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maria.silva\Desktop\N 14_16 ABRIL\7.1 Anexos\"/>
    </mc:Choice>
  </mc:AlternateContent>
  <bookViews>
    <workbookView xWindow="0" yWindow="0" windowWidth="19200" windowHeight="11595" activeTab="2"/>
  </bookViews>
  <sheets>
    <sheet name="Resumo" sheetId="27" r:id="rId1"/>
    <sheet name="Estimativa Orcamental" sheetId="30" r:id="rId2"/>
    <sheet name="Mapa Quantidades Trabalho" sheetId="33" r:id="rId3"/>
    <sheet name="Mapa de Medições" sheetId="32" r:id="rId4"/>
  </sheets>
  <definedNames>
    <definedName name="_xlnm.Print_Area" localSheetId="1">'Estimativa Orcamental'!$A$1:$L$7059</definedName>
    <definedName name="_xlnm.Print_Area" localSheetId="3">'Mapa de Medições'!$A$1:$I$7080</definedName>
    <definedName name="_xlnm.Print_Area" localSheetId="2">'Mapa Quantidades Trabalho'!$A$1:$I$7058</definedName>
    <definedName name="_xlnm.Print_Area" localSheetId="0">Resumo!$A$1:$E$208</definedName>
    <definedName name="_xlnm.Print_Titles" localSheetId="1">'Estimativa Orcamental'!$1:$13</definedName>
    <definedName name="_xlnm.Print_Titles" localSheetId="3">'Mapa de Medições'!$1:$13</definedName>
    <definedName name="_xlnm.Print_Titles" localSheetId="2">'Mapa Quantidades Trabalho'!$1:$13</definedName>
    <definedName name="_xlnm.Print_Titles" localSheetId="0">Resumo!$1:$7</definedName>
    <definedName name="Z_73CC741C_89A0_4792_9AB4_11B1925195E7_.wvu.PrintArea" localSheetId="1" hidden="1">'Estimativa Orcamental'!$A$1:$I$6771</definedName>
    <definedName name="Z_73CC741C_89A0_4792_9AB4_11B1925195E7_.wvu.PrintArea" localSheetId="3" hidden="1">'Mapa de Medições'!$A$1:$I$6793</definedName>
    <definedName name="Z_73CC741C_89A0_4792_9AB4_11B1925195E7_.wvu.PrintArea" localSheetId="2" hidden="1">'Mapa Quantidades Trabalho'!$A$1:$I$6770</definedName>
    <definedName name="Z_73CC741C_89A0_4792_9AB4_11B1925195E7_.wvu.PrintArea" localSheetId="0" hidden="1">Resumo!#REF!</definedName>
    <definedName name="Z_73CC741C_89A0_4792_9AB4_11B1925195E7_.wvu.PrintTitles" localSheetId="1" hidden="1">'Estimativa Orcamental'!#REF!</definedName>
    <definedName name="Z_73CC741C_89A0_4792_9AB4_11B1925195E7_.wvu.PrintTitles" localSheetId="3" hidden="1">'Mapa de Medições'!#REF!</definedName>
    <definedName name="Z_73CC741C_89A0_4792_9AB4_11B1925195E7_.wvu.PrintTitles" localSheetId="2" hidden="1">'Mapa Quantidades Trabalho'!#REF!</definedName>
    <definedName name="Z_73CC741C_89A0_4792_9AB4_11B1925195E7_.wvu.PrintTitles" localSheetId="0" hidden="1">Resumo!#REF!</definedName>
  </definedNames>
  <calcPr calcId="162913"/>
  <customWorkbookViews>
    <customWorkbookView name="guilherme.braga - Vista pessoal" guid="{73CC741C-89A0-4792-9AB4-11B1925195E7}" mergeInterval="0" personalView="1" maximized="1" windowWidth="1020" windowHeight="629" activeSheetId="1"/>
  </customWorkbookViews>
</workbook>
</file>

<file path=xl/calcChain.xml><?xml version="1.0" encoding="utf-8"?>
<calcChain xmlns="http://schemas.openxmlformats.org/spreadsheetml/2006/main">
  <c r="H5303" i="30" l="1"/>
  <c r="H5302" i="33"/>
  <c r="H5305" i="32"/>
  <c r="H4200" i="30"/>
  <c r="H4200" i="33"/>
  <c r="H4202" i="32"/>
  <c r="H3117" i="30"/>
  <c r="H3118" i="30"/>
  <c r="H3118" i="33"/>
  <c r="H3119" i="33"/>
  <c r="H3118" i="32"/>
  <c r="H3119" i="32"/>
  <c r="H2035" i="30"/>
  <c r="H2036" i="30"/>
  <c r="H2033" i="33"/>
  <c r="H2034" i="33"/>
  <c r="H2037" i="32"/>
  <c r="H2038" i="32"/>
  <c r="H869" i="30"/>
  <c r="H870" i="30"/>
  <c r="H869" i="33"/>
  <c r="H870" i="33"/>
  <c r="H869" i="32"/>
  <c r="H870" i="32"/>
  <c r="K5990" i="30"/>
  <c r="K5991" i="30"/>
  <c r="H5987" i="33"/>
  <c r="I5987" i="33" s="1"/>
  <c r="H5988" i="33"/>
  <c r="I5988" i="33" s="1"/>
  <c r="H6011" i="32"/>
  <c r="I6011" i="32" s="1"/>
  <c r="H6012" i="32"/>
  <c r="I6012" i="32" s="1"/>
  <c r="B152" i="27"/>
  <c r="B151" i="27"/>
  <c r="B150" i="27"/>
  <c r="B149" i="27"/>
  <c r="B132" i="27"/>
  <c r="B131" i="27"/>
  <c r="B130" i="27"/>
  <c r="B129" i="27"/>
  <c r="B111" i="27"/>
  <c r="B110" i="27"/>
  <c r="B109" i="27"/>
  <c r="B108" i="27"/>
  <c r="B90" i="27"/>
  <c r="B89" i="27"/>
  <c r="B88" i="27"/>
  <c r="B87" i="27"/>
  <c r="B67" i="27"/>
  <c r="B68" i="27"/>
  <c r="B66" i="27"/>
  <c r="B65" i="27"/>
  <c r="B47" i="27"/>
  <c r="B45" i="27"/>
  <c r="B46" i="27"/>
  <c r="B44" i="27"/>
  <c r="B26" i="27"/>
  <c r="B25" i="27"/>
  <c r="B24" i="27"/>
  <c r="B23" i="27"/>
  <c r="H6354" i="30"/>
  <c r="I6354" i="30" s="1"/>
  <c r="H6355" i="30"/>
  <c r="I6355" i="30" s="1"/>
  <c r="I1804" i="30"/>
  <c r="I1774" i="30"/>
  <c r="I1775" i="30"/>
  <c r="I1776" i="30"/>
  <c r="H1698" i="30"/>
  <c r="I609" i="30"/>
  <c r="I610" i="30"/>
  <c r="I611" i="30"/>
  <c r="I609" i="33"/>
  <c r="I610" i="33"/>
  <c r="I6844" i="32"/>
  <c r="I6838" i="32"/>
  <c r="I6797" i="32"/>
  <c r="K6365" i="30"/>
  <c r="H6366" i="30"/>
  <c r="I6366" i="30" s="1"/>
  <c r="K6366" i="30" s="1"/>
  <c r="H6045" i="30"/>
  <c r="I6045" i="30" s="1"/>
  <c r="H6043" i="33"/>
  <c r="I6043" i="33" s="1"/>
  <c r="I6028" i="30"/>
  <c r="I6026" i="33"/>
  <c r="I6026" i="30"/>
  <c r="I6024" i="33"/>
  <c r="I2840" i="30"/>
  <c r="I2838" i="33"/>
  <c r="H1712" i="32"/>
  <c r="I1712" i="32" s="1"/>
  <c r="K7015" i="30" l="1"/>
  <c r="K7016" i="30"/>
  <c r="K7017" i="30"/>
  <c r="K7018" i="30"/>
  <c r="K7019" i="30"/>
  <c r="K7020" i="30"/>
  <c r="K7021" i="30"/>
  <c r="K7022" i="30"/>
  <c r="K7000" i="30"/>
  <c r="K7001" i="30"/>
  <c r="K7002" i="30"/>
  <c r="K7003" i="30"/>
  <c r="K7005" i="30"/>
  <c r="K6990" i="30"/>
  <c r="K6992" i="30"/>
  <c r="K6994" i="30"/>
  <c r="K6996" i="30"/>
  <c r="K6997" i="30"/>
  <c r="K6998" i="30"/>
  <c r="K6972" i="30"/>
  <c r="K6973" i="30"/>
  <c r="K6975" i="30"/>
  <c r="K6976" i="30"/>
  <c r="K6978" i="30"/>
  <c r="K6980" i="30"/>
  <c r="K6954" i="30"/>
  <c r="K6955" i="30"/>
  <c r="K6956" i="30"/>
  <c r="K6928" i="30"/>
  <c r="K6929" i="30"/>
  <c r="K6930" i="30"/>
  <c r="K6931" i="30"/>
  <c r="K6932" i="30"/>
  <c r="K6933" i="30"/>
  <c r="K6934" i="30"/>
  <c r="K6935" i="30"/>
  <c r="K6936" i="30"/>
  <c r="K6937" i="30"/>
  <c r="K6938" i="30"/>
  <c r="K6939" i="30"/>
  <c r="K6940" i="30"/>
  <c r="K6919" i="30"/>
  <c r="K6920" i="30"/>
  <c r="K6921" i="30"/>
  <c r="K6922" i="30"/>
  <c r="K6923" i="30"/>
  <c r="K6924" i="30"/>
  <c r="K6925" i="30"/>
  <c r="K6926" i="30"/>
  <c r="K6910" i="30"/>
  <c r="K6911" i="30"/>
  <c r="K6912" i="30"/>
  <c r="K6913" i="30"/>
  <c r="K6914" i="30"/>
  <c r="K6915" i="30"/>
  <c r="K6916" i="30"/>
  <c r="K6917" i="30"/>
  <c r="K6885" i="30"/>
  <c r="K6886" i="30"/>
  <c r="K6887" i="30"/>
  <c r="K6888" i="30"/>
  <c r="K6889" i="30"/>
  <c r="K6891" i="30"/>
  <c r="K6892" i="30"/>
  <c r="K6893" i="30"/>
  <c r="K6894" i="30"/>
  <c r="K6895" i="30"/>
  <c r="K6897" i="30"/>
  <c r="K6898" i="30"/>
  <c r="K6899" i="30"/>
  <c r="K6901" i="30"/>
  <c r="K6902" i="30"/>
  <c r="K6903" i="30"/>
  <c r="K6904" i="30"/>
  <c r="K6906" i="30"/>
  <c r="K6907" i="30"/>
  <c r="K6908" i="30"/>
  <c r="K6854" i="30"/>
  <c r="K6855" i="30"/>
  <c r="K6856" i="30"/>
  <c r="K6857" i="30"/>
  <c r="K6858" i="30"/>
  <c r="K6859" i="30"/>
  <c r="K6860" i="30"/>
  <c r="K6861" i="30"/>
  <c r="K6862" i="30"/>
  <c r="K6863" i="30"/>
  <c r="K6864" i="30"/>
  <c r="K6845" i="30"/>
  <c r="K6846" i="30"/>
  <c r="K6847" i="30"/>
  <c r="K6848" i="30"/>
  <c r="K6849" i="30"/>
  <c r="K6851" i="30"/>
  <c r="K6852" i="30"/>
  <c r="H7023" i="30"/>
  <c r="I7023" i="30" s="1"/>
  <c r="K7023" i="30" s="1"/>
  <c r="H7021" i="30"/>
  <c r="H7020" i="30"/>
  <c r="H7019" i="30"/>
  <c r="H7018" i="30"/>
  <c r="H7017" i="30"/>
  <c r="H7016" i="30"/>
  <c r="H7015" i="30"/>
  <c r="H7014" i="30"/>
  <c r="H7013" i="30"/>
  <c r="H7006" i="30"/>
  <c r="I7006" i="30" s="1"/>
  <c r="K7006" i="30" s="1"/>
  <c r="H7004" i="30"/>
  <c r="I7004" i="30" s="1"/>
  <c r="K7004" i="30" s="1"/>
  <c r="H7001" i="30"/>
  <c r="H7000" i="30"/>
  <c r="H6998" i="30"/>
  <c r="H6997" i="30"/>
  <c r="H6996" i="30"/>
  <c r="H6994" i="30"/>
  <c r="I6993" i="30" s="1"/>
  <c r="K6993" i="30" s="1"/>
  <c r="H6992" i="30"/>
  <c r="I6991" i="30" s="1"/>
  <c r="K6991" i="30" s="1"/>
  <c r="H6990" i="30"/>
  <c r="I6989" i="30" s="1"/>
  <c r="K6989" i="30" s="1"/>
  <c r="H6988" i="30"/>
  <c r="I6988" i="30" s="1"/>
  <c r="H6981" i="30"/>
  <c r="I6981" i="30" s="1"/>
  <c r="K6981" i="30" s="1"/>
  <c r="H6979" i="30"/>
  <c r="I6979" i="30" s="1"/>
  <c r="K6979" i="30" s="1"/>
  <c r="H6977" i="30"/>
  <c r="I6977" i="30" s="1"/>
  <c r="K6977" i="30" s="1"/>
  <c r="H6975" i="30"/>
  <c r="I6974" i="30" s="1"/>
  <c r="K6974" i="30" s="1"/>
  <c r="H6971" i="30"/>
  <c r="I6971" i="30" s="1"/>
  <c r="K6971" i="30" s="1"/>
  <c r="H6970" i="30"/>
  <c r="I6970" i="30" s="1"/>
  <c r="K6970" i="30" s="1"/>
  <c r="H6969" i="30"/>
  <c r="I6969" i="30" s="1"/>
  <c r="K6969" i="30" s="1"/>
  <c r="H6968" i="30"/>
  <c r="I6968" i="30" s="1"/>
  <c r="K6968" i="30" s="1"/>
  <c r="H6967" i="30"/>
  <c r="I6967" i="30" s="1"/>
  <c r="K6967" i="30" s="1"/>
  <c r="H6966" i="30"/>
  <c r="I6966" i="30" s="1"/>
  <c r="K6966" i="30" s="1"/>
  <c r="H6965" i="30"/>
  <c r="I6965" i="30" s="1"/>
  <c r="K6965" i="30" s="1"/>
  <c r="H6964" i="30"/>
  <c r="I6964" i="30" s="1"/>
  <c r="K6964" i="30" s="1"/>
  <c r="H6963" i="30"/>
  <c r="I6963" i="30" s="1"/>
  <c r="K6963" i="30" s="1"/>
  <c r="H6962" i="30"/>
  <c r="I6962" i="30" s="1"/>
  <c r="K6962" i="30" s="1"/>
  <c r="H6961" i="30"/>
  <c r="I6961" i="30" s="1"/>
  <c r="K6961" i="30" s="1"/>
  <c r="H6957" i="30"/>
  <c r="I6957" i="30" s="1"/>
  <c r="K6957" i="30" s="1"/>
  <c r="H6955" i="30"/>
  <c r="H6953" i="30"/>
  <c r="I6953" i="30" s="1"/>
  <c r="K6953" i="30" s="1"/>
  <c r="H6952" i="30"/>
  <c r="I6952" i="30" s="1"/>
  <c r="K6952" i="30" s="1"/>
  <c r="H6951" i="30"/>
  <c r="I6951" i="30" s="1"/>
  <c r="K6951" i="30" s="1"/>
  <c r="H6950" i="30"/>
  <c r="I6950" i="30" s="1"/>
  <c r="K6950" i="30" s="1"/>
  <c r="H6949" i="30"/>
  <c r="I6949" i="30" s="1"/>
  <c r="K6949" i="30" s="1"/>
  <c r="H6948" i="30"/>
  <c r="I6948" i="30" s="1"/>
  <c r="K6948" i="30" s="1"/>
  <c r="H6947" i="30"/>
  <c r="I6947" i="30" s="1"/>
  <c r="K6947" i="30" s="1"/>
  <c r="H6946" i="30"/>
  <c r="I6946" i="30" s="1"/>
  <c r="K6946" i="30" s="1"/>
  <c r="H6944" i="30"/>
  <c r="H6942" i="30"/>
  <c r="I6941" i="30" s="1"/>
  <c r="K6941" i="30" s="1"/>
  <c r="H6941" i="30"/>
  <c r="H6940" i="30"/>
  <c r="H6939" i="30"/>
  <c r="H6937" i="30"/>
  <c r="H6936" i="30"/>
  <c r="H6935" i="30"/>
  <c r="H6934" i="30"/>
  <c r="H6933" i="30"/>
  <c r="H6932" i="30"/>
  <c r="H6931" i="30"/>
  <c r="H6930" i="30"/>
  <c r="H6929" i="30"/>
  <c r="H6928" i="30"/>
  <c r="H6922" i="30"/>
  <c r="H6921" i="30"/>
  <c r="H6920" i="30"/>
  <c r="H6919" i="30"/>
  <c r="H6918" i="30"/>
  <c r="H6916" i="30"/>
  <c r="H6913" i="30"/>
  <c r="H6912" i="30"/>
  <c r="H6911" i="30"/>
  <c r="H6910" i="30"/>
  <c r="H6907" i="30"/>
  <c r="H6906" i="30"/>
  <c r="H6903" i="30"/>
  <c r="H6902" i="30"/>
  <c r="H6901" i="30"/>
  <c r="H6898" i="30"/>
  <c r="H6897" i="30"/>
  <c r="H6894" i="30"/>
  <c r="H6893" i="30"/>
  <c r="H6892" i="30"/>
  <c r="H6891" i="30"/>
  <c r="H6888" i="30"/>
  <c r="H6887" i="30"/>
  <c r="H6886" i="30"/>
  <c r="H6885" i="30"/>
  <c r="H6884" i="30"/>
  <c r="H6882" i="30"/>
  <c r="H6876" i="30"/>
  <c r="I6876" i="30" s="1"/>
  <c r="K6876" i="30" s="1"/>
  <c r="H6875" i="30"/>
  <c r="I6875" i="30" s="1"/>
  <c r="K6875" i="30" s="1"/>
  <c r="H6874" i="30"/>
  <c r="I6874" i="30" s="1"/>
  <c r="K6874" i="30" s="1"/>
  <c r="H6873" i="30"/>
  <c r="I6873" i="30" s="1"/>
  <c r="K6873" i="30" s="1"/>
  <c r="H6872" i="30"/>
  <c r="I6872" i="30" s="1"/>
  <c r="K6872" i="30" s="1"/>
  <c r="H6871" i="30"/>
  <c r="I6871" i="30" s="1"/>
  <c r="K6871" i="30" s="1"/>
  <c r="H6870" i="30"/>
  <c r="I6870" i="30" s="1"/>
  <c r="K6870" i="30" s="1"/>
  <c r="H6869" i="30"/>
  <c r="I6869" i="30" s="1"/>
  <c r="K6869" i="30" s="1"/>
  <c r="H6868" i="30"/>
  <c r="I6868" i="30" s="1"/>
  <c r="K6868" i="30" s="1"/>
  <c r="H6867" i="30"/>
  <c r="I6867" i="30" s="1"/>
  <c r="K6867" i="30" s="1"/>
  <c r="H6866" i="30"/>
  <c r="I6866" i="30" s="1"/>
  <c r="K6866" i="30" s="1"/>
  <c r="H6865" i="30"/>
  <c r="I6865" i="30" s="1"/>
  <c r="K6865" i="30" s="1"/>
  <c r="H6864" i="30"/>
  <c r="H6861" i="30"/>
  <c r="H6860" i="30"/>
  <c r="H6859" i="30"/>
  <c r="H6858" i="30"/>
  <c r="H6857" i="30"/>
  <c r="H6856" i="30"/>
  <c r="H6855" i="30"/>
  <c r="H6854" i="30"/>
  <c r="H6851" i="30"/>
  <c r="H6847" i="30"/>
  <c r="H6846" i="30"/>
  <c r="H6845" i="30"/>
  <c r="K6340" i="30"/>
  <c r="K6341" i="30"/>
  <c r="K6342" i="30"/>
  <c r="K6343" i="30"/>
  <c r="K6344" i="30"/>
  <c r="K6346" i="30"/>
  <c r="K6347" i="30"/>
  <c r="K6348" i="30"/>
  <c r="K6330" i="30"/>
  <c r="K6331" i="30"/>
  <c r="K6314" i="30"/>
  <c r="K6315" i="30"/>
  <c r="K6316" i="30"/>
  <c r="K6317" i="30"/>
  <c r="K6318" i="30"/>
  <c r="K6319" i="30"/>
  <c r="K6320" i="30"/>
  <c r="K6321" i="30"/>
  <c r="K6322" i="30"/>
  <c r="K6323" i="30"/>
  <c r="K6324" i="30"/>
  <c r="K6326" i="30"/>
  <c r="K6327" i="30"/>
  <c r="K6328" i="30"/>
  <c r="K6246" i="30"/>
  <c r="K6247" i="30"/>
  <c r="K6248" i="30"/>
  <c r="K6250" i="30"/>
  <c r="K6251" i="30"/>
  <c r="K6252" i="30"/>
  <c r="K6253" i="30"/>
  <c r="K6254" i="30"/>
  <c r="K6255" i="30"/>
  <c r="K6256" i="30"/>
  <c r="K6257" i="30"/>
  <c r="K6258" i="30"/>
  <c r="K6259" i="30"/>
  <c r="K6260" i="30"/>
  <c r="K6261" i="30"/>
  <c r="K6262" i="30"/>
  <c r="K6263" i="30"/>
  <c r="K6264" i="30"/>
  <c r="K6265" i="30"/>
  <c r="K6266" i="30"/>
  <c r="K6267" i="30"/>
  <c r="K6268" i="30"/>
  <c r="K6269" i="30"/>
  <c r="K6270" i="30"/>
  <c r="K6271" i="30"/>
  <c r="K6272" i="30"/>
  <c r="K6273" i="30"/>
  <c r="K6274" i="30"/>
  <c r="K6275" i="30"/>
  <c r="K6277" i="30"/>
  <c r="K6278" i="30"/>
  <c r="K6279" i="30"/>
  <c r="K6280" i="30"/>
  <c r="K6281" i="30"/>
  <c r="K6282" i="30"/>
  <c r="K6283" i="30"/>
  <c r="K6284" i="30"/>
  <c r="K6285" i="30"/>
  <c r="K6286" i="30"/>
  <c r="K6287" i="30"/>
  <c r="K6288" i="30"/>
  <c r="K6289" i="30"/>
  <c r="K6290" i="30"/>
  <c r="K6291" i="30"/>
  <c r="K6292" i="30"/>
  <c r="K6293" i="30"/>
  <c r="K6294" i="30"/>
  <c r="K6295" i="30"/>
  <c r="K6296" i="30"/>
  <c r="K6297" i="30"/>
  <c r="K6299" i="30"/>
  <c r="K6300" i="30"/>
  <c r="K6301" i="30"/>
  <c r="K6302" i="30"/>
  <c r="K6303" i="30"/>
  <c r="K6304" i="30"/>
  <c r="K6305" i="30"/>
  <c r="K6306" i="30"/>
  <c r="K6307" i="30"/>
  <c r="K6308" i="30"/>
  <c r="K6309" i="30"/>
  <c r="K6310" i="30"/>
  <c r="K6311" i="30"/>
  <c r="K6312" i="30"/>
  <c r="K6229" i="30"/>
  <c r="K6230" i="30"/>
  <c r="K6231" i="30"/>
  <c r="K6232" i="30"/>
  <c r="K6234" i="30"/>
  <c r="K6235" i="30"/>
  <c r="K6236" i="30"/>
  <c r="K6237" i="30"/>
  <c r="K6238" i="30"/>
  <c r="K6240" i="30"/>
  <c r="K6241" i="30"/>
  <c r="K6242" i="30"/>
  <c r="K6243" i="30"/>
  <c r="K6244" i="30"/>
  <c r="K6215" i="30"/>
  <c r="K6216" i="30"/>
  <c r="K6217" i="30"/>
  <c r="K6219" i="30"/>
  <c r="K6220" i="30"/>
  <c r="K6091" i="30"/>
  <c r="K6092" i="30"/>
  <c r="K6093" i="30"/>
  <c r="K6094" i="30"/>
  <c r="K6095" i="30"/>
  <c r="K6096" i="30"/>
  <c r="K6097" i="30"/>
  <c r="K6098" i="30"/>
  <c r="K6099" i="30"/>
  <c r="K6100" i="30"/>
  <c r="K6101" i="30"/>
  <c r="K6102" i="30"/>
  <c r="K6103" i="30"/>
  <c r="K6104" i="30"/>
  <c r="K6105" i="30"/>
  <c r="K6106" i="30"/>
  <c r="K6107" i="30"/>
  <c r="K6108" i="30"/>
  <c r="K6109" i="30"/>
  <c r="K6111" i="30"/>
  <c r="K6112" i="30"/>
  <c r="K6113" i="30"/>
  <c r="K6114" i="30"/>
  <c r="K6115" i="30"/>
  <c r="K6116" i="30"/>
  <c r="K6117" i="30"/>
  <c r="K6118" i="30"/>
  <c r="K6119" i="30"/>
  <c r="K6120" i="30"/>
  <c r="K6121" i="30"/>
  <c r="K6122" i="30"/>
  <c r="K6123" i="30"/>
  <c r="K6124" i="30"/>
  <c r="K6126" i="30"/>
  <c r="K6127" i="30"/>
  <c r="K6128" i="30"/>
  <c r="K6129" i="30"/>
  <c r="K6130" i="30"/>
  <c r="K6131" i="30"/>
  <c r="K6132" i="30"/>
  <c r="K6133" i="30"/>
  <c r="K6134" i="30"/>
  <c r="K6135" i="30"/>
  <c r="K6136" i="30"/>
  <c r="K6137" i="30"/>
  <c r="K6138" i="30"/>
  <c r="K6139" i="30"/>
  <c r="K6140" i="30"/>
  <c r="K6141" i="30"/>
  <c r="K6142" i="30"/>
  <c r="K6144" i="30"/>
  <c r="K6145" i="30"/>
  <c r="K6146" i="30"/>
  <c r="K6147" i="30"/>
  <c r="K6149" i="30"/>
  <c r="K6150" i="30"/>
  <c r="K6151" i="30"/>
  <c r="K6152" i="30"/>
  <c r="K6153" i="30"/>
  <c r="K6154" i="30"/>
  <c r="K6155" i="30"/>
  <c r="K6157" i="30"/>
  <c r="K6158" i="30"/>
  <c r="K6159" i="30"/>
  <c r="K6160" i="30"/>
  <c r="K6161" i="30"/>
  <c r="K6162" i="30"/>
  <c r="K6163" i="30"/>
  <c r="K6164" i="30"/>
  <c r="K6166" i="30"/>
  <c r="K6167" i="30"/>
  <c r="K6168" i="30"/>
  <c r="K6169" i="30"/>
  <c r="K6170" i="30"/>
  <c r="K6171" i="30"/>
  <c r="K6172" i="30"/>
  <c r="K6173" i="30"/>
  <c r="K6174" i="30"/>
  <c r="K6175" i="30"/>
  <c r="K6176" i="30"/>
  <c r="K6178" i="30"/>
  <c r="K6180" i="30"/>
  <c r="H6346" i="30"/>
  <c r="I6345" i="30" s="1"/>
  <c r="K6345" i="30" s="1"/>
  <c r="H6341" i="30"/>
  <c r="H6340" i="30"/>
  <c r="H6332" i="30"/>
  <c r="I6332" i="30" s="1"/>
  <c r="K6332" i="30" s="1"/>
  <c r="H6329" i="30"/>
  <c r="I6329" i="30" s="1"/>
  <c r="K6329" i="30" s="1"/>
  <c r="H6326" i="30"/>
  <c r="I6325" i="30" s="1"/>
  <c r="K6325" i="30" s="1"/>
  <c r="H6321" i="30"/>
  <c r="H6320" i="30"/>
  <c r="H6319" i="30"/>
  <c r="H6318" i="30"/>
  <c r="H6317" i="30"/>
  <c r="H6316" i="30"/>
  <c r="H6315" i="30"/>
  <c r="H6314" i="30"/>
  <c r="H6313" i="30"/>
  <c r="H6311" i="30"/>
  <c r="H6310" i="30"/>
  <c r="H6309" i="30"/>
  <c r="H6308" i="30"/>
  <c r="H6307" i="30"/>
  <c r="H6306" i="30"/>
  <c r="H6305" i="30"/>
  <c r="H6304" i="30"/>
  <c r="H6303" i="30"/>
  <c r="H6302" i="30"/>
  <c r="H6301" i="30"/>
  <c r="H6300" i="30"/>
  <c r="H6299" i="30"/>
  <c r="H6298" i="30"/>
  <c r="H6296" i="30"/>
  <c r="H6295" i="30"/>
  <c r="H6294" i="30"/>
  <c r="H6293" i="30"/>
  <c r="H6292" i="30"/>
  <c r="H6291" i="30"/>
  <c r="H6290" i="30"/>
  <c r="H6289" i="30"/>
  <c r="H6288" i="30"/>
  <c r="H6287" i="30"/>
  <c r="H6286" i="30"/>
  <c r="H6285" i="30"/>
  <c r="H6284" i="30"/>
  <c r="H6283" i="30"/>
  <c r="H6282" i="30"/>
  <c r="H6281" i="30"/>
  <c r="H6280" i="30"/>
  <c r="H6279" i="30"/>
  <c r="H6278" i="30"/>
  <c r="H6277" i="30"/>
  <c r="H6276" i="30"/>
  <c r="H6274" i="30"/>
  <c r="H6273" i="30"/>
  <c r="H6272" i="30"/>
  <c r="H6271" i="30"/>
  <c r="H6270" i="30"/>
  <c r="H6269" i="30"/>
  <c r="H6268" i="30"/>
  <c r="H6267" i="30"/>
  <c r="H6266" i="30"/>
  <c r="H6265" i="30"/>
  <c r="H6264" i="30"/>
  <c r="H6263" i="30"/>
  <c r="H6262" i="30"/>
  <c r="H6261" i="30"/>
  <c r="H6260" i="30"/>
  <c r="H6259" i="30"/>
  <c r="H6258" i="30"/>
  <c r="H6257" i="30"/>
  <c r="H6256" i="30"/>
  <c r="H6255" i="30"/>
  <c r="H6254" i="30"/>
  <c r="H6253" i="30"/>
  <c r="H6252" i="30"/>
  <c r="H6251" i="30"/>
  <c r="H6250" i="30"/>
  <c r="H6249" i="30"/>
  <c r="H6248" i="30"/>
  <c r="H6246" i="30"/>
  <c r="I6245" i="30" s="1"/>
  <c r="K6245" i="30" s="1"/>
  <c r="H6243" i="30"/>
  <c r="H6242" i="30"/>
  <c r="H6241" i="30"/>
  <c r="H6240" i="30"/>
  <c r="H6237" i="30"/>
  <c r="H6236" i="30"/>
  <c r="H6235" i="30"/>
  <c r="H6234" i="30"/>
  <c r="H6231" i="30"/>
  <c r="H6230" i="30"/>
  <c r="H6229" i="30"/>
  <c r="H6221" i="30"/>
  <c r="I6221" i="30" s="1"/>
  <c r="K6221" i="30" s="1"/>
  <c r="H6219" i="30"/>
  <c r="I6218" i="30" s="1"/>
  <c r="K6218" i="30" s="1"/>
  <c r="H6215" i="30"/>
  <c r="I6214" i="30" s="1"/>
  <c r="K6214" i="30" s="1"/>
  <c r="H6213" i="30"/>
  <c r="H6207" i="30"/>
  <c r="I6207" i="30" s="1"/>
  <c r="K6207" i="30" s="1"/>
  <c r="H6206" i="30"/>
  <c r="I6206" i="30" s="1"/>
  <c r="K6206" i="30" s="1"/>
  <c r="H6205" i="30"/>
  <c r="I6205" i="30" s="1"/>
  <c r="K6205" i="30" s="1"/>
  <c r="H6204" i="30"/>
  <c r="I6204" i="30" s="1"/>
  <c r="K6204" i="30" s="1"/>
  <c r="H6203" i="30"/>
  <c r="I6203" i="30" s="1"/>
  <c r="K6203" i="30" s="1"/>
  <c r="H6202" i="30"/>
  <c r="I6202" i="30" s="1"/>
  <c r="K6202" i="30" s="1"/>
  <c r="H6201" i="30"/>
  <c r="I6201" i="30" s="1"/>
  <c r="K6201" i="30" s="1"/>
  <c r="H6200" i="30"/>
  <c r="I6200" i="30" s="1"/>
  <c r="K6200" i="30" s="1"/>
  <c r="H6199" i="30"/>
  <c r="I6199" i="30" s="1"/>
  <c r="K6199" i="30" s="1"/>
  <c r="H6198" i="30"/>
  <c r="I6198" i="30" s="1"/>
  <c r="K6198" i="30" s="1"/>
  <c r="H6197" i="30"/>
  <c r="I6197" i="30" s="1"/>
  <c r="K6197" i="30" s="1"/>
  <c r="H6196" i="30"/>
  <c r="I6196" i="30" s="1"/>
  <c r="K6196" i="30" s="1"/>
  <c r="H6195" i="30"/>
  <c r="I6195" i="30" s="1"/>
  <c r="K6195" i="30" s="1"/>
  <c r="H6194" i="30"/>
  <c r="I6194" i="30" s="1"/>
  <c r="K6194" i="30" s="1"/>
  <c r="H6193" i="30"/>
  <c r="I6193" i="30" s="1"/>
  <c r="K6193" i="30" s="1"/>
  <c r="H6192" i="30"/>
  <c r="I6192" i="30" s="1"/>
  <c r="K6192" i="30" s="1"/>
  <c r="H6191" i="30"/>
  <c r="H6190" i="30"/>
  <c r="H6188" i="30"/>
  <c r="H6187" i="30"/>
  <c r="H6186" i="30"/>
  <c r="H6185" i="30"/>
  <c r="H6184" i="30"/>
  <c r="H6183" i="30"/>
  <c r="I6183" i="30" s="1"/>
  <c r="K6183" i="30" s="1"/>
  <c r="H6181" i="30"/>
  <c r="I6181" i="30" s="1"/>
  <c r="K6181" i="30" s="1"/>
  <c r="H6179" i="30"/>
  <c r="I6179" i="30" s="1"/>
  <c r="K6179" i="30" s="1"/>
  <c r="H6177" i="30"/>
  <c r="I6177" i="30" s="1"/>
  <c r="K6177" i="30" s="1"/>
  <c r="D6174" i="30"/>
  <c r="H6174" i="30" s="1"/>
  <c r="H6173" i="30"/>
  <c r="H6172" i="30"/>
  <c r="H6171" i="30"/>
  <c r="H6170" i="30"/>
  <c r="H6169" i="30"/>
  <c r="H6168" i="30"/>
  <c r="H6167" i="30"/>
  <c r="H6162" i="30"/>
  <c r="H6161" i="30"/>
  <c r="H6160" i="30"/>
  <c r="H6159" i="30"/>
  <c r="H6158" i="30"/>
  <c r="D6153" i="30"/>
  <c r="H6153" i="30" s="1"/>
  <c r="H6152" i="30"/>
  <c r="H6151" i="30"/>
  <c r="H6150" i="30"/>
  <c r="H6145" i="30"/>
  <c r="H6144" i="30"/>
  <c r="H6140" i="30"/>
  <c r="H6139" i="30"/>
  <c r="H6138" i="30"/>
  <c r="H6137" i="30"/>
  <c r="H6136" i="30"/>
  <c r="H6135" i="30"/>
  <c r="H6134" i="30"/>
  <c r="H6133" i="30"/>
  <c r="H6132" i="30"/>
  <c r="H6131" i="30"/>
  <c r="H6130" i="30"/>
  <c r="H6129" i="30"/>
  <c r="H6128" i="30"/>
  <c r="H6127" i="30"/>
  <c r="H6126" i="30"/>
  <c r="H6122" i="30"/>
  <c r="H6121" i="30"/>
  <c r="H6120" i="30"/>
  <c r="H6119" i="30"/>
  <c r="H6118" i="30"/>
  <c r="H6117" i="30"/>
  <c r="H6116" i="30"/>
  <c r="H6115" i="30"/>
  <c r="H6114" i="30"/>
  <c r="H6113" i="30"/>
  <c r="H6112" i="30"/>
  <c r="H6107" i="30"/>
  <c r="H6106" i="30"/>
  <c r="H6105" i="30"/>
  <c r="H6104" i="30"/>
  <c r="H6103" i="30"/>
  <c r="H6102" i="30"/>
  <c r="H6101" i="30"/>
  <c r="H6100" i="30"/>
  <c r="H6099" i="30"/>
  <c r="H6098" i="30"/>
  <c r="H6097" i="30"/>
  <c r="H6096" i="30"/>
  <c r="H6095" i="30"/>
  <c r="H6094" i="30"/>
  <c r="H6093" i="30"/>
  <c r="H6092" i="30"/>
  <c r="H6091" i="30"/>
  <c r="K5302" i="30"/>
  <c r="K5304" i="30"/>
  <c r="K5305" i="30"/>
  <c r="K5307" i="30"/>
  <c r="K5308" i="30"/>
  <c r="K5279" i="30"/>
  <c r="K5280" i="30"/>
  <c r="K5281" i="30"/>
  <c r="K5282" i="30"/>
  <c r="K5283" i="30"/>
  <c r="K5284" i="30"/>
  <c r="K5285" i="30"/>
  <c r="K5286" i="30"/>
  <c r="K5288" i="30"/>
  <c r="K5289" i="30"/>
  <c r="K5290" i="30"/>
  <c r="K5292" i="30"/>
  <c r="K5293" i="30"/>
  <c r="K5223" i="30"/>
  <c r="K5224" i="30"/>
  <c r="K5225" i="30"/>
  <c r="K5227" i="30"/>
  <c r="K5228" i="30"/>
  <c r="K5229" i="30"/>
  <c r="K5230" i="30"/>
  <c r="K5231" i="30"/>
  <c r="K5232" i="30"/>
  <c r="K5233" i="30"/>
  <c r="K5234" i="30"/>
  <c r="K5235" i="30"/>
  <c r="K5236" i="30"/>
  <c r="K5237" i="30"/>
  <c r="K5238" i="30"/>
  <c r="K5239" i="30"/>
  <c r="K5240" i="30"/>
  <c r="K5241" i="30"/>
  <c r="K5242" i="30"/>
  <c r="K5243" i="30"/>
  <c r="K5244" i="30"/>
  <c r="K5245" i="30"/>
  <c r="K5246" i="30"/>
  <c r="K5247" i="30"/>
  <c r="K5248" i="30"/>
  <c r="K5249" i="30"/>
  <c r="K5251" i="30"/>
  <c r="K5252" i="30"/>
  <c r="K5253" i="30"/>
  <c r="K5254" i="30"/>
  <c r="K5255" i="30"/>
  <c r="K5256" i="30"/>
  <c r="K5257" i="30"/>
  <c r="K5258" i="30"/>
  <c r="K5259" i="30"/>
  <c r="K5260" i="30"/>
  <c r="K5261" i="30"/>
  <c r="K5262" i="30"/>
  <c r="K5263" i="30"/>
  <c r="K5265" i="30"/>
  <c r="K5266" i="30"/>
  <c r="K5267" i="30"/>
  <c r="K5268" i="30"/>
  <c r="K5269" i="30"/>
  <c r="K5270" i="30"/>
  <c r="K5271" i="30"/>
  <c r="K5272" i="30"/>
  <c r="K5273" i="30"/>
  <c r="K5274" i="30"/>
  <c r="K5275" i="30"/>
  <c r="K5276" i="30"/>
  <c r="K5277" i="30"/>
  <c r="K5206" i="30"/>
  <c r="K5207" i="30"/>
  <c r="K5208" i="30"/>
  <c r="K5210" i="30"/>
  <c r="K5211" i="30"/>
  <c r="K5212" i="30"/>
  <c r="K5213" i="30"/>
  <c r="K5215" i="30"/>
  <c r="K5216" i="30"/>
  <c r="K5217" i="30"/>
  <c r="K5218" i="30"/>
  <c r="K5219" i="30"/>
  <c r="K5220" i="30"/>
  <c r="K5221" i="30"/>
  <c r="K5192" i="30"/>
  <c r="K5193" i="30"/>
  <c r="K5194" i="30"/>
  <c r="K5196" i="30"/>
  <c r="K5197" i="30"/>
  <c r="K5174" i="30"/>
  <c r="K5175" i="30"/>
  <c r="K5161" i="30"/>
  <c r="K5162" i="30"/>
  <c r="K5163" i="30"/>
  <c r="K5164" i="30"/>
  <c r="K5165" i="30"/>
  <c r="K5166" i="30"/>
  <c r="K5167" i="30"/>
  <c r="K5168" i="30"/>
  <c r="K5169" i="30"/>
  <c r="K5170" i="30"/>
  <c r="K5171" i="30"/>
  <c r="K5172" i="30"/>
  <c r="K5103" i="30"/>
  <c r="K5104" i="30"/>
  <c r="K5106" i="30"/>
  <c r="K5107" i="30"/>
  <c r="K5108" i="30"/>
  <c r="K5109" i="30"/>
  <c r="K5110" i="30"/>
  <c r="K5111" i="30"/>
  <c r="K5112" i="30"/>
  <c r="K5113" i="30"/>
  <c r="K5114" i="30"/>
  <c r="K5115" i="30"/>
  <c r="K5116" i="30"/>
  <c r="K5118" i="30"/>
  <c r="K5119" i="30"/>
  <c r="K5120" i="30"/>
  <c r="K5121" i="30"/>
  <c r="K5122" i="30"/>
  <c r="K5123" i="30"/>
  <c r="K5124" i="30"/>
  <c r="K5125" i="30"/>
  <c r="K5126" i="30"/>
  <c r="K5127" i="30"/>
  <c r="K5128" i="30"/>
  <c r="K5129" i="30"/>
  <c r="K5131" i="30"/>
  <c r="K5132" i="30"/>
  <c r="K5133" i="30"/>
  <c r="K5134" i="30"/>
  <c r="K5135" i="30"/>
  <c r="K5136" i="30"/>
  <c r="K5137" i="30"/>
  <c r="K5138" i="30"/>
  <c r="K5139" i="30"/>
  <c r="K5140" i="30"/>
  <c r="K5141" i="30"/>
  <c r="K5142" i="30"/>
  <c r="K5143" i="30"/>
  <c r="K5144" i="30"/>
  <c r="K5146" i="30"/>
  <c r="K5147" i="30"/>
  <c r="K5148" i="30"/>
  <c r="K5149" i="30"/>
  <c r="K5150" i="30"/>
  <c r="K5151" i="30"/>
  <c r="K5152" i="30"/>
  <c r="K5154" i="30"/>
  <c r="K5155" i="30"/>
  <c r="K5156" i="30"/>
  <c r="K5157" i="30"/>
  <c r="K5158" i="30"/>
  <c r="K5159" i="30"/>
  <c r="H5310" i="30"/>
  <c r="I5309" i="30" s="1"/>
  <c r="K5309" i="30" s="1"/>
  <c r="H5307" i="30"/>
  <c r="I5306" i="30" s="1"/>
  <c r="K5306" i="30" s="1"/>
  <c r="H5302" i="30"/>
  <c r="H5294" i="30"/>
  <c r="I5294" i="30" s="1"/>
  <c r="K5294" i="30" s="1"/>
  <c r="H5291" i="30"/>
  <c r="I5291" i="30" s="1"/>
  <c r="K5291" i="30" s="1"/>
  <c r="H5288" i="30"/>
  <c r="I5287" i="30" s="1"/>
  <c r="K5287" i="30" s="1"/>
  <c r="H5283" i="30"/>
  <c r="H5282" i="30"/>
  <c r="H5281" i="30"/>
  <c r="H5280" i="30"/>
  <c r="H5279" i="30"/>
  <c r="H5276" i="30"/>
  <c r="H5275" i="30"/>
  <c r="H5274" i="30"/>
  <c r="H5273" i="30"/>
  <c r="H5272" i="30"/>
  <c r="H5271" i="30"/>
  <c r="H5270" i="30"/>
  <c r="H5269" i="30"/>
  <c r="H5268" i="30"/>
  <c r="H5267" i="30"/>
  <c r="H5266" i="30"/>
  <c r="H5265" i="30"/>
  <c r="H5262" i="30"/>
  <c r="H5261" i="30"/>
  <c r="H5260" i="30"/>
  <c r="H5259" i="30"/>
  <c r="H5258" i="30"/>
  <c r="H5257" i="30"/>
  <c r="H5256" i="30"/>
  <c r="H5255" i="30"/>
  <c r="H5254" i="30"/>
  <c r="H5253" i="30"/>
  <c r="H5252" i="30"/>
  <c r="H5251" i="30"/>
  <c r="H5250" i="30"/>
  <c r="H5245" i="30"/>
  <c r="H5244" i="30"/>
  <c r="H5243" i="30"/>
  <c r="H5242" i="30"/>
  <c r="H5241" i="30"/>
  <c r="H5240" i="30"/>
  <c r="H5239" i="30"/>
  <c r="H5238" i="30"/>
  <c r="H5237" i="30"/>
  <c r="H5236" i="30"/>
  <c r="H5235" i="30"/>
  <c r="H5234" i="30"/>
  <c r="H5233" i="30"/>
  <c r="H5232" i="30"/>
  <c r="H5231" i="30"/>
  <c r="H5230" i="30"/>
  <c r="H5229" i="30"/>
  <c r="H5228" i="30"/>
  <c r="H5227" i="30"/>
  <c r="H5226" i="30"/>
  <c r="H5225" i="30"/>
  <c r="H5223" i="30"/>
  <c r="I5222" i="30" s="1"/>
  <c r="K5222" i="30" s="1"/>
  <c r="H5220" i="30"/>
  <c r="H5219" i="30"/>
  <c r="H5218" i="30"/>
  <c r="H5217" i="30"/>
  <c r="H5216" i="30"/>
  <c r="H5215" i="30"/>
  <c r="H5212" i="30"/>
  <c r="H5211" i="30"/>
  <c r="H5210" i="30"/>
  <c r="H5207" i="30"/>
  <c r="H5206" i="30"/>
  <c r="H5198" i="30"/>
  <c r="I5198" i="30" s="1"/>
  <c r="K5198" i="30" s="1"/>
  <c r="H5196" i="30"/>
  <c r="I5195" i="30" s="1"/>
  <c r="K5195" i="30" s="1"/>
  <c r="H5192" i="30"/>
  <c r="I5191" i="30" s="1"/>
  <c r="K5191" i="30" s="1"/>
  <c r="H5190" i="30"/>
  <c r="H5184" i="30"/>
  <c r="I5184" i="30" s="1"/>
  <c r="K5184" i="30" s="1"/>
  <c r="H5183" i="30"/>
  <c r="I5183" i="30" s="1"/>
  <c r="K5183" i="30" s="1"/>
  <c r="H5182" i="30"/>
  <c r="I5182" i="30" s="1"/>
  <c r="K5182" i="30" s="1"/>
  <c r="H5181" i="30"/>
  <c r="I5181" i="30" s="1"/>
  <c r="K5181" i="30" s="1"/>
  <c r="H5180" i="30"/>
  <c r="I5180" i="30" s="1"/>
  <c r="K5180" i="30" s="1"/>
  <c r="H5179" i="30"/>
  <c r="I5179" i="30" s="1"/>
  <c r="K5179" i="30" s="1"/>
  <c r="H5178" i="30"/>
  <c r="I5178" i="30" s="1"/>
  <c r="K5178" i="30" s="1"/>
  <c r="H5177" i="30"/>
  <c r="I5177" i="30" s="1"/>
  <c r="K5177" i="30" s="1"/>
  <c r="H5176" i="30"/>
  <c r="I5176" i="30" s="1"/>
  <c r="K5176" i="30" s="1"/>
  <c r="H5175" i="30"/>
  <c r="H5173" i="30"/>
  <c r="I5173" i="30" s="1"/>
  <c r="K5173" i="30" s="1"/>
  <c r="D5170" i="30"/>
  <c r="H5170" i="30" s="1"/>
  <c r="H5169" i="30"/>
  <c r="H5168" i="30"/>
  <c r="H5167" i="30"/>
  <c r="H5166" i="30"/>
  <c r="H5165" i="30"/>
  <c r="H5164" i="30"/>
  <c r="H5163" i="30"/>
  <c r="D5157" i="30"/>
  <c r="H5157" i="30" s="1"/>
  <c r="I5153" i="30" s="1"/>
  <c r="K5153" i="30" s="1"/>
  <c r="H5156" i="30"/>
  <c r="D5150" i="30"/>
  <c r="H5150" i="30" s="1"/>
  <c r="H5149" i="30"/>
  <c r="H5148" i="30"/>
  <c r="H5142" i="30"/>
  <c r="H5141" i="30"/>
  <c r="H5140" i="30"/>
  <c r="H5139" i="30"/>
  <c r="H5138" i="30"/>
  <c r="H5137" i="30"/>
  <c r="H5136" i="30"/>
  <c r="H5135" i="30"/>
  <c r="H5134" i="30"/>
  <c r="H5133" i="30"/>
  <c r="H5132" i="30"/>
  <c r="H5127" i="30"/>
  <c r="H5126" i="30"/>
  <c r="H5125" i="30"/>
  <c r="H5124" i="30"/>
  <c r="H5123" i="30"/>
  <c r="H5122" i="30"/>
  <c r="H5121" i="30"/>
  <c r="H5120" i="30"/>
  <c r="H5114" i="30"/>
  <c r="H5113" i="30"/>
  <c r="H5112" i="30"/>
  <c r="H5111" i="30"/>
  <c r="H5110" i="30"/>
  <c r="H5109" i="30"/>
  <c r="H5108" i="30"/>
  <c r="H5107" i="30"/>
  <c r="H5103" i="30"/>
  <c r="I5102" i="30" s="1"/>
  <c r="K5102" i="30" s="1"/>
  <c r="K4199" i="30"/>
  <c r="K4201" i="30"/>
  <c r="K4202" i="30"/>
  <c r="K4204" i="30"/>
  <c r="K4205" i="30"/>
  <c r="K4179" i="30"/>
  <c r="K4180" i="30"/>
  <c r="K4181" i="30"/>
  <c r="K4182" i="30"/>
  <c r="K4183" i="30"/>
  <c r="K4185" i="30"/>
  <c r="K4186" i="30"/>
  <c r="K4187" i="30"/>
  <c r="K4189" i="30"/>
  <c r="K4190" i="30"/>
  <c r="K4128" i="30"/>
  <c r="K4129" i="30"/>
  <c r="K4130" i="30"/>
  <c r="K4131" i="30"/>
  <c r="K4132" i="30"/>
  <c r="K4133" i="30"/>
  <c r="K4134" i="30"/>
  <c r="K4135" i="30"/>
  <c r="K4136" i="30"/>
  <c r="K4137" i="30"/>
  <c r="K4138" i="30"/>
  <c r="K4139" i="30"/>
  <c r="K4140" i="30"/>
  <c r="K4141" i="30"/>
  <c r="K4142" i="30"/>
  <c r="K4143" i="30"/>
  <c r="K4144" i="30"/>
  <c r="K4145" i="30"/>
  <c r="K4147" i="30"/>
  <c r="K4148" i="30"/>
  <c r="K4149" i="30"/>
  <c r="K4150" i="30"/>
  <c r="K4151" i="30"/>
  <c r="K4152" i="30"/>
  <c r="K4153" i="30"/>
  <c r="K4154" i="30"/>
  <c r="K4155" i="30"/>
  <c r="K4156" i="30"/>
  <c r="K4157" i="30"/>
  <c r="K4158" i="30"/>
  <c r="K4159" i="30"/>
  <c r="K4160" i="30"/>
  <c r="K4162" i="30"/>
  <c r="K4163" i="30"/>
  <c r="K4164" i="30"/>
  <c r="K4165" i="30"/>
  <c r="K4166" i="30"/>
  <c r="K4167" i="30"/>
  <c r="K4168" i="30"/>
  <c r="K4169" i="30"/>
  <c r="K4170" i="30"/>
  <c r="K4171" i="30"/>
  <c r="K4172" i="30"/>
  <c r="K4173" i="30"/>
  <c r="K4174" i="30"/>
  <c r="K4175" i="30"/>
  <c r="K4176" i="30"/>
  <c r="K4177" i="30"/>
  <c r="K4114" i="30"/>
  <c r="K4116" i="30"/>
  <c r="K4117" i="30"/>
  <c r="K4118" i="30"/>
  <c r="K4119" i="30"/>
  <c r="K4100" i="30"/>
  <c r="K4101" i="30"/>
  <c r="K4102" i="30"/>
  <c r="K4104" i="30"/>
  <c r="K4105" i="30"/>
  <c r="K4082" i="30"/>
  <c r="K4083" i="30"/>
  <c r="K4011" i="30"/>
  <c r="K4012" i="30"/>
  <c r="K4014" i="30"/>
  <c r="K4015" i="30"/>
  <c r="K4016" i="30"/>
  <c r="K4017" i="30"/>
  <c r="K4018" i="30"/>
  <c r="K4019" i="30"/>
  <c r="K4020" i="30"/>
  <c r="K4021" i="30"/>
  <c r="K4022" i="30"/>
  <c r="K4023" i="30"/>
  <c r="K4024" i="30"/>
  <c r="K4026" i="30"/>
  <c r="K4027" i="30"/>
  <c r="K4028" i="30"/>
  <c r="K4029" i="30"/>
  <c r="K4030" i="30"/>
  <c r="K4031" i="30"/>
  <c r="K4032" i="30"/>
  <c r="K4033" i="30"/>
  <c r="K4034" i="30"/>
  <c r="K4035" i="30"/>
  <c r="K4036" i="30"/>
  <c r="K4037" i="30"/>
  <c r="K4038" i="30"/>
  <c r="K4040" i="30"/>
  <c r="K4041" i="30"/>
  <c r="K4042" i="30"/>
  <c r="K4043" i="30"/>
  <c r="K4044" i="30"/>
  <c r="K4045" i="30"/>
  <c r="K4046" i="30"/>
  <c r="K4047" i="30"/>
  <c r="K4048" i="30"/>
  <c r="K4049" i="30"/>
  <c r="K4050" i="30"/>
  <c r="K4051" i="30"/>
  <c r="K4053" i="30"/>
  <c r="K4054" i="30"/>
  <c r="K4055" i="30"/>
  <c r="K4056" i="30"/>
  <c r="K4057" i="30"/>
  <c r="K4058" i="30"/>
  <c r="K4059" i="30"/>
  <c r="K4061" i="30"/>
  <c r="K4062" i="30"/>
  <c r="K4063" i="30"/>
  <c r="K4064" i="30"/>
  <c r="K4065" i="30"/>
  <c r="K4066" i="30"/>
  <c r="K4067" i="30"/>
  <c r="K4068" i="30"/>
  <c r="K4069" i="30"/>
  <c r="K4070" i="30"/>
  <c r="K4072" i="30"/>
  <c r="K4073" i="30"/>
  <c r="K4074" i="30"/>
  <c r="K4075" i="30"/>
  <c r="K4076" i="30"/>
  <c r="K4077" i="30"/>
  <c r="K4078" i="30"/>
  <c r="K4079" i="30"/>
  <c r="K4080" i="30"/>
  <c r="H4207" i="30"/>
  <c r="I4206" i="30" s="1"/>
  <c r="K4206" i="30" s="1"/>
  <c r="H4204" i="30"/>
  <c r="I4203" i="30" s="1"/>
  <c r="K4203" i="30" s="1"/>
  <c r="H4199" i="30"/>
  <c r="H4191" i="30"/>
  <c r="I4191" i="30" s="1"/>
  <c r="K4191" i="30" s="1"/>
  <c r="H4188" i="30"/>
  <c r="I4188" i="30" s="1"/>
  <c r="K4188" i="30" s="1"/>
  <c r="H4185" i="30"/>
  <c r="I4184" i="30" s="1"/>
  <c r="K4184" i="30" s="1"/>
  <c r="H4180" i="30"/>
  <c r="H4179" i="30"/>
  <c r="H4178" i="30"/>
  <c r="H4175" i="30"/>
  <c r="H4174" i="30"/>
  <c r="H4173" i="30"/>
  <c r="H4172" i="30"/>
  <c r="H4171" i="30"/>
  <c r="H4170" i="30"/>
  <c r="H4169" i="30"/>
  <c r="H4168" i="30"/>
  <c r="H4167" i="30"/>
  <c r="H4166" i="30"/>
  <c r="H4165" i="30"/>
  <c r="H4164" i="30"/>
  <c r="H4163" i="30"/>
  <c r="H4162" i="30"/>
  <c r="H4161" i="30"/>
  <c r="H4158" i="30"/>
  <c r="H4157" i="30"/>
  <c r="H4156" i="30"/>
  <c r="H4155" i="30"/>
  <c r="H4154" i="30"/>
  <c r="H4153" i="30"/>
  <c r="H4152" i="30"/>
  <c r="H4151" i="30"/>
  <c r="H4150" i="30"/>
  <c r="H4149" i="30"/>
  <c r="H4148" i="30"/>
  <c r="H4147" i="30"/>
  <c r="H4146" i="30"/>
  <c r="H4145" i="30"/>
  <c r="H4143" i="30"/>
  <c r="H4142" i="30"/>
  <c r="H4141" i="30"/>
  <c r="H4140" i="30"/>
  <c r="H4139" i="30"/>
  <c r="H4138" i="30"/>
  <c r="H4137" i="30"/>
  <c r="H4136" i="30"/>
  <c r="H4135" i="30"/>
  <c r="H4134" i="30"/>
  <c r="H4133" i="30"/>
  <c r="H4132" i="30"/>
  <c r="H4131" i="30"/>
  <c r="H4130" i="30"/>
  <c r="H4129" i="30"/>
  <c r="H4128" i="30"/>
  <c r="H4127" i="30"/>
  <c r="H4126" i="30"/>
  <c r="H4123" i="30"/>
  <c r="H4122" i="30"/>
  <c r="H4121" i="30"/>
  <c r="H4118" i="30"/>
  <c r="H4117" i="30"/>
  <c r="H4116" i="30"/>
  <c r="H4114" i="30"/>
  <c r="I4113" i="30" s="1"/>
  <c r="K4113" i="30" s="1"/>
  <c r="H4106" i="30"/>
  <c r="I4106" i="30" s="1"/>
  <c r="K4106" i="30" s="1"/>
  <c r="H4104" i="30"/>
  <c r="I4103" i="30" s="1"/>
  <c r="K4103" i="30" s="1"/>
  <c r="H4100" i="30"/>
  <c r="I4099" i="30" s="1"/>
  <c r="K4099" i="30" s="1"/>
  <c r="H4098" i="30"/>
  <c r="H4092" i="30"/>
  <c r="I4092" i="30" s="1"/>
  <c r="K4092" i="30" s="1"/>
  <c r="H4091" i="30"/>
  <c r="I4091" i="30" s="1"/>
  <c r="K4091" i="30" s="1"/>
  <c r="H4090" i="30"/>
  <c r="I4090" i="30" s="1"/>
  <c r="K4090" i="30" s="1"/>
  <c r="H4089" i="30"/>
  <c r="I4089" i="30" s="1"/>
  <c r="K4089" i="30" s="1"/>
  <c r="H4088" i="30"/>
  <c r="I4088" i="30" s="1"/>
  <c r="K4088" i="30" s="1"/>
  <c r="H4087" i="30"/>
  <c r="I4087" i="30" s="1"/>
  <c r="K4087" i="30" s="1"/>
  <c r="H4086" i="30"/>
  <c r="I4086" i="30" s="1"/>
  <c r="K4086" i="30" s="1"/>
  <c r="H4085" i="30"/>
  <c r="I4085" i="30" s="1"/>
  <c r="K4085" i="30" s="1"/>
  <c r="H4084" i="30"/>
  <c r="I4084" i="30" s="1"/>
  <c r="K4084" i="30" s="1"/>
  <c r="H4083" i="30"/>
  <c r="H4081" i="30"/>
  <c r="I4081" i="30" s="1"/>
  <c r="K4081" i="30" s="1"/>
  <c r="D4078" i="30"/>
  <c r="H4078" i="30" s="1"/>
  <c r="H4077" i="30"/>
  <c r="H4076" i="30"/>
  <c r="H4075" i="30"/>
  <c r="H4074" i="30"/>
  <c r="D4068" i="30"/>
  <c r="H4068" i="30" s="1"/>
  <c r="H4067" i="30"/>
  <c r="H4066" i="30"/>
  <c r="H4065" i="30"/>
  <c r="H4064" i="30"/>
  <c r="H4063" i="30"/>
  <c r="D4057" i="30"/>
  <c r="H4057" i="30" s="1"/>
  <c r="H4056" i="30"/>
  <c r="H4055" i="30"/>
  <c r="H4049" i="30"/>
  <c r="H4048" i="30"/>
  <c r="H4047" i="30"/>
  <c r="H4046" i="30"/>
  <c r="H4045" i="30"/>
  <c r="H4044" i="30"/>
  <c r="H4043" i="30"/>
  <c r="H4042" i="30"/>
  <c r="H4041" i="30"/>
  <c r="H4036" i="30"/>
  <c r="H4035" i="30"/>
  <c r="H4034" i="30"/>
  <c r="H4033" i="30"/>
  <c r="H4032" i="30"/>
  <c r="H4031" i="30"/>
  <c r="H4030" i="30"/>
  <c r="H4029" i="30"/>
  <c r="H4028" i="30"/>
  <c r="H4022" i="30"/>
  <c r="H4021" i="30"/>
  <c r="H4020" i="30"/>
  <c r="H4019" i="30"/>
  <c r="H4018" i="30"/>
  <c r="H4017" i="30"/>
  <c r="H4016" i="30"/>
  <c r="H4015" i="30"/>
  <c r="H4011" i="30"/>
  <c r="I4010" i="30" s="1"/>
  <c r="K4010" i="30" s="1"/>
  <c r="K3116" i="30"/>
  <c r="K3119" i="30"/>
  <c r="K3120" i="30"/>
  <c r="K3122" i="30"/>
  <c r="K3123" i="30"/>
  <c r="K3102" i="30"/>
  <c r="K3103" i="30"/>
  <c r="K3104" i="30"/>
  <c r="K3106" i="30"/>
  <c r="K3107" i="30"/>
  <c r="K3031" i="30"/>
  <c r="K3032" i="30"/>
  <c r="K3033" i="30"/>
  <c r="K3034" i="30"/>
  <c r="K3035" i="30"/>
  <c r="K3037" i="30"/>
  <c r="K3038" i="30"/>
  <c r="K3039" i="30"/>
  <c r="K3040" i="30"/>
  <c r="K3041" i="30"/>
  <c r="K3042" i="30"/>
  <c r="K3043" i="30"/>
  <c r="K3044" i="30"/>
  <c r="K3045" i="30"/>
  <c r="K3046" i="30"/>
  <c r="K3047" i="30"/>
  <c r="K3048" i="30"/>
  <c r="K3049" i="30"/>
  <c r="K3050" i="30"/>
  <c r="K3051" i="30"/>
  <c r="K3052" i="30"/>
  <c r="K3053" i="30"/>
  <c r="K3054" i="30"/>
  <c r="K3055" i="30"/>
  <c r="K3057" i="30"/>
  <c r="K3058" i="30"/>
  <c r="K3059" i="30"/>
  <c r="K3060" i="30"/>
  <c r="K3061" i="30"/>
  <c r="K3062" i="30"/>
  <c r="K3063" i="30"/>
  <c r="K3064" i="30"/>
  <c r="K3065" i="30"/>
  <c r="K3066" i="30"/>
  <c r="K3067" i="30"/>
  <c r="K3068" i="30"/>
  <c r="K3069" i="30"/>
  <c r="K3070" i="30"/>
  <c r="K3071" i="30"/>
  <c r="K3073" i="30"/>
  <c r="K3074" i="30"/>
  <c r="K3075" i="30"/>
  <c r="K3076" i="30"/>
  <c r="K3077" i="30"/>
  <c r="K3078" i="30"/>
  <c r="K3079" i="30"/>
  <c r="K3080" i="30"/>
  <c r="K3081" i="30"/>
  <c r="K3082" i="30"/>
  <c r="K3083" i="30"/>
  <c r="K3084" i="30"/>
  <c r="K3085" i="30"/>
  <c r="K3086" i="30"/>
  <c r="K3087" i="30"/>
  <c r="K3088" i="30"/>
  <c r="K3089" i="30"/>
  <c r="K3090" i="30"/>
  <c r="K3010" i="30"/>
  <c r="K3011" i="30"/>
  <c r="K3013" i="30"/>
  <c r="K3014" i="30"/>
  <c r="K3015" i="30"/>
  <c r="K3016" i="30"/>
  <c r="K3017" i="30"/>
  <c r="K3019" i="30"/>
  <c r="K3020" i="30"/>
  <c r="K3021" i="30"/>
  <c r="K3022" i="30"/>
  <c r="K3023" i="30"/>
  <c r="K3024" i="30"/>
  <c r="K3025" i="30"/>
  <c r="K3026" i="30"/>
  <c r="K3027" i="30"/>
  <c r="K3028" i="30"/>
  <c r="K3029" i="30"/>
  <c r="K2995" i="30"/>
  <c r="K2996" i="30"/>
  <c r="K2997" i="30"/>
  <c r="K2999" i="30"/>
  <c r="K3000" i="30"/>
  <c r="K3001" i="30"/>
  <c r="K2985" i="30"/>
  <c r="K2986" i="30"/>
  <c r="K2977" i="30"/>
  <c r="K2978" i="30"/>
  <c r="K2972" i="30"/>
  <c r="K2973" i="30"/>
  <c r="K2975" i="30"/>
  <c r="K2877" i="30"/>
  <c r="K2878" i="30"/>
  <c r="K2880" i="30"/>
  <c r="K2881" i="30"/>
  <c r="K2882" i="30"/>
  <c r="K2883" i="30"/>
  <c r="K2884" i="30"/>
  <c r="K2885" i="30"/>
  <c r="K2886" i="30"/>
  <c r="K2887" i="30"/>
  <c r="K2888" i="30"/>
  <c r="K2889" i="30"/>
  <c r="K2890" i="30"/>
  <c r="K2891" i="30"/>
  <c r="K2892" i="30"/>
  <c r="K2894" i="30"/>
  <c r="K2895" i="30"/>
  <c r="K2896" i="30"/>
  <c r="K2897" i="30"/>
  <c r="K2898" i="30"/>
  <c r="K2899" i="30"/>
  <c r="K2900" i="30"/>
  <c r="K2901" i="30"/>
  <c r="K2902" i="30"/>
  <c r="K2903" i="30"/>
  <c r="K2904" i="30"/>
  <c r="K2905" i="30"/>
  <c r="K2907" i="30"/>
  <c r="K2908" i="30"/>
  <c r="K2909" i="30"/>
  <c r="K2910" i="30"/>
  <c r="K2911" i="30"/>
  <c r="K2912" i="30"/>
  <c r="K2913" i="30"/>
  <c r="K2914" i="30"/>
  <c r="K2915" i="30"/>
  <c r="K2916" i="30"/>
  <c r="K2917" i="30"/>
  <c r="K2918" i="30"/>
  <c r="K2919" i="30"/>
  <c r="K2920" i="30"/>
  <c r="K2921" i="30"/>
  <c r="K2922" i="30"/>
  <c r="K2923" i="30"/>
  <c r="K2924" i="30"/>
  <c r="K2925" i="30"/>
  <c r="K2926" i="30"/>
  <c r="K2927" i="30"/>
  <c r="K2929" i="30"/>
  <c r="K2930" i="30"/>
  <c r="K2931" i="30"/>
  <c r="K2932" i="30"/>
  <c r="K2933" i="30"/>
  <c r="K2934" i="30"/>
  <c r="K2935" i="30"/>
  <c r="K2936" i="30"/>
  <c r="K2937" i="30"/>
  <c r="K2938" i="30"/>
  <c r="K2939" i="30"/>
  <c r="K2940" i="30"/>
  <c r="K2941" i="30"/>
  <c r="K2942" i="30"/>
  <c r="K2943" i="30"/>
  <c r="K2945" i="30"/>
  <c r="K2946" i="30"/>
  <c r="K2947" i="30"/>
  <c r="K2948" i="30"/>
  <c r="K2949" i="30"/>
  <c r="K2950" i="30"/>
  <c r="K2951" i="30"/>
  <c r="K2953" i="30"/>
  <c r="K2954" i="30"/>
  <c r="K2955" i="30"/>
  <c r="K2956" i="30"/>
  <c r="K2957" i="30"/>
  <c r="K2958" i="30"/>
  <c r="K2960" i="30"/>
  <c r="K2961" i="30"/>
  <c r="K2962" i="30"/>
  <c r="K2963" i="30"/>
  <c r="K2964" i="30"/>
  <c r="K2966" i="30"/>
  <c r="K2967" i="30"/>
  <c r="K2968" i="30"/>
  <c r="K2969" i="30"/>
  <c r="K2970" i="30"/>
  <c r="H3125" i="30"/>
  <c r="I3124" i="30" s="1"/>
  <c r="K3124" i="30" s="1"/>
  <c r="H3122" i="30"/>
  <c r="I3121" i="30" s="1"/>
  <c r="K3121" i="30" s="1"/>
  <c r="H3116" i="30"/>
  <c r="H3108" i="30"/>
  <c r="I3108" i="30" s="1"/>
  <c r="K3108" i="30" s="1"/>
  <c r="H3105" i="30"/>
  <c r="I3105" i="30" s="1"/>
  <c r="K3105" i="30" s="1"/>
  <c r="H3102" i="30"/>
  <c r="I3101" i="30" s="1"/>
  <c r="K3101" i="30" s="1"/>
  <c r="H3099" i="30"/>
  <c r="H3097" i="30"/>
  <c r="H3096" i="30"/>
  <c r="H3095" i="30"/>
  <c r="H3094" i="30"/>
  <c r="H3093" i="30"/>
  <c r="H3092" i="30"/>
  <c r="H3089" i="30"/>
  <c r="H3088" i="30"/>
  <c r="H3087" i="30"/>
  <c r="H3086" i="30"/>
  <c r="H3085" i="30"/>
  <c r="H3084" i="30"/>
  <c r="H3083" i="30"/>
  <c r="H3082" i="30"/>
  <c r="H3081" i="30"/>
  <c r="H3080" i="30"/>
  <c r="H3079" i="30"/>
  <c r="H3078" i="30"/>
  <c r="H3077" i="30"/>
  <c r="H3076" i="30"/>
  <c r="H3075" i="30"/>
  <c r="H3074" i="30"/>
  <c r="H3073" i="30"/>
  <c r="H3069" i="30"/>
  <c r="H3068" i="30"/>
  <c r="H3067" i="30"/>
  <c r="H3066" i="30"/>
  <c r="H3065" i="30"/>
  <c r="H3064" i="30"/>
  <c r="H3063" i="30"/>
  <c r="H3062" i="30"/>
  <c r="H3061" i="30"/>
  <c r="H3060" i="30"/>
  <c r="H3059" i="30"/>
  <c r="H3058" i="30"/>
  <c r="H3057" i="30"/>
  <c r="H3054" i="30"/>
  <c r="H3053" i="30"/>
  <c r="H3052" i="30"/>
  <c r="H3051" i="30"/>
  <c r="H3050" i="30"/>
  <c r="H3049" i="30"/>
  <c r="H3048" i="30"/>
  <c r="H3047" i="30"/>
  <c r="H3046" i="30"/>
  <c r="H3045" i="30"/>
  <c r="H3044" i="30"/>
  <c r="H3043" i="30"/>
  <c r="H3042" i="30"/>
  <c r="H3041" i="30"/>
  <c r="H3040" i="30"/>
  <c r="H3039" i="30"/>
  <c r="H3038" i="30"/>
  <c r="H3037" i="30"/>
  <c r="H3035" i="30"/>
  <c r="H3032" i="30"/>
  <c r="H3031" i="30"/>
  <c r="H3029" i="30"/>
  <c r="H3028" i="30"/>
  <c r="H3027" i="30"/>
  <c r="H3026" i="30"/>
  <c r="H3025" i="30"/>
  <c r="H3024" i="30"/>
  <c r="H3023" i="30"/>
  <c r="H3022" i="30"/>
  <c r="H3021" i="30"/>
  <c r="H3020" i="30"/>
  <c r="H3019" i="30"/>
  <c r="H3017" i="30"/>
  <c r="H3016" i="30"/>
  <c r="H3015" i="30"/>
  <c r="H3014" i="30"/>
  <c r="H3013" i="30"/>
  <c r="H3011" i="30"/>
  <c r="H3010" i="30"/>
  <c r="H3002" i="30"/>
  <c r="I3002" i="30" s="1"/>
  <c r="K3002" i="30" s="1"/>
  <c r="H2999" i="30"/>
  <c r="I2998" i="30" s="1"/>
  <c r="K2998" i="30" s="1"/>
  <c r="H2995" i="30"/>
  <c r="I2994" i="30" s="1"/>
  <c r="K2994" i="30" s="1"/>
  <c r="H2993" i="30"/>
  <c r="H2987" i="30"/>
  <c r="I2987" i="30" s="1"/>
  <c r="K2987" i="30" s="1"/>
  <c r="H2984" i="30"/>
  <c r="I2984" i="30" s="1"/>
  <c r="K2984" i="30" s="1"/>
  <c r="H2983" i="30"/>
  <c r="I2983" i="30" s="1"/>
  <c r="K2983" i="30" s="1"/>
  <c r="H2982" i="30"/>
  <c r="I2982" i="30" s="1"/>
  <c r="K2982" i="30" s="1"/>
  <c r="H2981" i="30"/>
  <c r="I2981" i="30" s="1"/>
  <c r="K2981" i="30" s="1"/>
  <c r="H2980" i="30"/>
  <c r="I2980" i="30" s="1"/>
  <c r="K2980" i="30" s="1"/>
  <c r="H2979" i="30"/>
  <c r="I2979" i="30" s="1"/>
  <c r="K2979" i="30" s="1"/>
  <c r="H2978" i="30"/>
  <c r="H2976" i="30"/>
  <c r="I2976" i="30" s="1"/>
  <c r="K2976" i="30" s="1"/>
  <c r="H2974" i="30"/>
  <c r="I2974" i="30" s="1"/>
  <c r="K2974" i="30" s="1"/>
  <c r="H2972" i="30"/>
  <c r="I2971" i="30" s="1"/>
  <c r="K2971" i="30" s="1"/>
  <c r="H2968" i="30"/>
  <c r="H2967" i="30"/>
  <c r="H2966" i="30"/>
  <c r="H2962" i="30"/>
  <c r="H2961" i="30"/>
  <c r="H2960" i="30"/>
  <c r="D2956" i="30"/>
  <c r="H2956" i="30" s="1"/>
  <c r="H2955" i="30"/>
  <c r="D2949" i="30"/>
  <c r="H2949" i="30" s="1"/>
  <c r="H2948" i="30"/>
  <c r="H2947" i="30"/>
  <c r="H2941" i="30"/>
  <c r="H2940" i="30"/>
  <c r="H2939" i="30"/>
  <c r="H2937" i="30"/>
  <c r="H2936" i="30"/>
  <c r="H2935" i="30"/>
  <c r="H2934" i="30"/>
  <c r="H2933" i="30"/>
  <c r="H2932" i="30"/>
  <c r="H2931" i="30"/>
  <c r="H2930" i="30"/>
  <c r="D2925" i="30"/>
  <c r="H2925" i="30" s="1"/>
  <c r="H2924" i="30"/>
  <c r="H2923" i="30"/>
  <c r="H2922" i="30"/>
  <c r="H2921" i="30"/>
  <c r="H2920" i="30"/>
  <c r="H2919" i="30"/>
  <c r="H2918" i="30"/>
  <c r="H2917" i="30"/>
  <c r="H2916" i="30"/>
  <c r="H2915" i="30"/>
  <c r="H2914" i="30"/>
  <c r="H2913" i="30"/>
  <c r="H2912" i="30"/>
  <c r="H2911" i="30"/>
  <c r="H2910" i="30"/>
  <c r="H2909" i="30"/>
  <c r="H2903" i="30"/>
  <c r="H2902" i="30"/>
  <c r="H2901" i="30"/>
  <c r="H2900" i="30"/>
  <c r="H2899" i="30"/>
  <c r="H2898" i="30"/>
  <c r="H2897" i="30"/>
  <c r="H2896" i="30"/>
  <c r="H2890" i="30"/>
  <c r="H2889" i="30"/>
  <c r="H2888" i="30"/>
  <c r="H2886" i="30"/>
  <c r="H2885" i="30"/>
  <c r="H2884" i="30"/>
  <c r="H2883" i="30"/>
  <c r="H2882" i="30"/>
  <c r="H2881" i="30"/>
  <c r="H2877" i="30"/>
  <c r="I2876" i="30" s="1"/>
  <c r="K2876" i="30" s="1"/>
  <c r="K2034" i="30"/>
  <c r="K2037" i="30"/>
  <c r="K2038" i="30"/>
  <c r="K2040" i="30"/>
  <c r="K2041" i="30"/>
  <c r="H2043" i="30"/>
  <c r="I2042" i="30" s="1"/>
  <c r="K2042" i="30" s="1"/>
  <c r="K1959" i="30"/>
  <c r="K1960" i="30"/>
  <c r="K1961" i="30"/>
  <c r="K1962" i="30"/>
  <c r="K1963" i="30"/>
  <c r="K1964" i="30"/>
  <c r="K1966" i="30"/>
  <c r="K1967" i="30"/>
  <c r="K1968" i="30"/>
  <c r="K1969" i="30"/>
  <c r="K1970" i="30"/>
  <c r="K1971" i="30"/>
  <c r="K1972" i="30"/>
  <c r="K1973" i="30"/>
  <c r="K1974" i="30"/>
  <c r="K1975" i="30"/>
  <c r="K1976" i="30"/>
  <c r="K1977" i="30"/>
  <c r="K1978" i="30"/>
  <c r="K1979" i="30"/>
  <c r="K1980" i="30"/>
  <c r="K1982" i="30"/>
  <c r="K1983" i="30"/>
  <c r="K1984" i="30"/>
  <c r="K1985" i="30"/>
  <c r="K1986" i="30"/>
  <c r="K1987" i="30"/>
  <c r="K1988" i="30"/>
  <c r="K1989" i="30"/>
  <c r="K1990" i="30"/>
  <c r="K1991" i="30"/>
  <c r="K1992" i="30"/>
  <c r="K1993" i="30"/>
  <c r="K1994" i="30"/>
  <c r="K1995" i="30"/>
  <c r="K1996" i="30"/>
  <c r="K1997" i="30"/>
  <c r="K1998" i="30"/>
  <c r="K1999" i="30"/>
  <c r="K2000" i="30"/>
  <c r="K2002" i="30"/>
  <c r="K2003" i="30"/>
  <c r="K2004" i="30"/>
  <c r="K2005" i="30"/>
  <c r="K2006" i="30"/>
  <c r="K2007" i="30"/>
  <c r="K2008" i="30"/>
  <c r="K2009" i="30"/>
  <c r="K2010" i="30"/>
  <c r="K2011" i="30"/>
  <c r="K2012" i="30"/>
  <c r="K2013" i="30"/>
  <c r="K2015" i="30"/>
  <c r="K2016" i="30"/>
  <c r="K2017" i="30"/>
  <c r="K2018" i="30"/>
  <c r="K2019" i="30"/>
  <c r="K2021" i="30"/>
  <c r="K2022" i="30"/>
  <c r="K2023" i="30"/>
  <c r="K2025" i="30"/>
  <c r="K1944" i="30"/>
  <c r="K1945" i="30"/>
  <c r="K1946" i="30"/>
  <c r="K1947" i="30"/>
  <c r="K1949" i="30"/>
  <c r="K1950" i="30"/>
  <c r="K1847" i="30"/>
  <c r="K1848" i="30"/>
  <c r="K1850" i="30"/>
  <c r="K1851" i="30"/>
  <c r="K1852" i="30"/>
  <c r="K1853" i="30"/>
  <c r="K1854" i="30"/>
  <c r="K1855" i="30"/>
  <c r="K1856" i="30"/>
  <c r="K1857" i="30"/>
  <c r="K1859" i="30"/>
  <c r="K1860" i="30"/>
  <c r="K1861" i="30"/>
  <c r="K1862" i="30"/>
  <c r="K1863" i="30"/>
  <c r="K1864" i="30"/>
  <c r="K1865" i="30"/>
  <c r="K1866" i="30"/>
  <c r="K1867" i="30"/>
  <c r="K1868" i="30"/>
  <c r="K1869" i="30"/>
  <c r="K1870" i="30"/>
  <c r="K1871" i="30"/>
  <c r="K1872" i="30"/>
  <c r="K1874" i="30"/>
  <c r="K1875" i="30"/>
  <c r="K1876" i="30"/>
  <c r="K1877" i="30"/>
  <c r="K1878" i="30"/>
  <c r="K1879" i="30"/>
  <c r="K1880" i="30"/>
  <c r="K1881" i="30"/>
  <c r="K1882" i="30"/>
  <c r="K1883" i="30"/>
  <c r="K1884" i="30"/>
  <c r="K1885" i="30"/>
  <c r="K1887" i="30"/>
  <c r="K1888" i="30"/>
  <c r="K1889" i="30"/>
  <c r="K1890" i="30"/>
  <c r="K1891" i="30"/>
  <c r="K1892" i="30"/>
  <c r="K1893" i="30"/>
  <c r="K1894" i="30"/>
  <c r="K1895" i="30"/>
  <c r="K1896" i="30"/>
  <c r="K1898" i="30"/>
  <c r="K1899" i="30"/>
  <c r="K1900" i="30"/>
  <c r="K1901" i="30"/>
  <c r="K1902" i="30"/>
  <c r="K1903" i="30"/>
  <c r="K1904" i="30"/>
  <c r="K1905" i="30"/>
  <c r="K1906" i="30"/>
  <c r="K1907" i="30"/>
  <c r="K1908" i="30"/>
  <c r="K1909" i="30"/>
  <c r="K1911" i="30"/>
  <c r="K1912" i="30"/>
  <c r="K1913" i="30"/>
  <c r="K1914" i="30"/>
  <c r="K1915" i="30"/>
  <c r="K1916" i="30"/>
  <c r="K1918" i="30"/>
  <c r="K1919" i="30"/>
  <c r="K1920" i="30"/>
  <c r="K1921" i="30"/>
  <c r="K1922" i="30"/>
  <c r="K1923" i="30"/>
  <c r="K1925" i="30"/>
  <c r="K1927" i="30"/>
  <c r="K1929" i="30"/>
  <c r="K1930" i="30"/>
  <c r="H2040" i="30"/>
  <c r="I2039" i="30" s="1"/>
  <c r="K2039" i="30" s="1"/>
  <c r="H2034" i="30"/>
  <c r="H2026" i="30"/>
  <c r="I2026" i="30" s="1"/>
  <c r="K2026" i="30" s="1"/>
  <c r="H2024" i="30"/>
  <c r="I2024" i="30" s="1"/>
  <c r="K2024" i="30" s="1"/>
  <c r="H2021" i="30"/>
  <c r="I2020" i="30" s="1"/>
  <c r="K2020" i="30" s="1"/>
  <c r="H2016" i="30"/>
  <c r="H2015" i="30"/>
  <c r="H2012" i="30"/>
  <c r="H2011" i="30"/>
  <c r="H2010" i="30"/>
  <c r="H2009" i="30"/>
  <c r="H2008" i="30"/>
  <c r="H2007" i="30"/>
  <c r="H2006" i="30"/>
  <c r="H2005" i="30"/>
  <c r="H2004" i="30"/>
  <c r="H2003" i="30"/>
  <c r="H2002" i="30"/>
  <c r="H1999" i="30"/>
  <c r="H1998" i="30"/>
  <c r="H1997" i="30"/>
  <c r="H1996" i="30"/>
  <c r="H1995" i="30"/>
  <c r="H1994" i="30"/>
  <c r="H1993" i="30"/>
  <c r="H1992" i="30"/>
  <c r="H1991" i="30"/>
  <c r="H1990" i="30"/>
  <c r="H1989" i="30"/>
  <c r="H1988" i="30"/>
  <c r="H1987" i="30"/>
  <c r="H1986" i="30"/>
  <c r="H1985" i="30"/>
  <c r="H1984" i="30"/>
  <c r="H1983" i="30"/>
  <c r="H1982" i="30"/>
  <c r="H1979" i="30"/>
  <c r="H1978" i="30"/>
  <c r="H1977" i="30"/>
  <c r="H1976" i="30"/>
  <c r="H1975" i="30"/>
  <c r="H1974" i="30"/>
  <c r="H1973" i="30"/>
  <c r="H1972" i="30"/>
  <c r="H1971" i="30"/>
  <c r="H1970" i="30"/>
  <c r="H1969" i="30"/>
  <c r="H1968" i="30"/>
  <c r="H1967" i="30"/>
  <c r="H1966" i="30"/>
  <c r="H1964" i="30"/>
  <c r="H1961" i="30"/>
  <c r="H1960" i="30"/>
  <c r="H1959" i="30"/>
  <c r="H1951" i="30"/>
  <c r="I1951" i="30" s="1"/>
  <c r="K1951" i="30" s="1"/>
  <c r="H1949" i="30"/>
  <c r="I1948" i="30" s="1"/>
  <c r="K1948" i="30" s="1"/>
  <c r="H1944" i="30"/>
  <c r="I1943" i="30" s="1"/>
  <c r="K1943" i="30" s="1"/>
  <c r="H1942" i="30"/>
  <c r="H1936" i="30"/>
  <c r="I1936" i="30" s="1"/>
  <c r="K1936" i="30" s="1"/>
  <c r="H1935" i="30"/>
  <c r="I1935" i="30" s="1"/>
  <c r="K1935" i="30" s="1"/>
  <c r="H1934" i="30"/>
  <c r="I1934" i="30" s="1"/>
  <c r="K1934" i="30" s="1"/>
  <c r="H1933" i="30"/>
  <c r="I1933" i="30" s="1"/>
  <c r="K1933" i="30" s="1"/>
  <c r="H1932" i="30"/>
  <c r="I1932" i="30" s="1"/>
  <c r="K1932" i="30" s="1"/>
  <c r="H1931" i="30"/>
  <c r="I1931" i="30" s="1"/>
  <c r="K1931" i="30" s="1"/>
  <c r="H1930" i="30"/>
  <c r="H1928" i="30"/>
  <c r="I1928" i="30" s="1"/>
  <c r="K1928" i="30" s="1"/>
  <c r="H1926" i="30"/>
  <c r="I1926" i="30" s="1"/>
  <c r="K1926" i="30" s="1"/>
  <c r="H1924" i="30"/>
  <c r="I1924" i="30" s="1"/>
  <c r="K1924" i="30" s="1"/>
  <c r="D1921" i="30"/>
  <c r="H1921" i="30" s="1"/>
  <c r="H1920" i="30"/>
  <c r="D1914" i="30"/>
  <c r="H1914" i="30" s="1"/>
  <c r="H1913" i="30"/>
  <c r="H1907" i="30"/>
  <c r="H1906" i="30"/>
  <c r="H1905" i="30"/>
  <c r="H1904" i="30"/>
  <c r="H1903" i="30"/>
  <c r="H1902" i="30"/>
  <c r="H1901" i="30"/>
  <c r="H1900" i="30"/>
  <c r="D1894" i="30"/>
  <c r="H1894" i="30" s="1"/>
  <c r="H1893" i="30"/>
  <c r="H1892" i="30"/>
  <c r="H1891" i="30"/>
  <c r="H1890" i="30"/>
  <c r="H1889" i="30"/>
  <c r="H1883" i="30"/>
  <c r="H1882" i="30"/>
  <c r="H1881" i="30"/>
  <c r="H1880" i="30"/>
  <c r="H1879" i="30"/>
  <c r="H1878" i="30"/>
  <c r="H1877" i="30"/>
  <c r="H1876" i="30"/>
  <c r="H1875" i="30"/>
  <c r="H1870" i="30"/>
  <c r="H1869" i="30"/>
  <c r="H1868" i="30"/>
  <c r="H1867" i="30"/>
  <c r="H1866" i="30"/>
  <c r="H1865" i="30"/>
  <c r="H1864" i="30"/>
  <c r="H1863" i="30"/>
  <c r="H1862" i="30"/>
  <c r="H1861" i="30"/>
  <c r="H1855" i="30"/>
  <c r="H1854" i="30"/>
  <c r="H1853" i="30"/>
  <c r="H1852" i="30"/>
  <c r="H1851" i="30"/>
  <c r="H1847" i="30"/>
  <c r="I1846" i="30" s="1"/>
  <c r="K1846" i="30" s="1"/>
  <c r="K794" i="30"/>
  <c r="K795" i="30"/>
  <c r="K796" i="30"/>
  <c r="K797" i="30"/>
  <c r="K798" i="30"/>
  <c r="K799" i="30"/>
  <c r="K800" i="30"/>
  <c r="K801" i="30"/>
  <c r="K802" i="30"/>
  <c r="K803" i="30"/>
  <c r="K804" i="30"/>
  <c r="K805" i="30"/>
  <c r="K806" i="30"/>
  <c r="K807" i="30"/>
  <c r="K808" i="30"/>
  <c r="K809" i="30"/>
  <c r="K810" i="30"/>
  <c r="K811" i="30"/>
  <c r="K812" i="30"/>
  <c r="K813" i="30"/>
  <c r="K814" i="30"/>
  <c r="K815" i="30"/>
  <c r="K816" i="30"/>
  <c r="K817" i="30"/>
  <c r="K818" i="30"/>
  <c r="K820" i="30"/>
  <c r="K821" i="30"/>
  <c r="K822" i="30"/>
  <c r="K823" i="30"/>
  <c r="K824" i="30"/>
  <c r="K825" i="30"/>
  <c r="K826" i="30"/>
  <c r="K827" i="30"/>
  <c r="K828" i="30"/>
  <c r="K829" i="30"/>
  <c r="K830" i="30"/>
  <c r="K831" i="30"/>
  <c r="K832" i="30"/>
  <c r="K833" i="30"/>
  <c r="K834" i="30"/>
  <c r="K835" i="30"/>
  <c r="K836" i="30"/>
  <c r="K837" i="30"/>
  <c r="K838" i="30"/>
  <c r="K840" i="30"/>
  <c r="K841" i="30"/>
  <c r="K842" i="30"/>
  <c r="K843" i="30"/>
  <c r="K844" i="30"/>
  <c r="K778" i="30"/>
  <c r="K779" i="30"/>
  <c r="K780" i="30"/>
  <c r="K781" i="30"/>
  <c r="K783" i="30"/>
  <c r="K784" i="30"/>
  <c r="K765" i="30"/>
  <c r="K766" i="30"/>
  <c r="K767" i="30"/>
  <c r="K768" i="30"/>
  <c r="K769" i="30"/>
  <c r="K764" i="30"/>
  <c r="K758" i="30"/>
  <c r="K759" i="30"/>
  <c r="K760" i="30"/>
  <c r="K761" i="30"/>
  <c r="K755" i="30"/>
  <c r="K756" i="30"/>
  <c r="K757" i="30"/>
  <c r="K674" i="30"/>
  <c r="K675" i="30"/>
  <c r="K676" i="30"/>
  <c r="K677" i="30"/>
  <c r="K678" i="30"/>
  <c r="K679" i="30"/>
  <c r="K680" i="30"/>
  <c r="K681" i="30"/>
  <c r="K682" i="30"/>
  <c r="K683" i="30"/>
  <c r="K684" i="30"/>
  <c r="K685" i="30"/>
  <c r="K686" i="30"/>
  <c r="K687" i="30"/>
  <c r="K688" i="30"/>
  <c r="K689" i="30"/>
  <c r="K690" i="30"/>
  <c r="K691" i="30"/>
  <c r="K692" i="30"/>
  <c r="K693" i="30"/>
  <c r="K694" i="30"/>
  <c r="K695" i="30"/>
  <c r="K696" i="30"/>
  <c r="K697" i="30"/>
  <c r="K698" i="30"/>
  <c r="K699" i="30"/>
  <c r="K700" i="30"/>
  <c r="K701" i="30"/>
  <c r="K702" i="30"/>
  <c r="K703" i="30"/>
  <c r="K704" i="30"/>
  <c r="K705" i="30"/>
  <c r="K706" i="30"/>
  <c r="K707" i="30"/>
  <c r="K708" i="30"/>
  <c r="K709" i="30"/>
  <c r="K710" i="30"/>
  <c r="K711" i="30"/>
  <c r="K712" i="30"/>
  <c r="K713" i="30"/>
  <c r="K714" i="30"/>
  <c r="K715" i="30"/>
  <c r="K716" i="30"/>
  <c r="K717" i="30"/>
  <c r="K718" i="30"/>
  <c r="K719" i="30"/>
  <c r="K720" i="30"/>
  <c r="K721" i="30"/>
  <c r="K722" i="30"/>
  <c r="K723" i="30"/>
  <c r="K724" i="30"/>
  <c r="K725" i="30"/>
  <c r="K726" i="30"/>
  <c r="K727" i="30"/>
  <c r="K728" i="30"/>
  <c r="K729" i="30"/>
  <c r="K730" i="30"/>
  <c r="K731" i="30"/>
  <c r="K732" i="30"/>
  <c r="K733" i="30"/>
  <c r="K734" i="30"/>
  <c r="K735" i="30"/>
  <c r="K736" i="30"/>
  <c r="K737" i="30"/>
  <c r="K738" i="30"/>
  <c r="K739" i="30"/>
  <c r="K740" i="30"/>
  <c r="K741" i="30"/>
  <c r="K742" i="30"/>
  <c r="K743" i="30"/>
  <c r="K744" i="30"/>
  <c r="K745" i="30"/>
  <c r="K746" i="30"/>
  <c r="K747" i="30"/>
  <c r="K748" i="30"/>
  <c r="K749" i="30"/>
  <c r="K750" i="30"/>
  <c r="K751" i="30"/>
  <c r="K752" i="30"/>
  <c r="K753" i="30"/>
  <c r="K754" i="30"/>
  <c r="K673" i="30"/>
  <c r="H877" i="30"/>
  <c r="I876" i="30" s="1"/>
  <c r="K876" i="30" s="1"/>
  <c r="H874" i="30"/>
  <c r="I873" i="30" s="1"/>
  <c r="K873" i="30" s="1"/>
  <c r="H868" i="30"/>
  <c r="H861" i="30"/>
  <c r="I861" i="30" s="1"/>
  <c r="K861" i="30" s="1"/>
  <c r="H858" i="30"/>
  <c r="I858" i="30" s="1"/>
  <c r="K858" i="30" s="1"/>
  <c r="H853" i="30"/>
  <c r="I852" i="30" s="1"/>
  <c r="K852" i="30" s="1"/>
  <c r="H847" i="30"/>
  <c r="H846" i="30"/>
  <c r="H843" i="30"/>
  <c r="H842" i="30"/>
  <c r="H841" i="30"/>
  <c r="H840" i="30"/>
  <c r="H836" i="30"/>
  <c r="H835" i="30"/>
  <c r="H834" i="30"/>
  <c r="H833" i="30"/>
  <c r="H832" i="30"/>
  <c r="H831" i="30"/>
  <c r="H830" i="30"/>
  <c r="H829" i="30"/>
  <c r="H828" i="30"/>
  <c r="H827" i="30"/>
  <c r="H826" i="30"/>
  <c r="H825" i="30"/>
  <c r="H824" i="30"/>
  <c r="H823" i="30"/>
  <c r="H822" i="30"/>
  <c r="H821" i="30"/>
  <c r="H820" i="30"/>
  <c r="H819" i="30"/>
  <c r="H817" i="30"/>
  <c r="H816" i="30"/>
  <c r="H815" i="30"/>
  <c r="H814" i="30"/>
  <c r="H813" i="30"/>
  <c r="H812" i="30"/>
  <c r="H811" i="30"/>
  <c r="H810" i="30"/>
  <c r="H809" i="30"/>
  <c r="H808" i="30"/>
  <c r="H807" i="30"/>
  <c r="H806" i="30"/>
  <c r="H805" i="30"/>
  <c r="H804" i="30"/>
  <c r="H803" i="30"/>
  <c r="H802" i="30"/>
  <c r="H801" i="30"/>
  <c r="H800" i="30"/>
  <c r="H799" i="30"/>
  <c r="H798" i="30"/>
  <c r="H797" i="30"/>
  <c r="H796" i="30"/>
  <c r="H795" i="30"/>
  <c r="H794" i="30"/>
  <c r="H793" i="30"/>
  <c r="K791" i="30"/>
  <c r="H791" i="30"/>
  <c r="H785" i="30"/>
  <c r="I785" i="30" s="1"/>
  <c r="K785" i="30" s="1"/>
  <c r="H783" i="30"/>
  <c r="I782" i="30" s="1"/>
  <c r="K782" i="30" s="1"/>
  <c r="H778" i="30"/>
  <c r="I777" i="30" s="1"/>
  <c r="K777" i="30" s="1"/>
  <c r="K775" i="30"/>
  <c r="H775" i="30"/>
  <c r="H7022" i="33"/>
  <c r="I7022" i="33" s="1"/>
  <c r="H7020" i="33"/>
  <c r="H7019" i="33"/>
  <c r="H7018" i="33"/>
  <c r="H7017" i="33"/>
  <c r="H7016" i="33"/>
  <c r="H7015" i="33"/>
  <c r="H7014" i="33"/>
  <c r="H7013" i="33"/>
  <c r="H7012" i="33"/>
  <c r="H7005" i="33"/>
  <c r="I7005" i="33" s="1"/>
  <c r="H7003" i="33"/>
  <c r="I7003" i="33" s="1"/>
  <c r="H7000" i="33"/>
  <c r="H6999" i="33"/>
  <c r="H6997" i="33"/>
  <c r="H6996" i="33"/>
  <c r="H6995" i="33"/>
  <c r="H6993" i="33"/>
  <c r="I6992" i="33" s="1"/>
  <c r="H6991" i="33"/>
  <c r="I6990" i="33" s="1"/>
  <c r="H6989" i="33"/>
  <c r="I6988" i="33" s="1"/>
  <c r="H6987" i="33"/>
  <c r="I6987" i="33" s="1"/>
  <c r="H6980" i="33"/>
  <c r="I6980" i="33" s="1"/>
  <c r="H6978" i="33"/>
  <c r="I6978" i="33" s="1"/>
  <c r="H6976" i="33"/>
  <c r="I6976" i="33" s="1"/>
  <c r="H6974" i="33"/>
  <c r="I6973" i="33" s="1"/>
  <c r="H6970" i="33"/>
  <c r="I6970" i="33" s="1"/>
  <c r="H6969" i="33"/>
  <c r="I6969" i="33" s="1"/>
  <c r="H6968" i="33"/>
  <c r="I6968" i="33" s="1"/>
  <c r="H6967" i="33"/>
  <c r="I6967" i="33" s="1"/>
  <c r="H6966" i="33"/>
  <c r="I6966" i="33" s="1"/>
  <c r="H6965" i="33"/>
  <c r="I6965" i="33" s="1"/>
  <c r="H6964" i="33"/>
  <c r="I6964" i="33" s="1"/>
  <c r="H6963" i="33"/>
  <c r="I6963" i="33" s="1"/>
  <c r="H6962" i="33"/>
  <c r="I6962" i="33" s="1"/>
  <c r="H6961" i="33"/>
  <c r="I6961" i="33" s="1"/>
  <c r="H6960" i="33"/>
  <c r="I6960" i="33" s="1"/>
  <c r="H6956" i="33"/>
  <c r="I6956" i="33" s="1"/>
  <c r="H6954" i="33"/>
  <c r="H6952" i="33"/>
  <c r="I6952" i="33" s="1"/>
  <c r="H6951" i="33"/>
  <c r="I6951" i="33" s="1"/>
  <c r="H6950" i="33"/>
  <c r="I6950" i="33" s="1"/>
  <c r="H6949" i="33"/>
  <c r="I6949" i="33" s="1"/>
  <c r="H6948" i="33"/>
  <c r="I6948" i="33" s="1"/>
  <c r="H6947" i="33"/>
  <c r="I6947" i="33" s="1"/>
  <c r="H6946" i="33"/>
  <c r="I6946" i="33" s="1"/>
  <c r="H6945" i="33"/>
  <c r="I6945" i="33" s="1"/>
  <c r="H6943" i="33"/>
  <c r="H6941" i="33"/>
  <c r="I6940" i="33" s="1"/>
  <c r="H6940" i="33"/>
  <c r="H6939" i="33"/>
  <c r="H6938" i="33"/>
  <c r="H6936" i="33"/>
  <c r="H6935" i="33"/>
  <c r="H6934" i="33"/>
  <c r="H6933" i="33"/>
  <c r="H6932" i="33"/>
  <c r="H6931" i="33"/>
  <c r="H6930" i="33"/>
  <c r="H6929" i="33"/>
  <c r="H6928" i="33"/>
  <c r="H6927" i="33"/>
  <c r="H6921" i="33"/>
  <c r="H6920" i="33"/>
  <c r="H6919" i="33"/>
  <c r="H6918" i="33"/>
  <c r="H6917" i="33"/>
  <c r="H6915" i="33"/>
  <c r="H6912" i="33"/>
  <c r="H6911" i="33"/>
  <c r="H6910" i="33"/>
  <c r="H6909" i="33"/>
  <c r="H6906" i="33"/>
  <c r="H6905" i="33"/>
  <c r="H6902" i="33"/>
  <c r="H6901" i="33"/>
  <c r="H6900" i="33"/>
  <c r="H6897" i="33"/>
  <c r="H6896" i="33"/>
  <c r="H6893" i="33"/>
  <c r="H6892" i="33"/>
  <c r="H6891" i="33"/>
  <c r="H6890" i="33"/>
  <c r="H6887" i="33"/>
  <c r="H6886" i="33"/>
  <c r="H6885" i="33"/>
  <c r="H6884" i="33"/>
  <c r="H6883" i="33"/>
  <c r="H6881" i="33"/>
  <c r="H6875" i="33"/>
  <c r="I6875" i="33" s="1"/>
  <c r="H6874" i="33"/>
  <c r="I6874" i="33" s="1"/>
  <c r="H6873" i="33"/>
  <c r="I6873" i="33" s="1"/>
  <c r="H6872" i="33"/>
  <c r="I6872" i="33" s="1"/>
  <c r="H6871" i="33"/>
  <c r="I6871" i="33" s="1"/>
  <c r="H6870" i="33"/>
  <c r="I6870" i="33" s="1"/>
  <c r="H6869" i="33"/>
  <c r="I6869" i="33" s="1"/>
  <c r="H6868" i="33"/>
  <c r="I6868" i="33" s="1"/>
  <c r="H6867" i="33"/>
  <c r="I6867" i="33" s="1"/>
  <c r="H6866" i="33"/>
  <c r="I6866" i="33" s="1"/>
  <c r="H6865" i="33"/>
  <c r="I6865" i="33" s="1"/>
  <c r="H6864" i="33"/>
  <c r="I6864" i="33" s="1"/>
  <c r="H6863" i="33"/>
  <c r="H6860" i="33"/>
  <c r="H6859" i="33"/>
  <c r="H6858" i="33"/>
  <c r="H6857" i="33"/>
  <c r="H6856" i="33"/>
  <c r="H6855" i="33"/>
  <c r="H6854" i="33"/>
  <c r="H6853" i="33"/>
  <c r="H6850" i="33"/>
  <c r="H6846" i="33"/>
  <c r="H6845" i="33"/>
  <c r="H6844" i="33"/>
  <c r="H6365" i="33"/>
  <c r="I6365" i="33" s="1"/>
  <c r="H6363" i="33"/>
  <c r="I6363" i="33" s="1"/>
  <c r="H6361" i="33"/>
  <c r="I6361" i="33" s="1"/>
  <c r="H6359" i="33"/>
  <c r="H6358" i="33"/>
  <c r="I6358" i="33" s="1"/>
  <c r="H6356" i="33"/>
  <c r="I6356" i="33" s="1"/>
  <c r="H6355" i="33"/>
  <c r="H6354" i="33"/>
  <c r="I6354" i="33" s="1"/>
  <c r="H6353" i="33"/>
  <c r="H6352" i="33"/>
  <c r="I6352" i="33" s="1"/>
  <c r="H6350" i="33"/>
  <c r="H6347" i="33"/>
  <c r="I6346" i="33" s="1"/>
  <c r="H6344" i="33"/>
  <c r="I6343" i="33" s="1"/>
  <c r="H6339" i="33"/>
  <c r="H6338" i="33"/>
  <c r="H6330" i="33"/>
  <c r="I6330" i="33" s="1"/>
  <c r="H6327" i="33"/>
  <c r="I6327" i="33" s="1"/>
  <c r="H6324" i="33"/>
  <c r="I6323" i="33" s="1"/>
  <c r="H6319" i="33"/>
  <c r="H6318" i="33"/>
  <c r="H6317" i="33"/>
  <c r="H6316" i="33"/>
  <c r="H6315" i="33"/>
  <c r="H6314" i="33"/>
  <c r="H6313" i="33"/>
  <c r="H6312" i="33"/>
  <c r="H6311" i="33"/>
  <c r="H6309" i="33"/>
  <c r="H6308" i="33"/>
  <c r="H6307" i="33"/>
  <c r="H6306" i="33"/>
  <c r="H6305" i="33"/>
  <c r="H6304" i="33"/>
  <c r="H6303" i="33"/>
  <c r="H6302" i="33"/>
  <c r="H6301" i="33"/>
  <c r="H6300" i="33"/>
  <c r="H6299" i="33"/>
  <c r="H6298" i="33"/>
  <c r="H6297" i="33"/>
  <c r="H6296" i="33"/>
  <c r="H6294" i="33"/>
  <c r="H6293" i="33"/>
  <c r="H6292" i="33"/>
  <c r="H6291" i="33"/>
  <c r="H6290" i="33"/>
  <c r="H6289" i="33"/>
  <c r="H6288" i="33"/>
  <c r="H6287" i="33"/>
  <c r="H6286" i="33"/>
  <c r="H6285" i="33"/>
  <c r="H6284" i="33"/>
  <c r="H6283" i="33"/>
  <c r="H6282" i="33"/>
  <c r="H6281" i="33"/>
  <c r="H6280" i="33"/>
  <c r="H6279" i="33"/>
  <c r="H6278" i="33"/>
  <c r="H6277" i="33"/>
  <c r="H6276" i="33"/>
  <c r="H6275" i="33"/>
  <c r="H6274" i="33"/>
  <c r="H6272" i="33"/>
  <c r="H6271" i="33"/>
  <c r="H6270" i="33"/>
  <c r="H6269" i="33"/>
  <c r="H6268" i="33"/>
  <c r="H6267" i="33"/>
  <c r="H6266" i="33"/>
  <c r="H6265" i="33"/>
  <c r="H6264" i="33"/>
  <c r="H6263" i="33"/>
  <c r="H6262" i="33"/>
  <c r="H6261" i="33"/>
  <c r="H6260" i="33"/>
  <c r="H6259" i="33"/>
  <c r="H6258" i="33"/>
  <c r="H6257" i="33"/>
  <c r="H6256" i="33"/>
  <c r="H6255" i="33"/>
  <c r="H6254" i="33"/>
  <c r="H6253" i="33"/>
  <c r="H6252" i="33"/>
  <c r="H6251" i="33"/>
  <c r="H6250" i="33"/>
  <c r="H6249" i="33"/>
  <c r="H6248" i="33"/>
  <c r="H6247" i="33"/>
  <c r="H6246" i="33"/>
  <c r="H6244" i="33"/>
  <c r="I6243" i="33" s="1"/>
  <c r="H6241" i="33"/>
  <c r="H6240" i="33"/>
  <c r="H6239" i="33"/>
  <c r="H6238" i="33"/>
  <c r="H6235" i="33"/>
  <c r="H6234" i="33"/>
  <c r="H6233" i="33"/>
  <c r="H6232" i="33"/>
  <c r="H6229" i="33"/>
  <c r="H6228" i="33"/>
  <c r="H6227" i="33"/>
  <c r="H6219" i="33"/>
  <c r="I6219" i="33" s="1"/>
  <c r="H6217" i="33"/>
  <c r="I6216" i="33" s="1"/>
  <c r="H6213" i="33"/>
  <c r="I6212" i="33" s="1"/>
  <c r="H6211" i="33"/>
  <c r="H6205" i="33"/>
  <c r="I6205" i="33" s="1"/>
  <c r="H6204" i="33"/>
  <c r="I6204" i="33" s="1"/>
  <c r="H6203" i="33"/>
  <c r="I6203" i="33" s="1"/>
  <c r="H6202" i="33"/>
  <c r="I6202" i="33" s="1"/>
  <c r="H6201" i="33"/>
  <c r="I6201" i="33" s="1"/>
  <c r="H6200" i="33"/>
  <c r="I6200" i="33" s="1"/>
  <c r="H6199" i="33"/>
  <c r="I6199" i="33" s="1"/>
  <c r="H6198" i="33"/>
  <c r="I6198" i="33" s="1"/>
  <c r="H6197" i="33"/>
  <c r="I6197" i="33" s="1"/>
  <c r="H6196" i="33"/>
  <c r="I6196" i="33" s="1"/>
  <c r="H6195" i="33"/>
  <c r="I6195" i="33" s="1"/>
  <c r="H6194" i="33"/>
  <c r="I6194" i="33" s="1"/>
  <c r="H6193" i="33"/>
  <c r="I6193" i="33" s="1"/>
  <c r="H6192" i="33"/>
  <c r="I6192" i="33" s="1"/>
  <c r="H6191" i="33"/>
  <c r="I6191" i="33" s="1"/>
  <c r="H6190" i="33"/>
  <c r="I6190" i="33" s="1"/>
  <c r="H6189" i="33"/>
  <c r="H6188" i="33"/>
  <c r="H6186" i="33"/>
  <c r="H6185" i="33"/>
  <c r="H6184" i="33"/>
  <c r="I6183" i="33" s="1"/>
  <c r="H6183" i="33"/>
  <c r="H6182" i="33"/>
  <c r="H6181" i="33"/>
  <c r="I6181" i="33" s="1"/>
  <c r="H6179" i="33"/>
  <c r="I6179" i="33" s="1"/>
  <c r="H6177" i="33"/>
  <c r="I6177" i="33" s="1"/>
  <c r="H6175" i="33"/>
  <c r="I6175" i="33" s="1"/>
  <c r="D6172" i="33"/>
  <c r="H6172" i="33" s="1"/>
  <c r="H6171" i="33"/>
  <c r="H6170" i="33"/>
  <c r="H6169" i="33"/>
  <c r="H6168" i="33"/>
  <c r="H6167" i="33"/>
  <c r="H6166" i="33"/>
  <c r="H6165" i="33"/>
  <c r="H6160" i="33"/>
  <c r="H6159" i="33"/>
  <c r="H6158" i="33"/>
  <c r="H6157" i="33"/>
  <c r="H6156" i="33"/>
  <c r="D6151" i="33"/>
  <c r="H6151" i="33" s="1"/>
  <c r="H6150" i="33"/>
  <c r="H6149" i="33"/>
  <c r="H6148" i="33"/>
  <c r="H6143" i="33"/>
  <c r="H6142" i="33"/>
  <c r="H6138" i="33"/>
  <c r="H6137" i="33"/>
  <c r="H6136" i="33"/>
  <c r="H6135" i="33"/>
  <c r="H6134" i="33"/>
  <c r="H6133" i="33"/>
  <c r="H6132" i="33"/>
  <c r="H6131" i="33"/>
  <c r="H6130" i="33"/>
  <c r="H6129" i="33"/>
  <c r="H6128" i="33"/>
  <c r="H6127" i="33"/>
  <c r="H6126" i="33"/>
  <c r="H6125" i="33"/>
  <c r="H6124" i="33"/>
  <c r="H6120" i="33"/>
  <c r="H6119" i="33"/>
  <c r="H6118" i="33"/>
  <c r="H6117" i="33"/>
  <c r="H6116" i="33"/>
  <c r="H6115" i="33"/>
  <c r="H6114" i="33"/>
  <c r="H6113" i="33"/>
  <c r="H6112" i="33"/>
  <c r="H6111" i="33"/>
  <c r="H6110" i="33"/>
  <c r="H6105" i="33"/>
  <c r="H6104" i="33"/>
  <c r="H6103" i="33"/>
  <c r="H6102" i="33"/>
  <c r="H6101" i="33"/>
  <c r="H6100" i="33"/>
  <c r="H6099" i="33"/>
  <c r="H6098" i="33"/>
  <c r="H6097" i="33"/>
  <c r="H6096" i="33"/>
  <c r="H6095" i="33"/>
  <c r="H6094" i="33"/>
  <c r="H6093" i="33"/>
  <c r="H6092" i="33"/>
  <c r="H6091" i="33"/>
  <c r="H6090" i="33"/>
  <c r="H6089" i="33"/>
  <c r="H5323" i="33"/>
  <c r="I5323" i="33" s="1"/>
  <c r="H5321" i="33"/>
  <c r="H5320" i="33"/>
  <c r="I5320" i="33" s="1"/>
  <c r="H5318" i="33"/>
  <c r="I5318" i="33" s="1"/>
  <c r="H5317" i="33"/>
  <c r="H5316" i="33"/>
  <c r="I5316" i="33" s="1"/>
  <c r="H5315" i="33"/>
  <c r="H5314" i="33"/>
  <c r="I5314" i="33" s="1"/>
  <c r="H5312" i="33"/>
  <c r="H5309" i="33"/>
  <c r="I5308" i="33" s="1"/>
  <c r="H5306" i="33"/>
  <c r="I5305" i="33" s="1"/>
  <c r="H5301" i="33"/>
  <c r="I5300" i="33" s="1"/>
  <c r="H5293" i="33"/>
  <c r="I5293" i="33" s="1"/>
  <c r="H5290" i="33"/>
  <c r="I5290" i="33" s="1"/>
  <c r="H5287" i="33"/>
  <c r="I5286" i="33" s="1"/>
  <c r="H5282" i="33"/>
  <c r="H5281" i="33"/>
  <c r="H5280" i="33"/>
  <c r="H5279" i="33"/>
  <c r="H5278" i="33"/>
  <c r="H5275" i="33"/>
  <c r="H5274" i="33"/>
  <c r="H5273" i="33"/>
  <c r="H5272" i="33"/>
  <c r="H5271" i="33"/>
  <c r="H5270" i="33"/>
  <c r="H5269" i="33"/>
  <c r="H5268" i="33"/>
  <c r="H5267" i="33"/>
  <c r="H5266" i="33"/>
  <c r="H5265" i="33"/>
  <c r="H5264" i="33"/>
  <c r="H5261" i="33"/>
  <c r="H5260" i="33"/>
  <c r="H5259" i="33"/>
  <c r="H5258" i="33"/>
  <c r="H5257" i="33"/>
  <c r="H5256" i="33"/>
  <c r="H5255" i="33"/>
  <c r="H5254" i="33"/>
  <c r="H5253" i="33"/>
  <c r="H5252" i="33"/>
  <c r="H5251" i="33"/>
  <c r="H5250" i="33"/>
  <c r="H5249" i="33"/>
  <c r="H5244" i="33"/>
  <c r="H5243" i="33"/>
  <c r="H5242" i="33"/>
  <c r="H5241" i="33"/>
  <c r="H5240" i="33"/>
  <c r="H5239" i="33"/>
  <c r="H5238" i="33"/>
  <c r="H5237" i="33"/>
  <c r="H5236" i="33"/>
  <c r="H5235" i="33"/>
  <c r="H5234" i="33"/>
  <c r="H5233" i="33"/>
  <c r="H5232" i="33"/>
  <c r="H5231" i="33"/>
  <c r="H5230" i="33"/>
  <c r="H5229" i="33"/>
  <c r="H5228" i="33"/>
  <c r="H5227" i="33"/>
  <c r="H5226" i="33"/>
  <c r="H5225" i="33"/>
  <c r="H5224" i="33"/>
  <c r="H5222" i="33"/>
  <c r="I5221" i="33" s="1"/>
  <c r="H5219" i="33"/>
  <c r="H5218" i="33"/>
  <c r="H5217" i="33"/>
  <c r="H5216" i="33"/>
  <c r="H5215" i="33"/>
  <c r="H5214" i="33"/>
  <c r="H5211" i="33"/>
  <c r="H5210" i="33"/>
  <c r="H5209" i="33"/>
  <c r="H5206" i="33"/>
  <c r="H5205" i="33"/>
  <c r="H5197" i="33"/>
  <c r="I5197" i="33" s="1"/>
  <c r="H5195" i="33"/>
  <c r="I5194" i="33" s="1"/>
  <c r="H5191" i="33"/>
  <c r="I5190" i="33" s="1"/>
  <c r="H5189" i="33"/>
  <c r="H5183" i="33"/>
  <c r="I5183" i="33" s="1"/>
  <c r="H5182" i="33"/>
  <c r="I5182" i="33" s="1"/>
  <c r="H5181" i="33"/>
  <c r="I5181" i="33" s="1"/>
  <c r="H5180" i="33"/>
  <c r="I5180" i="33" s="1"/>
  <c r="H5179" i="33"/>
  <c r="I5179" i="33" s="1"/>
  <c r="H5178" i="33"/>
  <c r="I5178" i="33" s="1"/>
  <c r="H5177" i="33"/>
  <c r="I5177" i="33" s="1"/>
  <c r="H5176" i="33"/>
  <c r="I5176" i="33" s="1"/>
  <c r="H5175" i="33"/>
  <c r="I5175" i="33" s="1"/>
  <c r="H5174" i="33"/>
  <c r="H5172" i="33"/>
  <c r="I5172" i="33" s="1"/>
  <c r="D5169" i="33"/>
  <c r="H5169" i="33" s="1"/>
  <c r="H5168" i="33"/>
  <c r="H5167" i="33"/>
  <c r="H5166" i="33"/>
  <c r="H5165" i="33"/>
  <c r="H5164" i="33"/>
  <c r="H5163" i="33"/>
  <c r="H5162" i="33"/>
  <c r="D5156" i="33"/>
  <c r="H5156" i="33" s="1"/>
  <c r="H5155" i="33"/>
  <c r="D5149" i="33"/>
  <c r="H5149" i="33" s="1"/>
  <c r="H5148" i="33"/>
  <c r="H5147" i="33"/>
  <c r="H5141" i="33"/>
  <c r="H5140" i="33"/>
  <c r="H5139" i="33"/>
  <c r="H5138" i="33"/>
  <c r="H5137" i="33"/>
  <c r="H5136" i="33"/>
  <c r="H5135" i="33"/>
  <c r="H5134" i="33"/>
  <c r="H5133" i="33"/>
  <c r="H5132" i="33"/>
  <c r="H5131" i="33"/>
  <c r="H5126" i="33"/>
  <c r="H5125" i="33"/>
  <c r="H5124" i="33"/>
  <c r="H5123" i="33"/>
  <c r="H5122" i="33"/>
  <c r="H5121" i="33"/>
  <c r="H5120" i="33"/>
  <c r="H5119" i="33"/>
  <c r="H5113" i="33"/>
  <c r="H5112" i="33"/>
  <c r="H5111" i="33"/>
  <c r="H5110" i="33"/>
  <c r="H5109" i="33"/>
  <c r="H5108" i="33"/>
  <c r="H5107" i="33"/>
  <c r="H5106" i="33"/>
  <c r="H5102" i="33"/>
  <c r="I5101" i="33" s="1"/>
  <c r="H4210" i="33"/>
  <c r="H4207" i="33"/>
  <c r="I4206" i="33" s="1"/>
  <c r="H4204" i="33"/>
  <c r="I4203" i="33" s="1"/>
  <c r="H4199" i="33"/>
  <c r="I4198" i="33" s="1"/>
  <c r="H4191" i="33"/>
  <c r="I4191" i="33" s="1"/>
  <c r="H4188" i="33"/>
  <c r="I4188" i="33" s="1"/>
  <c r="H4185" i="33"/>
  <c r="I4184" i="33" s="1"/>
  <c r="H4180" i="33"/>
  <c r="H4179" i="33"/>
  <c r="H4178" i="33"/>
  <c r="H4175" i="33"/>
  <c r="H4174" i="33"/>
  <c r="H4173" i="33"/>
  <c r="H4172" i="33"/>
  <c r="H4171" i="33"/>
  <c r="H4170" i="33"/>
  <c r="H4169" i="33"/>
  <c r="H4168" i="33"/>
  <c r="H4167" i="33"/>
  <c r="H4166" i="33"/>
  <c r="H4165" i="33"/>
  <c r="H4164" i="33"/>
  <c r="H4163" i="33"/>
  <c r="H4162" i="33"/>
  <c r="H4161" i="33"/>
  <c r="H4158" i="33"/>
  <c r="H4157" i="33"/>
  <c r="H4156" i="33"/>
  <c r="H4155" i="33"/>
  <c r="H4154" i="33"/>
  <c r="H4153" i="33"/>
  <c r="H4152" i="33"/>
  <c r="H4151" i="33"/>
  <c r="H4150" i="33"/>
  <c r="H4149" i="33"/>
  <c r="H4148" i="33"/>
  <c r="H4147" i="33"/>
  <c r="H4146" i="33"/>
  <c r="H4145" i="33"/>
  <c r="H4143" i="33"/>
  <c r="H4142" i="33"/>
  <c r="H4141" i="33"/>
  <c r="H4140" i="33"/>
  <c r="H4139" i="33"/>
  <c r="H4138" i="33"/>
  <c r="H4137" i="33"/>
  <c r="H4136" i="33"/>
  <c r="H4135" i="33"/>
  <c r="H4134" i="33"/>
  <c r="H4133" i="33"/>
  <c r="H4132" i="33"/>
  <c r="H4131" i="33"/>
  <c r="H4130" i="33"/>
  <c r="H4129" i="33"/>
  <c r="H4128" i="33"/>
  <c r="H4127" i="33"/>
  <c r="H4126" i="33"/>
  <c r="H4123" i="33"/>
  <c r="H4122" i="33"/>
  <c r="H4121" i="33"/>
  <c r="H4118" i="33"/>
  <c r="H4117" i="33"/>
  <c r="H4116" i="33"/>
  <c r="H4114" i="33"/>
  <c r="I4113" i="33" s="1"/>
  <c r="H4106" i="33"/>
  <c r="I4106" i="33" s="1"/>
  <c r="H4104" i="33"/>
  <c r="I4103" i="33" s="1"/>
  <c r="H4100" i="33"/>
  <c r="I4099" i="33" s="1"/>
  <c r="H4098" i="33"/>
  <c r="H4092" i="33"/>
  <c r="I4092" i="33" s="1"/>
  <c r="H4091" i="33"/>
  <c r="I4091" i="33" s="1"/>
  <c r="H4090" i="33"/>
  <c r="I4090" i="33" s="1"/>
  <c r="H4089" i="33"/>
  <c r="I4089" i="33" s="1"/>
  <c r="H4088" i="33"/>
  <c r="I4088" i="33" s="1"/>
  <c r="H4087" i="33"/>
  <c r="I4087" i="33" s="1"/>
  <c r="H4086" i="33"/>
  <c r="I4086" i="33" s="1"/>
  <c r="H4085" i="33"/>
  <c r="I4085" i="33" s="1"/>
  <c r="H4084" i="33"/>
  <c r="I4084" i="33" s="1"/>
  <c r="H4083" i="33"/>
  <c r="H4081" i="33"/>
  <c r="I4081" i="33" s="1"/>
  <c r="D4078" i="33"/>
  <c r="H4078" i="33" s="1"/>
  <c r="H4077" i="33"/>
  <c r="H4076" i="33"/>
  <c r="H4075" i="33"/>
  <c r="H4074" i="33"/>
  <c r="D4068" i="33"/>
  <c r="H4068" i="33" s="1"/>
  <c r="H4067" i="33"/>
  <c r="H4066" i="33"/>
  <c r="H4065" i="33"/>
  <c r="H4064" i="33"/>
  <c r="H4063" i="33"/>
  <c r="D4057" i="33"/>
  <c r="H4057" i="33" s="1"/>
  <c r="H4056" i="33"/>
  <c r="H4055" i="33"/>
  <c r="H4049" i="33"/>
  <c r="H4048" i="33"/>
  <c r="H4047" i="33"/>
  <c r="H4046" i="33"/>
  <c r="H4045" i="33"/>
  <c r="H4044" i="33"/>
  <c r="H4043" i="33"/>
  <c r="H4042" i="33"/>
  <c r="H4041" i="33"/>
  <c r="H4036" i="33"/>
  <c r="H4035" i="33"/>
  <c r="H4034" i="33"/>
  <c r="H4033" i="33"/>
  <c r="H4032" i="33"/>
  <c r="H4031" i="33"/>
  <c r="H4030" i="33"/>
  <c r="H4029" i="33"/>
  <c r="H4028" i="33"/>
  <c r="H4022" i="33"/>
  <c r="H4021" i="33"/>
  <c r="H4020" i="33"/>
  <c r="H4019" i="33"/>
  <c r="H4018" i="33"/>
  <c r="H4017" i="33"/>
  <c r="H4016" i="33"/>
  <c r="H4015" i="33"/>
  <c r="H4011" i="33"/>
  <c r="I4010" i="33" s="1"/>
  <c r="H3140" i="33"/>
  <c r="I3140" i="33" s="1"/>
  <c r="H3138" i="33"/>
  <c r="H3137" i="33"/>
  <c r="I3137" i="33" s="1"/>
  <c r="H3135" i="33"/>
  <c r="I3135" i="33" s="1"/>
  <c r="H3133" i="33"/>
  <c r="I3133" i="33" s="1"/>
  <c r="H3131" i="33"/>
  <c r="I3131" i="33" s="1"/>
  <c r="H3129" i="33"/>
  <c r="H3126" i="33"/>
  <c r="I3125" i="33" s="1"/>
  <c r="H3123" i="33"/>
  <c r="I3122" i="33" s="1"/>
  <c r="H3117" i="33"/>
  <c r="I3116" i="33" s="1"/>
  <c r="H3109" i="33"/>
  <c r="I3109" i="33" s="1"/>
  <c r="H3106" i="33"/>
  <c r="I3106" i="33" s="1"/>
  <c r="H3103" i="33"/>
  <c r="I3102" i="33" s="1"/>
  <c r="H3100" i="33"/>
  <c r="H3098" i="33"/>
  <c r="H3097" i="33"/>
  <c r="H3096" i="33"/>
  <c r="H3095" i="33"/>
  <c r="H3094" i="33"/>
  <c r="H3093" i="33"/>
  <c r="H3090" i="33"/>
  <c r="H3089" i="33"/>
  <c r="H3088" i="33"/>
  <c r="H3087" i="33"/>
  <c r="H3086" i="33"/>
  <c r="H3085" i="33"/>
  <c r="H3084" i="33"/>
  <c r="H3083" i="33"/>
  <c r="H3082" i="33"/>
  <c r="H3081" i="33"/>
  <c r="H3080" i="33"/>
  <c r="H3079" i="33"/>
  <c r="H3078" i="33"/>
  <c r="H3077" i="33"/>
  <c r="H3076" i="33"/>
  <c r="H3075" i="33"/>
  <c r="H3074" i="33"/>
  <c r="H3070" i="33"/>
  <c r="H3069" i="33"/>
  <c r="H3068" i="33"/>
  <c r="H3067" i="33"/>
  <c r="H3066" i="33"/>
  <c r="H3065" i="33"/>
  <c r="H3064" i="33"/>
  <c r="H3063" i="33"/>
  <c r="H3062" i="33"/>
  <c r="H3061" i="33"/>
  <c r="H3060" i="33"/>
  <c r="H3059" i="33"/>
  <c r="H3058" i="33"/>
  <c r="H3055" i="33"/>
  <c r="H3054" i="33"/>
  <c r="H3053" i="33"/>
  <c r="H3052" i="33"/>
  <c r="H3051" i="33"/>
  <c r="H3050" i="33"/>
  <c r="H3049" i="33"/>
  <c r="H3048" i="33"/>
  <c r="H3047" i="33"/>
  <c r="H3046" i="33"/>
  <c r="H3045" i="33"/>
  <c r="H3044" i="33"/>
  <c r="H3043" i="33"/>
  <c r="H3042" i="33"/>
  <c r="H3041" i="33"/>
  <c r="H3040" i="33"/>
  <c r="H3039" i="33"/>
  <c r="H3038" i="33"/>
  <c r="H3036" i="33"/>
  <c r="H3033" i="33"/>
  <c r="H3032" i="33"/>
  <c r="H3029" i="33"/>
  <c r="H3028" i="33"/>
  <c r="H3027" i="33"/>
  <c r="H3026" i="33"/>
  <c r="H3025" i="33"/>
  <c r="H3024" i="33"/>
  <c r="H3023" i="33"/>
  <c r="H3022" i="33"/>
  <c r="H3021" i="33"/>
  <c r="H3020" i="33"/>
  <c r="H3019" i="33"/>
  <c r="H3016" i="33"/>
  <c r="H3015" i="33"/>
  <c r="H3014" i="33"/>
  <c r="H3013" i="33"/>
  <c r="H3012" i="33"/>
  <c r="H3009" i="33"/>
  <c r="H3008" i="33"/>
  <c r="H3000" i="33"/>
  <c r="I3000" i="33" s="1"/>
  <c r="H2997" i="33"/>
  <c r="I2996" i="33" s="1"/>
  <c r="H2993" i="33"/>
  <c r="I2992" i="33" s="1"/>
  <c r="H2991" i="33"/>
  <c r="H2985" i="33"/>
  <c r="I2985" i="33" s="1"/>
  <c r="H2982" i="33"/>
  <c r="I2982" i="33" s="1"/>
  <c r="H2981" i="33"/>
  <c r="I2981" i="33" s="1"/>
  <c r="H2980" i="33"/>
  <c r="I2980" i="33" s="1"/>
  <c r="H2979" i="33"/>
  <c r="I2979" i="33" s="1"/>
  <c r="H2978" i="33"/>
  <c r="I2978" i="33" s="1"/>
  <c r="H2977" i="33"/>
  <c r="I2977" i="33" s="1"/>
  <c r="H2976" i="33"/>
  <c r="H2974" i="33"/>
  <c r="I2974" i="33" s="1"/>
  <c r="H2972" i="33"/>
  <c r="I2972" i="33" s="1"/>
  <c r="H2970" i="33"/>
  <c r="I2969" i="33" s="1"/>
  <c r="H2966" i="33"/>
  <c r="H2965" i="33"/>
  <c r="H2964" i="33"/>
  <c r="H2960" i="33"/>
  <c r="H2959" i="33"/>
  <c r="H2958" i="33"/>
  <c r="D2954" i="33"/>
  <c r="H2954" i="33" s="1"/>
  <c r="H2953" i="33"/>
  <c r="D2947" i="33"/>
  <c r="H2947" i="33" s="1"/>
  <c r="H2946" i="33"/>
  <c r="H2945" i="33"/>
  <c r="H2939" i="33"/>
  <c r="H2938" i="33"/>
  <c r="H2937" i="33"/>
  <c r="H2935" i="33"/>
  <c r="H2934" i="33"/>
  <c r="H2933" i="33"/>
  <c r="H2932" i="33"/>
  <c r="H2931" i="33"/>
  <c r="H2930" i="33"/>
  <c r="H2929" i="33"/>
  <c r="H2928" i="33"/>
  <c r="D2923" i="33"/>
  <c r="H2923" i="33" s="1"/>
  <c r="H2922" i="33"/>
  <c r="H2921" i="33"/>
  <c r="H2920" i="33"/>
  <c r="H2919" i="33"/>
  <c r="H2918" i="33"/>
  <c r="H2917" i="33"/>
  <c r="H2916" i="33"/>
  <c r="H2915" i="33"/>
  <c r="H2914" i="33"/>
  <c r="H2913" i="33"/>
  <c r="H2912" i="33"/>
  <c r="H2911" i="33"/>
  <c r="H2910" i="33"/>
  <c r="H2909" i="33"/>
  <c r="H2908" i="33"/>
  <c r="H2907" i="33"/>
  <c r="H2901" i="33"/>
  <c r="H2900" i="33"/>
  <c r="H2899" i="33"/>
  <c r="H2898" i="33"/>
  <c r="H2897" i="33"/>
  <c r="H2896" i="33"/>
  <c r="H2895" i="33"/>
  <c r="H2894" i="33"/>
  <c r="H2888" i="33"/>
  <c r="H2887" i="33"/>
  <c r="H2886" i="33"/>
  <c r="H2884" i="33"/>
  <c r="H2883" i="33"/>
  <c r="H2882" i="33"/>
  <c r="H2881" i="33"/>
  <c r="H2880" i="33"/>
  <c r="H2879" i="33"/>
  <c r="H2875" i="33"/>
  <c r="I2874" i="33" s="1"/>
  <c r="I2055" i="33"/>
  <c r="I2054" i="33"/>
  <c r="I2053" i="33"/>
  <c r="I2052" i="33"/>
  <c r="I2051" i="33"/>
  <c r="I2050" i="33"/>
  <c r="I2049" i="33"/>
  <c r="I2048" i="33"/>
  <c r="I2047" i="33"/>
  <c r="I2046" i="33"/>
  <c r="H2044" i="33"/>
  <c r="H2041" i="33"/>
  <c r="I2040" i="33" s="1"/>
  <c r="H2038" i="33"/>
  <c r="I2037" i="33" s="1"/>
  <c r="H2032" i="33"/>
  <c r="I2031" i="33" s="1"/>
  <c r="H2024" i="33"/>
  <c r="I2024" i="33" s="1"/>
  <c r="H2022" i="33"/>
  <c r="I2022" i="33" s="1"/>
  <c r="H2019" i="33"/>
  <c r="I2018" i="33" s="1"/>
  <c r="H2014" i="33"/>
  <c r="H2013" i="33"/>
  <c r="H2010" i="33"/>
  <c r="H2009" i="33"/>
  <c r="H2008" i="33"/>
  <c r="H2007" i="33"/>
  <c r="H2006" i="33"/>
  <c r="H2005" i="33"/>
  <c r="H2004" i="33"/>
  <c r="H2003" i="33"/>
  <c r="H2002" i="33"/>
  <c r="H2001" i="33"/>
  <c r="H2000" i="33"/>
  <c r="H1997" i="33"/>
  <c r="H1996" i="33"/>
  <c r="H1995" i="33"/>
  <c r="H1994" i="33"/>
  <c r="H1993" i="33"/>
  <c r="H1992" i="33"/>
  <c r="H1991" i="33"/>
  <c r="H1990" i="33"/>
  <c r="H1989" i="33"/>
  <c r="H1988" i="33"/>
  <c r="H1987" i="33"/>
  <c r="H1986" i="33"/>
  <c r="H1985" i="33"/>
  <c r="H1984" i="33"/>
  <c r="H1983" i="33"/>
  <c r="H1982" i="33"/>
  <c r="H1981" i="33"/>
  <c r="H1980" i="33"/>
  <c r="H1977" i="33"/>
  <c r="H1976" i="33"/>
  <c r="H1975" i="33"/>
  <c r="H1974" i="33"/>
  <c r="H1973" i="33"/>
  <c r="H1972" i="33"/>
  <c r="H1971" i="33"/>
  <c r="H1970" i="33"/>
  <c r="H1969" i="33"/>
  <c r="H1968" i="33"/>
  <c r="H1967" i="33"/>
  <c r="H1966" i="33"/>
  <c r="H1965" i="33"/>
  <c r="H1964" i="33"/>
  <c r="H1962" i="33"/>
  <c r="H1959" i="33"/>
  <c r="H1958" i="33"/>
  <c r="H1957" i="33"/>
  <c r="H1949" i="33"/>
  <c r="I1949" i="33" s="1"/>
  <c r="H1947" i="33"/>
  <c r="I1946" i="33" s="1"/>
  <c r="H1942" i="33"/>
  <c r="I1941" i="33" s="1"/>
  <c r="H1940" i="33"/>
  <c r="H1934" i="33"/>
  <c r="I1934" i="33" s="1"/>
  <c r="H1933" i="33"/>
  <c r="I1933" i="33" s="1"/>
  <c r="H1932" i="33"/>
  <c r="I1932" i="33" s="1"/>
  <c r="H1931" i="33"/>
  <c r="I1931" i="33" s="1"/>
  <c r="H1930" i="33"/>
  <c r="I1930" i="33" s="1"/>
  <c r="H1929" i="33"/>
  <c r="I1929" i="33" s="1"/>
  <c r="H1928" i="33"/>
  <c r="H1926" i="33"/>
  <c r="I1926" i="33" s="1"/>
  <c r="H1924" i="33"/>
  <c r="I1924" i="33" s="1"/>
  <c r="H1922" i="33"/>
  <c r="I1922" i="33" s="1"/>
  <c r="D1919" i="33"/>
  <c r="H1919" i="33" s="1"/>
  <c r="H1918" i="33"/>
  <c r="D1912" i="33"/>
  <c r="H1912" i="33" s="1"/>
  <c r="H1911" i="33"/>
  <c r="H1905" i="33"/>
  <c r="H1904" i="33"/>
  <c r="H1903" i="33"/>
  <c r="H1902" i="33"/>
  <c r="H1901" i="33"/>
  <c r="H1900" i="33"/>
  <c r="H1899" i="33"/>
  <c r="H1898" i="33"/>
  <c r="D1892" i="33"/>
  <c r="H1892" i="33" s="1"/>
  <c r="H1891" i="33"/>
  <c r="H1890" i="33"/>
  <c r="H1889" i="33"/>
  <c r="H1888" i="33"/>
  <c r="H1887" i="33"/>
  <c r="H1881" i="33"/>
  <c r="H1880" i="33"/>
  <c r="H1879" i="33"/>
  <c r="H1878" i="33"/>
  <c r="H1877" i="33"/>
  <c r="H1876" i="33"/>
  <c r="H1875" i="33"/>
  <c r="H1874" i="33"/>
  <c r="H1873" i="33"/>
  <c r="H1868" i="33"/>
  <c r="H1867" i="33"/>
  <c r="H1866" i="33"/>
  <c r="H1865" i="33"/>
  <c r="H1864" i="33"/>
  <c r="H1863" i="33"/>
  <c r="H1862" i="33"/>
  <c r="H1861" i="33"/>
  <c r="H1860" i="33"/>
  <c r="H1859" i="33"/>
  <c r="H1853" i="33"/>
  <c r="H1852" i="33"/>
  <c r="H1851" i="33"/>
  <c r="H1850" i="33"/>
  <c r="H1849" i="33"/>
  <c r="H1845" i="33"/>
  <c r="I1844" i="33" s="1"/>
  <c r="I890" i="33"/>
  <c r="I889" i="33"/>
  <c r="I888" i="33"/>
  <c r="I887" i="33"/>
  <c r="I886" i="33"/>
  <c r="I885" i="33"/>
  <c r="I884" i="33"/>
  <c r="I883" i="33"/>
  <c r="I882" i="33"/>
  <c r="I881" i="33"/>
  <c r="H879" i="33"/>
  <c r="H877" i="33"/>
  <c r="I876" i="33" s="1"/>
  <c r="H874" i="33"/>
  <c r="I873" i="33" s="1"/>
  <c r="H868" i="33"/>
  <c r="I867" i="33" s="1"/>
  <c r="H861" i="33"/>
  <c r="I861" i="33" s="1"/>
  <c r="H858" i="33"/>
  <c r="I858" i="33" s="1"/>
  <c r="H853" i="33"/>
  <c r="I852" i="33" s="1"/>
  <c r="H847" i="33"/>
  <c r="H846" i="33"/>
  <c r="H843" i="33"/>
  <c r="H842" i="33"/>
  <c r="H841" i="33"/>
  <c r="H840" i="33"/>
  <c r="H836" i="33"/>
  <c r="H835" i="33"/>
  <c r="H834" i="33"/>
  <c r="H833" i="33"/>
  <c r="H832" i="33"/>
  <c r="H831" i="33"/>
  <c r="H830" i="33"/>
  <c r="H829" i="33"/>
  <c r="H828" i="33"/>
  <c r="H827" i="33"/>
  <c r="H826" i="33"/>
  <c r="H825" i="33"/>
  <c r="H824" i="33"/>
  <c r="H823" i="33"/>
  <c r="H822" i="33"/>
  <c r="H821" i="33"/>
  <c r="H820" i="33"/>
  <c r="H819" i="33"/>
  <c r="H817" i="33"/>
  <c r="H816" i="33"/>
  <c r="H815" i="33"/>
  <c r="H814" i="33"/>
  <c r="H813" i="33"/>
  <c r="H812" i="33"/>
  <c r="H811" i="33"/>
  <c r="H810" i="33"/>
  <c r="H809" i="33"/>
  <c r="H808" i="33"/>
  <c r="H807" i="33"/>
  <c r="H806" i="33"/>
  <c r="H805" i="33"/>
  <c r="H804" i="33"/>
  <c r="H803" i="33"/>
  <c r="H802" i="33"/>
  <c r="H801" i="33"/>
  <c r="H800" i="33"/>
  <c r="H799" i="33"/>
  <c r="H798" i="33"/>
  <c r="H797" i="33"/>
  <c r="H796" i="33"/>
  <c r="H795" i="33"/>
  <c r="H794" i="33"/>
  <c r="H793" i="33"/>
  <c r="H791" i="33"/>
  <c r="H785" i="33"/>
  <c r="I785" i="33" s="1"/>
  <c r="H783" i="33"/>
  <c r="I782" i="33" s="1"/>
  <c r="H778" i="33"/>
  <c r="I777" i="33" s="1"/>
  <c r="H775" i="33"/>
  <c r="I6904" i="33" l="1"/>
  <c r="I6339" i="30"/>
  <c r="K6339" i="30" s="1"/>
  <c r="I6998" i="33"/>
  <c r="I6999" i="30"/>
  <c r="K6999" i="30" s="1"/>
  <c r="I5301" i="30"/>
  <c r="K5301" i="30" s="1"/>
  <c r="L5311" i="30" s="1"/>
  <c r="C111" i="27" s="1"/>
  <c r="I4198" i="30"/>
  <c r="K4198" i="30" s="1"/>
  <c r="L4208" i="30" s="1"/>
  <c r="C90" i="27" s="1"/>
  <c r="I3115" i="30"/>
  <c r="K3115" i="30" s="1"/>
  <c r="L3126" i="30" s="1"/>
  <c r="C68" i="27" s="1"/>
  <c r="I2033" i="30"/>
  <c r="K2033" i="30" s="1"/>
  <c r="L2044" i="30" s="1"/>
  <c r="C47" i="27" s="1"/>
  <c r="I867" i="30"/>
  <c r="K867" i="30" s="1"/>
  <c r="L878" i="30" s="1"/>
  <c r="C26" i="27" s="1"/>
  <c r="I6926" i="33"/>
  <c r="L770" i="30"/>
  <c r="I6917" i="33"/>
  <c r="I6156" i="30"/>
  <c r="K6156" i="30" s="1"/>
  <c r="I6228" i="30"/>
  <c r="K6228" i="30" s="1"/>
  <c r="I6905" i="30"/>
  <c r="K6905" i="30" s="1"/>
  <c r="I6890" i="30"/>
  <c r="K6890" i="30" s="1"/>
  <c r="I5205" i="30"/>
  <c r="K5205" i="30" s="1"/>
  <c r="I6900" i="30"/>
  <c r="K6900" i="30" s="1"/>
  <c r="I6918" i="30"/>
  <c r="K6918" i="30" s="1"/>
  <c r="L6222" i="30"/>
  <c r="C130" i="27" s="1"/>
  <c r="L6349" i="30"/>
  <c r="C132" i="27" s="1"/>
  <c r="I6233" i="30"/>
  <c r="K6233" i="30" s="1"/>
  <c r="I7014" i="30"/>
  <c r="K7014" i="30" s="1"/>
  <c r="L7024" i="30" s="1"/>
  <c r="C152" i="27" s="1"/>
  <c r="I6143" i="30"/>
  <c r="K6143" i="30" s="1"/>
  <c r="I6927" i="30"/>
  <c r="K6927" i="30" s="1"/>
  <c r="I6239" i="30"/>
  <c r="K6239" i="30" s="1"/>
  <c r="I6844" i="30"/>
  <c r="K6844" i="30" s="1"/>
  <c r="I6853" i="30"/>
  <c r="K6853" i="30" s="1"/>
  <c r="I5209" i="30"/>
  <c r="K5209" i="30" s="1"/>
  <c r="I6884" i="30"/>
  <c r="K6884" i="30" s="1"/>
  <c r="I6896" i="30"/>
  <c r="K6896" i="30" s="1"/>
  <c r="I6909" i="30"/>
  <c r="K6909" i="30" s="1"/>
  <c r="I6995" i="30"/>
  <c r="K6995" i="30" s="1"/>
  <c r="I6850" i="30"/>
  <c r="K6850" i="30" s="1"/>
  <c r="L5199" i="30"/>
  <c r="C109" i="27" s="1"/>
  <c r="I6298" i="30"/>
  <c r="K6298" i="30" s="1"/>
  <c r="L4107" i="30"/>
  <c r="C88" i="27" s="1"/>
  <c r="I6110" i="30"/>
  <c r="K6110" i="30" s="1"/>
  <c r="I6313" i="30"/>
  <c r="K6313" i="30" s="1"/>
  <c r="I6090" i="30"/>
  <c r="K6090" i="30" s="1"/>
  <c r="I6125" i="30"/>
  <c r="K6125" i="30" s="1"/>
  <c r="I6276" i="30"/>
  <c r="K6276" i="30" s="1"/>
  <c r="I5105" i="30"/>
  <c r="K5105" i="30" s="1"/>
  <c r="I5117" i="30"/>
  <c r="K5117" i="30" s="1"/>
  <c r="I5130" i="30"/>
  <c r="K5130" i="30" s="1"/>
  <c r="I6249" i="30"/>
  <c r="K6249" i="30" s="1"/>
  <c r="I6148" i="30"/>
  <c r="K6148" i="30" s="1"/>
  <c r="I6185" i="30"/>
  <c r="K6185" i="30" s="1"/>
  <c r="I6165" i="30"/>
  <c r="K6165" i="30" s="1"/>
  <c r="I5226" i="30"/>
  <c r="K5226" i="30" s="1"/>
  <c r="I5264" i="30"/>
  <c r="K5264" i="30" s="1"/>
  <c r="I3009" i="30"/>
  <c r="K3009" i="30" s="1"/>
  <c r="I5160" i="30"/>
  <c r="K5160" i="30" s="1"/>
  <c r="I5250" i="30"/>
  <c r="K5250" i="30" s="1"/>
  <c r="I5278" i="30"/>
  <c r="K5278" i="30" s="1"/>
  <c r="I5145" i="30"/>
  <c r="K5145" i="30" s="1"/>
  <c r="I5214" i="30"/>
  <c r="K5214" i="30" s="1"/>
  <c r="I4146" i="30"/>
  <c r="K4146" i="30" s="1"/>
  <c r="I4178" i="30"/>
  <c r="K4178" i="30" s="1"/>
  <c r="I4115" i="30"/>
  <c r="K4115" i="30" s="1"/>
  <c r="I4161" i="30"/>
  <c r="K4161" i="30" s="1"/>
  <c r="I4013" i="30"/>
  <c r="K4013" i="30" s="1"/>
  <c r="I4060" i="30"/>
  <c r="K4060" i="30" s="1"/>
  <c r="I4039" i="30"/>
  <c r="K4039" i="30" s="1"/>
  <c r="I4127" i="30"/>
  <c r="K4127" i="30" s="1"/>
  <c r="I3012" i="30"/>
  <c r="K3012" i="30" s="1"/>
  <c r="I4025" i="30"/>
  <c r="K4025" i="30" s="1"/>
  <c r="I4052" i="30"/>
  <c r="K4052" i="30" s="1"/>
  <c r="I4120" i="30"/>
  <c r="K4120" i="30" s="1"/>
  <c r="I4071" i="30"/>
  <c r="K4071" i="30" s="1"/>
  <c r="I2965" i="30"/>
  <c r="K2965" i="30" s="1"/>
  <c r="I2952" i="30"/>
  <c r="K2952" i="30" s="1"/>
  <c r="L1952" i="30"/>
  <c r="C45" i="27" s="1"/>
  <c r="L3003" i="30"/>
  <c r="C66" i="27" s="1"/>
  <c r="I2944" i="30"/>
  <c r="K2944" i="30" s="1"/>
  <c r="I2959" i="30"/>
  <c r="K2959" i="30" s="1"/>
  <c r="I3072" i="30"/>
  <c r="K3072" i="30" s="1"/>
  <c r="I3036" i="30"/>
  <c r="K3036" i="30" s="1"/>
  <c r="I3091" i="30"/>
  <c r="K3091" i="30" s="1"/>
  <c r="I3018" i="30"/>
  <c r="K3018" i="30" s="1"/>
  <c r="I2893" i="30"/>
  <c r="K2893" i="30" s="1"/>
  <c r="I2906" i="30"/>
  <c r="K2906" i="30" s="1"/>
  <c r="I2928" i="30"/>
  <c r="K2928" i="30" s="1"/>
  <c r="I3030" i="30"/>
  <c r="K3030" i="30" s="1"/>
  <c r="I3056" i="30"/>
  <c r="K3056" i="30" s="1"/>
  <c r="I2879" i="30"/>
  <c r="K2879" i="30" s="1"/>
  <c r="I1958" i="30"/>
  <c r="K1958" i="30" s="1"/>
  <c r="I1897" i="30"/>
  <c r="K1897" i="30" s="1"/>
  <c r="I1849" i="30"/>
  <c r="K1849" i="30" s="1"/>
  <c r="I1886" i="30"/>
  <c r="K1886" i="30" s="1"/>
  <c r="I1917" i="30"/>
  <c r="K1917" i="30" s="1"/>
  <c r="I1965" i="30"/>
  <c r="K1965" i="30" s="1"/>
  <c r="I1858" i="30"/>
  <c r="K1858" i="30" s="1"/>
  <c r="I2001" i="30"/>
  <c r="K2001" i="30" s="1"/>
  <c r="I1981" i="30"/>
  <c r="K1981" i="30" s="1"/>
  <c r="I1873" i="30"/>
  <c r="K1873" i="30" s="1"/>
  <c r="I1910" i="30"/>
  <c r="K1910" i="30" s="1"/>
  <c r="I2014" i="30"/>
  <c r="K2014" i="30" s="1"/>
  <c r="L786" i="30"/>
  <c r="C24" i="27" s="1"/>
  <c r="I819" i="30"/>
  <c r="K819" i="30" s="1"/>
  <c r="I845" i="30"/>
  <c r="K845" i="30" s="1"/>
  <c r="I839" i="30"/>
  <c r="K839" i="30" s="1"/>
  <c r="I793" i="30"/>
  <c r="K793" i="30" s="1"/>
  <c r="I7013" i="33"/>
  <c r="I6908" i="33"/>
  <c r="I6899" i="33"/>
  <c r="I6843" i="33"/>
  <c r="I6889" i="33"/>
  <c r="I6852" i="33"/>
  <c r="I6883" i="33"/>
  <c r="I6895" i="33"/>
  <c r="I6994" i="33"/>
  <c r="I6849" i="33"/>
  <c r="I6337" i="33"/>
  <c r="I6247" i="33"/>
  <c r="I6141" i="33"/>
  <c r="I6123" i="33"/>
  <c r="I6237" i="33"/>
  <c r="I6088" i="33"/>
  <c r="I6146" i="33"/>
  <c r="I6226" i="33"/>
  <c r="I6274" i="33"/>
  <c r="I6296" i="33"/>
  <c r="I6154" i="33"/>
  <c r="I6108" i="33"/>
  <c r="I6231" i="33"/>
  <c r="I6311" i="33"/>
  <c r="I6163" i="33"/>
  <c r="I5152" i="33"/>
  <c r="I4120" i="33"/>
  <c r="I5144" i="33"/>
  <c r="I5277" i="33"/>
  <c r="I5104" i="33"/>
  <c r="I5159" i="33"/>
  <c r="I5249" i="33"/>
  <c r="I3018" i="33"/>
  <c r="I4178" i="33"/>
  <c r="I5208" i="33"/>
  <c r="I5213" i="33"/>
  <c r="I5225" i="33"/>
  <c r="I5116" i="33"/>
  <c r="I5129" i="33"/>
  <c r="I5204" i="33"/>
  <c r="I5263" i="33"/>
  <c r="I4146" i="33"/>
  <c r="I4161" i="33"/>
  <c r="I3031" i="33"/>
  <c r="I4071" i="33"/>
  <c r="I4025" i="33"/>
  <c r="I2963" i="33"/>
  <c r="I4013" i="33"/>
  <c r="I4052" i="33"/>
  <c r="I4060" i="33"/>
  <c r="I4039" i="33"/>
  <c r="I4127" i="33"/>
  <c r="I3057" i="33"/>
  <c r="I4115" i="33"/>
  <c r="I3092" i="33"/>
  <c r="I2957" i="33"/>
  <c r="I3011" i="33"/>
  <c r="I2891" i="33"/>
  <c r="I2904" i="33"/>
  <c r="I2926" i="33"/>
  <c r="I3073" i="33"/>
  <c r="I2942" i="33"/>
  <c r="I3007" i="33"/>
  <c r="I3037" i="33"/>
  <c r="I2950" i="33"/>
  <c r="I2877" i="33"/>
  <c r="I845" i="33"/>
  <c r="I1979" i="33"/>
  <c r="I2012" i="33"/>
  <c r="I1895" i="33"/>
  <c r="I1856" i="33"/>
  <c r="I1884" i="33"/>
  <c r="I1999" i="33"/>
  <c r="I1871" i="33"/>
  <c r="I1908" i="33"/>
  <c r="I1847" i="33"/>
  <c r="I1956" i="33"/>
  <c r="I1963" i="33"/>
  <c r="I1915" i="33"/>
  <c r="I793" i="33"/>
  <c r="I839" i="33"/>
  <c r="I819" i="33"/>
  <c r="H6389" i="32"/>
  <c r="I6389" i="32" s="1"/>
  <c r="H7045" i="32"/>
  <c r="I7045" i="32" s="1"/>
  <c r="H6371" i="32"/>
  <c r="I6370" i="32" s="1"/>
  <c r="H5312" i="32"/>
  <c r="I5311" i="32" s="1"/>
  <c r="H4209" i="32"/>
  <c r="I4208" i="32" s="1"/>
  <c r="H3126" i="32"/>
  <c r="I3125" i="32" s="1"/>
  <c r="H2041" i="32"/>
  <c r="I2040" i="32" s="1"/>
  <c r="H877" i="32"/>
  <c r="I876" i="32" s="1"/>
  <c r="L6333" i="30" l="1"/>
  <c r="C131" i="27" s="1"/>
  <c r="L7007" i="30"/>
  <c r="C151" i="27" s="1"/>
  <c r="C23" i="27"/>
  <c r="L6877" i="30"/>
  <c r="L5185" i="30"/>
  <c r="C108" i="27" s="1"/>
  <c r="L6982" i="30"/>
  <c r="C150" i="27" s="1"/>
  <c r="L5295" i="30"/>
  <c r="L6208" i="30"/>
  <c r="C129" i="27" s="1"/>
  <c r="L4093" i="30"/>
  <c r="C87" i="27" s="1"/>
  <c r="L4192" i="30"/>
  <c r="C89" i="27" s="1"/>
  <c r="L3109" i="30"/>
  <c r="C67" i="27" s="1"/>
  <c r="L2988" i="30"/>
  <c r="L1937" i="30"/>
  <c r="C44" i="27" s="1"/>
  <c r="L2027" i="30"/>
  <c r="C46" i="27" s="1"/>
  <c r="L862" i="30"/>
  <c r="C25" i="27" s="1"/>
  <c r="H2008" i="32"/>
  <c r="K6080" i="30"/>
  <c r="H1773" i="32"/>
  <c r="I1773" i="32" s="1"/>
  <c r="H1774" i="32"/>
  <c r="I1774" i="32" s="1"/>
  <c r="H1772" i="32"/>
  <c r="I1772" i="32" s="1"/>
  <c r="K1774" i="30"/>
  <c r="K1775" i="30"/>
  <c r="K1776" i="30"/>
  <c r="H5973" i="32"/>
  <c r="I5973" i="32" s="1"/>
  <c r="H4814" i="32"/>
  <c r="I4814" i="32" s="1"/>
  <c r="H3725" i="32"/>
  <c r="I3725" i="32" s="1"/>
  <c r="H2621" i="32"/>
  <c r="I2621" i="32" s="1"/>
  <c r="H1511" i="32"/>
  <c r="I1511" i="32" s="1"/>
  <c r="H346" i="32"/>
  <c r="I346" i="32" s="1"/>
  <c r="K5952" i="30"/>
  <c r="K4801" i="30"/>
  <c r="K4802" i="30"/>
  <c r="K4803" i="30"/>
  <c r="K4804" i="30"/>
  <c r="K4805" i="30"/>
  <c r="K4806" i="30"/>
  <c r="K4807" i="30"/>
  <c r="K4808" i="30"/>
  <c r="K4809" i="30"/>
  <c r="K4810" i="30"/>
  <c r="K4811" i="30"/>
  <c r="K4812" i="30"/>
  <c r="K3712" i="30"/>
  <c r="K3713" i="30"/>
  <c r="K3714" i="30"/>
  <c r="K3715" i="30"/>
  <c r="K3716" i="30"/>
  <c r="K3717" i="30"/>
  <c r="K3718" i="30"/>
  <c r="K3719" i="30"/>
  <c r="K3720" i="30"/>
  <c r="K3721" i="30"/>
  <c r="K3722" i="30"/>
  <c r="K3723" i="30"/>
  <c r="K2623" i="30"/>
  <c r="K2610" i="30"/>
  <c r="K2611" i="30"/>
  <c r="K2612" i="30"/>
  <c r="K2613" i="30"/>
  <c r="K2614" i="30"/>
  <c r="K2615" i="30"/>
  <c r="K2616" i="30"/>
  <c r="K2617" i="30"/>
  <c r="K2618" i="30"/>
  <c r="K2619" i="30"/>
  <c r="K2620" i="30"/>
  <c r="K2621" i="30"/>
  <c r="K2622" i="30"/>
  <c r="K1505" i="30"/>
  <c r="K1506" i="30"/>
  <c r="K1507" i="30"/>
  <c r="K1508" i="30"/>
  <c r="K1509" i="30"/>
  <c r="K1510" i="30"/>
  <c r="K1511" i="30"/>
  <c r="K1512" i="30"/>
  <c r="K1513" i="30"/>
  <c r="K338" i="30"/>
  <c r="K339" i="30"/>
  <c r="K340" i="30"/>
  <c r="K341" i="30"/>
  <c r="K342" i="30"/>
  <c r="K343" i="30"/>
  <c r="K344" i="30"/>
  <c r="K345" i="30"/>
  <c r="K346" i="30"/>
  <c r="H6102" i="32"/>
  <c r="I6102" i="32" s="1"/>
  <c r="H6067" i="32"/>
  <c r="I6067" i="32" s="1"/>
  <c r="K6045" i="30"/>
  <c r="H1696" i="32"/>
  <c r="I1696" i="32" s="1"/>
  <c r="K1698" i="30"/>
  <c r="H1803" i="32"/>
  <c r="I1803" i="32" s="1"/>
  <c r="K1804" i="30"/>
  <c r="K610" i="30"/>
  <c r="K604" i="30"/>
  <c r="K603" i="30"/>
  <c r="H604" i="32"/>
  <c r="I604" i="32" s="1"/>
  <c r="H603" i="32"/>
  <c r="I603" i="32" s="1"/>
  <c r="H610" i="32"/>
  <c r="I610" i="32" s="1"/>
  <c r="K4262" i="30"/>
  <c r="I4263" i="32"/>
  <c r="L5097" i="30" l="1"/>
  <c r="C110" i="27"/>
  <c r="C65" i="27"/>
  <c r="L2871" i="30"/>
  <c r="L6838" i="30"/>
  <c r="C149" i="27"/>
  <c r="L668" i="30"/>
  <c r="L1841" i="30"/>
  <c r="K2760" i="30"/>
  <c r="H2758" i="32"/>
  <c r="I2758" i="32" s="1"/>
  <c r="H5971" i="32"/>
  <c r="H5970" i="32"/>
  <c r="H5745" i="32"/>
  <c r="H5744" i="32"/>
  <c r="H4893" i="32"/>
  <c r="H4668" i="32"/>
  <c r="H3828" i="32"/>
  <c r="H3561" i="32"/>
  <c r="I6505" i="32"/>
  <c r="I5452" i="32"/>
  <c r="I4351" i="32"/>
  <c r="I3263" i="32"/>
  <c r="I2176" i="32"/>
  <c r="I1045" i="32"/>
  <c r="I1043" i="32"/>
  <c r="I1041" i="32"/>
  <c r="I1021" i="32"/>
  <c r="I7055" i="33"/>
  <c r="I7054" i="33"/>
  <c r="I7053" i="33"/>
  <c r="I7052" i="33"/>
  <c r="I7051" i="33"/>
  <c r="I7050" i="33"/>
  <c r="I7049" i="33"/>
  <c r="I7048" i="33"/>
  <c r="I7047" i="33"/>
  <c r="I7046" i="33"/>
  <c r="I7045" i="33"/>
  <c r="I7044" i="33"/>
  <c r="I7043" i="33"/>
  <c r="I7042" i="33"/>
  <c r="I7041" i="33"/>
  <c r="I7040" i="33"/>
  <c r="I7039" i="33"/>
  <c r="I7038" i="33"/>
  <c r="I7037" i="33"/>
  <c r="I7036" i="33"/>
  <c r="I7035" i="33"/>
  <c r="I7034" i="33"/>
  <c r="I7033" i="33"/>
  <c r="I7032" i="33"/>
  <c r="H7025" i="33"/>
  <c r="H6837" i="33"/>
  <c r="H6770" i="33"/>
  <c r="H6767" i="33"/>
  <c r="I6767" i="33" s="1"/>
  <c r="H6765" i="33"/>
  <c r="H6764" i="33"/>
  <c r="H6763" i="33"/>
  <c r="H6762" i="33"/>
  <c r="H6761" i="33"/>
  <c r="H6760" i="33"/>
  <c r="H6759" i="33"/>
  <c r="H6758" i="33"/>
  <c r="H6757" i="33"/>
  <c r="H6756" i="33"/>
  <c r="H6753" i="33"/>
  <c r="H6752" i="33"/>
  <c r="H6751" i="33"/>
  <c r="H6750" i="33"/>
  <c r="H6749" i="33"/>
  <c r="H6748" i="33"/>
  <c r="H6747" i="33"/>
  <c r="H6746" i="33"/>
  <c r="H6745" i="33"/>
  <c r="H6744" i="33"/>
  <c r="H6743" i="33"/>
  <c r="H6742" i="33"/>
  <c r="H6741" i="33"/>
  <c r="H6740" i="33"/>
  <c r="H6739" i="33"/>
  <c r="H6738" i="33"/>
  <c r="H6737" i="33"/>
  <c r="K6734" i="33"/>
  <c r="H6734" i="33"/>
  <c r="K6733" i="33"/>
  <c r="H6733" i="33"/>
  <c r="K6732" i="33"/>
  <c r="H6732" i="33"/>
  <c r="K6731" i="33"/>
  <c r="H6731" i="33"/>
  <c r="K6730" i="33"/>
  <c r="H6730" i="33"/>
  <c r="K6729" i="33"/>
  <c r="H6729" i="33"/>
  <c r="K6728" i="33"/>
  <c r="H6728" i="33"/>
  <c r="K6727" i="33"/>
  <c r="H6727" i="33"/>
  <c r="K6726" i="33"/>
  <c r="H6726" i="33"/>
  <c r="K6725" i="33"/>
  <c r="H6725" i="33"/>
  <c r="K6724" i="33"/>
  <c r="H6724" i="33"/>
  <c r="K6723" i="33"/>
  <c r="H6723" i="33"/>
  <c r="K6722" i="33"/>
  <c r="H6722" i="33"/>
  <c r="H6715" i="33"/>
  <c r="I6715" i="33" s="1"/>
  <c r="H6713" i="33"/>
  <c r="H6712" i="33"/>
  <c r="H6711" i="33"/>
  <c r="H6710" i="33"/>
  <c r="H6709" i="33"/>
  <c r="H6708" i="33"/>
  <c r="K6704" i="33"/>
  <c r="H6704" i="33"/>
  <c r="K6703" i="33"/>
  <c r="H6703" i="33"/>
  <c r="K6702" i="33"/>
  <c r="H6702" i="33"/>
  <c r="K6701" i="33"/>
  <c r="H6701" i="33"/>
  <c r="K6700" i="33"/>
  <c r="H6700" i="33"/>
  <c r="K6699" i="33"/>
  <c r="H6699" i="33"/>
  <c r="K6698" i="33"/>
  <c r="H6698" i="33"/>
  <c r="K6697" i="33"/>
  <c r="H6697" i="33"/>
  <c r="K6696" i="33"/>
  <c r="H6696" i="33"/>
  <c r="K6695" i="33"/>
  <c r="H6695" i="33"/>
  <c r="K6694" i="33"/>
  <c r="H6694" i="33"/>
  <c r="K6693" i="33"/>
  <c r="H6693" i="33"/>
  <c r="K6692" i="33"/>
  <c r="H6692" i="33"/>
  <c r="H6686" i="33"/>
  <c r="I6686" i="33" s="1"/>
  <c r="H6682" i="33"/>
  <c r="H6680" i="33"/>
  <c r="H6675" i="33"/>
  <c r="I6675" i="33" s="1"/>
  <c r="H6674" i="33"/>
  <c r="I6674" i="33" s="1"/>
  <c r="H6673" i="33"/>
  <c r="I6673" i="33" s="1"/>
  <c r="H6672" i="33"/>
  <c r="I6672" i="33" s="1"/>
  <c r="H6671" i="33"/>
  <c r="I6671" i="33" s="1"/>
  <c r="H6670" i="33"/>
  <c r="I6670" i="33" s="1"/>
  <c r="H6669" i="33"/>
  <c r="I6669" i="33" s="1"/>
  <c r="H6668" i="33"/>
  <c r="I6668" i="33" s="1"/>
  <c r="H6667" i="33"/>
  <c r="I6667" i="33" s="1"/>
  <c r="H6666" i="33"/>
  <c r="I6666" i="33" s="1"/>
  <c r="H6665" i="33"/>
  <c r="I6665" i="33" s="1"/>
  <c r="H6664" i="33"/>
  <c r="I6664" i="33" s="1"/>
  <c r="H6663" i="33"/>
  <c r="I6663" i="33" s="1"/>
  <c r="H6662" i="33"/>
  <c r="I6662" i="33" s="1"/>
  <c r="H6661" i="33"/>
  <c r="I6661" i="33" s="1"/>
  <c r="H6660" i="33"/>
  <c r="I6660" i="33" s="1"/>
  <c r="H6659" i="33"/>
  <c r="I6659" i="33" s="1"/>
  <c r="H6656" i="33"/>
  <c r="H6652" i="33"/>
  <c r="I6652" i="33" s="1"/>
  <c r="H6651" i="33"/>
  <c r="H6650" i="33"/>
  <c r="H6649" i="33"/>
  <c r="I6649" i="33" s="1"/>
  <c r="H6648" i="33"/>
  <c r="I6648" i="33" s="1"/>
  <c r="H6647" i="33"/>
  <c r="H6646" i="33"/>
  <c r="K6645" i="33"/>
  <c r="H6645" i="33"/>
  <c r="H6644" i="33"/>
  <c r="I6644" i="33" s="1"/>
  <c r="H6643" i="33"/>
  <c r="I6643" i="33" s="1"/>
  <c r="H6639" i="33"/>
  <c r="I6639" i="33" s="1"/>
  <c r="H6638" i="33"/>
  <c r="I6638" i="33" s="1"/>
  <c r="H6634" i="33"/>
  <c r="I6634" i="33" s="1"/>
  <c r="H6630" i="33"/>
  <c r="I6630" i="33" s="1"/>
  <c r="H6629" i="33"/>
  <c r="I6629" i="33" s="1"/>
  <c r="H6625" i="33"/>
  <c r="H6621" i="33"/>
  <c r="I6621" i="33" s="1"/>
  <c r="H6620" i="33"/>
  <c r="I6619" i="33"/>
  <c r="I6618" i="33"/>
  <c r="H6617" i="33"/>
  <c r="I6617" i="33" s="1"/>
  <c r="H6616" i="33"/>
  <c r="H6615" i="33"/>
  <c r="I6615" i="33" s="1"/>
  <c r="H6614" i="33"/>
  <c r="H6613" i="33"/>
  <c r="I6613" i="33" s="1"/>
  <c r="H6612" i="33"/>
  <c r="H6611" i="33"/>
  <c r="I6611" i="33" s="1"/>
  <c r="H6610" i="33"/>
  <c r="H6609" i="33"/>
  <c r="I6609" i="33" s="1"/>
  <c r="H6608" i="33"/>
  <c r="I6608" i="33" s="1"/>
  <c r="H6607" i="33"/>
  <c r="I6607" i="33" s="1"/>
  <c r="H6606" i="33"/>
  <c r="H6605" i="33"/>
  <c r="I6605" i="33" s="1"/>
  <c r="H6601" i="33"/>
  <c r="I6601" i="33" s="1"/>
  <c r="H6599" i="33"/>
  <c r="I6599" i="33" s="1"/>
  <c r="H6597" i="33"/>
  <c r="I6597" i="33" s="1"/>
  <c r="H6595" i="33"/>
  <c r="I6595" i="33" s="1"/>
  <c r="H6593" i="33"/>
  <c r="I6593" i="33" s="1"/>
  <c r="H6591" i="33"/>
  <c r="I6591" i="33" s="1"/>
  <c r="H6586" i="33"/>
  <c r="I6586" i="33" s="1"/>
  <c r="H6583" i="33"/>
  <c r="I6583" i="33" s="1"/>
  <c r="H6580" i="33"/>
  <c r="I6580" i="33" s="1"/>
  <c r="H6577" i="33"/>
  <c r="I6577" i="33" s="1"/>
  <c r="H6576" i="33"/>
  <c r="I6576" i="33" s="1"/>
  <c r="H6575" i="33"/>
  <c r="I6575" i="33" s="1"/>
  <c r="H6569" i="33"/>
  <c r="I6569" i="33" s="1"/>
  <c r="H6567" i="33"/>
  <c r="I6567" i="33" s="1"/>
  <c r="H6563" i="33"/>
  <c r="I6563" i="33" s="1"/>
  <c r="H6560" i="33"/>
  <c r="I6560" i="33" s="1"/>
  <c r="H6559" i="33"/>
  <c r="I6559" i="33" s="1"/>
  <c r="H6558" i="33"/>
  <c r="I6558" i="33" s="1"/>
  <c r="H6557" i="33"/>
  <c r="I6557" i="33" s="1"/>
  <c r="H6556" i="33"/>
  <c r="I6556" i="33" s="1"/>
  <c r="H6555" i="33"/>
  <c r="I6555" i="33" s="1"/>
  <c r="H6554" i="33"/>
  <c r="I6554" i="33" s="1"/>
  <c r="H6553" i="33"/>
  <c r="I6553" i="33" s="1"/>
  <c r="H6552" i="33"/>
  <c r="I6552" i="33" s="1"/>
  <c r="H6551" i="33"/>
  <c r="I6551" i="33" s="1"/>
  <c r="H6550" i="33"/>
  <c r="I6550" i="33" s="1"/>
  <c r="H6549" i="33"/>
  <c r="I6549" i="33" s="1"/>
  <c r="H6548" i="33"/>
  <c r="I6548" i="33" s="1"/>
  <c r="H6547" i="33"/>
  <c r="I6547" i="33" s="1"/>
  <c r="H6546" i="33"/>
  <c r="I6546" i="33" s="1"/>
  <c r="H6545" i="33"/>
  <c r="I6545" i="33" s="1"/>
  <c r="H6544" i="33"/>
  <c r="I6544" i="33" s="1"/>
  <c r="H6543" i="33"/>
  <c r="I6543" i="33" s="1"/>
  <c r="H6542" i="33"/>
  <c r="I6542" i="33" s="1"/>
  <c r="H6541" i="33"/>
  <c r="I6541" i="33" s="1"/>
  <c r="H6540" i="33"/>
  <c r="I6540" i="33" s="1"/>
  <c r="H6539" i="33"/>
  <c r="I6539" i="33" s="1"/>
  <c r="H6538" i="33"/>
  <c r="I6538" i="33" s="1"/>
  <c r="H6537" i="33"/>
  <c r="I6537" i="33" s="1"/>
  <c r="H6536" i="33"/>
  <c r="I6536" i="33" s="1"/>
  <c r="H6535" i="33"/>
  <c r="I6535" i="33" s="1"/>
  <c r="H6534" i="33"/>
  <c r="I6534" i="33" s="1"/>
  <c r="H6533" i="33"/>
  <c r="I6533" i="33" s="1"/>
  <c r="H6532" i="33"/>
  <c r="I6532" i="33" s="1"/>
  <c r="H6531" i="33"/>
  <c r="I6531" i="33" s="1"/>
  <c r="H6530" i="33"/>
  <c r="H6529" i="33"/>
  <c r="I6529" i="33" s="1"/>
  <c r="H6528" i="33"/>
  <c r="I6528" i="33" s="1"/>
  <c r="H6527" i="33"/>
  <c r="I6527" i="33" s="1"/>
  <c r="H6526" i="33"/>
  <c r="I6526" i="33" s="1"/>
  <c r="H6525" i="33"/>
  <c r="I6525" i="33" s="1"/>
  <c r="H6524" i="33"/>
  <c r="H6523" i="33"/>
  <c r="H6522" i="33"/>
  <c r="H6521" i="33"/>
  <c r="I6521" i="33" s="1"/>
  <c r="H6520" i="33"/>
  <c r="H6519" i="33"/>
  <c r="H6518" i="33"/>
  <c r="H6517" i="33"/>
  <c r="I6517" i="33" s="1"/>
  <c r="H6516" i="33"/>
  <c r="I6516" i="33" s="1"/>
  <c r="H6515" i="33"/>
  <c r="H6514" i="33"/>
  <c r="H6513" i="33"/>
  <c r="H6512" i="33"/>
  <c r="I6512" i="33" s="1"/>
  <c r="H6511" i="33"/>
  <c r="I6511" i="33" s="1"/>
  <c r="H6505" i="33"/>
  <c r="I6501" i="33"/>
  <c r="I6500" i="33"/>
  <c r="I6499" i="33"/>
  <c r="I6498" i="33"/>
  <c r="I6494" i="33"/>
  <c r="I6493" i="33"/>
  <c r="I6492" i="33"/>
  <c r="I6491" i="33"/>
  <c r="I6490" i="33"/>
  <c r="I6489" i="33"/>
  <c r="I6488" i="33"/>
  <c r="I6487" i="33"/>
  <c r="I6486" i="33"/>
  <c r="I6485" i="33"/>
  <c r="I6484" i="33"/>
  <c r="I6481" i="33"/>
  <c r="I6480" i="33"/>
  <c r="I6479" i="33"/>
  <c r="I6478" i="33"/>
  <c r="I6474" i="33"/>
  <c r="I6473" i="33"/>
  <c r="H6468" i="33"/>
  <c r="I6464" i="33"/>
  <c r="I6463" i="33"/>
  <c r="I6462" i="33"/>
  <c r="I6461" i="33"/>
  <c r="I6459" i="33"/>
  <c r="I6458" i="33"/>
  <c r="I6457" i="33"/>
  <c r="I6453" i="33"/>
  <c r="I6452" i="33"/>
  <c r="I6451" i="33"/>
  <c r="I6449" i="33"/>
  <c r="I6448" i="33"/>
  <c r="I6447" i="33"/>
  <c r="I6446" i="33"/>
  <c r="I6445" i="33"/>
  <c r="I6444" i="33"/>
  <c r="I6443" i="33"/>
  <c r="I6442" i="33"/>
  <c r="I6441" i="33"/>
  <c r="I6440" i="33"/>
  <c r="I6439" i="33"/>
  <c r="I6438" i="33"/>
  <c r="I6437" i="33"/>
  <c r="I6436" i="33"/>
  <c r="I6435" i="33"/>
  <c r="I6433" i="33"/>
  <c r="I6432" i="33"/>
  <c r="I6431" i="33"/>
  <c r="I6430" i="33"/>
  <c r="I6429" i="33"/>
  <c r="I6428" i="33"/>
  <c r="I6427" i="33"/>
  <c r="I6425" i="33"/>
  <c r="I6424" i="33"/>
  <c r="I6423" i="33"/>
  <c r="I6422" i="33"/>
  <c r="I6421" i="33"/>
  <c r="I6420" i="33"/>
  <c r="I6419" i="33"/>
  <c r="I6418" i="33"/>
  <c r="I6417" i="33"/>
  <c r="I6416" i="33"/>
  <c r="I6415" i="33"/>
  <c r="I6414" i="33"/>
  <c r="I6413" i="33"/>
  <c r="I6412" i="33"/>
  <c r="I6411" i="33"/>
  <c r="I6410" i="33"/>
  <c r="I6409" i="33"/>
  <c r="I6408" i="33"/>
  <c r="I6407" i="33"/>
  <c r="I6406" i="33"/>
  <c r="I6405" i="33"/>
  <c r="I6404" i="33"/>
  <c r="I6403" i="33"/>
  <c r="I6402" i="33"/>
  <c r="I6401" i="33"/>
  <c r="I6400" i="33"/>
  <c r="I6398" i="33"/>
  <c r="I6397" i="33"/>
  <c r="I6396" i="33"/>
  <c r="I6395" i="33"/>
  <c r="I6394" i="33"/>
  <c r="I6393" i="33"/>
  <c r="I6392" i="33"/>
  <c r="I6389" i="33"/>
  <c r="I6388" i="33"/>
  <c r="I6387" i="33"/>
  <c r="I6386" i="33"/>
  <c r="I6385" i="33"/>
  <c r="I6384" i="33"/>
  <c r="I6383" i="33"/>
  <c r="I6382" i="33"/>
  <c r="I6381" i="33"/>
  <c r="I6380" i="33"/>
  <c r="I6379" i="33"/>
  <c r="I6377" i="33"/>
  <c r="I6376" i="33"/>
  <c r="I6375" i="33"/>
  <c r="H6368" i="33"/>
  <c r="H6082" i="33"/>
  <c r="H6076" i="33"/>
  <c r="I6076" i="33" s="1"/>
  <c r="H6074" i="33"/>
  <c r="I6074" i="33" s="1"/>
  <c r="H6071" i="33"/>
  <c r="I6071" i="33" s="1"/>
  <c r="H6066" i="33"/>
  <c r="I6066" i="33" s="1"/>
  <c r="K6064" i="33"/>
  <c r="H6064" i="33"/>
  <c r="K6063" i="33"/>
  <c r="H6063" i="33"/>
  <c r="H6060" i="33"/>
  <c r="I6060" i="33" s="1"/>
  <c r="H6055" i="33"/>
  <c r="I6055" i="33" s="1"/>
  <c r="H6053" i="33"/>
  <c r="I6053" i="33" s="1"/>
  <c r="H6051" i="33"/>
  <c r="I6051" i="33" s="1"/>
  <c r="H6049" i="33"/>
  <c r="I6049" i="33" s="1"/>
  <c r="H6047" i="33"/>
  <c r="I6047" i="33" s="1"/>
  <c r="H6045" i="33"/>
  <c r="I6045" i="33" s="1"/>
  <c r="H6042" i="33"/>
  <c r="I6042" i="33" s="1"/>
  <c r="H6041" i="33"/>
  <c r="I6041" i="33" s="1"/>
  <c r="H6040" i="33"/>
  <c r="I6040" i="33" s="1"/>
  <c r="H6037" i="33"/>
  <c r="I6037" i="33" s="1"/>
  <c r="H6035" i="33"/>
  <c r="I6035" i="33" s="1"/>
  <c r="H6033" i="33"/>
  <c r="I6033" i="33" s="1"/>
  <c r="H6031" i="33"/>
  <c r="I6031" i="33" s="1"/>
  <c r="H6029" i="33"/>
  <c r="I6029" i="33" s="1"/>
  <c r="H6027" i="33"/>
  <c r="I6027" i="33" s="1"/>
  <c r="H6025" i="33"/>
  <c r="I6025" i="33" s="1"/>
  <c r="H6023" i="33"/>
  <c r="I6023" i="33" s="1"/>
  <c r="H6021" i="33"/>
  <c r="I6021" i="33" s="1"/>
  <c r="H6019" i="33"/>
  <c r="I6019" i="33" s="1"/>
  <c r="H6015" i="33"/>
  <c r="I6015" i="33" s="1"/>
  <c r="H6014" i="33"/>
  <c r="I6014" i="33" s="1"/>
  <c r="H6013" i="33"/>
  <c r="I6013" i="33" s="1"/>
  <c r="H6012" i="33"/>
  <c r="I6012" i="33" s="1"/>
  <c r="H6011" i="33"/>
  <c r="I6011" i="33" s="1"/>
  <c r="H6008" i="33"/>
  <c r="I6008" i="33" s="1"/>
  <c r="H6007" i="33"/>
  <c r="I6007" i="33" s="1"/>
  <c r="H6005" i="33"/>
  <c r="I6005" i="33" s="1"/>
  <c r="H6004" i="33"/>
  <c r="I6004" i="33" s="1"/>
  <c r="H6002" i="33"/>
  <c r="I6002" i="33" s="1"/>
  <c r="H5999" i="33"/>
  <c r="I5999" i="33" s="1"/>
  <c r="H5998" i="33"/>
  <c r="I5998" i="33" s="1"/>
  <c r="H5997" i="33"/>
  <c r="I5997" i="33" s="1"/>
  <c r="H5996" i="33"/>
  <c r="H5995" i="33"/>
  <c r="I5995" i="33" s="1"/>
  <c r="H5994" i="33"/>
  <c r="I5994" i="33" s="1"/>
  <c r="H5986" i="33"/>
  <c r="I5986" i="33" s="1"/>
  <c r="H5985" i="33"/>
  <c r="I5985" i="33" s="1"/>
  <c r="H5984" i="33"/>
  <c r="I5984" i="33" s="1"/>
  <c r="H5983" i="33"/>
  <c r="I5983" i="33" s="1"/>
  <c r="H5982" i="33"/>
  <c r="I5982" i="33" s="1"/>
  <c r="H5981" i="33"/>
  <c r="I5981" i="33" s="1"/>
  <c r="H5974" i="33"/>
  <c r="H5973" i="33"/>
  <c r="H5972" i="33"/>
  <c r="H5971" i="33"/>
  <c r="H5970" i="33"/>
  <c r="H5969" i="33"/>
  <c r="H5968" i="33"/>
  <c r="H5967" i="33"/>
  <c r="H5966" i="33"/>
  <c r="H5965" i="33"/>
  <c r="H5964" i="33"/>
  <c r="H5963" i="33"/>
  <c r="H5962" i="33"/>
  <c r="H5961" i="33"/>
  <c r="H5960" i="33"/>
  <c r="H5959" i="33"/>
  <c r="H5958" i="33"/>
  <c r="H5955" i="33"/>
  <c r="H5954" i="33"/>
  <c r="H5953" i="33"/>
  <c r="H5947" i="33"/>
  <c r="H5946" i="33"/>
  <c r="H5945" i="33"/>
  <c r="H5944" i="33"/>
  <c r="H5943" i="33"/>
  <c r="H5942" i="33"/>
  <c r="H5941" i="33"/>
  <c r="H5940" i="33"/>
  <c r="H5939" i="33"/>
  <c r="H5938" i="33"/>
  <c r="H5937" i="33"/>
  <c r="H5936" i="33"/>
  <c r="H5935" i="33"/>
  <c r="H5934" i="33"/>
  <c r="H5933" i="33"/>
  <c r="H5932" i="33"/>
  <c r="H5931" i="33"/>
  <c r="H5930" i="33"/>
  <c r="H5929" i="33"/>
  <c r="H5928" i="33"/>
  <c r="H5927" i="33"/>
  <c r="H5926" i="33"/>
  <c r="H5925" i="33"/>
  <c r="H5924" i="33"/>
  <c r="H5923" i="33"/>
  <c r="H5922" i="33"/>
  <c r="H5921" i="33"/>
  <c r="H5920" i="33"/>
  <c r="H5919" i="33"/>
  <c r="H5918" i="33"/>
  <c r="H5917" i="33"/>
  <c r="H5916" i="33"/>
  <c r="H5915" i="33"/>
  <c r="H5914" i="33"/>
  <c r="H5913" i="33"/>
  <c r="H5912" i="33"/>
  <c r="H5911" i="33"/>
  <c r="H5910" i="33"/>
  <c r="H5909" i="33"/>
  <c r="H5908" i="33"/>
  <c r="H5907" i="33"/>
  <c r="H5906" i="33"/>
  <c r="H5905" i="33"/>
  <c r="H5904" i="33"/>
  <c r="H5903" i="33"/>
  <c r="H5902" i="33"/>
  <c r="H5901" i="33"/>
  <c r="H5900" i="33"/>
  <c r="H5899" i="33"/>
  <c r="H5898" i="33"/>
  <c r="H5897" i="33"/>
  <c r="H5896" i="33"/>
  <c r="H5895" i="33"/>
  <c r="H5894" i="33"/>
  <c r="H5893" i="33"/>
  <c r="H5892" i="33"/>
  <c r="H5891" i="33"/>
  <c r="H5888" i="33"/>
  <c r="H5887" i="33"/>
  <c r="H5886" i="33"/>
  <c r="H5885" i="33"/>
  <c r="H5884" i="33"/>
  <c r="H5883" i="33"/>
  <c r="H5882" i="33"/>
  <c r="H5881" i="33"/>
  <c r="H5880" i="33"/>
  <c r="H5879" i="33"/>
  <c r="H5878" i="33"/>
  <c r="H5877" i="33"/>
  <c r="H5876" i="33"/>
  <c r="H5875" i="33"/>
  <c r="H5874" i="33"/>
  <c r="H5873" i="33"/>
  <c r="H5872" i="33"/>
  <c r="H5871" i="33"/>
  <c r="H5870" i="33"/>
  <c r="H5869" i="33"/>
  <c r="H5868" i="33"/>
  <c r="H5867" i="33"/>
  <c r="H5866" i="33"/>
  <c r="H5865" i="33"/>
  <c r="H5864" i="33"/>
  <c r="H5863" i="33"/>
  <c r="H5862" i="33"/>
  <c r="H5861" i="33"/>
  <c r="H5860" i="33"/>
  <c r="H5859" i="33"/>
  <c r="H5858" i="33"/>
  <c r="H5855" i="33"/>
  <c r="H5854" i="33"/>
  <c r="H5853" i="33"/>
  <c r="H5852" i="33"/>
  <c r="H5851" i="33"/>
  <c r="H5850" i="33"/>
  <c r="H5849" i="33"/>
  <c r="H5848" i="33"/>
  <c r="H5847" i="33"/>
  <c r="H5846" i="33"/>
  <c r="H5845" i="33"/>
  <c r="H5842" i="33"/>
  <c r="H5841" i="33"/>
  <c r="H5840" i="33"/>
  <c r="H5839" i="33"/>
  <c r="H5838" i="33"/>
  <c r="H5837" i="33"/>
  <c r="H5836" i="33"/>
  <c r="H5835" i="33"/>
  <c r="H5834" i="33"/>
  <c r="H5833" i="33"/>
  <c r="H5832" i="33"/>
  <c r="H5831" i="33"/>
  <c r="H5830" i="33"/>
  <c r="H5829" i="33"/>
  <c r="H5828" i="33"/>
  <c r="H5827" i="33"/>
  <c r="H5823" i="33"/>
  <c r="H5822" i="33"/>
  <c r="H5821" i="33"/>
  <c r="H5820" i="33"/>
  <c r="H5819" i="33"/>
  <c r="H5818" i="33"/>
  <c r="H5815" i="33"/>
  <c r="H5814" i="33"/>
  <c r="H5813" i="33"/>
  <c r="H5812" i="33"/>
  <c r="H5811" i="33"/>
  <c r="H5810" i="33"/>
  <c r="H5809" i="33"/>
  <c r="H5808" i="33"/>
  <c r="H5807" i="33"/>
  <c r="K5797" i="33"/>
  <c r="K5796" i="33"/>
  <c r="H5796" i="33"/>
  <c r="K5795" i="33"/>
  <c r="H5795" i="33"/>
  <c r="K5794" i="33"/>
  <c r="H5794" i="33"/>
  <c r="K5793" i="33"/>
  <c r="H5793" i="33"/>
  <c r="K5792" i="33"/>
  <c r="H5792" i="33"/>
  <c r="K5791" i="33"/>
  <c r="H5791" i="33"/>
  <c r="K5790" i="33"/>
  <c r="H5790" i="33"/>
  <c r="K5789" i="33"/>
  <c r="H5789" i="33"/>
  <c r="K5788" i="33"/>
  <c r="H5788" i="33"/>
  <c r="K5787" i="33"/>
  <c r="H5787" i="33"/>
  <c r="K5786" i="33"/>
  <c r="H5786" i="33"/>
  <c r="K5785" i="33"/>
  <c r="H5785" i="33"/>
  <c r="K5784" i="33"/>
  <c r="H5784" i="33"/>
  <c r="K5783" i="33"/>
  <c r="H5783" i="33"/>
  <c r="K5782" i="33"/>
  <c r="H5782" i="33"/>
  <c r="K5781" i="33"/>
  <c r="H5781" i="33"/>
  <c r="K5780" i="33"/>
  <c r="H5780" i="33"/>
  <c r="K5779" i="33"/>
  <c r="H5779" i="33"/>
  <c r="H5772" i="33"/>
  <c r="H5771" i="33"/>
  <c r="H5770" i="33"/>
  <c r="H5769" i="33"/>
  <c r="H5768" i="33"/>
  <c r="H5767" i="33"/>
  <c r="H5766" i="33"/>
  <c r="H5765" i="33"/>
  <c r="H5764" i="33"/>
  <c r="H5763" i="33"/>
  <c r="H5762" i="33"/>
  <c r="H5761" i="33"/>
  <c r="H5760" i="33"/>
  <c r="H5759" i="33"/>
  <c r="H5756" i="33"/>
  <c r="I5756" i="33" s="1"/>
  <c r="H5755" i="33"/>
  <c r="I5755" i="33" s="1"/>
  <c r="K5752" i="33"/>
  <c r="H5752" i="33"/>
  <c r="K5751" i="33"/>
  <c r="H5751" i="33"/>
  <c r="H5748" i="33"/>
  <c r="H5747" i="33"/>
  <c r="H5744" i="33"/>
  <c r="H5743" i="33"/>
  <c r="H5738" i="33"/>
  <c r="H5737" i="33"/>
  <c r="H5736" i="33"/>
  <c r="H5735" i="33"/>
  <c r="H5734" i="33"/>
  <c r="H5733" i="33"/>
  <c r="H5732" i="33"/>
  <c r="H5731" i="33"/>
  <c r="H5730" i="33"/>
  <c r="H5729" i="33"/>
  <c r="H5728" i="33"/>
  <c r="H5727" i="33"/>
  <c r="H5726" i="33"/>
  <c r="H5725" i="33"/>
  <c r="H5724" i="33"/>
  <c r="H5723" i="33"/>
  <c r="H5722" i="33"/>
  <c r="H5721" i="33"/>
  <c r="H5720" i="33"/>
  <c r="H5719" i="33"/>
  <c r="H5718" i="33"/>
  <c r="H5717" i="33"/>
  <c r="H5716" i="33"/>
  <c r="H5715" i="33"/>
  <c r="H5712" i="33"/>
  <c r="H5711" i="33"/>
  <c r="H5705" i="33"/>
  <c r="I5705" i="33" s="1"/>
  <c r="H5703" i="33"/>
  <c r="H5702" i="33"/>
  <c r="H5701" i="33"/>
  <c r="H5698" i="33"/>
  <c r="H5697" i="33"/>
  <c r="H5696" i="33"/>
  <c r="H5695" i="33"/>
  <c r="H5694" i="33"/>
  <c r="H5693" i="33"/>
  <c r="H5692" i="33"/>
  <c r="H5691" i="33"/>
  <c r="H5690" i="33"/>
  <c r="H5689" i="33"/>
  <c r="H5688" i="33"/>
  <c r="H5687" i="33"/>
  <c r="H5686" i="33"/>
  <c r="H5685" i="33"/>
  <c r="H5684" i="33"/>
  <c r="H5683" i="33"/>
  <c r="H5682" i="33"/>
  <c r="H5679" i="33"/>
  <c r="I5678" i="33" s="1"/>
  <c r="H5676" i="33"/>
  <c r="I5676" i="33" s="1"/>
  <c r="H5673" i="33"/>
  <c r="H5672" i="33"/>
  <c r="H5671" i="33"/>
  <c r="H5668" i="33"/>
  <c r="H5667" i="33"/>
  <c r="H5666" i="33"/>
  <c r="H5665" i="33"/>
  <c r="H5664" i="33"/>
  <c r="H5663" i="33"/>
  <c r="H5662" i="33"/>
  <c r="H5661" i="33"/>
  <c r="H5660" i="33"/>
  <c r="H5659" i="33"/>
  <c r="H5658" i="33"/>
  <c r="H5657" i="33"/>
  <c r="H5656" i="33"/>
  <c r="H5655" i="33"/>
  <c r="H5654" i="33"/>
  <c r="H5653" i="33"/>
  <c r="H5652" i="33"/>
  <c r="H5651" i="33"/>
  <c r="H5650" i="33"/>
  <c r="H5649" i="33"/>
  <c r="H5646" i="33"/>
  <c r="I5646" i="33" s="1"/>
  <c r="H5645" i="33"/>
  <c r="I5645" i="33" s="1"/>
  <c r="H5642" i="33"/>
  <c r="I5642" i="33" s="1"/>
  <c r="H5640" i="33"/>
  <c r="I5640" i="33" s="1"/>
  <c r="H5639" i="33"/>
  <c r="I5639" i="33" s="1"/>
  <c r="H5638" i="33"/>
  <c r="I5638" i="33" s="1"/>
  <c r="H5637" i="33"/>
  <c r="I5637" i="33" s="1"/>
  <c r="H5633" i="33"/>
  <c r="H5631" i="33"/>
  <c r="H5469" i="33"/>
  <c r="I5465" i="33"/>
  <c r="I5464" i="33"/>
  <c r="I5463" i="33"/>
  <c r="I5462" i="33"/>
  <c r="I5458" i="33"/>
  <c r="I5457" i="33"/>
  <c r="I5456" i="33"/>
  <c r="I5455" i="33"/>
  <c r="I5454" i="33"/>
  <c r="I5453" i="33"/>
  <c r="I5452" i="33"/>
  <c r="I5451" i="33"/>
  <c r="I5450" i="33"/>
  <c r="I5449" i="33"/>
  <c r="I5446" i="33"/>
  <c r="I5445" i="33"/>
  <c r="I5442" i="33"/>
  <c r="I5441" i="33"/>
  <c r="I5440" i="33"/>
  <c r="I5439" i="33"/>
  <c r="H5434" i="33"/>
  <c r="I5430" i="33"/>
  <c r="I5429" i="33"/>
  <c r="I5428" i="33"/>
  <c r="I5427" i="33"/>
  <c r="I5425" i="33"/>
  <c r="I5424" i="33"/>
  <c r="I5423" i="33"/>
  <c r="I5419" i="33"/>
  <c r="I5418" i="33"/>
  <c r="I5417" i="33"/>
  <c r="I5416" i="33"/>
  <c r="I5414" i="33"/>
  <c r="I5413" i="33"/>
  <c r="I5412" i="33"/>
  <c r="I5411" i="33"/>
  <c r="I5410" i="33"/>
  <c r="I5408" i="33"/>
  <c r="I5407" i="33"/>
  <c r="I5406" i="33"/>
  <c r="I5405" i="33"/>
  <c r="I5404" i="33"/>
  <c r="I5403" i="33"/>
  <c r="I5402" i="33"/>
  <c r="I5401" i="33"/>
  <c r="I5400" i="33"/>
  <c r="I5398" i="33"/>
  <c r="I5397" i="33"/>
  <c r="I5396" i="33"/>
  <c r="I5395" i="33"/>
  <c r="I5394" i="33"/>
  <c r="I5393" i="33"/>
  <c r="I5392" i="33"/>
  <c r="I5391" i="33"/>
  <c r="I5389" i="33"/>
  <c r="I5388" i="33"/>
  <c r="I5387" i="33"/>
  <c r="I5386" i="33"/>
  <c r="I5385" i="33"/>
  <c r="I5384" i="33"/>
  <c r="I5383" i="33"/>
  <c r="I5382" i="33"/>
  <c r="I5381" i="33"/>
  <c r="I5380" i="33"/>
  <c r="I5379" i="33"/>
  <c r="I5378" i="33"/>
  <c r="I5377" i="33"/>
  <c r="I5376" i="33"/>
  <c r="I5375" i="33"/>
  <c r="I5374" i="33"/>
  <c r="I5373" i="33"/>
  <c r="I5372" i="33"/>
  <c r="I5371" i="33"/>
  <c r="I5370" i="33"/>
  <c r="I5369" i="33"/>
  <c r="I5368" i="33"/>
  <c r="I5367" i="33"/>
  <c r="I5366" i="33"/>
  <c r="I5365" i="33"/>
  <c r="I5364" i="33"/>
  <c r="I5363" i="33"/>
  <c r="I5362" i="33"/>
  <c r="I5361" i="33"/>
  <c r="I5359" i="33"/>
  <c r="I5358" i="33"/>
  <c r="I5356" i="33"/>
  <c r="I5355" i="33"/>
  <c r="I5354" i="33"/>
  <c r="I5353" i="33"/>
  <c r="I5352" i="33"/>
  <c r="I5351" i="33"/>
  <c r="I5350" i="33"/>
  <c r="I5347" i="33"/>
  <c r="I5346" i="33"/>
  <c r="I5345" i="33"/>
  <c r="I5344" i="33"/>
  <c r="I5343" i="33"/>
  <c r="I5342" i="33"/>
  <c r="I5341" i="33"/>
  <c r="I5340" i="33"/>
  <c r="I5339" i="33"/>
  <c r="I5338" i="33"/>
  <c r="I5335" i="33"/>
  <c r="I5334" i="33"/>
  <c r="I5333" i="33"/>
  <c r="H5326" i="33"/>
  <c r="H5096" i="33"/>
  <c r="H5092" i="33"/>
  <c r="I5092" i="33" s="1"/>
  <c r="H5089" i="33"/>
  <c r="I5089" i="33" s="1"/>
  <c r="H5084" i="33"/>
  <c r="I5084" i="33" s="1"/>
  <c r="H5082" i="33"/>
  <c r="H5081" i="33"/>
  <c r="H5078" i="33"/>
  <c r="I5078" i="33" s="1"/>
  <c r="H5073" i="33"/>
  <c r="I5073" i="33" s="1"/>
  <c r="H5071" i="33"/>
  <c r="I5071" i="33" s="1"/>
  <c r="H5069" i="33"/>
  <c r="I5069" i="33" s="1"/>
  <c r="H5067" i="33"/>
  <c r="I5067" i="33" s="1"/>
  <c r="H5065" i="33"/>
  <c r="I5065" i="33" s="1"/>
  <c r="H5064" i="33"/>
  <c r="I5064" i="33" s="1"/>
  <c r="H5061" i="33"/>
  <c r="I5061" i="33" s="1"/>
  <c r="H5059" i="33"/>
  <c r="I5059" i="33" s="1"/>
  <c r="H5057" i="33"/>
  <c r="I5057" i="33" s="1"/>
  <c r="H5055" i="33"/>
  <c r="I5055" i="33" s="1"/>
  <c r="H5053" i="33"/>
  <c r="I5053" i="33" s="1"/>
  <c r="H5051" i="33"/>
  <c r="I5051" i="33" s="1"/>
  <c r="H5049" i="33"/>
  <c r="I5049" i="33" s="1"/>
  <c r="H5047" i="33"/>
  <c r="I5047" i="33" s="1"/>
  <c r="H5045" i="33"/>
  <c r="I5045" i="33" s="1"/>
  <c r="H5043" i="33"/>
  <c r="I5043" i="33" s="1"/>
  <c r="H5038" i="33"/>
  <c r="H5037" i="33"/>
  <c r="H5036" i="33"/>
  <c r="H5035" i="33"/>
  <c r="H5034" i="33"/>
  <c r="H5033" i="33"/>
  <c r="H5032" i="33"/>
  <c r="H5031" i="33"/>
  <c r="H5030" i="33"/>
  <c r="H5029" i="33"/>
  <c r="H5028" i="33"/>
  <c r="H5027" i="33"/>
  <c r="H5026" i="33"/>
  <c r="H5025" i="33"/>
  <c r="H5024" i="33"/>
  <c r="H5023" i="33"/>
  <c r="H5022" i="33"/>
  <c r="H5021" i="33"/>
  <c r="H5020" i="33"/>
  <c r="H5019" i="33"/>
  <c r="H5018" i="33"/>
  <c r="H5017" i="33"/>
  <c r="H5016" i="33"/>
  <c r="H5015" i="33"/>
  <c r="H5014" i="33"/>
  <c r="H5013" i="33"/>
  <c r="H5012" i="33"/>
  <c r="H5011" i="33"/>
  <c r="H5010" i="33"/>
  <c r="H5009" i="33"/>
  <c r="H5008" i="33"/>
  <c r="H5007" i="33"/>
  <c r="H5006" i="33"/>
  <c r="H5005" i="33"/>
  <c r="H5004" i="33"/>
  <c r="H5003" i="33"/>
  <c r="H5002" i="33"/>
  <c r="H5001" i="33"/>
  <c r="H5000" i="33"/>
  <c r="H4999" i="33"/>
  <c r="H4998" i="33"/>
  <c r="H4997" i="33"/>
  <c r="H4996" i="33"/>
  <c r="H4995" i="33"/>
  <c r="H4994" i="33"/>
  <c r="H4993" i="33"/>
  <c r="H4992" i="33"/>
  <c r="H4991" i="33"/>
  <c r="H4990" i="33"/>
  <c r="H4989" i="33"/>
  <c r="H4988" i="33"/>
  <c r="H4987" i="33"/>
  <c r="H4986" i="33"/>
  <c r="H4985" i="33"/>
  <c r="H4984" i="33"/>
  <c r="H4983" i="33"/>
  <c r="H4982" i="33"/>
  <c r="H4981" i="33"/>
  <c r="H4978" i="33"/>
  <c r="I4978" i="33" s="1"/>
  <c r="H4976" i="33"/>
  <c r="I4976" i="33" s="1"/>
  <c r="H4975" i="33"/>
  <c r="I4975" i="33" s="1"/>
  <c r="H4974" i="33"/>
  <c r="I4974" i="33" s="1"/>
  <c r="H4973" i="33"/>
  <c r="I4973" i="33" s="1"/>
  <c r="H4970" i="33"/>
  <c r="I4970" i="33" s="1"/>
  <c r="H4968" i="33"/>
  <c r="I4968" i="33" s="1"/>
  <c r="H4966" i="33"/>
  <c r="I4966" i="33" s="1"/>
  <c r="H4963" i="33"/>
  <c r="I4963" i="33" s="1"/>
  <c r="H4962" i="33"/>
  <c r="H4961" i="33"/>
  <c r="I4961" i="33" s="1"/>
  <c r="H4955" i="33"/>
  <c r="I4955" i="33" s="1"/>
  <c r="H4953" i="33"/>
  <c r="I4953" i="33" s="1"/>
  <c r="H4952" i="33"/>
  <c r="I4952" i="33" s="1"/>
  <c r="H4951" i="33"/>
  <c r="I4951" i="33" s="1"/>
  <c r="H4944" i="33"/>
  <c r="H4943" i="33"/>
  <c r="H4942" i="33"/>
  <c r="H4941" i="33"/>
  <c r="H4940" i="33"/>
  <c r="H4939" i="33"/>
  <c r="H4936" i="33"/>
  <c r="H4935" i="33"/>
  <c r="H4934" i="33"/>
  <c r="H4933" i="33"/>
  <c r="H4932" i="33"/>
  <c r="H4931" i="33"/>
  <c r="H4930" i="33"/>
  <c r="H4929" i="33"/>
  <c r="H4928" i="33"/>
  <c r="H4927" i="33"/>
  <c r="H4926" i="33"/>
  <c r="H4925" i="33"/>
  <c r="H4924" i="33"/>
  <c r="H4923" i="33"/>
  <c r="H4922" i="33"/>
  <c r="K4920" i="33"/>
  <c r="H4918" i="33"/>
  <c r="H4917" i="33"/>
  <c r="H4916" i="33"/>
  <c r="H4915" i="33"/>
  <c r="H4914" i="33"/>
  <c r="H4913" i="33"/>
  <c r="H4912" i="33"/>
  <c r="H4911" i="33"/>
  <c r="H4910" i="33"/>
  <c r="H4909" i="33"/>
  <c r="H4906" i="33"/>
  <c r="H4905" i="33"/>
  <c r="H4904" i="33"/>
  <c r="H4903" i="33"/>
  <c r="H4902" i="33"/>
  <c r="H4901" i="33"/>
  <c r="H4900" i="33"/>
  <c r="H4899" i="33"/>
  <c r="H4898" i="33"/>
  <c r="H4897" i="33"/>
  <c r="H4896" i="33"/>
  <c r="H4895" i="33"/>
  <c r="H4894" i="33"/>
  <c r="H4893" i="33"/>
  <c r="H4892" i="33"/>
  <c r="H4889" i="33"/>
  <c r="H4888" i="33"/>
  <c r="H4887" i="33"/>
  <c r="H4886" i="33"/>
  <c r="H4885" i="33"/>
  <c r="H4884" i="33"/>
  <c r="H4883" i="33"/>
  <c r="H4882" i="33"/>
  <c r="H4881" i="33"/>
  <c r="H4880" i="33"/>
  <c r="H4879" i="33"/>
  <c r="H4878" i="33"/>
  <c r="H4877" i="33"/>
  <c r="H4876" i="33"/>
  <c r="H4875" i="33"/>
  <c r="H4874" i="33"/>
  <c r="H4873" i="33"/>
  <c r="H4872" i="33"/>
  <c r="H4871" i="33"/>
  <c r="H4870" i="33"/>
  <c r="H4869" i="33"/>
  <c r="H4868" i="33"/>
  <c r="H4867" i="33"/>
  <c r="H4866" i="33"/>
  <c r="H4865" i="33"/>
  <c r="H4864" i="33"/>
  <c r="H4863" i="33"/>
  <c r="H4862" i="33"/>
  <c r="H4861" i="33"/>
  <c r="H4860" i="33"/>
  <c r="H4859" i="33"/>
  <c r="H4858" i="33"/>
  <c r="H4857" i="33"/>
  <c r="H4856" i="33"/>
  <c r="H4855" i="33"/>
  <c r="H4854" i="33"/>
  <c r="H4853" i="33"/>
  <c r="H4852" i="33"/>
  <c r="H4851" i="33"/>
  <c r="H4850" i="33"/>
  <c r="H4849" i="33"/>
  <c r="H4848" i="33"/>
  <c r="H4847" i="33"/>
  <c r="H4846" i="33"/>
  <c r="H4845" i="33"/>
  <c r="H4844" i="33"/>
  <c r="H4843" i="33"/>
  <c r="H4842" i="33"/>
  <c r="H4841" i="33"/>
  <c r="H4840" i="33"/>
  <c r="H4839" i="33"/>
  <c r="H4838" i="33"/>
  <c r="H4837" i="33"/>
  <c r="H4836" i="33"/>
  <c r="H4835" i="33"/>
  <c r="H4834" i="33"/>
  <c r="H4833" i="33"/>
  <c r="H4832" i="33"/>
  <c r="H4831" i="33"/>
  <c r="H4830" i="33"/>
  <c r="H4829" i="33"/>
  <c r="H4828" i="33"/>
  <c r="H4827" i="33"/>
  <c r="H4826" i="33"/>
  <c r="H4825" i="33"/>
  <c r="H4824" i="33"/>
  <c r="H4823" i="33"/>
  <c r="H4822" i="33"/>
  <c r="H4821" i="33"/>
  <c r="H4820" i="33"/>
  <c r="H4819" i="33"/>
  <c r="H4818" i="33"/>
  <c r="H4817" i="33"/>
  <c r="H4816" i="33"/>
  <c r="H4815" i="33"/>
  <c r="H4814" i="33"/>
  <c r="K4809" i="33"/>
  <c r="H4809" i="33"/>
  <c r="K4808" i="33"/>
  <c r="H4808" i="33"/>
  <c r="K4807" i="33"/>
  <c r="H4807" i="33"/>
  <c r="K4806" i="33"/>
  <c r="H4806" i="33"/>
  <c r="K4805" i="33"/>
  <c r="H4805" i="33"/>
  <c r="K4804" i="33"/>
  <c r="H4804" i="33"/>
  <c r="K4803" i="33"/>
  <c r="H4803" i="33"/>
  <c r="K4802" i="33"/>
  <c r="H4802" i="33"/>
  <c r="K4801" i="33"/>
  <c r="H4801" i="33"/>
  <c r="K4800" i="33"/>
  <c r="H4800" i="33"/>
  <c r="H4797" i="33"/>
  <c r="H4796" i="33"/>
  <c r="H4795" i="33"/>
  <c r="H4794" i="33"/>
  <c r="H4793" i="33"/>
  <c r="H4792" i="33"/>
  <c r="H4791" i="33"/>
  <c r="H4790" i="33"/>
  <c r="H4789" i="33"/>
  <c r="H4788" i="33"/>
  <c r="H4787" i="33"/>
  <c r="H4786" i="33"/>
  <c r="H4785" i="33"/>
  <c r="H4784" i="33"/>
  <c r="H4783" i="33"/>
  <c r="H4782" i="33"/>
  <c r="H4781" i="33"/>
  <c r="H4780" i="33"/>
  <c r="H4779" i="33"/>
  <c r="H4778" i="33"/>
  <c r="H4777" i="33"/>
  <c r="H4776" i="33"/>
  <c r="H4775" i="33"/>
  <c r="H4774" i="33"/>
  <c r="H4773" i="33"/>
  <c r="H4772" i="33"/>
  <c r="H4771" i="33"/>
  <c r="H4770" i="33"/>
  <c r="H4769" i="33"/>
  <c r="H4768" i="33"/>
  <c r="H4767" i="33"/>
  <c r="K4763" i="33"/>
  <c r="H4763" i="33"/>
  <c r="K4762" i="33"/>
  <c r="H4762" i="33"/>
  <c r="K4761" i="33"/>
  <c r="H4761" i="33"/>
  <c r="H4758" i="33"/>
  <c r="H4757" i="33"/>
  <c r="H4756" i="33"/>
  <c r="H4755" i="33"/>
  <c r="H4754" i="33"/>
  <c r="H4753" i="33"/>
  <c r="H4749" i="33"/>
  <c r="I4749" i="33" s="1"/>
  <c r="H4747" i="33"/>
  <c r="H4746" i="33"/>
  <c r="H4745" i="33"/>
  <c r="H4744" i="33"/>
  <c r="H4743" i="33"/>
  <c r="H4742" i="33"/>
  <c r="H4741" i="33"/>
  <c r="H4740" i="33"/>
  <c r="H4739" i="33"/>
  <c r="H4738" i="33"/>
  <c r="H4737" i="33"/>
  <c r="K4734" i="33"/>
  <c r="H4734" i="33"/>
  <c r="K4733" i="33"/>
  <c r="H4733" i="33"/>
  <c r="H4730" i="33"/>
  <c r="H4729" i="33"/>
  <c r="H4728" i="33"/>
  <c r="H4727" i="33"/>
  <c r="H4726" i="33"/>
  <c r="H4725" i="33"/>
  <c r="H4724" i="33"/>
  <c r="H4723" i="33"/>
  <c r="H4722" i="33"/>
  <c r="H4721" i="33"/>
  <c r="H4718" i="33"/>
  <c r="H4717" i="33"/>
  <c r="H4716" i="33"/>
  <c r="H4715" i="33"/>
  <c r="H4714" i="33"/>
  <c r="H4713" i="33"/>
  <c r="H4712" i="33"/>
  <c r="H4711" i="33"/>
  <c r="H4710" i="33"/>
  <c r="H4709" i="33"/>
  <c r="H4708" i="33"/>
  <c r="H4707" i="33"/>
  <c r="H4706" i="33"/>
  <c r="H4705" i="33"/>
  <c r="H4704" i="33"/>
  <c r="H4703" i="33"/>
  <c r="H4702" i="33"/>
  <c r="H4701" i="33"/>
  <c r="H4700" i="33"/>
  <c r="H4693" i="33"/>
  <c r="H4692" i="33"/>
  <c r="H4691" i="33"/>
  <c r="H4690" i="33"/>
  <c r="H4687" i="33"/>
  <c r="I4687" i="33" s="1"/>
  <c r="H4686" i="33"/>
  <c r="I4686" i="33" s="1"/>
  <c r="H4683" i="33"/>
  <c r="H4682" i="33"/>
  <c r="K4679" i="33"/>
  <c r="H4679" i="33"/>
  <c r="K4678" i="33"/>
  <c r="H4678" i="33"/>
  <c r="H4675" i="33"/>
  <c r="H4674" i="33"/>
  <c r="H4669" i="33"/>
  <c r="H4668" i="33"/>
  <c r="K4665" i="33"/>
  <c r="H4665" i="33"/>
  <c r="K4664" i="33"/>
  <c r="H4664" i="33"/>
  <c r="K4663" i="33"/>
  <c r="H4663" i="33"/>
  <c r="K4662" i="33"/>
  <c r="H4662" i="33"/>
  <c r="K4661" i="33"/>
  <c r="H4661" i="33"/>
  <c r="K4660" i="33"/>
  <c r="H4660" i="33"/>
  <c r="K4659" i="33"/>
  <c r="H4659" i="33"/>
  <c r="K4658" i="33"/>
  <c r="H4658" i="33"/>
  <c r="K4657" i="33"/>
  <c r="H4657" i="33"/>
  <c r="K4656" i="33"/>
  <c r="H4656" i="33"/>
  <c r="K4655" i="33"/>
  <c r="H4655" i="33"/>
  <c r="K4654" i="33"/>
  <c r="H4654" i="33"/>
  <c r="K4653" i="33"/>
  <c r="H4653" i="33"/>
  <c r="K4652" i="33"/>
  <c r="H4652" i="33"/>
  <c r="K4651" i="33"/>
  <c r="H4651" i="33"/>
  <c r="K4650" i="33"/>
  <c r="H4650" i="33"/>
  <c r="H4647" i="33"/>
  <c r="H4646" i="33"/>
  <c r="H4645" i="33"/>
  <c r="H4644" i="33"/>
  <c r="H4643" i="33"/>
  <c r="H4642" i="33"/>
  <c r="H4641" i="33"/>
  <c r="H4640" i="33"/>
  <c r="H4639" i="33"/>
  <c r="H4638" i="33"/>
  <c r="H4635" i="33"/>
  <c r="I4634" i="33" s="1"/>
  <c r="H4630" i="33"/>
  <c r="H4629" i="33"/>
  <c r="H4628" i="33"/>
  <c r="H4625" i="33"/>
  <c r="H4624" i="33"/>
  <c r="K4621" i="33"/>
  <c r="H4621" i="33"/>
  <c r="K4620" i="33"/>
  <c r="H4620" i="33"/>
  <c r="H4617" i="33"/>
  <c r="H4616" i="33"/>
  <c r="H4615" i="33"/>
  <c r="H4614" i="33"/>
  <c r="H4613" i="33"/>
  <c r="H4612" i="33"/>
  <c r="H4611" i="33"/>
  <c r="H4610" i="33"/>
  <c r="H4609" i="33"/>
  <c r="H4608" i="33"/>
  <c r="H4607" i="33"/>
  <c r="H4606" i="33"/>
  <c r="H4605" i="33"/>
  <c r="H4604" i="33"/>
  <c r="H4603" i="33"/>
  <c r="H4602" i="33"/>
  <c r="H4601" i="33"/>
  <c r="H4600" i="33"/>
  <c r="H4597" i="33"/>
  <c r="I4596" i="33" s="1"/>
  <c r="H4594" i="33"/>
  <c r="I4594" i="33" s="1"/>
  <c r="K4591" i="33"/>
  <c r="H4591" i="33"/>
  <c r="K4590" i="33"/>
  <c r="H4590" i="33"/>
  <c r="K4589" i="33"/>
  <c r="H4589" i="33"/>
  <c r="H4586" i="33"/>
  <c r="H4585" i="33"/>
  <c r="H4584" i="33"/>
  <c r="H4583" i="33"/>
  <c r="H4582" i="33"/>
  <c r="H4581" i="33"/>
  <c r="H4580" i="33"/>
  <c r="H4579" i="33"/>
  <c r="H4578" i="33"/>
  <c r="H4577" i="33"/>
  <c r="H4576" i="33"/>
  <c r="H4575" i="33"/>
  <c r="H4574" i="33"/>
  <c r="H4573" i="33"/>
  <c r="H4572" i="33"/>
  <c r="H4571" i="33"/>
  <c r="H4570" i="33"/>
  <c r="H4569" i="33"/>
  <c r="H4568" i="33"/>
  <c r="H4567" i="33"/>
  <c r="H4566" i="33"/>
  <c r="H4565" i="33"/>
  <c r="H4564" i="33"/>
  <c r="H4561" i="33"/>
  <c r="I4560" i="33" s="1"/>
  <c r="H4558" i="33"/>
  <c r="I4558" i="33" s="1"/>
  <c r="H4557" i="33"/>
  <c r="I4557" i="33" s="1"/>
  <c r="H4556" i="33"/>
  <c r="I4556" i="33" s="1"/>
  <c r="H4555" i="33"/>
  <c r="I4555" i="33" s="1"/>
  <c r="H4552" i="33"/>
  <c r="I4552" i="33" s="1"/>
  <c r="H4550" i="33"/>
  <c r="I4550" i="33" s="1"/>
  <c r="H4548" i="33"/>
  <c r="I4548" i="33" s="1"/>
  <c r="H4547" i="33"/>
  <c r="I4547" i="33" s="1"/>
  <c r="H4546" i="33"/>
  <c r="I4546" i="33" s="1"/>
  <c r="H4545" i="33"/>
  <c r="I4545" i="33" s="1"/>
  <c r="H4541" i="33"/>
  <c r="H4539" i="33"/>
  <c r="H4535" i="33"/>
  <c r="I4535" i="33" s="1"/>
  <c r="H4534" i="33"/>
  <c r="I4533" i="33"/>
  <c r="I4532" i="33"/>
  <c r="H4531" i="33"/>
  <c r="I4531" i="33" s="1"/>
  <c r="H4530" i="33"/>
  <c r="H4529" i="33"/>
  <c r="I4529" i="33" s="1"/>
  <c r="H4528" i="33"/>
  <c r="H4527" i="33"/>
  <c r="I4527" i="33" s="1"/>
  <c r="H4526" i="33"/>
  <c r="H4525" i="33"/>
  <c r="I4525" i="33" s="1"/>
  <c r="H4524" i="33"/>
  <c r="H4523" i="33"/>
  <c r="I4523" i="33" s="1"/>
  <c r="H4522" i="33"/>
  <c r="I4522" i="33" s="1"/>
  <c r="H4521" i="33"/>
  <c r="I4521" i="33" s="1"/>
  <c r="H4520" i="33"/>
  <c r="H4519" i="33"/>
  <c r="I4519" i="33" s="1"/>
  <c r="H4515" i="33"/>
  <c r="I4515" i="33" s="1"/>
  <c r="H4513" i="33"/>
  <c r="I4513" i="33" s="1"/>
  <c r="H4511" i="33"/>
  <c r="I4511" i="33" s="1"/>
  <c r="H4509" i="33"/>
  <c r="I4509" i="33" s="1"/>
  <c r="H4507" i="33"/>
  <c r="I4507" i="33" s="1"/>
  <c r="H4505" i="33"/>
  <c r="I4505" i="33" s="1"/>
  <c r="H4500" i="33"/>
  <c r="I4500" i="33" s="1"/>
  <c r="H4499" i="33"/>
  <c r="I4499" i="33" s="1"/>
  <c r="H4498" i="33"/>
  <c r="I4498" i="33" s="1"/>
  <c r="H4497" i="33"/>
  <c r="I4497" i="33" s="1"/>
  <c r="D4494" i="33"/>
  <c r="H4494" i="33" s="1"/>
  <c r="I4494" i="33" s="1"/>
  <c r="H4493" i="33"/>
  <c r="I4493" i="33" s="1"/>
  <c r="H4490" i="33"/>
  <c r="I4490" i="33" s="1"/>
  <c r="H4487" i="33"/>
  <c r="I4487" i="33" s="1"/>
  <c r="D4486" i="33"/>
  <c r="H4486" i="33" s="1"/>
  <c r="I4486" i="33" s="1"/>
  <c r="D4485" i="33"/>
  <c r="H4485" i="33" s="1"/>
  <c r="I4485" i="33" s="1"/>
  <c r="D4484" i="33"/>
  <c r="H4484" i="33" s="1"/>
  <c r="I4484" i="33" s="1"/>
  <c r="H4483" i="33"/>
  <c r="I4483" i="33" s="1"/>
  <c r="H4477" i="33"/>
  <c r="I4477" i="33" s="1"/>
  <c r="H4475" i="33"/>
  <c r="I4475" i="33" s="1"/>
  <c r="H4474" i="33"/>
  <c r="I4474" i="33" s="1"/>
  <c r="H4473" i="33"/>
  <c r="I4473" i="33" s="1"/>
  <c r="H4468" i="33"/>
  <c r="I4468" i="33" s="1"/>
  <c r="D4467" i="33"/>
  <c r="H4467" i="33" s="1"/>
  <c r="I4467" i="33" s="1"/>
  <c r="H4466" i="33"/>
  <c r="I4466" i="33" s="1"/>
  <c r="H4462" i="33"/>
  <c r="I4462" i="33" s="1"/>
  <c r="H4459" i="33"/>
  <c r="I4459" i="33" s="1"/>
  <c r="H4458" i="33"/>
  <c r="I4458" i="33" s="1"/>
  <c r="H4457" i="33"/>
  <c r="I4457" i="33" s="1"/>
  <c r="H4456" i="33"/>
  <c r="I4456" i="33" s="1"/>
  <c r="H4455" i="33"/>
  <c r="I4455" i="33" s="1"/>
  <c r="H4454" i="33"/>
  <c r="I4454" i="33" s="1"/>
  <c r="H4453" i="33"/>
  <c r="I4453" i="33" s="1"/>
  <c r="H4452" i="33"/>
  <c r="I4452" i="33" s="1"/>
  <c r="H4451" i="33"/>
  <c r="I4451" i="33" s="1"/>
  <c r="H4450" i="33"/>
  <c r="I4450" i="33" s="1"/>
  <c r="H4449" i="33"/>
  <c r="I4449" i="33" s="1"/>
  <c r="H4448" i="33"/>
  <c r="I4448" i="33" s="1"/>
  <c r="H4447" i="33"/>
  <c r="I4447" i="33" s="1"/>
  <c r="H4446" i="33"/>
  <c r="I4446" i="33" s="1"/>
  <c r="H4445" i="33"/>
  <c r="I4445" i="33" s="1"/>
  <c r="H4444" i="33"/>
  <c r="I4444" i="33" s="1"/>
  <c r="H4443" i="33"/>
  <c r="I4443" i="33" s="1"/>
  <c r="H4442" i="33"/>
  <c r="I4442" i="33" s="1"/>
  <c r="H4441" i="33"/>
  <c r="I4441" i="33" s="1"/>
  <c r="H4440" i="33"/>
  <c r="I4440" i="33" s="1"/>
  <c r="H4439" i="33"/>
  <c r="I4439" i="33" s="1"/>
  <c r="H4438" i="33"/>
  <c r="I4438" i="33" s="1"/>
  <c r="H4437" i="33"/>
  <c r="I4437" i="33" s="1"/>
  <c r="H4436" i="33"/>
  <c r="I4436" i="33" s="1"/>
  <c r="H4435" i="33"/>
  <c r="I4435" i="33" s="1"/>
  <c r="H4434" i="33"/>
  <c r="I4434" i="33" s="1"/>
  <c r="H4433" i="33"/>
  <c r="I4433" i="33" s="1"/>
  <c r="H4432" i="33"/>
  <c r="I4432" i="33" s="1"/>
  <c r="H4431" i="33"/>
  <c r="I4431" i="33" s="1"/>
  <c r="H4430" i="33"/>
  <c r="I4430" i="33" s="1"/>
  <c r="H4429" i="33"/>
  <c r="I4429" i="33" s="1"/>
  <c r="H4428" i="33"/>
  <c r="I4428" i="33" s="1"/>
  <c r="H4427" i="33"/>
  <c r="I4427" i="33" s="1"/>
  <c r="H4426" i="33"/>
  <c r="I4426" i="33" s="1"/>
  <c r="H4425" i="33"/>
  <c r="I4425" i="33" s="1"/>
  <c r="H4424" i="33"/>
  <c r="I4424" i="33" s="1"/>
  <c r="H4423" i="33"/>
  <c r="I4423" i="33" s="1"/>
  <c r="H4422" i="33"/>
  <c r="I4422" i="33" s="1"/>
  <c r="H4421" i="33"/>
  <c r="I4421" i="33" s="1"/>
  <c r="H4420" i="33"/>
  <c r="H4419" i="33"/>
  <c r="H4418" i="33"/>
  <c r="I4418" i="33" s="1"/>
  <c r="H4417" i="33"/>
  <c r="H4416" i="33"/>
  <c r="H4415" i="33"/>
  <c r="I4415" i="33" s="1"/>
  <c r="H4414" i="33"/>
  <c r="H4413" i="33"/>
  <c r="H4412" i="33"/>
  <c r="I4412" i="33" s="1"/>
  <c r="H4411" i="33"/>
  <c r="I4411" i="33" s="1"/>
  <c r="H4410" i="33"/>
  <c r="H4409" i="33"/>
  <c r="H4408" i="33"/>
  <c r="H4407" i="33"/>
  <c r="I4407" i="33" s="1"/>
  <c r="H4406" i="33"/>
  <c r="I4406" i="33" s="1"/>
  <c r="H4405" i="33"/>
  <c r="H4404" i="33"/>
  <c r="H4403" i="33"/>
  <c r="H4402" i="33"/>
  <c r="I4402" i="33" s="1"/>
  <c r="H4401" i="33"/>
  <c r="H4400" i="33"/>
  <c r="H4399" i="33"/>
  <c r="H4398" i="33"/>
  <c r="I4398" i="33" s="1"/>
  <c r="H4397" i="33"/>
  <c r="I4397" i="33" s="1"/>
  <c r="H4396" i="33"/>
  <c r="I4396" i="33" s="1"/>
  <c r="H4395" i="33"/>
  <c r="I4395" i="33" s="1"/>
  <c r="H4394" i="33"/>
  <c r="I4394" i="33" s="1"/>
  <c r="H4393" i="33"/>
  <c r="I4393" i="33" s="1"/>
  <c r="K4392" i="33"/>
  <c r="H4392" i="33"/>
  <c r="K4391" i="33"/>
  <c r="H4391" i="33"/>
  <c r="H4390" i="33"/>
  <c r="I4390" i="33" s="1"/>
  <c r="H4389" i="33"/>
  <c r="I4389" i="33" s="1"/>
  <c r="H4388" i="33"/>
  <c r="H4387" i="33"/>
  <c r="H4386" i="33"/>
  <c r="H4385" i="33"/>
  <c r="I4385" i="33" s="1"/>
  <c r="H4384" i="33"/>
  <c r="I4384" i="33" s="1"/>
  <c r="H4383" i="33"/>
  <c r="I4383" i="33" s="1"/>
  <c r="H4382" i="33"/>
  <c r="I4382" i="33" s="1"/>
  <c r="H4381" i="33"/>
  <c r="H4380" i="33"/>
  <c r="H4379" i="33"/>
  <c r="H4378" i="33"/>
  <c r="I4378" i="33" s="1"/>
  <c r="H4377" i="33"/>
  <c r="I4377" i="33" s="1"/>
  <c r="H4371" i="33"/>
  <c r="I4367" i="33"/>
  <c r="I4366" i="33"/>
  <c r="I4365" i="33"/>
  <c r="I4364" i="33"/>
  <c r="I4360" i="33"/>
  <c r="I4359" i="33"/>
  <c r="I4358" i="33"/>
  <c r="I4357" i="33"/>
  <c r="I4356" i="33"/>
  <c r="I4355" i="33"/>
  <c r="I4354" i="33"/>
  <c r="I4353" i="33"/>
  <c r="I4352" i="33"/>
  <c r="I4351" i="33"/>
  <c r="I4348" i="33"/>
  <c r="I4347" i="33"/>
  <c r="I4346" i="33"/>
  <c r="I4345" i="33"/>
  <c r="I4343" i="33"/>
  <c r="I4340" i="33"/>
  <c r="I4339" i="33"/>
  <c r="I4338" i="33"/>
  <c r="H4333" i="33"/>
  <c r="I4329" i="33"/>
  <c r="I4328" i="33"/>
  <c r="I4327" i="33"/>
  <c r="I4326" i="33"/>
  <c r="I4324" i="33"/>
  <c r="I4323" i="33"/>
  <c r="I4322" i="33"/>
  <c r="I4318" i="33"/>
  <c r="I4317" i="33"/>
  <c r="I4316" i="33"/>
  <c r="I4315" i="33"/>
  <c r="I4313" i="33"/>
  <c r="I4312" i="33"/>
  <c r="I4311" i="33"/>
  <c r="I4310" i="33"/>
  <c r="I4308" i="33"/>
  <c r="I4307" i="33"/>
  <c r="I4306" i="33"/>
  <c r="I4305" i="33"/>
  <c r="I4304" i="33"/>
  <c r="I4303" i="33"/>
  <c r="I4302" i="33"/>
  <c r="I4301" i="33"/>
  <c r="I4300" i="33"/>
  <c r="I4299" i="33"/>
  <c r="I4297" i="33"/>
  <c r="I4296" i="33"/>
  <c r="I4295" i="33"/>
  <c r="I4294" i="33"/>
  <c r="I4293" i="33"/>
  <c r="I4292" i="33"/>
  <c r="I4291" i="33"/>
  <c r="I4290" i="33"/>
  <c r="I4288" i="33"/>
  <c r="I4287" i="33"/>
  <c r="I4286" i="33"/>
  <c r="I4285" i="33"/>
  <c r="I4284" i="33"/>
  <c r="I4283" i="33"/>
  <c r="I4282" i="33"/>
  <c r="I4281" i="33"/>
  <c r="I4280" i="33"/>
  <c r="I4278" i="33"/>
  <c r="I4277" i="33"/>
  <c r="I4276" i="33"/>
  <c r="I4275" i="33"/>
  <c r="I4274" i="33"/>
  <c r="I4273" i="33"/>
  <c r="I4272" i="33"/>
  <c r="I4271" i="33"/>
  <c r="I4270" i="33"/>
  <c r="I4269" i="33"/>
  <c r="I4268" i="33"/>
  <c r="I4267" i="33"/>
  <c r="I4266" i="33"/>
  <c r="I4265" i="33"/>
  <c r="I4264" i="33"/>
  <c r="I4263" i="33"/>
  <c r="I4262" i="33"/>
  <c r="I4260" i="33"/>
  <c r="I4259" i="33"/>
  <c r="I4258" i="33"/>
  <c r="I4256" i="33"/>
  <c r="I4255" i="33"/>
  <c r="I4254" i="33"/>
  <c r="I4253" i="33"/>
  <c r="I4252" i="33"/>
  <c r="I4251" i="33"/>
  <c r="I4248" i="33"/>
  <c r="I4247" i="33"/>
  <c r="I4246" i="33"/>
  <c r="I4245" i="33"/>
  <c r="I4244" i="33"/>
  <c r="I4243" i="33"/>
  <c r="I4242" i="33"/>
  <c r="I4241" i="33"/>
  <c r="I4240" i="33"/>
  <c r="I4239" i="33"/>
  <c r="I4238" i="33"/>
  <c r="I4237" i="33"/>
  <c r="I4234" i="33"/>
  <c r="I4233" i="33"/>
  <c r="I4232" i="33"/>
  <c r="H4225" i="33"/>
  <c r="H4005" i="33"/>
  <c r="H4001" i="33"/>
  <c r="I4001" i="33" s="1"/>
  <c r="H3999" i="33"/>
  <c r="I3999" i="33" s="1"/>
  <c r="H3996" i="33"/>
  <c r="I3996" i="33" s="1"/>
  <c r="H3991" i="33"/>
  <c r="I3991" i="33" s="1"/>
  <c r="H3989" i="33"/>
  <c r="H3988" i="33"/>
  <c r="H3985" i="33"/>
  <c r="I3985" i="33" s="1"/>
  <c r="H3980" i="33"/>
  <c r="I3980" i="33" s="1"/>
  <c r="H3978" i="33"/>
  <c r="I3978" i="33" s="1"/>
  <c r="H3976" i="33"/>
  <c r="I3976" i="33" s="1"/>
  <c r="H3974" i="33"/>
  <c r="I3974" i="33" s="1"/>
  <c r="H3972" i="33"/>
  <c r="I3972" i="33" s="1"/>
  <c r="H3971" i="33"/>
  <c r="I3971" i="33" s="1"/>
  <c r="H3968" i="33"/>
  <c r="I3968" i="33" s="1"/>
  <c r="H3966" i="33"/>
  <c r="I3966" i="33" s="1"/>
  <c r="H3964" i="33"/>
  <c r="I3964" i="33" s="1"/>
  <c r="H3962" i="33"/>
  <c r="I3962" i="33" s="1"/>
  <c r="H3960" i="33"/>
  <c r="I3960" i="33" s="1"/>
  <c r="H3958" i="33"/>
  <c r="I3958" i="33" s="1"/>
  <c r="H3956" i="33"/>
  <c r="I3956" i="33" s="1"/>
  <c r="H3954" i="33"/>
  <c r="I3954" i="33" s="1"/>
  <c r="H3952" i="33"/>
  <c r="I3952" i="33" s="1"/>
  <c r="H3950" i="33"/>
  <c r="I3950" i="33" s="1"/>
  <c r="H3945" i="33"/>
  <c r="H3944" i="33"/>
  <c r="H3943" i="33"/>
  <c r="H3942" i="33"/>
  <c r="H3941" i="33"/>
  <c r="H3940" i="33"/>
  <c r="H3939" i="33"/>
  <c r="H3938" i="33"/>
  <c r="H3937" i="33"/>
  <c r="H3936" i="33"/>
  <c r="H3935" i="33"/>
  <c r="H3934" i="33"/>
  <c r="H3933" i="33"/>
  <c r="H3932" i="33"/>
  <c r="H3931" i="33"/>
  <c r="H3930" i="33"/>
  <c r="H3929" i="33"/>
  <c r="H3928" i="33"/>
  <c r="H3927" i="33"/>
  <c r="H3926" i="33"/>
  <c r="H3925" i="33"/>
  <c r="H3924" i="33"/>
  <c r="H3923" i="33"/>
  <c r="H3922" i="33"/>
  <c r="H3921" i="33"/>
  <c r="H3920" i="33"/>
  <c r="H3919" i="33"/>
  <c r="H3918" i="33"/>
  <c r="H3917" i="33"/>
  <c r="H3916" i="33"/>
  <c r="H3915" i="33"/>
  <c r="H3914" i="33"/>
  <c r="H3913" i="33"/>
  <c r="H3912" i="33"/>
  <c r="H3911" i="33"/>
  <c r="H3910" i="33"/>
  <c r="H3909" i="33"/>
  <c r="H3908" i="33"/>
  <c r="H3907" i="33"/>
  <c r="H3906" i="33"/>
  <c r="H3905" i="33"/>
  <c r="H3904" i="33"/>
  <c r="H3903" i="33"/>
  <c r="H3902" i="33"/>
  <c r="H3901" i="33"/>
  <c r="H3900" i="33"/>
  <c r="H3899" i="33"/>
  <c r="H3898" i="33"/>
  <c r="H3897" i="33"/>
  <c r="H3896" i="33"/>
  <c r="H3895" i="33"/>
  <c r="H3894" i="33"/>
  <c r="H3893" i="33"/>
  <c r="H3892" i="33"/>
  <c r="H3891" i="33"/>
  <c r="H3890" i="33"/>
  <c r="H3889" i="33"/>
  <c r="H3886" i="33"/>
  <c r="I3886" i="33" s="1"/>
  <c r="H3884" i="33"/>
  <c r="I3884" i="33" s="1"/>
  <c r="H3883" i="33"/>
  <c r="I3883" i="33" s="1"/>
  <c r="H3882" i="33"/>
  <c r="I3882" i="33" s="1"/>
  <c r="H3879" i="33"/>
  <c r="I3879" i="33" s="1"/>
  <c r="H3877" i="33"/>
  <c r="I3877" i="33" s="1"/>
  <c r="H3875" i="33"/>
  <c r="I3875" i="33" s="1"/>
  <c r="H3874" i="33"/>
  <c r="I3874" i="33" s="1"/>
  <c r="H3870" i="33"/>
  <c r="I3870" i="33" s="1"/>
  <c r="H3869" i="33"/>
  <c r="H3868" i="33"/>
  <c r="I3868" i="33" s="1"/>
  <c r="H3862" i="33"/>
  <c r="I3862" i="33" s="1"/>
  <c r="H3860" i="33"/>
  <c r="I3860" i="33" s="1"/>
  <c r="H3859" i="33"/>
  <c r="I3859" i="33" s="1"/>
  <c r="H3858" i="33"/>
  <c r="I3858" i="33" s="1"/>
  <c r="H3851" i="33"/>
  <c r="H3850" i="33"/>
  <c r="H3849" i="33"/>
  <c r="H3848" i="33"/>
  <c r="H3847" i="33"/>
  <c r="H3844" i="33"/>
  <c r="H3843" i="33"/>
  <c r="H3842" i="33"/>
  <c r="H3841" i="33"/>
  <c r="H3840" i="33"/>
  <c r="H3839" i="33"/>
  <c r="H3838" i="33"/>
  <c r="H3837" i="33"/>
  <c r="H3836" i="33"/>
  <c r="H3835" i="33"/>
  <c r="H3834" i="33"/>
  <c r="H3833" i="33"/>
  <c r="H3832" i="33"/>
  <c r="H3831" i="33"/>
  <c r="H3830" i="33"/>
  <c r="H3829" i="33"/>
  <c r="K3825" i="33"/>
  <c r="H3825" i="33"/>
  <c r="K3824" i="33"/>
  <c r="H3824" i="33"/>
  <c r="K3823" i="33"/>
  <c r="H3823" i="33"/>
  <c r="K3822" i="33"/>
  <c r="H3822" i="33"/>
  <c r="K3821" i="33"/>
  <c r="H3821" i="33"/>
  <c r="K3820" i="33"/>
  <c r="H3820" i="33"/>
  <c r="K3819" i="33"/>
  <c r="H3819" i="33"/>
  <c r="H3816" i="33"/>
  <c r="H3815" i="33"/>
  <c r="H3814" i="33"/>
  <c r="H3813" i="33"/>
  <c r="H3812" i="33"/>
  <c r="H3811" i="33"/>
  <c r="H3810" i="33"/>
  <c r="H3809" i="33"/>
  <c r="H3808" i="33"/>
  <c r="H3807" i="33"/>
  <c r="H3806" i="33"/>
  <c r="H3805" i="33"/>
  <c r="H3804" i="33"/>
  <c r="H3803" i="33"/>
  <c r="H3802" i="33"/>
  <c r="H3801" i="33"/>
  <c r="H3800" i="33"/>
  <c r="H3797" i="33"/>
  <c r="H3796" i="33"/>
  <c r="H3795" i="33"/>
  <c r="H3794" i="33"/>
  <c r="H3793" i="33"/>
  <c r="H3792" i="33"/>
  <c r="H3791" i="33"/>
  <c r="H3790" i="33"/>
  <c r="H3789" i="33"/>
  <c r="H3788" i="33"/>
  <c r="H3787" i="33"/>
  <c r="H3786" i="33"/>
  <c r="H3785" i="33"/>
  <c r="H3784" i="33"/>
  <c r="H3783" i="33"/>
  <c r="H3782" i="33"/>
  <c r="H3781" i="33"/>
  <c r="H3780" i="33"/>
  <c r="H3779" i="33"/>
  <c r="H3778" i="33"/>
  <c r="H3777" i="33"/>
  <c r="H3776" i="33"/>
  <c r="H3775" i="33"/>
  <c r="H3774" i="33"/>
  <c r="H3773" i="33"/>
  <c r="H3772" i="33"/>
  <c r="H3771" i="33"/>
  <c r="H3770" i="33"/>
  <c r="H3769" i="33"/>
  <c r="H3768" i="33"/>
  <c r="H3767" i="33"/>
  <c r="H3766" i="33"/>
  <c r="H3765" i="33"/>
  <c r="H3764" i="33"/>
  <c r="H3763" i="33"/>
  <c r="H3762" i="33"/>
  <c r="H3761" i="33"/>
  <c r="H3760" i="33"/>
  <c r="H3759" i="33"/>
  <c r="H3758" i="33"/>
  <c r="H3757" i="33"/>
  <c r="H3756" i="33"/>
  <c r="H3755" i="33"/>
  <c r="H3754" i="33"/>
  <c r="H3753" i="33"/>
  <c r="H3752" i="33"/>
  <c r="H3751" i="33"/>
  <c r="H3750" i="33"/>
  <c r="H3749" i="33"/>
  <c r="H3748" i="33"/>
  <c r="H3747" i="33"/>
  <c r="H3746" i="33"/>
  <c r="H3745" i="33"/>
  <c r="H3744" i="33"/>
  <c r="H3743" i="33"/>
  <c r="H3742" i="33"/>
  <c r="H3741" i="33"/>
  <c r="H3740" i="33"/>
  <c r="H3739" i="33"/>
  <c r="H3738" i="33"/>
  <c r="H3737" i="33"/>
  <c r="H3736" i="33"/>
  <c r="H3735" i="33"/>
  <c r="H3734" i="33"/>
  <c r="H3733" i="33"/>
  <c r="H3732" i="33"/>
  <c r="H3731" i="33"/>
  <c r="H3730" i="33"/>
  <c r="H3729" i="33"/>
  <c r="H3728" i="33"/>
  <c r="H3727" i="33"/>
  <c r="H3726" i="33"/>
  <c r="K3721" i="33"/>
  <c r="H3721" i="33"/>
  <c r="K3720" i="33"/>
  <c r="H3720" i="33"/>
  <c r="K3719" i="33"/>
  <c r="H3719" i="33"/>
  <c r="K3718" i="33"/>
  <c r="H3718" i="33"/>
  <c r="K3717" i="33"/>
  <c r="H3717" i="33"/>
  <c r="K3716" i="33"/>
  <c r="H3716" i="33"/>
  <c r="K3715" i="33"/>
  <c r="H3715" i="33"/>
  <c r="K3714" i="33"/>
  <c r="H3714" i="33"/>
  <c r="K3713" i="33"/>
  <c r="H3713" i="33"/>
  <c r="K3712" i="33"/>
  <c r="H3712" i="33"/>
  <c r="H3709" i="33"/>
  <c r="H3708" i="33"/>
  <c r="H3707" i="33"/>
  <c r="H3706" i="33"/>
  <c r="H3705" i="33"/>
  <c r="H3704" i="33"/>
  <c r="H3703" i="33"/>
  <c r="H3702" i="33"/>
  <c r="H3701" i="33"/>
  <c r="H3700" i="33"/>
  <c r="H3699" i="33"/>
  <c r="H3698" i="33"/>
  <c r="H3697" i="33"/>
  <c r="H3696" i="33"/>
  <c r="H3695" i="33"/>
  <c r="H3694" i="33"/>
  <c r="H3693" i="33"/>
  <c r="H3692" i="33"/>
  <c r="H3691" i="33"/>
  <c r="H3690" i="33"/>
  <c r="H3689" i="33"/>
  <c r="H3688" i="33"/>
  <c r="H3687" i="33"/>
  <c r="H3686" i="33"/>
  <c r="H3685" i="33"/>
  <c r="H3684" i="33"/>
  <c r="H3683" i="33"/>
  <c r="H3682" i="33"/>
  <c r="H3681" i="33"/>
  <c r="H3680" i="33"/>
  <c r="H3679" i="33"/>
  <c r="K3675" i="33"/>
  <c r="H3675" i="33"/>
  <c r="K3674" i="33"/>
  <c r="H3674" i="33"/>
  <c r="K3673" i="33"/>
  <c r="H3673" i="33"/>
  <c r="H3670" i="33"/>
  <c r="H3669" i="33"/>
  <c r="H3668" i="33"/>
  <c r="H3667" i="33"/>
  <c r="H3666" i="33"/>
  <c r="H3665" i="33"/>
  <c r="H3661" i="33"/>
  <c r="I3661" i="33" s="1"/>
  <c r="H3659" i="33"/>
  <c r="H3658" i="33"/>
  <c r="H3657" i="33"/>
  <c r="K3654" i="33"/>
  <c r="H3654" i="33"/>
  <c r="K3653" i="33"/>
  <c r="H3653" i="33"/>
  <c r="H3650" i="33"/>
  <c r="H3649" i="33"/>
  <c r="H3648" i="33"/>
  <c r="H3647" i="33"/>
  <c r="H3646" i="33"/>
  <c r="H3645" i="33"/>
  <c r="H3644" i="33"/>
  <c r="H3643" i="33"/>
  <c r="H3642" i="33"/>
  <c r="H3639" i="33"/>
  <c r="H3638" i="33"/>
  <c r="H3637" i="33"/>
  <c r="H3636" i="33"/>
  <c r="H3635" i="33"/>
  <c r="H3634" i="33"/>
  <c r="H3633" i="33"/>
  <c r="H3630" i="33"/>
  <c r="H3629" i="33"/>
  <c r="H3628" i="33"/>
  <c r="H3627" i="33"/>
  <c r="H3626" i="33"/>
  <c r="H3625" i="33"/>
  <c r="H3624" i="33"/>
  <c r="H3621" i="33"/>
  <c r="H3620" i="33"/>
  <c r="H3619" i="33"/>
  <c r="H3617" i="33"/>
  <c r="H3616" i="33"/>
  <c r="H3612" i="33"/>
  <c r="H3611" i="33"/>
  <c r="H3610" i="33"/>
  <c r="H3609" i="33"/>
  <c r="H3608" i="33"/>
  <c r="H3607" i="33"/>
  <c r="H3606" i="33"/>
  <c r="H3605" i="33"/>
  <c r="H3604" i="33"/>
  <c r="H3603" i="33"/>
  <c r="H3602" i="33"/>
  <c r="H3601" i="33"/>
  <c r="H3600" i="33"/>
  <c r="H3599" i="33"/>
  <c r="H3598" i="33"/>
  <c r="H3597" i="33"/>
  <c r="H3596" i="33"/>
  <c r="H3595" i="33"/>
  <c r="H3594" i="33"/>
  <c r="H3587" i="33"/>
  <c r="H3586" i="33"/>
  <c r="H3585" i="33"/>
  <c r="H3584" i="33"/>
  <c r="H3581" i="33"/>
  <c r="I3581" i="33" s="1"/>
  <c r="H3580" i="33"/>
  <c r="I3580" i="33" s="1"/>
  <c r="H3577" i="33"/>
  <c r="H3576" i="33"/>
  <c r="H3573" i="33"/>
  <c r="H3572" i="33"/>
  <c r="H3569" i="33"/>
  <c r="H3568" i="33"/>
  <c r="H3563" i="33"/>
  <c r="H3562" i="33"/>
  <c r="H3559" i="33"/>
  <c r="H3558" i="33"/>
  <c r="H3557" i="33"/>
  <c r="H3556" i="33"/>
  <c r="H3555" i="33"/>
  <c r="H3554" i="33"/>
  <c r="H3553" i="33"/>
  <c r="H3552" i="33"/>
  <c r="H3551" i="33"/>
  <c r="H3550" i="33"/>
  <c r="H3549" i="33"/>
  <c r="H3548" i="33"/>
  <c r="H3547" i="33"/>
  <c r="H3546" i="33"/>
  <c r="H3545" i="33"/>
  <c r="K3542" i="33"/>
  <c r="H3542" i="33"/>
  <c r="K3541" i="33"/>
  <c r="H3541" i="33"/>
  <c r="K3540" i="33"/>
  <c r="H3540" i="33"/>
  <c r="K3539" i="33"/>
  <c r="H3539" i="33"/>
  <c r="K3538" i="33"/>
  <c r="H3538" i="33"/>
  <c r="K3537" i="33"/>
  <c r="H3537" i="33"/>
  <c r="K3536" i="33"/>
  <c r="H3536" i="33"/>
  <c r="K3535" i="33"/>
  <c r="H3535" i="33"/>
  <c r="K3534" i="33"/>
  <c r="H3534" i="33"/>
  <c r="H3531" i="33"/>
  <c r="I3530" i="33" s="1"/>
  <c r="H3526" i="33"/>
  <c r="H3525" i="33"/>
  <c r="H3524" i="33"/>
  <c r="H3523" i="33"/>
  <c r="H3522" i="33"/>
  <c r="H3521" i="33"/>
  <c r="H3520" i="33"/>
  <c r="H3519" i="33"/>
  <c r="H3516" i="33"/>
  <c r="H3515" i="33"/>
  <c r="H3512" i="33"/>
  <c r="H3511" i="33"/>
  <c r="H3510" i="33"/>
  <c r="H3509" i="33"/>
  <c r="H3508" i="33"/>
  <c r="H3507" i="33"/>
  <c r="H3506" i="33"/>
  <c r="H3505" i="33"/>
  <c r="H3504" i="33"/>
  <c r="H3503" i="33"/>
  <c r="H3502" i="33"/>
  <c r="H3501" i="33"/>
  <c r="H3500" i="33"/>
  <c r="H3499" i="33"/>
  <c r="H3496" i="33"/>
  <c r="I3495" i="33" s="1"/>
  <c r="H3493" i="33"/>
  <c r="I3493" i="33" s="1"/>
  <c r="K3490" i="33"/>
  <c r="H3490" i="33"/>
  <c r="K3489" i="33"/>
  <c r="H3489" i="33"/>
  <c r="K3488" i="33"/>
  <c r="H3488" i="33"/>
  <c r="H3485" i="33"/>
  <c r="I3484" i="33" s="1"/>
  <c r="H3482" i="33"/>
  <c r="H3481" i="33"/>
  <c r="H3480" i="33"/>
  <c r="H3479" i="33"/>
  <c r="H3478" i="33"/>
  <c r="H3477" i="33"/>
  <c r="H3476" i="33"/>
  <c r="H3475" i="33"/>
  <c r="H3474" i="33"/>
  <c r="H3473" i="33"/>
  <c r="H3472" i="33"/>
  <c r="H3471" i="33"/>
  <c r="H3470" i="33"/>
  <c r="H3469" i="33"/>
  <c r="H3468" i="33"/>
  <c r="H3467" i="33"/>
  <c r="H3464" i="33"/>
  <c r="I3464" i="33" s="1"/>
  <c r="H3462" i="33"/>
  <c r="I3462" i="33" s="1"/>
  <c r="H3460" i="33"/>
  <c r="I3460" i="33" s="1"/>
  <c r="H3459" i="33"/>
  <c r="I3459" i="33" s="1"/>
  <c r="H3458" i="33"/>
  <c r="I3458" i="33" s="1"/>
  <c r="H3457" i="33"/>
  <c r="I3457" i="33" s="1"/>
  <c r="H3454" i="33"/>
  <c r="I3454" i="33" s="1"/>
  <c r="H3452" i="33"/>
  <c r="I3452" i="33" s="1"/>
  <c r="H3450" i="33"/>
  <c r="I3450" i="33" s="1"/>
  <c r="H3449" i="33"/>
  <c r="I3449" i="33" s="1"/>
  <c r="H3448" i="33"/>
  <c r="I3448" i="33" s="1"/>
  <c r="H3444" i="33"/>
  <c r="H3442" i="33"/>
  <c r="K3437" i="33"/>
  <c r="K3425" i="33"/>
  <c r="K3421" i="33"/>
  <c r="K3420" i="33"/>
  <c r="K3419" i="33"/>
  <c r="K3336" i="33"/>
  <c r="K3335" i="33"/>
  <c r="H3284" i="33"/>
  <c r="I3280" i="33"/>
  <c r="I3279" i="33"/>
  <c r="I3278" i="33"/>
  <c r="I3277" i="33"/>
  <c r="I3273" i="33"/>
  <c r="I3272" i="33"/>
  <c r="I3271" i="33"/>
  <c r="I3270" i="33"/>
  <c r="I3269" i="33"/>
  <c r="I3268" i="33"/>
  <c r="I3267" i="33"/>
  <c r="I3266" i="33"/>
  <c r="I3265" i="33"/>
  <c r="I3264" i="33"/>
  <c r="I3261" i="33"/>
  <c r="I3260" i="33"/>
  <c r="I3257" i="33"/>
  <c r="I3256" i="33"/>
  <c r="I3255" i="33"/>
  <c r="I3254" i="33"/>
  <c r="H3249" i="33"/>
  <c r="I3244" i="33"/>
  <c r="I3243" i="33"/>
  <c r="I3242" i="33"/>
  <c r="I3241" i="33"/>
  <c r="I3239" i="33"/>
  <c r="I3238" i="33"/>
  <c r="I3237" i="33"/>
  <c r="I3233" i="33"/>
  <c r="I3232" i="33"/>
  <c r="I3231" i="33"/>
  <c r="I3230" i="33"/>
  <c r="I3229" i="33"/>
  <c r="I3228" i="33"/>
  <c r="I3227" i="33"/>
  <c r="I3226" i="33"/>
  <c r="I3225" i="33"/>
  <c r="I3224" i="33"/>
  <c r="I3223" i="33"/>
  <c r="I3222" i="33"/>
  <c r="I3221" i="33"/>
  <c r="I3220" i="33"/>
  <c r="I3219" i="33"/>
  <c r="I3218" i="33"/>
  <c r="I3217" i="33"/>
  <c r="I3216" i="33"/>
  <c r="I3215" i="33"/>
  <c r="I3214" i="33"/>
  <c r="I3213" i="33"/>
  <c r="I3212" i="33"/>
  <c r="I3211" i="33"/>
  <c r="I3210" i="33"/>
  <c r="I3209" i="33"/>
  <c r="I3208" i="33"/>
  <c r="I3207" i="33"/>
  <c r="I3206" i="33"/>
  <c r="I3205" i="33"/>
  <c r="I3204" i="33"/>
  <c r="I3203" i="33"/>
  <c r="I3202" i="33"/>
  <c r="I3201" i="33"/>
  <c r="I3200" i="33"/>
  <c r="I3199" i="33"/>
  <c r="I3198" i="33"/>
  <c r="I3197" i="33"/>
  <c r="I3196" i="33"/>
  <c r="I3195" i="33"/>
  <c r="I3194" i="33"/>
  <c r="I3193" i="33"/>
  <c r="I3192" i="33"/>
  <c r="I3191" i="33"/>
  <c r="I3190" i="33"/>
  <c r="I3189" i="33"/>
  <c r="I3188" i="33"/>
  <c r="I3187" i="33"/>
  <c r="I3186" i="33"/>
  <c r="I3185" i="33"/>
  <c r="I3184" i="33"/>
  <c r="I3183" i="33"/>
  <c r="I3182" i="33"/>
  <c r="I3181" i="33"/>
  <c r="I3180" i="33"/>
  <c r="I3179" i="33"/>
  <c r="I3178" i="33"/>
  <c r="I3177" i="33"/>
  <c r="I3176" i="33"/>
  <c r="I3175" i="33"/>
  <c r="I3174" i="33"/>
  <c r="I3173" i="33"/>
  <c r="I3172" i="33"/>
  <c r="I3171" i="33"/>
  <c r="I3170" i="33"/>
  <c r="I3169" i="33"/>
  <c r="I3168" i="33"/>
  <c r="I3167" i="33"/>
  <c r="I3166" i="33"/>
  <c r="I3165" i="33"/>
  <c r="K3165" i="33" s="1"/>
  <c r="I3164" i="33"/>
  <c r="K3164" i="33" s="1"/>
  <c r="I3163" i="33"/>
  <c r="I3162" i="33"/>
  <c r="I3161" i="33"/>
  <c r="I3160" i="33"/>
  <c r="I3159" i="33"/>
  <c r="I3158" i="33"/>
  <c r="I3157" i="33"/>
  <c r="I3156" i="33"/>
  <c r="I3155" i="33"/>
  <c r="I3152" i="33"/>
  <c r="I3151" i="33"/>
  <c r="I3150" i="33"/>
  <c r="H3143" i="33"/>
  <c r="H2869" i="33"/>
  <c r="H2865" i="33"/>
  <c r="I2865" i="33" s="1"/>
  <c r="H2863" i="33"/>
  <c r="I2863" i="33" s="1"/>
  <c r="H2860" i="33"/>
  <c r="I2860" i="33" s="1"/>
  <c r="H2856" i="33"/>
  <c r="I2856" i="33" s="1"/>
  <c r="H2854" i="33"/>
  <c r="H2853" i="33"/>
  <c r="H2850" i="33"/>
  <c r="I2850" i="33" s="1"/>
  <c r="H2846" i="33"/>
  <c r="I2846" i="33" s="1"/>
  <c r="H2844" i="33"/>
  <c r="I2844" i="33" s="1"/>
  <c r="H2841" i="33"/>
  <c r="I2841" i="33" s="1"/>
  <c r="H2839" i="33"/>
  <c r="I2839" i="33" s="1"/>
  <c r="H2837" i="33"/>
  <c r="I2837" i="33" s="1"/>
  <c r="H2835" i="33"/>
  <c r="I2835" i="33" s="1"/>
  <c r="H2833" i="33"/>
  <c r="I2833" i="33" s="1"/>
  <c r="H2831" i="33"/>
  <c r="I2831" i="33" s="1"/>
  <c r="H2829" i="33"/>
  <c r="I2829" i="33" s="1"/>
  <c r="H2827" i="33"/>
  <c r="I2827" i="33" s="1"/>
  <c r="H2825" i="33"/>
  <c r="I2825" i="33" s="1"/>
  <c r="H2821" i="33"/>
  <c r="H2820" i="33"/>
  <c r="H2819" i="33"/>
  <c r="H2818" i="33"/>
  <c r="H2817" i="33"/>
  <c r="H2816" i="33"/>
  <c r="H2815" i="33"/>
  <c r="H2814" i="33"/>
  <c r="H2813" i="33"/>
  <c r="H2812" i="33"/>
  <c r="H2811" i="33"/>
  <c r="H2810" i="33"/>
  <c r="H2809" i="33"/>
  <c r="H2808" i="33"/>
  <c r="H2807" i="33"/>
  <c r="H2806" i="33"/>
  <c r="H2805" i="33"/>
  <c r="H2804" i="33"/>
  <c r="H2803" i="33"/>
  <c r="H2802" i="33"/>
  <c r="H2801" i="33"/>
  <c r="H2800" i="33"/>
  <c r="H2799" i="33"/>
  <c r="H2798" i="33"/>
  <c r="H2797" i="33"/>
  <c r="H2796" i="33"/>
  <c r="H2795" i="33"/>
  <c r="H2794" i="33"/>
  <c r="H2793" i="33"/>
  <c r="H2792" i="33"/>
  <c r="H2791" i="33"/>
  <c r="H2790" i="33"/>
  <c r="H2789" i="33"/>
  <c r="H2788" i="33"/>
  <c r="H2787" i="33"/>
  <c r="H2786" i="33"/>
  <c r="H2785" i="33"/>
  <c r="H2784" i="33"/>
  <c r="H2783" i="33"/>
  <c r="H2782" i="33"/>
  <c r="H2781" i="33"/>
  <c r="H2778" i="33"/>
  <c r="I2778" i="33" s="1"/>
  <c r="H2776" i="33"/>
  <c r="I2776" i="33" s="1"/>
  <c r="H2775" i="33"/>
  <c r="H2774" i="33"/>
  <c r="H2773" i="33"/>
  <c r="H2772" i="33"/>
  <c r="H2771" i="33"/>
  <c r="H2770" i="33"/>
  <c r="H2769" i="33"/>
  <c r="H2768" i="33"/>
  <c r="H2764" i="33"/>
  <c r="I2764" i="33" s="1"/>
  <c r="H2762" i="33"/>
  <c r="I2762" i="33" s="1"/>
  <c r="H2760" i="33"/>
  <c r="I2760" i="33" s="1"/>
  <c r="H2755" i="33"/>
  <c r="I2755" i="33" s="1"/>
  <c r="H2754" i="33"/>
  <c r="I2754" i="33" s="1"/>
  <c r="H2753" i="33"/>
  <c r="I2753" i="33" s="1"/>
  <c r="H2748" i="33"/>
  <c r="I2748" i="33" s="1"/>
  <c r="H2746" i="33"/>
  <c r="I2746" i="33" s="1"/>
  <c r="H2745" i="33"/>
  <c r="I2745" i="33" s="1"/>
  <c r="H2744" i="33"/>
  <c r="I2744" i="33" s="1"/>
  <c r="H2743" i="33"/>
  <c r="I2743" i="33" s="1"/>
  <c r="H2736" i="33"/>
  <c r="H2735" i="33"/>
  <c r="H2734" i="33"/>
  <c r="H2733" i="33"/>
  <c r="K2730" i="33"/>
  <c r="H2730" i="33"/>
  <c r="K2729" i="33"/>
  <c r="H2729" i="33"/>
  <c r="K2728" i="33"/>
  <c r="H2728" i="33"/>
  <c r="K2727" i="33"/>
  <c r="H2727" i="33"/>
  <c r="K2726" i="33"/>
  <c r="H2726" i="33"/>
  <c r="K2725" i="33"/>
  <c r="H2725" i="33"/>
  <c r="K2724" i="33"/>
  <c r="H2724" i="33"/>
  <c r="K2723" i="33"/>
  <c r="H2723" i="33"/>
  <c r="K2722" i="33"/>
  <c r="H2722" i="33"/>
  <c r="K2721" i="33"/>
  <c r="H2721" i="33"/>
  <c r="K2720" i="33"/>
  <c r="H2720" i="33"/>
  <c r="K2719" i="33"/>
  <c r="H2719" i="33"/>
  <c r="K2718" i="33"/>
  <c r="H2718" i="33"/>
  <c r="K2717" i="33"/>
  <c r="H2717" i="33"/>
  <c r="H2713" i="33"/>
  <c r="H2712" i="33"/>
  <c r="H2711" i="33"/>
  <c r="H2710" i="33"/>
  <c r="H2709" i="33"/>
  <c r="H2708" i="33"/>
  <c r="H2707" i="33"/>
  <c r="H2706" i="33"/>
  <c r="H2705" i="33"/>
  <c r="H2704" i="33"/>
  <c r="K2701" i="33"/>
  <c r="H2701" i="33"/>
  <c r="K2700" i="33"/>
  <c r="H2700" i="33"/>
  <c r="K2699" i="33"/>
  <c r="H2699" i="33"/>
  <c r="K2698" i="33"/>
  <c r="H2698" i="33"/>
  <c r="K2697" i="33"/>
  <c r="H2697" i="33"/>
  <c r="K2696" i="33"/>
  <c r="H2696" i="33"/>
  <c r="K2695" i="33"/>
  <c r="H2695" i="33"/>
  <c r="K2694" i="33"/>
  <c r="H2694" i="33"/>
  <c r="K2693" i="33"/>
  <c r="H2693" i="33"/>
  <c r="K2692" i="33"/>
  <c r="H2692" i="33"/>
  <c r="K2691" i="33"/>
  <c r="H2691" i="33"/>
  <c r="K2690" i="33"/>
  <c r="H2690" i="33"/>
  <c r="K2689" i="33"/>
  <c r="H2689" i="33"/>
  <c r="K2688" i="33"/>
  <c r="H2688" i="33"/>
  <c r="K2687" i="33"/>
  <c r="H2687" i="33"/>
  <c r="K2686" i="33"/>
  <c r="H2686" i="33"/>
  <c r="K2685" i="33"/>
  <c r="H2685" i="33"/>
  <c r="K2684" i="33"/>
  <c r="H2684" i="33"/>
  <c r="H2681" i="33"/>
  <c r="H2680" i="33"/>
  <c r="H2679" i="33"/>
  <c r="H2678" i="33"/>
  <c r="H2677" i="33"/>
  <c r="H2676" i="33"/>
  <c r="H2675" i="33"/>
  <c r="H2674" i="33"/>
  <c r="H2673" i="33"/>
  <c r="H2672" i="33"/>
  <c r="H2671" i="33"/>
  <c r="H2670" i="33"/>
  <c r="H2669" i="33"/>
  <c r="H2668" i="33"/>
  <c r="H2667" i="33"/>
  <c r="H2666" i="33"/>
  <c r="H2665" i="33"/>
  <c r="H2664" i="33"/>
  <c r="H2663" i="33"/>
  <c r="H2662" i="33"/>
  <c r="H2661" i="33"/>
  <c r="H2660" i="33"/>
  <c r="H2659" i="33"/>
  <c r="H2658" i="33"/>
  <c r="H2657" i="33"/>
  <c r="H2656" i="33"/>
  <c r="H2655" i="33"/>
  <c r="H2654" i="33"/>
  <c r="H2653" i="33"/>
  <c r="H2652" i="33"/>
  <c r="H2651" i="33"/>
  <c r="H2650" i="33"/>
  <c r="H2649" i="33"/>
  <c r="H2648" i="33"/>
  <c r="H2647" i="33"/>
  <c r="H2646" i="33"/>
  <c r="H2645" i="33"/>
  <c r="H2644" i="33"/>
  <c r="H2643" i="33"/>
  <c r="H2642" i="33"/>
  <c r="H2641" i="33"/>
  <c r="H2640" i="33"/>
  <c r="H2639" i="33"/>
  <c r="H2638" i="33"/>
  <c r="H2637" i="33"/>
  <c r="H2636" i="33"/>
  <c r="H2635" i="33"/>
  <c r="H2634" i="33"/>
  <c r="H2633" i="33"/>
  <c r="H2632" i="33"/>
  <c r="H2631" i="33"/>
  <c r="H2630" i="33"/>
  <c r="H2629" i="33"/>
  <c r="H2628" i="33"/>
  <c r="H2627" i="33"/>
  <c r="H2626" i="33"/>
  <c r="H2625" i="33"/>
  <c r="H2624" i="33"/>
  <c r="H2619" i="33"/>
  <c r="H2618" i="33"/>
  <c r="H2617" i="33"/>
  <c r="H2616" i="33"/>
  <c r="H2615" i="33"/>
  <c r="H2614" i="33"/>
  <c r="H2613" i="33"/>
  <c r="H2612" i="33"/>
  <c r="H2611" i="33"/>
  <c r="H2610" i="33"/>
  <c r="H2609" i="33"/>
  <c r="H2608" i="33"/>
  <c r="K2606" i="33"/>
  <c r="K2605" i="33"/>
  <c r="H2605" i="33"/>
  <c r="K2604" i="33"/>
  <c r="H2604" i="33"/>
  <c r="K2603" i="33"/>
  <c r="H2603" i="33"/>
  <c r="K2602" i="33"/>
  <c r="H2602" i="33"/>
  <c r="K2601" i="33"/>
  <c r="H2601" i="33"/>
  <c r="K2600" i="33"/>
  <c r="H2600" i="33"/>
  <c r="K2599" i="33"/>
  <c r="H2599" i="33"/>
  <c r="K2598" i="33"/>
  <c r="H2598" i="33"/>
  <c r="K2597" i="33"/>
  <c r="H2597" i="33"/>
  <c r="K2596" i="33"/>
  <c r="H2596" i="33"/>
  <c r="K2595" i="33"/>
  <c r="H2595" i="33"/>
  <c r="K2594" i="33"/>
  <c r="H2594" i="33"/>
  <c r="K2593" i="33"/>
  <c r="H2593" i="33"/>
  <c r="K2592" i="33"/>
  <c r="H2592" i="33"/>
  <c r="K2591" i="33"/>
  <c r="H2591" i="33"/>
  <c r="K2590" i="33"/>
  <c r="H2590" i="33"/>
  <c r="K2589" i="33"/>
  <c r="H2589" i="33"/>
  <c r="K2588" i="33"/>
  <c r="H2588" i="33"/>
  <c r="K2587" i="33"/>
  <c r="H2587" i="33"/>
  <c r="K2586" i="33"/>
  <c r="H2586" i="33"/>
  <c r="K2585" i="33"/>
  <c r="H2585" i="33"/>
  <c r="K2584" i="33"/>
  <c r="H2584" i="33"/>
  <c r="K2583" i="33"/>
  <c r="H2583" i="33"/>
  <c r="K2582" i="33"/>
  <c r="H2582" i="33"/>
  <c r="K2581" i="33"/>
  <c r="H2581" i="33"/>
  <c r="K2580" i="33"/>
  <c r="H2580" i="33"/>
  <c r="K2579" i="33"/>
  <c r="H2579" i="33"/>
  <c r="K2578" i="33"/>
  <c r="H2578" i="33"/>
  <c r="K2577" i="33"/>
  <c r="H2577" i="33"/>
  <c r="H2573" i="33"/>
  <c r="H2572" i="33"/>
  <c r="H2571" i="33"/>
  <c r="H2568" i="33"/>
  <c r="H2567" i="33"/>
  <c r="H2566" i="33"/>
  <c r="H2565" i="33"/>
  <c r="H2564" i="33"/>
  <c r="H2563" i="33"/>
  <c r="H2562" i="33"/>
  <c r="H2558" i="33"/>
  <c r="I2558" i="33" s="1"/>
  <c r="H2556" i="33"/>
  <c r="H2555" i="33"/>
  <c r="H2552" i="33"/>
  <c r="H2551" i="33"/>
  <c r="H2550" i="33"/>
  <c r="H2549" i="33"/>
  <c r="H2548" i="33"/>
  <c r="H2547" i="33"/>
  <c r="H2545" i="33"/>
  <c r="H2544" i="33"/>
  <c r="H2543" i="33"/>
  <c r="H2542" i="33"/>
  <c r="H2541" i="33"/>
  <c r="H2537" i="33"/>
  <c r="H2536" i="33"/>
  <c r="H2535" i="33"/>
  <c r="H2534" i="33"/>
  <c r="H2533" i="33"/>
  <c r="H2532" i="33"/>
  <c r="H2531" i="33"/>
  <c r="H2530" i="33"/>
  <c r="H2528" i="33"/>
  <c r="H2527" i="33"/>
  <c r="H2526" i="33"/>
  <c r="H2525" i="33"/>
  <c r="H2524" i="33"/>
  <c r="H2520" i="33"/>
  <c r="H2519" i="33"/>
  <c r="H2518" i="33"/>
  <c r="H2517" i="33"/>
  <c r="H2516" i="33"/>
  <c r="H2515" i="33"/>
  <c r="H2514" i="33"/>
  <c r="H2513" i="33"/>
  <c r="H2512" i="33"/>
  <c r="H2511" i="33"/>
  <c r="H2510" i="33"/>
  <c r="H2509" i="33"/>
  <c r="H2508" i="33"/>
  <c r="H2507" i="33"/>
  <c r="H2506" i="33"/>
  <c r="H2505" i="33"/>
  <c r="H2504" i="33"/>
  <c r="H2498" i="33"/>
  <c r="H2497" i="33"/>
  <c r="H2496" i="33"/>
  <c r="H2493" i="33"/>
  <c r="I2493" i="33" s="1"/>
  <c r="H2492" i="33"/>
  <c r="I2492" i="33" s="1"/>
  <c r="H2489" i="33"/>
  <c r="H2488" i="33"/>
  <c r="K2485" i="33"/>
  <c r="H2485" i="33"/>
  <c r="K2484" i="33"/>
  <c r="H2484" i="33"/>
  <c r="H2481" i="33"/>
  <c r="H2480" i="33"/>
  <c r="H2475" i="33"/>
  <c r="H2474" i="33"/>
  <c r="H2471" i="33"/>
  <c r="H2470" i="33"/>
  <c r="H2469" i="33"/>
  <c r="H2468" i="33"/>
  <c r="H2467" i="33"/>
  <c r="H2466" i="33"/>
  <c r="H2465" i="33"/>
  <c r="H2464" i="33"/>
  <c r="H2463" i="33"/>
  <c r="H2462" i="33"/>
  <c r="H2461" i="33"/>
  <c r="H2458" i="33"/>
  <c r="H2457" i="33"/>
  <c r="H2456" i="33"/>
  <c r="H2455" i="33"/>
  <c r="H2454" i="33"/>
  <c r="H2453" i="33"/>
  <c r="H2452" i="33"/>
  <c r="H2451" i="33"/>
  <c r="H2450" i="33"/>
  <c r="H2449" i="33"/>
  <c r="H2448" i="33"/>
  <c r="H2447" i="33"/>
  <c r="H2446" i="33"/>
  <c r="H2445" i="33"/>
  <c r="H2441" i="33"/>
  <c r="I2440" i="33" s="1"/>
  <c r="H2436" i="33"/>
  <c r="H2435" i="33"/>
  <c r="H2434" i="33"/>
  <c r="H2433" i="33"/>
  <c r="H2432" i="33"/>
  <c r="H2431" i="33"/>
  <c r="H2427" i="33"/>
  <c r="H2426" i="33"/>
  <c r="H2425" i="33"/>
  <c r="H2424" i="33"/>
  <c r="H2423" i="33"/>
  <c r="H2422" i="33"/>
  <c r="H2421" i="33"/>
  <c r="H2420" i="33"/>
  <c r="H2419" i="33"/>
  <c r="H2418" i="33"/>
  <c r="H2417" i="33"/>
  <c r="H2414" i="33"/>
  <c r="H2413" i="33"/>
  <c r="H2408" i="33"/>
  <c r="H2407" i="33"/>
  <c r="H2406" i="33"/>
  <c r="H2405" i="33"/>
  <c r="H2404" i="33"/>
  <c r="H2403" i="33"/>
  <c r="H2402" i="33"/>
  <c r="H2401" i="33"/>
  <c r="H2400" i="33"/>
  <c r="H2399" i="33"/>
  <c r="H2398" i="33"/>
  <c r="H2395" i="33"/>
  <c r="I2394" i="33" s="1"/>
  <c r="H2392" i="33"/>
  <c r="I2392" i="33" s="1"/>
  <c r="H2389" i="33"/>
  <c r="H2388" i="33"/>
  <c r="H2385" i="33"/>
  <c r="H2384" i="33"/>
  <c r="H2383" i="33"/>
  <c r="H2382" i="33"/>
  <c r="H2381" i="33"/>
  <c r="H2380" i="33"/>
  <c r="H2379" i="33"/>
  <c r="H2378" i="33"/>
  <c r="H2377" i="33"/>
  <c r="H2376" i="33"/>
  <c r="H2375" i="33"/>
  <c r="H2374" i="33"/>
  <c r="H2373" i="33"/>
  <c r="H2372" i="33"/>
  <c r="H2371" i="33"/>
  <c r="H2370" i="33"/>
  <c r="H2369" i="33"/>
  <c r="H2368" i="33"/>
  <c r="H2367" i="33"/>
  <c r="H2366" i="33"/>
  <c r="H2365" i="33"/>
  <c r="H2364" i="33"/>
  <c r="H2361" i="33"/>
  <c r="I2361" i="33" s="1"/>
  <c r="H2360" i="33"/>
  <c r="I2360" i="33" s="1"/>
  <c r="H2359" i="33"/>
  <c r="I2359" i="33" s="1"/>
  <c r="H2358" i="33"/>
  <c r="I2358" i="33" s="1"/>
  <c r="H2355" i="33"/>
  <c r="I2355" i="33" s="1"/>
  <c r="H2353" i="33"/>
  <c r="I2353" i="33" s="1"/>
  <c r="H2351" i="33"/>
  <c r="I2351" i="33" s="1"/>
  <c r="H2350" i="33"/>
  <c r="I2350" i="33" s="1"/>
  <c r="H2349" i="33"/>
  <c r="I2349" i="33" s="1"/>
  <c r="H2345" i="33"/>
  <c r="H2343" i="33"/>
  <c r="H2338" i="33"/>
  <c r="I2338" i="33" s="1"/>
  <c r="H2337" i="33"/>
  <c r="I2337" i="33" s="1"/>
  <c r="I2336" i="33"/>
  <c r="I2335" i="33"/>
  <c r="H2334" i="33"/>
  <c r="I2334" i="33" s="1"/>
  <c r="H2333" i="33"/>
  <c r="H2332" i="33"/>
  <c r="I2332" i="33" s="1"/>
  <c r="H2331" i="33"/>
  <c r="H2330" i="33"/>
  <c r="I2330" i="33" s="1"/>
  <c r="H2329" i="33"/>
  <c r="H2328" i="33"/>
  <c r="I2328" i="33" s="1"/>
  <c r="H2327" i="33"/>
  <c r="H2326" i="33"/>
  <c r="I2326" i="33" s="1"/>
  <c r="H2325" i="33"/>
  <c r="I2325" i="33" s="1"/>
  <c r="H2324" i="33"/>
  <c r="I2324" i="33" s="1"/>
  <c r="K2323" i="33"/>
  <c r="H2323" i="33"/>
  <c r="H2322" i="33"/>
  <c r="I2322" i="33" s="1"/>
  <c r="H2318" i="33"/>
  <c r="I2318" i="33" s="1"/>
  <c r="H2316" i="33"/>
  <c r="I2316" i="33" s="1"/>
  <c r="H2314" i="33"/>
  <c r="I2314" i="33" s="1"/>
  <c r="H2312" i="33"/>
  <c r="I2312" i="33" s="1"/>
  <c r="H2310" i="33"/>
  <c r="I2310" i="33" s="1"/>
  <c r="H2308" i="33"/>
  <c r="I2308" i="33" s="1"/>
  <c r="H2303" i="33"/>
  <c r="I2303" i="33" s="1"/>
  <c r="H2302" i="33"/>
  <c r="I2302" i="33" s="1"/>
  <c r="H2301" i="33"/>
  <c r="I2301" i="33" s="1"/>
  <c r="D2298" i="33"/>
  <c r="H2298" i="33" s="1"/>
  <c r="I2298" i="33" s="1"/>
  <c r="D2295" i="33"/>
  <c r="H2295" i="33" s="1"/>
  <c r="I2295" i="33" s="1"/>
  <c r="D2294" i="33"/>
  <c r="H2294" i="33" s="1"/>
  <c r="I2294" i="33" s="1"/>
  <c r="D2293" i="33"/>
  <c r="H2293" i="33" s="1"/>
  <c r="I2293" i="33" s="1"/>
  <c r="H2287" i="33"/>
  <c r="I2287" i="33" s="1"/>
  <c r="D2285" i="33"/>
  <c r="H2285" i="33" s="1"/>
  <c r="I2285" i="33" s="1"/>
  <c r="D2284" i="33"/>
  <c r="H2284" i="33" s="1"/>
  <c r="I2284" i="33" s="1"/>
  <c r="H2283" i="33"/>
  <c r="I2283" i="33" s="1"/>
  <c r="H2279" i="33"/>
  <c r="I2279" i="33" s="1"/>
  <c r="H2276" i="33"/>
  <c r="I2276" i="33" s="1"/>
  <c r="H2275" i="33"/>
  <c r="I2275" i="33" s="1"/>
  <c r="H2274" i="33"/>
  <c r="I2274" i="33" s="1"/>
  <c r="H2273" i="33"/>
  <c r="I2273" i="33" s="1"/>
  <c r="H2272" i="33"/>
  <c r="I2272" i="33" s="1"/>
  <c r="H2271" i="33"/>
  <c r="I2271" i="33" s="1"/>
  <c r="H2270" i="33"/>
  <c r="I2270" i="33" s="1"/>
  <c r="H2269" i="33"/>
  <c r="I2269" i="33" s="1"/>
  <c r="H2268" i="33"/>
  <c r="I2268" i="33" s="1"/>
  <c r="H2267" i="33"/>
  <c r="I2267" i="33" s="1"/>
  <c r="H2266" i="33"/>
  <c r="I2266" i="33" s="1"/>
  <c r="H2265" i="33"/>
  <c r="I2265" i="33" s="1"/>
  <c r="H2264" i="33"/>
  <c r="I2264" i="33" s="1"/>
  <c r="H2263" i="33"/>
  <c r="I2263" i="33" s="1"/>
  <c r="H2262" i="33"/>
  <c r="I2262" i="33" s="1"/>
  <c r="H2261" i="33"/>
  <c r="I2261" i="33" s="1"/>
  <c r="H2260" i="33"/>
  <c r="I2260" i="33" s="1"/>
  <c r="H2259" i="33"/>
  <c r="I2259" i="33" s="1"/>
  <c r="H2258" i="33"/>
  <c r="I2258" i="33" s="1"/>
  <c r="H2257" i="33"/>
  <c r="I2257" i="33" s="1"/>
  <c r="H2256" i="33"/>
  <c r="I2256" i="33" s="1"/>
  <c r="H2255" i="33"/>
  <c r="I2255" i="33" s="1"/>
  <c r="H2254" i="33"/>
  <c r="I2254" i="33" s="1"/>
  <c r="H2253" i="33"/>
  <c r="I2253" i="33" s="1"/>
  <c r="H2252" i="33"/>
  <c r="I2252" i="33" s="1"/>
  <c r="H2251" i="33"/>
  <c r="I2251" i="33" s="1"/>
  <c r="H2250" i="33"/>
  <c r="I2250" i="33" s="1"/>
  <c r="H2249" i="33"/>
  <c r="I2249" i="33" s="1"/>
  <c r="H2248" i="33"/>
  <c r="I2248" i="33" s="1"/>
  <c r="H2247" i="33"/>
  <c r="I2247" i="33" s="1"/>
  <c r="H2246" i="33"/>
  <c r="I2246" i="33" s="1"/>
  <c r="H2245" i="33"/>
  <c r="H2244" i="33"/>
  <c r="H2243" i="33"/>
  <c r="H2242" i="33"/>
  <c r="I2242" i="33" s="1"/>
  <c r="H2241" i="33"/>
  <c r="H2240" i="33"/>
  <c r="H2239" i="33"/>
  <c r="I2239" i="33" s="1"/>
  <c r="H2238" i="33"/>
  <c r="H2237" i="33"/>
  <c r="H2236" i="33"/>
  <c r="I2236" i="33" s="1"/>
  <c r="H2235" i="33"/>
  <c r="H2234" i="33"/>
  <c r="H2233" i="33"/>
  <c r="H2232" i="33"/>
  <c r="I2232" i="33" s="1"/>
  <c r="H2231" i="33"/>
  <c r="H2230" i="33"/>
  <c r="H2229" i="33"/>
  <c r="H2228" i="33"/>
  <c r="I2228" i="33" s="1"/>
  <c r="H2227" i="33"/>
  <c r="I2227" i="33" s="1"/>
  <c r="H2226" i="33"/>
  <c r="I2226" i="33" s="1"/>
  <c r="H2225" i="33"/>
  <c r="I2225" i="33" s="1"/>
  <c r="H2224" i="33"/>
  <c r="I2224" i="33" s="1"/>
  <c r="H2223" i="33"/>
  <c r="I2223" i="33" s="1"/>
  <c r="H2222" i="33"/>
  <c r="I2222" i="33" s="1"/>
  <c r="H2220" i="33"/>
  <c r="I2220" i="33" s="1"/>
  <c r="H2219" i="33"/>
  <c r="I2219" i="33" s="1"/>
  <c r="H2218" i="33"/>
  <c r="H2217" i="33"/>
  <c r="H2216" i="33"/>
  <c r="D2215" i="33"/>
  <c r="H2215" i="33" s="1"/>
  <c r="I2215" i="33" s="1"/>
  <c r="D2214" i="33"/>
  <c r="H2214" i="33" s="1"/>
  <c r="I2214" i="33" s="1"/>
  <c r="H2213" i="33"/>
  <c r="I2213" i="33" s="1"/>
  <c r="H2212" i="33"/>
  <c r="I2212" i="33" s="1"/>
  <c r="H2211" i="33"/>
  <c r="I2211" i="33" s="1"/>
  <c r="H2210" i="33"/>
  <c r="H2209" i="33"/>
  <c r="H2208" i="33"/>
  <c r="H2207" i="33"/>
  <c r="H2206" i="33"/>
  <c r="I2206" i="33" s="1"/>
  <c r="H2205" i="33"/>
  <c r="I2205" i="33" s="1"/>
  <c r="H2199" i="33"/>
  <c r="I2195" i="33"/>
  <c r="I2194" i="33"/>
  <c r="I2193" i="33"/>
  <c r="I2192" i="33"/>
  <c r="I2191" i="33"/>
  <c r="I2190" i="33"/>
  <c r="I2188" i="33"/>
  <c r="I2187" i="33"/>
  <c r="I2186" i="33"/>
  <c r="I2185" i="33"/>
  <c r="I2184" i="33"/>
  <c r="I2183" i="33"/>
  <c r="I2182" i="33"/>
  <c r="I2181" i="33"/>
  <c r="I2180" i="33"/>
  <c r="I2179" i="33"/>
  <c r="I2178" i="33"/>
  <c r="I2175" i="33"/>
  <c r="I2174" i="33"/>
  <c r="I2171" i="33"/>
  <c r="I2170" i="33"/>
  <c r="I2169" i="33"/>
  <c r="I2168" i="33"/>
  <c r="I2167" i="33"/>
  <c r="H2162" i="33"/>
  <c r="I2158" i="33"/>
  <c r="I2157" i="33"/>
  <c r="I2156" i="33"/>
  <c r="I2155" i="33"/>
  <c r="I2154" i="33"/>
  <c r="I2153" i="33"/>
  <c r="I2152" i="33"/>
  <c r="I2151" i="33"/>
  <c r="I2147" i="33"/>
  <c r="I2143" i="33"/>
  <c r="I2142" i="33"/>
  <c r="I2141" i="33"/>
  <c r="I2140" i="33"/>
  <c r="I2139" i="33"/>
  <c r="I2138" i="33"/>
  <c r="I2137" i="33"/>
  <c r="I2136" i="33"/>
  <c r="I2135" i="33"/>
  <c r="I2134" i="33"/>
  <c r="I2133" i="33"/>
  <c r="I2132" i="33"/>
  <c r="I2131" i="33"/>
  <c r="I2130" i="33"/>
  <c r="I2129" i="33"/>
  <c r="I2128" i="33"/>
  <c r="I2127" i="33"/>
  <c r="I2126" i="33"/>
  <c r="I2125" i="33"/>
  <c r="I2124" i="33"/>
  <c r="I2123" i="33"/>
  <c r="I2122" i="33"/>
  <c r="I2121" i="33"/>
  <c r="I2120" i="33"/>
  <c r="I2119" i="33"/>
  <c r="I2118" i="33"/>
  <c r="I2117" i="33"/>
  <c r="I2116" i="33"/>
  <c r="I2115" i="33"/>
  <c r="I2114" i="33"/>
  <c r="I2113" i="33"/>
  <c r="I2112" i="33"/>
  <c r="I2111" i="33"/>
  <c r="I2110" i="33"/>
  <c r="I2109" i="33"/>
  <c r="I2108" i="33"/>
  <c r="I2107" i="33"/>
  <c r="I2106" i="33"/>
  <c r="I2105" i="33"/>
  <c r="I2104" i="33"/>
  <c r="I2103" i="33"/>
  <c r="I2102" i="33"/>
  <c r="I2101" i="33"/>
  <c r="I2100" i="33"/>
  <c r="I2099" i="33"/>
  <c r="I2098" i="33"/>
  <c r="I2097" i="33"/>
  <c r="I2096" i="33"/>
  <c r="I2095" i="33"/>
  <c r="I2094" i="33"/>
  <c r="I2091" i="33"/>
  <c r="I2090" i="33"/>
  <c r="I2089" i="33"/>
  <c r="I2088" i="33"/>
  <c r="I2087" i="33"/>
  <c r="I2086" i="33"/>
  <c r="I2085" i="33"/>
  <c r="I2084" i="33"/>
  <c r="I2083" i="33"/>
  <c r="I2082" i="33"/>
  <c r="I2081" i="33"/>
  <c r="I2080" i="33"/>
  <c r="I2079" i="33"/>
  <c r="K2079" i="33" s="1"/>
  <c r="I2078" i="33"/>
  <c r="K2078" i="33" s="1"/>
  <c r="I2077" i="33"/>
  <c r="I2076" i="33"/>
  <c r="I2075" i="33"/>
  <c r="I2074" i="33"/>
  <c r="I2073" i="33"/>
  <c r="I2072" i="33"/>
  <c r="I2071" i="33"/>
  <c r="I2070" i="33"/>
  <c r="I2067" i="33"/>
  <c r="I2066" i="33"/>
  <c r="I2065" i="33"/>
  <c r="H2058" i="33"/>
  <c r="H1839" i="33"/>
  <c r="H1835" i="33"/>
  <c r="I1835" i="33" s="1"/>
  <c r="H1833" i="33"/>
  <c r="I1833" i="33" s="1"/>
  <c r="H1832" i="33"/>
  <c r="I1832" i="33" s="1"/>
  <c r="H1829" i="33"/>
  <c r="I1829" i="33" s="1"/>
  <c r="H1825" i="33"/>
  <c r="I1825" i="33" s="1"/>
  <c r="H1823" i="33"/>
  <c r="H1822" i="33"/>
  <c r="K1820" i="33"/>
  <c r="H1819" i="33"/>
  <c r="I1819" i="33" s="1"/>
  <c r="H1815" i="33"/>
  <c r="I1815" i="33" s="1"/>
  <c r="H1813" i="33"/>
  <c r="I1813" i="33" s="1"/>
  <c r="H1811" i="33"/>
  <c r="I1811" i="33" s="1"/>
  <c r="H1809" i="33"/>
  <c r="I1809" i="33" s="1"/>
  <c r="H1807" i="33"/>
  <c r="I1807" i="33" s="1"/>
  <c r="H1805" i="33"/>
  <c r="I1805" i="33" s="1"/>
  <c r="H1802" i="33"/>
  <c r="H1801" i="33"/>
  <c r="I1801" i="33" s="1"/>
  <c r="H1800" i="33"/>
  <c r="I1800" i="33" s="1"/>
  <c r="H1799" i="33"/>
  <c r="I1799" i="33" s="1"/>
  <c r="H1796" i="33"/>
  <c r="I1796" i="33" s="1"/>
  <c r="H1794" i="33"/>
  <c r="I1794" i="33" s="1"/>
  <c r="H1792" i="33"/>
  <c r="I1792" i="33" s="1"/>
  <c r="H1790" i="33"/>
  <c r="I1790" i="33" s="1"/>
  <c r="H1788" i="33"/>
  <c r="I1788" i="33" s="1"/>
  <c r="H1786" i="33"/>
  <c r="I1786" i="33" s="1"/>
  <c r="H1784" i="33"/>
  <c r="H1782" i="33"/>
  <c r="I1782" i="33" s="1"/>
  <c r="H1780" i="33"/>
  <c r="I1780" i="33" s="1"/>
  <c r="H1778" i="33"/>
  <c r="I1778" i="33" s="1"/>
  <c r="H1771" i="33"/>
  <c r="I1771" i="33" s="1"/>
  <c r="H1770" i="33"/>
  <c r="I1770" i="33" s="1"/>
  <c r="H1767" i="33"/>
  <c r="H1766" i="33"/>
  <c r="H1765" i="33"/>
  <c r="H1764" i="33"/>
  <c r="H1763" i="33"/>
  <c r="H1762" i="33"/>
  <c r="H1761" i="33"/>
  <c r="H1760" i="33"/>
  <c r="H1759" i="33"/>
  <c r="H1758" i="33"/>
  <c r="H1757" i="33"/>
  <c r="H1756" i="33"/>
  <c r="H1755" i="33"/>
  <c r="H1754" i="33"/>
  <c r="H1753" i="33"/>
  <c r="H1752" i="33"/>
  <c r="H1751" i="33"/>
  <c r="H1750" i="33"/>
  <c r="H1749" i="33"/>
  <c r="H1748" i="33"/>
  <c r="H1747" i="33"/>
  <c r="H1746" i="33"/>
  <c r="H1745" i="33"/>
  <c r="H1744" i="33"/>
  <c r="H1743" i="33"/>
  <c r="H1742" i="33"/>
  <c r="H1741" i="33"/>
  <c r="H1740" i="33"/>
  <c r="H1739" i="33"/>
  <c r="H1738" i="33"/>
  <c r="H1737" i="33"/>
  <c r="H1736" i="33"/>
  <c r="H1735" i="33"/>
  <c r="H1734" i="33"/>
  <c r="H1733" i="33"/>
  <c r="H1732" i="33"/>
  <c r="H1731" i="33"/>
  <c r="H1730" i="33"/>
  <c r="H1729" i="33"/>
  <c r="H1728" i="33"/>
  <c r="H1727" i="33"/>
  <c r="H1726" i="33"/>
  <c r="H1725" i="33"/>
  <c r="H1724" i="33"/>
  <c r="H1723" i="33"/>
  <c r="H1722" i="33"/>
  <c r="H1721" i="33"/>
  <c r="H1720" i="33"/>
  <c r="H1719" i="33"/>
  <c r="H1718" i="33"/>
  <c r="H1715" i="33"/>
  <c r="I1715" i="33" s="1"/>
  <c r="H1713" i="33"/>
  <c r="I1713" i="33" s="1"/>
  <c r="H1712" i="33"/>
  <c r="I1712" i="33" s="1"/>
  <c r="H1711" i="33"/>
  <c r="I1711" i="33" s="1"/>
  <c r="H1710" i="33"/>
  <c r="I1710" i="33" s="1"/>
  <c r="H1709" i="33"/>
  <c r="I1709" i="33" s="1"/>
  <c r="H1708" i="33"/>
  <c r="I1708" i="33" s="1"/>
  <c r="H1705" i="33"/>
  <c r="I1705" i="33" s="1"/>
  <c r="H1704" i="33"/>
  <c r="I1704" i="33" s="1"/>
  <c r="H1703" i="33"/>
  <c r="I1703" i="33" s="1"/>
  <c r="K1701" i="33"/>
  <c r="H1700" i="33"/>
  <c r="I1700" i="33" s="1"/>
  <c r="H1698" i="33"/>
  <c r="I1698" i="33" s="1"/>
  <c r="H1697" i="33"/>
  <c r="I1697" i="33" s="1"/>
  <c r="H1695" i="33"/>
  <c r="H1693" i="33"/>
  <c r="I1693" i="33" s="1"/>
  <c r="H1692" i="33"/>
  <c r="I1692" i="33" s="1"/>
  <c r="H1691" i="33"/>
  <c r="I1691" i="33" s="1"/>
  <c r="H1690" i="33"/>
  <c r="I1690" i="33" s="1"/>
  <c r="K1688" i="33"/>
  <c r="H1687" i="33"/>
  <c r="I1687" i="33" s="1"/>
  <c r="H1686" i="33"/>
  <c r="I1686" i="33" s="1"/>
  <c r="H1685" i="33"/>
  <c r="I1685" i="33" s="1"/>
  <c r="H1684" i="33"/>
  <c r="I1684" i="33" s="1"/>
  <c r="H1683" i="33"/>
  <c r="I1683" i="33" s="1"/>
  <c r="H1682" i="33"/>
  <c r="H1681" i="33"/>
  <c r="I1681" i="33" s="1"/>
  <c r="H1670" i="33"/>
  <c r="I1670" i="33" s="1"/>
  <c r="H1669" i="33"/>
  <c r="I1669" i="33" s="1"/>
  <c r="H1668" i="33"/>
  <c r="I1668" i="33" s="1"/>
  <c r="H1667" i="33"/>
  <c r="I1667" i="33" s="1"/>
  <c r="H1661" i="33"/>
  <c r="H1660" i="33"/>
  <c r="H1659" i="33"/>
  <c r="H1658" i="33"/>
  <c r="H1657" i="33"/>
  <c r="H1656" i="33"/>
  <c r="H1655" i="33"/>
  <c r="H1654" i="33"/>
  <c r="H1653" i="33"/>
  <c r="H1652" i="33"/>
  <c r="H1651" i="33"/>
  <c r="H1650" i="33"/>
  <c r="H1649" i="33"/>
  <c r="H1646" i="33"/>
  <c r="H1645" i="33"/>
  <c r="H1644" i="33"/>
  <c r="H1643" i="33"/>
  <c r="H1642" i="33"/>
  <c r="H1641" i="33"/>
  <c r="H1640" i="33"/>
  <c r="H1639" i="33"/>
  <c r="H1638" i="33"/>
  <c r="H1637" i="33"/>
  <c r="H1636" i="33"/>
  <c r="H1635" i="33"/>
  <c r="H1634" i="33"/>
  <c r="H1633" i="33"/>
  <c r="H1632" i="33"/>
  <c r="H1631" i="33"/>
  <c r="K1627" i="33"/>
  <c r="H1627" i="33"/>
  <c r="I1626" i="33" s="1"/>
  <c r="H1624" i="33"/>
  <c r="H1623" i="33"/>
  <c r="H1622" i="33"/>
  <c r="H1621" i="33"/>
  <c r="H1620" i="33"/>
  <c r="H1619" i="33"/>
  <c r="H1618" i="33"/>
  <c r="H1617" i="33"/>
  <c r="H1616" i="33"/>
  <c r="H1615" i="33"/>
  <c r="H1614" i="33"/>
  <c r="H1613" i="33"/>
  <c r="H1612" i="33"/>
  <c r="H1611" i="33"/>
  <c r="H1610" i="33"/>
  <c r="H1609" i="33"/>
  <c r="H1608" i="33"/>
  <c r="H1607" i="33"/>
  <c r="H1606" i="33"/>
  <c r="H1605" i="33"/>
  <c r="H1604" i="33"/>
  <c r="H1603" i="33"/>
  <c r="H1602" i="33"/>
  <c r="H1601" i="33"/>
  <c r="H1600" i="33"/>
  <c r="H1599" i="33"/>
  <c r="H1598" i="33"/>
  <c r="H1597" i="33"/>
  <c r="H1596" i="33"/>
  <c r="H1595" i="33"/>
  <c r="H1594" i="33"/>
  <c r="H1593" i="33"/>
  <c r="H1592" i="33"/>
  <c r="H1591" i="33"/>
  <c r="H1588" i="33"/>
  <c r="H1587" i="33"/>
  <c r="H1586" i="33"/>
  <c r="H1585" i="33"/>
  <c r="H1584" i="33"/>
  <c r="H1583" i="33"/>
  <c r="H1582" i="33"/>
  <c r="H1581" i="33"/>
  <c r="H1580" i="33"/>
  <c r="H1579" i="33"/>
  <c r="H1578" i="33"/>
  <c r="H1577" i="33"/>
  <c r="H1576" i="33"/>
  <c r="H1575" i="33"/>
  <c r="H1574" i="33"/>
  <c r="H1573" i="33"/>
  <c r="H1572" i="33"/>
  <c r="H1571" i="33"/>
  <c r="H1570" i="33"/>
  <c r="H1569" i="33"/>
  <c r="H1568" i="33"/>
  <c r="H1567" i="33"/>
  <c r="H1566" i="33"/>
  <c r="H1565" i="33"/>
  <c r="H1564" i="33"/>
  <c r="H1563" i="33"/>
  <c r="H1562" i="33"/>
  <c r="H1561" i="33"/>
  <c r="H1560" i="33"/>
  <c r="H1559" i="33"/>
  <c r="H1558" i="33"/>
  <c r="H1557" i="33"/>
  <c r="H1556" i="33"/>
  <c r="H1555" i="33"/>
  <c r="H1554" i="33"/>
  <c r="H1553" i="33"/>
  <c r="H1552" i="33"/>
  <c r="H1551" i="33"/>
  <c r="H1550" i="33"/>
  <c r="H1549" i="33"/>
  <c r="H1548" i="33"/>
  <c r="H1547" i="33"/>
  <c r="H1546" i="33"/>
  <c r="H1545" i="33"/>
  <c r="H1544" i="33"/>
  <c r="H1543" i="33"/>
  <c r="H1542" i="33"/>
  <c r="H1541" i="33"/>
  <c r="H1540" i="33"/>
  <c r="H1539" i="33"/>
  <c r="H1538" i="33"/>
  <c r="H1537" i="33"/>
  <c r="H1536" i="33"/>
  <c r="H1535" i="33"/>
  <c r="H1534" i="33"/>
  <c r="H1533" i="33"/>
  <c r="H1532" i="33"/>
  <c r="H1531" i="33"/>
  <c r="H1530" i="33"/>
  <c r="H1529" i="33"/>
  <c r="H1528" i="33"/>
  <c r="H1527" i="33"/>
  <c r="H1526" i="33"/>
  <c r="H1525" i="33"/>
  <c r="H1524" i="33"/>
  <c r="H1523" i="33"/>
  <c r="H1522" i="33"/>
  <c r="H1521" i="33"/>
  <c r="H1520" i="33"/>
  <c r="H1519" i="33"/>
  <c r="H1518" i="33"/>
  <c r="H1517" i="33"/>
  <c r="H1516" i="33"/>
  <c r="H1515" i="33"/>
  <c r="H1514" i="33"/>
  <c r="K1509" i="33"/>
  <c r="H1509" i="33"/>
  <c r="K1508" i="33"/>
  <c r="H1508" i="33"/>
  <c r="K1507" i="33"/>
  <c r="H1507" i="33"/>
  <c r="K1506" i="33"/>
  <c r="H1506" i="33"/>
  <c r="K1505" i="33"/>
  <c r="H1505" i="33"/>
  <c r="K1504" i="33"/>
  <c r="H1504" i="33"/>
  <c r="K1503" i="33"/>
  <c r="H1503" i="33"/>
  <c r="H1500" i="33"/>
  <c r="H1499" i="33"/>
  <c r="H1498" i="33"/>
  <c r="H1497" i="33"/>
  <c r="H1496" i="33"/>
  <c r="H1495" i="33"/>
  <c r="H1494" i="33"/>
  <c r="H1493" i="33"/>
  <c r="H1492" i="33"/>
  <c r="H1491" i="33"/>
  <c r="H1490" i="33"/>
  <c r="H1489" i="33"/>
  <c r="H1488" i="33"/>
  <c r="H1487" i="33"/>
  <c r="H1486" i="33"/>
  <c r="H1485" i="33"/>
  <c r="H1484" i="33"/>
  <c r="H1483" i="33"/>
  <c r="H1482" i="33"/>
  <c r="H1481" i="33"/>
  <c r="H1480" i="33"/>
  <c r="H1479" i="33"/>
  <c r="H1478" i="33"/>
  <c r="H1477" i="33"/>
  <c r="H1476" i="33"/>
  <c r="H1475" i="33"/>
  <c r="H1474" i="33"/>
  <c r="H1473" i="33"/>
  <c r="K1469" i="33"/>
  <c r="H1469" i="33"/>
  <c r="K1468" i="33"/>
  <c r="H1468" i="33"/>
  <c r="K1467" i="33"/>
  <c r="H1467" i="33"/>
  <c r="K1466" i="33"/>
  <c r="H1466" i="33"/>
  <c r="H1463" i="33"/>
  <c r="H1462" i="33"/>
  <c r="H1461" i="33"/>
  <c r="H1460" i="33"/>
  <c r="H1459" i="33"/>
  <c r="H1458" i="33"/>
  <c r="H1453" i="33"/>
  <c r="I1453" i="33" s="1"/>
  <c r="H1451" i="33"/>
  <c r="H1450" i="33"/>
  <c r="H1447" i="33"/>
  <c r="H1446" i="33"/>
  <c r="H1445" i="33"/>
  <c r="H1444" i="33"/>
  <c r="H1443" i="33"/>
  <c r="H1442" i="33"/>
  <c r="H1441" i="33"/>
  <c r="H1440" i="33"/>
  <c r="H1439" i="33"/>
  <c r="H1438" i="33"/>
  <c r="H1437" i="33"/>
  <c r="H1436" i="33"/>
  <c r="K1433" i="33"/>
  <c r="H1433" i="33"/>
  <c r="K1432" i="33"/>
  <c r="H1432" i="33"/>
  <c r="K1431" i="33"/>
  <c r="H1431" i="33"/>
  <c r="K1430" i="33"/>
  <c r="H1430" i="33"/>
  <c r="K1429" i="33"/>
  <c r="H1429" i="33"/>
  <c r="H1426" i="33"/>
  <c r="H1425" i="33"/>
  <c r="H1424" i="33"/>
  <c r="H1423" i="33"/>
  <c r="H1422" i="33"/>
  <c r="K1419" i="33"/>
  <c r="H1419" i="33"/>
  <c r="K1418" i="33"/>
  <c r="H1418" i="33"/>
  <c r="K1417" i="33"/>
  <c r="H1417" i="33"/>
  <c r="K1416" i="33"/>
  <c r="H1416" i="33"/>
  <c r="K1415" i="33"/>
  <c r="H1415" i="33"/>
  <c r="H1412" i="33"/>
  <c r="H1411" i="33"/>
  <c r="H1410" i="33"/>
  <c r="H1409" i="33"/>
  <c r="H1408" i="33"/>
  <c r="H1407" i="33"/>
  <c r="H1406" i="33"/>
  <c r="H1405" i="33"/>
  <c r="H1404" i="33"/>
  <c r="H1403" i="33"/>
  <c r="H1402" i="33"/>
  <c r="H1401" i="33"/>
  <c r="H1400" i="33"/>
  <c r="H1399" i="33"/>
  <c r="H1398" i="33"/>
  <c r="H1397" i="33"/>
  <c r="H1396" i="33"/>
  <c r="H1395" i="33"/>
  <c r="H1394" i="33"/>
  <c r="H1393" i="33"/>
  <c r="H1392" i="33"/>
  <c r="H1386" i="33"/>
  <c r="H1385" i="33"/>
  <c r="H1384" i="33"/>
  <c r="H1383" i="33"/>
  <c r="H1382" i="33"/>
  <c r="H1381" i="33"/>
  <c r="H1380" i="33"/>
  <c r="H1377" i="33"/>
  <c r="I1377" i="33" s="1"/>
  <c r="H1376" i="33"/>
  <c r="I1376" i="33" s="1"/>
  <c r="H1373" i="33"/>
  <c r="H1372" i="33"/>
  <c r="H1369" i="33"/>
  <c r="H1368" i="33"/>
  <c r="K1365" i="33"/>
  <c r="H1365" i="33"/>
  <c r="K1364" i="33"/>
  <c r="H1364" i="33"/>
  <c r="H1359" i="33"/>
  <c r="H1358" i="33"/>
  <c r="H1357" i="33"/>
  <c r="H1356" i="33"/>
  <c r="H1355" i="33"/>
  <c r="H1354" i="33"/>
  <c r="H1353" i="33"/>
  <c r="H1352" i="33"/>
  <c r="H1351" i="33"/>
  <c r="H1350" i="33"/>
  <c r="H1349" i="33"/>
  <c r="H1348" i="33"/>
  <c r="H1347" i="33"/>
  <c r="H1346" i="33"/>
  <c r="H1345" i="33"/>
  <c r="H1344" i="33"/>
  <c r="H1343" i="33"/>
  <c r="H1342" i="33"/>
  <c r="H1341" i="33"/>
  <c r="H1340" i="33"/>
  <c r="H1337" i="33"/>
  <c r="H1336" i="33"/>
  <c r="H1335" i="33"/>
  <c r="H1332" i="33"/>
  <c r="H1331" i="33"/>
  <c r="H1326" i="33"/>
  <c r="H1325" i="33"/>
  <c r="H1324" i="33"/>
  <c r="H1323" i="33"/>
  <c r="H1322" i="33"/>
  <c r="H1321" i="33"/>
  <c r="H1320" i="33"/>
  <c r="H1319" i="33"/>
  <c r="H1318" i="33"/>
  <c r="H1317" i="33"/>
  <c r="H1314" i="33"/>
  <c r="H1313" i="33"/>
  <c r="H1312" i="33"/>
  <c r="H1311" i="33"/>
  <c r="H1308" i="33"/>
  <c r="H1307" i="33"/>
  <c r="H1304" i="33"/>
  <c r="H1303" i="33"/>
  <c r="H1302" i="33"/>
  <c r="H1301" i="33"/>
  <c r="H1300" i="33"/>
  <c r="H1299" i="33"/>
  <c r="H1298" i="33"/>
  <c r="H1297" i="33"/>
  <c r="H1296" i="33"/>
  <c r="H1295" i="33"/>
  <c r="H1294" i="33"/>
  <c r="H1293" i="33"/>
  <c r="H1292" i="33"/>
  <c r="H1289" i="33"/>
  <c r="I1288" i="33" s="1"/>
  <c r="H1286" i="33"/>
  <c r="I1286" i="33" s="1"/>
  <c r="H1283" i="33"/>
  <c r="H1282" i="33"/>
  <c r="H1279" i="33"/>
  <c r="H1278" i="33"/>
  <c r="H1277" i="33"/>
  <c r="H1276" i="33"/>
  <c r="H1275" i="33"/>
  <c r="H1274" i="33"/>
  <c r="H1273" i="33"/>
  <c r="H1272" i="33"/>
  <c r="H1271" i="33"/>
  <c r="H1270" i="33"/>
  <c r="H1269" i="33"/>
  <c r="H1268" i="33"/>
  <c r="H1267" i="33"/>
  <c r="H1266" i="33"/>
  <c r="H1265" i="33"/>
  <c r="H1264" i="33"/>
  <c r="H1263" i="33"/>
  <c r="H1262" i="33"/>
  <c r="H1261" i="33"/>
  <c r="H1260" i="33"/>
  <c r="H1259" i="33"/>
  <c r="H1258" i="33"/>
  <c r="H1257" i="33"/>
  <c r="H1256" i="33"/>
  <c r="H1255" i="33"/>
  <c r="H1252" i="33"/>
  <c r="I1252" i="33" s="1"/>
  <c r="H1251" i="33"/>
  <c r="I1251" i="33" s="1"/>
  <c r="H1250" i="33"/>
  <c r="I1250" i="33" s="1"/>
  <c r="H1249" i="33"/>
  <c r="I1249" i="33" s="1"/>
  <c r="H1246" i="33"/>
  <c r="I1246" i="33" s="1"/>
  <c r="H1244" i="33"/>
  <c r="I1244" i="33" s="1"/>
  <c r="H1242" i="33"/>
  <c r="I1242" i="33" s="1"/>
  <c r="H1241" i="33"/>
  <c r="I1241" i="33" s="1"/>
  <c r="H1240" i="33"/>
  <c r="I1240" i="33" s="1"/>
  <c r="H1236" i="33"/>
  <c r="H1234" i="33"/>
  <c r="L1069" i="33"/>
  <c r="H1069" i="33"/>
  <c r="I1065" i="33"/>
  <c r="I1064" i="33"/>
  <c r="I1063" i="33"/>
  <c r="I1062" i="33"/>
  <c r="I1061" i="33"/>
  <c r="I1060" i="33"/>
  <c r="I1059" i="33"/>
  <c r="I1058" i="33"/>
  <c r="I1057" i="33"/>
  <c r="I1056" i="33"/>
  <c r="I1055" i="33"/>
  <c r="I1054" i="33"/>
  <c r="I1053" i="33"/>
  <c r="I1052" i="33"/>
  <c r="I1051" i="33"/>
  <c r="I1050" i="33"/>
  <c r="I1049" i="33"/>
  <c r="I1048" i="33"/>
  <c r="I1047" i="33"/>
  <c r="I1046" i="33"/>
  <c r="I1039" i="33"/>
  <c r="I1035" i="33"/>
  <c r="I1034" i="33"/>
  <c r="I1033" i="33"/>
  <c r="I1032" i="33"/>
  <c r="I1031" i="33"/>
  <c r="I1030" i="33"/>
  <c r="I1029" i="33"/>
  <c r="I1028" i="33"/>
  <c r="I1027" i="33"/>
  <c r="I1026" i="33"/>
  <c r="I1025" i="33"/>
  <c r="I1024" i="33"/>
  <c r="I1023" i="33"/>
  <c r="I1020" i="33"/>
  <c r="I1019" i="33"/>
  <c r="I1016" i="33"/>
  <c r="I1015" i="33"/>
  <c r="I1013" i="33"/>
  <c r="I1012" i="33"/>
  <c r="H1008" i="33"/>
  <c r="I1003" i="33"/>
  <c r="I1002" i="33"/>
  <c r="I1001" i="33"/>
  <c r="I1000" i="33"/>
  <c r="I999" i="33"/>
  <c r="I998" i="33"/>
  <c r="I997" i="33"/>
  <c r="I996" i="33"/>
  <c r="I995" i="33"/>
  <c r="I994" i="33"/>
  <c r="I993" i="33"/>
  <c r="I992" i="33"/>
  <c r="I991" i="33"/>
  <c r="I990" i="33"/>
  <c r="I989" i="33"/>
  <c r="I988" i="33"/>
  <c r="I987" i="33"/>
  <c r="I986" i="33"/>
  <c r="I985" i="33"/>
  <c r="I984" i="33"/>
  <c r="I983" i="33"/>
  <c r="I982" i="33"/>
  <c r="I981" i="33"/>
  <c r="I980" i="33"/>
  <c r="I979" i="33"/>
  <c r="I978" i="33"/>
  <c r="I977" i="33"/>
  <c r="I976" i="33"/>
  <c r="I975" i="33"/>
  <c r="I974" i="33"/>
  <c r="I973" i="33"/>
  <c r="I972" i="33"/>
  <c r="D971" i="33"/>
  <c r="I971" i="33" s="1"/>
  <c r="I970" i="33"/>
  <c r="I969" i="33"/>
  <c r="I968" i="33"/>
  <c r="I967" i="33"/>
  <c r="I966" i="33"/>
  <c r="I965" i="33"/>
  <c r="I964" i="33"/>
  <c r="I963" i="33"/>
  <c r="I962" i="33"/>
  <c r="I961" i="33"/>
  <c r="I960" i="33"/>
  <c r="I959" i="33"/>
  <c r="I958" i="33"/>
  <c r="D957" i="33"/>
  <c r="I957" i="33" s="1"/>
  <c r="I956" i="33"/>
  <c r="I955" i="33"/>
  <c r="K955" i="33" s="1"/>
  <c r="I954" i="33"/>
  <c r="I953" i="33"/>
  <c r="D952" i="33"/>
  <c r="I952" i="33" s="1"/>
  <c r="D951" i="33"/>
  <c r="I951" i="33" s="1"/>
  <c r="I944" i="33"/>
  <c r="I943" i="33"/>
  <c r="I942" i="33"/>
  <c r="I941" i="33"/>
  <c r="I940" i="33"/>
  <c r="I939" i="33"/>
  <c r="I938" i="33"/>
  <c r="K938" i="33" s="1"/>
  <c r="I937" i="33"/>
  <c r="K937" i="33" s="1"/>
  <c r="I936" i="33"/>
  <c r="I935" i="33"/>
  <c r="I934" i="33"/>
  <c r="I933" i="33"/>
  <c r="I932" i="33"/>
  <c r="I931" i="33"/>
  <c r="I930" i="33"/>
  <c r="I929" i="33"/>
  <c r="I928" i="33"/>
  <c r="I927" i="33"/>
  <c r="I926" i="33"/>
  <c r="I925" i="33"/>
  <c r="I924" i="33"/>
  <c r="I923" i="33"/>
  <c r="I922" i="33"/>
  <c r="I921" i="33"/>
  <c r="I920" i="33"/>
  <c r="I919" i="33"/>
  <c r="I918" i="33"/>
  <c r="I917" i="33"/>
  <c r="K917" i="33" s="1"/>
  <c r="I916" i="33"/>
  <c r="I915" i="33"/>
  <c r="I914" i="33"/>
  <c r="I913" i="33"/>
  <c r="I912" i="33"/>
  <c r="I911" i="33"/>
  <c r="I910" i="33"/>
  <c r="I909" i="33"/>
  <c r="I908" i="33"/>
  <c r="I907" i="33"/>
  <c r="I906" i="33"/>
  <c r="I905" i="33"/>
  <c r="I902" i="33"/>
  <c r="I901" i="33"/>
  <c r="I900" i="33"/>
  <c r="H893" i="33"/>
  <c r="K791" i="33"/>
  <c r="K775" i="33"/>
  <c r="H668" i="33"/>
  <c r="H664" i="33"/>
  <c r="I664" i="33" s="1"/>
  <c r="H663" i="33"/>
  <c r="I663" i="33" s="1"/>
  <c r="H662" i="33"/>
  <c r="I662" i="33" s="1"/>
  <c r="H659" i="33"/>
  <c r="I659" i="33" s="1"/>
  <c r="H658" i="33"/>
  <c r="I658" i="33" s="1"/>
  <c r="H655" i="33"/>
  <c r="I655" i="33" s="1"/>
  <c r="H651" i="33"/>
  <c r="H650" i="33"/>
  <c r="H647" i="33"/>
  <c r="I647" i="33" s="1"/>
  <c r="H645" i="33"/>
  <c r="I645" i="33" s="1"/>
  <c r="H640" i="33"/>
  <c r="I640" i="33" s="1"/>
  <c r="H638" i="33"/>
  <c r="I638" i="33" s="1"/>
  <c r="H636" i="33"/>
  <c r="I636" i="33" s="1"/>
  <c r="H634" i="33"/>
  <c r="I634" i="33" s="1"/>
  <c r="H632" i="33"/>
  <c r="I632" i="33" s="1"/>
  <c r="H630" i="33"/>
  <c r="I630" i="33" s="1"/>
  <c r="H629" i="33"/>
  <c r="H628" i="33"/>
  <c r="I628" i="33" s="1"/>
  <c r="H627" i="33"/>
  <c r="I627" i="33" s="1"/>
  <c r="H626" i="33"/>
  <c r="I626" i="33" s="1"/>
  <c r="H625" i="33"/>
  <c r="I625" i="33" s="1"/>
  <c r="H622" i="33"/>
  <c r="I622" i="33" s="1"/>
  <c r="H620" i="33"/>
  <c r="I620" i="33" s="1"/>
  <c r="H618" i="33"/>
  <c r="I618" i="33" s="1"/>
  <c r="H616" i="33"/>
  <c r="I616" i="33" s="1"/>
  <c r="H614" i="33"/>
  <c r="I614" i="33" s="1"/>
  <c r="H612" i="33"/>
  <c r="I612" i="33" s="1"/>
  <c r="H608" i="33"/>
  <c r="I608" i="33" s="1"/>
  <c r="H606" i="33"/>
  <c r="I606" i="33" s="1"/>
  <c r="H600" i="33"/>
  <c r="I600" i="33" s="1"/>
  <c r="H596" i="33"/>
  <c r="H595" i="33"/>
  <c r="H594" i="33"/>
  <c r="H593" i="33"/>
  <c r="H592" i="33"/>
  <c r="H591" i="33"/>
  <c r="H590" i="33"/>
  <c r="H589" i="33"/>
  <c r="H588" i="33"/>
  <c r="H587" i="33"/>
  <c r="H586" i="33"/>
  <c r="H585" i="33"/>
  <c r="H584" i="33"/>
  <c r="H583" i="33"/>
  <c r="H582" i="33"/>
  <c r="H581" i="33"/>
  <c r="H580" i="33"/>
  <c r="H579" i="33"/>
  <c r="H578" i="33"/>
  <c r="H577" i="33"/>
  <c r="H576" i="33"/>
  <c r="H575" i="33"/>
  <c r="H574" i="33"/>
  <c r="H573" i="33"/>
  <c r="H572" i="33"/>
  <c r="H571" i="33"/>
  <c r="H570" i="33"/>
  <c r="H569" i="33"/>
  <c r="H568" i="33"/>
  <c r="H567" i="33"/>
  <c r="H566" i="33"/>
  <c r="H565" i="33"/>
  <c r="H564" i="33"/>
  <c r="H563" i="33"/>
  <c r="H562" i="33"/>
  <c r="H561" i="33"/>
  <c r="H560" i="33"/>
  <c r="H559" i="33"/>
  <c r="H558" i="33"/>
  <c r="H557" i="33"/>
  <c r="H556" i="33"/>
  <c r="H555" i="33"/>
  <c r="H554" i="33"/>
  <c r="H553" i="33"/>
  <c r="H552" i="33"/>
  <c r="H551" i="33"/>
  <c r="H550" i="33"/>
  <c r="H549" i="33"/>
  <c r="H548" i="33"/>
  <c r="H547" i="33"/>
  <c r="H546" i="33"/>
  <c r="H545" i="33"/>
  <c r="H544" i="33"/>
  <c r="H543" i="33"/>
  <c r="H542" i="33"/>
  <c r="H541" i="33"/>
  <c r="H540" i="33"/>
  <c r="H539" i="33"/>
  <c r="H538" i="33"/>
  <c r="H537" i="33"/>
  <c r="H534" i="33"/>
  <c r="I534" i="33" s="1"/>
  <c r="H532" i="33"/>
  <c r="I532" i="33" s="1"/>
  <c r="H531" i="33"/>
  <c r="I531" i="33" s="1"/>
  <c r="H530" i="33"/>
  <c r="I530" i="33" s="1"/>
  <c r="H529" i="33"/>
  <c r="I529" i="33" s="1"/>
  <c r="H528" i="33"/>
  <c r="I528" i="33" s="1"/>
  <c r="H525" i="33"/>
  <c r="I525" i="33" s="1"/>
  <c r="H524" i="33"/>
  <c r="I524" i="33" s="1"/>
  <c r="H523" i="33"/>
  <c r="I523" i="33" s="1"/>
  <c r="H522" i="33"/>
  <c r="I522" i="33" s="1"/>
  <c r="H519" i="33"/>
  <c r="I519" i="33" s="1"/>
  <c r="H517" i="33"/>
  <c r="I517" i="33" s="1"/>
  <c r="H516" i="33"/>
  <c r="I516" i="33" s="1"/>
  <c r="H515" i="33"/>
  <c r="I515" i="33" s="1"/>
  <c r="H514" i="33"/>
  <c r="I514" i="33" s="1"/>
  <c r="H511" i="33"/>
  <c r="I511" i="33" s="1"/>
  <c r="H509" i="33"/>
  <c r="I509" i="33" s="1"/>
  <c r="H506" i="33"/>
  <c r="I506" i="33" s="1"/>
  <c r="H504" i="33"/>
  <c r="I504" i="33" s="1"/>
  <c r="H502" i="33"/>
  <c r="I502" i="33" s="1"/>
  <c r="H497" i="33"/>
  <c r="I497" i="33" s="1"/>
  <c r="H495" i="33"/>
  <c r="I495" i="33" s="1"/>
  <c r="H494" i="33"/>
  <c r="I494" i="33" s="1"/>
  <c r="H493" i="33"/>
  <c r="I493" i="33" s="1"/>
  <c r="H492" i="33"/>
  <c r="I492" i="33" s="1"/>
  <c r="H486" i="33"/>
  <c r="H485" i="33"/>
  <c r="H484" i="33"/>
  <c r="H483" i="33"/>
  <c r="H482" i="33"/>
  <c r="H481" i="33"/>
  <c r="H480" i="33"/>
  <c r="H479" i="33"/>
  <c r="H476" i="33"/>
  <c r="H475" i="33"/>
  <c r="H474" i="33"/>
  <c r="H473" i="33"/>
  <c r="H472" i="33"/>
  <c r="H471" i="33"/>
  <c r="H470" i="33"/>
  <c r="H469" i="33"/>
  <c r="H468" i="33"/>
  <c r="H467" i="33"/>
  <c r="H466" i="33"/>
  <c r="H465" i="33"/>
  <c r="H464" i="33"/>
  <c r="H463" i="33"/>
  <c r="H462" i="33"/>
  <c r="H461" i="33"/>
  <c r="H460" i="33"/>
  <c r="H456" i="33"/>
  <c r="H455" i="33"/>
  <c r="H454" i="33"/>
  <c r="H453" i="33"/>
  <c r="H452" i="33"/>
  <c r="H451" i="33"/>
  <c r="H450" i="33"/>
  <c r="H449" i="33"/>
  <c r="H446" i="33"/>
  <c r="H445" i="33"/>
  <c r="H444" i="33"/>
  <c r="H443" i="33"/>
  <c r="H442" i="33"/>
  <c r="H441" i="33"/>
  <c r="H440" i="33"/>
  <c r="H439" i="33"/>
  <c r="H438" i="33"/>
  <c r="H437" i="33"/>
  <c r="H436" i="33"/>
  <c r="H435" i="33"/>
  <c r="H434" i="33"/>
  <c r="H433" i="33"/>
  <c r="H432" i="33"/>
  <c r="H431" i="33"/>
  <c r="H428" i="33"/>
  <c r="H427" i="33"/>
  <c r="H426" i="33"/>
  <c r="H425" i="33"/>
  <c r="H424" i="33"/>
  <c r="H423" i="33"/>
  <c r="H422" i="33"/>
  <c r="H421" i="33"/>
  <c r="H420" i="33"/>
  <c r="H419" i="33"/>
  <c r="H418" i="33"/>
  <c r="H417" i="33"/>
  <c r="H416" i="33"/>
  <c r="H415" i="33"/>
  <c r="H414" i="33"/>
  <c r="H413" i="33"/>
  <c r="H412" i="33"/>
  <c r="H411" i="33"/>
  <c r="H410" i="33"/>
  <c r="H409" i="33"/>
  <c r="H408" i="33"/>
  <c r="H407" i="33"/>
  <c r="H406" i="33"/>
  <c r="H405" i="33"/>
  <c r="H404" i="33"/>
  <c r="H403" i="33"/>
  <c r="H402" i="33"/>
  <c r="H401" i="33"/>
  <c r="H400" i="33"/>
  <c r="H399" i="33"/>
  <c r="H398" i="33"/>
  <c r="H397" i="33"/>
  <c r="H396" i="33"/>
  <c r="H395" i="33"/>
  <c r="H394" i="33"/>
  <c r="H393" i="33"/>
  <c r="H392" i="33"/>
  <c r="H391" i="33"/>
  <c r="H390" i="33"/>
  <c r="H389" i="33"/>
  <c r="H388" i="33"/>
  <c r="H387" i="33"/>
  <c r="H386" i="33"/>
  <c r="H385" i="33"/>
  <c r="H384" i="33"/>
  <c r="H383" i="33"/>
  <c r="H382" i="33"/>
  <c r="H381" i="33"/>
  <c r="H380" i="33"/>
  <c r="H379" i="33"/>
  <c r="H378" i="33"/>
  <c r="H377" i="33"/>
  <c r="H376" i="33"/>
  <c r="H375" i="33"/>
  <c r="H374" i="33"/>
  <c r="H373" i="33"/>
  <c r="H372" i="33"/>
  <c r="H371" i="33"/>
  <c r="H370" i="33"/>
  <c r="H369" i="33"/>
  <c r="H368" i="33"/>
  <c r="H367" i="33"/>
  <c r="H366" i="33"/>
  <c r="H365" i="33"/>
  <c r="H364" i="33"/>
  <c r="H363" i="33"/>
  <c r="H362" i="33"/>
  <c r="H361" i="33"/>
  <c r="H360" i="33"/>
  <c r="H359" i="33"/>
  <c r="H358" i="33"/>
  <c r="H357" i="33"/>
  <c r="H356" i="33"/>
  <c r="H355" i="33"/>
  <c r="H354" i="33"/>
  <c r="H353" i="33"/>
  <c r="H352" i="33"/>
  <c r="H351" i="33"/>
  <c r="H350" i="33"/>
  <c r="H349" i="33"/>
  <c r="H344" i="33"/>
  <c r="H343" i="33"/>
  <c r="H342" i="33"/>
  <c r="H341" i="33"/>
  <c r="H340" i="33"/>
  <c r="H339" i="33"/>
  <c r="H338" i="33"/>
  <c r="H335" i="33"/>
  <c r="H334" i="33"/>
  <c r="H333" i="33"/>
  <c r="H332" i="33"/>
  <c r="H331" i="33"/>
  <c r="H330" i="33"/>
  <c r="H329" i="33"/>
  <c r="H328" i="33"/>
  <c r="H327" i="33"/>
  <c r="H326" i="33"/>
  <c r="H325" i="33"/>
  <c r="H324" i="33"/>
  <c r="H323" i="33"/>
  <c r="H322" i="33"/>
  <c r="H321" i="33"/>
  <c r="H320" i="33"/>
  <c r="H319" i="33"/>
  <c r="H318" i="33"/>
  <c r="H317" i="33"/>
  <c r="H316" i="33"/>
  <c r="H315" i="33"/>
  <c r="H314" i="33"/>
  <c r="H313" i="33"/>
  <c r="H312" i="33"/>
  <c r="H311" i="33"/>
  <c r="H310" i="33"/>
  <c r="H309" i="33"/>
  <c r="H308" i="33"/>
  <c r="H307" i="33"/>
  <c r="H306" i="33"/>
  <c r="H305" i="33"/>
  <c r="H304" i="33"/>
  <c r="H303" i="33"/>
  <c r="H302" i="33"/>
  <c r="H301" i="33"/>
  <c r="H297" i="33"/>
  <c r="H296" i="33"/>
  <c r="H295" i="33"/>
  <c r="H294" i="33"/>
  <c r="H291" i="33"/>
  <c r="H290" i="33"/>
  <c r="H289" i="33"/>
  <c r="H288" i="33"/>
  <c r="H287" i="33"/>
  <c r="H286" i="33"/>
  <c r="H285" i="33"/>
  <c r="H281" i="33"/>
  <c r="I281" i="33" s="1"/>
  <c r="H279" i="33"/>
  <c r="H278" i="33"/>
  <c r="H277" i="33"/>
  <c r="H276" i="33"/>
  <c r="H275" i="33"/>
  <c r="H274" i="33"/>
  <c r="H273" i="33"/>
  <c r="H272" i="33"/>
  <c r="H271" i="33"/>
  <c r="H270" i="33"/>
  <c r="H269" i="33"/>
  <c r="H268" i="33"/>
  <c r="H265" i="33"/>
  <c r="H264" i="33"/>
  <c r="H261" i="33"/>
  <c r="H260" i="33"/>
  <c r="H259" i="33"/>
  <c r="H258" i="33"/>
  <c r="H257" i="33"/>
  <c r="H256" i="33"/>
  <c r="H255" i="33"/>
  <c r="H254" i="33"/>
  <c r="H253" i="33"/>
  <c r="H252" i="33"/>
  <c r="H251" i="33"/>
  <c r="H250" i="33"/>
  <c r="H247" i="33"/>
  <c r="H246" i="33"/>
  <c r="H245" i="33"/>
  <c r="H244" i="33"/>
  <c r="H243" i="33"/>
  <c r="H242" i="33"/>
  <c r="H241" i="33"/>
  <c r="H240" i="33"/>
  <c r="H239" i="33"/>
  <c r="H238" i="33"/>
  <c r="H237" i="33"/>
  <c r="H236" i="33"/>
  <c r="H235" i="33"/>
  <c r="H234" i="33"/>
  <c r="H233" i="33"/>
  <c r="H232" i="33"/>
  <c r="H231" i="33"/>
  <c r="H230" i="33"/>
  <c r="H229" i="33"/>
  <c r="H228" i="33"/>
  <c r="H227" i="33"/>
  <c r="H226" i="33"/>
  <c r="H225" i="33"/>
  <c r="H224" i="33"/>
  <c r="H218" i="33"/>
  <c r="H217" i="33"/>
  <c r="H216" i="33"/>
  <c r="H215" i="33"/>
  <c r="H214" i="33"/>
  <c r="H213" i="33"/>
  <c r="H210" i="33"/>
  <c r="I210" i="33" s="1"/>
  <c r="H209" i="33"/>
  <c r="I209" i="33" s="1"/>
  <c r="H206" i="33"/>
  <c r="H205" i="33"/>
  <c r="H202" i="33"/>
  <c r="H201" i="33"/>
  <c r="H198" i="33"/>
  <c r="H197" i="33"/>
  <c r="H192" i="33"/>
  <c r="H191" i="33"/>
  <c r="H188" i="33"/>
  <c r="H187" i="33"/>
  <c r="H186" i="33"/>
  <c r="H185" i="33"/>
  <c r="H184" i="33"/>
  <c r="H183" i="33"/>
  <c r="H182" i="33"/>
  <c r="H181" i="33"/>
  <c r="H180" i="33"/>
  <c r="H179" i="33"/>
  <c r="H178" i="33"/>
  <c r="H177" i="33"/>
  <c r="H176" i="33"/>
  <c r="H175" i="33"/>
  <c r="H174" i="33"/>
  <c r="H173" i="33"/>
  <c r="H172" i="33"/>
  <c r="H171" i="33"/>
  <c r="H170" i="33"/>
  <c r="H169" i="33"/>
  <c r="H168" i="33"/>
  <c r="H167" i="33"/>
  <c r="H164" i="33"/>
  <c r="H163" i="33"/>
  <c r="H162" i="33"/>
  <c r="H161" i="33"/>
  <c r="H160" i="33"/>
  <c r="H159" i="33"/>
  <c r="H158" i="33"/>
  <c r="H157" i="33"/>
  <c r="H156" i="33"/>
  <c r="H155" i="33"/>
  <c r="H154" i="33"/>
  <c r="H151" i="33"/>
  <c r="H150" i="33"/>
  <c r="H145" i="33"/>
  <c r="H144" i="33"/>
  <c r="H143" i="33"/>
  <c r="H142" i="33"/>
  <c r="H141" i="33"/>
  <c r="H138" i="33"/>
  <c r="H137" i="33"/>
  <c r="H136" i="33"/>
  <c r="H133" i="33"/>
  <c r="H132" i="33"/>
  <c r="H129" i="33"/>
  <c r="H128" i="33"/>
  <c r="H127" i="33"/>
  <c r="H126" i="33"/>
  <c r="H125" i="33"/>
  <c r="H124" i="33"/>
  <c r="H123" i="33"/>
  <c r="H122" i="33"/>
  <c r="H121" i="33"/>
  <c r="H120" i="33"/>
  <c r="H119" i="33"/>
  <c r="H118" i="33"/>
  <c r="H117" i="33"/>
  <c r="H116" i="33"/>
  <c r="H115" i="33"/>
  <c r="H114" i="33"/>
  <c r="H113" i="33"/>
  <c r="H112" i="33"/>
  <c r="H111" i="33"/>
  <c r="H110" i="33"/>
  <c r="H109" i="33"/>
  <c r="H108" i="33"/>
  <c r="H107" i="33"/>
  <c r="H104" i="33"/>
  <c r="I103" i="33" s="1"/>
  <c r="H101" i="33"/>
  <c r="I101" i="33" s="1"/>
  <c r="H98" i="33"/>
  <c r="H97" i="33"/>
  <c r="H96" i="33"/>
  <c r="H93" i="33"/>
  <c r="I92" i="33" s="1"/>
  <c r="H90" i="33"/>
  <c r="H89" i="33"/>
  <c r="H88" i="33"/>
  <c r="H87" i="33"/>
  <c r="H86" i="33"/>
  <c r="H85" i="33"/>
  <c r="H84" i="33"/>
  <c r="H83" i="33"/>
  <c r="H82" i="33"/>
  <c r="H81" i="33"/>
  <c r="H80" i="33"/>
  <c r="H79" i="33"/>
  <c r="H78" i="33"/>
  <c r="H77" i="33"/>
  <c r="H76" i="33"/>
  <c r="H75" i="33"/>
  <c r="H74" i="33"/>
  <c r="H73" i="33"/>
  <c r="H72" i="33"/>
  <c r="H71" i="33"/>
  <c r="H70" i="33"/>
  <c r="H69" i="33"/>
  <c r="H68" i="33"/>
  <c r="H67" i="33"/>
  <c r="H66" i="33"/>
  <c r="H65" i="33"/>
  <c r="H64" i="33"/>
  <c r="H63" i="33"/>
  <c r="H62" i="33"/>
  <c r="H61" i="33"/>
  <c r="H60" i="33"/>
  <c r="H59" i="33"/>
  <c r="H58" i="33"/>
  <c r="H57" i="33"/>
  <c r="H56" i="33"/>
  <c r="H55" i="33"/>
  <c r="H54" i="33"/>
  <c r="H51" i="33"/>
  <c r="I51" i="33" s="1"/>
  <c r="H50" i="33"/>
  <c r="I50" i="33" s="1"/>
  <c r="H49" i="33"/>
  <c r="I49" i="33" s="1"/>
  <c r="H46" i="33"/>
  <c r="I46" i="33" s="1"/>
  <c r="H44" i="33"/>
  <c r="I44" i="33" s="1"/>
  <c r="H42" i="33"/>
  <c r="I42" i="33" s="1"/>
  <c r="H41" i="33"/>
  <c r="I41" i="33" s="1"/>
  <c r="H40" i="33"/>
  <c r="I40" i="33" s="1"/>
  <c r="H36" i="33"/>
  <c r="H34" i="33"/>
  <c r="H32" i="33"/>
  <c r="H30" i="33"/>
  <c r="H28" i="33"/>
  <c r="H25" i="33"/>
  <c r="H23" i="33"/>
  <c r="L20" i="33"/>
  <c r="H22" i="33"/>
  <c r="H21" i="33"/>
  <c r="H20" i="33"/>
  <c r="K6483" i="30"/>
  <c r="K5450" i="30"/>
  <c r="K4350" i="30"/>
  <c r="K3262" i="30"/>
  <c r="K2178" i="30"/>
  <c r="K1044" i="30"/>
  <c r="K1045" i="30"/>
  <c r="K1046" i="30"/>
  <c r="K1047" i="30"/>
  <c r="K1043" i="30"/>
  <c r="K1023" i="30"/>
  <c r="I2503" i="33" l="1"/>
  <c r="I1465" i="33"/>
  <c r="I1502" i="33"/>
  <c r="I5817" i="33"/>
  <c r="I149" i="33"/>
  <c r="I1306" i="33"/>
  <c r="I131" i="33"/>
  <c r="I4681" i="33"/>
  <c r="I3987" i="33"/>
  <c r="I4619" i="33"/>
  <c r="I1821" i="33"/>
  <c r="I2412" i="33"/>
  <c r="I3615" i="33"/>
  <c r="I204" i="33"/>
  <c r="I3561" i="33"/>
  <c r="I190" i="33"/>
  <c r="I1330" i="33"/>
  <c r="I2487" i="33"/>
  <c r="I5700" i="33"/>
  <c r="I263" i="33"/>
  <c r="I2683" i="33"/>
  <c r="I4720" i="33"/>
  <c r="I4588" i="33"/>
  <c r="I2460" i="33"/>
  <c r="I200" i="33"/>
  <c r="I2523" i="33"/>
  <c r="I5670" i="33"/>
  <c r="I196" i="33"/>
  <c r="I1310" i="33"/>
  <c r="I1590" i="33"/>
  <c r="I2430" i="33"/>
  <c r="I2444" i="33"/>
  <c r="I4627" i="33"/>
  <c r="I1339" i="33"/>
  <c r="I2554" i="33"/>
  <c r="I478" i="33"/>
  <c r="I4623" i="33"/>
  <c r="I249" i="33"/>
  <c r="I2576" i="33"/>
  <c r="I2716" i="33"/>
  <c r="I3652" i="33"/>
  <c r="I4637" i="33"/>
  <c r="I4689" i="33"/>
  <c r="I1281" i="33"/>
  <c r="I3656" i="33"/>
  <c r="I459" i="33"/>
  <c r="I1367" i="33"/>
  <c r="I2387" i="33"/>
  <c r="I3711" i="33"/>
  <c r="I4752" i="33"/>
  <c r="I1414" i="33"/>
  <c r="I2473" i="33"/>
  <c r="I1513" i="33"/>
  <c r="I2623" i="33"/>
  <c r="I3514" i="33"/>
  <c r="I3641" i="33"/>
  <c r="I4921" i="33"/>
  <c r="I5778" i="33"/>
  <c r="I5844" i="33"/>
  <c r="I6736" i="33"/>
  <c r="I4599" i="33"/>
  <c r="I1421" i="33"/>
  <c r="I4699" i="33"/>
  <c r="I5648" i="33"/>
  <c r="I649" i="33"/>
  <c r="I1371" i="33"/>
  <c r="I2703" i="33"/>
  <c r="I5710" i="33"/>
  <c r="I5857" i="33"/>
  <c r="I6707" i="33"/>
  <c r="L7057" i="33"/>
  <c r="L7025" i="33" s="1"/>
  <c r="I337" i="33"/>
  <c r="I267" i="33"/>
  <c r="I448" i="33"/>
  <c r="I106" i="33"/>
  <c r="I1648" i="33"/>
  <c r="I2540" i="33"/>
  <c r="I3487" i="33"/>
  <c r="I4938" i="33"/>
  <c r="I284" i="33"/>
  <c r="I1291" i="33"/>
  <c r="I1428" i="33"/>
  <c r="I2363" i="33"/>
  <c r="I2479" i="33"/>
  <c r="I2570" i="33"/>
  <c r="I3498" i="33"/>
  <c r="I4677" i="33"/>
  <c r="I430" i="33"/>
  <c r="I3567" i="33"/>
  <c r="I1334" i="33"/>
  <c r="I2767" i="33"/>
  <c r="I1316" i="33"/>
  <c r="I3583" i="33"/>
  <c r="I5746" i="33"/>
  <c r="I5957" i="33"/>
  <c r="I95" i="33"/>
  <c r="I1435" i="33"/>
  <c r="L2162" i="33"/>
  <c r="I3725" i="33"/>
  <c r="I5742" i="33"/>
  <c r="I5806" i="33"/>
  <c r="I1254" i="33"/>
  <c r="I4908" i="33"/>
  <c r="I293" i="33"/>
  <c r="I1472" i="33"/>
  <c r="I2495" i="33"/>
  <c r="L3282" i="33"/>
  <c r="L3249" i="33" s="1"/>
  <c r="I3533" i="33"/>
  <c r="I3575" i="33"/>
  <c r="I3664" i="33"/>
  <c r="I4563" i="33"/>
  <c r="L5629" i="33"/>
  <c r="L5469" i="33" s="1"/>
  <c r="I5750" i="33"/>
  <c r="L6625" i="33"/>
  <c r="I348" i="33"/>
  <c r="I2416" i="33"/>
  <c r="I3632" i="33"/>
  <c r="I4732" i="33"/>
  <c r="I4891" i="33"/>
  <c r="I5080" i="33"/>
  <c r="I6062" i="33"/>
  <c r="I6755" i="33"/>
  <c r="I223" i="33"/>
  <c r="I1457" i="33"/>
  <c r="I5952" i="33"/>
  <c r="I1449" i="33"/>
  <c r="I2546" i="33"/>
  <c r="I2607" i="33"/>
  <c r="I2780" i="33"/>
  <c r="I3678" i="33"/>
  <c r="L1008" i="33"/>
  <c r="L2199" i="33"/>
  <c r="L893" i="33"/>
  <c r="L2160" i="33"/>
  <c r="L2058" i="33" s="1"/>
  <c r="L4225" i="33"/>
  <c r="L6656" i="33"/>
  <c r="L6623" i="33"/>
  <c r="L6505" i="33" s="1"/>
  <c r="I212" i="33"/>
  <c r="I1379" i="33"/>
  <c r="I2397" i="33"/>
  <c r="I2483" i="33"/>
  <c r="I2732" i="33"/>
  <c r="I1363" i="33"/>
  <c r="I1630" i="33"/>
  <c r="I166" i="33"/>
  <c r="L668" i="33"/>
  <c r="I1717" i="33"/>
  <c r="I2529" i="33"/>
  <c r="L4371" i="33"/>
  <c r="I4736" i="33"/>
  <c r="I53" i="33"/>
  <c r="I300" i="33"/>
  <c r="I2561" i="33"/>
  <c r="I153" i="33"/>
  <c r="I536" i="33"/>
  <c r="L6468" i="33"/>
  <c r="L3246" i="33"/>
  <c r="L3143" i="33" s="1"/>
  <c r="I135" i="33"/>
  <c r="I140" i="33"/>
  <c r="I1391" i="33"/>
  <c r="I2852" i="33"/>
  <c r="I3888" i="33"/>
  <c r="L4333" i="33"/>
  <c r="I3846" i="33"/>
  <c r="L6368" i="33"/>
  <c r="I3466" i="33"/>
  <c r="I3593" i="33"/>
  <c r="I3672" i="33"/>
  <c r="I3828" i="33"/>
  <c r="I4673" i="33"/>
  <c r="L5326" i="33"/>
  <c r="I5681" i="33"/>
  <c r="I6721" i="33"/>
  <c r="I5826" i="33"/>
  <c r="L3284" i="33"/>
  <c r="I3518" i="33"/>
  <c r="I3623" i="33"/>
  <c r="L4003" i="33"/>
  <c r="I4980" i="33"/>
  <c r="I6691" i="33"/>
  <c r="L6835" i="33"/>
  <c r="L6770" i="33" s="1"/>
  <c r="I3571" i="33"/>
  <c r="L5434" i="33"/>
  <c r="I5758" i="33"/>
  <c r="I3618" i="33"/>
  <c r="I3799" i="33"/>
  <c r="I4667" i="33"/>
  <c r="I4760" i="33"/>
  <c r="I4766" i="33"/>
  <c r="I4799" i="33"/>
  <c r="K5806" i="30"/>
  <c r="K5804" i="30"/>
  <c r="K5802" i="30"/>
  <c r="H5825" i="32"/>
  <c r="I5825" i="32" s="1"/>
  <c r="H5815" i="32"/>
  <c r="H5816" i="32"/>
  <c r="H5817" i="32"/>
  <c r="H5818" i="32"/>
  <c r="H5819" i="32"/>
  <c r="H5820" i="32"/>
  <c r="H5821" i="32"/>
  <c r="H5822" i="32"/>
  <c r="H5823" i="32"/>
  <c r="H5814" i="32"/>
  <c r="H5807" i="32"/>
  <c r="H5808" i="32"/>
  <c r="H5809" i="32"/>
  <c r="H5810" i="32"/>
  <c r="H5811" i="32"/>
  <c r="H5806" i="32"/>
  <c r="I5805" i="32" l="1"/>
  <c r="I5813" i="32"/>
  <c r="L6082" i="33"/>
  <c r="L6837" i="33"/>
  <c r="L1839" i="33"/>
  <c r="L5096" i="33"/>
  <c r="L6768" i="33"/>
  <c r="L6682" i="33" s="1"/>
  <c r="L4541" i="33"/>
  <c r="L5633" i="33"/>
  <c r="L2869" i="33"/>
  <c r="L4005" i="33"/>
  <c r="L2345" i="33"/>
  <c r="L3444" i="33"/>
  <c r="L1236" i="33"/>
  <c r="L36" i="33"/>
  <c r="I7078" i="32"/>
  <c r="I7077" i="32"/>
  <c r="I7076" i="32"/>
  <c r="I7075" i="32"/>
  <c r="I7074" i="32"/>
  <c r="I7073" i="32"/>
  <c r="I7072" i="32"/>
  <c r="I7071" i="32"/>
  <c r="I7070" i="32"/>
  <c r="I7069" i="32"/>
  <c r="I7068" i="32"/>
  <c r="I7067" i="32"/>
  <c r="I7066" i="32"/>
  <c r="I7065" i="32"/>
  <c r="I7064" i="32"/>
  <c r="I7063" i="32"/>
  <c r="I7062" i="32"/>
  <c r="I7061" i="32"/>
  <c r="I7060" i="32"/>
  <c r="I7059" i="32"/>
  <c r="I7058" i="32"/>
  <c r="I7057" i="32"/>
  <c r="I7056" i="32"/>
  <c r="I7055" i="32"/>
  <c r="H7048" i="32"/>
  <c r="H7043" i="32"/>
  <c r="H7042" i="32"/>
  <c r="H7041" i="32"/>
  <c r="H7040" i="32"/>
  <c r="H7039" i="32"/>
  <c r="H7038" i="32"/>
  <c r="H7037" i="32"/>
  <c r="H7036" i="32"/>
  <c r="H7035" i="32"/>
  <c r="H7028" i="32"/>
  <c r="I7028" i="32" s="1"/>
  <c r="H7026" i="32"/>
  <c r="I7026" i="32" s="1"/>
  <c r="H7023" i="32"/>
  <c r="H7022" i="32"/>
  <c r="H7020" i="32"/>
  <c r="H7019" i="32"/>
  <c r="H7018" i="32"/>
  <c r="H7016" i="32"/>
  <c r="I7015" i="32" s="1"/>
  <c r="H7014" i="32"/>
  <c r="I7013" i="32" s="1"/>
  <c r="H7012" i="32"/>
  <c r="I7011" i="32" s="1"/>
  <c r="H7010" i="32"/>
  <c r="I7010" i="32" s="1"/>
  <c r="H7003" i="32"/>
  <c r="I7003" i="32" s="1"/>
  <c r="H7001" i="32"/>
  <c r="I7001" i="32" s="1"/>
  <c r="H6999" i="32"/>
  <c r="I6999" i="32" s="1"/>
  <c r="H6997" i="32"/>
  <c r="I6996" i="32" s="1"/>
  <c r="H6993" i="32"/>
  <c r="I6993" i="32" s="1"/>
  <c r="H6992" i="32"/>
  <c r="I6992" i="32" s="1"/>
  <c r="H6991" i="32"/>
  <c r="I6991" i="32" s="1"/>
  <c r="H6990" i="32"/>
  <c r="I6990" i="32" s="1"/>
  <c r="H6989" i="32"/>
  <c r="I6989" i="32" s="1"/>
  <c r="H6988" i="32"/>
  <c r="I6988" i="32" s="1"/>
  <c r="H6987" i="32"/>
  <c r="I6987" i="32" s="1"/>
  <c r="H6986" i="32"/>
  <c r="I6986" i="32" s="1"/>
  <c r="H6985" i="32"/>
  <c r="I6985" i="32" s="1"/>
  <c r="H6984" i="32"/>
  <c r="I6984" i="32" s="1"/>
  <c r="H6983" i="32"/>
  <c r="I6983" i="32" s="1"/>
  <c r="H6979" i="32"/>
  <c r="I6979" i="32" s="1"/>
  <c r="H6977" i="32"/>
  <c r="H6975" i="32"/>
  <c r="I6975" i="32" s="1"/>
  <c r="H6974" i="32"/>
  <c r="I6974" i="32" s="1"/>
  <c r="H6973" i="32"/>
  <c r="I6973" i="32" s="1"/>
  <c r="H6972" i="32"/>
  <c r="I6972" i="32" s="1"/>
  <c r="H6971" i="32"/>
  <c r="I6971" i="32" s="1"/>
  <c r="H6970" i="32"/>
  <c r="I6970" i="32" s="1"/>
  <c r="H6969" i="32"/>
  <c r="I6969" i="32" s="1"/>
  <c r="H6968" i="32"/>
  <c r="I6968" i="32" s="1"/>
  <c r="H6966" i="32"/>
  <c r="H6964" i="32"/>
  <c r="I6963" i="32" s="1"/>
  <c r="H6963" i="32"/>
  <c r="H6962" i="32"/>
  <c r="H6961" i="32"/>
  <c r="H6959" i="32"/>
  <c r="H6958" i="32"/>
  <c r="H6957" i="32"/>
  <c r="H6956" i="32"/>
  <c r="H6955" i="32"/>
  <c r="H6954" i="32"/>
  <c r="H6953" i="32"/>
  <c r="H6952" i="32"/>
  <c r="H6951" i="32"/>
  <c r="H6950" i="32"/>
  <c r="H6944" i="32"/>
  <c r="H6943" i="32"/>
  <c r="H6942" i="32"/>
  <c r="H6941" i="32"/>
  <c r="H6940" i="32"/>
  <c r="H6938" i="32"/>
  <c r="H6935" i="32"/>
  <c r="H6934" i="32"/>
  <c r="H6933" i="32"/>
  <c r="H6932" i="32"/>
  <c r="H6929" i="32"/>
  <c r="H6928" i="32"/>
  <c r="H6925" i="32"/>
  <c r="H6924" i="32"/>
  <c r="H6923" i="32"/>
  <c r="H6920" i="32"/>
  <c r="H6919" i="32"/>
  <c r="H6916" i="32"/>
  <c r="H6915" i="32"/>
  <c r="H6914" i="32"/>
  <c r="H6913" i="32"/>
  <c r="H6910" i="32"/>
  <c r="H6909" i="32"/>
  <c r="H6908" i="32"/>
  <c r="H6907" i="32"/>
  <c r="H6906" i="32"/>
  <c r="H6904" i="32"/>
  <c r="H6898" i="32"/>
  <c r="I6898" i="32" s="1"/>
  <c r="H6897" i="32"/>
  <c r="I6897" i="32" s="1"/>
  <c r="H6896" i="32"/>
  <c r="I6896" i="32" s="1"/>
  <c r="H6895" i="32"/>
  <c r="I6895" i="32" s="1"/>
  <c r="H6894" i="32"/>
  <c r="I6894" i="32" s="1"/>
  <c r="H6893" i="32"/>
  <c r="I6893" i="32" s="1"/>
  <c r="H6892" i="32"/>
  <c r="I6892" i="32" s="1"/>
  <c r="H6891" i="32"/>
  <c r="I6891" i="32" s="1"/>
  <c r="H6890" i="32"/>
  <c r="I6890" i="32" s="1"/>
  <c r="H6889" i="32"/>
  <c r="I6889" i="32" s="1"/>
  <c r="H6888" i="32"/>
  <c r="I6888" i="32" s="1"/>
  <c r="H6887" i="32"/>
  <c r="I6887" i="32" s="1"/>
  <c r="H6886" i="32"/>
  <c r="H6883" i="32"/>
  <c r="H6882" i="32"/>
  <c r="H6881" i="32"/>
  <c r="H6880" i="32"/>
  <c r="H6879" i="32"/>
  <c r="H6878" i="32"/>
  <c r="H6877" i="32"/>
  <c r="H6876" i="32"/>
  <c r="H6873" i="32"/>
  <c r="I6872" i="32" s="1"/>
  <c r="H6869" i="32"/>
  <c r="H6868" i="32"/>
  <c r="H6867" i="32"/>
  <c r="H6860" i="32"/>
  <c r="H6793" i="32"/>
  <c r="H6790" i="32"/>
  <c r="I6790" i="32" s="1"/>
  <c r="H6788" i="32"/>
  <c r="H6787" i="32"/>
  <c r="H6786" i="32"/>
  <c r="H6785" i="32"/>
  <c r="H6784" i="32"/>
  <c r="H6783" i="32"/>
  <c r="H6782" i="32"/>
  <c r="H6781" i="32"/>
  <c r="H6780" i="32"/>
  <c r="H6779" i="32"/>
  <c r="H6776" i="32"/>
  <c r="H6775" i="32"/>
  <c r="H6774" i="32"/>
  <c r="H6773" i="32"/>
  <c r="H6772" i="32"/>
  <c r="H6771" i="32"/>
  <c r="H6770" i="32"/>
  <c r="H6769" i="32"/>
  <c r="H6768" i="32"/>
  <c r="H6767" i="32"/>
  <c r="H6766" i="32"/>
  <c r="H6765" i="32"/>
  <c r="H6764" i="32"/>
  <c r="H6763" i="32"/>
  <c r="H6762" i="32"/>
  <c r="H6761" i="32"/>
  <c r="H6760" i="32"/>
  <c r="H6757" i="32"/>
  <c r="H6756" i="32"/>
  <c r="H6755" i="32"/>
  <c r="H6754" i="32"/>
  <c r="H6753" i="32"/>
  <c r="H6752" i="32"/>
  <c r="H6751" i="32"/>
  <c r="H6750" i="32"/>
  <c r="H6749" i="32"/>
  <c r="H6748" i="32"/>
  <c r="H6747" i="32"/>
  <c r="H6746" i="32"/>
  <c r="H6745" i="32"/>
  <c r="H6738" i="32"/>
  <c r="I6738" i="32" s="1"/>
  <c r="H6736" i="32"/>
  <c r="H6735" i="32"/>
  <c r="H6734" i="32"/>
  <c r="H6733" i="32"/>
  <c r="H6732" i="32"/>
  <c r="H6731" i="32"/>
  <c r="H6727" i="32"/>
  <c r="H6726" i="32"/>
  <c r="H6725" i="32"/>
  <c r="H6724" i="32"/>
  <c r="H6723" i="32"/>
  <c r="H6722" i="32"/>
  <c r="H6721" i="32"/>
  <c r="H6720" i="32"/>
  <c r="H6719" i="32"/>
  <c r="H6718" i="32"/>
  <c r="H6717" i="32"/>
  <c r="H6716" i="32"/>
  <c r="H6715" i="32"/>
  <c r="H6709" i="32"/>
  <c r="I6709" i="32" s="1"/>
  <c r="H6705" i="32"/>
  <c r="H6703" i="32"/>
  <c r="H6698" i="32"/>
  <c r="I6698" i="32" s="1"/>
  <c r="H6697" i="32"/>
  <c r="I6697" i="32" s="1"/>
  <c r="H6696" i="32"/>
  <c r="I6696" i="32" s="1"/>
  <c r="H6695" i="32"/>
  <c r="I6695" i="32" s="1"/>
  <c r="H6694" i="32"/>
  <c r="I6694" i="32" s="1"/>
  <c r="H6693" i="32"/>
  <c r="I6693" i="32" s="1"/>
  <c r="H6692" i="32"/>
  <c r="I6692" i="32" s="1"/>
  <c r="H6691" i="32"/>
  <c r="I6691" i="32" s="1"/>
  <c r="H6690" i="32"/>
  <c r="I6690" i="32" s="1"/>
  <c r="H6689" i="32"/>
  <c r="I6689" i="32" s="1"/>
  <c r="H6688" i="32"/>
  <c r="I6688" i="32" s="1"/>
  <c r="H6687" i="32"/>
  <c r="I6687" i="32" s="1"/>
  <c r="H6686" i="32"/>
  <c r="I6686" i="32" s="1"/>
  <c r="H6685" i="32"/>
  <c r="I6685" i="32" s="1"/>
  <c r="H6684" i="32"/>
  <c r="I6684" i="32" s="1"/>
  <c r="H6683" i="32"/>
  <c r="I6683" i="32" s="1"/>
  <c r="H6682" i="32"/>
  <c r="I6682" i="32" s="1"/>
  <c r="H6679" i="32"/>
  <c r="H6675" i="32"/>
  <c r="I6675" i="32" s="1"/>
  <c r="H6674" i="32"/>
  <c r="H6673" i="32"/>
  <c r="H6672" i="32"/>
  <c r="I6672" i="32" s="1"/>
  <c r="H6671" i="32"/>
  <c r="I6671" i="32" s="1"/>
  <c r="H6670" i="32"/>
  <c r="H6669" i="32"/>
  <c r="H6668" i="32"/>
  <c r="H6667" i="32"/>
  <c r="I6667" i="32" s="1"/>
  <c r="H6666" i="32"/>
  <c r="I6666" i="32" s="1"/>
  <c r="H6662" i="32"/>
  <c r="I6662" i="32" s="1"/>
  <c r="H6661" i="32"/>
  <c r="I6661" i="32" s="1"/>
  <c r="H6657" i="32"/>
  <c r="I6657" i="32" s="1"/>
  <c r="H6653" i="32"/>
  <c r="I6653" i="32" s="1"/>
  <c r="H6652" i="32"/>
  <c r="I6652" i="32" s="1"/>
  <c r="H6648" i="32"/>
  <c r="H6644" i="32"/>
  <c r="I6644" i="32" s="1"/>
  <c r="H6643" i="32"/>
  <c r="I6642" i="32"/>
  <c r="I6641" i="32"/>
  <c r="H6640" i="32"/>
  <c r="I6640" i="32" s="1"/>
  <c r="H6639" i="32"/>
  <c r="H6638" i="32"/>
  <c r="I6638" i="32" s="1"/>
  <c r="H6637" i="32"/>
  <c r="H6636" i="32"/>
  <c r="I6636" i="32" s="1"/>
  <c r="H6635" i="32"/>
  <c r="H6634" i="32"/>
  <c r="I6634" i="32" s="1"/>
  <c r="H6633" i="32"/>
  <c r="H6632" i="32"/>
  <c r="I6632" i="32" s="1"/>
  <c r="H6631" i="32"/>
  <c r="I6631" i="32" s="1"/>
  <c r="H6630" i="32"/>
  <c r="I6630" i="32" s="1"/>
  <c r="H6629" i="32"/>
  <c r="H6628" i="32"/>
  <c r="I6628" i="32" s="1"/>
  <c r="H6624" i="32"/>
  <c r="I6624" i="32" s="1"/>
  <c r="H6622" i="32"/>
  <c r="I6622" i="32" s="1"/>
  <c r="H6620" i="32"/>
  <c r="I6620" i="32" s="1"/>
  <c r="H6618" i="32"/>
  <c r="I6618" i="32" s="1"/>
  <c r="H6616" i="32"/>
  <c r="I6616" i="32" s="1"/>
  <c r="H6614" i="32"/>
  <c r="I6614" i="32" s="1"/>
  <c r="H6609" i="32"/>
  <c r="I6609" i="32" s="1"/>
  <c r="H6606" i="32"/>
  <c r="I6606" i="32" s="1"/>
  <c r="H6603" i="32"/>
  <c r="I6603" i="32" s="1"/>
  <c r="H6600" i="32"/>
  <c r="I6600" i="32" s="1"/>
  <c r="H6599" i="32"/>
  <c r="I6599" i="32" s="1"/>
  <c r="H6598" i="32"/>
  <c r="I6598" i="32" s="1"/>
  <c r="H6592" i="32"/>
  <c r="I6592" i="32" s="1"/>
  <c r="H6590" i="32"/>
  <c r="I6590" i="32" s="1"/>
  <c r="H6586" i="32"/>
  <c r="I6586" i="32" s="1"/>
  <c r="H6583" i="32"/>
  <c r="I6583" i="32" s="1"/>
  <c r="H6582" i="32"/>
  <c r="I6582" i="32" s="1"/>
  <c r="H6581" i="32"/>
  <c r="I6581" i="32" s="1"/>
  <c r="H6580" i="32"/>
  <c r="I6580" i="32" s="1"/>
  <c r="H6579" i="32"/>
  <c r="I6579" i="32" s="1"/>
  <c r="H6578" i="32"/>
  <c r="I6578" i="32" s="1"/>
  <c r="H6577" i="32"/>
  <c r="I6577" i="32" s="1"/>
  <c r="H6576" i="32"/>
  <c r="I6576" i="32" s="1"/>
  <c r="H6575" i="32"/>
  <c r="I6575" i="32" s="1"/>
  <c r="H6574" i="32"/>
  <c r="I6574" i="32" s="1"/>
  <c r="H6573" i="32"/>
  <c r="I6573" i="32" s="1"/>
  <c r="H6572" i="32"/>
  <c r="I6572" i="32" s="1"/>
  <c r="H6571" i="32"/>
  <c r="I6571" i="32" s="1"/>
  <c r="H6570" i="32"/>
  <c r="I6570" i="32" s="1"/>
  <c r="H6569" i="32"/>
  <c r="I6569" i="32" s="1"/>
  <c r="H6568" i="32"/>
  <c r="I6568" i="32" s="1"/>
  <c r="H6567" i="32"/>
  <c r="I6567" i="32" s="1"/>
  <c r="H6566" i="32"/>
  <c r="I6566" i="32" s="1"/>
  <c r="H6565" i="32"/>
  <c r="I6565" i="32" s="1"/>
  <c r="H6564" i="32"/>
  <c r="I6564" i="32" s="1"/>
  <c r="H6563" i="32"/>
  <c r="I6563" i="32" s="1"/>
  <c r="H6562" i="32"/>
  <c r="I6562" i="32" s="1"/>
  <c r="H6561" i="32"/>
  <c r="I6561" i="32" s="1"/>
  <c r="H6560" i="32"/>
  <c r="I6560" i="32" s="1"/>
  <c r="H6559" i="32"/>
  <c r="I6559" i="32" s="1"/>
  <c r="H6558" i="32"/>
  <c r="I6558" i="32" s="1"/>
  <c r="H6557" i="32"/>
  <c r="I6557" i="32" s="1"/>
  <c r="H6556" i="32"/>
  <c r="I6556" i="32" s="1"/>
  <c r="H6555" i="32"/>
  <c r="I6555" i="32" s="1"/>
  <c r="H6554" i="32"/>
  <c r="I6554" i="32" s="1"/>
  <c r="H6553" i="32"/>
  <c r="H6552" i="32"/>
  <c r="I6552" i="32" s="1"/>
  <c r="H6551" i="32"/>
  <c r="I6551" i="32" s="1"/>
  <c r="H6550" i="32"/>
  <c r="I6550" i="32" s="1"/>
  <c r="H6549" i="32"/>
  <c r="I6549" i="32" s="1"/>
  <c r="H6548" i="32"/>
  <c r="I6548" i="32" s="1"/>
  <c r="H6547" i="32"/>
  <c r="H6546" i="32"/>
  <c r="H6545" i="32"/>
  <c r="H6544" i="32"/>
  <c r="I6544" i="32" s="1"/>
  <c r="H6543" i="32"/>
  <c r="H6542" i="32"/>
  <c r="H6541" i="32"/>
  <c r="H6540" i="32"/>
  <c r="I6540" i="32" s="1"/>
  <c r="H6539" i="32"/>
  <c r="I6539" i="32" s="1"/>
  <c r="H6538" i="32"/>
  <c r="H6537" i="32"/>
  <c r="H6536" i="32"/>
  <c r="H6535" i="32"/>
  <c r="I6535" i="32" s="1"/>
  <c r="H6534" i="32"/>
  <c r="I6534" i="32" s="1"/>
  <c r="H6528" i="32"/>
  <c r="I6524" i="32"/>
  <c r="I6523" i="32"/>
  <c r="I6522" i="32"/>
  <c r="I6521" i="32"/>
  <c r="I6517" i="32"/>
  <c r="I6516" i="32"/>
  <c r="I6515" i="32"/>
  <c r="I6514" i="32"/>
  <c r="I6513" i="32"/>
  <c r="I6512" i="32"/>
  <c r="I6511" i="32"/>
  <c r="I6510" i="32"/>
  <c r="I6509" i="32"/>
  <c r="I6508" i="32"/>
  <c r="I6507" i="32"/>
  <c r="I6504" i="32"/>
  <c r="I6503" i="32"/>
  <c r="I6502" i="32"/>
  <c r="I6501" i="32"/>
  <c r="I6500" i="32"/>
  <c r="I6499" i="32"/>
  <c r="I6498" i="32"/>
  <c r="I6497" i="32"/>
  <c r="I6496" i="32"/>
  <c r="H6491" i="32"/>
  <c r="I6487" i="32"/>
  <c r="I6486" i="32"/>
  <c r="I6485" i="32"/>
  <c r="I6484" i="32"/>
  <c r="I6482" i="32"/>
  <c r="I6481" i="32"/>
  <c r="I6480" i="32"/>
  <c r="I6476" i="32"/>
  <c r="I6475" i="32"/>
  <c r="I6474" i="32"/>
  <c r="I6472" i="32"/>
  <c r="I6471" i="32"/>
  <c r="I6470" i="32"/>
  <c r="I6469" i="32"/>
  <c r="I6468" i="32"/>
  <c r="I6467" i="32"/>
  <c r="I6466" i="32"/>
  <c r="I6465" i="32"/>
  <c r="I6464" i="32"/>
  <c r="I6463" i="32"/>
  <c r="I6462" i="32"/>
  <c r="I6461" i="32"/>
  <c r="I6460" i="32"/>
  <c r="I6459" i="32"/>
  <c r="I6458" i="32"/>
  <c r="I6457" i="32"/>
  <c r="I6456" i="32"/>
  <c r="I6455" i="32"/>
  <c r="I6454" i="32"/>
  <c r="I6453" i="32"/>
  <c r="I6452" i="32"/>
  <c r="I6451" i="32"/>
  <c r="I6450" i="32"/>
  <c r="I6449" i="32"/>
  <c r="I6448" i="32"/>
  <c r="I6447" i="32"/>
  <c r="I6446" i="32"/>
  <c r="I6445" i="32"/>
  <c r="I6444" i="32"/>
  <c r="I6443" i="32"/>
  <c r="I6442" i="32"/>
  <c r="I6441" i="32"/>
  <c r="I6440" i="32"/>
  <c r="I6439" i="32"/>
  <c r="I6438" i="32"/>
  <c r="I6437" i="32"/>
  <c r="I6436" i="32"/>
  <c r="I6435" i="32"/>
  <c r="I6434" i="32"/>
  <c r="I6433" i="32"/>
  <c r="I6432" i="32"/>
  <c r="I6431" i="32"/>
  <c r="I6430" i="32"/>
  <c r="I6429" i="32"/>
  <c r="I6428" i="32"/>
  <c r="I6427" i="32"/>
  <c r="I6426" i="32"/>
  <c r="I6425" i="32"/>
  <c r="I6424" i="32"/>
  <c r="I6423" i="32"/>
  <c r="I6422" i="32"/>
  <c r="I6421" i="32"/>
  <c r="I6420" i="32"/>
  <c r="I6419" i="32"/>
  <c r="I6418" i="32"/>
  <c r="I6417" i="32"/>
  <c r="I6416" i="32"/>
  <c r="I6415" i="32"/>
  <c r="I6414" i="32"/>
  <c r="I6413" i="32"/>
  <c r="I6412" i="32"/>
  <c r="I6411" i="32"/>
  <c r="I6410" i="32"/>
  <c r="I6409" i="32"/>
  <c r="I6408" i="32"/>
  <c r="I6407" i="32"/>
  <c r="I6406" i="32"/>
  <c r="I6405" i="32"/>
  <c r="I6404" i="32"/>
  <c r="I6403" i="32"/>
  <c r="I6402" i="32"/>
  <c r="I6401" i="32"/>
  <c r="I6400" i="32"/>
  <c r="I6399" i="32"/>
  <c r="I6398" i="32"/>
  <c r="H6391" i="32"/>
  <c r="H6387" i="32"/>
  <c r="I6387" i="32" s="1"/>
  <c r="H6385" i="32"/>
  <c r="I6385" i="32" s="1"/>
  <c r="H6383" i="32"/>
  <c r="H6382" i="32"/>
  <c r="I6382" i="32" s="1"/>
  <c r="H6380" i="32"/>
  <c r="I6380" i="32" s="1"/>
  <c r="H6379" i="32"/>
  <c r="H6378" i="32"/>
  <c r="I6378" i="32" s="1"/>
  <c r="H6377" i="32"/>
  <c r="H6376" i="32"/>
  <c r="I6376" i="32" s="1"/>
  <c r="H6374" i="32"/>
  <c r="H6368" i="32"/>
  <c r="I6367" i="32" s="1"/>
  <c r="H6363" i="32"/>
  <c r="H6362" i="32"/>
  <c r="H6354" i="32"/>
  <c r="I6354" i="32" s="1"/>
  <c r="H6351" i="32"/>
  <c r="I6351" i="32" s="1"/>
  <c r="H6348" i="32"/>
  <c r="I6347" i="32" s="1"/>
  <c r="H6343" i="32"/>
  <c r="H6342" i="32"/>
  <c r="H6341" i="32"/>
  <c r="H6340" i="32"/>
  <c r="H6339" i="32"/>
  <c r="H6338" i="32"/>
  <c r="H6337" i="32"/>
  <c r="H6336" i="32"/>
  <c r="H6335" i="32"/>
  <c r="H6333" i="32"/>
  <c r="H6332" i="32"/>
  <c r="H6331" i="32"/>
  <c r="H6330" i="32"/>
  <c r="H6329" i="32"/>
  <c r="H6328" i="32"/>
  <c r="H6327" i="32"/>
  <c r="H6326" i="32"/>
  <c r="H6325" i="32"/>
  <c r="H6324" i="32"/>
  <c r="H6323" i="32"/>
  <c r="H6322" i="32"/>
  <c r="H6321" i="32"/>
  <c r="H6320" i="32"/>
  <c r="H6318" i="32"/>
  <c r="H6317" i="32"/>
  <c r="H6316" i="32"/>
  <c r="H6315" i="32"/>
  <c r="H6314" i="32"/>
  <c r="H6313" i="32"/>
  <c r="H6312" i="32"/>
  <c r="H6311" i="32"/>
  <c r="H6310" i="32"/>
  <c r="H6309" i="32"/>
  <c r="H6308" i="32"/>
  <c r="H6307" i="32"/>
  <c r="H6306" i="32"/>
  <c r="H6305" i="32"/>
  <c r="H6304" i="32"/>
  <c r="H6303" i="32"/>
  <c r="H6302" i="32"/>
  <c r="H6301" i="32"/>
  <c r="H6300" i="32"/>
  <c r="H6299" i="32"/>
  <c r="H6298" i="32"/>
  <c r="H6296" i="32"/>
  <c r="H6295" i="32"/>
  <c r="H6294" i="32"/>
  <c r="H6293" i="32"/>
  <c r="H6292" i="32"/>
  <c r="H6291" i="32"/>
  <c r="H6290" i="32"/>
  <c r="H6289" i="32"/>
  <c r="H6288" i="32"/>
  <c r="H6287" i="32"/>
  <c r="H6286" i="32"/>
  <c r="H6285" i="32"/>
  <c r="H6284" i="32"/>
  <c r="H6283" i="32"/>
  <c r="H6282" i="32"/>
  <c r="H6281" i="32"/>
  <c r="H6280" i="32"/>
  <c r="H6279" i="32"/>
  <c r="H6278" i="32"/>
  <c r="H6277" i="32"/>
  <c r="H6276" i="32"/>
  <c r="H6275" i="32"/>
  <c r="H6274" i="32"/>
  <c r="H6273" i="32"/>
  <c r="H6272" i="32"/>
  <c r="H6271" i="32"/>
  <c r="H6270" i="32"/>
  <c r="H6268" i="32"/>
  <c r="I6267" i="32" s="1"/>
  <c r="H6265" i="32"/>
  <c r="H6264" i="32"/>
  <c r="H6263" i="32"/>
  <c r="H6262" i="32"/>
  <c r="H6259" i="32"/>
  <c r="H6258" i="32"/>
  <c r="H6257" i="32"/>
  <c r="H6256" i="32"/>
  <c r="H6253" i="32"/>
  <c r="H6252" i="32"/>
  <c r="H6251" i="32"/>
  <c r="H6243" i="32"/>
  <c r="I6243" i="32" s="1"/>
  <c r="H6241" i="32"/>
  <c r="I6240" i="32" s="1"/>
  <c r="H6237" i="32"/>
  <c r="I6236" i="32" s="1"/>
  <c r="H6235" i="32"/>
  <c r="H6229" i="32"/>
  <c r="I6229" i="32" s="1"/>
  <c r="H6228" i="32"/>
  <c r="I6228" i="32" s="1"/>
  <c r="H6227" i="32"/>
  <c r="I6227" i="32" s="1"/>
  <c r="H6226" i="32"/>
  <c r="I6226" i="32" s="1"/>
  <c r="H6225" i="32"/>
  <c r="I6225" i="32" s="1"/>
  <c r="H6224" i="32"/>
  <c r="I6224" i="32" s="1"/>
  <c r="H6223" i="32"/>
  <c r="I6223" i="32" s="1"/>
  <c r="H6222" i="32"/>
  <c r="I6222" i="32" s="1"/>
  <c r="H6221" i="32"/>
  <c r="I6221" i="32" s="1"/>
  <c r="H6220" i="32"/>
  <c r="I6220" i="32" s="1"/>
  <c r="H6219" i="32"/>
  <c r="I6219" i="32" s="1"/>
  <c r="H6218" i="32"/>
  <c r="I6218" i="32" s="1"/>
  <c r="H6217" i="32"/>
  <c r="I6217" i="32" s="1"/>
  <c r="H6216" i="32"/>
  <c r="I6216" i="32" s="1"/>
  <c r="H6215" i="32"/>
  <c r="I6215" i="32" s="1"/>
  <c r="H6214" i="32"/>
  <c r="I6214" i="32" s="1"/>
  <c r="H6213" i="32"/>
  <c r="H6212" i="32"/>
  <c r="H6210" i="32"/>
  <c r="H6209" i="32"/>
  <c r="H6208" i="32"/>
  <c r="H6207" i="32"/>
  <c r="H6206" i="32"/>
  <c r="H6205" i="32"/>
  <c r="I6205" i="32" s="1"/>
  <c r="H6203" i="32"/>
  <c r="I6203" i="32" s="1"/>
  <c r="H6201" i="32"/>
  <c r="I6201" i="32" s="1"/>
  <c r="H6199" i="32"/>
  <c r="I6199" i="32" s="1"/>
  <c r="D6196" i="32"/>
  <c r="H6196" i="32" s="1"/>
  <c r="H6195" i="32"/>
  <c r="H6194" i="32"/>
  <c r="H6193" i="32"/>
  <c r="H6192" i="32"/>
  <c r="H6191" i="32"/>
  <c r="H6190" i="32"/>
  <c r="H6189" i="32"/>
  <c r="H6184" i="32"/>
  <c r="H6183" i="32"/>
  <c r="H6182" i="32"/>
  <c r="H6181" i="32"/>
  <c r="H6180" i="32"/>
  <c r="D6175" i="32"/>
  <c r="H6175" i="32" s="1"/>
  <c r="H6174" i="32"/>
  <c r="H6173" i="32"/>
  <c r="H6172" i="32"/>
  <c r="H6167" i="32"/>
  <c r="H6166" i="32"/>
  <c r="H6162" i="32"/>
  <c r="H6161" i="32"/>
  <c r="H6160" i="32"/>
  <c r="H6159" i="32"/>
  <c r="H6158" i="32"/>
  <c r="H6157" i="32"/>
  <c r="H6156" i="32"/>
  <c r="H6155" i="32"/>
  <c r="H6154" i="32"/>
  <c r="H6153" i="32"/>
  <c r="H6152" i="32"/>
  <c r="H6151" i="32"/>
  <c r="H6150" i="32"/>
  <c r="H6149" i="32"/>
  <c r="H6148" i="32"/>
  <c r="H6144" i="32"/>
  <c r="H6143" i="32"/>
  <c r="H6142" i="32"/>
  <c r="H6141" i="32"/>
  <c r="H6140" i="32"/>
  <c r="H6139" i="32"/>
  <c r="H6138" i="32"/>
  <c r="H6137" i="32"/>
  <c r="H6136" i="32"/>
  <c r="H6135" i="32"/>
  <c r="H6134" i="32"/>
  <c r="H6129" i="32"/>
  <c r="H6128" i="32"/>
  <c r="H6127" i="32"/>
  <c r="H6126" i="32"/>
  <c r="H6125" i="32"/>
  <c r="H6124" i="32"/>
  <c r="H6123" i="32"/>
  <c r="H6122" i="32"/>
  <c r="H6121" i="32"/>
  <c r="H6120" i="32"/>
  <c r="H6119" i="32"/>
  <c r="H6118" i="32"/>
  <c r="H6117" i="32"/>
  <c r="H6116" i="32"/>
  <c r="H6115" i="32"/>
  <c r="H6114" i="32"/>
  <c r="H6113" i="32"/>
  <c r="H6106" i="32"/>
  <c r="H6100" i="32"/>
  <c r="I6100" i="32" s="1"/>
  <c r="H6098" i="32"/>
  <c r="I6098" i="32" s="1"/>
  <c r="H6095" i="32"/>
  <c r="I6095" i="32" s="1"/>
  <c r="H6090" i="32"/>
  <c r="I6090" i="32" s="1"/>
  <c r="H6088" i="32"/>
  <c r="H6087" i="32"/>
  <c r="I6086" i="32" s="1"/>
  <c r="H6084" i="32"/>
  <c r="I6084" i="32" s="1"/>
  <c r="H6079" i="32"/>
  <c r="I6079" i="32" s="1"/>
  <c r="H6077" i="32"/>
  <c r="I6077" i="32" s="1"/>
  <c r="H6075" i="32"/>
  <c r="I6075" i="32" s="1"/>
  <c r="H6073" i="32"/>
  <c r="I6073" i="32" s="1"/>
  <c r="H6071" i="32"/>
  <c r="I6071" i="32" s="1"/>
  <c r="H6069" i="32"/>
  <c r="I6069" i="32" s="1"/>
  <c r="H6066" i="32"/>
  <c r="I6066" i="32" s="1"/>
  <c r="H6065" i="32"/>
  <c r="I6065" i="32" s="1"/>
  <c r="H6064" i="32"/>
  <c r="I6064" i="32" s="1"/>
  <c r="H6061" i="32"/>
  <c r="I6061" i="32" s="1"/>
  <c r="H6059" i="32"/>
  <c r="I6059" i="32" s="1"/>
  <c r="H6057" i="32"/>
  <c r="I6057" i="32" s="1"/>
  <c r="H6055" i="32"/>
  <c r="I6055" i="32" s="1"/>
  <c r="H6053" i="32"/>
  <c r="I6053" i="32" s="1"/>
  <c r="H6051" i="32"/>
  <c r="I6051" i="32" s="1"/>
  <c r="H6049" i="32"/>
  <c r="I6049" i="32" s="1"/>
  <c r="H6047" i="32"/>
  <c r="I6047" i="32" s="1"/>
  <c r="H6045" i="32"/>
  <c r="I6045" i="32" s="1"/>
  <c r="H6043" i="32"/>
  <c r="I6043" i="32" s="1"/>
  <c r="H6039" i="32"/>
  <c r="I6039" i="32" s="1"/>
  <c r="H6038" i="32"/>
  <c r="I6038" i="32" s="1"/>
  <c r="H6037" i="32"/>
  <c r="I6037" i="32" s="1"/>
  <c r="H6036" i="32"/>
  <c r="I6036" i="32" s="1"/>
  <c r="H6035" i="32"/>
  <c r="I6035" i="32" s="1"/>
  <c r="H6032" i="32"/>
  <c r="I6032" i="32" s="1"/>
  <c r="H6031" i="32"/>
  <c r="I6031" i="32" s="1"/>
  <c r="H6029" i="32"/>
  <c r="I6029" i="32" s="1"/>
  <c r="H6028" i="32"/>
  <c r="I6028" i="32" s="1"/>
  <c r="H6026" i="32"/>
  <c r="I6026" i="32" s="1"/>
  <c r="H6023" i="32"/>
  <c r="I6023" i="32" s="1"/>
  <c r="H6022" i="32"/>
  <c r="I6022" i="32" s="1"/>
  <c r="H6021" i="32"/>
  <c r="I6021" i="32" s="1"/>
  <c r="H6020" i="32"/>
  <c r="I6020" i="32" s="1"/>
  <c r="H6019" i="32"/>
  <c r="I6019" i="32" s="1"/>
  <c r="H6018" i="32"/>
  <c r="I6018" i="32" s="1"/>
  <c r="H6010" i="32"/>
  <c r="I6010" i="32" s="1"/>
  <c r="H6009" i="32"/>
  <c r="I6009" i="32" s="1"/>
  <c r="H6008" i="32"/>
  <c r="I6008" i="32" s="1"/>
  <c r="H6007" i="32"/>
  <c r="I6007" i="32" s="1"/>
  <c r="H6006" i="32"/>
  <c r="I6006" i="32" s="1"/>
  <c r="H6005" i="32"/>
  <c r="I6005" i="32" s="1"/>
  <c r="H5998" i="32"/>
  <c r="H5997" i="32"/>
  <c r="H5996" i="32"/>
  <c r="H5995" i="32"/>
  <c r="H5994" i="32"/>
  <c r="H5993" i="32"/>
  <c r="H5992" i="32"/>
  <c r="H5991" i="32"/>
  <c r="H5990" i="32"/>
  <c r="H5989" i="32"/>
  <c r="H5988" i="32"/>
  <c r="H5987" i="32"/>
  <c r="H5986" i="32"/>
  <c r="H5985" i="32"/>
  <c r="H5984" i="32"/>
  <c r="H5983" i="32"/>
  <c r="H5982" i="32"/>
  <c r="H5979" i="32"/>
  <c r="H5978" i="32"/>
  <c r="H5977" i="32"/>
  <c r="H5969" i="32"/>
  <c r="H5968" i="32"/>
  <c r="H5967" i="32"/>
  <c r="H5966" i="32"/>
  <c r="H5965" i="32"/>
  <c r="H5964" i="32"/>
  <c r="H5963" i="32"/>
  <c r="H5962" i="32"/>
  <c r="H5961" i="32"/>
  <c r="H5960" i="32"/>
  <c r="H5959" i="32"/>
  <c r="H5958" i="32"/>
  <c r="H5957" i="32"/>
  <c r="H5956" i="32"/>
  <c r="H5955" i="32"/>
  <c r="H5954" i="32"/>
  <c r="H5953" i="32"/>
  <c r="H5952" i="32"/>
  <c r="H5951" i="32"/>
  <c r="H5950" i="32"/>
  <c r="H5949" i="32"/>
  <c r="H5948" i="32"/>
  <c r="H5947" i="32"/>
  <c r="H5946" i="32"/>
  <c r="H5945" i="32"/>
  <c r="H5944" i="32"/>
  <c r="H5943" i="32"/>
  <c r="H5942" i="32"/>
  <c r="H5941" i="32"/>
  <c r="H5940" i="32"/>
  <c r="H5939" i="32"/>
  <c r="H5938" i="32"/>
  <c r="H5937" i="32"/>
  <c r="H5936" i="32"/>
  <c r="H5935" i="32"/>
  <c r="H5934" i="32"/>
  <c r="H5933" i="32"/>
  <c r="H5932" i="32"/>
  <c r="H5931" i="32"/>
  <c r="H5930" i="32"/>
  <c r="H5929" i="32"/>
  <c r="H5928" i="32"/>
  <c r="H5927" i="32"/>
  <c r="H5926" i="32"/>
  <c r="H5925" i="32"/>
  <c r="H5924" i="32"/>
  <c r="H5923" i="32"/>
  <c r="H5922" i="32"/>
  <c r="H5921" i="32"/>
  <c r="H5920" i="32"/>
  <c r="H5919" i="32"/>
  <c r="H5918" i="32"/>
  <c r="H5917" i="32"/>
  <c r="H5916" i="32"/>
  <c r="H5915" i="32"/>
  <c r="H5914" i="32"/>
  <c r="H5913" i="32"/>
  <c r="H5910" i="32"/>
  <c r="H5909" i="32"/>
  <c r="H5908" i="32"/>
  <c r="H5907" i="32"/>
  <c r="H5906" i="32"/>
  <c r="H5905" i="32"/>
  <c r="H5904" i="32"/>
  <c r="H5903" i="32"/>
  <c r="H5902" i="32"/>
  <c r="H5901" i="32"/>
  <c r="H5900" i="32"/>
  <c r="H5899" i="32"/>
  <c r="H5898" i="32"/>
  <c r="H5897" i="32"/>
  <c r="H5896" i="32"/>
  <c r="H5895" i="32"/>
  <c r="H5894" i="32"/>
  <c r="H5893" i="32"/>
  <c r="H5892" i="32"/>
  <c r="H5891" i="32"/>
  <c r="H5890" i="32"/>
  <c r="H5889" i="32"/>
  <c r="H5888" i="32"/>
  <c r="H5887" i="32"/>
  <c r="H5886" i="32"/>
  <c r="H5885" i="32"/>
  <c r="H5884" i="32"/>
  <c r="H5883" i="32"/>
  <c r="H5882" i="32"/>
  <c r="H5881" i="32"/>
  <c r="H5880" i="32"/>
  <c r="H5877" i="32"/>
  <c r="H5876" i="32"/>
  <c r="H5875" i="32"/>
  <c r="H5874" i="32"/>
  <c r="H5873" i="32"/>
  <c r="H5872" i="32"/>
  <c r="H5871" i="32"/>
  <c r="H5870" i="32"/>
  <c r="H5869" i="32"/>
  <c r="H5868" i="32"/>
  <c r="H5867" i="32"/>
  <c r="H5864" i="32"/>
  <c r="H5863" i="32"/>
  <c r="H5862" i="32"/>
  <c r="H5861" i="32"/>
  <c r="H5860" i="32"/>
  <c r="H5859" i="32"/>
  <c r="H5858" i="32"/>
  <c r="H5857" i="32"/>
  <c r="H5856" i="32"/>
  <c r="H5855" i="32"/>
  <c r="H5854" i="32"/>
  <c r="H5853" i="32"/>
  <c r="H5852" i="32"/>
  <c r="H5851" i="32"/>
  <c r="H5850" i="32"/>
  <c r="H5849" i="32"/>
  <c r="H5845" i="32"/>
  <c r="H5844" i="32"/>
  <c r="H5843" i="32"/>
  <c r="H5842" i="32"/>
  <c r="H5841" i="32"/>
  <c r="H5840" i="32"/>
  <c r="H5837" i="32"/>
  <c r="H5836" i="32"/>
  <c r="H5835" i="32"/>
  <c r="H5834" i="32"/>
  <c r="H5833" i="32"/>
  <c r="H5832" i="32"/>
  <c r="H5831" i="32"/>
  <c r="H5830" i="32"/>
  <c r="H5829" i="32"/>
  <c r="H5803" i="32"/>
  <c r="H5802" i="32"/>
  <c r="H5801" i="32"/>
  <c r="H5800" i="32"/>
  <c r="H5799" i="32"/>
  <c r="H5798" i="32"/>
  <c r="H5797" i="32"/>
  <c r="H5796" i="32"/>
  <c r="H5795" i="32"/>
  <c r="H5794" i="32"/>
  <c r="H5793" i="32"/>
  <c r="H5792" i="32"/>
  <c r="H5791" i="32"/>
  <c r="H5790" i="32"/>
  <c r="H5789" i="32"/>
  <c r="H5788" i="32"/>
  <c r="H5787" i="32"/>
  <c r="H5786" i="32"/>
  <c r="H5779" i="32"/>
  <c r="H5778" i="32"/>
  <c r="H5777" i="32"/>
  <c r="H5776" i="32"/>
  <c r="H5775" i="32"/>
  <c r="H5774" i="32"/>
  <c r="H5773" i="32"/>
  <c r="H5772" i="32"/>
  <c r="H5771" i="32"/>
  <c r="H5770" i="32"/>
  <c r="H5769" i="32"/>
  <c r="H5768" i="32"/>
  <c r="H5767" i="32"/>
  <c r="H5766" i="32"/>
  <c r="H5763" i="32"/>
  <c r="I5763" i="32" s="1"/>
  <c r="H5762" i="32"/>
  <c r="I5762" i="32" s="1"/>
  <c r="H5759" i="32"/>
  <c r="H5758" i="32"/>
  <c r="H5755" i="32"/>
  <c r="H5754" i="32"/>
  <c r="H5751" i="32"/>
  <c r="H5750" i="32"/>
  <c r="H5743" i="32"/>
  <c r="H5742" i="32"/>
  <c r="H5741" i="32"/>
  <c r="H5740" i="32"/>
  <c r="H5739" i="32"/>
  <c r="H5738" i="32"/>
  <c r="H5737" i="32"/>
  <c r="H5736" i="32"/>
  <c r="H5735" i="32"/>
  <c r="H5734" i="32"/>
  <c r="H5733" i="32"/>
  <c r="H5732" i="32"/>
  <c r="H5731" i="32"/>
  <c r="H5730" i="32"/>
  <c r="H5729" i="32"/>
  <c r="H5728" i="32"/>
  <c r="H5727" i="32"/>
  <c r="H5726" i="32"/>
  <c r="H5725" i="32"/>
  <c r="H5724" i="32"/>
  <c r="H5723" i="32"/>
  <c r="H5722" i="32"/>
  <c r="H5721" i="32"/>
  <c r="H5720" i="32"/>
  <c r="H5717" i="32"/>
  <c r="H5716" i="32"/>
  <c r="H5710" i="32"/>
  <c r="I5710" i="32" s="1"/>
  <c r="H5708" i="32"/>
  <c r="H5707" i="32"/>
  <c r="H5706" i="32"/>
  <c r="I5705" i="32" s="1"/>
  <c r="H5703" i="32"/>
  <c r="H5702" i="32"/>
  <c r="H5701" i="32"/>
  <c r="H5700" i="32"/>
  <c r="H5699" i="32"/>
  <c r="H5698" i="32"/>
  <c r="H5697" i="32"/>
  <c r="H5696" i="32"/>
  <c r="H5695" i="32"/>
  <c r="H5694" i="32"/>
  <c r="H5693" i="32"/>
  <c r="H5692" i="32"/>
  <c r="H5691" i="32"/>
  <c r="H5690" i="32"/>
  <c r="H5689" i="32"/>
  <c r="H5688" i="32"/>
  <c r="H5687" i="32"/>
  <c r="H5684" i="32"/>
  <c r="I5683" i="32" s="1"/>
  <c r="H5681" i="32"/>
  <c r="I5681" i="32" s="1"/>
  <c r="H5678" i="32"/>
  <c r="H5677" i="32"/>
  <c r="H5676" i="32"/>
  <c r="H5673" i="32"/>
  <c r="H5672" i="32"/>
  <c r="H5671" i="32"/>
  <c r="H5670" i="32"/>
  <c r="H5669" i="32"/>
  <c r="H5668" i="32"/>
  <c r="H5667" i="32"/>
  <c r="H5666" i="32"/>
  <c r="H5665" i="32"/>
  <c r="H5664" i="32"/>
  <c r="H5663" i="32"/>
  <c r="H5662" i="32"/>
  <c r="H5661" i="32"/>
  <c r="H5660" i="32"/>
  <c r="H5659" i="32"/>
  <c r="H5658" i="32"/>
  <c r="H5657" i="32"/>
  <c r="H5656" i="32"/>
  <c r="H5655" i="32"/>
  <c r="H5654" i="32"/>
  <c r="H5651" i="32"/>
  <c r="I5651" i="32" s="1"/>
  <c r="H5650" i="32"/>
  <c r="I5650" i="32" s="1"/>
  <c r="H5647" i="32"/>
  <c r="I5647" i="32" s="1"/>
  <c r="H5645" i="32"/>
  <c r="I5645" i="32" s="1"/>
  <c r="H5644" i="32"/>
  <c r="I5644" i="32" s="1"/>
  <c r="H5643" i="32"/>
  <c r="I5643" i="32" s="1"/>
  <c r="H5642" i="32"/>
  <c r="I5642" i="32" s="1"/>
  <c r="H5638" i="32"/>
  <c r="H5636" i="32"/>
  <c r="H5474" i="32"/>
  <c r="I5470" i="32"/>
  <c r="I5469" i="32"/>
  <c r="I5468" i="32"/>
  <c r="I5467" i="32"/>
  <c r="I5463" i="32"/>
  <c r="I5462" i="32"/>
  <c r="I5461" i="32"/>
  <c r="I5460" i="32"/>
  <c r="I5459" i="32"/>
  <c r="I5458" i="32"/>
  <c r="I5457" i="32"/>
  <c r="I5456" i="32"/>
  <c r="I5455" i="32"/>
  <c r="I5454" i="32"/>
  <c r="I5451" i="32"/>
  <c r="I5450" i="32"/>
  <c r="I5449" i="32"/>
  <c r="I5448" i="32"/>
  <c r="I5447" i="32"/>
  <c r="I5446" i="32"/>
  <c r="I5445" i="32"/>
  <c r="I5444" i="32"/>
  <c r="H5439" i="32"/>
  <c r="I5435" i="32"/>
  <c r="I5434" i="32"/>
  <c r="I5433" i="32"/>
  <c r="I5432" i="32"/>
  <c r="I5430" i="32"/>
  <c r="I5429" i="32"/>
  <c r="I5428" i="32"/>
  <c r="I5424" i="32"/>
  <c r="I5423" i="32"/>
  <c r="I5422" i="32"/>
  <c r="I5421" i="32"/>
  <c r="I5420" i="32"/>
  <c r="I5419" i="32"/>
  <c r="I5418" i="32"/>
  <c r="I5417" i="32"/>
  <c r="I5416" i="32"/>
  <c r="I5415" i="32"/>
  <c r="I5414" i="32"/>
  <c r="I5413" i="32"/>
  <c r="I5412" i="32"/>
  <c r="I5411" i="32"/>
  <c r="I5410" i="32"/>
  <c r="I5409" i="32"/>
  <c r="I5408" i="32"/>
  <c r="I5407" i="32"/>
  <c r="I5406" i="32"/>
  <c r="I5405" i="32"/>
  <c r="I5404" i="32"/>
  <c r="I5403" i="32"/>
  <c r="I5402" i="32"/>
  <c r="I5401" i="32"/>
  <c r="I5400" i="32"/>
  <c r="I5399" i="32"/>
  <c r="I5398" i="32"/>
  <c r="I5397" i="32"/>
  <c r="I5396" i="32"/>
  <c r="I5395" i="32"/>
  <c r="I5394" i="32"/>
  <c r="I5393" i="32"/>
  <c r="I5392" i="32"/>
  <c r="I5391" i="32"/>
  <c r="I5390" i="32"/>
  <c r="I5389" i="32"/>
  <c r="I5388" i="32"/>
  <c r="I5387" i="32"/>
  <c r="I5386" i="32"/>
  <c r="I5385" i="32"/>
  <c r="I5384" i="32"/>
  <c r="I5383" i="32"/>
  <c r="I5382" i="32"/>
  <c r="I5381" i="32"/>
  <c r="I5380" i="32"/>
  <c r="I5379" i="32"/>
  <c r="I5378" i="32"/>
  <c r="I5377" i="32"/>
  <c r="I5376" i="32"/>
  <c r="I5375" i="32"/>
  <c r="I5374" i="32"/>
  <c r="I5373" i="32"/>
  <c r="I5372" i="32"/>
  <c r="I5371" i="32"/>
  <c r="I5370" i="32"/>
  <c r="I5369" i="32"/>
  <c r="I5368" i="32"/>
  <c r="I5367" i="32"/>
  <c r="I5366" i="32"/>
  <c r="I5365" i="32"/>
  <c r="I5364" i="32"/>
  <c r="I5363" i="32"/>
  <c r="I5362" i="32"/>
  <c r="I5361" i="32"/>
  <c r="I5360" i="32"/>
  <c r="I5359" i="32"/>
  <c r="I5358" i="32"/>
  <c r="I5357" i="32"/>
  <c r="I5356" i="32"/>
  <c r="I5355" i="32"/>
  <c r="I5354" i="32"/>
  <c r="I5353" i="32"/>
  <c r="I5352" i="32"/>
  <c r="I5351" i="32"/>
  <c r="I5350" i="32"/>
  <c r="I5349" i="32"/>
  <c r="I5348" i="32"/>
  <c r="I5347" i="32"/>
  <c r="I5346" i="32"/>
  <c r="I5345" i="32"/>
  <c r="I5344" i="32"/>
  <c r="I5343" i="32"/>
  <c r="I5342" i="32"/>
  <c r="I5341" i="32"/>
  <c r="I5340" i="32"/>
  <c r="I5339" i="32"/>
  <c r="I5338" i="32"/>
  <c r="H5331" i="32"/>
  <c r="H5326" i="32"/>
  <c r="I5326" i="32" s="1"/>
  <c r="H5324" i="32"/>
  <c r="H5323" i="32"/>
  <c r="I5323" i="32" s="1"/>
  <c r="H5321" i="32"/>
  <c r="I5321" i="32" s="1"/>
  <c r="H5320" i="32"/>
  <c r="H5319" i="32"/>
  <c r="I5319" i="32" s="1"/>
  <c r="H5318" i="32"/>
  <c r="H5317" i="32"/>
  <c r="I5317" i="32" s="1"/>
  <c r="H5315" i="32"/>
  <c r="H5309" i="32"/>
  <c r="I5308" i="32" s="1"/>
  <c r="H5304" i="32"/>
  <c r="I5303" i="32" s="1"/>
  <c r="H5296" i="32"/>
  <c r="I5296" i="32" s="1"/>
  <c r="H5293" i="32"/>
  <c r="I5293" i="32" s="1"/>
  <c r="H5290" i="32"/>
  <c r="I5289" i="32" s="1"/>
  <c r="H5285" i="32"/>
  <c r="H5284" i="32"/>
  <c r="H5283" i="32"/>
  <c r="H5282" i="32"/>
  <c r="H5281" i="32"/>
  <c r="H5278" i="32"/>
  <c r="H5277" i="32"/>
  <c r="H5276" i="32"/>
  <c r="H5275" i="32"/>
  <c r="H5274" i="32"/>
  <c r="H5273" i="32"/>
  <c r="H5272" i="32"/>
  <c r="H5271" i="32"/>
  <c r="H5270" i="32"/>
  <c r="H5269" i="32"/>
  <c r="H5268" i="32"/>
  <c r="H5267" i="32"/>
  <c r="H5264" i="32"/>
  <c r="H5263" i="32"/>
  <c r="H5262" i="32"/>
  <c r="H5261" i="32"/>
  <c r="H5260" i="32"/>
  <c r="H5259" i="32"/>
  <c r="H5258" i="32"/>
  <c r="H5257" i="32"/>
  <c r="H5256" i="32"/>
  <c r="H5255" i="32"/>
  <c r="H5254" i="32"/>
  <c r="H5253" i="32"/>
  <c r="H5252" i="32"/>
  <c r="H5247" i="32"/>
  <c r="H5246" i="32"/>
  <c r="H5245" i="32"/>
  <c r="H5244" i="32"/>
  <c r="H5243" i="32"/>
  <c r="H5242" i="32"/>
  <c r="H5241" i="32"/>
  <c r="H5240" i="32"/>
  <c r="H5239" i="32"/>
  <c r="H5238" i="32"/>
  <c r="H5237" i="32"/>
  <c r="H5236" i="32"/>
  <c r="H5235" i="32"/>
  <c r="H5234" i="32"/>
  <c r="H5233" i="32"/>
  <c r="H5232" i="32"/>
  <c r="H5231" i="32"/>
  <c r="H5230" i="32"/>
  <c r="H5229" i="32"/>
  <c r="H5228" i="32"/>
  <c r="H5227" i="32"/>
  <c r="H5225" i="32"/>
  <c r="I5224" i="32" s="1"/>
  <c r="H5222" i="32"/>
  <c r="H5221" i="32"/>
  <c r="H5220" i="32"/>
  <c r="H5219" i="32"/>
  <c r="H5218" i="32"/>
  <c r="H5217" i="32"/>
  <c r="H5214" i="32"/>
  <c r="H5213" i="32"/>
  <c r="H5212" i="32"/>
  <c r="H5209" i="32"/>
  <c r="H5208" i="32"/>
  <c r="H5200" i="32"/>
  <c r="I5200" i="32" s="1"/>
  <c r="H5198" i="32"/>
  <c r="I5197" i="32" s="1"/>
  <c r="H5194" i="32"/>
  <c r="I5193" i="32" s="1"/>
  <c r="H5192" i="32"/>
  <c r="H5186" i="32"/>
  <c r="I5186" i="32" s="1"/>
  <c r="H5185" i="32"/>
  <c r="I5185" i="32" s="1"/>
  <c r="H5184" i="32"/>
  <c r="I5184" i="32" s="1"/>
  <c r="H5183" i="32"/>
  <c r="I5183" i="32" s="1"/>
  <c r="H5182" i="32"/>
  <c r="I5182" i="32" s="1"/>
  <c r="H5181" i="32"/>
  <c r="I5181" i="32" s="1"/>
  <c r="H5180" i="32"/>
  <c r="I5180" i="32" s="1"/>
  <c r="H5179" i="32"/>
  <c r="I5179" i="32" s="1"/>
  <c r="H5178" i="32"/>
  <c r="I5178" i="32" s="1"/>
  <c r="H5177" i="32"/>
  <c r="H5175" i="32"/>
  <c r="I5175" i="32" s="1"/>
  <c r="D5172" i="32"/>
  <c r="H5172" i="32" s="1"/>
  <c r="H5171" i="32"/>
  <c r="H5170" i="32"/>
  <c r="H5169" i="32"/>
  <c r="H5168" i="32"/>
  <c r="H5167" i="32"/>
  <c r="H5166" i="32"/>
  <c r="H5165" i="32"/>
  <c r="D5159" i="32"/>
  <c r="H5159" i="32" s="1"/>
  <c r="H5158" i="32"/>
  <c r="D5152" i="32"/>
  <c r="H5152" i="32" s="1"/>
  <c r="H5151" i="32"/>
  <c r="H5150" i="32"/>
  <c r="H5144" i="32"/>
  <c r="H5143" i="32"/>
  <c r="H5142" i="32"/>
  <c r="H5141" i="32"/>
  <c r="H5140" i="32"/>
  <c r="H5139" i="32"/>
  <c r="H5138" i="32"/>
  <c r="H5137" i="32"/>
  <c r="H5136" i="32"/>
  <c r="H5135" i="32"/>
  <c r="H5134" i="32"/>
  <c r="H5129" i="32"/>
  <c r="H5128" i="32"/>
  <c r="H5127" i="32"/>
  <c r="H5126" i="32"/>
  <c r="H5125" i="32"/>
  <c r="H5124" i="32"/>
  <c r="H5123" i="32"/>
  <c r="H5122" i="32"/>
  <c r="H5116" i="32"/>
  <c r="H5115" i="32"/>
  <c r="H5114" i="32"/>
  <c r="H5113" i="32"/>
  <c r="H5112" i="32"/>
  <c r="H5111" i="32"/>
  <c r="H5110" i="32"/>
  <c r="H5109" i="32"/>
  <c r="H5105" i="32"/>
  <c r="I5104" i="32" s="1"/>
  <c r="H5099" i="32"/>
  <c r="H5095" i="32"/>
  <c r="I5095" i="32" s="1"/>
  <c r="H5092" i="32"/>
  <c r="I5092" i="32" s="1"/>
  <c r="H5087" i="32"/>
  <c r="I5087" i="32" s="1"/>
  <c r="H5085" i="32"/>
  <c r="H5084" i="32"/>
  <c r="H5081" i="32"/>
  <c r="I5081" i="32" s="1"/>
  <c r="H5076" i="32"/>
  <c r="I5076" i="32" s="1"/>
  <c r="H5074" i="32"/>
  <c r="I5074" i="32" s="1"/>
  <c r="H5072" i="32"/>
  <c r="I5072" i="32" s="1"/>
  <c r="H5070" i="32"/>
  <c r="I5070" i="32" s="1"/>
  <c r="H5068" i="32"/>
  <c r="I5068" i="32" s="1"/>
  <c r="H5067" i="32"/>
  <c r="I5067" i="32" s="1"/>
  <c r="H5064" i="32"/>
  <c r="I5064" i="32" s="1"/>
  <c r="H5062" i="32"/>
  <c r="I5062" i="32" s="1"/>
  <c r="H5060" i="32"/>
  <c r="I5060" i="32" s="1"/>
  <c r="H5058" i="32"/>
  <c r="I5058" i="32" s="1"/>
  <c r="H5056" i="32"/>
  <c r="I5056" i="32" s="1"/>
  <c r="H5054" i="32"/>
  <c r="I5054" i="32" s="1"/>
  <c r="H5052" i="32"/>
  <c r="I5052" i="32" s="1"/>
  <c r="H5050" i="32"/>
  <c r="I5050" i="32" s="1"/>
  <c r="H5048" i="32"/>
  <c r="I5048" i="32" s="1"/>
  <c r="H5046" i="32"/>
  <c r="I5046" i="32" s="1"/>
  <c r="H5041" i="32"/>
  <c r="H5040" i="32"/>
  <c r="H5039" i="32"/>
  <c r="H5038" i="32"/>
  <c r="H5037" i="32"/>
  <c r="H5036" i="32"/>
  <c r="H5035" i="32"/>
  <c r="H5034" i="32"/>
  <c r="H5033" i="32"/>
  <c r="H5032" i="32"/>
  <c r="H5031" i="32"/>
  <c r="H5030" i="32"/>
  <c r="H5029" i="32"/>
  <c r="H5028" i="32"/>
  <c r="H5027" i="32"/>
  <c r="H5026" i="32"/>
  <c r="H5025" i="32"/>
  <c r="H5024" i="32"/>
  <c r="H5023" i="32"/>
  <c r="H5022" i="32"/>
  <c r="H5021" i="32"/>
  <c r="H5020" i="32"/>
  <c r="H5019" i="32"/>
  <c r="H5018" i="32"/>
  <c r="H5017" i="32"/>
  <c r="H5016" i="32"/>
  <c r="H5015" i="32"/>
  <c r="H5014" i="32"/>
  <c r="H5013" i="32"/>
  <c r="H5012" i="32"/>
  <c r="H5011" i="32"/>
  <c r="H5010" i="32"/>
  <c r="H5009" i="32"/>
  <c r="H5008" i="32"/>
  <c r="H5007" i="32"/>
  <c r="H5006" i="32"/>
  <c r="H5005" i="32"/>
  <c r="H5004" i="32"/>
  <c r="H5003" i="32"/>
  <c r="H5002" i="32"/>
  <c r="H5001" i="32"/>
  <c r="H5000" i="32"/>
  <c r="H4999" i="32"/>
  <c r="H4998" i="32"/>
  <c r="H4997" i="32"/>
  <c r="H4996" i="32"/>
  <c r="H4995" i="32"/>
  <c r="H4994" i="32"/>
  <c r="H4993" i="32"/>
  <c r="H4992" i="32"/>
  <c r="H4991" i="32"/>
  <c r="H4990" i="32"/>
  <c r="H4989" i="32"/>
  <c r="H4988" i="32"/>
  <c r="H4987" i="32"/>
  <c r="H4986" i="32"/>
  <c r="H4985" i="32"/>
  <c r="H4984" i="32"/>
  <c r="H4981" i="32"/>
  <c r="I4981" i="32" s="1"/>
  <c r="H4979" i="32"/>
  <c r="I4979" i="32" s="1"/>
  <c r="H4978" i="32"/>
  <c r="I4978" i="32" s="1"/>
  <c r="H4977" i="32"/>
  <c r="I4977" i="32" s="1"/>
  <c r="H4976" i="32"/>
  <c r="I4976" i="32" s="1"/>
  <c r="H4973" i="32"/>
  <c r="I4973" i="32" s="1"/>
  <c r="H4971" i="32"/>
  <c r="I4971" i="32" s="1"/>
  <c r="H4969" i="32"/>
  <c r="I4969" i="32" s="1"/>
  <c r="H4967" i="32"/>
  <c r="I4967" i="32" s="1"/>
  <c r="H4966" i="32"/>
  <c r="I4966" i="32" s="1"/>
  <c r="H4965" i="32"/>
  <c r="I4965" i="32" s="1"/>
  <c r="H4959" i="32"/>
  <c r="I4959" i="32" s="1"/>
  <c r="H4957" i="32"/>
  <c r="I4957" i="32" s="1"/>
  <c r="H4956" i="32"/>
  <c r="I4956" i="32" s="1"/>
  <c r="H4955" i="32"/>
  <c r="I4955" i="32" s="1"/>
  <c r="H4948" i="32"/>
  <c r="H4947" i="32"/>
  <c r="H4946" i="32"/>
  <c r="H4945" i="32"/>
  <c r="H4944" i="32"/>
  <c r="H4943" i="32"/>
  <c r="H4940" i="32"/>
  <c r="H4939" i="32"/>
  <c r="H4938" i="32"/>
  <c r="H4937" i="32"/>
  <c r="H4936" i="32"/>
  <c r="H4935" i="32"/>
  <c r="H4934" i="32"/>
  <c r="H4933" i="32"/>
  <c r="H4932" i="32"/>
  <c r="H4931" i="32"/>
  <c r="H4930" i="32"/>
  <c r="H4929" i="32"/>
  <c r="H4928" i="32"/>
  <c r="H4927" i="32"/>
  <c r="H4926" i="32"/>
  <c r="H4922" i="32"/>
  <c r="H4921" i="32"/>
  <c r="H4920" i="32"/>
  <c r="H4919" i="32"/>
  <c r="H4918" i="32"/>
  <c r="H4917" i="32"/>
  <c r="H4916" i="32"/>
  <c r="H4915" i="32"/>
  <c r="H4914" i="32"/>
  <c r="H4913" i="32"/>
  <c r="H4910" i="32"/>
  <c r="H4909" i="32"/>
  <c r="H4908" i="32"/>
  <c r="H4907" i="32"/>
  <c r="H4906" i="32"/>
  <c r="H4905" i="32"/>
  <c r="H4904" i="32"/>
  <c r="H4903" i="32"/>
  <c r="H4902" i="32"/>
  <c r="H4901" i="32"/>
  <c r="H4900" i="32"/>
  <c r="H4899" i="32"/>
  <c r="H4898" i="32"/>
  <c r="H4897" i="32"/>
  <c r="H4896" i="32"/>
  <c r="H4892" i="32"/>
  <c r="H4891" i="32"/>
  <c r="H4890" i="32"/>
  <c r="H4889" i="32"/>
  <c r="H4888" i="32"/>
  <c r="H4887" i="32"/>
  <c r="H4886" i="32"/>
  <c r="H4885" i="32"/>
  <c r="H4884" i="32"/>
  <c r="H4883" i="32"/>
  <c r="H4882" i="32"/>
  <c r="H4881" i="32"/>
  <c r="H4880" i="32"/>
  <c r="H4879" i="32"/>
  <c r="H4878" i="32"/>
  <c r="H4877" i="32"/>
  <c r="H4876" i="32"/>
  <c r="H4875" i="32"/>
  <c r="H4874" i="32"/>
  <c r="H4873" i="32"/>
  <c r="H4872" i="32"/>
  <c r="H4871" i="32"/>
  <c r="H4870" i="32"/>
  <c r="H4869" i="32"/>
  <c r="H4868" i="32"/>
  <c r="H4867" i="32"/>
  <c r="H4866" i="32"/>
  <c r="H4865" i="32"/>
  <c r="H4864" i="32"/>
  <c r="H4863" i="32"/>
  <c r="H4862" i="32"/>
  <c r="H4861" i="32"/>
  <c r="H4860" i="32"/>
  <c r="H4859" i="32"/>
  <c r="H4858" i="32"/>
  <c r="H4857" i="32"/>
  <c r="H4856" i="32"/>
  <c r="H4855" i="32"/>
  <c r="H4854" i="32"/>
  <c r="H4853" i="32"/>
  <c r="H4852" i="32"/>
  <c r="H4851" i="32"/>
  <c r="H4850" i="32"/>
  <c r="H4849" i="32"/>
  <c r="H4848" i="32"/>
  <c r="H4847" i="32"/>
  <c r="H4846" i="32"/>
  <c r="H4845" i="32"/>
  <c r="H4844" i="32"/>
  <c r="H4843" i="32"/>
  <c r="H4842" i="32"/>
  <c r="H4841" i="32"/>
  <c r="H4840" i="32"/>
  <c r="H4839" i="32"/>
  <c r="H4838" i="32"/>
  <c r="H4837" i="32"/>
  <c r="H4836" i="32"/>
  <c r="H4835" i="32"/>
  <c r="H4834" i="32"/>
  <c r="H4833" i="32"/>
  <c r="H4832" i="32"/>
  <c r="H4831" i="32"/>
  <c r="H4830" i="32"/>
  <c r="H4829" i="32"/>
  <c r="H4828" i="32"/>
  <c r="H4827" i="32"/>
  <c r="H4826" i="32"/>
  <c r="H4825" i="32"/>
  <c r="H4824" i="32"/>
  <c r="H4823" i="32"/>
  <c r="H4822" i="32"/>
  <c r="H4821" i="32"/>
  <c r="H4820" i="32"/>
  <c r="H4819" i="32"/>
  <c r="H4818" i="32"/>
  <c r="H4817" i="32"/>
  <c r="H4812" i="32"/>
  <c r="H4811" i="32"/>
  <c r="H4810" i="32"/>
  <c r="H4809" i="32"/>
  <c r="H4808" i="32"/>
  <c r="H4807" i="32"/>
  <c r="H4806" i="32"/>
  <c r="H4805" i="32"/>
  <c r="H4804" i="32"/>
  <c r="H4803" i="32"/>
  <c r="H4800" i="32"/>
  <c r="H4799" i="32"/>
  <c r="H4798" i="32"/>
  <c r="H4797" i="32"/>
  <c r="H4796" i="32"/>
  <c r="H4795" i="32"/>
  <c r="H4794" i="32"/>
  <c r="H4793" i="32"/>
  <c r="H4792" i="32"/>
  <c r="H4791" i="32"/>
  <c r="H4790" i="32"/>
  <c r="H4789" i="32"/>
  <c r="H4788" i="32"/>
  <c r="H4787" i="32"/>
  <c r="H4786" i="32"/>
  <c r="H4785" i="32"/>
  <c r="H4784" i="32"/>
  <c r="H4783" i="32"/>
  <c r="H4782" i="32"/>
  <c r="H4781" i="32"/>
  <c r="H4780" i="32"/>
  <c r="H4779" i="32"/>
  <c r="H4778" i="32"/>
  <c r="H4777" i="32"/>
  <c r="H4776" i="32"/>
  <c r="H4775" i="32"/>
  <c r="H4774" i="32"/>
  <c r="H4773" i="32"/>
  <c r="H4772" i="32"/>
  <c r="H4771" i="32"/>
  <c r="H4770" i="32"/>
  <c r="H4766" i="32"/>
  <c r="H4765" i="32"/>
  <c r="H4764" i="32"/>
  <c r="H4761" i="32"/>
  <c r="H4760" i="32"/>
  <c r="H4759" i="32"/>
  <c r="H4758" i="32"/>
  <c r="H4757" i="32"/>
  <c r="H4756" i="32"/>
  <c r="H4752" i="32"/>
  <c r="I4752" i="32" s="1"/>
  <c r="H4750" i="32"/>
  <c r="H4749" i="32"/>
  <c r="H4748" i="32"/>
  <c r="H4747" i="32"/>
  <c r="H4746" i="32"/>
  <c r="H4745" i="32"/>
  <c r="H4744" i="32"/>
  <c r="H4743" i="32"/>
  <c r="H4742" i="32"/>
  <c r="H4741" i="32"/>
  <c r="H4740" i="32"/>
  <c r="H4737" i="32"/>
  <c r="H4736" i="32"/>
  <c r="H4733" i="32"/>
  <c r="H4732" i="32"/>
  <c r="H4731" i="32"/>
  <c r="H4730" i="32"/>
  <c r="H4729" i="32"/>
  <c r="H4728" i="32"/>
  <c r="H4727" i="32"/>
  <c r="H4726" i="32"/>
  <c r="H4725" i="32"/>
  <c r="H4724" i="32"/>
  <c r="H4721" i="32"/>
  <c r="H4720" i="32"/>
  <c r="H4719" i="32"/>
  <c r="H4718" i="32"/>
  <c r="H4717" i="32"/>
  <c r="H4716" i="32"/>
  <c r="H4715" i="32"/>
  <c r="H4714" i="32"/>
  <c r="H4713" i="32"/>
  <c r="H4712" i="32"/>
  <c r="H4711" i="32"/>
  <c r="H4710" i="32"/>
  <c r="H4709" i="32"/>
  <c r="H4708" i="32"/>
  <c r="H4707" i="32"/>
  <c r="H4706" i="32"/>
  <c r="H4705" i="32"/>
  <c r="H4704" i="32"/>
  <c r="H4703" i="32"/>
  <c r="H4696" i="32"/>
  <c r="H4695" i="32"/>
  <c r="H4694" i="32"/>
  <c r="H4693" i="32"/>
  <c r="H4690" i="32"/>
  <c r="I4690" i="32" s="1"/>
  <c r="H4689" i="32"/>
  <c r="I4689" i="32" s="1"/>
  <c r="H4686" i="32"/>
  <c r="H4685" i="32"/>
  <c r="H4682" i="32"/>
  <c r="H4681" i="32"/>
  <c r="H4678" i="32"/>
  <c r="H4677" i="32"/>
  <c r="H4672" i="32"/>
  <c r="H4671" i="32"/>
  <c r="H4667" i="32"/>
  <c r="H4666" i="32"/>
  <c r="H4665" i="32"/>
  <c r="H4664" i="32"/>
  <c r="H4663" i="32"/>
  <c r="H4662" i="32"/>
  <c r="H4661" i="32"/>
  <c r="H4660" i="32"/>
  <c r="H4659" i="32"/>
  <c r="H4658" i="32"/>
  <c r="H4657" i="32"/>
  <c r="H4656" i="32"/>
  <c r="H4655" i="32"/>
  <c r="H4654" i="32"/>
  <c r="H4653" i="32"/>
  <c r="H4652" i="32"/>
  <c r="H4649" i="32"/>
  <c r="H4648" i="32"/>
  <c r="H4647" i="32"/>
  <c r="H4646" i="32"/>
  <c r="H4645" i="32"/>
  <c r="H4644" i="32"/>
  <c r="H4643" i="32"/>
  <c r="H4642" i="32"/>
  <c r="H4641" i="32"/>
  <c r="H4640" i="32"/>
  <c r="H4637" i="32"/>
  <c r="I4636" i="32" s="1"/>
  <c r="H4632" i="32"/>
  <c r="H4631" i="32"/>
  <c r="H4630" i="32"/>
  <c r="H4627" i="32"/>
  <c r="H4626" i="32"/>
  <c r="H4623" i="32"/>
  <c r="H4622" i="32"/>
  <c r="H4619" i="32"/>
  <c r="H4618" i="32"/>
  <c r="H4617" i="32"/>
  <c r="H4616" i="32"/>
  <c r="H4615" i="32"/>
  <c r="H4614" i="32"/>
  <c r="H4613" i="32"/>
  <c r="H4612" i="32"/>
  <c r="H4611" i="32"/>
  <c r="H4610" i="32"/>
  <c r="H4609" i="32"/>
  <c r="H4608" i="32"/>
  <c r="H4607" i="32"/>
  <c r="H4606" i="32"/>
  <c r="H4605" i="32"/>
  <c r="H4604" i="32"/>
  <c r="H4603" i="32"/>
  <c r="H4602" i="32"/>
  <c r="H4599" i="32"/>
  <c r="I4598" i="32" s="1"/>
  <c r="H4596" i="32"/>
  <c r="I4596" i="32" s="1"/>
  <c r="H4593" i="32"/>
  <c r="H4592" i="32"/>
  <c r="H4591" i="32"/>
  <c r="H4588" i="32"/>
  <c r="H4587" i="32"/>
  <c r="H4586" i="32"/>
  <c r="H4585" i="32"/>
  <c r="H4584" i="32"/>
  <c r="H4583" i="32"/>
  <c r="H4582" i="32"/>
  <c r="H4581" i="32"/>
  <c r="H4580" i="32"/>
  <c r="H4579" i="32"/>
  <c r="H4578" i="32"/>
  <c r="H4577" i="32"/>
  <c r="H4576" i="32"/>
  <c r="H4575" i="32"/>
  <c r="H4574" i="32"/>
  <c r="H4573" i="32"/>
  <c r="H4572" i="32"/>
  <c r="H4571" i="32"/>
  <c r="H4570" i="32"/>
  <c r="H4569" i="32"/>
  <c r="H4568" i="32"/>
  <c r="H4567" i="32"/>
  <c r="H4566" i="32"/>
  <c r="H4563" i="32"/>
  <c r="I4562" i="32" s="1"/>
  <c r="H4560" i="32"/>
  <c r="I4560" i="32" s="1"/>
  <c r="H4559" i="32"/>
  <c r="I4559" i="32" s="1"/>
  <c r="H4558" i="32"/>
  <c r="I4558" i="32" s="1"/>
  <c r="H4557" i="32"/>
  <c r="I4557" i="32" s="1"/>
  <c r="H4554" i="32"/>
  <c r="I4554" i="32" s="1"/>
  <c r="H4552" i="32"/>
  <c r="I4552" i="32" s="1"/>
  <c r="H4550" i="32"/>
  <c r="I4550" i="32" s="1"/>
  <c r="H4549" i="32"/>
  <c r="I4549" i="32" s="1"/>
  <c r="H4548" i="32"/>
  <c r="I4548" i="32" s="1"/>
  <c r="H4547" i="32"/>
  <c r="I4547" i="32" s="1"/>
  <c r="H4543" i="32"/>
  <c r="H4541" i="32"/>
  <c r="H4537" i="32"/>
  <c r="I4537" i="32" s="1"/>
  <c r="H4536" i="32"/>
  <c r="I4535" i="32"/>
  <c r="I4534" i="32"/>
  <c r="H4533" i="32"/>
  <c r="I4533" i="32" s="1"/>
  <c r="H4532" i="32"/>
  <c r="H4531" i="32"/>
  <c r="I4531" i="32" s="1"/>
  <c r="H4530" i="32"/>
  <c r="H4529" i="32"/>
  <c r="I4529" i="32" s="1"/>
  <c r="H4528" i="32"/>
  <c r="H4527" i="32"/>
  <c r="I4527" i="32" s="1"/>
  <c r="H4526" i="32"/>
  <c r="H4525" i="32"/>
  <c r="I4525" i="32" s="1"/>
  <c r="H4524" i="32"/>
  <c r="I4524" i="32" s="1"/>
  <c r="H4523" i="32"/>
  <c r="I4523" i="32" s="1"/>
  <c r="H4522" i="32"/>
  <c r="H4521" i="32"/>
  <c r="I4521" i="32" s="1"/>
  <c r="H4517" i="32"/>
  <c r="I4517" i="32" s="1"/>
  <c r="H4515" i="32"/>
  <c r="I4515" i="32" s="1"/>
  <c r="H4513" i="32"/>
  <c r="I4513" i="32" s="1"/>
  <c r="H4511" i="32"/>
  <c r="I4511" i="32" s="1"/>
  <c r="H4509" i="32"/>
  <c r="I4509" i="32" s="1"/>
  <c r="H4507" i="32"/>
  <c r="I4507" i="32" s="1"/>
  <c r="H4502" i="32"/>
  <c r="I4502" i="32" s="1"/>
  <c r="H4501" i="32"/>
  <c r="I4501" i="32" s="1"/>
  <c r="H4500" i="32"/>
  <c r="I4500" i="32" s="1"/>
  <c r="H4499" i="32"/>
  <c r="I4499" i="32" s="1"/>
  <c r="D4496" i="32"/>
  <c r="H4496" i="32" s="1"/>
  <c r="I4496" i="32" s="1"/>
  <c r="H4495" i="32"/>
  <c r="I4495" i="32" s="1"/>
  <c r="H4492" i="32"/>
  <c r="I4492" i="32" s="1"/>
  <c r="H4489" i="32"/>
  <c r="I4489" i="32" s="1"/>
  <c r="D4488" i="32"/>
  <c r="H4488" i="32" s="1"/>
  <c r="I4488" i="32" s="1"/>
  <c r="D4487" i="32"/>
  <c r="H4487" i="32" s="1"/>
  <c r="I4487" i="32" s="1"/>
  <c r="D4486" i="32"/>
  <c r="H4486" i="32" s="1"/>
  <c r="I4486" i="32" s="1"/>
  <c r="H4485" i="32"/>
  <c r="I4485" i="32" s="1"/>
  <c r="H4479" i="32"/>
  <c r="I4479" i="32" s="1"/>
  <c r="H4477" i="32"/>
  <c r="I4477" i="32" s="1"/>
  <c r="H4476" i="32"/>
  <c r="I4476" i="32" s="1"/>
  <c r="H4475" i="32"/>
  <c r="I4475" i="32" s="1"/>
  <c r="H4470" i="32"/>
  <c r="I4470" i="32" s="1"/>
  <c r="D4469" i="32"/>
  <c r="H4469" i="32" s="1"/>
  <c r="I4469" i="32" s="1"/>
  <c r="H4468" i="32"/>
  <c r="I4468" i="32" s="1"/>
  <c r="H4464" i="32"/>
  <c r="I4464" i="32" s="1"/>
  <c r="H4461" i="32"/>
  <c r="I4461" i="32" s="1"/>
  <c r="H4460" i="32"/>
  <c r="I4460" i="32" s="1"/>
  <c r="H4459" i="32"/>
  <c r="I4459" i="32" s="1"/>
  <c r="H4458" i="32"/>
  <c r="I4458" i="32" s="1"/>
  <c r="H4457" i="32"/>
  <c r="I4457" i="32" s="1"/>
  <c r="H4456" i="32"/>
  <c r="I4456" i="32" s="1"/>
  <c r="H4455" i="32"/>
  <c r="I4455" i="32" s="1"/>
  <c r="H4454" i="32"/>
  <c r="I4454" i="32" s="1"/>
  <c r="H4453" i="32"/>
  <c r="I4453" i="32" s="1"/>
  <c r="H4452" i="32"/>
  <c r="I4452" i="32" s="1"/>
  <c r="H4451" i="32"/>
  <c r="I4451" i="32" s="1"/>
  <c r="H4450" i="32"/>
  <c r="I4450" i="32" s="1"/>
  <c r="H4449" i="32"/>
  <c r="I4449" i="32" s="1"/>
  <c r="H4448" i="32"/>
  <c r="I4448" i="32" s="1"/>
  <c r="H4447" i="32"/>
  <c r="I4447" i="32" s="1"/>
  <c r="H4446" i="32"/>
  <c r="I4446" i="32" s="1"/>
  <c r="H4445" i="32"/>
  <c r="I4445" i="32" s="1"/>
  <c r="H4444" i="32"/>
  <c r="I4444" i="32" s="1"/>
  <c r="H4443" i="32"/>
  <c r="I4443" i="32" s="1"/>
  <c r="H4442" i="32"/>
  <c r="I4442" i="32" s="1"/>
  <c r="H4441" i="32"/>
  <c r="I4441" i="32" s="1"/>
  <c r="H4440" i="32"/>
  <c r="I4440" i="32" s="1"/>
  <c r="H4439" i="32"/>
  <c r="I4439" i="32" s="1"/>
  <c r="H4438" i="32"/>
  <c r="I4438" i="32" s="1"/>
  <c r="H4437" i="32"/>
  <c r="I4437" i="32" s="1"/>
  <c r="H4436" i="32"/>
  <c r="I4436" i="32" s="1"/>
  <c r="H4435" i="32"/>
  <c r="I4435" i="32" s="1"/>
  <c r="H4434" i="32"/>
  <c r="I4434" i="32" s="1"/>
  <c r="H4433" i="32"/>
  <c r="I4433" i="32" s="1"/>
  <c r="H4432" i="32"/>
  <c r="I4432" i="32" s="1"/>
  <c r="H4431" i="32"/>
  <c r="I4431" i="32" s="1"/>
  <c r="H4430" i="32"/>
  <c r="I4430" i="32" s="1"/>
  <c r="H4429" i="32"/>
  <c r="I4429" i="32" s="1"/>
  <c r="H4428" i="32"/>
  <c r="I4428" i="32" s="1"/>
  <c r="H4427" i="32"/>
  <c r="I4427" i="32" s="1"/>
  <c r="H4426" i="32"/>
  <c r="I4426" i="32" s="1"/>
  <c r="H4425" i="32"/>
  <c r="I4425" i="32" s="1"/>
  <c r="H4424" i="32"/>
  <c r="I4424" i="32" s="1"/>
  <c r="H4423" i="32"/>
  <c r="I4423" i="32" s="1"/>
  <c r="H4422" i="32"/>
  <c r="H4421" i="32"/>
  <c r="H4420" i="32"/>
  <c r="I4420" i="32" s="1"/>
  <c r="H4419" i="32"/>
  <c r="H4418" i="32"/>
  <c r="H4417" i="32"/>
  <c r="I4417" i="32" s="1"/>
  <c r="H4416" i="32"/>
  <c r="H4415" i="32"/>
  <c r="H4414" i="32"/>
  <c r="I4414" i="32" s="1"/>
  <c r="H4413" i="32"/>
  <c r="I4413" i="32" s="1"/>
  <c r="H4412" i="32"/>
  <c r="H4411" i="32"/>
  <c r="H4410" i="32"/>
  <c r="H4409" i="32"/>
  <c r="I4409" i="32" s="1"/>
  <c r="H4408" i="32"/>
  <c r="I4408" i="32" s="1"/>
  <c r="H4407" i="32"/>
  <c r="H4406" i="32"/>
  <c r="H4405" i="32"/>
  <c r="H4404" i="32"/>
  <c r="I4404" i="32" s="1"/>
  <c r="H4403" i="32"/>
  <c r="H4402" i="32"/>
  <c r="H4401" i="32"/>
  <c r="H4400" i="32"/>
  <c r="I4400" i="32" s="1"/>
  <c r="H4399" i="32"/>
  <c r="I4399" i="32" s="1"/>
  <c r="H4398" i="32"/>
  <c r="I4398" i="32" s="1"/>
  <c r="H4397" i="32"/>
  <c r="I4397" i="32" s="1"/>
  <c r="H4396" i="32"/>
  <c r="I4396" i="32" s="1"/>
  <c r="H4395" i="32"/>
  <c r="I4395" i="32" s="1"/>
  <c r="H4394" i="32"/>
  <c r="H4393" i="32"/>
  <c r="H4392" i="32"/>
  <c r="I4392" i="32" s="1"/>
  <c r="H4391" i="32"/>
  <c r="I4391" i="32" s="1"/>
  <c r="H4390" i="32"/>
  <c r="H4389" i="32"/>
  <c r="H4388" i="32"/>
  <c r="H4387" i="32"/>
  <c r="I4387" i="32" s="1"/>
  <c r="H4386" i="32"/>
  <c r="I4386" i="32" s="1"/>
  <c r="H4385" i="32"/>
  <c r="I4385" i="32" s="1"/>
  <c r="H4384" i="32"/>
  <c r="I4384" i="32" s="1"/>
  <c r="H4383" i="32"/>
  <c r="H4382" i="32"/>
  <c r="H4381" i="32"/>
  <c r="H4380" i="32"/>
  <c r="I4380" i="32" s="1"/>
  <c r="H4379" i="32"/>
  <c r="I4379" i="32" s="1"/>
  <c r="H4373" i="32"/>
  <c r="I4369" i="32"/>
  <c r="I4368" i="32"/>
  <c r="I4367" i="32"/>
  <c r="I4366" i="32"/>
  <c r="I4362" i="32"/>
  <c r="I4361" i="32"/>
  <c r="I4360" i="32"/>
  <c r="I4359" i="32"/>
  <c r="I4358" i="32"/>
  <c r="I4357" i="32"/>
  <c r="I4356" i="32"/>
  <c r="I4355" i="32"/>
  <c r="I4354" i="32"/>
  <c r="I4353" i="32"/>
  <c r="I4350" i="32"/>
  <c r="I4349" i="32"/>
  <c r="I4348" i="32"/>
  <c r="I4347" i="32"/>
  <c r="I4346" i="32"/>
  <c r="I4345" i="32"/>
  <c r="I4344" i="32"/>
  <c r="I4343" i="32"/>
  <c r="I4342" i="32"/>
  <c r="I4341" i="32"/>
  <c r="I4340" i="32"/>
  <c r="H4335" i="32"/>
  <c r="I4331" i="32"/>
  <c r="I4330" i="32"/>
  <c r="I4329" i="32"/>
  <c r="I4328" i="32"/>
  <c r="I4326" i="32"/>
  <c r="I4325" i="32"/>
  <c r="I4324" i="32"/>
  <c r="I4320" i="32"/>
  <c r="I4319" i="32"/>
  <c r="I4318" i="32"/>
  <c r="I4317" i="32"/>
  <c r="I4316" i="32"/>
  <c r="I4315" i="32"/>
  <c r="I4314" i="32"/>
  <c r="I4313" i="32"/>
  <c r="I4312" i="32"/>
  <c r="I4311" i="32"/>
  <c r="I4310" i="32"/>
  <c r="I4309" i="32"/>
  <c r="I4308" i="32"/>
  <c r="I4307" i="32"/>
  <c r="I4306" i="32"/>
  <c r="I4305" i="32"/>
  <c r="I4304" i="32"/>
  <c r="I4303" i="32"/>
  <c r="I4302" i="32"/>
  <c r="I4301" i="32"/>
  <c r="I4300" i="32"/>
  <c r="I4299" i="32"/>
  <c r="I4298" i="32"/>
  <c r="I4297" i="32"/>
  <c r="I4296" i="32"/>
  <c r="I4295" i="32"/>
  <c r="I4294" i="32"/>
  <c r="I4293" i="32"/>
  <c r="I4292" i="32"/>
  <c r="I4291" i="32"/>
  <c r="I4290" i="32"/>
  <c r="I4289" i="32"/>
  <c r="I4288" i="32"/>
  <c r="I4287" i="32"/>
  <c r="I4286" i="32"/>
  <c r="I4285" i="32"/>
  <c r="I4284" i="32"/>
  <c r="I4283" i="32"/>
  <c r="I4282" i="32"/>
  <c r="I4280" i="32"/>
  <c r="I4279" i="32"/>
  <c r="I4278" i="32"/>
  <c r="I4277" i="32"/>
  <c r="I4276" i="32"/>
  <c r="I4275" i="32"/>
  <c r="I4274" i="32"/>
  <c r="I4273" i="32"/>
  <c r="I4272" i="32"/>
  <c r="I4271" i="32"/>
  <c r="I4270" i="32"/>
  <c r="I4269" i="32"/>
  <c r="I4268" i="32"/>
  <c r="I4267" i="32"/>
  <c r="I4266" i="32"/>
  <c r="I4265" i="32"/>
  <c r="I4264" i="32"/>
  <c r="I4262" i="32"/>
  <c r="I4261" i="32"/>
  <c r="I4260" i="32"/>
  <c r="I4259" i="32"/>
  <c r="I4258" i="32"/>
  <c r="I4257" i="32"/>
  <c r="I4256" i="32"/>
  <c r="I4255" i="32"/>
  <c r="I4254" i="32"/>
  <c r="I4253" i="32"/>
  <c r="I4252" i="32"/>
  <c r="I4251" i="32"/>
  <c r="I4250" i="32"/>
  <c r="I4249" i="32"/>
  <c r="I4248" i="32"/>
  <c r="I4247" i="32"/>
  <c r="I4246" i="32"/>
  <c r="I4245" i="32"/>
  <c r="I4244" i="32"/>
  <c r="I4243" i="32"/>
  <c r="I4242" i="32"/>
  <c r="I4241" i="32"/>
  <c r="I4240" i="32"/>
  <c r="I4239" i="32"/>
  <c r="I4238" i="32"/>
  <c r="I4237" i="32"/>
  <c r="I4236" i="32"/>
  <c r="I4235" i="32"/>
  <c r="I4234" i="32"/>
  <c r="H4227" i="32"/>
  <c r="H4212" i="32"/>
  <c r="H4206" i="32"/>
  <c r="I4205" i="32" s="1"/>
  <c r="H4201" i="32"/>
  <c r="I4200" i="32" s="1"/>
  <c r="H4193" i="32"/>
  <c r="I4193" i="32" s="1"/>
  <c r="H4190" i="32"/>
  <c r="I4190" i="32" s="1"/>
  <c r="H4187" i="32"/>
  <c r="I4186" i="32" s="1"/>
  <c r="H4182" i="32"/>
  <c r="H4181" i="32"/>
  <c r="H4180" i="32"/>
  <c r="H4177" i="32"/>
  <c r="H4176" i="32"/>
  <c r="H4175" i="32"/>
  <c r="H4174" i="32"/>
  <c r="H4173" i="32"/>
  <c r="H4172" i="32"/>
  <c r="H4171" i="32"/>
  <c r="H4170" i="32"/>
  <c r="H4169" i="32"/>
  <c r="H4168" i="32"/>
  <c r="H4167" i="32"/>
  <c r="H4166" i="32"/>
  <c r="H4165" i="32"/>
  <c r="H4164" i="32"/>
  <c r="H4163" i="32"/>
  <c r="H4160" i="32"/>
  <c r="H4159" i="32"/>
  <c r="H4158" i="32"/>
  <c r="H4157" i="32"/>
  <c r="H4156" i="32"/>
  <c r="H4155" i="32"/>
  <c r="H4154" i="32"/>
  <c r="H4153" i="32"/>
  <c r="H4152" i="32"/>
  <c r="H4151" i="32"/>
  <c r="H4150" i="32"/>
  <c r="H4149" i="32"/>
  <c r="H4148" i="32"/>
  <c r="H4147" i="32"/>
  <c r="H4145" i="32"/>
  <c r="H4144" i="32"/>
  <c r="H4143" i="32"/>
  <c r="H4142" i="32"/>
  <c r="H4141" i="32"/>
  <c r="H4140" i="32"/>
  <c r="H4139" i="32"/>
  <c r="H4138" i="32"/>
  <c r="H4137" i="32"/>
  <c r="H4136" i="32"/>
  <c r="H4135" i="32"/>
  <c r="H4134" i="32"/>
  <c r="H4133" i="32"/>
  <c r="H4132" i="32"/>
  <c r="H4131" i="32"/>
  <c r="H4130" i="32"/>
  <c r="H4129" i="32"/>
  <c r="H4128" i="32"/>
  <c r="H4125" i="32"/>
  <c r="H4124" i="32"/>
  <c r="H4123" i="32"/>
  <c r="H4120" i="32"/>
  <c r="H4119" i="32"/>
  <c r="H4118" i="32"/>
  <c r="H4116" i="32"/>
  <c r="I4115" i="32" s="1"/>
  <c r="H4108" i="32"/>
  <c r="I4108" i="32" s="1"/>
  <c r="H4106" i="32"/>
  <c r="I4105" i="32" s="1"/>
  <c r="H4102" i="32"/>
  <c r="I4101" i="32" s="1"/>
  <c r="H4100" i="32"/>
  <c r="H4094" i="32"/>
  <c r="I4094" i="32" s="1"/>
  <c r="H4093" i="32"/>
  <c r="I4093" i="32" s="1"/>
  <c r="H4092" i="32"/>
  <c r="I4092" i="32" s="1"/>
  <c r="H4091" i="32"/>
  <c r="I4091" i="32" s="1"/>
  <c r="H4090" i="32"/>
  <c r="I4090" i="32" s="1"/>
  <c r="H4089" i="32"/>
  <c r="I4089" i="32" s="1"/>
  <c r="H4088" i="32"/>
  <c r="I4088" i="32" s="1"/>
  <c r="H4087" i="32"/>
  <c r="I4087" i="32" s="1"/>
  <c r="H4086" i="32"/>
  <c r="I4086" i="32" s="1"/>
  <c r="H4085" i="32"/>
  <c r="H4083" i="32"/>
  <c r="I4083" i="32" s="1"/>
  <c r="D4080" i="32"/>
  <c r="H4080" i="32" s="1"/>
  <c r="H4079" i="32"/>
  <c r="H4078" i="32"/>
  <c r="H4077" i="32"/>
  <c r="H4076" i="32"/>
  <c r="D4070" i="32"/>
  <c r="H4070" i="32" s="1"/>
  <c r="H4069" i="32"/>
  <c r="H4068" i="32"/>
  <c r="H4067" i="32"/>
  <c r="H4066" i="32"/>
  <c r="H4065" i="32"/>
  <c r="D4059" i="32"/>
  <c r="H4059" i="32" s="1"/>
  <c r="H4058" i="32"/>
  <c r="H4057" i="32"/>
  <c r="H4051" i="32"/>
  <c r="H4050" i="32"/>
  <c r="H4049" i="32"/>
  <c r="H4048" i="32"/>
  <c r="H4047" i="32"/>
  <c r="H4046" i="32"/>
  <c r="H4045" i="32"/>
  <c r="H4044" i="32"/>
  <c r="H4043" i="32"/>
  <c r="H4038" i="32"/>
  <c r="H4037" i="32"/>
  <c r="H4036" i="32"/>
  <c r="H4035" i="32"/>
  <c r="H4034" i="32"/>
  <c r="H4033" i="32"/>
  <c r="H4032" i="32"/>
  <c r="H4031" i="32"/>
  <c r="H4030" i="32"/>
  <c r="H4024" i="32"/>
  <c r="H4023" i="32"/>
  <c r="H4022" i="32"/>
  <c r="H4021" i="32"/>
  <c r="H4020" i="32"/>
  <c r="H4019" i="32"/>
  <c r="H4018" i="32"/>
  <c r="H4017" i="32"/>
  <c r="H4013" i="32"/>
  <c r="I4012" i="32" s="1"/>
  <c r="H4007" i="32"/>
  <c r="H4003" i="32"/>
  <c r="I4003" i="32" s="1"/>
  <c r="H4001" i="32"/>
  <c r="I4001" i="32" s="1"/>
  <c r="H3998" i="32"/>
  <c r="I3998" i="32" s="1"/>
  <c r="H3993" i="32"/>
  <c r="I3993" i="32" s="1"/>
  <c r="H3991" i="32"/>
  <c r="H3990" i="32"/>
  <c r="I3989" i="32" s="1"/>
  <c r="H3987" i="32"/>
  <c r="I3987" i="32" s="1"/>
  <c r="H3982" i="32"/>
  <c r="I3982" i="32" s="1"/>
  <c r="H3980" i="32"/>
  <c r="I3980" i="32" s="1"/>
  <c r="H3978" i="32"/>
  <c r="I3978" i="32" s="1"/>
  <c r="H3976" i="32"/>
  <c r="I3976" i="32" s="1"/>
  <c r="H3974" i="32"/>
  <c r="I3974" i="32" s="1"/>
  <c r="H3973" i="32"/>
  <c r="I3973" i="32" s="1"/>
  <c r="H3970" i="32"/>
  <c r="I3970" i="32" s="1"/>
  <c r="H3968" i="32"/>
  <c r="I3968" i="32" s="1"/>
  <c r="H3966" i="32"/>
  <c r="I3966" i="32" s="1"/>
  <c r="H3964" i="32"/>
  <c r="I3964" i="32" s="1"/>
  <c r="H3962" i="32"/>
  <c r="I3962" i="32" s="1"/>
  <c r="H3960" i="32"/>
  <c r="I3960" i="32" s="1"/>
  <c r="H3958" i="32"/>
  <c r="I3958" i="32" s="1"/>
  <c r="H3956" i="32"/>
  <c r="I3956" i="32" s="1"/>
  <c r="H3954" i="32"/>
  <c r="I3954" i="32" s="1"/>
  <c r="H3952" i="32"/>
  <c r="I3952" i="32" s="1"/>
  <c r="H3947" i="32"/>
  <c r="H3946" i="32"/>
  <c r="H3945" i="32"/>
  <c r="H3944" i="32"/>
  <c r="H3943" i="32"/>
  <c r="H3942" i="32"/>
  <c r="H3941" i="32"/>
  <c r="H3940" i="32"/>
  <c r="H3939" i="32"/>
  <c r="H3938" i="32"/>
  <c r="H3937" i="32"/>
  <c r="H3936" i="32"/>
  <c r="H3935" i="32"/>
  <c r="H3934" i="32"/>
  <c r="H3933" i="32"/>
  <c r="H3932" i="32"/>
  <c r="H3931" i="32"/>
  <c r="H3930" i="32"/>
  <c r="H3929" i="32"/>
  <c r="H3928" i="32"/>
  <c r="H3927" i="32"/>
  <c r="H3926" i="32"/>
  <c r="H3925" i="32"/>
  <c r="H3924" i="32"/>
  <c r="H3923" i="32"/>
  <c r="H3922" i="32"/>
  <c r="H3921" i="32"/>
  <c r="H3920" i="32"/>
  <c r="H3919" i="32"/>
  <c r="H3918" i="32"/>
  <c r="H3917" i="32"/>
  <c r="H3916" i="32"/>
  <c r="H3915" i="32"/>
  <c r="H3914" i="32"/>
  <c r="H3913" i="32"/>
  <c r="H3912" i="32"/>
  <c r="H3911" i="32"/>
  <c r="H3910" i="32"/>
  <c r="H3909" i="32"/>
  <c r="H3908" i="32"/>
  <c r="H3907" i="32"/>
  <c r="H3906" i="32"/>
  <c r="H3905" i="32"/>
  <c r="H3904" i="32"/>
  <c r="H3903" i="32"/>
  <c r="H3902" i="32"/>
  <c r="H3901" i="32"/>
  <c r="H3900" i="32"/>
  <c r="H3899" i="32"/>
  <c r="H3898" i="32"/>
  <c r="H3897" i="32"/>
  <c r="H3896" i="32"/>
  <c r="H3895" i="32"/>
  <c r="H3894" i="32"/>
  <c r="H3893" i="32"/>
  <c r="H3892" i="32"/>
  <c r="H3891" i="32"/>
  <c r="H3888" i="32"/>
  <c r="I3888" i="32" s="1"/>
  <c r="H3886" i="32"/>
  <c r="I3886" i="32" s="1"/>
  <c r="H3885" i="32"/>
  <c r="I3885" i="32" s="1"/>
  <c r="H3884" i="32"/>
  <c r="I3884" i="32" s="1"/>
  <c r="H3881" i="32"/>
  <c r="I3881" i="32" s="1"/>
  <c r="H3879" i="32"/>
  <c r="I3879" i="32" s="1"/>
  <c r="H3877" i="32"/>
  <c r="I3877" i="32" s="1"/>
  <c r="H3876" i="32"/>
  <c r="I3876" i="32" s="1"/>
  <c r="H3873" i="32"/>
  <c r="I3873" i="32" s="1"/>
  <c r="H3872" i="32"/>
  <c r="I3872" i="32" s="1"/>
  <c r="H3871" i="32"/>
  <c r="I3871" i="32" s="1"/>
  <c r="H3865" i="32"/>
  <c r="I3865" i="32" s="1"/>
  <c r="H3863" i="32"/>
  <c r="I3863" i="32" s="1"/>
  <c r="H3862" i="32"/>
  <c r="I3862" i="32" s="1"/>
  <c r="H3861" i="32"/>
  <c r="I3861" i="32" s="1"/>
  <c r="H3854" i="32"/>
  <c r="H3853" i="32"/>
  <c r="H3852" i="32"/>
  <c r="H3851" i="32"/>
  <c r="H3850" i="32"/>
  <c r="H3847" i="32"/>
  <c r="H3846" i="32"/>
  <c r="H3845" i="32"/>
  <c r="H3844" i="32"/>
  <c r="H3843" i="32"/>
  <c r="H3842" i="32"/>
  <c r="H3841" i="32"/>
  <c r="H3840" i="32"/>
  <c r="H3839" i="32"/>
  <c r="H3838" i="32"/>
  <c r="H3837" i="32"/>
  <c r="H3836" i="32"/>
  <c r="H3835" i="32"/>
  <c r="H3834" i="32"/>
  <c r="H3833" i="32"/>
  <c r="H3832" i="32"/>
  <c r="H3827" i="32"/>
  <c r="H3826" i="32"/>
  <c r="H3825" i="32"/>
  <c r="H3824" i="32"/>
  <c r="H3823" i="32"/>
  <c r="H3822" i="32"/>
  <c r="H3821" i="32"/>
  <c r="H3818" i="32"/>
  <c r="H3817" i="32"/>
  <c r="H3816" i="32"/>
  <c r="H3815" i="32"/>
  <c r="H3814" i="32"/>
  <c r="H3813" i="32"/>
  <c r="H3812" i="32"/>
  <c r="H3811" i="32"/>
  <c r="H3810" i="32"/>
  <c r="H3809" i="32"/>
  <c r="H3808" i="32"/>
  <c r="H3807" i="32"/>
  <c r="H3806" i="32"/>
  <c r="H3805" i="32"/>
  <c r="H3804" i="32"/>
  <c r="H3803" i="32"/>
  <c r="H3802" i="32"/>
  <c r="H3799" i="32"/>
  <c r="H3798" i="32"/>
  <c r="H3797" i="32"/>
  <c r="H3796" i="32"/>
  <c r="H3795" i="32"/>
  <c r="H3794" i="32"/>
  <c r="H3793" i="32"/>
  <c r="H3792" i="32"/>
  <c r="H3791" i="32"/>
  <c r="H3790" i="32"/>
  <c r="H3789" i="32"/>
  <c r="H3788" i="32"/>
  <c r="H3787" i="32"/>
  <c r="H3786" i="32"/>
  <c r="H3785" i="32"/>
  <c r="H3784" i="32"/>
  <c r="H3783" i="32"/>
  <c r="H3782" i="32"/>
  <c r="H3781" i="32"/>
  <c r="H3780" i="32"/>
  <c r="H3779" i="32"/>
  <c r="H3778" i="32"/>
  <c r="H3777" i="32"/>
  <c r="H3776" i="32"/>
  <c r="H3775" i="32"/>
  <c r="H3774" i="32"/>
  <c r="H3773" i="32"/>
  <c r="H3772" i="32"/>
  <c r="H3771" i="32"/>
  <c r="H3770" i="32"/>
  <c r="H3769" i="32"/>
  <c r="H3768" i="32"/>
  <c r="H3767" i="32"/>
  <c r="H3766" i="32"/>
  <c r="H3765" i="32"/>
  <c r="H3764" i="32"/>
  <c r="H3763" i="32"/>
  <c r="H3762" i="32"/>
  <c r="H3761" i="32"/>
  <c r="H3760" i="32"/>
  <c r="H3759" i="32"/>
  <c r="H3758" i="32"/>
  <c r="H3757" i="32"/>
  <c r="H3756" i="32"/>
  <c r="H3755" i="32"/>
  <c r="H3754" i="32"/>
  <c r="H3753" i="32"/>
  <c r="H3752" i="32"/>
  <c r="H3751" i="32"/>
  <c r="H3750" i="32"/>
  <c r="H3749" i="32"/>
  <c r="H3748" i="32"/>
  <c r="H3747" i="32"/>
  <c r="H3746" i="32"/>
  <c r="H3745" i="32"/>
  <c r="H3744" i="32"/>
  <c r="H3743" i="32"/>
  <c r="H3742" i="32"/>
  <c r="H3741" i="32"/>
  <c r="H3740" i="32"/>
  <c r="H3739" i="32"/>
  <c r="H3738" i="32"/>
  <c r="H3737" i="32"/>
  <c r="H3736" i="32"/>
  <c r="H3735" i="32"/>
  <c r="H3734" i="32"/>
  <c r="H3733" i="32"/>
  <c r="H3732" i="32"/>
  <c r="H3731" i="32"/>
  <c r="H3730" i="32"/>
  <c r="H3729" i="32"/>
  <c r="H3728" i="32"/>
  <c r="H3723" i="32"/>
  <c r="H3722" i="32"/>
  <c r="H3721" i="32"/>
  <c r="H3720" i="32"/>
  <c r="H3719" i="32"/>
  <c r="H3718" i="32"/>
  <c r="H3717" i="32"/>
  <c r="H3716" i="32"/>
  <c r="H3715" i="32"/>
  <c r="H3714" i="32"/>
  <c r="H3711" i="32"/>
  <c r="H3710" i="32"/>
  <c r="H3709" i="32"/>
  <c r="H3708" i="32"/>
  <c r="H3707" i="32"/>
  <c r="H3706" i="32"/>
  <c r="H3705" i="32"/>
  <c r="H3704" i="32"/>
  <c r="H3703" i="32"/>
  <c r="H3702" i="32"/>
  <c r="H3701" i="32"/>
  <c r="H3700" i="32"/>
  <c r="H3699" i="32"/>
  <c r="H3698" i="32"/>
  <c r="H3697" i="32"/>
  <c r="H3696" i="32"/>
  <c r="H3695" i="32"/>
  <c r="H3694" i="32"/>
  <c r="H3693" i="32"/>
  <c r="H3692" i="32"/>
  <c r="H3691" i="32"/>
  <c r="H3690" i="32"/>
  <c r="H3689" i="32"/>
  <c r="H3688" i="32"/>
  <c r="H3687" i="32"/>
  <c r="H3686" i="32"/>
  <c r="H3685" i="32"/>
  <c r="H3684" i="32"/>
  <c r="H3683" i="32"/>
  <c r="H3682" i="32"/>
  <c r="H3681" i="32"/>
  <c r="H3677" i="32"/>
  <c r="H3676" i="32"/>
  <c r="H3675" i="32"/>
  <c r="H3672" i="32"/>
  <c r="H3671" i="32"/>
  <c r="H3670" i="32"/>
  <c r="H3669" i="32"/>
  <c r="H3668" i="32"/>
  <c r="H3667" i="32"/>
  <c r="H3663" i="32"/>
  <c r="I3663" i="32" s="1"/>
  <c r="H3661" i="32"/>
  <c r="H3660" i="32"/>
  <c r="H3659" i="32"/>
  <c r="H3656" i="32"/>
  <c r="H3655" i="32"/>
  <c r="H3652" i="32"/>
  <c r="H3651" i="32"/>
  <c r="H3650" i="32"/>
  <c r="H3649" i="32"/>
  <c r="H3648" i="32"/>
  <c r="H3647" i="32"/>
  <c r="H3646" i="32"/>
  <c r="H3645" i="32"/>
  <c r="H3644" i="32"/>
  <c r="H3641" i="32"/>
  <c r="H3640" i="32"/>
  <c r="H3639" i="32"/>
  <c r="H3638" i="32"/>
  <c r="H3637" i="32"/>
  <c r="H3636" i="32"/>
  <c r="H3635" i="32"/>
  <c r="H3632" i="32"/>
  <c r="H3631" i="32"/>
  <c r="H3630" i="32"/>
  <c r="H3629" i="32"/>
  <c r="H3628" i="32"/>
  <c r="H3627" i="32"/>
  <c r="H3626" i="32"/>
  <c r="H3623" i="32"/>
  <c r="H3622" i="32"/>
  <c r="H3621" i="32"/>
  <c r="H3619" i="32"/>
  <c r="H3618" i="32"/>
  <c r="H3614" i="32"/>
  <c r="H3613" i="32"/>
  <c r="H3612" i="32"/>
  <c r="H3611" i="32"/>
  <c r="H3610" i="32"/>
  <c r="H3609" i="32"/>
  <c r="H3608" i="32"/>
  <c r="H3607" i="32"/>
  <c r="H3606" i="32"/>
  <c r="H3605" i="32"/>
  <c r="H3604" i="32"/>
  <c r="H3603" i="32"/>
  <c r="H3602" i="32"/>
  <c r="H3601" i="32"/>
  <c r="H3600" i="32"/>
  <c r="H3599" i="32"/>
  <c r="H3598" i="32"/>
  <c r="H3597" i="32"/>
  <c r="H3596" i="32"/>
  <c r="H3589" i="32"/>
  <c r="H3588" i="32"/>
  <c r="H3587" i="32"/>
  <c r="H3586" i="32"/>
  <c r="H3583" i="32"/>
  <c r="I3583" i="32" s="1"/>
  <c r="H3582" i="32"/>
  <c r="I3582" i="32" s="1"/>
  <c r="H3579" i="32"/>
  <c r="H3578" i="32"/>
  <c r="H3575" i="32"/>
  <c r="H3574" i="32"/>
  <c r="H3571" i="32"/>
  <c r="H3570" i="32"/>
  <c r="H3565" i="32"/>
  <c r="H3564" i="32"/>
  <c r="H3560" i="32"/>
  <c r="H3559" i="32"/>
  <c r="H3558" i="32"/>
  <c r="H3557" i="32"/>
  <c r="H3556" i="32"/>
  <c r="H3555" i="32"/>
  <c r="H3554" i="32"/>
  <c r="H3553" i="32"/>
  <c r="H3552" i="32"/>
  <c r="H3551" i="32"/>
  <c r="H3550" i="32"/>
  <c r="H3549" i="32"/>
  <c r="H3548" i="32"/>
  <c r="H3547" i="32"/>
  <c r="H3546" i="32"/>
  <c r="H3543" i="32"/>
  <c r="H3542" i="32"/>
  <c r="H3541" i="32"/>
  <c r="H3540" i="32"/>
  <c r="H3539" i="32"/>
  <c r="H3538" i="32"/>
  <c r="H3537" i="32"/>
  <c r="H3536" i="32"/>
  <c r="H3535" i="32"/>
  <c r="H3532" i="32"/>
  <c r="I3531" i="32" s="1"/>
  <c r="H3527" i="32"/>
  <c r="H3526" i="32"/>
  <c r="H3525" i="32"/>
  <c r="H3524" i="32"/>
  <c r="H3523" i="32"/>
  <c r="H3522" i="32"/>
  <c r="H3521" i="32"/>
  <c r="H3520" i="32"/>
  <c r="H3517" i="32"/>
  <c r="H3516" i="32"/>
  <c r="I3515" i="32" s="1"/>
  <c r="H3513" i="32"/>
  <c r="H3512" i="32"/>
  <c r="H3511" i="32"/>
  <c r="H3510" i="32"/>
  <c r="H3509" i="32"/>
  <c r="H3508" i="32"/>
  <c r="H3507" i="32"/>
  <c r="H3506" i="32"/>
  <c r="H3505" i="32"/>
  <c r="H3504" i="32"/>
  <c r="H3503" i="32"/>
  <c r="H3502" i="32"/>
  <c r="H3501" i="32"/>
  <c r="H3500" i="32"/>
  <c r="H3497" i="32"/>
  <c r="I3496" i="32" s="1"/>
  <c r="H3494" i="32"/>
  <c r="I3494" i="32" s="1"/>
  <c r="H3491" i="32"/>
  <c r="H3490" i="32"/>
  <c r="H3489" i="32"/>
  <c r="H3486" i="32"/>
  <c r="I3485" i="32" s="1"/>
  <c r="H3483" i="32"/>
  <c r="H3482" i="32"/>
  <c r="H3481" i="32"/>
  <c r="H3480" i="32"/>
  <c r="H3479" i="32"/>
  <c r="H3478" i="32"/>
  <c r="H3477" i="32"/>
  <c r="H3476" i="32"/>
  <c r="H3475" i="32"/>
  <c r="H3474" i="32"/>
  <c r="H3473" i="32"/>
  <c r="H3472" i="32"/>
  <c r="H3471" i="32"/>
  <c r="H3470" i="32"/>
  <c r="H3469" i="32"/>
  <c r="H3468" i="32"/>
  <c r="H3465" i="32"/>
  <c r="I3465" i="32" s="1"/>
  <c r="H3463" i="32"/>
  <c r="I3463" i="32" s="1"/>
  <c r="H3461" i="32"/>
  <c r="I3461" i="32" s="1"/>
  <c r="H3460" i="32"/>
  <c r="I3460" i="32" s="1"/>
  <c r="H3459" i="32"/>
  <c r="I3459" i="32" s="1"/>
  <c r="H3458" i="32"/>
  <c r="I3458" i="32" s="1"/>
  <c r="H3455" i="32"/>
  <c r="I3455" i="32" s="1"/>
  <c r="H3453" i="32"/>
  <c r="I3453" i="32" s="1"/>
  <c r="H3451" i="32"/>
  <c r="I3451" i="32" s="1"/>
  <c r="H3450" i="32"/>
  <c r="I3450" i="32" s="1"/>
  <c r="H3449" i="32"/>
  <c r="I3449" i="32" s="1"/>
  <c r="H3445" i="32"/>
  <c r="H3443" i="32"/>
  <c r="H3285" i="32"/>
  <c r="I3281" i="32"/>
  <c r="I3280" i="32"/>
  <c r="I3279" i="32"/>
  <c r="I3278" i="32"/>
  <c r="I3274" i="32"/>
  <c r="I3273" i="32"/>
  <c r="I3272" i="32"/>
  <c r="I3271" i="32"/>
  <c r="I3270" i="32"/>
  <c r="I3269" i="32"/>
  <c r="I3268" i="32"/>
  <c r="I3267" i="32"/>
  <c r="I3266" i="32"/>
  <c r="I3265" i="32"/>
  <c r="I3262" i="32"/>
  <c r="I3261" i="32"/>
  <c r="I3260" i="32"/>
  <c r="I3259" i="32"/>
  <c r="I3258" i="32"/>
  <c r="I3257" i="32"/>
  <c r="I3256" i="32"/>
  <c r="I3255" i="32"/>
  <c r="H3250" i="32"/>
  <c r="I3245" i="32"/>
  <c r="I3244" i="32"/>
  <c r="I3243" i="32"/>
  <c r="I3242" i="32"/>
  <c r="I3240" i="32"/>
  <c r="I3239" i="32"/>
  <c r="I3238" i="32"/>
  <c r="I3234" i="32"/>
  <c r="I3233" i="32"/>
  <c r="I3232" i="32"/>
  <c r="I3231" i="32"/>
  <c r="I3230" i="32"/>
  <c r="I3229" i="32"/>
  <c r="I3228" i="32"/>
  <c r="I3227" i="32"/>
  <c r="I3226" i="32"/>
  <c r="I3225" i="32"/>
  <c r="I3224" i="32"/>
  <c r="I3223" i="32"/>
  <c r="I3222" i="32"/>
  <c r="I3221" i="32"/>
  <c r="I3220" i="32"/>
  <c r="I3219" i="32"/>
  <c r="I3218" i="32"/>
  <c r="I3217" i="32"/>
  <c r="I3216" i="32"/>
  <c r="I3215" i="32"/>
  <c r="I3214" i="32"/>
  <c r="I3213" i="32"/>
  <c r="I3212" i="32"/>
  <c r="I3211" i="32"/>
  <c r="I3210" i="32"/>
  <c r="I3209" i="32"/>
  <c r="I3208" i="32"/>
  <c r="I3207" i="32"/>
  <c r="I3206" i="32"/>
  <c r="I3205" i="32"/>
  <c r="I3204" i="32"/>
  <c r="I3203" i="32"/>
  <c r="I3202" i="32"/>
  <c r="I3201" i="32"/>
  <c r="I3200" i="32"/>
  <c r="I3199" i="32"/>
  <c r="I3198" i="32"/>
  <c r="I3197" i="32"/>
  <c r="I3196" i="32"/>
  <c r="I3195" i="32"/>
  <c r="I3194" i="32"/>
  <c r="I3193" i="32"/>
  <c r="I3192" i="32"/>
  <c r="I3191" i="32"/>
  <c r="I3190" i="32"/>
  <c r="I3189" i="32"/>
  <c r="I3188" i="32"/>
  <c r="I3187" i="32"/>
  <c r="I3186" i="32"/>
  <c r="I3185" i="32"/>
  <c r="I3184" i="32"/>
  <c r="I3183" i="32"/>
  <c r="I3182" i="32"/>
  <c r="I3181" i="32"/>
  <c r="I3180" i="32"/>
  <c r="I3179" i="32"/>
  <c r="I3178" i="32"/>
  <c r="I3177" i="32"/>
  <c r="I3176" i="32"/>
  <c r="I3175" i="32"/>
  <c r="I3174" i="32"/>
  <c r="I3173" i="32"/>
  <c r="I3172" i="32"/>
  <c r="I3171" i="32"/>
  <c r="I3170" i="32"/>
  <c r="I3169" i="32"/>
  <c r="I3168" i="32"/>
  <c r="I3167" i="32"/>
  <c r="I3166" i="32"/>
  <c r="I3165" i="32"/>
  <c r="I3164" i="32"/>
  <c r="I3163" i="32"/>
  <c r="I3162" i="32"/>
  <c r="I3161" i="32"/>
  <c r="I3160" i="32"/>
  <c r="I3159" i="32"/>
  <c r="I3158" i="32"/>
  <c r="I3157" i="32"/>
  <c r="I3156" i="32"/>
  <c r="I3155" i="32"/>
  <c r="I3154" i="32"/>
  <c r="I3153" i="32"/>
  <c r="I3152" i="32"/>
  <c r="I3151" i="32"/>
  <c r="H3144" i="32"/>
  <c r="H3140" i="32"/>
  <c r="I3140" i="32" s="1"/>
  <c r="H3138" i="32"/>
  <c r="H3137" i="32"/>
  <c r="I3137" i="32" s="1"/>
  <c r="H3135" i="32"/>
  <c r="I3135" i="32" s="1"/>
  <c r="H3133" i="32"/>
  <c r="I3133" i="32" s="1"/>
  <c r="H3131" i="32"/>
  <c r="I3131" i="32" s="1"/>
  <c r="H3129" i="32"/>
  <c r="H3123" i="32"/>
  <c r="I3122" i="32" s="1"/>
  <c r="H3117" i="32"/>
  <c r="I3116" i="32" s="1"/>
  <c r="H3109" i="32"/>
  <c r="I3109" i="32" s="1"/>
  <c r="H3106" i="32"/>
  <c r="I3106" i="32" s="1"/>
  <c r="H3103" i="32"/>
  <c r="I3102" i="32" s="1"/>
  <c r="H3100" i="32"/>
  <c r="H3098" i="32"/>
  <c r="H3097" i="32"/>
  <c r="H3096" i="32"/>
  <c r="H3095" i="32"/>
  <c r="H3094" i="32"/>
  <c r="H3093" i="32"/>
  <c r="H3090" i="32"/>
  <c r="H3089" i="32"/>
  <c r="H3088" i="32"/>
  <c r="H3087" i="32"/>
  <c r="H3086" i="32"/>
  <c r="H3085" i="32"/>
  <c r="H3084" i="32"/>
  <c r="H3083" i="32"/>
  <c r="H3082" i="32"/>
  <c r="H3081" i="32"/>
  <c r="H3080" i="32"/>
  <c r="H3079" i="32"/>
  <c r="H3078" i="32"/>
  <c r="H3077" i="32"/>
  <c r="H3076" i="32"/>
  <c r="H3075" i="32"/>
  <c r="H3074" i="32"/>
  <c r="H3070" i="32"/>
  <c r="H3069" i="32"/>
  <c r="H3068" i="32"/>
  <c r="H3067" i="32"/>
  <c r="H3066" i="32"/>
  <c r="H3065" i="32"/>
  <c r="H3064" i="32"/>
  <c r="H3063" i="32"/>
  <c r="H3062" i="32"/>
  <c r="H3061" i="32"/>
  <c r="H3060" i="32"/>
  <c r="H3059" i="32"/>
  <c r="H3058" i="32"/>
  <c r="H3055" i="32"/>
  <c r="H3054" i="32"/>
  <c r="H3053" i="32"/>
  <c r="H3052" i="32"/>
  <c r="H3051" i="32"/>
  <c r="H3050" i="32"/>
  <c r="H3049" i="32"/>
  <c r="H3048" i="32"/>
  <c r="H3047" i="32"/>
  <c r="H3046" i="32"/>
  <c r="H3045" i="32"/>
  <c r="H3044" i="32"/>
  <c r="H3043" i="32"/>
  <c r="H3042" i="32"/>
  <c r="H3041" i="32"/>
  <c r="H3040" i="32"/>
  <c r="H3039" i="32"/>
  <c r="H3038" i="32"/>
  <c r="H3036" i="32"/>
  <c r="H3033" i="32"/>
  <c r="H3032" i="32"/>
  <c r="H3029" i="32"/>
  <c r="H3028" i="32"/>
  <c r="H3027" i="32"/>
  <c r="H3026" i="32"/>
  <c r="H3025" i="32"/>
  <c r="H3024" i="32"/>
  <c r="H3023" i="32"/>
  <c r="H3022" i="32"/>
  <c r="H3021" i="32"/>
  <c r="H3020" i="32"/>
  <c r="H3019" i="32"/>
  <c r="H3016" i="32"/>
  <c r="H3015" i="32"/>
  <c r="H3014" i="32"/>
  <c r="H3013" i="32"/>
  <c r="H3012" i="32"/>
  <c r="H3009" i="32"/>
  <c r="H3008" i="32"/>
  <c r="H3000" i="32"/>
  <c r="I3000" i="32" s="1"/>
  <c r="H2997" i="32"/>
  <c r="I2996" i="32" s="1"/>
  <c r="H2993" i="32"/>
  <c r="I2992" i="32" s="1"/>
  <c r="H2991" i="32"/>
  <c r="H2985" i="32"/>
  <c r="I2985" i="32" s="1"/>
  <c r="H2982" i="32"/>
  <c r="I2982" i="32" s="1"/>
  <c r="H2981" i="32"/>
  <c r="I2981" i="32" s="1"/>
  <c r="H2980" i="32"/>
  <c r="I2980" i="32" s="1"/>
  <c r="H2979" i="32"/>
  <c r="I2979" i="32" s="1"/>
  <c r="H2978" i="32"/>
  <c r="I2978" i="32" s="1"/>
  <c r="H2977" i="32"/>
  <c r="I2977" i="32" s="1"/>
  <c r="H2976" i="32"/>
  <c r="H2974" i="32"/>
  <c r="I2974" i="32" s="1"/>
  <c r="H2972" i="32"/>
  <c r="I2972" i="32" s="1"/>
  <c r="H2970" i="32"/>
  <c r="I2969" i="32" s="1"/>
  <c r="H2966" i="32"/>
  <c r="H2965" i="32"/>
  <c r="H2964" i="32"/>
  <c r="H2960" i="32"/>
  <c r="H2959" i="32"/>
  <c r="H2958" i="32"/>
  <c r="D2954" i="32"/>
  <c r="H2954" i="32" s="1"/>
  <c r="H2953" i="32"/>
  <c r="D2947" i="32"/>
  <c r="H2947" i="32" s="1"/>
  <c r="H2946" i="32"/>
  <c r="H2945" i="32"/>
  <c r="H2939" i="32"/>
  <c r="H2938" i="32"/>
  <c r="H2937" i="32"/>
  <c r="H2935" i="32"/>
  <c r="H2934" i="32"/>
  <c r="H2933" i="32"/>
  <c r="H2932" i="32"/>
  <c r="H2931" i="32"/>
  <c r="H2930" i="32"/>
  <c r="H2929" i="32"/>
  <c r="H2928" i="32"/>
  <c r="D2923" i="32"/>
  <c r="H2923" i="32" s="1"/>
  <c r="H2922" i="32"/>
  <c r="H2921" i="32"/>
  <c r="H2920" i="32"/>
  <c r="H2919" i="32"/>
  <c r="H2918" i="32"/>
  <c r="H2917" i="32"/>
  <c r="H2916" i="32"/>
  <c r="H2915" i="32"/>
  <c r="H2914" i="32"/>
  <c r="H2913" i="32"/>
  <c r="H2912" i="32"/>
  <c r="H2911" i="32"/>
  <c r="H2910" i="32"/>
  <c r="H2909" i="32"/>
  <c r="H2908" i="32"/>
  <c r="H2907" i="32"/>
  <c r="H2901" i="32"/>
  <c r="H2900" i="32"/>
  <c r="H2899" i="32"/>
  <c r="H2898" i="32"/>
  <c r="H2897" i="32"/>
  <c r="H2896" i="32"/>
  <c r="H2895" i="32"/>
  <c r="H2894" i="32"/>
  <c r="H2888" i="32"/>
  <c r="H2887" i="32"/>
  <c r="H2886" i="32"/>
  <c r="H2884" i="32"/>
  <c r="H2883" i="32"/>
  <c r="H2882" i="32"/>
  <c r="H2881" i="32"/>
  <c r="H2880" i="32"/>
  <c r="H2879" i="32"/>
  <c r="H2875" i="32"/>
  <c r="I2874" i="32" s="1"/>
  <c r="H2869" i="32"/>
  <c r="H2865" i="32"/>
  <c r="I2865" i="32" s="1"/>
  <c r="H2863" i="32"/>
  <c r="I2863" i="32" s="1"/>
  <c r="H2860" i="32"/>
  <c r="I2860" i="32" s="1"/>
  <c r="H2856" i="32"/>
  <c r="I2856" i="32" s="1"/>
  <c r="H2854" i="32"/>
  <c r="H2853" i="32"/>
  <c r="H2850" i="32"/>
  <c r="I2850" i="32" s="1"/>
  <c r="H2846" i="32"/>
  <c r="I2846" i="32" s="1"/>
  <c r="H2844" i="32"/>
  <c r="I2844" i="32" s="1"/>
  <c r="H2841" i="32"/>
  <c r="I2841" i="32" s="1"/>
  <c r="H2839" i="32"/>
  <c r="I2839" i="32" s="1"/>
  <c r="H2837" i="32"/>
  <c r="I2837" i="32" s="1"/>
  <c r="H2835" i="32"/>
  <c r="I2835" i="32" s="1"/>
  <c r="H2833" i="32"/>
  <c r="I2833" i="32" s="1"/>
  <c r="H2831" i="32"/>
  <c r="I2831" i="32" s="1"/>
  <c r="H2829" i="32"/>
  <c r="I2829" i="32" s="1"/>
  <c r="H2827" i="32"/>
  <c r="I2827" i="32" s="1"/>
  <c r="H2825" i="32"/>
  <c r="I2825" i="32" s="1"/>
  <c r="H2821" i="32"/>
  <c r="H2820" i="32"/>
  <c r="H2819" i="32"/>
  <c r="H2818" i="32"/>
  <c r="H2817" i="32"/>
  <c r="H2816" i="32"/>
  <c r="H2815" i="32"/>
  <c r="H2814" i="32"/>
  <c r="H2813" i="32"/>
  <c r="H2812" i="32"/>
  <c r="H2811" i="32"/>
  <c r="H2810" i="32"/>
  <c r="H2809" i="32"/>
  <c r="H2808" i="32"/>
  <c r="H2807" i="32"/>
  <c r="H2806" i="32"/>
  <c r="H2805" i="32"/>
  <c r="H2804" i="32"/>
  <c r="H2803" i="32"/>
  <c r="H2802" i="32"/>
  <c r="H2801" i="32"/>
  <c r="H2800" i="32"/>
  <c r="H2799" i="32"/>
  <c r="H2798" i="32"/>
  <c r="H2797" i="32"/>
  <c r="H2796" i="32"/>
  <c r="H2795" i="32"/>
  <c r="H2794" i="32"/>
  <c r="H2793" i="32"/>
  <c r="H2792" i="32"/>
  <c r="H2791" i="32"/>
  <c r="H2790" i="32"/>
  <c r="H2789" i="32"/>
  <c r="H2788" i="32"/>
  <c r="H2787" i="32"/>
  <c r="H2786" i="32"/>
  <c r="H2785" i="32"/>
  <c r="H2784" i="32"/>
  <c r="H2783" i="32"/>
  <c r="H2782" i="32"/>
  <c r="H2781" i="32"/>
  <c r="H2778" i="32"/>
  <c r="I2778" i="32" s="1"/>
  <c r="H2776" i="32"/>
  <c r="I2776" i="32" s="1"/>
  <c r="H2775" i="32"/>
  <c r="H2774" i="32"/>
  <c r="H2773" i="32"/>
  <c r="H2772" i="32"/>
  <c r="H2771" i="32"/>
  <c r="H2770" i="32"/>
  <c r="H2769" i="32"/>
  <c r="H2768" i="32"/>
  <c r="H2764" i="32"/>
  <c r="I2764" i="32" s="1"/>
  <c r="H2762" i="32"/>
  <c r="I2762" i="32" s="1"/>
  <c r="H2760" i="32"/>
  <c r="I2760" i="32" s="1"/>
  <c r="H2755" i="32"/>
  <c r="I2755" i="32" s="1"/>
  <c r="H2754" i="32"/>
  <c r="I2754" i="32" s="1"/>
  <c r="H2753" i="32"/>
  <c r="I2753" i="32" s="1"/>
  <c r="H2748" i="32"/>
  <c r="I2748" i="32" s="1"/>
  <c r="H2746" i="32"/>
  <c r="I2746" i="32" s="1"/>
  <c r="H2745" i="32"/>
  <c r="I2745" i="32" s="1"/>
  <c r="H2744" i="32"/>
  <c r="I2744" i="32" s="1"/>
  <c r="H2743" i="32"/>
  <c r="I2743" i="32" s="1"/>
  <c r="H2736" i="32"/>
  <c r="H2735" i="32"/>
  <c r="H2734" i="32"/>
  <c r="H2733" i="32"/>
  <c r="I2732" i="32" s="1"/>
  <c r="H2730" i="32"/>
  <c r="H2729" i="32"/>
  <c r="H2728" i="32"/>
  <c r="H2727" i="32"/>
  <c r="H2726" i="32"/>
  <c r="H2725" i="32"/>
  <c r="H2724" i="32"/>
  <c r="H2723" i="32"/>
  <c r="H2722" i="32"/>
  <c r="H2721" i="32"/>
  <c r="H2720" i="32"/>
  <c r="H2719" i="32"/>
  <c r="H2718" i="32"/>
  <c r="H2717" i="32"/>
  <c r="H2713" i="32"/>
  <c r="H2712" i="32"/>
  <c r="H2711" i="32"/>
  <c r="H2710" i="32"/>
  <c r="H2709" i="32"/>
  <c r="H2708" i="32"/>
  <c r="H2707" i="32"/>
  <c r="H2706" i="32"/>
  <c r="H2705" i="32"/>
  <c r="H2704" i="32"/>
  <c r="I2703" i="32" s="1"/>
  <c r="H2701" i="32"/>
  <c r="H2700" i="32"/>
  <c r="H2699" i="32"/>
  <c r="H2698" i="32"/>
  <c r="H2697" i="32"/>
  <c r="H2696" i="32"/>
  <c r="H2695" i="32"/>
  <c r="H2694" i="32"/>
  <c r="H2693" i="32"/>
  <c r="H2692" i="32"/>
  <c r="H2691" i="32"/>
  <c r="H2690" i="32"/>
  <c r="H2689" i="32"/>
  <c r="H2688" i="32"/>
  <c r="H2687" i="32"/>
  <c r="H2686" i="32"/>
  <c r="H2685" i="32"/>
  <c r="H2684" i="32"/>
  <c r="H2681" i="32"/>
  <c r="H2680" i="32"/>
  <c r="H2679" i="32"/>
  <c r="H2678" i="32"/>
  <c r="H2677" i="32"/>
  <c r="H2676" i="32"/>
  <c r="H2675" i="32"/>
  <c r="H2674" i="32"/>
  <c r="H2673" i="32"/>
  <c r="H2672" i="32"/>
  <c r="H2671" i="32"/>
  <c r="H2670" i="32"/>
  <c r="H2669" i="32"/>
  <c r="H2668" i="32"/>
  <c r="H2667" i="32"/>
  <c r="H2666" i="32"/>
  <c r="H2665" i="32"/>
  <c r="H2664" i="32"/>
  <c r="H2663" i="32"/>
  <c r="H2662" i="32"/>
  <c r="H2661" i="32"/>
  <c r="H2660" i="32"/>
  <c r="H2659" i="32"/>
  <c r="H2658" i="32"/>
  <c r="H2657" i="32"/>
  <c r="H2656" i="32"/>
  <c r="H2655" i="32"/>
  <c r="H2654" i="32"/>
  <c r="H2653" i="32"/>
  <c r="H2652" i="32"/>
  <c r="H2651" i="32"/>
  <c r="H2650" i="32"/>
  <c r="H2649" i="32"/>
  <c r="H2648" i="32"/>
  <c r="H2647" i="32"/>
  <c r="H2646" i="32"/>
  <c r="H2645" i="32"/>
  <c r="H2644" i="32"/>
  <c r="H2643" i="32"/>
  <c r="H2642" i="32"/>
  <c r="H2641" i="32"/>
  <c r="H2640" i="32"/>
  <c r="H2639" i="32"/>
  <c r="H2638" i="32"/>
  <c r="H2637" i="32"/>
  <c r="H2636" i="32"/>
  <c r="H2635" i="32"/>
  <c r="H2634" i="32"/>
  <c r="H2633" i="32"/>
  <c r="H2632" i="32"/>
  <c r="H2631" i="32"/>
  <c r="H2630" i="32"/>
  <c r="H2629" i="32"/>
  <c r="H2628" i="32"/>
  <c r="H2627" i="32"/>
  <c r="H2626" i="32"/>
  <c r="H2625" i="32"/>
  <c r="H2624" i="32"/>
  <c r="H2619" i="32"/>
  <c r="H2618" i="32"/>
  <c r="H2617" i="32"/>
  <c r="H2616" i="32"/>
  <c r="H2615" i="32"/>
  <c r="H2614" i="32"/>
  <c r="H2613" i="32"/>
  <c r="H2612" i="32"/>
  <c r="H2611" i="32"/>
  <c r="H2610" i="32"/>
  <c r="H2609" i="32"/>
  <c r="H2608" i="32"/>
  <c r="I2607" i="32" s="1"/>
  <c r="H2605" i="32"/>
  <c r="H2604" i="32"/>
  <c r="H2603" i="32"/>
  <c r="H2602" i="32"/>
  <c r="H2601" i="32"/>
  <c r="H2600" i="32"/>
  <c r="H2599" i="32"/>
  <c r="H2598" i="32"/>
  <c r="H2597" i="32"/>
  <c r="H2596" i="32"/>
  <c r="H2595" i="32"/>
  <c r="H2594" i="32"/>
  <c r="H2593" i="32"/>
  <c r="H2592" i="32"/>
  <c r="H2591" i="32"/>
  <c r="H2590" i="32"/>
  <c r="H2589" i="32"/>
  <c r="H2588" i="32"/>
  <c r="H2587" i="32"/>
  <c r="H2586" i="32"/>
  <c r="H2585" i="32"/>
  <c r="H2584" i="32"/>
  <c r="H2583" i="32"/>
  <c r="H2582" i="32"/>
  <c r="H2581" i="32"/>
  <c r="H2580" i="32"/>
  <c r="H2579" i="32"/>
  <c r="H2578" i="32"/>
  <c r="H2577" i="32"/>
  <c r="H2573" i="32"/>
  <c r="H2572" i="32"/>
  <c r="H2571" i="32"/>
  <c r="I2570" i="32" s="1"/>
  <c r="H2568" i="32"/>
  <c r="H2567" i="32"/>
  <c r="H2566" i="32"/>
  <c r="H2565" i="32"/>
  <c r="H2564" i="32"/>
  <c r="H2563" i="32"/>
  <c r="H2562" i="32"/>
  <c r="H2558" i="32"/>
  <c r="I2558" i="32" s="1"/>
  <c r="H2556" i="32"/>
  <c r="H2555" i="32"/>
  <c r="I2554" i="32" s="1"/>
  <c r="H2552" i="32"/>
  <c r="H2551" i="32"/>
  <c r="H2550" i="32"/>
  <c r="H2549" i="32"/>
  <c r="H2548" i="32"/>
  <c r="H2547" i="32"/>
  <c r="I2546" i="32" s="1"/>
  <c r="H2545" i="32"/>
  <c r="H2544" i="32"/>
  <c r="H2543" i="32"/>
  <c r="H2542" i="32"/>
  <c r="H2541" i="32"/>
  <c r="H2537" i="32"/>
  <c r="H2536" i="32"/>
  <c r="H2535" i="32"/>
  <c r="H2534" i="32"/>
  <c r="H2533" i="32"/>
  <c r="H2532" i="32"/>
  <c r="H2531" i="32"/>
  <c r="H2530" i="32"/>
  <c r="H2528" i="32"/>
  <c r="H2527" i="32"/>
  <c r="H2526" i="32"/>
  <c r="H2525" i="32"/>
  <c r="H2524" i="32"/>
  <c r="H2520" i="32"/>
  <c r="H2519" i="32"/>
  <c r="H2518" i="32"/>
  <c r="H2517" i="32"/>
  <c r="H2516" i="32"/>
  <c r="H2515" i="32"/>
  <c r="H2514" i="32"/>
  <c r="H2513" i="32"/>
  <c r="H2512" i="32"/>
  <c r="H2511" i="32"/>
  <c r="H2510" i="32"/>
  <c r="H2509" i="32"/>
  <c r="H2508" i="32"/>
  <c r="H2507" i="32"/>
  <c r="H2506" i="32"/>
  <c r="H2505" i="32"/>
  <c r="H2504" i="32"/>
  <c r="H2498" i="32"/>
  <c r="H2497" i="32"/>
  <c r="H2496" i="32"/>
  <c r="H2493" i="32"/>
  <c r="I2493" i="32" s="1"/>
  <c r="H2492" i="32"/>
  <c r="I2492" i="32" s="1"/>
  <c r="H2489" i="32"/>
  <c r="H2488" i="32"/>
  <c r="H2485" i="32"/>
  <c r="H2484" i="32"/>
  <c r="H2481" i="32"/>
  <c r="H2480" i="32"/>
  <c r="I2479" i="32" s="1"/>
  <c r="H2475" i="32"/>
  <c r="H2474" i="32"/>
  <c r="I2473" i="32" s="1"/>
  <c r="H2471" i="32"/>
  <c r="H2470" i="32"/>
  <c r="H2469" i="32"/>
  <c r="H2468" i="32"/>
  <c r="H2467" i="32"/>
  <c r="H2466" i="32"/>
  <c r="H2465" i="32"/>
  <c r="H2464" i="32"/>
  <c r="H2463" i="32"/>
  <c r="H2462" i="32"/>
  <c r="H2461" i="32"/>
  <c r="H2458" i="32"/>
  <c r="H2457" i="32"/>
  <c r="H2456" i="32"/>
  <c r="H2455" i="32"/>
  <c r="H2454" i="32"/>
  <c r="H2453" i="32"/>
  <c r="H2452" i="32"/>
  <c r="H2451" i="32"/>
  <c r="H2450" i="32"/>
  <c r="H2449" i="32"/>
  <c r="H2448" i="32"/>
  <c r="H2447" i="32"/>
  <c r="H2446" i="32"/>
  <c r="H2445" i="32"/>
  <c r="H2441" i="32"/>
  <c r="I2440" i="32" s="1"/>
  <c r="H2436" i="32"/>
  <c r="H2435" i="32"/>
  <c r="H2434" i="32"/>
  <c r="H2433" i="32"/>
  <c r="H2432" i="32"/>
  <c r="H2431" i="32"/>
  <c r="I2430" i="32" s="1"/>
  <c r="H2427" i="32"/>
  <c r="H2426" i="32"/>
  <c r="H2425" i="32"/>
  <c r="H2424" i="32"/>
  <c r="H2423" i="32"/>
  <c r="H2422" i="32"/>
  <c r="H2421" i="32"/>
  <c r="H2420" i="32"/>
  <c r="H2419" i="32"/>
  <c r="H2418" i="32"/>
  <c r="H2417" i="32"/>
  <c r="H2414" i="32"/>
  <c r="H2413" i="32"/>
  <c r="H2408" i="32"/>
  <c r="H2407" i="32"/>
  <c r="H2406" i="32"/>
  <c r="H2405" i="32"/>
  <c r="H2404" i="32"/>
  <c r="H2403" i="32"/>
  <c r="H2402" i="32"/>
  <c r="H2401" i="32"/>
  <c r="H2400" i="32"/>
  <c r="H2399" i="32"/>
  <c r="H2398" i="32"/>
  <c r="I2397" i="32" s="1"/>
  <c r="H2395" i="32"/>
  <c r="I2394" i="32" s="1"/>
  <c r="H2392" i="32"/>
  <c r="I2392" i="32" s="1"/>
  <c r="H2389" i="32"/>
  <c r="H2388" i="32"/>
  <c r="I2387" i="32" s="1"/>
  <c r="H2385" i="32"/>
  <c r="H2384" i="32"/>
  <c r="H2383" i="32"/>
  <c r="H2382" i="32"/>
  <c r="H2381" i="32"/>
  <c r="H2380" i="32"/>
  <c r="H2379" i="32"/>
  <c r="H2378" i="32"/>
  <c r="H2377" i="32"/>
  <c r="H2376" i="32"/>
  <c r="H2375" i="32"/>
  <c r="H2374" i="32"/>
  <c r="H2373" i="32"/>
  <c r="H2372" i="32"/>
  <c r="H2371" i="32"/>
  <c r="H2370" i="32"/>
  <c r="H2369" i="32"/>
  <c r="H2368" i="32"/>
  <c r="H2367" i="32"/>
  <c r="H2366" i="32"/>
  <c r="H2365" i="32"/>
  <c r="H2364" i="32"/>
  <c r="H2361" i="32"/>
  <c r="I2361" i="32" s="1"/>
  <c r="H2360" i="32"/>
  <c r="I2360" i="32" s="1"/>
  <c r="H2359" i="32"/>
  <c r="I2359" i="32" s="1"/>
  <c r="H2358" i="32"/>
  <c r="I2358" i="32" s="1"/>
  <c r="H2355" i="32"/>
  <c r="I2355" i="32" s="1"/>
  <c r="H2353" i="32"/>
  <c r="I2353" i="32" s="1"/>
  <c r="H2351" i="32"/>
  <c r="I2351" i="32" s="1"/>
  <c r="H2350" i="32"/>
  <c r="I2350" i="32" s="1"/>
  <c r="H2349" i="32"/>
  <c r="I2349" i="32" s="1"/>
  <c r="H2345" i="32"/>
  <c r="H2343" i="32"/>
  <c r="H2338" i="32"/>
  <c r="I2338" i="32" s="1"/>
  <c r="H2337" i="32"/>
  <c r="I2337" i="32" s="1"/>
  <c r="I2336" i="32"/>
  <c r="I2335" i="32"/>
  <c r="H2334" i="32"/>
  <c r="I2334" i="32" s="1"/>
  <c r="H2333" i="32"/>
  <c r="H2332" i="32"/>
  <c r="I2332" i="32" s="1"/>
  <c r="H2331" i="32"/>
  <c r="H2330" i="32"/>
  <c r="I2330" i="32" s="1"/>
  <c r="H2329" i="32"/>
  <c r="H2328" i="32"/>
  <c r="I2328" i="32" s="1"/>
  <c r="H2327" i="32"/>
  <c r="H2326" i="32"/>
  <c r="I2326" i="32" s="1"/>
  <c r="H2325" i="32"/>
  <c r="I2325" i="32" s="1"/>
  <c r="H2324" i="32"/>
  <c r="I2324" i="32" s="1"/>
  <c r="H2323" i="32"/>
  <c r="H2322" i="32"/>
  <c r="I2322" i="32" s="1"/>
  <c r="H2318" i="32"/>
  <c r="I2318" i="32" s="1"/>
  <c r="H2316" i="32"/>
  <c r="I2316" i="32" s="1"/>
  <c r="H2314" i="32"/>
  <c r="I2314" i="32" s="1"/>
  <c r="H2312" i="32"/>
  <c r="I2312" i="32" s="1"/>
  <c r="H2310" i="32"/>
  <c r="I2310" i="32" s="1"/>
  <c r="H2308" i="32"/>
  <c r="I2308" i="32" s="1"/>
  <c r="H2303" i="32"/>
  <c r="I2303" i="32" s="1"/>
  <c r="H2302" i="32"/>
  <c r="I2302" i="32" s="1"/>
  <c r="H2301" i="32"/>
  <c r="I2301" i="32" s="1"/>
  <c r="D2298" i="32"/>
  <c r="H2298" i="32" s="1"/>
  <c r="I2298" i="32" s="1"/>
  <c r="D2295" i="32"/>
  <c r="H2295" i="32" s="1"/>
  <c r="I2295" i="32" s="1"/>
  <c r="D2294" i="32"/>
  <c r="H2294" i="32" s="1"/>
  <c r="I2294" i="32" s="1"/>
  <c r="D2293" i="32"/>
  <c r="H2293" i="32" s="1"/>
  <c r="I2293" i="32" s="1"/>
  <c r="H2287" i="32"/>
  <c r="I2287" i="32" s="1"/>
  <c r="D2285" i="32"/>
  <c r="H2285" i="32" s="1"/>
  <c r="I2285" i="32" s="1"/>
  <c r="D2284" i="32"/>
  <c r="H2284" i="32" s="1"/>
  <c r="I2284" i="32" s="1"/>
  <c r="H2283" i="32"/>
  <c r="I2283" i="32" s="1"/>
  <c r="H2279" i="32"/>
  <c r="I2279" i="32" s="1"/>
  <c r="H2276" i="32"/>
  <c r="I2276" i="32" s="1"/>
  <c r="H2275" i="32"/>
  <c r="I2275" i="32" s="1"/>
  <c r="H2274" i="32"/>
  <c r="I2274" i="32" s="1"/>
  <c r="H2273" i="32"/>
  <c r="I2273" i="32" s="1"/>
  <c r="H2272" i="32"/>
  <c r="I2272" i="32" s="1"/>
  <c r="H2271" i="32"/>
  <c r="I2271" i="32" s="1"/>
  <c r="H2270" i="32"/>
  <c r="I2270" i="32" s="1"/>
  <c r="H2269" i="32"/>
  <c r="I2269" i="32" s="1"/>
  <c r="H2268" i="32"/>
  <c r="I2268" i="32" s="1"/>
  <c r="H2267" i="32"/>
  <c r="I2267" i="32" s="1"/>
  <c r="H2266" i="32"/>
  <c r="I2266" i="32" s="1"/>
  <c r="H2265" i="32"/>
  <c r="I2265" i="32" s="1"/>
  <c r="H2264" i="32"/>
  <c r="I2264" i="32" s="1"/>
  <c r="H2263" i="32"/>
  <c r="I2263" i="32" s="1"/>
  <c r="H2262" i="32"/>
  <c r="I2262" i="32" s="1"/>
  <c r="H2261" i="32"/>
  <c r="I2261" i="32" s="1"/>
  <c r="H2260" i="32"/>
  <c r="I2260" i="32" s="1"/>
  <c r="H2259" i="32"/>
  <c r="I2259" i="32" s="1"/>
  <c r="H2258" i="32"/>
  <c r="I2258" i="32" s="1"/>
  <c r="H2257" i="32"/>
  <c r="I2257" i="32" s="1"/>
  <c r="H2256" i="32"/>
  <c r="I2256" i="32" s="1"/>
  <c r="H2255" i="32"/>
  <c r="I2255" i="32" s="1"/>
  <c r="H2254" i="32"/>
  <c r="I2254" i="32" s="1"/>
  <c r="H2253" i="32"/>
  <c r="I2253" i="32" s="1"/>
  <c r="H2252" i="32"/>
  <c r="I2252" i="32" s="1"/>
  <c r="H2251" i="32"/>
  <c r="I2251" i="32" s="1"/>
  <c r="H2250" i="32"/>
  <c r="I2250" i="32" s="1"/>
  <c r="H2249" i="32"/>
  <c r="I2249" i="32" s="1"/>
  <c r="H2248" i="32"/>
  <c r="I2248" i="32" s="1"/>
  <c r="H2247" i="32"/>
  <c r="I2247" i="32" s="1"/>
  <c r="H2246" i="32"/>
  <c r="I2246" i="32" s="1"/>
  <c r="H2245" i="32"/>
  <c r="H2244" i="32"/>
  <c r="H2243" i="32"/>
  <c r="H2242" i="32"/>
  <c r="I2242" i="32" s="1"/>
  <c r="H2241" i="32"/>
  <c r="H2240" i="32"/>
  <c r="H2239" i="32"/>
  <c r="I2239" i="32" s="1"/>
  <c r="H2238" i="32"/>
  <c r="H2237" i="32"/>
  <c r="H2236" i="32"/>
  <c r="I2236" i="32" s="1"/>
  <c r="H2235" i="32"/>
  <c r="H2234" i="32"/>
  <c r="H2233" i="32"/>
  <c r="H2232" i="32"/>
  <c r="I2232" i="32" s="1"/>
  <c r="H2231" i="32"/>
  <c r="H2230" i="32"/>
  <c r="H2229" i="32"/>
  <c r="H2228" i="32"/>
  <c r="I2228" i="32" s="1"/>
  <c r="H2227" i="32"/>
  <c r="I2227" i="32" s="1"/>
  <c r="H2226" i="32"/>
  <c r="I2226" i="32" s="1"/>
  <c r="H2225" i="32"/>
  <c r="I2225" i="32" s="1"/>
  <c r="H2224" i="32"/>
  <c r="I2224" i="32" s="1"/>
  <c r="H2223" i="32"/>
  <c r="I2223" i="32" s="1"/>
  <c r="H2222" i="32"/>
  <c r="I2222" i="32" s="1"/>
  <c r="H2220" i="32"/>
  <c r="I2220" i="32" s="1"/>
  <c r="H2219" i="32"/>
  <c r="I2219" i="32" s="1"/>
  <c r="H2218" i="32"/>
  <c r="H2217" i="32"/>
  <c r="H2216" i="32"/>
  <c r="D2215" i="32"/>
  <c r="H2215" i="32" s="1"/>
  <c r="I2215" i="32" s="1"/>
  <c r="D2214" i="32"/>
  <c r="H2214" i="32" s="1"/>
  <c r="I2214" i="32" s="1"/>
  <c r="H2213" i="32"/>
  <c r="I2213" i="32" s="1"/>
  <c r="H2212" i="32"/>
  <c r="I2212" i="32" s="1"/>
  <c r="H2211" i="32"/>
  <c r="I2211" i="32" s="1"/>
  <c r="H2210" i="32"/>
  <c r="H2209" i="32"/>
  <c r="H2208" i="32"/>
  <c r="H2207" i="32"/>
  <c r="H2206" i="32"/>
  <c r="I2206" i="32" s="1"/>
  <c r="H2205" i="32"/>
  <c r="I2205" i="32" s="1"/>
  <c r="H2199" i="32"/>
  <c r="I2195" i="32"/>
  <c r="I2194" i="32"/>
  <c r="I2193" i="32"/>
  <c r="I2192" i="32"/>
  <c r="I2191" i="32"/>
  <c r="I2190" i="32"/>
  <c r="I2188" i="32"/>
  <c r="I2187" i="32"/>
  <c r="I2186" i="32"/>
  <c r="I2185" i="32"/>
  <c r="I2184" i="32"/>
  <c r="I2183" i="32"/>
  <c r="I2182" i="32"/>
  <c r="I2181" i="32"/>
  <c r="I2180" i="32"/>
  <c r="I2179" i="32"/>
  <c r="I2178" i="32"/>
  <c r="I2175" i="32"/>
  <c r="I2174" i="32"/>
  <c r="I2173" i="32"/>
  <c r="I2172" i="32"/>
  <c r="I2171" i="32"/>
  <c r="I2170" i="32"/>
  <c r="I2169" i="32"/>
  <c r="I2168" i="32"/>
  <c r="I2167" i="32"/>
  <c r="H2162" i="32"/>
  <c r="I2158" i="32"/>
  <c r="I2157" i="32"/>
  <c r="I2156" i="32"/>
  <c r="I2155" i="32"/>
  <c r="I2154" i="32"/>
  <c r="I2153" i="32"/>
  <c r="I2152" i="32"/>
  <c r="I2151" i="32"/>
  <c r="I2147" i="32"/>
  <c r="I2143" i="32"/>
  <c r="I2142" i="32"/>
  <c r="I2141" i="32"/>
  <c r="I2140" i="32"/>
  <c r="I2139" i="32"/>
  <c r="I2138" i="32"/>
  <c r="I2137" i="32"/>
  <c r="I2136" i="32"/>
  <c r="I2135" i="32"/>
  <c r="I2134" i="32"/>
  <c r="I2133" i="32"/>
  <c r="I2132" i="32"/>
  <c r="I2131" i="32"/>
  <c r="I2130" i="32"/>
  <c r="I2129" i="32"/>
  <c r="I2128" i="32"/>
  <c r="I2127" i="32"/>
  <c r="I2126" i="32"/>
  <c r="I2125" i="32"/>
  <c r="I2124" i="32"/>
  <c r="I2123" i="32"/>
  <c r="I2122" i="32"/>
  <c r="I2121" i="32"/>
  <c r="I2120" i="32"/>
  <c r="I2119" i="32"/>
  <c r="I2118" i="32"/>
  <c r="I2117" i="32"/>
  <c r="I2116" i="32"/>
  <c r="I2115" i="32"/>
  <c r="I2114" i="32"/>
  <c r="I2113" i="32"/>
  <c r="I2112" i="32"/>
  <c r="I2111" i="32"/>
  <c r="I2110" i="32"/>
  <c r="I2109" i="32"/>
  <c r="I2108" i="32"/>
  <c r="I2107" i="32"/>
  <c r="I2106" i="32"/>
  <c r="I2105" i="32"/>
  <c r="I2104" i="32"/>
  <c r="I2103" i="32"/>
  <c r="I2102" i="32"/>
  <c r="I2101" i="32"/>
  <c r="I2100" i="32"/>
  <c r="I2099" i="32"/>
  <c r="I2098" i="32"/>
  <c r="I2097" i="32"/>
  <c r="I2096" i="32"/>
  <c r="I2095" i="32"/>
  <c r="I2094" i="32"/>
  <c r="I2093" i="32"/>
  <c r="I2092" i="32"/>
  <c r="I2091" i="32"/>
  <c r="I2090" i="32"/>
  <c r="I2089" i="32"/>
  <c r="I2088" i="32"/>
  <c r="I2087" i="32"/>
  <c r="I2086" i="32"/>
  <c r="I2085" i="32"/>
  <c r="I2084" i="32"/>
  <c r="I2083" i="32"/>
  <c r="I2082" i="32"/>
  <c r="I2081" i="32"/>
  <c r="I2080" i="32"/>
  <c r="I2079" i="32"/>
  <c r="I2078" i="32"/>
  <c r="I2077" i="32"/>
  <c r="I2076" i="32"/>
  <c r="I2075" i="32"/>
  <c r="I2074" i="32"/>
  <c r="I2073" i="32"/>
  <c r="I2072" i="32"/>
  <c r="I2071" i="32"/>
  <c r="I2070" i="32"/>
  <c r="I2069" i="32"/>
  <c r="I2068" i="32"/>
  <c r="I2067" i="32"/>
  <c r="I2066" i="32"/>
  <c r="I2065" i="32"/>
  <c r="H2058" i="32"/>
  <c r="I2055" i="32"/>
  <c r="I2054" i="32"/>
  <c r="I2053" i="32"/>
  <c r="I2052" i="32"/>
  <c r="I2051" i="32"/>
  <c r="I2050" i="32"/>
  <c r="I2049" i="32"/>
  <c r="I2048" i="32"/>
  <c r="I2047" i="32"/>
  <c r="I2046" i="32"/>
  <c r="H2044" i="32"/>
  <c r="H2036" i="32"/>
  <c r="I2035" i="32" s="1"/>
  <c r="H2032" i="32"/>
  <c r="I2031" i="32" s="1"/>
  <c r="H2024" i="32"/>
  <c r="I2024" i="32" s="1"/>
  <c r="H2022" i="32"/>
  <c r="I2022" i="32" s="1"/>
  <c r="H2019" i="32"/>
  <c r="I2018" i="32" s="1"/>
  <c r="H2014" i="32"/>
  <c r="H2013" i="32"/>
  <c r="H2010" i="32"/>
  <c r="H2009" i="32"/>
  <c r="H2007" i="32"/>
  <c r="H2006" i="32"/>
  <c r="H2005" i="32"/>
  <c r="H2004" i="32"/>
  <c r="H2003" i="32"/>
  <c r="H2002" i="32"/>
  <c r="H2001" i="32"/>
  <c r="H2000" i="32"/>
  <c r="H1997" i="32"/>
  <c r="H1996" i="32"/>
  <c r="H1995" i="32"/>
  <c r="H1994" i="32"/>
  <c r="H1993" i="32"/>
  <c r="H1992" i="32"/>
  <c r="H1991" i="32"/>
  <c r="H1990" i="32"/>
  <c r="H1989" i="32"/>
  <c r="H1988" i="32"/>
  <c r="H1987" i="32"/>
  <c r="H1986" i="32"/>
  <c r="H1985" i="32"/>
  <c r="H1984" i="32"/>
  <c r="H1983" i="32"/>
  <c r="H1982" i="32"/>
  <c r="H1981" i="32"/>
  <c r="H1980" i="32"/>
  <c r="H1977" i="32"/>
  <c r="H1976" i="32"/>
  <c r="H1975" i="32"/>
  <c r="H1974" i="32"/>
  <c r="H1973" i="32"/>
  <c r="H1972" i="32"/>
  <c r="H1971" i="32"/>
  <c r="H1970" i="32"/>
  <c r="H1969" i="32"/>
  <c r="H1968" i="32"/>
  <c r="H1967" i="32"/>
  <c r="H1966" i="32"/>
  <c r="H1965" i="32"/>
  <c r="H1964" i="32"/>
  <c r="H1962" i="32"/>
  <c r="H1959" i="32"/>
  <c r="H1958" i="32"/>
  <c r="H1957" i="32"/>
  <c r="H1949" i="32"/>
  <c r="I1949" i="32" s="1"/>
  <c r="H1947" i="32"/>
  <c r="I1946" i="32" s="1"/>
  <c r="H1942" i="32"/>
  <c r="I1941" i="32" s="1"/>
  <c r="H1940" i="32"/>
  <c r="H1934" i="32"/>
  <c r="I1934" i="32" s="1"/>
  <c r="H1933" i="32"/>
  <c r="I1933" i="32" s="1"/>
  <c r="H1932" i="32"/>
  <c r="I1932" i="32" s="1"/>
  <c r="H1931" i="32"/>
  <c r="I1931" i="32" s="1"/>
  <c r="H1930" i="32"/>
  <c r="I1930" i="32" s="1"/>
  <c r="H1929" i="32"/>
  <c r="I1929" i="32" s="1"/>
  <c r="H1928" i="32"/>
  <c r="H1926" i="32"/>
  <c r="I1926" i="32" s="1"/>
  <c r="H1924" i="32"/>
  <c r="I1924" i="32" s="1"/>
  <c r="H1922" i="32"/>
  <c r="I1922" i="32" s="1"/>
  <c r="D1919" i="32"/>
  <c r="H1919" i="32" s="1"/>
  <c r="H1918" i="32"/>
  <c r="D1912" i="32"/>
  <c r="H1912" i="32" s="1"/>
  <c r="H1911" i="32"/>
  <c r="H1905" i="32"/>
  <c r="H1904" i="32"/>
  <c r="H1903" i="32"/>
  <c r="H1902" i="32"/>
  <c r="H1901" i="32"/>
  <c r="H1900" i="32"/>
  <c r="H1899" i="32"/>
  <c r="H1898" i="32"/>
  <c r="D1892" i="32"/>
  <c r="H1892" i="32" s="1"/>
  <c r="H1891" i="32"/>
  <c r="H1890" i="32"/>
  <c r="H1889" i="32"/>
  <c r="H1888" i="32"/>
  <c r="H1887" i="32"/>
  <c r="H1881" i="32"/>
  <c r="H1880" i="32"/>
  <c r="H1879" i="32"/>
  <c r="H1878" i="32"/>
  <c r="H1877" i="32"/>
  <c r="H1876" i="32"/>
  <c r="H1875" i="32"/>
  <c r="H1874" i="32"/>
  <c r="H1873" i="32"/>
  <c r="H1868" i="32"/>
  <c r="H1867" i="32"/>
  <c r="H1866" i="32"/>
  <c r="H1865" i="32"/>
  <c r="H1864" i="32"/>
  <c r="H1863" i="32"/>
  <c r="H1862" i="32"/>
  <c r="H1861" i="32"/>
  <c r="H1860" i="32"/>
  <c r="H1859" i="32"/>
  <c r="H1853" i="32"/>
  <c r="H1852" i="32"/>
  <c r="H1851" i="32"/>
  <c r="H1850" i="32"/>
  <c r="H1849" i="32"/>
  <c r="H1845" i="32"/>
  <c r="I1844" i="32" s="1"/>
  <c r="H1839" i="32"/>
  <c r="H1835" i="32"/>
  <c r="I1835" i="32" s="1"/>
  <c r="H1833" i="32"/>
  <c r="I1833" i="32" s="1"/>
  <c r="H1832" i="32"/>
  <c r="I1832" i="32" s="1"/>
  <c r="H1829" i="32"/>
  <c r="I1829" i="32" s="1"/>
  <c r="H1825" i="32"/>
  <c r="I1825" i="32" s="1"/>
  <c r="H1823" i="32"/>
  <c r="H1822" i="32"/>
  <c r="H1819" i="32"/>
  <c r="I1819" i="32" s="1"/>
  <c r="H1815" i="32"/>
  <c r="I1815" i="32" s="1"/>
  <c r="H1813" i="32"/>
  <c r="I1813" i="32" s="1"/>
  <c r="H1811" i="32"/>
  <c r="I1811" i="32" s="1"/>
  <c r="H1809" i="32"/>
  <c r="I1809" i="32" s="1"/>
  <c r="H1807" i="32"/>
  <c r="I1807" i="32" s="1"/>
  <c r="H1805" i="32"/>
  <c r="I1805" i="32" s="1"/>
  <c r="H1802" i="32"/>
  <c r="I1802" i="32" s="1"/>
  <c r="H1801" i="32"/>
  <c r="I1801" i="32" s="1"/>
  <c r="H1800" i="32"/>
  <c r="I1800" i="32" s="1"/>
  <c r="H1799" i="32"/>
  <c r="I1799" i="32" s="1"/>
  <c r="H1796" i="32"/>
  <c r="I1796" i="32" s="1"/>
  <c r="H1794" i="32"/>
  <c r="I1794" i="32" s="1"/>
  <c r="H1792" i="32"/>
  <c r="I1792" i="32" s="1"/>
  <c r="H1790" i="32"/>
  <c r="I1790" i="32" s="1"/>
  <c r="H1788" i="32"/>
  <c r="I1788" i="32" s="1"/>
  <c r="H1786" i="32"/>
  <c r="I1786" i="32" s="1"/>
  <c r="H1784" i="32"/>
  <c r="I1784" i="32" s="1"/>
  <c r="H1782" i="32"/>
  <c r="I1782" i="32" s="1"/>
  <c r="H1780" i="32"/>
  <c r="I1780" i="32" s="1"/>
  <c r="H1778" i="32"/>
  <c r="I1778" i="32" s="1"/>
  <c r="H1771" i="32"/>
  <c r="I1771" i="32" s="1"/>
  <c r="H1770" i="32"/>
  <c r="I1770" i="32" s="1"/>
  <c r="H1767" i="32"/>
  <c r="H1766" i="32"/>
  <c r="H1765" i="32"/>
  <c r="H1764" i="32"/>
  <c r="H1763" i="32"/>
  <c r="H1762" i="32"/>
  <c r="H1761" i="32"/>
  <c r="H1760" i="32"/>
  <c r="H1759" i="32"/>
  <c r="H1758" i="32"/>
  <c r="H1757" i="32"/>
  <c r="H1756" i="32"/>
  <c r="H1755" i="32"/>
  <c r="H1754" i="32"/>
  <c r="H1753" i="32"/>
  <c r="H1752" i="32"/>
  <c r="H1751" i="32"/>
  <c r="H1750" i="32"/>
  <c r="H1749" i="32"/>
  <c r="H1748" i="32"/>
  <c r="H1747" i="32"/>
  <c r="H1746" i="32"/>
  <c r="H1745" i="32"/>
  <c r="H1744" i="32"/>
  <c r="H1743" i="32"/>
  <c r="H1742" i="32"/>
  <c r="H1741" i="32"/>
  <c r="H1740" i="32"/>
  <c r="H1739" i="32"/>
  <c r="H1738" i="32"/>
  <c r="H1737" i="32"/>
  <c r="H1736" i="32"/>
  <c r="H1735" i="32"/>
  <c r="H1734" i="32"/>
  <c r="H1733" i="32"/>
  <c r="H1732" i="32"/>
  <c r="H1731" i="32"/>
  <c r="H1730" i="32"/>
  <c r="H1729" i="32"/>
  <c r="H1728" i="32"/>
  <c r="H1727" i="32"/>
  <c r="H1726" i="32"/>
  <c r="H1725" i="32"/>
  <c r="H1724" i="32"/>
  <c r="H1723" i="32"/>
  <c r="H1722" i="32"/>
  <c r="H1721" i="32"/>
  <c r="H1720" i="32"/>
  <c r="H1719" i="32"/>
  <c r="H1718" i="32"/>
  <c r="H1715" i="32"/>
  <c r="I1715" i="32" s="1"/>
  <c r="H1713" i="32"/>
  <c r="I1713" i="32" s="1"/>
  <c r="H1711" i="32"/>
  <c r="I1711" i="32" s="1"/>
  <c r="H1710" i="32"/>
  <c r="I1710" i="32" s="1"/>
  <c r="H1709" i="32"/>
  <c r="I1709" i="32" s="1"/>
  <c r="H1708" i="32"/>
  <c r="I1708" i="32" s="1"/>
  <c r="H1705" i="32"/>
  <c r="I1705" i="32" s="1"/>
  <c r="H1704" i="32"/>
  <c r="I1704" i="32" s="1"/>
  <c r="H1703" i="32"/>
  <c r="I1703" i="32" s="1"/>
  <c r="H1700" i="32"/>
  <c r="I1700" i="32" s="1"/>
  <c r="H1698" i="32"/>
  <c r="I1698" i="32" s="1"/>
  <c r="H1697" i="32"/>
  <c r="I1697" i="32" s="1"/>
  <c r="H1695" i="32"/>
  <c r="I1695" i="32" s="1"/>
  <c r="H1693" i="32"/>
  <c r="I1693" i="32" s="1"/>
  <c r="H1692" i="32"/>
  <c r="I1692" i="32" s="1"/>
  <c r="H1691" i="32"/>
  <c r="I1691" i="32" s="1"/>
  <c r="H1690" i="32"/>
  <c r="I1690" i="32" s="1"/>
  <c r="H1687" i="32"/>
  <c r="I1687" i="32" s="1"/>
  <c r="H1686" i="32"/>
  <c r="I1686" i="32" s="1"/>
  <c r="H1685" i="32"/>
  <c r="I1685" i="32" s="1"/>
  <c r="H1684" i="32"/>
  <c r="I1684" i="32" s="1"/>
  <c r="H1683" i="32"/>
  <c r="I1683" i="32" s="1"/>
  <c r="H1682" i="32"/>
  <c r="I1682" i="32" s="1"/>
  <c r="H1681" i="32"/>
  <c r="I1681" i="32" s="1"/>
  <c r="H1670" i="32"/>
  <c r="I1670" i="32" s="1"/>
  <c r="H1669" i="32"/>
  <c r="I1669" i="32" s="1"/>
  <c r="H1668" i="32"/>
  <c r="I1668" i="32" s="1"/>
  <c r="H1667" i="32"/>
  <c r="I1667" i="32" s="1"/>
  <c r="H1661" i="32"/>
  <c r="H1660" i="32"/>
  <c r="H1659" i="32"/>
  <c r="H1658" i="32"/>
  <c r="H1657" i="32"/>
  <c r="H1656" i="32"/>
  <c r="H1655" i="32"/>
  <c r="H1654" i="32"/>
  <c r="H1653" i="32"/>
  <c r="H1652" i="32"/>
  <c r="H1651" i="32"/>
  <c r="H1650" i="32"/>
  <c r="H1649" i="32"/>
  <c r="H1646" i="32"/>
  <c r="H1645" i="32"/>
  <c r="H1644" i="32"/>
  <c r="H1643" i="32"/>
  <c r="H1642" i="32"/>
  <c r="H1641" i="32"/>
  <c r="H1640" i="32"/>
  <c r="H1639" i="32"/>
  <c r="H1638" i="32"/>
  <c r="H1637" i="32"/>
  <c r="H1636" i="32"/>
  <c r="H1635" i="32"/>
  <c r="H1634" i="32"/>
  <c r="H1633" i="32"/>
  <c r="H1632" i="32"/>
  <c r="H1631" i="32"/>
  <c r="H1627" i="32"/>
  <c r="I1626" i="32" s="1"/>
  <c r="H1624" i="32"/>
  <c r="H1623" i="32"/>
  <c r="H1622" i="32"/>
  <c r="H1621" i="32"/>
  <c r="H1620" i="32"/>
  <c r="H1619" i="32"/>
  <c r="H1618" i="32"/>
  <c r="H1617" i="32"/>
  <c r="H1616" i="32"/>
  <c r="H1615" i="32"/>
  <c r="H1614" i="32"/>
  <c r="H1613" i="32"/>
  <c r="H1612" i="32"/>
  <c r="H1611" i="32"/>
  <c r="H1610" i="32"/>
  <c r="H1609" i="32"/>
  <c r="H1608" i="32"/>
  <c r="H1607" i="32"/>
  <c r="H1606" i="32"/>
  <c r="H1605" i="32"/>
  <c r="H1604" i="32"/>
  <c r="H1603" i="32"/>
  <c r="H1602" i="32"/>
  <c r="H1601" i="32"/>
  <c r="H1600" i="32"/>
  <c r="H1599" i="32"/>
  <c r="H1598" i="32"/>
  <c r="H1597" i="32"/>
  <c r="H1596" i="32"/>
  <c r="H1595" i="32"/>
  <c r="H1594" i="32"/>
  <c r="H1593" i="32"/>
  <c r="H1592" i="32"/>
  <c r="H1591" i="32"/>
  <c r="H1588" i="32"/>
  <c r="H1587" i="32"/>
  <c r="H1586" i="32"/>
  <c r="H1585" i="32"/>
  <c r="H1584" i="32"/>
  <c r="H1583" i="32"/>
  <c r="H1582" i="32"/>
  <c r="H1581" i="32"/>
  <c r="H1580" i="32"/>
  <c r="H1579" i="32"/>
  <c r="H1578" i="32"/>
  <c r="H1577" i="32"/>
  <c r="H1576" i="32"/>
  <c r="H1575" i="32"/>
  <c r="H1574" i="32"/>
  <c r="H1573" i="32"/>
  <c r="H1572" i="32"/>
  <c r="H1571" i="32"/>
  <c r="H1570" i="32"/>
  <c r="H1569" i="32"/>
  <c r="H1568" i="32"/>
  <c r="H1567" i="32"/>
  <c r="H1566" i="32"/>
  <c r="H1565" i="32"/>
  <c r="H1564" i="32"/>
  <c r="H1563" i="32"/>
  <c r="H1562" i="32"/>
  <c r="H1561" i="32"/>
  <c r="H1560" i="32"/>
  <c r="H1559" i="32"/>
  <c r="H1558" i="32"/>
  <c r="H1557" i="32"/>
  <c r="H1556" i="32"/>
  <c r="H1555" i="32"/>
  <c r="H1554" i="32"/>
  <c r="H1553" i="32"/>
  <c r="H1552" i="32"/>
  <c r="H1551" i="32"/>
  <c r="H1550" i="32"/>
  <c r="H1549" i="32"/>
  <c r="H1548" i="32"/>
  <c r="H1547" i="32"/>
  <c r="H1546" i="32"/>
  <c r="H1545" i="32"/>
  <c r="H1544" i="32"/>
  <c r="H1543" i="32"/>
  <c r="H1542" i="32"/>
  <c r="H1541" i="32"/>
  <c r="H1540" i="32"/>
  <c r="H1539" i="32"/>
  <c r="H1538" i="32"/>
  <c r="H1537" i="32"/>
  <c r="H1536" i="32"/>
  <c r="H1535" i="32"/>
  <c r="H1534" i="32"/>
  <c r="H1533" i="32"/>
  <c r="H1532" i="32"/>
  <c r="H1531" i="32"/>
  <c r="H1530" i="32"/>
  <c r="H1529" i="32"/>
  <c r="H1528" i="32"/>
  <c r="H1527" i="32"/>
  <c r="H1526" i="32"/>
  <c r="H1525" i="32"/>
  <c r="H1524" i="32"/>
  <c r="H1523" i="32"/>
  <c r="H1522" i="32"/>
  <c r="H1521" i="32"/>
  <c r="H1520" i="32"/>
  <c r="H1519" i="32"/>
  <c r="H1518" i="32"/>
  <c r="H1517" i="32"/>
  <c r="H1516" i="32"/>
  <c r="H1515" i="32"/>
  <c r="H1514" i="32"/>
  <c r="H1509" i="32"/>
  <c r="H1508" i="32"/>
  <c r="H1507" i="32"/>
  <c r="H1506" i="32"/>
  <c r="H1505" i="32"/>
  <c r="H1504" i="32"/>
  <c r="H1503" i="32"/>
  <c r="H1500" i="32"/>
  <c r="H1499" i="32"/>
  <c r="H1498" i="32"/>
  <c r="H1497" i="32"/>
  <c r="H1496" i="32"/>
  <c r="H1495" i="32"/>
  <c r="H1494" i="32"/>
  <c r="H1493" i="32"/>
  <c r="H1492" i="32"/>
  <c r="H1491" i="32"/>
  <c r="H1490" i="32"/>
  <c r="H1489" i="32"/>
  <c r="H1488" i="32"/>
  <c r="H1487" i="32"/>
  <c r="H1486" i="32"/>
  <c r="H1485" i="32"/>
  <c r="H1484" i="32"/>
  <c r="H1483" i="32"/>
  <c r="H1482" i="32"/>
  <c r="H1481" i="32"/>
  <c r="H1480" i="32"/>
  <c r="H1479" i="32"/>
  <c r="H1478" i="32"/>
  <c r="H1477" i="32"/>
  <c r="H1476" i="32"/>
  <c r="H1475" i="32"/>
  <c r="H1474" i="32"/>
  <c r="H1473" i="32"/>
  <c r="H1469" i="32"/>
  <c r="H1468" i="32"/>
  <c r="H1467" i="32"/>
  <c r="H1466" i="32"/>
  <c r="H1463" i="32"/>
  <c r="H1462" i="32"/>
  <c r="H1461" i="32"/>
  <c r="H1460" i="32"/>
  <c r="H1459" i="32"/>
  <c r="H1458" i="32"/>
  <c r="H1453" i="32"/>
  <c r="I1453" i="32" s="1"/>
  <c r="H1451" i="32"/>
  <c r="H1450" i="32"/>
  <c r="I1449" i="32" s="1"/>
  <c r="H1447" i="32"/>
  <c r="H1446" i="32"/>
  <c r="H1445" i="32"/>
  <c r="H1444" i="32"/>
  <c r="H1443" i="32"/>
  <c r="H1442" i="32"/>
  <c r="H1441" i="32"/>
  <c r="H1440" i="32"/>
  <c r="H1439" i="32"/>
  <c r="H1438" i="32"/>
  <c r="H1437" i="32"/>
  <c r="H1436" i="32"/>
  <c r="H1433" i="32"/>
  <c r="H1432" i="32"/>
  <c r="H1431" i="32"/>
  <c r="H1430" i="32"/>
  <c r="H1429" i="32"/>
  <c r="H1426" i="32"/>
  <c r="H1425" i="32"/>
  <c r="H1424" i="32"/>
  <c r="H1423" i="32"/>
  <c r="H1422" i="32"/>
  <c r="H1419" i="32"/>
  <c r="H1418" i="32"/>
  <c r="H1417" i="32"/>
  <c r="H1416" i="32"/>
  <c r="H1415" i="32"/>
  <c r="H1412" i="32"/>
  <c r="H1411" i="32"/>
  <c r="H1410" i="32"/>
  <c r="H1409" i="32"/>
  <c r="H1408" i="32"/>
  <c r="H1407" i="32"/>
  <c r="H1406" i="32"/>
  <c r="H1405" i="32"/>
  <c r="H1404" i="32"/>
  <c r="H1403" i="32"/>
  <c r="H1402" i="32"/>
  <c r="H1401" i="32"/>
  <c r="H1400" i="32"/>
  <c r="H1399" i="32"/>
  <c r="H1398" i="32"/>
  <c r="H1397" i="32"/>
  <c r="H1396" i="32"/>
  <c r="H1395" i="32"/>
  <c r="H1394" i="32"/>
  <c r="H1393" i="32"/>
  <c r="H1392" i="32"/>
  <c r="H1386" i="32"/>
  <c r="H1385" i="32"/>
  <c r="H1384" i="32"/>
  <c r="H1383" i="32"/>
  <c r="H1382" i="32"/>
  <c r="H1381" i="32"/>
  <c r="H1380" i="32"/>
  <c r="H1377" i="32"/>
  <c r="I1377" i="32" s="1"/>
  <c r="H1376" i="32"/>
  <c r="I1376" i="32" s="1"/>
  <c r="H1373" i="32"/>
  <c r="H1372" i="32"/>
  <c r="I1371" i="32" s="1"/>
  <c r="H1369" i="32"/>
  <c r="H1368" i="32"/>
  <c r="H1365" i="32"/>
  <c r="H1364" i="32"/>
  <c r="H1359" i="32"/>
  <c r="H1358" i="32"/>
  <c r="H1357" i="32"/>
  <c r="H1356" i="32"/>
  <c r="H1355" i="32"/>
  <c r="H1354" i="32"/>
  <c r="H1353" i="32"/>
  <c r="H1352" i="32"/>
  <c r="H1351" i="32"/>
  <c r="H1350" i="32"/>
  <c r="H1349" i="32"/>
  <c r="H1348" i="32"/>
  <c r="H1347" i="32"/>
  <c r="H1346" i="32"/>
  <c r="H1345" i="32"/>
  <c r="H1344" i="32"/>
  <c r="H1343" i="32"/>
  <c r="H1342" i="32"/>
  <c r="H1341" i="32"/>
  <c r="H1340" i="32"/>
  <c r="I1339" i="32" s="1"/>
  <c r="H1337" i="32"/>
  <c r="H1336" i="32"/>
  <c r="H1335" i="32"/>
  <c r="H1332" i="32"/>
  <c r="H1331" i="32"/>
  <c r="H1326" i="32"/>
  <c r="H1325" i="32"/>
  <c r="H1324" i="32"/>
  <c r="H1323" i="32"/>
  <c r="H1322" i="32"/>
  <c r="H1321" i="32"/>
  <c r="H1320" i="32"/>
  <c r="H1319" i="32"/>
  <c r="H1318" i="32"/>
  <c r="H1317" i="32"/>
  <c r="H1314" i="32"/>
  <c r="H1313" i="32"/>
  <c r="H1312" i="32"/>
  <c r="H1311" i="32"/>
  <c r="H1308" i="32"/>
  <c r="H1307" i="32"/>
  <c r="H1304" i="32"/>
  <c r="H1303" i="32"/>
  <c r="H1302" i="32"/>
  <c r="H1301" i="32"/>
  <c r="H1300" i="32"/>
  <c r="H1299" i="32"/>
  <c r="H1298" i="32"/>
  <c r="H1297" i="32"/>
  <c r="H1296" i="32"/>
  <c r="H1295" i="32"/>
  <c r="H1294" i="32"/>
  <c r="H1293" i="32"/>
  <c r="H1292" i="32"/>
  <c r="H1289" i="32"/>
  <c r="I1288" i="32" s="1"/>
  <c r="H1286" i="32"/>
  <c r="I1286" i="32" s="1"/>
  <c r="H1283" i="32"/>
  <c r="H1282" i="32"/>
  <c r="H1279" i="32"/>
  <c r="H1278" i="32"/>
  <c r="H1277" i="32"/>
  <c r="H1276" i="32"/>
  <c r="H1275" i="32"/>
  <c r="H1274" i="32"/>
  <c r="H1273" i="32"/>
  <c r="H1272" i="32"/>
  <c r="H1271" i="32"/>
  <c r="H1270" i="32"/>
  <c r="H1269" i="32"/>
  <c r="H1268" i="32"/>
  <c r="H1267" i="32"/>
  <c r="H1266" i="32"/>
  <c r="H1265" i="32"/>
  <c r="H1264" i="32"/>
  <c r="H1263" i="32"/>
  <c r="H1262" i="32"/>
  <c r="H1261" i="32"/>
  <c r="H1260" i="32"/>
  <c r="H1259" i="32"/>
  <c r="H1258" i="32"/>
  <c r="H1257" i="32"/>
  <c r="H1256" i="32"/>
  <c r="H1255" i="32"/>
  <c r="H1252" i="32"/>
  <c r="I1252" i="32" s="1"/>
  <c r="H1251" i="32"/>
  <c r="I1251" i="32" s="1"/>
  <c r="H1250" i="32"/>
  <c r="I1250" i="32" s="1"/>
  <c r="H1249" i="32"/>
  <c r="I1249" i="32" s="1"/>
  <c r="H1246" i="32"/>
  <c r="I1246" i="32" s="1"/>
  <c r="H1244" i="32"/>
  <c r="I1244" i="32" s="1"/>
  <c r="H1242" i="32"/>
  <c r="I1242" i="32" s="1"/>
  <c r="H1241" i="32"/>
  <c r="I1241" i="32" s="1"/>
  <c r="H1240" i="32"/>
  <c r="I1240" i="32" s="1"/>
  <c r="H1236" i="32"/>
  <c r="H1234" i="32"/>
  <c r="H1069" i="32"/>
  <c r="I1065" i="32"/>
  <c r="I1064" i="32"/>
  <c r="I1063" i="32"/>
  <c r="I1062" i="32"/>
  <c r="I1061" i="32"/>
  <c r="I1060" i="32"/>
  <c r="I1059" i="32"/>
  <c r="I1058" i="32"/>
  <c r="I1057" i="32"/>
  <c r="I1056" i="32"/>
  <c r="I1055" i="32"/>
  <c r="I1054" i="32"/>
  <c r="I1053" i="32"/>
  <c r="I1052" i="32"/>
  <c r="I1051" i="32"/>
  <c r="I1050" i="32"/>
  <c r="I1049" i="32"/>
  <c r="I1048" i="32"/>
  <c r="I1047" i="32"/>
  <c r="I1040" i="32"/>
  <c r="I1039" i="32"/>
  <c r="I1035" i="32"/>
  <c r="I1034" i="32"/>
  <c r="I1033" i="32"/>
  <c r="I1032" i="32"/>
  <c r="I1031" i="32"/>
  <c r="I1030" i="32"/>
  <c r="I1029" i="32"/>
  <c r="I1028" i="32"/>
  <c r="I1027" i="32"/>
  <c r="I1026" i="32"/>
  <c r="I1025" i="32"/>
  <c r="I1024" i="32"/>
  <c r="I1023" i="32"/>
  <c r="I1020" i="32"/>
  <c r="I1019" i="32"/>
  <c r="I1018" i="32"/>
  <c r="I1017" i="32"/>
  <c r="I1016" i="32"/>
  <c r="I1015" i="32"/>
  <c r="I1014" i="32"/>
  <c r="I1013" i="32"/>
  <c r="I1012" i="32"/>
  <c r="H1008" i="32"/>
  <c r="I1003" i="32"/>
  <c r="I1002" i="32"/>
  <c r="I1001" i="32"/>
  <c r="I1000" i="32"/>
  <c r="I999" i="32"/>
  <c r="I998" i="32"/>
  <c r="I997" i="32"/>
  <c r="I996" i="32"/>
  <c r="I995" i="32"/>
  <c r="I994" i="32"/>
  <c r="I993" i="32"/>
  <c r="I992" i="32"/>
  <c r="I991" i="32"/>
  <c r="I990" i="32"/>
  <c r="I989" i="32"/>
  <c r="I988" i="32"/>
  <c r="I987" i="32"/>
  <c r="I986" i="32"/>
  <c r="I985" i="32"/>
  <c r="I984" i="32"/>
  <c r="I983" i="32"/>
  <c r="I982" i="32"/>
  <c r="I981" i="32"/>
  <c r="I980" i="32"/>
  <c r="I979" i="32"/>
  <c r="I978" i="32"/>
  <c r="I977" i="32"/>
  <c r="I976" i="32"/>
  <c r="I975" i="32"/>
  <c r="I974" i="32"/>
  <c r="I973" i="32"/>
  <c r="I972" i="32"/>
  <c r="D971" i="32"/>
  <c r="I971" i="32" s="1"/>
  <c r="I970" i="32"/>
  <c r="I969" i="32"/>
  <c r="I968" i="32"/>
  <c r="I967" i="32"/>
  <c r="I966" i="32"/>
  <c r="I965" i="32"/>
  <c r="I964" i="32"/>
  <c r="I963" i="32"/>
  <c r="I962" i="32"/>
  <c r="I961" i="32"/>
  <c r="I960" i="32"/>
  <c r="I959" i="32"/>
  <c r="I958" i="32"/>
  <c r="D957" i="32"/>
  <c r="I957" i="32" s="1"/>
  <c r="I956" i="32"/>
  <c r="I955" i="32"/>
  <c r="I954" i="32"/>
  <c r="I953" i="32"/>
  <c r="D952" i="32"/>
  <c r="I952" i="32" s="1"/>
  <c r="D951" i="32"/>
  <c r="I951" i="32" s="1"/>
  <c r="I944" i="32"/>
  <c r="I943" i="32"/>
  <c r="I942" i="32"/>
  <c r="I941" i="32"/>
  <c r="I940" i="32"/>
  <c r="I939" i="32"/>
  <c r="I938" i="32"/>
  <c r="I937" i="32"/>
  <c r="I936" i="32"/>
  <c r="I935" i="32"/>
  <c r="I934" i="32"/>
  <c r="I933" i="32"/>
  <c r="I932" i="32"/>
  <c r="I931" i="32"/>
  <c r="I930" i="32"/>
  <c r="I929" i="32"/>
  <c r="I928" i="32"/>
  <c r="I927" i="32"/>
  <c r="I926" i="32"/>
  <c r="I925" i="32"/>
  <c r="I924" i="32"/>
  <c r="I923" i="32"/>
  <c r="I922" i="32"/>
  <c r="I921" i="32"/>
  <c r="I920" i="32"/>
  <c r="I919" i="32"/>
  <c r="I918" i="32"/>
  <c r="I917" i="32"/>
  <c r="I916" i="32"/>
  <c r="I915" i="32"/>
  <c r="I914" i="32"/>
  <c r="I913" i="32"/>
  <c r="I912" i="32"/>
  <c r="I911" i="32"/>
  <c r="I910" i="32"/>
  <c r="I909" i="32"/>
  <c r="I908" i="32"/>
  <c r="I907" i="32"/>
  <c r="I906" i="32"/>
  <c r="I905" i="32"/>
  <c r="I904" i="32"/>
  <c r="I903" i="32"/>
  <c r="I902" i="32"/>
  <c r="I901" i="32"/>
  <c r="I900" i="32"/>
  <c r="H893" i="32"/>
  <c r="I890" i="32"/>
  <c r="I889" i="32"/>
  <c r="I888" i="32"/>
  <c r="I887" i="32"/>
  <c r="I886" i="32"/>
  <c r="I885" i="32"/>
  <c r="I884" i="32"/>
  <c r="I883" i="32"/>
  <c r="I882" i="32"/>
  <c r="I881" i="32"/>
  <c r="H879" i="32"/>
  <c r="H874" i="32"/>
  <c r="I873" i="32" s="1"/>
  <c r="H868" i="32"/>
  <c r="I867" i="32" s="1"/>
  <c r="H861" i="32"/>
  <c r="I861" i="32" s="1"/>
  <c r="H858" i="32"/>
  <c r="I858" i="32" s="1"/>
  <c r="H853" i="32"/>
  <c r="I852" i="32" s="1"/>
  <c r="H847" i="32"/>
  <c r="H846" i="32"/>
  <c r="H843" i="32"/>
  <c r="H842" i="32"/>
  <c r="H841" i="32"/>
  <c r="H840" i="32"/>
  <c r="H836" i="32"/>
  <c r="H835" i="32"/>
  <c r="H834" i="32"/>
  <c r="H833" i="32"/>
  <c r="H832" i="32"/>
  <c r="H831" i="32"/>
  <c r="H830" i="32"/>
  <c r="H829" i="32"/>
  <c r="H828" i="32"/>
  <c r="H827" i="32"/>
  <c r="H826" i="32"/>
  <c r="H825" i="32"/>
  <c r="H824" i="32"/>
  <c r="H823" i="32"/>
  <c r="H822" i="32"/>
  <c r="H821" i="32"/>
  <c r="H820" i="32"/>
  <c r="H819" i="32"/>
  <c r="H817" i="32"/>
  <c r="H816" i="32"/>
  <c r="H815" i="32"/>
  <c r="H814" i="32"/>
  <c r="H813" i="32"/>
  <c r="H812" i="32"/>
  <c r="H811" i="32"/>
  <c r="H810" i="32"/>
  <c r="H809" i="32"/>
  <c r="H808" i="32"/>
  <c r="H807" i="32"/>
  <c r="H806" i="32"/>
  <c r="H805" i="32"/>
  <c r="H804" i="32"/>
  <c r="H803" i="32"/>
  <c r="H802" i="32"/>
  <c r="H801" i="32"/>
  <c r="H800" i="32"/>
  <c r="H799" i="32"/>
  <c r="H798" i="32"/>
  <c r="H797" i="32"/>
  <c r="H796" i="32"/>
  <c r="H795" i="32"/>
  <c r="H794" i="32"/>
  <c r="H793" i="32"/>
  <c r="H791" i="32"/>
  <c r="H785" i="32"/>
  <c r="I785" i="32" s="1"/>
  <c r="H783" i="32"/>
  <c r="I782" i="32" s="1"/>
  <c r="H778" i="32"/>
  <c r="I777" i="32" s="1"/>
  <c r="H775" i="32"/>
  <c r="H668" i="32"/>
  <c r="H664" i="32"/>
  <c r="I664" i="32" s="1"/>
  <c r="H663" i="32"/>
  <c r="I663" i="32" s="1"/>
  <c r="H662" i="32"/>
  <c r="I662" i="32" s="1"/>
  <c r="H659" i="32"/>
  <c r="I659" i="32" s="1"/>
  <c r="H658" i="32"/>
  <c r="I658" i="32" s="1"/>
  <c r="H655" i="32"/>
  <c r="I655" i="32" s="1"/>
  <c r="H651" i="32"/>
  <c r="H650" i="32"/>
  <c r="H647" i="32"/>
  <c r="I647" i="32" s="1"/>
  <c r="H645" i="32"/>
  <c r="I645" i="32" s="1"/>
  <c r="H640" i="32"/>
  <c r="I640" i="32" s="1"/>
  <c r="H638" i="32"/>
  <c r="I638" i="32" s="1"/>
  <c r="H636" i="32"/>
  <c r="I636" i="32" s="1"/>
  <c r="H634" i="32"/>
  <c r="I634" i="32" s="1"/>
  <c r="H632" i="32"/>
  <c r="I632" i="32" s="1"/>
  <c r="H630" i="32"/>
  <c r="I630" i="32" s="1"/>
  <c r="H629" i="32"/>
  <c r="H628" i="32"/>
  <c r="I628" i="32" s="1"/>
  <c r="H627" i="32"/>
  <c r="I627" i="32" s="1"/>
  <c r="H626" i="32"/>
  <c r="I626" i="32" s="1"/>
  <c r="H625" i="32"/>
  <c r="I625" i="32" s="1"/>
  <c r="H622" i="32"/>
  <c r="I622" i="32" s="1"/>
  <c r="H620" i="32"/>
  <c r="I620" i="32" s="1"/>
  <c r="H618" i="32"/>
  <c r="I618" i="32" s="1"/>
  <c r="H616" i="32"/>
  <c r="I616" i="32" s="1"/>
  <c r="H614" i="32"/>
  <c r="I614" i="32" s="1"/>
  <c r="H612" i="32"/>
  <c r="I612" i="32" s="1"/>
  <c r="H608" i="32"/>
  <c r="I608" i="32" s="1"/>
  <c r="H606" i="32"/>
  <c r="I606" i="32" s="1"/>
  <c r="H600" i="32"/>
  <c r="I600" i="32" s="1"/>
  <c r="H596" i="32"/>
  <c r="H595" i="32"/>
  <c r="H594" i="32"/>
  <c r="H593" i="32"/>
  <c r="H592" i="32"/>
  <c r="H591" i="32"/>
  <c r="H590" i="32"/>
  <c r="H589" i="32"/>
  <c r="H588" i="32"/>
  <c r="H587" i="32"/>
  <c r="H586" i="32"/>
  <c r="H585" i="32"/>
  <c r="H584" i="32"/>
  <c r="H583" i="32"/>
  <c r="H582" i="32"/>
  <c r="H581" i="32"/>
  <c r="H580" i="32"/>
  <c r="H579" i="32"/>
  <c r="H578" i="32"/>
  <c r="H577" i="32"/>
  <c r="H576" i="32"/>
  <c r="H575" i="32"/>
  <c r="H574" i="32"/>
  <c r="H573" i="32"/>
  <c r="H572" i="32"/>
  <c r="H571" i="32"/>
  <c r="H570" i="32"/>
  <c r="H569" i="32"/>
  <c r="H568" i="32"/>
  <c r="H567" i="32"/>
  <c r="H566" i="32"/>
  <c r="H565" i="32"/>
  <c r="H564" i="32"/>
  <c r="H563" i="32"/>
  <c r="H562" i="32"/>
  <c r="H561" i="32"/>
  <c r="H560" i="32"/>
  <c r="H559" i="32"/>
  <c r="H558" i="32"/>
  <c r="H557" i="32"/>
  <c r="H556" i="32"/>
  <c r="H555" i="32"/>
  <c r="H554" i="32"/>
  <c r="H553" i="32"/>
  <c r="H552" i="32"/>
  <c r="H551" i="32"/>
  <c r="H550" i="32"/>
  <c r="H549" i="32"/>
  <c r="H548" i="32"/>
  <c r="H547" i="32"/>
  <c r="H546" i="32"/>
  <c r="H545" i="32"/>
  <c r="H544" i="32"/>
  <c r="H543" i="32"/>
  <c r="H542" i="32"/>
  <c r="H541" i="32"/>
  <c r="H540" i="32"/>
  <c r="H539" i="32"/>
  <c r="H538" i="32"/>
  <c r="H537" i="32"/>
  <c r="H534" i="32"/>
  <c r="I534" i="32" s="1"/>
  <c r="H532" i="32"/>
  <c r="I532" i="32" s="1"/>
  <c r="H531" i="32"/>
  <c r="I531" i="32" s="1"/>
  <c r="H530" i="32"/>
  <c r="I530" i="32" s="1"/>
  <c r="H529" i="32"/>
  <c r="I529" i="32" s="1"/>
  <c r="H528" i="32"/>
  <c r="I528" i="32" s="1"/>
  <c r="H525" i="32"/>
  <c r="I525" i="32" s="1"/>
  <c r="H524" i="32"/>
  <c r="I524" i="32" s="1"/>
  <c r="H523" i="32"/>
  <c r="I523" i="32" s="1"/>
  <c r="H522" i="32"/>
  <c r="I522" i="32" s="1"/>
  <c r="H519" i="32"/>
  <c r="I519" i="32" s="1"/>
  <c r="H517" i="32"/>
  <c r="I517" i="32" s="1"/>
  <c r="H516" i="32"/>
  <c r="I516" i="32" s="1"/>
  <c r="H515" i="32"/>
  <c r="I515" i="32" s="1"/>
  <c r="H514" i="32"/>
  <c r="I514" i="32" s="1"/>
  <c r="H511" i="32"/>
  <c r="I511" i="32" s="1"/>
  <c r="H509" i="32"/>
  <c r="I509" i="32" s="1"/>
  <c r="H506" i="32"/>
  <c r="I506" i="32" s="1"/>
  <c r="H504" i="32"/>
  <c r="I504" i="32" s="1"/>
  <c r="H502" i="32"/>
  <c r="I502" i="32" s="1"/>
  <c r="H497" i="32"/>
  <c r="I497" i="32" s="1"/>
  <c r="H495" i="32"/>
  <c r="I495" i="32" s="1"/>
  <c r="H494" i="32"/>
  <c r="I494" i="32" s="1"/>
  <c r="H493" i="32"/>
  <c r="I493" i="32" s="1"/>
  <c r="H492" i="32"/>
  <c r="I492" i="32" s="1"/>
  <c r="H486" i="32"/>
  <c r="H485" i="32"/>
  <c r="H484" i="32"/>
  <c r="H483" i="32"/>
  <c r="H482" i="32"/>
  <c r="H481" i="32"/>
  <c r="H480" i="32"/>
  <c r="H479" i="32"/>
  <c r="H476" i="32"/>
  <c r="H475" i="32"/>
  <c r="H474" i="32"/>
  <c r="H473" i="32"/>
  <c r="H472" i="32"/>
  <c r="H471" i="32"/>
  <c r="H470" i="32"/>
  <c r="H469" i="32"/>
  <c r="H468" i="32"/>
  <c r="H467" i="32"/>
  <c r="H466" i="32"/>
  <c r="H465" i="32"/>
  <c r="H464" i="32"/>
  <c r="H463" i="32"/>
  <c r="H462" i="32"/>
  <c r="H461" i="32"/>
  <c r="H460" i="32"/>
  <c r="H456" i="32"/>
  <c r="H455" i="32"/>
  <c r="H454" i="32"/>
  <c r="H453" i="32"/>
  <c r="H452" i="32"/>
  <c r="H451" i="32"/>
  <c r="H450" i="32"/>
  <c r="H449" i="32"/>
  <c r="H446" i="32"/>
  <c r="H445" i="32"/>
  <c r="H444" i="32"/>
  <c r="H443" i="32"/>
  <c r="H442" i="32"/>
  <c r="H441" i="32"/>
  <c r="H440" i="32"/>
  <c r="H439" i="32"/>
  <c r="H438" i="32"/>
  <c r="H437" i="32"/>
  <c r="H436" i="32"/>
  <c r="H435" i="32"/>
  <c r="H434" i="32"/>
  <c r="H433" i="32"/>
  <c r="H432" i="32"/>
  <c r="H431" i="32"/>
  <c r="H428" i="32"/>
  <c r="H427" i="32"/>
  <c r="H426" i="32"/>
  <c r="H425" i="32"/>
  <c r="H424" i="32"/>
  <c r="H423" i="32"/>
  <c r="H422" i="32"/>
  <c r="H421" i="32"/>
  <c r="H420" i="32"/>
  <c r="H419" i="32"/>
  <c r="H418" i="32"/>
  <c r="H417" i="32"/>
  <c r="H416" i="32"/>
  <c r="H415" i="32"/>
  <c r="H414" i="32"/>
  <c r="H413" i="32"/>
  <c r="H412" i="32"/>
  <c r="H411" i="32"/>
  <c r="H410" i="32"/>
  <c r="H409" i="32"/>
  <c r="H408" i="32"/>
  <c r="H407" i="32"/>
  <c r="H406" i="32"/>
  <c r="H405" i="32"/>
  <c r="H404" i="32"/>
  <c r="H403" i="32"/>
  <c r="H402" i="32"/>
  <c r="H401" i="32"/>
  <c r="H400" i="32"/>
  <c r="H399" i="32"/>
  <c r="H398" i="32"/>
  <c r="H397" i="32"/>
  <c r="H396" i="32"/>
  <c r="H395" i="32"/>
  <c r="H394" i="32"/>
  <c r="H393" i="32"/>
  <c r="H392" i="32"/>
  <c r="H391" i="32"/>
  <c r="H390" i="32"/>
  <c r="H389" i="32"/>
  <c r="H388" i="32"/>
  <c r="H387" i="32"/>
  <c r="H386" i="32"/>
  <c r="H385" i="32"/>
  <c r="H384" i="32"/>
  <c r="H383" i="32"/>
  <c r="H382" i="32"/>
  <c r="H381" i="32"/>
  <c r="H380" i="32"/>
  <c r="H379" i="32"/>
  <c r="H378" i="32"/>
  <c r="H377" i="32"/>
  <c r="H376" i="32"/>
  <c r="H375" i="32"/>
  <c r="H374" i="32"/>
  <c r="H373" i="32"/>
  <c r="H372" i="32"/>
  <c r="H371" i="32"/>
  <c r="H370" i="32"/>
  <c r="H369" i="32"/>
  <c r="H368" i="32"/>
  <c r="H367" i="32"/>
  <c r="H366" i="32"/>
  <c r="H365" i="32"/>
  <c r="H364" i="32"/>
  <c r="H363" i="32"/>
  <c r="H362" i="32"/>
  <c r="H361" i="32"/>
  <c r="H360" i="32"/>
  <c r="H359" i="32"/>
  <c r="H358" i="32"/>
  <c r="H357" i="32"/>
  <c r="H356" i="32"/>
  <c r="H355" i="32"/>
  <c r="H354" i="32"/>
  <c r="H353" i="32"/>
  <c r="H352" i="32"/>
  <c r="H351" i="32"/>
  <c r="H350" i="32"/>
  <c r="H349" i="32"/>
  <c r="H344" i="32"/>
  <c r="H343" i="32"/>
  <c r="H342" i="32"/>
  <c r="H341" i="32"/>
  <c r="H340" i="32"/>
  <c r="H339" i="32"/>
  <c r="H338" i="32"/>
  <c r="H335" i="32"/>
  <c r="H334" i="32"/>
  <c r="H333" i="32"/>
  <c r="H332" i="32"/>
  <c r="H331" i="32"/>
  <c r="H330" i="32"/>
  <c r="H329" i="32"/>
  <c r="H328" i="32"/>
  <c r="H327" i="32"/>
  <c r="H326" i="32"/>
  <c r="H325" i="32"/>
  <c r="H324" i="32"/>
  <c r="H323" i="32"/>
  <c r="H322" i="32"/>
  <c r="H321" i="32"/>
  <c r="H320" i="32"/>
  <c r="H319" i="32"/>
  <c r="H318" i="32"/>
  <c r="H317" i="32"/>
  <c r="H316" i="32"/>
  <c r="H315" i="32"/>
  <c r="H314" i="32"/>
  <c r="H313" i="32"/>
  <c r="H312" i="32"/>
  <c r="H311" i="32"/>
  <c r="H310" i="32"/>
  <c r="H309" i="32"/>
  <c r="H308" i="32"/>
  <c r="H307" i="32"/>
  <c r="H306" i="32"/>
  <c r="H305" i="32"/>
  <c r="H304" i="32"/>
  <c r="H303" i="32"/>
  <c r="H302" i="32"/>
  <c r="H301" i="32"/>
  <c r="H297" i="32"/>
  <c r="H296" i="32"/>
  <c r="H295" i="32"/>
  <c r="H294" i="32"/>
  <c r="H291" i="32"/>
  <c r="H290" i="32"/>
  <c r="H289" i="32"/>
  <c r="H288" i="32"/>
  <c r="H287" i="32"/>
  <c r="H286" i="32"/>
  <c r="H285" i="32"/>
  <c r="H281" i="32"/>
  <c r="I281" i="32" s="1"/>
  <c r="H279" i="32"/>
  <c r="H278" i="32"/>
  <c r="H277" i="32"/>
  <c r="H276" i="32"/>
  <c r="H275" i="32"/>
  <c r="H274" i="32"/>
  <c r="H273" i="32"/>
  <c r="H272" i="32"/>
  <c r="H271" i="32"/>
  <c r="H270" i="32"/>
  <c r="H269" i="32"/>
  <c r="H268" i="32"/>
  <c r="H265" i="32"/>
  <c r="H264" i="32"/>
  <c r="H261" i="32"/>
  <c r="H260" i="32"/>
  <c r="H259" i="32"/>
  <c r="H258" i="32"/>
  <c r="H257" i="32"/>
  <c r="H256" i="32"/>
  <c r="H255" i="32"/>
  <c r="H254" i="32"/>
  <c r="H253" i="32"/>
  <c r="H252" i="32"/>
  <c r="H251" i="32"/>
  <c r="H250" i="32"/>
  <c r="H247" i="32"/>
  <c r="H246" i="32"/>
  <c r="H245" i="32"/>
  <c r="H244" i="32"/>
  <c r="H243" i="32"/>
  <c r="H242" i="32"/>
  <c r="H241" i="32"/>
  <c r="H240" i="32"/>
  <c r="H239" i="32"/>
  <c r="H238" i="32"/>
  <c r="H237" i="32"/>
  <c r="H236" i="32"/>
  <c r="H235" i="32"/>
  <c r="H234" i="32"/>
  <c r="H233" i="32"/>
  <c r="H232" i="32"/>
  <c r="H231" i="32"/>
  <c r="H230" i="32"/>
  <c r="H229" i="32"/>
  <c r="H228" i="32"/>
  <c r="H227" i="32"/>
  <c r="H226" i="32"/>
  <c r="H225" i="32"/>
  <c r="H224" i="32"/>
  <c r="H218" i="32"/>
  <c r="H217" i="32"/>
  <c r="H216" i="32"/>
  <c r="H215" i="32"/>
  <c r="H214" i="32"/>
  <c r="H213" i="32"/>
  <c r="H210" i="32"/>
  <c r="I210" i="32" s="1"/>
  <c r="H209" i="32"/>
  <c r="I209" i="32" s="1"/>
  <c r="H206" i="32"/>
  <c r="H205" i="32"/>
  <c r="I204" i="32" s="1"/>
  <c r="H202" i="32"/>
  <c r="H201" i="32"/>
  <c r="H198" i="32"/>
  <c r="H197" i="32"/>
  <c r="I196" i="32" s="1"/>
  <c r="H192" i="32"/>
  <c r="H191" i="32"/>
  <c r="I190" i="32" s="1"/>
  <c r="H188" i="32"/>
  <c r="H187" i="32"/>
  <c r="H186" i="32"/>
  <c r="H185" i="32"/>
  <c r="H184" i="32"/>
  <c r="H183" i="32"/>
  <c r="H182" i="32"/>
  <c r="H181" i="32"/>
  <c r="H180" i="32"/>
  <c r="H179" i="32"/>
  <c r="H178" i="32"/>
  <c r="H177" i="32"/>
  <c r="H176" i="32"/>
  <c r="H175" i="32"/>
  <c r="H174" i="32"/>
  <c r="H173" i="32"/>
  <c r="H172" i="32"/>
  <c r="H171" i="32"/>
  <c r="H170" i="32"/>
  <c r="H169" i="32"/>
  <c r="H168" i="32"/>
  <c r="H167" i="32"/>
  <c r="H164" i="32"/>
  <c r="H163" i="32"/>
  <c r="H162" i="32"/>
  <c r="H161" i="32"/>
  <c r="H160" i="32"/>
  <c r="H159" i="32"/>
  <c r="H158" i="32"/>
  <c r="H157" i="32"/>
  <c r="H156" i="32"/>
  <c r="H155" i="32"/>
  <c r="H154" i="32"/>
  <c r="H151" i="32"/>
  <c r="H150" i="32"/>
  <c r="I149" i="32" s="1"/>
  <c r="H145" i="32"/>
  <c r="H144" i="32"/>
  <c r="H143" i="32"/>
  <c r="H142" i="32"/>
  <c r="H141" i="32"/>
  <c r="H138" i="32"/>
  <c r="H137" i="32"/>
  <c r="H136" i="32"/>
  <c r="I135" i="32" s="1"/>
  <c r="H133" i="32"/>
  <c r="H132" i="32"/>
  <c r="H129" i="32"/>
  <c r="H128" i="32"/>
  <c r="H127" i="32"/>
  <c r="H126" i="32"/>
  <c r="H125" i="32"/>
  <c r="H124" i="32"/>
  <c r="H123" i="32"/>
  <c r="H122" i="32"/>
  <c r="H121" i="32"/>
  <c r="H120" i="32"/>
  <c r="H119" i="32"/>
  <c r="H118" i="32"/>
  <c r="H117" i="32"/>
  <c r="H116" i="32"/>
  <c r="H115" i="32"/>
  <c r="H114" i="32"/>
  <c r="H113" i="32"/>
  <c r="H112" i="32"/>
  <c r="H111" i="32"/>
  <c r="H110" i="32"/>
  <c r="H109" i="32"/>
  <c r="H108" i="32"/>
  <c r="H107" i="32"/>
  <c r="H104" i="32"/>
  <c r="I103" i="32" s="1"/>
  <c r="H101" i="32"/>
  <c r="I101" i="32" s="1"/>
  <c r="H98" i="32"/>
  <c r="H97" i="32"/>
  <c r="H96" i="32"/>
  <c r="I95" i="32" s="1"/>
  <c r="H93" i="32"/>
  <c r="I92" i="32" s="1"/>
  <c r="H90" i="32"/>
  <c r="H89" i="32"/>
  <c r="H88" i="32"/>
  <c r="H87" i="32"/>
  <c r="H86" i="32"/>
  <c r="H85" i="32"/>
  <c r="H84" i="32"/>
  <c r="H83" i="32"/>
  <c r="H82" i="32"/>
  <c r="H81" i="32"/>
  <c r="H80" i="32"/>
  <c r="H79" i="32"/>
  <c r="H78" i="32"/>
  <c r="H77" i="32"/>
  <c r="H76" i="32"/>
  <c r="H75" i="32"/>
  <c r="H74" i="32"/>
  <c r="H73" i="32"/>
  <c r="H72" i="32"/>
  <c r="H71" i="32"/>
  <c r="H70" i="32"/>
  <c r="H69" i="32"/>
  <c r="H68" i="32"/>
  <c r="H67" i="32"/>
  <c r="H66" i="32"/>
  <c r="H65" i="32"/>
  <c r="H64" i="32"/>
  <c r="H63" i="32"/>
  <c r="H62" i="32"/>
  <c r="H61" i="32"/>
  <c r="H60" i="32"/>
  <c r="H59" i="32"/>
  <c r="H58" i="32"/>
  <c r="H57" i="32"/>
  <c r="H56" i="32"/>
  <c r="H55" i="32"/>
  <c r="H54" i="32"/>
  <c r="H51" i="32"/>
  <c r="I51" i="32" s="1"/>
  <c r="H50" i="32"/>
  <c r="I50" i="32" s="1"/>
  <c r="H49" i="32"/>
  <c r="I49" i="32" s="1"/>
  <c r="H46" i="32"/>
  <c r="I46" i="32" s="1"/>
  <c r="H44" i="32"/>
  <c r="I44" i="32" s="1"/>
  <c r="H42" i="32"/>
  <c r="I42" i="32" s="1"/>
  <c r="H41" i="32"/>
  <c r="I41" i="32" s="1"/>
  <c r="H40" i="32"/>
  <c r="I40" i="32" s="1"/>
  <c r="H36" i="32"/>
  <c r="H34" i="32"/>
  <c r="H32" i="32"/>
  <c r="H30" i="32"/>
  <c r="H28" i="32"/>
  <c r="H25" i="32"/>
  <c r="H23" i="32"/>
  <c r="H22" i="32"/>
  <c r="H21" i="32"/>
  <c r="H20" i="32"/>
  <c r="B9" i="27"/>
  <c r="I7036" i="30"/>
  <c r="K7036" i="30" s="1"/>
  <c r="I7037" i="30"/>
  <c r="K7037" i="30" s="1"/>
  <c r="I7038" i="30"/>
  <c r="K7038" i="30" s="1"/>
  <c r="I7039" i="30"/>
  <c r="K7039" i="30" s="1"/>
  <c r="I7040" i="30"/>
  <c r="K7040" i="30" s="1"/>
  <c r="I7041" i="30"/>
  <c r="K7041" i="30" s="1"/>
  <c r="I7042" i="30"/>
  <c r="K7042" i="30" s="1"/>
  <c r="I7043" i="30"/>
  <c r="K7043" i="30" s="1"/>
  <c r="I7044" i="30"/>
  <c r="K7044" i="30" s="1"/>
  <c r="I7045" i="30"/>
  <c r="K7045" i="30" s="1"/>
  <c r="I7046" i="30"/>
  <c r="K7046" i="30" s="1"/>
  <c r="I7047" i="30"/>
  <c r="K7047" i="30" s="1"/>
  <c r="I7048" i="30"/>
  <c r="K7048" i="30" s="1"/>
  <c r="I7049" i="30"/>
  <c r="K7049" i="30" s="1"/>
  <c r="I7050" i="30"/>
  <c r="K7050" i="30" s="1"/>
  <c r="I7051" i="30"/>
  <c r="K7051" i="30" s="1"/>
  <c r="I7052" i="30"/>
  <c r="K7052" i="30" s="1"/>
  <c r="I7053" i="30"/>
  <c r="K7053" i="30" s="1"/>
  <c r="I7054" i="30"/>
  <c r="K7054" i="30" s="1"/>
  <c r="I7055" i="30"/>
  <c r="K7055" i="30" s="1"/>
  <c r="I7056" i="30"/>
  <c r="K7056" i="30" s="1"/>
  <c r="I7034" i="30"/>
  <c r="K7034" i="30" s="1"/>
  <c r="I7035" i="30"/>
  <c r="K7035" i="30" s="1"/>
  <c r="I7033" i="30"/>
  <c r="K7033" i="30" s="1"/>
  <c r="B153" i="27"/>
  <c r="H7026" i="30"/>
  <c r="B148" i="27"/>
  <c r="H6838" i="30"/>
  <c r="K6776" i="30"/>
  <c r="K6777" i="30"/>
  <c r="K6778" i="30"/>
  <c r="K6779" i="30"/>
  <c r="K6780" i="30"/>
  <c r="K6781" i="30"/>
  <c r="K6782" i="30"/>
  <c r="K6783" i="30"/>
  <c r="K6784" i="30"/>
  <c r="K6785" i="30"/>
  <c r="K6786" i="30"/>
  <c r="K6787" i="30"/>
  <c r="K6788" i="30"/>
  <c r="K6789" i="30"/>
  <c r="K6790" i="30"/>
  <c r="K6791" i="30"/>
  <c r="K6792" i="30"/>
  <c r="K6793" i="30"/>
  <c r="K6794" i="30"/>
  <c r="K6795" i="30"/>
  <c r="K6796" i="30"/>
  <c r="K6797" i="30"/>
  <c r="K6798" i="30"/>
  <c r="K6799" i="30"/>
  <c r="K6800" i="30"/>
  <c r="K6801" i="30"/>
  <c r="K6802" i="30"/>
  <c r="K6803" i="30"/>
  <c r="K6804" i="30"/>
  <c r="K6805" i="30"/>
  <c r="K6806" i="30"/>
  <c r="K6807" i="30"/>
  <c r="K6808" i="30"/>
  <c r="K6809" i="30"/>
  <c r="K6810" i="30"/>
  <c r="K6811" i="30"/>
  <c r="K6812" i="30"/>
  <c r="K6813" i="30"/>
  <c r="K6814" i="30"/>
  <c r="K6815" i="30"/>
  <c r="K6816" i="30"/>
  <c r="K6817" i="30"/>
  <c r="K6818" i="30"/>
  <c r="K6819" i="30"/>
  <c r="K6820" i="30"/>
  <c r="K6821" i="30"/>
  <c r="K6822" i="30"/>
  <c r="K6823" i="30"/>
  <c r="K6824" i="30"/>
  <c r="K6825" i="30"/>
  <c r="K6826" i="30"/>
  <c r="K6827" i="30"/>
  <c r="K6828" i="30"/>
  <c r="K6829" i="30"/>
  <c r="K6830" i="30"/>
  <c r="K6831" i="30"/>
  <c r="K6832" i="30"/>
  <c r="K6833" i="30"/>
  <c r="K6775" i="30"/>
  <c r="I1281" i="32" l="1"/>
  <c r="I2487" i="32"/>
  <c r="I1330" i="32"/>
  <c r="I4629" i="32"/>
  <c r="I1414" i="32"/>
  <c r="I1465" i="32"/>
  <c r="I4590" i="32"/>
  <c r="I1367" i="32"/>
  <c r="I140" i="32"/>
  <c r="I2412" i="32"/>
  <c r="I5749" i="32"/>
  <c r="I1472" i="32"/>
  <c r="I5981" i="32"/>
  <c r="I2540" i="32"/>
  <c r="I1363" i="32"/>
  <c r="I267" i="32"/>
  <c r="I300" i="32"/>
  <c r="I1254" i="32"/>
  <c r="I1316" i="32"/>
  <c r="I1630" i="32"/>
  <c r="I1648" i="32"/>
  <c r="I2561" i="32"/>
  <c r="I2780" i="32"/>
  <c r="I4565" i="32"/>
  <c r="I4651" i="32"/>
  <c r="I5785" i="32"/>
  <c r="I153" i="32"/>
  <c r="I1717" i="32"/>
  <c r="I2495" i="32"/>
  <c r="I2716" i="32"/>
  <c r="I5848" i="32"/>
  <c r="I5866" i="32"/>
  <c r="I223" i="32"/>
  <c r="I249" i="32"/>
  <c r="I348" i="32"/>
  <c r="I430" i="32"/>
  <c r="I448" i="32"/>
  <c r="I459" i="32"/>
  <c r="I1391" i="32"/>
  <c r="I1513" i="32"/>
  <c r="I2529" i="32"/>
  <c r="I2576" i="32"/>
  <c r="I3820" i="32"/>
  <c r="I5653" i="32"/>
  <c r="I5719" i="32"/>
  <c r="I5765" i="32"/>
  <c r="I5828" i="32"/>
  <c r="L6836" i="30"/>
  <c r="L6771" i="30" s="1"/>
  <c r="I53" i="32"/>
  <c r="I337" i="32"/>
  <c r="I478" i="32"/>
  <c r="I1379" i="32"/>
  <c r="I1502" i="32"/>
  <c r="I2483" i="32"/>
  <c r="I2623" i="32"/>
  <c r="I3499" i="32"/>
  <c r="I3519" i="32"/>
  <c r="I4816" i="32"/>
  <c r="I5686" i="32"/>
  <c r="I5839" i="32"/>
  <c r="I5912" i="32"/>
  <c r="I166" i="32"/>
  <c r="I212" i="32"/>
  <c r="I293" i="32"/>
  <c r="I536" i="32"/>
  <c r="I1310" i="32"/>
  <c r="I1334" i="32"/>
  <c r="I1421" i="32"/>
  <c r="I2416" i="32"/>
  <c r="I2460" i="32"/>
  <c r="I2503" i="32"/>
  <c r="I3534" i="32"/>
  <c r="I4601" i="32"/>
  <c r="I5753" i="32"/>
  <c r="I5879" i="32"/>
  <c r="I131" i="32"/>
  <c r="I284" i="32"/>
  <c r="I1291" i="32"/>
  <c r="I1457" i="32"/>
  <c r="I1590" i="32"/>
  <c r="I2363" i="32"/>
  <c r="I2523" i="32"/>
  <c r="I2683" i="32"/>
  <c r="I2852" i="32"/>
  <c r="I3467" i="32"/>
  <c r="I3890" i="32"/>
  <c r="I106" i="32"/>
  <c r="I200" i="32"/>
  <c r="I263" i="32"/>
  <c r="I1435" i="32"/>
  <c r="I2444" i="32"/>
  <c r="I2767" i="32"/>
  <c r="I3488" i="32"/>
  <c r="I4639" i="32"/>
  <c r="I5675" i="32"/>
  <c r="I5757" i="32"/>
  <c r="I1428" i="32"/>
  <c r="I1915" i="32"/>
  <c r="I6949" i="32"/>
  <c r="I1306" i="32"/>
  <c r="I4684" i="32"/>
  <c r="I3654" i="32"/>
  <c r="I6912" i="32"/>
  <c r="I3545" i="32"/>
  <c r="I3617" i="32"/>
  <c r="I3634" i="32"/>
  <c r="I845" i="32"/>
  <c r="I4769" i="32"/>
  <c r="I3713" i="32"/>
  <c r="I4680" i="32"/>
  <c r="I5715" i="32"/>
  <c r="I819" i="32"/>
  <c r="I4621" i="32"/>
  <c r="I6744" i="32"/>
  <c r="I1956" i="32"/>
  <c r="I4735" i="32"/>
  <c r="I6250" i="32"/>
  <c r="I6906" i="32"/>
  <c r="I6918" i="32"/>
  <c r="I7021" i="32"/>
  <c r="I3620" i="32"/>
  <c r="I3007" i="32"/>
  <c r="I3569" i="32"/>
  <c r="I5083" i="32"/>
  <c r="I5216" i="32"/>
  <c r="I4925" i="32"/>
  <c r="I3577" i="32"/>
  <c r="I3674" i="32"/>
  <c r="I4895" i="32"/>
  <c r="I6335" i="32"/>
  <c r="I6778" i="32"/>
  <c r="I1884" i="32"/>
  <c r="I1999" i="32"/>
  <c r="I3585" i="32"/>
  <c r="I4763" i="32"/>
  <c r="I4912" i="32"/>
  <c r="I6714" i="32"/>
  <c r="I6759" i="32"/>
  <c r="I6940" i="32"/>
  <c r="I3643" i="32"/>
  <c r="I4073" i="32"/>
  <c r="I3595" i="32"/>
  <c r="I4755" i="32"/>
  <c r="I5211" i="32"/>
  <c r="I1963" i="32"/>
  <c r="I2926" i="32"/>
  <c r="I4129" i="32"/>
  <c r="I3011" i="32"/>
  <c r="I3031" i="32"/>
  <c r="I3801" i="32"/>
  <c r="I4015" i="32"/>
  <c r="I4702" i="32"/>
  <c r="I6178" i="32"/>
  <c r="I4148" i="32"/>
  <c r="I4723" i="32"/>
  <c r="I4942" i="32"/>
  <c r="I6207" i="32"/>
  <c r="I4163" i="32"/>
  <c r="I1856" i="32"/>
  <c r="I1979" i="32"/>
  <c r="I2904" i="32"/>
  <c r="I3831" i="32"/>
  <c r="I3849" i="32"/>
  <c r="I4739" i="32"/>
  <c r="I5119" i="32"/>
  <c r="I5976" i="32"/>
  <c r="I7036" i="32"/>
  <c r="I1895" i="32"/>
  <c r="I3666" i="32"/>
  <c r="I3680" i="32"/>
  <c r="I5155" i="32"/>
  <c r="I6112" i="32"/>
  <c r="I6261" i="32"/>
  <c r="I3092" i="32"/>
  <c r="I4062" i="32"/>
  <c r="I6170" i="32"/>
  <c r="I6730" i="32"/>
  <c r="I6875" i="32"/>
  <c r="I7017" i="32"/>
  <c r="I1871" i="32"/>
  <c r="I2012" i="32"/>
  <c r="I2963" i="32"/>
  <c r="I3573" i="32"/>
  <c r="I3625" i="32"/>
  <c r="I3658" i="32"/>
  <c r="I4122" i="32"/>
  <c r="I4983" i="32"/>
  <c r="I5132" i="32"/>
  <c r="I5266" i="32"/>
  <c r="I6271" i="32"/>
  <c r="I6361" i="32"/>
  <c r="I6866" i="32"/>
  <c r="I1821" i="32"/>
  <c r="I2877" i="32"/>
  <c r="I2957" i="32"/>
  <c r="I3563" i="32"/>
  <c r="I4180" i="32"/>
  <c r="I4676" i="32"/>
  <c r="I4692" i="32"/>
  <c r="I4802" i="32"/>
  <c r="I5107" i="32"/>
  <c r="I5162" i="32"/>
  <c r="I5207" i="32"/>
  <c r="I5252" i="32"/>
  <c r="I5280" i="32"/>
  <c r="I6132" i="32"/>
  <c r="I6147" i="32"/>
  <c r="I6931" i="32"/>
  <c r="I649" i="32"/>
  <c r="I793" i="32"/>
  <c r="I839" i="32"/>
  <c r="I1847" i="32"/>
  <c r="I2950" i="32"/>
  <c r="I3018" i="32"/>
  <c r="I3037" i="32"/>
  <c r="I3727" i="32"/>
  <c r="I4027" i="32"/>
  <c r="I4054" i="32"/>
  <c r="I4117" i="32"/>
  <c r="I4625" i="32"/>
  <c r="I5147" i="32"/>
  <c r="I5228" i="32"/>
  <c r="I1908" i="32"/>
  <c r="I2891" i="32"/>
  <c r="I4041" i="32"/>
  <c r="I3057" i="32"/>
  <c r="I6187" i="32"/>
  <c r="I2942" i="32"/>
  <c r="I3073" i="32"/>
  <c r="I4670" i="32"/>
  <c r="I6165" i="32"/>
  <c r="I6320" i="32"/>
  <c r="I6922" i="32"/>
  <c r="I6255" i="32"/>
  <c r="I6298" i="32"/>
  <c r="I6927" i="32"/>
  <c r="D147" i="27"/>
  <c r="L7058" i="30"/>
  <c r="L7026" i="30" s="1"/>
  <c r="D153" i="27" l="1"/>
  <c r="D148" i="27" l="1"/>
  <c r="H6667" i="30" l="1"/>
  <c r="I6667" i="30" s="1"/>
  <c r="K6667" i="30" s="1"/>
  <c r="H6668" i="30"/>
  <c r="I6668" i="30" s="1"/>
  <c r="K6668" i="30" s="1"/>
  <c r="H6669" i="30"/>
  <c r="I6669" i="30" s="1"/>
  <c r="K6669" i="30" s="1"/>
  <c r="H6670" i="30"/>
  <c r="I6670" i="30" s="1"/>
  <c r="K6670" i="30" s="1"/>
  <c r="H6671" i="30"/>
  <c r="I6671" i="30" s="1"/>
  <c r="K6671" i="30" s="1"/>
  <c r="H6672" i="30"/>
  <c r="I6672" i="30" s="1"/>
  <c r="K6672" i="30" s="1"/>
  <c r="H6673" i="30"/>
  <c r="I6673" i="30" s="1"/>
  <c r="K6673" i="30" s="1"/>
  <c r="H6674" i="30"/>
  <c r="I6674" i="30" s="1"/>
  <c r="K6674" i="30" s="1"/>
  <c r="H6675" i="30"/>
  <c r="I6675" i="30" s="1"/>
  <c r="K6675" i="30" s="1"/>
  <c r="H6676" i="30"/>
  <c r="I6676" i="30" s="1"/>
  <c r="K6676" i="30" s="1"/>
  <c r="H6666" i="30"/>
  <c r="I6666" i="30" s="1"/>
  <c r="K6666" i="30" s="1"/>
  <c r="H6661" i="30"/>
  <c r="I6661" i="30" s="1"/>
  <c r="K6661" i="30" s="1"/>
  <c r="H6662" i="30"/>
  <c r="I6662" i="30" s="1"/>
  <c r="K6662" i="30" s="1"/>
  <c r="H6663" i="30"/>
  <c r="I6663" i="30" s="1"/>
  <c r="K6663" i="30" s="1"/>
  <c r="H6664" i="30"/>
  <c r="I6664" i="30" s="1"/>
  <c r="K6664" i="30" s="1"/>
  <c r="H6665" i="30"/>
  <c r="I6665" i="30" s="1"/>
  <c r="K6665" i="30" s="1"/>
  <c r="H6660" i="30"/>
  <c r="I6660" i="30" s="1"/>
  <c r="K6660" i="30" s="1"/>
  <c r="B138" i="27"/>
  <c r="H6657" i="30"/>
  <c r="B147" i="27"/>
  <c r="H6771" i="30"/>
  <c r="B146" i="27"/>
  <c r="B145" i="27"/>
  <c r="B144" i="27"/>
  <c r="B143" i="27"/>
  <c r="H6683" i="30"/>
  <c r="H6681" i="30"/>
  <c r="K6632" i="30"/>
  <c r="K6633" i="30"/>
  <c r="K6634" i="30"/>
  <c r="K6636" i="30"/>
  <c r="K6637" i="30"/>
  <c r="K6638" i="30"/>
  <c r="K6641" i="30"/>
  <c r="K6642" i="30"/>
  <c r="K6643" i="30"/>
  <c r="K6646" i="30"/>
  <c r="K6647" i="30"/>
  <c r="K6648" i="30"/>
  <c r="K6651" i="30"/>
  <c r="K6652" i="30"/>
  <c r="H6653" i="30"/>
  <c r="I6653" i="30" s="1"/>
  <c r="K6653" i="30" s="1"/>
  <c r="H6652" i="30"/>
  <c r="H6651" i="30"/>
  <c r="H6650" i="30"/>
  <c r="I6650" i="30" s="1"/>
  <c r="K6650" i="30" s="1"/>
  <c r="H6649" i="30"/>
  <c r="I6649" i="30" s="1"/>
  <c r="K6649" i="30" s="1"/>
  <c r="H6648" i="30"/>
  <c r="H6647" i="30"/>
  <c r="H6646" i="30"/>
  <c r="H6645" i="30"/>
  <c r="I6645" i="30" s="1"/>
  <c r="K6645" i="30" s="1"/>
  <c r="H6644" i="30"/>
  <c r="I6644" i="30" s="1"/>
  <c r="K6644" i="30" s="1"/>
  <c r="H6640" i="30"/>
  <c r="I6640" i="30" s="1"/>
  <c r="K6640" i="30" s="1"/>
  <c r="H6639" i="30"/>
  <c r="I6639" i="30" s="1"/>
  <c r="K6639" i="30" s="1"/>
  <c r="H6635" i="30"/>
  <c r="I6635" i="30" s="1"/>
  <c r="K6635" i="30" s="1"/>
  <c r="H6631" i="30"/>
  <c r="I6631" i="30" s="1"/>
  <c r="K6631" i="30" s="1"/>
  <c r="H6630" i="30"/>
  <c r="I6630" i="30" s="1"/>
  <c r="K6630" i="30" s="1"/>
  <c r="B137" i="27"/>
  <c r="H6626" i="30"/>
  <c r="I6619" i="30"/>
  <c r="K6619" i="30" s="1"/>
  <c r="I6620" i="30"/>
  <c r="K6620" i="30" s="1"/>
  <c r="K6514" i="30"/>
  <c r="K6515" i="30"/>
  <c r="K6516" i="30"/>
  <c r="K6519" i="30"/>
  <c r="K6520" i="30"/>
  <c r="K6521" i="30"/>
  <c r="K6523" i="30"/>
  <c r="K6524" i="30"/>
  <c r="K6525" i="30"/>
  <c r="K6531" i="30"/>
  <c r="K6562" i="30"/>
  <c r="K6563" i="30"/>
  <c r="K6565" i="30"/>
  <c r="K6566" i="30"/>
  <c r="K6567" i="30"/>
  <c r="K6569" i="30"/>
  <c r="K6571" i="30"/>
  <c r="K6572" i="30"/>
  <c r="K6573" i="30"/>
  <c r="K6574" i="30"/>
  <c r="K6575" i="30"/>
  <c r="K6579" i="30"/>
  <c r="K6580" i="30"/>
  <c r="K6582" i="30"/>
  <c r="K6583" i="30"/>
  <c r="K6585" i="30"/>
  <c r="K6586" i="30"/>
  <c r="K6588" i="30"/>
  <c r="K6589" i="30"/>
  <c r="K6590" i="30"/>
  <c r="K6591" i="30"/>
  <c r="K6593" i="30"/>
  <c r="K6595" i="30"/>
  <c r="K6597" i="30"/>
  <c r="K6599" i="30"/>
  <c r="K6601" i="30"/>
  <c r="K6603" i="30"/>
  <c r="K6604" i="30"/>
  <c r="K6605" i="30"/>
  <c r="K6607" i="30"/>
  <c r="K6611" i="30"/>
  <c r="K6613" i="30"/>
  <c r="K6615" i="30"/>
  <c r="K6617" i="30"/>
  <c r="K6621" i="30"/>
  <c r="H6622" i="30"/>
  <c r="I6622" i="30" s="1"/>
  <c r="K6622" i="30" s="1"/>
  <c r="H6621" i="30"/>
  <c r="H6618" i="30"/>
  <c r="I6618" i="30" s="1"/>
  <c r="K6618" i="30" s="1"/>
  <c r="H6617" i="30"/>
  <c r="H6616" i="30"/>
  <c r="I6616" i="30" s="1"/>
  <c r="K6616" i="30" s="1"/>
  <c r="H6615" i="30"/>
  <c r="H6614" i="30"/>
  <c r="I6614" i="30" s="1"/>
  <c r="K6614" i="30" s="1"/>
  <c r="H6613" i="30"/>
  <c r="H6612" i="30"/>
  <c r="I6612" i="30" s="1"/>
  <c r="K6612" i="30" s="1"/>
  <c r="H6611" i="30"/>
  <c r="H6610" i="30"/>
  <c r="I6610" i="30" s="1"/>
  <c r="K6610" i="30" s="1"/>
  <c r="H6609" i="30"/>
  <c r="I6609" i="30" s="1"/>
  <c r="K6609" i="30" s="1"/>
  <c r="H6608" i="30"/>
  <c r="I6608" i="30" s="1"/>
  <c r="K6608" i="30" s="1"/>
  <c r="H6607" i="30"/>
  <c r="H6606" i="30"/>
  <c r="I6606" i="30" s="1"/>
  <c r="K6606" i="30" s="1"/>
  <c r="H6602" i="30"/>
  <c r="I6602" i="30" s="1"/>
  <c r="K6602" i="30" s="1"/>
  <c r="H6600" i="30"/>
  <c r="I6600" i="30" s="1"/>
  <c r="K6600" i="30" s="1"/>
  <c r="H6598" i="30"/>
  <c r="I6598" i="30" s="1"/>
  <c r="K6598" i="30" s="1"/>
  <c r="H6596" i="30"/>
  <c r="I6596" i="30" s="1"/>
  <c r="K6596" i="30" s="1"/>
  <c r="H6594" i="30"/>
  <c r="I6594" i="30" s="1"/>
  <c r="K6594" i="30" s="1"/>
  <c r="H6592" i="30"/>
  <c r="I6592" i="30" s="1"/>
  <c r="K6592" i="30" s="1"/>
  <c r="H6587" i="30"/>
  <c r="I6587" i="30" s="1"/>
  <c r="K6587" i="30" s="1"/>
  <c r="H6584" i="30"/>
  <c r="I6584" i="30" s="1"/>
  <c r="K6584" i="30" s="1"/>
  <c r="H6581" i="30"/>
  <c r="I6581" i="30" s="1"/>
  <c r="K6581" i="30" s="1"/>
  <c r="H6578" i="30"/>
  <c r="I6578" i="30" s="1"/>
  <c r="K6578" i="30" s="1"/>
  <c r="H6577" i="30"/>
  <c r="I6577" i="30" s="1"/>
  <c r="K6577" i="30" s="1"/>
  <c r="H6576" i="30"/>
  <c r="I6576" i="30" s="1"/>
  <c r="K6576" i="30" s="1"/>
  <c r="H6570" i="30"/>
  <c r="I6570" i="30" s="1"/>
  <c r="K6570" i="30" s="1"/>
  <c r="H6568" i="30"/>
  <c r="I6568" i="30" s="1"/>
  <c r="K6568" i="30" s="1"/>
  <c r="H6564" i="30"/>
  <c r="I6564" i="30" s="1"/>
  <c r="K6564" i="30" s="1"/>
  <c r="H6561" i="30"/>
  <c r="I6561" i="30" s="1"/>
  <c r="K6561" i="30" s="1"/>
  <c r="H6560" i="30"/>
  <c r="I6560" i="30" s="1"/>
  <c r="K6560" i="30" s="1"/>
  <c r="H6559" i="30"/>
  <c r="I6559" i="30" s="1"/>
  <c r="K6559" i="30" s="1"/>
  <c r="H6558" i="30"/>
  <c r="I6558" i="30" s="1"/>
  <c r="K6558" i="30" s="1"/>
  <c r="H6557" i="30"/>
  <c r="I6557" i="30" s="1"/>
  <c r="K6557" i="30" s="1"/>
  <c r="H6556" i="30"/>
  <c r="I6556" i="30" s="1"/>
  <c r="K6556" i="30" s="1"/>
  <c r="H6555" i="30"/>
  <c r="I6555" i="30" s="1"/>
  <c r="K6555" i="30" s="1"/>
  <c r="H6554" i="30"/>
  <c r="I6554" i="30" s="1"/>
  <c r="K6554" i="30" s="1"/>
  <c r="H6553" i="30"/>
  <c r="I6553" i="30" s="1"/>
  <c r="K6553" i="30" s="1"/>
  <c r="H6552" i="30"/>
  <c r="I6552" i="30" s="1"/>
  <c r="K6552" i="30" s="1"/>
  <c r="H6551" i="30"/>
  <c r="I6551" i="30" s="1"/>
  <c r="K6551" i="30" s="1"/>
  <c r="H6550" i="30"/>
  <c r="I6550" i="30" s="1"/>
  <c r="K6550" i="30" s="1"/>
  <c r="H6549" i="30"/>
  <c r="I6549" i="30" s="1"/>
  <c r="K6549" i="30" s="1"/>
  <c r="H6548" i="30"/>
  <c r="I6548" i="30" s="1"/>
  <c r="K6548" i="30" s="1"/>
  <c r="H6547" i="30"/>
  <c r="I6547" i="30" s="1"/>
  <c r="K6547" i="30" s="1"/>
  <c r="H6546" i="30"/>
  <c r="I6546" i="30" s="1"/>
  <c r="K6546" i="30" s="1"/>
  <c r="H6545" i="30"/>
  <c r="I6545" i="30" s="1"/>
  <c r="K6545" i="30" s="1"/>
  <c r="H6544" i="30"/>
  <c r="I6544" i="30" s="1"/>
  <c r="K6544" i="30" s="1"/>
  <c r="H6543" i="30"/>
  <c r="I6543" i="30" s="1"/>
  <c r="K6543" i="30" s="1"/>
  <c r="H6542" i="30"/>
  <c r="I6542" i="30" s="1"/>
  <c r="K6542" i="30" s="1"/>
  <c r="H6541" i="30"/>
  <c r="I6541" i="30" s="1"/>
  <c r="K6541" i="30" s="1"/>
  <c r="H6540" i="30"/>
  <c r="I6540" i="30" s="1"/>
  <c r="K6540" i="30" s="1"/>
  <c r="H6539" i="30"/>
  <c r="I6539" i="30" s="1"/>
  <c r="K6539" i="30" s="1"/>
  <c r="H6538" i="30"/>
  <c r="I6538" i="30" s="1"/>
  <c r="K6538" i="30" s="1"/>
  <c r="H6537" i="30"/>
  <c r="I6537" i="30" s="1"/>
  <c r="K6537" i="30" s="1"/>
  <c r="H6536" i="30"/>
  <c r="I6536" i="30" s="1"/>
  <c r="K6536" i="30" s="1"/>
  <c r="H6535" i="30"/>
  <c r="I6535" i="30" s="1"/>
  <c r="K6535" i="30" s="1"/>
  <c r="H6534" i="30"/>
  <c r="I6534" i="30" s="1"/>
  <c r="K6534" i="30" s="1"/>
  <c r="H6533" i="30"/>
  <c r="I6533" i="30" s="1"/>
  <c r="K6533" i="30" s="1"/>
  <c r="H6532" i="30"/>
  <c r="I6532" i="30" s="1"/>
  <c r="K6532" i="30" s="1"/>
  <c r="H6531" i="30"/>
  <c r="H6530" i="30"/>
  <c r="I6530" i="30" s="1"/>
  <c r="K6530" i="30" s="1"/>
  <c r="H6529" i="30"/>
  <c r="I6529" i="30" s="1"/>
  <c r="K6529" i="30" s="1"/>
  <c r="H6528" i="30"/>
  <c r="I6528" i="30" s="1"/>
  <c r="K6528" i="30" s="1"/>
  <c r="H6527" i="30"/>
  <c r="I6527" i="30" s="1"/>
  <c r="K6527" i="30" s="1"/>
  <c r="H6526" i="30"/>
  <c r="I6526" i="30" s="1"/>
  <c r="K6526" i="30" s="1"/>
  <c r="H6525" i="30"/>
  <c r="H6524" i="30"/>
  <c r="H6523" i="30"/>
  <c r="H6522" i="30"/>
  <c r="I6522" i="30" s="1"/>
  <c r="K6522" i="30" s="1"/>
  <c r="H6521" i="30"/>
  <c r="H6520" i="30"/>
  <c r="H6519" i="30"/>
  <c r="H6518" i="30"/>
  <c r="I6518" i="30" s="1"/>
  <c r="K6518" i="30" s="1"/>
  <c r="H6517" i="30"/>
  <c r="I6517" i="30" s="1"/>
  <c r="K6517" i="30" s="1"/>
  <c r="H6516" i="30"/>
  <c r="H6515" i="30"/>
  <c r="H6514" i="30"/>
  <c r="H6513" i="30"/>
  <c r="I6513" i="30" s="1"/>
  <c r="K6513" i="30" s="1"/>
  <c r="H6512" i="30"/>
  <c r="I6512" i="30" s="1"/>
  <c r="K6512" i="30" s="1"/>
  <c r="L6678" i="30" l="1"/>
  <c r="D138" i="27"/>
  <c r="L6624" i="30"/>
  <c r="L6655" i="30"/>
  <c r="L6657" i="30" l="1"/>
  <c r="L6506" i="30"/>
  <c r="D136" i="27"/>
  <c r="L6626" i="30"/>
  <c r="D137" i="27"/>
  <c r="B136" i="27" l="1"/>
  <c r="H6506" i="30"/>
  <c r="I6482" i="30"/>
  <c r="K6482" i="30" s="1"/>
  <c r="I6485" i="30"/>
  <c r="K6485" i="30" s="1"/>
  <c r="I6486" i="30"/>
  <c r="K6486" i="30" s="1"/>
  <c r="I6487" i="30"/>
  <c r="K6487" i="30" s="1"/>
  <c r="I6488" i="30"/>
  <c r="K6488" i="30" s="1"/>
  <c r="I6489" i="30"/>
  <c r="K6489" i="30" s="1"/>
  <c r="I6490" i="30"/>
  <c r="K6490" i="30" s="1"/>
  <c r="I6491" i="30"/>
  <c r="K6491" i="30" s="1"/>
  <c r="I6492" i="30"/>
  <c r="K6492" i="30" s="1"/>
  <c r="I6493" i="30"/>
  <c r="K6493" i="30" s="1"/>
  <c r="I6494" i="30"/>
  <c r="K6494" i="30" s="1"/>
  <c r="I6495" i="30"/>
  <c r="K6495" i="30" s="1"/>
  <c r="I6475" i="30"/>
  <c r="K6475" i="30" s="1"/>
  <c r="K6476" i="30"/>
  <c r="K6477" i="30"/>
  <c r="K6478" i="30"/>
  <c r="I6479" i="30"/>
  <c r="K6479" i="30" s="1"/>
  <c r="I6480" i="30"/>
  <c r="K6480" i="30" s="1"/>
  <c r="I6481" i="30"/>
  <c r="K6481" i="30" s="1"/>
  <c r="I6474" i="30"/>
  <c r="K6474" i="30" s="1"/>
  <c r="B135" i="27"/>
  <c r="I6502" i="30"/>
  <c r="K6502" i="30" s="1"/>
  <c r="I6501" i="30"/>
  <c r="K6501" i="30" s="1"/>
  <c r="I6500" i="30"/>
  <c r="K6500" i="30" s="1"/>
  <c r="I6499" i="30"/>
  <c r="K6499" i="30" s="1"/>
  <c r="H6469" i="30"/>
  <c r="I6409" i="30"/>
  <c r="K6409" i="30" s="1"/>
  <c r="I6410" i="30"/>
  <c r="K6410" i="30" s="1"/>
  <c r="I6411" i="30"/>
  <c r="K6411" i="30" s="1"/>
  <c r="I6412" i="30"/>
  <c r="K6412" i="30" s="1"/>
  <c r="I6413" i="30"/>
  <c r="K6413" i="30" s="1"/>
  <c r="I6414" i="30"/>
  <c r="K6414" i="30" s="1"/>
  <c r="I6415" i="30"/>
  <c r="K6415" i="30" s="1"/>
  <c r="I6416" i="30"/>
  <c r="K6416" i="30" s="1"/>
  <c r="I6417" i="30"/>
  <c r="K6417" i="30" s="1"/>
  <c r="I6418" i="30"/>
  <c r="K6418" i="30" s="1"/>
  <c r="I6419" i="30"/>
  <c r="K6419" i="30" s="1"/>
  <c r="I6420" i="30"/>
  <c r="K6420" i="30" s="1"/>
  <c r="I6421" i="30"/>
  <c r="K6421" i="30" s="1"/>
  <c r="I6422" i="30"/>
  <c r="K6422" i="30" s="1"/>
  <c r="I6423" i="30"/>
  <c r="K6423" i="30" s="1"/>
  <c r="I6424" i="30"/>
  <c r="K6424" i="30" s="1"/>
  <c r="I6425" i="30"/>
  <c r="K6425" i="30" s="1"/>
  <c r="I6426" i="30"/>
  <c r="K6426" i="30" s="1"/>
  <c r="K6427" i="30"/>
  <c r="I6428" i="30"/>
  <c r="K6428" i="30" s="1"/>
  <c r="I6429" i="30"/>
  <c r="K6429" i="30" s="1"/>
  <c r="I6430" i="30"/>
  <c r="K6430" i="30" s="1"/>
  <c r="I6431" i="30"/>
  <c r="K6431" i="30" s="1"/>
  <c r="I6432" i="30"/>
  <c r="K6432" i="30" s="1"/>
  <c r="I6433" i="30"/>
  <c r="K6433" i="30" s="1"/>
  <c r="I6434" i="30"/>
  <c r="K6434" i="30" s="1"/>
  <c r="K6435" i="30"/>
  <c r="I6436" i="30"/>
  <c r="K6436" i="30" s="1"/>
  <c r="I6437" i="30"/>
  <c r="K6437" i="30" s="1"/>
  <c r="I6438" i="30"/>
  <c r="K6438" i="30" s="1"/>
  <c r="I6439" i="30"/>
  <c r="K6439" i="30" s="1"/>
  <c r="I6440" i="30"/>
  <c r="K6440" i="30" s="1"/>
  <c r="I6441" i="30"/>
  <c r="K6441" i="30" s="1"/>
  <c r="I6442" i="30"/>
  <c r="K6442" i="30" s="1"/>
  <c r="I6443" i="30"/>
  <c r="K6443" i="30" s="1"/>
  <c r="I6444" i="30"/>
  <c r="K6444" i="30" s="1"/>
  <c r="I6445" i="30"/>
  <c r="K6445" i="30" s="1"/>
  <c r="I6446" i="30"/>
  <c r="K6446" i="30" s="1"/>
  <c r="I6447" i="30"/>
  <c r="K6447" i="30" s="1"/>
  <c r="I6448" i="30"/>
  <c r="K6448" i="30" s="1"/>
  <c r="I6449" i="30"/>
  <c r="K6449" i="30" s="1"/>
  <c r="I6450" i="30"/>
  <c r="K6450" i="30" s="1"/>
  <c r="I6403" i="30"/>
  <c r="K6403" i="30" s="1"/>
  <c r="I6404" i="30"/>
  <c r="K6404" i="30" s="1"/>
  <c r="I6405" i="30"/>
  <c r="K6405" i="30" s="1"/>
  <c r="I6406" i="30"/>
  <c r="K6406" i="30" s="1"/>
  <c r="I6407" i="30"/>
  <c r="K6407" i="30" s="1"/>
  <c r="I6408" i="30"/>
  <c r="K6408" i="30" s="1"/>
  <c r="I6396" i="30"/>
  <c r="K6396" i="30" s="1"/>
  <c r="I6397" i="30"/>
  <c r="K6397" i="30" s="1"/>
  <c r="I6398" i="30"/>
  <c r="K6398" i="30" s="1"/>
  <c r="I6399" i="30"/>
  <c r="K6399" i="30" s="1"/>
  <c r="K6400" i="30"/>
  <c r="I6401" i="30"/>
  <c r="K6401" i="30" s="1"/>
  <c r="I6402" i="30"/>
  <c r="K6402" i="30" s="1"/>
  <c r="I6387" i="30"/>
  <c r="K6387" i="30" s="1"/>
  <c r="I6388" i="30"/>
  <c r="K6388" i="30" s="1"/>
  <c r="I6389" i="30"/>
  <c r="K6389" i="30" s="1"/>
  <c r="I6390" i="30"/>
  <c r="K6390" i="30" s="1"/>
  <c r="K6391" i="30"/>
  <c r="K6392" i="30"/>
  <c r="I6393" i="30"/>
  <c r="K6393" i="30" s="1"/>
  <c r="I6394" i="30"/>
  <c r="K6394" i="30" s="1"/>
  <c r="I6395" i="30"/>
  <c r="K6395" i="30" s="1"/>
  <c r="I6377" i="30"/>
  <c r="K6377" i="30" s="1"/>
  <c r="I6378" i="30"/>
  <c r="K6378" i="30" s="1"/>
  <c r="K6379" i="30"/>
  <c r="I6380" i="30"/>
  <c r="K6380" i="30" s="1"/>
  <c r="I6381" i="30"/>
  <c r="K6381" i="30" s="1"/>
  <c r="I6382" i="30"/>
  <c r="K6382" i="30" s="1"/>
  <c r="I6383" i="30"/>
  <c r="K6383" i="30" s="1"/>
  <c r="I6384" i="30"/>
  <c r="K6384" i="30" s="1"/>
  <c r="I6385" i="30"/>
  <c r="K6385" i="30" s="1"/>
  <c r="I6386" i="30"/>
  <c r="K6386" i="30" s="1"/>
  <c r="I6376" i="30"/>
  <c r="K6376" i="30" s="1"/>
  <c r="I6465" i="30"/>
  <c r="K6465" i="30" s="1"/>
  <c r="I6464" i="30"/>
  <c r="K6464" i="30" s="1"/>
  <c r="I6463" i="30"/>
  <c r="K6463" i="30" s="1"/>
  <c r="I6462" i="30"/>
  <c r="K6462" i="30" s="1"/>
  <c r="I6460" i="30"/>
  <c r="K6460" i="30" s="1"/>
  <c r="I6459" i="30"/>
  <c r="K6459" i="30" s="1"/>
  <c r="I6458" i="30"/>
  <c r="K6458" i="30" s="1"/>
  <c r="I6454" i="30"/>
  <c r="K6454" i="30" s="1"/>
  <c r="I6453" i="30"/>
  <c r="K6453" i="30" s="1"/>
  <c r="I6452" i="30"/>
  <c r="K6452" i="30" s="1"/>
  <c r="K6354" i="30"/>
  <c r="K6356" i="30"/>
  <c r="K6358" i="30"/>
  <c r="K6360" i="30"/>
  <c r="K6361" i="30"/>
  <c r="K6363" i="30"/>
  <c r="H6364" i="30"/>
  <c r="I6364" i="30" s="1"/>
  <c r="K6364" i="30" s="1"/>
  <c r="H6362" i="30"/>
  <c r="I6362" i="30" s="1"/>
  <c r="K6362" i="30" s="1"/>
  <c r="H6360" i="30"/>
  <c r="H6359" i="30"/>
  <c r="I6359" i="30" s="1"/>
  <c r="K6359" i="30" s="1"/>
  <c r="H6357" i="30"/>
  <c r="I6357" i="30" s="1"/>
  <c r="K6357" i="30" s="1"/>
  <c r="K6355" i="30"/>
  <c r="H6353" i="30"/>
  <c r="I6353" i="30" s="1"/>
  <c r="K6353" i="30" s="1"/>
  <c r="B134" i="27"/>
  <c r="B133" i="27"/>
  <c r="H6369" i="30"/>
  <c r="H6351" i="30"/>
  <c r="B128" i="27"/>
  <c r="H6084" i="30"/>
  <c r="H5977" i="30"/>
  <c r="H4945" i="30"/>
  <c r="H3851" i="30"/>
  <c r="H2738" i="30"/>
  <c r="H6068" i="30"/>
  <c r="I6068" i="30" s="1"/>
  <c r="K6068" i="30" s="1"/>
  <c r="K6067" i="30"/>
  <c r="K6066" i="30"/>
  <c r="H6066" i="30"/>
  <c r="K6065" i="30"/>
  <c r="H6065" i="30"/>
  <c r="K6063" i="30"/>
  <c r="H6062" i="30"/>
  <c r="I6062" i="30" s="1"/>
  <c r="K6062" i="30" s="1"/>
  <c r="L6367" i="30" l="1"/>
  <c r="L6467" i="30"/>
  <c r="L6369" i="30" s="1"/>
  <c r="L6504" i="30"/>
  <c r="D135" i="27" s="1"/>
  <c r="I6064" i="30"/>
  <c r="K6064" i="30" s="1"/>
  <c r="L6069" i="30" s="1"/>
  <c r="C126" i="27" s="1"/>
  <c r="B127" i="27"/>
  <c r="B126" i="27"/>
  <c r="B125" i="27"/>
  <c r="B124" i="27"/>
  <c r="B123" i="27"/>
  <c r="B122" i="27"/>
  <c r="B121" i="27"/>
  <c r="B120" i="27"/>
  <c r="B119" i="27"/>
  <c r="B118" i="27"/>
  <c r="H5636" i="30"/>
  <c r="H5634" i="30"/>
  <c r="K5479" i="30"/>
  <c r="K5480" i="30"/>
  <c r="K5481" i="30"/>
  <c r="K5482" i="30"/>
  <c r="K5483" i="30"/>
  <c r="K5484" i="30"/>
  <c r="K5485" i="30"/>
  <c r="K5486" i="30"/>
  <c r="K5487" i="30"/>
  <c r="K5488" i="30"/>
  <c r="K5489" i="30"/>
  <c r="K5490" i="30"/>
  <c r="K5491" i="30"/>
  <c r="K5492" i="30"/>
  <c r="K5493" i="30"/>
  <c r="K5494" i="30"/>
  <c r="K5495" i="30"/>
  <c r="K5496" i="30"/>
  <c r="K5497" i="30"/>
  <c r="K5498" i="30"/>
  <c r="K5499" i="30"/>
  <c r="K5500" i="30"/>
  <c r="K5501" i="30"/>
  <c r="K5502" i="30"/>
  <c r="K5503" i="30"/>
  <c r="K5504" i="30"/>
  <c r="K5505" i="30"/>
  <c r="K5506" i="30"/>
  <c r="K5507" i="30"/>
  <c r="K5508" i="30"/>
  <c r="K5509" i="30"/>
  <c r="K5510" i="30"/>
  <c r="K5511" i="30"/>
  <c r="K5512" i="30"/>
  <c r="K5513" i="30"/>
  <c r="K5514" i="30"/>
  <c r="K5515" i="30"/>
  <c r="K5516" i="30"/>
  <c r="K5517" i="30"/>
  <c r="K5518" i="30"/>
  <c r="K5519" i="30"/>
  <c r="K5520" i="30"/>
  <c r="K5521" i="30"/>
  <c r="K5522" i="30"/>
  <c r="K5523" i="30"/>
  <c r="K5524" i="30"/>
  <c r="K5525" i="30"/>
  <c r="K5526" i="30"/>
  <c r="K5527" i="30"/>
  <c r="K5528" i="30"/>
  <c r="K5529" i="30"/>
  <c r="K5530" i="30"/>
  <c r="K5531" i="30"/>
  <c r="K5532" i="30"/>
  <c r="K5533" i="30"/>
  <c r="K5534" i="30"/>
  <c r="K5535" i="30"/>
  <c r="K5536" i="30"/>
  <c r="K5537" i="30"/>
  <c r="K5538" i="30"/>
  <c r="K5539" i="30"/>
  <c r="K5540" i="30"/>
  <c r="K5541" i="30"/>
  <c r="K5542" i="30"/>
  <c r="K5543" i="30"/>
  <c r="K5544" i="30"/>
  <c r="K5545" i="30"/>
  <c r="K5546" i="30"/>
  <c r="K5547" i="30"/>
  <c r="K5548" i="30"/>
  <c r="K5549" i="30"/>
  <c r="K5550" i="30"/>
  <c r="K5551" i="30"/>
  <c r="K5552" i="30"/>
  <c r="K5553" i="30"/>
  <c r="K5554" i="30"/>
  <c r="K5555" i="30"/>
  <c r="K5556" i="30"/>
  <c r="K5557" i="30"/>
  <c r="K5558" i="30"/>
  <c r="K5559" i="30"/>
  <c r="K5560" i="30"/>
  <c r="K5561" i="30"/>
  <c r="K5562" i="30"/>
  <c r="K5563" i="30"/>
  <c r="K5564" i="30"/>
  <c r="K5565" i="30"/>
  <c r="K5566" i="30"/>
  <c r="K5567" i="30"/>
  <c r="K5568" i="30"/>
  <c r="K5569" i="30"/>
  <c r="K5570" i="30"/>
  <c r="K5571" i="30"/>
  <c r="K5572" i="30"/>
  <c r="K5573" i="30"/>
  <c r="K5574" i="30"/>
  <c r="K5575" i="30"/>
  <c r="K5576" i="30"/>
  <c r="K5577" i="30"/>
  <c r="K5578" i="30"/>
  <c r="K5579" i="30"/>
  <c r="K5580" i="30"/>
  <c r="K5581" i="30"/>
  <c r="K5582" i="30"/>
  <c r="K5583" i="30"/>
  <c r="K5584" i="30"/>
  <c r="K5585" i="30"/>
  <c r="K5586" i="30"/>
  <c r="K5587" i="30"/>
  <c r="K5588" i="30"/>
  <c r="K5589" i="30"/>
  <c r="K5590" i="30"/>
  <c r="K5591" i="30"/>
  <c r="K5592" i="30"/>
  <c r="K5593" i="30"/>
  <c r="K5594" i="30"/>
  <c r="K5595" i="30"/>
  <c r="K5596" i="30"/>
  <c r="K5597" i="30"/>
  <c r="K5598" i="30"/>
  <c r="K5599" i="30"/>
  <c r="K5600" i="30"/>
  <c r="K5601" i="30"/>
  <c r="K5602" i="30"/>
  <c r="K5603" i="30"/>
  <c r="K5604" i="30"/>
  <c r="K5605" i="30"/>
  <c r="K5606" i="30"/>
  <c r="K5607" i="30"/>
  <c r="K5608" i="30"/>
  <c r="K5609" i="30"/>
  <c r="K5610" i="30"/>
  <c r="K5611" i="30"/>
  <c r="K5612" i="30"/>
  <c r="K5613" i="30"/>
  <c r="K5614" i="30"/>
  <c r="K5615" i="30"/>
  <c r="K5616" i="30"/>
  <c r="K5617" i="30"/>
  <c r="K5618" i="30"/>
  <c r="K5619" i="30"/>
  <c r="K5620" i="30"/>
  <c r="K5621" i="30"/>
  <c r="K5622" i="30"/>
  <c r="K5623" i="30"/>
  <c r="K5624" i="30"/>
  <c r="K5625" i="30"/>
  <c r="K5626" i="30"/>
  <c r="K5627" i="30"/>
  <c r="K5628" i="30"/>
  <c r="K5629" i="30"/>
  <c r="K5630" i="30"/>
  <c r="K5478" i="30"/>
  <c r="L6469" i="30" l="1"/>
  <c r="D134" i="27"/>
  <c r="L6351" i="30"/>
  <c r="D133" i="27"/>
  <c r="L5632" i="30"/>
  <c r="L5472" i="30" s="1"/>
  <c r="L6084" i="30" l="1"/>
  <c r="D128" i="27"/>
  <c r="D115" i="27"/>
  <c r="B115" i="27" l="1"/>
  <c r="H5472" i="30"/>
  <c r="I5449" i="30"/>
  <c r="K5449" i="30" s="1"/>
  <c r="I5452" i="30"/>
  <c r="K5452" i="30" s="1"/>
  <c r="I5453" i="30"/>
  <c r="K5453" i="30" s="1"/>
  <c r="I5454" i="30"/>
  <c r="K5454" i="30" s="1"/>
  <c r="I5455" i="30"/>
  <c r="K5455" i="30" s="1"/>
  <c r="I5456" i="30"/>
  <c r="K5456" i="30" s="1"/>
  <c r="I5457" i="30"/>
  <c r="K5457" i="30" s="1"/>
  <c r="I5458" i="30"/>
  <c r="K5458" i="30" s="1"/>
  <c r="I5459" i="30"/>
  <c r="K5459" i="30" s="1"/>
  <c r="I5460" i="30"/>
  <c r="K5460" i="30" s="1"/>
  <c r="I5461" i="30"/>
  <c r="K5461" i="30" s="1"/>
  <c r="I5443" i="30"/>
  <c r="K5443" i="30" s="1"/>
  <c r="I5444" i="30"/>
  <c r="K5444" i="30" s="1"/>
  <c r="I5445" i="30"/>
  <c r="K5445" i="30" s="1"/>
  <c r="K5446" i="30"/>
  <c r="K5447" i="30"/>
  <c r="I5448" i="30"/>
  <c r="K5448" i="30" s="1"/>
  <c r="I5442" i="30"/>
  <c r="K5442" i="30" s="1"/>
  <c r="B114" i="27"/>
  <c r="I5468" i="30"/>
  <c r="K5468" i="30" s="1"/>
  <c r="I5467" i="30"/>
  <c r="K5467" i="30" s="1"/>
  <c r="I5466" i="30"/>
  <c r="K5466" i="30" s="1"/>
  <c r="I5465" i="30"/>
  <c r="K5465" i="30" s="1"/>
  <c r="H5437" i="30"/>
  <c r="I5419" i="30"/>
  <c r="K5419" i="30" s="1"/>
  <c r="I5420" i="30"/>
  <c r="K5420" i="30" s="1"/>
  <c r="I5421" i="30"/>
  <c r="K5421" i="30" s="1"/>
  <c r="I5422" i="30"/>
  <c r="K5422" i="30" s="1"/>
  <c r="I5408" i="30"/>
  <c r="K5408" i="30" s="1"/>
  <c r="I5409" i="30"/>
  <c r="K5409" i="30" s="1"/>
  <c r="I5410" i="30"/>
  <c r="K5410" i="30" s="1"/>
  <c r="I5411" i="30"/>
  <c r="K5411" i="30" s="1"/>
  <c r="K5412" i="30"/>
  <c r="I5413" i="30"/>
  <c r="K5413" i="30" s="1"/>
  <c r="I5414" i="30"/>
  <c r="K5414" i="30" s="1"/>
  <c r="I5415" i="30"/>
  <c r="K5415" i="30" s="1"/>
  <c r="I5416" i="30"/>
  <c r="K5416" i="30" s="1"/>
  <c r="I5417" i="30"/>
  <c r="K5417" i="30" s="1"/>
  <c r="K5418" i="30"/>
  <c r="I5396" i="30"/>
  <c r="K5396" i="30" s="1"/>
  <c r="I5397" i="30"/>
  <c r="K5397" i="30" s="1"/>
  <c r="I5398" i="30"/>
  <c r="K5398" i="30" s="1"/>
  <c r="I5399" i="30"/>
  <c r="K5399" i="30" s="1"/>
  <c r="I5400" i="30"/>
  <c r="K5400" i="30" s="1"/>
  <c r="I5401" i="30"/>
  <c r="K5401" i="30" s="1"/>
  <c r="K5402" i="30"/>
  <c r="I5403" i="30"/>
  <c r="K5403" i="30" s="1"/>
  <c r="I5404" i="30"/>
  <c r="K5404" i="30" s="1"/>
  <c r="I5405" i="30"/>
  <c r="K5405" i="30" s="1"/>
  <c r="I5406" i="30"/>
  <c r="K5406" i="30" s="1"/>
  <c r="I5407" i="30"/>
  <c r="K5407" i="30" s="1"/>
  <c r="I5388" i="30"/>
  <c r="K5388" i="30" s="1"/>
  <c r="I5389" i="30"/>
  <c r="K5389" i="30" s="1"/>
  <c r="I5390" i="30"/>
  <c r="K5390" i="30" s="1"/>
  <c r="I5391" i="30"/>
  <c r="K5391" i="30" s="1"/>
  <c r="I5392" i="30"/>
  <c r="K5392" i="30" s="1"/>
  <c r="K5393" i="30"/>
  <c r="I5394" i="30"/>
  <c r="K5394" i="30" s="1"/>
  <c r="I5395" i="30"/>
  <c r="K5395" i="30" s="1"/>
  <c r="I5383" i="30"/>
  <c r="K5383" i="30" s="1"/>
  <c r="I5384" i="30"/>
  <c r="K5384" i="30" s="1"/>
  <c r="I5385" i="30"/>
  <c r="K5385" i="30" s="1"/>
  <c r="I5386" i="30"/>
  <c r="K5386" i="30" s="1"/>
  <c r="I5387" i="30"/>
  <c r="K5387" i="30" s="1"/>
  <c r="I5375" i="30"/>
  <c r="K5375" i="30" s="1"/>
  <c r="I5376" i="30"/>
  <c r="K5376" i="30" s="1"/>
  <c r="I5377" i="30"/>
  <c r="K5377" i="30" s="1"/>
  <c r="I5378" i="30"/>
  <c r="K5378" i="30" s="1"/>
  <c r="I5379" i="30"/>
  <c r="K5379" i="30" s="1"/>
  <c r="I5380" i="30"/>
  <c r="K5380" i="30" s="1"/>
  <c r="I5381" i="30"/>
  <c r="K5381" i="30" s="1"/>
  <c r="I5382" i="30"/>
  <c r="K5382" i="30" s="1"/>
  <c r="I5364" i="30"/>
  <c r="K5364" i="30" s="1"/>
  <c r="I5365" i="30"/>
  <c r="K5365" i="30" s="1"/>
  <c r="I5366" i="30"/>
  <c r="K5366" i="30" s="1"/>
  <c r="I5367" i="30"/>
  <c r="K5367" i="30" s="1"/>
  <c r="I5368" i="30"/>
  <c r="K5368" i="30" s="1"/>
  <c r="I5369" i="30"/>
  <c r="K5369" i="30" s="1"/>
  <c r="I5370" i="30"/>
  <c r="K5370" i="30" s="1"/>
  <c r="I5371" i="30"/>
  <c r="K5371" i="30" s="1"/>
  <c r="I5372" i="30"/>
  <c r="K5372" i="30" s="1"/>
  <c r="I5373" i="30"/>
  <c r="K5373" i="30" s="1"/>
  <c r="I5374" i="30"/>
  <c r="K5374" i="30" s="1"/>
  <c r="I5356" i="30"/>
  <c r="K5356" i="30" s="1"/>
  <c r="I5357" i="30"/>
  <c r="K5357" i="30" s="1"/>
  <c r="I5358" i="30"/>
  <c r="K5358" i="30" s="1"/>
  <c r="I5359" i="30"/>
  <c r="K5359" i="30" s="1"/>
  <c r="K5360" i="30"/>
  <c r="I5361" i="30"/>
  <c r="K5361" i="30" s="1"/>
  <c r="I5362" i="30"/>
  <c r="K5362" i="30" s="1"/>
  <c r="K5363" i="30"/>
  <c r="I5347" i="30"/>
  <c r="K5347" i="30" s="1"/>
  <c r="I5348" i="30"/>
  <c r="K5348" i="30" s="1"/>
  <c r="I5349" i="30"/>
  <c r="K5349" i="30" s="1"/>
  <c r="I5350" i="30"/>
  <c r="K5350" i="30" s="1"/>
  <c r="K5351" i="30"/>
  <c r="K5352" i="30"/>
  <c r="I5353" i="30"/>
  <c r="K5353" i="30" s="1"/>
  <c r="I5354" i="30"/>
  <c r="K5354" i="30" s="1"/>
  <c r="I5355" i="30"/>
  <c r="K5355" i="30" s="1"/>
  <c r="I5337" i="30"/>
  <c r="K5337" i="30" s="1"/>
  <c r="I5338" i="30"/>
  <c r="K5338" i="30" s="1"/>
  <c r="K5339" i="30"/>
  <c r="K5340" i="30"/>
  <c r="I5341" i="30"/>
  <c r="K5341" i="30" s="1"/>
  <c r="I5342" i="30"/>
  <c r="K5342" i="30" s="1"/>
  <c r="I5343" i="30"/>
  <c r="K5343" i="30" s="1"/>
  <c r="I5344" i="30"/>
  <c r="K5344" i="30" s="1"/>
  <c r="I5345" i="30"/>
  <c r="K5345" i="30" s="1"/>
  <c r="I5346" i="30"/>
  <c r="K5346" i="30" s="1"/>
  <c r="I5336" i="30"/>
  <c r="K5336" i="30" s="1"/>
  <c r="I5433" i="30"/>
  <c r="K5433" i="30" s="1"/>
  <c r="I5432" i="30"/>
  <c r="K5432" i="30" s="1"/>
  <c r="I5431" i="30"/>
  <c r="K5431" i="30" s="1"/>
  <c r="I5430" i="30"/>
  <c r="K5430" i="30" s="1"/>
  <c r="I5428" i="30"/>
  <c r="K5428" i="30" s="1"/>
  <c r="I5427" i="30"/>
  <c r="K5427" i="30" s="1"/>
  <c r="I5426" i="30"/>
  <c r="K5426" i="30" s="1"/>
  <c r="B113" i="27"/>
  <c r="K5316" i="30"/>
  <c r="K5318" i="30"/>
  <c r="K5320" i="30"/>
  <c r="K5322" i="30"/>
  <c r="K5323" i="30"/>
  <c r="H5324" i="30"/>
  <c r="I5324" i="30" s="1"/>
  <c r="K5324" i="30" s="1"/>
  <c r="H5322" i="30"/>
  <c r="H5321" i="30"/>
  <c r="I5321" i="30" s="1"/>
  <c r="K5321" i="30" s="1"/>
  <c r="H5319" i="30"/>
  <c r="K5319" i="30" s="1"/>
  <c r="H5318" i="30"/>
  <c r="H5317" i="30"/>
  <c r="I5317" i="30" s="1"/>
  <c r="K5317" i="30" s="1"/>
  <c r="H5316" i="30"/>
  <c r="I5315" i="30"/>
  <c r="K5315" i="30" s="1"/>
  <c r="B112" i="27"/>
  <c r="H5329" i="30"/>
  <c r="H5313" i="30"/>
  <c r="B107" i="27"/>
  <c r="H5097" i="30"/>
  <c r="B106" i="27"/>
  <c r="B105" i="27"/>
  <c r="B104" i="27"/>
  <c r="B103" i="27"/>
  <c r="B102" i="27"/>
  <c r="B101" i="27"/>
  <c r="B100" i="27"/>
  <c r="B99" i="27"/>
  <c r="B98" i="27"/>
  <c r="B97" i="27"/>
  <c r="H4542" i="30"/>
  <c r="H4540" i="30"/>
  <c r="I4533" i="30"/>
  <c r="K4533" i="30" s="1"/>
  <c r="I4534" i="30"/>
  <c r="K4534" i="30" s="1"/>
  <c r="K4380" i="30"/>
  <c r="K4381" i="30"/>
  <c r="K4382" i="30"/>
  <c r="K4387" i="30"/>
  <c r="K4388" i="30"/>
  <c r="K4389" i="30"/>
  <c r="K4392" i="30"/>
  <c r="K4393" i="30"/>
  <c r="K4400" i="30"/>
  <c r="K4401" i="30"/>
  <c r="K4402" i="30"/>
  <c r="K4404" i="30"/>
  <c r="K4405" i="30"/>
  <c r="K4406" i="30"/>
  <c r="K4409" i="30"/>
  <c r="K4410" i="30"/>
  <c r="K4411" i="30"/>
  <c r="K4414" i="30"/>
  <c r="K4415" i="30"/>
  <c r="K4417" i="30"/>
  <c r="K4418" i="30"/>
  <c r="K4420" i="30"/>
  <c r="K4421" i="30"/>
  <c r="K4461" i="30"/>
  <c r="K4462" i="30"/>
  <c r="K4464" i="30"/>
  <c r="K4465" i="30"/>
  <c r="K4466" i="30"/>
  <c r="K4470" i="30"/>
  <c r="K4471" i="30"/>
  <c r="K4472" i="30"/>
  <c r="K4473" i="30"/>
  <c r="K4477" i="30"/>
  <c r="K4479" i="30"/>
  <c r="K4480" i="30"/>
  <c r="K4481" i="30"/>
  <c r="K4482" i="30"/>
  <c r="K4483" i="30"/>
  <c r="K4489" i="30"/>
  <c r="K4490" i="30"/>
  <c r="K4492" i="30"/>
  <c r="K4493" i="30"/>
  <c r="K4496" i="30"/>
  <c r="K4497" i="30"/>
  <c r="K4502" i="30"/>
  <c r="K4503" i="30"/>
  <c r="K4504" i="30"/>
  <c r="K4505" i="30"/>
  <c r="K4507" i="30"/>
  <c r="K4509" i="30"/>
  <c r="K4511" i="30"/>
  <c r="K4513" i="30"/>
  <c r="K4515" i="30"/>
  <c r="K4517" i="30"/>
  <c r="K4518" i="30"/>
  <c r="K4519" i="30"/>
  <c r="K4521" i="30"/>
  <c r="K4525" i="30"/>
  <c r="K4527" i="30"/>
  <c r="K4529" i="30"/>
  <c r="K4531" i="30"/>
  <c r="K4535" i="30"/>
  <c r="H4536" i="30"/>
  <c r="I4536" i="30" s="1"/>
  <c r="K4536" i="30" s="1"/>
  <c r="H4535" i="30"/>
  <c r="H4532" i="30"/>
  <c r="I4532" i="30" s="1"/>
  <c r="K4532" i="30" s="1"/>
  <c r="H4531" i="30"/>
  <c r="H4530" i="30"/>
  <c r="I4530" i="30" s="1"/>
  <c r="K4530" i="30" s="1"/>
  <c r="H4529" i="30"/>
  <c r="H4528" i="30"/>
  <c r="I4528" i="30" s="1"/>
  <c r="K4528" i="30" s="1"/>
  <c r="H4527" i="30"/>
  <c r="H4526" i="30"/>
  <c r="I4526" i="30" s="1"/>
  <c r="K4526" i="30" s="1"/>
  <c r="H4525" i="30"/>
  <c r="H4524" i="30"/>
  <c r="I4524" i="30" s="1"/>
  <c r="K4524" i="30" s="1"/>
  <c r="H4523" i="30"/>
  <c r="I4523" i="30" s="1"/>
  <c r="K4523" i="30" s="1"/>
  <c r="H4522" i="30"/>
  <c r="I4522" i="30" s="1"/>
  <c r="K4522" i="30" s="1"/>
  <c r="H4521" i="30"/>
  <c r="H4520" i="30"/>
  <c r="I4520" i="30" s="1"/>
  <c r="K4520" i="30" s="1"/>
  <c r="H4516" i="30"/>
  <c r="I4516" i="30" s="1"/>
  <c r="K4516" i="30" s="1"/>
  <c r="H4514" i="30"/>
  <c r="I4514" i="30" s="1"/>
  <c r="K4514" i="30" s="1"/>
  <c r="H4512" i="30"/>
  <c r="I4512" i="30" s="1"/>
  <c r="K4512" i="30" s="1"/>
  <c r="H4510" i="30"/>
  <c r="I4510" i="30" s="1"/>
  <c r="K4510" i="30" s="1"/>
  <c r="H4508" i="30"/>
  <c r="I4508" i="30" s="1"/>
  <c r="K4508" i="30" s="1"/>
  <c r="H4506" i="30"/>
  <c r="I4506" i="30" s="1"/>
  <c r="K4506" i="30" s="1"/>
  <c r="H4501" i="30"/>
  <c r="I4501" i="30" s="1"/>
  <c r="K4501" i="30" s="1"/>
  <c r="H4500" i="30"/>
  <c r="I4500" i="30" s="1"/>
  <c r="K4500" i="30" s="1"/>
  <c r="H4499" i="30"/>
  <c r="I4499" i="30" s="1"/>
  <c r="K4499" i="30" s="1"/>
  <c r="H4498" i="30"/>
  <c r="I4498" i="30" s="1"/>
  <c r="K4498" i="30" s="1"/>
  <c r="D4495" i="30"/>
  <c r="H4495" i="30" s="1"/>
  <c r="I4495" i="30" s="1"/>
  <c r="K4495" i="30" s="1"/>
  <c r="H4494" i="30"/>
  <c r="I4494" i="30" s="1"/>
  <c r="K4494" i="30" s="1"/>
  <c r="H4491" i="30"/>
  <c r="I4491" i="30" s="1"/>
  <c r="K4491" i="30" s="1"/>
  <c r="H4488" i="30"/>
  <c r="I4488" i="30" s="1"/>
  <c r="K4488" i="30" s="1"/>
  <c r="D4487" i="30"/>
  <c r="H4487" i="30" s="1"/>
  <c r="I4487" i="30" s="1"/>
  <c r="K4487" i="30" s="1"/>
  <c r="D4486" i="30"/>
  <c r="H4486" i="30" s="1"/>
  <c r="I4486" i="30" s="1"/>
  <c r="K4486" i="30" s="1"/>
  <c r="D4485" i="30"/>
  <c r="H4485" i="30" s="1"/>
  <c r="I4485" i="30" s="1"/>
  <c r="K4485" i="30" s="1"/>
  <c r="H4484" i="30"/>
  <c r="I4484" i="30" s="1"/>
  <c r="K4484" i="30" s="1"/>
  <c r="H4478" i="30"/>
  <c r="I4478" i="30" s="1"/>
  <c r="K4478" i="30" s="1"/>
  <c r="H4476" i="30"/>
  <c r="I4476" i="30" s="1"/>
  <c r="K4476" i="30" s="1"/>
  <c r="H4475" i="30"/>
  <c r="I4475" i="30" s="1"/>
  <c r="K4475" i="30" s="1"/>
  <c r="H4474" i="30"/>
  <c r="I4474" i="30" s="1"/>
  <c r="K4474" i="30" s="1"/>
  <c r="H4469" i="30"/>
  <c r="I4469" i="30" s="1"/>
  <c r="K4469" i="30" s="1"/>
  <c r="D4468" i="30"/>
  <c r="H4468" i="30" s="1"/>
  <c r="I4468" i="30" s="1"/>
  <c r="K4468" i="30" s="1"/>
  <c r="H4467" i="30"/>
  <c r="I4467" i="30" s="1"/>
  <c r="K4467" i="30" s="1"/>
  <c r="H4463" i="30"/>
  <c r="I4463" i="30" s="1"/>
  <c r="K4463" i="30" s="1"/>
  <c r="H4460" i="30"/>
  <c r="I4460" i="30" s="1"/>
  <c r="K4460" i="30" s="1"/>
  <c r="H4459" i="30"/>
  <c r="I4459" i="30" s="1"/>
  <c r="K4459" i="30" s="1"/>
  <c r="H4458" i="30"/>
  <c r="I4458" i="30" s="1"/>
  <c r="K4458" i="30" s="1"/>
  <c r="H4457" i="30"/>
  <c r="I4457" i="30" s="1"/>
  <c r="K4457" i="30" s="1"/>
  <c r="H4456" i="30"/>
  <c r="I4456" i="30" s="1"/>
  <c r="K4456" i="30" s="1"/>
  <c r="H4455" i="30"/>
  <c r="I4455" i="30" s="1"/>
  <c r="K4455" i="30" s="1"/>
  <c r="H4454" i="30"/>
  <c r="I4454" i="30" s="1"/>
  <c r="K4454" i="30" s="1"/>
  <c r="H4453" i="30"/>
  <c r="I4453" i="30" s="1"/>
  <c r="K4453" i="30" s="1"/>
  <c r="H4452" i="30"/>
  <c r="I4452" i="30" s="1"/>
  <c r="K4452" i="30" s="1"/>
  <c r="H4451" i="30"/>
  <c r="I4451" i="30" s="1"/>
  <c r="K4451" i="30" s="1"/>
  <c r="H4450" i="30"/>
  <c r="I4450" i="30" s="1"/>
  <c r="K4450" i="30" s="1"/>
  <c r="H4449" i="30"/>
  <c r="I4449" i="30" s="1"/>
  <c r="K4449" i="30" s="1"/>
  <c r="H4448" i="30"/>
  <c r="I4448" i="30" s="1"/>
  <c r="K4448" i="30" s="1"/>
  <c r="H4447" i="30"/>
  <c r="I4447" i="30" s="1"/>
  <c r="K4447" i="30" s="1"/>
  <c r="H4446" i="30"/>
  <c r="I4446" i="30" s="1"/>
  <c r="K4446" i="30" s="1"/>
  <c r="H4445" i="30"/>
  <c r="I4445" i="30" s="1"/>
  <c r="K4445" i="30" s="1"/>
  <c r="H4444" i="30"/>
  <c r="I4444" i="30" s="1"/>
  <c r="K4444" i="30" s="1"/>
  <c r="H4443" i="30"/>
  <c r="I4443" i="30" s="1"/>
  <c r="K4443" i="30" s="1"/>
  <c r="H4442" i="30"/>
  <c r="I4442" i="30" s="1"/>
  <c r="K4442" i="30" s="1"/>
  <c r="H4441" i="30"/>
  <c r="I4441" i="30" s="1"/>
  <c r="K4441" i="30" s="1"/>
  <c r="H4440" i="30"/>
  <c r="I4440" i="30" s="1"/>
  <c r="K4440" i="30" s="1"/>
  <c r="H4439" i="30"/>
  <c r="I4439" i="30" s="1"/>
  <c r="K4439" i="30" s="1"/>
  <c r="H4438" i="30"/>
  <c r="I4438" i="30" s="1"/>
  <c r="K4438" i="30" s="1"/>
  <c r="H4437" i="30"/>
  <c r="I4437" i="30" s="1"/>
  <c r="K4437" i="30" s="1"/>
  <c r="H4436" i="30"/>
  <c r="I4436" i="30" s="1"/>
  <c r="K4436" i="30" s="1"/>
  <c r="H4435" i="30"/>
  <c r="I4435" i="30" s="1"/>
  <c r="K4435" i="30" s="1"/>
  <c r="H4434" i="30"/>
  <c r="I4434" i="30" s="1"/>
  <c r="K4434" i="30" s="1"/>
  <c r="H4433" i="30"/>
  <c r="I4433" i="30" s="1"/>
  <c r="K4433" i="30" s="1"/>
  <c r="H4432" i="30"/>
  <c r="I4432" i="30" s="1"/>
  <c r="K4432" i="30" s="1"/>
  <c r="H4431" i="30"/>
  <c r="I4431" i="30" s="1"/>
  <c r="K4431" i="30" s="1"/>
  <c r="H4430" i="30"/>
  <c r="I4430" i="30" s="1"/>
  <c r="K4430" i="30" s="1"/>
  <c r="H4429" i="30"/>
  <c r="I4429" i="30" s="1"/>
  <c r="K4429" i="30" s="1"/>
  <c r="H4428" i="30"/>
  <c r="I4428" i="30" s="1"/>
  <c r="K4428" i="30" s="1"/>
  <c r="H4427" i="30"/>
  <c r="I4427" i="30" s="1"/>
  <c r="K4427" i="30" s="1"/>
  <c r="H4426" i="30"/>
  <c r="I4426" i="30" s="1"/>
  <c r="K4426" i="30" s="1"/>
  <c r="H4425" i="30"/>
  <c r="I4425" i="30" s="1"/>
  <c r="K4425" i="30" s="1"/>
  <c r="H4424" i="30"/>
  <c r="I4424" i="30" s="1"/>
  <c r="K4424" i="30" s="1"/>
  <c r="H4423" i="30"/>
  <c r="I4423" i="30" s="1"/>
  <c r="K4423" i="30" s="1"/>
  <c r="H4422" i="30"/>
  <c r="I4422" i="30" s="1"/>
  <c r="K4422" i="30" s="1"/>
  <c r="H4421" i="30"/>
  <c r="H4420" i="30"/>
  <c r="H4419" i="30"/>
  <c r="I4419" i="30" s="1"/>
  <c r="K4419" i="30" s="1"/>
  <c r="H4418" i="30"/>
  <c r="H4417" i="30"/>
  <c r="H4416" i="30"/>
  <c r="I4416" i="30" s="1"/>
  <c r="K4416" i="30" s="1"/>
  <c r="H4415" i="30"/>
  <c r="H4414" i="30"/>
  <c r="H4413" i="30"/>
  <c r="I4413" i="30" s="1"/>
  <c r="K4413" i="30" s="1"/>
  <c r="H4412" i="30"/>
  <c r="I4412" i="30" s="1"/>
  <c r="K4412" i="30" s="1"/>
  <c r="H4411" i="30"/>
  <c r="H4410" i="30"/>
  <c r="H4409" i="30"/>
  <c r="H4408" i="30"/>
  <c r="I4408" i="30" s="1"/>
  <c r="K4408" i="30" s="1"/>
  <c r="H4407" i="30"/>
  <c r="I4407" i="30" s="1"/>
  <c r="K4407" i="30" s="1"/>
  <c r="H4406" i="30"/>
  <c r="H4405" i="30"/>
  <c r="H4404" i="30"/>
  <c r="H4403" i="30"/>
  <c r="I4403" i="30" s="1"/>
  <c r="K4403" i="30" s="1"/>
  <c r="H4402" i="30"/>
  <c r="H4401" i="30"/>
  <c r="H4400" i="30"/>
  <c r="H4399" i="30"/>
  <c r="I4399" i="30" s="1"/>
  <c r="K4399" i="30" s="1"/>
  <c r="H4398" i="30"/>
  <c r="I4398" i="30" s="1"/>
  <c r="K4398" i="30" s="1"/>
  <c r="H4397" i="30"/>
  <c r="I4397" i="30" s="1"/>
  <c r="K4397" i="30" s="1"/>
  <c r="H4396" i="30"/>
  <c r="I4396" i="30" s="1"/>
  <c r="K4396" i="30" s="1"/>
  <c r="H4395" i="30"/>
  <c r="I4395" i="30" s="1"/>
  <c r="K4395" i="30" s="1"/>
  <c r="H4394" i="30"/>
  <c r="I4394" i="30" s="1"/>
  <c r="K4394" i="30" s="1"/>
  <c r="H4393" i="30"/>
  <c r="H4392" i="30"/>
  <c r="H4391" i="30"/>
  <c r="I4391" i="30" s="1"/>
  <c r="K4391" i="30" s="1"/>
  <c r="H4390" i="30"/>
  <c r="I4390" i="30" s="1"/>
  <c r="K4390" i="30" s="1"/>
  <c r="H4389" i="30"/>
  <c r="H4388" i="30"/>
  <c r="H4387" i="30"/>
  <c r="H4386" i="30"/>
  <c r="I4386" i="30" s="1"/>
  <c r="K4386" i="30" s="1"/>
  <c r="H4385" i="30"/>
  <c r="I4385" i="30" s="1"/>
  <c r="K4385" i="30" s="1"/>
  <c r="H4384" i="30"/>
  <c r="I4384" i="30" s="1"/>
  <c r="K4384" i="30" s="1"/>
  <c r="H4383" i="30"/>
  <c r="I4383" i="30" s="1"/>
  <c r="K4383" i="30" s="1"/>
  <c r="H4382" i="30"/>
  <c r="H4381" i="30"/>
  <c r="H4380" i="30"/>
  <c r="H4379" i="30"/>
  <c r="I4379" i="30" s="1"/>
  <c r="K4379" i="30" s="1"/>
  <c r="H4378" i="30"/>
  <c r="I4378" i="30" s="1"/>
  <c r="K4378" i="30" s="1"/>
  <c r="L5435" i="30" l="1"/>
  <c r="D113" i="27" s="1"/>
  <c r="L5470" i="30"/>
  <c r="L5326" i="30"/>
  <c r="L4538" i="30"/>
  <c r="L5437" i="30" l="1"/>
  <c r="D114" i="27"/>
  <c r="L5329" i="30"/>
  <c r="L5313" i="30"/>
  <c r="D112" i="27"/>
  <c r="D94" i="27"/>
  <c r="L4372" i="30"/>
  <c r="D107" i="27" l="1"/>
  <c r="B94" i="27" l="1"/>
  <c r="H4372" i="30"/>
  <c r="I4349" i="30"/>
  <c r="K4349" i="30" s="1"/>
  <c r="I4352" i="30"/>
  <c r="K4352" i="30" s="1"/>
  <c r="I4353" i="30"/>
  <c r="K4353" i="30" s="1"/>
  <c r="I4354" i="30"/>
  <c r="K4354" i="30" s="1"/>
  <c r="I4355" i="30"/>
  <c r="K4355" i="30" s="1"/>
  <c r="I4356" i="30"/>
  <c r="K4356" i="30" s="1"/>
  <c r="I4357" i="30"/>
  <c r="K4357" i="30" s="1"/>
  <c r="I4358" i="30"/>
  <c r="K4358" i="30" s="1"/>
  <c r="I4359" i="30"/>
  <c r="K4359" i="30" s="1"/>
  <c r="I4360" i="30"/>
  <c r="K4360" i="30" s="1"/>
  <c r="I4361" i="30"/>
  <c r="K4361" i="30" s="1"/>
  <c r="I4340" i="30"/>
  <c r="K4340" i="30" s="1"/>
  <c r="I4341" i="30"/>
  <c r="K4341" i="30" s="1"/>
  <c r="K4342" i="30"/>
  <c r="K4343" i="30"/>
  <c r="I4344" i="30"/>
  <c r="K4344" i="30" s="1"/>
  <c r="K4345" i="30"/>
  <c r="I4346" i="30"/>
  <c r="K4346" i="30" s="1"/>
  <c r="I4347" i="30"/>
  <c r="K4347" i="30" s="1"/>
  <c r="I4348" i="30"/>
  <c r="K4348" i="30" s="1"/>
  <c r="I4339" i="30"/>
  <c r="K4339" i="30" s="1"/>
  <c r="B93" i="27"/>
  <c r="I4368" i="30"/>
  <c r="K4368" i="30" s="1"/>
  <c r="I4367" i="30"/>
  <c r="K4367" i="30" s="1"/>
  <c r="I4366" i="30"/>
  <c r="K4366" i="30" s="1"/>
  <c r="I4365" i="30"/>
  <c r="K4365" i="30" s="1"/>
  <c r="H4334" i="30"/>
  <c r="I4316" i="30"/>
  <c r="K4316" i="30" s="1"/>
  <c r="I4317" i="30"/>
  <c r="K4317" i="30" s="1"/>
  <c r="I4318" i="30"/>
  <c r="K4318" i="30" s="1"/>
  <c r="I4319" i="30"/>
  <c r="K4319" i="30" s="1"/>
  <c r="I4306" i="30"/>
  <c r="K4306" i="30" s="1"/>
  <c r="I4307" i="30"/>
  <c r="K4307" i="30" s="1"/>
  <c r="I4308" i="30"/>
  <c r="K4308" i="30" s="1"/>
  <c r="I4309" i="30"/>
  <c r="K4309" i="30" s="1"/>
  <c r="K4310" i="30"/>
  <c r="I4311" i="30"/>
  <c r="K4311" i="30" s="1"/>
  <c r="I4312" i="30"/>
  <c r="K4312" i="30" s="1"/>
  <c r="I4313" i="30"/>
  <c r="K4313" i="30" s="1"/>
  <c r="I4314" i="30"/>
  <c r="K4314" i="30" s="1"/>
  <c r="K4315" i="30"/>
  <c r="I4293" i="30"/>
  <c r="K4293" i="30" s="1"/>
  <c r="I4294" i="30"/>
  <c r="K4294" i="30" s="1"/>
  <c r="I4295" i="30"/>
  <c r="K4295" i="30" s="1"/>
  <c r="I4296" i="30"/>
  <c r="K4296" i="30" s="1"/>
  <c r="I4297" i="30"/>
  <c r="K4297" i="30" s="1"/>
  <c r="I4298" i="30"/>
  <c r="K4298" i="30" s="1"/>
  <c r="K4299" i="30"/>
  <c r="I4300" i="30"/>
  <c r="K4300" i="30" s="1"/>
  <c r="I4301" i="30"/>
  <c r="K4301" i="30" s="1"/>
  <c r="I4302" i="30"/>
  <c r="K4302" i="30" s="1"/>
  <c r="I4303" i="30"/>
  <c r="K4303" i="30" s="1"/>
  <c r="I4304" i="30"/>
  <c r="K4304" i="30" s="1"/>
  <c r="I4305" i="30"/>
  <c r="K4305" i="30" s="1"/>
  <c r="I4285" i="30"/>
  <c r="K4285" i="30" s="1"/>
  <c r="I4286" i="30"/>
  <c r="K4286" i="30" s="1"/>
  <c r="I4287" i="30"/>
  <c r="K4287" i="30" s="1"/>
  <c r="I4288" i="30"/>
  <c r="K4288" i="30" s="1"/>
  <c r="I4289" i="30"/>
  <c r="K4289" i="30" s="1"/>
  <c r="K4290" i="30"/>
  <c r="I4291" i="30"/>
  <c r="K4291" i="30" s="1"/>
  <c r="I4292" i="30"/>
  <c r="K4292" i="30" s="1"/>
  <c r="I4272" i="30"/>
  <c r="K4272" i="30" s="1"/>
  <c r="I4273" i="30"/>
  <c r="K4273" i="30" s="1"/>
  <c r="I4274" i="30"/>
  <c r="K4274" i="30" s="1"/>
  <c r="I4275" i="30"/>
  <c r="K4275" i="30" s="1"/>
  <c r="I4276" i="30"/>
  <c r="K4276" i="30" s="1"/>
  <c r="I4277" i="30"/>
  <c r="K4277" i="30" s="1"/>
  <c r="I4278" i="30"/>
  <c r="K4278" i="30" s="1"/>
  <c r="I4279" i="30"/>
  <c r="K4279" i="30" s="1"/>
  <c r="I4263" i="30"/>
  <c r="K4263" i="30" s="1"/>
  <c r="I4264" i="30"/>
  <c r="K4264" i="30" s="1"/>
  <c r="I4265" i="30"/>
  <c r="K4265" i="30" s="1"/>
  <c r="I4266" i="30"/>
  <c r="K4266" i="30" s="1"/>
  <c r="I4267" i="30"/>
  <c r="K4267" i="30" s="1"/>
  <c r="I4268" i="30"/>
  <c r="K4268" i="30" s="1"/>
  <c r="I4269" i="30"/>
  <c r="K4269" i="30" s="1"/>
  <c r="I4270" i="30"/>
  <c r="K4270" i="30" s="1"/>
  <c r="I4271" i="30"/>
  <c r="K4271" i="30" s="1"/>
  <c r="I4254" i="30"/>
  <c r="K4254" i="30" s="1"/>
  <c r="I4255" i="30"/>
  <c r="K4255" i="30" s="1"/>
  <c r="I4256" i="30"/>
  <c r="K4256" i="30" s="1"/>
  <c r="I4257" i="30"/>
  <c r="K4257" i="30" s="1"/>
  <c r="K4258" i="30"/>
  <c r="I4259" i="30"/>
  <c r="K4259" i="30" s="1"/>
  <c r="I4260" i="30"/>
  <c r="K4260" i="30" s="1"/>
  <c r="I4261" i="30"/>
  <c r="K4261" i="30" s="1"/>
  <c r="I4246" i="30"/>
  <c r="K4246" i="30" s="1"/>
  <c r="I4247" i="30"/>
  <c r="K4247" i="30" s="1"/>
  <c r="I4248" i="30"/>
  <c r="K4248" i="30" s="1"/>
  <c r="I4249" i="30"/>
  <c r="K4249" i="30" s="1"/>
  <c r="K4250" i="30"/>
  <c r="K4251" i="30"/>
  <c r="I4252" i="30"/>
  <c r="K4252" i="30" s="1"/>
  <c r="I4253" i="30"/>
  <c r="K4253" i="30" s="1"/>
  <c r="I4242" i="30"/>
  <c r="K4242" i="30" s="1"/>
  <c r="I4243" i="30"/>
  <c r="K4243" i="30" s="1"/>
  <c r="I4244" i="30"/>
  <c r="K4244" i="30" s="1"/>
  <c r="I4245" i="30"/>
  <c r="K4245" i="30" s="1"/>
  <c r="I4234" i="30"/>
  <c r="K4234" i="30" s="1"/>
  <c r="I4235" i="30"/>
  <c r="K4235" i="30" s="1"/>
  <c r="K4236" i="30"/>
  <c r="K4237" i="30"/>
  <c r="I4238" i="30"/>
  <c r="K4238" i="30" s="1"/>
  <c r="I4239" i="30"/>
  <c r="K4239" i="30" s="1"/>
  <c r="I4240" i="30"/>
  <c r="K4240" i="30" s="1"/>
  <c r="I4241" i="30"/>
  <c r="K4241" i="30" s="1"/>
  <c r="I4233" i="30"/>
  <c r="K4233" i="30" s="1"/>
  <c r="I4330" i="30"/>
  <c r="K4330" i="30" s="1"/>
  <c r="I4329" i="30"/>
  <c r="K4329" i="30" s="1"/>
  <c r="I4328" i="30"/>
  <c r="K4328" i="30" s="1"/>
  <c r="I4327" i="30"/>
  <c r="K4327" i="30" s="1"/>
  <c r="I4325" i="30"/>
  <c r="K4325" i="30" s="1"/>
  <c r="I4324" i="30"/>
  <c r="K4324" i="30" s="1"/>
  <c r="I4323" i="30"/>
  <c r="K4323" i="30" s="1"/>
  <c r="I4284" i="30"/>
  <c r="K4284" i="30" s="1"/>
  <c r="I4283" i="30"/>
  <c r="K4283" i="30" s="1"/>
  <c r="I4282" i="30"/>
  <c r="K4282" i="30" s="1"/>
  <c r="I4281" i="30"/>
  <c r="K4281" i="30" s="1"/>
  <c r="B92" i="27"/>
  <c r="K4214" i="30"/>
  <c r="K4215" i="30"/>
  <c r="K4216" i="30"/>
  <c r="K4217" i="30"/>
  <c r="K4218" i="30"/>
  <c r="K4219" i="30"/>
  <c r="K4220" i="30"/>
  <c r="K4221" i="30"/>
  <c r="K4222" i="30"/>
  <c r="K4223" i="30"/>
  <c r="K4213" i="30"/>
  <c r="B91" i="27"/>
  <c r="H4226" i="30"/>
  <c r="H4211" i="30"/>
  <c r="B86" i="27"/>
  <c r="H4005" i="30"/>
  <c r="B85" i="27"/>
  <c r="B84" i="27"/>
  <c r="B83" i="27"/>
  <c r="B82" i="27"/>
  <c r="B81" i="27"/>
  <c r="B80" i="27"/>
  <c r="B79" i="27"/>
  <c r="B78" i="27"/>
  <c r="K3451" i="30"/>
  <c r="K3453" i="30"/>
  <c r="K3455" i="30"/>
  <c r="K3456" i="30"/>
  <c r="K3461" i="30"/>
  <c r="K3463" i="30"/>
  <c r="K3465" i="30"/>
  <c r="K3467" i="30"/>
  <c r="K3468" i="30"/>
  <c r="K3469" i="30"/>
  <c r="K3470" i="30"/>
  <c r="K3471" i="30"/>
  <c r="K3472" i="30"/>
  <c r="K3473" i="30"/>
  <c r="K3474" i="30"/>
  <c r="K3475" i="30"/>
  <c r="K3476" i="30"/>
  <c r="K3477" i="30"/>
  <c r="K3478" i="30"/>
  <c r="K3479" i="30"/>
  <c r="K3480" i="30"/>
  <c r="K3481" i="30"/>
  <c r="K3482" i="30"/>
  <c r="K3483" i="30"/>
  <c r="K3485" i="30"/>
  <c r="K3486" i="30"/>
  <c r="K3488" i="30"/>
  <c r="K3489" i="30"/>
  <c r="K3490" i="30"/>
  <c r="K3491" i="30"/>
  <c r="K3492" i="30"/>
  <c r="K3494" i="30"/>
  <c r="K3496" i="30"/>
  <c r="K3497" i="30"/>
  <c r="K3499" i="30"/>
  <c r="K3500" i="30"/>
  <c r="K3501" i="30"/>
  <c r="K3502" i="30"/>
  <c r="K3503" i="30"/>
  <c r="K3504" i="30"/>
  <c r="K3505" i="30"/>
  <c r="K3506" i="30"/>
  <c r="K3507" i="30"/>
  <c r="K3508" i="30"/>
  <c r="K3509" i="30"/>
  <c r="K3510" i="30"/>
  <c r="K3511" i="30"/>
  <c r="K3512" i="30"/>
  <c r="K3513" i="30"/>
  <c r="K3515" i="30"/>
  <c r="K3516" i="30"/>
  <c r="K3517" i="30"/>
  <c r="B77" i="27"/>
  <c r="B76" i="27"/>
  <c r="H3444" i="30"/>
  <c r="H3442" i="30"/>
  <c r="K3291" i="30"/>
  <c r="K3292" i="30"/>
  <c r="K3293" i="30"/>
  <c r="K3294" i="30"/>
  <c r="K3295" i="30"/>
  <c r="K3296" i="30"/>
  <c r="K3297" i="30"/>
  <c r="K3298" i="30"/>
  <c r="K3299" i="30"/>
  <c r="K3300" i="30"/>
  <c r="K3301" i="30"/>
  <c r="K3302" i="30"/>
  <c r="K3303" i="30"/>
  <c r="K3304" i="30"/>
  <c r="K3305" i="30"/>
  <c r="K3306" i="30"/>
  <c r="K3307" i="30"/>
  <c r="K3308" i="30"/>
  <c r="K3309" i="30"/>
  <c r="K3310" i="30"/>
  <c r="K3311" i="30"/>
  <c r="K3312" i="30"/>
  <c r="K3313" i="30"/>
  <c r="K3314" i="30"/>
  <c r="K3315" i="30"/>
  <c r="K3316" i="30"/>
  <c r="K3317" i="30"/>
  <c r="K3318" i="30"/>
  <c r="K3319" i="30"/>
  <c r="K3320" i="30"/>
  <c r="K3321" i="30"/>
  <c r="K3322" i="30"/>
  <c r="K3323" i="30"/>
  <c r="K3324" i="30"/>
  <c r="K3325" i="30"/>
  <c r="K3326" i="30"/>
  <c r="K3327" i="30"/>
  <c r="K3328" i="30"/>
  <c r="K3329" i="30"/>
  <c r="K3330" i="30"/>
  <c r="K3331" i="30"/>
  <c r="K3332" i="30"/>
  <c r="K3333" i="30"/>
  <c r="K3334" i="30"/>
  <c r="K3335" i="30"/>
  <c r="K3336" i="30"/>
  <c r="K3337" i="30"/>
  <c r="K3338" i="30"/>
  <c r="K3339" i="30"/>
  <c r="K3340" i="30"/>
  <c r="K3341" i="30"/>
  <c r="K3342" i="30"/>
  <c r="K3343" i="30"/>
  <c r="K3344" i="30"/>
  <c r="K3345" i="30"/>
  <c r="K3346" i="30"/>
  <c r="K3347" i="30"/>
  <c r="K3348" i="30"/>
  <c r="K3349" i="30"/>
  <c r="K3350" i="30"/>
  <c r="K3351" i="30"/>
  <c r="K3352" i="30"/>
  <c r="K3353" i="30"/>
  <c r="K3354" i="30"/>
  <c r="K3355" i="30"/>
  <c r="K3356" i="30"/>
  <c r="K3357" i="30"/>
  <c r="K3358" i="30"/>
  <c r="K3359" i="30"/>
  <c r="K3360" i="30"/>
  <c r="K3361" i="30"/>
  <c r="K3362" i="30"/>
  <c r="K3363" i="30"/>
  <c r="K3364" i="30"/>
  <c r="K3365" i="30"/>
  <c r="K3366" i="30"/>
  <c r="K3367" i="30"/>
  <c r="K3368" i="30"/>
  <c r="K3369" i="30"/>
  <c r="K3370" i="30"/>
  <c r="K3371" i="30"/>
  <c r="K3372" i="30"/>
  <c r="K3373" i="30"/>
  <c r="K3374" i="30"/>
  <c r="K3375" i="30"/>
  <c r="K3376" i="30"/>
  <c r="K3377" i="30"/>
  <c r="K3378" i="30"/>
  <c r="K3379" i="30"/>
  <c r="K3380" i="30"/>
  <c r="K3381" i="30"/>
  <c r="K3382" i="30"/>
  <c r="K3383" i="30"/>
  <c r="K3384" i="30"/>
  <c r="K3385" i="30"/>
  <c r="K3386" i="30"/>
  <c r="K3387" i="30"/>
  <c r="K3388" i="30"/>
  <c r="K3389" i="30"/>
  <c r="K3390" i="30"/>
  <c r="K3391" i="30"/>
  <c r="K3392" i="30"/>
  <c r="K3393" i="30"/>
  <c r="K3394" i="30"/>
  <c r="K3395" i="30"/>
  <c r="K3396" i="30"/>
  <c r="K3397" i="30"/>
  <c r="K3398" i="30"/>
  <c r="K3399" i="30"/>
  <c r="K3400" i="30"/>
  <c r="K3401" i="30"/>
  <c r="K3402" i="30"/>
  <c r="K3403" i="30"/>
  <c r="K3404" i="30"/>
  <c r="K3405" i="30"/>
  <c r="K3406" i="30"/>
  <c r="K3407" i="30"/>
  <c r="K3408" i="30"/>
  <c r="K3409" i="30"/>
  <c r="K3410" i="30"/>
  <c r="K3411" i="30"/>
  <c r="K3412" i="30"/>
  <c r="K3413" i="30"/>
  <c r="K3414" i="30"/>
  <c r="K3415" i="30"/>
  <c r="K3416" i="30"/>
  <c r="K3417" i="30"/>
  <c r="K3418" i="30"/>
  <c r="K3419" i="30"/>
  <c r="K3420" i="30"/>
  <c r="K3421" i="30"/>
  <c r="K3422" i="30"/>
  <c r="K3423" i="30"/>
  <c r="K3424" i="30"/>
  <c r="K3425" i="30"/>
  <c r="K3426" i="30"/>
  <c r="K3427" i="30"/>
  <c r="K3428" i="30"/>
  <c r="K3429" i="30"/>
  <c r="K3430" i="30"/>
  <c r="K3431" i="30"/>
  <c r="K3432" i="30"/>
  <c r="K3433" i="30"/>
  <c r="K3434" i="30"/>
  <c r="K3435" i="30"/>
  <c r="K3436" i="30"/>
  <c r="K3437" i="30"/>
  <c r="K3438" i="30"/>
  <c r="K3290" i="30"/>
  <c r="L4370" i="30" l="1"/>
  <c r="L4332" i="30"/>
  <c r="D92" i="27" s="1"/>
  <c r="D93" i="27"/>
  <c r="L4224" i="30"/>
  <c r="D91" i="27" s="1"/>
  <c r="L3440" i="30"/>
  <c r="D72" i="27" s="1"/>
  <c r="L4334" i="30" l="1"/>
  <c r="L4226" i="30"/>
  <c r="L4211" i="30"/>
  <c r="L4005" i="30"/>
  <c r="L3284" i="30"/>
  <c r="D86" i="27" l="1"/>
  <c r="B72" i="27" l="1"/>
  <c r="H3284" i="30"/>
  <c r="I3244" i="30"/>
  <c r="K3244" i="30" s="1"/>
  <c r="I3243" i="30"/>
  <c r="K3243" i="30" s="1"/>
  <c r="I3242" i="30"/>
  <c r="K3242" i="30" s="1"/>
  <c r="I3241" i="30"/>
  <c r="K3241" i="30" s="1"/>
  <c r="I3261" i="30"/>
  <c r="K3261" i="30" s="1"/>
  <c r="I3264" i="30"/>
  <c r="K3264" i="30" s="1"/>
  <c r="I3265" i="30"/>
  <c r="K3265" i="30" s="1"/>
  <c r="I3266" i="30"/>
  <c r="K3266" i="30" s="1"/>
  <c r="I3267" i="30"/>
  <c r="K3267" i="30" s="1"/>
  <c r="I3268" i="30"/>
  <c r="K3268" i="30" s="1"/>
  <c r="I3269" i="30"/>
  <c r="K3269" i="30" s="1"/>
  <c r="I3270" i="30"/>
  <c r="K3270" i="30" s="1"/>
  <c r="I3271" i="30"/>
  <c r="K3271" i="30" s="1"/>
  <c r="I3272" i="30"/>
  <c r="K3272" i="30" s="1"/>
  <c r="I3273" i="30"/>
  <c r="K3273" i="30" s="1"/>
  <c r="I3255" i="30"/>
  <c r="K3255" i="30" s="1"/>
  <c r="I3256" i="30"/>
  <c r="K3256" i="30" s="1"/>
  <c r="I3257" i="30"/>
  <c r="K3257" i="30" s="1"/>
  <c r="K3258" i="30"/>
  <c r="K3259" i="30"/>
  <c r="I3260" i="30"/>
  <c r="K3260" i="30" s="1"/>
  <c r="I3254" i="30"/>
  <c r="K3254" i="30" s="1"/>
  <c r="B71" i="27"/>
  <c r="H3249" i="30"/>
  <c r="I3230" i="30"/>
  <c r="K3230" i="30" s="1"/>
  <c r="I3231" i="30"/>
  <c r="K3231" i="30" s="1"/>
  <c r="I3232" i="30"/>
  <c r="K3232" i="30" s="1"/>
  <c r="I3233" i="30"/>
  <c r="K3233" i="30" s="1"/>
  <c r="I3199" i="30"/>
  <c r="K3199" i="30" s="1"/>
  <c r="I3200" i="30"/>
  <c r="K3200" i="30" s="1"/>
  <c r="I3201" i="30"/>
  <c r="K3201" i="30" s="1"/>
  <c r="I3202" i="30"/>
  <c r="K3202" i="30" s="1"/>
  <c r="I3203" i="30"/>
  <c r="K3203" i="30" s="1"/>
  <c r="I3204" i="30"/>
  <c r="K3204" i="30" s="1"/>
  <c r="I3205" i="30"/>
  <c r="K3205" i="30" s="1"/>
  <c r="I3206" i="30"/>
  <c r="K3206" i="30" s="1"/>
  <c r="I3207" i="30"/>
  <c r="K3207" i="30" s="1"/>
  <c r="I3208" i="30"/>
  <c r="K3208" i="30" s="1"/>
  <c r="I3209" i="30"/>
  <c r="K3209" i="30" s="1"/>
  <c r="I3210" i="30"/>
  <c r="K3210" i="30" s="1"/>
  <c r="I3211" i="30"/>
  <c r="K3211" i="30" s="1"/>
  <c r="I3212" i="30"/>
  <c r="K3212" i="30" s="1"/>
  <c r="I3213" i="30"/>
  <c r="K3213" i="30" s="1"/>
  <c r="I3214" i="30"/>
  <c r="K3214" i="30" s="1"/>
  <c r="I3215" i="30"/>
  <c r="K3215" i="30" s="1"/>
  <c r="I3216" i="30"/>
  <c r="K3216" i="30" s="1"/>
  <c r="I3217" i="30"/>
  <c r="K3217" i="30" s="1"/>
  <c r="I3218" i="30"/>
  <c r="K3218" i="30" s="1"/>
  <c r="I3219" i="30"/>
  <c r="K3219" i="30" s="1"/>
  <c r="I3220" i="30"/>
  <c r="K3220" i="30" s="1"/>
  <c r="I3221" i="30"/>
  <c r="K3221" i="30" s="1"/>
  <c r="I3222" i="30"/>
  <c r="K3222" i="30" s="1"/>
  <c r="I3223" i="30"/>
  <c r="K3223" i="30" s="1"/>
  <c r="I3224" i="30"/>
  <c r="K3224" i="30" s="1"/>
  <c r="I3225" i="30"/>
  <c r="K3225" i="30" s="1"/>
  <c r="I3226" i="30"/>
  <c r="K3226" i="30" s="1"/>
  <c r="I3227" i="30"/>
  <c r="K3227" i="30" s="1"/>
  <c r="I3228" i="30"/>
  <c r="K3228" i="30" s="1"/>
  <c r="I3229" i="30"/>
  <c r="K3229" i="30" s="1"/>
  <c r="I3186" i="30"/>
  <c r="K3186" i="30" s="1"/>
  <c r="I3187" i="30"/>
  <c r="K3187" i="30" s="1"/>
  <c r="I3188" i="30"/>
  <c r="K3188" i="30" s="1"/>
  <c r="I3189" i="30"/>
  <c r="K3189" i="30" s="1"/>
  <c r="I3190" i="30"/>
  <c r="K3190" i="30" s="1"/>
  <c r="I3191" i="30"/>
  <c r="K3191" i="30" s="1"/>
  <c r="I3192" i="30"/>
  <c r="K3192" i="30" s="1"/>
  <c r="I3193" i="30"/>
  <c r="K3193" i="30" s="1"/>
  <c r="I3194" i="30"/>
  <c r="K3194" i="30" s="1"/>
  <c r="I3195" i="30"/>
  <c r="K3195" i="30" s="1"/>
  <c r="I3196" i="30"/>
  <c r="K3196" i="30" s="1"/>
  <c r="I3197" i="30"/>
  <c r="K3197" i="30" s="1"/>
  <c r="I3198" i="30"/>
  <c r="K3198" i="30" s="1"/>
  <c r="I3178" i="30"/>
  <c r="K3178" i="30" s="1"/>
  <c r="I3179" i="30"/>
  <c r="K3179" i="30" s="1"/>
  <c r="I3180" i="30"/>
  <c r="K3180" i="30" s="1"/>
  <c r="I3181" i="30"/>
  <c r="K3181" i="30" s="1"/>
  <c r="I3182" i="30"/>
  <c r="K3182" i="30" s="1"/>
  <c r="I3183" i="30"/>
  <c r="K3183" i="30" s="1"/>
  <c r="I3184" i="30"/>
  <c r="K3184" i="30" s="1"/>
  <c r="I3185" i="30"/>
  <c r="K3185" i="30" s="1"/>
  <c r="I3171" i="30"/>
  <c r="K3171" i="30" s="1"/>
  <c r="I3172" i="30"/>
  <c r="K3172" i="30" s="1"/>
  <c r="I3173" i="30"/>
  <c r="K3173" i="30" s="1"/>
  <c r="I3174" i="30"/>
  <c r="K3174" i="30" s="1"/>
  <c r="I3175" i="30"/>
  <c r="K3175" i="30" s="1"/>
  <c r="I3176" i="30"/>
  <c r="K3176" i="30" s="1"/>
  <c r="I3177" i="30"/>
  <c r="K3177" i="30" s="1"/>
  <c r="I3163" i="30"/>
  <c r="K3163" i="30" s="1"/>
  <c r="I3164" i="30"/>
  <c r="K3164" i="30" s="1"/>
  <c r="I3165" i="30"/>
  <c r="K3165" i="30" s="1"/>
  <c r="I3166" i="30"/>
  <c r="K3166" i="30" s="1"/>
  <c r="I3167" i="30"/>
  <c r="K3167" i="30" s="1"/>
  <c r="I3168" i="30"/>
  <c r="K3168" i="30" s="1"/>
  <c r="I3169" i="30"/>
  <c r="K3169" i="30" s="1"/>
  <c r="I3170" i="30"/>
  <c r="K3170" i="30" s="1"/>
  <c r="I3151" i="30"/>
  <c r="K3151" i="30" s="1"/>
  <c r="I3152" i="30"/>
  <c r="K3152" i="30" s="1"/>
  <c r="K3153" i="30"/>
  <c r="K3154" i="30"/>
  <c r="I3155" i="30"/>
  <c r="K3155" i="30" s="1"/>
  <c r="I3156" i="30"/>
  <c r="K3156" i="30" s="1"/>
  <c r="I3157" i="30"/>
  <c r="K3157" i="30" s="1"/>
  <c r="I3158" i="30"/>
  <c r="K3158" i="30" s="1"/>
  <c r="I3159" i="30"/>
  <c r="K3159" i="30" s="1"/>
  <c r="I3160" i="30"/>
  <c r="K3160" i="30" s="1"/>
  <c r="I3161" i="30"/>
  <c r="K3161" i="30" s="1"/>
  <c r="I3162" i="30"/>
  <c r="K3162" i="30" s="1"/>
  <c r="I3150" i="30"/>
  <c r="K3150" i="30" s="1"/>
  <c r="B70" i="27" l="1"/>
  <c r="I3280" i="30"/>
  <c r="K3280" i="30" s="1"/>
  <c r="I3279" i="30"/>
  <c r="K3279" i="30" s="1"/>
  <c r="I3278" i="30"/>
  <c r="K3278" i="30" s="1"/>
  <c r="I3277" i="30"/>
  <c r="K3277" i="30" s="1"/>
  <c r="I3239" i="30"/>
  <c r="K3239" i="30" s="1"/>
  <c r="I3238" i="30"/>
  <c r="K3238" i="30" s="1"/>
  <c r="I3237" i="30"/>
  <c r="K3237" i="30" s="1"/>
  <c r="H3143" i="30"/>
  <c r="B69" i="27"/>
  <c r="K3131" i="30"/>
  <c r="K3133" i="30"/>
  <c r="K3135" i="30"/>
  <c r="K3137" i="30"/>
  <c r="K3138" i="30"/>
  <c r="H3139" i="30"/>
  <c r="I3139" i="30" s="1"/>
  <c r="K3139" i="30" s="1"/>
  <c r="H3137" i="30"/>
  <c r="H3136" i="30"/>
  <c r="I3136" i="30" s="1"/>
  <c r="K3136" i="30" s="1"/>
  <c r="H3134" i="30"/>
  <c r="K3134" i="30" s="1"/>
  <c r="H3132" i="30"/>
  <c r="I3132" i="30" s="1"/>
  <c r="K3132" i="30" s="1"/>
  <c r="I3130" i="30"/>
  <c r="K3130" i="30" s="1"/>
  <c r="L3246" i="30" l="1"/>
  <c r="D70" i="27" s="1"/>
  <c r="L3282" i="30"/>
  <c r="D71" i="27" s="1"/>
  <c r="L3141" i="30"/>
  <c r="L3143" i="30" l="1"/>
  <c r="L3249" i="30"/>
  <c r="L3128" i="30"/>
  <c r="D69" i="27"/>
  <c r="H3128" i="30" l="1"/>
  <c r="D64" i="27" l="1"/>
  <c r="B64" i="27" l="1"/>
  <c r="H2871" i="30"/>
  <c r="B63" i="27"/>
  <c r="B62" i="27"/>
  <c r="B61" i="27"/>
  <c r="B60" i="27"/>
  <c r="B59" i="27"/>
  <c r="B58" i="27"/>
  <c r="B57" i="27"/>
  <c r="B56" i="27"/>
  <c r="B55" i="27"/>
  <c r="K2863" i="30"/>
  <c r="K2864" i="30"/>
  <c r="K2866" i="30"/>
  <c r="K2853" i="30"/>
  <c r="K2855" i="30"/>
  <c r="K2856" i="30"/>
  <c r="K2857" i="30"/>
  <c r="K2828" i="30"/>
  <c r="K2830" i="30"/>
  <c r="K2832" i="30"/>
  <c r="K2834" i="30"/>
  <c r="K2836" i="30"/>
  <c r="K2838" i="30"/>
  <c r="K2840" i="30"/>
  <c r="K2842" i="30"/>
  <c r="K2844" i="30"/>
  <c r="K2845" i="30"/>
  <c r="K2847" i="30"/>
  <c r="K2758" i="30"/>
  <c r="K2759" i="30"/>
  <c r="K2761" i="30"/>
  <c r="K2763" i="30"/>
  <c r="K2765" i="30"/>
  <c r="K2767" i="30"/>
  <c r="K2768" i="30"/>
  <c r="K2770" i="30"/>
  <c r="K2771" i="30"/>
  <c r="K2772" i="30"/>
  <c r="K2773" i="30"/>
  <c r="K2774" i="30"/>
  <c r="K2775" i="30"/>
  <c r="K2776" i="30"/>
  <c r="K2777" i="30"/>
  <c r="K2779" i="30"/>
  <c r="K2781" i="30"/>
  <c r="K2749" i="30"/>
  <c r="K2506" i="30"/>
  <c r="K2507" i="30"/>
  <c r="K2508" i="30"/>
  <c r="K2509" i="30"/>
  <c r="K2510" i="30"/>
  <c r="K2511" i="30"/>
  <c r="K2512" i="30"/>
  <c r="K2513" i="30"/>
  <c r="K2514" i="30"/>
  <c r="K2515" i="30"/>
  <c r="K2516" i="30"/>
  <c r="K2517" i="30"/>
  <c r="K2518" i="30"/>
  <c r="K2519" i="30"/>
  <c r="K2520" i="30"/>
  <c r="K2521" i="30"/>
  <c r="K2522" i="30"/>
  <c r="K2523" i="30"/>
  <c r="K2524" i="30"/>
  <c r="K2526" i="30"/>
  <c r="K2527" i="30"/>
  <c r="K2528" i="30"/>
  <c r="K2529" i="30"/>
  <c r="K2530" i="30"/>
  <c r="K2532" i="30"/>
  <c r="K2533" i="30"/>
  <c r="K2534" i="30"/>
  <c r="K2535" i="30"/>
  <c r="K2536" i="30"/>
  <c r="K2537" i="30"/>
  <c r="K2538" i="30"/>
  <c r="K2539" i="30"/>
  <c r="K2540" i="30"/>
  <c r="K2541" i="30"/>
  <c r="K2543" i="30"/>
  <c r="K2544" i="30"/>
  <c r="K2545" i="30"/>
  <c r="K2546" i="30"/>
  <c r="K2547" i="30"/>
  <c r="K2549" i="30"/>
  <c r="K2550" i="30"/>
  <c r="K2551" i="30"/>
  <c r="K2552" i="30"/>
  <c r="K2553" i="30"/>
  <c r="K2554" i="30"/>
  <c r="K2555" i="30"/>
  <c r="K2557" i="30"/>
  <c r="K2558" i="30"/>
  <c r="K2559" i="30"/>
  <c r="K2561" i="30"/>
  <c r="K2562" i="30"/>
  <c r="K2564" i="30"/>
  <c r="K2565" i="30"/>
  <c r="K2566" i="30"/>
  <c r="K2567" i="30"/>
  <c r="K2568" i="30"/>
  <c r="K2569" i="30"/>
  <c r="K2570" i="30"/>
  <c r="K2571" i="30"/>
  <c r="K2573" i="30"/>
  <c r="K2574" i="30"/>
  <c r="K2575" i="30"/>
  <c r="K2576" i="30"/>
  <c r="K2577" i="30"/>
  <c r="K2579" i="30"/>
  <c r="K2580" i="30"/>
  <c r="K2581" i="30"/>
  <c r="K2582" i="30"/>
  <c r="K2583" i="30"/>
  <c r="K2584" i="30"/>
  <c r="K2585" i="30"/>
  <c r="K2586" i="30"/>
  <c r="K2587" i="30"/>
  <c r="K2588" i="30"/>
  <c r="K2589" i="30"/>
  <c r="K2590" i="30"/>
  <c r="K2591" i="30"/>
  <c r="K2592" i="30"/>
  <c r="K2593" i="30"/>
  <c r="K2594" i="30"/>
  <c r="K2595" i="30"/>
  <c r="K2596" i="30"/>
  <c r="K2597" i="30"/>
  <c r="K2598" i="30"/>
  <c r="K2599" i="30"/>
  <c r="K2600" i="30"/>
  <c r="K2601" i="30"/>
  <c r="K2602" i="30"/>
  <c r="K2603" i="30"/>
  <c r="K2604" i="30"/>
  <c r="K2605" i="30"/>
  <c r="K2606" i="30"/>
  <c r="K2607" i="30"/>
  <c r="K2608" i="30"/>
  <c r="K2624" i="30"/>
  <c r="K2626" i="30"/>
  <c r="K2627" i="30"/>
  <c r="K2628" i="30"/>
  <c r="K2629" i="30"/>
  <c r="K2630" i="30"/>
  <c r="K2631" i="30"/>
  <c r="K2632" i="30"/>
  <c r="K2633" i="30"/>
  <c r="K2634" i="30"/>
  <c r="K2635" i="30"/>
  <c r="K2636" i="30"/>
  <c r="K2637" i="30"/>
  <c r="K2638" i="30"/>
  <c r="K2639" i="30"/>
  <c r="K2640" i="30"/>
  <c r="K2641" i="30"/>
  <c r="K2642" i="30"/>
  <c r="K2643" i="30"/>
  <c r="K2644" i="30"/>
  <c r="K2645" i="30"/>
  <c r="K2646" i="30"/>
  <c r="K2647" i="30"/>
  <c r="K2648" i="30"/>
  <c r="K2649" i="30"/>
  <c r="K2650" i="30"/>
  <c r="K2651" i="30"/>
  <c r="K2652" i="30"/>
  <c r="K2653" i="30"/>
  <c r="K2654" i="30"/>
  <c r="K2655" i="30"/>
  <c r="K2656" i="30"/>
  <c r="K2657" i="30"/>
  <c r="K2658" i="30"/>
  <c r="K2659" i="30"/>
  <c r="K2660" i="30"/>
  <c r="K2661" i="30"/>
  <c r="K2662" i="30"/>
  <c r="K2663" i="30"/>
  <c r="K2664" i="30"/>
  <c r="K2665" i="30"/>
  <c r="K2666" i="30"/>
  <c r="K2667" i="30"/>
  <c r="K2668" i="30"/>
  <c r="K2669" i="30"/>
  <c r="K2670" i="30"/>
  <c r="K2671" i="30"/>
  <c r="K2672" i="30"/>
  <c r="K2673" i="30"/>
  <c r="K2674" i="30"/>
  <c r="K2675" i="30"/>
  <c r="K2676" i="30"/>
  <c r="K2677" i="30"/>
  <c r="K2678" i="30"/>
  <c r="K2679" i="30"/>
  <c r="K2680" i="30"/>
  <c r="K2681" i="30"/>
  <c r="K2682" i="30"/>
  <c r="K2683" i="30"/>
  <c r="K2684" i="30"/>
  <c r="K2686" i="30"/>
  <c r="K2687" i="30"/>
  <c r="K2688" i="30"/>
  <c r="K2689" i="30"/>
  <c r="K2690" i="30"/>
  <c r="K2691" i="30"/>
  <c r="K2692" i="30"/>
  <c r="K2693" i="30"/>
  <c r="K2694" i="30"/>
  <c r="K2695" i="30"/>
  <c r="K2696" i="30"/>
  <c r="K2697" i="30"/>
  <c r="K2698" i="30"/>
  <c r="K2699" i="30"/>
  <c r="K2700" i="30"/>
  <c r="K2701" i="30"/>
  <c r="K2702" i="30"/>
  <c r="K2703" i="30"/>
  <c r="K2704" i="30"/>
  <c r="K2706" i="30"/>
  <c r="K2707" i="30"/>
  <c r="K2708" i="30"/>
  <c r="K2709" i="30"/>
  <c r="K2710" i="30"/>
  <c r="K2711" i="30"/>
  <c r="K2712" i="30"/>
  <c r="K2713" i="30"/>
  <c r="K2714" i="30"/>
  <c r="K2715" i="30"/>
  <c r="K2716" i="30"/>
  <c r="K2717" i="30"/>
  <c r="K2719" i="30"/>
  <c r="K2720" i="30"/>
  <c r="K2721" i="30"/>
  <c r="K2722" i="30"/>
  <c r="K2723" i="30"/>
  <c r="K2724" i="30"/>
  <c r="K2725" i="30"/>
  <c r="K2726" i="30"/>
  <c r="K2727" i="30"/>
  <c r="K2728" i="30"/>
  <c r="K2729" i="30"/>
  <c r="K2730" i="30"/>
  <c r="K2731" i="30"/>
  <c r="K2732" i="30"/>
  <c r="K2733" i="30"/>
  <c r="K2482" i="30"/>
  <c r="K2483" i="30"/>
  <c r="K2484" i="30"/>
  <c r="K2486" i="30"/>
  <c r="K2487" i="30"/>
  <c r="K2488" i="30"/>
  <c r="K2490" i="30"/>
  <c r="K2491" i="30"/>
  <c r="K2492" i="30"/>
  <c r="K2493" i="30"/>
  <c r="K2496" i="30"/>
  <c r="K2443" i="30"/>
  <c r="K2444" i="30"/>
  <c r="K2445" i="30"/>
  <c r="K2447" i="30"/>
  <c r="K2448" i="30"/>
  <c r="K2449" i="30"/>
  <c r="K2450" i="30"/>
  <c r="K2451" i="30"/>
  <c r="K2452" i="30"/>
  <c r="K2453" i="30"/>
  <c r="K2454" i="30"/>
  <c r="K2455" i="30"/>
  <c r="K2456" i="30"/>
  <c r="K2457" i="30"/>
  <c r="K2458" i="30"/>
  <c r="K2459" i="30"/>
  <c r="K2460" i="30"/>
  <c r="K2461" i="30"/>
  <c r="K2463" i="30"/>
  <c r="K2464" i="30"/>
  <c r="K2465" i="30"/>
  <c r="K2466" i="30"/>
  <c r="K2467" i="30"/>
  <c r="K2468" i="30"/>
  <c r="K2469" i="30"/>
  <c r="K2470" i="30"/>
  <c r="K2471" i="30"/>
  <c r="K2472" i="30"/>
  <c r="K2473" i="30"/>
  <c r="K2474" i="30"/>
  <c r="K2354" i="30"/>
  <c r="K2356" i="30"/>
  <c r="K2358" i="30"/>
  <c r="K2359" i="30"/>
  <c r="K2364" i="30"/>
  <c r="K2366" i="30"/>
  <c r="K2367" i="30"/>
  <c r="K2368" i="30"/>
  <c r="K2369" i="30"/>
  <c r="K2370" i="30"/>
  <c r="K2371" i="30"/>
  <c r="K2372" i="30"/>
  <c r="K2373" i="30"/>
  <c r="K2374" i="30"/>
  <c r="K2375" i="30"/>
  <c r="K2376" i="30"/>
  <c r="K2377" i="30"/>
  <c r="K2378" i="30"/>
  <c r="K2379" i="30"/>
  <c r="K2380" i="30"/>
  <c r="K2381" i="30"/>
  <c r="K2382" i="30"/>
  <c r="K2383" i="30"/>
  <c r="K2384" i="30"/>
  <c r="K2385" i="30"/>
  <c r="K2386" i="30"/>
  <c r="K2387" i="30"/>
  <c r="K2388" i="30"/>
  <c r="K2390" i="30"/>
  <c r="K2391" i="30"/>
  <c r="K2392" i="30"/>
  <c r="K2393" i="30"/>
  <c r="K2395" i="30"/>
  <c r="K2397" i="30"/>
  <c r="K2398" i="30"/>
  <c r="K2400" i="30"/>
  <c r="K2401" i="30"/>
  <c r="K2402" i="30"/>
  <c r="K2403" i="30"/>
  <c r="K2404" i="30"/>
  <c r="K2405" i="30"/>
  <c r="K2406" i="30"/>
  <c r="K2407" i="30"/>
  <c r="K2408" i="30"/>
  <c r="K2409" i="30"/>
  <c r="K2410" i="30"/>
  <c r="K2411" i="30"/>
  <c r="K2412" i="30"/>
  <c r="K2413" i="30"/>
  <c r="K2415" i="30"/>
  <c r="K2416" i="30"/>
  <c r="K2417" i="30"/>
  <c r="K2419" i="30"/>
  <c r="K2420" i="30"/>
  <c r="K2421" i="30"/>
  <c r="K2422" i="30"/>
  <c r="K2423" i="30"/>
  <c r="K2424" i="30"/>
  <c r="K2425" i="30"/>
  <c r="K2426" i="30"/>
  <c r="K2427" i="30"/>
  <c r="K2428" i="30"/>
  <c r="K2429" i="30"/>
  <c r="K2430" i="30"/>
  <c r="K2431" i="30"/>
  <c r="B54" i="27"/>
  <c r="H2347" i="30"/>
  <c r="H2345" i="30"/>
  <c r="K2209" i="30"/>
  <c r="K2210" i="30"/>
  <c r="K2211" i="30"/>
  <c r="K2212" i="30"/>
  <c r="K2218" i="30"/>
  <c r="K2219" i="30"/>
  <c r="K2220" i="30"/>
  <c r="K2223" i="30"/>
  <c r="K2231" i="30"/>
  <c r="K2232" i="30"/>
  <c r="K2233" i="30"/>
  <c r="K2235" i="30"/>
  <c r="K2236" i="30"/>
  <c r="K2237" i="30"/>
  <c r="K2239" i="30"/>
  <c r="K2240" i="30"/>
  <c r="K2242" i="30"/>
  <c r="K2243" i="30"/>
  <c r="K2245" i="30"/>
  <c r="K2246" i="30"/>
  <c r="K2247" i="30"/>
  <c r="K2279" i="30"/>
  <c r="K2280" i="30"/>
  <c r="K2282" i="30"/>
  <c r="K2283" i="30"/>
  <c r="K2284" i="30"/>
  <c r="K2288" i="30"/>
  <c r="K2290" i="30"/>
  <c r="K2291" i="30"/>
  <c r="K2292" i="30"/>
  <c r="K2293" i="30"/>
  <c r="K2294" i="30"/>
  <c r="K2298" i="30"/>
  <c r="K2299" i="30"/>
  <c r="K2301" i="30"/>
  <c r="K2302" i="30"/>
  <c r="K2306" i="30"/>
  <c r="K2307" i="30"/>
  <c r="K2308" i="30"/>
  <c r="K2309" i="30"/>
  <c r="K2311" i="30"/>
  <c r="K2313" i="30"/>
  <c r="K2315" i="30"/>
  <c r="K2317" i="30"/>
  <c r="K2319" i="30"/>
  <c r="K2321" i="30"/>
  <c r="K2322" i="30"/>
  <c r="K2323" i="30"/>
  <c r="K2325" i="30"/>
  <c r="K2329" i="30"/>
  <c r="K2331" i="30"/>
  <c r="K2333" i="30"/>
  <c r="K2335" i="30"/>
  <c r="I2337" i="30"/>
  <c r="K2337" i="30" s="1"/>
  <c r="I2338" i="30"/>
  <c r="K2338" i="30" s="1"/>
  <c r="H2340" i="30"/>
  <c r="I2340" i="30" s="1"/>
  <c r="K2340" i="30" s="1"/>
  <c r="H2339" i="30"/>
  <c r="I2339" i="30" s="1"/>
  <c r="K2339" i="30" s="1"/>
  <c r="H2336" i="30"/>
  <c r="I2336" i="30" s="1"/>
  <c r="K2336" i="30" s="1"/>
  <c r="H2335" i="30"/>
  <c r="H2334" i="30"/>
  <c r="I2334" i="30" s="1"/>
  <c r="K2334" i="30" s="1"/>
  <c r="H2333" i="30"/>
  <c r="H2332" i="30"/>
  <c r="I2332" i="30" s="1"/>
  <c r="K2332" i="30" s="1"/>
  <c r="H2331" i="30"/>
  <c r="H2330" i="30"/>
  <c r="I2330" i="30" s="1"/>
  <c r="K2330" i="30" s="1"/>
  <c r="H2329" i="30"/>
  <c r="H2328" i="30"/>
  <c r="I2328" i="30" s="1"/>
  <c r="K2328" i="30" s="1"/>
  <c r="H2327" i="30"/>
  <c r="I2327" i="30" s="1"/>
  <c r="K2327" i="30" s="1"/>
  <c r="H2326" i="30"/>
  <c r="I2326" i="30" s="1"/>
  <c r="K2326" i="30" s="1"/>
  <c r="H2325" i="30"/>
  <c r="H2324" i="30"/>
  <c r="I2324" i="30" s="1"/>
  <c r="K2324" i="30" s="1"/>
  <c r="H2320" i="30"/>
  <c r="I2320" i="30" s="1"/>
  <c r="K2320" i="30" s="1"/>
  <c r="H2318" i="30"/>
  <c r="I2318" i="30" s="1"/>
  <c r="K2318" i="30" s="1"/>
  <c r="H2316" i="30"/>
  <c r="I2316" i="30" s="1"/>
  <c r="K2316" i="30" s="1"/>
  <c r="H2314" i="30"/>
  <c r="I2314" i="30" s="1"/>
  <c r="K2314" i="30" s="1"/>
  <c r="H2312" i="30"/>
  <c r="I2312" i="30" s="1"/>
  <c r="K2312" i="30" s="1"/>
  <c r="H2310" i="30"/>
  <c r="I2310" i="30" s="1"/>
  <c r="K2310" i="30" s="1"/>
  <c r="H2305" i="30"/>
  <c r="I2305" i="30" s="1"/>
  <c r="K2305" i="30" s="1"/>
  <c r="H2304" i="30"/>
  <c r="I2304" i="30" s="1"/>
  <c r="K2304" i="30" s="1"/>
  <c r="H2303" i="30"/>
  <c r="I2303" i="30" s="1"/>
  <c r="K2303" i="30" s="1"/>
  <c r="D2300" i="30"/>
  <c r="H2300" i="30" s="1"/>
  <c r="I2300" i="30" s="1"/>
  <c r="K2300" i="30" s="1"/>
  <c r="D2297" i="30"/>
  <c r="H2297" i="30" s="1"/>
  <c r="I2297" i="30" s="1"/>
  <c r="K2297" i="30" s="1"/>
  <c r="D2296" i="30"/>
  <c r="H2296" i="30" s="1"/>
  <c r="I2296" i="30" s="1"/>
  <c r="K2296" i="30" s="1"/>
  <c r="D2295" i="30"/>
  <c r="H2295" i="30" s="1"/>
  <c r="I2295" i="30" s="1"/>
  <c r="K2295" i="30" s="1"/>
  <c r="H2289" i="30"/>
  <c r="I2289" i="30" s="1"/>
  <c r="K2289" i="30" s="1"/>
  <c r="D2287" i="30"/>
  <c r="H2287" i="30" s="1"/>
  <c r="I2287" i="30" s="1"/>
  <c r="K2287" i="30" s="1"/>
  <c r="D2286" i="30"/>
  <c r="H2286" i="30" s="1"/>
  <c r="I2286" i="30" s="1"/>
  <c r="K2286" i="30" s="1"/>
  <c r="H2285" i="30"/>
  <c r="I2285" i="30" s="1"/>
  <c r="K2285" i="30" s="1"/>
  <c r="H2281" i="30"/>
  <c r="I2281" i="30" s="1"/>
  <c r="K2281" i="30" s="1"/>
  <c r="H2278" i="30"/>
  <c r="I2278" i="30" s="1"/>
  <c r="K2278" i="30" s="1"/>
  <c r="H2277" i="30"/>
  <c r="I2277" i="30" s="1"/>
  <c r="K2277" i="30" s="1"/>
  <c r="H2276" i="30"/>
  <c r="I2276" i="30" s="1"/>
  <c r="K2276" i="30" s="1"/>
  <c r="H2275" i="30"/>
  <c r="I2275" i="30" s="1"/>
  <c r="K2275" i="30" s="1"/>
  <c r="H2274" i="30"/>
  <c r="I2274" i="30" s="1"/>
  <c r="K2274" i="30" s="1"/>
  <c r="H2273" i="30"/>
  <c r="I2273" i="30" s="1"/>
  <c r="K2273" i="30" s="1"/>
  <c r="H2272" i="30"/>
  <c r="I2272" i="30" s="1"/>
  <c r="K2272" i="30" s="1"/>
  <c r="H2271" i="30"/>
  <c r="I2271" i="30" s="1"/>
  <c r="K2271" i="30" s="1"/>
  <c r="H2270" i="30"/>
  <c r="I2270" i="30" s="1"/>
  <c r="K2270" i="30" s="1"/>
  <c r="H2269" i="30"/>
  <c r="I2269" i="30" s="1"/>
  <c r="K2269" i="30" s="1"/>
  <c r="H2268" i="30"/>
  <c r="I2268" i="30" s="1"/>
  <c r="K2268" i="30" s="1"/>
  <c r="H2267" i="30"/>
  <c r="I2267" i="30" s="1"/>
  <c r="K2267" i="30" s="1"/>
  <c r="H2266" i="30"/>
  <c r="I2266" i="30" s="1"/>
  <c r="K2266" i="30" s="1"/>
  <c r="H2265" i="30"/>
  <c r="I2265" i="30" s="1"/>
  <c r="K2265" i="30" s="1"/>
  <c r="H2264" i="30"/>
  <c r="I2264" i="30" s="1"/>
  <c r="K2264" i="30" s="1"/>
  <c r="H2263" i="30"/>
  <c r="I2263" i="30" s="1"/>
  <c r="K2263" i="30" s="1"/>
  <c r="H2262" i="30"/>
  <c r="I2262" i="30" s="1"/>
  <c r="K2262" i="30" s="1"/>
  <c r="H2261" i="30"/>
  <c r="I2261" i="30" s="1"/>
  <c r="K2261" i="30" s="1"/>
  <c r="H2260" i="30"/>
  <c r="I2260" i="30" s="1"/>
  <c r="K2260" i="30" s="1"/>
  <c r="H2259" i="30"/>
  <c r="I2259" i="30" s="1"/>
  <c r="K2259" i="30" s="1"/>
  <c r="H2258" i="30"/>
  <c r="I2258" i="30" s="1"/>
  <c r="K2258" i="30" s="1"/>
  <c r="H2257" i="30"/>
  <c r="I2257" i="30" s="1"/>
  <c r="K2257" i="30" s="1"/>
  <c r="H2256" i="30"/>
  <c r="I2256" i="30" s="1"/>
  <c r="K2256" i="30" s="1"/>
  <c r="H2255" i="30"/>
  <c r="I2255" i="30" s="1"/>
  <c r="K2255" i="30" s="1"/>
  <c r="H2254" i="30"/>
  <c r="I2254" i="30" s="1"/>
  <c r="K2254" i="30" s="1"/>
  <c r="H2253" i="30"/>
  <c r="I2253" i="30" s="1"/>
  <c r="K2253" i="30" s="1"/>
  <c r="H2252" i="30"/>
  <c r="I2252" i="30" s="1"/>
  <c r="K2252" i="30" s="1"/>
  <c r="H2251" i="30"/>
  <c r="I2251" i="30" s="1"/>
  <c r="K2251" i="30" s="1"/>
  <c r="H2250" i="30"/>
  <c r="I2250" i="30" s="1"/>
  <c r="K2250" i="30" s="1"/>
  <c r="H2249" i="30"/>
  <c r="I2249" i="30" s="1"/>
  <c r="K2249" i="30" s="1"/>
  <c r="H2248" i="30"/>
  <c r="I2248" i="30" s="1"/>
  <c r="K2248" i="30" s="1"/>
  <c r="H2247" i="30"/>
  <c r="H2246" i="30"/>
  <c r="H2245" i="30"/>
  <c r="H2244" i="30"/>
  <c r="I2244" i="30" s="1"/>
  <c r="K2244" i="30" s="1"/>
  <c r="H2243" i="30"/>
  <c r="H2242" i="30"/>
  <c r="H2241" i="30"/>
  <c r="I2241" i="30" s="1"/>
  <c r="K2241" i="30" s="1"/>
  <c r="H2240" i="30"/>
  <c r="H2239" i="30"/>
  <c r="H2238" i="30"/>
  <c r="I2238" i="30" s="1"/>
  <c r="K2238" i="30" s="1"/>
  <c r="H2237" i="30"/>
  <c r="H2236" i="30"/>
  <c r="H2235" i="30"/>
  <c r="H2234" i="30"/>
  <c r="I2234" i="30" s="1"/>
  <c r="K2234" i="30" s="1"/>
  <c r="H2233" i="30"/>
  <c r="H2232" i="30"/>
  <c r="H2231" i="30"/>
  <c r="H2230" i="30"/>
  <c r="I2230" i="30" s="1"/>
  <c r="K2230" i="30" s="1"/>
  <c r="H2229" i="30"/>
  <c r="I2229" i="30" s="1"/>
  <c r="K2229" i="30" s="1"/>
  <c r="H2228" i="30"/>
  <c r="I2228" i="30" s="1"/>
  <c r="K2228" i="30" s="1"/>
  <c r="H2227" i="30"/>
  <c r="I2227" i="30" s="1"/>
  <c r="K2227" i="30" s="1"/>
  <c r="H2226" i="30"/>
  <c r="I2226" i="30" s="1"/>
  <c r="K2226" i="30" s="1"/>
  <c r="H2225" i="30"/>
  <c r="I2225" i="30" s="1"/>
  <c r="K2225" i="30" s="1"/>
  <c r="H2224" i="30"/>
  <c r="I2224" i="30" s="1"/>
  <c r="K2224" i="30" s="1"/>
  <c r="H2222" i="30"/>
  <c r="I2222" i="30" s="1"/>
  <c r="K2222" i="30" s="1"/>
  <c r="H2221" i="30"/>
  <c r="I2221" i="30" s="1"/>
  <c r="K2221" i="30" s="1"/>
  <c r="H2220" i="30"/>
  <c r="H2219" i="30"/>
  <c r="H2218" i="30"/>
  <c r="D2217" i="30"/>
  <c r="H2217" i="30" s="1"/>
  <c r="I2217" i="30" s="1"/>
  <c r="K2217" i="30" s="1"/>
  <c r="D2216" i="30"/>
  <c r="H2216" i="30" s="1"/>
  <c r="I2216" i="30" s="1"/>
  <c r="K2216" i="30" s="1"/>
  <c r="H2215" i="30"/>
  <c r="I2215" i="30" s="1"/>
  <c r="K2215" i="30" s="1"/>
  <c r="H2214" i="30"/>
  <c r="I2214" i="30" s="1"/>
  <c r="K2214" i="30" s="1"/>
  <c r="H2213" i="30"/>
  <c r="I2213" i="30" s="1"/>
  <c r="K2213" i="30" s="1"/>
  <c r="H2212" i="30"/>
  <c r="H2211" i="30"/>
  <c r="H2210" i="30"/>
  <c r="H2209" i="30"/>
  <c r="H2208" i="30"/>
  <c r="I2208" i="30" s="1"/>
  <c r="K2208" i="30" s="1"/>
  <c r="H2207" i="30"/>
  <c r="I2207" i="30" s="1"/>
  <c r="K2207" i="30" s="1"/>
  <c r="L2342" i="30" l="1"/>
  <c r="L2201" i="30" s="1"/>
  <c r="D51" i="27" s="1"/>
  <c r="B51" i="27"/>
  <c r="H2201" i="30"/>
  <c r="I2197" i="30"/>
  <c r="K2197" i="30" s="1"/>
  <c r="I2196" i="30"/>
  <c r="K2196" i="30" s="1"/>
  <c r="I2195" i="30"/>
  <c r="K2195" i="30" s="1"/>
  <c r="I2194" i="30"/>
  <c r="K2194" i="30" s="1"/>
  <c r="I2177" i="30"/>
  <c r="K2177" i="30" s="1"/>
  <c r="I2180" i="30"/>
  <c r="K2180" i="30" s="1"/>
  <c r="I2181" i="30"/>
  <c r="K2181" i="30" s="1"/>
  <c r="I2182" i="30"/>
  <c r="K2182" i="30" s="1"/>
  <c r="I2183" i="30"/>
  <c r="K2183" i="30" s="1"/>
  <c r="I2184" i="30"/>
  <c r="K2184" i="30" s="1"/>
  <c r="I2185" i="30"/>
  <c r="K2185" i="30" s="1"/>
  <c r="I2186" i="30"/>
  <c r="K2186" i="30" s="1"/>
  <c r="I2187" i="30"/>
  <c r="K2187" i="30" s="1"/>
  <c r="I2188" i="30"/>
  <c r="K2188" i="30" s="1"/>
  <c r="I2189" i="30"/>
  <c r="K2189" i="30" s="1"/>
  <c r="I2190" i="30"/>
  <c r="K2190" i="30" s="1"/>
  <c r="I2170" i="30"/>
  <c r="K2170" i="30" s="1"/>
  <c r="I2171" i="30"/>
  <c r="K2171" i="30" s="1"/>
  <c r="I2172" i="30"/>
  <c r="K2172" i="30" s="1"/>
  <c r="I2173" i="30"/>
  <c r="K2173" i="30" s="1"/>
  <c r="K2174" i="30"/>
  <c r="K2175" i="30"/>
  <c r="I2176" i="30"/>
  <c r="K2176" i="30" s="1"/>
  <c r="I2169" i="30"/>
  <c r="K2169" i="30" s="1"/>
  <c r="B50" i="27"/>
  <c r="I2193" i="30"/>
  <c r="K2193" i="30" s="1"/>
  <c r="I2192" i="30"/>
  <c r="K2192" i="30" s="1"/>
  <c r="H2164" i="30"/>
  <c r="I2154" i="30"/>
  <c r="K2154" i="30" s="1"/>
  <c r="I2155" i="30"/>
  <c r="K2155" i="30" s="1"/>
  <c r="I2156" i="30"/>
  <c r="K2156" i="30" s="1"/>
  <c r="I2157" i="30"/>
  <c r="K2157" i="30" s="1"/>
  <c r="I2158" i="30"/>
  <c r="K2158" i="30" s="1"/>
  <c r="I2159" i="30"/>
  <c r="K2159" i="30" s="1"/>
  <c r="I2160" i="30"/>
  <c r="K2160" i="30" s="1"/>
  <c r="I2153" i="30"/>
  <c r="K2153" i="30" s="1"/>
  <c r="I2149" i="30"/>
  <c r="K2149" i="30" s="1"/>
  <c r="I2137" i="30"/>
  <c r="K2137" i="30" s="1"/>
  <c r="I2138" i="30"/>
  <c r="K2138" i="30" s="1"/>
  <c r="I2139" i="30"/>
  <c r="K2139" i="30" s="1"/>
  <c r="I2140" i="30"/>
  <c r="K2140" i="30" s="1"/>
  <c r="I2141" i="30"/>
  <c r="K2141" i="30" s="1"/>
  <c r="I2142" i="30"/>
  <c r="K2142" i="30" s="1"/>
  <c r="I2143" i="30"/>
  <c r="K2143" i="30" s="1"/>
  <c r="I2144" i="30"/>
  <c r="K2144" i="30" s="1"/>
  <c r="I2145" i="30"/>
  <c r="K2145" i="30" s="1"/>
  <c r="I2125" i="30"/>
  <c r="K2125" i="30" s="1"/>
  <c r="I2126" i="30"/>
  <c r="K2126" i="30" s="1"/>
  <c r="I2127" i="30"/>
  <c r="K2127" i="30" s="1"/>
  <c r="I2128" i="30"/>
  <c r="K2128" i="30" s="1"/>
  <c r="I2129" i="30"/>
  <c r="K2129" i="30" s="1"/>
  <c r="I2130" i="30"/>
  <c r="K2130" i="30" s="1"/>
  <c r="I2131" i="30"/>
  <c r="K2131" i="30" s="1"/>
  <c r="I2132" i="30"/>
  <c r="K2132" i="30" s="1"/>
  <c r="I2133" i="30"/>
  <c r="K2133" i="30" s="1"/>
  <c r="I2134" i="30"/>
  <c r="K2134" i="30" s="1"/>
  <c r="I2135" i="30"/>
  <c r="K2135" i="30" s="1"/>
  <c r="I2136" i="30"/>
  <c r="K2136" i="30" s="1"/>
  <c r="I2117" i="30"/>
  <c r="K2117" i="30" s="1"/>
  <c r="I2118" i="30"/>
  <c r="K2118" i="30" s="1"/>
  <c r="I2119" i="30"/>
  <c r="K2119" i="30" s="1"/>
  <c r="I2120" i="30"/>
  <c r="K2120" i="30" s="1"/>
  <c r="I2121" i="30"/>
  <c r="K2121" i="30" s="1"/>
  <c r="I2122" i="30"/>
  <c r="K2122" i="30" s="1"/>
  <c r="I2123" i="30"/>
  <c r="K2123" i="30" s="1"/>
  <c r="I2124" i="30"/>
  <c r="K2124" i="30" s="1"/>
  <c r="I2112" i="30"/>
  <c r="K2112" i="30" s="1"/>
  <c r="I2113" i="30"/>
  <c r="K2113" i="30" s="1"/>
  <c r="I2114" i="30"/>
  <c r="K2114" i="30" s="1"/>
  <c r="I2115" i="30"/>
  <c r="K2115" i="30" s="1"/>
  <c r="I2116" i="30"/>
  <c r="K2116" i="30" s="1"/>
  <c r="I2104" i="30"/>
  <c r="K2104" i="30" s="1"/>
  <c r="I2105" i="30"/>
  <c r="K2105" i="30" s="1"/>
  <c r="I2106" i="30"/>
  <c r="K2106" i="30" s="1"/>
  <c r="I2107" i="30"/>
  <c r="K2107" i="30" s="1"/>
  <c r="I2108" i="30"/>
  <c r="K2108" i="30" s="1"/>
  <c r="I2109" i="30"/>
  <c r="K2109" i="30" s="1"/>
  <c r="I2110" i="30"/>
  <c r="K2110" i="30" s="1"/>
  <c r="I2111" i="30"/>
  <c r="K2111" i="30" s="1"/>
  <c r="I2096" i="30"/>
  <c r="K2096" i="30" s="1"/>
  <c r="I2097" i="30"/>
  <c r="K2097" i="30" s="1"/>
  <c r="I2098" i="30"/>
  <c r="K2098" i="30" s="1"/>
  <c r="I2099" i="30"/>
  <c r="K2099" i="30" s="1"/>
  <c r="I2100" i="30"/>
  <c r="K2100" i="30" s="1"/>
  <c r="I2101" i="30"/>
  <c r="K2101" i="30" s="1"/>
  <c r="I2102" i="30"/>
  <c r="K2102" i="30" s="1"/>
  <c r="I2103" i="30"/>
  <c r="K2103" i="30" s="1"/>
  <c r="I2086" i="30"/>
  <c r="K2086" i="30" s="1"/>
  <c r="I2087" i="30"/>
  <c r="K2087" i="30" s="1"/>
  <c r="I2088" i="30"/>
  <c r="K2088" i="30" s="1"/>
  <c r="I2089" i="30"/>
  <c r="K2089" i="30" s="1"/>
  <c r="I2090" i="30"/>
  <c r="K2090" i="30" s="1"/>
  <c r="I2091" i="30"/>
  <c r="K2091" i="30" s="1"/>
  <c r="I2092" i="30"/>
  <c r="K2092" i="30" s="1"/>
  <c r="I2093" i="30"/>
  <c r="K2093" i="30" s="1"/>
  <c r="K2094" i="30"/>
  <c r="K2095" i="30"/>
  <c r="I2079" i="30"/>
  <c r="K2079" i="30" s="1"/>
  <c r="I2080" i="30"/>
  <c r="K2080" i="30" s="1"/>
  <c r="I2081" i="30"/>
  <c r="K2081" i="30" s="1"/>
  <c r="I2082" i="30"/>
  <c r="K2082" i="30" s="1"/>
  <c r="I2083" i="30"/>
  <c r="K2083" i="30" s="1"/>
  <c r="I2084" i="30"/>
  <c r="K2084" i="30" s="1"/>
  <c r="I2085" i="30"/>
  <c r="K2085" i="30" s="1"/>
  <c r="I2068" i="30"/>
  <c r="K2068" i="30" s="1"/>
  <c r="I2069" i="30"/>
  <c r="K2069" i="30" s="1"/>
  <c r="K2070" i="30"/>
  <c r="K2071" i="30"/>
  <c r="I2072" i="30"/>
  <c r="K2072" i="30" s="1"/>
  <c r="I2073" i="30"/>
  <c r="K2073" i="30" s="1"/>
  <c r="I2074" i="30"/>
  <c r="K2074" i="30" s="1"/>
  <c r="I2075" i="30"/>
  <c r="K2075" i="30" s="1"/>
  <c r="I2076" i="30"/>
  <c r="K2076" i="30" s="1"/>
  <c r="I2077" i="30"/>
  <c r="K2077" i="30" s="1"/>
  <c r="I2078" i="30"/>
  <c r="K2078" i="30" s="1"/>
  <c r="I2067" i="30"/>
  <c r="K2067" i="30" s="1"/>
  <c r="B49" i="27"/>
  <c r="H2060" i="30"/>
  <c r="I2057" i="30"/>
  <c r="K2057" i="30" s="1"/>
  <c r="I2056" i="30"/>
  <c r="K2056" i="30" s="1"/>
  <c r="I2055" i="30"/>
  <c r="K2055" i="30" s="1"/>
  <c r="I2054" i="30"/>
  <c r="K2054" i="30" s="1"/>
  <c r="I2053" i="30"/>
  <c r="K2053" i="30" s="1"/>
  <c r="K2052" i="30"/>
  <c r="I2051" i="30"/>
  <c r="K2051" i="30" s="1"/>
  <c r="I2050" i="30"/>
  <c r="K2050" i="30" s="1"/>
  <c r="I2049" i="30"/>
  <c r="K2049" i="30" s="1"/>
  <c r="K2048" i="30"/>
  <c r="B48" i="27"/>
  <c r="H2046" i="30"/>
  <c r="B43" i="27"/>
  <c r="H1841" i="30"/>
  <c r="K1245" i="30"/>
  <c r="K1247" i="30"/>
  <c r="K1249" i="30"/>
  <c r="K1250" i="30"/>
  <c r="K1255" i="30"/>
  <c r="K1257" i="30"/>
  <c r="K1258" i="30"/>
  <c r="K1259" i="30"/>
  <c r="K1260" i="30"/>
  <c r="K1261" i="30"/>
  <c r="K1262" i="30"/>
  <c r="K1263" i="30"/>
  <c r="K1264" i="30"/>
  <c r="K1265" i="30"/>
  <c r="K1266" i="30"/>
  <c r="K1267" i="30"/>
  <c r="K1268" i="30"/>
  <c r="K1269" i="30"/>
  <c r="K1270" i="30"/>
  <c r="K1271" i="30"/>
  <c r="K1272" i="30"/>
  <c r="K1273" i="30"/>
  <c r="K1274" i="30"/>
  <c r="K1275" i="30"/>
  <c r="K1276" i="30"/>
  <c r="K1277" i="30"/>
  <c r="K1278" i="30"/>
  <c r="K1279" i="30"/>
  <c r="K1280" i="30"/>
  <c r="K1281" i="30"/>
  <c r="K1282" i="30"/>
  <c r="K1284" i="30"/>
  <c r="K1285" i="30"/>
  <c r="K1286" i="30"/>
  <c r="K1287" i="30"/>
  <c r="K1289" i="30"/>
  <c r="K1291" i="30"/>
  <c r="K1292" i="30"/>
  <c r="K1294" i="30"/>
  <c r="K1295" i="30"/>
  <c r="K1296" i="30"/>
  <c r="K1297" i="30"/>
  <c r="K1298" i="30"/>
  <c r="K1299" i="30"/>
  <c r="K1300" i="30"/>
  <c r="K1301" i="30"/>
  <c r="K1302" i="30"/>
  <c r="K1303" i="30"/>
  <c r="K1304" i="30"/>
  <c r="K1305" i="30"/>
  <c r="K1306" i="30"/>
  <c r="K1307" i="30"/>
  <c r="K1309" i="30"/>
  <c r="K1310" i="30"/>
  <c r="K1311" i="30"/>
  <c r="B42" i="27"/>
  <c r="B41" i="27"/>
  <c r="B40" i="27"/>
  <c r="B39" i="27"/>
  <c r="B38" i="27"/>
  <c r="B37" i="27"/>
  <c r="B36" i="27"/>
  <c r="B35" i="27"/>
  <c r="B34" i="27"/>
  <c r="B33" i="27"/>
  <c r="H1238" i="30"/>
  <c r="H1236" i="30"/>
  <c r="K1078" i="30"/>
  <c r="K1079" i="30"/>
  <c r="K1080" i="30"/>
  <c r="K1081" i="30"/>
  <c r="K1082" i="30"/>
  <c r="K1083" i="30"/>
  <c r="K1084" i="30"/>
  <c r="K1085" i="30"/>
  <c r="K1086" i="30"/>
  <c r="K1087" i="30"/>
  <c r="K1088" i="30"/>
  <c r="K1089" i="30"/>
  <c r="K1090" i="30"/>
  <c r="K1091" i="30"/>
  <c r="K1092" i="30"/>
  <c r="K1093" i="30"/>
  <c r="K1094" i="30"/>
  <c r="K1095" i="30"/>
  <c r="K1096" i="30"/>
  <c r="K1097" i="30"/>
  <c r="K1098" i="30"/>
  <c r="K1099" i="30"/>
  <c r="K1100" i="30"/>
  <c r="K1101" i="30"/>
  <c r="K1102" i="30"/>
  <c r="K1103" i="30"/>
  <c r="K1104" i="30"/>
  <c r="K1105" i="30"/>
  <c r="K1106" i="30"/>
  <c r="K1107" i="30"/>
  <c r="K1108" i="30"/>
  <c r="K1109" i="30"/>
  <c r="K1110" i="30"/>
  <c r="K1111" i="30"/>
  <c r="K1112" i="30"/>
  <c r="K1113" i="30"/>
  <c r="K1114" i="30"/>
  <c r="K1115" i="30"/>
  <c r="K1116" i="30"/>
  <c r="K1117" i="30"/>
  <c r="K1118" i="30"/>
  <c r="K1119" i="30"/>
  <c r="K1120" i="30"/>
  <c r="K1121" i="30"/>
  <c r="K1122" i="30"/>
  <c r="K1123" i="30"/>
  <c r="K1124" i="30"/>
  <c r="K1125" i="30"/>
  <c r="K1126" i="30"/>
  <c r="K1127" i="30"/>
  <c r="K1128" i="30"/>
  <c r="K1129" i="30"/>
  <c r="K1130" i="30"/>
  <c r="K1131" i="30"/>
  <c r="K1132" i="30"/>
  <c r="K1133" i="30"/>
  <c r="K1134" i="30"/>
  <c r="K1135" i="30"/>
  <c r="K1136" i="30"/>
  <c r="K1137" i="30"/>
  <c r="K1138" i="30"/>
  <c r="K1139" i="30"/>
  <c r="K1140" i="30"/>
  <c r="K1141" i="30"/>
  <c r="K1142" i="30"/>
  <c r="K1143" i="30"/>
  <c r="K1144" i="30"/>
  <c r="K1145" i="30"/>
  <c r="K1146" i="30"/>
  <c r="K1147" i="30"/>
  <c r="K1148" i="30"/>
  <c r="K1149" i="30"/>
  <c r="K1150" i="30"/>
  <c r="K1151" i="30"/>
  <c r="K1152" i="30"/>
  <c r="K1153" i="30"/>
  <c r="K1154" i="30"/>
  <c r="K1155" i="30"/>
  <c r="K1156" i="30"/>
  <c r="K1157" i="30"/>
  <c r="K1158" i="30"/>
  <c r="K1159" i="30"/>
  <c r="K1160" i="30"/>
  <c r="K1161" i="30"/>
  <c r="K1162" i="30"/>
  <c r="K1163" i="30"/>
  <c r="K1164" i="30"/>
  <c r="K1165" i="30"/>
  <c r="K1166" i="30"/>
  <c r="K1167" i="30"/>
  <c r="K1168" i="30"/>
  <c r="K1169" i="30"/>
  <c r="K1170" i="30"/>
  <c r="K1171" i="30"/>
  <c r="K1172" i="30"/>
  <c r="K1173" i="30"/>
  <c r="K1174" i="30"/>
  <c r="K1175" i="30"/>
  <c r="K1176" i="30"/>
  <c r="K1177" i="30"/>
  <c r="K1178" i="30"/>
  <c r="K1179" i="30"/>
  <c r="K1180" i="30"/>
  <c r="K1181" i="30"/>
  <c r="K1182" i="30"/>
  <c r="K1183" i="30"/>
  <c r="K1184" i="30"/>
  <c r="K1185" i="30"/>
  <c r="K1186" i="30"/>
  <c r="K1187" i="30"/>
  <c r="K1188" i="30"/>
  <c r="K1189" i="30"/>
  <c r="K1190" i="30"/>
  <c r="K1191" i="30"/>
  <c r="K1192" i="30"/>
  <c r="K1193" i="30"/>
  <c r="K1194" i="30"/>
  <c r="K1195" i="30"/>
  <c r="K1196" i="30"/>
  <c r="K1197" i="30"/>
  <c r="K1198" i="30"/>
  <c r="K1199" i="30"/>
  <c r="K1200" i="30"/>
  <c r="K1201" i="30"/>
  <c r="K1202" i="30"/>
  <c r="K1203" i="30"/>
  <c r="K1204" i="30"/>
  <c r="K1205" i="30"/>
  <c r="K1206" i="30"/>
  <c r="K1207" i="30"/>
  <c r="K1208" i="30"/>
  <c r="K1209" i="30"/>
  <c r="K1210" i="30"/>
  <c r="K1211" i="30"/>
  <c r="K1212" i="30"/>
  <c r="K1213" i="30"/>
  <c r="K1214" i="30"/>
  <c r="K1215" i="30"/>
  <c r="K1216" i="30"/>
  <c r="K1217" i="30"/>
  <c r="K1218" i="30"/>
  <c r="K1219" i="30"/>
  <c r="K1220" i="30"/>
  <c r="K1221" i="30"/>
  <c r="K1222" i="30"/>
  <c r="K1223" i="30"/>
  <c r="K1224" i="30"/>
  <c r="K1225" i="30"/>
  <c r="K1226" i="30"/>
  <c r="K1227" i="30"/>
  <c r="K1228" i="30"/>
  <c r="K1229" i="30"/>
  <c r="K1230" i="30"/>
  <c r="K1231" i="30"/>
  <c r="K1232" i="30"/>
  <c r="K1077" i="30"/>
  <c r="D959" i="30"/>
  <c r="D954" i="30"/>
  <c r="B30" i="27"/>
  <c r="B29" i="27"/>
  <c r="L1234" i="30" l="1"/>
  <c r="L1071" i="30" s="1"/>
  <c r="D30" i="27" s="1"/>
  <c r="L2199" i="30"/>
  <c r="L2164" i="30" s="1"/>
  <c r="D50" i="27" s="1"/>
  <c r="L2162" i="30"/>
  <c r="L2060" i="30" s="1"/>
  <c r="D49" i="27" s="1"/>
  <c r="L2058" i="30"/>
  <c r="L2046" i="30" s="1"/>
  <c r="D48" i="27" s="1"/>
  <c r="D43" i="27" l="1"/>
  <c r="H1071" i="30" l="1"/>
  <c r="I1067" i="30"/>
  <c r="K1067" i="30" s="1"/>
  <c r="I1066" i="30"/>
  <c r="K1066" i="30" s="1"/>
  <c r="I1065" i="30"/>
  <c r="K1065" i="30" s="1"/>
  <c r="I1064" i="30"/>
  <c r="K1064" i="30" s="1"/>
  <c r="I1063" i="30"/>
  <c r="K1063" i="30" s="1"/>
  <c r="I1062" i="30"/>
  <c r="K1062" i="30" s="1"/>
  <c r="I1048" i="30"/>
  <c r="K1048" i="30" s="1"/>
  <c r="I1049" i="30"/>
  <c r="K1049" i="30" s="1"/>
  <c r="I1050" i="30"/>
  <c r="K1050" i="30" s="1"/>
  <c r="I1051" i="30"/>
  <c r="K1051" i="30" s="1"/>
  <c r="I1052" i="30"/>
  <c r="K1052" i="30" s="1"/>
  <c r="I1053" i="30"/>
  <c r="K1053" i="30" s="1"/>
  <c r="I1054" i="30"/>
  <c r="K1054" i="30" s="1"/>
  <c r="I1055" i="30"/>
  <c r="K1055" i="30" s="1"/>
  <c r="I1056" i="30"/>
  <c r="K1056" i="30" s="1"/>
  <c r="I1057" i="30"/>
  <c r="K1057" i="30" s="1"/>
  <c r="I1058" i="30"/>
  <c r="K1058" i="30" s="1"/>
  <c r="I1059" i="30"/>
  <c r="K1059" i="30" s="1"/>
  <c r="I1060" i="30"/>
  <c r="K1060" i="30" s="1"/>
  <c r="I1061" i="30"/>
  <c r="I1041" i="30"/>
  <c r="K1041" i="30" s="1"/>
  <c r="I1031" i="30"/>
  <c r="K1031" i="30" s="1"/>
  <c r="I1032" i="30"/>
  <c r="K1032" i="30" s="1"/>
  <c r="I1033" i="30"/>
  <c r="K1033" i="30" s="1"/>
  <c r="I1034" i="30"/>
  <c r="K1034" i="30" s="1"/>
  <c r="I1035" i="30"/>
  <c r="K1035" i="30" s="1"/>
  <c r="I1036" i="30"/>
  <c r="K1036" i="30" s="1"/>
  <c r="I1037" i="30"/>
  <c r="K1037" i="30" s="1"/>
  <c r="I1022" i="30"/>
  <c r="K1022" i="30" s="1"/>
  <c r="I1025" i="30"/>
  <c r="K1025" i="30" s="1"/>
  <c r="I1026" i="30"/>
  <c r="K1026" i="30" s="1"/>
  <c r="I1027" i="30"/>
  <c r="K1027" i="30" s="1"/>
  <c r="I1028" i="30"/>
  <c r="K1028" i="30" s="1"/>
  <c r="I1029" i="30"/>
  <c r="K1029" i="30" s="1"/>
  <c r="I1030" i="30"/>
  <c r="K1030" i="30" s="1"/>
  <c r="I999" i="30"/>
  <c r="K999" i="30" s="1"/>
  <c r="I1000" i="30"/>
  <c r="K1000" i="30" s="1"/>
  <c r="I1001" i="30"/>
  <c r="K1001" i="30" s="1"/>
  <c r="I1002" i="30"/>
  <c r="K1002" i="30" s="1"/>
  <c r="I1003" i="30"/>
  <c r="K1003" i="30" s="1"/>
  <c r="I1004" i="30"/>
  <c r="K1004" i="30" s="1"/>
  <c r="I1005" i="30"/>
  <c r="K1005" i="30" s="1"/>
  <c r="I1015" i="30"/>
  <c r="K1015" i="30" s="1"/>
  <c r="K1016" i="30"/>
  <c r="I1017" i="30"/>
  <c r="K1017" i="30" s="1"/>
  <c r="I1018" i="30"/>
  <c r="K1018" i="30" s="1"/>
  <c r="K1019" i="30"/>
  <c r="K1020" i="30"/>
  <c r="I1021" i="30"/>
  <c r="K1021" i="30" s="1"/>
  <c r="I1014" i="30"/>
  <c r="K1014" i="30" s="1"/>
  <c r="H1010" i="30"/>
  <c r="I995" i="30"/>
  <c r="K995" i="30" s="1"/>
  <c r="I996" i="30"/>
  <c r="K996" i="30" s="1"/>
  <c r="I997" i="30"/>
  <c r="K997" i="30" s="1"/>
  <c r="I998" i="30"/>
  <c r="K998" i="30" s="1"/>
  <c r="I991" i="30"/>
  <c r="K991" i="30" s="1"/>
  <c r="I992" i="30"/>
  <c r="K992" i="30" s="1"/>
  <c r="I993" i="30"/>
  <c r="K993" i="30" s="1"/>
  <c r="I994" i="30"/>
  <c r="K994" i="30" s="1"/>
  <c r="I959" i="30"/>
  <c r="K959" i="30" s="1"/>
  <c r="I955" i="30"/>
  <c r="K955" i="30" s="1"/>
  <c r="I956" i="30"/>
  <c r="K956" i="30" s="1"/>
  <c r="I957" i="30"/>
  <c r="K957" i="30" s="1"/>
  <c r="I958" i="30"/>
  <c r="K958" i="30" s="1"/>
  <c r="I960" i="30"/>
  <c r="K960" i="30" s="1"/>
  <c r="I961" i="30"/>
  <c r="K961" i="30" s="1"/>
  <c r="I962" i="30"/>
  <c r="K962" i="30" s="1"/>
  <c r="I963" i="30"/>
  <c r="K963" i="30" s="1"/>
  <c r="I964" i="30"/>
  <c r="K964" i="30" s="1"/>
  <c r="I965" i="30"/>
  <c r="K965" i="30" s="1"/>
  <c r="I966" i="30"/>
  <c r="K966" i="30" s="1"/>
  <c r="I967" i="30"/>
  <c r="K967" i="30" s="1"/>
  <c r="I968" i="30"/>
  <c r="K968" i="30" s="1"/>
  <c r="I969" i="30"/>
  <c r="K969" i="30" s="1"/>
  <c r="I970" i="30"/>
  <c r="K970" i="30" s="1"/>
  <c r="I971" i="30"/>
  <c r="K971" i="30" s="1"/>
  <c r="I972" i="30"/>
  <c r="K972" i="30" s="1"/>
  <c r="I974" i="30"/>
  <c r="K974" i="30" s="1"/>
  <c r="I975" i="30"/>
  <c r="K975" i="30" s="1"/>
  <c r="I976" i="30"/>
  <c r="K976" i="30" s="1"/>
  <c r="I977" i="30"/>
  <c r="K977" i="30" s="1"/>
  <c r="I978" i="30"/>
  <c r="K978" i="30" s="1"/>
  <c r="I979" i="30"/>
  <c r="K979" i="30" s="1"/>
  <c r="I980" i="30"/>
  <c r="K980" i="30" s="1"/>
  <c r="I981" i="30"/>
  <c r="K981" i="30" s="1"/>
  <c r="I982" i="30"/>
  <c r="K982" i="30" s="1"/>
  <c r="I983" i="30"/>
  <c r="K983" i="30" s="1"/>
  <c r="I984" i="30"/>
  <c r="K984" i="30" s="1"/>
  <c r="I985" i="30"/>
  <c r="K985" i="30" s="1"/>
  <c r="I986" i="30"/>
  <c r="K986" i="30" s="1"/>
  <c r="I987" i="30"/>
  <c r="K987" i="30" s="1"/>
  <c r="I988" i="30"/>
  <c r="K988" i="30" s="1"/>
  <c r="I989" i="30"/>
  <c r="K989" i="30" s="1"/>
  <c r="I990" i="30"/>
  <c r="K990" i="30" s="1"/>
  <c r="D973" i="30"/>
  <c r="I973" i="30" s="1"/>
  <c r="K973" i="30" s="1"/>
  <c r="I954" i="30"/>
  <c r="K954" i="30" s="1"/>
  <c r="D953" i="30"/>
  <c r="I953" i="30" s="1"/>
  <c r="K953" i="30" s="1"/>
  <c r="I903" i="30"/>
  <c r="K903" i="30" s="1"/>
  <c r="I904" i="30"/>
  <c r="K904" i="30" s="1"/>
  <c r="K905" i="30"/>
  <c r="K906" i="30"/>
  <c r="I907" i="30"/>
  <c r="K907" i="30" s="1"/>
  <c r="I908" i="30"/>
  <c r="K908" i="30" s="1"/>
  <c r="I909" i="30"/>
  <c r="K909" i="30" s="1"/>
  <c r="I910" i="30"/>
  <c r="K910" i="30" s="1"/>
  <c r="I911" i="30"/>
  <c r="K911" i="30" s="1"/>
  <c r="I912" i="30"/>
  <c r="K912" i="30" s="1"/>
  <c r="I913" i="30"/>
  <c r="K913" i="30" s="1"/>
  <c r="I914" i="30"/>
  <c r="K914" i="30" s="1"/>
  <c r="I915" i="30"/>
  <c r="K915" i="30" s="1"/>
  <c r="I916" i="30"/>
  <c r="K916" i="30" s="1"/>
  <c r="I917" i="30"/>
  <c r="K917" i="30" s="1"/>
  <c r="I918" i="30"/>
  <c r="K918" i="30" s="1"/>
  <c r="I919" i="30"/>
  <c r="K919" i="30" s="1"/>
  <c r="I920" i="30"/>
  <c r="K920" i="30" s="1"/>
  <c r="I921" i="30"/>
  <c r="K921" i="30" s="1"/>
  <c r="I922" i="30"/>
  <c r="K922" i="30" s="1"/>
  <c r="I923" i="30"/>
  <c r="K923" i="30" s="1"/>
  <c r="I924" i="30"/>
  <c r="K924" i="30" s="1"/>
  <c r="I925" i="30"/>
  <c r="K925" i="30" s="1"/>
  <c r="I926" i="30"/>
  <c r="K926" i="30" s="1"/>
  <c r="I927" i="30"/>
  <c r="K927" i="30" s="1"/>
  <c r="I928" i="30"/>
  <c r="K928" i="30" s="1"/>
  <c r="I929" i="30"/>
  <c r="K929" i="30" s="1"/>
  <c r="I930" i="30"/>
  <c r="K930" i="30" s="1"/>
  <c r="I931" i="30"/>
  <c r="K931" i="30" s="1"/>
  <c r="I932" i="30"/>
  <c r="K932" i="30" s="1"/>
  <c r="I933" i="30"/>
  <c r="K933" i="30" s="1"/>
  <c r="I934" i="30"/>
  <c r="K934" i="30" s="1"/>
  <c r="I935" i="30"/>
  <c r="K935" i="30" s="1"/>
  <c r="I936" i="30"/>
  <c r="K936" i="30" s="1"/>
  <c r="I937" i="30"/>
  <c r="K937" i="30" s="1"/>
  <c r="I938" i="30"/>
  <c r="K938" i="30" s="1"/>
  <c r="I939" i="30"/>
  <c r="K939" i="30" s="1"/>
  <c r="I940" i="30"/>
  <c r="K940" i="30" s="1"/>
  <c r="I941" i="30"/>
  <c r="K941" i="30" s="1"/>
  <c r="I942" i="30"/>
  <c r="K942" i="30" s="1"/>
  <c r="I943" i="30"/>
  <c r="K943" i="30" s="1"/>
  <c r="I944" i="30"/>
  <c r="K944" i="30" s="1"/>
  <c r="I945" i="30"/>
  <c r="K945" i="30" s="1"/>
  <c r="I946" i="30"/>
  <c r="K946" i="30" s="1"/>
  <c r="I902" i="30"/>
  <c r="K902" i="30" s="1"/>
  <c r="L1007" i="30" s="1"/>
  <c r="L895" i="30" s="1"/>
  <c r="B28" i="27"/>
  <c r="H895" i="30"/>
  <c r="L1069" i="30" l="1"/>
  <c r="L1010" i="30" s="1"/>
  <c r="D29" i="27" s="1"/>
  <c r="D28" i="27"/>
  <c r="B27" i="27" l="1"/>
  <c r="B22" i="27"/>
  <c r="I892" i="30"/>
  <c r="K892" i="30" s="1"/>
  <c r="I891" i="30"/>
  <c r="K891" i="30" s="1"/>
  <c r="I890" i="30"/>
  <c r="K890" i="30" s="1"/>
  <c r="I889" i="30"/>
  <c r="K889" i="30" s="1"/>
  <c r="I888" i="30"/>
  <c r="K888" i="30" s="1"/>
  <c r="K887" i="30"/>
  <c r="I886" i="30"/>
  <c r="K886" i="30" s="1"/>
  <c r="I885" i="30"/>
  <c r="K885" i="30" s="1"/>
  <c r="I884" i="30"/>
  <c r="K884" i="30" s="1"/>
  <c r="I883" i="30"/>
  <c r="K883" i="30" s="1"/>
  <c r="H881" i="30"/>
  <c r="L893" i="30" l="1"/>
  <c r="L881" i="30" s="1"/>
  <c r="D27" i="27" s="1"/>
  <c r="H668" i="30" l="1"/>
  <c r="D22" i="27" l="1"/>
  <c r="B12" i="27" l="1"/>
  <c r="B21" i="27"/>
  <c r="B20" i="27"/>
  <c r="B19" i="27"/>
  <c r="B18" i="27"/>
  <c r="B17" i="27"/>
  <c r="B16" i="27"/>
  <c r="B15" i="27"/>
  <c r="B14" i="27"/>
  <c r="B13" i="27"/>
  <c r="H6768" i="30"/>
  <c r="I6768" i="30" s="1"/>
  <c r="K6768" i="30" s="1"/>
  <c r="K6767" i="30"/>
  <c r="K6766" i="30"/>
  <c r="H6766" i="30"/>
  <c r="K6765" i="30"/>
  <c r="H6765" i="30"/>
  <c r="K6764" i="30"/>
  <c r="H6764" i="30"/>
  <c r="K6763" i="30"/>
  <c r="H6763" i="30"/>
  <c r="K6762" i="30"/>
  <c r="H6762" i="30"/>
  <c r="K6761" i="30"/>
  <c r="H6761" i="30"/>
  <c r="K6760" i="30"/>
  <c r="H6760" i="30"/>
  <c r="K6759" i="30"/>
  <c r="H6759" i="30"/>
  <c r="K6758" i="30"/>
  <c r="H6758" i="30"/>
  <c r="K6757" i="30"/>
  <c r="H6757" i="30"/>
  <c r="K6755" i="30"/>
  <c r="K6754" i="30"/>
  <c r="H6754" i="30"/>
  <c r="K6753" i="30"/>
  <c r="H6753" i="30"/>
  <c r="K6752" i="30"/>
  <c r="H6752" i="30"/>
  <c r="K6751" i="30"/>
  <c r="H6751" i="30"/>
  <c r="K6750" i="30"/>
  <c r="H6750" i="30"/>
  <c r="K6749" i="30"/>
  <c r="H6749" i="30"/>
  <c r="K6748" i="30"/>
  <c r="H6748" i="30"/>
  <c r="K6747" i="30"/>
  <c r="H6747" i="30"/>
  <c r="K6746" i="30"/>
  <c r="H6746" i="30"/>
  <c r="K6745" i="30"/>
  <c r="H6745" i="30"/>
  <c r="K6744" i="30"/>
  <c r="H6744" i="30"/>
  <c r="K6743" i="30"/>
  <c r="H6743" i="30"/>
  <c r="K6742" i="30"/>
  <c r="H6742" i="30"/>
  <c r="K6741" i="30"/>
  <c r="H6741" i="30"/>
  <c r="K6740" i="30"/>
  <c r="H6740" i="30"/>
  <c r="K6739" i="30"/>
  <c r="H6739" i="30"/>
  <c r="K6738" i="30"/>
  <c r="H6738" i="30"/>
  <c r="K6736" i="30"/>
  <c r="K6735" i="30"/>
  <c r="H6735" i="30"/>
  <c r="K6734" i="30"/>
  <c r="H6734" i="30"/>
  <c r="K6733" i="30"/>
  <c r="H6733" i="30"/>
  <c r="K6732" i="30"/>
  <c r="H6732" i="30"/>
  <c r="K6731" i="30"/>
  <c r="H6731" i="30"/>
  <c r="K6730" i="30"/>
  <c r="H6730" i="30"/>
  <c r="K6729" i="30"/>
  <c r="H6729" i="30"/>
  <c r="K6728" i="30"/>
  <c r="H6728" i="30"/>
  <c r="K6727" i="30"/>
  <c r="H6727" i="30"/>
  <c r="K6726" i="30"/>
  <c r="H6726" i="30"/>
  <c r="K6725" i="30"/>
  <c r="H6725" i="30"/>
  <c r="K6724" i="30"/>
  <c r="H6724" i="30"/>
  <c r="K6723" i="30"/>
  <c r="H6723" i="30"/>
  <c r="H6716" i="30"/>
  <c r="I6716" i="30" s="1"/>
  <c r="K6716" i="30" s="1"/>
  <c r="K6715" i="30"/>
  <c r="K6714" i="30"/>
  <c r="H6714" i="30"/>
  <c r="K6713" i="30"/>
  <c r="H6713" i="30"/>
  <c r="K6712" i="30"/>
  <c r="H6712" i="30"/>
  <c r="K6711" i="30"/>
  <c r="H6711" i="30"/>
  <c r="K6710" i="30"/>
  <c r="H6710" i="30"/>
  <c r="K6709" i="30"/>
  <c r="H6709" i="30"/>
  <c r="K6707" i="30"/>
  <c r="K6706" i="30"/>
  <c r="K6705" i="30"/>
  <c r="H6705" i="30"/>
  <c r="K6704" i="30"/>
  <c r="H6704" i="30"/>
  <c r="K6703" i="30"/>
  <c r="H6703" i="30"/>
  <c r="K6702" i="30"/>
  <c r="H6702" i="30"/>
  <c r="K6701" i="30"/>
  <c r="H6701" i="30"/>
  <c r="K6700" i="30"/>
  <c r="H6700" i="30"/>
  <c r="K6699" i="30"/>
  <c r="H6699" i="30"/>
  <c r="K6698" i="30"/>
  <c r="H6698" i="30"/>
  <c r="K6697" i="30"/>
  <c r="H6697" i="30"/>
  <c r="K6696" i="30"/>
  <c r="H6696" i="30"/>
  <c r="K6695" i="30"/>
  <c r="H6695" i="30"/>
  <c r="K6694" i="30"/>
  <c r="H6694" i="30"/>
  <c r="K6693" i="30"/>
  <c r="H6693" i="30"/>
  <c r="H6687" i="30"/>
  <c r="I6687" i="30" s="1"/>
  <c r="K6687" i="30" s="1"/>
  <c r="L6688" i="30" s="1"/>
  <c r="K6081" i="30"/>
  <c r="H6078" i="30"/>
  <c r="I6078" i="30" s="1"/>
  <c r="K6078" i="30" s="1"/>
  <c r="K6077" i="30"/>
  <c r="H6076" i="30"/>
  <c r="I6076" i="30" s="1"/>
  <c r="K6076" i="30" s="1"/>
  <c r="K6075" i="30"/>
  <c r="K6074" i="30"/>
  <c r="H6073" i="30"/>
  <c r="I6073" i="30" s="1"/>
  <c r="K6073" i="30" s="1"/>
  <c r="H6057" i="30"/>
  <c r="I6057" i="30" s="1"/>
  <c r="K6057" i="30" s="1"/>
  <c r="K6056" i="30"/>
  <c r="H6055" i="30"/>
  <c r="I6055" i="30" s="1"/>
  <c r="K6055" i="30" s="1"/>
  <c r="K6054" i="30"/>
  <c r="H6053" i="30"/>
  <c r="I6053" i="30" s="1"/>
  <c r="K6053" i="30" s="1"/>
  <c r="K6052" i="30"/>
  <c r="H6051" i="30"/>
  <c r="I6051" i="30" s="1"/>
  <c r="K6051" i="30" s="1"/>
  <c r="K6050" i="30"/>
  <c r="H6049" i="30"/>
  <c r="I6049" i="30" s="1"/>
  <c r="K6049" i="30" s="1"/>
  <c r="K6048" i="30"/>
  <c r="H6047" i="30"/>
  <c r="I6047" i="30" s="1"/>
  <c r="K6047" i="30" s="1"/>
  <c r="K6046" i="30"/>
  <c r="H6044" i="30"/>
  <c r="H6043" i="30"/>
  <c r="I6043" i="30" s="1"/>
  <c r="K6043" i="30" s="1"/>
  <c r="H6042" i="30"/>
  <c r="I6042" i="30" s="1"/>
  <c r="K6042" i="30" s="1"/>
  <c r="K6041" i="30"/>
  <c r="K6040" i="30"/>
  <c r="H6039" i="30"/>
  <c r="I6039" i="30" s="1"/>
  <c r="K6039" i="30" s="1"/>
  <c r="K6038" i="30"/>
  <c r="H6037" i="30"/>
  <c r="I6037" i="30" s="1"/>
  <c r="K6037" i="30" s="1"/>
  <c r="K6036" i="30"/>
  <c r="H6035" i="30"/>
  <c r="I6035" i="30" s="1"/>
  <c r="K6035" i="30" s="1"/>
  <c r="K6034" i="30"/>
  <c r="H6033" i="30"/>
  <c r="I6033" i="30" s="1"/>
  <c r="K6033" i="30" s="1"/>
  <c r="K6032" i="30"/>
  <c r="H6031" i="30"/>
  <c r="I6031" i="30" s="1"/>
  <c r="K6031" i="30" s="1"/>
  <c r="K6030" i="30"/>
  <c r="H6029" i="30"/>
  <c r="I6029" i="30" s="1"/>
  <c r="K6029" i="30" s="1"/>
  <c r="K6028" i="30"/>
  <c r="H6027" i="30"/>
  <c r="K6026" i="30"/>
  <c r="H6025" i="30"/>
  <c r="I6025" i="30" s="1"/>
  <c r="K6025" i="30" s="1"/>
  <c r="K6024" i="30"/>
  <c r="H6023" i="30"/>
  <c r="I6023" i="30" s="1"/>
  <c r="K6023" i="30" s="1"/>
  <c r="K6022" i="30"/>
  <c r="H6021" i="30"/>
  <c r="I6021" i="30" s="1"/>
  <c r="K6021" i="30" s="1"/>
  <c r="H6017" i="30"/>
  <c r="I6017" i="30" s="1"/>
  <c r="K6017" i="30" s="1"/>
  <c r="H6016" i="30"/>
  <c r="H6015" i="30"/>
  <c r="I6015" i="30" s="1"/>
  <c r="K6015" i="30" s="1"/>
  <c r="H6014" i="30"/>
  <c r="I6014" i="30" s="1"/>
  <c r="K6014" i="30" s="1"/>
  <c r="H6013" i="30"/>
  <c r="I6013" i="30" s="1"/>
  <c r="K6013" i="30" s="1"/>
  <c r="K6012" i="30"/>
  <c r="K6011" i="30"/>
  <c r="H6010" i="30"/>
  <c r="I6010" i="30" s="1"/>
  <c r="K6010" i="30" s="1"/>
  <c r="H6009" i="30"/>
  <c r="I6009" i="30" s="1"/>
  <c r="K6009" i="30" s="1"/>
  <c r="K6008" i="30"/>
  <c r="H6007" i="30"/>
  <c r="I6007" i="30" s="1"/>
  <c r="K6007" i="30" s="1"/>
  <c r="H6006" i="30"/>
  <c r="I6006" i="30" s="1"/>
  <c r="K6006" i="30" s="1"/>
  <c r="K6005" i="30"/>
  <c r="H6004" i="30"/>
  <c r="I6004" i="30" s="1"/>
  <c r="K6004" i="30" s="1"/>
  <c r="K6003" i="30"/>
  <c r="H6002" i="30"/>
  <c r="I6002" i="30" s="1"/>
  <c r="K6002" i="30" s="1"/>
  <c r="H6001" i="30"/>
  <c r="I6001" i="30" s="1"/>
  <c r="K6001" i="30" s="1"/>
  <c r="H6000" i="30"/>
  <c r="I6000" i="30" s="1"/>
  <c r="K6000" i="30" s="1"/>
  <c r="H5999" i="30"/>
  <c r="K5999" i="30" s="1"/>
  <c r="H5998" i="30"/>
  <c r="I5998" i="30" s="1"/>
  <c r="K5998" i="30" s="1"/>
  <c r="H5997" i="30"/>
  <c r="K5997" i="30" s="1"/>
  <c r="H5989" i="30"/>
  <c r="I5989" i="30" s="1"/>
  <c r="K5989" i="30" s="1"/>
  <c r="H5988" i="30"/>
  <c r="I5988" i="30" s="1"/>
  <c r="K5988" i="30" s="1"/>
  <c r="H5987" i="30"/>
  <c r="I5987" i="30" s="1"/>
  <c r="K5987" i="30" s="1"/>
  <c r="H5986" i="30"/>
  <c r="I5986" i="30" s="1"/>
  <c r="K5986" i="30" s="1"/>
  <c r="H5985" i="30"/>
  <c r="I5985" i="30" s="1"/>
  <c r="K5985" i="30" s="1"/>
  <c r="H5984" i="30"/>
  <c r="I5984" i="30" s="1"/>
  <c r="K5984" i="30" s="1"/>
  <c r="H5976" i="30"/>
  <c r="H5975" i="30"/>
  <c r="H5974" i="30"/>
  <c r="H5973" i="30"/>
  <c r="H5972" i="30"/>
  <c r="H5971" i="30"/>
  <c r="H5970" i="30"/>
  <c r="H5969" i="30"/>
  <c r="H5968" i="30"/>
  <c r="H5967" i="30"/>
  <c r="H5966" i="30"/>
  <c r="H5965" i="30"/>
  <c r="H5964" i="30"/>
  <c r="H5963" i="30"/>
  <c r="H5962" i="30"/>
  <c r="H5961" i="30"/>
  <c r="K5959" i="30"/>
  <c r="K5958" i="30"/>
  <c r="H5958" i="30"/>
  <c r="K5957" i="30"/>
  <c r="H5957" i="30"/>
  <c r="K5956" i="30"/>
  <c r="H5956" i="30"/>
  <c r="K5954" i="30"/>
  <c r="K5953" i="30"/>
  <c r="K5950" i="30"/>
  <c r="H5950" i="30"/>
  <c r="K5949" i="30"/>
  <c r="H5949" i="30"/>
  <c r="K5948" i="30"/>
  <c r="H5948" i="30"/>
  <c r="K5947" i="30"/>
  <c r="H5947" i="30"/>
  <c r="K5946" i="30"/>
  <c r="H5946" i="30"/>
  <c r="K5945" i="30"/>
  <c r="H5945" i="30"/>
  <c r="K5944" i="30"/>
  <c r="H5944" i="30"/>
  <c r="K5943" i="30"/>
  <c r="H5943" i="30"/>
  <c r="K5942" i="30"/>
  <c r="H5942" i="30"/>
  <c r="K5941" i="30"/>
  <c r="H5941" i="30"/>
  <c r="K5940" i="30"/>
  <c r="H5940" i="30"/>
  <c r="K5939" i="30"/>
  <c r="H5939" i="30"/>
  <c r="K5938" i="30"/>
  <c r="H5938" i="30"/>
  <c r="K5937" i="30"/>
  <c r="H5937" i="30"/>
  <c r="K5936" i="30"/>
  <c r="H5936" i="30"/>
  <c r="K5935" i="30"/>
  <c r="H5935" i="30"/>
  <c r="K5934" i="30"/>
  <c r="H5934" i="30"/>
  <c r="K5933" i="30"/>
  <c r="H5933" i="30"/>
  <c r="K5932" i="30"/>
  <c r="H5932" i="30"/>
  <c r="K5931" i="30"/>
  <c r="H5931" i="30"/>
  <c r="K5930" i="30"/>
  <c r="H5930" i="30"/>
  <c r="K5929" i="30"/>
  <c r="H5929" i="30"/>
  <c r="K5928" i="30"/>
  <c r="H5928" i="30"/>
  <c r="K5927" i="30"/>
  <c r="H5927" i="30"/>
  <c r="K5926" i="30"/>
  <c r="H5926" i="30"/>
  <c r="K5925" i="30"/>
  <c r="H5925" i="30"/>
  <c r="K5924" i="30"/>
  <c r="H5924" i="30"/>
  <c r="K5923" i="30"/>
  <c r="H5923" i="30"/>
  <c r="K5922" i="30"/>
  <c r="H5922" i="30"/>
  <c r="K5921" i="30"/>
  <c r="H5921" i="30"/>
  <c r="K5920" i="30"/>
  <c r="H5920" i="30"/>
  <c r="K5919" i="30"/>
  <c r="H5919" i="30"/>
  <c r="K5918" i="30"/>
  <c r="H5918" i="30"/>
  <c r="K5917" i="30"/>
  <c r="H5917" i="30"/>
  <c r="K5916" i="30"/>
  <c r="H5916" i="30"/>
  <c r="K5915" i="30"/>
  <c r="H5915" i="30"/>
  <c r="K5914" i="30"/>
  <c r="H5914" i="30"/>
  <c r="K5913" i="30"/>
  <c r="H5913" i="30"/>
  <c r="K5912" i="30"/>
  <c r="H5912" i="30"/>
  <c r="K5911" i="30"/>
  <c r="H5911" i="30"/>
  <c r="K5910" i="30"/>
  <c r="H5910" i="30"/>
  <c r="K5909" i="30"/>
  <c r="H5909" i="30"/>
  <c r="K5908" i="30"/>
  <c r="H5908" i="30"/>
  <c r="K5907" i="30"/>
  <c r="H5907" i="30"/>
  <c r="K5906" i="30"/>
  <c r="H5906" i="30"/>
  <c r="K5905" i="30"/>
  <c r="H5905" i="30"/>
  <c r="K5904" i="30"/>
  <c r="H5904" i="30"/>
  <c r="K5903" i="30"/>
  <c r="H5903" i="30"/>
  <c r="K5902" i="30"/>
  <c r="H5902" i="30"/>
  <c r="K5901" i="30"/>
  <c r="H5901" i="30"/>
  <c r="K5900" i="30"/>
  <c r="H5900" i="30"/>
  <c r="K5899" i="30"/>
  <c r="H5899" i="30"/>
  <c r="K5898" i="30"/>
  <c r="H5898" i="30"/>
  <c r="K5897" i="30"/>
  <c r="H5897" i="30"/>
  <c r="K5896" i="30"/>
  <c r="H5896" i="30"/>
  <c r="K5895" i="30"/>
  <c r="H5895" i="30"/>
  <c r="K5894" i="30"/>
  <c r="H5894" i="30"/>
  <c r="K5892" i="30"/>
  <c r="K5891" i="30"/>
  <c r="H5891" i="30"/>
  <c r="K5890" i="30"/>
  <c r="H5890" i="30"/>
  <c r="K5889" i="30"/>
  <c r="H5889" i="30"/>
  <c r="K5888" i="30"/>
  <c r="H5888" i="30"/>
  <c r="K5887" i="30"/>
  <c r="H5887" i="30"/>
  <c r="K5886" i="30"/>
  <c r="H5886" i="30"/>
  <c r="K5885" i="30"/>
  <c r="H5885" i="30"/>
  <c r="K5884" i="30"/>
  <c r="H5884" i="30"/>
  <c r="K5883" i="30"/>
  <c r="H5883" i="30"/>
  <c r="K5882" i="30"/>
  <c r="H5882" i="30"/>
  <c r="K5881" i="30"/>
  <c r="H5881" i="30"/>
  <c r="K5880" i="30"/>
  <c r="H5880" i="30"/>
  <c r="K5879" i="30"/>
  <c r="H5879" i="30"/>
  <c r="K5878" i="30"/>
  <c r="H5878" i="30"/>
  <c r="K5877" i="30"/>
  <c r="H5877" i="30"/>
  <c r="K5876" i="30"/>
  <c r="H5876" i="30"/>
  <c r="K5875" i="30"/>
  <c r="H5875" i="30"/>
  <c r="K5874" i="30"/>
  <c r="H5874" i="30"/>
  <c r="K5873" i="30"/>
  <c r="H5873" i="30"/>
  <c r="K5872" i="30"/>
  <c r="H5872" i="30"/>
  <c r="K5871" i="30"/>
  <c r="H5871" i="30"/>
  <c r="K5870" i="30"/>
  <c r="H5870" i="30"/>
  <c r="K5869" i="30"/>
  <c r="H5869" i="30"/>
  <c r="K5868" i="30"/>
  <c r="H5868" i="30"/>
  <c r="K5867" i="30"/>
  <c r="H5867" i="30"/>
  <c r="K5866" i="30"/>
  <c r="H5866" i="30"/>
  <c r="K5865" i="30"/>
  <c r="H5865" i="30"/>
  <c r="K5864" i="30"/>
  <c r="H5864" i="30"/>
  <c r="K5863" i="30"/>
  <c r="H5863" i="30"/>
  <c r="K5862" i="30"/>
  <c r="H5862" i="30"/>
  <c r="K5861" i="30"/>
  <c r="H5861" i="30"/>
  <c r="K5859" i="30"/>
  <c r="K5858" i="30"/>
  <c r="H5858" i="30"/>
  <c r="K5857" i="30"/>
  <c r="H5857" i="30"/>
  <c r="K5856" i="30"/>
  <c r="H5856" i="30"/>
  <c r="K5855" i="30"/>
  <c r="H5855" i="30"/>
  <c r="K5854" i="30"/>
  <c r="H5854" i="30"/>
  <c r="K5853" i="30"/>
  <c r="H5853" i="30"/>
  <c r="K5852" i="30"/>
  <c r="H5852" i="30"/>
  <c r="K5851" i="30"/>
  <c r="H5851" i="30"/>
  <c r="K5850" i="30"/>
  <c r="H5850" i="30"/>
  <c r="K5849" i="30"/>
  <c r="H5849" i="30"/>
  <c r="K5848" i="30"/>
  <c r="H5848" i="30"/>
  <c r="K5846" i="30"/>
  <c r="K5845" i="30"/>
  <c r="H5845" i="30"/>
  <c r="K5844" i="30"/>
  <c r="H5844" i="30"/>
  <c r="K5843" i="30"/>
  <c r="H5843" i="30"/>
  <c r="K5842" i="30"/>
  <c r="H5842" i="30"/>
  <c r="K5841" i="30"/>
  <c r="H5841" i="30"/>
  <c r="K5840" i="30"/>
  <c r="H5840" i="30"/>
  <c r="K5839" i="30"/>
  <c r="H5839" i="30"/>
  <c r="K5838" i="30"/>
  <c r="H5838" i="30"/>
  <c r="K5837" i="30"/>
  <c r="H5837" i="30"/>
  <c r="K5836" i="30"/>
  <c r="H5836" i="30"/>
  <c r="K5835" i="30"/>
  <c r="H5835" i="30"/>
  <c r="K5834" i="30"/>
  <c r="H5834" i="30"/>
  <c r="K5833" i="30"/>
  <c r="H5833" i="30"/>
  <c r="K5832" i="30"/>
  <c r="H5832" i="30"/>
  <c r="K5831" i="30"/>
  <c r="H5831" i="30"/>
  <c r="K5830" i="30"/>
  <c r="H5830" i="30"/>
  <c r="K5828" i="30"/>
  <c r="K5827" i="30"/>
  <c r="K5826" i="30"/>
  <c r="H5826" i="30"/>
  <c r="K5825" i="30"/>
  <c r="H5825" i="30"/>
  <c r="K5824" i="30"/>
  <c r="H5824" i="30"/>
  <c r="K5823" i="30"/>
  <c r="H5823" i="30"/>
  <c r="K5822" i="30"/>
  <c r="H5822" i="30"/>
  <c r="K5821" i="30"/>
  <c r="H5821" i="30"/>
  <c r="K5819" i="30"/>
  <c r="K5818" i="30"/>
  <c r="H5818" i="30"/>
  <c r="K5817" i="30"/>
  <c r="H5817" i="30"/>
  <c r="K5816" i="30"/>
  <c r="H5816" i="30"/>
  <c r="K5815" i="30"/>
  <c r="H5815" i="30"/>
  <c r="K5814" i="30"/>
  <c r="H5814" i="30"/>
  <c r="K5813" i="30"/>
  <c r="H5813" i="30"/>
  <c r="K5812" i="30"/>
  <c r="H5812" i="30"/>
  <c r="K5811" i="30"/>
  <c r="H5811" i="30"/>
  <c r="K5810" i="30"/>
  <c r="H5810" i="30"/>
  <c r="K5808" i="30"/>
  <c r="K5801" i="30"/>
  <c r="K5800" i="30"/>
  <c r="K5799" i="30"/>
  <c r="H5799" i="30"/>
  <c r="K5798" i="30"/>
  <c r="H5798" i="30"/>
  <c r="K5797" i="30"/>
  <c r="H5797" i="30"/>
  <c r="K5796" i="30"/>
  <c r="H5796" i="30"/>
  <c r="K5795" i="30"/>
  <c r="H5795" i="30"/>
  <c r="K5794" i="30"/>
  <c r="H5794" i="30"/>
  <c r="K5793" i="30"/>
  <c r="H5793" i="30"/>
  <c r="K5792" i="30"/>
  <c r="H5792" i="30"/>
  <c r="K5791" i="30"/>
  <c r="H5791" i="30"/>
  <c r="K5790" i="30"/>
  <c r="H5790" i="30"/>
  <c r="K5789" i="30"/>
  <c r="H5789" i="30"/>
  <c r="K5788" i="30"/>
  <c r="H5788" i="30"/>
  <c r="K5787" i="30"/>
  <c r="H5787" i="30"/>
  <c r="K5786" i="30"/>
  <c r="H5786" i="30"/>
  <c r="K5785" i="30"/>
  <c r="H5785" i="30"/>
  <c r="K5784" i="30"/>
  <c r="H5784" i="30"/>
  <c r="K5783" i="30"/>
  <c r="H5783" i="30"/>
  <c r="K5782" i="30"/>
  <c r="H5782" i="30"/>
  <c r="H5775" i="30"/>
  <c r="H5774" i="30"/>
  <c r="H5773" i="30"/>
  <c r="H5772" i="30"/>
  <c r="H5771" i="30"/>
  <c r="H5770" i="30"/>
  <c r="H5769" i="30"/>
  <c r="H5768" i="30"/>
  <c r="H5767" i="30"/>
  <c r="H5766" i="30"/>
  <c r="H5765" i="30"/>
  <c r="H5764" i="30"/>
  <c r="H5763" i="30"/>
  <c r="H5762" i="30"/>
  <c r="K5760" i="30"/>
  <c r="H5759" i="30"/>
  <c r="I5759" i="30" s="1"/>
  <c r="K5759" i="30" s="1"/>
  <c r="H5758" i="30"/>
  <c r="I5758" i="30" s="1"/>
  <c r="K5758" i="30" s="1"/>
  <c r="K5757" i="30"/>
  <c r="K5756" i="30"/>
  <c r="K5755" i="30"/>
  <c r="H5755" i="30"/>
  <c r="K5754" i="30"/>
  <c r="H5754" i="30"/>
  <c r="K5752" i="30"/>
  <c r="K5751" i="30"/>
  <c r="H5751" i="30"/>
  <c r="K5750" i="30"/>
  <c r="H5750" i="30"/>
  <c r="K5748" i="30"/>
  <c r="K5747" i="30"/>
  <c r="H5747" i="30"/>
  <c r="K5746" i="30"/>
  <c r="H5746" i="30"/>
  <c r="H5741" i="30"/>
  <c r="H5740" i="30"/>
  <c r="H5739" i="30"/>
  <c r="H5738" i="30"/>
  <c r="H5737" i="30"/>
  <c r="H5736" i="30"/>
  <c r="H5735" i="30"/>
  <c r="H5734" i="30"/>
  <c r="H5733" i="30"/>
  <c r="H5732" i="30"/>
  <c r="H5731" i="30"/>
  <c r="H5730" i="30"/>
  <c r="H5729" i="30"/>
  <c r="H5728" i="30"/>
  <c r="H5727" i="30"/>
  <c r="H5726" i="30"/>
  <c r="H5725" i="30"/>
  <c r="H5724" i="30"/>
  <c r="H5723" i="30"/>
  <c r="H5722" i="30"/>
  <c r="H5721" i="30"/>
  <c r="H5720" i="30"/>
  <c r="H5719" i="30"/>
  <c r="H5718" i="30"/>
  <c r="K5716" i="30"/>
  <c r="K5715" i="30"/>
  <c r="H5715" i="30"/>
  <c r="K5714" i="30"/>
  <c r="H5714" i="30"/>
  <c r="H5708" i="30"/>
  <c r="I5708" i="30" s="1"/>
  <c r="K5708" i="30" s="1"/>
  <c r="K5707" i="30"/>
  <c r="K5706" i="30"/>
  <c r="H5706" i="30"/>
  <c r="K5705" i="30"/>
  <c r="H5705" i="30"/>
  <c r="K5704" i="30"/>
  <c r="H5704" i="30"/>
  <c r="K5702" i="30"/>
  <c r="K5701" i="30"/>
  <c r="H5701" i="30"/>
  <c r="K5700" i="30"/>
  <c r="H5700" i="30"/>
  <c r="K5699" i="30"/>
  <c r="H5699" i="30"/>
  <c r="K5698" i="30"/>
  <c r="H5698" i="30"/>
  <c r="K5697" i="30"/>
  <c r="H5697" i="30"/>
  <c r="K5696" i="30"/>
  <c r="H5696" i="30"/>
  <c r="K5695" i="30"/>
  <c r="H5695" i="30"/>
  <c r="K5694" i="30"/>
  <c r="H5694" i="30"/>
  <c r="K5693" i="30"/>
  <c r="H5693" i="30"/>
  <c r="K5692" i="30"/>
  <c r="H5692" i="30"/>
  <c r="K5691" i="30"/>
  <c r="H5691" i="30"/>
  <c r="K5690" i="30"/>
  <c r="H5690" i="30"/>
  <c r="K5689" i="30"/>
  <c r="H5689" i="30"/>
  <c r="K5688" i="30"/>
  <c r="H5688" i="30"/>
  <c r="K5687" i="30"/>
  <c r="H5687" i="30"/>
  <c r="K5686" i="30"/>
  <c r="H5686" i="30"/>
  <c r="K5685" i="30"/>
  <c r="H5685" i="30"/>
  <c r="K5683" i="30"/>
  <c r="K5682" i="30"/>
  <c r="H5682" i="30"/>
  <c r="K5680" i="30"/>
  <c r="H5679" i="30"/>
  <c r="I5679" i="30" s="1"/>
  <c r="K5679" i="30" s="1"/>
  <c r="K5678" i="30"/>
  <c r="K5677" i="30"/>
  <c r="K5676" i="30"/>
  <c r="H5676" i="30"/>
  <c r="K5675" i="30"/>
  <c r="H5675" i="30"/>
  <c r="K5674" i="30"/>
  <c r="H5674" i="30"/>
  <c r="K5672" i="30"/>
  <c r="K5671" i="30"/>
  <c r="H5671" i="30"/>
  <c r="K5670" i="30"/>
  <c r="H5670" i="30"/>
  <c r="K5669" i="30"/>
  <c r="H5669" i="30"/>
  <c r="K5668" i="30"/>
  <c r="H5668" i="30"/>
  <c r="K5667" i="30"/>
  <c r="H5667" i="30"/>
  <c r="K5666" i="30"/>
  <c r="H5666" i="30"/>
  <c r="K5665" i="30"/>
  <c r="H5665" i="30"/>
  <c r="K5664" i="30"/>
  <c r="H5664" i="30"/>
  <c r="K5663" i="30"/>
  <c r="H5663" i="30"/>
  <c r="K5662" i="30"/>
  <c r="H5662" i="30"/>
  <c r="K5661" i="30"/>
  <c r="H5661" i="30"/>
  <c r="K5660" i="30"/>
  <c r="H5660" i="30"/>
  <c r="K5659" i="30"/>
  <c r="H5659" i="30"/>
  <c r="K5658" i="30"/>
  <c r="H5658" i="30"/>
  <c r="K5657" i="30"/>
  <c r="H5657" i="30"/>
  <c r="K5656" i="30"/>
  <c r="H5656" i="30"/>
  <c r="K5655" i="30"/>
  <c r="H5655" i="30"/>
  <c r="K5654" i="30"/>
  <c r="H5654" i="30"/>
  <c r="K5653" i="30"/>
  <c r="H5653" i="30"/>
  <c r="K5652" i="30"/>
  <c r="H5652" i="30"/>
  <c r="K5650" i="30"/>
  <c r="H5649" i="30"/>
  <c r="I5649" i="30" s="1"/>
  <c r="K5649" i="30" s="1"/>
  <c r="H5648" i="30"/>
  <c r="I5648" i="30" s="1"/>
  <c r="K5648" i="30" s="1"/>
  <c r="K5647" i="30"/>
  <c r="K5646" i="30"/>
  <c r="H5645" i="30"/>
  <c r="I5645" i="30" s="1"/>
  <c r="K5645" i="30" s="1"/>
  <c r="K5644" i="30"/>
  <c r="H5643" i="30"/>
  <c r="I5643" i="30" s="1"/>
  <c r="K5643" i="30" s="1"/>
  <c r="H5642" i="30"/>
  <c r="I5642" i="30" s="1"/>
  <c r="K5642" i="30" s="1"/>
  <c r="H5641" i="30"/>
  <c r="I5641" i="30" s="1"/>
  <c r="K5641" i="30" s="1"/>
  <c r="H5640" i="30"/>
  <c r="I5640" i="30" s="1"/>
  <c r="K5640" i="30" s="1"/>
  <c r="K5094" i="30"/>
  <c r="H5093" i="30"/>
  <c r="I5093" i="30" s="1"/>
  <c r="K5093" i="30" s="1"/>
  <c r="K5092" i="30"/>
  <c r="K5091" i="30"/>
  <c r="H5090" i="30"/>
  <c r="I5090" i="30" s="1"/>
  <c r="K5090" i="30" s="1"/>
  <c r="H5085" i="30"/>
  <c r="I5085" i="30" s="1"/>
  <c r="K5085" i="30" s="1"/>
  <c r="K5084" i="30"/>
  <c r="K5083" i="30"/>
  <c r="H5083" i="30"/>
  <c r="K5082" i="30"/>
  <c r="H5082" i="30"/>
  <c r="K5080" i="30"/>
  <c r="H5079" i="30"/>
  <c r="I5079" i="30" s="1"/>
  <c r="K5079" i="30" s="1"/>
  <c r="H5074" i="30"/>
  <c r="I5074" i="30" s="1"/>
  <c r="K5074" i="30" s="1"/>
  <c r="K5073" i="30"/>
  <c r="H5072" i="30"/>
  <c r="I5072" i="30" s="1"/>
  <c r="K5072" i="30" s="1"/>
  <c r="K5071" i="30"/>
  <c r="H5070" i="30"/>
  <c r="I5070" i="30" s="1"/>
  <c r="K5070" i="30" s="1"/>
  <c r="K5069" i="30"/>
  <c r="H5068" i="30"/>
  <c r="I5068" i="30" s="1"/>
  <c r="K5068" i="30" s="1"/>
  <c r="K5067" i="30"/>
  <c r="H5066" i="30"/>
  <c r="I5066" i="30" s="1"/>
  <c r="K5066" i="30" s="1"/>
  <c r="H5065" i="30"/>
  <c r="I5065" i="30" s="1"/>
  <c r="K5065" i="30" s="1"/>
  <c r="K5064" i="30"/>
  <c r="K5063" i="30"/>
  <c r="H5062" i="30"/>
  <c r="I5062" i="30" s="1"/>
  <c r="K5062" i="30" s="1"/>
  <c r="K5061" i="30"/>
  <c r="H5060" i="30"/>
  <c r="I5060" i="30" s="1"/>
  <c r="K5060" i="30" s="1"/>
  <c r="K5059" i="30"/>
  <c r="H5058" i="30"/>
  <c r="I5058" i="30" s="1"/>
  <c r="K5058" i="30" s="1"/>
  <c r="K5057" i="30"/>
  <c r="H5056" i="30"/>
  <c r="I5056" i="30" s="1"/>
  <c r="K5056" i="30" s="1"/>
  <c r="K5055" i="30"/>
  <c r="H5054" i="30"/>
  <c r="I5054" i="30" s="1"/>
  <c r="K5054" i="30" s="1"/>
  <c r="K5053" i="30"/>
  <c r="H5052" i="30"/>
  <c r="I5052" i="30" s="1"/>
  <c r="K5052" i="30" s="1"/>
  <c r="K5051" i="30"/>
  <c r="H5050" i="30"/>
  <c r="I5050" i="30" s="1"/>
  <c r="K5050" i="30" s="1"/>
  <c r="K5049" i="30"/>
  <c r="H5048" i="30"/>
  <c r="I5048" i="30" s="1"/>
  <c r="K5048" i="30" s="1"/>
  <c r="K5047" i="30"/>
  <c r="H5046" i="30"/>
  <c r="I5046" i="30" s="1"/>
  <c r="K5046" i="30" s="1"/>
  <c r="K5045" i="30"/>
  <c r="H5044" i="30"/>
  <c r="I5044" i="30" s="1"/>
  <c r="K5044" i="30" s="1"/>
  <c r="H5039" i="30"/>
  <c r="H5038" i="30"/>
  <c r="H5037" i="30"/>
  <c r="H5036" i="30"/>
  <c r="H5035" i="30"/>
  <c r="H5034" i="30"/>
  <c r="H5033" i="30"/>
  <c r="H5032" i="30"/>
  <c r="H5031" i="30"/>
  <c r="H5030" i="30"/>
  <c r="H5029" i="30"/>
  <c r="H5028" i="30"/>
  <c r="H5027" i="30"/>
  <c r="H5026" i="30"/>
  <c r="H5025" i="30"/>
  <c r="H5024" i="30"/>
  <c r="H5023" i="30"/>
  <c r="H5022" i="30"/>
  <c r="H5021" i="30"/>
  <c r="H5020" i="30"/>
  <c r="H5019" i="30"/>
  <c r="H5018" i="30"/>
  <c r="H5017" i="30"/>
  <c r="H5016" i="30"/>
  <c r="H5015" i="30"/>
  <c r="H5014" i="30"/>
  <c r="H5013" i="30"/>
  <c r="H5012" i="30"/>
  <c r="H5011" i="30"/>
  <c r="H5010" i="30"/>
  <c r="H5009" i="30"/>
  <c r="H5008" i="30"/>
  <c r="H5007" i="30"/>
  <c r="H5006" i="30"/>
  <c r="H5005" i="30"/>
  <c r="H5004" i="30"/>
  <c r="H5003" i="30"/>
  <c r="H5002" i="30"/>
  <c r="H5001" i="30"/>
  <c r="H5000" i="30"/>
  <c r="H4999" i="30"/>
  <c r="H4998" i="30"/>
  <c r="H4997" i="30"/>
  <c r="H4996" i="30"/>
  <c r="H4995" i="30"/>
  <c r="H4994" i="30"/>
  <c r="H4993" i="30"/>
  <c r="H4992" i="30"/>
  <c r="H4991" i="30"/>
  <c r="H4990" i="30"/>
  <c r="H4989" i="30"/>
  <c r="H4988" i="30"/>
  <c r="H4987" i="30"/>
  <c r="H4986" i="30"/>
  <c r="H4985" i="30"/>
  <c r="H4984" i="30"/>
  <c r="H4983" i="30"/>
  <c r="H4982" i="30"/>
  <c r="K4980" i="30"/>
  <c r="H4979" i="30"/>
  <c r="I4979" i="30" s="1"/>
  <c r="K4979" i="30" s="1"/>
  <c r="K4978" i="30"/>
  <c r="H4977" i="30"/>
  <c r="I4977" i="30" s="1"/>
  <c r="K4977" i="30" s="1"/>
  <c r="H4976" i="30"/>
  <c r="I4976" i="30" s="1"/>
  <c r="K4976" i="30" s="1"/>
  <c r="H4975" i="30"/>
  <c r="I4975" i="30" s="1"/>
  <c r="K4975" i="30" s="1"/>
  <c r="H4974" i="30"/>
  <c r="I4974" i="30" s="1"/>
  <c r="K4974" i="30" s="1"/>
  <c r="K4973" i="30"/>
  <c r="K4972" i="30"/>
  <c r="H4971" i="30"/>
  <c r="I4971" i="30" s="1"/>
  <c r="K4971" i="30" s="1"/>
  <c r="K4970" i="30"/>
  <c r="H4969" i="30"/>
  <c r="I4969" i="30" s="1"/>
  <c r="K4969" i="30" s="1"/>
  <c r="K4968" i="30"/>
  <c r="H4967" i="30"/>
  <c r="I4967" i="30" s="1"/>
  <c r="K4967" i="30" s="1"/>
  <c r="K4966" i="30"/>
  <c r="K4965" i="30"/>
  <c r="H4964" i="30"/>
  <c r="I4964" i="30" s="1"/>
  <c r="K4964" i="30" s="1"/>
  <c r="H4963" i="30"/>
  <c r="K4963" i="30" s="1"/>
  <c r="H4962" i="30"/>
  <c r="I4962" i="30" s="1"/>
  <c r="K4962" i="30" s="1"/>
  <c r="H4956" i="30"/>
  <c r="I4956" i="30" s="1"/>
  <c r="K4956" i="30" s="1"/>
  <c r="K4955" i="30"/>
  <c r="H4954" i="30"/>
  <c r="I4954" i="30" s="1"/>
  <c r="K4954" i="30" s="1"/>
  <c r="H4953" i="30"/>
  <c r="I4953" i="30" s="1"/>
  <c r="K4953" i="30" s="1"/>
  <c r="H4952" i="30"/>
  <c r="I4952" i="30" s="1"/>
  <c r="K4952" i="30" s="1"/>
  <c r="H4944" i="30"/>
  <c r="H4943" i="30"/>
  <c r="H4942" i="30"/>
  <c r="H4941" i="30"/>
  <c r="H4940" i="30"/>
  <c r="K4938" i="30"/>
  <c r="K4937" i="30"/>
  <c r="H4937" i="30"/>
  <c r="K4936" i="30"/>
  <c r="H4936" i="30"/>
  <c r="K4935" i="30"/>
  <c r="H4935" i="30"/>
  <c r="K4934" i="30"/>
  <c r="H4934" i="30"/>
  <c r="K4933" i="30"/>
  <c r="H4933" i="30"/>
  <c r="K4932" i="30"/>
  <c r="H4932" i="30"/>
  <c r="K4931" i="30"/>
  <c r="H4931" i="30"/>
  <c r="K4930" i="30"/>
  <c r="H4930" i="30"/>
  <c r="K4929" i="30"/>
  <c r="H4929" i="30"/>
  <c r="K4928" i="30"/>
  <c r="H4928" i="30"/>
  <c r="K4927" i="30"/>
  <c r="H4927" i="30"/>
  <c r="K4926" i="30"/>
  <c r="H4926" i="30"/>
  <c r="K4925" i="30"/>
  <c r="H4925" i="30"/>
  <c r="K4924" i="30"/>
  <c r="H4924" i="30"/>
  <c r="K4923" i="30"/>
  <c r="H4923" i="30"/>
  <c r="K4921" i="30"/>
  <c r="K4920" i="30"/>
  <c r="K4919" i="30"/>
  <c r="H4919" i="30"/>
  <c r="K4918" i="30"/>
  <c r="H4918" i="30"/>
  <c r="K4917" i="30"/>
  <c r="H4917" i="30"/>
  <c r="K4916" i="30"/>
  <c r="H4916" i="30"/>
  <c r="K4915" i="30"/>
  <c r="H4915" i="30"/>
  <c r="K4914" i="30"/>
  <c r="H4914" i="30"/>
  <c r="K4913" i="30"/>
  <c r="H4913" i="30"/>
  <c r="K4912" i="30"/>
  <c r="H4912" i="30"/>
  <c r="K4911" i="30"/>
  <c r="H4911" i="30"/>
  <c r="K4910" i="30"/>
  <c r="H4910" i="30"/>
  <c r="K4908" i="30"/>
  <c r="K4907" i="30"/>
  <c r="H4907" i="30"/>
  <c r="K4906" i="30"/>
  <c r="H4906" i="30"/>
  <c r="K4905" i="30"/>
  <c r="H4905" i="30"/>
  <c r="K4904" i="30"/>
  <c r="H4904" i="30"/>
  <c r="K4903" i="30"/>
  <c r="H4903" i="30"/>
  <c r="K4902" i="30"/>
  <c r="H4902" i="30"/>
  <c r="K4901" i="30"/>
  <c r="H4901" i="30"/>
  <c r="K4900" i="30"/>
  <c r="H4900" i="30"/>
  <c r="K4899" i="30"/>
  <c r="H4899" i="30"/>
  <c r="K4898" i="30"/>
  <c r="H4898" i="30"/>
  <c r="K4897" i="30"/>
  <c r="H4897" i="30"/>
  <c r="K4896" i="30"/>
  <c r="H4896" i="30"/>
  <c r="K4895" i="30"/>
  <c r="H4895" i="30"/>
  <c r="K4894" i="30"/>
  <c r="H4894" i="30"/>
  <c r="K4893" i="30"/>
  <c r="H4893" i="30"/>
  <c r="K4891" i="30"/>
  <c r="K4890" i="30"/>
  <c r="H4890" i="30"/>
  <c r="K4889" i="30"/>
  <c r="H4889" i="30"/>
  <c r="K4888" i="30"/>
  <c r="H4888" i="30"/>
  <c r="K4887" i="30"/>
  <c r="H4887" i="30"/>
  <c r="K4886" i="30"/>
  <c r="H4886" i="30"/>
  <c r="K4885" i="30"/>
  <c r="H4885" i="30"/>
  <c r="K4884" i="30"/>
  <c r="H4884" i="30"/>
  <c r="K4883" i="30"/>
  <c r="H4883" i="30"/>
  <c r="K4882" i="30"/>
  <c r="H4882" i="30"/>
  <c r="K4881" i="30"/>
  <c r="H4881" i="30"/>
  <c r="K4880" i="30"/>
  <c r="H4880" i="30"/>
  <c r="K4879" i="30"/>
  <c r="H4879" i="30"/>
  <c r="K4878" i="30"/>
  <c r="H4878" i="30"/>
  <c r="K4877" i="30"/>
  <c r="H4877" i="30"/>
  <c r="K4876" i="30"/>
  <c r="H4876" i="30"/>
  <c r="K4875" i="30"/>
  <c r="H4875" i="30"/>
  <c r="K4874" i="30"/>
  <c r="H4874" i="30"/>
  <c r="K4873" i="30"/>
  <c r="H4873" i="30"/>
  <c r="K4872" i="30"/>
  <c r="H4872" i="30"/>
  <c r="K4871" i="30"/>
  <c r="H4871" i="30"/>
  <c r="K4870" i="30"/>
  <c r="H4870" i="30"/>
  <c r="K4869" i="30"/>
  <c r="H4869" i="30"/>
  <c r="K4868" i="30"/>
  <c r="H4868" i="30"/>
  <c r="K4867" i="30"/>
  <c r="H4867" i="30"/>
  <c r="K4866" i="30"/>
  <c r="H4866" i="30"/>
  <c r="K4865" i="30"/>
  <c r="H4865" i="30"/>
  <c r="K4864" i="30"/>
  <c r="H4864" i="30"/>
  <c r="K4863" i="30"/>
  <c r="H4863" i="30"/>
  <c r="K4862" i="30"/>
  <c r="H4862" i="30"/>
  <c r="K4861" i="30"/>
  <c r="H4861" i="30"/>
  <c r="K4860" i="30"/>
  <c r="H4860" i="30"/>
  <c r="K4859" i="30"/>
  <c r="H4859" i="30"/>
  <c r="K4858" i="30"/>
  <c r="H4858" i="30"/>
  <c r="K4857" i="30"/>
  <c r="H4857" i="30"/>
  <c r="K4856" i="30"/>
  <c r="H4856" i="30"/>
  <c r="K4855" i="30"/>
  <c r="H4855" i="30"/>
  <c r="K4854" i="30"/>
  <c r="H4854" i="30"/>
  <c r="K4853" i="30"/>
  <c r="H4853" i="30"/>
  <c r="K4852" i="30"/>
  <c r="H4852" i="30"/>
  <c r="K4851" i="30"/>
  <c r="H4851" i="30"/>
  <c r="K4850" i="30"/>
  <c r="H4850" i="30"/>
  <c r="K4849" i="30"/>
  <c r="H4849" i="30"/>
  <c r="K4848" i="30"/>
  <c r="H4848" i="30"/>
  <c r="K4847" i="30"/>
  <c r="H4847" i="30"/>
  <c r="K4846" i="30"/>
  <c r="H4846" i="30"/>
  <c r="K4845" i="30"/>
  <c r="H4845" i="30"/>
  <c r="K4844" i="30"/>
  <c r="H4844" i="30"/>
  <c r="K4843" i="30"/>
  <c r="H4843" i="30"/>
  <c r="K4842" i="30"/>
  <c r="H4842" i="30"/>
  <c r="K4841" i="30"/>
  <c r="H4841" i="30"/>
  <c r="K4840" i="30"/>
  <c r="H4840" i="30"/>
  <c r="K4839" i="30"/>
  <c r="H4839" i="30"/>
  <c r="K4838" i="30"/>
  <c r="H4838" i="30"/>
  <c r="K4837" i="30"/>
  <c r="H4837" i="30"/>
  <c r="K4836" i="30"/>
  <c r="H4836" i="30"/>
  <c r="K4835" i="30"/>
  <c r="H4835" i="30"/>
  <c r="K4834" i="30"/>
  <c r="H4834" i="30"/>
  <c r="K4833" i="30"/>
  <c r="H4833" i="30"/>
  <c r="K4832" i="30"/>
  <c r="H4832" i="30"/>
  <c r="K4831" i="30"/>
  <c r="H4831" i="30"/>
  <c r="K4830" i="30"/>
  <c r="H4830" i="30"/>
  <c r="K4829" i="30"/>
  <c r="H4829" i="30"/>
  <c r="K4828" i="30"/>
  <c r="H4828" i="30"/>
  <c r="K4827" i="30"/>
  <c r="H4827" i="30"/>
  <c r="K4826" i="30"/>
  <c r="H4826" i="30"/>
  <c r="K4825" i="30"/>
  <c r="H4825" i="30"/>
  <c r="K4824" i="30"/>
  <c r="H4824" i="30"/>
  <c r="K4823" i="30"/>
  <c r="H4823" i="30"/>
  <c r="K4822" i="30"/>
  <c r="H4822" i="30"/>
  <c r="K4821" i="30"/>
  <c r="H4821" i="30"/>
  <c r="K4820" i="30"/>
  <c r="H4820" i="30"/>
  <c r="K4819" i="30"/>
  <c r="H4819" i="30"/>
  <c r="K4818" i="30"/>
  <c r="H4818" i="30"/>
  <c r="K4817" i="30"/>
  <c r="H4817" i="30"/>
  <c r="K4816" i="30"/>
  <c r="H4816" i="30"/>
  <c r="K4815" i="30"/>
  <c r="H4815" i="30"/>
  <c r="K4813" i="30"/>
  <c r="H4810" i="30"/>
  <c r="H4809" i="30"/>
  <c r="H4808" i="30"/>
  <c r="H4807" i="30"/>
  <c r="H4806" i="30"/>
  <c r="H4805" i="30"/>
  <c r="H4804" i="30"/>
  <c r="H4803" i="30"/>
  <c r="H4802" i="30"/>
  <c r="H4801" i="30"/>
  <c r="K4799" i="30"/>
  <c r="K4798" i="30"/>
  <c r="H4798" i="30"/>
  <c r="K4797" i="30"/>
  <c r="H4797" i="30"/>
  <c r="K4796" i="30"/>
  <c r="H4796" i="30"/>
  <c r="K4795" i="30"/>
  <c r="H4795" i="30"/>
  <c r="K4794" i="30"/>
  <c r="H4794" i="30"/>
  <c r="K4793" i="30"/>
  <c r="H4793" i="30"/>
  <c r="K4792" i="30"/>
  <c r="H4792" i="30"/>
  <c r="K4791" i="30"/>
  <c r="H4791" i="30"/>
  <c r="K4790" i="30"/>
  <c r="H4790" i="30"/>
  <c r="K4789" i="30"/>
  <c r="H4789" i="30"/>
  <c r="K4788" i="30"/>
  <c r="H4788" i="30"/>
  <c r="K4787" i="30"/>
  <c r="H4787" i="30"/>
  <c r="K4786" i="30"/>
  <c r="H4786" i="30"/>
  <c r="K4785" i="30"/>
  <c r="H4785" i="30"/>
  <c r="K4784" i="30"/>
  <c r="H4784" i="30"/>
  <c r="K4783" i="30"/>
  <c r="H4783" i="30"/>
  <c r="K4782" i="30"/>
  <c r="H4782" i="30"/>
  <c r="K4781" i="30"/>
  <c r="H4781" i="30"/>
  <c r="K4780" i="30"/>
  <c r="H4780" i="30"/>
  <c r="K4779" i="30"/>
  <c r="H4779" i="30"/>
  <c r="K4778" i="30"/>
  <c r="H4778" i="30"/>
  <c r="K4777" i="30"/>
  <c r="H4777" i="30"/>
  <c r="K4776" i="30"/>
  <c r="H4776" i="30"/>
  <c r="K4775" i="30"/>
  <c r="H4775" i="30"/>
  <c r="K4774" i="30"/>
  <c r="H4774" i="30"/>
  <c r="K4773" i="30"/>
  <c r="H4773" i="30"/>
  <c r="K4772" i="30"/>
  <c r="H4772" i="30"/>
  <c r="K4771" i="30"/>
  <c r="H4771" i="30"/>
  <c r="K4770" i="30"/>
  <c r="H4770" i="30"/>
  <c r="K4769" i="30"/>
  <c r="H4769" i="30"/>
  <c r="K4768" i="30"/>
  <c r="H4768" i="30"/>
  <c r="K4766" i="30"/>
  <c r="K4765" i="30"/>
  <c r="K4764" i="30"/>
  <c r="H4764" i="30"/>
  <c r="K4763" i="30"/>
  <c r="H4763" i="30"/>
  <c r="K4762" i="30"/>
  <c r="H4762" i="30"/>
  <c r="K4760" i="30"/>
  <c r="K4759" i="30"/>
  <c r="H4759" i="30"/>
  <c r="K4758" i="30"/>
  <c r="H4758" i="30"/>
  <c r="K4757" i="30"/>
  <c r="H4757" i="30"/>
  <c r="K4756" i="30"/>
  <c r="H4756" i="30"/>
  <c r="K4755" i="30"/>
  <c r="H4755" i="30"/>
  <c r="K4754" i="30"/>
  <c r="H4754" i="30"/>
  <c r="K4752" i="30"/>
  <c r="K4751" i="30"/>
  <c r="H4750" i="30"/>
  <c r="I4750" i="30" s="1"/>
  <c r="K4750" i="30" s="1"/>
  <c r="K4749" i="30"/>
  <c r="K4748" i="30"/>
  <c r="H4748" i="30"/>
  <c r="K4747" i="30"/>
  <c r="H4747" i="30"/>
  <c r="K4746" i="30"/>
  <c r="H4746" i="30"/>
  <c r="K4745" i="30"/>
  <c r="H4745" i="30"/>
  <c r="K4744" i="30"/>
  <c r="H4744" i="30"/>
  <c r="K4743" i="30"/>
  <c r="H4743" i="30"/>
  <c r="K4742" i="30"/>
  <c r="H4742" i="30"/>
  <c r="K4741" i="30"/>
  <c r="H4741" i="30"/>
  <c r="K4740" i="30"/>
  <c r="H4740" i="30"/>
  <c r="K4739" i="30"/>
  <c r="H4739" i="30"/>
  <c r="K4738" i="30"/>
  <c r="H4738" i="30"/>
  <c r="K4736" i="30"/>
  <c r="K4735" i="30"/>
  <c r="H4735" i="30"/>
  <c r="K4734" i="30"/>
  <c r="H4734" i="30"/>
  <c r="K4732" i="30"/>
  <c r="K4731" i="30"/>
  <c r="H4731" i="30"/>
  <c r="K4730" i="30"/>
  <c r="H4730" i="30"/>
  <c r="K4729" i="30"/>
  <c r="H4729" i="30"/>
  <c r="K4728" i="30"/>
  <c r="H4728" i="30"/>
  <c r="K4727" i="30"/>
  <c r="H4727" i="30"/>
  <c r="K4726" i="30"/>
  <c r="H4726" i="30"/>
  <c r="K4725" i="30"/>
  <c r="H4725" i="30"/>
  <c r="K4724" i="30"/>
  <c r="H4724" i="30"/>
  <c r="K4723" i="30"/>
  <c r="H4723" i="30"/>
  <c r="K4722" i="30"/>
  <c r="H4722" i="30"/>
  <c r="K4720" i="30"/>
  <c r="K4719" i="30"/>
  <c r="H4719" i="30"/>
  <c r="K4718" i="30"/>
  <c r="H4718" i="30"/>
  <c r="K4717" i="30"/>
  <c r="H4717" i="30"/>
  <c r="K4716" i="30"/>
  <c r="H4716" i="30"/>
  <c r="K4715" i="30"/>
  <c r="H4715" i="30"/>
  <c r="K4714" i="30"/>
  <c r="H4714" i="30"/>
  <c r="K4713" i="30"/>
  <c r="H4713" i="30"/>
  <c r="K4712" i="30"/>
  <c r="H4712" i="30"/>
  <c r="K4711" i="30"/>
  <c r="H4711" i="30"/>
  <c r="K4710" i="30"/>
  <c r="H4710" i="30"/>
  <c r="K4709" i="30"/>
  <c r="H4709" i="30"/>
  <c r="K4708" i="30"/>
  <c r="H4708" i="30"/>
  <c r="K4707" i="30"/>
  <c r="H4707" i="30"/>
  <c r="K4706" i="30"/>
  <c r="H4706" i="30"/>
  <c r="K4705" i="30"/>
  <c r="H4705" i="30"/>
  <c r="K4704" i="30"/>
  <c r="H4704" i="30"/>
  <c r="K4703" i="30"/>
  <c r="H4703" i="30"/>
  <c r="K4702" i="30"/>
  <c r="H4702" i="30"/>
  <c r="K4701" i="30"/>
  <c r="H4701" i="30"/>
  <c r="H4694" i="30"/>
  <c r="H4693" i="30"/>
  <c r="H4692" i="30"/>
  <c r="H4691" i="30"/>
  <c r="K4689" i="30"/>
  <c r="H4688" i="30"/>
  <c r="I4688" i="30" s="1"/>
  <c r="K4688" i="30" s="1"/>
  <c r="H4687" i="30"/>
  <c r="I4687" i="30" s="1"/>
  <c r="K4687" i="30" s="1"/>
  <c r="K4686" i="30"/>
  <c r="K4685" i="30"/>
  <c r="K4684" i="30"/>
  <c r="H4684" i="30"/>
  <c r="K4683" i="30"/>
  <c r="H4683" i="30"/>
  <c r="K4681" i="30"/>
  <c r="K4680" i="30"/>
  <c r="H4680" i="30"/>
  <c r="K4679" i="30"/>
  <c r="H4679" i="30"/>
  <c r="K4677" i="30"/>
  <c r="K4676" i="30"/>
  <c r="H4676" i="30"/>
  <c r="K4675" i="30"/>
  <c r="H4675" i="30"/>
  <c r="H4670" i="30"/>
  <c r="H4669" i="30"/>
  <c r="K4667" i="30"/>
  <c r="K4666" i="30"/>
  <c r="H4666" i="30"/>
  <c r="K4665" i="30"/>
  <c r="H4665" i="30"/>
  <c r="K4664" i="30"/>
  <c r="H4664" i="30"/>
  <c r="K4663" i="30"/>
  <c r="H4663" i="30"/>
  <c r="K4662" i="30"/>
  <c r="H4662" i="30"/>
  <c r="K4661" i="30"/>
  <c r="H4661" i="30"/>
  <c r="K4660" i="30"/>
  <c r="H4660" i="30"/>
  <c r="K4659" i="30"/>
  <c r="H4659" i="30"/>
  <c r="K4658" i="30"/>
  <c r="H4658" i="30"/>
  <c r="K4657" i="30"/>
  <c r="H4657" i="30"/>
  <c r="K4656" i="30"/>
  <c r="H4656" i="30"/>
  <c r="K4655" i="30"/>
  <c r="H4655" i="30"/>
  <c r="K4654" i="30"/>
  <c r="H4654" i="30"/>
  <c r="K4653" i="30"/>
  <c r="H4653" i="30"/>
  <c r="K4652" i="30"/>
  <c r="H4652" i="30"/>
  <c r="K4651" i="30"/>
  <c r="H4651" i="30"/>
  <c r="K4649" i="30"/>
  <c r="K4648" i="30"/>
  <c r="H4648" i="30"/>
  <c r="K4647" i="30"/>
  <c r="H4647" i="30"/>
  <c r="K4646" i="30"/>
  <c r="H4646" i="30"/>
  <c r="K4645" i="30"/>
  <c r="H4645" i="30"/>
  <c r="K4644" i="30"/>
  <c r="H4644" i="30"/>
  <c r="K4643" i="30"/>
  <c r="H4643" i="30"/>
  <c r="K4642" i="30"/>
  <c r="H4642" i="30"/>
  <c r="K4641" i="30"/>
  <c r="H4641" i="30"/>
  <c r="K4640" i="30"/>
  <c r="H4640" i="30"/>
  <c r="K4639" i="30"/>
  <c r="H4639" i="30"/>
  <c r="K4637" i="30"/>
  <c r="K4636" i="30"/>
  <c r="H4636" i="30"/>
  <c r="H4631" i="30"/>
  <c r="H4630" i="30"/>
  <c r="H4629" i="30"/>
  <c r="K4627" i="30"/>
  <c r="K4626" i="30"/>
  <c r="H4626" i="30"/>
  <c r="K4625" i="30"/>
  <c r="H4625" i="30"/>
  <c r="K4623" i="30"/>
  <c r="K4622" i="30"/>
  <c r="H4622" i="30"/>
  <c r="K4621" i="30"/>
  <c r="H4621" i="30"/>
  <c r="K4619" i="30"/>
  <c r="K4618" i="30"/>
  <c r="H4618" i="30"/>
  <c r="K4617" i="30"/>
  <c r="H4617" i="30"/>
  <c r="K4616" i="30"/>
  <c r="H4616" i="30"/>
  <c r="K4615" i="30"/>
  <c r="H4615" i="30"/>
  <c r="K4614" i="30"/>
  <c r="H4614" i="30"/>
  <c r="K4613" i="30"/>
  <c r="H4613" i="30"/>
  <c r="K4612" i="30"/>
  <c r="H4612" i="30"/>
  <c r="K4611" i="30"/>
  <c r="H4611" i="30"/>
  <c r="K4610" i="30"/>
  <c r="H4610" i="30"/>
  <c r="K4609" i="30"/>
  <c r="H4609" i="30"/>
  <c r="K4608" i="30"/>
  <c r="H4608" i="30"/>
  <c r="K4607" i="30"/>
  <c r="H4607" i="30"/>
  <c r="K4606" i="30"/>
  <c r="H4606" i="30"/>
  <c r="K4605" i="30"/>
  <c r="H4605" i="30"/>
  <c r="K4604" i="30"/>
  <c r="H4604" i="30"/>
  <c r="K4603" i="30"/>
  <c r="H4603" i="30"/>
  <c r="K4602" i="30"/>
  <c r="H4602" i="30"/>
  <c r="K4601" i="30"/>
  <c r="H4601" i="30"/>
  <c r="K4599" i="30"/>
  <c r="K4598" i="30"/>
  <c r="H4598" i="30"/>
  <c r="K4596" i="30"/>
  <c r="H4595" i="30"/>
  <c r="I4595" i="30" s="1"/>
  <c r="K4595" i="30" s="1"/>
  <c r="K4594" i="30"/>
  <c r="K4593" i="30"/>
  <c r="K4592" i="30"/>
  <c r="H4592" i="30"/>
  <c r="K4591" i="30"/>
  <c r="H4591" i="30"/>
  <c r="K4590" i="30"/>
  <c r="H4590" i="30"/>
  <c r="K4588" i="30"/>
  <c r="K4587" i="30"/>
  <c r="H4587" i="30"/>
  <c r="K4586" i="30"/>
  <c r="H4586" i="30"/>
  <c r="K4585" i="30"/>
  <c r="H4585" i="30"/>
  <c r="K4584" i="30"/>
  <c r="H4584" i="30"/>
  <c r="K4583" i="30"/>
  <c r="H4583" i="30"/>
  <c r="K4582" i="30"/>
  <c r="H4582" i="30"/>
  <c r="K4581" i="30"/>
  <c r="H4581" i="30"/>
  <c r="K4580" i="30"/>
  <c r="H4580" i="30"/>
  <c r="K4579" i="30"/>
  <c r="H4579" i="30"/>
  <c r="K4578" i="30"/>
  <c r="H4578" i="30"/>
  <c r="K4577" i="30"/>
  <c r="H4577" i="30"/>
  <c r="K4576" i="30"/>
  <c r="H4576" i="30"/>
  <c r="K4575" i="30"/>
  <c r="H4575" i="30"/>
  <c r="K4574" i="30"/>
  <c r="H4574" i="30"/>
  <c r="K4573" i="30"/>
  <c r="H4573" i="30"/>
  <c r="K4572" i="30"/>
  <c r="H4572" i="30"/>
  <c r="K4571" i="30"/>
  <c r="H4571" i="30"/>
  <c r="K4570" i="30"/>
  <c r="H4570" i="30"/>
  <c r="K4569" i="30"/>
  <c r="H4569" i="30"/>
  <c r="K4568" i="30"/>
  <c r="H4568" i="30"/>
  <c r="K4567" i="30"/>
  <c r="H4567" i="30"/>
  <c r="K4566" i="30"/>
  <c r="H4566" i="30"/>
  <c r="K4565" i="30"/>
  <c r="H4565" i="30"/>
  <c r="K4563" i="30"/>
  <c r="K4562" i="30"/>
  <c r="H4562" i="30"/>
  <c r="K4560" i="30"/>
  <c r="H4559" i="30"/>
  <c r="I4559" i="30" s="1"/>
  <c r="K4559" i="30" s="1"/>
  <c r="H4558" i="30"/>
  <c r="I4558" i="30" s="1"/>
  <c r="K4558" i="30" s="1"/>
  <c r="H4557" i="30"/>
  <c r="I4557" i="30" s="1"/>
  <c r="K4557" i="30" s="1"/>
  <c r="H4556" i="30"/>
  <c r="I4556" i="30" s="1"/>
  <c r="K4556" i="30" s="1"/>
  <c r="K4555" i="30"/>
  <c r="K4554" i="30"/>
  <c r="H4553" i="30"/>
  <c r="I4553" i="30" s="1"/>
  <c r="K4553" i="30" s="1"/>
  <c r="K4552" i="30"/>
  <c r="H4551" i="30"/>
  <c r="I4551" i="30" s="1"/>
  <c r="K4551" i="30" s="1"/>
  <c r="K4550" i="30"/>
  <c r="H4549" i="30"/>
  <c r="I4549" i="30" s="1"/>
  <c r="K4549" i="30" s="1"/>
  <c r="H4548" i="30"/>
  <c r="I4548" i="30" s="1"/>
  <c r="K4548" i="30" s="1"/>
  <c r="H4547" i="30"/>
  <c r="I4547" i="30" s="1"/>
  <c r="K4547" i="30" s="1"/>
  <c r="H4546" i="30"/>
  <c r="I4546" i="30" s="1"/>
  <c r="K4546" i="30" s="1"/>
  <c r="H4001" i="30"/>
  <c r="I4001" i="30" s="1"/>
  <c r="K4001" i="30" s="1"/>
  <c r="K4000" i="30"/>
  <c r="H3999" i="30"/>
  <c r="I3999" i="30" s="1"/>
  <c r="K3999" i="30" s="1"/>
  <c r="K3998" i="30"/>
  <c r="K3997" i="30"/>
  <c r="H3996" i="30"/>
  <c r="I3996" i="30" s="1"/>
  <c r="K3996" i="30" s="1"/>
  <c r="H3991" i="30"/>
  <c r="I3991" i="30" s="1"/>
  <c r="K3991" i="30" s="1"/>
  <c r="K3990" i="30"/>
  <c r="K3989" i="30"/>
  <c r="H3989" i="30"/>
  <c r="K3988" i="30"/>
  <c r="H3988" i="30"/>
  <c r="K3986" i="30"/>
  <c r="H3985" i="30"/>
  <c r="I3985" i="30" s="1"/>
  <c r="K3985" i="30" s="1"/>
  <c r="H3980" i="30"/>
  <c r="I3980" i="30" s="1"/>
  <c r="K3980" i="30" s="1"/>
  <c r="K3979" i="30"/>
  <c r="H3978" i="30"/>
  <c r="I3978" i="30" s="1"/>
  <c r="K3978" i="30" s="1"/>
  <c r="K3977" i="30"/>
  <c r="H3976" i="30"/>
  <c r="I3976" i="30" s="1"/>
  <c r="K3976" i="30" s="1"/>
  <c r="K3975" i="30"/>
  <c r="H3974" i="30"/>
  <c r="I3974" i="30" s="1"/>
  <c r="K3974" i="30" s="1"/>
  <c r="K3973" i="30"/>
  <c r="H3972" i="30"/>
  <c r="I3972" i="30" s="1"/>
  <c r="K3972" i="30" s="1"/>
  <c r="H3971" i="30"/>
  <c r="I3971" i="30" s="1"/>
  <c r="K3971" i="30" s="1"/>
  <c r="K3970" i="30"/>
  <c r="K3969" i="30"/>
  <c r="H3968" i="30"/>
  <c r="I3968" i="30" s="1"/>
  <c r="K3968" i="30" s="1"/>
  <c r="K3967" i="30"/>
  <c r="H3966" i="30"/>
  <c r="I3966" i="30" s="1"/>
  <c r="K3966" i="30" s="1"/>
  <c r="K3965" i="30"/>
  <c r="H3964" i="30"/>
  <c r="I3964" i="30" s="1"/>
  <c r="K3964" i="30" s="1"/>
  <c r="K3963" i="30"/>
  <c r="H3962" i="30"/>
  <c r="I3962" i="30" s="1"/>
  <c r="K3962" i="30" s="1"/>
  <c r="K3961" i="30"/>
  <c r="H3960" i="30"/>
  <c r="I3960" i="30" s="1"/>
  <c r="K3960" i="30" s="1"/>
  <c r="K3959" i="30"/>
  <c r="H3958" i="30"/>
  <c r="I3958" i="30" s="1"/>
  <c r="K3958" i="30" s="1"/>
  <c r="K3957" i="30"/>
  <c r="H3956" i="30"/>
  <c r="I3956" i="30" s="1"/>
  <c r="K3956" i="30" s="1"/>
  <c r="K3955" i="30"/>
  <c r="H3954" i="30"/>
  <c r="I3954" i="30" s="1"/>
  <c r="K3954" i="30" s="1"/>
  <c r="K3953" i="30"/>
  <c r="H3952" i="30"/>
  <c r="I3952" i="30" s="1"/>
  <c r="K3952" i="30" s="1"/>
  <c r="K3951" i="30"/>
  <c r="H3950" i="30"/>
  <c r="I3950" i="30" s="1"/>
  <c r="K3950" i="30" s="1"/>
  <c r="H3945" i="30"/>
  <c r="H3944" i="30"/>
  <c r="H3943" i="30"/>
  <c r="H3942" i="30"/>
  <c r="H3941" i="30"/>
  <c r="H3940" i="30"/>
  <c r="H3939" i="30"/>
  <c r="H3938" i="30"/>
  <c r="H3937" i="30"/>
  <c r="H3936" i="30"/>
  <c r="H3935" i="30"/>
  <c r="H3934" i="30"/>
  <c r="H3933" i="30"/>
  <c r="H3932" i="30"/>
  <c r="H3931" i="30"/>
  <c r="H3930" i="30"/>
  <c r="H3929" i="30"/>
  <c r="H3928" i="30"/>
  <c r="H3927" i="30"/>
  <c r="H3926" i="30"/>
  <c r="H3925" i="30"/>
  <c r="H3924" i="30"/>
  <c r="H3923" i="30"/>
  <c r="H3922" i="30"/>
  <c r="H3921" i="30"/>
  <c r="H3920" i="30"/>
  <c r="H3919" i="30"/>
  <c r="H3918" i="30"/>
  <c r="H3917" i="30"/>
  <c r="H3916" i="30"/>
  <c r="H3915" i="30"/>
  <c r="H3914" i="30"/>
  <c r="H3913" i="30"/>
  <c r="H3912" i="30"/>
  <c r="H3911" i="30"/>
  <c r="H3910" i="30"/>
  <c r="H3909" i="30"/>
  <c r="H3908" i="30"/>
  <c r="H3907" i="30"/>
  <c r="H3906" i="30"/>
  <c r="H3905" i="30"/>
  <c r="H3904" i="30"/>
  <c r="H3903" i="30"/>
  <c r="H3902" i="30"/>
  <c r="H3901" i="30"/>
  <c r="H3900" i="30"/>
  <c r="H3899" i="30"/>
  <c r="H3898" i="30"/>
  <c r="H3897" i="30"/>
  <c r="H3896" i="30"/>
  <c r="H3895" i="30"/>
  <c r="H3894" i="30"/>
  <c r="H3893" i="30"/>
  <c r="H3892" i="30"/>
  <c r="H3891" i="30"/>
  <c r="H3890" i="30"/>
  <c r="H3889" i="30"/>
  <c r="K3887" i="30"/>
  <c r="H3886" i="30"/>
  <c r="I3886" i="30" s="1"/>
  <c r="K3886" i="30" s="1"/>
  <c r="K3885" i="30"/>
  <c r="H3884" i="30"/>
  <c r="I3884" i="30" s="1"/>
  <c r="K3884" i="30" s="1"/>
  <c r="H3883" i="30"/>
  <c r="I3883" i="30" s="1"/>
  <c r="K3883" i="30" s="1"/>
  <c r="H3882" i="30"/>
  <c r="I3882" i="30" s="1"/>
  <c r="K3882" i="30" s="1"/>
  <c r="K3881" i="30"/>
  <c r="K3880" i="30"/>
  <c r="H3879" i="30"/>
  <c r="I3879" i="30" s="1"/>
  <c r="K3879" i="30" s="1"/>
  <c r="K3878" i="30"/>
  <c r="H3877" i="30"/>
  <c r="I3877" i="30" s="1"/>
  <c r="K3877" i="30" s="1"/>
  <c r="K3876" i="30"/>
  <c r="H3875" i="30"/>
  <c r="I3875" i="30" s="1"/>
  <c r="K3875" i="30" s="1"/>
  <c r="H3874" i="30"/>
  <c r="I3874" i="30" s="1"/>
  <c r="K3874" i="30" s="1"/>
  <c r="K3873" i="30"/>
  <c r="K3872" i="30"/>
  <c r="K3871" i="30"/>
  <c r="H3870" i="30"/>
  <c r="I3870" i="30" s="1"/>
  <c r="K3870" i="30" s="1"/>
  <c r="H3869" i="30"/>
  <c r="H3868" i="30"/>
  <c r="I3868" i="30" s="1"/>
  <c r="K3868" i="30" s="1"/>
  <c r="H3862" i="30"/>
  <c r="I3862" i="30" s="1"/>
  <c r="K3862" i="30" s="1"/>
  <c r="K3861" i="30"/>
  <c r="H3860" i="30"/>
  <c r="I3860" i="30" s="1"/>
  <c r="K3860" i="30" s="1"/>
  <c r="H3859" i="30"/>
  <c r="I3859" i="30" s="1"/>
  <c r="K3859" i="30" s="1"/>
  <c r="H3858" i="30"/>
  <c r="I3858" i="30" s="1"/>
  <c r="K3858" i="30" s="1"/>
  <c r="K3853" i="30"/>
  <c r="K3852" i="30"/>
  <c r="K3851" i="30"/>
  <c r="K3850" i="30"/>
  <c r="H3850" i="30"/>
  <c r="K3849" i="30"/>
  <c r="H3849" i="30"/>
  <c r="K3848" i="30"/>
  <c r="H3848" i="30"/>
  <c r="K3847" i="30"/>
  <c r="H3847" i="30"/>
  <c r="K3845" i="30"/>
  <c r="K3844" i="30"/>
  <c r="H3844" i="30"/>
  <c r="K3843" i="30"/>
  <c r="H3843" i="30"/>
  <c r="K3842" i="30"/>
  <c r="H3842" i="30"/>
  <c r="K3841" i="30"/>
  <c r="H3841" i="30"/>
  <c r="K3840" i="30"/>
  <c r="H3840" i="30"/>
  <c r="K3839" i="30"/>
  <c r="H3839" i="30"/>
  <c r="K3838" i="30"/>
  <c r="H3838" i="30"/>
  <c r="K3837" i="30"/>
  <c r="H3837" i="30"/>
  <c r="K3836" i="30"/>
  <c r="H3836" i="30"/>
  <c r="K3835" i="30"/>
  <c r="H3835" i="30"/>
  <c r="K3834" i="30"/>
  <c r="H3834" i="30"/>
  <c r="K3833" i="30"/>
  <c r="H3833" i="30"/>
  <c r="K3832" i="30"/>
  <c r="H3832" i="30"/>
  <c r="K3831" i="30"/>
  <c r="H3831" i="30"/>
  <c r="K3830" i="30"/>
  <c r="H3830" i="30"/>
  <c r="K3829" i="30"/>
  <c r="H3829" i="30"/>
  <c r="K3827" i="30"/>
  <c r="K3826" i="30"/>
  <c r="K3825" i="30"/>
  <c r="H3825" i="30"/>
  <c r="K3824" i="30"/>
  <c r="H3824" i="30"/>
  <c r="K3823" i="30"/>
  <c r="H3823" i="30"/>
  <c r="K3822" i="30"/>
  <c r="H3822" i="30"/>
  <c r="K3821" i="30"/>
  <c r="H3821" i="30"/>
  <c r="K3820" i="30"/>
  <c r="H3820" i="30"/>
  <c r="K3819" i="30"/>
  <c r="H3819" i="30"/>
  <c r="K3817" i="30"/>
  <c r="K3816" i="30"/>
  <c r="H3816" i="30"/>
  <c r="K3815" i="30"/>
  <c r="H3815" i="30"/>
  <c r="K3814" i="30"/>
  <c r="H3814" i="30"/>
  <c r="K3813" i="30"/>
  <c r="H3813" i="30"/>
  <c r="K3812" i="30"/>
  <c r="H3812" i="30"/>
  <c r="K3811" i="30"/>
  <c r="H3811" i="30"/>
  <c r="K3810" i="30"/>
  <c r="H3810" i="30"/>
  <c r="K3809" i="30"/>
  <c r="H3809" i="30"/>
  <c r="K3808" i="30"/>
  <c r="H3808" i="30"/>
  <c r="K3807" i="30"/>
  <c r="H3807" i="30"/>
  <c r="K3806" i="30"/>
  <c r="H3806" i="30"/>
  <c r="K3805" i="30"/>
  <c r="H3805" i="30"/>
  <c r="K3804" i="30"/>
  <c r="H3804" i="30"/>
  <c r="K3803" i="30"/>
  <c r="H3803" i="30"/>
  <c r="K3802" i="30"/>
  <c r="H3802" i="30"/>
  <c r="K3801" i="30"/>
  <c r="H3801" i="30"/>
  <c r="K3800" i="30"/>
  <c r="H3800" i="30"/>
  <c r="K3798" i="30"/>
  <c r="K3797" i="30"/>
  <c r="H3797" i="30"/>
  <c r="K3796" i="30"/>
  <c r="H3796" i="30"/>
  <c r="K3795" i="30"/>
  <c r="H3795" i="30"/>
  <c r="K3794" i="30"/>
  <c r="H3794" i="30"/>
  <c r="K3793" i="30"/>
  <c r="H3793" i="30"/>
  <c r="K3792" i="30"/>
  <c r="H3792" i="30"/>
  <c r="K3791" i="30"/>
  <c r="H3791" i="30"/>
  <c r="K3790" i="30"/>
  <c r="H3790" i="30"/>
  <c r="K3789" i="30"/>
  <c r="H3789" i="30"/>
  <c r="K3788" i="30"/>
  <c r="H3788" i="30"/>
  <c r="K3787" i="30"/>
  <c r="H3787" i="30"/>
  <c r="K3786" i="30"/>
  <c r="H3786" i="30"/>
  <c r="K3785" i="30"/>
  <c r="H3785" i="30"/>
  <c r="K3784" i="30"/>
  <c r="H3784" i="30"/>
  <c r="K3783" i="30"/>
  <c r="H3783" i="30"/>
  <c r="K3782" i="30"/>
  <c r="H3782" i="30"/>
  <c r="K3781" i="30"/>
  <c r="H3781" i="30"/>
  <c r="K3780" i="30"/>
  <c r="H3780" i="30"/>
  <c r="K3779" i="30"/>
  <c r="H3779" i="30"/>
  <c r="K3778" i="30"/>
  <c r="H3778" i="30"/>
  <c r="K3777" i="30"/>
  <c r="H3777" i="30"/>
  <c r="K3776" i="30"/>
  <c r="H3776" i="30"/>
  <c r="K3775" i="30"/>
  <c r="H3775" i="30"/>
  <c r="K3774" i="30"/>
  <c r="H3774" i="30"/>
  <c r="K3773" i="30"/>
  <c r="H3773" i="30"/>
  <c r="K3772" i="30"/>
  <c r="H3772" i="30"/>
  <c r="K3771" i="30"/>
  <c r="H3771" i="30"/>
  <c r="K3770" i="30"/>
  <c r="H3770" i="30"/>
  <c r="K3769" i="30"/>
  <c r="H3769" i="30"/>
  <c r="K3768" i="30"/>
  <c r="H3768" i="30"/>
  <c r="K3767" i="30"/>
  <c r="H3767" i="30"/>
  <c r="K3766" i="30"/>
  <c r="H3766" i="30"/>
  <c r="K3765" i="30"/>
  <c r="H3765" i="30"/>
  <c r="K3764" i="30"/>
  <c r="H3764" i="30"/>
  <c r="K3763" i="30"/>
  <c r="H3763" i="30"/>
  <c r="K3762" i="30"/>
  <c r="H3762" i="30"/>
  <c r="K3761" i="30"/>
  <c r="H3761" i="30"/>
  <c r="K3760" i="30"/>
  <c r="H3760" i="30"/>
  <c r="K3759" i="30"/>
  <c r="H3759" i="30"/>
  <c r="K3758" i="30"/>
  <c r="H3758" i="30"/>
  <c r="K3757" i="30"/>
  <c r="H3757" i="30"/>
  <c r="K3756" i="30"/>
  <c r="H3756" i="30"/>
  <c r="K3755" i="30"/>
  <c r="H3755" i="30"/>
  <c r="K3754" i="30"/>
  <c r="H3754" i="30"/>
  <c r="K3753" i="30"/>
  <c r="H3753" i="30"/>
  <c r="K3752" i="30"/>
  <c r="H3752" i="30"/>
  <c r="K3751" i="30"/>
  <c r="H3751" i="30"/>
  <c r="K3750" i="30"/>
  <c r="H3750" i="30"/>
  <c r="K3749" i="30"/>
  <c r="H3749" i="30"/>
  <c r="K3748" i="30"/>
  <c r="H3748" i="30"/>
  <c r="K3747" i="30"/>
  <c r="H3747" i="30"/>
  <c r="K3746" i="30"/>
  <c r="H3746" i="30"/>
  <c r="K3745" i="30"/>
  <c r="H3745" i="30"/>
  <c r="K3744" i="30"/>
  <c r="H3744" i="30"/>
  <c r="K3743" i="30"/>
  <c r="H3743" i="30"/>
  <c r="K3742" i="30"/>
  <c r="H3742" i="30"/>
  <c r="K3741" i="30"/>
  <c r="H3741" i="30"/>
  <c r="K3740" i="30"/>
  <c r="H3740" i="30"/>
  <c r="K3739" i="30"/>
  <c r="H3739" i="30"/>
  <c r="K3738" i="30"/>
  <c r="H3738" i="30"/>
  <c r="K3737" i="30"/>
  <c r="H3737" i="30"/>
  <c r="K3736" i="30"/>
  <c r="H3736" i="30"/>
  <c r="K3735" i="30"/>
  <c r="H3735" i="30"/>
  <c r="K3734" i="30"/>
  <c r="H3734" i="30"/>
  <c r="K3733" i="30"/>
  <c r="H3733" i="30"/>
  <c r="K3732" i="30"/>
  <c r="H3732" i="30"/>
  <c r="K3731" i="30"/>
  <c r="H3731" i="30"/>
  <c r="K3730" i="30"/>
  <c r="H3730" i="30"/>
  <c r="K3729" i="30"/>
  <c r="H3729" i="30"/>
  <c r="K3728" i="30"/>
  <c r="H3728" i="30"/>
  <c r="K3727" i="30"/>
  <c r="H3727" i="30"/>
  <c r="K3726" i="30"/>
  <c r="H3726" i="30"/>
  <c r="K3724" i="30"/>
  <c r="H3721" i="30"/>
  <c r="H3720" i="30"/>
  <c r="H3719" i="30"/>
  <c r="H3718" i="30"/>
  <c r="H3717" i="30"/>
  <c r="H3716" i="30"/>
  <c r="H3715" i="30"/>
  <c r="H3714" i="30"/>
  <c r="H3713" i="30"/>
  <c r="H3712" i="30"/>
  <c r="K3710" i="30"/>
  <c r="K3709" i="30"/>
  <c r="H3709" i="30"/>
  <c r="K3708" i="30"/>
  <c r="H3708" i="30"/>
  <c r="K3707" i="30"/>
  <c r="H3707" i="30"/>
  <c r="K3706" i="30"/>
  <c r="H3706" i="30"/>
  <c r="K3705" i="30"/>
  <c r="H3705" i="30"/>
  <c r="K3704" i="30"/>
  <c r="H3704" i="30"/>
  <c r="K3703" i="30"/>
  <c r="H3703" i="30"/>
  <c r="K3702" i="30"/>
  <c r="H3702" i="30"/>
  <c r="K3701" i="30"/>
  <c r="H3701" i="30"/>
  <c r="K3700" i="30"/>
  <c r="H3700" i="30"/>
  <c r="K3699" i="30"/>
  <c r="H3699" i="30"/>
  <c r="K3698" i="30"/>
  <c r="H3698" i="30"/>
  <c r="K3697" i="30"/>
  <c r="H3697" i="30"/>
  <c r="K3696" i="30"/>
  <c r="H3696" i="30"/>
  <c r="K3695" i="30"/>
  <c r="H3695" i="30"/>
  <c r="K3694" i="30"/>
  <c r="H3694" i="30"/>
  <c r="K3693" i="30"/>
  <c r="H3693" i="30"/>
  <c r="K3692" i="30"/>
  <c r="H3692" i="30"/>
  <c r="K3691" i="30"/>
  <c r="H3691" i="30"/>
  <c r="K3690" i="30"/>
  <c r="H3690" i="30"/>
  <c r="K3689" i="30"/>
  <c r="H3689" i="30"/>
  <c r="K3688" i="30"/>
  <c r="H3688" i="30"/>
  <c r="K3687" i="30"/>
  <c r="H3687" i="30"/>
  <c r="K3686" i="30"/>
  <c r="H3686" i="30"/>
  <c r="K3685" i="30"/>
  <c r="H3685" i="30"/>
  <c r="K3684" i="30"/>
  <c r="H3684" i="30"/>
  <c r="K3683" i="30"/>
  <c r="H3683" i="30"/>
  <c r="K3682" i="30"/>
  <c r="H3682" i="30"/>
  <c r="K3681" i="30"/>
  <c r="H3681" i="30"/>
  <c r="K3680" i="30"/>
  <c r="H3680" i="30"/>
  <c r="K3679" i="30"/>
  <c r="H3679" i="30"/>
  <c r="K3677" i="30"/>
  <c r="K3676" i="30"/>
  <c r="K3675" i="30"/>
  <c r="H3675" i="30"/>
  <c r="K3674" i="30"/>
  <c r="H3674" i="30"/>
  <c r="K3673" i="30"/>
  <c r="H3673" i="30"/>
  <c r="K3671" i="30"/>
  <c r="K3670" i="30"/>
  <c r="H3670" i="30"/>
  <c r="K3669" i="30"/>
  <c r="H3669" i="30"/>
  <c r="K3668" i="30"/>
  <c r="H3668" i="30"/>
  <c r="K3667" i="30"/>
  <c r="H3667" i="30"/>
  <c r="K3666" i="30"/>
  <c r="H3666" i="30"/>
  <c r="K3665" i="30"/>
  <c r="H3665" i="30"/>
  <c r="K3663" i="30"/>
  <c r="K3662" i="30"/>
  <c r="H3661" i="30"/>
  <c r="I3661" i="30" s="1"/>
  <c r="K3661" i="30" s="1"/>
  <c r="K3660" i="30"/>
  <c r="K3659" i="30"/>
  <c r="H3659" i="30"/>
  <c r="K3658" i="30"/>
  <c r="H3658" i="30"/>
  <c r="K3657" i="30"/>
  <c r="H3657" i="30"/>
  <c r="K3655" i="30"/>
  <c r="K3654" i="30"/>
  <c r="H3654" i="30"/>
  <c r="K3653" i="30"/>
  <c r="H3653" i="30"/>
  <c r="K3651" i="30"/>
  <c r="K3650" i="30"/>
  <c r="H3650" i="30"/>
  <c r="K3649" i="30"/>
  <c r="H3649" i="30"/>
  <c r="K3648" i="30"/>
  <c r="H3648" i="30"/>
  <c r="K3647" i="30"/>
  <c r="H3647" i="30"/>
  <c r="K3646" i="30"/>
  <c r="H3646" i="30"/>
  <c r="K3645" i="30"/>
  <c r="H3645" i="30"/>
  <c r="K3644" i="30"/>
  <c r="H3644" i="30"/>
  <c r="K3643" i="30"/>
  <c r="H3643" i="30"/>
  <c r="K3642" i="30"/>
  <c r="H3642" i="30"/>
  <c r="K3640" i="30"/>
  <c r="K3639" i="30"/>
  <c r="H3639" i="30"/>
  <c r="K3638" i="30"/>
  <c r="H3638" i="30"/>
  <c r="K3637" i="30"/>
  <c r="H3637" i="30"/>
  <c r="K3636" i="30"/>
  <c r="H3636" i="30"/>
  <c r="K3635" i="30"/>
  <c r="H3635" i="30"/>
  <c r="K3634" i="30"/>
  <c r="H3634" i="30"/>
  <c r="K3633" i="30"/>
  <c r="H3633" i="30"/>
  <c r="K3631" i="30"/>
  <c r="K3630" i="30"/>
  <c r="H3630" i="30"/>
  <c r="K3629" i="30"/>
  <c r="H3629" i="30"/>
  <c r="K3628" i="30"/>
  <c r="H3628" i="30"/>
  <c r="K3627" i="30"/>
  <c r="H3627" i="30"/>
  <c r="K3626" i="30"/>
  <c r="H3626" i="30"/>
  <c r="K3625" i="30"/>
  <c r="H3625" i="30"/>
  <c r="K3624" i="30"/>
  <c r="H3624" i="30"/>
  <c r="K3622" i="30"/>
  <c r="K3621" i="30"/>
  <c r="H3621" i="30"/>
  <c r="K3620" i="30"/>
  <c r="H3620" i="30"/>
  <c r="K3619" i="30"/>
  <c r="H3619" i="30"/>
  <c r="K3617" i="30"/>
  <c r="H3617" i="30"/>
  <c r="K3616" i="30"/>
  <c r="H3616" i="30"/>
  <c r="K3614" i="30"/>
  <c r="K3613" i="30"/>
  <c r="K3612" i="30"/>
  <c r="H3612" i="30"/>
  <c r="K3611" i="30"/>
  <c r="H3611" i="30"/>
  <c r="K3610" i="30"/>
  <c r="H3610" i="30"/>
  <c r="K3609" i="30"/>
  <c r="H3609" i="30"/>
  <c r="K3608" i="30"/>
  <c r="H3608" i="30"/>
  <c r="K3607" i="30"/>
  <c r="H3607" i="30"/>
  <c r="K3606" i="30"/>
  <c r="H3606" i="30"/>
  <c r="K3605" i="30"/>
  <c r="H3605" i="30"/>
  <c r="K3604" i="30"/>
  <c r="H3604" i="30"/>
  <c r="K3603" i="30"/>
  <c r="H3603" i="30"/>
  <c r="K3602" i="30"/>
  <c r="H3602" i="30"/>
  <c r="K3601" i="30"/>
  <c r="H3601" i="30"/>
  <c r="K3600" i="30"/>
  <c r="H3600" i="30"/>
  <c r="K3599" i="30"/>
  <c r="H3599" i="30"/>
  <c r="K3598" i="30"/>
  <c r="H3598" i="30"/>
  <c r="K3597" i="30"/>
  <c r="H3597" i="30"/>
  <c r="K3596" i="30"/>
  <c r="H3596" i="30"/>
  <c r="K3595" i="30"/>
  <c r="H3595" i="30"/>
  <c r="K3594" i="30"/>
  <c r="H3594" i="30"/>
  <c r="H3587" i="30"/>
  <c r="H3586" i="30"/>
  <c r="H3585" i="30"/>
  <c r="H3584" i="30"/>
  <c r="K3582" i="30"/>
  <c r="H3581" i="30"/>
  <c r="I3581" i="30" s="1"/>
  <c r="K3581" i="30" s="1"/>
  <c r="H3580" i="30"/>
  <c r="I3580" i="30" s="1"/>
  <c r="K3580" i="30" s="1"/>
  <c r="K3579" i="30"/>
  <c r="K3578" i="30"/>
  <c r="K3577" i="30"/>
  <c r="H3577" i="30"/>
  <c r="K3576" i="30"/>
  <c r="H3576" i="30"/>
  <c r="K3574" i="30"/>
  <c r="K3573" i="30"/>
  <c r="H3573" i="30"/>
  <c r="K3572" i="30"/>
  <c r="H3572" i="30"/>
  <c r="K3570" i="30"/>
  <c r="K3569" i="30"/>
  <c r="H3569" i="30"/>
  <c r="K3568" i="30"/>
  <c r="H3568" i="30"/>
  <c r="H3563" i="30"/>
  <c r="H3562" i="30"/>
  <c r="K3560" i="30"/>
  <c r="K3559" i="30"/>
  <c r="H3559" i="30"/>
  <c r="K3558" i="30"/>
  <c r="H3558" i="30"/>
  <c r="K3557" i="30"/>
  <c r="H3557" i="30"/>
  <c r="K3556" i="30"/>
  <c r="H3556" i="30"/>
  <c r="K3555" i="30"/>
  <c r="H3555" i="30"/>
  <c r="K3554" i="30"/>
  <c r="H3554" i="30"/>
  <c r="K3553" i="30"/>
  <c r="H3553" i="30"/>
  <c r="K3552" i="30"/>
  <c r="H3552" i="30"/>
  <c r="K3551" i="30"/>
  <c r="H3551" i="30"/>
  <c r="K3550" i="30"/>
  <c r="H3550" i="30"/>
  <c r="K3549" i="30"/>
  <c r="H3549" i="30"/>
  <c r="K3548" i="30"/>
  <c r="H3548" i="30"/>
  <c r="K3547" i="30"/>
  <c r="H3547" i="30"/>
  <c r="K3546" i="30"/>
  <c r="H3546" i="30"/>
  <c r="K3545" i="30"/>
  <c r="H3545" i="30"/>
  <c r="K3543" i="30"/>
  <c r="K3542" i="30"/>
  <c r="H3542" i="30"/>
  <c r="K3541" i="30"/>
  <c r="H3541" i="30"/>
  <c r="K3540" i="30"/>
  <c r="H3540" i="30"/>
  <c r="K3539" i="30"/>
  <c r="H3539" i="30"/>
  <c r="K3538" i="30"/>
  <c r="H3538" i="30"/>
  <c r="K3537" i="30"/>
  <c r="H3537" i="30"/>
  <c r="K3536" i="30"/>
  <c r="H3536" i="30"/>
  <c r="K3535" i="30"/>
  <c r="H3535" i="30"/>
  <c r="K3534" i="30"/>
  <c r="H3534" i="30"/>
  <c r="K3532" i="30"/>
  <c r="K3531" i="30"/>
  <c r="H3531" i="30"/>
  <c r="H3526" i="30"/>
  <c r="H3525" i="30"/>
  <c r="H3524" i="30"/>
  <c r="H3523" i="30"/>
  <c r="H3522" i="30"/>
  <c r="H3521" i="30"/>
  <c r="H3520" i="30"/>
  <c r="H3519" i="30"/>
  <c r="H3516" i="30"/>
  <c r="H3515" i="30"/>
  <c r="H3512" i="30"/>
  <c r="H3511" i="30"/>
  <c r="H3510" i="30"/>
  <c r="H3509" i="30"/>
  <c r="H3508" i="30"/>
  <c r="H3507" i="30"/>
  <c r="H3506" i="30"/>
  <c r="H3505" i="30"/>
  <c r="H3504" i="30"/>
  <c r="H3503" i="30"/>
  <c r="H3502" i="30"/>
  <c r="H3501" i="30"/>
  <c r="H3500" i="30"/>
  <c r="H3499" i="30"/>
  <c r="H3496" i="30"/>
  <c r="H3493" i="30"/>
  <c r="I3493" i="30" s="1"/>
  <c r="K3493" i="30" s="1"/>
  <c r="H3490" i="30"/>
  <c r="H3489" i="30"/>
  <c r="H3488" i="30"/>
  <c r="H3485" i="30"/>
  <c r="H3482" i="30"/>
  <c r="H3481" i="30"/>
  <c r="H3480" i="30"/>
  <c r="H3479" i="30"/>
  <c r="H3478" i="30"/>
  <c r="H3477" i="30"/>
  <c r="H3476" i="30"/>
  <c r="H3475" i="30"/>
  <c r="H3474" i="30"/>
  <c r="H3473" i="30"/>
  <c r="H3472" i="30"/>
  <c r="H3471" i="30"/>
  <c r="H3470" i="30"/>
  <c r="H3469" i="30"/>
  <c r="H3468" i="30"/>
  <c r="H3467" i="30"/>
  <c r="H3464" i="30"/>
  <c r="I3464" i="30" s="1"/>
  <c r="K3464" i="30" s="1"/>
  <c r="H3462" i="30"/>
  <c r="I3462" i="30" s="1"/>
  <c r="K3462" i="30" s="1"/>
  <c r="H3460" i="30"/>
  <c r="I3460" i="30" s="1"/>
  <c r="K3460" i="30" s="1"/>
  <c r="H3459" i="30"/>
  <c r="I3459" i="30" s="1"/>
  <c r="K3459" i="30" s="1"/>
  <c r="H3458" i="30"/>
  <c r="I3458" i="30" s="1"/>
  <c r="K3458" i="30" s="1"/>
  <c r="H3457" i="30"/>
  <c r="I3457" i="30" s="1"/>
  <c r="K3457" i="30" s="1"/>
  <c r="H3454" i="30"/>
  <c r="I3454" i="30" s="1"/>
  <c r="K3454" i="30" s="1"/>
  <c r="H3452" i="30"/>
  <c r="I3452" i="30" s="1"/>
  <c r="K3452" i="30" s="1"/>
  <c r="H3450" i="30"/>
  <c r="I3450" i="30" s="1"/>
  <c r="K3450" i="30" s="1"/>
  <c r="H3449" i="30"/>
  <c r="I3449" i="30" s="1"/>
  <c r="K3449" i="30" s="1"/>
  <c r="H3448" i="30"/>
  <c r="I3448" i="30" s="1"/>
  <c r="K3448" i="30" s="1"/>
  <c r="K2868" i="30"/>
  <c r="H2867" i="30"/>
  <c r="I2867" i="30" s="1"/>
  <c r="K2867" i="30" s="1"/>
  <c r="H2865" i="30"/>
  <c r="I2865" i="30" s="1"/>
  <c r="K2865" i="30" s="1"/>
  <c r="H2862" i="30"/>
  <c r="I2862" i="30" s="1"/>
  <c r="K2862" i="30" s="1"/>
  <c r="H2858" i="30"/>
  <c r="I2858" i="30" s="1"/>
  <c r="K2858" i="30" s="1"/>
  <c r="H2856" i="30"/>
  <c r="H2855" i="30"/>
  <c r="H2852" i="30"/>
  <c r="I2852" i="30" s="1"/>
  <c r="K2852" i="30" s="1"/>
  <c r="H2848" i="30"/>
  <c r="I2848" i="30" s="1"/>
  <c r="K2848" i="30" s="1"/>
  <c r="H2846" i="30"/>
  <c r="I2846" i="30" s="1"/>
  <c r="K2846" i="30" s="1"/>
  <c r="H2843" i="30"/>
  <c r="I2843" i="30" s="1"/>
  <c r="K2843" i="30" s="1"/>
  <c r="H2841" i="30"/>
  <c r="I2841" i="30" s="1"/>
  <c r="K2841" i="30" s="1"/>
  <c r="H2839" i="30"/>
  <c r="I2839" i="30" s="1"/>
  <c r="K2839" i="30" s="1"/>
  <c r="H2837" i="30"/>
  <c r="I2837" i="30" s="1"/>
  <c r="K2837" i="30" s="1"/>
  <c r="H2835" i="30"/>
  <c r="I2835" i="30" s="1"/>
  <c r="K2835" i="30" s="1"/>
  <c r="H2833" i="30"/>
  <c r="I2833" i="30" s="1"/>
  <c r="K2833" i="30" s="1"/>
  <c r="H2831" i="30"/>
  <c r="I2831" i="30" s="1"/>
  <c r="K2831" i="30" s="1"/>
  <c r="H2829" i="30"/>
  <c r="I2829" i="30" s="1"/>
  <c r="K2829" i="30" s="1"/>
  <c r="H2827" i="30"/>
  <c r="I2827" i="30" s="1"/>
  <c r="K2827" i="30" s="1"/>
  <c r="H2823" i="30"/>
  <c r="H2822" i="30"/>
  <c r="H2821" i="30"/>
  <c r="H2820" i="30"/>
  <c r="H2819" i="30"/>
  <c r="H2818" i="30"/>
  <c r="H2817" i="30"/>
  <c r="H2816" i="30"/>
  <c r="H2815" i="30"/>
  <c r="H2814" i="30"/>
  <c r="H2813" i="30"/>
  <c r="H2812" i="30"/>
  <c r="H2811" i="30"/>
  <c r="H2810" i="30"/>
  <c r="H2809" i="30"/>
  <c r="H2808" i="30"/>
  <c r="H2807" i="30"/>
  <c r="H2806" i="30"/>
  <c r="H2805" i="30"/>
  <c r="H2804" i="30"/>
  <c r="H2803" i="30"/>
  <c r="H2802" i="30"/>
  <c r="H2801" i="30"/>
  <c r="H2800" i="30"/>
  <c r="H2799" i="30"/>
  <c r="H2798" i="30"/>
  <c r="H2797" i="30"/>
  <c r="H2796" i="30"/>
  <c r="H2795" i="30"/>
  <c r="H2794" i="30"/>
  <c r="H2793" i="30"/>
  <c r="H2792" i="30"/>
  <c r="H2791" i="30"/>
  <c r="H2790" i="30"/>
  <c r="H2789" i="30"/>
  <c r="H2788" i="30"/>
  <c r="H2787" i="30"/>
  <c r="H2786" i="30"/>
  <c r="H2785" i="30"/>
  <c r="H2784" i="30"/>
  <c r="H2783" i="30"/>
  <c r="H2780" i="30"/>
  <c r="I2780" i="30" s="1"/>
  <c r="K2780" i="30" s="1"/>
  <c r="H2778" i="30"/>
  <c r="I2778" i="30" s="1"/>
  <c r="K2778" i="30" s="1"/>
  <c r="H2777" i="30"/>
  <c r="H2776" i="30"/>
  <c r="H2775" i="30"/>
  <c r="H2774" i="30"/>
  <c r="H2773" i="30"/>
  <c r="H2772" i="30"/>
  <c r="H2771" i="30"/>
  <c r="H2770" i="30"/>
  <c r="H2766" i="30"/>
  <c r="I2766" i="30" s="1"/>
  <c r="K2766" i="30" s="1"/>
  <c r="H2764" i="30"/>
  <c r="I2764" i="30" s="1"/>
  <c r="K2764" i="30" s="1"/>
  <c r="H2762" i="30"/>
  <c r="I2762" i="30" s="1"/>
  <c r="K2762" i="30" s="1"/>
  <c r="H2757" i="30"/>
  <c r="I2757" i="30" s="1"/>
  <c r="K2757" i="30" s="1"/>
  <c r="H2756" i="30"/>
  <c r="I2756" i="30" s="1"/>
  <c r="K2756" i="30" s="1"/>
  <c r="H2755" i="30"/>
  <c r="I2755" i="30" s="1"/>
  <c r="K2755" i="30" s="1"/>
  <c r="H2750" i="30"/>
  <c r="I2750" i="30" s="1"/>
  <c r="K2750" i="30" s="1"/>
  <c r="H2748" i="30"/>
  <c r="I2748" i="30" s="1"/>
  <c r="K2748" i="30" s="1"/>
  <c r="H2747" i="30"/>
  <c r="I2747" i="30" s="1"/>
  <c r="K2747" i="30" s="1"/>
  <c r="H2746" i="30"/>
  <c r="I2746" i="30" s="1"/>
  <c r="K2746" i="30" s="1"/>
  <c r="H2745" i="30"/>
  <c r="I2745" i="30" s="1"/>
  <c r="K2745" i="30" s="1"/>
  <c r="H2737" i="30"/>
  <c r="H2736" i="30"/>
  <c r="H2735" i="30"/>
  <c r="H2732" i="30"/>
  <c r="H2731" i="30"/>
  <c r="H2730" i="30"/>
  <c r="H2729" i="30"/>
  <c r="H2728" i="30"/>
  <c r="H2727" i="30"/>
  <c r="H2726" i="30"/>
  <c r="H2725" i="30"/>
  <c r="H2724" i="30"/>
  <c r="H2723" i="30"/>
  <c r="H2722" i="30"/>
  <c r="H2721" i="30"/>
  <c r="H2720" i="30"/>
  <c r="H2719" i="30"/>
  <c r="H2715" i="30"/>
  <c r="H2714" i="30"/>
  <c r="H2713" i="30"/>
  <c r="H2712" i="30"/>
  <c r="H2711" i="30"/>
  <c r="H2710" i="30"/>
  <c r="H2709" i="30"/>
  <c r="H2708" i="30"/>
  <c r="H2707" i="30"/>
  <c r="H2706" i="30"/>
  <c r="H2703" i="30"/>
  <c r="H2702" i="30"/>
  <c r="H2701" i="30"/>
  <c r="H2700" i="30"/>
  <c r="H2699" i="30"/>
  <c r="H2698" i="30"/>
  <c r="H2697" i="30"/>
  <c r="H2696" i="30"/>
  <c r="H2695" i="30"/>
  <c r="H2694" i="30"/>
  <c r="H2693" i="30"/>
  <c r="H2692" i="30"/>
  <c r="H2691" i="30"/>
  <c r="H2690" i="30"/>
  <c r="H2689" i="30"/>
  <c r="H2688" i="30"/>
  <c r="H2687" i="30"/>
  <c r="H2686" i="30"/>
  <c r="H2683" i="30"/>
  <c r="H2682" i="30"/>
  <c r="H2681" i="30"/>
  <c r="H2680" i="30"/>
  <c r="H2679" i="30"/>
  <c r="H2678" i="30"/>
  <c r="H2677" i="30"/>
  <c r="H2676" i="30"/>
  <c r="H2675" i="30"/>
  <c r="H2674" i="30"/>
  <c r="H2673" i="30"/>
  <c r="H2672" i="30"/>
  <c r="H2671" i="30"/>
  <c r="H2670" i="30"/>
  <c r="H2669" i="30"/>
  <c r="H2668" i="30"/>
  <c r="H2667" i="30"/>
  <c r="H2666" i="30"/>
  <c r="H2665" i="30"/>
  <c r="H2664" i="30"/>
  <c r="H2663" i="30"/>
  <c r="H2662" i="30"/>
  <c r="H2661" i="30"/>
  <c r="H2660" i="30"/>
  <c r="H2659" i="30"/>
  <c r="H2658" i="30"/>
  <c r="H2657" i="30"/>
  <c r="H2656" i="30"/>
  <c r="H2655" i="30"/>
  <c r="H2654" i="30"/>
  <c r="H2653" i="30"/>
  <c r="H2652" i="30"/>
  <c r="H2651" i="30"/>
  <c r="H2650" i="30"/>
  <c r="H2649" i="30"/>
  <c r="H2648" i="30"/>
  <c r="H2647" i="30"/>
  <c r="H2646" i="30"/>
  <c r="H2645" i="30"/>
  <c r="H2644" i="30"/>
  <c r="H2643" i="30"/>
  <c r="H2642" i="30"/>
  <c r="H2641" i="30"/>
  <c r="H2640" i="30"/>
  <c r="H2639" i="30"/>
  <c r="H2638" i="30"/>
  <c r="H2637" i="30"/>
  <c r="H2636" i="30"/>
  <c r="H2635" i="30"/>
  <c r="H2634" i="30"/>
  <c r="H2633" i="30"/>
  <c r="H2632" i="30"/>
  <c r="H2631" i="30"/>
  <c r="H2630" i="30"/>
  <c r="H2629" i="30"/>
  <c r="H2628" i="30"/>
  <c r="H2627" i="30"/>
  <c r="H2626" i="30"/>
  <c r="H2621" i="30"/>
  <c r="H2620" i="30"/>
  <c r="H2619" i="30"/>
  <c r="H2618" i="30"/>
  <c r="H2617" i="30"/>
  <c r="H2616" i="30"/>
  <c r="H2615" i="30"/>
  <c r="H2614" i="30"/>
  <c r="H2613" i="30"/>
  <c r="H2612" i="30"/>
  <c r="H2611" i="30"/>
  <c r="H2610" i="30"/>
  <c r="H2607" i="30"/>
  <c r="H2606" i="30"/>
  <c r="H2605" i="30"/>
  <c r="H2604" i="30"/>
  <c r="H2603" i="30"/>
  <c r="H2602" i="30"/>
  <c r="H2601" i="30"/>
  <c r="H2600" i="30"/>
  <c r="H2599" i="30"/>
  <c r="H2598" i="30"/>
  <c r="H2597" i="30"/>
  <c r="H2596" i="30"/>
  <c r="H2595" i="30"/>
  <c r="H2594" i="30"/>
  <c r="H2593" i="30"/>
  <c r="H2592" i="30"/>
  <c r="H2591" i="30"/>
  <c r="H2590" i="30"/>
  <c r="H2589" i="30"/>
  <c r="H2588" i="30"/>
  <c r="H2587" i="30"/>
  <c r="H2586" i="30"/>
  <c r="H2585" i="30"/>
  <c r="H2584" i="30"/>
  <c r="H2583" i="30"/>
  <c r="H2582" i="30"/>
  <c r="H2581" i="30"/>
  <c r="H2580" i="30"/>
  <c r="H2579" i="30"/>
  <c r="H2575" i="30"/>
  <c r="H2574" i="30"/>
  <c r="H2573" i="30"/>
  <c r="H2570" i="30"/>
  <c r="H2569" i="30"/>
  <c r="H2568" i="30"/>
  <c r="H2567" i="30"/>
  <c r="H2566" i="30"/>
  <c r="H2565" i="30"/>
  <c r="H2564" i="30"/>
  <c r="H2560" i="30"/>
  <c r="I2560" i="30" s="1"/>
  <c r="K2560" i="30" s="1"/>
  <c r="H2558" i="30"/>
  <c r="H2557" i="30"/>
  <c r="H2554" i="30"/>
  <c r="H2553" i="30"/>
  <c r="H2552" i="30"/>
  <c r="H2551" i="30"/>
  <c r="H2550" i="30"/>
  <c r="H2549" i="30"/>
  <c r="H2547" i="30"/>
  <c r="H2546" i="30"/>
  <c r="H2545" i="30"/>
  <c r="H2544" i="30"/>
  <c r="H2543" i="30"/>
  <c r="H2539" i="30"/>
  <c r="H2538" i="30"/>
  <c r="H2537" i="30"/>
  <c r="H2536" i="30"/>
  <c r="H2535" i="30"/>
  <c r="H2534" i="30"/>
  <c r="H2533" i="30"/>
  <c r="H2532" i="30"/>
  <c r="H2530" i="30"/>
  <c r="H2529" i="30"/>
  <c r="H2528" i="30"/>
  <c r="H2527" i="30"/>
  <c r="H2526" i="30"/>
  <c r="H2522" i="30"/>
  <c r="H2521" i="30"/>
  <c r="H2520" i="30"/>
  <c r="H2519" i="30"/>
  <c r="H2518" i="30"/>
  <c r="H2517" i="30"/>
  <c r="H2516" i="30"/>
  <c r="H2515" i="30"/>
  <c r="H2514" i="30"/>
  <c r="H2513" i="30"/>
  <c r="H2512" i="30"/>
  <c r="H2511" i="30"/>
  <c r="H2510" i="30"/>
  <c r="H2509" i="30"/>
  <c r="H2508" i="30"/>
  <c r="H2507" i="30"/>
  <c r="H2506" i="30"/>
  <c r="H2500" i="30"/>
  <c r="H2499" i="30"/>
  <c r="H2498" i="30"/>
  <c r="H2495" i="30"/>
  <c r="I2495" i="30" s="1"/>
  <c r="K2495" i="30" s="1"/>
  <c r="H2494" i="30"/>
  <c r="I2494" i="30" s="1"/>
  <c r="K2494" i="30" s="1"/>
  <c r="H2491" i="30"/>
  <c r="H2490" i="30"/>
  <c r="H2487" i="30"/>
  <c r="H2486" i="30"/>
  <c r="H2483" i="30"/>
  <c r="H2482" i="30"/>
  <c r="H2477" i="30"/>
  <c r="H2476" i="30"/>
  <c r="H2473" i="30"/>
  <c r="H2472" i="30"/>
  <c r="H2471" i="30"/>
  <c r="H2470" i="30"/>
  <c r="H2469" i="30"/>
  <c r="H2468" i="30"/>
  <c r="H2467" i="30"/>
  <c r="H2466" i="30"/>
  <c r="H2465" i="30"/>
  <c r="H2464" i="30"/>
  <c r="H2463" i="30"/>
  <c r="H2460" i="30"/>
  <c r="H2459" i="30"/>
  <c r="H2458" i="30"/>
  <c r="H2457" i="30"/>
  <c r="H2456" i="30"/>
  <c r="H2455" i="30"/>
  <c r="H2454" i="30"/>
  <c r="H2453" i="30"/>
  <c r="H2452" i="30"/>
  <c r="H2451" i="30"/>
  <c r="H2450" i="30"/>
  <c r="H2449" i="30"/>
  <c r="H2448" i="30"/>
  <c r="H2447" i="30"/>
  <c r="H2443" i="30"/>
  <c r="H2438" i="30"/>
  <c r="H2437" i="30"/>
  <c r="H2436" i="30"/>
  <c r="H2435" i="30"/>
  <c r="H2434" i="30"/>
  <c r="H2433" i="30"/>
  <c r="H2429" i="30"/>
  <c r="H2428" i="30"/>
  <c r="H2427" i="30"/>
  <c r="H2426" i="30"/>
  <c r="H2425" i="30"/>
  <c r="H2424" i="30"/>
  <c r="H2423" i="30"/>
  <c r="H2422" i="30"/>
  <c r="H2421" i="30"/>
  <c r="H2420" i="30"/>
  <c r="H2419" i="30"/>
  <c r="H2416" i="30"/>
  <c r="H2415" i="30"/>
  <c r="H2410" i="30"/>
  <c r="H2409" i="30"/>
  <c r="H2408" i="30"/>
  <c r="H2407" i="30"/>
  <c r="H2406" i="30"/>
  <c r="H2405" i="30"/>
  <c r="H2404" i="30"/>
  <c r="H2403" i="30"/>
  <c r="H2402" i="30"/>
  <c r="H2401" i="30"/>
  <c r="H2400" i="30"/>
  <c r="H2397" i="30"/>
  <c r="H2394" i="30"/>
  <c r="I2394" i="30" s="1"/>
  <c r="K2394" i="30" s="1"/>
  <c r="H2391" i="30"/>
  <c r="H2390" i="30"/>
  <c r="H2387" i="30"/>
  <c r="H2386" i="30"/>
  <c r="H2385" i="30"/>
  <c r="H2384" i="30"/>
  <c r="H2383" i="30"/>
  <c r="H2382" i="30"/>
  <c r="H2381" i="30"/>
  <c r="H2380" i="30"/>
  <c r="H2379" i="30"/>
  <c r="H2378" i="30"/>
  <c r="H2377" i="30"/>
  <c r="H2376" i="30"/>
  <c r="H2375" i="30"/>
  <c r="H2374" i="30"/>
  <c r="H2373" i="30"/>
  <c r="H2372" i="30"/>
  <c r="H2371" i="30"/>
  <c r="H2370" i="30"/>
  <c r="H2369" i="30"/>
  <c r="H2368" i="30"/>
  <c r="H2367" i="30"/>
  <c r="H2366" i="30"/>
  <c r="H2363" i="30"/>
  <c r="I2363" i="30" s="1"/>
  <c r="K2363" i="30" s="1"/>
  <c r="H2362" i="30"/>
  <c r="I2362" i="30" s="1"/>
  <c r="K2362" i="30" s="1"/>
  <c r="H2361" i="30"/>
  <c r="I2361" i="30" s="1"/>
  <c r="K2361" i="30" s="1"/>
  <c r="H2360" i="30"/>
  <c r="I2360" i="30" s="1"/>
  <c r="K2360" i="30" s="1"/>
  <c r="H2357" i="30"/>
  <c r="I2357" i="30" s="1"/>
  <c r="K2357" i="30" s="1"/>
  <c r="H2355" i="30"/>
  <c r="I2355" i="30" s="1"/>
  <c r="K2355" i="30" s="1"/>
  <c r="H2353" i="30"/>
  <c r="I2353" i="30" s="1"/>
  <c r="K2353" i="30" s="1"/>
  <c r="H2352" i="30"/>
  <c r="I2352" i="30" s="1"/>
  <c r="K2352" i="30" s="1"/>
  <c r="H2351" i="30"/>
  <c r="I2351" i="30" s="1"/>
  <c r="K2351" i="30" s="1"/>
  <c r="K1838" i="30"/>
  <c r="H1837" i="30"/>
  <c r="I1837" i="30" s="1"/>
  <c r="K1837" i="30" s="1"/>
  <c r="K1836" i="30"/>
  <c r="H1835" i="30"/>
  <c r="I1835" i="30" s="1"/>
  <c r="K1835" i="30" s="1"/>
  <c r="H1834" i="30"/>
  <c r="I1834" i="30" s="1"/>
  <c r="K1834" i="30" s="1"/>
  <c r="K1833" i="30"/>
  <c r="K1832" i="30"/>
  <c r="H1831" i="30"/>
  <c r="I1831" i="30" s="1"/>
  <c r="K1831" i="30" s="1"/>
  <c r="H1827" i="30"/>
  <c r="I1827" i="30" s="1"/>
  <c r="K1827" i="30" s="1"/>
  <c r="K1826" i="30"/>
  <c r="K1825" i="30"/>
  <c r="H1825" i="30"/>
  <c r="K1824" i="30"/>
  <c r="H1824" i="30"/>
  <c r="K1822" i="30"/>
  <c r="H1821" i="30"/>
  <c r="I1821" i="30" s="1"/>
  <c r="K1821" i="30" s="1"/>
  <c r="H1817" i="30"/>
  <c r="I1817" i="30" s="1"/>
  <c r="K1817" i="30" s="1"/>
  <c r="K1816" i="30"/>
  <c r="H1815" i="30"/>
  <c r="I1815" i="30" s="1"/>
  <c r="K1815" i="30" s="1"/>
  <c r="K1814" i="30"/>
  <c r="H1813" i="30"/>
  <c r="I1813" i="30" s="1"/>
  <c r="K1813" i="30" s="1"/>
  <c r="K1812" i="30"/>
  <c r="H1811" i="30"/>
  <c r="I1811" i="30" s="1"/>
  <c r="K1811" i="30" s="1"/>
  <c r="K1810" i="30"/>
  <c r="H1809" i="30"/>
  <c r="I1809" i="30" s="1"/>
  <c r="K1809" i="30" s="1"/>
  <c r="K1808" i="30"/>
  <c r="H1807" i="30"/>
  <c r="I1807" i="30" s="1"/>
  <c r="K1807" i="30" s="1"/>
  <c r="K1806" i="30"/>
  <c r="H1805" i="30"/>
  <c r="H1803" i="30"/>
  <c r="I1803" i="30" s="1"/>
  <c r="K1803" i="30" s="1"/>
  <c r="H1802" i="30"/>
  <c r="I1802" i="30" s="1"/>
  <c r="K1802" i="30" s="1"/>
  <c r="H1801" i="30"/>
  <c r="I1801" i="30" s="1"/>
  <c r="K1801" i="30" s="1"/>
  <c r="K1800" i="30"/>
  <c r="K1799" i="30"/>
  <c r="H1798" i="30"/>
  <c r="I1798" i="30" s="1"/>
  <c r="K1798" i="30" s="1"/>
  <c r="K1797" i="30"/>
  <c r="H1796" i="30"/>
  <c r="I1796" i="30" s="1"/>
  <c r="K1796" i="30" s="1"/>
  <c r="K1795" i="30"/>
  <c r="H1794" i="30"/>
  <c r="I1794" i="30" s="1"/>
  <c r="K1794" i="30" s="1"/>
  <c r="K1793" i="30"/>
  <c r="H1792" i="30"/>
  <c r="I1792" i="30" s="1"/>
  <c r="K1792" i="30" s="1"/>
  <c r="K1791" i="30"/>
  <c r="H1790" i="30"/>
  <c r="I1790" i="30" s="1"/>
  <c r="K1790" i="30" s="1"/>
  <c r="K1789" i="30"/>
  <c r="H1788" i="30"/>
  <c r="I1788" i="30" s="1"/>
  <c r="K1788" i="30" s="1"/>
  <c r="K1787" i="30"/>
  <c r="H1786" i="30"/>
  <c r="K1786" i="30" s="1"/>
  <c r="K1785" i="30"/>
  <c r="H1784" i="30"/>
  <c r="I1784" i="30" s="1"/>
  <c r="K1784" i="30" s="1"/>
  <c r="K1783" i="30"/>
  <c r="H1782" i="30"/>
  <c r="I1782" i="30" s="1"/>
  <c r="K1782" i="30" s="1"/>
  <c r="K1781" i="30"/>
  <c r="H1780" i="30"/>
  <c r="I1780" i="30" s="1"/>
  <c r="K1780" i="30" s="1"/>
  <c r="H1773" i="30"/>
  <c r="I1773" i="30" s="1"/>
  <c r="K1773" i="30" s="1"/>
  <c r="H1772" i="30"/>
  <c r="I1772" i="30" s="1"/>
  <c r="K1772" i="30" s="1"/>
  <c r="H1769" i="30"/>
  <c r="H1768" i="30"/>
  <c r="H1767" i="30"/>
  <c r="H1766" i="30"/>
  <c r="H1765" i="30"/>
  <c r="H1764" i="30"/>
  <c r="H1763" i="30"/>
  <c r="H1762" i="30"/>
  <c r="H1761" i="30"/>
  <c r="H1760" i="30"/>
  <c r="H1759" i="30"/>
  <c r="H1758" i="30"/>
  <c r="H1757" i="30"/>
  <c r="H1756" i="30"/>
  <c r="H1755" i="30"/>
  <c r="H1754" i="30"/>
  <c r="H1753" i="30"/>
  <c r="H1752" i="30"/>
  <c r="H1751" i="30"/>
  <c r="H1750" i="30"/>
  <c r="H1749" i="30"/>
  <c r="H1748" i="30"/>
  <c r="H1747" i="30"/>
  <c r="H1746" i="30"/>
  <c r="H1745" i="30"/>
  <c r="H1744" i="30"/>
  <c r="H1743" i="30"/>
  <c r="H1742" i="30"/>
  <c r="H1741" i="30"/>
  <c r="H1740" i="30"/>
  <c r="H1739" i="30"/>
  <c r="H1738" i="30"/>
  <c r="H1737" i="30"/>
  <c r="H1736" i="30"/>
  <c r="H1735" i="30"/>
  <c r="H1734" i="30"/>
  <c r="H1733" i="30"/>
  <c r="H1732" i="30"/>
  <c r="H1731" i="30"/>
  <c r="H1730" i="30"/>
  <c r="H1729" i="30"/>
  <c r="H1728" i="30"/>
  <c r="H1727" i="30"/>
  <c r="H1726" i="30"/>
  <c r="H1725" i="30"/>
  <c r="H1724" i="30"/>
  <c r="H1723" i="30"/>
  <c r="H1722" i="30"/>
  <c r="H1721" i="30"/>
  <c r="H1720" i="30"/>
  <c r="K1718" i="30"/>
  <c r="H1717" i="30"/>
  <c r="I1717" i="30" s="1"/>
  <c r="K1717" i="30" s="1"/>
  <c r="K1716" i="30"/>
  <c r="H1715" i="30"/>
  <c r="I1715" i="30" s="1"/>
  <c r="K1715" i="30" s="1"/>
  <c r="H1714" i="30"/>
  <c r="H1713" i="30"/>
  <c r="I1713" i="30" s="1"/>
  <c r="K1713" i="30" s="1"/>
  <c r="H1712" i="30"/>
  <c r="I1712" i="30" s="1"/>
  <c r="K1712" i="30" s="1"/>
  <c r="H1711" i="30"/>
  <c r="I1711" i="30" s="1"/>
  <c r="K1711" i="30" s="1"/>
  <c r="H1710" i="30"/>
  <c r="I1710" i="30" s="1"/>
  <c r="K1710" i="30" s="1"/>
  <c r="K1709" i="30"/>
  <c r="K1708" i="30"/>
  <c r="H1707" i="30"/>
  <c r="I1707" i="30" s="1"/>
  <c r="K1707" i="30" s="1"/>
  <c r="H1706" i="30"/>
  <c r="I1706" i="30" s="1"/>
  <c r="K1706" i="30" s="1"/>
  <c r="H1705" i="30"/>
  <c r="I1705" i="30" s="1"/>
  <c r="K1705" i="30" s="1"/>
  <c r="K1704" i="30"/>
  <c r="K1703" i="30"/>
  <c r="H1702" i="30"/>
  <c r="I1702" i="30" s="1"/>
  <c r="K1702" i="30" s="1"/>
  <c r="K1701" i="30"/>
  <c r="H1700" i="30"/>
  <c r="I1700" i="30" s="1"/>
  <c r="K1700" i="30" s="1"/>
  <c r="H1699" i="30"/>
  <c r="I1699" i="30" s="1"/>
  <c r="K1699" i="30" s="1"/>
  <c r="H1697" i="30"/>
  <c r="K1697" i="30" s="1"/>
  <c r="K1696" i="30"/>
  <c r="H1695" i="30"/>
  <c r="I1695" i="30" s="1"/>
  <c r="K1695" i="30" s="1"/>
  <c r="H1694" i="30"/>
  <c r="I1694" i="30" s="1"/>
  <c r="K1694" i="30" s="1"/>
  <c r="H1693" i="30"/>
  <c r="I1693" i="30" s="1"/>
  <c r="K1693" i="30" s="1"/>
  <c r="H1692" i="30"/>
  <c r="I1692" i="30" s="1"/>
  <c r="K1692" i="30" s="1"/>
  <c r="K1691" i="30"/>
  <c r="K1690" i="30"/>
  <c r="H1689" i="30"/>
  <c r="I1689" i="30" s="1"/>
  <c r="K1689" i="30" s="1"/>
  <c r="H1688" i="30"/>
  <c r="I1688" i="30" s="1"/>
  <c r="K1688" i="30" s="1"/>
  <c r="H1687" i="30"/>
  <c r="I1687" i="30" s="1"/>
  <c r="K1687" i="30" s="1"/>
  <c r="H1686" i="30"/>
  <c r="I1686" i="30" s="1"/>
  <c r="K1686" i="30" s="1"/>
  <c r="H1685" i="30"/>
  <c r="I1685" i="30" s="1"/>
  <c r="K1685" i="30" s="1"/>
  <c r="H1684" i="30"/>
  <c r="H1683" i="30"/>
  <c r="I1683" i="30" s="1"/>
  <c r="K1683" i="30" s="1"/>
  <c r="K1676" i="30"/>
  <c r="K1675" i="30"/>
  <c r="H1672" i="30"/>
  <c r="I1672" i="30" s="1"/>
  <c r="K1672" i="30" s="1"/>
  <c r="H1671" i="30"/>
  <c r="I1671" i="30" s="1"/>
  <c r="K1671" i="30" s="1"/>
  <c r="H1670" i="30"/>
  <c r="I1670" i="30" s="1"/>
  <c r="K1670" i="30" s="1"/>
  <c r="H1669" i="30"/>
  <c r="I1669" i="30" s="1"/>
  <c r="K1669" i="30" s="1"/>
  <c r="H1663" i="30"/>
  <c r="H1662" i="30"/>
  <c r="H1661" i="30"/>
  <c r="H1660" i="30"/>
  <c r="H1659" i="30"/>
  <c r="H1658" i="30"/>
  <c r="H1657" i="30"/>
  <c r="H1656" i="30"/>
  <c r="H1655" i="30"/>
  <c r="H1654" i="30"/>
  <c r="H1653" i="30"/>
  <c r="H1652" i="30"/>
  <c r="H1651" i="30"/>
  <c r="K1649" i="30"/>
  <c r="K1648" i="30"/>
  <c r="H1648" i="30"/>
  <c r="K1647" i="30"/>
  <c r="H1647" i="30"/>
  <c r="K1646" i="30"/>
  <c r="H1646" i="30"/>
  <c r="K1645" i="30"/>
  <c r="H1645" i="30"/>
  <c r="K1644" i="30"/>
  <c r="H1644" i="30"/>
  <c r="K1643" i="30"/>
  <c r="H1643" i="30"/>
  <c r="K1642" i="30"/>
  <c r="H1642" i="30"/>
  <c r="K1641" i="30"/>
  <c r="H1641" i="30"/>
  <c r="K1640" i="30"/>
  <c r="H1640" i="30"/>
  <c r="K1639" i="30"/>
  <c r="H1639" i="30"/>
  <c r="K1638" i="30"/>
  <c r="H1638" i="30"/>
  <c r="K1637" i="30"/>
  <c r="H1637" i="30"/>
  <c r="K1636" i="30"/>
  <c r="H1636" i="30"/>
  <c r="K1635" i="30"/>
  <c r="H1635" i="30"/>
  <c r="K1634" i="30"/>
  <c r="H1634" i="30"/>
  <c r="K1633" i="30"/>
  <c r="H1633" i="30"/>
  <c r="K1631" i="30"/>
  <c r="K1630" i="30"/>
  <c r="K1629" i="30"/>
  <c r="H1629" i="30"/>
  <c r="K1627" i="30"/>
  <c r="K1626" i="30"/>
  <c r="H1626" i="30"/>
  <c r="K1625" i="30"/>
  <c r="H1625" i="30"/>
  <c r="K1624" i="30"/>
  <c r="H1624" i="30"/>
  <c r="K1623" i="30"/>
  <c r="H1623" i="30"/>
  <c r="K1622" i="30"/>
  <c r="H1622" i="30"/>
  <c r="K1621" i="30"/>
  <c r="H1621" i="30"/>
  <c r="K1620" i="30"/>
  <c r="H1620" i="30"/>
  <c r="K1619" i="30"/>
  <c r="H1619" i="30"/>
  <c r="K1618" i="30"/>
  <c r="H1618" i="30"/>
  <c r="K1617" i="30"/>
  <c r="H1617" i="30"/>
  <c r="K1616" i="30"/>
  <c r="H1616" i="30"/>
  <c r="K1615" i="30"/>
  <c r="H1615" i="30"/>
  <c r="K1614" i="30"/>
  <c r="H1614" i="30"/>
  <c r="K1613" i="30"/>
  <c r="H1613" i="30"/>
  <c r="K1612" i="30"/>
  <c r="H1612" i="30"/>
  <c r="K1611" i="30"/>
  <c r="H1611" i="30"/>
  <c r="K1610" i="30"/>
  <c r="H1610" i="30"/>
  <c r="K1609" i="30"/>
  <c r="H1609" i="30"/>
  <c r="K1608" i="30"/>
  <c r="H1608" i="30"/>
  <c r="K1607" i="30"/>
  <c r="H1607" i="30"/>
  <c r="K1606" i="30"/>
  <c r="H1606" i="30"/>
  <c r="K1605" i="30"/>
  <c r="H1605" i="30"/>
  <c r="K1604" i="30"/>
  <c r="H1604" i="30"/>
  <c r="K1603" i="30"/>
  <c r="H1603" i="30"/>
  <c r="K1602" i="30"/>
  <c r="H1602" i="30"/>
  <c r="K1601" i="30"/>
  <c r="H1601" i="30"/>
  <c r="K1600" i="30"/>
  <c r="H1600" i="30"/>
  <c r="K1599" i="30"/>
  <c r="H1599" i="30"/>
  <c r="K1598" i="30"/>
  <c r="H1598" i="30"/>
  <c r="K1597" i="30"/>
  <c r="H1597" i="30"/>
  <c r="K1596" i="30"/>
  <c r="H1596" i="30"/>
  <c r="K1595" i="30"/>
  <c r="H1595" i="30"/>
  <c r="K1594" i="30"/>
  <c r="H1594" i="30"/>
  <c r="K1593" i="30"/>
  <c r="H1593" i="30"/>
  <c r="K1591" i="30"/>
  <c r="K1590" i="30"/>
  <c r="H1590" i="30"/>
  <c r="K1589" i="30"/>
  <c r="H1589" i="30"/>
  <c r="K1588" i="30"/>
  <c r="H1588" i="30"/>
  <c r="K1587" i="30"/>
  <c r="H1587" i="30"/>
  <c r="K1586" i="30"/>
  <c r="H1586" i="30"/>
  <c r="K1585" i="30"/>
  <c r="H1585" i="30"/>
  <c r="K1584" i="30"/>
  <c r="H1584" i="30"/>
  <c r="K1583" i="30"/>
  <c r="H1583" i="30"/>
  <c r="K1582" i="30"/>
  <c r="H1582" i="30"/>
  <c r="K1581" i="30"/>
  <c r="H1581" i="30"/>
  <c r="K1580" i="30"/>
  <c r="H1580" i="30"/>
  <c r="K1579" i="30"/>
  <c r="H1579" i="30"/>
  <c r="K1578" i="30"/>
  <c r="H1578" i="30"/>
  <c r="K1577" i="30"/>
  <c r="H1577" i="30"/>
  <c r="K1576" i="30"/>
  <c r="H1576" i="30"/>
  <c r="K1575" i="30"/>
  <c r="H1575" i="30"/>
  <c r="K1574" i="30"/>
  <c r="H1574" i="30"/>
  <c r="K1573" i="30"/>
  <c r="H1573" i="30"/>
  <c r="K1572" i="30"/>
  <c r="H1572" i="30"/>
  <c r="K1571" i="30"/>
  <c r="H1571" i="30"/>
  <c r="K1570" i="30"/>
  <c r="H1570" i="30"/>
  <c r="K1569" i="30"/>
  <c r="H1569" i="30"/>
  <c r="K1568" i="30"/>
  <c r="H1568" i="30"/>
  <c r="K1567" i="30"/>
  <c r="H1567" i="30"/>
  <c r="K1566" i="30"/>
  <c r="H1566" i="30"/>
  <c r="K1565" i="30"/>
  <c r="H1565" i="30"/>
  <c r="K1564" i="30"/>
  <c r="H1564" i="30"/>
  <c r="K1563" i="30"/>
  <c r="H1563" i="30"/>
  <c r="K1562" i="30"/>
  <c r="H1562" i="30"/>
  <c r="K1561" i="30"/>
  <c r="H1561" i="30"/>
  <c r="K1560" i="30"/>
  <c r="H1560" i="30"/>
  <c r="K1559" i="30"/>
  <c r="H1559" i="30"/>
  <c r="K1558" i="30"/>
  <c r="H1558" i="30"/>
  <c r="K1557" i="30"/>
  <c r="H1557" i="30"/>
  <c r="K1556" i="30"/>
  <c r="H1556" i="30"/>
  <c r="K1555" i="30"/>
  <c r="H1555" i="30"/>
  <c r="K1554" i="30"/>
  <c r="H1554" i="30"/>
  <c r="K1553" i="30"/>
  <c r="H1553" i="30"/>
  <c r="K1552" i="30"/>
  <c r="H1552" i="30"/>
  <c r="K1551" i="30"/>
  <c r="H1551" i="30"/>
  <c r="K1550" i="30"/>
  <c r="H1550" i="30"/>
  <c r="K1549" i="30"/>
  <c r="H1549" i="30"/>
  <c r="K1548" i="30"/>
  <c r="H1548" i="30"/>
  <c r="K1547" i="30"/>
  <c r="H1547" i="30"/>
  <c r="K1546" i="30"/>
  <c r="H1546" i="30"/>
  <c r="K1545" i="30"/>
  <c r="H1545" i="30"/>
  <c r="K1544" i="30"/>
  <c r="H1544" i="30"/>
  <c r="K1543" i="30"/>
  <c r="H1543" i="30"/>
  <c r="K1542" i="30"/>
  <c r="H1542" i="30"/>
  <c r="K1541" i="30"/>
  <c r="H1541" i="30"/>
  <c r="K1540" i="30"/>
  <c r="H1540" i="30"/>
  <c r="K1539" i="30"/>
  <c r="H1539" i="30"/>
  <c r="K1538" i="30"/>
  <c r="H1538" i="30"/>
  <c r="K1537" i="30"/>
  <c r="H1537" i="30"/>
  <c r="K1536" i="30"/>
  <c r="H1536" i="30"/>
  <c r="K1535" i="30"/>
  <c r="H1535" i="30"/>
  <c r="K1534" i="30"/>
  <c r="H1534" i="30"/>
  <c r="K1533" i="30"/>
  <c r="H1533" i="30"/>
  <c r="K1532" i="30"/>
  <c r="H1532" i="30"/>
  <c r="K1531" i="30"/>
  <c r="H1531" i="30"/>
  <c r="K1530" i="30"/>
  <c r="H1530" i="30"/>
  <c r="K1529" i="30"/>
  <c r="H1529" i="30"/>
  <c r="K1528" i="30"/>
  <c r="H1528" i="30"/>
  <c r="K1527" i="30"/>
  <c r="H1527" i="30"/>
  <c r="K1526" i="30"/>
  <c r="H1526" i="30"/>
  <c r="K1525" i="30"/>
  <c r="H1525" i="30"/>
  <c r="K1524" i="30"/>
  <c r="H1524" i="30"/>
  <c r="K1523" i="30"/>
  <c r="H1523" i="30"/>
  <c r="K1522" i="30"/>
  <c r="H1522" i="30"/>
  <c r="K1521" i="30"/>
  <c r="H1521" i="30"/>
  <c r="K1520" i="30"/>
  <c r="H1520" i="30"/>
  <c r="K1519" i="30"/>
  <c r="H1519" i="30"/>
  <c r="K1518" i="30"/>
  <c r="H1518" i="30"/>
  <c r="K1517" i="30"/>
  <c r="H1517" i="30"/>
  <c r="K1516" i="30"/>
  <c r="H1516" i="30"/>
  <c r="K1514" i="30"/>
  <c r="H1511" i="30"/>
  <c r="H1510" i="30"/>
  <c r="H1509" i="30"/>
  <c r="H1508" i="30"/>
  <c r="H1507" i="30"/>
  <c r="H1506" i="30"/>
  <c r="H1505" i="30"/>
  <c r="K1503" i="30"/>
  <c r="K1502" i="30"/>
  <c r="H1502" i="30"/>
  <c r="K1501" i="30"/>
  <c r="H1501" i="30"/>
  <c r="K1500" i="30"/>
  <c r="H1500" i="30"/>
  <c r="K1499" i="30"/>
  <c r="H1499" i="30"/>
  <c r="K1498" i="30"/>
  <c r="H1498" i="30"/>
  <c r="K1497" i="30"/>
  <c r="H1497" i="30"/>
  <c r="K1496" i="30"/>
  <c r="H1496" i="30"/>
  <c r="K1495" i="30"/>
  <c r="H1495" i="30"/>
  <c r="K1494" i="30"/>
  <c r="H1494" i="30"/>
  <c r="K1493" i="30"/>
  <c r="H1493" i="30"/>
  <c r="K1492" i="30"/>
  <c r="H1492" i="30"/>
  <c r="K1491" i="30"/>
  <c r="H1491" i="30"/>
  <c r="K1490" i="30"/>
  <c r="H1490" i="30"/>
  <c r="K1489" i="30"/>
  <c r="H1489" i="30"/>
  <c r="K1488" i="30"/>
  <c r="H1488" i="30"/>
  <c r="K1487" i="30"/>
  <c r="H1487" i="30"/>
  <c r="K1486" i="30"/>
  <c r="H1486" i="30"/>
  <c r="K1485" i="30"/>
  <c r="H1485" i="30"/>
  <c r="K1484" i="30"/>
  <c r="H1484" i="30"/>
  <c r="K1483" i="30"/>
  <c r="H1483" i="30"/>
  <c r="K1482" i="30"/>
  <c r="H1482" i="30"/>
  <c r="K1481" i="30"/>
  <c r="H1481" i="30"/>
  <c r="K1480" i="30"/>
  <c r="H1480" i="30"/>
  <c r="K1479" i="30"/>
  <c r="H1479" i="30"/>
  <c r="K1478" i="30"/>
  <c r="H1478" i="30"/>
  <c r="K1477" i="30"/>
  <c r="H1477" i="30"/>
  <c r="K1476" i="30"/>
  <c r="H1476" i="30"/>
  <c r="K1475" i="30"/>
  <c r="H1475" i="30"/>
  <c r="K1473" i="30"/>
  <c r="K1472" i="30"/>
  <c r="K1471" i="30"/>
  <c r="H1471" i="30"/>
  <c r="K1470" i="30"/>
  <c r="H1470" i="30"/>
  <c r="K1469" i="30"/>
  <c r="H1469" i="30"/>
  <c r="K1468" i="30"/>
  <c r="H1468" i="30"/>
  <c r="K1466" i="30"/>
  <c r="K1465" i="30"/>
  <c r="H1465" i="30"/>
  <c r="K1464" i="30"/>
  <c r="H1464" i="30"/>
  <c r="K1463" i="30"/>
  <c r="H1463" i="30"/>
  <c r="K1462" i="30"/>
  <c r="H1462" i="30"/>
  <c r="K1461" i="30"/>
  <c r="H1461" i="30"/>
  <c r="K1460" i="30"/>
  <c r="H1460" i="30"/>
  <c r="K1458" i="30"/>
  <c r="K1457" i="30"/>
  <c r="K1456" i="30"/>
  <c r="H1455" i="30"/>
  <c r="I1455" i="30" s="1"/>
  <c r="K1455" i="30" s="1"/>
  <c r="K1454" i="30"/>
  <c r="K1453" i="30"/>
  <c r="H1453" i="30"/>
  <c r="K1452" i="30"/>
  <c r="H1452" i="30"/>
  <c r="K1450" i="30"/>
  <c r="K1449" i="30"/>
  <c r="H1449" i="30"/>
  <c r="K1448" i="30"/>
  <c r="H1448" i="30"/>
  <c r="K1447" i="30"/>
  <c r="H1447" i="30"/>
  <c r="K1446" i="30"/>
  <c r="H1446" i="30"/>
  <c r="K1445" i="30"/>
  <c r="H1445" i="30"/>
  <c r="K1444" i="30"/>
  <c r="H1444" i="30"/>
  <c r="K1443" i="30"/>
  <c r="H1443" i="30"/>
  <c r="K1442" i="30"/>
  <c r="H1442" i="30"/>
  <c r="K1441" i="30"/>
  <c r="H1441" i="30"/>
  <c r="K1440" i="30"/>
  <c r="H1440" i="30"/>
  <c r="K1439" i="30"/>
  <c r="H1439" i="30"/>
  <c r="K1438" i="30"/>
  <c r="H1438" i="30"/>
  <c r="K1436" i="30"/>
  <c r="K1435" i="30"/>
  <c r="H1435" i="30"/>
  <c r="K1434" i="30"/>
  <c r="H1434" i="30"/>
  <c r="K1433" i="30"/>
  <c r="H1433" i="30"/>
  <c r="K1432" i="30"/>
  <c r="H1432" i="30"/>
  <c r="K1431" i="30"/>
  <c r="H1431" i="30"/>
  <c r="K1429" i="30"/>
  <c r="K1428" i="30"/>
  <c r="H1428" i="30"/>
  <c r="K1427" i="30"/>
  <c r="H1427" i="30"/>
  <c r="K1426" i="30"/>
  <c r="H1426" i="30"/>
  <c r="K1425" i="30"/>
  <c r="H1425" i="30"/>
  <c r="K1424" i="30"/>
  <c r="H1424" i="30"/>
  <c r="K1422" i="30"/>
  <c r="K1421" i="30"/>
  <c r="H1421" i="30"/>
  <c r="K1420" i="30"/>
  <c r="H1420" i="30"/>
  <c r="K1419" i="30"/>
  <c r="H1419" i="30"/>
  <c r="K1418" i="30"/>
  <c r="H1418" i="30"/>
  <c r="K1417" i="30"/>
  <c r="H1417" i="30"/>
  <c r="K1415" i="30"/>
  <c r="K1414" i="30"/>
  <c r="H1414" i="30"/>
  <c r="K1413" i="30"/>
  <c r="H1413" i="30"/>
  <c r="K1412" i="30"/>
  <c r="H1412" i="30"/>
  <c r="K1411" i="30"/>
  <c r="H1411" i="30"/>
  <c r="K1410" i="30"/>
  <c r="H1410" i="30"/>
  <c r="K1409" i="30"/>
  <c r="H1409" i="30"/>
  <c r="K1408" i="30"/>
  <c r="H1408" i="30"/>
  <c r="K1407" i="30"/>
  <c r="H1407" i="30"/>
  <c r="K1406" i="30"/>
  <c r="H1406" i="30"/>
  <c r="K1405" i="30"/>
  <c r="H1405" i="30"/>
  <c r="K1404" i="30"/>
  <c r="H1404" i="30"/>
  <c r="K1403" i="30"/>
  <c r="H1403" i="30"/>
  <c r="K1402" i="30"/>
  <c r="H1402" i="30"/>
  <c r="K1401" i="30"/>
  <c r="H1401" i="30"/>
  <c r="K1400" i="30"/>
  <c r="H1400" i="30"/>
  <c r="K1399" i="30"/>
  <c r="H1399" i="30"/>
  <c r="K1398" i="30"/>
  <c r="H1398" i="30"/>
  <c r="K1397" i="30"/>
  <c r="H1397" i="30"/>
  <c r="K1396" i="30"/>
  <c r="H1396" i="30"/>
  <c r="K1395" i="30"/>
  <c r="H1395" i="30"/>
  <c r="K1394" i="30"/>
  <c r="H1394" i="30"/>
  <c r="H1388" i="30"/>
  <c r="H1387" i="30"/>
  <c r="H1386" i="30"/>
  <c r="H1385" i="30"/>
  <c r="H1384" i="30"/>
  <c r="H1383" i="30"/>
  <c r="H1382" i="30"/>
  <c r="K1380" i="30"/>
  <c r="H1379" i="30"/>
  <c r="I1379" i="30" s="1"/>
  <c r="K1379" i="30" s="1"/>
  <c r="H1378" i="30"/>
  <c r="I1378" i="30" s="1"/>
  <c r="K1378" i="30" s="1"/>
  <c r="K1377" i="30"/>
  <c r="K1376" i="30"/>
  <c r="K1375" i="30"/>
  <c r="H1375" i="30"/>
  <c r="K1374" i="30"/>
  <c r="H1374" i="30"/>
  <c r="K1372" i="30"/>
  <c r="K1371" i="30"/>
  <c r="H1371" i="30"/>
  <c r="K1370" i="30"/>
  <c r="H1370" i="30"/>
  <c r="K1368" i="30"/>
  <c r="K1367" i="30"/>
  <c r="H1367" i="30"/>
  <c r="K1366" i="30"/>
  <c r="H1366" i="30"/>
  <c r="H1361" i="30"/>
  <c r="H1360" i="30"/>
  <c r="H1359" i="30"/>
  <c r="H1358" i="30"/>
  <c r="H1357" i="30"/>
  <c r="H1356" i="30"/>
  <c r="H1355" i="30"/>
  <c r="H1354" i="30"/>
  <c r="H1353" i="30"/>
  <c r="H1352" i="30"/>
  <c r="H1351" i="30"/>
  <c r="H1350" i="30"/>
  <c r="H1349" i="30"/>
  <c r="H1348" i="30"/>
  <c r="H1347" i="30"/>
  <c r="H1346" i="30"/>
  <c r="H1345" i="30"/>
  <c r="H1344" i="30"/>
  <c r="H1343" i="30"/>
  <c r="H1342" i="30"/>
  <c r="K1340" i="30"/>
  <c r="K1339" i="30"/>
  <c r="H1339" i="30"/>
  <c r="K1338" i="30"/>
  <c r="H1338" i="30"/>
  <c r="K1337" i="30"/>
  <c r="H1337" i="30"/>
  <c r="K1335" i="30"/>
  <c r="K1334" i="30"/>
  <c r="H1334" i="30"/>
  <c r="K1333" i="30"/>
  <c r="H1333" i="30"/>
  <c r="H1328" i="30"/>
  <c r="H1327" i="30"/>
  <c r="H1326" i="30"/>
  <c r="H1325" i="30"/>
  <c r="H1324" i="30"/>
  <c r="H1323" i="30"/>
  <c r="H1322" i="30"/>
  <c r="H1321" i="30"/>
  <c r="H1320" i="30"/>
  <c r="H1319" i="30"/>
  <c r="K1317" i="30"/>
  <c r="K1316" i="30"/>
  <c r="H1316" i="30"/>
  <c r="K1315" i="30"/>
  <c r="H1315" i="30"/>
  <c r="K1314" i="30"/>
  <c r="H1314" i="30"/>
  <c r="K1313" i="30"/>
  <c r="H1313" i="30"/>
  <c r="H1310" i="30"/>
  <c r="H1309" i="30"/>
  <c r="H1306" i="30"/>
  <c r="H1305" i="30"/>
  <c r="H1304" i="30"/>
  <c r="H1303" i="30"/>
  <c r="H1302" i="30"/>
  <c r="H1301" i="30"/>
  <c r="H1300" i="30"/>
  <c r="H1299" i="30"/>
  <c r="H1298" i="30"/>
  <c r="H1297" i="30"/>
  <c r="H1296" i="30"/>
  <c r="H1295" i="30"/>
  <c r="H1294" i="30"/>
  <c r="H1291" i="30"/>
  <c r="H1288" i="30"/>
  <c r="I1288" i="30" s="1"/>
  <c r="K1288" i="30" s="1"/>
  <c r="H1285" i="30"/>
  <c r="H1284" i="30"/>
  <c r="H1281" i="30"/>
  <c r="H1280" i="30"/>
  <c r="H1279" i="30"/>
  <c r="H1278" i="30"/>
  <c r="H1277" i="30"/>
  <c r="H1276" i="30"/>
  <c r="H1275" i="30"/>
  <c r="H1274" i="30"/>
  <c r="H1273" i="30"/>
  <c r="H1272" i="30"/>
  <c r="H1271" i="30"/>
  <c r="H1270" i="30"/>
  <c r="H1269" i="30"/>
  <c r="H1268" i="30"/>
  <c r="H1267" i="30"/>
  <c r="H1266" i="30"/>
  <c r="H1265" i="30"/>
  <c r="H1264" i="30"/>
  <c r="H1263" i="30"/>
  <c r="H1262" i="30"/>
  <c r="H1261" i="30"/>
  <c r="H1260" i="30"/>
  <c r="H1259" i="30"/>
  <c r="H1258" i="30"/>
  <c r="H1257" i="30"/>
  <c r="H1254" i="30"/>
  <c r="I1254" i="30" s="1"/>
  <c r="K1254" i="30" s="1"/>
  <c r="H1253" i="30"/>
  <c r="I1253" i="30" s="1"/>
  <c r="K1253" i="30" s="1"/>
  <c r="H1252" i="30"/>
  <c r="I1252" i="30" s="1"/>
  <c r="K1252" i="30" s="1"/>
  <c r="H1251" i="30"/>
  <c r="I1251" i="30" s="1"/>
  <c r="K1251" i="30" s="1"/>
  <c r="H1248" i="30"/>
  <c r="I1248" i="30" s="1"/>
  <c r="K1248" i="30" s="1"/>
  <c r="H1246" i="30"/>
  <c r="I1246" i="30" s="1"/>
  <c r="K1246" i="30" s="1"/>
  <c r="H1244" i="30"/>
  <c r="I1244" i="30" s="1"/>
  <c r="K1244" i="30" s="1"/>
  <c r="H1243" i="30"/>
  <c r="I1243" i="30" s="1"/>
  <c r="K1243" i="30" s="1"/>
  <c r="H1242" i="30"/>
  <c r="I1242" i="30" s="1"/>
  <c r="K1242" i="30" s="1"/>
  <c r="K665" i="30"/>
  <c r="H664" i="30"/>
  <c r="I664" i="30" s="1"/>
  <c r="K664" i="30" s="1"/>
  <c r="H663" i="30"/>
  <c r="I663" i="30" s="1"/>
  <c r="K663" i="30" s="1"/>
  <c r="H662" i="30"/>
  <c r="I662" i="30" s="1"/>
  <c r="K662" i="30" s="1"/>
  <c r="K661" i="30"/>
  <c r="K660" i="30"/>
  <c r="H659" i="30"/>
  <c r="I659" i="30" s="1"/>
  <c r="K659" i="30" s="1"/>
  <c r="H658" i="30"/>
  <c r="I658" i="30" s="1"/>
  <c r="K658" i="30" s="1"/>
  <c r="K657" i="30"/>
  <c r="K656" i="30"/>
  <c r="H655" i="30"/>
  <c r="I655" i="30" s="1"/>
  <c r="K655" i="30" s="1"/>
  <c r="H651" i="30"/>
  <c r="H650" i="30"/>
  <c r="K648" i="30"/>
  <c r="H647" i="30"/>
  <c r="I647" i="30" s="1"/>
  <c r="K647" i="30" s="1"/>
  <c r="K646" i="30"/>
  <c r="H645" i="30"/>
  <c r="I645" i="30" s="1"/>
  <c r="K645" i="30" s="1"/>
  <c r="H640" i="30"/>
  <c r="I640" i="30" s="1"/>
  <c r="K640" i="30" s="1"/>
  <c r="K639" i="30"/>
  <c r="H638" i="30"/>
  <c r="I638" i="30" s="1"/>
  <c r="K638" i="30" s="1"/>
  <c r="K637" i="30"/>
  <c r="H636" i="30"/>
  <c r="I636" i="30" s="1"/>
  <c r="K636" i="30" s="1"/>
  <c r="K635" i="30"/>
  <c r="H634" i="30"/>
  <c r="I634" i="30" s="1"/>
  <c r="K634" i="30" s="1"/>
  <c r="K633" i="30"/>
  <c r="H632" i="30"/>
  <c r="I632" i="30" s="1"/>
  <c r="K632" i="30" s="1"/>
  <c r="K631" i="30"/>
  <c r="H630" i="30"/>
  <c r="I630" i="30" s="1"/>
  <c r="K630" i="30" s="1"/>
  <c r="K629" i="30"/>
  <c r="H629" i="30"/>
  <c r="H628" i="30"/>
  <c r="I628" i="30" s="1"/>
  <c r="K628" i="30" s="1"/>
  <c r="H627" i="30"/>
  <c r="I627" i="30" s="1"/>
  <c r="K627" i="30" s="1"/>
  <c r="H626" i="30"/>
  <c r="I626" i="30" s="1"/>
  <c r="K626" i="30" s="1"/>
  <c r="H625" i="30"/>
  <c r="I625" i="30" s="1"/>
  <c r="K625" i="30" s="1"/>
  <c r="K624" i="30"/>
  <c r="K623" i="30"/>
  <c r="H622" i="30"/>
  <c r="I622" i="30" s="1"/>
  <c r="K622" i="30" s="1"/>
  <c r="K621" i="30"/>
  <c r="H620" i="30"/>
  <c r="I620" i="30" s="1"/>
  <c r="K620" i="30" s="1"/>
  <c r="K619" i="30"/>
  <c r="H618" i="30"/>
  <c r="I618" i="30" s="1"/>
  <c r="K618" i="30" s="1"/>
  <c r="K617" i="30"/>
  <c r="H616" i="30"/>
  <c r="I616" i="30" s="1"/>
  <c r="K616" i="30" s="1"/>
  <c r="K615" i="30"/>
  <c r="H614" i="30"/>
  <c r="I614" i="30" s="1"/>
  <c r="K614" i="30" s="1"/>
  <c r="K613" i="30"/>
  <c r="H612" i="30"/>
  <c r="K609" i="30"/>
  <c r="H608" i="30"/>
  <c r="I608" i="30" s="1"/>
  <c r="K608" i="30" s="1"/>
  <c r="K607" i="30"/>
  <c r="H606" i="30"/>
  <c r="I606" i="30" s="1"/>
  <c r="K606" i="30" s="1"/>
  <c r="K605" i="30"/>
  <c r="H602" i="30"/>
  <c r="K601" i="30"/>
  <c r="H600" i="30"/>
  <c r="I600" i="30" s="1"/>
  <c r="K600" i="30" s="1"/>
  <c r="H596" i="30"/>
  <c r="H595" i="30"/>
  <c r="H594" i="30"/>
  <c r="H593" i="30"/>
  <c r="H592" i="30"/>
  <c r="H591" i="30"/>
  <c r="H590" i="30"/>
  <c r="H589" i="30"/>
  <c r="H588" i="30"/>
  <c r="H587" i="30"/>
  <c r="H586" i="30"/>
  <c r="H585" i="30"/>
  <c r="H584" i="30"/>
  <c r="H583" i="30"/>
  <c r="H582" i="30"/>
  <c r="H581" i="30"/>
  <c r="H580" i="30"/>
  <c r="H579" i="30"/>
  <c r="H578" i="30"/>
  <c r="H577" i="30"/>
  <c r="H576" i="30"/>
  <c r="H575" i="30"/>
  <c r="H574" i="30"/>
  <c r="H573" i="30"/>
  <c r="H572" i="30"/>
  <c r="H571" i="30"/>
  <c r="H570" i="30"/>
  <c r="H569" i="30"/>
  <c r="H568" i="30"/>
  <c r="H567" i="30"/>
  <c r="H566" i="30"/>
  <c r="H565" i="30"/>
  <c r="H564" i="30"/>
  <c r="H563" i="30"/>
  <c r="H562" i="30"/>
  <c r="H561" i="30"/>
  <c r="H560" i="30"/>
  <c r="H559" i="30"/>
  <c r="H558" i="30"/>
  <c r="H557" i="30"/>
  <c r="H556" i="30"/>
  <c r="H555" i="30"/>
  <c r="H554" i="30"/>
  <c r="H553" i="30"/>
  <c r="H552" i="30"/>
  <c r="H551" i="30"/>
  <c r="H550" i="30"/>
  <c r="H549" i="30"/>
  <c r="H548" i="30"/>
  <c r="H547" i="30"/>
  <c r="H546" i="30"/>
  <c r="H545" i="30"/>
  <c r="H544" i="30"/>
  <c r="H543" i="30"/>
  <c r="H542" i="30"/>
  <c r="H541" i="30"/>
  <c r="H540" i="30"/>
  <c r="H539" i="30"/>
  <c r="H538" i="30"/>
  <c r="H537" i="30"/>
  <c r="K535" i="30"/>
  <c r="H534" i="30"/>
  <c r="I534" i="30" s="1"/>
  <c r="K534" i="30" s="1"/>
  <c r="K533" i="30"/>
  <c r="H532" i="30"/>
  <c r="I532" i="30" s="1"/>
  <c r="K532" i="30" s="1"/>
  <c r="H531" i="30"/>
  <c r="I531" i="30" s="1"/>
  <c r="K531" i="30" s="1"/>
  <c r="H530" i="30"/>
  <c r="I530" i="30" s="1"/>
  <c r="K530" i="30" s="1"/>
  <c r="H529" i="30"/>
  <c r="I529" i="30" s="1"/>
  <c r="K529" i="30" s="1"/>
  <c r="H528" i="30"/>
  <c r="I528" i="30" s="1"/>
  <c r="K528" i="30" s="1"/>
  <c r="K527" i="30"/>
  <c r="K526" i="30"/>
  <c r="H525" i="30"/>
  <c r="I525" i="30" s="1"/>
  <c r="K525" i="30" s="1"/>
  <c r="H524" i="30"/>
  <c r="I524" i="30" s="1"/>
  <c r="K524" i="30" s="1"/>
  <c r="H523" i="30"/>
  <c r="I523" i="30" s="1"/>
  <c r="K523" i="30" s="1"/>
  <c r="H522" i="30"/>
  <c r="I522" i="30" s="1"/>
  <c r="K522" i="30" s="1"/>
  <c r="K521" i="30"/>
  <c r="K520" i="30"/>
  <c r="H519" i="30"/>
  <c r="I519" i="30" s="1"/>
  <c r="K519" i="30" s="1"/>
  <c r="K518" i="30"/>
  <c r="H517" i="30"/>
  <c r="I517" i="30" s="1"/>
  <c r="K517" i="30" s="1"/>
  <c r="H516" i="30"/>
  <c r="I516" i="30" s="1"/>
  <c r="K516" i="30" s="1"/>
  <c r="H515" i="30"/>
  <c r="I515" i="30" s="1"/>
  <c r="K515" i="30" s="1"/>
  <c r="H514" i="30"/>
  <c r="I514" i="30" s="1"/>
  <c r="K514" i="30" s="1"/>
  <c r="K513" i="30"/>
  <c r="K512" i="30"/>
  <c r="H511" i="30"/>
  <c r="I511" i="30" s="1"/>
  <c r="K511" i="30" s="1"/>
  <c r="K510" i="30"/>
  <c r="H509" i="30"/>
  <c r="I509" i="30" s="1"/>
  <c r="K509" i="30" s="1"/>
  <c r="K508" i="30"/>
  <c r="K507" i="30"/>
  <c r="H506" i="30"/>
  <c r="I506" i="30" s="1"/>
  <c r="K506" i="30" s="1"/>
  <c r="K505" i="30"/>
  <c r="H504" i="30"/>
  <c r="I504" i="30" s="1"/>
  <c r="K504" i="30" s="1"/>
  <c r="K503" i="30"/>
  <c r="H502" i="30"/>
  <c r="I502" i="30" s="1"/>
  <c r="K502" i="30" s="1"/>
  <c r="H497" i="30"/>
  <c r="I497" i="30" s="1"/>
  <c r="K497" i="30" s="1"/>
  <c r="K496" i="30"/>
  <c r="H495" i="30"/>
  <c r="I495" i="30" s="1"/>
  <c r="K495" i="30" s="1"/>
  <c r="H494" i="30"/>
  <c r="I494" i="30" s="1"/>
  <c r="K494" i="30" s="1"/>
  <c r="H493" i="30"/>
  <c r="I493" i="30" s="1"/>
  <c r="K493" i="30" s="1"/>
  <c r="H492" i="30"/>
  <c r="I492" i="30" s="1"/>
  <c r="K492" i="30" s="1"/>
  <c r="H486" i="30"/>
  <c r="H485" i="30"/>
  <c r="H484" i="30"/>
  <c r="H483" i="30"/>
  <c r="H482" i="30"/>
  <c r="H481" i="30"/>
  <c r="H480" i="30"/>
  <c r="H479" i="30"/>
  <c r="K477" i="30"/>
  <c r="K476" i="30"/>
  <c r="H476" i="30"/>
  <c r="K475" i="30"/>
  <c r="H475" i="30"/>
  <c r="K474" i="30"/>
  <c r="H474" i="30"/>
  <c r="K473" i="30"/>
  <c r="H473" i="30"/>
  <c r="K472" i="30"/>
  <c r="H472" i="30"/>
  <c r="K471" i="30"/>
  <c r="H471" i="30"/>
  <c r="K470" i="30"/>
  <c r="H470" i="30"/>
  <c r="K469" i="30"/>
  <c r="H469" i="30"/>
  <c r="K468" i="30"/>
  <c r="H468" i="30"/>
  <c r="K467" i="30"/>
  <c r="H467" i="30"/>
  <c r="K466" i="30"/>
  <c r="H466" i="30"/>
  <c r="K465" i="30"/>
  <c r="H465" i="30"/>
  <c r="K464" i="30"/>
  <c r="H464" i="30"/>
  <c r="K463" i="30"/>
  <c r="H463" i="30"/>
  <c r="K462" i="30"/>
  <c r="H462" i="30"/>
  <c r="K461" i="30"/>
  <c r="H461" i="30"/>
  <c r="K460" i="30"/>
  <c r="H460" i="30"/>
  <c r="K458" i="30"/>
  <c r="K457" i="30"/>
  <c r="K456" i="30"/>
  <c r="H456" i="30"/>
  <c r="K455" i="30"/>
  <c r="H455" i="30"/>
  <c r="K454" i="30"/>
  <c r="H454" i="30"/>
  <c r="K453" i="30"/>
  <c r="H453" i="30"/>
  <c r="K452" i="30"/>
  <c r="H452" i="30"/>
  <c r="K451" i="30"/>
  <c r="H451" i="30"/>
  <c r="K450" i="30"/>
  <c r="H450" i="30"/>
  <c r="K449" i="30"/>
  <c r="H449" i="30"/>
  <c r="K447" i="30"/>
  <c r="K446" i="30"/>
  <c r="H446" i="30"/>
  <c r="K445" i="30"/>
  <c r="H445" i="30"/>
  <c r="K444" i="30"/>
  <c r="H444" i="30"/>
  <c r="K443" i="30"/>
  <c r="H443" i="30"/>
  <c r="K442" i="30"/>
  <c r="H442" i="30"/>
  <c r="K441" i="30"/>
  <c r="H441" i="30"/>
  <c r="K440" i="30"/>
  <c r="H440" i="30"/>
  <c r="K439" i="30"/>
  <c r="H439" i="30"/>
  <c r="K438" i="30"/>
  <c r="H438" i="30"/>
  <c r="K437" i="30"/>
  <c r="H437" i="30"/>
  <c r="K436" i="30"/>
  <c r="H436" i="30"/>
  <c r="K435" i="30"/>
  <c r="H435" i="30"/>
  <c r="K434" i="30"/>
  <c r="H434" i="30"/>
  <c r="K433" i="30"/>
  <c r="H433" i="30"/>
  <c r="K432" i="30"/>
  <c r="H432" i="30"/>
  <c r="K431" i="30"/>
  <c r="H431" i="30"/>
  <c r="K429" i="30"/>
  <c r="K428" i="30"/>
  <c r="H428" i="30"/>
  <c r="K427" i="30"/>
  <c r="H427" i="30"/>
  <c r="K426" i="30"/>
  <c r="H426" i="30"/>
  <c r="K425" i="30"/>
  <c r="H425" i="30"/>
  <c r="K424" i="30"/>
  <c r="H424" i="30"/>
  <c r="K423" i="30"/>
  <c r="H423" i="30"/>
  <c r="K422" i="30"/>
  <c r="H422" i="30"/>
  <c r="K421" i="30"/>
  <c r="H421" i="30"/>
  <c r="K420" i="30"/>
  <c r="H420" i="30"/>
  <c r="K419" i="30"/>
  <c r="H419" i="30"/>
  <c r="K418" i="30"/>
  <c r="H418" i="30"/>
  <c r="K417" i="30"/>
  <c r="H417" i="30"/>
  <c r="K416" i="30"/>
  <c r="H416" i="30"/>
  <c r="K415" i="30"/>
  <c r="H415" i="30"/>
  <c r="K414" i="30"/>
  <c r="H414" i="30"/>
  <c r="K413" i="30"/>
  <c r="H413" i="30"/>
  <c r="K412" i="30"/>
  <c r="H412" i="30"/>
  <c r="K411" i="30"/>
  <c r="H411" i="30"/>
  <c r="K410" i="30"/>
  <c r="H410" i="30"/>
  <c r="K409" i="30"/>
  <c r="H409" i="30"/>
  <c r="K408" i="30"/>
  <c r="H408" i="30"/>
  <c r="K407" i="30"/>
  <c r="H407" i="30"/>
  <c r="K406" i="30"/>
  <c r="H406" i="30"/>
  <c r="K405" i="30"/>
  <c r="H405" i="30"/>
  <c r="K404" i="30"/>
  <c r="H404" i="30"/>
  <c r="K403" i="30"/>
  <c r="H403" i="30"/>
  <c r="K402" i="30"/>
  <c r="H402" i="30"/>
  <c r="K401" i="30"/>
  <c r="H401" i="30"/>
  <c r="K400" i="30"/>
  <c r="H400" i="30"/>
  <c r="K399" i="30"/>
  <c r="H399" i="30"/>
  <c r="K398" i="30"/>
  <c r="H398" i="30"/>
  <c r="K397" i="30"/>
  <c r="H397" i="30"/>
  <c r="K396" i="30"/>
  <c r="H396" i="30"/>
  <c r="K395" i="30"/>
  <c r="H395" i="30"/>
  <c r="K394" i="30"/>
  <c r="H394" i="30"/>
  <c r="K393" i="30"/>
  <c r="H393" i="30"/>
  <c r="K392" i="30"/>
  <c r="H392" i="30"/>
  <c r="K391" i="30"/>
  <c r="H391" i="30"/>
  <c r="K390" i="30"/>
  <c r="H390" i="30"/>
  <c r="K389" i="30"/>
  <c r="H389" i="30"/>
  <c r="K388" i="30"/>
  <c r="H388" i="30"/>
  <c r="K387" i="30"/>
  <c r="H387" i="30"/>
  <c r="K386" i="30"/>
  <c r="H386" i="30"/>
  <c r="K385" i="30"/>
  <c r="H385" i="30"/>
  <c r="K384" i="30"/>
  <c r="H384" i="30"/>
  <c r="K383" i="30"/>
  <c r="H383" i="30"/>
  <c r="K382" i="30"/>
  <c r="H382" i="30"/>
  <c r="K381" i="30"/>
  <c r="H381" i="30"/>
  <c r="K380" i="30"/>
  <c r="H380" i="30"/>
  <c r="K379" i="30"/>
  <c r="H379" i="30"/>
  <c r="K378" i="30"/>
  <c r="H378" i="30"/>
  <c r="K377" i="30"/>
  <c r="H377" i="30"/>
  <c r="K376" i="30"/>
  <c r="H376" i="30"/>
  <c r="K375" i="30"/>
  <c r="H375" i="30"/>
  <c r="K374" i="30"/>
  <c r="H374" i="30"/>
  <c r="K373" i="30"/>
  <c r="H373" i="30"/>
  <c r="K372" i="30"/>
  <c r="H372" i="30"/>
  <c r="K371" i="30"/>
  <c r="H371" i="30"/>
  <c r="K370" i="30"/>
  <c r="H370" i="30"/>
  <c r="K369" i="30"/>
  <c r="H369" i="30"/>
  <c r="K368" i="30"/>
  <c r="H368" i="30"/>
  <c r="K367" i="30"/>
  <c r="H367" i="30"/>
  <c r="K366" i="30"/>
  <c r="H366" i="30"/>
  <c r="K365" i="30"/>
  <c r="H365" i="30"/>
  <c r="K364" i="30"/>
  <c r="H364" i="30"/>
  <c r="K363" i="30"/>
  <c r="H363" i="30"/>
  <c r="K362" i="30"/>
  <c r="H362" i="30"/>
  <c r="K361" i="30"/>
  <c r="H361" i="30"/>
  <c r="K360" i="30"/>
  <c r="H360" i="30"/>
  <c r="K359" i="30"/>
  <c r="H359" i="30"/>
  <c r="K358" i="30"/>
  <c r="H358" i="30"/>
  <c r="K357" i="30"/>
  <c r="H357" i="30"/>
  <c r="K356" i="30"/>
  <c r="H356" i="30"/>
  <c r="K355" i="30"/>
  <c r="H355" i="30"/>
  <c r="K354" i="30"/>
  <c r="H354" i="30"/>
  <c r="K353" i="30"/>
  <c r="H353" i="30"/>
  <c r="K352" i="30"/>
  <c r="H352" i="30"/>
  <c r="K351" i="30"/>
  <c r="H351" i="30"/>
  <c r="K350" i="30"/>
  <c r="H350" i="30"/>
  <c r="K349" i="30"/>
  <c r="H349" i="30"/>
  <c r="H344" i="30"/>
  <c r="H343" i="30"/>
  <c r="H342" i="30"/>
  <c r="H341" i="30"/>
  <c r="H340" i="30"/>
  <c r="H339" i="30"/>
  <c r="H338" i="30"/>
  <c r="K336" i="30"/>
  <c r="K335" i="30"/>
  <c r="H335" i="30"/>
  <c r="K334" i="30"/>
  <c r="H334" i="30"/>
  <c r="K333" i="30"/>
  <c r="H333" i="30"/>
  <c r="K332" i="30"/>
  <c r="H332" i="30"/>
  <c r="K331" i="30"/>
  <c r="H331" i="30"/>
  <c r="K330" i="30"/>
  <c r="H330" i="30"/>
  <c r="K329" i="30"/>
  <c r="H329" i="30"/>
  <c r="K328" i="30"/>
  <c r="H328" i="30"/>
  <c r="K327" i="30"/>
  <c r="H327" i="30"/>
  <c r="K326" i="30"/>
  <c r="H326" i="30"/>
  <c r="K325" i="30"/>
  <c r="H325" i="30"/>
  <c r="K324" i="30"/>
  <c r="H324" i="30"/>
  <c r="K323" i="30"/>
  <c r="H323" i="30"/>
  <c r="K322" i="30"/>
  <c r="H322" i="30"/>
  <c r="K321" i="30"/>
  <c r="H321" i="30"/>
  <c r="K320" i="30"/>
  <c r="H320" i="30"/>
  <c r="K319" i="30"/>
  <c r="H319" i="30"/>
  <c r="K318" i="30"/>
  <c r="H318" i="30"/>
  <c r="K317" i="30"/>
  <c r="H317" i="30"/>
  <c r="K316" i="30"/>
  <c r="H316" i="30"/>
  <c r="K315" i="30"/>
  <c r="H315" i="30"/>
  <c r="K314" i="30"/>
  <c r="H314" i="30"/>
  <c r="K313" i="30"/>
  <c r="H313" i="30"/>
  <c r="K312" i="30"/>
  <c r="H312" i="30"/>
  <c r="K311" i="30"/>
  <c r="H311" i="30"/>
  <c r="K310" i="30"/>
  <c r="H310" i="30"/>
  <c r="K309" i="30"/>
  <c r="H309" i="30"/>
  <c r="K308" i="30"/>
  <c r="H308" i="30"/>
  <c r="K307" i="30"/>
  <c r="H307" i="30"/>
  <c r="K306" i="30"/>
  <c r="H306" i="30"/>
  <c r="K305" i="30"/>
  <c r="H305" i="30"/>
  <c r="K304" i="30"/>
  <c r="H304" i="30"/>
  <c r="K303" i="30"/>
  <c r="H303" i="30"/>
  <c r="K302" i="30"/>
  <c r="H302" i="30"/>
  <c r="K301" i="30"/>
  <c r="H301" i="30"/>
  <c r="K299" i="30"/>
  <c r="K298" i="30"/>
  <c r="K297" i="30"/>
  <c r="H297" i="30"/>
  <c r="K296" i="30"/>
  <c r="H296" i="30"/>
  <c r="K295" i="30"/>
  <c r="H295" i="30"/>
  <c r="K294" i="30"/>
  <c r="H294" i="30"/>
  <c r="K292" i="30"/>
  <c r="K291" i="30"/>
  <c r="H291" i="30"/>
  <c r="K290" i="30"/>
  <c r="H290" i="30"/>
  <c r="K289" i="30"/>
  <c r="H289" i="30"/>
  <c r="K288" i="30"/>
  <c r="H288" i="30"/>
  <c r="K287" i="30"/>
  <c r="H287" i="30"/>
  <c r="K286" i="30"/>
  <c r="H286" i="30"/>
  <c r="K285" i="30"/>
  <c r="H285" i="30"/>
  <c r="K283" i="30"/>
  <c r="K282" i="30"/>
  <c r="H281" i="30"/>
  <c r="I281" i="30" s="1"/>
  <c r="K281" i="30" s="1"/>
  <c r="K280" i="30"/>
  <c r="K279" i="30"/>
  <c r="H279" i="30"/>
  <c r="K278" i="30"/>
  <c r="H278" i="30"/>
  <c r="K277" i="30"/>
  <c r="H277" i="30"/>
  <c r="K276" i="30"/>
  <c r="H276" i="30"/>
  <c r="K275" i="30"/>
  <c r="H275" i="30"/>
  <c r="K274" i="30"/>
  <c r="H274" i="30"/>
  <c r="K273" i="30"/>
  <c r="H273" i="30"/>
  <c r="K272" i="30"/>
  <c r="H272" i="30"/>
  <c r="K271" i="30"/>
  <c r="H271" i="30"/>
  <c r="K270" i="30"/>
  <c r="H270" i="30"/>
  <c r="K269" i="30"/>
  <c r="H269" i="30"/>
  <c r="K268" i="30"/>
  <c r="H268" i="30"/>
  <c r="K266" i="30"/>
  <c r="K265" i="30"/>
  <c r="H265" i="30"/>
  <c r="K264" i="30"/>
  <c r="H264" i="30"/>
  <c r="K262" i="30"/>
  <c r="K261" i="30"/>
  <c r="H261" i="30"/>
  <c r="K260" i="30"/>
  <c r="H260" i="30"/>
  <c r="K259" i="30"/>
  <c r="H259" i="30"/>
  <c r="K258" i="30"/>
  <c r="H258" i="30"/>
  <c r="K257" i="30"/>
  <c r="H257" i="30"/>
  <c r="K256" i="30"/>
  <c r="H256" i="30"/>
  <c r="K255" i="30"/>
  <c r="H255" i="30"/>
  <c r="K254" i="30"/>
  <c r="H254" i="30"/>
  <c r="K253" i="30"/>
  <c r="H253" i="30"/>
  <c r="K252" i="30"/>
  <c r="H252" i="30"/>
  <c r="K251" i="30"/>
  <c r="H251" i="30"/>
  <c r="K250" i="30"/>
  <c r="H250" i="30"/>
  <c r="K248" i="30"/>
  <c r="K247" i="30"/>
  <c r="H247" i="30"/>
  <c r="K246" i="30"/>
  <c r="H246" i="30"/>
  <c r="K245" i="30"/>
  <c r="H245" i="30"/>
  <c r="K244" i="30"/>
  <c r="H244" i="30"/>
  <c r="K243" i="30"/>
  <c r="H243" i="30"/>
  <c r="K242" i="30"/>
  <c r="H242" i="30"/>
  <c r="K241" i="30"/>
  <c r="H241" i="30"/>
  <c r="K240" i="30"/>
  <c r="H240" i="30"/>
  <c r="K239" i="30"/>
  <c r="H239" i="30"/>
  <c r="K238" i="30"/>
  <c r="H238" i="30"/>
  <c r="K237" i="30"/>
  <c r="H237" i="30"/>
  <c r="K236" i="30"/>
  <c r="H236" i="30"/>
  <c r="K235" i="30"/>
  <c r="H235" i="30"/>
  <c r="K234" i="30"/>
  <c r="H234" i="30"/>
  <c r="K233" i="30"/>
  <c r="H233" i="30"/>
  <c r="K232" i="30"/>
  <c r="H232" i="30"/>
  <c r="K231" i="30"/>
  <c r="H231" i="30"/>
  <c r="K230" i="30"/>
  <c r="H230" i="30"/>
  <c r="K229" i="30"/>
  <c r="H229" i="30"/>
  <c r="K228" i="30"/>
  <c r="H228" i="30"/>
  <c r="K227" i="30"/>
  <c r="H227" i="30"/>
  <c r="K226" i="30"/>
  <c r="H226" i="30"/>
  <c r="K225" i="30"/>
  <c r="H225" i="30"/>
  <c r="K224" i="30"/>
  <c r="H224" i="30"/>
  <c r="K218" i="30"/>
  <c r="H218" i="30"/>
  <c r="K217" i="30"/>
  <c r="H217" i="30"/>
  <c r="K216" i="30"/>
  <c r="H216" i="30"/>
  <c r="K215" i="30"/>
  <c r="H215" i="30"/>
  <c r="K214" i="30"/>
  <c r="H214" i="30"/>
  <c r="K213" i="30"/>
  <c r="H213" i="30"/>
  <c r="K211" i="30"/>
  <c r="H210" i="30"/>
  <c r="I210" i="30" s="1"/>
  <c r="K210" i="30" s="1"/>
  <c r="H209" i="30"/>
  <c r="I209" i="30" s="1"/>
  <c r="K209" i="30" s="1"/>
  <c r="K208" i="30"/>
  <c r="K207" i="30"/>
  <c r="K206" i="30"/>
  <c r="H206" i="30"/>
  <c r="K205" i="30"/>
  <c r="H205" i="30"/>
  <c r="K203" i="30"/>
  <c r="K202" i="30"/>
  <c r="H202" i="30"/>
  <c r="K201" i="30"/>
  <c r="H201" i="30"/>
  <c r="K199" i="30"/>
  <c r="K198" i="30"/>
  <c r="H198" i="30"/>
  <c r="K197" i="30"/>
  <c r="H197" i="30"/>
  <c r="H192" i="30"/>
  <c r="H191" i="30"/>
  <c r="K189" i="30"/>
  <c r="K188" i="30"/>
  <c r="H188" i="30"/>
  <c r="K187" i="30"/>
  <c r="H187" i="30"/>
  <c r="K186" i="30"/>
  <c r="H186" i="30"/>
  <c r="K185" i="30"/>
  <c r="H185" i="30"/>
  <c r="K184" i="30"/>
  <c r="H184" i="30"/>
  <c r="K183" i="30"/>
  <c r="H183" i="30"/>
  <c r="K182" i="30"/>
  <c r="H182" i="30"/>
  <c r="K181" i="30"/>
  <c r="H181" i="30"/>
  <c r="K180" i="30"/>
  <c r="H180" i="30"/>
  <c r="K179" i="30"/>
  <c r="H179" i="30"/>
  <c r="K178" i="30"/>
  <c r="H178" i="30"/>
  <c r="K177" i="30"/>
  <c r="H177" i="30"/>
  <c r="K176" i="30"/>
  <c r="H176" i="30"/>
  <c r="K175" i="30"/>
  <c r="H175" i="30"/>
  <c r="K174" i="30"/>
  <c r="H174" i="30"/>
  <c r="K173" i="30"/>
  <c r="H173" i="30"/>
  <c r="K172" i="30"/>
  <c r="H172" i="30"/>
  <c r="K171" i="30"/>
  <c r="H171" i="30"/>
  <c r="K170" i="30"/>
  <c r="H170" i="30"/>
  <c r="K169" i="30"/>
  <c r="H169" i="30"/>
  <c r="K168" i="30"/>
  <c r="H168" i="30"/>
  <c r="K167" i="30"/>
  <c r="H167" i="30"/>
  <c r="K165" i="30"/>
  <c r="K164" i="30"/>
  <c r="H164" i="30"/>
  <c r="K163" i="30"/>
  <c r="H163" i="30"/>
  <c r="K162" i="30"/>
  <c r="H162" i="30"/>
  <c r="K161" i="30"/>
  <c r="H161" i="30"/>
  <c r="K160" i="30"/>
  <c r="H160" i="30"/>
  <c r="K159" i="30"/>
  <c r="H159" i="30"/>
  <c r="K158" i="30"/>
  <c r="H158" i="30"/>
  <c r="K157" i="30"/>
  <c r="H157" i="30"/>
  <c r="K156" i="30"/>
  <c r="H156" i="30"/>
  <c r="K155" i="30"/>
  <c r="H155" i="30"/>
  <c r="K154" i="30"/>
  <c r="H154" i="30"/>
  <c r="K152" i="30"/>
  <c r="K151" i="30"/>
  <c r="H151" i="30"/>
  <c r="K150" i="30"/>
  <c r="H150" i="30"/>
  <c r="H145" i="30"/>
  <c r="H144" i="30"/>
  <c r="H143" i="30"/>
  <c r="H142" i="30"/>
  <c r="H141" i="30"/>
  <c r="K139" i="30"/>
  <c r="K138" i="30"/>
  <c r="H138" i="30"/>
  <c r="K137" i="30"/>
  <c r="H137" i="30"/>
  <c r="K136" i="30"/>
  <c r="H136" i="30"/>
  <c r="K134" i="30"/>
  <c r="K133" i="30"/>
  <c r="H133" i="30"/>
  <c r="K132" i="30"/>
  <c r="H132" i="30"/>
  <c r="K130" i="30"/>
  <c r="K129" i="30"/>
  <c r="H129" i="30"/>
  <c r="K128" i="30"/>
  <c r="H128" i="30"/>
  <c r="K127" i="30"/>
  <c r="H127" i="30"/>
  <c r="K126" i="30"/>
  <c r="H126" i="30"/>
  <c r="K125" i="30"/>
  <c r="H125" i="30"/>
  <c r="K124" i="30"/>
  <c r="H124" i="30"/>
  <c r="K123" i="30"/>
  <c r="H123" i="30"/>
  <c r="K122" i="30"/>
  <c r="H122" i="30"/>
  <c r="K121" i="30"/>
  <c r="H121" i="30"/>
  <c r="K120" i="30"/>
  <c r="H120" i="30"/>
  <c r="K119" i="30"/>
  <c r="H119" i="30"/>
  <c r="K118" i="30"/>
  <c r="H118" i="30"/>
  <c r="K117" i="30"/>
  <c r="H117" i="30"/>
  <c r="K116" i="30"/>
  <c r="H116" i="30"/>
  <c r="K115" i="30"/>
  <c r="H115" i="30"/>
  <c r="K114" i="30"/>
  <c r="H114" i="30"/>
  <c r="K113" i="30"/>
  <c r="H113" i="30"/>
  <c r="K112" i="30"/>
  <c r="H112" i="30"/>
  <c r="K111" i="30"/>
  <c r="H111" i="30"/>
  <c r="K110" i="30"/>
  <c r="H110" i="30"/>
  <c r="K109" i="30"/>
  <c r="H109" i="30"/>
  <c r="K108" i="30"/>
  <c r="H108" i="30"/>
  <c r="K107" i="30"/>
  <c r="H107" i="30"/>
  <c r="K105" i="30"/>
  <c r="K104" i="30"/>
  <c r="H104" i="30"/>
  <c r="K102" i="30"/>
  <c r="H101" i="30"/>
  <c r="I101" i="30" s="1"/>
  <c r="K101" i="30" s="1"/>
  <c r="K100" i="30"/>
  <c r="K99" i="30"/>
  <c r="K98" i="30"/>
  <c r="H98" i="30"/>
  <c r="K97" i="30"/>
  <c r="H97" i="30"/>
  <c r="K96" i="30"/>
  <c r="H96" i="30"/>
  <c r="K94" i="30"/>
  <c r="K93" i="30"/>
  <c r="H93" i="30"/>
  <c r="K91" i="30"/>
  <c r="K90" i="30"/>
  <c r="H90" i="30"/>
  <c r="K89" i="30"/>
  <c r="H89" i="30"/>
  <c r="K88" i="30"/>
  <c r="H88" i="30"/>
  <c r="K87" i="30"/>
  <c r="H87" i="30"/>
  <c r="K86" i="30"/>
  <c r="H86" i="30"/>
  <c r="K85" i="30"/>
  <c r="H85" i="30"/>
  <c r="K84" i="30"/>
  <c r="H84" i="30"/>
  <c r="K83" i="30"/>
  <c r="H83" i="30"/>
  <c r="K82" i="30"/>
  <c r="H82" i="30"/>
  <c r="K81" i="30"/>
  <c r="H81" i="30"/>
  <c r="K80" i="30"/>
  <c r="H80" i="30"/>
  <c r="K79" i="30"/>
  <c r="H79" i="30"/>
  <c r="K78" i="30"/>
  <c r="H78" i="30"/>
  <c r="K77" i="30"/>
  <c r="H77" i="30"/>
  <c r="K76" i="30"/>
  <c r="H76" i="30"/>
  <c r="K75" i="30"/>
  <c r="H75" i="30"/>
  <c r="K74" i="30"/>
  <c r="H74" i="30"/>
  <c r="K73" i="30"/>
  <c r="H73" i="30"/>
  <c r="K72" i="30"/>
  <c r="H72" i="30"/>
  <c r="K71" i="30"/>
  <c r="H71" i="30"/>
  <c r="K70" i="30"/>
  <c r="H70" i="30"/>
  <c r="K69" i="30"/>
  <c r="H69" i="30"/>
  <c r="K68" i="30"/>
  <c r="H68" i="30"/>
  <c r="K67" i="30"/>
  <c r="H67" i="30"/>
  <c r="K66" i="30"/>
  <c r="H66" i="30"/>
  <c r="K65" i="30"/>
  <c r="H65" i="30"/>
  <c r="K64" i="30"/>
  <c r="H64" i="30"/>
  <c r="K63" i="30"/>
  <c r="H63" i="30"/>
  <c r="K62" i="30"/>
  <c r="H62" i="30"/>
  <c r="K61" i="30"/>
  <c r="H61" i="30"/>
  <c r="K60" i="30"/>
  <c r="H60" i="30"/>
  <c r="K59" i="30"/>
  <c r="H59" i="30"/>
  <c r="K58" i="30"/>
  <c r="H58" i="30"/>
  <c r="K57" i="30"/>
  <c r="H57" i="30"/>
  <c r="K56" i="30"/>
  <c r="H56" i="30"/>
  <c r="K55" i="30"/>
  <c r="H55" i="30"/>
  <c r="K54" i="30"/>
  <c r="H54" i="30"/>
  <c r="K52" i="30"/>
  <c r="H51" i="30"/>
  <c r="I51" i="30" s="1"/>
  <c r="K51" i="30" s="1"/>
  <c r="H50" i="30"/>
  <c r="I50" i="30" s="1"/>
  <c r="K50" i="30" s="1"/>
  <c r="H49" i="30"/>
  <c r="I49" i="30" s="1"/>
  <c r="K49" i="30" s="1"/>
  <c r="K48" i="30"/>
  <c r="K47" i="30"/>
  <c r="H46" i="30"/>
  <c r="I46" i="30" s="1"/>
  <c r="K46" i="30" s="1"/>
  <c r="K45" i="30"/>
  <c r="H44" i="30"/>
  <c r="I44" i="30" s="1"/>
  <c r="K44" i="30" s="1"/>
  <c r="H42" i="30"/>
  <c r="I42" i="30" s="1"/>
  <c r="K42" i="30" s="1"/>
  <c r="H41" i="30"/>
  <c r="I41" i="30" s="1"/>
  <c r="K41" i="30" s="1"/>
  <c r="H40" i="30"/>
  <c r="I40" i="30" s="1"/>
  <c r="K40" i="30" s="1"/>
  <c r="H36" i="30"/>
  <c r="H34" i="30"/>
  <c r="K32" i="30"/>
  <c r="H32" i="30"/>
  <c r="K30" i="30"/>
  <c r="H30" i="30"/>
  <c r="K29" i="30"/>
  <c r="K28" i="30"/>
  <c r="H28" i="30"/>
  <c r="K27" i="30"/>
  <c r="K26" i="30"/>
  <c r="K25" i="30"/>
  <c r="H25" i="30"/>
  <c r="K24" i="30"/>
  <c r="K23" i="30"/>
  <c r="H23" i="30"/>
  <c r="K22" i="30"/>
  <c r="H22" i="30"/>
  <c r="H21" i="30"/>
  <c r="H20" i="30"/>
  <c r="I5820" i="30" l="1"/>
  <c r="L5992" i="30"/>
  <c r="I3869" i="30"/>
  <c r="K3869" i="30" s="1"/>
  <c r="I612" i="30"/>
  <c r="K612" i="30" s="1"/>
  <c r="L641" i="30" s="1"/>
  <c r="C19" i="27" s="1"/>
  <c r="I1805" i="30"/>
  <c r="K1805" i="30" s="1"/>
  <c r="L1818" i="30" s="1"/>
  <c r="C40" i="27" s="1"/>
  <c r="L20" i="30"/>
  <c r="L498" i="30"/>
  <c r="L666" i="30"/>
  <c r="I1684" i="30"/>
  <c r="K1684" i="30" s="1"/>
  <c r="I1467" i="30"/>
  <c r="K1467" i="30" s="1"/>
  <c r="I6044" i="30"/>
  <c r="K6044" i="30" s="1"/>
  <c r="I6016" i="30"/>
  <c r="K6016" i="30" s="1"/>
  <c r="L6018" i="30" s="1"/>
  <c r="C124" i="27" s="1"/>
  <c r="I6027" i="30"/>
  <c r="K6027" i="30" s="1"/>
  <c r="I1504" i="30"/>
  <c r="I2505" i="30"/>
  <c r="K2505" i="30" s="1"/>
  <c r="K1714" i="30"/>
  <c r="I1714" i="30"/>
  <c r="L6082" i="30"/>
  <c r="C127" i="27" s="1"/>
  <c r="C144" i="27"/>
  <c r="C123" i="27"/>
  <c r="L5075" i="30"/>
  <c r="C104" i="27" s="1"/>
  <c r="L4957" i="30"/>
  <c r="C102" i="27" s="1"/>
  <c r="I4981" i="30"/>
  <c r="K4981" i="30" s="1"/>
  <c r="L5041" i="30" s="1"/>
  <c r="L5095" i="30"/>
  <c r="C106" i="27" s="1"/>
  <c r="L3863" i="30"/>
  <c r="C81" i="27" s="1"/>
  <c r="L3981" i="30"/>
  <c r="C83" i="27" s="1"/>
  <c r="L4003" i="30"/>
  <c r="C85" i="27" s="1"/>
  <c r="L2849" i="30"/>
  <c r="C61" i="27" s="1"/>
  <c r="I267" i="30"/>
  <c r="K267" i="30" s="1"/>
  <c r="I1592" i="30"/>
  <c r="K1592" i="30" s="1"/>
  <c r="I4620" i="30"/>
  <c r="K4620" i="30" s="1"/>
  <c r="I5781" i="30"/>
  <c r="K5781" i="30" s="1"/>
  <c r="I5860" i="30"/>
  <c r="K5860" i="30" s="1"/>
  <c r="I5081" i="30"/>
  <c r="K5081" i="30" s="1"/>
  <c r="L5086" i="30" s="1"/>
  <c r="C105" i="27" s="1"/>
  <c r="I5673" i="30"/>
  <c r="K5673" i="30" s="1"/>
  <c r="I1430" i="30"/>
  <c r="K1430" i="30" s="1"/>
  <c r="I4638" i="30"/>
  <c r="K4638" i="30" s="1"/>
  <c r="I53" i="30"/>
  <c r="K53" i="30" s="1"/>
  <c r="I4892" i="30"/>
  <c r="K4892" i="30" s="1"/>
  <c r="I4753" i="30"/>
  <c r="K4753" i="30" s="1"/>
  <c r="I6722" i="30"/>
  <c r="K6722" i="30" s="1"/>
  <c r="I5829" i="30"/>
  <c r="K5829" i="30" s="1"/>
  <c r="I4721" i="30"/>
  <c r="K4721" i="30" s="1"/>
  <c r="I2489" i="30"/>
  <c r="K2489" i="30" s="1"/>
  <c r="I1451" i="30"/>
  <c r="K1451" i="30" s="1"/>
  <c r="I3498" i="30"/>
  <c r="K3498" i="30" s="1"/>
  <c r="K3544" i="30"/>
  <c r="I3593" i="30"/>
  <c r="K3593" i="30" s="1"/>
  <c r="I3615" i="30"/>
  <c r="K3615" i="30" s="1"/>
  <c r="I3618" i="30"/>
  <c r="K3618" i="30" s="1"/>
  <c r="I3652" i="30"/>
  <c r="K3652" i="30" s="1"/>
  <c r="I3672" i="30"/>
  <c r="K3672" i="30" s="1"/>
  <c r="I3678" i="30"/>
  <c r="K3678" i="30" s="1"/>
  <c r="I4682" i="30"/>
  <c r="K4682" i="30" s="1"/>
  <c r="I3725" i="30"/>
  <c r="K3725" i="30" s="1"/>
  <c r="I2399" i="30"/>
  <c r="K2399" i="30" s="1"/>
  <c r="I2446" i="30"/>
  <c r="K2446" i="30" s="1"/>
  <c r="I135" i="30"/>
  <c r="K135" i="30" s="1"/>
  <c r="I149" i="30"/>
  <c r="K149" i="30" s="1"/>
  <c r="I200" i="30"/>
  <c r="K200" i="30" s="1"/>
  <c r="I459" i="30"/>
  <c r="K459" i="30" s="1"/>
  <c r="L1677" i="30"/>
  <c r="C38" i="27" s="1"/>
  <c r="I2854" i="30"/>
  <c r="K2854" i="30" s="1"/>
  <c r="L2859" i="30" s="1"/>
  <c r="C62" i="27" s="1"/>
  <c r="I3466" i="30"/>
  <c r="K3466" i="30" s="1"/>
  <c r="I3487" i="30"/>
  <c r="K3487" i="30" s="1"/>
  <c r="I3623" i="30"/>
  <c r="K3623" i="30" s="1"/>
  <c r="I4690" i="30"/>
  <c r="K4690" i="30" s="1"/>
  <c r="I4700" i="30"/>
  <c r="K4700" i="30" s="1"/>
  <c r="I4733" i="30"/>
  <c r="K4733" i="30" s="1"/>
  <c r="I4761" i="30"/>
  <c r="K4761" i="30" s="1"/>
  <c r="I4767" i="30"/>
  <c r="K4767" i="30" s="1"/>
  <c r="K4814" i="30"/>
  <c r="I5684" i="30"/>
  <c r="K5684" i="30" s="1"/>
  <c r="I5745" i="30"/>
  <c r="K5745" i="30" s="1"/>
  <c r="K5893" i="30"/>
  <c r="I5955" i="30"/>
  <c r="K5955" i="30" s="1"/>
  <c r="I5809" i="30"/>
  <c r="K5809" i="30" s="1"/>
  <c r="I5703" i="30"/>
  <c r="K5703" i="30" s="1"/>
  <c r="L1839" i="30"/>
  <c r="C42" i="27" s="1"/>
  <c r="I284" i="30"/>
  <c r="K284" i="30" s="1"/>
  <c r="I6692" i="30"/>
  <c r="K6692" i="30" s="1"/>
  <c r="I1293" i="30"/>
  <c r="K1293" i="30" s="1"/>
  <c r="I1312" i="30"/>
  <c r="K1312" i="30" s="1"/>
  <c r="I1336" i="30"/>
  <c r="K1336" i="30" s="1"/>
  <c r="I1369" i="30"/>
  <c r="K1369" i="30" s="1"/>
  <c r="I2718" i="30"/>
  <c r="K2718" i="30" s="1"/>
  <c r="I153" i="30"/>
  <c r="K153" i="30" s="1"/>
  <c r="I106" i="30"/>
  <c r="K106" i="30" s="1"/>
  <c r="I95" i="30"/>
  <c r="K95" i="30" s="1"/>
  <c r="I196" i="30"/>
  <c r="K196" i="30" s="1"/>
  <c r="I2485" i="30"/>
  <c r="K2485" i="30" s="1"/>
  <c r="I2556" i="30"/>
  <c r="K2556" i="30" s="1"/>
  <c r="I2563" i="30"/>
  <c r="K2563" i="30" s="1"/>
  <c r="I2685" i="30"/>
  <c r="K2685" i="30" s="1"/>
  <c r="I2734" i="30"/>
  <c r="K2734" i="30" s="1"/>
  <c r="L2751" i="30"/>
  <c r="C59" i="27" s="1"/>
  <c r="I4589" i="30"/>
  <c r="K4589" i="30" s="1"/>
  <c r="I2475" i="30"/>
  <c r="K2475" i="30" s="1"/>
  <c r="I131" i="30"/>
  <c r="K131" i="30" s="1"/>
  <c r="I3664" i="30"/>
  <c r="K3664" i="30" s="1"/>
  <c r="I2769" i="30"/>
  <c r="K2769" i="30" s="1"/>
  <c r="I166" i="30"/>
  <c r="K166" i="30" s="1"/>
  <c r="I263" i="30"/>
  <c r="K263" i="30" s="1"/>
  <c r="I348" i="30"/>
  <c r="K348" i="30" s="1"/>
  <c r="I1256" i="30"/>
  <c r="K1256" i="30" s="1"/>
  <c r="E9" i="27"/>
  <c r="K1504" i="30"/>
  <c r="I2365" i="30"/>
  <c r="K2365" i="30" s="1"/>
  <c r="I6708" i="30"/>
  <c r="K6708" i="30" s="1"/>
  <c r="I3711" i="30"/>
  <c r="K3711" i="30" s="1"/>
  <c r="I478" i="30"/>
  <c r="K478" i="30" s="1"/>
  <c r="C17" i="27"/>
  <c r="I536" i="30"/>
  <c r="K536" i="30" s="1"/>
  <c r="L597" i="30" s="1"/>
  <c r="I2481" i="30"/>
  <c r="K2481" i="30" s="1"/>
  <c r="I2531" i="30"/>
  <c r="K2531" i="30" s="1"/>
  <c r="I2548" i="30"/>
  <c r="K2548" i="30" s="1"/>
  <c r="I2572" i="30"/>
  <c r="K2572" i="30" s="1"/>
  <c r="I2578" i="30"/>
  <c r="K2578" i="30" s="1"/>
  <c r="I2625" i="30"/>
  <c r="K2625" i="30" s="1"/>
  <c r="I3518" i="30"/>
  <c r="K3518" i="30" s="1"/>
  <c r="I4628" i="30"/>
  <c r="K4628" i="30" s="1"/>
  <c r="I4800" i="30"/>
  <c r="K4800" i="30" s="1"/>
  <c r="I5761" i="30"/>
  <c r="K5761" i="30" s="1"/>
  <c r="I212" i="30"/>
  <c r="K212" i="30" s="1"/>
  <c r="I223" i="30"/>
  <c r="K223" i="30" s="1"/>
  <c r="I300" i="30"/>
  <c r="K300" i="30" s="1"/>
  <c r="I1308" i="30"/>
  <c r="K1308" i="30" s="1"/>
  <c r="I1332" i="30"/>
  <c r="K1332" i="30" s="1"/>
  <c r="I1341" i="30"/>
  <c r="K1341" i="30" s="1"/>
  <c r="I1365" i="30"/>
  <c r="K1365" i="30" s="1"/>
  <c r="I1423" i="30"/>
  <c r="K1423" i="30" s="1"/>
  <c r="I1459" i="30"/>
  <c r="K1459" i="30" s="1"/>
  <c r="I1474" i="30"/>
  <c r="K1474" i="30" s="1"/>
  <c r="I1515" i="30"/>
  <c r="K1515" i="30" s="1"/>
  <c r="I1632" i="30"/>
  <c r="K1632" i="30" s="1"/>
  <c r="I2389" i="30"/>
  <c r="K2389" i="30" s="1"/>
  <c r="I2414" i="30"/>
  <c r="K2414" i="30" s="1"/>
  <c r="I2462" i="30"/>
  <c r="K2462" i="30" s="1"/>
  <c r="L2869" i="30"/>
  <c r="I3514" i="30"/>
  <c r="K3514" i="30" s="1"/>
  <c r="I3533" i="30"/>
  <c r="K3533" i="30" s="1"/>
  <c r="I3567" i="30"/>
  <c r="K3567" i="30" s="1"/>
  <c r="I3799" i="30"/>
  <c r="K3799" i="30" s="1"/>
  <c r="I3846" i="30"/>
  <c r="K3846" i="30" s="1"/>
  <c r="I4624" i="30"/>
  <c r="K4624" i="30" s="1"/>
  <c r="K4650" i="30"/>
  <c r="I4922" i="30"/>
  <c r="K4922" i="30" s="1"/>
  <c r="I5651" i="30"/>
  <c r="K5651" i="30" s="1"/>
  <c r="I6737" i="30"/>
  <c r="K6737" i="30" s="1"/>
  <c r="I337" i="30"/>
  <c r="K337" i="30" s="1"/>
  <c r="I1719" i="30"/>
  <c r="K1719" i="30" s="1"/>
  <c r="I2705" i="30"/>
  <c r="K2705" i="30" s="1"/>
  <c r="I3583" i="30"/>
  <c r="K3583" i="30" s="1"/>
  <c r="I4939" i="30"/>
  <c r="K4939" i="30" s="1"/>
  <c r="I5749" i="30"/>
  <c r="K5749" i="30" s="1"/>
  <c r="I92" i="30"/>
  <c r="K92" i="30" s="1"/>
  <c r="I1290" i="30"/>
  <c r="K1290" i="30" s="1"/>
  <c r="I4564" i="30"/>
  <c r="K4564" i="30" s="1"/>
  <c r="I293" i="30"/>
  <c r="K293" i="30" s="1"/>
  <c r="I1283" i="30"/>
  <c r="K1283" i="30" s="1"/>
  <c r="I1318" i="30"/>
  <c r="K1318" i="30" s="1"/>
  <c r="I1373" i="30"/>
  <c r="K1373" i="30" s="1"/>
  <c r="I1393" i="30"/>
  <c r="K1393" i="30" s="1"/>
  <c r="I1437" i="30"/>
  <c r="K1437" i="30" s="1"/>
  <c r="I1823" i="30"/>
  <c r="K1823" i="30" s="1"/>
  <c r="L1828" i="30" s="1"/>
  <c r="C41" i="27" s="1"/>
  <c r="I3561" i="30"/>
  <c r="K3561" i="30" s="1"/>
  <c r="I3575" i="30"/>
  <c r="K3575" i="30" s="1"/>
  <c r="I4600" i="30"/>
  <c r="K4600" i="30" s="1"/>
  <c r="I4909" i="30"/>
  <c r="K4909" i="30" s="1"/>
  <c r="K5717" i="30"/>
  <c r="I3530" i="30"/>
  <c r="K3530" i="30" s="1"/>
  <c r="I140" i="30"/>
  <c r="K140" i="30" s="1"/>
  <c r="I249" i="30"/>
  <c r="K249" i="30" s="1"/>
  <c r="C21" i="27"/>
  <c r="I1416" i="30"/>
  <c r="K1416" i="30" s="1"/>
  <c r="I1650" i="30"/>
  <c r="K1650" i="30" s="1"/>
  <c r="I2418" i="30"/>
  <c r="K2418" i="30" s="1"/>
  <c r="I2432" i="30"/>
  <c r="K2432" i="30" s="1"/>
  <c r="I2782" i="30"/>
  <c r="K2782" i="30" s="1"/>
  <c r="I3571" i="30"/>
  <c r="K3571" i="30" s="1"/>
  <c r="I3632" i="30"/>
  <c r="K3632" i="30" s="1"/>
  <c r="I3888" i="30"/>
  <c r="K3888" i="30" s="1"/>
  <c r="I4668" i="30"/>
  <c r="K4668" i="30" s="1"/>
  <c r="I5713" i="30"/>
  <c r="K5713" i="30" s="1"/>
  <c r="K5820" i="30"/>
  <c r="I5960" i="30"/>
  <c r="K5960" i="30" s="1"/>
  <c r="I1628" i="30"/>
  <c r="K1628" i="30" s="1"/>
  <c r="I2396" i="30"/>
  <c r="K2396" i="30" s="1"/>
  <c r="I3495" i="30"/>
  <c r="K3495" i="30" s="1"/>
  <c r="I4635" i="30"/>
  <c r="K4635" i="30" s="1"/>
  <c r="I448" i="30"/>
  <c r="K448" i="30" s="1"/>
  <c r="I2497" i="30"/>
  <c r="K2497" i="30" s="1"/>
  <c r="I2609" i="30"/>
  <c r="K2609" i="30" s="1"/>
  <c r="I3641" i="30"/>
  <c r="K3641" i="30" s="1"/>
  <c r="I3656" i="30"/>
  <c r="K3656" i="30" s="1"/>
  <c r="I4678" i="30"/>
  <c r="K4678" i="30" s="1"/>
  <c r="I5753" i="30"/>
  <c r="K5753" i="30" s="1"/>
  <c r="I5847" i="30"/>
  <c r="K5847" i="30" s="1"/>
  <c r="I103" i="30"/>
  <c r="K103" i="30" s="1"/>
  <c r="I2442" i="30"/>
  <c r="K2442" i="30" s="1"/>
  <c r="I3484" i="30"/>
  <c r="K3484" i="30" s="1"/>
  <c r="I3987" i="30"/>
  <c r="K3987" i="30" s="1"/>
  <c r="L3992" i="30" s="1"/>
  <c r="C84" i="27" s="1"/>
  <c r="I4561" i="30"/>
  <c r="K4561" i="30" s="1"/>
  <c r="I4597" i="30"/>
  <c r="K4597" i="30" s="1"/>
  <c r="I5681" i="30"/>
  <c r="K5681" i="30" s="1"/>
  <c r="I190" i="30"/>
  <c r="K190" i="30" s="1"/>
  <c r="I204" i="30"/>
  <c r="K204" i="30" s="1"/>
  <c r="I430" i="30"/>
  <c r="K430" i="30" s="1"/>
  <c r="I649" i="30"/>
  <c r="K649" i="30" s="1"/>
  <c r="L652" i="30" s="1"/>
  <c r="I1381" i="30"/>
  <c r="K1381" i="30" s="1"/>
  <c r="I2525" i="30"/>
  <c r="K2525" i="30" s="1"/>
  <c r="I2542" i="30"/>
  <c r="K2542" i="30" s="1"/>
  <c r="I3828" i="30"/>
  <c r="K3828" i="30" s="1"/>
  <c r="I4674" i="30"/>
  <c r="K4674" i="30" s="1"/>
  <c r="I4737" i="30"/>
  <c r="K4737" i="30" s="1"/>
  <c r="I6756" i="30"/>
  <c r="K6756" i="30" s="1"/>
  <c r="K3818" i="30"/>
  <c r="L146" i="30" l="1"/>
  <c r="L6058" i="30"/>
  <c r="C125" i="27" s="1"/>
  <c r="L487" i="30"/>
  <c r="L219" i="30"/>
  <c r="L193" i="30"/>
  <c r="L3947" i="30"/>
  <c r="C82" i="27" s="1"/>
  <c r="L1777" i="30"/>
  <c r="C39" i="27" s="1"/>
  <c r="L5980" i="30"/>
  <c r="C122" i="27" s="1"/>
  <c r="L6769" i="30"/>
  <c r="C146" i="27" s="1"/>
  <c r="L6717" i="30"/>
  <c r="L5742" i="30"/>
  <c r="C120" i="27" s="1"/>
  <c r="L5709" i="30"/>
  <c r="L5777" i="30"/>
  <c r="C121" i="27" s="1"/>
  <c r="L2478" i="30"/>
  <c r="C56" i="27" s="1"/>
  <c r="L4671" i="30"/>
  <c r="C99" i="27" s="1"/>
  <c r="L4632" i="30"/>
  <c r="C98" i="27" s="1"/>
  <c r="L4948" i="30"/>
  <c r="C101" i="27" s="1"/>
  <c r="L4696" i="30"/>
  <c r="C100" i="27" s="1"/>
  <c r="C103" i="27"/>
  <c r="L3527" i="30"/>
  <c r="L3589" i="30"/>
  <c r="C79" i="27" s="1"/>
  <c r="L3854" i="30"/>
  <c r="C80" i="27" s="1"/>
  <c r="L3564" i="30"/>
  <c r="C78" i="27" s="1"/>
  <c r="L2439" i="30"/>
  <c r="C55" i="27" s="1"/>
  <c r="L2824" i="30"/>
  <c r="C60" i="27" s="1"/>
  <c r="L2741" i="30"/>
  <c r="C58" i="27" s="1"/>
  <c r="L2501" i="30"/>
  <c r="C57" i="27" s="1"/>
  <c r="C63" i="27"/>
  <c r="C15" i="27"/>
  <c r="L1329" i="30"/>
  <c r="C34" i="27" s="1"/>
  <c r="L1389" i="30"/>
  <c r="C36" i="27" s="1"/>
  <c r="L1664" i="30"/>
  <c r="C37" i="27" s="1"/>
  <c r="L1362" i="30"/>
  <c r="C35" i="27" s="1"/>
  <c r="C14" i="27"/>
  <c r="C18" i="27"/>
  <c r="C20" i="27"/>
  <c r="C13" i="27"/>
  <c r="C16" i="27"/>
  <c r="L36" i="30" l="1"/>
  <c r="C145" i="27"/>
  <c r="D143" i="27" s="1"/>
  <c r="E142" i="27" s="1"/>
  <c r="L6683" i="30"/>
  <c r="C119" i="27"/>
  <c r="D118" i="27" s="1"/>
  <c r="E117" i="27" s="1"/>
  <c r="L5636" i="30"/>
  <c r="D97" i="27"/>
  <c r="E96" i="27" s="1"/>
  <c r="L4542" i="30"/>
  <c r="L3444" i="30"/>
  <c r="C77" i="27"/>
  <c r="D76" i="27" s="1"/>
  <c r="E75" i="27" s="1"/>
  <c r="L2347" i="30"/>
  <c r="D54" i="27"/>
  <c r="E53" i="27" s="1"/>
  <c r="L1238" i="30"/>
  <c r="D33" i="27"/>
  <c r="E32" i="27" s="1"/>
  <c r="D12" i="27"/>
  <c r="E11" i="27" s="1"/>
  <c r="E157" i="27" l="1"/>
  <c r="L879" i="33"/>
</calcChain>
</file>

<file path=xl/sharedStrings.xml><?xml version="1.0" encoding="utf-8"?>
<sst xmlns="http://schemas.openxmlformats.org/spreadsheetml/2006/main" count="29714" uniqueCount="3759">
  <si>
    <t>DIMENSÕES</t>
  </si>
  <si>
    <t>QUANTIDADES</t>
  </si>
  <si>
    <t>DESIGNAÇÃO</t>
  </si>
  <si>
    <t>COMPRI.</t>
  </si>
  <si>
    <t>LARGURA</t>
  </si>
  <si>
    <t>PARCIAIS</t>
  </si>
  <si>
    <t>TOTAIS</t>
  </si>
  <si>
    <t>un.</t>
  </si>
  <si>
    <t xml:space="preserve">Montagem e desmontagem de estaleiro, incluindo acessos, ramais de água, esgotos, electricidade e telefone, manutenção global do estaleiro durante a execução dos trabalhos, desmontagem global do estaleiro  no final dos trabalhos da empreitada, repondo as condições iniciais do local, sinalização temporária das obras, com colocação da sinalização adequada à extensão, natureza e duração dos trabalhos, implementação e actualização do Plano de Segurança e Saúde no Trabalho, desenvolvimento e aplicação do Plano de Prevenção e Gestão de Resíduos de Construção e Demolição, de acordo com a legislação aplicável. </t>
  </si>
  <si>
    <t>CAP. II</t>
  </si>
  <si>
    <t>CAP. I</t>
  </si>
  <si>
    <t>un</t>
  </si>
  <si>
    <t>OBRA:</t>
  </si>
  <si>
    <t>UN.</t>
  </si>
  <si>
    <t>N.º 
PARTES</t>
  </si>
  <si>
    <t>ALTURA
OU
ESPESSURA</t>
  </si>
  <si>
    <t xml:space="preserve">OBRA: </t>
  </si>
  <si>
    <t xml:space="preserve"> </t>
  </si>
  <si>
    <t>Todos os materiais/equipamentos deverão ser submetidos a uma aprovação prévia do autor do projecto.</t>
  </si>
  <si>
    <t>TRABALHOS PREPARATÓRIOS E ACESSÓRIOS</t>
  </si>
  <si>
    <t>NOTAS PREVIAS</t>
  </si>
  <si>
    <t>1.</t>
  </si>
  <si>
    <t>2.</t>
  </si>
  <si>
    <t>Em todos os artigos que constam deste Mapa de Quantidades, consideram-se incluídos nos preços unitários a apresentar, a totalidade dos trabalhos de apoio de construção civil e outros preparatórios e complementares, de modo a garantir o perfeito funcionamento das instalações respectivas. Devem ainda incluir nos preços unitários os respectivos ensaios, vistorias e certificações, nos termos das normas e regulamentação aplicável.</t>
  </si>
  <si>
    <t>3.</t>
  </si>
  <si>
    <t>1.1</t>
  </si>
  <si>
    <t>1.2</t>
  </si>
  <si>
    <t>1.3</t>
  </si>
  <si>
    <t>Desenvolvimento de todos os trabalhos de construção civil de apoio às especialidades.</t>
  </si>
  <si>
    <t>1.4</t>
  </si>
  <si>
    <t>Limpeza geral e completa da obra.</t>
  </si>
  <si>
    <t>1.5</t>
  </si>
  <si>
    <t>Execução de telas finais de todos os projectos.</t>
  </si>
  <si>
    <t>2.1</t>
  </si>
  <si>
    <t>DEMOLIÇÃO</t>
  </si>
  <si>
    <t>ARQUITECTURA</t>
  </si>
  <si>
    <t>2.1.1</t>
  </si>
  <si>
    <t>2.1.2</t>
  </si>
  <si>
    <t>2.1.3</t>
  </si>
  <si>
    <t>2.1.4</t>
  </si>
  <si>
    <t>2.1.5</t>
  </si>
  <si>
    <t>2.1.6</t>
  </si>
  <si>
    <t>2.1.7</t>
  </si>
  <si>
    <t>2.1.8</t>
  </si>
  <si>
    <t>2.1.9</t>
  </si>
  <si>
    <t>m2</t>
  </si>
  <si>
    <t>ESCOLA SECUNDÁRIA DE MAXIMINOS - REQUALIFICAÇÃO (1ª FASE)</t>
  </si>
  <si>
    <t>BLOCO 01</t>
  </si>
  <si>
    <t>Remoção de vãos exteriores existentes, conforme projecto de arquitectura, incluindo a completa remoção  de soleiras e peitoris de betão existentes, remoção de gradis metálicos existentes, bem como o transporte dos produtos sobrantes a vazadouro:</t>
  </si>
  <si>
    <t>2.1.1.1</t>
  </si>
  <si>
    <t>vãos com 2,60x1,80 m</t>
  </si>
  <si>
    <t>2.1.1.2</t>
  </si>
  <si>
    <t>vãos com 2,60x0,55 m</t>
  </si>
  <si>
    <t>2.1.1.3</t>
  </si>
  <si>
    <t>vãos com 1,60x2,80 m</t>
  </si>
  <si>
    <t>Remoção / Desmontagem de portas interiores existentes, conforme projecto de arquitectura, compreendendo a completa desmontagem de todos os vãos e seus constituintes, bem como o transporte dos produtos sobrantes a vazadouro.</t>
  </si>
  <si>
    <t>Idem em janelas interiores.</t>
  </si>
  <si>
    <t>Desmontagem e remoção de todas as loiças sanitárias existentes, conforme projecto de arquitectura, compreendendo a completa desmontagem de todos os aparelhos sanitários e todos os seus constituintes, bem como a completa desactivação de todas as infra-estruturas existentes, incluindo o transporte dos produtos sobrantes a vazadouro:</t>
  </si>
  <si>
    <t>2.1.4.1</t>
  </si>
  <si>
    <t>sanitas</t>
  </si>
  <si>
    <t>2.1.4.2</t>
  </si>
  <si>
    <t>lavatórios</t>
  </si>
  <si>
    <t>2.1.4.3</t>
  </si>
  <si>
    <t>urinois</t>
  </si>
  <si>
    <t>Demolição de paredes interiores existentes em tijolo cerâmico, conforme projecto de arquitectura, incluindo a prévia protecção de pavimentos e demais elementos a manter, bem como o transporte dos produtos sobrantes a vazadouro.</t>
  </si>
  <si>
    <t>Demolição de paredes duplas exteriores para abertura de vãos, em alvenaria de tijolo cerâmico, conforme projecto de arquitectura, incluindo o transporte dos produtos sobrantes a vazadouro.</t>
  </si>
  <si>
    <t>Remoção de revestimentos de cobertura existente, conforme projecto de arquitectura, compreendendo a completa remoção de todos os constituintes de cobertura, remoção de rufos, capeamentos e demais elementos existentes, de forma a criar condições para a aplicação de revestimentos previstos no projecto de arquitectura, incluindo o transporte dos produtos sobrantes a vazadouro.</t>
  </si>
  <si>
    <t>Remoção de vãos existentes em cupula de cobertura, conforme projecto de arquitectura, incluindo o transporte dos produtos sobrantes a vazadouro:</t>
  </si>
  <si>
    <t>2.1.8.1</t>
  </si>
  <si>
    <t>vãos com 2,60x0,80 m</t>
  </si>
  <si>
    <t>Lavagem de paredes exteriores a jacto de água, de forma a criar condições para a aplicação de revestimentos previstos no projecto de arquitectura, incluindo todos os trabalhos e materiais necessários.</t>
  </si>
  <si>
    <t>Picagem de todos os pavimentos interiores de forma a remover revestimentos existentes, conforme projecto de arquitectura, incluindo o transporte dos produtos sobrantes a vazadouro.</t>
  </si>
  <si>
    <t>Picagem de todos os revestimentos de escadas interiores, de forma a criar condições para a aplicação de revestimentos previstos no projecto de arquitectura, incluindo o transporte dos produtos sobrantes a vazadouro.</t>
  </si>
  <si>
    <t>Remoção de todos os revestimentos de tectos interiores em salas de aula, em painel / placa de cortiça, conforme projecto de arquitectura, incluindo o transporte dos produtos sobrantes a vazadouro.</t>
  </si>
  <si>
    <t>Idem, na remoção de revestimentos em painel / placa de cortiça em paredes a manter.</t>
  </si>
  <si>
    <t>BLOCO 02</t>
  </si>
  <si>
    <t>2.1.4.4</t>
  </si>
  <si>
    <t>pios / bancadas com lavatório de salas de aula</t>
  </si>
  <si>
    <t>BLOCO 03</t>
  </si>
  <si>
    <t>BLOCO 04</t>
  </si>
  <si>
    <t>Remoção de bancadas de trabalho de salas de aula, conforme projecto de arquitectura, incluindo o transporte dos produtos sobrantes a vazadouro.</t>
  </si>
  <si>
    <t>Demolição de chaminé existente em sala de aula, conforme projecto de arquitectura, incluindo o transporte dos produtos sobrantes a vazadouro.</t>
  </si>
  <si>
    <t>Remoção de revestimentos em painel / placa de cortiça em paredes a manter, confome projecto de arquitectura, incluindo o transporte dos produtos sobrantes a vazadouro.</t>
  </si>
  <si>
    <t>BLOCO 05</t>
  </si>
  <si>
    <t>2.1.1.4</t>
  </si>
  <si>
    <t>vãos com 2,60x2,80 m</t>
  </si>
  <si>
    <t>BLOCO 06</t>
  </si>
  <si>
    <t>vãos com 2,60x2,65 m</t>
  </si>
  <si>
    <t>vãos com 2,60x2,90 m</t>
  </si>
  <si>
    <t>2.1.3.1</t>
  </si>
  <si>
    <t>2.1.3.2</t>
  </si>
  <si>
    <t>2.1.6.1</t>
  </si>
  <si>
    <t>2.2</t>
  </si>
  <si>
    <t>ALVENARIAS</t>
  </si>
  <si>
    <t>2.2.1</t>
  </si>
  <si>
    <t>Execução de alvenarias exteriores duplas compostas por pano duplo de tijolo cerâmico 30x20x11 cm, conforme projecto de arquitectura, incluindo todos os trabalhos e materiais necessários.</t>
  </si>
  <si>
    <t>2.2.2</t>
  </si>
  <si>
    <t>Execução de alvenarias interiores em tijolo cerâmico 30x20x20 cm, conforme projecto de arquitectura, incluindo todos os trabalhos e materiais necessários.</t>
  </si>
  <si>
    <t>2.2.3</t>
  </si>
  <si>
    <t>Execução de alvenarias interiores em tijolo cerâmico 30x20x11 cm, conforme projecto de arquitectura, incluindo todos os trabalhos e materiais necessários.</t>
  </si>
  <si>
    <t>2.2.4</t>
  </si>
  <si>
    <t>Execução de alvenarias interiores em tijolo cerâmico 30x20x9 cm, conforme projecto de arquitectura, incluindo todos os trabalhos e materiais necessários.</t>
  </si>
  <si>
    <t>2.3</t>
  </si>
  <si>
    <t>COBERTURAS E IMPERMEABILIZAÇÕES</t>
  </si>
  <si>
    <t>2.3.1</t>
  </si>
  <si>
    <t>Execução de cobertura plana composta por camada de forma a formalizar pendentes em betão leve, camada de emulsão betuminosa, impermeabilização com tela de polyster 40T - duas camadas com reforço na mudança de planos, camada de isolamento térmico em poliestireno extrudido com 8 cm de espessura, manta geotextil e acabamento final a seixo rolado com granulometria 20/40.</t>
  </si>
  <si>
    <t>2.3.2</t>
  </si>
  <si>
    <t>Execução de revestimento / impermeabilização de muretes de cobertura com isolamento térmico em poliestireno extrudido com 8 cm de espessura e acabamento final com tela asfáltica mineralizada a formalizar a impermeabilização do conjunto, incluindo reforço na mudança de planos, bem como todos os demais trabalhos e materiais necessários.</t>
  </si>
  <si>
    <t>2.3.3</t>
  </si>
  <si>
    <t>2.3.4</t>
  </si>
  <si>
    <t>Fornecimento e colocação de rufos em zinco nº12 à cor natural, em coberturas, conforme projecto de arquitectura, incluindo fixações, remates, ligações, soldas e todos os demais trabalhos e materiais necessários à sua aplicação e funcionamento:</t>
  </si>
  <si>
    <t>rufos com 55 cm de desenvolvimento</t>
  </si>
  <si>
    <t>ml</t>
  </si>
  <si>
    <t>rufos com 30 cm de desenvolvimento, no encontro com plano vertical de cupula central</t>
  </si>
  <si>
    <t>2.3.5</t>
  </si>
  <si>
    <t>Remoção de todos os revestimentos de tectos interiores em painel / placa de cortiça, conforme projecto de arquitectura, incluindo o transporte dos produtos sobrantes a vazadouro.</t>
  </si>
  <si>
    <t>2.4</t>
  </si>
  <si>
    <t>REVESTIMENTOS</t>
  </si>
  <si>
    <t>2.4.1</t>
  </si>
  <si>
    <t>Revestimento de pavimentos:</t>
  </si>
  <si>
    <t>2.4.1.1</t>
  </si>
  <si>
    <t>Fornecimento e colocação de betonilha de regularização em pavimentos interiores de forma a criar condições para a aplicação de revestimentos previstos no projecto de arquitectura, incluindo todos os trabalhos e materiais necessários.</t>
  </si>
  <si>
    <t>2.4.1.2</t>
  </si>
  <si>
    <t>2.4.1.3</t>
  </si>
  <si>
    <t>2.4.1.4</t>
  </si>
  <si>
    <t>Execução de restauro de pavimento em madeira existente (PAV02) a manter, compreendendo o polimento, a aplicação de tapa-poros aquoso, a aplicação de verniz do tipo ou equivalente da "Robbialac" refª 020-0040 VERLAC., séria 091, incluindo a aplicação de prancheta em aluminio de 4 mm de espessura, na separação de pavimentos.</t>
  </si>
  <si>
    <t>2.4.1.5</t>
  </si>
  <si>
    <t>2.4.1.6</t>
  </si>
  <si>
    <t>Idem, no revestimento de escadas interiores existentes.</t>
  </si>
  <si>
    <t>2.4.2</t>
  </si>
  <si>
    <t>Revestimento de paredes exteriores:</t>
  </si>
  <si>
    <t>2.4.2.1</t>
  </si>
  <si>
    <t>2.4.2.2</t>
  </si>
  <si>
    <t>Fornecimento e colocação de embasamento em lajetas de betão branco pré-fabricado (largura dos paineis a definir em obra) aplicado em cima do cappoto, conforme projecto de arquitectura, do tipo ou equivalente "Concremat", incluindo argamassa de colagem e sustentação apropriada, bem como todos os demais remates e materiais necessários.</t>
  </si>
  <si>
    <t>2.4.1.7</t>
  </si>
  <si>
    <t>Fornecimento e colocação de tapete (TAP01) de cor cinza com 2,60x1,00 m, conforme projecto de arquitectura, do tipo ou equivalente "Forbo" refª Coral Entrance Floor 4751-Silver Grey, incluindo execução de reentrância no pavimento e demais elementos necessários.</t>
  </si>
  <si>
    <t>2.4.3</t>
  </si>
  <si>
    <t>Revestimento de paredes interiores:</t>
  </si>
  <si>
    <t>2.4.3.1</t>
  </si>
  <si>
    <t>Execução de lambril com 1,10 m de altura em revestimento cerâmico do tipo ou equivalente "Cinca", série Nova Arquitectura e Arquitectos (P2), 15x15 cm, com acabamento mate refª 2300-Branco, 2307-Cinza Antracite e 2303-Cinza Aço, conforme projecto de arquitectura, incluindo argamassa de assentamento do tipo ou equivalente "Adhere Flex", cimento cola flexivel, betumação de juntas do tipo ou equivalente "Adhere" cor - argamassa colorida para betumação de interiores, incluindo a prévia execução de chapisco, emboço e reboco na preparação da superfície, bem como todos os demais trabalhos e materiais necessários.</t>
  </si>
  <si>
    <t>Execução de chapisco, emboço e reboco em paredes com acabamento estanhado liso, pronto a receber pintura (P2 + P4), conforme projecto de arquitectura, incluindo todos os trabalhos e materiais necessários.</t>
  </si>
  <si>
    <t>Revestimento de tectos</t>
  </si>
  <si>
    <t>2.5</t>
  </si>
  <si>
    <t>SERRALHARIAS</t>
  </si>
  <si>
    <t>2.5.1</t>
  </si>
  <si>
    <t>2.5.1.1</t>
  </si>
  <si>
    <t>vão VE01 com 2,60x1,80 m</t>
  </si>
  <si>
    <t>2.5.1.2</t>
  </si>
  <si>
    <t>vão VE02 com 2,60x0,60 m</t>
  </si>
  <si>
    <t>2.5.1.3</t>
  </si>
  <si>
    <t>vão VE03 com 2,60x2,75 m</t>
  </si>
  <si>
    <t>2.5.1.4</t>
  </si>
  <si>
    <t>vão VE04 com 2,60x0,75 m</t>
  </si>
  <si>
    <t>2.6</t>
  </si>
  <si>
    <t>CARPINTARIAS</t>
  </si>
  <si>
    <t>2.6.1</t>
  </si>
  <si>
    <t>2.6.2</t>
  </si>
  <si>
    <t>Fornecimento e colocação de mobiliário fixo, conforme projecto de arquitectura, incluindo todos os trabalhos e materiais necessários:</t>
  </si>
  <si>
    <t>2.6.2.1</t>
  </si>
  <si>
    <t>MF3 - idem, com 0,90x0,50x0,40 m</t>
  </si>
  <si>
    <t>MF4 - bancada para lavatórios com estrutura em aço inox tubular de secção quadrangular 20x20 mm, com tampo (com perfuração para lavatórios e torneiras), placas laterais em resina fenólica de 20 mm de espessura:</t>
  </si>
  <si>
    <t>bancada com 3,65x0,50x0,40 m</t>
  </si>
  <si>
    <t>MF5 - bancada para pio de limpeza com 1,20x0,60x0,40 m, com estrutura em aço inox tubular de secção quadrangular com 20x20 mm, tampo (com perfuração para lavatório e torneira), placas laterais em resina fenólica com 20 mm de espessura.</t>
  </si>
  <si>
    <t>2.6.3</t>
  </si>
  <si>
    <t>Fornecimento e colocação de divisórias e vãos em compacto fenólico com 20 mm de espessura, aplicadas a 10 cm do pavimento, conforme projecto de arquitectura, incluindo ferragens em aço inox escovado do tipo ou equivalente da JNF a definir em obra:</t>
  </si>
  <si>
    <t>2.6.3.1</t>
  </si>
  <si>
    <t>portas com 0,85x2,00 m</t>
  </si>
  <si>
    <t>LOIÇAS SANITÁRIAS</t>
  </si>
  <si>
    <t>Fornecimento e colocação de lavatórios do tipo ou equivalente a Sanitana Circle de encastre Ø40, 395x,395 mm, sem furação para torneira, incluindo torneira temporizada de cano alto para lavatório com acessórios do tipo ou equivalente a W7 refª Water Elegance série Pleasure WCA01 001/2.</t>
  </si>
  <si>
    <t>2.6.4</t>
  </si>
  <si>
    <t>Execução de restauro de corrimão de madeira existente em caixa de escadas, conforme projecto de arquitectura, compreendendo o polimento e pintura a tinta de esmalte, de forma a garantir um perfeito acabamento, incluindo todos os trabalhos e materiais necessários.</t>
  </si>
  <si>
    <t>Fornecimento e colocação de lavatório de canto, do tipo ou equivalente a Sanitana refª Isla Ø39, de cor branco, conforme projecto de arquitectura, incluindo torneira do tipo ou equivalente a Sanitana, série UNIC (monocomando para lavatórios de acessibilidade), bem como todos os demais acessórios necessários.</t>
  </si>
  <si>
    <t>Fornecimento e colocação de urinois do tipo ou equivalente a Sanitana, série CAPRI refª H830610004231, incluindo torneira monocomando de encastrar temporizada para urinol, do tipo ou equivalente a Sanitana série Cosmo circular, bem como todos os demais acessórios necessários.</t>
  </si>
  <si>
    <t>Fornecimento e colocação de pia rectângular com grande profundidade do tipo ou equivalente a Sanitana 590x450x265 mm, conforme projecto de arquitectura, incluindo o fornecimento e colocação de torneira do tipo ou equivalente a Sanitana série TUBE refª TTUS0301MO.</t>
  </si>
  <si>
    <t>Fornecimento e colocação de contentor higiénico com tampa (satinado), 229x279x102 mm, do tipo ou equivalente a Senda, refª 0001100000.</t>
  </si>
  <si>
    <t>Fornecimento e colocação de porta piaçaba cilindrico, fixo à parede do tipo ou equivalente a Senda, refª 0000440100.</t>
  </si>
  <si>
    <t>Fornecimento e colocação de porta rolos satinado, do tipo ou equivalente a Senda, série Jumbo SX, refª 0001480000.</t>
  </si>
  <si>
    <t>Fornecimento e colocação de espelhos, com cortes necessários para a aplicação de doseadores de sabão, conforme projecto de arquitectura, com 5 mm de espessura, com pelicula pelo tardoz:</t>
  </si>
  <si>
    <t>espelho com 5000x1950 mm</t>
  </si>
  <si>
    <t>espelho com 3650x1950 mm</t>
  </si>
  <si>
    <t>espelho com 400x1950 mm</t>
  </si>
  <si>
    <t>Fornecimento e colocação de cabide de parede (individual) em aço inox escovado do tipo ou equivalente a JNF, refª 14525, com fixação em aço inox (invisivel).</t>
  </si>
  <si>
    <t>Fornecimento e colocação de torneira monocomando de encastrar temporizada para duche, do tipo ou equivalente a Sanitana, série Cosmo Circular, incluindo chuveiro de rampa em latão cromado, grelha / relo de drenagem em aço inox (900 mm de comprimento), a definir, bem como todos os trabalhos e materiais necessários.</t>
  </si>
  <si>
    <t>Fornecimento e colocação de dispensador de toalhas de papel, do tipo ou equivalente a Senda SD encastrar, refª 0013120000, satinado.</t>
  </si>
  <si>
    <t>Fornecimento e colocação de papeleira recta, do tipo ou equivalente a Senda, refª 0010350000, satinada.</t>
  </si>
  <si>
    <t>2.6.5</t>
  </si>
  <si>
    <t>PINTURAS</t>
  </si>
  <si>
    <t>Pintura de tectos falsos em gesso cartonado compreendendo a aplicação de primário de cor branco do tipo ou equivalente a Robbialac na cor RAL 9003 - primário hidro-armadura branco refª 020-0104 e pintura a Magicote refª 016-7001, conforme projecto de arquitectura, incluindo todos os trabalhos e materiais necessários.</t>
  </si>
  <si>
    <t>Pintura de tectos falsos em gesso cartonado hidrofugo, em zona de água, compreendendo a aplicação de primário do tipo ou equivalente a Robbialac na cor RAL 9003 - primário plastron aquoso anti-fungos, algas e anti-alcalino refª 020-0200, Robbiotel aquoso série 025/065, conforme projecto de arquitectura, incluindo todos os trabalhos e materiais necessários.</t>
  </si>
  <si>
    <t>DIVERSOS</t>
  </si>
  <si>
    <t>Fornecimento e colocação de telas Screen de cor branca, conforme projecto de arquitectura, esta deverá assegurar a protecção solar (filtro U.V.), simultaneamente deve manter a visibilidade para o exterior, bem como permitir a entrada de luz natural devidamente filtrada, devendo ser lavável com água e resistente a humidades:</t>
  </si>
  <si>
    <t>tela screen com 2,60x2,20 m</t>
  </si>
  <si>
    <t>tela screen com 2,60x1,00 m</t>
  </si>
  <si>
    <t>Fornecimento e colocação de pavimento em madeira (PAV04), aplicado ao cutelo, semelhante ao existente, conforme projecto de arquitectura, incluindo o polimento, a aplicação de verniz do tipo ou equivalente a Robbialac refª 020-004 VERLAC, série 091.</t>
  </si>
  <si>
    <t>Fornecimento e colocação de tapete (TAP01) de cor cinza com 2,60x1,00 m, conforme projecto de arquitectura, do tipo ou equivalente "Forbo", refª Coral Entrance Floor 4751-Silver Gray, incluindo execução de reentrância no pavimento e demais elementos necessários.</t>
  </si>
  <si>
    <t>Execução de chapisco, emboço e reboco em paredes com acabamento a material cerâmico da Cinca (P7), série Nova Arquitectura e Arquitectos 15x15 cm, com acabamento mate refª 2300-Branco, incluindo argamassa de assentamento do tipo ou equivalente "Adhere Flex", bem como betumação de juntas do tipo ou equivalente "Adhere Cor", argamassa colorida para betumação de juntas.</t>
  </si>
  <si>
    <t>2.4.4</t>
  </si>
  <si>
    <t>Revestimento de tectos:</t>
  </si>
  <si>
    <t>2.4.4.1</t>
  </si>
  <si>
    <t>vão VE04 com 2,60x0,76 m</t>
  </si>
  <si>
    <t>Fornecimento e colocação de rodapé nas paredes com acabamento a estanho pintado, em madeira com acabamento lacado na cor branco com 50 cm de altura, conforme projecto de arquitectura, incluindo todos os trabalhos e materiais necessários.</t>
  </si>
  <si>
    <t>2.6.2.1.1</t>
  </si>
  <si>
    <t>2.6.2.1.2</t>
  </si>
  <si>
    <t>2.6.2.1.3</t>
  </si>
  <si>
    <t>bancada com 2,20x0,50x0,40 m</t>
  </si>
  <si>
    <t>bancada com 2,30x0,50x0,40 m</t>
  </si>
  <si>
    <t>bancada com 2,10x0,50x0,40 m</t>
  </si>
  <si>
    <t>bancada com 1,15x0,50x0,40 m</t>
  </si>
  <si>
    <t>2.6.2.1.4</t>
  </si>
  <si>
    <t>MF5 - bancada para pia de limpeza com 1,20x0,60x0,40 m, com estrutura em aço inox tubular de secção quadrangular 20x20 mm + tampo (com perfuração para lavatório e torneira) e placas laterais em resina fenólica de 20 mm de espessura.</t>
  </si>
  <si>
    <t>2.6.2.1.5</t>
  </si>
  <si>
    <t>armário com 2,75x3,50x0,44 m</t>
  </si>
  <si>
    <t>armário com 2,75x4,20x0,65 m</t>
  </si>
  <si>
    <t>armário com 2,75x6,95x0,48 m</t>
  </si>
  <si>
    <t>armário com 2,75x4,50x0,48 m</t>
  </si>
  <si>
    <t>Fornecimento e colocação de divisórias e vãos em compacto fenólico com 20 mm de espessura, aplicados a 10 cm do pavimento, conforme projecto de arquitectura, incluindo ferragens em aço inox escovado do tipo ou equivalente a JNF (a definir em obra):</t>
  </si>
  <si>
    <t>divisórias / revestimentos</t>
  </si>
  <si>
    <t>Fornecimento e colocação de rodapé em compartimentos com acabamento a estanho pintado (P4), em madeira com 50 cm de altura, com acabamento lacado branco, conforme projecto de arquitectura, incluindo todos os trabalhos e materiais necessários.</t>
  </si>
  <si>
    <t>espelho com 2300x1950 mm</t>
  </si>
  <si>
    <t>espelho com 2200x1950 mm</t>
  </si>
  <si>
    <t>espelho com 1150x1950 mm</t>
  </si>
  <si>
    <t>Idem, em papeleira de canto da Senda refª 0010310000 Satinada.</t>
  </si>
  <si>
    <t>Fornecimento e colocação de tela Screen de cor branca, conforme projecto de arquitectura, estas deverão assegurar a protecção solar (filtro U.V.), simultaneamente deve manter a visibilidade para o exterior, bem como permitir a entrada de luz natural devidamente filtrada, devendo ser lavável com água e resistente a humidades:</t>
  </si>
  <si>
    <t>pavimento em madeira</t>
  </si>
  <si>
    <t>pavimento Secil</t>
  </si>
  <si>
    <t>Execução de restauro de pavimento em madeira existente (PAV02) a manter, compreendendo o polimento, a aplicação de tapa-poros aquoso, a aplicação de verniz do tipo ou equivalente da "Robbialac" refª 020-0040 VERLAC, serie 091, incluindo a aplicação de prancheta em aluminio de 4 mm de espessura, na separação de pavimentos:</t>
  </si>
  <si>
    <t>pavimento em madeira a restaurar</t>
  </si>
  <si>
    <t>Idem, no revestimento de escadas.</t>
  </si>
  <si>
    <t>2.4.5</t>
  </si>
  <si>
    <t>Fornecimento e colocação de tapete (TAP01) de cor cinza com 2,60x1,00 m, conforme projecto de arquitectura, do tipo ou equivalente "Forbo" refª Coral Entrance Floor 4751-Silver Gray, incluindo execução de reentrancia no pavimento e demais elementos necessários.</t>
  </si>
  <si>
    <t>2.4.2.3</t>
  </si>
  <si>
    <t>2.4.2.3.1</t>
  </si>
  <si>
    <t>2.4.2.3.2</t>
  </si>
  <si>
    <t>2.4.2.4</t>
  </si>
  <si>
    <t>2.4.2.5</t>
  </si>
  <si>
    <t>Fornecimento e colocação de embasamento de lajetas de betão branco pré-fabricado (largura dos paineis a definir em obra) aplicado em cima do cappoto, conforme projecto de arquitectura, do tipo ou equivalente "Concremat", incluindo argamassa de colagem e sustentação apropriada, bem como todos os demais remates e materiais necessários.</t>
  </si>
  <si>
    <t>m3</t>
  </si>
  <si>
    <t>Execução de lambril com 1,10 m de altura em revestimento cerâmico do tipo ou equivalente  "Cinca", série Nova Arquitectura e Arquitectos (P2), 15x15 cm, com acabamento mate, refª 2300-Branco, 2307-Cinza Antracite e 2303-Cinza Aço, conforme projecto de arquitectura, incluindo argamassa de assentamento do tipo ou equivalente "Adhere Flex", cimento cola flexivel, betumação de juntas do tipo ou equivalente "Adhere Cor" - argamassa colorida a prévia execução de chapisco, emboço e reboco na preparação da superfície, bem como todos os demais trabalhos e materiais necessários.</t>
  </si>
  <si>
    <t>Execução de chapisco, emboço e reboco com acabamento a material cerâmico do tipo ou equivalente a Cinca (P5+P6), série Nova Arquitectura e Arquitectos 15x15 cm, com acabamento mate refª 2300-Branco, 2307-Cinza Antracite e 2303-Cinza Aço, incluindo argamassa de assentamento do tipo ou equivalente "Adhere Flex", cimento cola flexivel, betumação de juntas do tipo ou equivalente "Adhere Cor", argamassa colorida para betumação, bem como todos os demais acessórios e materiais necessários.</t>
  </si>
  <si>
    <t>Execução de chapisco, emboço e reboco em paredes com acabamento a material cerâmico do tipo ou equivalente a "Cinca", série Nova Arquitectura e Arquitectos, 15x15 cm, acabamento mate refª 2300-branco, incluindo argamassa de assentamento do tipo ou equivalente a "Adhere Flex", cimento cola flexivel para renovação de interiores, betume do tipo ou equivalente a "Adhere Cor", argamassa colorida para betumação de juntas.</t>
  </si>
  <si>
    <t>2.4.5.1</t>
  </si>
  <si>
    <t>bancada com 5,05x0,50x0,40 m</t>
  </si>
  <si>
    <t>MF5 - bancada para pio de limpeza com 1,20x0,60x0,40 m, com estrutura em aço inox tubular de secção quadrangular com 20x20 mm, tampo (com perfuração para lavatório e torneira) e placas laterais em resina fenólica com 20 mm de espessura.</t>
  </si>
  <si>
    <t>Fornecimento e colocação de divisórias e vãos em compacto fenólico com 20 mm de espessura, aplicadas a 10 cm do pavimento, conforme projecto de arquitectura, incluindo ferragens em aço inox escovado do tipo ou equivalente a JNF a definir em obra:</t>
  </si>
  <si>
    <t>Fornecimento e colocação de rodapé em paredes com acabamento a estanho pintado, em madeira com acabamento lacado na cor branco, com 50 cm de altura, conforme projecto de arquitectura, incluindo todos os trabalhos e materiais necessários.</t>
  </si>
  <si>
    <t>Fornecimento e colocação de lavatórios do tipo ou equivalente a Sanitana Circle de encastre Ø40, 395x395 mm, sem furação para torneira, incluindo torneira temporizada de cano alto para lavatório com acessórios do tipo ou equivalente a W7 refª Water Elegance série Pleasure XCA01 001/2.</t>
  </si>
  <si>
    <t>Fornecimento e colocação de Porta-Piaçaba cilindrico, fixo à parede do tipo ou equivalente a Senda, refª 0000440100.</t>
  </si>
  <si>
    <t>Fornecimento e colocação de Porta-Rolos satinado do tipo ou equivalente a Senda, série Jumbo SX refª 0001480000.</t>
  </si>
  <si>
    <t>espelho com 5,05x1,95 m</t>
  </si>
  <si>
    <t>Pintura de tectos falsos em gesso cartonado hidrofugo, em zonas de água, compreendendo a aplicação de primário do tipo ou equivalente a Robbialac na cor RAL 9003 - primário plastron aquoso anti-fungos, algas e anti-alcalino refª 020-0200, Robbiotel aquoso série 025/065, conforme projecto de arquitectura, incluindo todos os trabalhos e materiais necessários.</t>
  </si>
  <si>
    <t>Fornecimento e colocação de telas Screen de cor branco, conforme projecto de arquitectura, esta deverá assegurar a protecção solar (filtro U.V.), simultaneamente deve manter a visibilidade para o exterior, bem como permitir a entrada de luz natural devidamente filtrada, devendo ser lavável com água e resistente a humidades:</t>
  </si>
  <si>
    <t>tela sreen com 2,60x2,20 m</t>
  </si>
  <si>
    <t>2.4.1.2.1</t>
  </si>
  <si>
    <t>2.4.1.2.2</t>
  </si>
  <si>
    <t>faixa em betão Secil cinza com 200 mm</t>
  </si>
  <si>
    <t>Execução de restauro de pavimento em madeira existente (PAV02) a manter, compreendendo o polimento, a aplicação de tapa-poros aquoso, a aplicação de verniz do tipo ou equivalente a "Robbialac" refª 020-0040 VERLAC, série 091, incluindo a aplicação de prancheta de aluminio de 4 mm de espessura, na separação de pavimentos.</t>
  </si>
  <si>
    <t>Fornecimento e colocação de pavimento em madeira, semelhante ao existente (PAV04), aplicado ao cutelo, conforme projecto de arquitectura, compreendendo o polimento, a aplicação de tapa-poros aquoso, a aplicação de verniz do tipo ou equivalente a "Robbialac" refª 020-0040 VERLAC, série 091.</t>
  </si>
  <si>
    <t>Fornecimento e colocação de tapete (TAP01) de cor cinza com 2,60x1,00 m, conforme projecto de arquitectura, do tipo ou equivalente "Forbo", refª Coral Entrance Floor 4751-Silver Grey, incluindo execução de reentrância no pavimento e demais elementos necessários.</t>
  </si>
  <si>
    <t>Fornecimento e colocação de embasamento em lajetas de betão pré-fabricado (largura dos paineis a definir em obra), aplicado em cima do cappoto, conforme projecto de arquitectura, do tipo ou equivalente "Concremat", incluindo argamassa de colagem e sustentação apropriada, bem como todos os demais remates e materiais necessários.</t>
  </si>
  <si>
    <t>MF4 - bancada para lavatórios com estrutura em aço inox tubular de secção quadrangular 20x20 mm, com tampo (com perfuração para lavatórios e torneiras) e placas laterais em resina fenólica de 20 mm de espessura:</t>
  </si>
  <si>
    <t>bancada com 3,40x0,50x0,40 m</t>
  </si>
  <si>
    <t>bancada com 2,90x0,50x0,40 m</t>
  </si>
  <si>
    <t>Fornecimento e colocação de divisórias e vãos em compacto fenólico com 20 mm de espessura, aplicados a 10 cm do pavimento, conforme projecto de arquitectura, incluindo ferragens em aço inox escovado do tipo ou equivalente da JNF a definir em obra:</t>
  </si>
  <si>
    <t>Fornecimento e colocação de rodapé nas paredes com acabamento a estanho pintado, com 50 cm de altura, em madeira com acabamento lacado na cor branco, conforme projecto de arquitectura, incluindo todos os trabalhos e materiais necessários.</t>
  </si>
  <si>
    <t>espelho com 3,40x1,95 m</t>
  </si>
  <si>
    <t>espelho com 0,40x1,95 m</t>
  </si>
  <si>
    <t>Fornecimento e colocação de telas screen de cor branca, conforme projecto de arquitectura, esta deverá assegurar a protecção solar (filtro U.V.), simultaneamente deve manter a visibilidade para o exterior, bem como permitir a entrada de luz natural devidamente filtrada, devendo ser lavável com água e resistente a humidades:</t>
  </si>
  <si>
    <t>Fornecimento e colocação de pavimento em betão afagado (PAV03) do tipo ou equivalente a Secil, compreendendo a aplicação de primário de aderência Seciltek AD 04, camada de betão cinza Seciltek com 4 cm de espessura no minimo com acabamento afagado, endurecedor de superfície + helicopetro e protector de superfície Seciltek AD 40.</t>
  </si>
  <si>
    <t>Fornecimento e colocação de tapete (TAP01) de cor cinza com 2,60x1,00 m, conforme projecto de arquitectura, do tipo ou equivalente a "Forbo" refª Coral Entrance Floor 4751-Silver Gray, incluindo execução de reentrância no pavimento e demais elementos necessários.</t>
  </si>
  <si>
    <t>Fornecimento e colocação de embasamento em lajetas de betão branco pré-fabricado (largura dos paineis a definir em obra), aplicado em cima do cappoto, conforme projecto de arquitectura, do tipo ou equivalente "Concremat", incluindo argamassa de colagem e sustentação apropriada, bem como todos os demais remates e materiais necessários.</t>
  </si>
  <si>
    <t>Execução de lambril com 1,10 m de altura em revestimento cerâmico do tipo ou equivalente a "Cinca", série Nova Arquitectura e Arquitectos (P2), 15x15 cm, com acabamento mate refª 2300-Branco, 2307-Cinza Antracite e 2303-Cinza Aço, conforme projecto de arquitectura, incluindo argamassa de assentamento do tipo ou equivalente a "Adhere Flex", cimento cola flexivel, betumação de juntas do tipo ou equivalente "Adhere Cor" - argamassa colorida para betumação de interiores, incluindo a prévia execução de chapisco, emboço e reboco na preparação da superfície, bem como todos os demais trabalhos e materiais necessários.</t>
  </si>
  <si>
    <t>Execução de chapisco, emboço e reboco em paredes com acabamento estanhado liso, pronto a receber pintura (P2+P4), conforme projecto de arquitectura, incluindo todos os trabalhos e materiais necessários.</t>
  </si>
  <si>
    <t>Execução de chapisco, emboço e reboco de paredes com acabamento a material cerâmico do tipo ou equivalente a Cinca (P5 + P6), série Nova Arquitectura e Arquitectos, 15x15 cm, com acabamento mate refª 2300-Branco, 2307-Cinza Antracite e 2303-Cinza Aço, incluindo argamassa de assentamento do tipo ou equivalente a "Adhere Flex", cimento cola flexivel, betumação de juntas do tipo ou equivalente a "Adhere Cor", argamassa colorida para betumação, bem como todos os demais trabalhos e materiais necessários.</t>
  </si>
  <si>
    <t>MF4 - bancada para lavatórios com estrutura em aço inox tubular de secção quadrangular 20x20 mm, com tampo (com perfuração para lavatórios e torneiras) e placas laterais em resina fenólica de 20 mm de espessura, com 3,40x0,50x0,40 m.</t>
  </si>
  <si>
    <t>MF5 - bancada para pio de limpeza com 1,20x0,60x0,40m, com estrutura em aço inox tubular de secção quadrangular com 20x20 mm, tampo (com perfuração para lavatório e torneira) e placas laterais em resina fenólica de 20 mm de espessura.</t>
  </si>
  <si>
    <t>Fornecimento e colocação de rodapé nas paredes com acabamento estanhado e pintado, em madeira com acabamento lacado branco, com 50 cm de altura, conforme projecto de arquitectura, incluindo todos os trabalhos e materiais necessários.</t>
  </si>
  <si>
    <t>Fornecimento e colocação de telas Screen de cor branca, conforme projecto de arquitectura, esta deverá assegurar a protecção solar (filtro U.V.), simultâneamente deve manter a visibilidade para o exterior, bem como permitir a entrada de luz natural devidamente filtrada, devendo ser lavável com água e resistente a humidades:</t>
  </si>
  <si>
    <t xml:space="preserve">un </t>
  </si>
  <si>
    <t>Fornecimento e colocação de embasamento em lajetas de betão branco pré-fabricado (largura dos paineis a definir em obra) aplicado em cima do cappoto, conforme projecto de arquitectura, do tipo ou equivalente a "Concremat", incluindo argamassa de colagem e sustentação apropriada, bem como todos os demais remates e materiais necessários.</t>
  </si>
  <si>
    <t>Execução de lambril com 1,10 m de altura em revestimento cerâmico do tipo ou equivalente a "Cinca" série Nova Arquitectura e Arquitectos (P2), 15x15 cm, com acabamento mate, refª 2300-Branco, 2307-Cinza Antracite e 2303-Cinza Aço, conforme projecto de arquitectura, incluindo argamassa de assentamento do tipo ou equivalente a "Adhere Flex", cimento cola flexivel, betumação de juntas do tipo ou equivalente a "Adhere Cor" - argamassa colorida para betumação de interiores, incluindo a prévia execução de chapisco, emboço e reboco na preparação da superfície, bem como todos os demais trabalhos e materiais necessários.</t>
  </si>
  <si>
    <t>Execução de chapisco, emboço e reboco em paredes com acabamento estanhado liso, pronto a receber pintura (P4), conforme projecto de arquitectura, incluindo todos os trabalhos e materiais necessários.</t>
  </si>
  <si>
    <t>Execução de chapisco, emboço e reboco em paredes com acabamento a material cerâmico do tipo ou equivalente a "Cinca" (P6) série Nova Arquitectura e Arquitectos 15x15 cm, com acabamento mate refª 2300-Branco, 2307-Cinza Antracite e 2303-Cinza Aço, incluindo argamassa de assentamento do tipo ou equivalente a "Adhere Flex", cimento cola flexivel, betumação de juntas do tipo ou equivalente a "Adhere Cor" - argamassa colorida para betumação de juntas, bem como todos os demais trabalhos e materiais necessários.</t>
  </si>
  <si>
    <t>vão VE05 com 1,60x2,65 m com grelhas de ventilação</t>
  </si>
  <si>
    <t>vão VE05 com 0,80x2,65 m com grelhas de ventilação</t>
  </si>
  <si>
    <t>2.5.2</t>
  </si>
  <si>
    <t>2.5.3</t>
  </si>
  <si>
    <t>2.5.4</t>
  </si>
  <si>
    <t>2.5.5</t>
  </si>
  <si>
    <t>2.5.6</t>
  </si>
  <si>
    <t>MF3 - banco com estrutura em aço inox tubular de secção quadrangular 20x20 mm, incluindo niveladores em PVC anti-deslizantes, placas de resinas fenólicas de 20 mm de espessura:</t>
  </si>
  <si>
    <t>banco com 1,10x0,45x0,45 m</t>
  </si>
  <si>
    <t>banco com 1,40x0,45x0,45 m</t>
  </si>
  <si>
    <t>MF4 - bancada para lavatórios em estrutura em aço inox tubular de secção quadrangular 20x20 mm, com tampo (com perfuração para lavatórios e torneiras) e placas laterais em resina fenólica de 20 mm de espessura:</t>
  </si>
  <si>
    <t>bancada com 6,70x0,50x0,40 m</t>
  </si>
  <si>
    <t>Fornecimento e colocação de divisórias e vãos em compacto fenólico com 20 mm de espessura, aplicados a 10 cm do pavimento, conforme projecto de arquitectura, incluindo ferragens em aço inox escovado do tipo ou equivalente a JNF (a definir):</t>
  </si>
  <si>
    <t>espelho com 6,70x1,95 m</t>
  </si>
  <si>
    <t>espelho com 2,20x1,95 m</t>
  </si>
  <si>
    <t>espelho com 1,50x1,95 m</t>
  </si>
  <si>
    <t>Fornecimento e colocação de rede mosquiteira para vãos de cozinha, conforme projecto de arquitectura, incluindo fixações e demais acessórios necessários.</t>
  </si>
  <si>
    <t>Picagem de pavimento existente de forma a criar condições para a aplicação de revestimentos previstos no projecto de arquitectura, incluindo o transporte dos produtos sobrantes a vazadouro:</t>
  </si>
  <si>
    <t>Fornecimento e colocação de rufos em zinco nº12 à cor natural, conforme projecto de arquitectura, incluindo acessórios, fixações, remates e demais elementos necessários:</t>
  </si>
  <si>
    <t>2.2.2.1</t>
  </si>
  <si>
    <t>rufos com 30 cm de desenvolvimento</t>
  </si>
  <si>
    <t>Fornecimento e colocação de betão poroso, à cor natural, do tipo ou equivalente "Eurotenis", refª Bago de Arroz, de origem calcária e lavada, com 6 cm de espessura, conforme projecto de arquitectura, incluindo a prévia preparação da superfície, execução de caixa de brita a formalizar base, bem como a aplicação de tinta do tipo ou equivalente "Isolatex" em duas demãos de forma a garantir o pefeito acabamento.</t>
  </si>
  <si>
    <t>UNITÁRIOS</t>
  </si>
  <si>
    <t>PREÇOS</t>
  </si>
  <si>
    <t>TOTAIS PARCIAIS</t>
  </si>
  <si>
    <t>TOTAL</t>
  </si>
  <si>
    <t>MF6 - armário com estrutura e prateleiras em melamina de cor branca com 20 mm de espessura, portas em MDF hidrofugo com 20 mm de espessura lacado na cor branco, incluindo ferragens em aço inox escovado do tipo ou equivalente a JNF, série a definir, com 2,75x3,85x0,40 m</t>
  </si>
  <si>
    <t>Execução de revestimento de paredes exteriores com isolamento do tipo ou equivalente "Viero", sistema cappoto EPS com 5 cm de espessura com acabamento na cor branco, conforme projecto de arquitectura, incluindo esquineiros, reforço de rede nas zonas frágeis bem como todos os trabalhos e materiais necessários à sua aplicação e acabamento.</t>
  </si>
  <si>
    <t>Execução de lambril com 1,10 m de altura em revestimento cerâmico do tipo ou equivalente "Cinca", série Nova Arquitectura e Arquitectos (P2 + P5) 15x15 cm, com acabamento mate, refª 2300-Branco, 2307-Cinza Antracite e 2303-Cinza Aço, conforme projecto de arquitectura, incluindo argamassa de assentamento do tipo ou equivalente "Adhere Flex", cimento cola flexivel, betumação de juntas do tipo ou equivalente "Adhere" cor - argamassa colorida para betumação de interiores, incluindo a prévia execução de chapisco, emboço e reboco na preparação da superfície, bem como todos os demais trabalhos e materiais necessários.</t>
  </si>
  <si>
    <t>Execução de revestimento de paredes com paineis do tipo ou equivalente da "Forbo - Bulletin Board" 2187/ Brown Rice E2204 / Poppy Seed (P3), conforme projecto de arquitectura, incluindo a prévia execução de chapisco, emboço e reboco na preparação da superfície, bem como todos os demais trabalhos e materiais necessários.</t>
  </si>
  <si>
    <t>Fornecimento e colocação de vãos interiores, conforme projecto de arquitectura:</t>
  </si>
  <si>
    <t>2.6.1.1</t>
  </si>
  <si>
    <t>VI4 - 1 folha de abrir com 0,90x2,15 m com aro e estrutura interior alveolar revestida a MDF hidrofugo com 4 mm de espessura com acabamento lacado, incluindo aro, guarnições, ferragens e puxadores da JNF</t>
  </si>
  <si>
    <t>VI7 - 1 folha de abrir com 0,90x2,20 m e bandeira superior fixa com 0,90x0,50 m, em estrutura e interior alveolar revestida a MDF com 4 mm de espessura com acabamento lacado, incluindo aro, guarnições, ferragens e puxadores da JNF</t>
  </si>
  <si>
    <t>MF2 - cacifos em resina fenólica de 20 mm de espessura, com 2,75x7,00x0,45 m, conforme projecto de arquitectura, incluindo pés e ferragens em aço inox escovado do tipo ou equivalente a JNF, rodapé em aço inox escovado e demais elementos necessários.</t>
  </si>
  <si>
    <t>MF4 - bancada para lavatório composta por estrutura em aço inox de secção quadrangular 20x20 mm, com tampo com furação para lavatório e torneira e placas laterais em resina fenólica de 20 mm de espessura.</t>
  </si>
  <si>
    <t>MF6 - armário com prateleiras em melamina de cor branca com 20 mm de espessura, com estrutura e portas em MDF hidrofugo com 20 mm de espessura com acabamento lacado a branco, incluindo ferragens em aço inox escovado do tipo ou equivalente a JNF, rodapé em aço inox escovado com 10 cm de altura:</t>
  </si>
  <si>
    <t>DVF1 - painel fixo em resina fenólica com 3,35x2,10 m, com 3 portas incorporadas com 0,75x2,00 m, elevadas 10 cm do pavimento</t>
  </si>
  <si>
    <t>DVF2 - painel fixo em resina fenólica com 2,50x2,10 m, com duas portas incorporadas com 0,75x2,00 m elevadas 10 cm do pavimento</t>
  </si>
  <si>
    <t>DVF2A - painel fixo em resina fenólica com 1,10x0,40 m</t>
  </si>
  <si>
    <t>DVF3 - painel fixo em resina fenólica com 3,50x2,10 m, com 3 portas incorporadas com 0,75x2,00 m elevadas 10 cm do pavimento</t>
  </si>
  <si>
    <t>DVF4 - painel fixo em resina fenólica com 2,45x2,10 m, com uma porta incorporada com 0,90x2,00 m elevada 10 cm do pavimento</t>
  </si>
  <si>
    <t>Fornecimento e colocação de secador de mãos, do tipo ou equivalente a Senda, inox automático SX BF, refª 0001570000, satinado.</t>
  </si>
  <si>
    <t>Fornecimento e colocação de doseador de sabão, do tipo ou equivalente a Senda, doseador de sabão SD de encastre, refª 0013200000, satinado.</t>
  </si>
  <si>
    <t>Fornecimento e colocação de barras rectas de parede para I.S. de mobilidade condicionada, do tipo ou equivalente a Senda, simples refª 0911080001, 700 mm, satinado.</t>
  </si>
  <si>
    <t>Fornecimento e colocação de torneira para sala de professores do tipo ou equivalente a "Sanitana", monocomando de cano alto série UNIC refª TUNICS0301MO.</t>
  </si>
  <si>
    <t>Fornecimento e colocação de vãos interiores em vidro, conforme projecto de arquitectura, incluindo todos os acessórios necessários:</t>
  </si>
  <si>
    <t>VI2 - vão composto por 1 folha pivotante com 1,00x2,75 m e bandeira lateral fixa com 5,73x2,75 m, em vidro laminado temperado com 10 mm de espessura, incluindo ferragens, puxadores do tipo ou equivalente a JNF (a definir em obra) e demais elementos necessários</t>
  </si>
  <si>
    <t>VI3 - vão composto por 1 folha pivotante com 0,80x2,75 m e bandeira lateral fixa com 0,53x2,80 m em vidro laminado temperado com 10 mm de espessura, incluindo ferragens, puxadores do tipo ou equivalente a JNF e demais elementos necessários.</t>
  </si>
  <si>
    <t>Fornecimento e colocação de vão interior (VI5) de 1 folha de abrir com 0,80x2,10 m, em chapa de aço com 4 mm de espessura, com interior reforçado com estrutura metálica em L e preenchido com betão, de forma a formar núcleo maciço, incluindo caixa interior para mecanismos de fecho, aro em perfis e chapa de aço com 6 mm de espessura, chumbadouros, ferragens e demais elementos necessários.</t>
  </si>
  <si>
    <t>Execução de revestimento de paredes exteriores com isolamento do tipo ou equivalente "Viero", sistema cappoto EPS com 5 cm de espessura com acabamento na cor branca, conforme projecto de arquitectura, incluindo  esquineiros e todos os trabalhos e materiais necessários à sua aplicação e acabamento.</t>
  </si>
  <si>
    <t>Execução de revestimento de paredes com paineis do tipo ou equivalente da "Forbo - Bulletin Board" 2187 / Brown Rice E2204 / Poppy Seed (P3), conforme projecto de arquitectura, incluindo a prévia execução de chapisco, emboço e reboco na preparação da superfície, bem como todos os demais trabalhos e materiais necessários.</t>
  </si>
  <si>
    <t>Execução de paredes em gesso cartonado hidrofugo 13 mm (P8), conforme projecto de arquitectura, incluindo estrutura de suporte em aço galvanizado e emassamento pronto a receber pintura.</t>
  </si>
  <si>
    <t>Fornecimento e colocação de vãos interiores, conforme projecto de arquitectura, incluindo aros, guarnições e demais elementos necessários:</t>
  </si>
  <si>
    <t>VI4 - vão em estrutura de madeira com interior alveolar com revestimento a MDF hidrofugo com 4 mm de espessura, com acabamento lacado, incluindo ferragens, puxadores do tipo e equivalente a JNF, aros, guarnições e demais elementos necessários:</t>
  </si>
  <si>
    <t>2.6.1.1.1</t>
  </si>
  <si>
    <t>VI4 com 0,75x2,10 m, composto por fenólico de 4 mm de espessura de cada lado</t>
  </si>
  <si>
    <t>2.6.1.1.2</t>
  </si>
  <si>
    <t>2.6.1.1.3</t>
  </si>
  <si>
    <t>VI4 - vão com 0,90x2,10 m</t>
  </si>
  <si>
    <t>VI6 - vão em estrutura de madeira com interior alveolar e revestimento a MDF com acabamento lacado branco, com 0,90x2,10 m, incluindo aros, guarnições, bandeira superior fixa com 0,90x0,50 m, ferragens, puxadores do tipo ou equivalente a JNF</t>
  </si>
  <si>
    <t>VI7 - vão em estrutura de madeira com interior alveolar com revestimento a MDF com acabamento lacado branco com 0,90x2,10 m de 1 folha de abrir, incluindo aro, guarnições, bandeira superior fixa com 0,90x0,50 m, oculo em vidro laminado temperado, ferragens, puxadores do tipo ou equivalente a JNF</t>
  </si>
  <si>
    <t>VI9 - porta com aro e estrutura de madeira, interior alveolar e revestimento a MDF hidrofugo com 1,05x2,85 m e bandeira lateral fixa com 0,54x2,85 m, com acabamento lacado branco, incluindo ferragens, puxadores do tipo ou equivalente a Batista Gomes refª KIT F.32`` e puxadores conchas de embutir ovais 152x36 mm refª KIT CE.14-CE.IN.8881.CD</t>
  </si>
  <si>
    <t>VI11 - porta de 2 folhas de abrir com 1,80x2,10 m e bandeira superior fixa com 1,80x0,55 m com aro e estrutura de madeira, interior alveolar, com revestimento a MDF com acabamento lacado, almofada central em vidro laminado temperado, incluindo ferragens, puxadores do tipo ou equivalente a JNF</t>
  </si>
  <si>
    <t>MF2 - cacifos em resina fenólica com 20 mm de espessura com 2,10x2,40x0,45 m, conforme projecto de arquitectura, incluindo pés e ferragens em aço inox escovado do tipo ou equivalente a JNF, série a definir em obra.</t>
  </si>
  <si>
    <t>MF3 - bancos em estrutura de aço inox tubular de secção quadrangular 40x40 mm e 20x20 mm, niveladores em PVC anti-deslizantes, revestimento com placas de resina fenólica de 20 mm de espessura, com 2,40x0,50x0,45 m</t>
  </si>
  <si>
    <t>MF4 - bancada para lavatórios composta por estrutura em aço inox de secção quadrangular 20x20 mm, com tampo com furação para lavatórios e torneiras e placas laterais em resina fenólica de 20 mm de espessura:</t>
  </si>
  <si>
    <t>MF7 - móveis para repografia em MDF hidrofugo com 20 mm de espessura com acabamento lacado branco, conforme projecto de arquitectura, incluindo todos os trabalhos e materiais necessários:</t>
  </si>
  <si>
    <t>DVF1 - porta em resina fenólica com 0,85x2,00 m, com 20 mm de espessura, elevada a 10 cm do pavimento, incluindo ferragens em aço inox escovado do tipo ou equivalente a JNF</t>
  </si>
  <si>
    <t>DVF2A - painel fixo em resina fenólica com 20 mm de espessura com 4,20x2,10 m, com duas portas incorporadas com 0,75x2,00 m elevadas 10 cm do pavimento, incluindo ferragens do tipo ou equivalente a JNF</t>
  </si>
  <si>
    <t>DVF2B - painel fixo em resina fenólica com 20 mm  de espessura, elevado a 10 cm do pavimento, com 1,20x2,10 m, incluindo ferragens do tipo ou equivalente a JNF e rodapé em aço inox escovado com 10 cm de altura</t>
  </si>
  <si>
    <t>idem, com 0,55x2,75 m</t>
  </si>
  <si>
    <t>DVF2C - painel fixo em resina fenólica com 20 mm de espessura com 0,40x1,10 m, incluindo ferragens do tipo ou equivalente a JNF</t>
  </si>
  <si>
    <t>DVF3 - painel fixo em resina fenolica com 20 mm com 5,00x2,10 m, com cinco portas incorporadas com 0,75x2,00 m, elevadas 10 cm do pavimento, incluindo ferragens em aço inox escovado do tipo ou equivalente a JNF</t>
  </si>
  <si>
    <t>Fornecimento e colocação de barras rectas de parede para I.S. de mobilidade condicionada, do tipo ou equivalente a Senda Simples, refª 0911080001, 700 mm, satinado.</t>
  </si>
  <si>
    <t>Fornecimento e colocação de papeleira recta, do tipo ou equivalente "Senda" refª 00103500 satinada.</t>
  </si>
  <si>
    <t>Fornecimento e colocação de vão VI10 de 1 folha pivotante com 1,00x2,75 m e bandeira lateral fixa com 2,44x2,80 m, em vidro laminado temperado de 10 mm de espessura, conforme projecto de arquitectura, incluindo ferragens, puxadores do tipo ou equivalente a JNF e demais elementos necessários.</t>
  </si>
  <si>
    <t>Execução de revestimento de paredes com paineis do tipo ou equivalente a "Forbo - Bulletim Board" 2187 / Brown Rice E2204 / Poppy Seed (P3), conforme projecto de arquitectura, incluindo a prévia execução de chapisco, emboço e reboco na preparação da superfície, bem como todos os demais trabalhos e materiais necessários.</t>
  </si>
  <si>
    <t>Execução de revestimento de paredes exteriores com isolamento do tipo ou equivalente "Viero", sistema Cappoto EPS com 5 cm de espessura com acabamento na cor branca, conforme projecto de arquitectura, incluindo esquineiros de reforço e todos os trabalhos e materiais necessários à sua aplicação e acabamento.</t>
  </si>
  <si>
    <t>Fornecimento e colocação de porta corta-fogo EI30 com acabamento laminado de alta pressão (HPL) do tipo ou equivalente a "Vicaima", com 0,90x2,05 m, incluindo aros, guarnições, ferragens e demais elementos.</t>
  </si>
  <si>
    <t>Fornecimento e colocação de vãos interiores, conforme projecto de arquitectura, incluindo todos os trabalhos e materiais necessários:</t>
  </si>
  <si>
    <t>VI4 - vão composto por estrutura e aro de madeira, interior alveolar e acabamento a MDF com 4 mm de espessura, com acabamento lacado, com 0,90x2,10 m, incluindo aro, guarnições, ferragens, puxadores do tipo ou equivalente a JNF e demais elementos</t>
  </si>
  <si>
    <t>VI6 - vão composto por estrutura e aro em madeira, interior alveolar e acabamento a MDF com 4 mm de espessura, com acabamento lacado, composto por porta com 0,90x2,10 m e bandeira superior fixa com 0,90x0,55 m, incluindo aro, guarnições, ferragens, puxadores do tipo ou equivalente a JNF e demais elementos</t>
  </si>
  <si>
    <t>VI7 - vão composto por estrutura e aro em madeira, interior alveolar e acabamento a MDF com 4 mm de espessura com acabamento lacado, composto por porta com 0,90x2,10 m e bandeira superior fixa com 0,90x(0,50/0,55) m, incluindo aro e guarnições, ferragens, puxadores do tipo ou equivalente a JNF, oculos em vidro laminado temperado nas dimensões apresentadas em pormenor do projecto de arquitectura, bem como todos os demais elementos necessários</t>
  </si>
  <si>
    <t>Fornecimento e colocação de vão fixo em vidro laminado temperado - VI12 - com 10 mm de espessura, com 1,70x3,87 m, incluindo elementos de suporte e fixação em aço inox escovado e demais elementos necessários.</t>
  </si>
  <si>
    <t>Execução de revestimento de paredes exteriores com isolamento do tipo ou equivalente a "Viero", sistema cappoto EPS com 5 cm de espessura, com acabamento na cor branca , conforme projecto de arquitectura, incluindo esquineiros bem como todos os trabalhos e materiais necessários à sua aplicação e acabamento.</t>
  </si>
  <si>
    <t>Execução de revestimento de paredes com paineis do tipo ou equivalente a "Forbo - Bulletin Board" 2187/Brown Rice E2204/Poppy Seed (P3), conforme projecto de arquitectura, incluindo a prévia execução de chapisco, emboço e reboco na preparação da superfície, bem como todos os demais trabalhos e materiais necessários.</t>
  </si>
  <si>
    <t>Fornecimento e colocação de porta corta-fogo (VCF) EI30 com acabamento laminado de alta pressão (HPL), do tipo ou equivalente a "Vicaima" com 0,90x2,05m, conforme projecto de arquitectura, incluindo aros, guarnições, ferragens, puxadores e demais elementos necessários.</t>
  </si>
  <si>
    <t>VI4 - vão com estrutura e aro em madeira com interior alveolar, revestido a MDF hidrofugo com 4 mm de espessura, com acabamento lacado branco, com 0,90x2,10 m, incluindo aros, guarnições, ferragens, puxadores do tipo ou equivalente a JNF e demais elementos</t>
  </si>
  <si>
    <t>VI6 - vão com estrutura e aro em madeira com interior alveolar, revestido a MDF com acabamento lacado branco, composto por vão com 0,90x2,10 m e bandeira superior fixa com 0,90x0,55 m, incluindo aros, guarnições, ferragens, puxadores do tipo ou equivalente a JNF e demais elementos necessários.</t>
  </si>
  <si>
    <t>vão com estrutura e aro em madeira com interior alveolar, revestido a MDF com 4 mm  de espessura com acabamento lacado, composto por vão com 0,90x2,10 m e bandeira superior fixa com 0,90x0,55 m, incluindo oculos em vidro laminado temperado conforme pormenor do projecto de arquitectura, aros, guarnições, ferragens, puxadores do tipo ou equivalente a JNF e demais elementos</t>
  </si>
  <si>
    <t>MF5 - bancada para pio de limpeza com 1,20x0,60x0,40 m, com estrutura em aço inox tubular de secção quadrangular com 20x20 mm, tampo (com perfuração para lavatório e torneira) e placas laterais em resina fenólica de 20 mm de espessura.</t>
  </si>
  <si>
    <t>MF8 - armário em resina fenólica de 20 mm de espessura (estrutura, prateleiras e portas) com 2,75x1,95x0,50 m, conforme projecto de arquitectura, incluindo ferragens em aço inox escovado do tipo ou equivalente a JNF (a definir), rodapé em aço inox escovado com 20 mm de altura, bem como todos os demais acessórios necessários.</t>
  </si>
  <si>
    <t>DVF1 - painel fixo em resina fenólica com 20 mm de espessura com 4,65x2,10 m, com cinco portas incorporadas com 0,75x2,00 m, elevadas 10 cm do pavimento, incluindo ferragens em aço inox escovado do tipo ou equivalente a JNF, rodapé em aço inox escovado com 100 mm de altura e demais elementos</t>
  </si>
  <si>
    <t>DVF2 - painel fixo em resina fenólica com 20 mm de espessura com 3,35x2,10 m, com três portas incorporadas com 0,75x2,00 m, elevadas 10 cm do pavimentom incluindo ferragens em aço inox escovado do tipo ou equivalente a JNF, rodapé em aço inox escovado com 100 mm de altura e demais elementos</t>
  </si>
  <si>
    <t>DVF2A - painel fixo em resina fenólica com 20 mm de espessura, com 0,40x1,10 m, incluindo ferragens de suporte em aço inox escovado fo tipo ou equivalente a JNF e demais elementos</t>
  </si>
  <si>
    <t>Fornecimento e colocação de vão fixo em vidro laminado temperado com 10 mm de espessura (VI13), com 1,70x4,33 m, incluindo elementos de suporte e fixação em aço inox escovado, bem como todos os demais elementos necessários.</t>
  </si>
  <si>
    <t>Execução de revestimento de paredes exteriores com isolamento do tipo ou equivalente "Viero", sistema cappoto EPS com 5 cm de espessura com acabamento na cor branca, conforme projecto de arquitectura, incluindo esquineiros de reforço bem como todos os trabalhos e materiais necessários à sua aplicação e acabamento.</t>
  </si>
  <si>
    <t>Execução de revestimento de paredes com paineis do tipo ou equivalente a "Forbo - Bulletin Board" 2187 / Brown Rice 2204 / Poppy Seed (P3), conforme projecto de arquitectura, incluindo a prévia execução de chapisco, emboço e reboco na preparação da superfície, bem como todos os demais trabalhos e materiais necessários.</t>
  </si>
  <si>
    <t>VI7 - vão com estrutura e aro em madeira com interior alveolar, revestido a MDF com 4 mm  de espessura com acabamento lacado, composto por vão com 0,90x2,10 m e bandeira superior fixa com 0,90x0,55 m, incluindo oculos em vidro laminado temperado conforme pormenor do projecto de arquitectura, aros, guarnições, ferragens, puxadores do tipo ou equivalente a JNF e demais elementos</t>
  </si>
  <si>
    <t>MF6 - armário com estrutura e prateleiras em melamina de cor branca com 20 mm de espessura, portas em MDF hidrofugo com 20 mm de espessura lacado na cor branco, incluindo rodapé em aço inox escovado com 20 mm de altura, ferragens em aço inox escovado do tipo ou equivalente a JNF, série a definir, com 2,10x3,85x0,40 m</t>
  </si>
  <si>
    <t>DVF2 - painel fixo em resina fenólica com 20 mm de espessura, com 3,45x2,10 m, com três portas incorporadas com 0,75x2,00 m, elevadas 10 cm do pavimento, incluindo ferragens do tipo ou equivalente a JNF, rodapé em aço inox escovado com 100 mm e demais elementos</t>
  </si>
  <si>
    <t>DVF1 - painel em resina fenólica com 20 mm de espessura, com 4,50x2,10 m, com cinco portas incorporadas com 0,70x2,00 m elevadas 10 cm do pavimento, incluindo ferragens em aço inox escovado do tipo ou equivalente a JNF, rodapé em aço inox escovado com 100 mm de altura e demais elementos</t>
  </si>
  <si>
    <t>DVF2A - painel fixo em resina fenólica com 20 mm de espessura com 0,50x2,10 m, incluindo ferragens do tipo ou equivalente a JNF, rodapé em aço inox escovado com 100 mm de altura e demais elementos</t>
  </si>
  <si>
    <t>DVF2B - painel fixo em resina fenólica com 20 mm de espessura com 0,40x1,10 m, incluindo ferragens em aço inox escovado do tipo ou equivalente a JNF e demais elementos</t>
  </si>
  <si>
    <t>Fornecimento e colocação de barras rectas de parede para I.S. de mobilidade condicionada, do tipo ou equivalente a Senda simples, refª 0911080001, 700 mm, satinado.</t>
  </si>
  <si>
    <t>Execução de revestimento de paredes exteriores com isolamento do tipo ou equivalente "Viero", sistema cappoto EPS com 5 cm de espessura com acabamento na cor branca, conforme projecto de arquitectura, incluindo esquineiros de reforço, bem como todos os trabalhos e materiais necessários à sua aplicação e acabamento.</t>
  </si>
  <si>
    <t>VI4F - vão em fenólico de 4 mm de espessura de cada lado com interior preenchido com poliestireno extrudido, conforme projecto de arquitectura, com aro perimetral interior fenólico de 13/18 mm, de dimensões variáveis:</t>
  </si>
  <si>
    <t>vão com 0,90x2,10 m</t>
  </si>
  <si>
    <t>vão com 0,80x2,10 m</t>
  </si>
  <si>
    <t>VI14 - vão em fenólico de 4 mm de espessura de cada lado, com 0,90x2,85 m, preenchida com poliestireno extrudido, com aro perimetral em fenólica de 13/18 mm, incluindo aro, guarnições em resina fenólica, ferragens do tipo ou equivalente a Batista Gomes refª ,KIT F.32 e demais elementos</t>
  </si>
  <si>
    <t>VI15 - vão com estrutura e aro em madeira com interior alveolar de 2 folhas, com 1,60x2,10 m, com bandeira superior fixa com 1,60x0,55 m, acabamento a MDF com 4 mm de espessura e acabamento lacado, incluindo aro, guarnições, ferragens, puxador do tipo ou equivalente a JNF.</t>
  </si>
  <si>
    <t>MF2 - cacifos em resina fenólica com 2,10x1,20x0,45 m, conforme projecto de arquitectura, incluindo pés e ferragens em aço inox escovado do tipo ou equivalente a JNF (a definir)</t>
  </si>
  <si>
    <t>DVF1 - painel fixo em resina fenólica com 20 mm de espessura com 6,80x2,10 m, com cinco portas incorporadas com 0,75x2,00 m, elevadas 10 cm do pavimento, incluindo ferragens em aço inox escovado do tipo ou equivalente a JNF, rodapé em aço inox escovado com 10 cm de altura e demais elementos necessários.</t>
  </si>
  <si>
    <t>DVF2 - painel fixo em resina fenólica com 20 mm de espessura com 5,60x2,10 m, com três portas incorporadas com 0,75x2,00 m, elevadas 10 cm do pavimento, incluindo ferragens em aço inox escovado do tipo ou equivalente a JNF, rodapé em aço inox escovado com 10 cm e demais elementos necessários</t>
  </si>
  <si>
    <t>DVF2A - painel fixo em resina fenólica com 20 mm de espessura com 6,50x2,10 m, incluindo ferragens em aço inox escovado do tipo ou equivalente a JNF, rodapé em aço inox escovado com 10 cm e demais elementos necessários</t>
  </si>
  <si>
    <t>DVF2B - painel fixo em resina fenólica com 20 mm de espessura com 1,10x0,40 m, incluindo ferragens em aço inox escovado do tipo ou equivalente a JNF e demais elementos necessários</t>
  </si>
  <si>
    <t>DVF3 - porta em resina fenólica com 0,85x2,00 m com 20 mm de espessura elevada 10 cm do pavimento, incluindo ferragens em aço inox escovado do tipo ou equivalente a JNF e demais elementos necessários</t>
  </si>
  <si>
    <t>Picagem de pavimento, compreendendo o levantamento de camada com aproximadamente 30 cm de espessura</t>
  </si>
  <si>
    <t>Execução de cobertura plana composta por camada de forma em betão leve a formalizar pendente, camada de emulsão betuminosa, impermeabilização com telas de polyester 40T com duas camadas com reforço na mudança de planos, isolamento térmico em poliestireno extrudido com 3 cm de espessura, manta geotextil e acabamento final a seixo rolado lavado de granulometria 20/40.</t>
  </si>
  <si>
    <t>Fornecimento e colocação de pala em estrutura metálica com 3,50x2,00 m, conforme projecto de arquitectura, com revestimento em aluminio anodizado com acabamento acetinado à cor natural, conforme projecto de arquitectura, incluindo fixação, remates e demais elementos necessários à sua aplicação e funcionamento.</t>
  </si>
  <si>
    <t>Fornecimento e colocação de guia metálica boleada (300x5mm), conforme projecto de arquitectura, com tratamento anti-ferrugem (metalização), incluindo fixações, remates e demais elementos necessários.</t>
  </si>
  <si>
    <t>Fornecimento e colocação de sementeira de relvado (60% Lolium Perene, 20% Festuca Rubra, 20% Poa Pratensis, com densidade de sementeira de 65 GR/m2, incluindo fertilização), conforme projecto de arquitectura, incluindo a prévia preparação da superfície de assentamento e todos os demais elementos necessários.</t>
  </si>
  <si>
    <t>Fornecimento e colocação de arvores de folha persistente (a definir em obra), conforme projecto de arquitectura, incluindo a prévia preparação da superfície de assentamento, bem como todos os trabalhos necessários.</t>
  </si>
  <si>
    <t>VI6 - 1 folha de abrir com 0,90x2,20 (2,25)m e bandeira superior fixa com 0,90x0,50 (0,55)m, em estrutura e interior alveolar revestida a MDF com 4 mm de espessura com acabamento lacado, incluindo aro, guarnições, ferragens e puxadores JNF</t>
  </si>
  <si>
    <t>Fornecimento e colocação de chuveiro de rampa em latão cromado, incluindo torneira monocomando de encastrar temporizada para duche, do tipo ou equivalente a Sanitana série Cosmo circular, grelha / ralo de drenagem em aço inox com 900 mm de comprimento, bem como todos os acessórios necessários.</t>
  </si>
  <si>
    <t>RESUMO CAPITULOS</t>
  </si>
  <si>
    <t>Fornecimento e colocação de grade de segurança na zona de repografia, do tipo ou equivalente a AGM, composta por ferfis de aço galvanizado microperfurado, incuindo execução de caixa de recolha oculta no tecto falso, perfis, remates, automatismo mecânico, pintura epoxy e demais elementos necessários:</t>
  </si>
  <si>
    <t>2.5.2.1</t>
  </si>
  <si>
    <t>2.5.2.2</t>
  </si>
  <si>
    <t>2.6.6</t>
  </si>
  <si>
    <t>2.6.6.1</t>
  </si>
  <si>
    <t>prumos com 50x500 mm</t>
  </si>
  <si>
    <t>prumos com 50x250 mm</t>
  </si>
  <si>
    <t>armário fechado com 0,75x2,10 m, com 35 cm de profundidade, conforme pormenor de projecto, incluindo ferragens, puxadores, remates e demais elementos necessários</t>
  </si>
  <si>
    <t>Fornecimento e colocação de prumos em madeira lacada a branco com vidro laminado temperado no interior, conforme pormenor do projecto de arquitectura, na zona de balcão de repografia, incluindo fixações, remates e demais elementos necessários:</t>
  </si>
  <si>
    <t>Execução de cobertura de cupula central composta por camada de forma em betão leve, aplicação de tela de impermeabilização em polyester 40T, camada de isolamento térmico em poliestireno extrudido com 8 cm de espessura e acabamento final em zinco nº12 à cor natural, conforme projecto de arquitectura.</t>
  </si>
  <si>
    <t>Remoção de todo o mobiliário de cozinha existente, conforme projecto de arquitectura, incluindo o transporte para local apropriado, manutenção, limpeza e posterior recolocação no mesmo local.</t>
  </si>
  <si>
    <t>2.1.1.1.1</t>
  </si>
  <si>
    <t>2.1.1.1.2</t>
  </si>
  <si>
    <t>2.1.1.1.3</t>
  </si>
  <si>
    <t>2.1.1.4.1</t>
  </si>
  <si>
    <t>2.1.1.4.2</t>
  </si>
  <si>
    <t>2.1.1.4.3</t>
  </si>
  <si>
    <t>2.1.1.5</t>
  </si>
  <si>
    <t>2.1.1.6</t>
  </si>
  <si>
    <t>2.1.1.7</t>
  </si>
  <si>
    <t>2.1.1.8</t>
  </si>
  <si>
    <t>2.1.1.8.1</t>
  </si>
  <si>
    <t>2.1.1.9</t>
  </si>
  <si>
    <t>2.1.1.10</t>
  </si>
  <si>
    <t>2.1.1.11</t>
  </si>
  <si>
    <t>2.1.1.12</t>
  </si>
  <si>
    <t>2.1.1.13</t>
  </si>
  <si>
    <t>2.1.2.1</t>
  </si>
  <si>
    <t>2.1.2.2</t>
  </si>
  <si>
    <t>2.1.2.3</t>
  </si>
  <si>
    <t>2.1.2.4</t>
  </si>
  <si>
    <t>2.1.3.3</t>
  </si>
  <si>
    <t>2.1.3.4</t>
  </si>
  <si>
    <t>2.1.3.4.1</t>
  </si>
  <si>
    <t>2.1.3.4.2</t>
  </si>
  <si>
    <t>2.1.3.5</t>
  </si>
  <si>
    <t>2.1.4.1.1</t>
  </si>
  <si>
    <t>2.1.4.1.2</t>
  </si>
  <si>
    <t>2.1.4.1.3</t>
  </si>
  <si>
    <t>2.1.4.1.4</t>
  </si>
  <si>
    <t>2.1.4.1.5</t>
  </si>
  <si>
    <t>2.1.4.2.1</t>
  </si>
  <si>
    <t>2.1.4.2.2</t>
  </si>
  <si>
    <t>2.1.4.3.1</t>
  </si>
  <si>
    <t>2.1.4.3.2</t>
  </si>
  <si>
    <t>2.1.4.3.3</t>
  </si>
  <si>
    <t>2.1.4.3.4</t>
  </si>
  <si>
    <t>2.1.4.3.5</t>
  </si>
  <si>
    <t>2.1.4.4.1</t>
  </si>
  <si>
    <t>2.1.4.4.2</t>
  </si>
  <si>
    <t>2.1.5.1</t>
  </si>
  <si>
    <t>2.1.5.1.1</t>
  </si>
  <si>
    <t>2.1.5.1.2</t>
  </si>
  <si>
    <t>2.1.5.1.3</t>
  </si>
  <si>
    <t>2.1.5.1.4</t>
  </si>
  <si>
    <t>2.1.5.2</t>
  </si>
  <si>
    <t>2.1.6.1.1</t>
  </si>
  <si>
    <t>2.1.6.1.2</t>
  </si>
  <si>
    <t>2.1.6.1.3</t>
  </si>
  <si>
    <t>2.1.6.2</t>
  </si>
  <si>
    <t>2.1.6.2.1</t>
  </si>
  <si>
    <t>2.1.6.2.2</t>
  </si>
  <si>
    <t>2.1.6.2.3</t>
  </si>
  <si>
    <t>2.1.6.2.3.1</t>
  </si>
  <si>
    <t>2.1.6.2.3.2</t>
  </si>
  <si>
    <t>2.1.6.2.3.3</t>
  </si>
  <si>
    <t>2.1.6.2.3.4</t>
  </si>
  <si>
    <t>2.1.6.2.4</t>
  </si>
  <si>
    <t>2.1.6.2.5</t>
  </si>
  <si>
    <t>2.1.6.3</t>
  </si>
  <si>
    <t>2.1.6.3.1</t>
  </si>
  <si>
    <t>2.1.6.2.5.1</t>
  </si>
  <si>
    <t>2.1.6.2.5.2</t>
  </si>
  <si>
    <t>2.1.6.2.5.3</t>
  </si>
  <si>
    <t>2.1.6.2.5.4</t>
  </si>
  <si>
    <t>2.1.6.3.2</t>
  </si>
  <si>
    <t>2.1.6.3.3</t>
  </si>
  <si>
    <t>2.1.6.3.4</t>
  </si>
  <si>
    <t>2.1.6.3.5</t>
  </si>
  <si>
    <t>2.1.6.4</t>
  </si>
  <si>
    <t>2.1.6.5</t>
  </si>
  <si>
    <t>2.1.7.1</t>
  </si>
  <si>
    <t>2.1.7.2</t>
  </si>
  <si>
    <t>2.1.7.3</t>
  </si>
  <si>
    <t>2.1.7.4</t>
  </si>
  <si>
    <t>2.1.7.5</t>
  </si>
  <si>
    <t>2.1.7.6</t>
  </si>
  <si>
    <t>2.1.7.7</t>
  </si>
  <si>
    <t>2.1.7.8</t>
  </si>
  <si>
    <t>2.1.7.9</t>
  </si>
  <si>
    <t>2.1.7.10</t>
  </si>
  <si>
    <t>2.1.7.11</t>
  </si>
  <si>
    <t>2.1.7.12</t>
  </si>
  <si>
    <t>2.1.7.13</t>
  </si>
  <si>
    <t>2.1.7.14</t>
  </si>
  <si>
    <t>2.1.7.15</t>
  </si>
  <si>
    <t>2.1.7.16</t>
  </si>
  <si>
    <t>2.1.7.17</t>
  </si>
  <si>
    <t>2.1.8.2</t>
  </si>
  <si>
    <t>2.1.8.3</t>
  </si>
  <si>
    <t>2.1.9.1</t>
  </si>
  <si>
    <t>2.1.9.2</t>
  </si>
  <si>
    <t>2.1.9.2.1</t>
  </si>
  <si>
    <t>2.1.9.2.2</t>
  </si>
  <si>
    <t>2.1.9.3</t>
  </si>
  <si>
    <t>2.1.9.3.1</t>
  </si>
  <si>
    <t>2.1.9.3.2</t>
  </si>
  <si>
    <t>2.1.9.3.3</t>
  </si>
  <si>
    <t>HIDRAULICAS</t>
  </si>
  <si>
    <t>REDE DE ÁGUAS RESIDUAIS DOMÉSTICAS</t>
  </si>
  <si>
    <t xml:space="preserve">Fornecimento e assentamento de tubagens em PVC rígido da classe de pressão 0,60Mpa em colectores, ramais de ligação e descarga das peças sanitárias, ligação á rede existente, conforme projecto, incluindo abertura e fecho de roços, levantamento e reposição de pavimento para a ligação à rede existente, abertura de valas em terreno  compacto e brando e terreno rochoso a partir de 0,80m de profundidades e respectivo aterro por camadas regadas e batidas, juntas e demais acessórios e trabalhos necessários. </t>
  </si>
  <si>
    <t>ø125 mm</t>
  </si>
  <si>
    <t>Entre a câmara de visita  CV1.4- CVE</t>
  </si>
  <si>
    <t>ø110 mm</t>
  </si>
  <si>
    <t>R/C</t>
  </si>
  <si>
    <t>Entre a câmara de visita  CV1.1- CV1.3</t>
  </si>
  <si>
    <t>Entre a câmara de visita  CV1.2- CV1.3</t>
  </si>
  <si>
    <t>Entre a câmara de visita  CV1.3- CV1.4</t>
  </si>
  <si>
    <t>Entre a câmara de visita  CV1.4- CVEx.</t>
  </si>
  <si>
    <t>Entre a câmara de visita  CV1.5- CV1.6</t>
  </si>
  <si>
    <t>Entre a câmara de visita  CV1.6- CVEx.</t>
  </si>
  <si>
    <t>Piso 1</t>
  </si>
  <si>
    <t xml:space="preserve">Colector de drenagem de águas residuais, (Tubagem suspensa envolvida em 4cm de lã de rocha) </t>
  </si>
  <si>
    <t>ø75 mm</t>
  </si>
  <si>
    <t>ø90 mm</t>
  </si>
  <si>
    <t>Ramais de descarga das sanitas</t>
  </si>
  <si>
    <t>sanita - CV1.4</t>
  </si>
  <si>
    <t>sanita - CV1.2</t>
  </si>
  <si>
    <t>sanita - CV1.5</t>
  </si>
  <si>
    <t>Sanita - Colector de drenagem de águas residuais</t>
  </si>
  <si>
    <t xml:space="preserve"> Caixa de Pavimento a CV1.4</t>
  </si>
  <si>
    <t xml:space="preserve"> Caixa de Pavimento a CV1.2</t>
  </si>
  <si>
    <t xml:space="preserve"> Caixa de Pavimento a CV1.3</t>
  </si>
  <si>
    <t xml:space="preserve"> Caixa de Pavimento a CV1.1</t>
  </si>
  <si>
    <t xml:space="preserve"> Caixa de Pavimento a CV1.5</t>
  </si>
  <si>
    <t>Caixa de pavimento - Colector de drenagem de águas residuais</t>
  </si>
  <si>
    <t>Caixa de pavimento - Tubo descarga</t>
  </si>
  <si>
    <t>Ramal de descarga de  urinol</t>
  </si>
  <si>
    <t>urinol - Caixa de Pavimento</t>
  </si>
  <si>
    <t>altura de urinol</t>
  </si>
  <si>
    <t>ø50 mm</t>
  </si>
  <si>
    <t>Ramais de descarga dos lavatórios</t>
  </si>
  <si>
    <t>Lavatório - Caixa de Pavimento</t>
  </si>
  <si>
    <t xml:space="preserve">altura dos lavatórios </t>
  </si>
  <si>
    <t>Ramais de descarga dos lava-loiça</t>
  </si>
  <si>
    <t xml:space="preserve"> lava-loiça - Caixa de Pavimento</t>
  </si>
  <si>
    <t>altura dos  lava-loiça</t>
  </si>
  <si>
    <t>Ramais de ventilação ( águas saponaceas )</t>
  </si>
  <si>
    <t>Ramais de ventilação ( águas Fecais )</t>
  </si>
  <si>
    <t xml:space="preserve">Fornecimento e colocação de caixa de pavimento, em PVC rígido, incluindo ligações, acessórios e tampa metálicas. </t>
  </si>
  <si>
    <t xml:space="preserve">Fornecimento e colocação de ralo de chuveiro, em PVC rígido, incluindo ligações, acessórios e tampa metálicas. </t>
  </si>
  <si>
    <t xml:space="preserve">Fornecimento e colocação de boca de limpeza acessivel, em PVC rígido, incluindo ligações, acessórios e tampa metálicas. </t>
  </si>
  <si>
    <t>Execução de câmaras de inspecção em blocos de  betão maciços, impermeabilizadas interiormente, de fácil acesso e dotada de dispositivos de fecho resistentes e que garantam total vedação hidráulica com tampas refundadas em ferro fundido, impedindo a passagem de gases para o exterior para águas pluviais, incluindo movimento de terras em terreno  compacto e brando e terreno rochoso a partir de 0,80m de profundidades, soleiras em betão simples com meias canas e cantos boleados, acabamento interior com argamassa hidrófugada ao traço 1:3 queimada á colher, lajetas em  betão armado, remates, ligações, aros e demais trabalhos necessários.</t>
  </si>
  <si>
    <t xml:space="preserve">Câmaras Visita ( CV1.1 ) (0,80x0,50m) com 0,40m de profundidade. </t>
  </si>
  <si>
    <t xml:space="preserve">Câmaras Visita ( CV1.2 ) (0,80x0,50m) com 0,40m de profundidade. </t>
  </si>
  <si>
    <t xml:space="preserve">Câmaras Visita ( CV1.3 ) (0,80x0,50m) com 0,55m de profundidade. </t>
  </si>
  <si>
    <t xml:space="preserve">Câmaras Visita ( CV1.4 ) (0,80x0,50m) com 0,65m de profundidade. </t>
  </si>
  <si>
    <t xml:space="preserve">Câmaras Visita ( CV1.5 ) (0,80x0,50m) com 0,40m de profundidade. </t>
  </si>
  <si>
    <t xml:space="preserve">Câmaras Visita ( CV1.6 ) (0,80x0,50m) com 0,60m de profundidade. </t>
  </si>
  <si>
    <t>2.2.1.1</t>
  </si>
  <si>
    <t>2.2.1.1.1</t>
  </si>
  <si>
    <t>2.2.1.1.2</t>
  </si>
  <si>
    <t>2.2.1.1.3</t>
  </si>
  <si>
    <t>2.2.1.1.4</t>
  </si>
  <si>
    <t>2.2.1.1.5</t>
  </si>
  <si>
    <t>2.2.1.1.6</t>
  </si>
  <si>
    <t>2.2.1.1.7</t>
  </si>
  <si>
    <t>2.2.1.1.8</t>
  </si>
  <si>
    <t>2.2.1.1.9</t>
  </si>
  <si>
    <t>2.2.1.1.10</t>
  </si>
  <si>
    <t>2.2.1.2</t>
  </si>
  <si>
    <t>2.2.1.3</t>
  </si>
  <si>
    <t>2.2.1.4</t>
  </si>
  <si>
    <t>2.2.1.5</t>
  </si>
  <si>
    <t>2.2.1.5.1</t>
  </si>
  <si>
    <t>2.2.1.5.2</t>
  </si>
  <si>
    <t>2.2.1.5.3</t>
  </si>
  <si>
    <t>2.2.1.5.4</t>
  </si>
  <si>
    <t>2.2.1.5.5</t>
  </si>
  <si>
    <t>2.2.1.5.6</t>
  </si>
  <si>
    <t>REDE DE ÁGUAS PLUVIAIS</t>
  </si>
  <si>
    <t>Fornecimento e colocação de tubagens em PVC rígido para a classe de pressão 0,60Mpa em drenagem das águas dos tubos de queda, conforme projecto, incluindo curvas nas mudanças de direção, ligações ás caixas, abraçadeiras em PVC e demais trabalhos necessários.</t>
  </si>
  <si>
    <t>BLOCO 1</t>
  </si>
  <si>
    <t>Ø 90mm</t>
  </si>
  <si>
    <t>TQ1</t>
  </si>
  <si>
    <t>Fornecimento e colocação de ralo de pinha em aço galvanizado, nos caleiros da cobertura, incluindo todos os trabalhos e acessórios necessários.</t>
  </si>
  <si>
    <t>Fornecimento e colocação de trop plein em inox com diametro de 50cm , nas platibandas, conforme projecto, incluindo todos os trabalhos e acessórios necessários.</t>
  </si>
  <si>
    <t>2.2.2.1.1</t>
  </si>
  <si>
    <t>2.2.2.2</t>
  </si>
  <si>
    <t>2.2.2.2.1</t>
  </si>
  <si>
    <t>2.2.2.3</t>
  </si>
  <si>
    <t>ABASTECIMENTO DE ÁGUA</t>
  </si>
  <si>
    <t>3.2</t>
  </si>
  <si>
    <t>Fornecimento e colocação de tubagem multicamada (PER-AL-PEAD), tri-composta do "tipo ou equivalente" a "Uponor Uni Pipe Plus", incluindo todos os trabalhos e acessórios necessários a uma perfeita execução e isolamento térmico do "tipo ou equivalente" a "Armstrong" com 20mm de isolamento nos troços da rede de água fria.</t>
  </si>
  <si>
    <t>3.2.1</t>
  </si>
  <si>
    <t>ø16 mm</t>
  </si>
  <si>
    <t>01-02</t>
  </si>
  <si>
    <t>03-04</t>
  </si>
  <si>
    <t>04-05</t>
  </si>
  <si>
    <t>05-06</t>
  </si>
  <si>
    <t>06-07</t>
  </si>
  <si>
    <t>09-10</t>
  </si>
  <si>
    <t>10-11</t>
  </si>
  <si>
    <t>11-14</t>
  </si>
  <si>
    <t>12-13</t>
  </si>
  <si>
    <t>19-21</t>
  </si>
  <si>
    <t>20-21</t>
  </si>
  <si>
    <t>24-25</t>
  </si>
  <si>
    <t>25-26</t>
  </si>
  <si>
    <t>26-27</t>
  </si>
  <si>
    <t>29-30</t>
  </si>
  <si>
    <t>32-33</t>
  </si>
  <si>
    <t>34-35</t>
  </si>
  <si>
    <t>35-36</t>
  </si>
  <si>
    <t>36-37</t>
  </si>
  <si>
    <t>39-40</t>
  </si>
  <si>
    <t>42-43</t>
  </si>
  <si>
    <t>altura de ligação dos autoclismo</t>
  </si>
  <si>
    <t>altura de ligação dos lavatórios</t>
  </si>
  <si>
    <t>altura de ligação dos urinois</t>
  </si>
  <si>
    <t>3.2.2</t>
  </si>
  <si>
    <t>ø20 mm</t>
  </si>
  <si>
    <t>02-18</t>
  </si>
  <si>
    <t>07-08</t>
  </si>
  <si>
    <t>08-17</t>
  </si>
  <si>
    <t>13-14</t>
  </si>
  <si>
    <t>14-15</t>
  </si>
  <si>
    <t>15-16</t>
  </si>
  <si>
    <t>16-17</t>
  </si>
  <si>
    <t>21-22</t>
  </si>
  <si>
    <t>22-23</t>
  </si>
  <si>
    <t>23-27</t>
  </si>
  <si>
    <t>27-28</t>
  </si>
  <si>
    <t>30-31</t>
  </si>
  <si>
    <t>31-33</t>
  </si>
  <si>
    <t>33-37</t>
  </si>
  <si>
    <t>37-38</t>
  </si>
  <si>
    <t>40-41</t>
  </si>
  <si>
    <t>43-44</t>
  </si>
  <si>
    <t>3.2.3</t>
  </si>
  <si>
    <t>ø25 mm</t>
  </si>
  <si>
    <t>17-18</t>
  </si>
  <si>
    <t>18-28</t>
  </si>
  <si>
    <t>28-38</t>
  </si>
  <si>
    <t>38-41</t>
  </si>
  <si>
    <t>3.2.4</t>
  </si>
  <si>
    <t>ø32 mm</t>
  </si>
  <si>
    <t>41-44</t>
  </si>
  <si>
    <t>44-45</t>
  </si>
  <si>
    <t>3.3</t>
  </si>
  <si>
    <t>Fornecimento  e  assentamento  de  tubagem em polietileno de alta densidade (PEAD), para uma grande pressão nomial no ramal para rede de água fria, ligações entre tubos e acessórios, os tubos e os acessórios deverão ser da mesma marca, incluindo abertura e fecho de roços, remoção e posterior reposição de pavimentos existentes nos passeios exteriores, abertura e fecho de valas para colocação da tubagem  e demais trabalhos necessários.</t>
  </si>
  <si>
    <t>3.3.1</t>
  </si>
  <si>
    <t>45-A3</t>
  </si>
  <si>
    <t>3.4</t>
  </si>
  <si>
    <t>Fornecimento e colocação de válvulas junto aos elementos, a aprovar pela fiscalização da obra, incluindo ligações e acessórios.</t>
  </si>
  <si>
    <t>3.4.1</t>
  </si>
  <si>
    <t>Válvula de seccionamento</t>
  </si>
  <si>
    <t>3.5</t>
  </si>
  <si>
    <t>Fornecimento e colocação de caixa de pavimento pré-fabricada em betão armado á entrada de cada bloco com as seguintes dimensões (0,40x0,40m) para colocação de valvula de seccionamento, com tampa metálica refundada, aprovar pela fiscalização da obra, incluindo movimento de terras, ligações e acessórios necessários.</t>
  </si>
  <si>
    <t>REDE DE COMBATE A INCÊNDIOS</t>
  </si>
  <si>
    <t>2.2.3.1</t>
  </si>
  <si>
    <t>2.2.3.1.1</t>
  </si>
  <si>
    <t>2.2.3.1.2</t>
  </si>
  <si>
    <t>2.2.3.1.3</t>
  </si>
  <si>
    <t>2.2.3.1.4</t>
  </si>
  <si>
    <t>2.2.3.2</t>
  </si>
  <si>
    <t>2.2.3.2.1</t>
  </si>
  <si>
    <t>2.2.3.3</t>
  </si>
  <si>
    <t>2.2.3.3.1</t>
  </si>
  <si>
    <t>2.2.3.4</t>
  </si>
  <si>
    <t>Fornecimento  e  assentamento  de  tubagem em ferro fundido para alimentação de hidrante de combate a incêndio, ligações e acessórios, incluindo abertura e fecho de roços, remoção e posterior reposição de pavimentos existentes nos passeios exteriores, abertura e fecho de valas para colocação da tubagem  e demais trabalhos necessários.</t>
  </si>
  <si>
    <t>ø63 mm</t>
  </si>
  <si>
    <t>02-I3</t>
  </si>
  <si>
    <t>2.2.4.1</t>
  </si>
  <si>
    <t>2.2.4.1.1</t>
  </si>
  <si>
    <t>2.2.4.2</t>
  </si>
  <si>
    <t>2.2.4.2.1</t>
  </si>
  <si>
    <t>SEGURANÇA CONTRA INCÊNDIOS</t>
  </si>
  <si>
    <t>Fornecimento e colocação extintores de 6kg de pó quimico seco polivalente ABC, de classe de eficiência 8A, incluindo caixa de encastrar em parede, bem como todos os trabalhos acessórios ou complementares</t>
  </si>
  <si>
    <t>Fornecimento e colocação extintores de  de 6kg de gás carbónico (CO2), de classe de eficiência 40B. incluindo caixa de encastrar em parede, bem como todos os trabalhos acessórios ou complementares</t>
  </si>
  <si>
    <t>Fornecimento e colocação de conjunto de carretel e extintor ABC, do "tipo ou equivalente" a "NoHa" - 31SW , incluindo todos os trabalhos necessários a um perfeito acabamento.</t>
  </si>
  <si>
    <t>Sinalética de emergencia (extintores, carreteis, bocas de incendio, quadros eléctricos, planta de emergência, portas corta fogo e outros de acordo com legislação em vigor).</t>
  </si>
  <si>
    <t>Fornecimento e execução de plantas de emergência, de acordo com as peças desenhadas, incluindo todos os trabalhos e fornecimentos acessórios ou complementares.</t>
  </si>
  <si>
    <t>Plantas de emergência por piso (600x400)</t>
  </si>
  <si>
    <t>2.3.5.1</t>
  </si>
  <si>
    <t>INSTALAÇÕES ELÉCTRICAS</t>
  </si>
  <si>
    <t>Tubagem, caminhos de cabos e caixas</t>
  </si>
  <si>
    <t>Fornecimento e montagem, em paredes, pavimentos ou tectos, de tubos VD/ERFE, incluindo todos os acessórios, nos traçados definidos nas peças desenhadas.</t>
  </si>
  <si>
    <t>Tubo VD/ERFE Ø 16 mm</t>
  </si>
  <si>
    <t>m</t>
  </si>
  <si>
    <t>Tubo VD/ERFE Ø 20 mm</t>
  </si>
  <si>
    <t>Tubo VD/ERFE Ø 25 mm</t>
  </si>
  <si>
    <t>Tubo VD/ERFE Ø 32 mm</t>
  </si>
  <si>
    <t>Tubo PEAD Ø 40 mm</t>
  </si>
  <si>
    <t>Tubo PEAD Ø 50 mm</t>
  </si>
  <si>
    <t>Tubo PEAD Ø 63 mm (ilum. Exterior)</t>
  </si>
  <si>
    <t>Tubo PEAD Ø 90 mm (Central técnica e polivalente)</t>
  </si>
  <si>
    <t>Calha DLP branca (com aplicaçao em mesas)</t>
  </si>
  <si>
    <t>Calha Técnica tipo rodapé PVC 50x170 tricompartimentada branca embutida nas paredes (cf + ited + ele)</t>
  </si>
  <si>
    <t>Fornecimento e montagem de caixas, incluindo todos os acessórios, colocadas nos locais definidos nas peças desenhadas e nas condições regulamentares.</t>
  </si>
  <si>
    <t>Caixa de aparelhagem funda</t>
  </si>
  <si>
    <t>Caixa de derivação</t>
  </si>
  <si>
    <t>Condutores e Cabos Eléctricos</t>
  </si>
  <si>
    <t>Fornecimento e enfiamento em tubo, assentes em caminhos de cabos ou colocados á vista sobre braçadeiras, de condutores e cabos eléctricos, com caracteristicas em conformidade com o definido nos traçados definidos nas peças desenhadas, dos tipos seguintes.</t>
  </si>
  <si>
    <t>3.1</t>
  </si>
  <si>
    <t>XZ1(zh) 3G2,5mm2</t>
  </si>
  <si>
    <t>XZ1(zh) 3G4mm2</t>
  </si>
  <si>
    <t>XZ1(zh) 3G6mm2</t>
  </si>
  <si>
    <t>XZ1(zh) 5G10mm2 (central tec. e poliv.)</t>
  </si>
  <si>
    <t>3.6</t>
  </si>
  <si>
    <t>XZ1(zh) 5G16mm2</t>
  </si>
  <si>
    <t>XZ1(zh) 4x25+1G16mm2</t>
  </si>
  <si>
    <t>LSVAV 4x16mm2 (il. Ext.)</t>
  </si>
  <si>
    <t>LVAV 3x185+95mm2 (ramal BTE - QG)</t>
  </si>
  <si>
    <t>Equipamentos</t>
  </si>
  <si>
    <t>Fornecimento e montagem de equipamentos, com caracteristicas em conformidade com o definido nas peças desenhadas, sendo:</t>
  </si>
  <si>
    <t>4.1</t>
  </si>
  <si>
    <t>4.2</t>
  </si>
  <si>
    <t>4.3</t>
  </si>
  <si>
    <t>4.4</t>
  </si>
  <si>
    <t>4.5</t>
  </si>
  <si>
    <t>4.6</t>
  </si>
  <si>
    <t>Caixa de pavimento Tipo A, equipada com 6xTE + 4xRJ45, efapel ou equivalente.</t>
  </si>
  <si>
    <t>Quadros Eléctricos</t>
  </si>
  <si>
    <t>Fornecimento e montagem dos quadros eléctricos, com caracteristicas em conformidade com o definido nas peças desenhadas, sendo:</t>
  </si>
  <si>
    <t>QG</t>
  </si>
  <si>
    <t>QG.B1</t>
  </si>
  <si>
    <t>QP.B1</t>
  </si>
  <si>
    <t>Botoneira de corte geral de energia com dupla sinalização da LEGRAND, ref.ª (0 380 09) ou equivalente.</t>
  </si>
  <si>
    <t>BTE equipado</t>
  </si>
  <si>
    <t>ALIMENTADORES, QUADROS E TOMADAS DE USO GERAL</t>
  </si>
  <si>
    <t>2.4.1.1.1</t>
  </si>
  <si>
    <t>2.4.1.1.2</t>
  </si>
  <si>
    <t>2.4.1.1.3</t>
  </si>
  <si>
    <t>2.4.1.1.4</t>
  </si>
  <si>
    <t>2.4.1.1.5</t>
  </si>
  <si>
    <t>2.4.1.1.6</t>
  </si>
  <si>
    <t>2.4.1.1.7</t>
  </si>
  <si>
    <t>2.4.1.1.8</t>
  </si>
  <si>
    <t>2.4.1.1.9</t>
  </si>
  <si>
    <t>2.4.1.1.10</t>
  </si>
  <si>
    <t>2.4.1.1.11</t>
  </si>
  <si>
    <t>2.4.1.3.1</t>
  </si>
  <si>
    <t>2.4.1.3.2</t>
  </si>
  <si>
    <t>2.4.1.3.3</t>
  </si>
  <si>
    <t>2.4.1.3.5</t>
  </si>
  <si>
    <t>2.4.1.3.6</t>
  </si>
  <si>
    <t>2.4.1.3.7</t>
  </si>
  <si>
    <t>2.4.1.3.8</t>
  </si>
  <si>
    <t>2.4.1.4.1</t>
  </si>
  <si>
    <t>2.4.1.4.2</t>
  </si>
  <si>
    <t>2.4.1.4.4</t>
  </si>
  <si>
    <t>2.4.1.4.5</t>
  </si>
  <si>
    <t>2.4.1.4.6</t>
  </si>
  <si>
    <t>2.4.1.5.1</t>
  </si>
  <si>
    <t>2.4.1.5.2</t>
  </si>
  <si>
    <t>2.4.1.5.3</t>
  </si>
  <si>
    <t>ILUMINAÇÃO</t>
  </si>
  <si>
    <t>Tubagem</t>
  </si>
  <si>
    <t>Tubo VD/ERFE Ø 20mm</t>
  </si>
  <si>
    <t>Caixas</t>
  </si>
  <si>
    <t>Fornecimento e montagem de caixas, incluindo todos os acessórios, colocadas nos locais definidos nas peças desenhadas e nas condições referidas no Caderno de Encargos.</t>
  </si>
  <si>
    <t>Fornecimento e enfiamento em tubo, assentes em caminhos de cabos ou colocados á vista sobre braçadeiras, de condutores e cabos eléctricos, com caracteristicas em conformidade com o definido, nos traçados definidos nas peças desenhadas, dos tipos seguintes:</t>
  </si>
  <si>
    <t>NHXH 2X1,5mm2 (telecomando)</t>
  </si>
  <si>
    <t>XZ1(zh) 3G1,5mm2</t>
  </si>
  <si>
    <t>XZ1(zh) 4G1,5mm2</t>
  </si>
  <si>
    <t>XZ1(zh) 5G1,5mm2</t>
  </si>
  <si>
    <t>Luminárias</t>
  </si>
  <si>
    <t>Fornecimento e montagem de sistema de iluminação embutido</t>
  </si>
  <si>
    <t>A14 - ARMADURA A2 DOTADA DE KIT DE EMERGÊNCIA (K)</t>
  </si>
  <si>
    <t>Aparelhagem de Comando</t>
  </si>
  <si>
    <t>Fornecimento e montagem de aparelhagem de manobra, incluindo caixa de aparelhagem, com caracteristicas em conformidade com o definido nas peças desenhadas, sendo:</t>
  </si>
  <si>
    <t>Interruptor simples</t>
  </si>
  <si>
    <t>Comutador de lustre</t>
  </si>
  <si>
    <t>Detector de movimento 180º</t>
  </si>
  <si>
    <t>Detector de movimento 360º</t>
  </si>
  <si>
    <t>Detetor de presença</t>
  </si>
  <si>
    <t>Secador de mãos</t>
  </si>
  <si>
    <t>2.4.2.1.1</t>
  </si>
  <si>
    <t>2.4.2.1.2</t>
  </si>
  <si>
    <t>2.4.2.2.1</t>
  </si>
  <si>
    <t>2.4.2.3.3</t>
  </si>
  <si>
    <t>2.4.2.3.4</t>
  </si>
  <si>
    <t>2.4.2.4.1</t>
  </si>
  <si>
    <t>2.4.2.4.2</t>
  </si>
  <si>
    <t>2.4.2.4.3</t>
  </si>
  <si>
    <t>2.4.2.4.4</t>
  </si>
  <si>
    <t>2.4.2.4.5</t>
  </si>
  <si>
    <t>2.4.2.4.6</t>
  </si>
  <si>
    <t>2.4.2.4.7</t>
  </si>
  <si>
    <t>2.4.2.4.8</t>
  </si>
  <si>
    <t>2.4.2.4.9</t>
  </si>
  <si>
    <t>2.4.2.5.1</t>
  </si>
  <si>
    <t>2.4.2.5.2</t>
  </si>
  <si>
    <t>2.4.2.5.3</t>
  </si>
  <si>
    <t>2.4.2.5.4</t>
  </si>
  <si>
    <t>2.4.2.5.5</t>
  </si>
  <si>
    <t>2.4.2.5.6</t>
  </si>
  <si>
    <t>REDE DE TERRAS</t>
  </si>
  <si>
    <t>Fornecimento e montagem de rede de terras nomeadamente a ligação de todos os pontos metálicos, acessiveis, à rede de terras em cada bloco assim como a ligação desta à rede de terras geral do complexo escolar (12m de fio condutor H07V-R 1G70mm2, 6m tubo PEAD63, 3 ET e 1 LA).</t>
  </si>
  <si>
    <t>SISTEMA FOTOVOLTAICO</t>
  </si>
  <si>
    <t/>
  </si>
  <si>
    <t>Fornecimento e montagem de 2 tubos PEAD90 (25m) entre QG e cobertura para possivel interligação de sistema fotovoltaico</t>
  </si>
  <si>
    <t>INSTALAÇÕES DE TELECOMUNICAÇÕES</t>
  </si>
  <si>
    <t>Corrugado  25</t>
  </si>
  <si>
    <t>Corrugado  32</t>
  </si>
  <si>
    <t>Corrugado  40</t>
  </si>
  <si>
    <t>Bastidor Informático Principal 42U (conforme peças desenhadas: todos os equipamentos passivos necessários)</t>
  </si>
  <si>
    <t>Tomadas Duplas RJ45</t>
  </si>
  <si>
    <t>Cabo U/UTP Cat6 Cu TK LSZH</t>
  </si>
  <si>
    <t>Cabo Monotubo Dielétrico 4 FO Monomodo 9/125</t>
  </si>
  <si>
    <t>Fornecimento e colocação de tubo com as caracteristicas em conformidade com o definido, nos traçados definidos nas peças desenhadas, dos tipos seguintes:</t>
  </si>
  <si>
    <t>INSTALAÇÕES DE TELECOMUNICAÇÕES, SISTEMA DE CCTV, SISTEMA DE SOM, QUADRO DE ALVOS, SISTEMA DE SEGURANÇA INTEGRADA</t>
  </si>
  <si>
    <t>Realização de diversas obrigações para a recepção das instalações, incluíndo transporte e montagem de equipamento, tais como:</t>
  </si>
  <si>
    <t>2.4.5.1.1</t>
  </si>
  <si>
    <t>Ensaios à totalidade das instalações, com certificação pelas entidades reconhecidas</t>
  </si>
  <si>
    <t>cj</t>
  </si>
  <si>
    <t>Ensaios à totalidade da instalação de segurança ativa, de todos os equipamentos e redes nas vertentes técnicas relacionadas com o seu desempenho</t>
  </si>
  <si>
    <t>Fornecimento e montagem  ligações equipotenciais,  incluindo todos os acessórios conforme definido nas peças desenhadas e escritas e de acordo com as obrigações legais.</t>
  </si>
  <si>
    <t>2.4.5.1.2</t>
  </si>
  <si>
    <t>2.4.5.1.3</t>
  </si>
  <si>
    <t xml:space="preserve">SISTEMA DE VIDEOVIGILÂNCIA </t>
  </si>
  <si>
    <t>Câmara de video IP a cores</t>
  </si>
  <si>
    <t>Monitor a cores 22"</t>
  </si>
  <si>
    <t>SISTEMA DE MULTIPLEXAGEM E VIDEOGRAVAÇÃO 48h</t>
  </si>
  <si>
    <t>cabo e tubo</t>
  </si>
  <si>
    <t>2.5.2.3</t>
  </si>
  <si>
    <t>2.5.2.4</t>
  </si>
  <si>
    <t>2.5.1.1.1</t>
  </si>
  <si>
    <t>2.5.1.1.2</t>
  </si>
  <si>
    <t>2.5.1.1.3</t>
  </si>
  <si>
    <t>2.5.1.5</t>
  </si>
  <si>
    <t>2.5.1.6</t>
  </si>
  <si>
    <t>SISTEMA DE SOM (Móvel)</t>
  </si>
  <si>
    <t>Amplificador</t>
  </si>
  <si>
    <t>Microfone</t>
  </si>
  <si>
    <t>Colunas de Som</t>
  </si>
  <si>
    <t>CABO de audio</t>
  </si>
  <si>
    <t>2.5.3.1</t>
  </si>
  <si>
    <t>2.5.3.2</t>
  </si>
  <si>
    <t>2.5.3.3</t>
  </si>
  <si>
    <t>2.5.3.4</t>
  </si>
  <si>
    <t>QUADRO DE ALVOS</t>
  </si>
  <si>
    <t>2.5.4.1</t>
  </si>
  <si>
    <t>SISTEMA DE SEGURANÇA INTEGRADA</t>
  </si>
  <si>
    <t>Central de Incêndio Endereçável (6 Loop) - zeta</t>
  </si>
  <si>
    <t xml:space="preserve">Detector de Fumos - Óptico Endereçável </t>
  </si>
  <si>
    <t>Detector Termovelocimétrico - Óptico Endereçável</t>
  </si>
  <si>
    <t xml:space="preserve">Botoneira Manual de Alarme de Incêndio Endereçável </t>
  </si>
  <si>
    <t xml:space="preserve">Sirene de Alarme de Incêndio Endereçável </t>
  </si>
  <si>
    <t xml:space="preserve">Módulo Interface Input/Output </t>
  </si>
  <si>
    <t>Retentor Eletromagnético</t>
  </si>
  <si>
    <t>Fontes de alimentação para eletroíman</t>
  </si>
  <si>
    <t>Cabo j-y(st)y (2x2x1,5mm)</t>
  </si>
  <si>
    <t>Tubo VD/Gris Ø20</t>
  </si>
  <si>
    <t>2.5.5.1</t>
  </si>
  <si>
    <t>2.5.5.2</t>
  </si>
  <si>
    <t>2.5.5.3</t>
  </si>
  <si>
    <t>2.5.5.4</t>
  </si>
  <si>
    <t>2.5.5.5</t>
  </si>
  <si>
    <t>2.5.5.6</t>
  </si>
  <si>
    <t>2.5.5.7</t>
  </si>
  <si>
    <t>2.5.5.8</t>
  </si>
  <si>
    <t>2.5.5.9</t>
  </si>
  <si>
    <t>2.5.5.10</t>
  </si>
  <si>
    <t>2.5.6.1</t>
  </si>
  <si>
    <t>2.5.6.1.1</t>
  </si>
  <si>
    <t>2.5.6.1.2</t>
  </si>
  <si>
    <t>2.5.6.1.3</t>
  </si>
  <si>
    <t>VENTILAÇÃO E CLIMATIZAÇÃO</t>
  </si>
  <si>
    <t>Unidades de expansão direta (VRF)</t>
  </si>
  <si>
    <t>Fornecimento e instalação de unidades de expansão directa do tipo VRF, incluindo estrutura de suporte, maciços, apoios,  comando e todos os acessórios necessários ao seu bom funcionamento, conforme especificações técnicas.</t>
  </si>
  <si>
    <t>Unidades exteriores (VRF)</t>
  </si>
  <si>
    <t>UE B1.1</t>
  </si>
  <si>
    <t>UE B1.2</t>
  </si>
  <si>
    <t>UE B1.3</t>
  </si>
  <si>
    <t>Unidades interiores (VRF)</t>
  </si>
  <si>
    <t>UI B1.0.1 (Unidade de chão)</t>
  </si>
  <si>
    <t>UI B1.0.2 (Unidade de chão)</t>
  </si>
  <si>
    <t>UI B1.0.3 (Unidade de chão)</t>
  </si>
  <si>
    <t>UI B1.0.4 (Unidade de chão)</t>
  </si>
  <si>
    <t>UI B1.0.5 (Unidade de chão)</t>
  </si>
  <si>
    <t>UI B1.0.6 (Unidade de chão)</t>
  </si>
  <si>
    <t>UI B1.0.7 (Unidade de chão)</t>
  </si>
  <si>
    <t>UI B1.0.8 (Unidade de chão)</t>
  </si>
  <si>
    <t>UI B1.0.9 (Unidade de chão)</t>
  </si>
  <si>
    <t>UI B1.1.1 (Unidade de chão)</t>
  </si>
  <si>
    <t>UI B1.1.2 (Unidade de chão)</t>
  </si>
  <si>
    <t>UI B1.1.3 (Unidade de chão)</t>
  </si>
  <si>
    <t>UI B1.1.4 (Unidade de chão)</t>
  </si>
  <si>
    <t>UI B1.1.5 (Unidade de chão)</t>
  </si>
  <si>
    <t>UI B1.1.6 (Unidade de chão)</t>
  </si>
  <si>
    <t>UI B1.1.7 (Unidade de chão)</t>
  </si>
  <si>
    <t>UI B1.1.8 (Unidade de chão)</t>
  </si>
  <si>
    <t>Acessórios</t>
  </si>
  <si>
    <t>KHRQ22M20T (Derivador Y)</t>
  </si>
  <si>
    <t>KHRQ22M29T9 (Derivador Y)</t>
  </si>
  <si>
    <t>KHRQ22M64T (Derivador Y)</t>
  </si>
  <si>
    <t>DCC601A51  (Controlador)</t>
  </si>
  <si>
    <t>BRC1E53A  (Controlo remoto)</t>
  </si>
  <si>
    <t>Z380C (Tablete)</t>
  </si>
  <si>
    <t>Tubagem de cobre (VRF)</t>
  </si>
  <si>
    <t>Fornecimento e instalação de tubagem de cobre, isolada e revestida com forra mecânica, quando instalada no exterior ou à vista, incluindo estrutura de suporte, apoios, bem como todos os acessórios necessários ao seu bom funcionamento, conforme especificações técnicas.</t>
  </si>
  <si>
    <t>Tubagem Ø 6.4 mm</t>
  </si>
  <si>
    <t>ml.</t>
  </si>
  <si>
    <t>Tubagem Ø 9.5 mm</t>
  </si>
  <si>
    <t>Tubagem Ø 12.7 mm</t>
  </si>
  <si>
    <t>Tubagem Ø 15.9 mm</t>
  </si>
  <si>
    <t>Tubagem Ø 19.1 mm</t>
  </si>
  <si>
    <t>Tubagem Ø 22.2 mm</t>
  </si>
  <si>
    <t>Tubagem Ø 28.6 mm</t>
  </si>
  <si>
    <t>Tubagem de PVC (Condensados)</t>
  </si>
  <si>
    <t>Fornecimento e instalação de tubagem de PVC para recolha de condensados das unidades interiores de expansão direta, incluindo estrutura de suporte, apoios, bem como todos os acessórios necessários ao seu bom funcionamento, conforme especificações técnicas.</t>
  </si>
  <si>
    <t>Tubagem Ø 32 mm</t>
  </si>
  <si>
    <t>Unidades de tratamento de Ar Novo (UTAN's)</t>
  </si>
  <si>
    <t>Fornecimento e instalação de unidades de tratamento de ar novo, incluindo estrutura de suporte, apoios, quadro elétrico, controlo, baterias DX, e todos os acessórios necessários ao seu bom funcionamento, conforme especificações técnicas.</t>
  </si>
  <si>
    <t>UTAN B1 - (Ins. 3860 m3/h / Ret. 3810 m3/h)</t>
  </si>
  <si>
    <t>Ventiladores de extração (VE's)</t>
  </si>
  <si>
    <t>Fornecimento e instalação de ventiladores em caixa, incluindo estrutura de suporte, apoios, bem como todos os acessórios necessários ao seu bom funcionamento, conforme especificações técnicas.</t>
  </si>
  <si>
    <t>VE B1.1 (1170 m3/h)</t>
  </si>
  <si>
    <t>VE B1.2 (90 m3/h)</t>
  </si>
  <si>
    <t>Válvulas e acessórios hidraúlicos</t>
  </si>
  <si>
    <t xml:space="preserve">Fornecimento de válvulas e acessórios hidráulicos, conforme especificações técnicas
</t>
  </si>
  <si>
    <t>cj.</t>
  </si>
  <si>
    <t>Termoacumuladores elétricos</t>
  </si>
  <si>
    <t>Fornecimento e instalação de termoacumuladores elétricos, incluindo estrutura de suporte, apoios, bem como todos os acessórios necessários ao seu bom funcionamento, conforme especificações técnicas.</t>
  </si>
  <si>
    <t>Termoacumulador elétrico (1,6 kW; 50 litros)</t>
  </si>
  <si>
    <t>Condutas</t>
  </si>
  <si>
    <t>Fornecimento e instalação de uma rede de condutas circulares do tipo "Spiro", incluindo suportes, acessórios, conforme especificações técnicas</t>
  </si>
  <si>
    <t>Sem Isolamento</t>
  </si>
  <si>
    <t xml:space="preserve">   -  Ø 100</t>
  </si>
  <si>
    <t xml:space="preserve">   -  Ø 200</t>
  </si>
  <si>
    <t xml:space="preserve">   -  Ø 250</t>
  </si>
  <si>
    <t xml:space="preserve">   -  Ø 350</t>
  </si>
  <si>
    <t xml:space="preserve">   -  Ø 550</t>
  </si>
  <si>
    <t>Com Isolamento</t>
  </si>
  <si>
    <t xml:space="preserve">   -  Ø 150</t>
  </si>
  <si>
    <t xml:space="preserve">   -  Ø 300</t>
  </si>
  <si>
    <t>Com Isolamento e forra mecânica</t>
  </si>
  <si>
    <t xml:space="preserve">   -  Ø 400</t>
  </si>
  <si>
    <t>Fornecimento e instalação de tubo flexivel incluindo suportes, acessórios, conforme especificações técnicas</t>
  </si>
  <si>
    <t>Fornecimento e instalação de uma rede de condutas rectangulares, incluindo suportes, acessórios, conforme especificações técnicas</t>
  </si>
  <si>
    <t>m²</t>
  </si>
  <si>
    <t>Com Isolamento e Forra mecânica</t>
  </si>
  <si>
    <t>Fornecimento e instalação de portas de visita e alçapões de acesso para condutas de ar, de acordo com o definido nas especificações técnicas</t>
  </si>
  <si>
    <t>Terminais de ar e acessórios</t>
  </si>
  <si>
    <t>Fornecimento e instalação de difusores, grelhas e bocas de extração, incluindo todos os acessórios ao seu funcionamento, conforme especificações técnicas</t>
  </si>
  <si>
    <t>Grelhas de Insuflação / Retorno - "tipo ou equivalente" GAC21</t>
  </si>
  <si>
    <t xml:space="preserve">   -  GR 200x100</t>
  </si>
  <si>
    <t xml:space="preserve">   -  GR 250x100</t>
  </si>
  <si>
    <t xml:space="preserve">   -  GR 250x150</t>
  </si>
  <si>
    <t xml:space="preserve">   -  GR 400x150</t>
  </si>
  <si>
    <t>Bocas de Extração do "tipo ou equivalente" BRH</t>
  </si>
  <si>
    <t xml:space="preserve">   -  Ø 100mm</t>
  </si>
  <si>
    <t>Fornecimento e instalação de Registos de caudal de ar, conforme especificações técnicas</t>
  </si>
  <si>
    <t xml:space="preserve"> - R - Ø 100 mm</t>
  </si>
  <si>
    <t xml:space="preserve"> - R - Ø 150 mm</t>
  </si>
  <si>
    <t xml:space="preserve"> - R - Ø 200 mm</t>
  </si>
  <si>
    <t>INSTALAÇÃO ELÉCTRICA ASSOCIADA</t>
  </si>
  <si>
    <t>Quadros Eléctricos de AVAC e Gestão (embutidos na parede), incluindo todos os componentes de potência e comando e potência especificados conforme especificações tecnicas.</t>
  </si>
  <si>
    <t>Q.E.I.M. B1</t>
  </si>
  <si>
    <t>Fornecimento e instalação de Interligaçções de potência entre os equipamentos e o Quadro Eléctrico respectivo, no tipo de cabo especificado em cada circuito, em caminho de cabos ou abraçadeira conforme especificações tecnicas.</t>
  </si>
  <si>
    <t>Fornecimento e instalação de Interligaçções de comando, em caminho de cabos ou abraçadeira conforme especificações tecnicas.</t>
  </si>
  <si>
    <t>Caminho de Cabos</t>
  </si>
  <si>
    <t>Fornecimento e instalação de um sistema de controlo e gestão, conforme especificações técnicas.</t>
  </si>
  <si>
    <t>Fornecimento e instalação contadores de energia, conforme especificações técnicas.</t>
  </si>
  <si>
    <t>Projecto de montagem para aprovação prévia contendo: Desenhos de montagem com ilustração dos pormenores indispensáveis à instalação de todos os equipamentos, redes hidráulicas, redes aerólicas redes de cabos eléctricos e esquemas eléctricos  de potência, comando controlo e sinalização. Memória descritiva dos processos de montagem. Conjunto de catálogos técnicos de todos os equipamentos propostos com as respectivas instruções de montagem dos fabricantes correspondentes.</t>
  </si>
  <si>
    <t>Meios auxiliares para preparação e pintura de superficies danificadas devido à instalação dos equipamentos e rede de AVAC. Pintura de todas as redes de condutas tubagem; Sinalização do tipo de instalação decada canalização com a sinalética correspondente; Marcação de furações e roços para as redes de AVAC; Passa-tubos para protecção de condutas, tubagens e canalizações eléctricas através de paredes; Meios de elevação dos equipamentos  (gruas elevadores) e andaimes; Tubagem de condensados desde os equipamentos até ao ponto de entrega; Identificação de todos os equipamentos por chapa de aço inox com número de código gravado; Transportes dos equipamentos até ao local da obra e respectivo seguro; Seguro da obra conforme definido nas condições juridicas e administrativas; Seguro do pessoal em obra; Ensaios de todos os equipamentos e redes nas vertentes técnicas relacionadas com o seu desempenho: - Electricos. - Mecânicas. - Térmicos. - Acústicos. - Pressão.</t>
  </si>
  <si>
    <t>Contrato de manutenção da instalação para o período de 24 meses, incluindo: limpeza de filtros; revisão e ajuste de todos os equipamentos da instalação de AVAC; mapas de caudais de ar, caudais de água, consumos eléctricos e temperatura etc.</t>
  </si>
  <si>
    <t>Realização dos ensaios regulamentares, nomeadamente os prescritos no Despacho  n.º 15793-G/2013, destacando-se:Medição dos caudais de água
-Medição dos caudais de ar
-Medições de Temperatura
-Ensaio de estanqueidade das condutas
-Ensaio de estanqueidade das tubagens
-Outros</t>
  </si>
  <si>
    <t>Telas finais e livro de instruções</t>
  </si>
  <si>
    <t xml:space="preserve">Transporte a vazadouro dos produtos sobrantes das instalações, incluindo taxas e demais custos associados  </t>
  </si>
  <si>
    <t>Desmontagem, reposicionamento e montagem dos equipamentos da cozinha (hottes, ventiladores, etc)</t>
  </si>
  <si>
    <t xml:space="preserve">Desmontagem dos equipamentos existentes (tubagens, radiadores, ventiladores, splits, etc) e transporte a vazadouro dos equipamentos sobrantes e/ou obsoletos das instalações, incluindo taxas e demais custos associados  </t>
  </si>
  <si>
    <t>Revisão e manutenção de todos os equipamentos da central técnica existente (caldeira, bombas circuladoras, tubagens, válvulas, etc), incluindo limpeza e substituição de todos os componentes imprescindíveis para o seu correcto funcionamento</t>
  </si>
  <si>
    <t>2.6.2.1.6</t>
  </si>
  <si>
    <t>2.6.2.1.7</t>
  </si>
  <si>
    <t>2.6.3.1.1</t>
  </si>
  <si>
    <t>2.6.4.1</t>
  </si>
  <si>
    <t>2.6.4.1.1</t>
  </si>
  <si>
    <t>2.6.5.1</t>
  </si>
  <si>
    <t>2.6.5.1.1</t>
  </si>
  <si>
    <t>2.6.5.1.2</t>
  </si>
  <si>
    <t>2.6.7</t>
  </si>
  <si>
    <t>2.6.7.1</t>
  </si>
  <si>
    <t>2.6.7.1.1</t>
  </si>
  <si>
    <t>2.6.8</t>
  </si>
  <si>
    <t>2.6.8.1</t>
  </si>
  <si>
    <t>2.6.8.1.1</t>
  </si>
  <si>
    <t>2.6.8.1.1.1</t>
  </si>
  <si>
    <t>2.6.8.1.1.2</t>
  </si>
  <si>
    <t>2.6.8.1.1.3</t>
  </si>
  <si>
    <t>2.6.8.1.1.4</t>
  </si>
  <si>
    <t>2.6.8.1.1.5</t>
  </si>
  <si>
    <t>2.6.8.1.2</t>
  </si>
  <si>
    <t>2.6.8.1.3</t>
  </si>
  <si>
    <t>2.6.8.1.2.1</t>
  </si>
  <si>
    <t>2.6.8.1.2.2</t>
  </si>
  <si>
    <t>2.6.8.1.2.3</t>
  </si>
  <si>
    <t>2.6.8.1.2.4</t>
  </si>
  <si>
    <t>2.6.8.1.2.5</t>
  </si>
  <si>
    <t>2.6.8.1.3.1</t>
  </si>
  <si>
    <t>2.6.8.1.3.2</t>
  </si>
  <si>
    <t>2.6.8.1.3.3</t>
  </si>
  <si>
    <t>2.6.8.1.3.4</t>
  </si>
  <si>
    <t>2.6.8.1.3.5</t>
  </si>
  <si>
    <t>2.6.8.1.3.6</t>
  </si>
  <si>
    <t>2.6.9</t>
  </si>
  <si>
    <t>2.6.9.1</t>
  </si>
  <si>
    <t>2.6.9.1.1</t>
  </si>
  <si>
    <t>2.6.9.1.2</t>
  </si>
  <si>
    <t>2.6.9.1.3</t>
  </si>
  <si>
    <t>2.6.9.1.4</t>
  </si>
  <si>
    <t>2.6.9.2</t>
  </si>
  <si>
    <t>2.6.9.2.1</t>
  </si>
  <si>
    <t>2.6.10</t>
  </si>
  <si>
    <t>2.6.10.1</t>
  </si>
  <si>
    <t>2.6.10.2</t>
  </si>
  <si>
    <t>2.6.10.3</t>
  </si>
  <si>
    <t>2.6.11</t>
  </si>
  <si>
    <t>2.6.12</t>
  </si>
  <si>
    <t>2.6.12.1</t>
  </si>
  <si>
    <t>2.6.12.1.1</t>
  </si>
  <si>
    <t>2.6.12.1.1.1</t>
  </si>
  <si>
    <t>2.6.12.1.1.2</t>
  </si>
  <si>
    <t>2.6.12.1.1.3</t>
  </si>
  <si>
    <t>2.6.12.1.1.4</t>
  </si>
  <si>
    <t>2.6.12.2</t>
  </si>
  <si>
    <t>2.6.12.2.1</t>
  </si>
  <si>
    <t>2.6.12.3</t>
  </si>
  <si>
    <t>2.6.12.3.1</t>
  </si>
  <si>
    <t>2.6.12.3.2</t>
  </si>
  <si>
    <t>2.6.12.3.3</t>
  </si>
  <si>
    <t>2.6.13</t>
  </si>
  <si>
    <t>2.6.13.1</t>
  </si>
  <si>
    <t>2.6.13.1.1</t>
  </si>
  <si>
    <t>2.6.13.2</t>
  </si>
  <si>
    <t>2.6.13.3</t>
  </si>
  <si>
    <t>2.6.13.4</t>
  </si>
  <si>
    <t>2.6.13.5</t>
  </si>
  <si>
    <t>2.6.13.6</t>
  </si>
  <si>
    <t>2.6.14</t>
  </si>
  <si>
    <t>2.6.14.1</t>
  </si>
  <si>
    <t>2.6.14.2</t>
  </si>
  <si>
    <t>2.6.14.3</t>
  </si>
  <si>
    <t>2.6.14.4</t>
  </si>
  <si>
    <t>2.6.14.5</t>
  </si>
  <si>
    <t>2.6.14.6</t>
  </si>
  <si>
    <t>2.6.14.7</t>
  </si>
  <si>
    <t>2.6.14.8</t>
  </si>
  <si>
    <t>2.6.14.9</t>
  </si>
  <si>
    <t>CAP. III</t>
  </si>
  <si>
    <t>3.1.1</t>
  </si>
  <si>
    <t>3.1.1.1</t>
  </si>
  <si>
    <t>3.1.1.1.1</t>
  </si>
  <si>
    <t>3.1.1.1.2</t>
  </si>
  <si>
    <t>3.1.1.1.3</t>
  </si>
  <si>
    <t>3.1.1.2</t>
  </si>
  <si>
    <t>3.1.1.3</t>
  </si>
  <si>
    <t>3.1.1.4</t>
  </si>
  <si>
    <t>3.1.1.4.1</t>
  </si>
  <si>
    <t>3.1.1.4.2</t>
  </si>
  <si>
    <t>3.1.1.4.3</t>
  </si>
  <si>
    <t>3.1.1.4.4</t>
  </si>
  <si>
    <t>3.1.1.5</t>
  </si>
  <si>
    <t>3.1.1.6</t>
  </si>
  <si>
    <t>3.1.1.7</t>
  </si>
  <si>
    <t>3.1.1.7.1</t>
  </si>
  <si>
    <t>3.1.1.8</t>
  </si>
  <si>
    <t>3.1.1.9</t>
  </si>
  <si>
    <t>3.1.1.10</t>
  </si>
  <si>
    <t>3.1.1.11</t>
  </si>
  <si>
    <t>3.1.1.12</t>
  </si>
  <si>
    <t>3.1.2</t>
  </si>
  <si>
    <t>3.1.2.1</t>
  </si>
  <si>
    <t>3.1.2.2</t>
  </si>
  <si>
    <t>3.1.2.3</t>
  </si>
  <si>
    <t>3.1.3</t>
  </si>
  <si>
    <t>3.1.3.1</t>
  </si>
  <si>
    <t>3.1.3.2</t>
  </si>
  <si>
    <t>3.1.3.3</t>
  </si>
  <si>
    <t>3.1.3.4</t>
  </si>
  <si>
    <t>3.1.3.4.1</t>
  </si>
  <si>
    <t>3.1.3.4.2</t>
  </si>
  <si>
    <t>3.1.3.5</t>
  </si>
  <si>
    <t>3.1.4</t>
  </si>
  <si>
    <t>3.1.4.1</t>
  </si>
  <si>
    <t>3.1.4.1.1</t>
  </si>
  <si>
    <t>3.1.4.1.2</t>
  </si>
  <si>
    <t>3.1.4.1.3</t>
  </si>
  <si>
    <t>3.1.4.1.4</t>
  </si>
  <si>
    <t>3.1.4.1.5</t>
  </si>
  <si>
    <t>3.1.4.1.6</t>
  </si>
  <si>
    <t>3.1.4.1.7</t>
  </si>
  <si>
    <t>3.1.4.2</t>
  </si>
  <si>
    <t>3.1.4.2.1</t>
  </si>
  <si>
    <t>3.1.4.2.2</t>
  </si>
  <si>
    <t>3.1.4.3</t>
  </si>
  <si>
    <t>3.1.4.3.1</t>
  </si>
  <si>
    <t>3.1.4.3.2</t>
  </si>
  <si>
    <t>3.1.4.3.3</t>
  </si>
  <si>
    <t>3.1.4.3.4</t>
  </si>
  <si>
    <t>3.1.4.3.5</t>
  </si>
  <si>
    <t>3.1.4.4</t>
  </si>
  <si>
    <t>3.1.4.4.1</t>
  </si>
  <si>
    <t>3.1.4.4.2</t>
  </si>
  <si>
    <t>3.1.5</t>
  </si>
  <si>
    <t>3.1.5.1</t>
  </si>
  <si>
    <t>3.1.5.1.1</t>
  </si>
  <si>
    <t>3.1.5.1.2</t>
  </si>
  <si>
    <t>3.1.5.1.3</t>
  </si>
  <si>
    <t>3.1.5.1.4</t>
  </si>
  <si>
    <t>3.1.5.2</t>
  </si>
  <si>
    <t>3.1.5.2.1</t>
  </si>
  <si>
    <t>3.1.5.2.2</t>
  </si>
  <si>
    <t>3.1.6</t>
  </si>
  <si>
    <t>3.1.6.1</t>
  </si>
  <si>
    <t>3.1.6.1.1</t>
  </si>
  <si>
    <t>3.1.6.1.2</t>
  </si>
  <si>
    <t>3.1.6.1.3</t>
  </si>
  <si>
    <t>3.1.6.1.4</t>
  </si>
  <si>
    <t>3.1.6.1.5</t>
  </si>
  <si>
    <t>3.1.6.1.1.1</t>
  </si>
  <si>
    <t>3.1.6.1.1.2</t>
  </si>
  <si>
    <t>3.1.6.1.1.3</t>
  </si>
  <si>
    <t>3.1.6.2</t>
  </si>
  <si>
    <t>3.1.6.3</t>
  </si>
  <si>
    <t>3.1.6.4</t>
  </si>
  <si>
    <t>3.1.6.5</t>
  </si>
  <si>
    <t>3.1.6.2.1</t>
  </si>
  <si>
    <t>3.1.6.2.2</t>
  </si>
  <si>
    <t>3.1.6.2.3</t>
  </si>
  <si>
    <t>3.1.6.2.4</t>
  </si>
  <si>
    <t>3.1.6.2.5</t>
  </si>
  <si>
    <t>3.1.6.2.5.1</t>
  </si>
  <si>
    <t>3.1.6.2.5.2</t>
  </si>
  <si>
    <t>3.1.6.2.5.3</t>
  </si>
  <si>
    <t>3.1.6.2.6</t>
  </si>
  <si>
    <t>3.1.6.2.7</t>
  </si>
  <si>
    <t>3.1.6.2.7.1</t>
  </si>
  <si>
    <t>3.1.6.2.7.2</t>
  </si>
  <si>
    <t>3.1.6.2.7.3</t>
  </si>
  <si>
    <t>3.1.6.3.1</t>
  </si>
  <si>
    <t>3.1.6.3.2</t>
  </si>
  <si>
    <t>3.1.6.3.3</t>
  </si>
  <si>
    <t>3.1.6.3.4</t>
  </si>
  <si>
    <t>3.1.6.3.5</t>
  </si>
  <si>
    <t>3.1.6.3.6</t>
  </si>
  <si>
    <t>3.1.6.6</t>
  </si>
  <si>
    <t>3.1.6.6.1</t>
  </si>
  <si>
    <t>3.1.6.6.2</t>
  </si>
  <si>
    <t>3.1.7</t>
  </si>
  <si>
    <t>3.1.7.1</t>
  </si>
  <si>
    <t>3.1.7.2</t>
  </si>
  <si>
    <t>3.1.7.3</t>
  </si>
  <si>
    <t>3.1.7.4</t>
  </si>
  <si>
    <t>3.1.7.5</t>
  </si>
  <si>
    <t>3.1.7.6</t>
  </si>
  <si>
    <t>3.1.7.7</t>
  </si>
  <si>
    <t>3.1.7.8</t>
  </si>
  <si>
    <t>3.1.7.9</t>
  </si>
  <si>
    <t>3.1.7.10</t>
  </si>
  <si>
    <t>3.1.7.11</t>
  </si>
  <si>
    <t>3.1.7.11.1</t>
  </si>
  <si>
    <t>3.1.7.11.2</t>
  </si>
  <si>
    <t>3.1.7.11.3</t>
  </si>
  <si>
    <t>3.1.7.11.4</t>
  </si>
  <si>
    <t>3.1.7.12</t>
  </si>
  <si>
    <t>3.1.7.13</t>
  </si>
  <si>
    <t>3.1.7.14</t>
  </si>
  <si>
    <t>3.1.7.15</t>
  </si>
  <si>
    <t>3.1.7.16</t>
  </si>
  <si>
    <t>3.1.7.17</t>
  </si>
  <si>
    <t>3.1.8</t>
  </si>
  <si>
    <t>3.1.8.1</t>
  </si>
  <si>
    <t>3.1.8.2</t>
  </si>
  <si>
    <t>3.1.8.3</t>
  </si>
  <si>
    <t>3.1.9</t>
  </si>
  <si>
    <t>3.1.9.1</t>
  </si>
  <si>
    <t>3.1.9.2</t>
  </si>
  <si>
    <t>3.1.9.3</t>
  </si>
  <si>
    <t>3.1.9.2.1</t>
  </si>
  <si>
    <t>3.1.9.2.2</t>
  </si>
  <si>
    <t>Entre a câmara de visita  CV2.6- CVE</t>
  </si>
  <si>
    <t>Entre a câmara de visita  CV2.1- CV2.2</t>
  </si>
  <si>
    <t>Entre a câmara de visita  CV2.2- CVEx.</t>
  </si>
  <si>
    <t>Entre a câmara de visita  CV2.4- CV2.3</t>
  </si>
  <si>
    <t>Entre a câmara de visita  CV2.4- CV2.6</t>
  </si>
  <si>
    <t>Entre a câmara de visita  CV2.5- CV2.6</t>
  </si>
  <si>
    <t>sanita - CV2.1</t>
  </si>
  <si>
    <t>sanita - CV2.5</t>
  </si>
  <si>
    <t>sanita - CV2.4</t>
  </si>
  <si>
    <t>sanita - CV2.6</t>
  </si>
  <si>
    <t xml:space="preserve"> Caixa de Pavimento a CV2.1</t>
  </si>
  <si>
    <t xml:space="preserve"> Caixa de Pavimento a CV2.5</t>
  </si>
  <si>
    <t xml:space="preserve"> Caixa de Pavimento a CV2.6</t>
  </si>
  <si>
    <t xml:space="preserve"> Caixa de Pavimento a CV2.3</t>
  </si>
  <si>
    <t xml:space="preserve"> Caixa de Pavimento a CV2.4</t>
  </si>
  <si>
    <t>Sifão de Pavimento a CV2.2</t>
  </si>
  <si>
    <t>Ramais de descarga dos chuveiros</t>
  </si>
  <si>
    <t>Chuveiro - Sifão de Pavimento</t>
  </si>
  <si>
    <t>altura dos chuveiros</t>
  </si>
  <si>
    <t xml:space="preserve">Fornecimento e colocação de sifão de pavimento, em PVC rígido, incluindo ligações, acessórios e tampa metálicas. </t>
  </si>
  <si>
    <t xml:space="preserve">Câmaras Visita ( CV2.1 ) (0,80x0,50m) com 0,40m de profundidade. </t>
  </si>
  <si>
    <t xml:space="preserve">Câmaras Visita ( CV2.2 ) (0,80x0,50m) com 0,60m de profundidade. </t>
  </si>
  <si>
    <t xml:space="preserve">Câmaras Visita ( CV2.3 ) (0,80x0,50m) com 0,40m de profundidade. </t>
  </si>
  <si>
    <t xml:space="preserve">Câmaras Visita ( CV2.4 ) (0,80x0,50m) com 0,55m de profundidade. </t>
  </si>
  <si>
    <t xml:space="preserve">Câmaras Visita ( CV2.5 ) (0,80x0,50m) com 0,40m de profundidade. </t>
  </si>
  <si>
    <t xml:space="preserve">Câmaras Visita ( CV2.6 ) (0,80x0,50m) com 0,65m de profundidade. </t>
  </si>
  <si>
    <t>3.2.1.1</t>
  </si>
  <si>
    <t>3.2.1.2</t>
  </si>
  <si>
    <t>3.2.1.3</t>
  </si>
  <si>
    <t>3.2.1.4</t>
  </si>
  <si>
    <t>3.2.1.5</t>
  </si>
  <si>
    <t>3.2.1.1.1</t>
  </si>
  <si>
    <t>3.2.1.1.2</t>
  </si>
  <si>
    <t>3.2.1.1.3</t>
  </si>
  <si>
    <t>3.2.1.1.4</t>
  </si>
  <si>
    <t>3.2.1.1.5</t>
  </si>
  <si>
    <t>3.2.1.1.6</t>
  </si>
  <si>
    <t>3.2.1.1.7</t>
  </si>
  <si>
    <t>3.2.1.1.8</t>
  </si>
  <si>
    <t>3.2.1.5.1</t>
  </si>
  <si>
    <t>3.2.1.5.2</t>
  </si>
  <si>
    <t>3.2.1.5.3</t>
  </si>
  <si>
    <t>3.2.1.5.4</t>
  </si>
  <si>
    <t>3.2.1.5.5</t>
  </si>
  <si>
    <t>3.2.1.5.6</t>
  </si>
  <si>
    <t>3.2.2.1</t>
  </si>
  <si>
    <t>3.2.2.1.1</t>
  </si>
  <si>
    <t>3.2.2.2</t>
  </si>
  <si>
    <t>3.2.2.2.1</t>
  </si>
  <si>
    <t>3.2.2.3</t>
  </si>
  <si>
    <t>1-3</t>
  </si>
  <si>
    <t>2-3</t>
  </si>
  <si>
    <t>3-AQ</t>
  </si>
  <si>
    <t>08-09</t>
  </si>
  <si>
    <t>11-12</t>
  </si>
  <si>
    <t>25-27</t>
  </si>
  <si>
    <t>altura de ligação dos lava-loiça</t>
  </si>
  <si>
    <t>02-03</t>
  </si>
  <si>
    <t>05-10</t>
  </si>
  <si>
    <t>10-21</t>
  </si>
  <si>
    <t>23-24</t>
  </si>
  <si>
    <t>28-29</t>
  </si>
  <si>
    <t>29-35</t>
  </si>
  <si>
    <t>30-32</t>
  </si>
  <si>
    <t>31-32</t>
  </si>
  <si>
    <t>33-34</t>
  </si>
  <si>
    <t>38-39</t>
  </si>
  <si>
    <t>18-19</t>
  </si>
  <si>
    <t>19-20</t>
  </si>
  <si>
    <t>21-24</t>
  </si>
  <si>
    <t>24-36</t>
  </si>
  <si>
    <t>AQ-39</t>
  </si>
  <si>
    <t>36-40</t>
  </si>
  <si>
    <t>3.3.2</t>
  </si>
  <si>
    <t>41-A2</t>
  </si>
  <si>
    <t>3.2.3.1</t>
  </si>
  <si>
    <t>3.2.3.1.1</t>
  </si>
  <si>
    <t>3.2.3.2</t>
  </si>
  <si>
    <t>3.2.3.2.1</t>
  </si>
  <si>
    <t>3.2.3.2.2</t>
  </si>
  <si>
    <t>3.2.3.2.3</t>
  </si>
  <si>
    <t>3.2.3.2.4</t>
  </si>
  <si>
    <t>3.2.3.3</t>
  </si>
  <si>
    <t>3.2.3.3.1</t>
  </si>
  <si>
    <t>3.2.3.4</t>
  </si>
  <si>
    <t>3.2.3.4.1</t>
  </si>
  <si>
    <t>3.2.3.5</t>
  </si>
  <si>
    <t>02-I2</t>
  </si>
  <si>
    <t>3.2.4.1</t>
  </si>
  <si>
    <t>3.2.4.1.1</t>
  </si>
  <si>
    <t>3.2.4.2</t>
  </si>
  <si>
    <t>3.2.4.2.1</t>
  </si>
  <si>
    <t>3.3.3</t>
  </si>
  <si>
    <t>3.3.4</t>
  </si>
  <si>
    <t>3.3.5</t>
  </si>
  <si>
    <t>3.3.5.1</t>
  </si>
  <si>
    <t>3.4.1.1</t>
  </si>
  <si>
    <t>3.4.1.2</t>
  </si>
  <si>
    <t>3.4.1.1.1</t>
  </si>
  <si>
    <t>3.4.1.1.2</t>
  </si>
  <si>
    <t>3.4.1.1.3</t>
  </si>
  <si>
    <t>3.4.1.1.4</t>
  </si>
  <si>
    <t>3.4.1.1.5</t>
  </si>
  <si>
    <t>3.4.1.1.6</t>
  </si>
  <si>
    <t>3.4.1.1.7</t>
  </si>
  <si>
    <t>3.4.1.1.8</t>
  </si>
  <si>
    <t>3.4.1.2.1</t>
  </si>
  <si>
    <t>3.4.1.2.2</t>
  </si>
  <si>
    <t>3.4.1.3</t>
  </si>
  <si>
    <t>3.4.1.3.1</t>
  </si>
  <si>
    <t>3.4.1.3.2</t>
  </si>
  <si>
    <t>3.4.1.3.3</t>
  </si>
  <si>
    <t>3.4.1.4</t>
  </si>
  <si>
    <t>3.4.1.4.1</t>
  </si>
  <si>
    <t>3.4.1.4.2</t>
  </si>
  <si>
    <t>3.4.1.4.3</t>
  </si>
  <si>
    <t>3.4.1.4.4</t>
  </si>
  <si>
    <t>3.4.1.4.5</t>
  </si>
  <si>
    <t>3.4.1.4.6</t>
  </si>
  <si>
    <t>QG.B2</t>
  </si>
  <si>
    <t>QP.B2</t>
  </si>
  <si>
    <t>3.4.1.5</t>
  </si>
  <si>
    <t>3.4.1.5.1</t>
  </si>
  <si>
    <t>3.4.1.5.2</t>
  </si>
  <si>
    <t>3.4.1.6</t>
  </si>
  <si>
    <t>3.4.2</t>
  </si>
  <si>
    <t>3.4.2.1</t>
  </si>
  <si>
    <t>3.4.2.1.1</t>
  </si>
  <si>
    <t>3.4.2.1.2</t>
  </si>
  <si>
    <t>3.4.2.2</t>
  </si>
  <si>
    <t>3.4.2.2.1</t>
  </si>
  <si>
    <t>3.4.2.3</t>
  </si>
  <si>
    <t>3.4.2.3.1</t>
  </si>
  <si>
    <t>3.4.2.3.2</t>
  </si>
  <si>
    <t>3.4.2.3.3</t>
  </si>
  <si>
    <t>3.4.2.3.4</t>
  </si>
  <si>
    <t>Fornecimento e montagem de sistema de iluminação</t>
  </si>
  <si>
    <t>3.4.2.4</t>
  </si>
  <si>
    <t>3.4.2.4.1</t>
  </si>
  <si>
    <t>3.4.2.4.2</t>
  </si>
  <si>
    <t>3.4.2.4.3</t>
  </si>
  <si>
    <t>3.4.2.4.4</t>
  </si>
  <si>
    <t>3.4.2.4.5</t>
  </si>
  <si>
    <t>3.4.2.4.6</t>
  </si>
  <si>
    <t>3.4.2.4.7</t>
  </si>
  <si>
    <t>3.4.2.4.8</t>
  </si>
  <si>
    <t>3.4.2.5</t>
  </si>
  <si>
    <t>3.4.2.5.1</t>
  </si>
  <si>
    <t>3.4.2.5.2</t>
  </si>
  <si>
    <t>3.4.2.5.3</t>
  </si>
  <si>
    <t>3.4.2.5.4</t>
  </si>
  <si>
    <t>3.4.2.5.5</t>
  </si>
  <si>
    <t>3.4.3</t>
  </si>
  <si>
    <t>3.4.3.1</t>
  </si>
  <si>
    <t>3.4.4</t>
  </si>
  <si>
    <t>3.4.4.1</t>
  </si>
  <si>
    <t>3.4.5</t>
  </si>
  <si>
    <t>3.4.5.1</t>
  </si>
  <si>
    <t>3.4.5.1.1</t>
  </si>
  <si>
    <t>Ensaios à totalidade da instalação de telecomunicações, com certificação por entidade reconhecida pela ANACOM</t>
  </si>
  <si>
    <t>Fornecimento e montagem  ligações equipotenciais,  incluindo todos os acessórios conforme definido nas peças desenhadas e escritas.</t>
  </si>
  <si>
    <t>3.4.5.1.2</t>
  </si>
  <si>
    <t>3.4.5.1.3</t>
  </si>
  <si>
    <t>3.5.1</t>
  </si>
  <si>
    <t>Bastidor Informático Secundário - B2, 15U (conforme peças desenhadas: todos os equipamentos passivos necessários)</t>
  </si>
  <si>
    <t>3.5.1.1</t>
  </si>
  <si>
    <t>3.5.1.1.1</t>
  </si>
  <si>
    <t>3.5.1.1.2</t>
  </si>
  <si>
    <t>3.5.1.1.3</t>
  </si>
  <si>
    <t>3.5.1.2</t>
  </si>
  <si>
    <t>3.5.1.3</t>
  </si>
  <si>
    <t>3.5.1.4</t>
  </si>
  <si>
    <t>3.5.1.5</t>
  </si>
  <si>
    <t>3.5.1.6</t>
  </si>
  <si>
    <t>3.5.2</t>
  </si>
  <si>
    <t>3.5.2.1</t>
  </si>
  <si>
    <t>3.5.2.2</t>
  </si>
  <si>
    <t>3.5.2.3</t>
  </si>
  <si>
    <t>3.5.2.4</t>
  </si>
  <si>
    <t>3.5.2.5</t>
  </si>
  <si>
    <t>3.5.2.6</t>
  </si>
  <si>
    <t>3.5.2.7</t>
  </si>
  <si>
    <t>3.5.2.8</t>
  </si>
  <si>
    <t>3.5.2.9</t>
  </si>
  <si>
    <t>3.5.3</t>
  </si>
  <si>
    <t>3.5.3.1</t>
  </si>
  <si>
    <t>3.5.3.1.1</t>
  </si>
  <si>
    <t>3.5.3.1.2</t>
  </si>
  <si>
    <t>3.5.3.1.3</t>
  </si>
  <si>
    <t>UE B2.1</t>
  </si>
  <si>
    <t>UE B2.2</t>
  </si>
  <si>
    <t>Unidades interiores (Radiadores a água)</t>
  </si>
  <si>
    <t>Fornecimento e instalação de radiadores de alumínio a água, incluindo suportes de fixação, reduções, tampões, juntas, anilhas, válvulas termostáticas à entrada, bem como todos os acessórios necessários ao seu bom funcionamento, conforme especificações técnicas.</t>
  </si>
  <si>
    <t>RD 3 (3 elementos)</t>
  </si>
  <si>
    <t>RD 5 (5 elementos)</t>
  </si>
  <si>
    <t>RD 9 (9 elementos)</t>
  </si>
  <si>
    <t>RD 12 (12 elementos)</t>
  </si>
  <si>
    <t>RD 15 (15 elementos)</t>
  </si>
  <si>
    <t>Tubagem de Ferro Preto (Circuito aquecimento radiadores)</t>
  </si>
  <si>
    <t>Fornecimento e instalação de tubagem de ferro preto (aço ao carbono) isolada para circuito de aquecimento dos radiadores, incluindo estrutura de suporte, apoios, bem como todos os acessórios necessários ao seu bom funcionamento, conforme especificações técnicas.</t>
  </si>
  <si>
    <t>Tubagem Ø 1/2 "</t>
  </si>
  <si>
    <t>Tubagem Ø 3/4 "</t>
  </si>
  <si>
    <t>Tubagem Ø 1 "</t>
  </si>
  <si>
    <t>Tubagem Ø 1 1/4 "</t>
  </si>
  <si>
    <t>Tubagem Ø 1 1/2 "</t>
  </si>
  <si>
    <t>UTAN B2 - (Ins. 9420 m3/h / Ret. 9420 m3/h)</t>
  </si>
  <si>
    <t>VE B2.1 (1530 m3/h)</t>
  </si>
  <si>
    <t xml:space="preserve">   -  Ø 700</t>
  </si>
  <si>
    <t xml:space="preserve">   -  Ø 450</t>
  </si>
  <si>
    <t xml:space="preserve">   -  Ø 600</t>
  </si>
  <si>
    <t xml:space="preserve">   -  Ø 650</t>
  </si>
  <si>
    <t xml:space="preserve">   -  GR 400x200</t>
  </si>
  <si>
    <t>Q.E.I.M. B2</t>
  </si>
  <si>
    <t>3.6.1</t>
  </si>
  <si>
    <t>3.6.1.1</t>
  </si>
  <si>
    <t>3.6.1.1.1</t>
  </si>
  <si>
    <t>2.6.1.1.1.1</t>
  </si>
  <si>
    <t>2.6.1.1.1.2</t>
  </si>
  <si>
    <t>2.6.1.1.1.3</t>
  </si>
  <si>
    <t>2.6.1.1.2.1</t>
  </si>
  <si>
    <t>2.6.1.1.2.2</t>
  </si>
  <si>
    <t>2.6.1.1.2.3</t>
  </si>
  <si>
    <t>2.6.1.1.2.4</t>
  </si>
  <si>
    <t>2.6.1.1.2.5</t>
  </si>
  <si>
    <t>2.6.1.1.2.6</t>
  </si>
  <si>
    <t>2.6.1.1.2.7</t>
  </si>
  <si>
    <t>2.6.1.1.2.8</t>
  </si>
  <si>
    <t>2.6.1.1.2.9</t>
  </si>
  <si>
    <t>2.6.1.1.2.10</t>
  </si>
  <si>
    <t>2.6.1.1.2.11</t>
  </si>
  <si>
    <t>2.6.1.1.2.12</t>
  </si>
  <si>
    <t>2.6.1.1.2.13</t>
  </si>
  <si>
    <t>2.6.1.1.2.14</t>
  </si>
  <si>
    <t>2.6.1.1.2.15</t>
  </si>
  <si>
    <t>2.6.1.1.2.16</t>
  </si>
  <si>
    <t>2.6.1.1.2.17</t>
  </si>
  <si>
    <t>2.6.1.1.3.1</t>
  </si>
  <si>
    <t>2.6.1.1.3.2</t>
  </si>
  <si>
    <t>2.6.1.1.3.3</t>
  </si>
  <si>
    <t>2.6.1.1.3.4</t>
  </si>
  <si>
    <t>2.6.1.1.3.5</t>
  </si>
  <si>
    <t>2.6.1.1.3.6</t>
  </si>
  <si>
    <t>3.6.1.1.1.1</t>
  </si>
  <si>
    <t>3.6.1.1.1.2</t>
  </si>
  <si>
    <t>3.6.2</t>
  </si>
  <si>
    <t>3.6.2.1</t>
  </si>
  <si>
    <t>3.6.2.1.1</t>
  </si>
  <si>
    <t>3.6.2.1.2</t>
  </si>
  <si>
    <t>3.6.2.1.3</t>
  </si>
  <si>
    <t>3.6.2.1.4</t>
  </si>
  <si>
    <t>3.6.2.1.5</t>
  </si>
  <si>
    <t>3.6.3</t>
  </si>
  <si>
    <t>3.6.3.1</t>
  </si>
  <si>
    <t>3.6.3.1.1</t>
  </si>
  <si>
    <t>3.6.3.1.2</t>
  </si>
  <si>
    <t>3.6.4</t>
  </si>
  <si>
    <t>3.6.4.1</t>
  </si>
  <si>
    <t>3.6.4.1.1</t>
  </si>
  <si>
    <t>3.6.4.1.2</t>
  </si>
  <si>
    <t>3.6.4.1.3</t>
  </si>
  <si>
    <t>3.6.4.1.4</t>
  </si>
  <si>
    <t>3.6.4.1.5</t>
  </si>
  <si>
    <t>3.6.5</t>
  </si>
  <si>
    <t>3.6.5.1</t>
  </si>
  <si>
    <t>3.6.5.1.1</t>
  </si>
  <si>
    <t>3.6.6</t>
  </si>
  <si>
    <t>3.6.6.1</t>
  </si>
  <si>
    <t>3.6.6.1.1</t>
  </si>
  <si>
    <t>3.6.7</t>
  </si>
  <si>
    <t>3.6.7.1</t>
  </si>
  <si>
    <t>3.6.8</t>
  </si>
  <si>
    <t>3.6.8.1</t>
  </si>
  <si>
    <t>3.6.8.1.1</t>
  </si>
  <si>
    <t>3.6.9</t>
  </si>
  <si>
    <t>3.6.9.1</t>
  </si>
  <si>
    <t>3.6.9.1.1</t>
  </si>
  <si>
    <t>3.6.9.1.1.1</t>
  </si>
  <si>
    <t>3.6.9.1.1.2</t>
  </si>
  <si>
    <t>3.6.9.1.1.3</t>
  </si>
  <si>
    <t>3.6.9.1.1.4</t>
  </si>
  <si>
    <t>3.6.9.1.1.5</t>
  </si>
  <si>
    <t>3.6.9.1.2</t>
  </si>
  <si>
    <t>3.6.9.1.2.1</t>
  </si>
  <si>
    <t>3.6.9.1.2.2</t>
  </si>
  <si>
    <t>3.6.9.1.2.3</t>
  </si>
  <si>
    <t>3.6.9.1.2.4</t>
  </si>
  <si>
    <t>3.6.9.1.3</t>
  </si>
  <si>
    <t>3.6.9.1.3.1</t>
  </si>
  <si>
    <t>3.6.9.1.3.2</t>
  </si>
  <si>
    <t>3.6.9.1.3.3</t>
  </si>
  <si>
    <t>3.6.9.1.3.4</t>
  </si>
  <si>
    <t>3.6.9.1.3.5</t>
  </si>
  <si>
    <t>3.6.9.1.3.6</t>
  </si>
  <si>
    <t>3.6.9.1.3.7</t>
  </si>
  <si>
    <t>3.6.9.1.3.8</t>
  </si>
  <si>
    <t>3.6.9.2</t>
  </si>
  <si>
    <t>3.6.9.2.1</t>
  </si>
  <si>
    <t>3.6.9.2.1.1</t>
  </si>
  <si>
    <t>3.6.9.2.1.2</t>
  </si>
  <si>
    <t>3.6.9.2.1.3</t>
  </si>
  <si>
    <t>3.6.9.2.2</t>
  </si>
  <si>
    <t>3.6.9.2.2.1</t>
  </si>
  <si>
    <t>3.6.10</t>
  </si>
  <si>
    <t>3.6.10.1</t>
  </si>
  <si>
    <t>3.6.10.2</t>
  </si>
  <si>
    <t>3.6.10.3</t>
  </si>
  <si>
    <t>3.6.11</t>
  </si>
  <si>
    <t>3.6.12</t>
  </si>
  <si>
    <t>3.6.12.1</t>
  </si>
  <si>
    <t>3.6.12.1.1</t>
  </si>
  <si>
    <t>3.6.12.1.1.1</t>
  </si>
  <si>
    <t>3.6.12.1.1.2</t>
  </si>
  <si>
    <t>3.6.12.1.1.3</t>
  </si>
  <si>
    <t>3.6.12.1.2</t>
  </si>
  <si>
    <t>3.6.12.1.2.1</t>
  </si>
  <si>
    <t>3.6.12.2</t>
  </si>
  <si>
    <t>3.6.12.2.1</t>
  </si>
  <si>
    <t>3.6.12.2.2</t>
  </si>
  <si>
    <t>3.6.12.2.3</t>
  </si>
  <si>
    <t>3.6.13</t>
  </si>
  <si>
    <t>3.6.13.1</t>
  </si>
  <si>
    <t>3.6.13.1.1</t>
  </si>
  <si>
    <t>3.6.13.2</t>
  </si>
  <si>
    <t>3.6.13.3</t>
  </si>
  <si>
    <t>3.6.13.4</t>
  </si>
  <si>
    <t>3.6.13.5</t>
  </si>
  <si>
    <t>3.6.13.6</t>
  </si>
  <si>
    <t>3.6.14</t>
  </si>
  <si>
    <t>CAP. IV</t>
  </si>
  <si>
    <t>4.1.1</t>
  </si>
  <si>
    <t>4.1.2</t>
  </si>
  <si>
    <t>4.1.3</t>
  </si>
  <si>
    <t>4.1.4</t>
  </si>
  <si>
    <t>4.1.5</t>
  </si>
  <si>
    <t>4.1.6</t>
  </si>
  <si>
    <t>4.1.7</t>
  </si>
  <si>
    <t>4.1.8</t>
  </si>
  <si>
    <t>4.1.9</t>
  </si>
  <si>
    <t>4.2.1</t>
  </si>
  <si>
    <t>4.2.2</t>
  </si>
  <si>
    <t>4.2.3</t>
  </si>
  <si>
    <t>4.2.4</t>
  </si>
  <si>
    <t>4.1.1.1</t>
  </si>
  <si>
    <t>4.1.1.1.1</t>
  </si>
  <si>
    <t>4.1.1.1.2</t>
  </si>
  <si>
    <t>4.1.1.1.3</t>
  </si>
  <si>
    <t>4.1.1.2</t>
  </si>
  <si>
    <t>4.1.1.3</t>
  </si>
  <si>
    <t>4.1.1.4</t>
  </si>
  <si>
    <t>4.1.1.4.1</t>
  </si>
  <si>
    <t>4.1.1.4.2</t>
  </si>
  <si>
    <t>4.1.1.4.3</t>
  </si>
  <si>
    <t>4.1.1.4.4</t>
  </si>
  <si>
    <t>4.1.1.5</t>
  </si>
  <si>
    <t>4.1.1.6</t>
  </si>
  <si>
    <t>4.1.1.7</t>
  </si>
  <si>
    <t>4.1.1.7.1</t>
  </si>
  <si>
    <t>4.1.1.8</t>
  </si>
  <si>
    <t>4.1.1.9</t>
  </si>
  <si>
    <t>4.1.1.10</t>
  </si>
  <si>
    <t>4.1.1.11</t>
  </si>
  <si>
    <t>4.1.1.12</t>
  </si>
  <si>
    <t>4.1.2.1</t>
  </si>
  <si>
    <t>4.1.2.2</t>
  </si>
  <si>
    <t>4.1.2.3</t>
  </si>
  <si>
    <t>4.1.2.4</t>
  </si>
  <si>
    <t>4.1.3.1</t>
  </si>
  <si>
    <t>4.1.3.2</t>
  </si>
  <si>
    <t>4.1.3.3</t>
  </si>
  <si>
    <t>4.1.3.4</t>
  </si>
  <si>
    <t>4.1.3.4.1</t>
  </si>
  <si>
    <t>4.1.3.4.2</t>
  </si>
  <si>
    <t>4.1.3.5</t>
  </si>
  <si>
    <t>4.1.4.1</t>
  </si>
  <si>
    <t>4.1.4.2</t>
  </si>
  <si>
    <t>4.1.4.2.1</t>
  </si>
  <si>
    <t>4.1.4.2.2</t>
  </si>
  <si>
    <t>4.1.4.3</t>
  </si>
  <si>
    <t>4.1.4.3.1</t>
  </si>
  <si>
    <t>4.1.4.3.2</t>
  </si>
  <si>
    <t>4.1.4.4</t>
  </si>
  <si>
    <t>4.1.4.1.1</t>
  </si>
  <si>
    <t>4.1.4.1.2</t>
  </si>
  <si>
    <t>4.1.4.1.2.1</t>
  </si>
  <si>
    <t>4.1.4.1.2.2</t>
  </si>
  <si>
    <t>4.1.4.1.3</t>
  </si>
  <si>
    <t>4.1.4.1.3.1</t>
  </si>
  <si>
    <t>4.1.4.1.3.2</t>
  </si>
  <si>
    <t>4.1.4.1.4</t>
  </si>
  <si>
    <t>4.1.4.1.5</t>
  </si>
  <si>
    <t>4.1.4.3.3</t>
  </si>
  <si>
    <t>4.1.4.3.4</t>
  </si>
  <si>
    <t>4.1.4.3.5</t>
  </si>
  <si>
    <t>4.1.4.4.1</t>
  </si>
  <si>
    <t>4.1.4.4.2</t>
  </si>
  <si>
    <t>4.1.5.1</t>
  </si>
  <si>
    <t>4.1.5.1.1</t>
  </si>
  <si>
    <t>4.1.5.1.2</t>
  </si>
  <si>
    <t>4.1.5.1.3</t>
  </si>
  <si>
    <t>4.1.5.1.4</t>
  </si>
  <si>
    <t>4.1.5.2</t>
  </si>
  <si>
    <t>4.1.6.1</t>
  </si>
  <si>
    <t>4.1.6.1.1</t>
  </si>
  <si>
    <t>4.1.6.1.2</t>
  </si>
  <si>
    <t>4.1.6.1.3</t>
  </si>
  <si>
    <t>4.1.6.2</t>
  </si>
  <si>
    <t>4.1.6.2.1</t>
  </si>
  <si>
    <t>4.1.6.2.2</t>
  </si>
  <si>
    <t>4.1.6.2.3</t>
  </si>
  <si>
    <t>4.1.6.3</t>
  </si>
  <si>
    <t>4.1.6.3.1</t>
  </si>
  <si>
    <t>4.1.6.3.2</t>
  </si>
  <si>
    <t>4.1.6.4</t>
  </si>
  <si>
    <t>4.1.6.5</t>
  </si>
  <si>
    <t>4.1.7.1</t>
  </si>
  <si>
    <t>4.1.7.2</t>
  </si>
  <si>
    <t>4.1.7.3</t>
  </si>
  <si>
    <t>4.1.7.4</t>
  </si>
  <si>
    <t>4.1.7.5</t>
  </si>
  <si>
    <t>4.1.7.6</t>
  </si>
  <si>
    <t>4.1.7.7</t>
  </si>
  <si>
    <t>4.1.7.8</t>
  </si>
  <si>
    <t>4.1.7.9</t>
  </si>
  <si>
    <t>4.1.7.10</t>
  </si>
  <si>
    <t>4.1.7.11</t>
  </si>
  <si>
    <t>4.1.7.10.1</t>
  </si>
  <si>
    <t>4.1.8.1</t>
  </si>
  <si>
    <t>4.1.8.2</t>
  </si>
  <si>
    <t>4.1.8.3</t>
  </si>
  <si>
    <t>4.1.9.1</t>
  </si>
  <si>
    <t>4.1.9.2</t>
  </si>
  <si>
    <t>4.1.9.2.1</t>
  </si>
  <si>
    <t>4.1.9.3</t>
  </si>
  <si>
    <t>Entre a câmara de visita  CV3.6- CV3.7</t>
  </si>
  <si>
    <t>Entre a câmara de visita  CV3.7- CV3.6</t>
  </si>
  <si>
    <t>Entre a câmara de visita  CV3.6- CV3.5</t>
  </si>
  <si>
    <t>Entre a câmara de visita  CV3.5- CV3.4</t>
  </si>
  <si>
    <t>Entre a câmara de visita  CV3.4- CV3.3</t>
  </si>
  <si>
    <t>Entre a câmara de visita  CV3.4- CV3.2</t>
  </si>
  <si>
    <t>Entre a câmara de visita  CV3.1- CV3.2</t>
  </si>
  <si>
    <t>Ramais de descarga das lava-loiça</t>
  </si>
  <si>
    <t xml:space="preserve"> lava-loiça -  Caixa de Pavimento</t>
  </si>
  <si>
    <t>altura do lava-loiça</t>
  </si>
  <si>
    <t xml:space="preserve"> Caixa de Pavimento a CV3.6</t>
  </si>
  <si>
    <t xml:space="preserve"> Caixa de Pavimento a CV3.5</t>
  </si>
  <si>
    <t xml:space="preserve"> Caixa de Pavimento a CV3.4</t>
  </si>
  <si>
    <t xml:space="preserve"> Caixa de Pavimento a CV3.3</t>
  </si>
  <si>
    <t xml:space="preserve"> Caixa de Pavimento a CV3.2</t>
  </si>
  <si>
    <t xml:space="preserve"> Caixa de Pavimento a CV3.1</t>
  </si>
  <si>
    <t xml:space="preserve">Ramais de queda ( águas saponaceas, tubagem envolvida em 4cm de lã de rocha) </t>
  </si>
  <si>
    <t>Tubo de queda - CV3.6</t>
  </si>
  <si>
    <t>Tubo de queda - CV3.5</t>
  </si>
  <si>
    <t xml:space="preserve">Ramais de queda ( águas fecais, tubagem envolvida em 4cm de lã de rocha) </t>
  </si>
  <si>
    <t xml:space="preserve">Câmaras Visita ( CV3.1 ) (0,80x0,50m) com 0,40m de profundidade. </t>
  </si>
  <si>
    <t xml:space="preserve">Câmaras Visita ( CV3.2 ) (0,80x0,50m) com 0,60m de profundidade. </t>
  </si>
  <si>
    <t xml:space="preserve">Câmaras Visita ( CV3.3 ) (0,80x0,50m) com 0,40m de profundidade. </t>
  </si>
  <si>
    <t xml:space="preserve">Câmaras Visita ( CV3.4 ) (0,80x0,50m) com 0,80m de profundidade. </t>
  </si>
  <si>
    <t xml:space="preserve">Câmaras Visita ( CV3.5 ) (0,80x0,50m) com 1,00m de profundidade. </t>
  </si>
  <si>
    <t xml:space="preserve">Câmaras Visita ( CV3.6 ) (0,80x0,50m) com 1,10m de profundidade. </t>
  </si>
  <si>
    <t>Fornecimento e execução de câmara de visita cilíndrica completa, em anéis de betão com cabeça tronco cónica e tampa rebaixada de classe de acordo com a norma NP EN124, metalizada a quente com o diametro de 60cm da classe D400, incluindo abertura e tapamento de valas em terreno  compacto e brando e terreno rochoso a partir de 0,80m de profundidades, compactação mecânica, transporte de excedentes a vazadouro, fundação, base, ligações, soleiras em betão simples de 250 Kg/m3 com meias canas e cantos boleados, degraus em varão metálico com o diametro 20mm, tudo conforme desenhos de pormenor e todos os trabalhos e fornecimentos acessórios ou complementares.</t>
  </si>
  <si>
    <t xml:space="preserve">Câmaras Visita ( CV3.7 ) com queda (Ø = 120mm) com 1,35m de profundidade. </t>
  </si>
  <si>
    <t>4.2.1.1</t>
  </si>
  <si>
    <t>4.2.1.1.1</t>
  </si>
  <si>
    <t>4.2.1.1.2</t>
  </si>
  <si>
    <t>4.2.1.1.3</t>
  </si>
  <si>
    <t>4.2.1.1.4</t>
  </si>
  <si>
    <t>4.2.1.1.5</t>
  </si>
  <si>
    <t>4.2.1.1.6</t>
  </si>
  <si>
    <t>4.2.1.1.7</t>
  </si>
  <si>
    <t>4.2.1.1.8</t>
  </si>
  <si>
    <t>4.2.1.1.9</t>
  </si>
  <si>
    <t>4.2.1.1.10</t>
  </si>
  <si>
    <t>4.2.1.2</t>
  </si>
  <si>
    <t>4.2.1.3</t>
  </si>
  <si>
    <t>4.2.1.4</t>
  </si>
  <si>
    <t>4.2.1.4.1</t>
  </si>
  <si>
    <t>4.2.1.4.2</t>
  </si>
  <si>
    <t>4.2.1.4.3</t>
  </si>
  <si>
    <t>4.2.1.4.4</t>
  </si>
  <si>
    <t>4.2.1.4.5</t>
  </si>
  <si>
    <t>4.2.1.4.6</t>
  </si>
  <si>
    <t>4.2.1.5</t>
  </si>
  <si>
    <t>4.2.1.5.1</t>
  </si>
  <si>
    <t>4.2.2.1</t>
  </si>
  <si>
    <t>4.2.2.1.1</t>
  </si>
  <si>
    <t>4.2.2.2</t>
  </si>
  <si>
    <t>4.2.2.2.1</t>
  </si>
  <si>
    <t>4.2.2.3</t>
  </si>
  <si>
    <t>1-2</t>
  </si>
  <si>
    <t>5-6</t>
  </si>
  <si>
    <t>9-10</t>
  </si>
  <si>
    <t>3-4</t>
  </si>
  <si>
    <t>4-8</t>
  </si>
  <si>
    <t>6-7</t>
  </si>
  <si>
    <t>7-8</t>
  </si>
  <si>
    <t>8-19</t>
  </si>
  <si>
    <t>10-15</t>
  </si>
  <si>
    <t>15-20</t>
  </si>
  <si>
    <t>20-AQ</t>
  </si>
  <si>
    <t>4.2.3.1</t>
  </si>
  <si>
    <t>4.2.3.1.1</t>
  </si>
  <si>
    <t>4.2.3.1.2</t>
  </si>
  <si>
    <t>4.2.3.1.3</t>
  </si>
  <si>
    <t>4.2.3.1.4</t>
  </si>
  <si>
    <t>4.2.3.2</t>
  </si>
  <si>
    <t>41-42</t>
  </si>
  <si>
    <t>02-05</t>
  </si>
  <si>
    <t>18-23</t>
  </si>
  <si>
    <t>46-47</t>
  </si>
  <si>
    <t>08-13</t>
  </si>
  <si>
    <t>13-24</t>
  </si>
  <si>
    <t>24-29</t>
  </si>
  <si>
    <t>29-33</t>
  </si>
  <si>
    <t>35-40</t>
  </si>
  <si>
    <t>40-44</t>
  </si>
  <si>
    <t>47-48</t>
  </si>
  <si>
    <t>48-49</t>
  </si>
  <si>
    <t>33-45</t>
  </si>
  <si>
    <t>AQ-43</t>
  </si>
  <si>
    <t>45-49</t>
  </si>
  <si>
    <t>49-50</t>
  </si>
  <si>
    <t>4.2.3.2.1</t>
  </si>
  <si>
    <t>4.2.3.2.2</t>
  </si>
  <si>
    <t>4.2.3.2.3</t>
  </si>
  <si>
    <t>4.2.3.2.4</t>
  </si>
  <si>
    <t>50-A1</t>
  </si>
  <si>
    <t>4.2.3.3</t>
  </si>
  <si>
    <t>4.2.3.3.1</t>
  </si>
  <si>
    <t>Execução da procura de ramal existente no exterior no recreio, incluindo movimento de terras, ligações, fornecimento de todos os trabalhos e acessórios necessários.</t>
  </si>
  <si>
    <t>4.2.3.4</t>
  </si>
  <si>
    <t>4.2.3.4.1</t>
  </si>
  <si>
    <t>4.2.3.5</t>
  </si>
  <si>
    <t>4.2.4.1</t>
  </si>
  <si>
    <t>4.2.4.1.1</t>
  </si>
  <si>
    <t>02-I1</t>
  </si>
  <si>
    <t>4.2.4.2</t>
  </si>
  <si>
    <t>4.2.4.2.1</t>
  </si>
  <si>
    <t>4.3.1</t>
  </si>
  <si>
    <t>4.3.2</t>
  </si>
  <si>
    <t>4.3.3</t>
  </si>
  <si>
    <t>4.3.4</t>
  </si>
  <si>
    <t>4.3.5</t>
  </si>
  <si>
    <t>4.3.5.1</t>
  </si>
  <si>
    <t>4.4.1</t>
  </si>
  <si>
    <t>4.4.1.2</t>
  </si>
  <si>
    <t>4.4.1.1</t>
  </si>
  <si>
    <t>4.4.1.1.1</t>
  </si>
  <si>
    <t>4.4.1.1.2</t>
  </si>
  <si>
    <t>4.4.1.1.3</t>
  </si>
  <si>
    <t>4.4.1.1.4</t>
  </si>
  <si>
    <t>4.4.1.1.5</t>
  </si>
  <si>
    <t>4.4.1.1.6</t>
  </si>
  <si>
    <t>4.4.1.1.7</t>
  </si>
  <si>
    <t>4.4.1.1.8</t>
  </si>
  <si>
    <t>4.4.1.1.9</t>
  </si>
  <si>
    <t>4.4.1.2.1</t>
  </si>
  <si>
    <t>4.4.1.2.2</t>
  </si>
  <si>
    <t>XZ1(zh) 5G6mm2</t>
  </si>
  <si>
    <t>4.4.1.3</t>
  </si>
  <si>
    <t>4.4.1.3.1</t>
  </si>
  <si>
    <t>4.4.1.3.2</t>
  </si>
  <si>
    <t>4.4.1.3.3</t>
  </si>
  <si>
    <t>4.4.1.3.4</t>
  </si>
  <si>
    <t>4.4.1.4</t>
  </si>
  <si>
    <t>4.4.1.4.1</t>
  </si>
  <si>
    <t>4.4.1.4.2</t>
  </si>
  <si>
    <t>4.4.1.4.3</t>
  </si>
  <si>
    <t>5.6</t>
  </si>
  <si>
    <t>QG.B3</t>
  </si>
  <si>
    <t>QP.B3</t>
  </si>
  <si>
    <t>4.4.1.5</t>
  </si>
  <si>
    <t>4.4.1.5.1</t>
  </si>
  <si>
    <t>4.4.1.5.2</t>
  </si>
  <si>
    <t>4.4.1.6</t>
  </si>
  <si>
    <t>4.4.2</t>
  </si>
  <si>
    <t>A14 - ARMADURA A7 DOTADA DE KIT DE EMERGÊNCIA (K)</t>
  </si>
  <si>
    <t>5.1</t>
  </si>
  <si>
    <t>5.2</t>
  </si>
  <si>
    <t>Comutador de escada simples</t>
  </si>
  <si>
    <t>5.3</t>
  </si>
  <si>
    <t>5.4</t>
  </si>
  <si>
    <t>inversores</t>
  </si>
  <si>
    <t>5.5</t>
  </si>
  <si>
    <t>4.4.2.1</t>
  </si>
  <si>
    <t>4.4.2.1.1</t>
  </si>
  <si>
    <t>4.4.2.1.2</t>
  </si>
  <si>
    <t>4.4.2.2</t>
  </si>
  <si>
    <t>4.4.2.2.1</t>
  </si>
  <si>
    <t>4.4.2.3</t>
  </si>
  <si>
    <t>4.4.2.3.1</t>
  </si>
  <si>
    <t>4.4.2.4</t>
  </si>
  <si>
    <t>4.4.2.4.1</t>
  </si>
  <si>
    <t>4.4.2.5</t>
  </si>
  <si>
    <t>4.4.2.5.1</t>
  </si>
  <si>
    <t>4.4.2.5.2</t>
  </si>
  <si>
    <t>4.4.2.5.3</t>
  </si>
  <si>
    <t>4.4.2.5.4</t>
  </si>
  <si>
    <t>4.4.2.5.5</t>
  </si>
  <si>
    <t>4.4.2.5.6</t>
  </si>
  <si>
    <t>4.4.2.5.7</t>
  </si>
  <si>
    <t>4.4.2.4.2</t>
  </si>
  <si>
    <t>4.4.2.4.3</t>
  </si>
  <si>
    <t>4.4.2.4.4</t>
  </si>
  <si>
    <t>4.4.2.4.5</t>
  </si>
  <si>
    <t>4.4.2.4.6</t>
  </si>
  <si>
    <t>4.4.2.4.7</t>
  </si>
  <si>
    <t>4.4.2.4.8</t>
  </si>
  <si>
    <t>4.4.2.3.2</t>
  </si>
  <si>
    <t>4.4.2.3.3</t>
  </si>
  <si>
    <t>4.4.2.3.4</t>
  </si>
  <si>
    <t>4.4.3</t>
  </si>
  <si>
    <t>4.4.4</t>
  </si>
  <si>
    <t>4.4.4.1</t>
  </si>
  <si>
    <t>4.4.3.1</t>
  </si>
  <si>
    <t>4.4.5</t>
  </si>
  <si>
    <t>4.4.5.1</t>
  </si>
  <si>
    <t>4.4.5.1.1</t>
  </si>
  <si>
    <t>4.4.5.1.2</t>
  </si>
  <si>
    <t>4.4.5.1.3</t>
  </si>
  <si>
    <t>4.5.1</t>
  </si>
  <si>
    <t>4.5.1.1</t>
  </si>
  <si>
    <t>Bastidor Informático Secundário - B3, 15U (conforme peças desenhadas: todos os equipamentos passivos necessários)</t>
  </si>
  <si>
    <t>Tomadas Simples RJ45</t>
  </si>
  <si>
    <t>Tomadas Mistas: TV/RJ45</t>
  </si>
  <si>
    <t>Cabo Coaxial RG6</t>
  </si>
  <si>
    <t>4.5.1.2</t>
  </si>
  <si>
    <t>4.5.1.1.1</t>
  </si>
  <si>
    <t>4.5.1.1.2</t>
  </si>
  <si>
    <t>4.5.1.3</t>
  </si>
  <si>
    <t>4.5.1.4</t>
  </si>
  <si>
    <t>4.5.1.5</t>
  </si>
  <si>
    <t>4.5.1.6</t>
  </si>
  <si>
    <t>4.5.2</t>
  </si>
  <si>
    <t>4.5.2.1</t>
  </si>
  <si>
    <t>4.5.2.2</t>
  </si>
  <si>
    <t>4.5.2.3</t>
  </si>
  <si>
    <t>4.5.2.4</t>
  </si>
  <si>
    <t>4.5.2.5</t>
  </si>
  <si>
    <t>4.5.2.6</t>
  </si>
  <si>
    <t>4.5.2.7</t>
  </si>
  <si>
    <t>4.5.2.8</t>
  </si>
  <si>
    <t>4.5.3</t>
  </si>
  <si>
    <t>4.5.3.1</t>
  </si>
  <si>
    <t>4.5.3.1.1</t>
  </si>
  <si>
    <t>4.5.3.1.2</t>
  </si>
  <si>
    <t>4.5.3.1.3</t>
  </si>
  <si>
    <t>UE B3.1</t>
  </si>
  <si>
    <t>UE B3.2</t>
  </si>
  <si>
    <t>UTAN B3 - (Ins. 9140 m3/h / Ret. 9140 m3/h)</t>
  </si>
  <si>
    <t>VE B3.1 (1080 m3/h)</t>
  </si>
  <si>
    <t>Ventiladores de extração (Laboratórios)</t>
  </si>
  <si>
    <t>Fornecimento e instalação de ventiladores, para extração das hottes dos laboratórios, incluindo estrutura de suporte, apoios, bem como todos os acessórios necessários ao seu bom funcionamento, conforme especificações técnicas.</t>
  </si>
  <si>
    <t>VEL 3.1 (1400 m3/h)</t>
  </si>
  <si>
    <t>VEL 3.2  (2100 m3/h)</t>
  </si>
  <si>
    <t>Hottes (Laboratórios)</t>
  </si>
  <si>
    <t>Fornecimento e instalação de Hottes nos laboratórios, incluindo estrutura de suporte, apoios, bem como todos os acessórios necessários ao seu bom funcionamento, conforme especificações técnicas.</t>
  </si>
  <si>
    <t>Hotte Lab</t>
  </si>
  <si>
    <t xml:space="preserve">   -  Ø 500</t>
  </si>
  <si>
    <t>Fornecimento e instalação de uma rede de condutas circulares em PVC, incluindo suportes, acessórios, conforme especificações técnicas</t>
  </si>
  <si>
    <t xml:space="preserve">   -  Ø 315</t>
  </si>
  <si>
    <t>Fornecimento e instalação de Registos Corta Fogo, conforme especificações técnicas</t>
  </si>
  <si>
    <t xml:space="preserve"> - RCF - Ø 200 mm</t>
  </si>
  <si>
    <t xml:space="preserve"> - RCF - 300x250</t>
  </si>
  <si>
    <t xml:space="preserve"> - RCF - 500x150</t>
  </si>
  <si>
    <t xml:space="preserve"> - RCF - 500x200</t>
  </si>
  <si>
    <t>Q.E.I.M. B3</t>
  </si>
  <si>
    <t>Vg</t>
  </si>
  <si>
    <t>4.6.1</t>
  </si>
  <si>
    <t>4.6.1.1</t>
  </si>
  <si>
    <t>4.6.1.1.1</t>
  </si>
  <si>
    <t>4.6.1.1.1.1</t>
  </si>
  <si>
    <t>4.6.1.1.1.2</t>
  </si>
  <si>
    <t>4.6.2</t>
  </si>
  <si>
    <t>4.6.2.1</t>
  </si>
  <si>
    <t>4.6.2.1.1</t>
  </si>
  <si>
    <t>4.6.2.1.2</t>
  </si>
  <si>
    <t>4.6.2.1.3</t>
  </si>
  <si>
    <t>4.6.3</t>
  </si>
  <si>
    <t>4.6.3.1</t>
  </si>
  <si>
    <t>4.6.3.1.1</t>
  </si>
  <si>
    <t>4.6.3.1.2</t>
  </si>
  <si>
    <t>4.6.4</t>
  </si>
  <si>
    <t>4.6.4.1</t>
  </si>
  <si>
    <t>4.6.4.1.1</t>
  </si>
  <si>
    <t>4.6.4.1.2</t>
  </si>
  <si>
    <t>4.6.4.1.3</t>
  </si>
  <si>
    <t>4.6.4.1.4</t>
  </si>
  <si>
    <t>4.6.4.1.5</t>
  </si>
  <si>
    <t>4.6.5</t>
  </si>
  <si>
    <t>4.6.5.1</t>
  </si>
  <si>
    <t>4.6.5.1.1</t>
  </si>
  <si>
    <t>4.6.6</t>
  </si>
  <si>
    <t>4.6.6.1</t>
  </si>
  <si>
    <t>4.6.6.1.1</t>
  </si>
  <si>
    <t>4.6.7</t>
  </si>
  <si>
    <t>4.6.7.1</t>
  </si>
  <si>
    <t>4.6.7.1.1</t>
  </si>
  <si>
    <t>4.6.7.1.2</t>
  </si>
  <si>
    <t>4.6.8</t>
  </si>
  <si>
    <t>4.6.8.1</t>
  </si>
  <si>
    <t>4.6.9</t>
  </si>
  <si>
    <t>4.6.9.1</t>
  </si>
  <si>
    <t>4.6.9.1.1</t>
  </si>
  <si>
    <t>4.6.10</t>
  </si>
  <si>
    <t>4.6.10.1</t>
  </si>
  <si>
    <t>4.6.10.1.1</t>
  </si>
  <si>
    <t>4.6.11</t>
  </si>
  <si>
    <t>4.6.11.1</t>
  </si>
  <si>
    <t>4.6.11.1.1</t>
  </si>
  <si>
    <t>4.6.11.1.1.1</t>
  </si>
  <si>
    <t>4.6.11.1.1.2</t>
  </si>
  <si>
    <t>4.6.11.1.1.3</t>
  </si>
  <si>
    <t>4.6.11.1.1.4</t>
  </si>
  <si>
    <t>4.6.11.1.1.5</t>
  </si>
  <si>
    <t>4.6.11.1.2</t>
  </si>
  <si>
    <t>4.6.11.1.3</t>
  </si>
  <si>
    <t>4.6.11.1.2.1</t>
  </si>
  <si>
    <t>4.6.11.1.2.2</t>
  </si>
  <si>
    <t>4.6.11.1.2.3</t>
  </si>
  <si>
    <t>4.6.11.1.3.1</t>
  </si>
  <si>
    <t>4.6.11.1.3.2</t>
  </si>
  <si>
    <t>4.6.11.1.3.3</t>
  </si>
  <si>
    <t>4.6.11.1.3.4</t>
  </si>
  <si>
    <t>4.6.11.1.3.5</t>
  </si>
  <si>
    <t>4.6.11.1.3.6</t>
  </si>
  <si>
    <t>4.6.11.1.3.7</t>
  </si>
  <si>
    <t>4.6.11.1.3.8</t>
  </si>
  <si>
    <t>4.6.11.1.3.9</t>
  </si>
  <si>
    <t>4.6.12</t>
  </si>
  <si>
    <t>4.6.12.1</t>
  </si>
  <si>
    <t>4.6.12.1.1</t>
  </si>
  <si>
    <t>4.6.12.2</t>
  </si>
  <si>
    <t>4.6.12.2.1</t>
  </si>
  <si>
    <t>4.6.13</t>
  </si>
  <si>
    <t>4.6.13.1</t>
  </si>
  <si>
    <t>4.6.13.2</t>
  </si>
  <si>
    <t>4.6.13.3</t>
  </si>
  <si>
    <t>4.6.14</t>
  </si>
  <si>
    <t>4.6.14.1</t>
  </si>
  <si>
    <t>4.6.14.1.1</t>
  </si>
  <si>
    <t>4.6.14.1.2</t>
  </si>
  <si>
    <t>4.6.14.1.3</t>
  </si>
  <si>
    <t>4.6.15</t>
  </si>
  <si>
    <t>4.6.16</t>
  </si>
  <si>
    <t>4.6.16.1</t>
  </si>
  <si>
    <t>4.6.16.1.1</t>
  </si>
  <si>
    <t>4.6.16.1.1.1</t>
  </si>
  <si>
    <t>4.6.16.1.1.2</t>
  </si>
  <si>
    <t>4.6.16.1.1.3</t>
  </si>
  <si>
    <t>4.6.16.1.2</t>
  </si>
  <si>
    <t>4.6.16.1.2.1</t>
  </si>
  <si>
    <t>4.6.16.2</t>
  </si>
  <si>
    <t>4.6.16.2.1</t>
  </si>
  <si>
    <t>4.6.16.3</t>
  </si>
  <si>
    <t>4.6.16.3.1</t>
  </si>
  <si>
    <t>4.6.16.3.2</t>
  </si>
  <si>
    <t>4.6.16.3.3</t>
  </si>
  <si>
    <t>4.6.16.3.4</t>
  </si>
  <si>
    <t>4.6.17</t>
  </si>
  <si>
    <t>4.6.17.1</t>
  </si>
  <si>
    <t>4.6.17.1.1</t>
  </si>
  <si>
    <t>4.6.17.2</t>
  </si>
  <si>
    <t>4.6.17.3</t>
  </si>
  <si>
    <t>4.6.17.4</t>
  </si>
  <si>
    <t>4.6.17.5</t>
  </si>
  <si>
    <t>4.6.18</t>
  </si>
  <si>
    <t>4.6.18.1</t>
  </si>
  <si>
    <t>4.6.18.2</t>
  </si>
  <si>
    <t>4.6.18.3</t>
  </si>
  <si>
    <t>4.6.18.4</t>
  </si>
  <si>
    <t>4.6.18.5</t>
  </si>
  <si>
    <t>4.6.18.6</t>
  </si>
  <si>
    <t>4.6.18.7</t>
  </si>
  <si>
    <t>4.6.18.8</t>
  </si>
  <si>
    <t>4.6.18.9</t>
  </si>
  <si>
    <t>CAP. V</t>
  </si>
  <si>
    <t>5.1.1</t>
  </si>
  <si>
    <t>5.1.2</t>
  </si>
  <si>
    <t>5.1.3</t>
  </si>
  <si>
    <t>5.1.4</t>
  </si>
  <si>
    <t>5.1.5</t>
  </si>
  <si>
    <t>5.1.6</t>
  </si>
  <si>
    <t>5.1.7</t>
  </si>
  <si>
    <t>5.1.8</t>
  </si>
  <si>
    <t>5.1.9</t>
  </si>
  <si>
    <t>5.2.1</t>
  </si>
  <si>
    <t>5.2.2</t>
  </si>
  <si>
    <t>5.2.3</t>
  </si>
  <si>
    <t>5.2.4</t>
  </si>
  <si>
    <t>5.1.1.1</t>
  </si>
  <si>
    <t>5.1.1.1.1</t>
  </si>
  <si>
    <t>5.1.1.1.2</t>
  </si>
  <si>
    <t>5.1.1.1.3</t>
  </si>
  <si>
    <t>5.1.1.2</t>
  </si>
  <si>
    <t>5.1.1.3</t>
  </si>
  <si>
    <t>5.1.1.4</t>
  </si>
  <si>
    <t>5.1.1.4.1</t>
  </si>
  <si>
    <t>5.1.1.4.2</t>
  </si>
  <si>
    <t>5.1.1.4.3</t>
  </si>
  <si>
    <t>5.1.1.4.4</t>
  </si>
  <si>
    <t>5.1.1.5</t>
  </si>
  <si>
    <t>5.1.1.6</t>
  </si>
  <si>
    <t>5.1.1.7</t>
  </si>
  <si>
    <t>5.1.1.8</t>
  </si>
  <si>
    <t>5.1.1.9</t>
  </si>
  <si>
    <t>5.1.1.10</t>
  </si>
  <si>
    <t>5.1.1.10.1</t>
  </si>
  <si>
    <t>5.1.1.11</t>
  </si>
  <si>
    <t>5.1.1.12</t>
  </si>
  <si>
    <t>5.1.1.13</t>
  </si>
  <si>
    <t>5.1.1.14</t>
  </si>
  <si>
    <t>5.1.2.1</t>
  </si>
  <si>
    <t>5.1.2.2</t>
  </si>
  <si>
    <t>5.1.2.3</t>
  </si>
  <si>
    <t>5.1.2.4</t>
  </si>
  <si>
    <t>5.1.3.1</t>
  </si>
  <si>
    <t>5.1.3.2</t>
  </si>
  <si>
    <t>5.1.3.3</t>
  </si>
  <si>
    <t>5.1.3.4</t>
  </si>
  <si>
    <t>5.1.3.4.1</t>
  </si>
  <si>
    <t>5.1.3.4.2</t>
  </si>
  <si>
    <t>5.1.3.5</t>
  </si>
  <si>
    <t>5.1.4.1</t>
  </si>
  <si>
    <t>5.1.4.1.1</t>
  </si>
  <si>
    <t>5.1.4.1.2</t>
  </si>
  <si>
    <t>5.1.4.1.2.1</t>
  </si>
  <si>
    <t>5.1.4.1.2.2</t>
  </si>
  <si>
    <t>5.1.4.1.3</t>
  </si>
  <si>
    <t>5.1.4.1.4</t>
  </si>
  <si>
    <t>5.1.4.1.5</t>
  </si>
  <si>
    <t>5.1.4.1.6</t>
  </si>
  <si>
    <t>5.1.4.1.7</t>
  </si>
  <si>
    <t>5.1.4.1.8</t>
  </si>
  <si>
    <t>5.1.4.2</t>
  </si>
  <si>
    <t>5.1.4.2.1</t>
  </si>
  <si>
    <t>5.1.4.2.2</t>
  </si>
  <si>
    <t>5.1.4.3</t>
  </si>
  <si>
    <t>5.1.4.3.1</t>
  </si>
  <si>
    <t>5.1.4.3.2</t>
  </si>
  <si>
    <t>5.1.4.3.3</t>
  </si>
  <si>
    <t>5.1.4.3.4</t>
  </si>
  <si>
    <t>5.1.4.3.5</t>
  </si>
  <si>
    <t>5.1.4.4</t>
  </si>
  <si>
    <t>5.1.4.4.1</t>
  </si>
  <si>
    <t>5.1.4.4.2</t>
  </si>
  <si>
    <t>5.1.5.1</t>
  </si>
  <si>
    <t>5.1.5.1.1</t>
  </si>
  <si>
    <t>5.1.5.1.2</t>
  </si>
  <si>
    <t>5.1.5.1.3</t>
  </si>
  <si>
    <t>5.1.5.2</t>
  </si>
  <si>
    <t>5.1.6.1</t>
  </si>
  <si>
    <t>5.1.6.1.1</t>
  </si>
  <si>
    <t>5.1.6.1.2</t>
  </si>
  <si>
    <t>5.1.6.1.3</t>
  </si>
  <si>
    <t>5.1.6.2</t>
  </si>
  <si>
    <t>5.1.6.2.1</t>
  </si>
  <si>
    <t>5.1.6.2.1.1</t>
  </si>
  <si>
    <t>5.1.6.2.1.2</t>
  </si>
  <si>
    <t>5.1.6.2.2</t>
  </si>
  <si>
    <t>5.1.6.2.3</t>
  </si>
  <si>
    <t>5.1.6.3</t>
  </si>
  <si>
    <t>5.1.6.3.1</t>
  </si>
  <si>
    <t>5.1.6.3.2</t>
  </si>
  <si>
    <t>5.1.6.3.3</t>
  </si>
  <si>
    <t>5.1.6.4</t>
  </si>
  <si>
    <t>5.1.6.5</t>
  </si>
  <si>
    <t>5.1.7.1</t>
  </si>
  <si>
    <t>5.1.7.2</t>
  </si>
  <si>
    <t>5.1.7.3</t>
  </si>
  <si>
    <t>5.1.7.4</t>
  </si>
  <si>
    <t>5.1.7.5</t>
  </si>
  <si>
    <t>5.1.7.6</t>
  </si>
  <si>
    <t>5.1.7.7</t>
  </si>
  <si>
    <t>5.1.7.8</t>
  </si>
  <si>
    <t>5.1.7.9</t>
  </si>
  <si>
    <t>5.1.7.10</t>
  </si>
  <si>
    <t>5.1.7.11</t>
  </si>
  <si>
    <t>5.1.7.11.1</t>
  </si>
  <si>
    <t>5.1.7.11.2</t>
  </si>
  <si>
    <t>5.1.7.12</t>
  </si>
  <si>
    <t>5.1.7.13</t>
  </si>
  <si>
    <t>5.1.7.14</t>
  </si>
  <si>
    <t>5.1.7.15</t>
  </si>
  <si>
    <t>5.1.8.1</t>
  </si>
  <si>
    <t>5.1.8.2</t>
  </si>
  <si>
    <t>5.1.8.3</t>
  </si>
  <si>
    <t>5.1.9.1</t>
  </si>
  <si>
    <t>5.1.9.2</t>
  </si>
  <si>
    <t>5.1.9.2.1</t>
  </si>
  <si>
    <t>5.1.9.3</t>
  </si>
  <si>
    <t xml:space="preserve">Fornecimento e assentamento de tubagens em PVC rígido da classe de pressão 0,60Mpa em colectores, ramais de ligação e descarga das peças sanitárias, ligação á rede existente, conforme projecto, incluindo abertura e fecho de roços, levantamento e reposição de pavimento para a ligação à rede existente, abertura de valas em em terreno  compacto e brando e terreno rochoso a partir de 0,80m de profundidades e respectivo aterro por camadas regadas e batidas, juntas e demais acessórios e trabalhos necessários. </t>
  </si>
  <si>
    <t>Entre a câmara de visita  CV4.9- CVEx.</t>
  </si>
  <si>
    <t>Entre a câmara de visita  CV4.4- CV4.5</t>
  </si>
  <si>
    <t>Entre a câmara de visita  CV4.5- CV4.7</t>
  </si>
  <si>
    <t>Entre a câmara de visita  CV4.6- CV4.7</t>
  </si>
  <si>
    <t>Entre a câmara de visita  CV4.6- CV4.8</t>
  </si>
  <si>
    <t>Entre a câmara de visita  CV4.8- CV4.9</t>
  </si>
  <si>
    <t>Entre a câmara de visita  CV4.2- CV4.1</t>
  </si>
  <si>
    <t>Entre a câmara de visita  CV4.3- CV4.2</t>
  </si>
  <si>
    <t>Entre a câmara de visita  CV4.3- CVEx.</t>
  </si>
  <si>
    <t>sanita - CV4.4</t>
  </si>
  <si>
    <t>sanita - CV4.5</t>
  </si>
  <si>
    <t>sanita - CV4.6</t>
  </si>
  <si>
    <t>sanita - CV4.7</t>
  </si>
  <si>
    <t xml:space="preserve"> Caixa de Pavimento a CV4.1</t>
  </si>
  <si>
    <t xml:space="preserve"> Caixa de Pavimento a CV4.2</t>
  </si>
  <si>
    <t xml:space="preserve"> Caixa de Pavimento a CV4.4</t>
  </si>
  <si>
    <t xml:space="preserve"> Caixa de Pavimento a CV4.5</t>
  </si>
  <si>
    <t xml:space="preserve"> Caixa de Pavimento a CV4.6</t>
  </si>
  <si>
    <t xml:space="preserve"> Caixa de Pavimento a CV4.7</t>
  </si>
  <si>
    <t xml:space="preserve"> Caixa de Pavimento a CV4.8</t>
  </si>
  <si>
    <t xml:space="preserve"> Caixa de Pavimento a CV4.9</t>
  </si>
  <si>
    <t xml:space="preserve">Câmaras Visita ( CV4.1 ) (0,80x0,50m) com 0,40m de profundidade. </t>
  </si>
  <si>
    <t xml:space="preserve">Câmaras Visita ( CV4.2 ) (0,80x0,50m) com 0,55m de profundidade. </t>
  </si>
  <si>
    <t xml:space="preserve">Câmaras Visita ( CV4.3 ) (0,80x0,50m) com 0,65m de profundidade. </t>
  </si>
  <si>
    <t xml:space="preserve">Câmaras Visita ( CV4.4 ) (0,80x0,50m) com 0,40m de profundidade. </t>
  </si>
  <si>
    <t xml:space="preserve">Câmaras Visita ( CV4.5 ) (0,80x0,50m) com 0,50m de profundidade. </t>
  </si>
  <si>
    <t xml:space="preserve">Câmaras Visita ( CV4.6 ) (0,80x0,50m) com 0,40m de profundidade. </t>
  </si>
  <si>
    <t xml:space="preserve">Câmaras Visita ( CV4.7 ) (0,80x0,50m) com 0,60m de profundidade. </t>
  </si>
  <si>
    <t xml:space="preserve">Câmaras Visita ( CV4.8 ) (0,80x0,50m) com 0,75m de profundidade. </t>
  </si>
  <si>
    <t xml:space="preserve">Câmaras Visita ( CV4.9 ) (0,80x0,50m) com 0,95m de profundidade. </t>
  </si>
  <si>
    <t>5.2.1.1</t>
  </si>
  <si>
    <t>5.2.1.1.1</t>
  </si>
  <si>
    <t>5.2.1.1.2</t>
  </si>
  <si>
    <t>5.2.1.1.3</t>
  </si>
  <si>
    <t>5.2.1.1.4</t>
  </si>
  <si>
    <t>5.2.1.1.5</t>
  </si>
  <si>
    <t>5.2.1.1.6</t>
  </si>
  <si>
    <t>5.2.1.1.7</t>
  </si>
  <si>
    <t>5.2.1.2</t>
  </si>
  <si>
    <t>5.2.1.3</t>
  </si>
  <si>
    <t>5.2.1.3.1</t>
  </si>
  <si>
    <t>5.2.1.3.2</t>
  </si>
  <si>
    <t>5.2.1.3.3</t>
  </si>
  <si>
    <t>5.2.1.3.4</t>
  </si>
  <si>
    <t>5.2.1.3.5</t>
  </si>
  <si>
    <t>5.2.1.3.6</t>
  </si>
  <si>
    <t>5.2.1.3.7</t>
  </si>
  <si>
    <t>5.2.1.3.8</t>
  </si>
  <si>
    <t>5.2.1.3.9</t>
  </si>
  <si>
    <t>5.2.2.1</t>
  </si>
  <si>
    <t>5.2.2.1.1</t>
  </si>
  <si>
    <t>5.2.2.2</t>
  </si>
  <si>
    <t>5.2.2.2.1</t>
  </si>
  <si>
    <t>5.2.2.3</t>
  </si>
  <si>
    <t>3-7</t>
  </si>
  <si>
    <t>4-5</t>
  </si>
  <si>
    <t>7-AQ</t>
  </si>
  <si>
    <t>5.2.3.1</t>
  </si>
  <si>
    <t>5.2.3.1.1</t>
  </si>
  <si>
    <t>5.2.3.1.2</t>
  </si>
  <si>
    <t>5.2.3.1.3</t>
  </si>
  <si>
    <t>5.2.3.2</t>
  </si>
  <si>
    <t>01-03</t>
  </si>
  <si>
    <t>03-07</t>
  </si>
  <si>
    <t>23-38</t>
  </si>
  <si>
    <t>25-38</t>
  </si>
  <si>
    <t>27-30</t>
  </si>
  <si>
    <t>07-11</t>
  </si>
  <si>
    <t>AQ-10</t>
  </si>
  <si>
    <t>11-13</t>
  </si>
  <si>
    <t>13-39</t>
  </si>
  <si>
    <t>5.2.3.2.1</t>
  </si>
  <si>
    <t>5.2.3.2.2</t>
  </si>
  <si>
    <t>5.2.3.2.3</t>
  </si>
  <si>
    <t>5.2.3.2.4</t>
  </si>
  <si>
    <t>5.2.3.3</t>
  </si>
  <si>
    <t>40-A5</t>
  </si>
  <si>
    <t>5.2.3.3.1</t>
  </si>
  <si>
    <t>5.2.3.4</t>
  </si>
  <si>
    <t>5.2.3.4.1</t>
  </si>
  <si>
    <t>5.2.3.5</t>
  </si>
  <si>
    <t>02-I6</t>
  </si>
  <si>
    <t>5.2.4.1</t>
  </si>
  <si>
    <t>5.2.4.1.1</t>
  </si>
  <si>
    <t>5.2.4.2</t>
  </si>
  <si>
    <t>5.2.4.2.1</t>
  </si>
  <si>
    <t>Plantas de emergência em locais de risco D (200x300)</t>
  </si>
  <si>
    <t>5.3.1</t>
  </si>
  <si>
    <t>5.3.2</t>
  </si>
  <si>
    <t>5.3.3</t>
  </si>
  <si>
    <t>5.3.4</t>
  </si>
  <si>
    <t>5.3.5</t>
  </si>
  <si>
    <t>5.3.5.1</t>
  </si>
  <si>
    <t>5.3.5.2</t>
  </si>
  <si>
    <t>5.4.1</t>
  </si>
  <si>
    <t>5.4.1.1</t>
  </si>
  <si>
    <t>5.4.1.1.1</t>
  </si>
  <si>
    <t>5.4.1.1.2</t>
  </si>
  <si>
    <t>5.4.1.1.3</t>
  </si>
  <si>
    <t>5.4.1.1.4</t>
  </si>
  <si>
    <t>5.4.1.1.5</t>
  </si>
  <si>
    <t>5.4.1.1.6</t>
  </si>
  <si>
    <t>5.4.1.1.7</t>
  </si>
  <si>
    <t>5.4.1.1.8</t>
  </si>
  <si>
    <t>5.4.1.1.9</t>
  </si>
  <si>
    <t>5.4.1.2</t>
  </si>
  <si>
    <t>5.4.1.2.1</t>
  </si>
  <si>
    <t>5.4.1.2.2</t>
  </si>
  <si>
    <t>5.4.1.3</t>
  </si>
  <si>
    <t>5.4.1.3.1</t>
  </si>
  <si>
    <t>5.4.1.3.2</t>
  </si>
  <si>
    <t>5.4.1.3.3</t>
  </si>
  <si>
    <t>5.4.1.3.4</t>
  </si>
  <si>
    <t>5.4.1.4</t>
  </si>
  <si>
    <t>5.4.1.4.1</t>
  </si>
  <si>
    <t>5.4.1.4.2</t>
  </si>
  <si>
    <t>5.4.1.4.3</t>
  </si>
  <si>
    <t>5.4.1.4.4</t>
  </si>
  <si>
    <t>QG.B4</t>
  </si>
  <si>
    <t>QP.B4</t>
  </si>
  <si>
    <t>QP.SE</t>
  </si>
  <si>
    <t>5.4.1.5</t>
  </si>
  <si>
    <t>5.4.1.5.1</t>
  </si>
  <si>
    <t>5.4.1.5.2</t>
  </si>
  <si>
    <t>5.4.1.5.3</t>
  </si>
  <si>
    <t>5.4.1.6</t>
  </si>
  <si>
    <t>5.4.2</t>
  </si>
  <si>
    <t>5.4.2.1</t>
  </si>
  <si>
    <t>5.4.2.1.1</t>
  </si>
  <si>
    <t>5.4.2.1.2</t>
  </si>
  <si>
    <t>5.4.2.2</t>
  </si>
  <si>
    <t>5.4.2.2.1</t>
  </si>
  <si>
    <t>5.4.2.3</t>
  </si>
  <si>
    <t>5.4.2.3.1</t>
  </si>
  <si>
    <t>5.4.2.3.2</t>
  </si>
  <si>
    <t>5.4.2.3.3</t>
  </si>
  <si>
    <t>5.4.2.3.4</t>
  </si>
  <si>
    <t>5.4.2.4</t>
  </si>
  <si>
    <t>5.4.2.4.1</t>
  </si>
  <si>
    <t>5.4.2.4.2</t>
  </si>
  <si>
    <t>5.4.2.4.3</t>
  </si>
  <si>
    <t>5.4.2.4.4</t>
  </si>
  <si>
    <t>5.4.2.4.5</t>
  </si>
  <si>
    <t>5.4.2.4.6</t>
  </si>
  <si>
    <t>5.4.2.4.7</t>
  </si>
  <si>
    <t>5.4.2.4.8</t>
  </si>
  <si>
    <t>5.4.2.4.9</t>
  </si>
  <si>
    <t>5.4.2.5</t>
  </si>
  <si>
    <t>5.4.2.5.1</t>
  </si>
  <si>
    <t>5.4.2.5.2</t>
  </si>
  <si>
    <t>5.4.2.5.3</t>
  </si>
  <si>
    <t>5.4.2.5.4</t>
  </si>
  <si>
    <t>5.4.2.5.5</t>
  </si>
  <si>
    <t>5.4.2.5.6</t>
  </si>
  <si>
    <t>5.4.3</t>
  </si>
  <si>
    <t>5.4.3.1</t>
  </si>
  <si>
    <t>5.4.4</t>
  </si>
  <si>
    <t>5.4.4.1</t>
  </si>
  <si>
    <t>5.4.5</t>
  </si>
  <si>
    <t>5.4.5.1</t>
  </si>
  <si>
    <t>5.4.5.1.1</t>
  </si>
  <si>
    <t>5.4.5.1.2</t>
  </si>
  <si>
    <t>5.4.5.1.3</t>
  </si>
  <si>
    <t>5.5.1</t>
  </si>
  <si>
    <t>Bastidor Informático Secundário - B4, 15U (conforme peças desenhadas: todos os equipamentos passivos necessários)</t>
  </si>
  <si>
    <t>5.5.1.1</t>
  </si>
  <si>
    <t>5.5.1.1.1</t>
  </si>
  <si>
    <t>5.5.1.1.2</t>
  </si>
  <si>
    <t>5.5.1.2</t>
  </si>
  <si>
    <t>5.5.1.3</t>
  </si>
  <si>
    <t>5.5.1.4</t>
  </si>
  <si>
    <t>5.5.1.5</t>
  </si>
  <si>
    <t>5.5.1.6</t>
  </si>
  <si>
    <t>5.5.1.7</t>
  </si>
  <si>
    <t>5.5.1.8</t>
  </si>
  <si>
    <t>5.5.1.9</t>
  </si>
  <si>
    <t>5.5.2</t>
  </si>
  <si>
    <t>5.5.2.1</t>
  </si>
  <si>
    <t>5.5.2.2</t>
  </si>
  <si>
    <t>5.5.2.3</t>
  </si>
  <si>
    <t>5.5.2.4</t>
  </si>
  <si>
    <t>5.5.2.5</t>
  </si>
  <si>
    <t>5.5.2.6</t>
  </si>
  <si>
    <t>5.5.2.7</t>
  </si>
  <si>
    <t>5.5.2.8</t>
  </si>
  <si>
    <t>5.5.3</t>
  </si>
  <si>
    <t>5.5.3.1</t>
  </si>
  <si>
    <t>5.5.3.1.1</t>
  </si>
  <si>
    <t>5.5.3.1.2</t>
  </si>
  <si>
    <t>5.5.3.1.3</t>
  </si>
  <si>
    <t>UE B4.1</t>
  </si>
  <si>
    <t>UE B4.2</t>
  </si>
  <si>
    <t>UTAN B4 - (Ins. 9350 m3/h / Ret. 9200 m3/h)</t>
  </si>
  <si>
    <t>VE B4.1 (1530 m3/h)</t>
  </si>
  <si>
    <t>VE B4.2 (100 m3/h)</t>
  </si>
  <si>
    <t>VEL 4.1  (1400 m3/h)</t>
  </si>
  <si>
    <t>VEL 4.2  (2100 m3/h)</t>
  </si>
  <si>
    <t xml:space="preserve">   -  GR 500x700</t>
  </si>
  <si>
    <t xml:space="preserve"> - RCF - Ø 100 mm</t>
  </si>
  <si>
    <t xml:space="preserve"> - RCF -  Ø 300 mm</t>
  </si>
  <si>
    <t>Q.E.I.M. B4</t>
  </si>
  <si>
    <t>5.6.1</t>
  </si>
  <si>
    <t>5.6.1.1</t>
  </si>
  <si>
    <t>5.6.1.1.1</t>
  </si>
  <si>
    <t>5.6.1.1.1.1</t>
  </si>
  <si>
    <t>5.6.1.1.1.2</t>
  </si>
  <si>
    <t>5.6.2</t>
  </si>
  <si>
    <t>5.6.2.1</t>
  </si>
  <si>
    <t>5.6.2.1.1</t>
  </si>
  <si>
    <t>5.6.2.1.2</t>
  </si>
  <si>
    <t>5.6.2.1.3</t>
  </si>
  <si>
    <t>5.6.2.1.4</t>
  </si>
  <si>
    <t>5.6.3</t>
  </si>
  <si>
    <t>5.6.3.1</t>
  </si>
  <si>
    <t>5.6.3.1.1</t>
  </si>
  <si>
    <t>5.6.3.1.2</t>
  </si>
  <si>
    <t>5.6.4</t>
  </si>
  <si>
    <t>5.6.4.1</t>
  </si>
  <si>
    <t>5.6.4.1.1</t>
  </si>
  <si>
    <t>5.6.4.1.2</t>
  </si>
  <si>
    <t>5.6.4.1.3</t>
  </si>
  <si>
    <t>5.6.4.1.4</t>
  </si>
  <si>
    <t>5.6.4.1.5</t>
  </si>
  <si>
    <t>5.6.5</t>
  </si>
  <si>
    <t>5.6.5.1</t>
  </si>
  <si>
    <t>5.6.5.1.1</t>
  </si>
  <si>
    <t>5.6.6</t>
  </si>
  <si>
    <t>5.6.6.1</t>
  </si>
  <si>
    <t>5.6.6.1.1</t>
  </si>
  <si>
    <t>5.6.6.1.2</t>
  </si>
  <si>
    <t>5.6.7</t>
  </si>
  <si>
    <t>5.6.7.1</t>
  </si>
  <si>
    <t>5.6.7.1.1</t>
  </si>
  <si>
    <t>5.6.7.1.2</t>
  </si>
  <si>
    <t>5.6.8</t>
  </si>
  <si>
    <t>5.6.8.1</t>
  </si>
  <si>
    <t>5.6.9</t>
  </si>
  <si>
    <t>5.6.9.1</t>
  </si>
  <si>
    <t>5.6.9.1.1</t>
  </si>
  <si>
    <t>5.6.10</t>
  </si>
  <si>
    <t>5.6.10.1</t>
  </si>
  <si>
    <t>5.6.10.1.1</t>
  </si>
  <si>
    <t>5.6.11</t>
  </si>
  <si>
    <t>5.6.11.1</t>
  </si>
  <si>
    <t>5.6.11.1.1</t>
  </si>
  <si>
    <t>5.6.11.1.1.1</t>
  </si>
  <si>
    <t>5.6.11.1.1.2</t>
  </si>
  <si>
    <t>5.6.11.1.1.3</t>
  </si>
  <si>
    <t>5.6.11.1.1.4</t>
  </si>
  <si>
    <t>5.6.11.1.1.5</t>
  </si>
  <si>
    <t>5.6.11.1.2</t>
  </si>
  <si>
    <t>5.6.11.1.2.1</t>
  </si>
  <si>
    <t>5.6.11.1.2.2</t>
  </si>
  <si>
    <t>5.6.11.1.2.3</t>
  </si>
  <si>
    <t>5.6.11.1.2.4</t>
  </si>
  <si>
    <t>5.6.11.1.2.5</t>
  </si>
  <si>
    <t>5.6.11.1.3</t>
  </si>
  <si>
    <t>5.6.11.1.3.1</t>
  </si>
  <si>
    <t>5.6.11.1.3.2</t>
  </si>
  <si>
    <t>5.6.11.1.3.3</t>
  </si>
  <si>
    <t>5.6.11.1.3.4</t>
  </si>
  <si>
    <t>5.6.11.1.3.5</t>
  </si>
  <si>
    <t>5.6.11.1.3.6</t>
  </si>
  <si>
    <t>5.6.11.1.3.7</t>
  </si>
  <si>
    <t>5.6.11.1.3.8</t>
  </si>
  <si>
    <t>5.6.11.1.3.9</t>
  </si>
  <si>
    <t>5.6.11.2</t>
  </si>
  <si>
    <t>5.6.11.2.1</t>
  </si>
  <si>
    <t>5.6.11.2.1.1</t>
  </si>
  <si>
    <t>5.6.11.2.1.2</t>
  </si>
  <si>
    <t>5.6.11.2.1.3</t>
  </si>
  <si>
    <t>5.6.11.2.2</t>
  </si>
  <si>
    <t>5.6.11.2.2.1</t>
  </si>
  <si>
    <t>5.6.11.3</t>
  </si>
  <si>
    <t>5.6.11.3.1</t>
  </si>
  <si>
    <t>5.6.11.3.2</t>
  </si>
  <si>
    <t>5.6.11.3.3</t>
  </si>
  <si>
    <t>5.6.11.4</t>
  </si>
  <si>
    <t>5.6.11.4.1</t>
  </si>
  <si>
    <t>5.6.11.4.1.1</t>
  </si>
  <si>
    <t>5.6.11.4.1.2</t>
  </si>
  <si>
    <t>5.6.11.4.1.3</t>
  </si>
  <si>
    <t>5.6.11.5</t>
  </si>
  <si>
    <t>5.6.12</t>
  </si>
  <si>
    <t>5.6.12.1</t>
  </si>
  <si>
    <t>5.6.12.1.1</t>
  </si>
  <si>
    <t>5.6.12.1.2</t>
  </si>
  <si>
    <t>5.6.12.2</t>
  </si>
  <si>
    <t>5.6.12.2.1</t>
  </si>
  <si>
    <t>5.6.12.1.1.1</t>
  </si>
  <si>
    <t>5.6.12.1.1.2</t>
  </si>
  <si>
    <t>5.6.12.1.1.3</t>
  </si>
  <si>
    <t>5.6.12.1.1.4</t>
  </si>
  <si>
    <t>5.6.12.1.1.5</t>
  </si>
  <si>
    <t>5.6.12.1.2.1</t>
  </si>
  <si>
    <t>5.6.12.2.2</t>
  </si>
  <si>
    <t>5.6.12.3</t>
  </si>
  <si>
    <t>5.6.12.3.1</t>
  </si>
  <si>
    <t>5.6.12.3.2</t>
  </si>
  <si>
    <t>5.6.12.3.3</t>
  </si>
  <si>
    <t>5.6.12.3.4</t>
  </si>
  <si>
    <t>5.6.13</t>
  </si>
  <si>
    <t>5.6.13.1</t>
  </si>
  <si>
    <t>5.6.13.1.1</t>
  </si>
  <si>
    <t>5.6.13.2</t>
  </si>
  <si>
    <t>5.6.13.3</t>
  </si>
  <si>
    <t>5.6.13.4</t>
  </si>
  <si>
    <t>5.6.13.6</t>
  </si>
  <si>
    <t>5.6.13.5</t>
  </si>
  <si>
    <t>5.6.14</t>
  </si>
  <si>
    <t>5.6.14.1</t>
  </si>
  <si>
    <t>5.6.14.2</t>
  </si>
  <si>
    <t>5.6.14.3</t>
  </si>
  <si>
    <t>5.6.14.4</t>
  </si>
  <si>
    <t>5.6.14.5</t>
  </si>
  <si>
    <t>5.6.14.6</t>
  </si>
  <si>
    <t>5.6.14.7</t>
  </si>
  <si>
    <t>5.6.14.8</t>
  </si>
  <si>
    <t>5.6.14.9</t>
  </si>
  <si>
    <t>CAP. VI</t>
  </si>
  <si>
    <t>6.1</t>
  </si>
  <si>
    <t>6.1.1</t>
  </si>
  <si>
    <t>6.1.2</t>
  </si>
  <si>
    <t>6.1.3</t>
  </si>
  <si>
    <t>6.1.4</t>
  </si>
  <si>
    <t>6.1.5</t>
  </si>
  <si>
    <t>6.1.6</t>
  </si>
  <si>
    <t>6.1.7</t>
  </si>
  <si>
    <t>6.1.8</t>
  </si>
  <si>
    <t>6.1.9</t>
  </si>
  <si>
    <t>6.2</t>
  </si>
  <si>
    <t>6.2.1</t>
  </si>
  <si>
    <t>6.2.2</t>
  </si>
  <si>
    <t>6.2.3</t>
  </si>
  <si>
    <t>6.2.4</t>
  </si>
  <si>
    <t>6.3</t>
  </si>
  <si>
    <t>6.4</t>
  </si>
  <si>
    <t>6.5</t>
  </si>
  <si>
    <t>6.6</t>
  </si>
  <si>
    <t>6.1.1.1</t>
  </si>
  <si>
    <t>6.1.1.1.1</t>
  </si>
  <si>
    <t>6.1.1.1.2</t>
  </si>
  <si>
    <t>6.1.1.1.3</t>
  </si>
  <si>
    <t>6.1.1.1.4</t>
  </si>
  <si>
    <t>6.1.1.2</t>
  </si>
  <si>
    <t>6.1.1.3</t>
  </si>
  <si>
    <t>6.1.1.4</t>
  </si>
  <si>
    <t>6.1.1.4.1</t>
  </si>
  <si>
    <t>6.1.1.4.2</t>
  </si>
  <si>
    <t>6.1.1.4.3</t>
  </si>
  <si>
    <t>6.1.1.4.4</t>
  </si>
  <si>
    <t>6.1.1.5</t>
  </si>
  <si>
    <t>6.1.1.6</t>
  </si>
  <si>
    <t>6.1.1.7</t>
  </si>
  <si>
    <t>6.1.1.8</t>
  </si>
  <si>
    <t>6.1.1.8.1</t>
  </si>
  <si>
    <t>6.1.1.9</t>
  </si>
  <si>
    <t>6.1.1.10</t>
  </si>
  <si>
    <t>6.1.1.11</t>
  </si>
  <si>
    <t>6.1.1.12</t>
  </si>
  <si>
    <t>6.1.1.13</t>
  </si>
  <si>
    <t>6.1.2.1</t>
  </si>
  <si>
    <t>6.1.2.2</t>
  </si>
  <si>
    <t>6.1.2.3</t>
  </si>
  <si>
    <t>6.1.2.4</t>
  </si>
  <si>
    <t>6.1.3.1</t>
  </si>
  <si>
    <t>6.1.3.2</t>
  </si>
  <si>
    <t>6.1.3.3</t>
  </si>
  <si>
    <t>6.1.3.4</t>
  </si>
  <si>
    <t>6.1.3.4.1</t>
  </si>
  <si>
    <t>6.1.3.4.2</t>
  </si>
  <si>
    <t>6.1.3.5</t>
  </si>
  <si>
    <t>6.1.4.1</t>
  </si>
  <si>
    <t>6.1.4.1.1</t>
  </si>
  <si>
    <t>6.1.4.1.2</t>
  </si>
  <si>
    <t>6.1.4.1.3</t>
  </si>
  <si>
    <t>6.1.4.1.4</t>
  </si>
  <si>
    <t>6.1.4.1.5</t>
  </si>
  <si>
    <t>6.1.4.2</t>
  </si>
  <si>
    <t>6.1.4.2.1</t>
  </si>
  <si>
    <t>6.1.4.2.2</t>
  </si>
  <si>
    <t>6.1.4.3</t>
  </si>
  <si>
    <t>6.1.4.3.1</t>
  </si>
  <si>
    <t>6.1.4.3.2</t>
  </si>
  <si>
    <t>6.1.4.3.3</t>
  </si>
  <si>
    <t>6.1.4.3.4</t>
  </si>
  <si>
    <t>6.1.4.3.5</t>
  </si>
  <si>
    <t>6.1.4.4</t>
  </si>
  <si>
    <t>6.1.4.4.1</t>
  </si>
  <si>
    <t>6.1.4.4.2</t>
  </si>
  <si>
    <t>6.5.1</t>
  </si>
  <si>
    <t>6.1.5.1</t>
  </si>
  <si>
    <t>6.1.5.2</t>
  </si>
  <si>
    <t>6.1.5.1.1</t>
  </si>
  <si>
    <t>6.1.5.1.2</t>
  </si>
  <si>
    <t>6.1.5.1.3</t>
  </si>
  <si>
    <t>6.1.6.1</t>
  </si>
  <si>
    <t>6.1.6.1.1</t>
  </si>
  <si>
    <t>6.1.6.1.2</t>
  </si>
  <si>
    <t>6.1.6.1.3</t>
  </si>
  <si>
    <t>6.1.6.2</t>
  </si>
  <si>
    <t>6.1.6.2.1</t>
  </si>
  <si>
    <t>6.1.6.2.2</t>
  </si>
  <si>
    <t>6.1.6.2.3</t>
  </si>
  <si>
    <t>6.1.6.3</t>
  </si>
  <si>
    <t>6.1.6.3.1</t>
  </si>
  <si>
    <t>6.1.6.3.2</t>
  </si>
  <si>
    <t>6.1.6.3.3</t>
  </si>
  <si>
    <t>6.1.6.3.4</t>
  </si>
  <si>
    <t>6.1.6.4</t>
  </si>
  <si>
    <t>6.1.6.5</t>
  </si>
  <si>
    <t>6.1.7.1</t>
  </si>
  <si>
    <t>6.1.7.2</t>
  </si>
  <si>
    <t>6.1.7.3</t>
  </si>
  <si>
    <t>6.1.7.4</t>
  </si>
  <si>
    <t>6.1.7.5</t>
  </si>
  <si>
    <t>6.1.7.6</t>
  </si>
  <si>
    <t>6.1.7.7</t>
  </si>
  <si>
    <t>6.1.7.8</t>
  </si>
  <si>
    <t>6.1.7.9</t>
  </si>
  <si>
    <t>6.1.7.10</t>
  </si>
  <si>
    <t>6.1.7.11</t>
  </si>
  <si>
    <t>6.1.7.11.1</t>
  </si>
  <si>
    <t>6.1.7.11.2</t>
  </si>
  <si>
    <t>6.1.7.12</t>
  </si>
  <si>
    <t>6.1.7.13</t>
  </si>
  <si>
    <t>6.1.7.14</t>
  </si>
  <si>
    <t>6.1.7.15</t>
  </si>
  <si>
    <t>6.1.8.1</t>
  </si>
  <si>
    <t>6.1.8.2</t>
  </si>
  <si>
    <t>6.1.8.3</t>
  </si>
  <si>
    <t>6.1.9.1</t>
  </si>
  <si>
    <t>6.1.9.2</t>
  </si>
  <si>
    <t>6.1.9.2.1</t>
  </si>
  <si>
    <t>Entre a câmara de visita  CV5.9- CVEx.</t>
  </si>
  <si>
    <t>Entre a câmara de visita  CV5.1- CV5.2</t>
  </si>
  <si>
    <t>Entre a câmara de visita  CV5.2- CV5.3</t>
  </si>
  <si>
    <t>Entre a câmara de visita  CV5.3- CV5.5</t>
  </si>
  <si>
    <t>Entre a câmara de visita  CV5.4- CV5.5</t>
  </si>
  <si>
    <t>Entre a câmara de visita  CV5.5- CV5.7</t>
  </si>
  <si>
    <t>Entre a câmara de visita  CV5.6- CV5.7</t>
  </si>
  <si>
    <t>Entre a câmara de visita  CV5.7- CV5.8</t>
  </si>
  <si>
    <t>Entre a câmara de visita  CV5.9- CV5.8</t>
  </si>
  <si>
    <t>sanita - CV5.1</t>
  </si>
  <si>
    <t>sanita - CV5.2</t>
  </si>
  <si>
    <t>sanita - CV5.4</t>
  </si>
  <si>
    <t xml:space="preserve"> Caixa de Pavimento a CV5.3</t>
  </si>
  <si>
    <t xml:space="preserve"> Caixa de Pavimento a CV5.4</t>
  </si>
  <si>
    <t xml:space="preserve"> Caixa de Pavimento a CV5.5</t>
  </si>
  <si>
    <t xml:space="preserve"> Caixa de Pavimento a CV5.6</t>
  </si>
  <si>
    <t xml:space="preserve"> Caixa de Pavimento a CV5.7</t>
  </si>
  <si>
    <t xml:space="preserve"> Caixa de Pavimento a CV5.8</t>
  </si>
  <si>
    <t xml:space="preserve"> Caixa de Pavimento a CV5.9</t>
  </si>
  <si>
    <t xml:space="preserve">Câmaras Visita ( CV5.1 ) (0,80x0,50m) com 0,40m de profundidade. </t>
  </si>
  <si>
    <t xml:space="preserve">Câmaras Visita ( CV5.2 ) (0,80x0,50m) com 0,50m de profundidade. </t>
  </si>
  <si>
    <t xml:space="preserve">Câmaras Visita ( CV5.3 ) (0,80x0,50m) com 0,60m de profundidade. </t>
  </si>
  <si>
    <t xml:space="preserve">Câmaras Visita ( CV5.4 ) (0,80x0,50m) com 0,40m de profundidade. </t>
  </si>
  <si>
    <t xml:space="preserve">Câmaras Visita ( CV5.5 ) (0,80x0,50m) com 0,65m de profundidade. </t>
  </si>
  <si>
    <t xml:space="preserve">Câmaras Visita ( CV5.6 ) (0,80x0,50m) com 0,40m de profundidade. </t>
  </si>
  <si>
    <t xml:space="preserve">Câmaras Visita ( CV5.7 ) (0,80x0,50m) com 0,80m de profundidade. </t>
  </si>
  <si>
    <t xml:space="preserve">Câmaras Visita ( CV5.8 ) (0,80x0,50m) com 0,90m de profundidade. </t>
  </si>
  <si>
    <t xml:space="preserve">Câmaras Visita ( CV5.9 ) (0,80x0,50m) com 1,10m de profundidade. </t>
  </si>
  <si>
    <t>6.2.1.1</t>
  </si>
  <si>
    <t>6.2.1.1.1</t>
  </si>
  <si>
    <t>6.2.1.1.2</t>
  </si>
  <si>
    <t>6.2.1.1.3</t>
  </si>
  <si>
    <t>6.2.1.1.4</t>
  </si>
  <si>
    <t>6.2.1.1.5</t>
  </si>
  <si>
    <t>6.2.1.1.6</t>
  </si>
  <si>
    <t>6.2.1.1.7</t>
  </si>
  <si>
    <t>6.2.1.2</t>
  </si>
  <si>
    <t>6.2.1.3</t>
  </si>
  <si>
    <t>6.2.1.3.1</t>
  </si>
  <si>
    <t>6.2.1.3.2</t>
  </si>
  <si>
    <t>6.2.1.3.3</t>
  </si>
  <si>
    <t>6.2.1.3.4</t>
  </si>
  <si>
    <t>6.2.1.3.5</t>
  </si>
  <si>
    <t>6.2.1.3.6</t>
  </si>
  <si>
    <t>6.2.1.3.7</t>
  </si>
  <si>
    <t>6.2.1.3.8</t>
  </si>
  <si>
    <t>6.2.1.3.9</t>
  </si>
  <si>
    <t>6.2.2.1</t>
  </si>
  <si>
    <t>6.2.2.1.1</t>
  </si>
  <si>
    <t>6.2.2.2</t>
  </si>
  <si>
    <t>6.2.2.2.1</t>
  </si>
  <si>
    <t>6.2.2.3</t>
  </si>
  <si>
    <t>6.2.3.1</t>
  </si>
  <si>
    <t>8-9</t>
  </si>
  <si>
    <t>2-7</t>
  </si>
  <si>
    <t>7-12</t>
  </si>
  <si>
    <t>12-AQ</t>
  </si>
  <si>
    <t>6.2.3.1.1</t>
  </si>
  <si>
    <t>6.2.3.1.2</t>
  </si>
  <si>
    <t>6.2.3.1.3</t>
  </si>
  <si>
    <t>6.2.3.1.4</t>
  </si>
  <si>
    <t>6.2.3.2</t>
  </si>
  <si>
    <t>altura de ligação dos tormeira de limpeza</t>
  </si>
  <si>
    <t>21-26</t>
  </si>
  <si>
    <t>26-42</t>
  </si>
  <si>
    <t>28-42</t>
  </si>
  <si>
    <t>30-33</t>
  </si>
  <si>
    <t>02-07</t>
  </si>
  <si>
    <t>07-16</t>
  </si>
  <si>
    <t>11-15</t>
  </si>
  <si>
    <t>36-41</t>
  </si>
  <si>
    <t>AQ-14</t>
  </si>
  <si>
    <t>16-43</t>
  </si>
  <si>
    <t>6.2.3.2.1</t>
  </si>
  <si>
    <t>6.2.3.2.2</t>
  </si>
  <si>
    <t>6.2.3.2.3</t>
  </si>
  <si>
    <t>6.2.3.2.4</t>
  </si>
  <si>
    <t>6.2.3.3</t>
  </si>
  <si>
    <t>44-A4</t>
  </si>
  <si>
    <t>6.2.3.3.1</t>
  </si>
  <si>
    <t>6.2.3.4</t>
  </si>
  <si>
    <t>6.2.3.4.1</t>
  </si>
  <si>
    <t>6.2.3.5</t>
  </si>
  <si>
    <t>6.2.4.1</t>
  </si>
  <si>
    <t>6.2.4.1.1</t>
  </si>
  <si>
    <t>02-I5</t>
  </si>
  <si>
    <t>6.2.4.2</t>
  </si>
  <si>
    <t>6.2.4.2.1</t>
  </si>
  <si>
    <t>6.3.1</t>
  </si>
  <si>
    <t>6.3.2</t>
  </si>
  <si>
    <t>6.3.3</t>
  </si>
  <si>
    <t>6.3.4</t>
  </si>
  <si>
    <t>6.3.5</t>
  </si>
  <si>
    <t>6.3.5.1</t>
  </si>
  <si>
    <t>6.4.1</t>
  </si>
  <si>
    <t>6.4.1.1</t>
  </si>
  <si>
    <t>6.4.1.2</t>
  </si>
  <si>
    <t>6.4.1.1.1</t>
  </si>
  <si>
    <t>6.4.1.1.2</t>
  </si>
  <si>
    <t>6.4.1.1.3</t>
  </si>
  <si>
    <t>6.4.1.1.4</t>
  </si>
  <si>
    <t>6.4.1.1.5</t>
  </si>
  <si>
    <t>6.4.1.1.6</t>
  </si>
  <si>
    <t>6.4.1.1.7</t>
  </si>
  <si>
    <t>6.4.1.3</t>
  </si>
  <si>
    <t>6.4.1.3.1</t>
  </si>
  <si>
    <t>6.4.1.3.2</t>
  </si>
  <si>
    <t>6.4.1.3.3</t>
  </si>
  <si>
    <t>6.4.1.3.4</t>
  </si>
  <si>
    <t>6.4.1.3.5</t>
  </si>
  <si>
    <t>6.4.1.4</t>
  </si>
  <si>
    <t>6.4.1.4.1</t>
  </si>
  <si>
    <t>6.4.1.4.2</t>
  </si>
  <si>
    <t>6.4.1.4.3</t>
  </si>
  <si>
    <t>6.4.1.4.4</t>
  </si>
  <si>
    <t>QG.B5</t>
  </si>
  <si>
    <t>QP.B5</t>
  </si>
  <si>
    <t>QP.B5.1</t>
  </si>
  <si>
    <t>QP.B5.2</t>
  </si>
  <si>
    <t>QP.B5.3</t>
  </si>
  <si>
    <t>6.4.1.5</t>
  </si>
  <si>
    <t>6.4.1.5.1</t>
  </si>
  <si>
    <t>6.4.1.5.2</t>
  </si>
  <si>
    <t>6.4.1.5.3</t>
  </si>
  <si>
    <t>6.4.1.5.4</t>
  </si>
  <si>
    <t>6.4.1.5.5</t>
  </si>
  <si>
    <t>6.4.1.6</t>
  </si>
  <si>
    <t>6.4.2</t>
  </si>
  <si>
    <t>6.4.2.1</t>
  </si>
  <si>
    <t>6.4.2.1.1</t>
  </si>
  <si>
    <t>6.4.2.1.2</t>
  </si>
  <si>
    <t>6.4.2.2</t>
  </si>
  <si>
    <t>6.4.2.2.1</t>
  </si>
  <si>
    <t>6.4.2.3</t>
  </si>
  <si>
    <t>6.4.2.3.1</t>
  </si>
  <si>
    <t>6.4.2.3.2</t>
  </si>
  <si>
    <t>6.4.2.3.3</t>
  </si>
  <si>
    <t>6.4.2.3.4</t>
  </si>
  <si>
    <t>6.4.2.4</t>
  </si>
  <si>
    <t>6.4.2.4.1</t>
  </si>
  <si>
    <t>6.4.2.4.2</t>
  </si>
  <si>
    <t>6.4.2.4.3</t>
  </si>
  <si>
    <t>6.4.2.4.4</t>
  </si>
  <si>
    <t>6.4.2.4.5</t>
  </si>
  <si>
    <t>6.4.2.4.6</t>
  </si>
  <si>
    <t>6.4.2.4.7</t>
  </si>
  <si>
    <t>6.4.2.4.8</t>
  </si>
  <si>
    <t>6.4.2.5</t>
  </si>
  <si>
    <t>6.4.2.5.1</t>
  </si>
  <si>
    <t>6.4.2.5.2</t>
  </si>
  <si>
    <t>6.4.2.5.3</t>
  </si>
  <si>
    <t>6.4.2.5.4</t>
  </si>
  <si>
    <t>6.4.2.5.5</t>
  </si>
  <si>
    <t>6.4.2.5.6</t>
  </si>
  <si>
    <t>6.4.2.5.7</t>
  </si>
  <si>
    <t>6.4.3</t>
  </si>
  <si>
    <t>6.4.3.1</t>
  </si>
  <si>
    <t>6.4.4</t>
  </si>
  <si>
    <t>6.4.4.1</t>
  </si>
  <si>
    <t>6.4.5</t>
  </si>
  <si>
    <t>6.4.5.1</t>
  </si>
  <si>
    <t>6.4.5.1.1</t>
  </si>
  <si>
    <t>6.4.5.1.2</t>
  </si>
  <si>
    <t>6.4.5.1.3</t>
  </si>
  <si>
    <t>Bastidor Informático Secundário - B5, 15U (conforme peças desenhadas: todos os equipamentos passivos necessários)</t>
  </si>
  <si>
    <t>6.5.1.1</t>
  </si>
  <si>
    <t>6.5.1.1.1</t>
  </si>
  <si>
    <t>6.5.1.1.2</t>
  </si>
  <si>
    <t>6.5.1.2</t>
  </si>
  <si>
    <t>6.5.1.3</t>
  </si>
  <si>
    <t>6.5.1.4</t>
  </si>
  <si>
    <t>6.5.1.5</t>
  </si>
  <si>
    <t>6.5.1.6</t>
  </si>
  <si>
    <t>6.5.2</t>
  </si>
  <si>
    <t>6.5.2.1</t>
  </si>
  <si>
    <t>6.5.2.2</t>
  </si>
  <si>
    <t>6.5.2.3</t>
  </si>
  <si>
    <t>6.5.2.4</t>
  </si>
  <si>
    <t>6.5.2.5</t>
  </si>
  <si>
    <t>6.5.2.6</t>
  </si>
  <si>
    <t>6.5.2.7</t>
  </si>
  <si>
    <t>6.5.2.8</t>
  </si>
  <si>
    <t>6.5.3</t>
  </si>
  <si>
    <t>6.5.3.1</t>
  </si>
  <si>
    <t>6.5.3.1.1</t>
  </si>
  <si>
    <t>6.5.3.1.2</t>
  </si>
  <si>
    <t>6.5.3.1.3</t>
  </si>
  <si>
    <t>UE B5.1</t>
  </si>
  <si>
    <t>UE B5.2</t>
  </si>
  <si>
    <t>UTAN B5 - (Ins. 9530 m3/h / Ret. 9350 m3/h)</t>
  </si>
  <si>
    <t>VE B5.1 (1170 m3/h)</t>
  </si>
  <si>
    <t>VEL 5.1  (1400 m3/h)</t>
  </si>
  <si>
    <t>VEL 5.2  (2100 m3/h)</t>
  </si>
  <si>
    <t>Q.E.I.M. B5</t>
  </si>
  <si>
    <t>6.6.1</t>
  </si>
  <si>
    <t>6.6.1.1</t>
  </si>
  <si>
    <t>6.6.2</t>
  </si>
  <si>
    <t>6.6.1.1.1</t>
  </si>
  <si>
    <t>6.6.1.1.1.1</t>
  </si>
  <si>
    <t>6.6.1.1.1.2</t>
  </si>
  <si>
    <t>6.6.2.1</t>
  </si>
  <si>
    <t>6.6.2.1.1</t>
  </si>
  <si>
    <t>6.6.2.1.2</t>
  </si>
  <si>
    <t>6.6.2.1.3</t>
  </si>
  <si>
    <t>6.6.2.1.4</t>
  </si>
  <si>
    <t>6.6.3</t>
  </si>
  <si>
    <t>6.6.3.1</t>
  </si>
  <si>
    <t>6.6.3.1.1</t>
  </si>
  <si>
    <t>6.6.3.1.2</t>
  </si>
  <si>
    <t>6.6.4</t>
  </si>
  <si>
    <t>6.6.4.1</t>
  </si>
  <si>
    <t>6.6.4.1.1</t>
  </si>
  <si>
    <t>6.6.4.1.2</t>
  </si>
  <si>
    <t>6.6.4.1.3</t>
  </si>
  <si>
    <t>6.6.4.1.4</t>
  </si>
  <si>
    <t>6.6.4.1.5</t>
  </si>
  <si>
    <t>6.6.5</t>
  </si>
  <si>
    <t>6.6.5.1</t>
  </si>
  <si>
    <t>6.6.5.1.1</t>
  </si>
  <si>
    <t>6.6.6</t>
  </si>
  <si>
    <t>6.6.6.1</t>
  </si>
  <si>
    <t>6.6.6.1.1</t>
  </si>
  <si>
    <t>6.6.7</t>
  </si>
  <si>
    <t>6.6.7.1</t>
  </si>
  <si>
    <t>6.6.7.1.1</t>
  </si>
  <si>
    <t>6.6.7.1.2</t>
  </si>
  <si>
    <t>6.6.8</t>
  </si>
  <si>
    <t>6.6.8.1</t>
  </si>
  <si>
    <t>6.6.9</t>
  </si>
  <si>
    <t>6.6.9.1</t>
  </si>
  <si>
    <t>6.6.9.1.1</t>
  </si>
  <si>
    <t>6.6.10</t>
  </si>
  <si>
    <t>6.6.10.1</t>
  </si>
  <si>
    <t>6.6.10.1.1</t>
  </si>
  <si>
    <t>6.6.11</t>
  </si>
  <si>
    <t>6.6.11.1</t>
  </si>
  <si>
    <t>6.6.11.1.1</t>
  </si>
  <si>
    <t>6.6.11.1.1.1</t>
  </si>
  <si>
    <t>6.6.11.1.1.2</t>
  </si>
  <si>
    <t>6.6.11.1.1.3</t>
  </si>
  <si>
    <t>6.6.11.1.1.4</t>
  </si>
  <si>
    <t>6.6.11.1.1.5</t>
  </si>
  <si>
    <t>6.6.11.1.2</t>
  </si>
  <si>
    <t>6.6.11.1.2.1</t>
  </si>
  <si>
    <t>6.6.11.1.2.2</t>
  </si>
  <si>
    <t>6.6.11.1.2.3</t>
  </si>
  <si>
    <t>6.6.11.1.2.4</t>
  </si>
  <si>
    <t>6.6.11.1.3</t>
  </si>
  <si>
    <t>6.6.11.1.3.1</t>
  </si>
  <si>
    <t>6.6.11.1.3.2</t>
  </si>
  <si>
    <t>6.6.11.1.3.3</t>
  </si>
  <si>
    <t>6.6.11.1.3.4</t>
  </si>
  <si>
    <t>6.6.11.1.3.5</t>
  </si>
  <si>
    <t>6.6.11.1.3.6</t>
  </si>
  <si>
    <t>6.6.11.1.3.7</t>
  </si>
  <si>
    <t>6.6.11.1.3.8</t>
  </si>
  <si>
    <t>6.6.11.1.3.9</t>
  </si>
  <si>
    <t>6.6.12</t>
  </si>
  <si>
    <t>6.6.12.1</t>
  </si>
  <si>
    <t>6.6.12.1.1</t>
  </si>
  <si>
    <t>6.6.12.1.2</t>
  </si>
  <si>
    <t>6.6.12.2</t>
  </si>
  <si>
    <t>6.6.12.2.1</t>
  </si>
  <si>
    <t>6.6.13</t>
  </si>
  <si>
    <t>6.6.13.1</t>
  </si>
  <si>
    <t>6.6.13.2</t>
  </si>
  <si>
    <t>6.6.13.3</t>
  </si>
  <si>
    <t>6.6.14</t>
  </si>
  <si>
    <t>6.6.14.1</t>
  </si>
  <si>
    <t>6.6.14.1.1</t>
  </si>
  <si>
    <t>6.6.14.1.2</t>
  </si>
  <si>
    <t>6.6.14.1.3</t>
  </si>
  <si>
    <t>6.6.15</t>
  </si>
  <si>
    <t>6.6.16</t>
  </si>
  <si>
    <t>6.6.16.1</t>
  </si>
  <si>
    <t>6.6.16.1.1</t>
  </si>
  <si>
    <t>6.6.16.1.1.1</t>
  </si>
  <si>
    <t>6.6.16.1.1.2</t>
  </si>
  <si>
    <t>6.6.16.1.1.3</t>
  </si>
  <si>
    <t>6.6.16.1.2</t>
  </si>
  <si>
    <t>6.6.16.2</t>
  </si>
  <si>
    <t>6.6.16.2.1</t>
  </si>
  <si>
    <t>6.6.16.2.2</t>
  </si>
  <si>
    <t>6.6.16.3</t>
  </si>
  <si>
    <t>6.6.16.3.1</t>
  </si>
  <si>
    <t>6.6.16.3.2</t>
  </si>
  <si>
    <t>6.6.16.3.3</t>
  </si>
  <si>
    <t>6.6.16.3.4</t>
  </si>
  <si>
    <t>6.6.17</t>
  </si>
  <si>
    <t>6.6.17.1</t>
  </si>
  <si>
    <t>6.6.17.1.1</t>
  </si>
  <si>
    <t>6.6.17.2</t>
  </si>
  <si>
    <t>6.6.17.3</t>
  </si>
  <si>
    <t>6.6.17.4</t>
  </si>
  <si>
    <t>6.6.17.5</t>
  </si>
  <si>
    <t>6.6.17.6</t>
  </si>
  <si>
    <t>6.6.18</t>
  </si>
  <si>
    <t>6.6.18.1</t>
  </si>
  <si>
    <t>6.6.18.2</t>
  </si>
  <si>
    <t>6.6.18.3</t>
  </si>
  <si>
    <t>6.6.18.4</t>
  </si>
  <si>
    <t>6.6.18.5</t>
  </si>
  <si>
    <t>6.6.18.6</t>
  </si>
  <si>
    <t>6.6.18.7</t>
  </si>
  <si>
    <t>6.6.18.8</t>
  </si>
  <si>
    <t>6.6.18.9</t>
  </si>
  <si>
    <t>CAP. VII</t>
  </si>
  <si>
    <t>7.1</t>
  </si>
  <si>
    <t>7.1.1</t>
  </si>
  <si>
    <t>7.1.2</t>
  </si>
  <si>
    <t>7.1.3</t>
  </si>
  <si>
    <t>7.1.4</t>
  </si>
  <si>
    <t>7.1.5</t>
  </si>
  <si>
    <t>7.1.6</t>
  </si>
  <si>
    <t>7.1.7</t>
  </si>
  <si>
    <t>7.1.8</t>
  </si>
  <si>
    <t>7.1.9</t>
  </si>
  <si>
    <t>7.2</t>
  </si>
  <si>
    <t>7.2.1</t>
  </si>
  <si>
    <t>7.2.2</t>
  </si>
  <si>
    <t>7.2.3</t>
  </si>
  <si>
    <t>7.2.4</t>
  </si>
  <si>
    <t>7.3</t>
  </si>
  <si>
    <t>7.4</t>
  </si>
  <si>
    <t>7.5</t>
  </si>
  <si>
    <t>7.6</t>
  </si>
  <si>
    <t>7.1.1.1</t>
  </si>
  <si>
    <t>7.1.1.1.1</t>
  </si>
  <si>
    <t>7.1.1.1.2</t>
  </si>
  <si>
    <t>7.1.1.1.3</t>
  </si>
  <si>
    <t>7.1.1.1.4</t>
  </si>
  <si>
    <t>7.1.1.2</t>
  </si>
  <si>
    <t>7.1.1.3</t>
  </si>
  <si>
    <t>7.1.1.3.1</t>
  </si>
  <si>
    <t>7.1.1.3.2</t>
  </si>
  <si>
    <t>7.1.1.4</t>
  </si>
  <si>
    <t>7.1.1.5</t>
  </si>
  <si>
    <t>7.1.1.6</t>
  </si>
  <si>
    <t>7.1.1.6.1</t>
  </si>
  <si>
    <t>7.1.1.7</t>
  </si>
  <si>
    <t>7.1.1.8</t>
  </si>
  <si>
    <t>7.1.1.9</t>
  </si>
  <si>
    <t>7.1.1.10</t>
  </si>
  <si>
    <t>7.1.2.1</t>
  </si>
  <si>
    <t>7.1.2.2</t>
  </si>
  <si>
    <t>7.1.3.1</t>
  </si>
  <si>
    <t>7.1.3.2</t>
  </si>
  <si>
    <t>7.1.3.3</t>
  </si>
  <si>
    <t>7.1.3.4</t>
  </si>
  <si>
    <t>7.1.3.4.1</t>
  </si>
  <si>
    <t>7.1.3.4.2</t>
  </si>
  <si>
    <t>7.1.3.5</t>
  </si>
  <si>
    <t>7.1.4.1</t>
  </si>
  <si>
    <t>7.1.4.1.1</t>
  </si>
  <si>
    <t>7.1.4.2</t>
  </si>
  <si>
    <t>7.1.4.2.1</t>
  </si>
  <si>
    <t>7.1.4.2.2</t>
  </si>
  <si>
    <t>7.1.4.3</t>
  </si>
  <si>
    <t>7.1.4.3.1</t>
  </si>
  <si>
    <t>7.1.4.3.2</t>
  </si>
  <si>
    <t>7.1.4.3.3</t>
  </si>
  <si>
    <t>7.1.4.3.4</t>
  </si>
  <si>
    <t>7.1.4.4</t>
  </si>
  <si>
    <t>7.1.4.4.1</t>
  </si>
  <si>
    <t>7.1.4.4.2</t>
  </si>
  <si>
    <t>7.1.5.1</t>
  </si>
  <si>
    <t>7.1.6.1</t>
  </si>
  <si>
    <t>7.1.6.1.1</t>
  </si>
  <si>
    <t>7.1.6.1.1.1</t>
  </si>
  <si>
    <t>7.1.6.1.1.2</t>
  </si>
  <si>
    <t>7.1.6.1.2</t>
  </si>
  <si>
    <t>7.1.6.1.3</t>
  </si>
  <si>
    <t>7.1.6.1.4</t>
  </si>
  <si>
    <t>7.1.6.1.5</t>
  </si>
  <si>
    <t>7.1.6.2</t>
  </si>
  <si>
    <t>7.1.6.2.1</t>
  </si>
  <si>
    <t>7.1.6.2.2</t>
  </si>
  <si>
    <t>7.1.6.2.2.1</t>
  </si>
  <si>
    <t>7.1.6.2.2.2</t>
  </si>
  <si>
    <t>7.1.6.2.3</t>
  </si>
  <si>
    <t>7.1.6.2.3.1</t>
  </si>
  <si>
    <t>7.1.6.2.3.2</t>
  </si>
  <si>
    <t>7.1.6.3</t>
  </si>
  <si>
    <t>7.1.6.3.1</t>
  </si>
  <si>
    <t>7.1.6.3.2</t>
  </si>
  <si>
    <t>7.1.6.3.3</t>
  </si>
  <si>
    <t>7.1.6.3.4</t>
  </si>
  <si>
    <t>7.1.6.3.5</t>
  </si>
  <si>
    <t>7.1.7.1</t>
  </si>
  <si>
    <t>7.1.7.2</t>
  </si>
  <si>
    <t>7.1.7.3</t>
  </si>
  <si>
    <t>7.1.7.4</t>
  </si>
  <si>
    <t>7.1.7.5</t>
  </si>
  <si>
    <t>7.1.7.6</t>
  </si>
  <si>
    <t>7.1.7.7</t>
  </si>
  <si>
    <t>7.1.7.8</t>
  </si>
  <si>
    <t>7.1.7.9</t>
  </si>
  <si>
    <t>7.1.7.10</t>
  </si>
  <si>
    <t>7.1.7.11</t>
  </si>
  <si>
    <t>7.1.7.11.1</t>
  </si>
  <si>
    <t>7.1.7.11.2</t>
  </si>
  <si>
    <t>7.1.7.11.3</t>
  </si>
  <si>
    <t>7.1.7.12</t>
  </si>
  <si>
    <t>7.1.7.13</t>
  </si>
  <si>
    <t>7.1.7.14</t>
  </si>
  <si>
    <t>7.1.7.15</t>
  </si>
  <si>
    <t>7.1.7.16</t>
  </si>
  <si>
    <t>7.1.7.17</t>
  </si>
  <si>
    <t>7.1.9.1</t>
  </si>
  <si>
    <t>7.1.9.2</t>
  </si>
  <si>
    <t>7.1.9.2.1</t>
  </si>
  <si>
    <t>7.1.9.3</t>
  </si>
  <si>
    <t>7.1.8.1</t>
  </si>
  <si>
    <t>7.1.8.2</t>
  </si>
  <si>
    <t>7.1.8.3</t>
  </si>
  <si>
    <t xml:space="preserve">Fornecimento e assentamento de tubagens em PVC rígido da classe de pressão 0,60Mpa em colectores, ramais de ligação e descarga das peças sanitárias, ligação á rede existente, conforme projecto, incluindo abertura e fecho de roços, levantamento e reposição de pavimento para a ligação à rede existente, abertura de valas em terreno  compacto e brando e terreno rochoso a partir de 0,80m de profundidades  e respectivo aterro por camadas regadas e batidas, juntas e demais acessórios e trabalhos necessários. </t>
  </si>
  <si>
    <t>Entre a câmara de visita  CV6.1- CV6.2</t>
  </si>
  <si>
    <t>Entre a câmara de visita  CV6.5- CV6.6</t>
  </si>
  <si>
    <t>Entre a câmara de visita  CV6.5- CV6.4</t>
  </si>
  <si>
    <t>Entre a câmara de visita  CV6.3- CV6.4</t>
  </si>
  <si>
    <t>Entre a câmara de visita  CV6.6- CV6.7</t>
  </si>
  <si>
    <t>Entre a câmara de visita  CV6.7- CV6.8</t>
  </si>
  <si>
    <t>Entre a câmara de visita  CV6.8- CV6.10</t>
  </si>
  <si>
    <t>Entre a câmara de visita  CV6.9- CV6.10</t>
  </si>
  <si>
    <t>Entre a câmara de visita  CV6.10- CV6.11</t>
  </si>
  <si>
    <t>Entre a câmara de visita  CV6.11- CVEx.</t>
  </si>
  <si>
    <t>Entre a câmara de visita  CV6.12- CV6.13</t>
  </si>
  <si>
    <t>Entre a câmara de visita  CV6.13- CV6.15</t>
  </si>
  <si>
    <t>Entre a câmara de visita  S.G. - CV6.15</t>
  </si>
  <si>
    <t>Entre a câmara de visita  CV6.14- CV6.15</t>
  </si>
  <si>
    <t>Entre a câmara de visita  S.G. - CV6.16</t>
  </si>
  <si>
    <t>Entre a câmara de visita  CV6.16- CVEx.</t>
  </si>
  <si>
    <t>sanita - CV6.3</t>
  </si>
  <si>
    <t>sanita - CV6.5</t>
  </si>
  <si>
    <t>sanita - CV6.8</t>
  </si>
  <si>
    <t>sanita - CV6.9</t>
  </si>
  <si>
    <t>sanita - CV6.10</t>
  </si>
  <si>
    <t>sanita - CV6.11</t>
  </si>
  <si>
    <t xml:space="preserve"> Caixa de Pavimento a CV6.1</t>
  </si>
  <si>
    <t xml:space="preserve"> Caixa de Pavimento a CV6.2</t>
  </si>
  <si>
    <t xml:space="preserve"> Caixa de Pavimento a CV6.3</t>
  </si>
  <si>
    <t xml:space="preserve"> Caixa de Pavimento a CV6.5</t>
  </si>
  <si>
    <t xml:space="preserve"> Caixa de Pavimento a CV6.7</t>
  </si>
  <si>
    <t xml:space="preserve"> Caixa de Pavimento a CV6.8</t>
  </si>
  <si>
    <t xml:space="preserve"> Caixa de Pavimento a CV6.9</t>
  </si>
  <si>
    <t xml:space="preserve"> Caixa de Pavimento a CV6.11</t>
  </si>
  <si>
    <t xml:space="preserve"> Caixa de Pavimento a CV6.14</t>
  </si>
  <si>
    <t>Sifão de Pavimento a CV6.1</t>
  </si>
  <si>
    <t>Sifão de Pavimento a CV6.2</t>
  </si>
  <si>
    <t>Escaparate com pios - Caixa de Visita</t>
  </si>
  <si>
    <t xml:space="preserve"> Escaparate Simples Inox - Caixa de Visita</t>
  </si>
  <si>
    <t xml:space="preserve"> Escaparate Simples Inox - Caixa de Pavimento</t>
  </si>
  <si>
    <t>Banho Maria - Caixa de Pavimento</t>
  </si>
  <si>
    <t>Tanque/pio de lavagem em inox - Caixa de Pavimento</t>
  </si>
  <si>
    <t>Máquina de lavar loiça em inox - Caixa de Pavimento</t>
  </si>
  <si>
    <t>Fornecimento e instalação de separador de gorduras de polietileno de alta densidade (PEAD/HDPE), rectangular 4 litros/s de caudal máximo de águas cinzentas e de 2580x960x1230 mm, com boca de acesso, boca de entrada e boca de saída de 110 mm de diâmetro e fabricado consoante as normas apresenta marcação CE, de acordo com a obrigatoriedade legal que advém da entrada em vigor do Regulamento (EU) N.º 305/2011, do Parlamento Europeu, para os Produtos de  onstrução, cumprindo todos os requisitos da Norma Europeia EN 1825-1, incluindo movimento de terras em terreno  compacto e brando e terreno rochoso a partir de 0,80m de profundidades, assente em base nivelade de acordo com indicações do fabricante, ligações, aros e tampa da classe D400 e demais trabalhos necessários.</t>
  </si>
  <si>
    <t>Colocação de canal de drenagem ranhurado em aço inox com a larg. 0,15m e 0,20m de profundidade e caixa sumidoura (0.20mX0.20m) e com sifão incorporado, saida horizontal de 50mm de diâmetro e recolha de sólidos, incluindo assente em base nivelade de acordo com indicações do fabricante, ligações, remates, levantamento do pavimento existente  e posterior reposição igual ao existente e demais trabalhos necessários.</t>
  </si>
  <si>
    <t>Canal drenante</t>
  </si>
  <si>
    <t>Execução de câmaras de inspecção em blocos de  betão maciços, impermeabilizadas interiormente, de fácil acesso e dotada de dispositivos de fecho resistentes e que garantam total vedação hidráulica com tampas refundadas em ferro fundido, impedindo a passagem de gases para o exterior para águas pluviais, incluindo movimento de terras  em terreno de qualquer natureza, soleiras em betão simples com meias canas e cantos boleados, acabamento interior com argamassa hidrófugada ao traço 1:3 queimada á colher, lajetas em  betão armado, remates, ligações, aros, levantamento do pavimento existente e posterior reposição igual ao existente e demais trabalhos necessários.</t>
  </si>
  <si>
    <t xml:space="preserve">Câmaras Visita ( CV6.1 ) (0,80x0,50m) com 0,40m de profundidade. </t>
  </si>
  <si>
    <t xml:space="preserve">Câmaras Visita ( CV6.2 ) (0,80x0,50m) com 0,50m de profundidade. </t>
  </si>
  <si>
    <t xml:space="preserve">Câmaras Visita ( CV6.3 ) (0,80x0,50m) com 0,40m de profundidade. </t>
  </si>
  <si>
    <t xml:space="preserve">Câmaras Visita ( CV6.4 ) (0,80x0,50m) com 0,50m de profundidade. </t>
  </si>
  <si>
    <t xml:space="preserve">Câmaras Visita ( CV6.5 ) (0,80x0,50m) com 0,80m de profundidade. </t>
  </si>
  <si>
    <t xml:space="preserve">Câmaras Visita ( CV6.6 ) (0,80x0,50m) com 0,70m de profundidade. </t>
  </si>
  <si>
    <t xml:space="preserve">Câmaras Visita ( CV6.7 ) (0,80x0,50m) com 0,85m de profundidade. </t>
  </si>
  <si>
    <t xml:space="preserve">Câmaras Visita ( CV6.8 ) (0,80x0,50m) com 0,95m de profundidade. </t>
  </si>
  <si>
    <t xml:space="preserve">Câmaras Visita ( CV6.9 ) (0,80x0,50m) com 0,40m de profundidade. </t>
  </si>
  <si>
    <t xml:space="preserve">Câmaras Visita ( CV6.10 ) (0,80x0,50m) com 1,00m de profundidade. </t>
  </si>
  <si>
    <t xml:space="preserve">Câmaras Visita ( CV6.11 ) (0,80x0,50m) com 1,05m de profundidade. </t>
  </si>
  <si>
    <t xml:space="preserve">Câmaras Visita ( CV6.12 ) (0,80x0,50m) com 0,40m de profundidade. </t>
  </si>
  <si>
    <t xml:space="preserve">Câmaras Visita ( CV6.13 ) (0,80x0,50m) com 0,50m de profundidade. </t>
  </si>
  <si>
    <t xml:space="preserve">Câmaras Visita ( CV6.14 ) (0,80x0,50m) com 0,40m de profundidade. </t>
  </si>
  <si>
    <t xml:space="preserve">Câmaras Visita ( CV6.15 ) (0,80x0,50m) com 0,70m de profundidade. </t>
  </si>
  <si>
    <t xml:space="preserve">Câmaras Visita ( CV6.16 ) (0,80x0,50m) com 0,80m de profundidade. </t>
  </si>
  <si>
    <t>7.2.1.1</t>
  </si>
  <si>
    <t>7.2.1.1.1</t>
  </si>
  <si>
    <t>7.2.1.1.2</t>
  </si>
  <si>
    <t>7.2.1.1.3</t>
  </si>
  <si>
    <t>7.2.1.1.4</t>
  </si>
  <si>
    <t>7.2.1.1.5</t>
  </si>
  <si>
    <t>7.2.1.1.6</t>
  </si>
  <si>
    <t>7.2.1.1.7</t>
  </si>
  <si>
    <t>7.2.1.2</t>
  </si>
  <si>
    <t>7.2.1.3</t>
  </si>
  <si>
    <t>7.2.1.4</t>
  </si>
  <si>
    <t>7.2.1.5</t>
  </si>
  <si>
    <t>7.2.1.6</t>
  </si>
  <si>
    <t>7.2.1.7</t>
  </si>
  <si>
    <t>7.2.1.7.1</t>
  </si>
  <si>
    <t>7.2.1.7.2</t>
  </si>
  <si>
    <t>7.2.1.7.3</t>
  </si>
  <si>
    <t>7.2.1.7.4</t>
  </si>
  <si>
    <t>7.2.1.7.5</t>
  </si>
  <si>
    <t>7.2.1.7.6</t>
  </si>
  <si>
    <t>7.2.1.7.7</t>
  </si>
  <si>
    <t>7.2.1.7.8</t>
  </si>
  <si>
    <t>7.2.1.7.9</t>
  </si>
  <si>
    <t>7.2.1.7.10</t>
  </si>
  <si>
    <t>7.2.1.7.11</t>
  </si>
  <si>
    <t>7.2.1.7.12</t>
  </si>
  <si>
    <t>7.2.1.7.13</t>
  </si>
  <si>
    <t>7.2.1.7.14</t>
  </si>
  <si>
    <t>7.2.1.7.15</t>
  </si>
  <si>
    <t>7.2.1.7.16</t>
  </si>
  <si>
    <t>7.2.2.1</t>
  </si>
  <si>
    <t>7.2.2.1.1</t>
  </si>
  <si>
    <t xml:space="preserve">Pala entre os BLOCOS 4,5 e 6 </t>
  </si>
  <si>
    <t>Ø 110mm</t>
  </si>
  <si>
    <t>TQ2</t>
  </si>
  <si>
    <t>7.2.2.2</t>
  </si>
  <si>
    <t>7.2.2.2.1</t>
  </si>
  <si>
    <t>7.2.2.3</t>
  </si>
  <si>
    <t>3-5</t>
  </si>
  <si>
    <t>8-10</t>
  </si>
  <si>
    <t>7-11</t>
  </si>
  <si>
    <t>29-32</t>
  </si>
  <si>
    <t>32-41</t>
  </si>
  <si>
    <t>45-48</t>
  </si>
  <si>
    <t>48-60</t>
  </si>
  <si>
    <t>51-52</t>
  </si>
  <si>
    <t>57-58</t>
  </si>
  <si>
    <t>19-24</t>
  </si>
  <si>
    <t>37-40</t>
  </si>
  <si>
    <t>41-61</t>
  </si>
  <si>
    <t>50-53</t>
  </si>
  <si>
    <t>52-53</t>
  </si>
  <si>
    <t>58-59</t>
  </si>
  <si>
    <t>04-06</t>
  </si>
  <si>
    <t>06-08</t>
  </si>
  <si>
    <t>53-54</t>
  </si>
  <si>
    <t>54-55</t>
  </si>
  <si>
    <t>55-56</t>
  </si>
  <si>
    <t>56-59</t>
  </si>
  <si>
    <t>59-60</t>
  </si>
  <si>
    <t>60-61</t>
  </si>
  <si>
    <t>61-62</t>
  </si>
  <si>
    <t>AQ-02</t>
  </si>
  <si>
    <t>02-15</t>
  </si>
  <si>
    <t>12-14</t>
  </si>
  <si>
    <t>15-25</t>
  </si>
  <si>
    <t>25-62</t>
  </si>
  <si>
    <t>62-63</t>
  </si>
  <si>
    <t>63-A4</t>
  </si>
  <si>
    <t>7.2.3.1</t>
  </si>
  <si>
    <t>7.2.3.1.1</t>
  </si>
  <si>
    <t>7.2.3.1.2</t>
  </si>
  <si>
    <t>7.2.3.1.3</t>
  </si>
  <si>
    <t>7.2.3.1.4</t>
  </si>
  <si>
    <t>7.2.3.2</t>
  </si>
  <si>
    <t>7.2.3.2.1</t>
  </si>
  <si>
    <t>7.2.3.2.2</t>
  </si>
  <si>
    <t>7.2.3.2.3</t>
  </si>
  <si>
    <t>7.2.3.2.4</t>
  </si>
  <si>
    <t>7.2.3.3</t>
  </si>
  <si>
    <t>7.2.3.3.1</t>
  </si>
  <si>
    <t>7.2.3.4</t>
  </si>
  <si>
    <t>7.2.3.4.1</t>
  </si>
  <si>
    <t>7.2.3.5</t>
  </si>
  <si>
    <t>7.2.4.1</t>
  </si>
  <si>
    <t>7.2.4.1.1</t>
  </si>
  <si>
    <t>03-I4</t>
  </si>
  <si>
    <t>7.2.4.2</t>
  </si>
  <si>
    <t>7.2.4.2.1</t>
  </si>
  <si>
    <t>Fornecimento e colocação de conjunto de carreteis e extintor ABC, do "tipo ou equivalente" a "NoHa" - 31SW , incluindo todos os trabalhos necessários a um perfeito acabamento.</t>
  </si>
  <si>
    <t>Fornecimento e colocação de manta ignifuga na cozinha, incluindo todos os trabalhos necessários a um perfeito acabamento.</t>
  </si>
  <si>
    <t>7.3.1</t>
  </si>
  <si>
    <t>7.3.2</t>
  </si>
  <si>
    <t>7.3.3</t>
  </si>
  <si>
    <t>7.3.4</t>
  </si>
  <si>
    <t>7.3.5</t>
  </si>
  <si>
    <t>7.3.5.1</t>
  </si>
  <si>
    <t>7.3.6</t>
  </si>
  <si>
    <t>7.4.1</t>
  </si>
  <si>
    <t>7.4.1.1</t>
  </si>
  <si>
    <t>7.4.1.1.1</t>
  </si>
  <si>
    <t>7.4.1.1.2</t>
  </si>
  <si>
    <t>7.4.1.1.3</t>
  </si>
  <si>
    <t>7.4.1.1.4</t>
  </si>
  <si>
    <t>7.4.1.1.5</t>
  </si>
  <si>
    <t>7.4.1.1.6</t>
  </si>
  <si>
    <t>7.4.1.1.7</t>
  </si>
  <si>
    <t>7.4.1.2</t>
  </si>
  <si>
    <t>7.4.1.2.1</t>
  </si>
  <si>
    <t>7.4.1.2.2</t>
  </si>
  <si>
    <t>7.4.1.3</t>
  </si>
  <si>
    <t>7.4.1.3.1</t>
  </si>
  <si>
    <t>7.4.1.3.2</t>
  </si>
  <si>
    <t>7.4.1.3.3</t>
  </si>
  <si>
    <t>7.4.1.3.4</t>
  </si>
  <si>
    <t>7.4.1.3.5</t>
  </si>
  <si>
    <t>7.4.1.4</t>
  </si>
  <si>
    <t>7.4.1.4.1</t>
  </si>
  <si>
    <t>7.4.1.4.2</t>
  </si>
  <si>
    <t>7.4.1.4.3</t>
  </si>
  <si>
    <t>QG.B6</t>
  </si>
  <si>
    <t>QP.Coz</t>
  </si>
  <si>
    <t>7.4.1.5</t>
  </si>
  <si>
    <t>7.4.1.5.1</t>
  </si>
  <si>
    <t>7.4.1.5.2</t>
  </si>
  <si>
    <t>7.4.2</t>
  </si>
  <si>
    <t>7.4.2.1</t>
  </si>
  <si>
    <t>7.4.2.1.1</t>
  </si>
  <si>
    <t>7.4.2.1.2</t>
  </si>
  <si>
    <t>7.4.2.2</t>
  </si>
  <si>
    <t>7.4.2.2.1</t>
  </si>
  <si>
    <t>7.4.2.3</t>
  </si>
  <si>
    <t>7.4.2.3.1</t>
  </si>
  <si>
    <t>7.4.2.3.2</t>
  </si>
  <si>
    <t>7.4.2.3.3</t>
  </si>
  <si>
    <t>7.4.2.3.4</t>
  </si>
  <si>
    <t>7.4.2.4</t>
  </si>
  <si>
    <t>7.4.2.4.1</t>
  </si>
  <si>
    <t>7.4.2.4.2</t>
  </si>
  <si>
    <t>7.4.2.4.3</t>
  </si>
  <si>
    <t>7.4.2.4.4</t>
  </si>
  <si>
    <t>7.4.2.4.5</t>
  </si>
  <si>
    <t>7.4.2.4.6</t>
  </si>
  <si>
    <t>7.4.2.4.7</t>
  </si>
  <si>
    <t>7.4.2.4.8</t>
  </si>
  <si>
    <t>7.4.2.4.9</t>
  </si>
  <si>
    <t>7.4.2.5</t>
  </si>
  <si>
    <t>7.4.2.5.1</t>
  </si>
  <si>
    <t>7.4.2.5.2</t>
  </si>
  <si>
    <t>7.4.2.5.3</t>
  </si>
  <si>
    <t>7.4.2.5.4</t>
  </si>
  <si>
    <t>7.4.3</t>
  </si>
  <si>
    <t>7.4.3.1</t>
  </si>
  <si>
    <t>7.4.4</t>
  </si>
  <si>
    <t>7.4.5</t>
  </si>
  <si>
    <t>7.4.5.1</t>
  </si>
  <si>
    <t>7.4.5.1.1</t>
  </si>
  <si>
    <t>7.4.5.1.2</t>
  </si>
  <si>
    <t>7.4.5.1.3</t>
  </si>
  <si>
    <t>7.5.1</t>
  </si>
  <si>
    <t>Bastidor Informático Secundário - B6, 6U (conforme peças desenhadas: todos os equipamentos passivos necessários)</t>
  </si>
  <si>
    <t>7.5.1.1</t>
  </si>
  <si>
    <t>7.5.1.1.1</t>
  </si>
  <si>
    <t>7.5.1.2</t>
  </si>
  <si>
    <t>7.5.1.3</t>
  </si>
  <si>
    <t>7.5.1.4</t>
  </si>
  <si>
    <t>7.5.1.5</t>
  </si>
  <si>
    <t>7.5.1.6</t>
  </si>
  <si>
    <t>7.5.1.7</t>
  </si>
  <si>
    <t>7.5.1.8</t>
  </si>
  <si>
    <t>7.5.2</t>
  </si>
  <si>
    <t>7.5.2.1</t>
  </si>
  <si>
    <t>7.5.2.2</t>
  </si>
  <si>
    <t>7.5.2.3</t>
  </si>
  <si>
    <t>7.5.2.4</t>
  </si>
  <si>
    <t>7.5.2.5</t>
  </si>
  <si>
    <t>7.5.2.6</t>
  </si>
  <si>
    <t>7.5.2.7</t>
  </si>
  <si>
    <t>7.5.2.8</t>
  </si>
  <si>
    <t>7.5.2.9</t>
  </si>
  <si>
    <t>7.5.3</t>
  </si>
  <si>
    <t>7.5.3.1</t>
  </si>
  <si>
    <t>7.5.3.1.1</t>
  </si>
  <si>
    <t>7.5.3.1.2</t>
  </si>
  <si>
    <t>7.5.3.1.3</t>
  </si>
  <si>
    <t>7.6.1</t>
  </si>
  <si>
    <t>UE B6.1</t>
  </si>
  <si>
    <t>UE B6.2</t>
  </si>
  <si>
    <t>UTAN B6 - (Ins. 5400 m3/h / Ret. 4140 m3/h)</t>
  </si>
  <si>
    <t>VE B6.1 (1260 m3/h)</t>
  </si>
  <si>
    <t>VE B6.2 (360 m3/h)</t>
  </si>
  <si>
    <t>VE B6.3 (300 m3/h)</t>
  </si>
  <si>
    <t>VE B6.4 (200 m3/h)</t>
  </si>
  <si>
    <t>VE B6.5 (200 m3/h)</t>
  </si>
  <si>
    <t>Difusores 4 vias</t>
  </si>
  <si>
    <t xml:space="preserve">   -  DIF 375x375</t>
  </si>
  <si>
    <t xml:space="preserve"> - R - Ø 250 mm</t>
  </si>
  <si>
    <t>Q.E.I.M. B6</t>
  </si>
  <si>
    <t>7.7</t>
  </si>
  <si>
    <t>ENERGIAS RENOVÁVEIS</t>
  </si>
  <si>
    <t>Coletores Solares Térmicos</t>
  </si>
  <si>
    <t>Fornecimento e instalação de colectores solares térmicos, incluindo estrutura de suporte, apoios, bem como todos os acessórios necessários ao seu bom funcionamento, conforme especificações técnicas.</t>
  </si>
  <si>
    <t>Kit Solar + Controlador solar</t>
  </si>
  <si>
    <t>Deposito de acumulação AQS</t>
  </si>
  <si>
    <t>Fornecimento e instalação de depósito de acumulação, incluindo estrutura de suporte, apoios, bem como todos os acessórios necessários ao seu bom funcionamento, conforme especificações técnicas.</t>
  </si>
  <si>
    <t>DAQS (300 litros)</t>
  </si>
  <si>
    <t>Vasos de expansão</t>
  </si>
  <si>
    <t>Fornecimento e instalação de vasos de expansão, incluindo estrutura de suporte, apoios, bem como todos os acessórios necessários ao seu bom funcionamento, conforme especificações técnicas.</t>
  </si>
  <si>
    <t>VEXS (12 litros - circuito solar)</t>
  </si>
  <si>
    <t>VEX1  (18 litros - depósito de acumulação)</t>
  </si>
  <si>
    <t>Caldeira mural - AQS</t>
  </si>
  <si>
    <t>Fornecimento e instalação de caldeira mural de condensação, incluindo estrutura de suporte, apoios, bem como todos os acessórios necessários (circulador, vaso de expansão, etc) ao seu bom funcionamento, conforme especificações técnicas.</t>
  </si>
  <si>
    <t>Caldeira condensação - 24 kW</t>
  </si>
  <si>
    <t>Chaminé Diam int. 80mm/ Diam ext. 110mm</t>
  </si>
  <si>
    <t>Tubagem de cobre (sistema solar térmico e caldeira)</t>
  </si>
  <si>
    <t>Fornecimento e instalação de tubagem de cobre, isolada e revestida com forra mecânica, incluindo estrutura de suporte, apoios, bem como todos os acessórios necessários ao seu bom funcionamento, conforme especificações técnicas.</t>
  </si>
  <si>
    <t xml:space="preserve">Tubagem Ø 15 mm </t>
  </si>
  <si>
    <t xml:space="preserve">Tubagem Ø 28 mm </t>
  </si>
  <si>
    <t>7.6.1.1</t>
  </si>
  <si>
    <t>7.6.1.1.1</t>
  </si>
  <si>
    <t>7.6.1.1.1.1</t>
  </si>
  <si>
    <t>7.6.1.1.1.2</t>
  </si>
  <si>
    <t>7.6.2</t>
  </si>
  <si>
    <t>7.6.2.1</t>
  </si>
  <si>
    <t>7.6.2.1.1</t>
  </si>
  <si>
    <t>7.6.2.1.2</t>
  </si>
  <si>
    <t>7.6.3</t>
  </si>
  <si>
    <t>7.6.3.1</t>
  </si>
  <si>
    <t>7.6.3.1.1</t>
  </si>
  <si>
    <t>7.6.4</t>
  </si>
  <si>
    <t>7.6.4.1</t>
  </si>
  <si>
    <t>7.6.4.1.1</t>
  </si>
  <si>
    <t>7.6.4.1.2</t>
  </si>
  <si>
    <t>7.6.4.1.3</t>
  </si>
  <si>
    <t>7.6.4.1.4</t>
  </si>
  <si>
    <t>7.6.4.1.5</t>
  </si>
  <si>
    <t>7.6.5</t>
  </si>
  <si>
    <t>7.6.5.1</t>
  </si>
  <si>
    <t>7.6.6</t>
  </si>
  <si>
    <t>7.6.6.1</t>
  </si>
  <si>
    <t>7.6.6.1.1</t>
  </si>
  <si>
    <t>7.6.6.1.1.1</t>
  </si>
  <si>
    <t>7.6.6.1.1.2</t>
  </si>
  <si>
    <t>7.6.6.1.1.3</t>
  </si>
  <si>
    <t>7.6.6.1.1.4</t>
  </si>
  <si>
    <t>7.6.6.1.1.5</t>
  </si>
  <si>
    <t>7.6.6.1.1.6</t>
  </si>
  <si>
    <t>7.6.6.1.2</t>
  </si>
  <si>
    <t>7.6.6.1.2.1</t>
  </si>
  <si>
    <t>7.6.6.1.2.2</t>
  </si>
  <si>
    <t>7.6.6.1.2.3</t>
  </si>
  <si>
    <t>7.6.6.1.3</t>
  </si>
  <si>
    <t>7.6.6.1.3.1</t>
  </si>
  <si>
    <t>7.6.6.1.3.2</t>
  </si>
  <si>
    <t>7.6.6.1.3.3</t>
  </si>
  <si>
    <t>7.6.6.1.3.4</t>
  </si>
  <si>
    <t>7.6.6.1.3.5</t>
  </si>
  <si>
    <t>7.6.7</t>
  </si>
  <si>
    <t>7.6.7.1</t>
  </si>
  <si>
    <t>7.6.7.1.1</t>
  </si>
  <si>
    <t>7.6.7.2</t>
  </si>
  <si>
    <t>7.6.7.2.1</t>
  </si>
  <si>
    <t>7.6.8</t>
  </si>
  <si>
    <t>7.6.8.1</t>
  </si>
  <si>
    <t>7.6.9</t>
  </si>
  <si>
    <t>7.7.1</t>
  </si>
  <si>
    <t>7.7.1.1</t>
  </si>
  <si>
    <t>7.7.1.1.1</t>
  </si>
  <si>
    <t>7.7.1.1.2</t>
  </si>
  <si>
    <t>7.7.2</t>
  </si>
  <si>
    <t>7.7.2.1</t>
  </si>
  <si>
    <t>7.7.2.1.1</t>
  </si>
  <si>
    <t>7.7.3</t>
  </si>
  <si>
    <t>7.7.3.1</t>
  </si>
  <si>
    <t>7.7.3.1.1</t>
  </si>
  <si>
    <t>7.7.3.1.2</t>
  </si>
  <si>
    <t>7.7.4</t>
  </si>
  <si>
    <t>7.7.4.1</t>
  </si>
  <si>
    <t>7.7.4.1.1</t>
  </si>
  <si>
    <t>7.7.4.1.2</t>
  </si>
  <si>
    <t>7.7.5</t>
  </si>
  <si>
    <t>7.7.5.1</t>
  </si>
  <si>
    <t>7.7.5.1.1</t>
  </si>
  <si>
    <t>7.7.5.1.2</t>
  </si>
  <si>
    <t>7.7.6</t>
  </si>
  <si>
    <t>7.6.10</t>
  </si>
  <si>
    <t>7.6.10.1</t>
  </si>
  <si>
    <t>7.6.10.1.1</t>
  </si>
  <si>
    <t>7.6.10.1.1.1</t>
  </si>
  <si>
    <t>7.6.10.1.1.2</t>
  </si>
  <si>
    <t>7.6.10.1.1.3</t>
  </si>
  <si>
    <t>7.6.10.1.2</t>
  </si>
  <si>
    <t>7.6.10.1.2.1</t>
  </si>
  <si>
    <t>7.6.10.1.3</t>
  </si>
  <si>
    <t>7.6.10.1.3.1</t>
  </si>
  <si>
    <t>7.6.10.1.4</t>
  </si>
  <si>
    <t>7.6.10.1.4.1</t>
  </si>
  <si>
    <t>7.6.11</t>
  </si>
  <si>
    <t>7.6.11.1</t>
  </si>
  <si>
    <t>7.6.11.1.1</t>
  </si>
  <si>
    <t>7.6.11.2</t>
  </si>
  <si>
    <t>7.6.11.3</t>
  </si>
  <si>
    <t>7.6.11.4</t>
  </si>
  <si>
    <t>7.6.11.5</t>
  </si>
  <si>
    <t>7.6.11.6</t>
  </si>
  <si>
    <t>7.6.12</t>
  </si>
  <si>
    <t>7.6.12.1</t>
  </si>
  <si>
    <t>7.6.12.2</t>
  </si>
  <si>
    <t>7.6.12.3</t>
  </si>
  <si>
    <t>7.6.12.4</t>
  </si>
  <si>
    <t>7.6.12.5</t>
  </si>
  <si>
    <t>7.6.12.6</t>
  </si>
  <si>
    <t>7.6.12.7</t>
  </si>
  <si>
    <t>7.6.12.8</t>
  </si>
  <si>
    <t>7.6.12.9</t>
  </si>
  <si>
    <t>CAP. VIII</t>
  </si>
  <si>
    <t>PALA E ARRANJOS EXTERIORES</t>
  </si>
  <si>
    <t>8.1</t>
  </si>
  <si>
    <t>8.1.1</t>
  </si>
  <si>
    <t>8.1.2</t>
  </si>
  <si>
    <t>8.1.3</t>
  </si>
  <si>
    <t>8.2</t>
  </si>
  <si>
    <t>8.2.1</t>
  </si>
  <si>
    <t>8.2.2</t>
  </si>
  <si>
    <t>8.2.3</t>
  </si>
  <si>
    <t>8.3</t>
  </si>
  <si>
    <t>8.4</t>
  </si>
  <si>
    <t>8.1.1.1</t>
  </si>
  <si>
    <t>8.1.1.1.1</t>
  </si>
  <si>
    <t>8.1.2.1</t>
  </si>
  <si>
    <t>8.1.2.2</t>
  </si>
  <si>
    <t>8.1.2.2.1</t>
  </si>
  <si>
    <t>8.1.2.3</t>
  </si>
  <si>
    <t>8.1.3.1</t>
  </si>
  <si>
    <t>8.1.3.1.1</t>
  </si>
  <si>
    <t>8.1.3.1.2</t>
  </si>
  <si>
    <t>8.1.3.1.3</t>
  </si>
  <si>
    <t>8.1.3.1.4</t>
  </si>
  <si>
    <t>FUNDAÇÔES E ESTRUTURAS</t>
  </si>
  <si>
    <t>8.3.1</t>
  </si>
  <si>
    <t>8.3.2</t>
  </si>
  <si>
    <t>8.3.3</t>
  </si>
  <si>
    <t>8.3.4</t>
  </si>
  <si>
    <t>7.8</t>
  </si>
  <si>
    <t>REDE DE ABASTECIMENTO DE GÁS</t>
  </si>
  <si>
    <t>Ø 40mm</t>
  </si>
  <si>
    <t>Fornecimento e instalação de tubagens em cobre incluindo acessórios, curvas, derivações, reduções, suportes, abraçadeiras, incluindo todos os trabalhos e fornecimentos necessários e complementares.</t>
  </si>
  <si>
    <t>Ø 18mm</t>
  </si>
  <si>
    <t>Ø 22mm</t>
  </si>
  <si>
    <t>Fornecimento e aplicação de Redutor de Segurança, para caudal de 30m3/h, à pressão 300mbar.</t>
  </si>
  <si>
    <t>Fornecimento e aplicação de Redutor de Segurança, para caudal de 6,00m3/h, à pressão 21mbar.</t>
  </si>
  <si>
    <t>Fornecimento e colocação  de válvulas de corte ao equipamento, de 1/4 de volta para rede em aço inox, de acordo com o projecto e a condições técnicas especiais.</t>
  </si>
  <si>
    <t>Fornecimento e colocação de electroválvula de corte de gás</t>
  </si>
  <si>
    <t>Fornecimento e colocação de caixa de visita e derivação, incluindo transição de PE/Cu, e todos os acessórios complementares.</t>
  </si>
  <si>
    <t>Fornecimento e colocação de caixa de abrigo  para caudais até 18,91m3/h. A caixa conterá sempre transição Pe/Cu, uma válvula de corte geral do tipo, local para armazenar um redutor e contador de gás, e todos acessórios complementares, conforme desenho de pormenor</t>
  </si>
  <si>
    <t>7.8.1</t>
  </si>
  <si>
    <t>7.8.1.1</t>
  </si>
  <si>
    <t>7.8.2</t>
  </si>
  <si>
    <t>7.8.2.1</t>
  </si>
  <si>
    <t>7.8.2.2</t>
  </si>
  <si>
    <t>7.8.3</t>
  </si>
  <si>
    <t>7.8.4</t>
  </si>
  <si>
    <t>7.8.5</t>
  </si>
  <si>
    <t>7.8.6</t>
  </si>
  <si>
    <t>7.8.7</t>
  </si>
  <si>
    <t>7.8.8</t>
  </si>
  <si>
    <t>Fornecimento e instalação de tubagens em Polietileno classe SDR 11 incluindo acessórios, curvas, derivações, reduções, suportes, abraçadeiras, incluindo abertura e tapamento de valas, reposição integral dos pavimentos levantados e todos os trabalhos e fornecimentos necessários e complementares</t>
  </si>
  <si>
    <t>MOVIMENTAÇÃO DE TERRAS ESTRUTURAS</t>
  </si>
  <si>
    <t>Abertura de valas, trincheiras e poços para execução de sapatas, vigas de fundação e outros elementos conexos conforme projecto.</t>
  </si>
  <si>
    <t>LF1</t>
  </si>
  <si>
    <t>S1</t>
  </si>
  <si>
    <t>Abertura de valas, trincheiras e poços para execução de poços de fundação, conforme projecto.</t>
  </si>
  <si>
    <t>Ø1,5</t>
  </si>
  <si>
    <t>FUNDAÇÕES</t>
  </si>
  <si>
    <t>Fornecimento e colocação de betão, com  0.10 m de espessura para protecção e regularização da base de Fundações.</t>
  </si>
  <si>
    <t xml:space="preserve"> C16/20,X0, CL1.0, D20, S2</t>
  </si>
  <si>
    <t>Fornecimento e colocação de betão armado de comportamento especificado em sapatas de fundação, em pilares, muros e balança,  incluindo cofragem e armadura de  acordo com o projecto.</t>
  </si>
  <si>
    <t xml:space="preserve"> C25/30,XC2, CL0.40, D20, S3 - A500</t>
  </si>
  <si>
    <t>Fornecimento e colocação de betão armado de comportamento especificado em Linteis ou Vigas  de fundação incluindo cofragem e armadura de  acordo com o projecto.</t>
  </si>
  <si>
    <t>Execução de poços de fundação, com o recurso a argolas de betão, incluindo as mesmas, e preenchimento com betão ciclópico, conforme projecto, com o diametro de 1,5m.</t>
  </si>
  <si>
    <t>ESTRUTURA EM BETÃO ARMADO</t>
  </si>
  <si>
    <t>Fornecimento e colocação de betão armado APARENTE de comportamento especificado em pilares e paredes resistentes incluindo cofragens, escoramentos e armaduras, de acordo com os desenhos.</t>
  </si>
  <si>
    <t xml:space="preserve"> C25/30, XC1, CL0.40, D20, S4 - A500</t>
  </si>
  <si>
    <t>PA D40mm</t>
  </si>
  <si>
    <t>PB 80mm</t>
  </si>
  <si>
    <t>Fornecimento e colocação de betão armado APARENTE, NA FACE INFERIOR, de comportamento especificado em Lajes Maciças incluindo cofragem, estereotomia, vigas de bordo, vigas de reforço, escoramentos e armadura, de  acordo com o projecto.</t>
  </si>
  <si>
    <t>area</t>
  </si>
  <si>
    <t>LM</t>
  </si>
  <si>
    <t>Fornecimento e colocação de betão armado APARENTE, NA FACE LATERAL E INFERIOR, de comportamento especificado em vigas, platibandas incluindo cofragens,  com estereotomia definida, escoramentos e armaduras, de acordo com o projecto.</t>
  </si>
  <si>
    <t>Vigas porticos</t>
  </si>
  <si>
    <t>Platibanda patio interior</t>
  </si>
  <si>
    <t>8.2.1.1</t>
  </si>
  <si>
    <t>8.2.1.2</t>
  </si>
  <si>
    <t>8.2.2.1</t>
  </si>
  <si>
    <t>8.2.2.2</t>
  </si>
  <si>
    <t>8.2.2.3</t>
  </si>
  <si>
    <t>8.2.2.4</t>
  </si>
  <si>
    <t>8.2.3.1</t>
  </si>
  <si>
    <t>8.2.3.2</t>
  </si>
  <si>
    <t>8.2.3.3</t>
  </si>
  <si>
    <t>REDE EXTERIOR DE ÁGUAS RESIDUAIS</t>
  </si>
  <si>
    <t>Entre a câmara de visita  CG1- CG2</t>
  </si>
  <si>
    <t>Entre a câmara de visita  CG2- CG3</t>
  </si>
  <si>
    <t>Entre a câmara de visita  CG3- CG4</t>
  </si>
  <si>
    <t>Entre a câmara de visita  CG4- CG5</t>
  </si>
  <si>
    <t>ø160 mm</t>
  </si>
  <si>
    <t>Entre a câmara de visita  CG5- CG6</t>
  </si>
  <si>
    <t>Entre a câmara de visita  CG6- CG7</t>
  </si>
  <si>
    <t>Entre a câmara de visita  CG7- CG8</t>
  </si>
  <si>
    <t>Entre a câmara de visita  CG8- CG9</t>
  </si>
  <si>
    <t>Entre a câmara de visita  CG9- CG10</t>
  </si>
  <si>
    <t>Entre a câmara de visita  CG10- CG11</t>
  </si>
  <si>
    <t>Entre a câmara de visita  CG11- CG12</t>
  </si>
  <si>
    <t>Entre a câmara de visita  CG12- CVE</t>
  </si>
  <si>
    <t xml:space="preserve">Câmaras Visita ( CG1 ) com queda (Ø = 120mm) com 0,90m de profundidade. </t>
  </si>
  <si>
    <t xml:space="preserve">Câmaras Visita ( CG2 ) com queda (Ø = 120mm) com 1,12m de profundidade. </t>
  </si>
  <si>
    <t xml:space="preserve">Câmaras Visita ( CG3 ) com queda (Ø = 120mm) com 1,35m de profundidade. </t>
  </si>
  <si>
    <t xml:space="preserve">Câmaras Visita ( CG4 ) com queda (Ø = 120mm) com 1,65m de profundidade. </t>
  </si>
  <si>
    <t xml:space="preserve">Câmaras Visita ( CG5 ) com queda (Ø = 120mm) com 1,70m de profundidade. </t>
  </si>
  <si>
    <t xml:space="preserve">Câmaras Visita ( CG6 ) com queda (Ø = 120mm) com 2,00m de profundidade. </t>
  </si>
  <si>
    <t xml:space="preserve">Câmaras Visita ( CG7 ) com queda (Ø = 120mm) com 2,20m de profundidade. </t>
  </si>
  <si>
    <t xml:space="preserve">Câmaras Visita ( CG8 ) com queda (Ø = 120mm) com 2,75m de profundidade. </t>
  </si>
  <si>
    <t xml:space="preserve">Câmaras Visita ( CG9 ) com queda (Ø = 120mm) com 2,65m de profundidade. </t>
  </si>
  <si>
    <t xml:space="preserve">Câmaras Visita ( CG10 ) com queda (Ø = 120mm) com 2,85m de profundidade. </t>
  </si>
  <si>
    <t xml:space="preserve">Câmaras Visita ( CG11 ) com queda (Ø = 120mm) com 2,65m de profundidade. </t>
  </si>
  <si>
    <t xml:space="preserve">Câmaras Visita ( CG12 ) com queda (Ø = 120mm) com 1,10m de profundidade. </t>
  </si>
  <si>
    <t>8.3.1.1</t>
  </si>
  <si>
    <t>8.3.1.1.1</t>
  </si>
  <si>
    <t>8.3.1.1.2</t>
  </si>
  <si>
    <t>8.3.1.1.3</t>
  </si>
  <si>
    <t>8.3.1.2</t>
  </si>
  <si>
    <t>8.3.1.2.1</t>
  </si>
  <si>
    <t>8.3.1.2.2</t>
  </si>
  <si>
    <t>8.3.1.2.3</t>
  </si>
  <si>
    <t>8.3.1.2.4</t>
  </si>
  <si>
    <t>8.3.1.2.5</t>
  </si>
  <si>
    <t>8.3.1.2.6</t>
  </si>
  <si>
    <t>8.3.1.2.7</t>
  </si>
  <si>
    <t>8.3.1.2.8</t>
  </si>
  <si>
    <t>8.3.1.2.9</t>
  </si>
  <si>
    <t>8.3.1.2.10</t>
  </si>
  <si>
    <t>8.3.1.2.11</t>
  </si>
  <si>
    <t>8.3.1.2.12</t>
  </si>
  <si>
    <t>Fornecimento e assentamento de tubagens em PVC rígido para a classe de pressão 0,60Mpa em drenagem das águas pluviais nas ligações das caixas de visita, conforme projecto,  incluindo abertura de valas  em terreno  compacto e brando e terreno rochoso a partir de 0,80m de profundidades  e respectivo aterro por camadas de 0.20m de espessura, regadas e batidas, ligações, remates, levantamento e reposição de pavimento igual ao existente e demais trabalhos necessários.</t>
  </si>
  <si>
    <t>CV1-CV9</t>
  </si>
  <si>
    <t>CV2-CV10</t>
  </si>
  <si>
    <t>CV5-CV10</t>
  </si>
  <si>
    <t>CV8-CV12</t>
  </si>
  <si>
    <t>Ø 125mm</t>
  </si>
  <si>
    <t>CV3-CV4</t>
  </si>
  <si>
    <t>CV4-CV9</t>
  </si>
  <si>
    <t>CV7-CV11</t>
  </si>
  <si>
    <t>CV6-CV7</t>
  </si>
  <si>
    <t>Ø 140mm</t>
  </si>
  <si>
    <t>CV9-CV10</t>
  </si>
  <si>
    <t>CV11-CV12</t>
  </si>
  <si>
    <t>Ø 200mm</t>
  </si>
  <si>
    <t>CV10-CV14</t>
  </si>
  <si>
    <t>CV13-CV14</t>
  </si>
  <si>
    <t>CV12-CV14</t>
  </si>
  <si>
    <t>Ø 250mm</t>
  </si>
  <si>
    <t>CV15-CV14</t>
  </si>
  <si>
    <t>CV15-CV16</t>
  </si>
  <si>
    <t xml:space="preserve">CV16-CV17 ( Escavação em terreno rochoso )  </t>
  </si>
  <si>
    <t xml:space="preserve">CV17-CV18 ( Escavação em terreno rochoso )  </t>
  </si>
  <si>
    <t xml:space="preserve">CV18-CV19 ( Escavação em terreno rochoso )  </t>
  </si>
  <si>
    <t xml:space="preserve">CV19-CVEx ( Escavação em terreno rochoso )  </t>
  </si>
  <si>
    <t>Fornecimento e assentamento de tubagens em PVC rígido para a classe de pressão 0,60Mpa em drenagem das águas dos tubos de queda ás caixas de visita, conforme projecto, incluindo abertura de valas em terreno  compacto e brando e terreno rochoso a partir de 0,80m de profundidades e respectivo aterro por camadas de 0.20m de espessura, regadas e batidas, ligações, remates e demais trabalhos necessários.</t>
  </si>
  <si>
    <t>CV9-TQ2</t>
  </si>
  <si>
    <t>CV10-TQ2</t>
  </si>
  <si>
    <t>CV12-TQ2</t>
  </si>
  <si>
    <t>CV11-TQ2</t>
  </si>
  <si>
    <t>Fornecimento e colocação de tubagem de polipropileno corrugado de rigidez circunferencial SN8 (KN/m2), do "tipo ou equivalente" a "Politejo “Ambidur"" produzidos de acordo com a EN 13476, para drenagem do pavimento em betão poroso, incluindo todos os trabalhos e elementos necessários.</t>
  </si>
  <si>
    <t>Ø 160mm</t>
  </si>
  <si>
    <t>Fornecimento e colocação de tubagens em PVC rígido para a classe de pressão 0,60Mpa em drenagem das águas dos tubos de queda, conforme projecto,  antes da execução da betonagem do pilar onde iram ser colocados os tubos de queda em PVC deverão ser enchidos com areia compactada de forma a evitar a sua obstrução, e deverão ser embebidos em lã de rocha, ligações e demais trabalhos necessários.</t>
  </si>
  <si>
    <t>Execução de câmaras de inspecção em blocos de  betão maciços, impermeabilizadas interiormente, de fácil acesso e dotada de dispositivos de fecho resistentes e que garantam total vedação hidráulica com tampas refundadas em ferro fundido, impedindo a passagem de gases para o exterior para águas pluviais, incluindo movimento de terras em terreno compacto e brando e terreno rochoso a partir de 0,80m de profundidades, soleiras em betão simples com meias canas e cantos boleados, acabamento interior com argamassa hidrófugada ao traço 1:3 queimada á colher, lajetas em  betão armado, remates, ligações, aros e demais trabalhos necessários.</t>
  </si>
  <si>
    <t xml:space="preserve">Câmaras Visita ( CV1 ) (0,80x0,50m) com 0,50m de profundidade. </t>
  </si>
  <si>
    <t xml:space="preserve">Câmaras Visita ( CV2 ) (0,80x0,50m) com 0,50m de profundidade. </t>
  </si>
  <si>
    <t xml:space="preserve">Câmaras Visita ( CV3 ) (0,80x0,50m) com 0,80m de profundidade. </t>
  </si>
  <si>
    <t xml:space="preserve">Câmaras Visita ( CV4 ) (0,80x0,50m) com 0,95m de profundidade. </t>
  </si>
  <si>
    <t xml:space="preserve">Câmaras Visita ( CV5 ) (0,80x0,50m) com 0,50m de profundidade. </t>
  </si>
  <si>
    <t xml:space="preserve">Câmaras Visita ( CV6 ) (0,80x0,50m) com 0,80m de profundidade. </t>
  </si>
  <si>
    <t xml:space="preserve">Câmaras Visita ( CV7 ) (0,80x0,50m) com 0,95m de profundidade. </t>
  </si>
  <si>
    <t xml:space="preserve">Câmaras Visita ( CV8 ) (0,80x0,50m) com 0,50m de profundidade. </t>
  </si>
  <si>
    <t>Execução de sumidouros em blocos de  betão maciços, impermeabilizadas interiormente, de fácil acesso e dotada de dispositivos de fecho resistentes e que garantam total vedação hidráulica com grelha em ferro fundido, incluindo movimento de terras em terreno  compacto e brando e terreno rochoso a partir de 0,80m de profundidades, soleiras em betão simples com meias canas e cantos boleados, acabamento interior com argamassa hidrófugada ao traço 1:3 queimada á colher, lajetas em  betão armado, remates, ligações, aros e demais trabalhos necessários.</t>
  </si>
  <si>
    <t>Sumidouros.</t>
  </si>
  <si>
    <t>Fornecimento e execução de câmara de visita cilíndrica completa, em anéis de betão com cabeça tronco cónica e tampa rebaixada de classe de acordo com a norma NP EN124, metalizada a quente com o diametro de 60cm da classe D400, incluindo abertura e tapamento de valas em terreno compacto e brando e terreno rochoso a partir de 0,80m de profundidades, compactação mecânica, transporte de excedentes a vazadouro, fundação, base, ligações, soleiras em betão simples de 250 Kg/m3 com meias canas e cantos boleados, degraus em varão metálico com o diametro 20mm, tudo conforme desenhos de pormenor e todos os trabalhos e fornecimentos acessórios ou complementares.</t>
  </si>
  <si>
    <t xml:space="preserve">Câmaras Visita ( CV9 ) com queda (Ø = 120mm) com 1,10m de profundidade. </t>
  </si>
  <si>
    <t xml:space="preserve">Câmaras Visita ( CV10 ) com queda (Ø = 120mm) com 1,30m de profundidade. </t>
  </si>
  <si>
    <t xml:space="preserve">Câmaras Visita ( CV11 ) com queda (Ø = 120mm) com 1,10m de profundidade. </t>
  </si>
  <si>
    <t xml:space="preserve">Câmaras Visita ( CV12 ) com queda (Ø = 120mm) com 1,30m de profundidade. </t>
  </si>
  <si>
    <t xml:space="preserve">Câmaras Visita ( CV13 ) com queda (Ø = 120mm) com 1,30m de profundidade. </t>
  </si>
  <si>
    <t xml:space="preserve">Câmaras Visita ( CV14 ) com queda (Ø = 120mm) com 1,43m de profundidade. </t>
  </si>
  <si>
    <t xml:space="preserve">Câmaras Visita ( CV15 ) com queda (Ø = 120mm) com 1,55m de profundidade. </t>
  </si>
  <si>
    <t xml:space="preserve">Câmaras Visita ( CV16 ) com queda (Ø = 120mm) com 1,95m de profundidade. </t>
  </si>
  <si>
    <t xml:space="preserve">Câmaras Visita ( CV17 ) com queda (Ø = 120mm) com 2,35m de profundidade. </t>
  </si>
  <si>
    <t xml:space="preserve">Câmaras Visita ( CV18 ) com queda (Ø = 120mm) com 3,00m de profundidade. </t>
  </si>
  <si>
    <t xml:space="preserve">Câmaras Visita ( CV19 ) com queda (Ø = 120mm) com 3,15m de profundidade. </t>
  </si>
  <si>
    <t>Fornecimento e colocação de caleira em aço inox co secção semi-circular, nas palas de acesso aos respectivos blocos, conforme projecto, incluindo todos os trabalhos e acessórios necessários.</t>
  </si>
  <si>
    <t>Fornecimento e colocação de tubo de queda  em inox com diametro de 50cm, para drenagem das águas pluviais das palas de ligação aos blocos, conforme projecto, incluindo curvas nas mudanças de direção, ligações ás caixas, abraçadeiras em inox e demais trabalhos necessários.</t>
  </si>
  <si>
    <t>8.3.2.1</t>
  </si>
  <si>
    <t>8.3.2.1.1</t>
  </si>
  <si>
    <t>8.3.2.1.2</t>
  </si>
  <si>
    <t>8.3.2.1.3</t>
  </si>
  <si>
    <t>8.3.2.1.4</t>
  </si>
  <si>
    <t>8.3.2.1.5</t>
  </si>
  <si>
    <t>8.3.2.1.6</t>
  </si>
  <si>
    <t>8.3.2.2</t>
  </si>
  <si>
    <t>8.3.2.2.1</t>
  </si>
  <si>
    <t>8.3.2.3</t>
  </si>
  <si>
    <t>8.3.2.3.1</t>
  </si>
  <si>
    <t>8.3.2.4</t>
  </si>
  <si>
    <t>8.3.2.4.1</t>
  </si>
  <si>
    <t>8.3.2.5</t>
  </si>
  <si>
    <t>8.3.2.5.1</t>
  </si>
  <si>
    <t>8.3.2.5.2</t>
  </si>
  <si>
    <t>8.3.2.5.3</t>
  </si>
  <si>
    <t>8.3.2.5.4</t>
  </si>
  <si>
    <t>8.3.2.5.5</t>
  </si>
  <si>
    <t>8.3.2.5.6</t>
  </si>
  <si>
    <t>8.3.2.5.7</t>
  </si>
  <si>
    <t>8.3.2.5.8</t>
  </si>
  <si>
    <t>8.3.2.6</t>
  </si>
  <si>
    <t>8.3.2.6.1</t>
  </si>
  <si>
    <t>8.3.2.7</t>
  </si>
  <si>
    <t>8.3.2.7.1</t>
  </si>
  <si>
    <t>8.3.2.7.2</t>
  </si>
  <si>
    <t>8.3.2.7.3</t>
  </si>
  <si>
    <t>8.3.2.7.4</t>
  </si>
  <si>
    <t>8.3.2.7.5</t>
  </si>
  <si>
    <t>8.3.2.7.6</t>
  </si>
  <si>
    <t>8.3.2.7.7</t>
  </si>
  <si>
    <t>8.3.2.7.8</t>
  </si>
  <si>
    <t>8.3.2.7.9</t>
  </si>
  <si>
    <t>8.3.2.7.10</t>
  </si>
  <si>
    <t>8.3.2.7.11</t>
  </si>
  <si>
    <t>8.3.2.8</t>
  </si>
  <si>
    <t>8.3.2.8.1</t>
  </si>
  <si>
    <t>8.3.2.9</t>
  </si>
  <si>
    <t>8.3.2.10</t>
  </si>
  <si>
    <t>8.3.2.11</t>
  </si>
  <si>
    <t>REDE EXTERIOR</t>
  </si>
  <si>
    <t>A1-A2</t>
  </si>
  <si>
    <t>ø40 mm</t>
  </si>
  <si>
    <t>A2-A3</t>
  </si>
  <si>
    <t>A4-A5</t>
  </si>
  <si>
    <t>A3-A7</t>
  </si>
  <si>
    <t>A5-A6</t>
  </si>
  <si>
    <t>A6-A7</t>
  </si>
  <si>
    <t>A7-CT</t>
  </si>
  <si>
    <t>CT-RP</t>
  </si>
  <si>
    <t>8.3.3.1</t>
  </si>
  <si>
    <t>8.3.3.1.1</t>
  </si>
  <si>
    <t>8.3.3.1.2</t>
  </si>
  <si>
    <t>8.3.3.1.3</t>
  </si>
  <si>
    <t>8.3.3.1.4</t>
  </si>
  <si>
    <t>8.3.3.1.5</t>
  </si>
  <si>
    <t>8.3.3.2</t>
  </si>
  <si>
    <t>8.3.3.3</t>
  </si>
  <si>
    <t>I1-I2</t>
  </si>
  <si>
    <t>I2-I3</t>
  </si>
  <si>
    <t>I3-I7</t>
  </si>
  <si>
    <t>I4-I5</t>
  </si>
  <si>
    <t>I5-I6</t>
  </si>
  <si>
    <t>I6-I7</t>
  </si>
  <si>
    <t>I7-RP</t>
  </si>
  <si>
    <t>8.3.4.1</t>
  </si>
  <si>
    <t>8.3.4.1.1</t>
  </si>
  <si>
    <t>8.4.1</t>
  </si>
  <si>
    <t>8.4.1.1</t>
  </si>
  <si>
    <t>8.4.1.1.1</t>
  </si>
  <si>
    <t>8.4.1.1.2</t>
  </si>
  <si>
    <t>8.4.1.1.3</t>
  </si>
  <si>
    <t>8.4.2</t>
  </si>
  <si>
    <t>8.4.2.1</t>
  </si>
  <si>
    <t>8.4.2.1.1</t>
  </si>
  <si>
    <t>8.4.2.2</t>
  </si>
  <si>
    <t>8.4.2.2.1</t>
  </si>
  <si>
    <t>8.4.2.3</t>
  </si>
  <si>
    <t>8.4.2.3.1</t>
  </si>
  <si>
    <t>8.4.2.4</t>
  </si>
  <si>
    <t>TOTAL ESTIMATIVA ORÇAMENTAL</t>
  </si>
  <si>
    <t>INSTALAÇÕES DE TELECOMUNICAÇÕES E SISTEMA DE SEGURANÇA INTEGRADA</t>
  </si>
  <si>
    <t>ESTIMATIVA ORÇAMENTAL</t>
  </si>
  <si>
    <t>MAPA MEDICÕES</t>
  </si>
  <si>
    <t>DATA:</t>
  </si>
  <si>
    <t>Execução de chapisco, emboço e reboco em paredes com acabamento a material cerâmico do tipo ou equivalente a Cinca (P6), série Nova Arquitectura e Arquitectos 15x15 cm, com acabamento mate refª 2300-Branco, 2307-Cinza Antracite e 2303-Cinza Aço, incluindo argamassa de assentamento do tipo ou equivalente "Adhere Flex", cimento cola flexivel, betumação de juntas do tipo ou equivalente "Adhere Cor", argamassa colorida para betumação de juntas, bem como todos os demais trabalhos e materiais necessários.</t>
  </si>
  <si>
    <t>Execução de chapisco, emboço e reboco em paredes com acabamento a material cerâmico do tipo ou equivalente a Cinca (P7), série Nova Arquitectura e Arquitectos 15x15 cm, com acabamento mate refª 2300-Branco, incluindo argamassa de assentamento do tipo ou equivalente "Adhere Flex", bem como betumação de juntas do tipo ou equivalente "Adhere Cor", argamassa colorida para betumação de juntas.</t>
  </si>
  <si>
    <t>2.4.1.3.4</t>
  </si>
  <si>
    <t>Tomada de Energia Dupla Normal (do tipo ou equivalente a "SCHUKO" 2P+T/16A/230V, com Alvéolos Protegidos)</t>
  </si>
  <si>
    <t>Tomada de Energia tripla em calha técnica (do tipo ou equivalente a "SCHUKO" 2P+T/16A/230V, com Alvéolos Protegidos)</t>
  </si>
  <si>
    <t>Tomada de Energia Simples, estanque com tampa (do tipo ou equivalente a "SCHUKO" 2P+T/16A/230V, com Alvéolos Protegidos)</t>
  </si>
  <si>
    <t>Caixa de pavimento Tipo A, equipada com 6xTE + 4xRJ45,  do tipo ou equivalente a Efapel.</t>
  </si>
  <si>
    <t>2.4.1.4.3</t>
  </si>
  <si>
    <t>Botoneira de corte geral de energia com dupla sinalização do tipo ou equivalente a LEGRAND, ref.ª (0 380 09) ou equivalente.</t>
  </si>
  <si>
    <t>A1 - Fita de LED em sanca do tipo ou equivalente a Ribon, 7,2W/m, IP65</t>
  </si>
  <si>
    <t>A2 - Arm.de ilum de perfil em aluminio em linha continua do tipo ou equivalente a REBA 65/E, LED Line da Indelague, 1402mm, 47W</t>
  </si>
  <si>
    <t>A5 - Downlight do tipo ou equivalebte a Dyna LED 10W com difusor opalino</t>
  </si>
  <si>
    <t>A6 - Downlight do tipo ou equivalente a Dyna LED 10W, 18W, 28W com difusor opalino</t>
  </si>
  <si>
    <t>A8 - Downlight de encastrar do tipo ou equivalente a DYNA IP LED de 17W, IP54</t>
  </si>
  <si>
    <t>A11 - Candeeiro suspenso para ilum de pé direito duplo do tipo ou equivalente a CONCEPT O a LED, diâmetro 950mm, de 56W</t>
  </si>
  <si>
    <t>A12 - Plafonier de teto saliente do tipo ou equivalente a ROMO a LED, E27</t>
  </si>
  <si>
    <t>A13 - B.A.I.S. de circulação de encastrar do tipo ou equivalente a Rsedm 3h com telecomando da Pretrónica</t>
  </si>
  <si>
    <t>Execução de impermeabilização de pavimentos interiores em zonas de água com material impermeabilizante do tipo ou equivalente a Mapelastic, conforme projecto de arquitectura, incluindo todos os trabalhos e materiais necessários.</t>
  </si>
  <si>
    <t>Fornecimento e colocação de pavimento em madeira (PAV01 + PAV04), aplicado ao cutelo, semelhante ao existente, conforme projecto de arquitectura, incluindo a execução de uma faixa de 200 mm de largura no perimetro em betão afagado do tipo ou equivalente "Secil", compreendendo a aplicação de primário de aderência do tipo ou equivalente a Seciltek AD 04, camada do tipo ou equivalente de Seciltek betão cinza (4 cm de espessura) com acabamento afagado + helicopetro, protector de superfície do tipo ou equivalente a Seciltek AD 40. A separação dos materiais será feita através de prancheta em aluminio de 4 mm. A madeira será polida e será aplicado um tapa-poros aquoso + verniz do tipo ou equivalente a "Robbialac" refª 020-0040 E VERLAC, séria 091.</t>
  </si>
  <si>
    <t>Fornecimento e colocação de pavimento em betão afagado (PAV02) do tipo ou equivalente da Secil, no perimetro do pavimento em madeira a manter, conforme projecto de arquitectura, compreendendo a aplicação de primário de aderência do tipo ou equivalente a Seciltek AD 04, camada de betão cinza do tipo ou equivalente a Seciltek com 4 cm de espessura, com acabamento afagado, camada de endurecedor de superfície + helicopetro e a aplicação de protector de superfície do tipo ou equivalente a Seciltek Ad 40.</t>
  </si>
  <si>
    <t>Execução de restauro de pavimento em madeira existente (PAV02) a manter, compreendendo o polimento, a aplicação de tapa-poros aquoso, a aplicação de verniz do tipo ou equivalente da "Robbialac" refª 020-0040 VERLAC., série 091, incluindo a aplicação de prancheta em aluminio de 4 mm de espessura, na separação de pavimentos.</t>
  </si>
  <si>
    <t>Fornecimento e colocação de pavimento em betão afagado (PAV03) do tipo ou equivalente da Secil, compreendendo a aplicação de primário de aderência do tipo ou equivalente a Seciltek AD 04, camada de betão cinza do tipo ou equivalente a Seciltek com 4 cm de espessura no minimo com acabamento afagado, endurecedor de superfície + helicoptero e protector de superfície do tipo ou equivalente a Seciltek AD40.</t>
  </si>
  <si>
    <t>Execução de chapisco, emboço e reboco com acabamento a mterial cerâmico da do tipo ou equivalente a Cinca (P5 + P6). Série Nova Arquitectura e Arquitectos 15x15 cm, com acabamento mate refª 2300-Branco, 2307-Cinza Antracite e 2303-Cinza Aço, incluindo argamassa de assentamento do tipo ou equivalente "Adhere Flex", cimento cola flexivel, betumação de juntas do tipo ou equivalente "Adhere Cor", argamassa colorida para betumação, bem como todos os demais trabalhos e materiais necessários.</t>
  </si>
  <si>
    <t>Fornecimento e colocação de sanita suspensa do tipo ou equivalente a Sanitana refª POP, incluindo kombifix do tipo ou equivalente a OLI refª Darling 74 - estrutura simplex, tampo para sanita em termodur, placa de comando da do tipo ou equivalente a OLI refª Bound Cromo, bem como todos os demais acessórios necessários ao seu perfeito funcionamento.</t>
  </si>
  <si>
    <t>Pintura de paredes interiores compreendendo a aplicação de primário do tipo ou equivalente a Robbialac no RAL 9003 - primário hidro-armadura branco, refª 020-0104, pintura com tinta do tipo ou equivalente a Charme Acetinado série 023 + aplicação de tinta lavável de cor branco em todo o perimetro da sala de aula até 1,10 m de altura, conforme projecto de arquitectura, incluindo todos os trabalhos e materiais necessários.</t>
  </si>
  <si>
    <t>Pintura de tectos falsos em gesso cartonado compreendendo a aplicação de primário de cor branco do tipo ou equivalente a Robbialac na cor RAL 9003 - primário hidro-armadura branco refª 020-0104 e pintura do tipo ou equivalente a Magicote refª 016-7001, conforme projecto de arquitectura, incluindo todos os trabalhos e materiais necessários.</t>
  </si>
  <si>
    <t>Caminho de cabos em esteira metálica 150x50mm do tipo ou equivalente a OBO BETTERMAN, Tipo RK SM 620 FS, ref.ª( 6047 63 8) ou equivalente, incluíndo todos os acessórios necessários.</t>
  </si>
  <si>
    <t>Caminho de cabos em esteira metálica 150x50mm do tipo ou equivalente a OBO BETTERMAN, Tipo RK SM 620 FS, ref.ª( 6047 63 8), incluíndo todos os acessórios necessários.</t>
  </si>
  <si>
    <t>Tomada de Energia Simples Normal (do tipo ou equivalente a "SCHUKO" 2P+T/16A/230V, com Alvéolos Protegidos)</t>
  </si>
  <si>
    <t>Tomada de Energia Dupla em calha técnica(do tipo ou equivalente a "SCHUKO" 2P+T/16A/230V, com Alvéolos Protegidos)</t>
  </si>
  <si>
    <t>Tomada de Energia Simples, estanque com tampa (do tipo ou equivalente "SCHUKO" 2P+T/16A/230V, com Alvéolos Protegidos)</t>
  </si>
  <si>
    <t>Caixa de pavimento Tipo B, equipada com 4xTE + 2xRJ45, do tipo ou equivalente a Efapel.</t>
  </si>
  <si>
    <t>Caixa de pavimento Tipo A, equipada com 6xTE + 4xRJ45, do tipo ou  equivalente a Efapel.</t>
  </si>
  <si>
    <t>A5 - Downlight do tipo ou equivalente a Dyna LED 10W com difusor opalino</t>
  </si>
  <si>
    <t>Fornecimento e colocação de pavimento em madeira (PAV01), aplicado ao cutelo, semelhante ao existente, conforme projecto de arquitectura, incluindo a execução de uma faixa no perimetro em betão afagado do tipo ou equivalente "Secil", compreendendo a aplicação de primário de aderência do tipo ou equivalente a Seciltek AD 04, camada do tipo ou equivalente de Seciltek Betão Cinza (4 cm de espessura) com acabamento afagado + helicopetro, protector de superfície do tipo ou equivalente a Seciltek AD 40. A separação dos materiais será feita através de prancheta em aluminio de 4 mm. A madeira será polida e será aplicado um tapa-poros aquoso + verniz do tipo ou equivalente a "Robbialac" refª 020-0040 e VERLAC, série 091:</t>
  </si>
  <si>
    <t>Fornecimento e colocação de sanita suspensa do tipo ou equivalente a Sanitada refª POP, incluindo kombifix do tipo ou equivalente a OLI refª Darling 74 - estrutura simplex, tampo para sanita em termodur, placa de comando do tipo ou equivalente a OLI refª Bound Cromo, bem como todos os demais acessórios necessários ao seu perfeito funcionamento.</t>
  </si>
  <si>
    <t>Pintura de tectos falsos em gesso cartonado compreendendo a aplicação de primário de cor branco do tipo ou equivalente a Robbialac na cor RAL 9003 - primário hidro-armadura branco refª 0200104 e pintura do tipo ou equivalente a Magicote refª 016-7001, conforme projecto de arquitectura, incluindo todos os trabalhos e materiais necessários.</t>
  </si>
  <si>
    <t>Botoneira de corte geral de energia com dupla sinalização do tipo ou equivalente a LEGRAND, ref.ª (0 380 09).</t>
  </si>
  <si>
    <t>Fornecimento e colocação de pavimento em madeira (PAV01), aplicado ao cutelo, semelhante ao existente, conforme projecto de arquitectura, incluindo a execução de uma faixa de 200 mm de largura no perimetro em betão afagado do tipo ou equivalente "Secil", compreendendo a aplicação de primário de aderência do tipo ou equivalente a Seciltek AD 04, camada do tipo ou equivalente de Seciltek betão cinza (4 cm de espessura) com acabamento afagado + helicopetro, protector de superfície do tipo ou equivalente a Seciltek AD 40. A separação dos materiais será feita através de prancheta em aluminio de 4 mm. A madeira será polida e será aplicado um tapa-poros aquoso + verniz do tipo ou equivalente a "Robbialac" refª 020-0040 E VERLAC, série 091:</t>
  </si>
  <si>
    <t>Fornecimento e aplicação de pavimento em betão afagado (PAV02) do tipo ou equivalente a Secil, no perimetro do pavimento em madeira a manter, conforme projecto de arquitectura, compreendendo a aplicação de primário de aderência do tipo ou equivalente a Seciltek AD 04, camada de betão cinza do tipo ou equivalente a Seciltek com 4 cm de espessura, com acabamento afagado, camada de endurecedor de superfície + helicopetro e a aplicação de protector de superfície do tipo ou equivalente a Seciltek AD 40.</t>
  </si>
  <si>
    <t>Fornecimento e aplicação de pavimento em betão afagado (PAV03) do tipo ou equivalente da Secil, compreendendo a aplicação de primário de aderência do tipo ou equivalente aSeciltek AD 04, camada de betão cinza do tipo ou equivalente a Seciltek com 4 cm de espessura no minimo com acabamento afagado, endurecedor de superfície + helicopetro e protector de superfície do tipo ou equivalente a Seciltek AD 40.</t>
  </si>
  <si>
    <t>Execução de chapisco, emboço e reboco em paredes com acabamento a material cerâmico do tipo ou equivalente a Cinca (P5 + P6), série Nova Arquitectura e Arquitectos 15x15 cm, com acabamento mate refª 2300-Branco, 2307-Cinza Antracite e 2303-Cinza Aço, incluindo argamassa de assentamento do tipo ou equivalente "Adhere Flex", cimento cola flexivel, betumação de juntas do tipo ou equivalente "Adhere Cor", argamassa colorida para betumação de juntas, bem como todos os demais trabalhos e materiais necessários.</t>
  </si>
  <si>
    <t>Botoneira de corte geral de energia com dupla sinalização do tipo ou equivalente a  LEGRAND, ref.ª (0 380 09) ou equivalente.</t>
  </si>
  <si>
    <t>A2 - Arm.de ilum de perfil em aluminio em linha continua do tipo ou equivalente a  REBA 65/E, LED Line da Indelague, 1402mm, 47W</t>
  </si>
  <si>
    <t>Fornecimento e colocação de pavimento em betão afagado (PAV03) do tipo ou equivalente a Secil, compreendendo a aplicação de primário de aderência do tipo ou equivalente a Seciltek AD 04, camada de betão cinza do tipo ou equivalente a Seciltek com 4 cm de espessura no minimo com acabamento afagado, endurecedor de superfície + helicopetro e protector de superfície do tipo ou equivalente a Seciltek AD 40.</t>
  </si>
  <si>
    <t>Fornecimento e colocação de pavimento em madeira (PAV04), aplicado ao cutelo, semelhante ao existente, conforme projecto de arquitectura, incluindo polimento, aplicação de tapa-poros aquoso + verniz do tipo ou equivalente a "Robbialac" refª 020-0040 e VERLAC, série 091.</t>
  </si>
  <si>
    <t>6.4.1.2.1</t>
  </si>
  <si>
    <t>6.4.1.2.2</t>
  </si>
  <si>
    <t>7.1.4.1.2</t>
  </si>
  <si>
    <t>7.1.4.1.3</t>
  </si>
  <si>
    <t>Fornecimento e colocação de pavimento cerâmico anti-derrapante do tipo ou equivalente a "Urbatek" da Porcelanosa, série Rox Grey 60,5x60,5 cm, incluindo argamassa de assentamento e betumação de juntas.</t>
  </si>
  <si>
    <t>7.1.4.1.4</t>
  </si>
  <si>
    <t>7.1.5.1.1</t>
  </si>
  <si>
    <t>7.1.5.1.2</t>
  </si>
  <si>
    <t>7.1.5.1.3</t>
  </si>
  <si>
    <t>7.1.5.1.4</t>
  </si>
  <si>
    <t>7.1.5.1.5</t>
  </si>
  <si>
    <t>7.1.5.1.6</t>
  </si>
  <si>
    <t>Fornecimento e colocação de sanita suspensa do tipo ou equivalente a Sanitana refª POP, incluindo kombifix do tipo ou equivalente a OLI refª Darling 74 - estrutura simplex, tampo para sanita em termodur, placa de comando do tipo ou equivalente a OLI refª Bound Cromo, bem como todos os demais acessórios necessários ao seu perfeito funcionamento.</t>
  </si>
  <si>
    <t>A7 - Luminária de encastrar do tipo ou equivalente a LNE LED de 39W, IP40</t>
  </si>
  <si>
    <t>A9 - Downlight de encastrar do tipo ou equivalente a FESAL LED de 9W, IP54</t>
  </si>
  <si>
    <t>A10 - Projetor de pavimento para exterior do tipo ou equivalente a série 3000, aço inox da tromilux a LED de 7W, IP67</t>
  </si>
  <si>
    <t>Fornecimento e colocação de pavimento em betão afagado (PAV03) do tipo ou equivalente da Secil, compreendendo a aplicação de primário de aderência do tipo ou equivalente a Seciltel AD 04, camada de betão cinza do tipo ou equivalente a Seciltek com 4 cm de espessura no minimo com acabamento afagado, endurecedor de superfície + helicoptero e protector de superfície do tipo ou equivalente a Seciltek AD40. A separação dos diferentes materiais será feita através de prancheta em aluminio de 4 mm.</t>
  </si>
  <si>
    <t>Caminho de cabos em esteira metálica 150x50mm do tipo ou equivalente a OBO BETTERMAN, RK SM 620 FS, ref.ª( 6047 63 8) ou equivalente, incluíndo todos os acessórios necessários.</t>
  </si>
  <si>
    <t>Fornecimento e montagem de tubos, caixas, cablagem, postos de controlo, armaduras de sinalização, fontes de alimentação, placa de desarme, placas de chamada e placas de presença com bezouro em para todas as salas de aula, posto de controlo no Bloco bem como posto de controlo central (Bloco A), quadro de alvos do tipo ou equivalente a SAFESIS Easy View.</t>
  </si>
  <si>
    <t>2.5.1.7</t>
  </si>
  <si>
    <t>Fornecimento e montagem de UPS monofásica de 5kVA para bastidor e sistemas de segurança e proteção</t>
  </si>
  <si>
    <t>2.5.4.2</t>
  </si>
  <si>
    <t>Relógio mãe com circuitos programáveis, controlo de rede de relógios, relés e campainhas, referência horária NTP, tipo Microquartz Sigma Mod da infocontrol, com seis campainhas e seis relógios para blocos, tubagem e cablagem de interligação dos seis blocos</t>
  </si>
  <si>
    <t>2.5.4.3</t>
  </si>
  <si>
    <t>Levantamento das instalações elétricas e de telecomunicações existentes no seis blocos</t>
  </si>
  <si>
    <t>2.5.4.4</t>
  </si>
  <si>
    <t>Fornecimento e montagem de infraestruturas de exterior de interligação dos bastidores informáticos conforme peça desenhada nº2 (pead40/T1Eg1He4//FO 4FO/C500)</t>
  </si>
  <si>
    <t>3.5.1.7</t>
  </si>
  <si>
    <t>Fornecimento e montagem de UPS monofásica de 3kVA para bastidor e sistemas de segurança e proteção</t>
  </si>
  <si>
    <t>4.5.1.7</t>
  </si>
  <si>
    <t>5.5.1.10</t>
  </si>
  <si>
    <t>6.5.1.7</t>
  </si>
  <si>
    <t>7.5.1.9</t>
  </si>
  <si>
    <t>Fornecimento e colocação de pavimento em madeira (PAV01 + PAV04), aplicado ao cutelo, semelhante ao existente, conforme projecto de arquitectura, incluindo a execução de uma faixa de 200 mm de largura no perimetro em betão afagado do tipo ou equivalente "Secil", compreendendo a aplicação de primário de aderência do tipo ou equivalente a Seciltek AD 04, camada do tipo ou equivalente a Seciltek betão cinza (4 cm de espessura) com acabamento afagado + helicopetro, protector de superfície do tipo ou equivalente a Seciltek AD 40. A separação dos materiais será feita através de prancheta em aluminio de 4 mm. A madeira será polida e será aplicado um tapa-poros aquoso + verniz do tipo ou equivalente a "Robbialac" refª 020-0040 E VERLAC, séria 091.</t>
  </si>
  <si>
    <t>Fornecimento e colocação de pavimento em betão afagado (PAV02) do tipo ou equivalente da Secil, no perimetro do pavimento em madeira a manter, conforme projecto de arquitectura, compreendendo a aplicação de primário de aderência do tipo ou equivalente a Seciltek AD 04, camada de betão cinza do tipo ou equivalente a Seciltek com 4 cm de espessura, com acabamento afagado, camada de endurecedor de superfície + helicopetro e a aplicação de protector de superfície do tipo ou equipamento a Seciltek Ad 40.</t>
  </si>
  <si>
    <t>Execução de chapisco, emboço e reboco com acabamento a mterial cerâmico do tipo ou equivalente a Cinca (P5 + P6). Série Nova Arquitectura e Arquitectos 15x15 cm, com acabamento mate refª 2300-Branco, 2307-Cinza Antracite e 2303-Cinza Aço, incluindo argamassa de assentamento do tipo ou equivalente "Adhere Flex", cimento cola flexivel, betumação de juntas do tipo ou equivalente "Adhere Cor", argamassa colorida para betumação, bem como todos os demais trabalhos e materiais necessários.</t>
  </si>
  <si>
    <t>Caixa de pavimento Tipo B, equipada com 4xTE + 2xRJ45, do tipo oui equivalente a Efapel.</t>
  </si>
  <si>
    <t>Caixa de pavimento Tipo A, equipada com 6xTE + 4xRJ45, do tipo ou equivalente a Efapel.</t>
  </si>
  <si>
    <t>Fornecimento e colocação de pavimento em madeira (PAV01), aplicado ao cutelo, semelhante ao existente, conforme projecto de arquitectura, incluindo a execução de uma faixa no perimetro em betão afagado do tipo ou equivalente "Secil", compreendendo a aplicação de primário de aderência do tipo ou equivalente a Seciltek AD 04, camada do tipo ou equivalente a Seciltek Betão Cinza (4 cm de espessura) com acabamento afagado + helicopetro, protector de superfície do tipo ou equivalente a Seciltek AD 40. A separação dos materiais será feita através de prancheta em aluminio de 4 mm. A madeira será polida e será aplicado um tapa-poros aquoso + verniz do tipo ou equivalente a "Robbialac" refª 020-0040 e VERLAC, série 091:</t>
  </si>
  <si>
    <t>A2 - Arm.de ilum de perfil em aluminio em linha continua  do tipo ou equivalente a REBA 65/E, LED Line da Indelague, 1402mm, 47W</t>
  </si>
  <si>
    <t>Fornecimento e colocação de pavimento em madeira (PAV01), aplicado ao cutelo, semelhante ao existente, conforme projecto de arquitectura, incluindo a execução de uma faixa de 200 mm de largura no perimetro em betão afagado do tipo ou equivalente "Secil", compreendendo a aplicação de primário de aderência do tipo ou equivalente a Seciltek AD 04, camada do tipo ou equivalente a Seciltek betão cinza (4 cm de espessura) com acabamento afagado + helicopetro, protector de superfície do tipo ou equivalente a Seciltek AD 40. A separação dos materiais será feita através de prancheta em aluminio de 4 mm. A madeira será polida e será aplicado um tapa-poros aquoso + verniz do tipo "Robbialac" refª 020-0040 E VERLAC, série 091:</t>
  </si>
  <si>
    <t>Fornecimento e aplicação de pavimento em betão afagado (PAV03) do tipo ou equivalente da Secil, compreendendo a aplicação de primário de aderência do tipo ou equivalente a Seciltek AD 04, camada de betão cinza do tipo ou equivalente a Seciltek com 4 cm de espessura no minimo com acabamento afagado, endurecedor de superfície + helicopetro e protector de superfície do tipo ou equivalente a Seciltek AD 40.</t>
  </si>
  <si>
    <t>MF1 - Armário com 2,75x3,45x0,85 m, composto por prateleiras em melamina de cor branca com 20 mm de espessura, estrutura e portas em MDF hidrofugo perfurado com 20 mm de espessura com perfuração quadrangular micro, conforme projecto de arquitectura, com acabamento lacado branco, incluindo ferragens em aço inox escovado do tipo ou equivalente a JNF, rodapé em aço inox escovado e demais elementos necessários.</t>
  </si>
  <si>
    <t>MF1 - armário com 2,75x3,45x0,85 m, composto por prateleiras em melamina de cor branca com 20 mm de espessura, estrutura e portas em MDF hidrofugo perfurado com 20 mm de espessura, com perfuração quadrangular micro com acabamento lacado branco, incluindo ferragens em aço inox escovado do tipo ou equivalente a JNF, série a definir em obra, rodapé em aço inox escovado com 20 mm de espessura, bem como todos os demais elementos necessários.</t>
  </si>
  <si>
    <t>4.1.6.2.2.1</t>
  </si>
  <si>
    <t>4.1.6.2.4</t>
  </si>
  <si>
    <t>5.4.1.4.5</t>
  </si>
  <si>
    <t>Caixa de pavimento Tipo B, equipada com 4xTE + 2xRJ45, efapel ou equivalente.</t>
  </si>
  <si>
    <t>Fornecimento e colocação de torneiras electrónicas do tipo ou equivalente a "Delabie - Tempomatic pro", conforme projecto de arquitectura, incluindo todos os trabalhos e materiais necessários.</t>
  </si>
  <si>
    <t>.</t>
  </si>
  <si>
    <t>2.1.7.12.1</t>
  </si>
  <si>
    <t>2.1.7.12.2</t>
  </si>
  <si>
    <t>2.1.7.12.3</t>
  </si>
  <si>
    <t>2.1.7.12.4</t>
  </si>
  <si>
    <t>2.1.7.18</t>
  </si>
  <si>
    <t>2.1.7.2.1</t>
  </si>
  <si>
    <t>2.1.7.2.2</t>
  </si>
  <si>
    <t>torneiras</t>
  </si>
  <si>
    <t>3.1.7.11.5</t>
  </si>
  <si>
    <t>espelho com 1750x1950 mm</t>
  </si>
  <si>
    <t>espelho com 1500x1950 mm</t>
  </si>
  <si>
    <t>bancada com 1,50x0,50x0,40 m</t>
  </si>
  <si>
    <t>3.1.6.2.5.4</t>
  </si>
  <si>
    <t>VI4F com 0,80x2,10 m, composto por fenólico de 4 mm de espessura de cada lado</t>
  </si>
  <si>
    <t>7.1.7.11.4</t>
  </si>
  <si>
    <t>espelho com 1,15x1,95 m</t>
  </si>
  <si>
    <t>Fornecimento e colocação de lavatórios do tipo ou equivalente a Sanitana, série Soft 575x455x140 mm, com furação para torneira e tubagem à vista em aço inox, incluindo torneira temporizada do tipo ou equivalente a Sanitana refª UNIC, incluindo todos os demais acessórios necessários.</t>
  </si>
  <si>
    <t>7.1.9.4</t>
  </si>
  <si>
    <t>Fornecimento e colocação de posto de Higienização em aço inox equipado com torneira de comando não manual de água quente e fria, sabão liquido, toalhetes descartáveis e soluto desinfectante, do tipo ou equivalente a "Arcohotel", conforme projecto de arquitectura, incluindo todos os trabalhos e materiais necessários.</t>
  </si>
  <si>
    <t>UN</t>
  </si>
  <si>
    <t>Fornecimento e colocação de caixilharias em perfis de aluminio anodizado com acabamento à cor natural com ruptura térmica do tipo ou equivalente a "Navarra" série N14200 de folha oculta, incluindo vidro duplo SKN 174 6+14+(3+3), conforme projecto de arquitectura, incluindo soleiras e contrasoleiras (SP1) em aluminio anodizado nos desenvolvimentos apropriados, com 3 mm de espessura, incluindo ferragens, puxadores e demais elementos necessários à sua aplicação e funcionamento:</t>
  </si>
  <si>
    <t>Fornecimento e colocação de soleira e contrasoleira (SP2) do tipo ou equivalente "ULMA", soleira modelo UM - Produto UM25, confome projecto de arquitectura, com 2,60x0,275x0,02 m, incluindo argamassa de assentamento, prévia preparação e impermeabilização da superfície de assentamento, bem como todos os demais trabalhos e materiais necessários.</t>
  </si>
  <si>
    <t>Fornecimento e colocação de soleira e contrasoleira (SP2) em betão pré-fabricado, na cor natural, com 2,60x0,75x0,02 m, conforme projecto de arquitectura, incluindo argamassa de assentamento, prévia preparação e impermeabilização da superfície de assentamento, bem como todos os demais trabalhos e materiais necessários.</t>
  </si>
  <si>
    <t>Fornecimento e colocação de caixilharias em perfis de aluminio anodizado do tipo ou equivalente a Navarra série N14200 de folha oculta, com acabamento à cor natural com ruptura térmica, incluindo vidro duplo SKN174 6+14+(3+3), conforme projecto de arquitectura, incluindo soleiras e contrasoleiras (SP1) em aluminio anodizado nos desenvolvimentos apropriados, com 3 mm de espessura, incluindo ferragens, puxadores e demais elementos necessários à sua aplicação e funcionamento:</t>
  </si>
  <si>
    <t>Fornecimento e colocação de soleira e contrasoleira (SP2) em betão pré-fabricado, na cor natural, com 2,60x0,275x0,02 m, conforme projecto de arquitectura,  incluindo argamassa de assentamento, prévia preparação e impermeabilização da superfície de assentamento, bem como todos os demais trabalhos e materiais necessários.</t>
  </si>
  <si>
    <t>Fornecimento e colocação de caixilharias em perfis de aluminio anodizado com acabamento à cor natural, com ruptura térmica do tipo ou equivalente a "Navarra" série N14200 de folha oculta, incluindo vidro duplo SKN 174 6+14+(3+3), conforme projecto de arquitectura, incluindo soleiras e contrasoleiras (SP1) em aluminio anodizado dos desenvolvimentos apropriados, com 3 mm de espessura, incluindo ferragens, puxadores e demais elementos necessários à sua aplicação e funcionamento:</t>
  </si>
  <si>
    <t>Fornecimento e colocação de soleira e contrasoleira (SP2) em betão pré-fabricado, na cor natural, com 2,60x0,27x0,02 m, conforme projecto de arquitectura, incluindo argamassa de assentamento, prévia preparação e impermeabilização da superfície de assentamento, bem como todos os demais trabalhos e materiais necessários.</t>
  </si>
  <si>
    <t>Execução de revestimento de paredes com paineis do tipo ou equivalente a "Forbo - Bulletin Board" na cor cinza, a definir pelo autor do projecto, na zona de entrada.</t>
  </si>
  <si>
    <t>2.1.4.3.6</t>
  </si>
  <si>
    <t>Execução de revestimento de paredes com paineis do tipo ou equivalente a "Forbo - Bulletin Board" na cor cinza, Ral a definir pelo autor do projecto, na zona de entrada.</t>
  </si>
  <si>
    <t>3.1.4.3.6</t>
  </si>
  <si>
    <t>Fornecimento e colocação de soleira  e contrasoleira (SP2) do tipo ou equivalente "ULMA", soleira modelo UM - Produto UM25, confome projecto de arquitectura, com 2,60x0,275x0,02 m, incluindo argamassa de assentamento, prévia preparação e impermeabilização da superfície de assentamento, bem como todos os demais trabalhos e materiais necessários.</t>
  </si>
  <si>
    <t>Execução de revestimento de paredes com paineis do tipo ou equivalente a "Forbo - Bulletin Board", com cinza Ral a defir pelo autor do projecto, na zona de entrada.</t>
  </si>
  <si>
    <t>4.1.4.3.6</t>
  </si>
  <si>
    <t>Execução de revestimento de paredes com paineis do tipo ou equivalente a "Forbo - Bulletin Board" na cor cinza Ral a definir pelo autor do projecto, na zona de entrada.</t>
  </si>
  <si>
    <t>5.1.4.3.6</t>
  </si>
  <si>
    <t>Execução de revestimento de paredes com paineis do tipo ou equivalente a "Forbo - Bulletin Board" na cor cinza, ral a definir pelo autor do projecto, na zona de entrada.</t>
  </si>
  <si>
    <t>6.1.4.3.6</t>
  </si>
  <si>
    <t>7.1.4.3.5</t>
  </si>
  <si>
    <t>Execução de revestimento de paredes com paineis do tipo ou equivalente a "Forbo - Bulletin Board", na cor cinza, Ral a definir pelo autor do projecto, na zona de entrada.</t>
  </si>
  <si>
    <t>Execução de revestimento de paredes com paineis do tipo ou equivalente a "Forbo - Bulletin Board", na cor Cinza, Ral a definir pelo autor do projecto, na zona de entrada.</t>
  </si>
  <si>
    <t>Execução de revestimento de paredes com paineis do tipo ou equivalente a "Forbo - Bulletin Board", no cor Cinza, Ral a definir pelo autor do projecto, na zona de entrada.</t>
  </si>
  <si>
    <t>Execução de revestimento de paredes com paineis do tipo ou equivalentes a "Forbo - Bulletin Board", na cor Cinza, Ral a definir pelo autor do projecto, na zona de entrada.</t>
  </si>
  <si>
    <t>As eventuais referências a fabrico ou proveniencia, a procedimento especifico que caracterize os produtos ou serviços prestados por determinado fornecedor, ou a marcas comerciais, patentes, tipos, origens ou modos de produção determinados no presente mapa de trabalhos ou de quantidades estão indicados por não ser possivel efectuar uma descrição suficientemente precisa e inelegivel, devendo tais referências ser, sempre interpretadas, como admitindo solução equivalente. Se por lapso, existir alguma das aludidas referências sem estar acompanhada da expressão «ou equivalente», é com este sentido que devem ser interpretadas todas as referências.</t>
  </si>
  <si>
    <t>VI1 - vão composto por duas folhas pivotantes e bandeira lateral fixa, em vidro laminado temperado com 10 mm de espessura, com 1,80+1,55x2,75 m, incluindo ferragens, puxadores do tipo ou equivalente a JNF (a definir em obra) e demais elementos necessários</t>
  </si>
  <si>
    <t>Fornecimento e colocação de grade de segurança na zona de repografia (VI8), do tipo ou equivalente a AGM, composta por ferfis de aço galvanizado microperfurado, incuindo execução de caixa de recolha oculta no tecto falso, perfis, remates, automatismo mecânico, pintura epoxy e demais elementos necessários:</t>
  </si>
  <si>
    <t>grade com 1,50x1,20 m</t>
  </si>
  <si>
    <t>grade com 1,15x2,00 m</t>
  </si>
  <si>
    <t>bancada com 1,75x0,50x0,40 m</t>
  </si>
  <si>
    <t>balcão com 3,50x1,08 m, com 50 cm de profundidade, conforme projecto, composto por elemento com 2,30x1,08 m + elemento com 1,22x0,78 m, incluindo tampo em vidro temperado laminado com 10 mm de espessura (cor branco), ferragens, fixações e demais elementos necessários</t>
  </si>
  <si>
    <t>armário com 2,15x2,10 m, com 35 cm de profundidade, conforme pormenor de projecto, incluindo ferragens, puxadores e demais elementos necessários</t>
  </si>
  <si>
    <t>3.1.6.6.3</t>
  </si>
  <si>
    <t>3.1.6.6.4</t>
  </si>
  <si>
    <t>3.1.6.6.5</t>
  </si>
  <si>
    <t>prumos com 75x500x1350 mm</t>
  </si>
  <si>
    <t>prumos com 75x150x1350 mm</t>
  </si>
  <si>
    <t>prumos com 75x350x1350 mm</t>
  </si>
  <si>
    <t>Entre a câmara de visita  CV6.2- CV6.14</t>
  </si>
  <si>
    <t>Fornecimento e colocação de tubagem multicamada (PMD-AL-PMD), tri-composta do "tipo ou equivalente" a "Uponor Uni Pipe Plus", incluindo todos os trabalhos e acessórios necessários a uma perfeita execução e isolamento térmico do "tipo ou equivalente" a "Armstrong" com 20mm de isolamento nos troços da rede de água quente.</t>
  </si>
  <si>
    <t>2.2.4.3</t>
  </si>
  <si>
    <t>3.2.4.3</t>
  </si>
  <si>
    <t>4.2.4.3</t>
  </si>
  <si>
    <t>5.2.4.3</t>
  </si>
  <si>
    <t>6.2.4.3</t>
  </si>
  <si>
    <t>7.2.4.3</t>
  </si>
  <si>
    <t>8.3.4.2</t>
  </si>
  <si>
    <t>Fornecimento e colocação de hidrante exterior, tipo "Classic" da Fucoli Somepal,  incluindo movimento de terras, ligações, fornecimento de todos os trabalhos e acessórios necessários.</t>
  </si>
  <si>
    <t>Fornecimento e execução de balcão com 3,50x1,08 m, com 50 cm de profundidade, conforme projecto, composto por elemento com 2,30x1,08 m + elemento com 1,22x0,78 m, incluindo tampo em vidro temperado laminado com 10 mm de espessura (cor branco), ferragens, fixações e demais elementos necessários</t>
  </si>
  <si>
    <t>7.3.7</t>
  </si>
  <si>
    <t>MAPA QUANTIDADES TRABALHO</t>
  </si>
  <si>
    <t>Fornecimento e colocação de Cortina Automática Para-chamas, características E120, para montagem vertical e funcionamento com guias laterais, com contrapeso para garantir a sua forma e integridade na presença das elevadas diferenças de pressão registadas durante um incêndio, descida por efeito da gravidade (princípio do "gravity-fail-safe") a uma velocidade
controlada, sendo a caixa, as guias laterais contrapeso em chapa de aço galvanizado, incluindo Quadro de controlo até 3 motores de cortina, fazendo a conversão de 230Vac, 50Hz, 400VA, para os 24Vdc que alimentam os motores, com baterias e respetivo carregador, com interface com a CDI e, opcionalmente, interface com a GTC e todos os acessórios necessários ou complementares, tipo D+H ou equivalente.</t>
  </si>
  <si>
    <t>7.1.5.2</t>
  </si>
  <si>
    <t>Fornecimento e colocação de porta corta-fogo (VCF) EI30 com acabamento laminado de alta pressão (HPL), do tipo ou equivalente a "Vicaima" com 0,90x2,10m, conforme projecto de arquitectura, incluindo aros, guarnições, ferragens, puxadores e demais elementos necessários.</t>
  </si>
  <si>
    <t>01-I3</t>
  </si>
  <si>
    <t>27 de Fevereiro de 2018</t>
  </si>
  <si>
    <t>Execução de tectos falsos em gesso cartonado perfurado quadrangular 13 mm (T1) (perfuração micro) do tipo ou equivalente a "Pladur FON - Bordo Quadrado C8/18BC", conforme projecto de arquitectura, incluindo estrutura de suporte em aço galvanizado e emassamento, bem como a execução de todos os alçapões técnicos necessários das infraestruturas interiores.</t>
  </si>
  <si>
    <t>Execução de tectos falsos em gesso cartonado hidrofugo 13mm (T2), conforme projecto de arquitectura, incluindo estrutura de suporte em aço galvanizado e emassamento, bem como a execução de todos os alçapões técnicos necessários das infraestruturas interiores.</t>
  </si>
  <si>
    <t>Execução de tectos falsos em gesso cartonado perfurado quadrangular 13 mm (T1) (perfuração micro) do tipo ou equivalente a "Pladur Fon" - bordo quadrado C8/18BC, conforme projecto de arquitectura, incluindo estrutura de suporte e emassamento, bem como a execução de todos os alçapões técnicos necessários das infraestruturas interiores.</t>
  </si>
  <si>
    <t>Idem, na execução de tectos falsos em gesso cartonado hidrofugo (T2), conforme projecto de arquitectura, incluindo estrutura de suporte e emassamento, bem como a execução de todos os alçapões técnicos necessários das infraestruturas interiores.</t>
  </si>
  <si>
    <t>Execução de tectos falsos em gesso cartonado perfurado quadrangular 13 mm (T1) (perfuração micro), do tipo ou equivalente "Pladur Fon" - bordo quadrado C8/18 BC, conforme projecto de arquitectura, incluindo estrutura de suporte e emassamento, bem como a execução de todos os alçapões técnicos necessários das infraestruturas interiores.</t>
  </si>
  <si>
    <t>Execução de tectos falsos em gesso cartonado hidrofugo (T2), conforme projecto de arquitectura, incluindo estrutura de suporte e emassamento, bem como a execução de todos os alçapões técnicos necessários das infraestruturas interiores.</t>
  </si>
  <si>
    <t>Execução de tectos falsos em gesso cartonado perfurado quadrangular 13 mm (T1) (perfuração micro), do tipo ou equivalente a "Pladur Fon" - bordo quadrado C8/18BC, conforme projecto de arquitectura, incluindo estrutura de suporte e emassamento, bem como a execução de todos os alçapões técnicos necessários das infraestruturas interiores.</t>
  </si>
  <si>
    <t>Execução de tectos falsos em gesso cartonado perfurado quadrangular 13 mm (T1) (perfuração micro) do tipo ou equivalente a "Pladur Fon" - bordo quadrado C8/18 BC, conforme projecto de arquitectura, incluindo estrutura de suporte e emassamento, bem como a execução de todos os alçapões técnicos necessários das infraestruturas interiores.</t>
  </si>
  <si>
    <t>Execução de tectos falsos em gesso cartonado perfurado quadrangular 13 mm (T1) (perfuração micro) do tipo ou equivalente a "Pladur Fon" - Bordo Quadrado C8/18BC, conforme projecto de arquitectura, incluindo estrutura de suporte e emassamento, bem como a execução de todos os alçapões técnicos necessários das infraestruturas interiores.</t>
  </si>
  <si>
    <t>Instalação de placards com as dimensões de 1,50 x 2,00 m com a designação da obra, adjudicante, adjudicatário, valor da adjudicação, prazo, data provável de conclusão, entidade financiadora, equipa projectista e fiscalizadora, com a montagem dos respectivos logotipos, de acordo com Caderno de Encargos.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</si>
</sst>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4" formatCode="_-* #,##0.00\ &quot;€&quot;_-;\-* #,##0.00\ &quot;€&quot;_-;_-* &quot;-&quot;??\ &quot;€&quot;_-;_-@_-"/>
    <numFmt numFmtId="43" formatCode="_-* #,##0.00\ _€_-;\-* #,##0.00\ _€_-;_-* &quot;-&quot;??\ _€_-;_-@_-"/>
    <numFmt numFmtId="164" formatCode="_(* #,##0.00_);_(* \(#,##0.00\);_(* &quot;-&quot;??_);_(@_)"/>
    <numFmt numFmtId="165" formatCode="0.000"/>
    <numFmt numFmtId="166" formatCode="#,##0.00\ &quot;€&quot;"/>
    <numFmt numFmtId="167" formatCode="_-* #,##0.00\ [$€-1]_-;\-* #,##0.00\ [$€-1]_-;_-* &quot;-&quot;??\ [$€-1]_-"/>
    <numFmt numFmtId="168" formatCode="0.00_)"/>
    <numFmt numFmtId="169" formatCode="_-* #,##0.00&quot; €&quot;_-;\-* #,##0.00&quot; €&quot;_-;_-* \-??&quot; €&quot;_-;_-@_-"/>
    <numFmt numFmtId="170" formatCode="#\ ###\ ###\$"/>
  </numFmts>
  <fonts count="7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9"/>
      <name val="Arial"/>
      <family val="2"/>
    </font>
    <font>
      <sz val="7"/>
      <name val="Arial"/>
      <family val="2"/>
    </font>
    <font>
      <sz val="10"/>
      <name val="Arial"/>
      <family val="2"/>
    </font>
    <font>
      <sz val="11"/>
      <color indexed="8"/>
      <name val="Calibri"/>
      <family val="2"/>
    </font>
    <font>
      <sz val="11"/>
      <color indexed="9"/>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sz val="11"/>
      <color indexed="52"/>
      <name val="Calibri"/>
      <family val="2"/>
    </font>
    <font>
      <sz val="11"/>
      <color indexed="17"/>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1"/>
      <color indexed="8"/>
      <name val="Calibri"/>
      <family val="2"/>
    </font>
    <font>
      <b/>
      <sz val="11"/>
      <color indexed="9"/>
      <name val="Calibri"/>
      <family val="2"/>
    </font>
    <font>
      <sz val="8"/>
      <name val="Times New Roman"/>
      <family val="1"/>
    </font>
    <font>
      <sz val="8"/>
      <name val="Trebuchet MS"/>
      <family val="2"/>
    </font>
    <font>
      <b/>
      <sz val="8"/>
      <color theme="3"/>
      <name val="Tw Cen MT"/>
      <family val="2"/>
    </font>
    <font>
      <b/>
      <sz val="7"/>
      <name val="Trebuchet MS"/>
      <family val="2"/>
    </font>
    <font>
      <b/>
      <sz val="12"/>
      <name val="Trebuchet MS"/>
      <family val="2"/>
    </font>
    <font>
      <sz val="11"/>
      <name val="Trebuchet MS"/>
      <family val="2"/>
    </font>
    <font>
      <sz val="10"/>
      <name val="Trebuchet MS"/>
      <family val="2"/>
    </font>
    <font>
      <b/>
      <sz val="10"/>
      <name val="Trebuchet MS"/>
      <family val="2"/>
    </font>
    <font>
      <sz val="6"/>
      <color indexed="9"/>
      <name val="Tempus Sans ITC"/>
      <family val="5"/>
    </font>
    <font>
      <b/>
      <sz val="6"/>
      <color indexed="9"/>
      <name val="Tempus Sans ITC"/>
      <family val="5"/>
    </font>
    <font>
      <b/>
      <sz val="8"/>
      <color indexed="8"/>
      <name val="Trebuchet MS"/>
      <family val="2"/>
    </font>
    <font>
      <sz val="8"/>
      <color indexed="8"/>
      <name val="Trebuchet MS"/>
      <family val="2"/>
    </font>
    <font>
      <sz val="8"/>
      <color rgb="FFFF0000"/>
      <name val="Trebuchet MS"/>
      <family val="2"/>
    </font>
    <font>
      <b/>
      <sz val="8"/>
      <name val="Trebuchet MS"/>
      <family val="2"/>
    </font>
    <font>
      <sz val="8"/>
      <color theme="1"/>
      <name val="Trebuchet MS"/>
      <family val="2"/>
    </font>
    <font>
      <b/>
      <sz val="8"/>
      <color rgb="FFFF0000"/>
      <name val="Trebuchet MS"/>
      <family val="2"/>
    </font>
    <font>
      <b/>
      <sz val="8"/>
      <color theme="1"/>
      <name val="Trebuchet MS"/>
      <family val="2"/>
    </font>
    <font>
      <sz val="8"/>
      <color indexed="10"/>
      <name val="Trebuchet MS"/>
      <family val="2"/>
    </font>
    <font>
      <b/>
      <sz val="8"/>
      <color theme="3"/>
      <name val="Tempus Sans ITC"/>
      <family val="5"/>
    </font>
    <font>
      <sz val="7"/>
      <name val="MS Sans Serif"/>
      <family val="2"/>
    </font>
    <font>
      <i/>
      <sz val="7"/>
      <name val="Arial"/>
      <family val="2"/>
    </font>
    <font>
      <b/>
      <sz val="7"/>
      <name val="Arial"/>
      <family val="2"/>
    </font>
    <font>
      <sz val="9"/>
      <color rgb="FFFF0000"/>
      <name val="Arial"/>
      <family val="2"/>
    </font>
    <font>
      <sz val="5"/>
      <color rgb="FFFF0000"/>
      <name val="Arial"/>
      <family val="2"/>
    </font>
    <font>
      <sz val="10"/>
      <color rgb="FFFF0000"/>
      <name val="Arial"/>
      <family val="2"/>
    </font>
    <font>
      <b/>
      <sz val="8"/>
      <color theme="0"/>
      <name val="Trebuchet MS"/>
      <family val="2"/>
    </font>
    <font>
      <sz val="8"/>
      <color theme="0"/>
      <name val="Trebuchet MS"/>
      <family val="2"/>
    </font>
    <font>
      <b/>
      <u/>
      <sz val="8"/>
      <name val="Trebuchet MS"/>
      <family val="2"/>
    </font>
    <font>
      <sz val="9"/>
      <name val="Trebuchet MS"/>
      <family val="2"/>
    </font>
    <font>
      <b/>
      <sz val="8"/>
      <color rgb="FF0070C0"/>
      <name val="Trebuchet MS"/>
      <family val="2"/>
    </font>
    <font>
      <b/>
      <sz val="7"/>
      <name val="Tw Cen MT"/>
      <family val="2"/>
    </font>
    <font>
      <sz val="12"/>
      <name val="Courier"/>
      <family val="3"/>
    </font>
    <font>
      <sz val="11"/>
      <name val="Calibri"/>
      <family val="2"/>
    </font>
    <font>
      <sz val="7"/>
      <name val="Trebuchet MS"/>
      <family val="2"/>
    </font>
    <font>
      <b/>
      <sz val="12"/>
      <color theme="0"/>
      <name val="Trebuchet MS"/>
      <family val="2"/>
    </font>
    <font>
      <sz val="12"/>
      <color theme="0"/>
      <name val="Trebuchet MS"/>
      <family val="2"/>
    </font>
    <font>
      <b/>
      <sz val="8"/>
      <name val="Arial"/>
      <family val="2"/>
    </font>
    <font>
      <sz val="6"/>
      <color theme="1"/>
      <name val="Trebuchet MS"/>
      <family val="2"/>
    </font>
    <font>
      <b/>
      <i/>
      <sz val="8"/>
      <color theme="1"/>
      <name val="Trebuchet MS"/>
      <family val="2"/>
    </font>
    <font>
      <sz val="12"/>
      <name val="Trebuchet MS"/>
      <family val="2"/>
    </font>
    <font>
      <sz val="6"/>
      <name val="Trebuchet MS"/>
      <family val="2"/>
    </font>
    <font>
      <b/>
      <i/>
      <sz val="8"/>
      <color rgb="FFFF0000"/>
      <name val="Trebuchet MS"/>
      <family val="2"/>
    </font>
    <font>
      <sz val="9"/>
      <color theme="1"/>
      <name val="Arial"/>
      <family val="2"/>
    </font>
    <font>
      <sz val="10"/>
      <color theme="1"/>
      <name val="Arial"/>
      <family val="2"/>
    </font>
    <font>
      <b/>
      <i/>
      <sz val="8"/>
      <name val="Trebuchet MS"/>
      <family val="2"/>
    </font>
    <font>
      <b/>
      <sz val="10"/>
      <name val="Arial"/>
      <family val="2"/>
    </font>
    <font>
      <sz val="8"/>
      <name val="Arial"/>
      <family val="2"/>
    </font>
  </fonts>
  <fills count="5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9"/>
      </patternFill>
    </fill>
    <fill>
      <patternFill patternType="solid">
        <fgColor indexed="9"/>
        <bgColor indexed="64"/>
      </patternFill>
    </fill>
    <fill>
      <patternFill patternType="solid">
        <fgColor theme="0"/>
        <bgColor indexed="64"/>
      </patternFill>
    </fill>
    <fill>
      <patternFill patternType="solid">
        <fgColor theme="0"/>
        <bgColor indexed="9"/>
      </patternFill>
    </fill>
    <fill>
      <patternFill patternType="solid">
        <fgColor rgb="FF0D3753"/>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26"/>
        <bgColor indexed="9"/>
      </patternFill>
    </fill>
    <fill>
      <patternFill patternType="solid">
        <fgColor indexed="55"/>
        <bgColor indexed="23"/>
      </patternFill>
    </fill>
    <fill>
      <patternFill patternType="solid">
        <fgColor theme="0" tint="-0.14999847407452621"/>
        <bgColor indexed="64"/>
      </patternFill>
    </fill>
    <fill>
      <patternFill patternType="solid">
        <fgColor theme="0"/>
        <bgColor indexed="48"/>
      </patternFill>
    </fill>
    <fill>
      <patternFill patternType="solid">
        <fgColor rgb="FF92D050"/>
        <bgColor indexed="64"/>
      </patternFill>
    </fill>
    <fill>
      <patternFill patternType="solid">
        <fgColor rgb="FF92D050"/>
        <bgColor indexed="9"/>
      </patternFill>
    </fill>
    <fill>
      <patternFill patternType="solid">
        <fgColor theme="5" tint="-0.249977111117893"/>
        <bgColor indexed="64"/>
      </patternFill>
    </fill>
  </fills>
  <borders count="21">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indexed="9"/>
      </left>
      <right style="thin">
        <color indexed="9"/>
      </right>
      <top style="thin">
        <color indexed="9"/>
      </top>
      <bottom style="thin">
        <color indexed="9"/>
      </bottom>
      <diagonal/>
    </border>
    <border>
      <left style="thin">
        <color indexed="9"/>
      </left>
      <right style="thin">
        <color indexed="9"/>
      </right>
      <top style="thin">
        <color indexed="9"/>
      </top>
      <bottom/>
      <diagonal/>
    </border>
    <border>
      <left style="thin">
        <color indexed="9"/>
      </left>
      <right style="thin">
        <color indexed="9"/>
      </right>
      <top/>
      <bottom style="thin">
        <color indexed="9"/>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9"/>
      </left>
      <right style="thin">
        <color indexed="9"/>
      </right>
      <top/>
      <bottom/>
      <diagonal/>
    </border>
    <border>
      <left style="thin">
        <color indexed="9"/>
      </left>
      <right/>
      <top style="thin">
        <color indexed="9"/>
      </top>
      <bottom/>
      <diagonal/>
    </border>
    <border>
      <left/>
      <right/>
      <top style="hair">
        <color indexed="64"/>
      </top>
      <bottom/>
      <diagonal/>
    </border>
    <border>
      <left/>
      <right/>
      <top/>
      <bottom style="thin">
        <color auto="1"/>
      </bottom>
      <diagonal/>
    </border>
  </borders>
  <cellStyleXfs count="3835">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1" fillId="0" borderId="1" applyNumberFormat="0" applyFill="0" applyAlignment="0" applyProtection="0"/>
    <xf numFmtId="0" fontId="14" fillId="16" borderId="4" applyNumberFormat="0" applyAlignment="0" applyProtection="0"/>
    <xf numFmtId="0" fontId="15" fillId="0" borderId="5" applyNumberFormat="0" applyFill="0" applyAlignment="0" applyProtection="0"/>
    <xf numFmtId="0" fontId="10"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20" borderId="0" applyNumberFormat="0" applyBorder="0" applyAlignment="0" applyProtection="0"/>
    <xf numFmtId="0" fontId="16" fillId="4" borderId="0" applyNumberFormat="0" applyBorder="0" applyAlignment="0" applyProtection="0"/>
    <xf numFmtId="0" fontId="17" fillId="7" borderId="4" applyNumberFormat="0" applyAlignment="0" applyProtection="0"/>
    <xf numFmtId="44" fontId="5" fillId="0" borderId="0" applyFont="0" applyFill="0" applyBorder="0" applyAlignment="0" applyProtection="0"/>
    <xf numFmtId="0" fontId="18" fillId="3" borderId="0" applyNumberFormat="0" applyBorder="0" applyAlignment="0" applyProtection="0"/>
    <xf numFmtId="0" fontId="19" fillId="21" borderId="0" applyNumberFormat="0" applyBorder="0" applyAlignment="0" applyProtection="0"/>
    <xf numFmtId="0" fontId="5" fillId="22" borderId="6" applyNumberFormat="0" applyFont="0" applyAlignment="0" applyProtection="0"/>
    <xf numFmtId="0" fontId="20" fillId="16" borderId="7" applyNumberFormat="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23" borderId="9" applyNumberFormat="0" applyAlignment="0" applyProtection="0"/>
    <xf numFmtId="164" fontId="5" fillId="0" borderId="0" applyFont="0" applyFill="0" applyBorder="0" applyAlignment="0" applyProtection="0"/>
    <xf numFmtId="0" fontId="8" fillId="0" borderId="0"/>
    <xf numFmtId="0" fontId="4" fillId="0" borderId="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2"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6"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6" fillId="0" borderId="14">
      <alignment horizontal="right" vertical="top"/>
    </xf>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1" fillId="0" borderId="1"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2" fillId="0" borderId="2"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4" fillId="43" borderId="4" applyNumberFormat="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0" fontId="17" fillId="34" borderId="4" applyNumberFormat="0" applyAlignment="0" applyProtection="0"/>
    <xf numFmtId="167"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8" fontId="5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0" fontId="5" fillId="49" borderId="6" applyNumberFormat="0" applyAlignment="0" applyProtection="0"/>
    <xf numFmtId="170" fontId="6" fillId="0" borderId="14">
      <alignment horizontal="right"/>
    </xf>
    <xf numFmtId="0" fontId="6" fillId="0" borderId="14">
      <alignment horizontal="right"/>
    </xf>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20" fillId="43" borderId="7" applyNumberFormat="0" applyAlignment="0" applyProtection="0"/>
    <xf numFmtId="0" fontId="6" fillId="0" borderId="15">
      <alignment horizontal="justify" vertical="top"/>
    </xf>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6" fillId="0" borderId="16">
      <alignment horizontal="center"/>
    </xf>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24" fillId="0" borderId="8" applyNumberFormat="0" applyFill="0" applyAlignment="0" applyProtection="0"/>
    <xf numFmtId="0" fontId="6" fillId="0" borderId="16">
      <alignment horizontal="center"/>
    </xf>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0" fontId="25" fillId="50" borderId="9" applyNumberFormat="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9" fontId="5" fillId="0" borderId="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5"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2"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5" fillId="0" borderId="0"/>
    <xf numFmtId="0" fontId="1" fillId="0" borderId="0"/>
    <xf numFmtId="0" fontId="1" fillId="0" borderId="0"/>
    <xf numFmtId="0" fontId="1" fillId="0" borderId="0"/>
  </cellStyleXfs>
  <cellXfs count="943">
    <xf numFmtId="0" fontId="0" fillId="0" borderId="0" xfId="0"/>
    <xf numFmtId="0" fontId="0" fillId="25" borderId="0" xfId="0" applyFill="1"/>
    <xf numFmtId="0" fontId="0" fillId="26" borderId="0" xfId="0" applyFill="1"/>
    <xf numFmtId="0" fontId="0" fillId="0" borderId="0" xfId="0" applyBorder="1"/>
    <xf numFmtId="0" fontId="0" fillId="0" borderId="0" xfId="0" applyBorder="1" applyAlignment="1">
      <alignment horizontal="left"/>
    </xf>
    <xf numFmtId="0" fontId="0" fillId="0" borderId="0" xfId="0" applyBorder="1" applyAlignment="1">
      <alignment horizontal="justify" vertical="justify"/>
    </xf>
    <xf numFmtId="0" fontId="26" fillId="0" borderId="0" xfId="0" applyFont="1" applyBorder="1" applyAlignment="1">
      <alignment horizontal="center"/>
    </xf>
    <xf numFmtId="2" fontId="26" fillId="0" borderId="0" xfId="0" applyNumberFormat="1" applyFont="1" applyBorder="1" applyAlignment="1">
      <alignment horizontal="center"/>
    </xf>
    <xf numFmtId="2" fontId="27" fillId="0" borderId="0" xfId="0" applyNumberFormat="1" applyFont="1" applyBorder="1" applyAlignment="1">
      <alignment horizontal="right"/>
    </xf>
    <xf numFmtId="2" fontId="28" fillId="0" borderId="0" xfId="0" applyNumberFormat="1" applyFont="1" applyBorder="1" applyAlignment="1">
      <alignment horizontal="center"/>
    </xf>
    <xf numFmtId="0" fontId="0" fillId="0" borderId="0" xfId="0" applyBorder="1" applyAlignment="1">
      <alignment horizontal="right"/>
    </xf>
    <xf numFmtId="2" fontId="29" fillId="0" borderId="0" xfId="0" applyNumberFormat="1" applyFont="1" applyBorder="1" applyAlignment="1">
      <alignment horizontal="right"/>
    </xf>
    <xf numFmtId="0" fontId="5" fillId="0" borderId="0" xfId="0" applyFont="1"/>
    <xf numFmtId="0" fontId="5" fillId="0" borderId="0" xfId="0" applyFont="1" applyAlignment="1">
      <alignment horizontal="right"/>
    </xf>
    <xf numFmtId="0" fontId="31" fillId="0" borderId="0" xfId="0" applyFont="1" applyAlignment="1">
      <alignment horizontal="left"/>
    </xf>
    <xf numFmtId="0" fontId="27" fillId="0" borderId="0" xfId="0" applyFont="1" applyAlignment="1">
      <alignment horizontal="center"/>
    </xf>
    <xf numFmtId="2" fontId="27" fillId="0" borderId="0" xfId="0" applyNumberFormat="1" applyFont="1" applyAlignment="1">
      <alignment horizontal="center"/>
    </xf>
    <xf numFmtId="0" fontId="32" fillId="0" borderId="0" xfId="0" applyFont="1"/>
    <xf numFmtId="0" fontId="32" fillId="0" borderId="0" xfId="0" applyFont="1" applyAlignment="1">
      <alignment horizontal="right"/>
    </xf>
    <xf numFmtId="0" fontId="32" fillId="0" borderId="0" xfId="0" applyFont="1" applyBorder="1"/>
    <xf numFmtId="0" fontId="27" fillId="0" borderId="0" xfId="0" applyFont="1" applyBorder="1" applyAlignment="1">
      <alignment horizontal="center"/>
    </xf>
    <xf numFmtId="166" fontId="27" fillId="0" borderId="0" xfId="0" applyNumberFormat="1" applyFont="1" applyBorder="1" applyAlignment="1">
      <alignment horizontal="right"/>
    </xf>
    <xf numFmtId="166" fontId="27" fillId="0" borderId="0" xfId="0" applyNumberFormat="1" applyFont="1" applyBorder="1" applyAlignment="1">
      <alignment horizontal="center"/>
    </xf>
    <xf numFmtId="0" fontId="37" fillId="24" borderId="0" xfId="0" applyFont="1" applyFill="1" applyBorder="1" applyAlignment="1">
      <alignment horizontal="justify" vertical="top" wrapText="1"/>
    </xf>
    <xf numFmtId="0" fontId="38" fillId="24" borderId="0" xfId="0" applyFont="1" applyFill="1" applyBorder="1" applyAlignment="1">
      <alignment horizontal="justify" vertical="top" wrapText="1"/>
    </xf>
    <xf numFmtId="0" fontId="27" fillId="24" borderId="0" xfId="0" applyFont="1" applyFill="1" applyBorder="1" applyAlignment="1">
      <alignment horizontal="justify" vertical="top" wrapText="1"/>
    </xf>
    <xf numFmtId="0" fontId="27" fillId="25" borderId="0" xfId="0" applyFont="1" applyFill="1"/>
    <xf numFmtId="0" fontId="37" fillId="24" borderId="0" xfId="0" applyFont="1" applyFill="1" applyBorder="1" applyAlignment="1">
      <alignment horizontal="center"/>
    </xf>
    <xf numFmtId="0" fontId="27" fillId="26" borderId="0" xfId="0" applyFont="1" applyFill="1"/>
    <xf numFmtId="2" fontId="27" fillId="26" borderId="0" xfId="0" applyNumberFormat="1" applyFont="1" applyFill="1" applyAlignment="1">
      <alignment horizontal="center"/>
    </xf>
    <xf numFmtId="0" fontId="27" fillId="24" borderId="0" xfId="0" applyFont="1" applyFill="1" applyBorder="1" applyAlignment="1">
      <alignment horizontal="center"/>
    </xf>
    <xf numFmtId="0" fontId="27" fillId="0" borderId="0" xfId="0" applyFont="1"/>
    <xf numFmtId="4" fontId="38" fillId="24" borderId="0" xfId="0" applyNumberFormat="1" applyFont="1" applyFill="1" applyBorder="1" applyAlignment="1">
      <alignment horizontal="right" wrapText="1"/>
    </xf>
    <xf numFmtId="2" fontId="38" fillId="24" borderId="0" xfId="0" applyNumberFormat="1" applyFont="1" applyFill="1" applyBorder="1" applyAlignment="1">
      <alignment horizontal="center" wrapText="1"/>
    </xf>
    <xf numFmtId="1" fontId="27" fillId="24" borderId="0" xfId="0" applyNumberFormat="1" applyFont="1" applyFill="1" applyBorder="1" applyAlignment="1">
      <alignment horizontal="center" wrapText="1"/>
    </xf>
    <xf numFmtId="2" fontId="27" fillId="24" borderId="0" xfId="0" applyNumberFormat="1" applyFont="1" applyFill="1" applyBorder="1" applyAlignment="1">
      <alignment horizontal="center" wrapText="1"/>
    </xf>
    <xf numFmtId="2" fontId="27" fillId="24" borderId="0" xfId="0" applyNumberFormat="1" applyFont="1" applyFill="1" applyBorder="1" applyAlignment="1">
      <alignment horizontal="right" wrapText="1"/>
    </xf>
    <xf numFmtId="0" fontId="27" fillId="25" borderId="0" xfId="0" applyFont="1" applyFill="1" applyBorder="1"/>
    <xf numFmtId="0" fontId="38" fillId="24" borderId="0" xfId="0" applyFont="1" applyFill="1" applyBorder="1"/>
    <xf numFmtId="0" fontId="38" fillId="0" borderId="0" xfId="0" applyFont="1" applyFill="1" applyBorder="1" applyAlignment="1">
      <alignment horizontal="justify" vertical="top" wrapText="1"/>
    </xf>
    <xf numFmtId="0" fontId="27" fillId="24" borderId="0" xfId="0" applyFont="1" applyFill="1" applyBorder="1"/>
    <xf numFmtId="0" fontId="40" fillId="26" borderId="0" xfId="0" applyFont="1" applyFill="1"/>
    <xf numFmtId="0" fontId="0" fillId="0" borderId="0" xfId="0" applyBorder="1" applyAlignment="1"/>
    <xf numFmtId="2" fontId="28" fillId="0" borderId="0" xfId="0" applyNumberFormat="1" applyFont="1" applyBorder="1" applyAlignment="1"/>
    <xf numFmtId="49" fontId="28" fillId="0" borderId="0" xfId="0" applyNumberFormat="1" applyFont="1" applyAlignment="1">
      <alignment vertical="center"/>
    </xf>
    <xf numFmtId="0" fontId="30" fillId="0" borderId="0" xfId="0" applyFont="1" applyAlignment="1"/>
    <xf numFmtId="0" fontId="39" fillId="24" borderId="0" xfId="0" applyFont="1" applyFill="1" applyBorder="1" applyAlignment="1">
      <alignment vertical="top"/>
    </xf>
    <xf numFmtId="0" fontId="38" fillId="24" borderId="0" xfId="0" applyFont="1" applyFill="1" applyBorder="1" applyAlignment="1">
      <alignment vertical="top"/>
    </xf>
    <xf numFmtId="0" fontId="27" fillId="0" borderId="0" xfId="0" applyFont="1" applyAlignment="1"/>
    <xf numFmtId="0" fontId="0" fillId="0" borderId="0" xfId="0" applyAlignment="1"/>
    <xf numFmtId="0" fontId="27" fillId="27" borderId="0" xfId="0" applyFont="1" applyFill="1" applyBorder="1"/>
    <xf numFmtId="0" fontId="40" fillId="0" borderId="0" xfId="0" applyFont="1"/>
    <xf numFmtId="0" fontId="27" fillId="26" borderId="0" xfId="0" applyFont="1" applyFill="1" applyBorder="1"/>
    <xf numFmtId="0" fontId="27" fillId="0" borderId="0" xfId="0" applyFont="1" applyBorder="1"/>
    <xf numFmtId="2" fontId="28" fillId="0" borderId="0" xfId="0" applyNumberFormat="1" applyFont="1" applyBorder="1" applyAlignment="1">
      <alignment horizontal="right"/>
    </xf>
    <xf numFmtId="2" fontId="44" fillId="0" borderId="0" xfId="0" applyNumberFormat="1" applyFont="1" applyBorder="1" applyAlignment="1">
      <alignment horizontal="right"/>
    </xf>
    <xf numFmtId="49" fontId="28" fillId="0" borderId="10" xfId="0" applyNumberFormat="1" applyFont="1" applyBorder="1" applyAlignment="1">
      <alignment vertical="center"/>
    </xf>
    <xf numFmtId="0" fontId="45" fillId="0" borderId="0" xfId="0" applyFont="1" applyBorder="1"/>
    <xf numFmtId="0" fontId="45" fillId="0" borderId="0" xfId="0" applyFont="1" applyBorder="1" applyAlignment="1">
      <alignment horizontal="centerContinuous"/>
    </xf>
    <xf numFmtId="0" fontId="7" fillId="0" borderId="0" xfId="0" applyFont="1" applyBorder="1"/>
    <xf numFmtId="0" fontId="7" fillId="0" borderId="0" xfId="0" applyFont="1"/>
    <xf numFmtId="0" fontId="27" fillId="0" borderId="0" xfId="0" applyFont="1" applyBorder="1" applyAlignment="1">
      <alignment horizontal="left" vertical="top"/>
    </xf>
    <xf numFmtId="0" fontId="7" fillId="0" borderId="0" xfId="0" applyFont="1" applyBorder="1" applyAlignment="1">
      <alignment horizontal="center" vertical="top"/>
    </xf>
    <xf numFmtId="0" fontId="7" fillId="0" borderId="0" xfId="0" applyFont="1" applyBorder="1" applyAlignment="1">
      <alignment horizontal="justify" vertical="justify"/>
    </xf>
    <xf numFmtId="0" fontId="46" fillId="0" borderId="0" xfId="0" applyFont="1" applyBorder="1"/>
    <xf numFmtId="0" fontId="46" fillId="0" borderId="0" xfId="0" applyFont="1" applyBorder="1" applyAlignment="1">
      <alignment horizontal="justify" vertical="justify" wrapText="1"/>
    </xf>
    <xf numFmtId="0" fontId="7" fillId="0" borderId="0" xfId="0" quotePrefix="1" applyFont="1" applyBorder="1" applyAlignment="1">
      <alignment horizontal="justify" vertical="justify" wrapText="1"/>
    </xf>
    <xf numFmtId="0" fontId="7" fillId="0" borderId="0" xfId="0" applyFont="1" applyAlignment="1">
      <alignment horizontal="justify" vertical="top"/>
    </xf>
    <xf numFmtId="0" fontId="47" fillId="0" borderId="0" xfId="0" applyFont="1" applyBorder="1" applyAlignment="1">
      <alignment horizontal="right"/>
    </xf>
    <xf numFmtId="0" fontId="47" fillId="0" borderId="0" xfId="0" applyFont="1" applyBorder="1"/>
    <xf numFmtId="0" fontId="7" fillId="0" borderId="0" xfId="0" applyFont="1" applyBorder="1" applyAlignment="1">
      <alignment horizontal="justify" vertical="justify" wrapText="1"/>
    </xf>
    <xf numFmtId="0" fontId="7" fillId="0" borderId="0" xfId="0" applyFont="1" applyBorder="1" applyAlignment="1">
      <alignment horizontal="justify" vertical="top"/>
    </xf>
    <xf numFmtId="0" fontId="47" fillId="0" borderId="0" xfId="0" applyFont="1" applyBorder="1" applyAlignment="1">
      <alignment horizontal="left" vertical="center"/>
    </xf>
    <xf numFmtId="0" fontId="7" fillId="0" borderId="0" xfId="0" applyFont="1" applyBorder="1" applyAlignment="1">
      <alignment horizontal="justify"/>
    </xf>
    <xf numFmtId="0" fontId="7" fillId="0" borderId="0" xfId="0" applyFont="1" applyBorder="1" applyAlignment="1">
      <alignment horizontal="left" vertical="center"/>
    </xf>
    <xf numFmtId="0" fontId="47" fillId="0" borderId="0" xfId="0" applyFont="1" applyBorder="1" applyAlignment="1">
      <alignment horizontal="justify" vertical="top"/>
    </xf>
    <xf numFmtId="0" fontId="27" fillId="0" borderId="0" xfId="0" applyFont="1" applyFill="1" applyBorder="1" applyAlignment="1">
      <alignment horizontal="center"/>
    </xf>
    <xf numFmtId="2" fontId="27" fillId="0" borderId="0" xfId="0" applyNumberFormat="1" applyFont="1" applyFill="1" applyBorder="1" applyAlignment="1">
      <alignment horizontal="center"/>
    </xf>
    <xf numFmtId="0" fontId="48" fillId="25" borderId="0" xfId="0" applyFont="1" applyFill="1" applyAlignment="1"/>
    <xf numFmtId="0" fontId="48" fillId="25" borderId="0" xfId="0" applyFont="1" applyFill="1"/>
    <xf numFmtId="0" fontId="50" fillId="26" borderId="0" xfId="0" applyFont="1" applyFill="1"/>
    <xf numFmtId="0" fontId="50" fillId="25" borderId="0" xfId="0" applyFont="1" applyFill="1"/>
    <xf numFmtId="0" fontId="50" fillId="0" borderId="0" xfId="0" applyFont="1"/>
    <xf numFmtId="1" fontId="38" fillId="24" borderId="0" xfId="0" applyNumberFormat="1" applyFont="1" applyFill="1" applyBorder="1" applyAlignment="1">
      <alignment horizontal="center"/>
    </xf>
    <xf numFmtId="4" fontId="38" fillId="24" borderId="0" xfId="0" applyNumberFormat="1" applyFont="1" applyFill="1" applyBorder="1" applyAlignment="1">
      <alignment horizontal="center" wrapText="1"/>
    </xf>
    <xf numFmtId="0" fontId="50" fillId="27" borderId="0" xfId="0" applyFont="1" applyFill="1" applyBorder="1"/>
    <xf numFmtId="0" fontId="50" fillId="24" borderId="0" xfId="0" applyFont="1" applyFill="1" applyBorder="1"/>
    <xf numFmtId="0" fontId="38" fillId="27" borderId="0" xfId="0" applyFont="1" applyFill="1" applyBorder="1"/>
    <xf numFmtId="0" fontId="51" fillId="28" borderId="0" xfId="0" applyFont="1" applyFill="1" applyBorder="1" applyAlignment="1">
      <alignment horizontal="left" vertical="top"/>
    </xf>
    <xf numFmtId="0" fontId="51" fillId="28" borderId="0" xfId="0" applyFont="1" applyFill="1" applyBorder="1" applyAlignment="1">
      <alignment horizontal="justify" vertical="top" wrapText="1"/>
    </xf>
    <xf numFmtId="1" fontId="52" fillId="28" borderId="0" xfId="0" applyNumberFormat="1" applyFont="1" applyFill="1" applyBorder="1" applyAlignment="1">
      <alignment horizontal="center"/>
    </xf>
    <xf numFmtId="2" fontId="52" fillId="28" borderId="0" xfId="0" applyNumberFormat="1" applyFont="1" applyFill="1" applyBorder="1" applyAlignment="1">
      <alignment horizontal="center" wrapText="1"/>
    </xf>
    <xf numFmtId="0" fontId="53" fillId="0" borderId="0" xfId="0" applyFont="1" applyBorder="1" applyAlignment="1">
      <alignment horizontal="left" vertical="top"/>
    </xf>
    <xf numFmtId="0" fontId="27" fillId="0" borderId="0" xfId="0" quotePrefix="1" applyFont="1" applyBorder="1" applyAlignment="1">
      <alignment horizontal="justify" vertical="justify" wrapText="1"/>
    </xf>
    <xf numFmtId="2" fontId="27" fillId="0" borderId="0" xfId="0" applyNumberFormat="1" applyFont="1" applyBorder="1" applyAlignment="1">
      <alignment horizontal="center"/>
    </xf>
    <xf numFmtId="166" fontId="54" fillId="0" borderId="0" xfId="0" applyNumberFormat="1" applyFont="1" applyBorder="1" applyAlignment="1">
      <alignment horizontal="right"/>
    </xf>
    <xf numFmtId="0" fontId="54" fillId="0" borderId="0" xfId="0" applyFont="1" applyBorder="1"/>
    <xf numFmtId="0" fontId="27" fillId="24" borderId="0" xfId="0" applyFont="1" applyFill="1" applyBorder="1" applyAlignment="1">
      <alignment vertical="top"/>
    </xf>
    <xf numFmtId="0" fontId="36" fillId="0" borderId="0" xfId="0" applyFont="1" applyFill="1" applyBorder="1" applyAlignment="1">
      <alignment horizontal="left" vertical="top"/>
    </xf>
    <xf numFmtId="0" fontId="27" fillId="0" borderId="0" xfId="0" applyFont="1" applyFill="1" applyAlignment="1">
      <alignment horizontal="center"/>
    </xf>
    <xf numFmtId="0" fontId="55" fillId="24" borderId="0" xfId="0" applyFont="1" applyFill="1" applyBorder="1" applyAlignment="1">
      <alignment vertical="top"/>
    </xf>
    <xf numFmtId="0" fontId="55" fillId="24" borderId="0" xfId="0" applyFont="1" applyFill="1" applyBorder="1" applyAlignment="1">
      <alignment horizontal="justify" vertical="top" wrapText="1"/>
    </xf>
    <xf numFmtId="0" fontId="27" fillId="0" borderId="0" xfId="0" applyFont="1" applyFill="1" applyBorder="1"/>
    <xf numFmtId="0" fontId="27" fillId="0" borderId="0" xfId="0" applyFont="1" applyFill="1" applyBorder="1" applyAlignment="1">
      <alignment horizontal="justify" vertical="top" wrapText="1"/>
    </xf>
    <xf numFmtId="0" fontId="27" fillId="0" borderId="0" xfId="0" applyFont="1" applyFill="1" applyBorder="1" applyAlignment="1">
      <alignment horizontal="right" vertical="top" wrapText="1"/>
    </xf>
    <xf numFmtId="0" fontId="38" fillId="0" borderId="0" xfId="0" applyFont="1" applyFill="1" applyBorder="1" applyAlignment="1">
      <alignment horizontal="center"/>
    </xf>
    <xf numFmtId="2" fontId="27" fillId="0" borderId="0" xfId="0" applyNumberFormat="1" applyFont="1" applyFill="1" applyBorder="1" applyAlignment="1">
      <alignment horizontal="center" wrapText="1"/>
    </xf>
    <xf numFmtId="2" fontId="48" fillId="25" borderId="0" xfId="0" applyNumberFormat="1" applyFont="1" applyFill="1"/>
    <xf numFmtId="2" fontId="27" fillId="0" borderId="0" xfId="0" applyNumberFormat="1" applyFont="1"/>
    <xf numFmtId="0" fontId="37" fillId="0" borderId="0" xfId="0" applyFont="1" applyFill="1" applyBorder="1" applyAlignment="1">
      <alignment horizontal="justify" vertical="top" wrapText="1"/>
    </xf>
    <xf numFmtId="2" fontId="37" fillId="0" borderId="0" xfId="0" applyNumberFormat="1" applyFont="1" applyFill="1" applyBorder="1" applyAlignment="1">
      <alignment horizontal="center" wrapText="1"/>
    </xf>
    <xf numFmtId="0" fontId="36" fillId="0" borderId="0" xfId="0" applyFont="1" applyFill="1" applyBorder="1" applyAlignment="1">
      <alignment vertical="top"/>
    </xf>
    <xf numFmtId="0" fontId="27" fillId="0" borderId="0" xfId="0" applyFont="1" applyFill="1" applyBorder="1" applyAlignment="1">
      <alignment horizontal="right" wrapText="1"/>
    </xf>
    <xf numFmtId="0" fontId="37" fillId="0" borderId="0" xfId="0" applyFont="1" applyFill="1" applyBorder="1" applyAlignment="1">
      <alignment horizontal="center"/>
    </xf>
    <xf numFmtId="2" fontId="37" fillId="0" borderId="0" xfId="0" applyNumberFormat="1" applyFont="1" applyFill="1" applyBorder="1" applyAlignment="1">
      <alignment horizontal="right" wrapText="1"/>
    </xf>
    <xf numFmtId="0" fontId="27" fillId="0" borderId="0" xfId="0" applyFont="1" applyFill="1" applyBorder="1" applyAlignment="1">
      <alignment horizontal="justify" vertical="center" wrapText="1"/>
    </xf>
    <xf numFmtId="0" fontId="39" fillId="0" borderId="0" xfId="0" applyFont="1" applyFill="1" applyBorder="1" applyAlignment="1">
      <alignment vertical="top"/>
    </xf>
    <xf numFmtId="0" fontId="27" fillId="0" borderId="0" xfId="0" applyFont="1" applyFill="1" applyBorder="1" applyAlignment="1">
      <alignment horizontal="justify" vertical="justify"/>
    </xf>
    <xf numFmtId="0" fontId="27" fillId="0" borderId="0" xfId="0" applyFont="1" applyFill="1" applyBorder="1" applyAlignment="1">
      <alignment horizontal="right" vertical="justify"/>
    </xf>
    <xf numFmtId="0" fontId="40" fillId="0" borderId="0" xfId="0" applyFont="1" applyFill="1" applyBorder="1" applyAlignment="1">
      <alignment horizontal="justify" vertical="top" wrapText="1"/>
    </xf>
    <xf numFmtId="2" fontId="27" fillId="0" borderId="0" xfId="0" applyNumberFormat="1" applyFont="1" applyFill="1" applyBorder="1" applyAlignment="1">
      <alignment horizontal="right"/>
    </xf>
    <xf numFmtId="0" fontId="40" fillId="0" borderId="0" xfId="0" applyFont="1" applyFill="1" applyBorder="1" applyAlignment="1">
      <alignment horizontal="right" vertical="top" wrapText="1"/>
    </xf>
    <xf numFmtId="0" fontId="40" fillId="0" borderId="0" xfId="0" applyFont="1" applyFill="1" applyBorder="1" applyAlignment="1">
      <alignment horizontal="right" wrapText="1"/>
    </xf>
    <xf numFmtId="4" fontId="27" fillId="0" borderId="0" xfId="0" applyNumberFormat="1" applyFont="1" applyFill="1" applyBorder="1" applyAlignment="1">
      <alignment horizontal="center" wrapText="1"/>
    </xf>
    <xf numFmtId="2" fontId="27" fillId="0" borderId="0" xfId="0" applyNumberFormat="1" applyFont="1" applyFill="1" applyBorder="1" applyAlignment="1">
      <alignment horizontal="right" wrapText="1"/>
    </xf>
    <xf numFmtId="0" fontId="41" fillId="0" borderId="0" xfId="0" applyFont="1" applyFill="1" applyBorder="1" applyAlignment="1">
      <alignment vertical="top"/>
    </xf>
    <xf numFmtId="0" fontId="41" fillId="0" borderId="0" xfId="0" quotePrefix="1" applyFont="1" applyFill="1" applyBorder="1" applyAlignment="1">
      <alignment horizontal="justify" vertical="top" wrapText="1"/>
    </xf>
    <xf numFmtId="2" fontId="40" fillId="0" borderId="0" xfId="0" applyNumberFormat="1" applyFont="1" applyFill="1" applyBorder="1" applyAlignment="1">
      <alignment horizontal="center" wrapText="1"/>
    </xf>
    <xf numFmtId="2" fontId="38" fillId="0" borderId="0" xfId="0" applyNumberFormat="1" applyFont="1" applyFill="1" applyBorder="1" applyAlignment="1">
      <alignment horizontal="center" wrapText="1"/>
    </xf>
    <xf numFmtId="0" fontId="42" fillId="0" borderId="0" xfId="0" applyFont="1" applyFill="1" applyBorder="1" applyAlignment="1">
      <alignment vertical="top"/>
    </xf>
    <xf numFmtId="0" fontId="40" fillId="0" borderId="0" xfId="0" applyFont="1" applyFill="1" applyBorder="1" applyAlignment="1">
      <alignment horizontal="center"/>
    </xf>
    <xf numFmtId="1" fontId="27" fillId="0" borderId="0" xfId="0" applyNumberFormat="1" applyFont="1" applyFill="1" applyBorder="1" applyAlignment="1">
      <alignment horizontal="center"/>
    </xf>
    <xf numFmtId="0" fontId="43" fillId="0" borderId="0" xfId="0" applyFont="1" applyFill="1" applyBorder="1" applyAlignment="1">
      <alignment horizontal="justify" vertical="top" wrapText="1"/>
    </xf>
    <xf numFmtId="1" fontId="37" fillId="0" borderId="0" xfId="0" applyNumberFormat="1" applyFont="1" applyFill="1" applyBorder="1" applyAlignment="1">
      <alignment horizontal="center"/>
    </xf>
    <xf numFmtId="165" fontId="40" fillId="0" borderId="0" xfId="0" applyNumberFormat="1" applyFont="1" applyFill="1" applyBorder="1" applyAlignment="1">
      <alignment horizontal="center" wrapText="1"/>
    </xf>
    <xf numFmtId="0" fontId="38" fillId="0" borderId="0" xfId="0" applyFont="1" applyFill="1" applyBorder="1" applyAlignment="1">
      <alignment horizontal="right" wrapText="1"/>
    </xf>
    <xf numFmtId="0" fontId="38" fillId="0" borderId="0" xfId="0" applyFont="1" applyFill="1" applyBorder="1" applyAlignment="1">
      <alignment horizontal="center" wrapText="1"/>
    </xf>
    <xf numFmtId="2" fontId="40" fillId="0" borderId="0" xfId="0" applyNumberFormat="1" applyFont="1" applyFill="1" applyBorder="1" applyAlignment="1">
      <alignment horizontal="right" wrapText="1"/>
    </xf>
    <xf numFmtId="164" fontId="40" fillId="0" borderId="0" xfId="40" applyFont="1" applyFill="1" applyBorder="1" applyAlignment="1">
      <alignment horizontal="center" wrapText="1"/>
    </xf>
    <xf numFmtId="0" fontId="40" fillId="0" borderId="0" xfId="0" applyFont="1" applyFill="1" applyBorder="1" applyAlignment="1">
      <alignment horizontal="left"/>
    </xf>
    <xf numFmtId="0" fontId="40" fillId="0" borderId="0" xfId="0" applyFont="1" applyFill="1" applyBorder="1" applyAlignment="1">
      <alignment horizontal="justify" wrapText="1"/>
    </xf>
    <xf numFmtId="2" fontId="40" fillId="0" borderId="0" xfId="0" applyNumberFormat="1" applyFont="1" applyFill="1" applyBorder="1" applyAlignment="1">
      <alignment horizontal="center"/>
    </xf>
    <xf numFmtId="0" fontId="27" fillId="0" borderId="0" xfId="0" applyFont="1" applyFill="1" applyBorder="1" applyAlignment="1">
      <alignment horizontal="center" wrapText="1"/>
    </xf>
    <xf numFmtId="0" fontId="27" fillId="0" borderId="0" xfId="0" applyFont="1" applyFill="1" applyBorder="1" applyAlignment="1">
      <alignment horizontal="left" wrapText="1"/>
    </xf>
    <xf numFmtId="0" fontId="39" fillId="0" borderId="0" xfId="0" applyFont="1" applyFill="1" applyBorder="1" applyAlignment="1"/>
    <xf numFmtId="2" fontId="27" fillId="0" borderId="0" xfId="0" applyNumberFormat="1" applyFont="1" applyFill="1" applyBorder="1"/>
    <xf numFmtId="0" fontId="58" fillId="0" borderId="0" xfId="3803" applyFont="1" applyFill="1" applyBorder="1" applyAlignment="1">
      <alignment horizontal="center"/>
    </xf>
    <xf numFmtId="0" fontId="49" fillId="25" borderId="0" xfId="0" applyFont="1" applyFill="1" applyAlignment="1">
      <alignment horizontal="center"/>
    </xf>
    <xf numFmtId="0" fontId="0" fillId="0" borderId="0" xfId="0" applyAlignment="1">
      <alignment horizontal="center"/>
    </xf>
    <xf numFmtId="166" fontId="51" fillId="28" borderId="0" xfId="0" applyNumberFormat="1" applyFont="1" applyFill="1" applyBorder="1" applyAlignment="1">
      <alignment horizontal="center" wrapText="1"/>
    </xf>
    <xf numFmtId="166" fontId="27" fillId="26" borderId="0" xfId="0" applyNumberFormat="1" applyFont="1" applyFill="1" applyAlignment="1">
      <alignment horizontal="center"/>
    </xf>
    <xf numFmtId="0" fontId="0" fillId="0" borderId="0" xfId="0" applyBorder="1" applyAlignment="1">
      <alignment horizontal="center"/>
    </xf>
    <xf numFmtId="0" fontId="5" fillId="0" borderId="0" xfId="0" applyFont="1" applyAlignment="1">
      <alignment horizontal="center"/>
    </xf>
    <xf numFmtId="0" fontId="32" fillId="0" borderId="0" xfId="0" applyFont="1" applyAlignment="1">
      <alignment horizontal="center"/>
    </xf>
    <xf numFmtId="166" fontId="40" fillId="26" borderId="0" xfId="0" applyNumberFormat="1" applyFont="1" applyFill="1" applyAlignment="1">
      <alignment horizontal="center"/>
    </xf>
    <xf numFmtId="166" fontId="27" fillId="26" borderId="0" xfId="0" applyNumberFormat="1" applyFont="1" applyFill="1" applyBorder="1" applyAlignment="1">
      <alignment horizontal="center"/>
    </xf>
    <xf numFmtId="166" fontId="27" fillId="27" borderId="0" xfId="0" applyNumberFormat="1" applyFont="1" applyFill="1" applyBorder="1" applyAlignment="1">
      <alignment horizontal="center"/>
    </xf>
    <xf numFmtId="166" fontId="27" fillId="24" borderId="0" xfId="0" applyNumberFormat="1" applyFont="1" applyFill="1" applyBorder="1" applyAlignment="1">
      <alignment horizontal="center"/>
    </xf>
    <xf numFmtId="166" fontId="40" fillId="27" borderId="0" xfId="0" applyNumberFormat="1" applyFont="1" applyFill="1" applyBorder="1" applyAlignment="1">
      <alignment horizontal="center"/>
    </xf>
    <xf numFmtId="166" fontId="40" fillId="24" borderId="0" xfId="0" applyNumberFormat="1" applyFont="1" applyFill="1" applyBorder="1" applyAlignment="1">
      <alignment horizontal="center"/>
    </xf>
    <xf numFmtId="0" fontId="27" fillId="26" borderId="0" xfId="0" applyFont="1" applyFill="1" applyAlignment="1">
      <alignment horizontal="center"/>
    </xf>
    <xf numFmtId="0" fontId="0" fillId="26" borderId="0" xfId="0" applyFill="1" applyAlignment="1">
      <alignment horizontal="center"/>
    </xf>
    <xf numFmtId="0" fontId="50" fillId="26" borderId="0" xfId="0" applyFont="1" applyFill="1" applyAlignment="1">
      <alignment horizontal="center"/>
    </xf>
    <xf numFmtId="166" fontId="42" fillId="26" borderId="0" xfId="0" applyNumberFormat="1" applyFont="1" applyFill="1" applyAlignment="1">
      <alignment horizontal="center"/>
    </xf>
    <xf numFmtId="166" fontId="7" fillId="0" borderId="0" xfId="0" applyNumberFormat="1" applyFont="1" applyBorder="1"/>
    <xf numFmtId="166" fontId="39" fillId="26" borderId="0" xfId="0" applyNumberFormat="1" applyFont="1" applyFill="1" applyAlignment="1">
      <alignment horizontal="center"/>
    </xf>
    <xf numFmtId="166" fontId="39" fillId="27" borderId="0" xfId="0" applyNumberFormat="1" applyFont="1" applyFill="1" applyBorder="1" applyAlignment="1">
      <alignment horizontal="center"/>
    </xf>
    <xf numFmtId="166" fontId="39" fillId="26" borderId="0" xfId="0" applyNumberFormat="1" applyFont="1" applyFill="1" applyBorder="1" applyAlignment="1">
      <alignment horizontal="center"/>
    </xf>
    <xf numFmtId="166" fontId="47" fillId="0" borderId="0" xfId="0" applyNumberFormat="1" applyFont="1" applyBorder="1"/>
    <xf numFmtId="3" fontId="38" fillId="0" borderId="0" xfId="0" applyNumberFormat="1" applyFont="1" applyFill="1" applyBorder="1" applyAlignment="1">
      <alignment horizontal="right" wrapText="1"/>
    </xf>
    <xf numFmtId="1" fontId="38" fillId="0" borderId="0" xfId="0" applyNumberFormat="1" applyFont="1" applyFill="1" applyBorder="1" applyAlignment="1">
      <alignment horizontal="center"/>
    </xf>
    <xf numFmtId="2" fontId="38" fillId="0" borderId="0" xfId="0" applyNumberFormat="1" applyFont="1" applyFill="1" applyBorder="1" applyAlignment="1">
      <alignment horizontal="center"/>
    </xf>
    <xf numFmtId="2" fontId="38" fillId="0" borderId="0" xfId="0" applyNumberFormat="1" applyFont="1" applyFill="1" applyBorder="1" applyAlignment="1">
      <alignment horizontal="right"/>
    </xf>
    <xf numFmtId="0" fontId="38" fillId="0" borderId="0" xfId="0" applyFont="1" applyFill="1" applyBorder="1"/>
    <xf numFmtId="166" fontId="54" fillId="0" borderId="0" xfId="0" applyNumberFormat="1" applyFont="1" applyBorder="1" applyAlignment="1">
      <alignment horizontal="center"/>
    </xf>
    <xf numFmtId="166" fontId="50" fillId="27" borderId="0" xfId="0" applyNumberFormat="1" applyFont="1" applyFill="1" applyBorder="1" applyAlignment="1">
      <alignment horizontal="center"/>
    </xf>
    <xf numFmtId="166" fontId="27" fillId="26" borderId="0" xfId="0" applyNumberFormat="1" applyFont="1" applyFill="1" applyBorder="1" applyAlignment="1">
      <alignment wrapText="1"/>
    </xf>
    <xf numFmtId="166" fontId="27" fillId="27" borderId="10" xfId="0" applyNumberFormat="1" applyFont="1" applyFill="1" applyBorder="1" applyAlignment="1">
      <alignment horizontal="center"/>
    </xf>
    <xf numFmtId="166" fontId="27" fillId="26" borderId="10" xfId="0" applyNumberFormat="1" applyFont="1" applyFill="1" applyBorder="1" applyAlignment="1">
      <alignment horizontal="center"/>
    </xf>
    <xf numFmtId="166" fontId="40" fillId="26" borderId="10" xfId="0" applyNumberFormat="1" applyFont="1" applyFill="1" applyBorder="1" applyAlignment="1">
      <alignment horizontal="center"/>
    </xf>
    <xf numFmtId="166" fontId="27" fillId="0" borderId="0" xfId="0" applyNumberFormat="1" applyFont="1" applyFill="1" applyAlignment="1">
      <alignment horizontal="center"/>
    </xf>
    <xf numFmtId="166" fontId="40" fillId="0" borderId="0" xfId="0" applyNumberFormat="1" applyFont="1" applyFill="1" applyAlignment="1">
      <alignment horizontal="center"/>
    </xf>
    <xf numFmtId="2" fontId="32" fillId="0" borderId="0" xfId="0" applyNumberFormat="1" applyFont="1" applyAlignment="1">
      <alignment horizontal="center"/>
    </xf>
    <xf numFmtId="166" fontId="27" fillId="0" borderId="10" xfId="0" applyNumberFormat="1" applyFont="1" applyFill="1" applyBorder="1" applyAlignment="1">
      <alignment horizontal="center"/>
    </xf>
    <xf numFmtId="166" fontId="27" fillId="0" borderId="0" xfId="0" applyNumberFormat="1" applyFont="1" applyFill="1" applyBorder="1" applyAlignment="1">
      <alignment horizontal="center"/>
    </xf>
    <xf numFmtId="166" fontId="39" fillId="0" borderId="0" xfId="0" applyNumberFormat="1" applyFont="1" applyFill="1" applyBorder="1" applyAlignment="1">
      <alignment horizontal="center"/>
    </xf>
    <xf numFmtId="166" fontId="39" fillId="0" borderId="0" xfId="0" applyNumberFormat="1" applyFont="1" applyFill="1" applyAlignment="1">
      <alignment horizontal="center"/>
    </xf>
    <xf numFmtId="166" fontId="39" fillId="0" borderId="10" xfId="0" applyNumberFormat="1" applyFont="1" applyFill="1" applyBorder="1" applyAlignment="1">
      <alignment horizontal="center"/>
    </xf>
    <xf numFmtId="0" fontId="27" fillId="0" borderId="0" xfId="0" applyFont="1" applyFill="1"/>
    <xf numFmtId="0" fontId="27" fillId="0" borderId="0" xfId="41" applyFont="1" applyFill="1" applyBorder="1" applyAlignment="1">
      <alignment horizontal="justify" vertical="top" wrapText="1"/>
    </xf>
    <xf numFmtId="2" fontId="27" fillId="26" borderId="0" xfId="0" applyNumberFormat="1" applyFont="1" applyFill="1" applyBorder="1" applyAlignment="1">
      <alignment horizontal="center" wrapText="1"/>
    </xf>
    <xf numFmtId="0" fontId="60" fillId="28" borderId="0" xfId="0" applyFont="1" applyFill="1" applyBorder="1" applyAlignment="1">
      <alignment horizontal="left" vertical="top"/>
    </xf>
    <xf numFmtId="0" fontId="60" fillId="28" borderId="0" xfId="0" applyFont="1" applyFill="1" applyBorder="1" applyAlignment="1">
      <alignment horizontal="justify" vertical="top" wrapText="1"/>
    </xf>
    <xf numFmtId="1" fontId="61" fillId="28" borderId="0" xfId="0" applyNumberFormat="1" applyFont="1" applyFill="1" applyBorder="1" applyAlignment="1">
      <alignment horizontal="center"/>
    </xf>
    <xf numFmtId="166" fontId="60" fillId="28" borderId="0" xfId="0" applyNumberFormat="1" applyFont="1" applyFill="1" applyBorder="1" applyAlignment="1">
      <alignment horizontal="center" wrapText="1"/>
    </xf>
    <xf numFmtId="0" fontId="36" fillId="24" borderId="0" xfId="0" applyFont="1" applyFill="1" applyBorder="1" applyAlignment="1">
      <alignment vertical="top"/>
    </xf>
    <xf numFmtId="0" fontId="7" fillId="0" borderId="0" xfId="0" applyFont="1" applyBorder="1" applyAlignment="1">
      <alignment horizontal="center" vertical="top"/>
    </xf>
    <xf numFmtId="0" fontId="27" fillId="0" borderId="0" xfId="41" applyFont="1" applyFill="1" applyBorder="1" applyAlignment="1">
      <alignment horizontal="justify" vertical="top" wrapText="1"/>
    </xf>
    <xf numFmtId="2" fontId="27" fillId="26" borderId="0" xfId="0" applyNumberFormat="1" applyFont="1" applyFill="1" applyBorder="1" applyAlignment="1">
      <alignment horizontal="center" wrapText="1"/>
    </xf>
    <xf numFmtId="0" fontId="55" fillId="0" borderId="0" xfId="0" applyFont="1" applyFill="1" applyBorder="1" applyAlignment="1">
      <alignment vertical="top"/>
    </xf>
    <xf numFmtId="0" fontId="55" fillId="0" borderId="0" xfId="0" applyFont="1" applyFill="1" applyBorder="1" applyAlignment="1">
      <alignment horizontal="justify" vertical="top" wrapText="1"/>
    </xf>
    <xf numFmtId="0" fontId="27" fillId="0" borderId="0" xfId="0" applyFont="1" applyBorder="1" applyAlignment="1">
      <alignment horizontal="left"/>
    </xf>
    <xf numFmtId="166" fontId="39" fillId="26" borderId="10" xfId="0" applyNumberFormat="1" applyFont="1" applyFill="1" applyBorder="1" applyAlignment="1">
      <alignment horizontal="center"/>
    </xf>
    <xf numFmtId="166" fontId="38" fillId="0" borderId="0" xfId="0" applyNumberFormat="1" applyFont="1" applyBorder="1" applyAlignment="1">
      <alignment horizontal="right"/>
    </xf>
    <xf numFmtId="166" fontId="38" fillId="0" borderId="0" xfId="0" applyNumberFormat="1" applyFont="1" applyBorder="1" applyAlignment="1"/>
    <xf numFmtId="166" fontId="40" fillId="0" borderId="0" xfId="0" applyNumberFormat="1" applyFont="1" applyBorder="1" applyAlignment="1">
      <alignment horizontal="right"/>
    </xf>
    <xf numFmtId="166" fontId="40" fillId="0" borderId="0" xfId="0" applyNumberFormat="1" applyFont="1" applyBorder="1" applyAlignment="1"/>
    <xf numFmtId="166" fontId="38" fillId="0" borderId="0" xfId="0" applyNumberFormat="1" applyFont="1" applyFill="1" applyBorder="1" applyAlignment="1"/>
    <xf numFmtId="166" fontId="40" fillId="0" borderId="0" xfId="0" applyNumberFormat="1" applyFont="1" applyFill="1" applyBorder="1" applyAlignment="1"/>
    <xf numFmtId="2" fontId="38" fillId="26" borderId="0" xfId="0" applyNumberFormat="1" applyFont="1" applyFill="1" applyAlignment="1">
      <alignment horizontal="center"/>
    </xf>
    <xf numFmtId="0" fontId="27" fillId="0" borderId="0" xfId="0" applyFont="1" applyFill="1" applyBorder="1" applyAlignment="1">
      <alignment horizontal="justify" vertical="justify" wrapText="1"/>
    </xf>
    <xf numFmtId="0" fontId="27" fillId="26" borderId="10" xfId="0" applyFont="1" applyFill="1" applyBorder="1" applyAlignment="1">
      <alignment horizontal="center"/>
    </xf>
    <xf numFmtId="0" fontId="40" fillId="0" borderId="0" xfId="0" applyFont="1" applyFill="1" applyBorder="1" applyAlignment="1">
      <alignment horizontal="left" wrapText="1"/>
    </xf>
    <xf numFmtId="0" fontId="39" fillId="0" borderId="0" xfId="0" applyFont="1" applyFill="1" applyBorder="1" applyAlignment="1">
      <alignment horizontal="justify" vertical="justify" wrapText="1"/>
    </xf>
    <xf numFmtId="0" fontId="64" fillId="0" borderId="0" xfId="0" applyFont="1" applyFill="1" applyBorder="1" applyAlignment="1">
      <alignment horizontal="left" wrapText="1"/>
    </xf>
    <xf numFmtId="0" fontId="27" fillId="25" borderId="0" xfId="0" applyFont="1" applyFill="1" applyBorder="1" applyAlignment="1">
      <alignment horizontal="center"/>
    </xf>
    <xf numFmtId="0" fontId="29" fillId="0" borderId="0" xfId="0" applyFont="1" applyBorder="1" applyAlignment="1">
      <alignment horizontal="right"/>
    </xf>
    <xf numFmtId="0" fontId="29" fillId="0" borderId="0" xfId="0" applyFont="1" applyBorder="1" applyAlignment="1">
      <alignment horizontal="left"/>
    </xf>
    <xf numFmtId="0" fontId="59" fillId="0" borderId="0" xfId="0" applyFont="1" applyBorder="1" applyAlignment="1">
      <alignment horizontal="left"/>
    </xf>
    <xf numFmtId="166" fontId="47" fillId="0" borderId="0" xfId="0" applyNumberFormat="1" applyFont="1" applyBorder="1" applyAlignment="1"/>
    <xf numFmtId="0" fontId="59" fillId="0" borderId="0" xfId="0" applyFont="1" applyBorder="1" applyAlignment="1">
      <alignment horizontal="right"/>
    </xf>
    <xf numFmtId="166" fontId="62" fillId="0" borderId="0" xfId="0" applyNumberFormat="1" applyFont="1" applyBorder="1" applyAlignment="1"/>
    <xf numFmtId="0" fontId="7" fillId="0" borderId="0" xfId="0" applyFont="1" applyBorder="1" applyAlignment="1"/>
    <xf numFmtId="0" fontId="27" fillId="51" borderId="0" xfId="0" applyFont="1" applyFill="1" applyBorder="1" applyAlignment="1">
      <alignment horizontal="left"/>
    </xf>
    <xf numFmtId="166" fontId="62" fillId="51" borderId="0" xfId="0" applyNumberFormat="1" applyFont="1" applyFill="1" applyBorder="1" applyAlignment="1"/>
    <xf numFmtId="2" fontId="65" fillId="28" borderId="0" xfId="0" applyNumberFormat="1" applyFont="1" applyFill="1" applyBorder="1" applyAlignment="1">
      <alignment horizontal="center" wrapText="1"/>
    </xf>
    <xf numFmtId="2" fontId="27" fillId="28" borderId="0" xfId="0" applyNumberFormat="1" applyFont="1" applyFill="1" applyBorder="1" applyAlignment="1">
      <alignment horizontal="center" wrapText="1"/>
    </xf>
    <xf numFmtId="1" fontId="27" fillId="0" borderId="0" xfId="0" applyNumberFormat="1" applyFont="1" applyFill="1" applyBorder="1" applyAlignment="1">
      <alignment horizontal="center" wrapText="1"/>
    </xf>
    <xf numFmtId="2" fontId="27" fillId="25" borderId="0" xfId="0" applyNumberFormat="1" applyFont="1" applyFill="1" applyBorder="1" applyAlignment="1">
      <alignment horizontal="center"/>
    </xf>
    <xf numFmtId="166" fontId="27" fillId="0" borderId="0" xfId="0" applyNumberFormat="1" applyFont="1" applyFill="1" applyBorder="1" applyAlignment="1"/>
    <xf numFmtId="2" fontId="27" fillId="25" borderId="0" xfId="0" applyNumberFormat="1" applyFont="1" applyFill="1" applyBorder="1" applyAlignment="1">
      <alignment horizontal="right"/>
    </xf>
    <xf numFmtId="0" fontId="27" fillId="26" borderId="0" xfId="0" applyFont="1" applyFill="1" applyAlignment="1">
      <alignment horizontal="right"/>
    </xf>
    <xf numFmtId="166" fontId="27" fillId="0" borderId="0" xfId="0" applyNumberFormat="1" applyFont="1" applyBorder="1" applyAlignment="1"/>
    <xf numFmtId="2" fontId="5" fillId="0" borderId="0" xfId="0" applyNumberFormat="1" applyFont="1"/>
    <xf numFmtId="0" fontId="38" fillId="26" borderId="0" xfId="0" applyFont="1" applyFill="1" applyBorder="1" applyAlignment="1">
      <alignment horizontal="center"/>
    </xf>
    <xf numFmtId="166" fontId="40" fillId="0" borderId="0" xfId="0" applyNumberFormat="1" applyFont="1" applyFill="1" applyBorder="1" applyAlignment="1">
      <alignment horizontal="right"/>
    </xf>
    <xf numFmtId="166" fontId="38" fillId="26" borderId="0" xfId="0" applyNumberFormat="1" applyFont="1" applyFill="1" applyAlignment="1">
      <alignment horizontal="center"/>
    </xf>
    <xf numFmtId="0" fontId="27" fillId="52" borderId="0" xfId="0" applyFont="1" applyFill="1" applyBorder="1" applyAlignment="1">
      <alignment horizontal="center" vertical="top" wrapText="1"/>
    </xf>
    <xf numFmtId="2" fontId="38" fillId="26" borderId="0" xfId="0" applyNumberFormat="1" applyFont="1" applyFill="1" applyBorder="1" applyAlignment="1">
      <alignment horizontal="center"/>
    </xf>
    <xf numFmtId="0" fontId="27" fillId="26" borderId="0" xfId="0" applyFont="1" applyFill="1" applyBorder="1" applyAlignment="1">
      <alignment horizontal="justify" vertical="top" wrapText="1"/>
    </xf>
    <xf numFmtId="0" fontId="27" fillId="26" borderId="0" xfId="0" applyFont="1" applyFill="1" applyBorder="1" applyAlignment="1">
      <alignment horizontal="center" wrapText="1"/>
    </xf>
    <xf numFmtId="0" fontId="27" fillId="0" borderId="0" xfId="0" applyFont="1" applyFill="1" applyBorder="1" applyAlignment="1">
      <alignment horizontal="left" vertical="top"/>
    </xf>
    <xf numFmtId="0" fontId="27" fillId="0" borderId="0" xfId="0" applyFont="1" applyFill="1" applyBorder="1" applyAlignment="1">
      <alignment horizontal="center" vertical="top" wrapText="1"/>
    </xf>
    <xf numFmtId="0" fontId="27" fillId="52" borderId="0" xfId="0" applyFont="1" applyFill="1" applyBorder="1" applyAlignment="1">
      <alignment horizontal="justify" vertical="top" wrapText="1"/>
    </xf>
    <xf numFmtId="166" fontId="27" fillId="26" borderId="20" xfId="0" applyNumberFormat="1" applyFont="1" applyFill="1" applyBorder="1" applyAlignment="1">
      <alignment horizontal="center"/>
    </xf>
    <xf numFmtId="166" fontId="27" fillId="27" borderId="20" xfId="0" applyNumberFormat="1" applyFont="1" applyFill="1" applyBorder="1" applyAlignment="1">
      <alignment horizontal="center"/>
    </xf>
    <xf numFmtId="166" fontId="40" fillId="26" borderId="20" xfId="0" applyNumberFormat="1" applyFont="1" applyFill="1" applyBorder="1" applyAlignment="1">
      <alignment horizontal="center"/>
    </xf>
    <xf numFmtId="166" fontId="41" fillId="26" borderId="0" xfId="0" applyNumberFormat="1" applyFont="1" applyFill="1" applyAlignment="1">
      <alignment horizontal="center"/>
    </xf>
    <xf numFmtId="166" fontId="38" fillId="0" borderId="0" xfId="0" applyNumberFormat="1" applyFont="1" applyFill="1" applyBorder="1" applyAlignment="1">
      <alignment horizontal="right"/>
    </xf>
    <xf numFmtId="0" fontId="38" fillId="25" borderId="0" xfId="0" applyFont="1" applyFill="1" applyBorder="1" applyAlignment="1">
      <alignment horizontal="right"/>
    </xf>
    <xf numFmtId="0" fontId="27" fillId="25" borderId="0" xfId="0" applyFont="1" applyFill="1" applyBorder="1" applyAlignment="1">
      <alignment horizontal="justify" vertical="top" wrapText="1"/>
    </xf>
    <xf numFmtId="0" fontId="39" fillId="24" borderId="0" xfId="0" applyFont="1" applyFill="1" applyBorder="1" applyAlignment="1">
      <alignment horizontal="left" vertical="top"/>
    </xf>
    <xf numFmtId="0" fontId="27" fillId="26" borderId="0" xfId="0" applyFont="1" applyFill="1" applyBorder="1" applyAlignment="1">
      <alignment horizontal="center"/>
    </xf>
    <xf numFmtId="166" fontId="27" fillId="0" borderId="0" xfId="0" applyNumberFormat="1" applyFont="1" applyFill="1" applyBorder="1" applyAlignment="1">
      <alignment horizontal="right"/>
    </xf>
    <xf numFmtId="166" fontId="39" fillId="26" borderId="20" xfId="0" applyNumberFormat="1" applyFont="1" applyFill="1" applyBorder="1" applyAlignment="1">
      <alignment horizontal="center"/>
    </xf>
    <xf numFmtId="166" fontId="40" fillId="0" borderId="20" xfId="0" applyNumberFormat="1" applyFont="1" applyFill="1" applyBorder="1" applyAlignment="1"/>
    <xf numFmtId="166" fontId="42" fillId="26" borderId="20" xfId="0" applyNumberFormat="1" applyFont="1" applyFill="1" applyBorder="1" applyAlignment="1">
      <alignment horizontal="center"/>
    </xf>
    <xf numFmtId="0" fontId="38" fillId="0" borderId="0" xfId="0" applyFont="1" applyFill="1" applyBorder="1" applyAlignment="1">
      <alignment horizontal="justify" vertical="justify" wrapText="1"/>
    </xf>
    <xf numFmtId="0" fontId="38" fillId="0" borderId="0" xfId="0" applyFont="1" applyFill="1" applyBorder="1" applyAlignment="1">
      <alignment horizontal="left" wrapText="1"/>
    </xf>
    <xf numFmtId="0" fontId="67" fillId="0" borderId="0" xfId="0" applyFont="1" applyFill="1" applyBorder="1" applyAlignment="1">
      <alignment horizontal="left" wrapText="1"/>
    </xf>
    <xf numFmtId="0" fontId="41" fillId="0" borderId="0" xfId="0" applyFont="1" applyFill="1" applyBorder="1" applyAlignment="1">
      <alignment horizontal="justify" vertical="justify" wrapText="1"/>
    </xf>
    <xf numFmtId="0" fontId="70" fillId="0" borderId="0" xfId="0" applyFont="1" applyFill="1" applyBorder="1" applyAlignment="1">
      <alignment horizontal="left" wrapText="1"/>
    </xf>
    <xf numFmtId="0" fontId="48" fillId="26" borderId="0" xfId="0" applyFont="1" applyFill="1" applyAlignment="1">
      <alignment horizontal="right"/>
    </xf>
    <xf numFmtId="2" fontId="51" fillId="28" borderId="0" xfId="0" applyNumberFormat="1" applyFont="1" applyFill="1" applyBorder="1" applyAlignment="1">
      <alignment horizontal="right" wrapText="1"/>
    </xf>
    <xf numFmtId="166" fontId="48" fillId="27" borderId="0" xfId="0" applyNumberFormat="1" applyFont="1" applyFill="1" applyBorder="1" applyAlignment="1">
      <alignment horizontal="right" wrapText="1"/>
    </xf>
    <xf numFmtId="166" fontId="27" fillId="27" borderId="0" xfId="0" applyNumberFormat="1" applyFont="1" applyFill="1" applyBorder="1" applyAlignment="1">
      <alignment horizontal="right" wrapText="1"/>
    </xf>
    <xf numFmtId="166" fontId="30" fillId="28" borderId="0" xfId="0" applyNumberFormat="1" applyFont="1" applyFill="1" applyBorder="1" applyAlignment="1">
      <alignment horizontal="right" wrapText="1"/>
    </xf>
    <xf numFmtId="166" fontId="39" fillId="28" borderId="0" xfId="0" applyNumberFormat="1" applyFont="1" applyFill="1" applyBorder="1" applyAlignment="1">
      <alignment horizontal="right" wrapText="1"/>
    </xf>
    <xf numFmtId="166" fontId="27" fillId="24" borderId="0" xfId="0" applyNumberFormat="1" applyFont="1" applyFill="1" applyBorder="1" applyAlignment="1">
      <alignment horizontal="right" wrapText="1"/>
    </xf>
    <xf numFmtId="166" fontId="27" fillId="26" borderId="0" xfId="0" applyNumberFormat="1" applyFont="1" applyFill="1" applyBorder="1" applyAlignment="1">
      <alignment horizontal="right" wrapText="1"/>
    </xf>
    <xf numFmtId="166" fontId="27" fillId="26" borderId="0" xfId="0" applyNumberFormat="1" applyFont="1" applyFill="1" applyAlignment="1">
      <alignment horizontal="right"/>
    </xf>
    <xf numFmtId="166" fontId="27" fillId="0" borderId="0" xfId="0" applyNumberFormat="1" applyFont="1" applyFill="1" applyAlignment="1">
      <alignment horizontal="right"/>
    </xf>
    <xf numFmtId="166" fontId="27" fillId="0" borderId="0" xfId="0" applyNumberFormat="1" applyFont="1" applyAlignment="1">
      <alignment horizontal="right"/>
    </xf>
    <xf numFmtId="166" fontId="27" fillId="26" borderId="0" xfId="0" applyNumberFormat="1" applyFont="1" applyFill="1" applyBorder="1" applyAlignment="1">
      <alignment horizontal="right"/>
    </xf>
    <xf numFmtId="166" fontId="38" fillId="26" borderId="0" xfId="0" applyNumberFormat="1" applyFont="1" applyFill="1" applyAlignment="1">
      <alignment horizontal="right"/>
    </xf>
    <xf numFmtId="166" fontId="27" fillId="27" borderId="0" xfId="0" applyNumberFormat="1" applyFont="1" applyFill="1" applyBorder="1" applyAlignment="1">
      <alignment horizontal="right"/>
    </xf>
    <xf numFmtId="166" fontId="27" fillId="24" borderId="0" xfId="0" applyNumberFormat="1" applyFont="1" applyFill="1" applyBorder="1" applyAlignment="1">
      <alignment horizontal="right"/>
    </xf>
    <xf numFmtId="166" fontId="40" fillId="27" borderId="0" xfId="0" applyNumberFormat="1" applyFont="1" applyFill="1" applyBorder="1" applyAlignment="1">
      <alignment horizontal="right"/>
    </xf>
    <xf numFmtId="166" fontId="40" fillId="24" borderId="0" xfId="0" applyNumberFormat="1" applyFont="1" applyFill="1" applyBorder="1" applyAlignment="1">
      <alignment horizontal="right"/>
    </xf>
    <xf numFmtId="166" fontId="38" fillId="24" borderId="0" xfId="0" applyNumberFormat="1" applyFont="1" applyFill="1" applyBorder="1" applyAlignment="1">
      <alignment horizontal="right" wrapText="1"/>
    </xf>
    <xf numFmtId="166" fontId="40" fillId="26" borderId="0" xfId="0" applyNumberFormat="1" applyFont="1" applyFill="1" applyAlignment="1">
      <alignment horizontal="right"/>
    </xf>
    <xf numFmtId="166" fontId="40" fillId="0" borderId="0" xfId="0" applyNumberFormat="1" applyFont="1" applyFill="1" applyAlignment="1">
      <alignment horizontal="right"/>
    </xf>
    <xf numFmtId="166" fontId="27" fillId="0" borderId="0" xfId="0" applyNumberFormat="1" applyFont="1" applyFill="1" applyBorder="1" applyAlignment="1">
      <alignment horizontal="right" wrapText="1"/>
    </xf>
    <xf numFmtId="0" fontId="0" fillId="26" borderId="0" xfId="0" applyFill="1" applyAlignment="1">
      <alignment horizontal="right"/>
    </xf>
    <xf numFmtId="166" fontId="38" fillId="26" borderId="0" xfId="0" applyNumberFormat="1" applyFont="1" applyFill="1" applyBorder="1" applyAlignment="1">
      <alignment horizontal="center"/>
    </xf>
    <xf numFmtId="0" fontId="39" fillId="52" borderId="0" xfId="0" applyFont="1" applyFill="1" applyBorder="1" applyAlignment="1">
      <alignment horizontal="justify" vertical="top" wrapText="1"/>
    </xf>
    <xf numFmtId="0" fontId="39" fillId="26" borderId="0" xfId="0" applyFont="1" applyFill="1" applyBorder="1" applyAlignment="1">
      <alignment horizontal="justify" vertical="top" wrapText="1"/>
    </xf>
    <xf numFmtId="0" fontId="38" fillId="26" borderId="0" xfId="0" applyFont="1" applyFill="1" applyBorder="1" applyAlignment="1">
      <alignment horizontal="justify" vertical="justify" wrapText="1"/>
    </xf>
    <xf numFmtId="2" fontId="27" fillId="26" borderId="0" xfId="0" applyNumberFormat="1" applyFont="1" applyFill="1" applyBorder="1" applyAlignment="1">
      <alignment horizontal="center"/>
    </xf>
    <xf numFmtId="166" fontId="40" fillId="0" borderId="0" xfId="0" applyNumberFormat="1" applyFont="1" applyFill="1" applyBorder="1" applyAlignment="1">
      <alignment horizontal="center"/>
    </xf>
    <xf numFmtId="49" fontId="68" fillId="0" borderId="0" xfId="0" applyNumberFormat="1" applyFont="1" applyBorder="1" applyAlignment="1">
      <alignment horizontal="center" vertical="center"/>
    </xf>
    <xf numFmtId="0" fontId="68" fillId="0" borderId="0" xfId="0" applyNumberFormat="1" applyFont="1" applyBorder="1" applyAlignment="1">
      <alignment horizontal="justify" vertical="top" wrapText="1"/>
    </xf>
    <xf numFmtId="0" fontId="69" fillId="0" borderId="0" xfId="0" applyFont="1" applyBorder="1" applyAlignment="1">
      <alignment horizontal="center" vertical="center"/>
    </xf>
    <xf numFmtId="0" fontId="69" fillId="0" borderId="0" xfId="0" quotePrefix="1" applyFont="1" applyBorder="1" applyAlignment="1">
      <alignment horizontal="center" vertical="center"/>
    </xf>
    <xf numFmtId="2" fontId="34" fillId="28" borderId="18" xfId="0" applyNumberFormat="1" applyFont="1" applyFill="1" applyBorder="1" applyAlignment="1">
      <alignment horizontal="right" vertical="center"/>
    </xf>
    <xf numFmtId="0" fontId="50" fillId="26" borderId="0" xfId="0" applyFont="1" applyFill="1" applyAlignment="1">
      <alignment horizontal="right"/>
    </xf>
    <xf numFmtId="166" fontId="50" fillId="27" borderId="0" xfId="0" applyNumberFormat="1" applyFont="1" applyFill="1" applyBorder="1" applyAlignment="1">
      <alignment horizontal="right"/>
    </xf>
    <xf numFmtId="166" fontId="27" fillId="27" borderId="10" xfId="0" applyNumberFormat="1" applyFont="1" applyFill="1" applyBorder="1" applyAlignment="1">
      <alignment horizontal="right"/>
    </xf>
    <xf numFmtId="166" fontId="27" fillId="26" borderId="10" xfId="0" applyNumberFormat="1" applyFont="1" applyFill="1" applyBorder="1" applyAlignment="1">
      <alignment horizontal="right"/>
    </xf>
    <xf numFmtId="166" fontId="27" fillId="0" borderId="10" xfId="0" applyNumberFormat="1" applyFont="1" applyFill="1" applyBorder="1" applyAlignment="1">
      <alignment horizontal="right"/>
    </xf>
    <xf numFmtId="166" fontId="27" fillId="26" borderId="20" xfId="0" applyNumberFormat="1" applyFont="1" applyFill="1" applyBorder="1" applyAlignment="1">
      <alignment horizontal="right"/>
    </xf>
    <xf numFmtId="166" fontId="40" fillId="26" borderId="20" xfId="0" applyNumberFormat="1" applyFont="1" applyFill="1" applyBorder="1" applyAlignment="1">
      <alignment horizontal="right"/>
    </xf>
    <xf numFmtId="166" fontId="40" fillId="26" borderId="10" xfId="0" applyNumberFormat="1" applyFont="1" applyFill="1" applyBorder="1" applyAlignment="1">
      <alignment horizontal="right"/>
    </xf>
    <xf numFmtId="166" fontId="40" fillId="0" borderId="20" xfId="0" applyNumberFormat="1" applyFont="1" applyFill="1" applyBorder="1" applyAlignment="1">
      <alignment horizontal="right"/>
    </xf>
    <xf numFmtId="166" fontId="27" fillId="27" borderId="20" xfId="0" applyNumberFormat="1" applyFont="1" applyFill="1" applyBorder="1" applyAlignment="1">
      <alignment horizontal="right"/>
    </xf>
    <xf numFmtId="166" fontId="27" fillId="0" borderId="20" xfId="0" applyNumberFormat="1" applyFont="1" applyFill="1" applyBorder="1" applyAlignment="1">
      <alignment horizontal="right"/>
    </xf>
    <xf numFmtId="166" fontId="27" fillId="0" borderId="20" xfId="0" applyNumberFormat="1" applyFont="1" applyFill="1" applyBorder="1" applyAlignment="1">
      <alignment horizontal="center"/>
    </xf>
    <xf numFmtId="2" fontId="38" fillId="0" borderId="0" xfId="0" applyNumberFormat="1" applyFont="1" applyFill="1" applyBorder="1" applyAlignment="1">
      <alignment horizontal="right" wrapText="1"/>
    </xf>
    <xf numFmtId="49" fontId="6" fillId="0" borderId="0" xfId="0" applyNumberFormat="1" applyFont="1" applyBorder="1" applyAlignment="1">
      <alignment horizontal="center" vertical="center"/>
    </xf>
    <xf numFmtId="0" fontId="6" fillId="0" borderId="0" xfId="0" applyNumberFormat="1" applyFont="1" applyBorder="1" applyAlignment="1">
      <alignment horizontal="justify" vertical="top" wrapText="1"/>
    </xf>
    <xf numFmtId="0" fontId="5" fillId="0" borderId="0" xfId="0" applyFont="1" applyBorder="1" applyAlignment="1">
      <alignment horizontal="center" vertical="center"/>
    </xf>
    <xf numFmtId="0" fontId="5" fillId="0" borderId="0" xfId="0" quotePrefix="1" applyFont="1" applyBorder="1" applyAlignment="1">
      <alignment horizontal="center" vertical="center"/>
    </xf>
    <xf numFmtId="0" fontId="59" fillId="0" borderId="0" xfId="0" applyFont="1" applyFill="1" applyBorder="1" applyAlignment="1">
      <alignment horizontal="right"/>
    </xf>
    <xf numFmtId="0" fontId="59" fillId="0" borderId="0" xfId="0" applyFont="1" applyFill="1" applyBorder="1" applyAlignment="1">
      <alignment horizontal="left"/>
    </xf>
    <xf numFmtId="166" fontId="47" fillId="0" borderId="0" xfId="0" applyNumberFormat="1" applyFont="1" applyFill="1" applyBorder="1" applyAlignment="1"/>
    <xf numFmtId="166" fontId="47" fillId="0" borderId="0" xfId="0" applyNumberFormat="1" applyFont="1" applyFill="1" applyBorder="1"/>
    <xf numFmtId="0" fontId="40" fillId="0" borderId="0" xfId="0" applyFont="1" applyFill="1" applyBorder="1"/>
    <xf numFmtId="166" fontId="38" fillId="26" borderId="0" xfId="0" applyNumberFormat="1" applyFont="1" applyFill="1" applyBorder="1" applyAlignment="1">
      <alignment horizontal="right"/>
    </xf>
    <xf numFmtId="0" fontId="27" fillId="26" borderId="20" xfId="0" applyFont="1" applyFill="1" applyBorder="1" applyAlignment="1">
      <alignment horizontal="center"/>
    </xf>
    <xf numFmtId="166" fontId="71" fillId="51" borderId="0" xfId="0" applyNumberFormat="1" applyFont="1" applyFill="1" applyBorder="1" applyAlignment="1"/>
    <xf numFmtId="0" fontId="32" fillId="51" borderId="0" xfId="0" applyFont="1" applyFill="1" applyBorder="1" applyAlignment="1">
      <alignment horizontal="left"/>
    </xf>
    <xf numFmtId="2" fontId="26" fillId="0" borderId="0" xfId="0" applyNumberFormat="1" applyFont="1" applyBorder="1" applyAlignment="1">
      <alignment horizontal="right"/>
    </xf>
    <xf numFmtId="2" fontId="32" fillId="0" borderId="0" xfId="0" applyNumberFormat="1" applyFont="1" applyBorder="1" applyAlignment="1">
      <alignment horizontal="right"/>
    </xf>
    <xf numFmtId="2" fontId="52" fillId="28" borderId="0" xfId="0" applyNumberFormat="1" applyFont="1" applyFill="1" applyBorder="1" applyAlignment="1">
      <alignment horizontal="right" wrapText="1"/>
    </xf>
    <xf numFmtId="2" fontId="65" fillId="28" borderId="0" xfId="0" applyNumberFormat="1" applyFont="1" applyFill="1" applyBorder="1" applyAlignment="1">
      <alignment horizontal="right" wrapText="1"/>
    </xf>
    <xf numFmtId="2" fontId="27" fillId="28" borderId="0" xfId="0" applyNumberFormat="1" applyFont="1" applyFill="1" applyBorder="1" applyAlignment="1">
      <alignment horizontal="right" wrapText="1"/>
    </xf>
    <xf numFmtId="2" fontId="27" fillId="26" borderId="0" xfId="0" applyNumberFormat="1" applyFont="1" applyFill="1" applyBorder="1" applyAlignment="1">
      <alignment horizontal="right" wrapText="1"/>
    </xf>
    <xf numFmtId="0" fontId="48" fillId="25" borderId="0" xfId="0" applyFont="1" applyFill="1" applyAlignment="1">
      <alignment horizontal="center"/>
    </xf>
    <xf numFmtId="2" fontId="48" fillId="25" borderId="0" xfId="0" applyNumberFormat="1" applyFont="1" applyFill="1" applyAlignment="1">
      <alignment horizontal="center"/>
    </xf>
    <xf numFmtId="2" fontId="0" fillId="0" borderId="0" xfId="0" applyNumberFormat="1" applyAlignment="1">
      <alignment horizontal="center"/>
    </xf>
    <xf numFmtId="2" fontId="48" fillId="25" borderId="0" xfId="0" applyNumberFormat="1" applyFont="1" applyFill="1" applyAlignment="1">
      <alignment horizontal="right"/>
    </xf>
    <xf numFmtId="2" fontId="38" fillId="24" borderId="0" xfId="0" applyNumberFormat="1" applyFont="1" applyFill="1" applyBorder="1" applyAlignment="1">
      <alignment horizontal="right" wrapText="1"/>
    </xf>
    <xf numFmtId="2" fontId="27" fillId="0" borderId="0" xfId="0" applyNumberFormat="1" applyFont="1" applyAlignment="1">
      <alignment horizontal="right"/>
    </xf>
    <xf numFmtId="2" fontId="38" fillId="26" borderId="0" xfId="0" applyNumberFormat="1" applyFont="1" applyFill="1" applyBorder="1" applyAlignment="1">
      <alignment horizontal="right"/>
    </xf>
    <xf numFmtId="2" fontId="27" fillId="26" borderId="0" xfId="0" applyNumberFormat="1" applyFont="1" applyFill="1" applyBorder="1" applyAlignment="1">
      <alignment horizontal="right"/>
    </xf>
    <xf numFmtId="2" fontId="0" fillId="0" borderId="0" xfId="0" applyNumberFormat="1" applyAlignment="1">
      <alignment horizontal="right"/>
    </xf>
    <xf numFmtId="2" fontId="40" fillId="0" borderId="0" xfId="0" applyNumberFormat="1" applyFont="1" applyFill="1" applyBorder="1" applyAlignment="1">
      <alignment horizontal="right"/>
    </xf>
    <xf numFmtId="166" fontId="41" fillId="26" borderId="0" xfId="0" applyNumberFormat="1" applyFont="1" applyFill="1" applyBorder="1" applyAlignment="1">
      <alignment horizontal="center"/>
    </xf>
    <xf numFmtId="0" fontId="0" fillId="26" borderId="0" xfId="0" applyFill="1" applyBorder="1" applyAlignment="1">
      <alignment horizontal="center"/>
    </xf>
    <xf numFmtId="0" fontId="0" fillId="26" borderId="0" xfId="0" applyFill="1" applyBorder="1" applyAlignment="1">
      <alignment horizontal="right"/>
    </xf>
    <xf numFmtId="0" fontId="5" fillId="26" borderId="0" xfId="0" applyFont="1" applyFill="1" applyBorder="1" applyAlignment="1">
      <alignment horizontal="center"/>
    </xf>
    <xf numFmtId="166" fontId="42" fillId="26" borderId="0" xfId="0" applyNumberFormat="1" applyFont="1" applyFill="1" applyBorder="1" applyAlignment="1">
      <alignment horizontal="center"/>
    </xf>
    <xf numFmtId="166" fontId="40" fillId="26" borderId="0" xfId="0" applyNumberFormat="1" applyFont="1" applyFill="1" applyBorder="1" applyAlignment="1">
      <alignment horizontal="center"/>
    </xf>
    <xf numFmtId="0" fontId="40" fillId="0" borderId="0" xfId="0" applyFont="1" applyBorder="1"/>
    <xf numFmtId="0" fontId="5" fillId="0" borderId="0" xfId="0" applyFont="1" applyFill="1" applyBorder="1" applyAlignment="1">
      <alignment horizontal="right"/>
    </xf>
    <xf numFmtId="0" fontId="50" fillId="0" borderId="0" xfId="0" applyFont="1" applyFill="1" applyBorder="1" applyAlignment="1">
      <alignment horizontal="right"/>
    </xf>
    <xf numFmtId="166" fontId="40" fillId="26" borderId="0" xfId="0" applyNumberFormat="1" applyFont="1" applyFill="1" applyBorder="1" applyAlignment="1">
      <alignment horizontal="right"/>
    </xf>
    <xf numFmtId="166" fontId="41" fillId="0" borderId="0" xfId="0" applyNumberFormat="1" applyFont="1" applyFill="1" applyBorder="1" applyAlignment="1">
      <alignment horizontal="center"/>
    </xf>
    <xf numFmtId="166" fontId="38" fillId="0" borderId="0" xfId="0" applyNumberFormat="1" applyFont="1" applyFill="1" applyBorder="1" applyAlignment="1">
      <alignment horizontal="center"/>
    </xf>
    <xf numFmtId="0" fontId="50" fillId="0" borderId="0" xfId="0" applyFont="1" applyFill="1" applyBorder="1"/>
    <xf numFmtId="0" fontId="27" fillId="26" borderId="0" xfId="0" applyFont="1" applyFill="1" applyBorder="1" applyAlignment="1">
      <alignment horizontal="right"/>
    </xf>
    <xf numFmtId="0" fontId="27" fillId="0" borderId="0" xfId="41" applyFont="1" applyFill="1" applyBorder="1" applyAlignment="1">
      <alignment horizontal="justify" vertical="top" wrapText="1"/>
    </xf>
    <xf numFmtId="2" fontId="39" fillId="0" borderId="0" xfId="0" applyNumberFormat="1" applyFont="1" applyFill="1" applyBorder="1" applyAlignment="1">
      <alignment horizontal="right"/>
    </xf>
    <xf numFmtId="0" fontId="40" fillId="26" borderId="0" xfId="0" applyFont="1" applyFill="1"/>
    <xf numFmtId="0" fontId="40" fillId="0" borderId="0" xfId="0" applyFont="1"/>
    <xf numFmtId="2" fontId="27" fillId="0" borderId="0" xfId="0" applyNumberFormat="1" applyFont="1" applyFill="1" applyBorder="1" applyAlignment="1">
      <alignment horizontal="center" wrapText="1"/>
    </xf>
    <xf numFmtId="0" fontId="40" fillId="0" borderId="0" xfId="0" applyFont="1" applyFill="1" applyBorder="1" applyAlignment="1">
      <alignment horizontal="right" wrapText="1"/>
    </xf>
    <xf numFmtId="2" fontId="27" fillId="0" borderId="0" xfId="0" applyNumberFormat="1" applyFont="1" applyFill="1" applyBorder="1" applyAlignment="1">
      <alignment horizontal="right" wrapText="1"/>
    </xf>
    <xf numFmtId="0" fontId="42" fillId="0" borderId="0" xfId="0" applyFont="1" applyFill="1" applyBorder="1" applyAlignment="1">
      <alignment vertical="top"/>
    </xf>
    <xf numFmtId="0" fontId="40" fillId="0" borderId="0" xfId="0" applyFont="1" applyFill="1" applyBorder="1" applyAlignment="1">
      <alignment horizontal="center"/>
    </xf>
    <xf numFmtId="166" fontId="39" fillId="26" borderId="0" xfId="0" applyNumberFormat="1" applyFont="1" applyFill="1" applyAlignment="1">
      <alignment horizontal="center"/>
    </xf>
    <xf numFmtId="166" fontId="27" fillId="27" borderId="10" xfId="0" applyNumberFormat="1" applyFont="1" applyFill="1" applyBorder="1" applyAlignment="1">
      <alignment horizontal="center"/>
    </xf>
    <xf numFmtId="166" fontId="27" fillId="26" borderId="10" xfId="0" applyNumberFormat="1" applyFont="1" applyFill="1" applyBorder="1" applyAlignment="1">
      <alignment horizontal="center"/>
    </xf>
    <xf numFmtId="166" fontId="40" fillId="26" borderId="10" xfId="0" applyNumberFormat="1" applyFont="1" applyFill="1" applyBorder="1" applyAlignment="1">
      <alignment horizontal="center"/>
    </xf>
    <xf numFmtId="166" fontId="27" fillId="0" borderId="10" xfId="0" applyNumberFormat="1" applyFont="1" applyFill="1" applyBorder="1" applyAlignment="1">
      <alignment horizontal="center"/>
    </xf>
    <xf numFmtId="166" fontId="39" fillId="0" borderId="10" xfId="0" applyNumberFormat="1" applyFont="1" applyFill="1" applyBorder="1" applyAlignment="1">
      <alignment horizontal="center"/>
    </xf>
    <xf numFmtId="166" fontId="39" fillId="26" borderId="10" xfId="0" applyNumberFormat="1" applyFont="1" applyFill="1" applyBorder="1" applyAlignment="1">
      <alignment horizontal="center"/>
    </xf>
    <xf numFmtId="0" fontId="27" fillId="26" borderId="10" xfId="0" applyFont="1" applyFill="1" applyBorder="1" applyAlignment="1">
      <alignment horizontal="center"/>
    </xf>
    <xf numFmtId="166" fontId="27" fillId="26" borderId="0" xfId="0" applyNumberFormat="1" applyFont="1" applyFill="1" applyAlignment="1">
      <alignment horizontal="right"/>
    </xf>
    <xf numFmtId="166" fontId="27" fillId="26" borderId="0" xfId="0" applyNumberFormat="1" applyFont="1" applyFill="1" applyBorder="1" applyAlignment="1">
      <alignment horizontal="right"/>
    </xf>
    <xf numFmtId="166" fontId="27" fillId="27" borderId="10" xfId="0" applyNumberFormat="1" applyFont="1" applyFill="1" applyBorder="1" applyAlignment="1">
      <alignment horizontal="right"/>
    </xf>
    <xf numFmtId="166" fontId="27" fillId="26" borderId="10" xfId="0" applyNumberFormat="1" applyFont="1" applyFill="1" applyBorder="1" applyAlignment="1">
      <alignment horizontal="right"/>
    </xf>
    <xf numFmtId="166" fontId="27" fillId="0" borderId="10" xfId="0" applyNumberFormat="1" applyFont="1" applyFill="1" applyBorder="1" applyAlignment="1">
      <alignment horizontal="right"/>
    </xf>
    <xf numFmtId="166" fontId="27" fillId="0" borderId="10" xfId="0" applyNumberFormat="1" applyFont="1" applyBorder="1" applyAlignment="1">
      <alignment horizontal="right"/>
    </xf>
    <xf numFmtId="166" fontId="40" fillId="26" borderId="10" xfId="0" applyNumberFormat="1" applyFont="1" applyFill="1" applyBorder="1" applyAlignment="1">
      <alignment horizontal="right"/>
    </xf>
    <xf numFmtId="0" fontId="40" fillId="26" borderId="0" xfId="0" applyFont="1" applyFill="1"/>
    <xf numFmtId="0" fontId="40" fillId="0" borderId="0" xfId="0" applyFont="1"/>
    <xf numFmtId="2" fontId="27" fillId="0" borderId="0" xfId="0" applyNumberFormat="1" applyFont="1" applyFill="1" applyBorder="1" applyAlignment="1">
      <alignment horizontal="center" wrapText="1"/>
    </xf>
    <xf numFmtId="2" fontId="27" fillId="0" borderId="0" xfId="0" applyNumberFormat="1" applyFont="1" applyFill="1" applyBorder="1" applyAlignment="1">
      <alignment horizontal="right" wrapText="1"/>
    </xf>
    <xf numFmtId="0" fontId="42" fillId="0" borderId="0" xfId="0" applyFont="1" applyFill="1" applyBorder="1" applyAlignment="1">
      <alignment vertical="top"/>
    </xf>
    <xf numFmtId="0" fontId="40" fillId="0" borderId="0" xfId="0" applyFont="1" applyFill="1" applyBorder="1" applyAlignment="1">
      <alignment horizontal="center"/>
    </xf>
    <xf numFmtId="166" fontId="39" fillId="26" borderId="0" xfId="0" applyNumberFormat="1" applyFont="1" applyFill="1" applyAlignment="1">
      <alignment horizontal="center"/>
    </xf>
    <xf numFmtId="0" fontId="27" fillId="0" borderId="0" xfId="0" applyFont="1" applyFill="1" applyBorder="1" applyAlignment="1">
      <alignment horizontal="justify" vertical="justify" wrapText="1"/>
    </xf>
    <xf numFmtId="166" fontId="27" fillId="26" borderId="0" xfId="0" applyNumberFormat="1" applyFont="1" applyFill="1" applyAlignment="1">
      <alignment horizontal="right"/>
    </xf>
    <xf numFmtId="166" fontId="27" fillId="26" borderId="0" xfId="0" applyNumberFormat="1" applyFont="1" applyFill="1" applyBorder="1" applyAlignment="1">
      <alignment horizontal="right"/>
    </xf>
    <xf numFmtId="0" fontId="42" fillId="0" borderId="0" xfId="0" applyFont="1" applyFill="1" applyBorder="1" applyAlignment="1">
      <alignment vertical="top"/>
    </xf>
    <xf numFmtId="0" fontId="42" fillId="0" borderId="0" xfId="0" applyFont="1" applyFill="1" applyBorder="1" applyAlignment="1">
      <alignment vertical="top"/>
    </xf>
    <xf numFmtId="0" fontId="40" fillId="0" borderId="0" xfId="0" applyFont="1" applyFill="1" applyBorder="1" applyAlignment="1">
      <alignment horizontal="center"/>
    </xf>
    <xf numFmtId="0" fontId="42" fillId="0" borderId="0" xfId="0" applyFont="1" applyFill="1" applyBorder="1" applyAlignment="1">
      <alignment vertical="top"/>
    </xf>
    <xf numFmtId="0" fontId="40" fillId="0" borderId="0" xfId="0" applyFont="1" applyFill="1" applyBorder="1" applyAlignment="1">
      <alignment horizontal="center"/>
    </xf>
    <xf numFmtId="0" fontId="27" fillId="26" borderId="0" xfId="0" applyFont="1" applyFill="1"/>
    <xf numFmtId="0" fontId="27" fillId="0" borderId="0" xfId="0" applyFont="1"/>
    <xf numFmtId="2" fontId="27" fillId="0" borderId="0" xfId="0" applyNumberFormat="1" applyFont="1" applyFill="1" applyBorder="1" applyAlignment="1">
      <alignment horizontal="center" wrapText="1"/>
    </xf>
    <xf numFmtId="2" fontId="27" fillId="0" borderId="0" xfId="0" applyNumberFormat="1" applyFont="1" applyFill="1" applyBorder="1" applyAlignment="1">
      <alignment horizontal="right" wrapText="1"/>
    </xf>
    <xf numFmtId="0" fontId="42" fillId="0" borderId="0" xfId="0" applyFont="1" applyFill="1" applyBorder="1" applyAlignment="1">
      <alignment vertical="top"/>
    </xf>
    <xf numFmtId="0" fontId="40" fillId="0" borderId="0" xfId="0" applyFont="1" applyFill="1" applyBorder="1" applyAlignment="1">
      <alignment horizontal="center"/>
    </xf>
    <xf numFmtId="166" fontId="39" fillId="26" borderId="0" xfId="0" applyNumberFormat="1" applyFont="1" applyFill="1" applyAlignment="1">
      <alignment horizontal="center"/>
    </xf>
    <xf numFmtId="0" fontId="27" fillId="0" borderId="0" xfId="0" applyFont="1" applyFill="1" applyBorder="1" applyAlignment="1">
      <alignment horizontal="justify" vertical="justify" wrapText="1"/>
    </xf>
    <xf numFmtId="166" fontId="27" fillId="26" borderId="0" xfId="0" applyNumberFormat="1" applyFont="1" applyFill="1" applyAlignment="1">
      <alignment horizontal="right"/>
    </xf>
    <xf numFmtId="166" fontId="27" fillId="26" borderId="0" xfId="0" applyNumberFormat="1" applyFont="1" applyFill="1" applyBorder="1" applyAlignment="1">
      <alignment horizontal="right"/>
    </xf>
    <xf numFmtId="0" fontId="27" fillId="26" borderId="0" xfId="0" applyFont="1" applyFill="1"/>
    <xf numFmtId="0" fontId="27" fillId="0" borderId="0" xfId="0" applyFont="1"/>
    <xf numFmtId="0" fontId="38" fillId="0" borderId="0" xfId="0" applyFont="1" applyFill="1" applyBorder="1" applyAlignment="1">
      <alignment horizontal="center"/>
    </xf>
    <xf numFmtId="0" fontId="41" fillId="0" borderId="0" xfId="0" applyFont="1" applyFill="1" applyBorder="1" applyAlignment="1">
      <alignment vertical="top"/>
    </xf>
    <xf numFmtId="2" fontId="38" fillId="0" borderId="0" xfId="0" applyNumberFormat="1" applyFont="1" applyFill="1" applyBorder="1" applyAlignment="1">
      <alignment horizontal="center" wrapText="1"/>
    </xf>
    <xf numFmtId="0" fontId="27" fillId="0" borderId="0" xfId="0" applyFont="1" applyFill="1" applyBorder="1" applyAlignment="1">
      <alignment horizontal="justify" vertical="justify" wrapText="1"/>
    </xf>
    <xf numFmtId="166" fontId="41" fillId="26" borderId="0" xfId="0" applyNumberFormat="1" applyFont="1" applyFill="1" applyAlignment="1">
      <alignment horizontal="center"/>
    </xf>
    <xf numFmtId="0" fontId="38" fillId="0" borderId="0" xfId="0" applyFont="1" applyFill="1" applyBorder="1" applyAlignment="1">
      <alignment horizontal="justify" vertical="justify" wrapText="1"/>
    </xf>
    <xf numFmtId="166" fontId="27" fillId="26" borderId="0" xfId="0" applyNumberFormat="1" applyFont="1" applyFill="1" applyAlignment="1">
      <alignment horizontal="right"/>
    </xf>
    <xf numFmtId="166" fontId="38" fillId="26" borderId="0" xfId="0" applyNumberFormat="1" applyFont="1" applyFill="1" applyAlignment="1">
      <alignment horizontal="right"/>
    </xf>
    <xf numFmtId="2" fontId="38" fillId="0" borderId="0" xfId="0" applyNumberFormat="1" applyFont="1" applyFill="1" applyBorder="1" applyAlignment="1">
      <alignment horizontal="right" wrapText="1"/>
    </xf>
    <xf numFmtId="0" fontId="0" fillId="0" borderId="0" xfId="0"/>
    <xf numFmtId="0" fontId="0" fillId="25" borderId="0" xfId="0" applyFill="1"/>
    <xf numFmtId="0" fontId="0" fillId="26" borderId="0" xfId="0" applyFill="1"/>
    <xf numFmtId="0" fontId="0" fillId="0" borderId="0" xfId="0" applyBorder="1" applyAlignment="1">
      <alignment horizontal="justify" vertical="justify"/>
    </xf>
    <xf numFmtId="0" fontId="26" fillId="0" borderId="0" xfId="0" applyFont="1" applyBorder="1" applyAlignment="1">
      <alignment horizontal="center"/>
    </xf>
    <xf numFmtId="2" fontId="26" fillId="0" borderId="0" xfId="0" applyNumberFormat="1" applyFont="1" applyBorder="1" applyAlignment="1">
      <alignment horizontal="center"/>
    </xf>
    <xf numFmtId="2" fontId="27" fillId="0" borderId="0" xfId="0" applyNumberFormat="1" applyFont="1" applyBorder="1" applyAlignment="1">
      <alignment horizontal="right"/>
    </xf>
    <xf numFmtId="2" fontId="28" fillId="0" borderId="0" xfId="0" applyNumberFormat="1" applyFont="1" applyBorder="1" applyAlignment="1">
      <alignment horizontal="center"/>
    </xf>
    <xf numFmtId="0" fontId="0" fillId="0" borderId="0" xfId="0" applyBorder="1" applyAlignment="1">
      <alignment horizontal="right"/>
    </xf>
    <xf numFmtId="2" fontId="29" fillId="0" borderId="0" xfId="0" applyNumberFormat="1" applyFont="1" applyBorder="1" applyAlignment="1">
      <alignment horizontal="right"/>
    </xf>
    <xf numFmtId="0" fontId="5" fillId="0" borderId="0" xfId="0" applyFont="1"/>
    <xf numFmtId="0" fontId="5" fillId="0" borderId="0" xfId="0" applyFont="1" applyAlignment="1">
      <alignment horizontal="right"/>
    </xf>
    <xf numFmtId="0" fontId="31" fillId="0" borderId="0" xfId="0" applyFont="1" applyAlignment="1">
      <alignment horizontal="left"/>
    </xf>
    <xf numFmtId="0" fontId="27" fillId="0" borderId="0" xfId="0" applyFont="1" applyAlignment="1">
      <alignment horizontal="center"/>
    </xf>
    <xf numFmtId="2" fontId="27" fillId="0" borderId="0" xfId="0" applyNumberFormat="1" applyFont="1" applyAlignment="1">
      <alignment horizontal="center"/>
    </xf>
    <xf numFmtId="0" fontId="32" fillId="0" borderId="0" xfId="0" applyFont="1"/>
    <xf numFmtId="0" fontId="32" fillId="0" borderId="0" xfId="0" applyFont="1" applyAlignment="1">
      <alignment horizontal="right"/>
    </xf>
    <xf numFmtId="0" fontId="32" fillId="0" borderId="0" xfId="0" applyFont="1" applyBorder="1"/>
    <xf numFmtId="0" fontId="27" fillId="0" borderId="0" xfId="0" applyFont="1" applyBorder="1" applyAlignment="1">
      <alignment horizontal="center"/>
    </xf>
    <xf numFmtId="166" fontId="27" fillId="0" borderId="0" xfId="0" applyNumberFormat="1" applyFont="1" applyBorder="1" applyAlignment="1">
      <alignment horizontal="right"/>
    </xf>
    <xf numFmtId="166" fontId="27" fillId="0" borderId="0" xfId="0" applyNumberFormat="1" applyFont="1" applyBorder="1" applyAlignment="1">
      <alignment horizontal="center"/>
    </xf>
    <xf numFmtId="0" fontId="37" fillId="24" borderId="0" xfId="0" applyFont="1" applyFill="1" applyBorder="1" applyAlignment="1">
      <alignment horizontal="justify" vertical="top" wrapText="1"/>
    </xf>
    <xf numFmtId="0" fontId="38" fillId="24" borderId="0" xfId="0" applyFont="1" applyFill="1" applyBorder="1" applyAlignment="1">
      <alignment horizontal="justify" vertical="top" wrapText="1"/>
    </xf>
    <xf numFmtId="0" fontId="27" fillId="24" borderId="0" xfId="0" applyFont="1" applyFill="1" applyBorder="1" applyAlignment="1">
      <alignment horizontal="justify" vertical="top" wrapText="1"/>
    </xf>
    <xf numFmtId="0" fontId="27" fillId="25" borderId="0" xfId="0" applyFont="1" applyFill="1"/>
    <xf numFmtId="0" fontId="37" fillId="24" borderId="0" xfId="0" applyFont="1" applyFill="1" applyBorder="1" applyAlignment="1">
      <alignment horizontal="center"/>
    </xf>
    <xf numFmtId="0" fontId="27" fillId="26" borderId="0" xfId="0" applyFont="1" applyFill="1"/>
    <xf numFmtId="2" fontId="27" fillId="26" borderId="0" xfId="0" applyNumberFormat="1" applyFont="1" applyFill="1" applyAlignment="1">
      <alignment horizontal="center"/>
    </xf>
    <xf numFmtId="0" fontId="27" fillId="24" borderId="0" xfId="0" applyFont="1" applyFill="1" applyBorder="1" applyAlignment="1">
      <alignment horizontal="center"/>
    </xf>
    <xf numFmtId="0" fontId="27" fillId="0" borderId="0" xfId="0" applyFont="1"/>
    <xf numFmtId="4" fontId="38" fillId="24" borderId="0" xfId="0" applyNumberFormat="1" applyFont="1" applyFill="1" applyBorder="1" applyAlignment="1">
      <alignment horizontal="right" wrapText="1"/>
    </xf>
    <xf numFmtId="2" fontId="38" fillId="24" borderId="0" xfId="0" applyNumberFormat="1" applyFont="1" applyFill="1" applyBorder="1" applyAlignment="1">
      <alignment horizontal="center" wrapText="1"/>
    </xf>
    <xf numFmtId="1" fontId="27" fillId="24" borderId="0" xfId="0" applyNumberFormat="1" applyFont="1" applyFill="1" applyBorder="1" applyAlignment="1">
      <alignment horizontal="center" wrapText="1"/>
    </xf>
    <xf numFmtId="2" fontId="27" fillId="24" borderId="0" xfId="0" applyNumberFormat="1" applyFont="1" applyFill="1" applyBorder="1" applyAlignment="1">
      <alignment horizontal="center" wrapText="1"/>
    </xf>
    <xf numFmtId="2" fontId="27" fillId="24" borderId="0" xfId="0" applyNumberFormat="1" applyFont="1" applyFill="1" applyBorder="1" applyAlignment="1">
      <alignment horizontal="right" wrapText="1"/>
    </xf>
    <xf numFmtId="0" fontId="27" fillId="25" borderId="0" xfId="0" applyFont="1" applyFill="1" applyBorder="1"/>
    <xf numFmtId="0" fontId="38" fillId="24" borderId="0" xfId="0" applyFont="1" applyFill="1" applyBorder="1"/>
    <xf numFmtId="0" fontId="38" fillId="0" borderId="0" xfId="0" applyFont="1" applyFill="1" applyBorder="1" applyAlignment="1">
      <alignment horizontal="justify" vertical="top" wrapText="1"/>
    </xf>
    <xf numFmtId="0" fontId="27" fillId="24" borderId="0" xfId="0" applyFont="1" applyFill="1" applyBorder="1"/>
    <xf numFmtId="0" fontId="40" fillId="26" borderId="0" xfId="0" applyFont="1" applyFill="1"/>
    <xf numFmtId="0" fontId="0" fillId="0" borderId="0" xfId="0" applyBorder="1" applyAlignment="1"/>
    <xf numFmtId="2" fontId="28" fillId="0" borderId="0" xfId="0" applyNumberFormat="1" applyFont="1" applyBorder="1" applyAlignment="1"/>
    <xf numFmtId="49" fontId="28" fillId="0" borderId="0" xfId="0" applyNumberFormat="1" applyFont="1" applyAlignment="1">
      <alignment vertical="center"/>
    </xf>
    <xf numFmtId="0" fontId="30" fillId="0" borderId="0" xfId="0" applyFont="1" applyAlignment="1"/>
    <xf numFmtId="0" fontId="39" fillId="24" borderId="0" xfId="0" applyFont="1" applyFill="1" applyBorder="1" applyAlignment="1">
      <alignment vertical="top"/>
    </xf>
    <xf numFmtId="0" fontId="38" fillId="24" borderId="0" xfId="0" applyFont="1" applyFill="1" applyBorder="1" applyAlignment="1">
      <alignment vertical="top"/>
    </xf>
    <xf numFmtId="0" fontId="27" fillId="0" borderId="0" xfId="0" applyFont="1" applyAlignment="1"/>
    <xf numFmtId="0" fontId="0" fillId="0" borderId="0" xfId="0" applyAlignment="1"/>
    <xf numFmtId="0" fontId="27" fillId="27" borderId="0" xfId="0" applyFont="1" applyFill="1" applyBorder="1"/>
    <xf numFmtId="0" fontId="40" fillId="0" borderId="0" xfId="0" applyFont="1"/>
    <xf numFmtId="0" fontId="27" fillId="26" borderId="0" xfId="0" applyFont="1" applyFill="1" applyBorder="1"/>
    <xf numFmtId="0" fontId="27" fillId="0" borderId="0" xfId="0" applyFont="1" applyBorder="1"/>
    <xf numFmtId="0" fontId="27" fillId="0" borderId="0" xfId="0" applyFont="1" applyBorder="1" applyAlignment="1">
      <alignment horizontal="left" vertical="top"/>
    </xf>
    <xf numFmtId="0" fontId="27" fillId="0" borderId="0" xfId="0" applyFont="1" applyFill="1" applyBorder="1" applyAlignment="1">
      <alignment horizontal="center"/>
    </xf>
    <xf numFmtId="2" fontId="27" fillId="0" borderId="0" xfId="0" applyNumberFormat="1" applyFont="1" applyFill="1" applyBorder="1" applyAlignment="1">
      <alignment horizontal="center"/>
    </xf>
    <xf numFmtId="0" fontId="48" fillId="25" borderId="0" xfId="0" applyFont="1" applyFill="1" applyAlignment="1"/>
    <xf numFmtId="0" fontId="48" fillId="25" borderId="0" xfId="0" applyFont="1" applyFill="1"/>
    <xf numFmtId="0" fontId="50" fillId="26" borderId="0" xfId="0" applyFont="1" applyFill="1"/>
    <xf numFmtId="0" fontId="50" fillId="25" borderId="0" xfId="0" applyFont="1" applyFill="1"/>
    <xf numFmtId="0" fontId="50" fillId="0" borderId="0" xfId="0" applyFont="1"/>
    <xf numFmtId="1" fontId="38" fillId="24" borderId="0" xfId="0" applyNumberFormat="1" applyFont="1" applyFill="1" applyBorder="1" applyAlignment="1">
      <alignment horizontal="center"/>
    </xf>
    <xf numFmtId="4" fontId="38" fillId="24" borderId="0" xfId="0" applyNumberFormat="1" applyFont="1" applyFill="1" applyBorder="1" applyAlignment="1">
      <alignment horizontal="center" wrapText="1"/>
    </xf>
    <xf numFmtId="0" fontId="50" fillId="27" borderId="0" xfId="0" applyFont="1" applyFill="1" applyBorder="1"/>
    <xf numFmtId="0" fontId="50" fillId="24" borderId="0" xfId="0" applyFont="1" applyFill="1" applyBorder="1"/>
    <xf numFmtId="0" fontId="38" fillId="27" borderId="0" xfId="0" applyFont="1" applyFill="1" applyBorder="1"/>
    <xf numFmtId="0" fontId="51" fillId="28" borderId="0" xfId="0" applyFont="1" applyFill="1" applyBorder="1" applyAlignment="1">
      <alignment horizontal="left" vertical="top"/>
    </xf>
    <xf numFmtId="0" fontId="51" fillId="28" borderId="0" xfId="0" applyFont="1" applyFill="1" applyBorder="1" applyAlignment="1">
      <alignment horizontal="justify" vertical="top" wrapText="1"/>
    </xf>
    <xf numFmtId="1" fontId="52" fillId="28" borderId="0" xfId="0" applyNumberFormat="1" applyFont="1" applyFill="1" applyBorder="1" applyAlignment="1">
      <alignment horizontal="center"/>
    </xf>
    <xf numFmtId="2" fontId="52" fillId="28" borderId="0" xfId="0" applyNumberFormat="1" applyFont="1" applyFill="1" applyBorder="1" applyAlignment="1">
      <alignment horizontal="center" wrapText="1"/>
    </xf>
    <xf numFmtId="0" fontId="53" fillId="0" borderId="0" xfId="0" applyFont="1" applyBorder="1" applyAlignment="1">
      <alignment horizontal="left" vertical="top"/>
    </xf>
    <xf numFmtId="0" fontId="27" fillId="0" borderId="0" xfId="0" quotePrefix="1" applyFont="1" applyBorder="1" applyAlignment="1">
      <alignment horizontal="justify" vertical="justify" wrapText="1"/>
    </xf>
    <xf numFmtId="2" fontId="27" fillId="0" borderId="0" xfId="0" applyNumberFormat="1" applyFont="1" applyBorder="1" applyAlignment="1">
      <alignment horizontal="center"/>
    </xf>
    <xf numFmtId="166" fontId="54" fillId="0" borderId="0" xfId="0" applyNumberFormat="1" applyFont="1" applyBorder="1" applyAlignment="1">
      <alignment horizontal="right"/>
    </xf>
    <xf numFmtId="0" fontId="54" fillId="0" borderId="0" xfId="0" applyFont="1" applyBorder="1"/>
    <xf numFmtId="0" fontId="27" fillId="24" borderId="0" xfId="0" applyFont="1" applyFill="1" applyBorder="1" applyAlignment="1">
      <alignment vertical="top"/>
    </xf>
    <xf numFmtId="0" fontId="36" fillId="0" borderId="0" xfId="0" applyFont="1" applyFill="1" applyBorder="1" applyAlignment="1">
      <alignment horizontal="left" vertical="top"/>
    </xf>
    <xf numFmtId="0" fontId="27" fillId="0" borderId="0" xfId="0" applyFont="1" applyFill="1" applyAlignment="1">
      <alignment horizontal="center"/>
    </xf>
    <xf numFmtId="0" fontId="55" fillId="24" borderId="0" xfId="0" applyFont="1" applyFill="1" applyBorder="1" applyAlignment="1">
      <alignment vertical="top"/>
    </xf>
    <xf numFmtId="0" fontId="55" fillId="24" borderId="0" xfId="0" applyFont="1" applyFill="1" applyBorder="1" applyAlignment="1">
      <alignment horizontal="justify" vertical="top" wrapText="1"/>
    </xf>
    <xf numFmtId="0" fontId="27" fillId="0" borderId="0" xfId="0" applyFont="1" applyFill="1" applyBorder="1"/>
    <xf numFmtId="0" fontId="27" fillId="0" borderId="0" xfId="0" applyFont="1" applyFill="1" applyBorder="1" applyAlignment="1">
      <alignment horizontal="justify" vertical="top" wrapText="1"/>
    </xf>
    <xf numFmtId="0" fontId="27" fillId="0" borderId="0" xfId="0" applyFont="1" applyFill="1" applyBorder="1" applyAlignment="1">
      <alignment horizontal="right" vertical="top" wrapText="1"/>
    </xf>
    <xf numFmtId="0" fontId="38" fillId="0" borderId="0" xfId="0" applyFont="1" applyFill="1" applyBorder="1" applyAlignment="1">
      <alignment horizontal="center"/>
    </xf>
    <xf numFmtId="2" fontId="27" fillId="0" borderId="0" xfId="0" applyNumberFormat="1" applyFont="1" applyFill="1" applyBorder="1" applyAlignment="1">
      <alignment horizontal="center" wrapText="1"/>
    </xf>
    <xf numFmtId="0" fontId="37" fillId="0" borderId="0" xfId="0" applyFont="1" applyFill="1" applyBorder="1" applyAlignment="1">
      <alignment horizontal="justify" vertical="top" wrapText="1"/>
    </xf>
    <xf numFmtId="2" fontId="37" fillId="0" borderId="0" xfId="0" applyNumberFormat="1" applyFont="1" applyFill="1" applyBorder="1" applyAlignment="1">
      <alignment horizontal="center" wrapText="1"/>
    </xf>
    <xf numFmtId="0" fontId="36" fillId="0" borderId="0" xfId="0" applyFont="1" applyFill="1" applyBorder="1" applyAlignment="1">
      <alignment vertical="top"/>
    </xf>
    <xf numFmtId="0" fontId="27" fillId="0" borderId="0" xfId="0" applyFont="1" applyFill="1" applyBorder="1" applyAlignment="1">
      <alignment horizontal="right" wrapText="1"/>
    </xf>
    <xf numFmtId="0" fontId="37" fillId="0" borderId="0" xfId="0" applyFont="1" applyFill="1" applyBorder="1" applyAlignment="1">
      <alignment horizontal="center"/>
    </xf>
    <xf numFmtId="2" fontId="37" fillId="0" borderId="0" xfId="0" applyNumberFormat="1" applyFont="1" applyFill="1" applyBorder="1" applyAlignment="1">
      <alignment horizontal="right" wrapText="1"/>
    </xf>
    <xf numFmtId="0" fontId="27" fillId="0" borderId="0" xfId="0" applyFont="1" applyFill="1" applyBorder="1" applyAlignment="1">
      <alignment horizontal="justify" vertical="center" wrapText="1"/>
    </xf>
    <xf numFmtId="0" fontId="39" fillId="0" borderId="0" xfId="0" applyFont="1" applyFill="1" applyBorder="1" applyAlignment="1">
      <alignment vertical="top"/>
    </xf>
    <xf numFmtId="0" fontId="27" fillId="0" borderId="0" xfId="0" applyFont="1" applyFill="1" applyBorder="1" applyAlignment="1">
      <alignment horizontal="justify" vertical="justify"/>
    </xf>
    <xf numFmtId="0" fontId="27" fillId="0" borderId="0" xfId="0" applyFont="1" applyFill="1" applyBorder="1" applyAlignment="1">
      <alignment horizontal="right" vertical="justify"/>
    </xf>
    <xf numFmtId="0" fontId="40" fillId="0" borderId="0" xfId="0" applyFont="1" applyFill="1" applyBorder="1" applyAlignment="1">
      <alignment horizontal="justify" vertical="top" wrapText="1"/>
    </xf>
    <xf numFmtId="2" fontId="27" fillId="0" borderId="0" xfId="0" applyNumberFormat="1" applyFont="1" applyFill="1" applyBorder="1" applyAlignment="1">
      <alignment horizontal="right"/>
    </xf>
    <xf numFmtId="0" fontId="40" fillId="0" borderId="0" xfId="0" applyFont="1" applyFill="1" applyBorder="1" applyAlignment="1">
      <alignment horizontal="right" vertical="top" wrapText="1"/>
    </xf>
    <xf numFmtId="0" fontId="40" fillId="0" borderId="0" xfId="0" applyFont="1" applyFill="1" applyBorder="1" applyAlignment="1">
      <alignment horizontal="right" wrapText="1"/>
    </xf>
    <xf numFmtId="4" fontId="27" fillId="0" borderId="0" xfId="0" applyNumberFormat="1" applyFont="1" applyFill="1" applyBorder="1" applyAlignment="1">
      <alignment horizontal="center" wrapText="1"/>
    </xf>
    <xf numFmtId="2" fontId="27" fillId="0" borderId="0" xfId="0" applyNumberFormat="1" applyFont="1" applyFill="1" applyBorder="1" applyAlignment="1">
      <alignment horizontal="right" wrapText="1"/>
    </xf>
    <xf numFmtId="0" fontId="41" fillId="0" borderId="0" xfId="0" applyFont="1" applyFill="1" applyBorder="1" applyAlignment="1">
      <alignment vertical="top"/>
    </xf>
    <xf numFmtId="0" fontId="41" fillId="0" borderId="0" xfId="0" quotePrefix="1" applyFont="1" applyFill="1" applyBorder="1" applyAlignment="1">
      <alignment horizontal="justify" vertical="top" wrapText="1"/>
    </xf>
    <xf numFmtId="2" fontId="40" fillId="0" borderId="0" xfId="0" applyNumberFormat="1" applyFont="1" applyFill="1" applyBorder="1" applyAlignment="1">
      <alignment horizontal="center" wrapText="1"/>
    </xf>
    <xf numFmtId="2" fontId="38" fillId="0" borderId="0" xfId="0" applyNumberFormat="1" applyFont="1" applyFill="1" applyBorder="1" applyAlignment="1">
      <alignment horizontal="center" wrapText="1"/>
    </xf>
    <xf numFmtId="0" fontId="42" fillId="0" borderId="0" xfId="0" applyFont="1" applyFill="1" applyBorder="1" applyAlignment="1">
      <alignment vertical="top"/>
    </xf>
    <xf numFmtId="0" fontId="40" fillId="0" borderId="0" xfId="0" applyFont="1" applyFill="1" applyBorder="1" applyAlignment="1">
      <alignment horizontal="center"/>
    </xf>
    <xf numFmtId="1" fontId="27" fillId="0" borderId="0" xfId="0" applyNumberFormat="1" applyFont="1" applyFill="1" applyBorder="1" applyAlignment="1">
      <alignment horizontal="center"/>
    </xf>
    <xf numFmtId="0" fontId="43" fillId="0" borderId="0" xfId="0" applyFont="1" applyFill="1" applyBorder="1" applyAlignment="1">
      <alignment horizontal="justify" vertical="top" wrapText="1"/>
    </xf>
    <xf numFmtId="1" fontId="37" fillId="0" borderId="0" xfId="0" applyNumberFormat="1" applyFont="1" applyFill="1" applyBorder="1" applyAlignment="1">
      <alignment horizontal="center"/>
    </xf>
    <xf numFmtId="165" fontId="40" fillId="0" borderId="0" xfId="0" applyNumberFormat="1" applyFont="1" applyFill="1" applyBorder="1" applyAlignment="1">
      <alignment horizontal="center" wrapText="1"/>
    </xf>
    <xf numFmtId="0" fontId="38" fillId="0" borderId="0" xfId="0" applyFont="1" applyFill="1" applyBorder="1" applyAlignment="1">
      <alignment horizontal="right" wrapText="1"/>
    </xf>
    <xf numFmtId="0" fontId="38" fillId="0" borderId="0" xfId="0" applyFont="1" applyFill="1" applyBorder="1" applyAlignment="1">
      <alignment horizontal="center" wrapText="1"/>
    </xf>
    <xf numFmtId="2" fontId="40" fillId="0" borderId="0" xfId="0" applyNumberFormat="1" applyFont="1" applyFill="1" applyBorder="1" applyAlignment="1">
      <alignment horizontal="right" wrapText="1"/>
    </xf>
    <xf numFmtId="0" fontId="40" fillId="0" borderId="0" xfId="0" applyFont="1" applyFill="1" applyBorder="1" applyAlignment="1">
      <alignment horizontal="left"/>
    </xf>
    <xf numFmtId="0" fontId="40" fillId="0" borderId="0" xfId="0" applyFont="1" applyFill="1" applyBorder="1" applyAlignment="1">
      <alignment horizontal="justify" wrapText="1"/>
    </xf>
    <xf numFmtId="2" fontId="40" fillId="0" borderId="0" xfId="0" applyNumberFormat="1" applyFont="1" applyFill="1" applyBorder="1" applyAlignment="1">
      <alignment horizontal="center"/>
    </xf>
    <xf numFmtId="0" fontId="27" fillId="0" borderId="0" xfId="0" applyFont="1" applyFill="1" applyBorder="1" applyAlignment="1">
      <alignment horizontal="center" wrapText="1"/>
    </xf>
    <xf numFmtId="0" fontId="27" fillId="0" borderId="0" xfId="0" applyFont="1" applyFill="1" applyBorder="1" applyAlignment="1">
      <alignment horizontal="left" wrapText="1"/>
    </xf>
    <xf numFmtId="0" fontId="39" fillId="0" borderId="0" xfId="0" applyFont="1" applyFill="1" applyBorder="1" applyAlignment="1"/>
    <xf numFmtId="2" fontId="27" fillId="0" borderId="0" xfId="0" applyNumberFormat="1" applyFont="1" applyFill="1" applyBorder="1"/>
    <xf numFmtId="0" fontId="49" fillId="25" borderId="0" xfId="0" applyFont="1" applyFill="1" applyAlignment="1">
      <alignment horizontal="center"/>
    </xf>
    <xf numFmtId="0" fontId="0" fillId="0" borderId="0" xfId="0" applyAlignment="1">
      <alignment horizontal="center"/>
    </xf>
    <xf numFmtId="166" fontId="51" fillId="28" borderId="0" xfId="0" applyNumberFormat="1" applyFont="1" applyFill="1" applyBorder="1" applyAlignment="1">
      <alignment horizontal="center" wrapText="1"/>
    </xf>
    <xf numFmtId="166" fontId="27" fillId="26" borderId="0" xfId="0" applyNumberFormat="1" applyFont="1" applyFill="1" applyAlignment="1">
      <alignment horizontal="center"/>
    </xf>
    <xf numFmtId="0" fontId="0" fillId="0" borderId="0" xfId="0" applyBorder="1" applyAlignment="1">
      <alignment horizontal="center"/>
    </xf>
    <xf numFmtId="0" fontId="5" fillId="0" borderId="0" xfId="0" applyFont="1" applyAlignment="1">
      <alignment horizontal="center"/>
    </xf>
    <xf numFmtId="0" fontId="32" fillId="0" borderId="0" xfId="0" applyFont="1" applyAlignment="1">
      <alignment horizontal="center"/>
    </xf>
    <xf numFmtId="166" fontId="40" fillId="26" borderId="0" xfId="0" applyNumberFormat="1" applyFont="1" applyFill="1" applyAlignment="1">
      <alignment horizontal="center"/>
    </xf>
    <xf numFmtId="166" fontId="27" fillId="26" borderId="0" xfId="0" applyNumberFormat="1" applyFont="1" applyFill="1" applyBorder="1" applyAlignment="1">
      <alignment horizontal="center"/>
    </xf>
    <xf numFmtId="166" fontId="27" fillId="27" borderId="0" xfId="0" applyNumberFormat="1" applyFont="1" applyFill="1" applyBorder="1" applyAlignment="1">
      <alignment horizontal="center"/>
    </xf>
    <xf numFmtId="166" fontId="27" fillId="24" borderId="0" xfId="0" applyNumberFormat="1" applyFont="1" applyFill="1" applyBorder="1" applyAlignment="1">
      <alignment horizontal="center"/>
    </xf>
    <xf numFmtId="166" fontId="40" fillId="27" borderId="0" xfId="0" applyNumberFormat="1" applyFont="1" applyFill="1" applyBorder="1" applyAlignment="1">
      <alignment horizontal="center"/>
    </xf>
    <xf numFmtId="166" fontId="40" fillId="24" borderId="0" xfId="0" applyNumberFormat="1" applyFont="1" applyFill="1" applyBorder="1" applyAlignment="1">
      <alignment horizontal="center"/>
    </xf>
    <xf numFmtId="0" fontId="27" fillId="26" borderId="0" xfId="0" applyFont="1" applyFill="1" applyAlignment="1">
      <alignment horizontal="center"/>
    </xf>
    <xf numFmtId="0" fontId="0" fillId="26" borderId="0" xfId="0" applyFill="1" applyAlignment="1">
      <alignment horizontal="center"/>
    </xf>
    <xf numFmtId="0" fontId="50" fillId="26" borderId="0" xfId="0" applyFont="1" applyFill="1" applyAlignment="1">
      <alignment horizontal="center"/>
    </xf>
    <xf numFmtId="166" fontId="42" fillId="26" borderId="0" xfId="0" applyNumberFormat="1" applyFont="1" applyFill="1" applyAlignment="1">
      <alignment horizontal="center"/>
    </xf>
    <xf numFmtId="166" fontId="39" fillId="26" borderId="0" xfId="0" applyNumberFormat="1" applyFont="1" applyFill="1" applyAlignment="1">
      <alignment horizontal="center"/>
    </xf>
    <xf numFmtId="166" fontId="39" fillId="27" borderId="0" xfId="0" applyNumberFormat="1" applyFont="1" applyFill="1" applyBorder="1" applyAlignment="1">
      <alignment horizontal="center"/>
    </xf>
    <xf numFmtId="166" fontId="39" fillId="26" borderId="0" xfId="0" applyNumberFormat="1" applyFont="1" applyFill="1" applyBorder="1" applyAlignment="1">
      <alignment horizontal="center"/>
    </xf>
    <xf numFmtId="3" fontId="38" fillId="0" borderId="0" xfId="0" applyNumberFormat="1" applyFont="1" applyFill="1" applyBorder="1" applyAlignment="1">
      <alignment horizontal="right" wrapText="1"/>
    </xf>
    <xf numFmtId="1" fontId="38" fillId="0" borderId="0" xfId="0" applyNumberFormat="1" applyFont="1" applyFill="1" applyBorder="1" applyAlignment="1">
      <alignment horizontal="center"/>
    </xf>
    <xf numFmtId="2" fontId="38" fillId="0" borderId="0" xfId="0" applyNumberFormat="1" applyFont="1" applyFill="1" applyBorder="1" applyAlignment="1">
      <alignment horizontal="center"/>
    </xf>
    <xf numFmtId="2" fontId="38" fillId="0" borderId="0" xfId="0" applyNumberFormat="1" applyFont="1" applyFill="1" applyBorder="1" applyAlignment="1">
      <alignment horizontal="right"/>
    </xf>
    <xf numFmtId="0" fontId="38" fillId="0" borderId="0" xfId="0" applyFont="1" applyFill="1" applyBorder="1"/>
    <xf numFmtId="166" fontId="54" fillId="0" borderId="0" xfId="0" applyNumberFormat="1" applyFont="1" applyBorder="1" applyAlignment="1">
      <alignment horizontal="center"/>
    </xf>
    <xf numFmtId="166" fontId="50" fillId="27" borderId="0" xfId="0" applyNumberFormat="1" applyFont="1" applyFill="1" applyBorder="1" applyAlignment="1">
      <alignment horizontal="center"/>
    </xf>
    <xf numFmtId="166" fontId="27" fillId="26" borderId="0" xfId="0" applyNumberFormat="1" applyFont="1" applyFill="1" applyBorder="1" applyAlignment="1">
      <alignment wrapText="1"/>
    </xf>
    <xf numFmtId="166" fontId="27" fillId="27" borderId="20" xfId="0" applyNumberFormat="1" applyFont="1" applyFill="1" applyBorder="1" applyAlignment="1">
      <alignment horizontal="center"/>
    </xf>
    <xf numFmtId="166" fontId="27" fillId="26" borderId="20" xfId="0" applyNumberFormat="1" applyFont="1" applyFill="1" applyBorder="1" applyAlignment="1">
      <alignment horizontal="center"/>
    </xf>
    <xf numFmtId="166" fontId="40" fillId="26" borderId="20" xfId="0" applyNumberFormat="1" applyFont="1" applyFill="1" applyBorder="1" applyAlignment="1">
      <alignment horizontal="center"/>
    </xf>
    <xf numFmtId="166" fontId="27" fillId="0" borderId="0" xfId="0" applyNumberFormat="1" applyFont="1" applyFill="1" applyAlignment="1">
      <alignment horizontal="center"/>
    </xf>
    <xf numFmtId="166" fontId="40" fillId="0" borderId="0" xfId="0" applyNumberFormat="1" applyFont="1" applyFill="1" applyAlignment="1">
      <alignment horizontal="center"/>
    </xf>
    <xf numFmtId="166" fontId="27" fillId="0" borderId="20" xfId="0" applyNumberFormat="1" applyFont="1" applyFill="1" applyBorder="1" applyAlignment="1">
      <alignment horizontal="center"/>
    </xf>
    <xf numFmtId="166" fontId="27" fillId="0" borderId="0" xfId="0" applyNumberFormat="1" applyFont="1" applyFill="1" applyBorder="1" applyAlignment="1">
      <alignment horizontal="center"/>
    </xf>
    <xf numFmtId="166" fontId="39" fillId="0" borderId="0" xfId="0" applyNumberFormat="1" applyFont="1" applyFill="1" applyBorder="1" applyAlignment="1">
      <alignment horizontal="center"/>
    </xf>
    <xf numFmtId="166" fontId="39" fillId="0" borderId="0" xfId="0" applyNumberFormat="1" applyFont="1" applyFill="1" applyAlignment="1">
      <alignment horizontal="center"/>
    </xf>
    <xf numFmtId="0" fontId="27" fillId="0" borderId="0" xfId="0" applyFont="1" applyFill="1"/>
    <xf numFmtId="2" fontId="27" fillId="26" borderId="0" xfId="0" applyNumberFormat="1" applyFont="1" applyFill="1" applyBorder="1" applyAlignment="1">
      <alignment horizontal="center" wrapText="1"/>
    </xf>
    <xf numFmtId="0" fontId="60" fillId="28" borderId="0" xfId="0" applyFont="1" applyFill="1" applyBorder="1" applyAlignment="1">
      <alignment horizontal="left" vertical="top"/>
    </xf>
    <xf numFmtId="0" fontId="60" fillId="28" borderId="0" xfId="0" applyFont="1" applyFill="1" applyBorder="1" applyAlignment="1">
      <alignment horizontal="justify" vertical="top" wrapText="1"/>
    </xf>
    <xf numFmtId="1" fontId="61" fillId="28" borderId="0" xfId="0" applyNumberFormat="1" applyFont="1" applyFill="1" applyBorder="1" applyAlignment="1">
      <alignment horizontal="center"/>
    </xf>
    <xf numFmtId="166" fontId="60" fillId="28" borderId="0" xfId="0" applyNumberFormat="1" applyFont="1" applyFill="1" applyBorder="1" applyAlignment="1">
      <alignment horizontal="center" wrapText="1"/>
    </xf>
    <xf numFmtId="0" fontId="36" fillId="24" borderId="0" xfId="0" applyFont="1" applyFill="1" applyBorder="1" applyAlignment="1">
      <alignment vertical="top"/>
    </xf>
    <xf numFmtId="0" fontId="55" fillId="0" borderId="0" xfId="0" applyFont="1" applyFill="1" applyBorder="1" applyAlignment="1">
      <alignment vertical="top"/>
    </xf>
    <xf numFmtId="0" fontId="55" fillId="0" borderId="0" xfId="0" applyFont="1" applyFill="1" applyBorder="1" applyAlignment="1">
      <alignment horizontal="justify" vertical="top" wrapText="1"/>
    </xf>
    <xf numFmtId="166" fontId="39" fillId="26" borderId="20" xfId="0" applyNumberFormat="1" applyFont="1" applyFill="1" applyBorder="1" applyAlignment="1">
      <alignment horizontal="center"/>
    </xf>
    <xf numFmtId="166" fontId="38" fillId="0" borderId="0" xfId="0" applyNumberFormat="1" applyFont="1" applyBorder="1" applyAlignment="1">
      <alignment horizontal="right"/>
    </xf>
    <xf numFmtId="166" fontId="38" fillId="0" borderId="0" xfId="0" applyNumberFormat="1" applyFont="1" applyBorder="1" applyAlignment="1"/>
    <xf numFmtId="166" fontId="40" fillId="0" borderId="0" xfId="0" applyNumberFormat="1" applyFont="1" applyBorder="1" applyAlignment="1">
      <alignment horizontal="right"/>
    </xf>
    <xf numFmtId="166" fontId="40" fillId="0" borderId="0" xfId="0" applyNumberFormat="1" applyFont="1" applyBorder="1" applyAlignment="1"/>
    <xf numFmtId="166" fontId="38" fillId="0" borderId="0" xfId="0" applyNumberFormat="1" applyFont="1" applyFill="1" applyBorder="1" applyAlignment="1"/>
    <xf numFmtId="166" fontId="40" fillId="0" borderId="0" xfId="0" applyNumberFormat="1" applyFont="1" applyFill="1" applyBorder="1" applyAlignment="1"/>
    <xf numFmtId="2" fontId="38" fillId="26" borderId="0" xfId="0" applyNumberFormat="1" applyFont="1" applyFill="1" applyAlignment="1">
      <alignment horizontal="center"/>
    </xf>
    <xf numFmtId="0" fontId="27" fillId="0" borderId="0" xfId="0" applyFont="1" applyFill="1" applyBorder="1" applyAlignment="1">
      <alignment horizontal="justify" vertical="justify" wrapText="1"/>
    </xf>
    <xf numFmtId="0" fontId="27" fillId="26" borderId="20" xfId="0" applyFont="1" applyFill="1" applyBorder="1" applyAlignment="1">
      <alignment horizontal="center"/>
    </xf>
    <xf numFmtId="0" fontId="40" fillId="0" borderId="0" xfId="0" applyFont="1" applyFill="1" applyBorder="1" applyAlignment="1">
      <alignment horizontal="left" wrapText="1"/>
    </xf>
    <xf numFmtId="0" fontId="39" fillId="0" borderId="0" xfId="0" applyFont="1" applyFill="1" applyBorder="1" applyAlignment="1">
      <alignment horizontal="justify" vertical="justify" wrapText="1"/>
    </xf>
    <xf numFmtId="0" fontId="64" fillId="0" borderId="0" xfId="0" applyFont="1" applyFill="1" applyBorder="1" applyAlignment="1">
      <alignment horizontal="left" wrapText="1"/>
    </xf>
    <xf numFmtId="0" fontId="27" fillId="25" borderId="0" xfId="0" applyFont="1" applyFill="1" applyBorder="1" applyAlignment="1">
      <alignment horizontal="center"/>
    </xf>
    <xf numFmtId="2" fontId="65" fillId="28" borderId="0" xfId="0" applyNumberFormat="1" applyFont="1" applyFill="1" applyBorder="1" applyAlignment="1">
      <alignment horizontal="center" wrapText="1"/>
    </xf>
    <xf numFmtId="2" fontId="27" fillId="28" borderId="0" xfId="0" applyNumberFormat="1" applyFont="1" applyFill="1" applyBorder="1" applyAlignment="1">
      <alignment horizontal="center" wrapText="1"/>
    </xf>
    <xf numFmtId="1" fontId="27" fillId="0" borderId="0" xfId="0" applyNumberFormat="1" applyFont="1" applyFill="1" applyBorder="1" applyAlignment="1">
      <alignment horizontal="center" wrapText="1"/>
    </xf>
    <xf numFmtId="166" fontId="27" fillId="0" borderId="0" xfId="0" applyNumberFormat="1" applyFont="1" applyFill="1" applyBorder="1" applyAlignment="1"/>
    <xf numFmtId="2" fontId="27" fillId="25" borderId="0" xfId="0" applyNumberFormat="1" applyFont="1" applyFill="1" applyBorder="1" applyAlignment="1">
      <alignment horizontal="right"/>
    </xf>
    <xf numFmtId="0" fontId="27" fillId="26" borderId="0" xfId="0" applyFont="1" applyFill="1" applyAlignment="1">
      <alignment horizontal="right"/>
    </xf>
    <xf numFmtId="166" fontId="27" fillId="0" borderId="0" xfId="0" applyNumberFormat="1" applyFont="1" applyBorder="1" applyAlignment="1"/>
    <xf numFmtId="0" fontId="38" fillId="26" borderId="0" xfId="0" applyFont="1" applyFill="1" applyBorder="1" applyAlignment="1">
      <alignment horizontal="center"/>
    </xf>
    <xf numFmtId="166" fontId="40" fillId="0" borderId="0" xfId="0" applyNumberFormat="1" applyFont="1" applyFill="1" applyBorder="1" applyAlignment="1">
      <alignment horizontal="right"/>
    </xf>
    <xf numFmtId="0" fontId="41" fillId="0" borderId="0" xfId="0" applyFont="1" applyFill="1" applyBorder="1" applyAlignment="1">
      <alignment horizontal="left" vertical="top"/>
    </xf>
    <xf numFmtId="0" fontId="40" fillId="0" borderId="0" xfId="0" applyFont="1" applyFill="1" applyAlignment="1">
      <alignment horizontal="center" vertical="center"/>
    </xf>
    <xf numFmtId="2" fontId="40" fillId="0" borderId="0" xfId="0" applyNumberFormat="1" applyFont="1" applyFill="1" applyAlignment="1">
      <alignment horizontal="center" vertical="center"/>
    </xf>
    <xf numFmtId="0" fontId="40" fillId="0" borderId="0" xfId="0" applyFont="1" applyFill="1" applyAlignment="1">
      <alignment vertical="center"/>
    </xf>
    <xf numFmtId="0" fontId="38" fillId="0" borderId="0" xfId="0" applyFont="1" applyFill="1" applyAlignment="1">
      <alignment vertical="center"/>
    </xf>
    <xf numFmtId="16" fontId="63" fillId="0" borderId="0" xfId="0" quotePrefix="1" applyNumberFormat="1" applyFont="1" applyFill="1" applyBorder="1" applyAlignment="1">
      <alignment horizontal="right" vertical="center" wrapText="1"/>
    </xf>
    <xf numFmtId="166" fontId="38" fillId="26" borderId="0" xfId="0" applyNumberFormat="1" applyFont="1" applyFill="1" applyAlignment="1">
      <alignment horizontal="center"/>
    </xf>
    <xf numFmtId="0" fontId="27" fillId="52" borderId="0" xfId="0" applyFont="1" applyFill="1" applyBorder="1" applyAlignment="1">
      <alignment horizontal="center" vertical="top" wrapText="1"/>
    </xf>
    <xf numFmtId="2" fontId="38" fillId="26" borderId="0" xfId="0" applyNumberFormat="1" applyFont="1" applyFill="1" applyBorder="1" applyAlignment="1">
      <alignment horizontal="center"/>
    </xf>
    <xf numFmtId="0" fontId="27" fillId="26" borderId="0" xfId="0" applyFont="1" applyFill="1" applyBorder="1" applyAlignment="1">
      <alignment horizontal="justify" vertical="top" wrapText="1"/>
    </xf>
    <xf numFmtId="0" fontId="27" fillId="26" borderId="0" xfId="0" applyFont="1" applyFill="1" applyBorder="1" applyAlignment="1">
      <alignment horizontal="center" wrapText="1"/>
    </xf>
    <xf numFmtId="0" fontId="27" fillId="0" borderId="0" xfId="0" applyFont="1" applyFill="1" applyBorder="1" applyAlignment="1">
      <alignment horizontal="left" vertical="top"/>
    </xf>
    <xf numFmtId="0" fontId="27" fillId="0" borderId="0" xfId="0" applyFont="1" applyFill="1" applyBorder="1" applyAlignment="1">
      <alignment horizontal="center" vertical="top" wrapText="1"/>
    </xf>
    <xf numFmtId="0" fontId="27" fillId="52" borderId="0" xfId="0" applyFont="1" applyFill="1" applyBorder="1" applyAlignment="1">
      <alignment horizontal="justify" vertical="top" wrapText="1"/>
    </xf>
    <xf numFmtId="166" fontId="41" fillId="26" borderId="0" xfId="0" applyNumberFormat="1" applyFont="1" applyFill="1" applyAlignment="1">
      <alignment horizontal="center"/>
    </xf>
    <xf numFmtId="166" fontId="38" fillId="0" borderId="0" xfId="0" applyNumberFormat="1" applyFont="1" applyFill="1" applyBorder="1" applyAlignment="1">
      <alignment horizontal="right"/>
    </xf>
    <xf numFmtId="0" fontId="38" fillId="25" borderId="0" xfId="0" applyFont="1" applyFill="1" applyBorder="1" applyAlignment="1">
      <alignment horizontal="right"/>
    </xf>
    <xf numFmtId="0" fontId="39" fillId="0" borderId="0" xfId="0" applyFont="1" applyFill="1" applyBorder="1" applyAlignment="1">
      <alignment horizontal="left" vertical="top"/>
    </xf>
    <xf numFmtId="166" fontId="27" fillId="0" borderId="0" xfId="0" applyNumberFormat="1" applyFont="1" applyFill="1" applyBorder="1" applyAlignment="1">
      <alignment horizontal="right"/>
    </xf>
    <xf numFmtId="166" fontId="27" fillId="0" borderId="20" xfId="0" applyNumberFormat="1" applyFont="1" applyBorder="1" applyAlignment="1"/>
    <xf numFmtId="166" fontId="40" fillId="0" borderId="20" xfId="0" applyNumberFormat="1" applyFont="1" applyBorder="1" applyAlignment="1"/>
    <xf numFmtId="166" fontId="40" fillId="0" borderId="20" xfId="0" applyNumberFormat="1" applyFont="1" applyFill="1" applyBorder="1" applyAlignment="1"/>
    <xf numFmtId="0" fontId="38" fillId="0" borderId="0" xfId="0" applyFont="1" applyFill="1" applyBorder="1" applyAlignment="1">
      <alignment horizontal="justify" vertical="justify" wrapText="1"/>
    </xf>
    <xf numFmtId="0" fontId="38" fillId="0" borderId="0" xfId="0" applyFont="1" applyFill="1" applyBorder="1" applyAlignment="1">
      <alignment horizontal="left" wrapText="1"/>
    </xf>
    <xf numFmtId="0" fontId="67" fillId="0" borderId="0" xfId="0" applyFont="1" applyFill="1" applyBorder="1" applyAlignment="1">
      <alignment horizontal="left" wrapText="1"/>
    </xf>
    <xf numFmtId="0" fontId="41" fillId="0" borderId="0" xfId="0" applyFont="1" applyFill="1" applyBorder="1" applyAlignment="1">
      <alignment horizontal="justify" vertical="justify" wrapText="1"/>
    </xf>
    <xf numFmtId="0" fontId="70" fillId="0" borderId="0" xfId="0" applyFont="1" applyFill="1" applyBorder="1" applyAlignment="1">
      <alignment horizontal="left" wrapText="1"/>
    </xf>
    <xf numFmtId="0" fontId="48" fillId="26" borderId="0" xfId="0" applyFont="1" applyFill="1" applyAlignment="1">
      <alignment horizontal="right"/>
    </xf>
    <xf numFmtId="2" fontId="51" fillId="28" borderId="0" xfId="0" applyNumberFormat="1" applyFont="1" applyFill="1" applyBorder="1" applyAlignment="1">
      <alignment horizontal="right" wrapText="1"/>
    </xf>
    <xf numFmtId="166" fontId="48" fillId="27" borderId="0" xfId="0" applyNumberFormat="1" applyFont="1" applyFill="1" applyBorder="1" applyAlignment="1">
      <alignment horizontal="right" wrapText="1"/>
    </xf>
    <xf numFmtId="166" fontId="27" fillId="27" borderId="0" xfId="0" applyNumberFormat="1" applyFont="1" applyFill="1" applyBorder="1" applyAlignment="1">
      <alignment horizontal="right" wrapText="1"/>
    </xf>
    <xf numFmtId="166" fontId="30" fillId="28" borderId="0" xfId="0" applyNumberFormat="1" applyFont="1" applyFill="1" applyBorder="1" applyAlignment="1">
      <alignment horizontal="right" wrapText="1"/>
    </xf>
    <xf numFmtId="166" fontId="39" fillId="28" borderId="0" xfId="0" applyNumberFormat="1" applyFont="1" applyFill="1" applyBorder="1" applyAlignment="1">
      <alignment horizontal="right" wrapText="1"/>
    </xf>
    <xf numFmtId="166" fontId="27" fillId="24" borderId="0" xfId="0" applyNumberFormat="1" applyFont="1" applyFill="1" applyBorder="1" applyAlignment="1">
      <alignment horizontal="right" wrapText="1"/>
    </xf>
    <xf numFmtId="166" fontId="27" fillId="26" borderId="0" xfId="0" applyNumberFormat="1" applyFont="1" applyFill="1" applyBorder="1" applyAlignment="1">
      <alignment horizontal="right" wrapText="1"/>
    </xf>
    <xf numFmtId="166" fontId="27" fillId="26" borderId="0" xfId="0" applyNumberFormat="1" applyFont="1" applyFill="1" applyAlignment="1">
      <alignment horizontal="right"/>
    </xf>
    <xf numFmtId="166" fontId="27" fillId="0" borderId="0" xfId="0" applyNumberFormat="1" applyFont="1" applyFill="1" applyAlignment="1">
      <alignment horizontal="right"/>
    </xf>
    <xf numFmtId="166" fontId="27" fillId="0" borderId="0" xfId="0" applyNumberFormat="1" applyFont="1" applyAlignment="1">
      <alignment horizontal="right"/>
    </xf>
    <xf numFmtId="166" fontId="27" fillId="26" borderId="0" xfId="0" applyNumberFormat="1" applyFont="1" applyFill="1" applyBorder="1" applyAlignment="1">
      <alignment horizontal="right"/>
    </xf>
    <xf numFmtId="166" fontId="38" fillId="26" borderId="0" xfId="0" applyNumberFormat="1" applyFont="1" applyFill="1" applyAlignment="1">
      <alignment horizontal="right"/>
    </xf>
    <xf numFmtId="166" fontId="27" fillId="27" borderId="0" xfId="0" applyNumberFormat="1" applyFont="1" applyFill="1" applyBorder="1" applyAlignment="1">
      <alignment horizontal="right"/>
    </xf>
    <xf numFmtId="166" fontId="27" fillId="24" borderId="0" xfId="0" applyNumberFormat="1" applyFont="1" applyFill="1" applyBorder="1" applyAlignment="1">
      <alignment horizontal="right"/>
    </xf>
    <xf numFmtId="166" fontId="40" fillId="27" borderId="0" xfId="0" applyNumberFormat="1" applyFont="1" applyFill="1" applyBorder="1" applyAlignment="1">
      <alignment horizontal="right"/>
    </xf>
    <xf numFmtId="166" fontId="40" fillId="24" borderId="0" xfId="0" applyNumberFormat="1" applyFont="1" applyFill="1" applyBorder="1" applyAlignment="1">
      <alignment horizontal="right"/>
    </xf>
    <xf numFmtId="166" fontId="38" fillId="24" borderId="0" xfId="0" applyNumberFormat="1" applyFont="1" applyFill="1" applyBorder="1" applyAlignment="1">
      <alignment horizontal="right" wrapText="1"/>
    </xf>
    <xf numFmtId="166" fontId="40" fillId="26" borderId="0" xfId="0" applyNumberFormat="1" applyFont="1" applyFill="1" applyAlignment="1">
      <alignment horizontal="right"/>
    </xf>
    <xf numFmtId="166" fontId="40" fillId="0" borderId="0" xfId="0" applyNumberFormat="1" applyFont="1" applyFill="1" applyAlignment="1">
      <alignment horizontal="right"/>
    </xf>
    <xf numFmtId="166" fontId="27" fillId="0" borderId="0" xfId="0" applyNumberFormat="1" applyFont="1" applyFill="1" applyBorder="1" applyAlignment="1">
      <alignment horizontal="right" wrapText="1"/>
    </xf>
    <xf numFmtId="0" fontId="0" fillId="26" borderId="0" xfId="0" applyFill="1" applyAlignment="1">
      <alignment horizontal="right"/>
    </xf>
    <xf numFmtId="166" fontId="38" fillId="26" borderId="0" xfId="0" applyNumberFormat="1" applyFont="1" applyFill="1" applyBorder="1" applyAlignment="1">
      <alignment horizontal="center"/>
    </xf>
    <xf numFmtId="0" fontId="39" fillId="52" borderId="0" xfId="0" applyFont="1" applyFill="1" applyBorder="1" applyAlignment="1">
      <alignment horizontal="justify" vertical="top" wrapText="1"/>
    </xf>
    <xf numFmtId="0" fontId="39" fillId="26" borderId="0" xfId="0" applyFont="1" applyFill="1" applyBorder="1" applyAlignment="1">
      <alignment horizontal="justify" vertical="top" wrapText="1"/>
    </xf>
    <xf numFmtId="0" fontId="38" fillId="26" borderId="0" xfId="0" applyFont="1" applyFill="1" applyBorder="1" applyAlignment="1">
      <alignment horizontal="justify" vertical="justify" wrapText="1"/>
    </xf>
    <xf numFmtId="2" fontId="27" fillId="26" borderId="0" xfId="0" applyNumberFormat="1" applyFont="1" applyFill="1" applyBorder="1" applyAlignment="1">
      <alignment horizontal="center"/>
    </xf>
    <xf numFmtId="49" fontId="68" fillId="0" borderId="0" xfId="0" applyNumberFormat="1" applyFont="1" applyBorder="1" applyAlignment="1">
      <alignment horizontal="center" vertical="center"/>
    </xf>
    <xf numFmtId="0" fontId="68" fillId="0" borderId="0" xfId="0" applyNumberFormat="1" applyFont="1" applyBorder="1" applyAlignment="1">
      <alignment horizontal="justify" vertical="top" wrapText="1"/>
    </xf>
    <xf numFmtId="0" fontId="69" fillId="0" borderId="0" xfId="0" applyFont="1" applyBorder="1" applyAlignment="1">
      <alignment horizontal="center" vertical="center"/>
    </xf>
    <xf numFmtId="0" fontId="69" fillId="0" borderId="0" xfId="0" quotePrefix="1" applyFont="1" applyBorder="1" applyAlignment="1">
      <alignment horizontal="center" vertical="center"/>
    </xf>
    <xf numFmtId="2" fontId="34" fillId="28" borderId="18" xfId="0" applyNumberFormat="1" applyFont="1" applyFill="1" applyBorder="1" applyAlignment="1">
      <alignment horizontal="right" vertical="center"/>
    </xf>
    <xf numFmtId="0" fontId="50" fillId="26" borderId="0" xfId="0" applyFont="1" applyFill="1" applyAlignment="1">
      <alignment horizontal="right"/>
    </xf>
    <xf numFmtId="166" fontId="50" fillId="27" borderId="0" xfId="0" applyNumberFormat="1" applyFont="1" applyFill="1" applyBorder="1" applyAlignment="1">
      <alignment horizontal="right"/>
    </xf>
    <xf numFmtId="166" fontId="27" fillId="27" borderId="20" xfId="0" applyNumberFormat="1" applyFont="1" applyFill="1" applyBorder="1" applyAlignment="1">
      <alignment horizontal="right"/>
    </xf>
    <xf numFmtId="166" fontId="27" fillId="26" borderId="20" xfId="0" applyNumberFormat="1" applyFont="1" applyFill="1" applyBorder="1" applyAlignment="1">
      <alignment horizontal="right"/>
    </xf>
    <xf numFmtId="166" fontId="27" fillId="0" borderId="20" xfId="0" applyNumberFormat="1" applyFont="1" applyFill="1" applyBorder="1" applyAlignment="1">
      <alignment horizontal="right"/>
    </xf>
    <xf numFmtId="0" fontId="5" fillId="0" borderId="0" xfId="0" applyFont="1" applyFill="1" applyAlignment="1">
      <alignment horizontal="right"/>
    </xf>
    <xf numFmtId="166" fontId="40" fillId="0" borderId="20" xfId="0" applyNumberFormat="1" applyFont="1" applyBorder="1" applyAlignment="1">
      <alignment horizontal="right"/>
    </xf>
    <xf numFmtId="166" fontId="40" fillId="0" borderId="20" xfId="0" applyNumberFormat="1" applyFont="1" applyFill="1" applyBorder="1" applyAlignment="1">
      <alignment horizontal="right"/>
    </xf>
    <xf numFmtId="166" fontId="40" fillId="26" borderId="20" xfId="0" applyNumberFormat="1" applyFont="1" applyFill="1" applyBorder="1" applyAlignment="1">
      <alignment horizontal="right"/>
    </xf>
    <xf numFmtId="2" fontId="38" fillId="0" borderId="0" xfId="0" applyNumberFormat="1" applyFont="1" applyFill="1" applyBorder="1" applyAlignment="1">
      <alignment horizontal="right" wrapText="1"/>
    </xf>
    <xf numFmtId="49" fontId="6" fillId="0" borderId="0" xfId="0" applyNumberFormat="1" applyFont="1" applyBorder="1" applyAlignment="1">
      <alignment horizontal="center" vertical="center"/>
    </xf>
    <xf numFmtId="0" fontId="6" fillId="0" borderId="0" xfId="0" applyNumberFormat="1" applyFont="1" applyBorder="1" applyAlignment="1">
      <alignment horizontal="justify" vertical="top" wrapText="1"/>
    </xf>
    <xf numFmtId="0" fontId="5" fillId="0" borderId="0" xfId="0" applyFont="1" applyBorder="1" applyAlignment="1">
      <alignment horizontal="center" vertical="center"/>
    </xf>
    <xf numFmtId="0" fontId="5" fillId="0" borderId="0" xfId="0" quotePrefix="1" applyFont="1" applyBorder="1" applyAlignment="1">
      <alignment horizontal="center" vertical="center"/>
    </xf>
    <xf numFmtId="0" fontId="40" fillId="0" borderId="20" xfId="0" applyFont="1" applyFill="1" applyBorder="1"/>
    <xf numFmtId="166" fontId="38" fillId="26" borderId="0" xfId="0" applyNumberFormat="1" applyFont="1" applyFill="1" applyBorder="1" applyAlignment="1">
      <alignment horizontal="right"/>
    </xf>
    <xf numFmtId="0" fontId="0" fillId="26" borderId="20" xfId="0" applyFill="1" applyBorder="1" applyAlignment="1">
      <alignment horizontal="center"/>
    </xf>
    <xf numFmtId="0" fontId="5" fillId="26" borderId="20" xfId="0" applyFont="1" applyFill="1" applyBorder="1" applyAlignment="1">
      <alignment horizontal="center"/>
    </xf>
    <xf numFmtId="2" fontId="26" fillId="0" borderId="0" xfId="0" applyNumberFormat="1" applyFont="1" applyBorder="1" applyAlignment="1">
      <alignment horizontal="right"/>
    </xf>
    <xf numFmtId="2" fontId="32" fillId="0" borderId="0" xfId="0" applyNumberFormat="1" applyFont="1" applyBorder="1" applyAlignment="1">
      <alignment horizontal="right"/>
    </xf>
    <xf numFmtId="2" fontId="52" fillId="28" borderId="0" xfId="0" applyNumberFormat="1" applyFont="1" applyFill="1" applyBorder="1" applyAlignment="1">
      <alignment horizontal="right" wrapText="1"/>
    </xf>
    <xf numFmtId="2" fontId="65" fillId="28" borderId="0" xfId="0" applyNumberFormat="1" applyFont="1" applyFill="1" applyBorder="1" applyAlignment="1">
      <alignment horizontal="right" wrapText="1"/>
    </xf>
    <xf numFmtId="2" fontId="27" fillId="28" borderId="0" xfId="0" applyNumberFormat="1" applyFont="1" applyFill="1" applyBorder="1" applyAlignment="1">
      <alignment horizontal="right" wrapText="1"/>
    </xf>
    <xf numFmtId="2" fontId="40" fillId="0" borderId="0" xfId="0" applyNumberFormat="1" applyFont="1" applyFill="1" applyBorder="1" applyAlignment="1">
      <alignment horizontal="right" vertical="center" wrapText="1"/>
    </xf>
    <xf numFmtId="2" fontId="27" fillId="26" borderId="0" xfId="0" applyNumberFormat="1" applyFont="1" applyFill="1" applyBorder="1" applyAlignment="1">
      <alignment horizontal="right" wrapText="1"/>
    </xf>
    <xf numFmtId="0" fontId="48" fillId="25" borderId="0" xfId="0" applyFont="1" applyFill="1" applyAlignment="1">
      <alignment horizontal="center"/>
    </xf>
    <xf numFmtId="2" fontId="48" fillId="25" borderId="0" xfId="0" applyNumberFormat="1" applyFont="1" applyFill="1" applyAlignment="1">
      <alignment horizontal="center"/>
    </xf>
    <xf numFmtId="2" fontId="0" fillId="0" borderId="0" xfId="0" applyNumberFormat="1" applyAlignment="1">
      <alignment horizontal="center"/>
    </xf>
    <xf numFmtId="2" fontId="48" fillId="25" borderId="0" xfId="0" applyNumberFormat="1" applyFont="1" applyFill="1" applyAlignment="1">
      <alignment horizontal="right"/>
    </xf>
    <xf numFmtId="2" fontId="38" fillId="24" borderId="0" xfId="0" applyNumberFormat="1" applyFont="1" applyFill="1" applyBorder="1" applyAlignment="1">
      <alignment horizontal="right" wrapText="1"/>
    </xf>
    <xf numFmtId="2" fontId="27" fillId="0" borderId="0" xfId="0" applyNumberFormat="1" applyFont="1" applyAlignment="1">
      <alignment horizontal="right"/>
    </xf>
    <xf numFmtId="2" fontId="38" fillId="26" borderId="0" xfId="0" applyNumberFormat="1" applyFont="1" applyFill="1" applyBorder="1" applyAlignment="1">
      <alignment horizontal="right"/>
    </xf>
    <xf numFmtId="2" fontId="38" fillId="0" borderId="0" xfId="0" applyNumberFormat="1" applyFont="1" applyFill="1" applyAlignment="1">
      <alignment horizontal="right" vertical="center"/>
    </xf>
    <xf numFmtId="2" fontId="27" fillId="26" borderId="0" xfId="0" applyNumberFormat="1" applyFont="1" applyFill="1" applyBorder="1" applyAlignment="1">
      <alignment horizontal="right"/>
    </xf>
    <xf numFmtId="2" fontId="0" fillId="0" borderId="0" xfId="0" applyNumberFormat="1" applyAlignment="1">
      <alignment horizontal="right"/>
    </xf>
    <xf numFmtId="2" fontId="40" fillId="0" borderId="0" xfId="0" applyNumberFormat="1" applyFont="1" applyFill="1" applyBorder="1" applyAlignment="1">
      <alignment horizontal="right"/>
    </xf>
    <xf numFmtId="0" fontId="40" fillId="0" borderId="20" xfId="0" applyFont="1" applyBorder="1"/>
    <xf numFmtId="0" fontId="0" fillId="26" borderId="0" xfId="0" applyFill="1" applyBorder="1" applyAlignment="1">
      <alignment horizontal="center"/>
    </xf>
    <xf numFmtId="0" fontId="0" fillId="26" borderId="0" xfId="0" applyFill="1" applyBorder="1" applyAlignment="1">
      <alignment horizontal="right"/>
    </xf>
    <xf numFmtId="0" fontId="27" fillId="0" borderId="0" xfId="3806" applyFont="1" applyFill="1" applyBorder="1" applyAlignment="1">
      <alignment horizontal="justify" vertical="justify" wrapText="1"/>
    </xf>
    <xf numFmtId="0" fontId="27" fillId="0" borderId="0" xfId="3817" applyFont="1" applyFill="1" applyBorder="1" applyAlignment="1">
      <alignment horizontal="justify" vertical="justify" wrapText="1"/>
    </xf>
    <xf numFmtId="164" fontId="40" fillId="0" borderId="0" xfId="40" applyFont="1" applyFill="1" applyBorder="1" applyAlignment="1">
      <alignment horizontal="center" wrapText="1"/>
    </xf>
    <xf numFmtId="0" fontId="58" fillId="0" borderId="0" xfId="3803" applyFont="1" applyFill="1" applyBorder="1" applyAlignment="1">
      <alignment horizontal="center"/>
    </xf>
    <xf numFmtId="0" fontId="27" fillId="0" borderId="0" xfId="3809" applyFont="1" applyFill="1" applyBorder="1" applyAlignment="1">
      <alignment horizontal="justify" vertical="justify" wrapText="1"/>
    </xf>
    <xf numFmtId="2" fontId="27" fillId="26" borderId="0" xfId="0" applyNumberFormat="1" applyFont="1" applyFill="1" applyAlignment="1">
      <alignment horizontal="center"/>
    </xf>
    <xf numFmtId="0" fontId="40" fillId="26" borderId="0" xfId="0" applyFont="1" applyFill="1"/>
    <xf numFmtId="0" fontId="40" fillId="0" borderId="0" xfId="0" applyFont="1"/>
    <xf numFmtId="2" fontId="27" fillId="0" borderId="0" xfId="0" applyNumberFormat="1" applyFont="1" applyFill="1" applyBorder="1" applyAlignment="1">
      <alignment horizontal="center" wrapText="1"/>
    </xf>
    <xf numFmtId="0" fontId="40" fillId="0" borderId="0" xfId="0" applyFont="1" applyFill="1" applyBorder="1" applyAlignment="1">
      <alignment horizontal="right" wrapText="1"/>
    </xf>
    <xf numFmtId="2" fontId="27" fillId="0" borderId="0" xfId="0" applyNumberFormat="1" applyFont="1" applyFill="1" applyBorder="1" applyAlignment="1">
      <alignment horizontal="right" wrapText="1"/>
    </xf>
    <xf numFmtId="0" fontId="42" fillId="0" borderId="0" xfId="0" applyFont="1" applyFill="1" applyBorder="1" applyAlignment="1">
      <alignment vertical="top"/>
    </xf>
    <xf numFmtId="0" fontId="40" fillId="0" borderId="0" xfId="0" applyFont="1" applyFill="1" applyBorder="1" applyAlignment="1">
      <alignment horizontal="center"/>
    </xf>
    <xf numFmtId="166" fontId="39" fillId="26" borderId="0" xfId="0" applyNumberFormat="1" applyFont="1" applyFill="1" applyBorder="1" applyAlignment="1">
      <alignment horizontal="center"/>
    </xf>
    <xf numFmtId="0" fontId="27" fillId="0" borderId="0" xfId="0" applyFont="1" applyFill="1" applyBorder="1" applyAlignment="1">
      <alignment horizontal="justify" vertical="justify" wrapText="1"/>
    </xf>
    <xf numFmtId="166" fontId="27" fillId="26" borderId="0" xfId="0" applyNumberFormat="1" applyFont="1" applyFill="1" applyBorder="1" applyAlignment="1">
      <alignment horizontal="right"/>
    </xf>
    <xf numFmtId="0" fontId="42" fillId="0" borderId="0" xfId="0" applyFont="1" applyFill="1" applyBorder="1" applyAlignment="1">
      <alignment vertical="top"/>
    </xf>
    <xf numFmtId="2" fontId="27" fillId="26" borderId="0" xfId="0" applyNumberFormat="1" applyFont="1" applyFill="1" applyAlignment="1">
      <alignment horizontal="center"/>
    </xf>
    <xf numFmtId="0" fontId="40" fillId="26" borderId="0" xfId="0" applyFont="1" applyFill="1"/>
    <xf numFmtId="0" fontId="40" fillId="0" borderId="0" xfId="0" applyFont="1"/>
    <xf numFmtId="2" fontId="27" fillId="0" borderId="0" xfId="0" applyNumberFormat="1" applyFont="1" applyFill="1" applyBorder="1" applyAlignment="1">
      <alignment horizontal="center" wrapText="1"/>
    </xf>
    <xf numFmtId="2" fontId="27" fillId="0" borderId="0" xfId="0" applyNumberFormat="1" applyFont="1" applyFill="1" applyBorder="1" applyAlignment="1">
      <alignment horizontal="right" wrapText="1"/>
    </xf>
    <xf numFmtId="166" fontId="39" fillId="26" borderId="0" xfId="0" applyNumberFormat="1" applyFont="1" applyFill="1" applyBorder="1" applyAlignment="1">
      <alignment horizontal="center"/>
    </xf>
    <xf numFmtId="166" fontId="27" fillId="26" borderId="0" xfId="0" applyNumberFormat="1" applyFont="1" applyFill="1" applyBorder="1" applyAlignment="1">
      <alignment horizontal="right"/>
    </xf>
    <xf numFmtId="0" fontId="27" fillId="26" borderId="0" xfId="0" applyFont="1" applyFill="1"/>
    <xf numFmtId="2" fontId="27" fillId="26" borderId="0" xfId="0" applyNumberFormat="1" applyFont="1" applyFill="1" applyAlignment="1">
      <alignment horizontal="center"/>
    </xf>
    <xf numFmtId="0" fontId="27" fillId="0" borderId="0" xfId="0" applyFont="1"/>
    <xf numFmtId="2" fontId="27" fillId="0" borderId="0" xfId="0" applyNumberFormat="1" applyFont="1" applyFill="1" applyBorder="1" applyAlignment="1">
      <alignment horizontal="center" wrapText="1"/>
    </xf>
    <xf numFmtId="0" fontId="40" fillId="0" borderId="0" xfId="0" applyFont="1" applyFill="1" applyBorder="1" applyAlignment="1">
      <alignment horizontal="right" wrapText="1"/>
    </xf>
    <xf numFmtId="2" fontId="27" fillId="0" borderId="0" xfId="0" applyNumberFormat="1" applyFont="1" applyFill="1" applyBorder="1" applyAlignment="1">
      <alignment horizontal="right" wrapText="1"/>
    </xf>
    <xf numFmtId="0" fontId="42" fillId="0" borderId="0" xfId="0" applyFont="1" applyFill="1" applyBorder="1" applyAlignment="1">
      <alignment vertical="top"/>
    </xf>
    <xf numFmtId="0" fontId="40" fillId="0" borderId="0" xfId="0" applyFont="1" applyFill="1" applyBorder="1" applyAlignment="1">
      <alignment horizontal="center"/>
    </xf>
    <xf numFmtId="166" fontId="39" fillId="26" borderId="0" xfId="0" applyNumberFormat="1" applyFont="1" applyFill="1" applyBorder="1" applyAlignment="1">
      <alignment horizontal="center"/>
    </xf>
    <xf numFmtId="0" fontId="27" fillId="0" borderId="0" xfId="0" applyFont="1" applyFill="1" applyBorder="1" applyAlignment="1">
      <alignment horizontal="justify" vertical="justify" wrapText="1"/>
    </xf>
    <xf numFmtId="166" fontId="27" fillId="26" borderId="0" xfId="0" applyNumberFormat="1" applyFont="1" applyFill="1" applyBorder="1" applyAlignment="1">
      <alignment horizontal="right"/>
    </xf>
    <xf numFmtId="0" fontId="27" fillId="26" borderId="0" xfId="0" applyFont="1" applyFill="1"/>
    <xf numFmtId="2" fontId="27" fillId="26" borderId="0" xfId="0" applyNumberFormat="1" applyFont="1" applyFill="1" applyAlignment="1">
      <alignment horizontal="center"/>
    </xf>
    <xf numFmtId="0" fontId="27" fillId="0" borderId="0" xfId="0" applyFont="1"/>
    <xf numFmtId="0" fontId="38" fillId="0" borderId="0" xfId="0" applyFont="1" applyFill="1" applyBorder="1" applyAlignment="1">
      <alignment horizontal="center"/>
    </xf>
    <xf numFmtId="0" fontId="41" fillId="0" borderId="0" xfId="0" applyFont="1" applyFill="1" applyBorder="1" applyAlignment="1">
      <alignment vertical="top"/>
    </xf>
    <xf numFmtId="2" fontId="38" fillId="0" borderId="0" xfId="0" applyNumberFormat="1" applyFont="1" applyFill="1" applyBorder="1" applyAlignment="1">
      <alignment horizontal="center" wrapText="1"/>
    </xf>
    <xf numFmtId="0" fontId="40" fillId="0" borderId="0" xfId="0" applyFont="1" applyFill="1" applyBorder="1" applyAlignment="1">
      <alignment horizontal="center"/>
    </xf>
    <xf numFmtId="0" fontId="27" fillId="0" borderId="0" xfId="0" applyFont="1" applyFill="1" applyBorder="1" applyAlignment="1">
      <alignment horizontal="justify" vertical="justify" wrapText="1"/>
    </xf>
    <xf numFmtId="0" fontId="38" fillId="0" borderId="0" xfId="0" applyFont="1" applyFill="1" applyBorder="1" applyAlignment="1">
      <alignment horizontal="justify" vertical="justify" wrapText="1"/>
    </xf>
    <xf numFmtId="166" fontId="27" fillId="26" borderId="0" xfId="0" applyNumberFormat="1" applyFont="1" applyFill="1" applyBorder="1" applyAlignment="1">
      <alignment horizontal="right"/>
    </xf>
    <xf numFmtId="2" fontId="38" fillId="0" borderId="0" xfId="0" applyNumberFormat="1" applyFont="1" applyFill="1" applyBorder="1" applyAlignment="1">
      <alignment horizontal="right" wrapText="1"/>
    </xf>
    <xf numFmtId="166" fontId="38" fillId="26" borderId="0" xfId="0" applyNumberFormat="1" applyFont="1" applyFill="1" applyBorder="1" applyAlignment="1">
      <alignment horizontal="right"/>
    </xf>
    <xf numFmtId="166" fontId="41" fillId="26" borderId="0" xfId="0" applyNumberFormat="1" applyFont="1" applyFill="1" applyBorder="1" applyAlignment="1">
      <alignment horizontal="center"/>
    </xf>
    <xf numFmtId="0" fontId="27" fillId="25" borderId="0" xfId="0" applyFont="1" applyFill="1"/>
    <xf numFmtId="0" fontId="27" fillId="26" borderId="0" xfId="0" applyFont="1" applyFill="1"/>
    <xf numFmtId="2" fontId="27" fillId="26" borderId="0" xfId="0" applyNumberFormat="1" applyFont="1" applyFill="1" applyAlignment="1">
      <alignment horizontal="center"/>
    </xf>
    <xf numFmtId="0" fontId="27" fillId="0" borderId="0" xfId="0" applyFont="1"/>
    <xf numFmtId="0" fontId="27" fillId="24" borderId="0" xfId="0" applyFont="1" applyFill="1" applyBorder="1"/>
    <xf numFmtId="0" fontId="27" fillId="27" borderId="0" xfId="0" applyFont="1" applyFill="1" applyBorder="1"/>
    <xf numFmtId="0" fontId="27" fillId="0" borderId="0" xfId="0" applyFont="1" applyFill="1" applyBorder="1" applyAlignment="1">
      <alignment horizontal="center"/>
    </xf>
    <xf numFmtId="2" fontId="27" fillId="0" borderId="0" xfId="0" applyNumberFormat="1" applyFont="1" applyFill="1" applyBorder="1" applyAlignment="1">
      <alignment horizontal="center" wrapText="1"/>
    </xf>
    <xf numFmtId="0" fontId="39" fillId="0" borderId="0" xfId="0" applyFont="1" applyFill="1" applyBorder="1" applyAlignment="1">
      <alignment vertical="top"/>
    </xf>
    <xf numFmtId="0" fontId="40" fillId="0" borderId="0" xfId="0" applyFont="1" applyFill="1" applyBorder="1" applyAlignment="1">
      <alignment horizontal="justify" vertical="top" wrapText="1"/>
    </xf>
    <xf numFmtId="2" fontId="27" fillId="0" borderId="0" xfId="0" applyNumberFormat="1" applyFont="1" applyFill="1" applyBorder="1" applyAlignment="1">
      <alignment horizontal="right" wrapText="1"/>
    </xf>
    <xf numFmtId="166" fontId="39" fillId="26" borderId="0" xfId="0" applyNumberFormat="1" applyFont="1" applyFill="1" applyBorder="1" applyAlignment="1">
      <alignment horizontal="center"/>
    </xf>
    <xf numFmtId="0" fontId="27" fillId="0" borderId="0" xfId="0" applyFont="1" applyFill="1" applyBorder="1" applyAlignment="1">
      <alignment horizontal="justify" vertical="justify" wrapText="1"/>
    </xf>
    <xf numFmtId="0" fontId="39" fillId="0" borderId="0" xfId="0" applyFont="1" applyFill="1" applyBorder="1" applyAlignment="1">
      <alignment horizontal="justify" vertical="justify" wrapText="1"/>
    </xf>
    <xf numFmtId="166" fontId="27" fillId="26" borderId="0" xfId="0" applyNumberFormat="1" applyFont="1" applyFill="1" applyBorder="1" applyAlignment="1">
      <alignment horizontal="right"/>
    </xf>
    <xf numFmtId="0" fontId="27" fillId="0" borderId="0" xfId="3825" applyFont="1" applyFill="1" applyBorder="1" applyAlignment="1">
      <alignment horizontal="justify" vertical="justify" wrapText="1"/>
    </xf>
    <xf numFmtId="0" fontId="27" fillId="0" borderId="0" xfId="3831" applyFont="1" applyFill="1" applyBorder="1" applyAlignment="1">
      <alignment horizontal="justify" vertical="justify" wrapText="1"/>
    </xf>
    <xf numFmtId="0" fontId="27" fillId="0" borderId="0" xfId="3822" applyFont="1" applyFill="1" applyBorder="1" applyAlignment="1">
      <alignment horizontal="justify" vertical="justify" wrapText="1"/>
    </xf>
    <xf numFmtId="0" fontId="27" fillId="26" borderId="0" xfId="0" applyFont="1" applyFill="1"/>
    <xf numFmtId="0" fontId="27" fillId="0" borderId="0" xfId="0" applyFont="1"/>
    <xf numFmtId="166" fontId="39" fillId="26" borderId="0" xfId="0" applyNumberFormat="1" applyFont="1" applyFill="1" applyAlignment="1">
      <alignment horizontal="center"/>
    </xf>
    <xf numFmtId="0" fontId="27" fillId="26" borderId="0" xfId="0" applyFont="1" applyFill="1"/>
    <xf numFmtId="0" fontId="27" fillId="0" borderId="0" xfId="0" applyFont="1"/>
    <xf numFmtId="2" fontId="27" fillId="0" borderId="0" xfId="0" applyNumberFormat="1" applyFont="1" applyFill="1" applyBorder="1" applyAlignment="1">
      <alignment horizontal="center" wrapText="1"/>
    </xf>
    <xf numFmtId="0" fontId="39" fillId="0" borderId="0" xfId="0" applyFont="1" applyFill="1" applyBorder="1" applyAlignment="1">
      <alignment vertical="top"/>
    </xf>
    <xf numFmtId="2" fontId="27" fillId="0" borderId="0" xfId="0" applyNumberFormat="1" applyFont="1" applyFill="1" applyBorder="1" applyAlignment="1">
      <alignment horizontal="right" wrapText="1"/>
    </xf>
    <xf numFmtId="166" fontId="39" fillId="26" borderId="0" xfId="0" applyNumberFormat="1" applyFont="1" applyFill="1" applyAlignment="1">
      <alignment horizontal="center"/>
    </xf>
    <xf numFmtId="166" fontId="40" fillId="0" borderId="0" xfId="0" applyNumberFormat="1" applyFont="1" applyFill="1" applyBorder="1" applyAlignment="1">
      <alignment horizontal="right"/>
    </xf>
    <xf numFmtId="166" fontId="27" fillId="26" borderId="0" xfId="0" applyNumberFormat="1" applyFont="1" applyFill="1" applyAlignment="1">
      <alignment horizontal="right"/>
    </xf>
    <xf numFmtId="0" fontId="27" fillId="0" borderId="0" xfId="0" applyFont="1" applyFill="1" applyBorder="1" applyAlignment="1">
      <alignment horizontal="center"/>
    </xf>
    <xf numFmtId="0" fontId="27" fillId="0" borderId="0" xfId="0" applyFont="1" applyFill="1" applyBorder="1" applyAlignment="1">
      <alignment horizontal="justify" vertical="justify" wrapText="1"/>
    </xf>
    <xf numFmtId="0" fontId="27" fillId="55" borderId="0" xfId="0" applyFont="1" applyFill="1"/>
    <xf numFmtId="166" fontId="39" fillId="0" borderId="20" xfId="0" applyNumberFormat="1" applyFont="1" applyFill="1" applyBorder="1" applyAlignment="1">
      <alignment horizontal="center"/>
    </xf>
    <xf numFmtId="0" fontId="42" fillId="53" borderId="0" xfId="0" applyFont="1" applyFill="1" applyBorder="1" applyAlignment="1">
      <alignment vertical="top"/>
    </xf>
    <xf numFmtId="0" fontId="40" fillId="53" borderId="0" xfId="0" applyFont="1" applyFill="1" applyBorder="1" applyAlignment="1">
      <alignment horizontal="center"/>
    </xf>
    <xf numFmtId="0" fontId="40" fillId="53" borderId="0" xfId="0" applyFont="1" applyFill="1" applyBorder="1" applyAlignment="1">
      <alignment horizontal="justify" vertical="top" wrapText="1"/>
    </xf>
    <xf numFmtId="2" fontId="27" fillId="54" borderId="0" xfId="0" applyNumberFormat="1" applyFont="1" applyFill="1" applyBorder="1" applyAlignment="1">
      <alignment horizontal="right" vertical="center" wrapText="1"/>
    </xf>
    <xf numFmtId="0" fontId="27" fillId="53" borderId="0" xfId="0" applyFont="1" applyFill="1" applyAlignment="1">
      <alignment horizontal="center" vertical="center"/>
    </xf>
    <xf numFmtId="0" fontId="27" fillId="53" borderId="0" xfId="0" applyFont="1" applyFill="1" applyAlignment="1">
      <alignment vertical="center"/>
    </xf>
    <xf numFmtId="2" fontId="27" fillId="53" borderId="0" xfId="0" applyNumberFormat="1" applyFont="1" applyFill="1" applyAlignment="1">
      <alignment horizontal="center" vertical="center"/>
    </xf>
    <xf numFmtId="2" fontId="28" fillId="0" borderId="0" xfId="0" applyNumberFormat="1" applyFont="1" applyBorder="1" applyAlignment="1">
      <alignment horizontal="right"/>
    </xf>
    <xf numFmtId="2" fontId="28" fillId="0" borderId="0" xfId="0" applyNumberFormat="1" applyFont="1" applyBorder="1" applyAlignment="1">
      <alignment horizontal="right"/>
    </xf>
    <xf numFmtId="0" fontId="40" fillId="0" borderId="0" xfId="0" applyFont="1" applyFill="1"/>
    <xf numFmtId="0" fontId="42" fillId="0" borderId="0" xfId="0" applyFont="1" applyFill="1" applyBorder="1" applyAlignment="1">
      <alignment horizontal="left" vertical="top"/>
    </xf>
    <xf numFmtId="2" fontId="27" fillId="0" borderId="0" xfId="0" applyNumberFormat="1" applyFont="1" applyFill="1" applyAlignment="1">
      <alignment horizontal="right"/>
    </xf>
    <xf numFmtId="2" fontId="27" fillId="0" borderId="0" xfId="0" applyNumberFormat="1" applyFont="1" applyFill="1" applyBorder="1" applyAlignment="1">
      <alignment horizontal="right" vertical="center"/>
    </xf>
    <xf numFmtId="1" fontId="27" fillId="0" borderId="0" xfId="0" applyNumberFormat="1" applyFont="1" applyFill="1" applyBorder="1" applyAlignment="1">
      <alignment horizontal="center" vertical="center" wrapText="1"/>
    </xf>
    <xf numFmtId="2" fontId="27" fillId="0" borderId="0" xfId="0" applyNumberFormat="1" applyFont="1" applyFill="1" applyBorder="1" applyAlignment="1">
      <alignment horizontal="center" vertical="center"/>
    </xf>
    <xf numFmtId="2" fontId="27" fillId="0" borderId="0" xfId="0" applyNumberFormat="1" applyFont="1" applyFill="1" applyBorder="1" applyAlignment="1">
      <alignment horizontal="right" vertical="center" wrapText="1"/>
    </xf>
    <xf numFmtId="0" fontId="38" fillId="0" borderId="0" xfId="0" applyFont="1" applyFill="1"/>
    <xf numFmtId="0" fontId="27" fillId="0" borderId="0" xfId="0" applyFont="1" applyFill="1" applyAlignment="1">
      <alignment horizontal="center" vertical="center"/>
    </xf>
    <xf numFmtId="0" fontId="27" fillId="0" borderId="0" xfId="0" applyFont="1" applyFill="1" applyAlignment="1">
      <alignment vertical="center"/>
    </xf>
    <xf numFmtId="2" fontId="27" fillId="0" borderId="0" xfId="0" applyNumberFormat="1" applyFont="1" applyFill="1" applyAlignment="1">
      <alignment horizontal="right" vertical="center"/>
    </xf>
    <xf numFmtId="0" fontId="42" fillId="0" borderId="0" xfId="0" applyFont="1" applyFill="1" applyBorder="1" applyAlignment="1">
      <alignment horizontal="justify" vertical="top" wrapText="1"/>
    </xf>
    <xf numFmtId="2" fontId="27" fillId="0" borderId="0" xfId="0" applyNumberFormat="1" applyFont="1" applyFill="1" applyAlignment="1">
      <alignment horizontal="center" vertical="center"/>
    </xf>
    <xf numFmtId="0" fontId="63" fillId="0" borderId="0" xfId="0" applyFont="1" applyFill="1" applyBorder="1" applyAlignment="1">
      <alignment horizontal="right" vertical="center" wrapText="1"/>
    </xf>
    <xf numFmtId="2" fontId="27" fillId="0" borderId="19" xfId="0" applyNumberFormat="1" applyFont="1" applyFill="1" applyBorder="1" applyAlignment="1">
      <alignment horizontal="right" vertical="center" wrapText="1"/>
    </xf>
    <xf numFmtId="2" fontId="27" fillId="0" borderId="0" xfId="0" applyNumberFormat="1" applyFont="1" applyFill="1" applyAlignment="1">
      <alignment horizontal="center"/>
    </xf>
    <xf numFmtId="0" fontId="50" fillId="0" borderId="0" xfId="0" applyFont="1" applyFill="1" applyAlignment="1">
      <alignment horizontal="center"/>
    </xf>
    <xf numFmtId="2" fontId="5" fillId="0" borderId="0" xfId="0" applyNumberFormat="1" applyFont="1" applyFill="1" applyAlignment="1">
      <alignment horizontal="center"/>
    </xf>
    <xf numFmtId="0" fontId="5" fillId="0" borderId="0" xfId="0" applyFont="1" applyFill="1" applyAlignment="1">
      <alignment horizontal="center"/>
    </xf>
    <xf numFmtId="0" fontId="5" fillId="0" borderId="0" xfId="0" applyFont="1" applyFill="1"/>
    <xf numFmtId="2" fontId="5" fillId="0" borderId="0" xfId="0" applyNumberFormat="1" applyFont="1" applyFill="1" applyAlignment="1">
      <alignment horizontal="right"/>
    </xf>
    <xf numFmtId="2" fontId="5" fillId="0" borderId="0" xfId="0" applyNumberFormat="1" applyFont="1" applyFill="1"/>
    <xf numFmtId="0" fontId="38" fillId="0" borderId="0" xfId="0" applyFont="1" applyFill="1" applyAlignment="1">
      <alignment horizontal="center"/>
    </xf>
    <xf numFmtId="2" fontId="38" fillId="0" borderId="0" xfId="0" applyNumberFormat="1" applyFont="1" applyFill="1" applyAlignment="1">
      <alignment horizontal="right"/>
    </xf>
    <xf numFmtId="0" fontId="40" fillId="0" borderId="0" xfId="0" applyFont="1" applyFill="1" applyAlignment="1">
      <alignment horizontal="center"/>
    </xf>
    <xf numFmtId="2" fontId="40" fillId="0" borderId="0" xfId="0" applyNumberFormat="1" applyFont="1" applyFill="1" applyAlignment="1">
      <alignment horizontal="right"/>
    </xf>
    <xf numFmtId="0" fontId="63" fillId="0" borderId="0" xfId="0" applyFont="1" applyFill="1" applyBorder="1" applyAlignment="1">
      <alignment horizontal="right" wrapText="1"/>
    </xf>
    <xf numFmtId="2" fontId="40" fillId="0" borderId="0" xfId="0" applyNumberFormat="1" applyFont="1" applyFill="1" applyAlignment="1">
      <alignment horizontal="center"/>
    </xf>
    <xf numFmtId="0" fontId="40" fillId="0" borderId="0" xfId="0" applyFont="1" applyFill="1" applyBorder="1" applyAlignment="1">
      <alignment horizontal="left" vertical="top" wrapText="1"/>
    </xf>
    <xf numFmtId="2" fontId="38" fillId="0" borderId="0" xfId="0" applyNumberFormat="1" applyFont="1" applyFill="1" applyAlignment="1">
      <alignment horizontal="center"/>
    </xf>
    <xf numFmtId="0" fontId="38" fillId="0" borderId="0" xfId="0" applyFont="1" applyFill="1" applyBorder="1" applyAlignment="1">
      <alignment horizontal="right" vertical="top" wrapText="1"/>
    </xf>
    <xf numFmtId="2" fontId="38" fillId="0" borderId="19" xfId="0" applyNumberFormat="1" applyFont="1" applyFill="1" applyBorder="1" applyAlignment="1">
      <alignment horizontal="right"/>
    </xf>
    <xf numFmtId="0" fontId="38" fillId="0" borderId="0" xfId="0" applyFont="1" applyFill="1" applyBorder="1" applyAlignment="1">
      <alignment horizontal="justify" vertical="center" wrapText="1"/>
    </xf>
    <xf numFmtId="2" fontId="38" fillId="0" borderId="19" xfId="0" applyNumberFormat="1" applyFont="1" applyFill="1" applyBorder="1" applyAlignment="1">
      <alignment horizontal="right" wrapText="1"/>
    </xf>
    <xf numFmtId="2" fontId="38" fillId="0" borderId="0" xfId="0" applyNumberFormat="1" applyFont="1" applyFill="1" applyBorder="1" applyAlignment="1">
      <alignment horizontal="right" vertical="center" wrapText="1"/>
    </xf>
    <xf numFmtId="0" fontId="38" fillId="0" borderId="0" xfId="0" applyFont="1" applyFill="1" applyAlignment="1">
      <alignment horizontal="center" vertical="center"/>
    </xf>
    <xf numFmtId="2" fontId="38" fillId="0" borderId="0" xfId="0" applyNumberFormat="1" applyFont="1" applyFill="1" applyAlignment="1">
      <alignment horizontal="center" vertical="center"/>
    </xf>
    <xf numFmtId="2" fontId="38" fillId="0" borderId="19" xfId="0" applyNumberFormat="1" applyFont="1" applyFill="1" applyBorder="1" applyAlignment="1">
      <alignment horizontal="right" vertical="center" wrapText="1"/>
    </xf>
    <xf numFmtId="2" fontId="40" fillId="0" borderId="0" xfId="0" applyNumberFormat="1" applyFont="1" applyFill="1" applyBorder="1" applyAlignment="1">
      <alignment horizontal="right" vertical="center"/>
    </xf>
    <xf numFmtId="2" fontId="40" fillId="0" borderId="19" xfId="0" applyNumberFormat="1" applyFont="1" applyFill="1" applyBorder="1" applyAlignment="1">
      <alignment horizontal="right" vertical="center"/>
    </xf>
    <xf numFmtId="2" fontId="40" fillId="0" borderId="0" xfId="0" applyNumberFormat="1" applyFont="1" applyFill="1" applyAlignment="1">
      <alignment horizontal="right" vertical="center"/>
    </xf>
    <xf numFmtId="0" fontId="42" fillId="0" borderId="0" xfId="0" applyFont="1" applyFill="1" applyBorder="1" applyAlignment="1">
      <alignment horizontal="left"/>
    </xf>
    <xf numFmtId="0" fontId="40" fillId="0" borderId="0" xfId="0" applyFont="1" applyFill="1" applyBorder="1" applyAlignment="1">
      <alignment horizontal="right" vertical="center" wrapText="1"/>
    </xf>
    <xf numFmtId="0" fontId="41" fillId="0" borderId="0" xfId="0" applyFont="1" applyFill="1" applyBorder="1" applyAlignment="1">
      <alignment horizontal="left"/>
    </xf>
    <xf numFmtId="2" fontId="40" fillId="0" borderId="19" xfId="0" applyNumberFormat="1" applyFont="1" applyFill="1" applyBorder="1" applyAlignment="1">
      <alignment horizontal="right"/>
    </xf>
    <xf numFmtId="1" fontId="40" fillId="0" borderId="0" xfId="0" applyNumberFormat="1" applyFont="1" applyFill="1" applyBorder="1" applyAlignment="1">
      <alignment horizontal="center" wrapText="1"/>
    </xf>
    <xf numFmtId="1" fontId="40" fillId="0" borderId="0" xfId="0" applyNumberFormat="1" applyFont="1" applyFill="1" applyBorder="1" applyAlignment="1">
      <alignment horizontal="center" vertical="center" wrapText="1"/>
    </xf>
    <xf numFmtId="2" fontId="40" fillId="0" borderId="0" xfId="0" applyNumberFormat="1" applyFont="1" applyFill="1" applyBorder="1" applyAlignment="1">
      <alignment horizontal="center" vertical="center"/>
    </xf>
    <xf numFmtId="1" fontId="40" fillId="0" borderId="0" xfId="0" applyNumberFormat="1" applyFont="1" applyFill="1" applyBorder="1" applyAlignment="1">
      <alignment horizontal="center"/>
    </xf>
    <xf numFmtId="2" fontId="40" fillId="0" borderId="19" xfId="0" applyNumberFormat="1" applyFont="1" applyFill="1" applyBorder="1" applyAlignment="1">
      <alignment horizontal="right" vertical="center" wrapText="1"/>
    </xf>
    <xf numFmtId="2" fontId="50" fillId="0" borderId="0" xfId="0" applyNumberFormat="1" applyFont="1" applyFill="1" applyAlignment="1">
      <alignment horizontal="center"/>
    </xf>
    <xf numFmtId="0" fontId="50" fillId="0" borderId="0" xfId="0" applyFont="1" applyFill="1"/>
    <xf numFmtId="2" fontId="50" fillId="0" borderId="0" xfId="0" applyNumberFormat="1" applyFont="1" applyFill="1" applyAlignment="1">
      <alignment horizontal="right"/>
    </xf>
    <xf numFmtId="2" fontId="50" fillId="0" borderId="0" xfId="0" applyNumberFormat="1" applyFont="1" applyFill="1"/>
    <xf numFmtId="2" fontId="38" fillId="0" borderId="0" xfId="0" applyNumberFormat="1" applyFont="1" applyFill="1" applyBorder="1" applyAlignment="1">
      <alignment horizontal="right" vertical="center"/>
    </xf>
    <xf numFmtId="0" fontId="63" fillId="0" borderId="0" xfId="0" quotePrefix="1" applyFont="1" applyFill="1" applyBorder="1" applyAlignment="1">
      <alignment horizontal="right" vertical="center" wrapText="1"/>
    </xf>
    <xf numFmtId="0" fontId="5" fillId="0" borderId="0" xfId="0" quotePrefix="1" applyFont="1" applyFill="1" applyBorder="1" applyAlignment="1">
      <alignment horizontal="center" vertical="center"/>
    </xf>
    <xf numFmtId="2" fontId="40" fillId="0" borderId="19" xfId="0" applyNumberFormat="1" applyFont="1" applyFill="1" applyBorder="1" applyAlignment="1">
      <alignment horizontal="right" wrapText="1"/>
    </xf>
    <xf numFmtId="0" fontId="38" fillId="0" borderId="0" xfId="0" applyFont="1" applyFill="1" applyBorder="1" applyAlignment="1">
      <alignment horizontal="left" vertical="top" wrapText="1"/>
    </xf>
    <xf numFmtId="2" fontId="38" fillId="0" borderId="0" xfId="0" applyNumberFormat="1" applyFont="1" applyFill="1" applyBorder="1"/>
    <xf numFmtId="0" fontId="50" fillId="0" borderId="0" xfId="0" applyFont="1" applyFill="1" applyAlignment="1"/>
    <xf numFmtId="0" fontId="27" fillId="0" borderId="0" xfId="0" applyFont="1" applyFill="1" applyAlignment="1"/>
    <xf numFmtId="2" fontId="27" fillId="0" borderId="0" xfId="0" applyNumberFormat="1" applyFont="1" applyFill="1"/>
    <xf numFmtId="0" fontId="39" fillId="0" borderId="0" xfId="0" applyFont="1" applyFill="1" applyBorder="1" applyAlignment="1">
      <alignment horizontal="justify" vertical="top" wrapText="1"/>
    </xf>
    <xf numFmtId="2" fontId="5" fillId="0" borderId="0" xfId="0" applyNumberFormat="1" applyFont="1" applyFill="1" applyBorder="1"/>
    <xf numFmtId="49" fontId="66" fillId="0" borderId="0" xfId="0" applyNumberFormat="1" applyFont="1" applyFill="1" applyBorder="1" applyAlignment="1" applyProtection="1">
      <alignment horizontal="right"/>
      <protection locked="0"/>
    </xf>
    <xf numFmtId="2" fontId="40" fillId="0" borderId="0" xfId="0" applyNumberFormat="1" applyFont="1" applyFill="1" applyBorder="1" applyAlignment="1" applyProtection="1">
      <alignment horizontal="center" vertical="center"/>
      <protection locked="0"/>
    </xf>
    <xf numFmtId="2" fontId="40" fillId="0" borderId="0" xfId="0" applyNumberFormat="1" applyFont="1" applyFill="1" applyBorder="1" applyAlignment="1">
      <alignment horizontal="center" vertical="center" wrapText="1"/>
    </xf>
    <xf numFmtId="2" fontId="27" fillId="0" borderId="0" xfId="0" applyNumberFormat="1" applyFont="1" applyFill="1" applyBorder="1" applyAlignment="1" applyProtection="1">
      <alignment horizontal="center" vertical="center"/>
      <protection locked="0"/>
    </xf>
    <xf numFmtId="2" fontId="38" fillId="0" borderId="0" xfId="0" applyNumberFormat="1" applyFont="1" applyFill="1" applyBorder="1" applyAlignment="1">
      <alignment horizontal="center" vertical="center" wrapText="1"/>
    </xf>
    <xf numFmtId="49" fontId="27" fillId="0" borderId="0" xfId="0" applyNumberFormat="1" applyFont="1" applyFill="1" applyBorder="1" applyAlignment="1" applyProtection="1">
      <alignment horizontal="right"/>
      <protection locked="0"/>
    </xf>
    <xf numFmtId="0" fontId="41" fillId="0" borderId="0" xfId="0" applyFont="1" applyFill="1" applyAlignment="1">
      <alignment horizontal="left"/>
    </xf>
    <xf numFmtId="0" fontId="42" fillId="0" borderId="0" xfId="0" applyFont="1" applyFill="1" applyAlignment="1">
      <alignment horizontal="left"/>
    </xf>
    <xf numFmtId="49" fontId="63" fillId="0" borderId="0" xfId="0" applyNumberFormat="1" applyFont="1" applyFill="1" applyBorder="1" applyAlignment="1" applyProtection="1">
      <alignment horizontal="right"/>
      <protection locked="0"/>
    </xf>
    <xf numFmtId="49" fontId="40" fillId="0" borderId="0" xfId="0" applyNumberFormat="1" applyFont="1" applyFill="1" applyBorder="1" applyAlignment="1" applyProtection="1">
      <alignment horizontal="right"/>
      <protection locked="0"/>
    </xf>
    <xf numFmtId="49" fontId="38" fillId="0" borderId="0" xfId="0" applyNumberFormat="1" applyFont="1" applyFill="1" applyBorder="1" applyAlignment="1" applyProtection="1">
      <alignment horizontal="right"/>
      <protection locked="0"/>
    </xf>
    <xf numFmtId="1" fontId="38" fillId="0" borderId="0" xfId="0" applyNumberFormat="1" applyFont="1" applyFill="1" applyBorder="1" applyAlignment="1">
      <alignment horizontal="center" wrapText="1"/>
    </xf>
    <xf numFmtId="2" fontId="38" fillId="0" borderId="0" xfId="0" applyNumberFormat="1" applyFont="1" applyFill="1" applyBorder="1" applyAlignment="1" applyProtection="1">
      <alignment horizontal="center"/>
      <protection locked="0"/>
    </xf>
    <xf numFmtId="2" fontId="40" fillId="0" borderId="0" xfId="0" applyNumberFormat="1" applyFont="1" applyFill="1" applyBorder="1" applyAlignment="1" applyProtection="1">
      <alignment horizontal="center"/>
      <protection locked="0"/>
    </xf>
    <xf numFmtId="0" fontId="38" fillId="0" borderId="0" xfId="0" applyFont="1" applyFill="1" applyBorder="1" applyAlignment="1">
      <alignment horizontal="right"/>
    </xf>
    <xf numFmtId="2" fontId="0" fillId="0" borderId="0" xfId="0" applyNumberFormat="1" applyFill="1" applyAlignment="1">
      <alignment horizontal="center"/>
    </xf>
    <xf numFmtId="0" fontId="0" fillId="0" borderId="0" xfId="0" applyFill="1" applyAlignment="1">
      <alignment horizontal="center"/>
    </xf>
    <xf numFmtId="0" fontId="0" fillId="0" borderId="0" xfId="0" applyFill="1"/>
    <xf numFmtId="2" fontId="0" fillId="0" borderId="0" xfId="0" applyNumberFormat="1" applyFill="1" applyAlignment="1">
      <alignment horizontal="right"/>
    </xf>
    <xf numFmtId="1" fontId="38" fillId="0" borderId="0" xfId="0" applyNumberFormat="1" applyFont="1" applyFill="1" applyBorder="1" applyAlignment="1">
      <alignment horizontal="center" vertical="center" wrapText="1"/>
    </xf>
    <xf numFmtId="2" fontId="38" fillId="0" borderId="0" xfId="0" applyNumberFormat="1" applyFont="1" applyFill="1" applyBorder="1" applyAlignment="1">
      <alignment horizontal="center" vertical="center"/>
    </xf>
    <xf numFmtId="0" fontId="72" fillId="0" borderId="0" xfId="0" applyFont="1" applyFill="1" applyBorder="1" applyAlignment="1">
      <alignment horizontal="justify" vertical="top" wrapText="1"/>
    </xf>
    <xf numFmtId="2" fontId="27" fillId="26" borderId="0" xfId="0" applyNumberFormat="1" applyFont="1" applyFill="1"/>
    <xf numFmtId="2" fontId="40" fillId="26" borderId="0" xfId="0" applyNumberFormat="1" applyFont="1" applyFill="1"/>
    <xf numFmtId="2" fontId="5" fillId="0" borderId="0" xfId="0" applyNumberFormat="1" applyFont="1" applyAlignment="1"/>
    <xf numFmtId="2" fontId="26" fillId="0" borderId="0" xfId="0" applyNumberFormat="1" applyFont="1" applyBorder="1" applyAlignment="1"/>
    <xf numFmtId="2" fontId="32" fillId="0" borderId="0" xfId="0" applyNumberFormat="1" applyFont="1" applyAlignment="1"/>
    <xf numFmtId="2" fontId="48" fillId="25" borderId="0" xfId="0" applyNumberFormat="1" applyFont="1" applyFill="1" applyAlignment="1"/>
    <xf numFmtId="2" fontId="27" fillId="0" borderId="0" xfId="0" applyNumberFormat="1" applyFont="1" applyBorder="1" applyAlignment="1"/>
    <xf numFmtId="2" fontId="52" fillId="28" borderId="0" xfId="0" applyNumberFormat="1" applyFont="1" applyFill="1" applyBorder="1" applyAlignment="1">
      <alignment wrapText="1"/>
    </xf>
    <xf numFmtId="2" fontId="38" fillId="24" borderId="0" xfId="0" applyNumberFormat="1" applyFont="1" applyFill="1" applyBorder="1" applyAlignment="1">
      <alignment wrapText="1"/>
    </xf>
    <xf numFmtId="2" fontId="27" fillId="24" borderId="0" xfId="0" applyNumberFormat="1" applyFont="1" applyFill="1" applyBorder="1" applyAlignment="1">
      <alignment wrapText="1"/>
    </xf>
    <xf numFmtId="2" fontId="27" fillId="0" borderId="0" xfId="0" applyNumberFormat="1" applyFont="1" applyFill="1" applyBorder="1" applyAlignment="1">
      <alignment wrapText="1"/>
    </xf>
    <xf numFmtId="2" fontId="65" fillId="28" borderId="0" xfId="0" applyNumberFormat="1" applyFont="1" applyFill="1" applyBorder="1" applyAlignment="1">
      <alignment wrapText="1"/>
    </xf>
    <xf numFmtId="2" fontId="27" fillId="28" borderId="0" xfId="0" applyNumberFormat="1" applyFont="1" applyFill="1" applyBorder="1" applyAlignment="1">
      <alignment wrapText="1"/>
    </xf>
    <xf numFmtId="2" fontId="27" fillId="0" borderId="0" xfId="0" applyNumberFormat="1" applyFont="1" applyFill="1" applyBorder="1" applyAlignment="1"/>
    <xf numFmtId="0" fontId="40" fillId="0" borderId="0" xfId="0" applyFont="1" applyFill="1" applyAlignment="1"/>
    <xf numFmtId="2" fontId="27" fillId="0" borderId="0" xfId="0" applyNumberFormat="1" applyFont="1" applyFill="1" applyBorder="1" applyAlignment="1">
      <alignment vertical="center"/>
    </xf>
    <xf numFmtId="2" fontId="27" fillId="0" borderId="0" xfId="0" applyNumberFormat="1" applyFont="1" applyFill="1" applyAlignment="1">
      <alignment vertical="center"/>
    </xf>
    <xf numFmtId="2" fontId="27" fillId="0" borderId="0" xfId="0" applyNumberFormat="1" applyFont="1" applyFill="1" applyBorder="1" applyAlignment="1">
      <alignment vertical="center" wrapText="1"/>
    </xf>
    <xf numFmtId="2" fontId="27" fillId="0" borderId="0" xfId="0" applyNumberFormat="1" applyFont="1" applyFill="1" applyAlignment="1"/>
    <xf numFmtId="2" fontId="5" fillId="0" borderId="0" xfId="0" applyNumberFormat="1" applyFont="1" applyFill="1" applyAlignment="1"/>
    <xf numFmtId="2" fontId="27" fillId="26" borderId="0" xfId="0" applyNumberFormat="1" applyFont="1" applyFill="1" applyAlignment="1"/>
    <xf numFmtId="2" fontId="38" fillId="0" borderId="0" xfId="0" applyNumberFormat="1" applyFont="1" applyFill="1" applyAlignment="1"/>
    <xf numFmtId="2" fontId="40" fillId="0" borderId="0" xfId="0" applyNumberFormat="1" applyFont="1" applyFill="1" applyAlignment="1"/>
    <xf numFmtId="2" fontId="38" fillId="0" borderId="0" xfId="0" applyNumberFormat="1" applyFont="1" applyFill="1" applyBorder="1" applyAlignment="1">
      <alignment wrapText="1"/>
    </xf>
    <xf numFmtId="2" fontId="40" fillId="0" borderId="0" xfId="0" applyNumberFormat="1" applyFont="1" applyFill="1" applyBorder="1" applyAlignment="1">
      <alignment wrapText="1"/>
    </xf>
    <xf numFmtId="2" fontId="38" fillId="0" borderId="0" xfId="0" applyNumberFormat="1" applyFont="1" applyFill="1" applyAlignment="1">
      <alignment vertical="center"/>
    </xf>
    <xf numFmtId="2" fontId="38" fillId="0" borderId="0" xfId="0" applyNumberFormat="1" applyFont="1" applyFill="1" applyBorder="1" applyAlignment="1">
      <alignment vertical="center" wrapText="1"/>
    </xf>
    <xf numFmtId="2" fontId="38" fillId="0" borderId="0" xfId="0" applyNumberFormat="1" applyFont="1" applyFill="1" applyBorder="1" applyAlignment="1"/>
    <xf numFmtId="2" fontId="40" fillId="0" borderId="0" xfId="0" applyNumberFormat="1" applyFont="1" applyFill="1" applyBorder="1" applyAlignment="1">
      <alignment vertical="center"/>
    </xf>
    <xf numFmtId="2" fontId="40" fillId="0" borderId="0" xfId="0" applyNumberFormat="1" applyFont="1" applyFill="1" applyAlignment="1">
      <alignment vertical="center"/>
    </xf>
    <xf numFmtId="2" fontId="40" fillId="0" borderId="0" xfId="0" applyNumberFormat="1" applyFont="1" applyFill="1" applyBorder="1" applyAlignment="1"/>
    <xf numFmtId="2" fontId="40" fillId="0" borderId="0" xfId="0" applyNumberFormat="1" applyFont="1" applyFill="1" applyBorder="1" applyAlignment="1">
      <alignment vertical="center" wrapText="1"/>
    </xf>
    <xf numFmtId="2" fontId="50" fillId="0" borderId="0" xfId="0" applyNumberFormat="1" applyFont="1" applyFill="1" applyAlignment="1"/>
    <xf numFmtId="2" fontId="38" fillId="26" borderId="0" xfId="0" applyNumberFormat="1" applyFont="1" applyFill="1" applyBorder="1" applyAlignment="1"/>
    <xf numFmtId="2" fontId="27" fillId="26" borderId="0" xfId="0" applyNumberFormat="1" applyFont="1" applyFill="1" applyBorder="1" applyAlignment="1">
      <alignment wrapText="1"/>
    </xf>
    <xf numFmtId="0" fontId="27" fillId="0" borderId="0" xfId="0" applyFont="1" applyFill="1" applyBorder="1" applyAlignment="1"/>
    <xf numFmtId="2" fontId="38" fillId="0" borderId="0" xfId="0" applyNumberFormat="1" applyFont="1" applyFill="1" applyBorder="1" applyAlignment="1">
      <alignment vertical="center"/>
    </xf>
    <xf numFmtId="2" fontId="38" fillId="26" borderId="0" xfId="0" applyNumberFormat="1" applyFont="1" applyFill="1" applyAlignment="1"/>
    <xf numFmtId="2" fontId="27" fillId="26" borderId="0" xfId="0" applyNumberFormat="1" applyFont="1" applyFill="1" applyBorder="1" applyAlignment="1"/>
    <xf numFmtId="0" fontId="40" fillId="53" borderId="0" xfId="0" applyFont="1" applyFill="1" applyAlignment="1"/>
    <xf numFmtId="2" fontId="27" fillId="0" borderId="0" xfId="0" applyNumberFormat="1" applyFont="1" applyAlignment="1"/>
    <xf numFmtId="2" fontId="27" fillId="27" borderId="0" xfId="0" applyNumberFormat="1" applyFont="1" applyFill="1" applyBorder="1"/>
    <xf numFmtId="0" fontId="27" fillId="0" borderId="0" xfId="0" applyFont="1" applyFill="1" applyBorder="1" applyAlignment="1">
      <alignment horizontal="right"/>
    </xf>
    <xf numFmtId="0" fontId="0" fillId="0" borderId="0" xfId="0" applyFill="1" applyBorder="1" applyAlignment="1">
      <alignment horizontal="right"/>
    </xf>
    <xf numFmtId="0" fontId="0" fillId="0" borderId="0" xfId="0" applyFill="1" applyBorder="1" applyAlignment="1">
      <alignment horizontal="center"/>
    </xf>
    <xf numFmtId="2" fontId="5" fillId="0" borderId="0" xfId="0" applyNumberFormat="1" applyFont="1" applyFill="1" applyBorder="1" applyAlignment="1"/>
    <xf numFmtId="0" fontId="5" fillId="0" borderId="0" xfId="0" applyFont="1" applyFill="1" applyBorder="1" applyAlignment="1">
      <alignment horizontal="center"/>
    </xf>
    <xf numFmtId="2" fontId="0" fillId="26" borderId="0" xfId="0" applyNumberFormat="1" applyFill="1"/>
    <xf numFmtId="2" fontId="34" fillId="28" borderId="18" xfId="0" applyNumberFormat="1" applyFont="1" applyFill="1" applyBorder="1" applyAlignment="1">
      <alignment horizontal="center" vertical="center"/>
    </xf>
    <xf numFmtId="0" fontId="56" fillId="0" borderId="10" xfId="0" applyNumberFormat="1" applyFont="1" applyBorder="1" applyAlignment="1">
      <alignment horizontal="left" vertical="center"/>
    </xf>
    <xf numFmtId="0" fontId="33" fillId="51" borderId="0" xfId="0" applyFont="1" applyFill="1" applyBorder="1" applyAlignment="1">
      <alignment horizontal="right"/>
    </xf>
    <xf numFmtId="0" fontId="27" fillId="0" borderId="0" xfId="41" applyFont="1" applyFill="1" applyBorder="1" applyAlignment="1">
      <alignment horizontal="justify" vertical="top" wrapText="1"/>
    </xf>
    <xf numFmtId="2" fontId="35" fillId="28" borderId="17" xfId="0" applyNumberFormat="1" applyFont="1" applyFill="1" applyBorder="1" applyAlignment="1">
      <alignment horizontal="center" vertical="center"/>
    </xf>
    <xf numFmtId="2" fontId="35" fillId="28" borderId="13" xfId="0" applyNumberFormat="1" applyFont="1" applyFill="1" applyBorder="1" applyAlignment="1">
      <alignment horizontal="center" vertical="center"/>
    </xf>
    <xf numFmtId="2" fontId="34" fillId="28" borderId="13" xfId="0" applyNumberFormat="1" applyFont="1" applyFill="1" applyBorder="1" applyAlignment="1">
      <alignment horizontal="center" vertical="center"/>
    </xf>
    <xf numFmtId="2" fontId="34" fillId="28" borderId="11" xfId="0" applyNumberFormat="1" applyFont="1" applyFill="1" applyBorder="1" applyAlignment="1">
      <alignment horizontal="center" vertical="center"/>
    </xf>
    <xf numFmtId="2" fontId="34" fillId="28" borderId="13" xfId="0" applyNumberFormat="1" applyFont="1" applyFill="1" applyBorder="1" applyAlignment="1">
      <alignment horizontal="center" vertical="center" wrapText="1"/>
    </xf>
    <xf numFmtId="2" fontId="35" fillId="28" borderId="11" xfId="0" applyNumberFormat="1" applyFont="1" applyFill="1" applyBorder="1" applyAlignment="1">
      <alignment horizontal="center" vertical="center"/>
    </xf>
    <xf numFmtId="0" fontId="56" fillId="0" borderId="0" xfId="0" applyNumberFormat="1" applyFont="1" applyAlignment="1">
      <alignment horizontal="left" vertical="center"/>
    </xf>
    <xf numFmtId="49" fontId="34" fillId="28" borderId="11" xfId="0" applyNumberFormat="1" applyFont="1" applyFill="1" applyBorder="1" applyAlignment="1">
      <alignment horizontal="center" vertical="center"/>
    </xf>
    <xf numFmtId="2" fontId="34" fillId="28" borderId="11" xfId="0" applyNumberFormat="1" applyFont="1" applyFill="1" applyBorder="1" applyAlignment="1">
      <alignment horizontal="center" vertical="center" wrapText="1"/>
    </xf>
    <xf numFmtId="2" fontId="34" fillId="28" borderId="12" xfId="0" applyNumberFormat="1" applyFont="1" applyFill="1" applyBorder="1" applyAlignment="1">
      <alignment horizontal="center" vertical="center"/>
    </xf>
    <xf numFmtId="2" fontId="35" fillId="28" borderId="17" xfId="0" applyNumberFormat="1" applyFont="1" applyFill="1" applyBorder="1" applyAlignment="1">
      <alignment horizontal="right" vertical="center"/>
    </xf>
    <xf numFmtId="2" fontId="35" fillId="28" borderId="13" xfId="0" applyNumberFormat="1" applyFont="1" applyFill="1" applyBorder="1" applyAlignment="1">
      <alignment horizontal="right" vertical="center"/>
    </xf>
    <xf numFmtId="2" fontId="34" fillId="28" borderId="13" xfId="0" applyNumberFormat="1" applyFont="1" applyFill="1" applyBorder="1" applyAlignment="1">
      <alignment vertical="center"/>
    </xf>
    <xf numFmtId="2" fontId="34" fillId="28" borderId="11" xfId="0" applyNumberFormat="1" applyFont="1" applyFill="1" applyBorder="1" applyAlignment="1">
      <alignment vertical="center"/>
    </xf>
    <xf numFmtId="2" fontId="35" fillId="28" borderId="11" xfId="0" applyNumberFormat="1" applyFont="1" applyFill="1" applyBorder="1" applyAlignment="1">
      <alignment horizontal="right" vertical="center"/>
    </xf>
    <xf numFmtId="2" fontId="28" fillId="0" borderId="0" xfId="0" applyNumberFormat="1" applyFont="1" applyBorder="1" applyAlignment="1">
      <alignment horizontal="right"/>
    </xf>
  </cellXfs>
  <cellStyles count="3835">
    <cellStyle name="20% - Cor1" xfId="1" builtinId="30" customBuiltin="1"/>
    <cellStyle name="20% - Cor1 10" xfId="43"/>
    <cellStyle name="20% - Cor1 10 2" xfId="44"/>
    <cellStyle name="20% - Cor1 10 2 2" xfId="45"/>
    <cellStyle name="20% - Cor1 10 3" xfId="46"/>
    <cellStyle name="20% - Cor1 11" xfId="47"/>
    <cellStyle name="20% - Cor1 11 2" xfId="48"/>
    <cellStyle name="20% - Cor1 11 2 2" xfId="49"/>
    <cellStyle name="20% - Cor1 11 3" xfId="50"/>
    <cellStyle name="20% - Cor1 12" xfId="51"/>
    <cellStyle name="20% - Cor1 12 2" xfId="52"/>
    <cellStyle name="20% - Cor1 12 2 2" xfId="53"/>
    <cellStyle name="20% - Cor1 12 3" xfId="54"/>
    <cellStyle name="20% - Cor1 13" xfId="55"/>
    <cellStyle name="20% - Cor1 13 2" xfId="56"/>
    <cellStyle name="20% - Cor1 13 2 2" xfId="57"/>
    <cellStyle name="20% - Cor1 13 3" xfId="58"/>
    <cellStyle name="20% - Cor1 14" xfId="59"/>
    <cellStyle name="20% - Cor1 14 2" xfId="60"/>
    <cellStyle name="20% - Cor1 14 2 2" xfId="61"/>
    <cellStyle name="20% - Cor1 14 3" xfId="62"/>
    <cellStyle name="20% - Cor1 15" xfId="63"/>
    <cellStyle name="20% - Cor1 15 2" xfId="64"/>
    <cellStyle name="20% - Cor1 15 2 2" xfId="65"/>
    <cellStyle name="20% - Cor1 15 3" xfId="66"/>
    <cellStyle name="20% - Cor1 16" xfId="67"/>
    <cellStyle name="20% - Cor1 16 2" xfId="68"/>
    <cellStyle name="20% - Cor1 16 2 2" xfId="69"/>
    <cellStyle name="20% - Cor1 16 3" xfId="70"/>
    <cellStyle name="20% - Cor1 17" xfId="71"/>
    <cellStyle name="20% - Cor1 17 2" xfId="72"/>
    <cellStyle name="20% - Cor1 17 2 2" xfId="73"/>
    <cellStyle name="20% - Cor1 17 3" xfId="74"/>
    <cellStyle name="20% - Cor1 18" xfId="75"/>
    <cellStyle name="20% - Cor1 18 2" xfId="76"/>
    <cellStyle name="20% - Cor1 18 2 2" xfId="77"/>
    <cellStyle name="20% - Cor1 18 3" xfId="78"/>
    <cellStyle name="20% - Cor1 19" xfId="79"/>
    <cellStyle name="20% - Cor1 19 2" xfId="80"/>
    <cellStyle name="20% - Cor1 19 2 2" xfId="81"/>
    <cellStyle name="20% - Cor1 19 3" xfId="82"/>
    <cellStyle name="20% - Cor1 2" xfId="83"/>
    <cellStyle name="20% - Cor1 2 2" xfId="84"/>
    <cellStyle name="20% - Cor1 2 2 2" xfId="85"/>
    <cellStyle name="20% - Cor1 2 3" xfId="86"/>
    <cellStyle name="20% - Cor1 20" xfId="87"/>
    <cellStyle name="20% - Cor1 20 2" xfId="88"/>
    <cellStyle name="20% - Cor1 20 2 2" xfId="89"/>
    <cellStyle name="20% - Cor1 20 3" xfId="90"/>
    <cellStyle name="20% - Cor1 21" xfId="91"/>
    <cellStyle name="20% - Cor1 21 2" xfId="92"/>
    <cellStyle name="20% - Cor1 21 2 2" xfId="93"/>
    <cellStyle name="20% - Cor1 21 3" xfId="94"/>
    <cellStyle name="20% - Cor1 22" xfId="95"/>
    <cellStyle name="20% - Cor1 22 2" xfId="96"/>
    <cellStyle name="20% - Cor1 22 2 2" xfId="97"/>
    <cellStyle name="20% - Cor1 22 3" xfId="98"/>
    <cellStyle name="20% - Cor1 23" xfId="99"/>
    <cellStyle name="20% - Cor1 23 2" xfId="100"/>
    <cellStyle name="20% - Cor1 23 2 2" xfId="101"/>
    <cellStyle name="20% - Cor1 23 3" xfId="102"/>
    <cellStyle name="20% - Cor1 24" xfId="103"/>
    <cellStyle name="20% - Cor1 24 2" xfId="104"/>
    <cellStyle name="20% - Cor1 24 2 2" xfId="105"/>
    <cellStyle name="20% - Cor1 24 3" xfId="106"/>
    <cellStyle name="20% - Cor1 25" xfId="107"/>
    <cellStyle name="20% - Cor1 25 2" xfId="108"/>
    <cellStyle name="20% - Cor1 25 2 2" xfId="109"/>
    <cellStyle name="20% - Cor1 25 3" xfId="110"/>
    <cellStyle name="20% - Cor1 26" xfId="111"/>
    <cellStyle name="20% - Cor1 26 2" xfId="112"/>
    <cellStyle name="20% - Cor1 26 2 2" xfId="113"/>
    <cellStyle name="20% - Cor1 26 3" xfId="114"/>
    <cellStyle name="20% - Cor1 27" xfId="115"/>
    <cellStyle name="20% - Cor1 27 2" xfId="116"/>
    <cellStyle name="20% - Cor1 27 2 2" xfId="117"/>
    <cellStyle name="20% - Cor1 27 3" xfId="118"/>
    <cellStyle name="20% - Cor1 28" xfId="119"/>
    <cellStyle name="20% - Cor1 28 2" xfId="120"/>
    <cellStyle name="20% - Cor1 28 2 2" xfId="121"/>
    <cellStyle name="20% - Cor1 28 3" xfId="122"/>
    <cellStyle name="20% - Cor1 29" xfId="123"/>
    <cellStyle name="20% - Cor1 29 2" xfId="124"/>
    <cellStyle name="20% - Cor1 29 2 2" xfId="125"/>
    <cellStyle name="20% - Cor1 29 3" xfId="126"/>
    <cellStyle name="20% - Cor1 3" xfId="127"/>
    <cellStyle name="20% - Cor1 3 2" xfId="128"/>
    <cellStyle name="20% - Cor1 3 2 2" xfId="129"/>
    <cellStyle name="20% - Cor1 3 3" xfId="130"/>
    <cellStyle name="20% - Cor1 30" xfId="131"/>
    <cellStyle name="20% - Cor1 30 2" xfId="132"/>
    <cellStyle name="20% - Cor1 30 2 2" xfId="133"/>
    <cellStyle name="20% - Cor1 30 3" xfId="134"/>
    <cellStyle name="20% - Cor1 31" xfId="135"/>
    <cellStyle name="20% - Cor1 31 2" xfId="136"/>
    <cellStyle name="20% - Cor1 31 2 2" xfId="137"/>
    <cellStyle name="20% - Cor1 31 3" xfId="138"/>
    <cellStyle name="20% - Cor1 32" xfId="139"/>
    <cellStyle name="20% - Cor1 32 2" xfId="140"/>
    <cellStyle name="20% - Cor1 32 2 2" xfId="141"/>
    <cellStyle name="20% - Cor1 32 3" xfId="142"/>
    <cellStyle name="20% - Cor1 33" xfId="143"/>
    <cellStyle name="20% - Cor1 33 2" xfId="144"/>
    <cellStyle name="20% - Cor1 33 2 2" xfId="145"/>
    <cellStyle name="20% - Cor1 33 3" xfId="146"/>
    <cellStyle name="20% - Cor1 34" xfId="147"/>
    <cellStyle name="20% - Cor1 34 2" xfId="148"/>
    <cellStyle name="20% - Cor1 34 2 2" xfId="149"/>
    <cellStyle name="20% - Cor1 34 3" xfId="150"/>
    <cellStyle name="20% - Cor1 4" xfId="151"/>
    <cellStyle name="20% - Cor1 4 2" xfId="152"/>
    <cellStyle name="20% - Cor1 4 2 2" xfId="153"/>
    <cellStyle name="20% - Cor1 4 3" xfId="154"/>
    <cellStyle name="20% - Cor1 5" xfId="155"/>
    <cellStyle name="20% - Cor1 5 2" xfId="156"/>
    <cellStyle name="20% - Cor1 5 2 2" xfId="157"/>
    <cellStyle name="20% - Cor1 5 3" xfId="158"/>
    <cellStyle name="20% - Cor1 6" xfId="159"/>
    <cellStyle name="20% - Cor1 6 2" xfId="160"/>
    <cellStyle name="20% - Cor1 6 2 2" xfId="161"/>
    <cellStyle name="20% - Cor1 6 3" xfId="162"/>
    <cellStyle name="20% - Cor1 7" xfId="163"/>
    <cellStyle name="20% - Cor1 7 2" xfId="164"/>
    <cellStyle name="20% - Cor1 7 2 2" xfId="165"/>
    <cellStyle name="20% - Cor1 7 3" xfId="166"/>
    <cellStyle name="20% - Cor1 8" xfId="167"/>
    <cellStyle name="20% - Cor1 8 2" xfId="168"/>
    <cellStyle name="20% - Cor1 8 2 2" xfId="169"/>
    <cellStyle name="20% - Cor1 8 3" xfId="170"/>
    <cellStyle name="20% - Cor1 9" xfId="171"/>
    <cellStyle name="20% - Cor1 9 2" xfId="172"/>
    <cellStyle name="20% - Cor1 9 2 2" xfId="173"/>
    <cellStyle name="20% - Cor1 9 3" xfId="174"/>
    <cellStyle name="20% - Cor2" xfId="2" builtinId="34" customBuiltin="1"/>
    <cellStyle name="20% - Cor2 10" xfId="175"/>
    <cellStyle name="20% - Cor2 10 2" xfId="176"/>
    <cellStyle name="20% - Cor2 10 2 2" xfId="177"/>
    <cellStyle name="20% - Cor2 10 3" xfId="178"/>
    <cellStyle name="20% - Cor2 11" xfId="179"/>
    <cellStyle name="20% - Cor2 11 2" xfId="180"/>
    <cellStyle name="20% - Cor2 11 2 2" xfId="181"/>
    <cellStyle name="20% - Cor2 11 3" xfId="182"/>
    <cellStyle name="20% - Cor2 12" xfId="183"/>
    <cellStyle name="20% - Cor2 12 2" xfId="184"/>
    <cellStyle name="20% - Cor2 12 2 2" xfId="185"/>
    <cellStyle name="20% - Cor2 12 3" xfId="186"/>
    <cellStyle name="20% - Cor2 13" xfId="187"/>
    <cellStyle name="20% - Cor2 13 2" xfId="188"/>
    <cellStyle name="20% - Cor2 13 2 2" xfId="189"/>
    <cellStyle name="20% - Cor2 13 3" xfId="190"/>
    <cellStyle name="20% - Cor2 14" xfId="191"/>
    <cellStyle name="20% - Cor2 14 2" xfId="192"/>
    <cellStyle name="20% - Cor2 14 2 2" xfId="193"/>
    <cellStyle name="20% - Cor2 14 3" xfId="194"/>
    <cellStyle name="20% - Cor2 15" xfId="195"/>
    <cellStyle name="20% - Cor2 15 2" xfId="196"/>
    <cellStyle name="20% - Cor2 15 2 2" xfId="197"/>
    <cellStyle name="20% - Cor2 15 3" xfId="198"/>
    <cellStyle name="20% - Cor2 16" xfId="199"/>
    <cellStyle name="20% - Cor2 16 2" xfId="200"/>
    <cellStyle name="20% - Cor2 16 2 2" xfId="201"/>
    <cellStyle name="20% - Cor2 16 3" xfId="202"/>
    <cellStyle name="20% - Cor2 17" xfId="203"/>
    <cellStyle name="20% - Cor2 17 2" xfId="204"/>
    <cellStyle name="20% - Cor2 17 2 2" xfId="205"/>
    <cellStyle name="20% - Cor2 17 3" xfId="206"/>
    <cellStyle name="20% - Cor2 18" xfId="207"/>
    <cellStyle name="20% - Cor2 18 2" xfId="208"/>
    <cellStyle name="20% - Cor2 18 2 2" xfId="209"/>
    <cellStyle name="20% - Cor2 18 3" xfId="210"/>
    <cellStyle name="20% - Cor2 19" xfId="211"/>
    <cellStyle name="20% - Cor2 19 2" xfId="212"/>
    <cellStyle name="20% - Cor2 19 2 2" xfId="213"/>
    <cellStyle name="20% - Cor2 19 3" xfId="214"/>
    <cellStyle name="20% - Cor2 2" xfId="215"/>
    <cellStyle name="20% - Cor2 2 2" xfId="216"/>
    <cellStyle name="20% - Cor2 2 2 2" xfId="217"/>
    <cellStyle name="20% - Cor2 2 3" xfId="218"/>
    <cellStyle name="20% - Cor2 20" xfId="219"/>
    <cellStyle name="20% - Cor2 20 2" xfId="220"/>
    <cellStyle name="20% - Cor2 20 2 2" xfId="221"/>
    <cellStyle name="20% - Cor2 20 3" xfId="222"/>
    <cellStyle name="20% - Cor2 21" xfId="223"/>
    <cellStyle name="20% - Cor2 21 2" xfId="224"/>
    <cellStyle name="20% - Cor2 21 2 2" xfId="225"/>
    <cellStyle name="20% - Cor2 21 3" xfId="226"/>
    <cellStyle name="20% - Cor2 22" xfId="227"/>
    <cellStyle name="20% - Cor2 22 2" xfId="228"/>
    <cellStyle name="20% - Cor2 22 2 2" xfId="229"/>
    <cellStyle name="20% - Cor2 22 3" xfId="230"/>
    <cellStyle name="20% - Cor2 23" xfId="231"/>
    <cellStyle name="20% - Cor2 23 2" xfId="232"/>
    <cellStyle name="20% - Cor2 23 2 2" xfId="233"/>
    <cellStyle name="20% - Cor2 23 3" xfId="234"/>
    <cellStyle name="20% - Cor2 24" xfId="235"/>
    <cellStyle name="20% - Cor2 24 2" xfId="236"/>
    <cellStyle name="20% - Cor2 24 2 2" xfId="237"/>
    <cellStyle name="20% - Cor2 24 3" xfId="238"/>
    <cellStyle name="20% - Cor2 25" xfId="239"/>
    <cellStyle name="20% - Cor2 25 2" xfId="240"/>
    <cellStyle name="20% - Cor2 25 2 2" xfId="241"/>
    <cellStyle name="20% - Cor2 25 3" xfId="242"/>
    <cellStyle name="20% - Cor2 26" xfId="243"/>
    <cellStyle name="20% - Cor2 26 2" xfId="244"/>
    <cellStyle name="20% - Cor2 26 2 2" xfId="245"/>
    <cellStyle name="20% - Cor2 26 3" xfId="246"/>
    <cellStyle name="20% - Cor2 27" xfId="247"/>
    <cellStyle name="20% - Cor2 27 2" xfId="248"/>
    <cellStyle name="20% - Cor2 27 2 2" xfId="249"/>
    <cellStyle name="20% - Cor2 27 3" xfId="250"/>
    <cellStyle name="20% - Cor2 28" xfId="251"/>
    <cellStyle name="20% - Cor2 28 2" xfId="252"/>
    <cellStyle name="20% - Cor2 28 2 2" xfId="253"/>
    <cellStyle name="20% - Cor2 28 3" xfId="254"/>
    <cellStyle name="20% - Cor2 29" xfId="255"/>
    <cellStyle name="20% - Cor2 29 2" xfId="256"/>
    <cellStyle name="20% - Cor2 29 2 2" xfId="257"/>
    <cellStyle name="20% - Cor2 29 3" xfId="258"/>
    <cellStyle name="20% - Cor2 3" xfId="259"/>
    <cellStyle name="20% - Cor2 3 2" xfId="260"/>
    <cellStyle name="20% - Cor2 3 2 2" xfId="261"/>
    <cellStyle name="20% - Cor2 3 3" xfId="262"/>
    <cellStyle name="20% - Cor2 30" xfId="263"/>
    <cellStyle name="20% - Cor2 30 2" xfId="264"/>
    <cellStyle name="20% - Cor2 30 2 2" xfId="265"/>
    <cellStyle name="20% - Cor2 30 3" xfId="266"/>
    <cellStyle name="20% - Cor2 31" xfId="267"/>
    <cellStyle name="20% - Cor2 31 2" xfId="268"/>
    <cellStyle name="20% - Cor2 31 2 2" xfId="269"/>
    <cellStyle name="20% - Cor2 31 3" xfId="270"/>
    <cellStyle name="20% - Cor2 32" xfId="271"/>
    <cellStyle name="20% - Cor2 32 2" xfId="272"/>
    <cellStyle name="20% - Cor2 32 2 2" xfId="273"/>
    <cellStyle name="20% - Cor2 32 3" xfId="274"/>
    <cellStyle name="20% - Cor2 33" xfId="275"/>
    <cellStyle name="20% - Cor2 33 2" xfId="276"/>
    <cellStyle name="20% - Cor2 33 2 2" xfId="277"/>
    <cellStyle name="20% - Cor2 33 3" xfId="278"/>
    <cellStyle name="20% - Cor2 34" xfId="279"/>
    <cellStyle name="20% - Cor2 34 2" xfId="280"/>
    <cellStyle name="20% - Cor2 34 2 2" xfId="281"/>
    <cellStyle name="20% - Cor2 34 3" xfId="282"/>
    <cellStyle name="20% - Cor2 4" xfId="283"/>
    <cellStyle name="20% - Cor2 4 2" xfId="284"/>
    <cellStyle name="20% - Cor2 4 2 2" xfId="285"/>
    <cellStyle name="20% - Cor2 4 3" xfId="286"/>
    <cellStyle name="20% - Cor2 5" xfId="287"/>
    <cellStyle name="20% - Cor2 5 2" xfId="288"/>
    <cellStyle name="20% - Cor2 5 2 2" xfId="289"/>
    <cellStyle name="20% - Cor2 5 3" xfId="290"/>
    <cellStyle name="20% - Cor2 6" xfId="291"/>
    <cellStyle name="20% - Cor2 6 2" xfId="292"/>
    <cellStyle name="20% - Cor2 6 2 2" xfId="293"/>
    <cellStyle name="20% - Cor2 6 3" xfId="294"/>
    <cellStyle name="20% - Cor2 7" xfId="295"/>
    <cellStyle name="20% - Cor2 7 2" xfId="296"/>
    <cellStyle name="20% - Cor2 7 2 2" xfId="297"/>
    <cellStyle name="20% - Cor2 7 3" xfId="298"/>
    <cellStyle name="20% - Cor2 8" xfId="299"/>
    <cellStyle name="20% - Cor2 8 2" xfId="300"/>
    <cellStyle name="20% - Cor2 8 2 2" xfId="301"/>
    <cellStyle name="20% - Cor2 8 3" xfId="302"/>
    <cellStyle name="20% - Cor2 9" xfId="303"/>
    <cellStyle name="20% - Cor2 9 2" xfId="304"/>
    <cellStyle name="20% - Cor2 9 2 2" xfId="305"/>
    <cellStyle name="20% - Cor2 9 3" xfId="306"/>
    <cellStyle name="20% - Cor3" xfId="3" builtinId="38" customBuiltin="1"/>
    <cellStyle name="20% - Cor3 10" xfId="307"/>
    <cellStyle name="20% - Cor3 10 2" xfId="308"/>
    <cellStyle name="20% - Cor3 10 2 2" xfId="309"/>
    <cellStyle name="20% - Cor3 10 3" xfId="310"/>
    <cellStyle name="20% - Cor3 11" xfId="311"/>
    <cellStyle name="20% - Cor3 11 2" xfId="312"/>
    <cellStyle name="20% - Cor3 11 2 2" xfId="313"/>
    <cellStyle name="20% - Cor3 11 3" xfId="314"/>
    <cellStyle name="20% - Cor3 12" xfId="315"/>
    <cellStyle name="20% - Cor3 12 2" xfId="316"/>
    <cellStyle name="20% - Cor3 12 2 2" xfId="317"/>
    <cellStyle name="20% - Cor3 12 3" xfId="318"/>
    <cellStyle name="20% - Cor3 13" xfId="319"/>
    <cellStyle name="20% - Cor3 13 2" xfId="320"/>
    <cellStyle name="20% - Cor3 13 2 2" xfId="321"/>
    <cellStyle name="20% - Cor3 13 3" xfId="322"/>
    <cellStyle name="20% - Cor3 14" xfId="323"/>
    <cellStyle name="20% - Cor3 14 2" xfId="324"/>
    <cellStyle name="20% - Cor3 14 2 2" xfId="325"/>
    <cellStyle name="20% - Cor3 14 3" xfId="326"/>
    <cellStyle name="20% - Cor3 15" xfId="327"/>
    <cellStyle name="20% - Cor3 15 2" xfId="328"/>
    <cellStyle name="20% - Cor3 15 2 2" xfId="329"/>
    <cellStyle name="20% - Cor3 15 3" xfId="330"/>
    <cellStyle name="20% - Cor3 16" xfId="331"/>
    <cellStyle name="20% - Cor3 16 2" xfId="332"/>
    <cellStyle name="20% - Cor3 16 2 2" xfId="333"/>
    <cellStyle name="20% - Cor3 16 3" xfId="334"/>
    <cellStyle name="20% - Cor3 17" xfId="335"/>
    <cellStyle name="20% - Cor3 17 2" xfId="336"/>
    <cellStyle name="20% - Cor3 17 2 2" xfId="337"/>
    <cellStyle name="20% - Cor3 17 3" xfId="338"/>
    <cellStyle name="20% - Cor3 18" xfId="339"/>
    <cellStyle name="20% - Cor3 18 2" xfId="340"/>
    <cellStyle name="20% - Cor3 18 2 2" xfId="341"/>
    <cellStyle name="20% - Cor3 18 3" xfId="342"/>
    <cellStyle name="20% - Cor3 19" xfId="343"/>
    <cellStyle name="20% - Cor3 19 2" xfId="344"/>
    <cellStyle name="20% - Cor3 19 2 2" xfId="345"/>
    <cellStyle name="20% - Cor3 19 3" xfId="346"/>
    <cellStyle name="20% - Cor3 2" xfId="347"/>
    <cellStyle name="20% - Cor3 2 2" xfId="348"/>
    <cellStyle name="20% - Cor3 2 2 2" xfId="349"/>
    <cellStyle name="20% - Cor3 2 3" xfId="350"/>
    <cellStyle name="20% - Cor3 20" xfId="351"/>
    <cellStyle name="20% - Cor3 20 2" xfId="352"/>
    <cellStyle name="20% - Cor3 20 2 2" xfId="353"/>
    <cellStyle name="20% - Cor3 20 3" xfId="354"/>
    <cellStyle name="20% - Cor3 21" xfId="355"/>
    <cellStyle name="20% - Cor3 21 2" xfId="356"/>
    <cellStyle name="20% - Cor3 21 2 2" xfId="357"/>
    <cellStyle name="20% - Cor3 21 3" xfId="358"/>
    <cellStyle name="20% - Cor3 22" xfId="359"/>
    <cellStyle name="20% - Cor3 22 2" xfId="360"/>
    <cellStyle name="20% - Cor3 22 2 2" xfId="361"/>
    <cellStyle name="20% - Cor3 22 3" xfId="362"/>
    <cellStyle name="20% - Cor3 23" xfId="363"/>
    <cellStyle name="20% - Cor3 23 2" xfId="364"/>
    <cellStyle name="20% - Cor3 23 2 2" xfId="365"/>
    <cellStyle name="20% - Cor3 23 3" xfId="366"/>
    <cellStyle name="20% - Cor3 24" xfId="367"/>
    <cellStyle name="20% - Cor3 24 2" xfId="368"/>
    <cellStyle name="20% - Cor3 24 2 2" xfId="369"/>
    <cellStyle name="20% - Cor3 24 3" xfId="370"/>
    <cellStyle name="20% - Cor3 25" xfId="371"/>
    <cellStyle name="20% - Cor3 25 2" xfId="372"/>
    <cellStyle name="20% - Cor3 25 2 2" xfId="373"/>
    <cellStyle name="20% - Cor3 25 3" xfId="374"/>
    <cellStyle name="20% - Cor3 26" xfId="375"/>
    <cellStyle name="20% - Cor3 26 2" xfId="376"/>
    <cellStyle name="20% - Cor3 26 2 2" xfId="377"/>
    <cellStyle name="20% - Cor3 26 3" xfId="378"/>
    <cellStyle name="20% - Cor3 27" xfId="379"/>
    <cellStyle name="20% - Cor3 27 2" xfId="380"/>
    <cellStyle name="20% - Cor3 27 2 2" xfId="381"/>
    <cellStyle name="20% - Cor3 27 3" xfId="382"/>
    <cellStyle name="20% - Cor3 28" xfId="383"/>
    <cellStyle name="20% - Cor3 28 2" xfId="384"/>
    <cellStyle name="20% - Cor3 28 2 2" xfId="385"/>
    <cellStyle name="20% - Cor3 28 3" xfId="386"/>
    <cellStyle name="20% - Cor3 29" xfId="387"/>
    <cellStyle name="20% - Cor3 29 2" xfId="388"/>
    <cellStyle name="20% - Cor3 29 2 2" xfId="389"/>
    <cellStyle name="20% - Cor3 29 3" xfId="390"/>
    <cellStyle name="20% - Cor3 3" xfId="391"/>
    <cellStyle name="20% - Cor3 3 2" xfId="392"/>
    <cellStyle name="20% - Cor3 3 2 2" xfId="393"/>
    <cellStyle name="20% - Cor3 3 3" xfId="394"/>
    <cellStyle name="20% - Cor3 30" xfId="395"/>
    <cellStyle name="20% - Cor3 30 2" xfId="396"/>
    <cellStyle name="20% - Cor3 30 2 2" xfId="397"/>
    <cellStyle name="20% - Cor3 30 3" xfId="398"/>
    <cellStyle name="20% - Cor3 31" xfId="399"/>
    <cellStyle name="20% - Cor3 31 2" xfId="400"/>
    <cellStyle name="20% - Cor3 31 2 2" xfId="401"/>
    <cellStyle name="20% - Cor3 31 3" xfId="402"/>
    <cellStyle name="20% - Cor3 32" xfId="403"/>
    <cellStyle name="20% - Cor3 32 2" xfId="404"/>
    <cellStyle name="20% - Cor3 32 2 2" xfId="405"/>
    <cellStyle name="20% - Cor3 32 3" xfId="406"/>
    <cellStyle name="20% - Cor3 33" xfId="407"/>
    <cellStyle name="20% - Cor3 33 2" xfId="408"/>
    <cellStyle name="20% - Cor3 33 2 2" xfId="409"/>
    <cellStyle name="20% - Cor3 33 3" xfId="410"/>
    <cellStyle name="20% - Cor3 34" xfId="411"/>
    <cellStyle name="20% - Cor3 34 2" xfId="412"/>
    <cellStyle name="20% - Cor3 34 2 2" xfId="413"/>
    <cellStyle name="20% - Cor3 34 3" xfId="414"/>
    <cellStyle name="20% - Cor3 4" xfId="415"/>
    <cellStyle name="20% - Cor3 4 2" xfId="416"/>
    <cellStyle name="20% - Cor3 4 2 2" xfId="417"/>
    <cellStyle name="20% - Cor3 4 3" xfId="418"/>
    <cellStyle name="20% - Cor3 5" xfId="419"/>
    <cellStyle name="20% - Cor3 5 2" xfId="420"/>
    <cellStyle name="20% - Cor3 5 2 2" xfId="421"/>
    <cellStyle name="20% - Cor3 5 3" xfId="422"/>
    <cellStyle name="20% - Cor3 6" xfId="423"/>
    <cellStyle name="20% - Cor3 6 2" xfId="424"/>
    <cellStyle name="20% - Cor3 6 2 2" xfId="425"/>
    <cellStyle name="20% - Cor3 6 3" xfId="426"/>
    <cellStyle name="20% - Cor3 7" xfId="427"/>
    <cellStyle name="20% - Cor3 7 2" xfId="428"/>
    <cellStyle name="20% - Cor3 7 2 2" xfId="429"/>
    <cellStyle name="20% - Cor3 7 3" xfId="430"/>
    <cellStyle name="20% - Cor3 8" xfId="431"/>
    <cellStyle name="20% - Cor3 8 2" xfId="432"/>
    <cellStyle name="20% - Cor3 8 2 2" xfId="433"/>
    <cellStyle name="20% - Cor3 8 3" xfId="434"/>
    <cellStyle name="20% - Cor3 9" xfId="435"/>
    <cellStyle name="20% - Cor3 9 2" xfId="436"/>
    <cellStyle name="20% - Cor3 9 2 2" xfId="437"/>
    <cellStyle name="20% - Cor3 9 3" xfId="438"/>
    <cellStyle name="20% - Cor4" xfId="4" builtinId="42" customBuiltin="1"/>
    <cellStyle name="20% - Cor4 10" xfId="439"/>
    <cellStyle name="20% - Cor4 10 2" xfId="440"/>
    <cellStyle name="20% - Cor4 10 2 2" xfId="441"/>
    <cellStyle name="20% - Cor4 10 3" xfId="442"/>
    <cellStyle name="20% - Cor4 11" xfId="443"/>
    <cellStyle name="20% - Cor4 11 2" xfId="444"/>
    <cellStyle name="20% - Cor4 11 2 2" xfId="445"/>
    <cellStyle name="20% - Cor4 11 3" xfId="446"/>
    <cellStyle name="20% - Cor4 12" xfId="447"/>
    <cellStyle name="20% - Cor4 12 2" xfId="448"/>
    <cellStyle name="20% - Cor4 12 2 2" xfId="449"/>
    <cellStyle name="20% - Cor4 12 3" xfId="450"/>
    <cellStyle name="20% - Cor4 13" xfId="451"/>
    <cellStyle name="20% - Cor4 13 2" xfId="452"/>
    <cellStyle name="20% - Cor4 13 2 2" xfId="453"/>
    <cellStyle name="20% - Cor4 13 3" xfId="454"/>
    <cellStyle name="20% - Cor4 14" xfId="455"/>
    <cellStyle name="20% - Cor4 14 2" xfId="456"/>
    <cellStyle name="20% - Cor4 14 2 2" xfId="457"/>
    <cellStyle name="20% - Cor4 14 3" xfId="458"/>
    <cellStyle name="20% - Cor4 15" xfId="459"/>
    <cellStyle name="20% - Cor4 15 2" xfId="460"/>
    <cellStyle name="20% - Cor4 15 2 2" xfId="461"/>
    <cellStyle name="20% - Cor4 15 3" xfId="462"/>
    <cellStyle name="20% - Cor4 16" xfId="463"/>
    <cellStyle name="20% - Cor4 16 2" xfId="464"/>
    <cellStyle name="20% - Cor4 16 2 2" xfId="465"/>
    <cellStyle name="20% - Cor4 16 3" xfId="466"/>
    <cellStyle name="20% - Cor4 17" xfId="467"/>
    <cellStyle name="20% - Cor4 17 2" xfId="468"/>
    <cellStyle name="20% - Cor4 17 2 2" xfId="469"/>
    <cellStyle name="20% - Cor4 17 3" xfId="470"/>
    <cellStyle name="20% - Cor4 18" xfId="471"/>
    <cellStyle name="20% - Cor4 18 2" xfId="472"/>
    <cellStyle name="20% - Cor4 18 2 2" xfId="473"/>
    <cellStyle name="20% - Cor4 18 3" xfId="474"/>
    <cellStyle name="20% - Cor4 19" xfId="475"/>
    <cellStyle name="20% - Cor4 19 2" xfId="476"/>
    <cellStyle name="20% - Cor4 19 2 2" xfId="477"/>
    <cellStyle name="20% - Cor4 19 3" xfId="478"/>
    <cellStyle name="20% - Cor4 2" xfId="479"/>
    <cellStyle name="20% - Cor4 2 2" xfId="480"/>
    <cellStyle name="20% - Cor4 2 2 2" xfId="481"/>
    <cellStyle name="20% - Cor4 2 3" xfId="482"/>
    <cellStyle name="20% - Cor4 20" xfId="483"/>
    <cellStyle name="20% - Cor4 20 2" xfId="484"/>
    <cellStyle name="20% - Cor4 20 2 2" xfId="485"/>
    <cellStyle name="20% - Cor4 20 3" xfId="486"/>
    <cellStyle name="20% - Cor4 21" xfId="487"/>
    <cellStyle name="20% - Cor4 21 2" xfId="488"/>
    <cellStyle name="20% - Cor4 21 2 2" xfId="489"/>
    <cellStyle name="20% - Cor4 21 3" xfId="490"/>
    <cellStyle name="20% - Cor4 22" xfId="491"/>
    <cellStyle name="20% - Cor4 22 2" xfId="492"/>
    <cellStyle name="20% - Cor4 22 2 2" xfId="493"/>
    <cellStyle name="20% - Cor4 22 3" xfId="494"/>
    <cellStyle name="20% - Cor4 23" xfId="495"/>
    <cellStyle name="20% - Cor4 23 2" xfId="496"/>
    <cellStyle name="20% - Cor4 23 2 2" xfId="497"/>
    <cellStyle name="20% - Cor4 23 3" xfId="498"/>
    <cellStyle name="20% - Cor4 24" xfId="499"/>
    <cellStyle name="20% - Cor4 24 2" xfId="500"/>
    <cellStyle name="20% - Cor4 24 2 2" xfId="501"/>
    <cellStyle name="20% - Cor4 24 3" xfId="502"/>
    <cellStyle name="20% - Cor4 25" xfId="503"/>
    <cellStyle name="20% - Cor4 25 2" xfId="504"/>
    <cellStyle name="20% - Cor4 25 2 2" xfId="505"/>
    <cellStyle name="20% - Cor4 25 3" xfId="506"/>
    <cellStyle name="20% - Cor4 26" xfId="507"/>
    <cellStyle name="20% - Cor4 26 2" xfId="508"/>
    <cellStyle name="20% - Cor4 26 2 2" xfId="509"/>
    <cellStyle name="20% - Cor4 26 3" xfId="510"/>
    <cellStyle name="20% - Cor4 27" xfId="511"/>
    <cellStyle name="20% - Cor4 27 2" xfId="512"/>
    <cellStyle name="20% - Cor4 27 2 2" xfId="513"/>
    <cellStyle name="20% - Cor4 27 3" xfId="514"/>
    <cellStyle name="20% - Cor4 28" xfId="515"/>
    <cellStyle name="20% - Cor4 28 2" xfId="516"/>
    <cellStyle name="20% - Cor4 28 2 2" xfId="517"/>
    <cellStyle name="20% - Cor4 28 3" xfId="518"/>
    <cellStyle name="20% - Cor4 29" xfId="519"/>
    <cellStyle name="20% - Cor4 29 2" xfId="520"/>
    <cellStyle name="20% - Cor4 29 2 2" xfId="521"/>
    <cellStyle name="20% - Cor4 29 3" xfId="522"/>
    <cellStyle name="20% - Cor4 3" xfId="523"/>
    <cellStyle name="20% - Cor4 3 2" xfId="524"/>
    <cellStyle name="20% - Cor4 3 2 2" xfId="525"/>
    <cellStyle name="20% - Cor4 3 3" xfId="526"/>
    <cellStyle name="20% - Cor4 30" xfId="527"/>
    <cellStyle name="20% - Cor4 30 2" xfId="528"/>
    <cellStyle name="20% - Cor4 30 2 2" xfId="529"/>
    <cellStyle name="20% - Cor4 30 3" xfId="530"/>
    <cellStyle name="20% - Cor4 31" xfId="531"/>
    <cellStyle name="20% - Cor4 31 2" xfId="532"/>
    <cellStyle name="20% - Cor4 31 2 2" xfId="533"/>
    <cellStyle name="20% - Cor4 31 3" xfId="534"/>
    <cellStyle name="20% - Cor4 32" xfId="535"/>
    <cellStyle name="20% - Cor4 32 2" xfId="536"/>
    <cellStyle name="20% - Cor4 32 2 2" xfId="537"/>
    <cellStyle name="20% - Cor4 32 3" xfId="538"/>
    <cellStyle name="20% - Cor4 33" xfId="539"/>
    <cellStyle name="20% - Cor4 33 2" xfId="540"/>
    <cellStyle name="20% - Cor4 33 2 2" xfId="541"/>
    <cellStyle name="20% - Cor4 33 3" xfId="542"/>
    <cellStyle name="20% - Cor4 34" xfId="543"/>
    <cellStyle name="20% - Cor4 34 2" xfId="544"/>
    <cellStyle name="20% - Cor4 34 2 2" xfId="545"/>
    <cellStyle name="20% - Cor4 34 3" xfId="546"/>
    <cellStyle name="20% - Cor4 4" xfId="547"/>
    <cellStyle name="20% - Cor4 4 2" xfId="548"/>
    <cellStyle name="20% - Cor4 4 2 2" xfId="549"/>
    <cellStyle name="20% - Cor4 4 3" xfId="550"/>
    <cellStyle name="20% - Cor4 5" xfId="551"/>
    <cellStyle name="20% - Cor4 5 2" xfId="552"/>
    <cellStyle name="20% - Cor4 5 2 2" xfId="553"/>
    <cellStyle name="20% - Cor4 5 3" xfId="554"/>
    <cellStyle name="20% - Cor4 6" xfId="555"/>
    <cellStyle name="20% - Cor4 6 2" xfId="556"/>
    <cellStyle name="20% - Cor4 6 2 2" xfId="557"/>
    <cellStyle name="20% - Cor4 6 3" xfId="558"/>
    <cellStyle name="20% - Cor4 7" xfId="559"/>
    <cellStyle name="20% - Cor4 7 2" xfId="560"/>
    <cellStyle name="20% - Cor4 7 2 2" xfId="561"/>
    <cellStyle name="20% - Cor4 7 3" xfId="562"/>
    <cellStyle name="20% - Cor4 8" xfId="563"/>
    <cellStyle name="20% - Cor4 8 2" xfId="564"/>
    <cellStyle name="20% - Cor4 8 2 2" xfId="565"/>
    <cellStyle name="20% - Cor4 8 3" xfId="566"/>
    <cellStyle name="20% - Cor4 9" xfId="567"/>
    <cellStyle name="20% - Cor4 9 2" xfId="568"/>
    <cellStyle name="20% - Cor4 9 2 2" xfId="569"/>
    <cellStyle name="20% - Cor4 9 3" xfId="570"/>
    <cellStyle name="20% - Cor5" xfId="5" builtinId="46" customBuiltin="1"/>
    <cellStyle name="20% - Cor5 10" xfId="571"/>
    <cellStyle name="20% - Cor5 10 2" xfId="572"/>
    <cellStyle name="20% - Cor5 10 2 2" xfId="573"/>
    <cellStyle name="20% - Cor5 10 3" xfId="574"/>
    <cellStyle name="20% - Cor5 11" xfId="575"/>
    <cellStyle name="20% - Cor5 11 2" xfId="576"/>
    <cellStyle name="20% - Cor5 11 2 2" xfId="577"/>
    <cellStyle name="20% - Cor5 11 3" xfId="578"/>
    <cellStyle name="20% - Cor5 12" xfId="579"/>
    <cellStyle name="20% - Cor5 12 2" xfId="580"/>
    <cellStyle name="20% - Cor5 12 2 2" xfId="581"/>
    <cellStyle name="20% - Cor5 12 3" xfId="582"/>
    <cellStyle name="20% - Cor5 13" xfId="583"/>
    <cellStyle name="20% - Cor5 13 2" xfId="584"/>
    <cellStyle name="20% - Cor5 13 2 2" xfId="585"/>
    <cellStyle name="20% - Cor5 13 3" xfId="586"/>
    <cellStyle name="20% - Cor5 14" xfId="587"/>
    <cellStyle name="20% - Cor5 14 2" xfId="588"/>
    <cellStyle name="20% - Cor5 14 2 2" xfId="589"/>
    <cellStyle name="20% - Cor5 14 3" xfId="590"/>
    <cellStyle name="20% - Cor5 15" xfId="591"/>
    <cellStyle name="20% - Cor5 15 2" xfId="592"/>
    <cellStyle name="20% - Cor5 15 2 2" xfId="593"/>
    <cellStyle name="20% - Cor5 15 3" xfId="594"/>
    <cellStyle name="20% - Cor5 16" xfId="595"/>
    <cellStyle name="20% - Cor5 16 2" xfId="596"/>
    <cellStyle name="20% - Cor5 16 2 2" xfId="597"/>
    <cellStyle name="20% - Cor5 16 3" xfId="598"/>
    <cellStyle name="20% - Cor5 17" xfId="599"/>
    <cellStyle name="20% - Cor5 17 2" xfId="600"/>
    <cellStyle name="20% - Cor5 17 2 2" xfId="601"/>
    <cellStyle name="20% - Cor5 17 3" xfId="602"/>
    <cellStyle name="20% - Cor5 18" xfId="603"/>
    <cellStyle name="20% - Cor5 18 2" xfId="604"/>
    <cellStyle name="20% - Cor5 18 2 2" xfId="605"/>
    <cellStyle name="20% - Cor5 18 3" xfId="606"/>
    <cellStyle name="20% - Cor5 19" xfId="607"/>
    <cellStyle name="20% - Cor5 19 2" xfId="608"/>
    <cellStyle name="20% - Cor5 19 2 2" xfId="609"/>
    <cellStyle name="20% - Cor5 19 3" xfId="610"/>
    <cellStyle name="20% - Cor5 2" xfId="611"/>
    <cellStyle name="20% - Cor5 2 2" xfId="612"/>
    <cellStyle name="20% - Cor5 2 2 2" xfId="613"/>
    <cellStyle name="20% - Cor5 2 3" xfId="614"/>
    <cellStyle name="20% - Cor5 20" xfId="615"/>
    <cellStyle name="20% - Cor5 20 2" xfId="616"/>
    <cellStyle name="20% - Cor5 20 2 2" xfId="617"/>
    <cellStyle name="20% - Cor5 20 3" xfId="618"/>
    <cellStyle name="20% - Cor5 21" xfId="619"/>
    <cellStyle name="20% - Cor5 21 2" xfId="620"/>
    <cellStyle name="20% - Cor5 21 2 2" xfId="621"/>
    <cellStyle name="20% - Cor5 21 3" xfId="622"/>
    <cellStyle name="20% - Cor5 22" xfId="623"/>
    <cellStyle name="20% - Cor5 22 2" xfId="624"/>
    <cellStyle name="20% - Cor5 22 2 2" xfId="625"/>
    <cellStyle name="20% - Cor5 22 3" xfId="626"/>
    <cellStyle name="20% - Cor5 23" xfId="627"/>
    <cellStyle name="20% - Cor5 23 2" xfId="628"/>
    <cellStyle name="20% - Cor5 23 2 2" xfId="629"/>
    <cellStyle name="20% - Cor5 23 3" xfId="630"/>
    <cellStyle name="20% - Cor5 24" xfId="631"/>
    <cellStyle name="20% - Cor5 24 2" xfId="632"/>
    <cellStyle name="20% - Cor5 24 2 2" xfId="633"/>
    <cellStyle name="20% - Cor5 24 3" xfId="634"/>
    <cellStyle name="20% - Cor5 25" xfId="635"/>
    <cellStyle name="20% - Cor5 25 2" xfId="636"/>
    <cellStyle name="20% - Cor5 25 2 2" xfId="637"/>
    <cellStyle name="20% - Cor5 25 3" xfId="638"/>
    <cellStyle name="20% - Cor5 26" xfId="639"/>
    <cellStyle name="20% - Cor5 26 2" xfId="640"/>
    <cellStyle name="20% - Cor5 26 2 2" xfId="641"/>
    <cellStyle name="20% - Cor5 26 3" xfId="642"/>
    <cellStyle name="20% - Cor5 27" xfId="643"/>
    <cellStyle name="20% - Cor5 27 2" xfId="644"/>
    <cellStyle name="20% - Cor5 27 2 2" xfId="645"/>
    <cellStyle name="20% - Cor5 27 3" xfId="646"/>
    <cellStyle name="20% - Cor5 28" xfId="647"/>
    <cellStyle name="20% - Cor5 28 2" xfId="648"/>
    <cellStyle name="20% - Cor5 28 2 2" xfId="649"/>
    <cellStyle name="20% - Cor5 28 3" xfId="650"/>
    <cellStyle name="20% - Cor5 29" xfId="651"/>
    <cellStyle name="20% - Cor5 29 2" xfId="652"/>
    <cellStyle name="20% - Cor5 29 2 2" xfId="653"/>
    <cellStyle name="20% - Cor5 29 3" xfId="654"/>
    <cellStyle name="20% - Cor5 3" xfId="655"/>
    <cellStyle name="20% - Cor5 3 2" xfId="656"/>
    <cellStyle name="20% - Cor5 3 2 2" xfId="657"/>
    <cellStyle name="20% - Cor5 3 3" xfId="658"/>
    <cellStyle name="20% - Cor5 30" xfId="659"/>
    <cellStyle name="20% - Cor5 30 2" xfId="660"/>
    <cellStyle name="20% - Cor5 30 2 2" xfId="661"/>
    <cellStyle name="20% - Cor5 30 3" xfId="662"/>
    <cellStyle name="20% - Cor5 31" xfId="663"/>
    <cellStyle name="20% - Cor5 31 2" xfId="664"/>
    <cellStyle name="20% - Cor5 31 2 2" xfId="665"/>
    <cellStyle name="20% - Cor5 31 3" xfId="666"/>
    <cellStyle name="20% - Cor5 32" xfId="667"/>
    <cellStyle name="20% - Cor5 32 2" xfId="668"/>
    <cellStyle name="20% - Cor5 32 2 2" xfId="669"/>
    <cellStyle name="20% - Cor5 32 3" xfId="670"/>
    <cellStyle name="20% - Cor5 33" xfId="671"/>
    <cellStyle name="20% - Cor5 33 2" xfId="672"/>
    <cellStyle name="20% - Cor5 33 2 2" xfId="673"/>
    <cellStyle name="20% - Cor5 33 3" xfId="674"/>
    <cellStyle name="20% - Cor5 34" xfId="675"/>
    <cellStyle name="20% - Cor5 34 2" xfId="676"/>
    <cellStyle name="20% - Cor5 34 2 2" xfId="677"/>
    <cellStyle name="20% - Cor5 34 3" xfId="678"/>
    <cellStyle name="20% - Cor5 4" xfId="679"/>
    <cellStyle name="20% - Cor5 4 2" xfId="680"/>
    <cellStyle name="20% - Cor5 4 2 2" xfId="681"/>
    <cellStyle name="20% - Cor5 4 3" xfId="682"/>
    <cellStyle name="20% - Cor5 5" xfId="683"/>
    <cellStyle name="20% - Cor5 5 2" xfId="684"/>
    <cellStyle name="20% - Cor5 5 2 2" xfId="685"/>
    <cellStyle name="20% - Cor5 5 3" xfId="686"/>
    <cellStyle name="20% - Cor5 6" xfId="687"/>
    <cellStyle name="20% - Cor5 6 2" xfId="688"/>
    <cellStyle name="20% - Cor5 6 2 2" xfId="689"/>
    <cellStyle name="20% - Cor5 6 3" xfId="690"/>
    <cellStyle name="20% - Cor5 7" xfId="691"/>
    <cellStyle name="20% - Cor5 7 2" xfId="692"/>
    <cellStyle name="20% - Cor5 7 2 2" xfId="693"/>
    <cellStyle name="20% - Cor5 7 3" xfId="694"/>
    <cellStyle name="20% - Cor5 8" xfId="695"/>
    <cellStyle name="20% - Cor5 8 2" xfId="696"/>
    <cellStyle name="20% - Cor5 8 2 2" xfId="697"/>
    <cellStyle name="20% - Cor5 8 3" xfId="698"/>
    <cellStyle name="20% - Cor5 9" xfId="699"/>
    <cellStyle name="20% - Cor5 9 2" xfId="700"/>
    <cellStyle name="20% - Cor5 9 2 2" xfId="701"/>
    <cellStyle name="20% - Cor5 9 3" xfId="702"/>
    <cellStyle name="20% - Cor6" xfId="6" builtinId="50" customBuiltin="1"/>
    <cellStyle name="20% - Cor6 10" xfId="703"/>
    <cellStyle name="20% - Cor6 10 2" xfId="704"/>
    <cellStyle name="20% - Cor6 10 2 2" xfId="705"/>
    <cellStyle name="20% - Cor6 10 3" xfId="706"/>
    <cellStyle name="20% - Cor6 11" xfId="707"/>
    <cellStyle name="20% - Cor6 11 2" xfId="708"/>
    <cellStyle name="20% - Cor6 11 2 2" xfId="709"/>
    <cellStyle name="20% - Cor6 11 3" xfId="710"/>
    <cellStyle name="20% - Cor6 12" xfId="711"/>
    <cellStyle name="20% - Cor6 12 2" xfId="712"/>
    <cellStyle name="20% - Cor6 12 2 2" xfId="713"/>
    <cellStyle name="20% - Cor6 12 3" xfId="714"/>
    <cellStyle name="20% - Cor6 13" xfId="715"/>
    <cellStyle name="20% - Cor6 13 2" xfId="716"/>
    <cellStyle name="20% - Cor6 13 2 2" xfId="717"/>
    <cellStyle name="20% - Cor6 13 3" xfId="718"/>
    <cellStyle name="20% - Cor6 14" xfId="719"/>
    <cellStyle name="20% - Cor6 14 2" xfId="720"/>
    <cellStyle name="20% - Cor6 14 2 2" xfId="721"/>
    <cellStyle name="20% - Cor6 14 3" xfId="722"/>
    <cellStyle name="20% - Cor6 15" xfId="723"/>
    <cellStyle name="20% - Cor6 15 2" xfId="724"/>
    <cellStyle name="20% - Cor6 15 2 2" xfId="725"/>
    <cellStyle name="20% - Cor6 15 3" xfId="726"/>
    <cellStyle name="20% - Cor6 16" xfId="727"/>
    <cellStyle name="20% - Cor6 16 2" xfId="728"/>
    <cellStyle name="20% - Cor6 16 2 2" xfId="729"/>
    <cellStyle name="20% - Cor6 16 3" xfId="730"/>
    <cellStyle name="20% - Cor6 17" xfId="731"/>
    <cellStyle name="20% - Cor6 17 2" xfId="732"/>
    <cellStyle name="20% - Cor6 17 2 2" xfId="733"/>
    <cellStyle name="20% - Cor6 17 3" xfId="734"/>
    <cellStyle name="20% - Cor6 18" xfId="735"/>
    <cellStyle name="20% - Cor6 18 2" xfId="736"/>
    <cellStyle name="20% - Cor6 18 2 2" xfId="737"/>
    <cellStyle name="20% - Cor6 18 3" xfId="738"/>
    <cellStyle name="20% - Cor6 19" xfId="739"/>
    <cellStyle name="20% - Cor6 19 2" xfId="740"/>
    <cellStyle name="20% - Cor6 19 2 2" xfId="741"/>
    <cellStyle name="20% - Cor6 19 3" xfId="742"/>
    <cellStyle name="20% - Cor6 2" xfId="743"/>
    <cellStyle name="20% - Cor6 2 2" xfId="744"/>
    <cellStyle name="20% - Cor6 2 2 2" xfId="745"/>
    <cellStyle name="20% - Cor6 2 3" xfId="746"/>
    <cellStyle name="20% - Cor6 20" xfId="747"/>
    <cellStyle name="20% - Cor6 20 2" xfId="748"/>
    <cellStyle name="20% - Cor6 20 2 2" xfId="749"/>
    <cellStyle name="20% - Cor6 20 3" xfId="750"/>
    <cellStyle name="20% - Cor6 21" xfId="751"/>
    <cellStyle name="20% - Cor6 21 2" xfId="752"/>
    <cellStyle name="20% - Cor6 21 2 2" xfId="753"/>
    <cellStyle name="20% - Cor6 21 3" xfId="754"/>
    <cellStyle name="20% - Cor6 22" xfId="755"/>
    <cellStyle name="20% - Cor6 22 2" xfId="756"/>
    <cellStyle name="20% - Cor6 22 2 2" xfId="757"/>
    <cellStyle name="20% - Cor6 22 3" xfId="758"/>
    <cellStyle name="20% - Cor6 23" xfId="759"/>
    <cellStyle name="20% - Cor6 23 2" xfId="760"/>
    <cellStyle name="20% - Cor6 23 2 2" xfId="761"/>
    <cellStyle name="20% - Cor6 23 3" xfId="762"/>
    <cellStyle name="20% - Cor6 24" xfId="763"/>
    <cellStyle name="20% - Cor6 24 2" xfId="764"/>
    <cellStyle name="20% - Cor6 24 2 2" xfId="765"/>
    <cellStyle name="20% - Cor6 24 3" xfId="766"/>
    <cellStyle name="20% - Cor6 25" xfId="767"/>
    <cellStyle name="20% - Cor6 25 2" xfId="768"/>
    <cellStyle name="20% - Cor6 25 2 2" xfId="769"/>
    <cellStyle name="20% - Cor6 25 3" xfId="770"/>
    <cellStyle name="20% - Cor6 26" xfId="771"/>
    <cellStyle name="20% - Cor6 26 2" xfId="772"/>
    <cellStyle name="20% - Cor6 26 2 2" xfId="773"/>
    <cellStyle name="20% - Cor6 26 3" xfId="774"/>
    <cellStyle name="20% - Cor6 27" xfId="775"/>
    <cellStyle name="20% - Cor6 27 2" xfId="776"/>
    <cellStyle name="20% - Cor6 27 2 2" xfId="777"/>
    <cellStyle name="20% - Cor6 27 3" xfId="778"/>
    <cellStyle name="20% - Cor6 28" xfId="779"/>
    <cellStyle name="20% - Cor6 28 2" xfId="780"/>
    <cellStyle name="20% - Cor6 28 2 2" xfId="781"/>
    <cellStyle name="20% - Cor6 28 3" xfId="782"/>
    <cellStyle name="20% - Cor6 29" xfId="783"/>
    <cellStyle name="20% - Cor6 29 2" xfId="784"/>
    <cellStyle name="20% - Cor6 29 2 2" xfId="785"/>
    <cellStyle name="20% - Cor6 29 3" xfId="786"/>
    <cellStyle name="20% - Cor6 3" xfId="787"/>
    <cellStyle name="20% - Cor6 3 2" xfId="788"/>
    <cellStyle name="20% - Cor6 3 2 2" xfId="789"/>
    <cellStyle name="20% - Cor6 3 3" xfId="790"/>
    <cellStyle name="20% - Cor6 30" xfId="791"/>
    <cellStyle name="20% - Cor6 30 2" xfId="792"/>
    <cellStyle name="20% - Cor6 30 2 2" xfId="793"/>
    <cellStyle name="20% - Cor6 30 3" xfId="794"/>
    <cellStyle name="20% - Cor6 31" xfId="795"/>
    <cellStyle name="20% - Cor6 31 2" xfId="796"/>
    <cellStyle name="20% - Cor6 31 2 2" xfId="797"/>
    <cellStyle name="20% - Cor6 31 3" xfId="798"/>
    <cellStyle name="20% - Cor6 32" xfId="799"/>
    <cellStyle name="20% - Cor6 32 2" xfId="800"/>
    <cellStyle name="20% - Cor6 32 2 2" xfId="801"/>
    <cellStyle name="20% - Cor6 32 3" xfId="802"/>
    <cellStyle name="20% - Cor6 33" xfId="803"/>
    <cellStyle name="20% - Cor6 33 2" xfId="804"/>
    <cellStyle name="20% - Cor6 33 2 2" xfId="805"/>
    <cellStyle name="20% - Cor6 33 3" xfId="806"/>
    <cellStyle name="20% - Cor6 34" xfId="807"/>
    <cellStyle name="20% - Cor6 34 2" xfId="808"/>
    <cellStyle name="20% - Cor6 34 2 2" xfId="809"/>
    <cellStyle name="20% - Cor6 34 3" xfId="810"/>
    <cellStyle name="20% - Cor6 4" xfId="811"/>
    <cellStyle name="20% - Cor6 4 2" xfId="812"/>
    <cellStyle name="20% - Cor6 4 2 2" xfId="813"/>
    <cellStyle name="20% - Cor6 4 3" xfId="814"/>
    <cellStyle name="20% - Cor6 5" xfId="815"/>
    <cellStyle name="20% - Cor6 5 2" xfId="816"/>
    <cellStyle name="20% - Cor6 5 2 2" xfId="817"/>
    <cellStyle name="20% - Cor6 5 3" xfId="818"/>
    <cellStyle name="20% - Cor6 6" xfId="819"/>
    <cellStyle name="20% - Cor6 6 2" xfId="820"/>
    <cellStyle name="20% - Cor6 6 2 2" xfId="821"/>
    <cellStyle name="20% - Cor6 6 3" xfId="822"/>
    <cellStyle name="20% - Cor6 7" xfId="823"/>
    <cellStyle name="20% - Cor6 7 2" xfId="824"/>
    <cellStyle name="20% - Cor6 7 2 2" xfId="825"/>
    <cellStyle name="20% - Cor6 7 3" xfId="826"/>
    <cellStyle name="20% - Cor6 8" xfId="827"/>
    <cellStyle name="20% - Cor6 8 2" xfId="828"/>
    <cellStyle name="20% - Cor6 8 2 2" xfId="829"/>
    <cellStyle name="20% - Cor6 8 3" xfId="830"/>
    <cellStyle name="20% - Cor6 9" xfId="831"/>
    <cellStyle name="20% - Cor6 9 2" xfId="832"/>
    <cellStyle name="20% - Cor6 9 2 2" xfId="833"/>
    <cellStyle name="20% - Cor6 9 3" xfId="834"/>
    <cellStyle name="40% - Cor1" xfId="7" builtinId="31" customBuiltin="1"/>
    <cellStyle name="40% - Cor1 10" xfId="835"/>
    <cellStyle name="40% - Cor1 10 2" xfId="836"/>
    <cellStyle name="40% - Cor1 10 2 2" xfId="837"/>
    <cellStyle name="40% - Cor1 10 3" xfId="838"/>
    <cellStyle name="40% - Cor1 11" xfId="839"/>
    <cellStyle name="40% - Cor1 11 2" xfId="840"/>
    <cellStyle name="40% - Cor1 11 2 2" xfId="841"/>
    <cellStyle name="40% - Cor1 11 3" xfId="842"/>
    <cellStyle name="40% - Cor1 12" xfId="843"/>
    <cellStyle name="40% - Cor1 12 2" xfId="844"/>
    <cellStyle name="40% - Cor1 12 2 2" xfId="845"/>
    <cellStyle name="40% - Cor1 12 3" xfId="846"/>
    <cellStyle name="40% - Cor1 13" xfId="847"/>
    <cellStyle name="40% - Cor1 13 2" xfId="848"/>
    <cellStyle name="40% - Cor1 13 2 2" xfId="849"/>
    <cellStyle name="40% - Cor1 13 3" xfId="850"/>
    <cellStyle name="40% - Cor1 14" xfId="851"/>
    <cellStyle name="40% - Cor1 14 2" xfId="852"/>
    <cellStyle name="40% - Cor1 14 2 2" xfId="853"/>
    <cellStyle name="40% - Cor1 14 3" xfId="854"/>
    <cellStyle name="40% - Cor1 15" xfId="855"/>
    <cellStyle name="40% - Cor1 15 2" xfId="856"/>
    <cellStyle name="40% - Cor1 15 2 2" xfId="857"/>
    <cellStyle name="40% - Cor1 15 3" xfId="858"/>
    <cellStyle name="40% - Cor1 16" xfId="859"/>
    <cellStyle name="40% - Cor1 16 2" xfId="860"/>
    <cellStyle name="40% - Cor1 16 2 2" xfId="861"/>
    <cellStyle name="40% - Cor1 16 3" xfId="862"/>
    <cellStyle name="40% - Cor1 17" xfId="863"/>
    <cellStyle name="40% - Cor1 17 2" xfId="864"/>
    <cellStyle name="40% - Cor1 17 2 2" xfId="865"/>
    <cellStyle name="40% - Cor1 17 3" xfId="866"/>
    <cellStyle name="40% - Cor1 18" xfId="867"/>
    <cellStyle name="40% - Cor1 18 2" xfId="868"/>
    <cellStyle name="40% - Cor1 18 2 2" xfId="869"/>
    <cellStyle name="40% - Cor1 18 3" xfId="870"/>
    <cellStyle name="40% - Cor1 19" xfId="871"/>
    <cellStyle name="40% - Cor1 19 2" xfId="872"/>
    <cellStyle name="40% - Cor1 19 2 2" xfId="873"/>
    <cellStyle name="40% - Cor1 19 3" xfId="874"/>
    <cellStyle name="40% - Cor1 2" xfId="875"/>
    <cellStyle name="40% - Cor1 2 2" xfId="876"/>
    <cellStyle name="40% - Cor1 2 2 2" xfId="877"/>
    <cellStyle name="40% - Cor1 2 3" xfId="878"/>
    <cellStyle name="40% - Cor1 20" xfId="879"/>
    <cellStyle name="40% - Cor1 20 2" xfId="880"/>
    <cellStyle name="40% - Cor1 20 2 2" xfId="881"/>
    <cellStyle name="40% - Cor1 20 3" xfId="882"/>
    <cellStyle name="40% - Cor1 21" xfId="883"/>
    <cellStyle name="40% - Cor1 21 2" xfId="884"/>
    <cellStyle name="40% - Cor1 21 2 2" xfId="885"/>
    <cellStyle name="40% - Cor1 21 3" xfId="886"/>
    <cellStyle name="40% - Cor1 22" xfId="887"/>
    <cellStyle name="40% - Cor1 22 2" xfId="888"/>
    <cellStyle name="40% - Cor1 22 2 2" xfId="889"/>
    <cellStyle name="40% - Cor1 22 3" xfId="890"/>
    <cellStyle name="40% - Cor1 23" xfId="891"/>
    <cellStyle name="40% - Cor1 23 2" xfId="892"/>
    <cellStyle name="40% - Cor1 23 2 2" xfId="893"/>
    <cellStyle name="40% - Cor1 23 3" xfId="894"/>
    <cellStyle name="40% - Cor1 24" xfId="895"/>
    <cellStyle name="40% - Cor1 24 2" xfId="896"/>
    <cellStyle name="40% - Cor1 24 2 2" xfId="897"/>
    <cellStyle name="40% - Cor1 24 3" xfId="898"/>
    <cellStyle name="40% - Cor1 25" xfId="899"/>
    <cellStyle name="40% - Cor1 25 2" xfId="900"/>
    <cellStyle name="40% - Cor1 25 2 2" xfId="901"/>
    <cellStyle name="40% - Cor1 25 3" xfId="902"/>
    <cellStyle name="40% - Cor1 26" xfId="903"/>
    <cellStyle name="40% - Cor1 26 2" xfId="904"/>
    <cellStyle name="40% - Cor1 26 2 2" xfId="905"/>
    <cellStyle name="40% - Cor1 26 3" xfId="906"/>
    <cellStyle name="40% - Cor1 27" xfId="907"/>
    <cellStyle name="40% - Cor1 27 2" xfId="908"/>
    <cellStyle name="40% - Cor1 27 2 2" xfId="909"/>
    <cellStyle name="40% - Cor1 27 3" xfId="910"/>
    <cellStyle name="40% - Cor1 28" xfId="911"/>
    <cellStyle name="40% - Cor1 28 2" xfId="912"/>
    <cellStyle name="40% - Cor1 28 2 2" xfId="913"/>
    <cellStyle name="40% - Cor1 28 3" xfId="914"/>
    <cellStyle name="40% - Cor1 29" xfId="915"/>
    <cellStyle name="40% - Cor1 29 2" xfId="916"/>
    <cellStyle name="40% - Cor1 29 2 2" xfId="917"/>
    <cellStyle name="40% - Cor1 29 3" xfId="918"/>
    <cellStyle name="40% - Cor1 3" xfId="919"/>
    <cellStyle name="40% - Cor1 3 2" xfId="920"/>
    <cellStyle name="40% - Cor1 3 2 2" xfId="921"/>
    <cellStyle name="40% - Cor1 3 3" xfId="922"/>
    <cellStyle name="40% - Cor1 30" xfId="923"/>
    <cellStyle name="40% - Cor1 30 2" xfId="924"/>
    <cellStyle name="40% - Cor1 30 2 2" xfId="925"/>
    <cellStyle name="40% - Cor1 30 3" xfId="926"/>
    <cellStyle name="40% - Cor1 31" xfId="927"/>
    <cellStyle name="40% - Cor1 31 2" xfId="928"/>
    <cellStyle name="40% - Cor1 31 2 2" xfId="929"/>
    <cellStyle name="40% - Cor1 31 3" xfId="930"/>
    <cellStyle name="40% - Cor1 32" xfId="931"/>
    <cellStyle name="40% - Cor1 32 2" xfId="932"/>
    <cellStyle name="40% - Cor1 32 2 2" xfId="933"/>
    <cellStyle name="40% - Cor1 32 3" xfId="934"/>
    <cellStyle name="40% - Cor1 33" xfId="935"/>
    <cellStyle name="40% - Cor1 33 2" xfId="936"/>
    <cellStyle name="40% - Cor1 33 2 2" xfId="937"/>
    <cellStyle name="40% - Cor1 33 3" xfId="938"/>
    <cellStyle name="40% - Cor1 34" xfId="939"/>
    <cellStyle name="40% - Cor1 34 2" xfId="940"/>
    <cellStyle name="40% - Cor1 34 2 2" xfId="941"/>
    <cellStyle name="40% - Cor1 34 3" xfId="942"/>
    <cellStyle name="40% - Cor1 4" xfId="943"/>
    <cellStyle name="40% - Cor1 4 2" xfId="944"/>
    <cellStyle name="40% - Cor1 4 2 2" xfId="945"/>
    <cellStyle name="40% - Cor1 4 3" xfId="946"/>
    <cellStyle name="40% - Cor1 5" xfId="947"/>
    <cellStyle name="40% - Cor1 5 2" xfId="948"/>
    <cellStyle name="40% - Cor1 5 2 2" xfId="949"/>
    <cellStyle name="40% - Cor1 5 3" xfId="950"/>
    <cellStyle name="40% - Cor1 6" xfId="951"/>
    <cellStyle name="40% - Cor1 6 2" xfId="952"/>
    <cellStyle name="40% - Cor1 6 2 2" xfId="953"/>
    <cellStyle name="40% - Cor1 6 3" xfId="954"/>
    <cellStyle name="40% - Cor1 7" xfId="955"/>
    <cellStyle name="40% - Cor1 7 2" xfId="956"/>
    <cellStyle name="40% - Cor1 7 2 2" xfId="957"/>
    <cellStyle name="40% - Cor1 7 3" xfId="958"/>
    <cellStyle name="40% - Cor1 8" xfId="959"/>
    <cellStyle name="40% - Cor1 8 2" xfId="960"/>
    <cellStyle name="40% - Cor1 8 2 2" xfId="961"/>
    <cellStyle name="40% - Cor1 8 3" xfId="962"/>
    <cellStyle name="40% - Cor1 9" xfId="963"/>
    <cellStyle name="40% - Cor1 9 2" xfId="964"/>
    <cellStyle name="40% - Cor1 9 2 2" xfId="965"/>
    <cellStyle name="40% - Cor1 9 3" xfId="966"/>
    <cellStyle name="40% - Cor2" xfId="8" builtinId="35" customBuiltin="1"/>
    <cellStyle name="40% - Cor2 10" xfId="967"/>
    <cellStyle name="40% - Cor2 10 2" xfId="968"/>
    <cellStyle name="40% - Cor2 10 2 2" xfId="969"/>
    <cellStyle name="40% - Cor2 10 3" xfId="970"/>
    <cellStyle name="40% - Cor2 11" xfId="971"/>
    <cellStyle name="40% - Cor2 11 2" xfId="972"/>
    <cellStyle name="40% - Cor2 11 2 2" xfId="973"/>
    <cellStyle name="40% - Cor2 11 3" xfId="974"/>
    <cellStyle name="40% - Cor2 12" xfId="975"/>
    <cellStyle name="40% - Cor2 12 2" xfId="976"/>
    <cellStyle name="40% - Cor2 12 2 2" xfId="977"/>
    <cellStyle name="40% - Cor2 12 3" xfId="978"/>
    <cellStyle name="40% - Cor2 13" xfId="979"/>
    <cellStyle name="40% - Cor2 13 2" xfId="980"/>
    <cellStyle name="40% - Cor2 13 2 2" xfId="981"/>
    <cellStyle name="40% - Cor2 13 3" xfId="982"/>
    <cellStyle name="40% - Cor2 14" xfId="983"/>
    <cellStyle name="40% - Cor2 14 2" xfId="984"/>
    <cellStyle name="40% - Cor2 14 2 2" xfId="985"/>
    <cellStyle name="40% - Cor2 14 3" xfId="986"/>
    <cellStyle name="40% - Cor2 15" xfId="987"/>
    <cellStyle name="40% - Cor2 15 2" xfId="988"/>
    <cellStyle name="40% - Cor2 15 2 2" xfId="989"/>
    <cellStyle name="40% - Cor2 15 3" xfId="990"/>
    <cellStyle name="40% - Cor2 16" xfId="991"/>
    <cellStyle name="40% - Cor2 16 2" xfId="992"/>
    <cellStyle name="40% - Cor2 16 2 2" xfId="993"/>
    <cellStyle name="40% - Cor2 16 3" xfId="994"/>
    <cellStyle name="40% - Cor2 17" xfId="995"/>
    <cellStyle name="40% - Cor2 17 2" xfId="996"/>
    <cellStyle name="40% - Cor2 17 2 2" xfId="997"/>
    <cellStyle name="40% - Cor2 17 3" xfId="998"/>
    <cellStyle name="40% - Cor2 18" xfId="999"/>
    <cellStyle name="40% - Cor2 18 2" xfId="1000"/>
    <cellStyle name="40% - Cor2 18 2 2" xfId="1001"/>
    <cellStyle name="40% - Cor2 18 3" xfId="1002"/>
    <cellStyle name="40% - Cor2 19" xfId="1003"/>
    <cellStyle name="40% - Cor2 19 2" xfId="1004"/>
    <cellStyle name="40% - Cor2 19 2 2" xfId="1005"/>
    <cellStyle name="40% - Cor2 19 3" xfId="1006"/>
    <cellStyle name="40% - Cor2 2" xfId="1007"/>
    <cellStyle name="40% - Cor2 2 2" xfId="1008"/>
    <cellStyle name="40% - Cor2 2 2 2" xfId="1009"/>
    <cellStyle name="40% - Cor2 2 3" xfId="1010"/>
    <cellStyle name="40% - Cor2 20" xfId="1011"/>
    <cellStyle name="40% - Cor2 20 2" xfId="1012"/>
    <cellStyle name="40% - Cor2 20 2 2" xfId="1013"/>
    <cellStyle name="40% - Cor2 20 3" xfId="1014"/>
    <cellStyle name="40% - Cor2 21" xfId="1015"/>
    <cellStyle name="40% - Cor2 21 2" xfId="1016"/>
    <cellStyle name="40% - Cor2 21 2 2" xfId="1017"/>
    <cellStyle name="40% - Cor2 21 3" xfId="1018"/>
    <cellStyle name="40% - Cor2 22" xfId="1019"/>
    <cellStyle name="40% - Cor2 22 2" xfId="1020"/>
    <cellStyle name="40% - Cor2 22 2 2" xfId="1021"/>
    <cellStyle name="40% - Cor2 22 3" xfId="1022"/>
    <cellStyle name="40% - Cor2 23" xfId="1023"/>
    <cellStyle name="40% - Cor2 23 2" xfId="1024"/>
    <cellStyle name="40% - Cor2 23 2 2" xfId="1025"/>
    <cellStyle name="40% - Cor2 23 3" xfId="1026"/>
    <cellStyle name="40% - Cor2 24" xfId="1027"/>
    <cellStyle name="40% - Cor2 24 2" xfId="1028"/>
    <cellStyle name="40% - Cor2 24 2 2" xfId="1029"/>
    <cellStyle name="40% - Cor2 24 3" xfId="1030"/>
    <cellStyle name="40% - Cor2 25" xfId="1031"/>
    <cellStyle name="40% - Cor2 25 2" xfId="1032"/>
    <cellStyle name="40% - Cor2 25 2 2" xfId="1033"/>
    <cellStyle name="40% - Cor2 25 3" xfId="1034"/>
    <cellStyle name="40% - Cor2 26" xfId="1035"/>
    <cellStyle name="40% - Cor2 26 2" xfId="1036"/>
    <cellStyle name="40% - Cor2 26 2 2" xfId="1037"/>
    <cellStyle name="40% - Cor2 26 3" xfId="1038"/>
    <cellStyle name="40% - Cor2 27" xfId="1039"/>
    <cellStyle name="40% - Cor2 27 2" xfId="1040"/>
    <cellStyle name="40% - Cor2 27 2 2" xfId="1041"/>
    <cellStyle name="40% - Cor2 27 3" xfId="1042"/>
    <cellStyle name="40% - Cor2 28" xfId="1043"/>
    <cellStyle name="40% - Cor2 28 2" xfId="1044"/>
    <cellStyle name="40% - Cor2 28 2 2" xfId="1045"/>
    <cellStyle name="40% - Cor2 28 3" xfId="1046"/>
    <cellStyle name="40% - Cor2 29" xfId="1047"/>
    <cellStyle name="40% - Cor2 29 2" xfId="1048"/>
    <cellStyle name="40% - Cor2 29 2 2" xfId="1049"/>
    <cellStyle name="40% - Cor2 29 3" xfId="1050"/>
    <cellStyle name="40% - Cor2 3" xfId="1051"/>
    <cellStyle name="40% - Cor2 3 2" xfId="1052"/>
    <cellStyle name="40% - Cor2 3 2 2" xfId="1053"/>
    <cellStyle name="40% - Cor2 3 3" xfId="1054"/>
    <cellStyle name="40% - Cor2 30" xfId="1055"/>
    <cellStyle name="40% - Cor2 30 2" xfId="1056"/>
    <cellStyle name="40% - Cor2 30 2 2" xfId="1057"/>
    <cellStyle name="40% - Cor2 30 3" xfId="1058"/>
    <cellStyle name="40% - Cor2 31" xfId="1059"/>
    <cellStyle name="40% - Cor2 31 2" xfId="1060"/>
    <cellStyle name="40% - Cor2 31 2 2" xfId="1061"/>
    <cellStyle name="40% - Cor2 31 3" xfId="1062"/>
    <cellStyle name="40% - Cor2 32" xfId="1063"/>
    <cellStyle name="40% - Cor2 32 2" xfId="1064"/>
    <cellStyle name="40% - Cor2 32 2 2" xfId="1065"/>
    <cellStyle name="40% - Cor2 32 3" xfId="1066"/>
    <cellStyle name="40% - Cor2 33" xfId="1067"/>
    <cellStyle name="40% - Cor2 33 2" xfId="1068"/>
    <cellStyle name="40% - Cor2 33 2 2" xfId="1069"/>
    <cellStyle name="40% - Cor2 33 3" xfId="1070"/>
    <cellStyle name="40% - Cor2 34" xfId="1071"/>
    <cellStyle name="40% - Cor2 34 2" xfId="1072"/>
    <cellStyle name="40% - Cor2 34 2 2" xfId="1073"/>
    <cellStyle name="40% - Cor2 34 3" xfId="1074"/>
    <cellStyle name="40% - Cor2 4" xfId="1075"/>
    <cellStyle name="40% - Cor2 4 2" xfId="1076"/>
    <cellStyle name="40% - Cor2 4 2 2" xfId="1077"/>
    <cellStyle name="40% - Cor2 4 3" xfId="1078"/>
    <cellStyle name="40% - Cor2 5" xfId="1079"/>
    <cellStyle name="40% - Cor2 5 2" xfId="1080"/>
    <cellStyle name="40% - Cor2 5 2 2" xfId="1081"/>
    <cellStyle name="40% - Cor2 5 3" xfId="1082"/>
    <cellStyle name="40% - Cor2 6" xfId="1083"/>
    <cellStyle name="40% - Cor2 6 2" xfId="1084"/>
    <cellStyle name="40% - Cor2 6 2 2" xfId="1085"/>
    <cellStyle name="40% - Cor2 6 3" xfId="1086"/>
    <cellStyle name="40% - Cor2 7" xfId="1087"/>
    <cellStyle name="40% - Cor2 7 2" xfId="1088"/>
    <cellStyle name="40% - Cor2 7 2 2" xfId="1089"/>
    <cellStyle name="40% - Cor2 7 3" xfId="1090"/>
    <cellStyle name="40% - Cor2 8" xfId="1091"/>
    <cellStyle name="40% - Cor2 8 2" xfId="1092"/>
    <cellStyle name="40% - Cor2 8 2 2" xfId="1093"/>
    <cellStyle name="40% - Cor2 8 3" xfId="1094"/>
    <cellStyle name="40% - Cor2 9" xfId="1095"/>
    <cellStyle name="40% - Cor2 9 2" xfId="1096"/>
    <cellStyle name="40% - Cor2 9 2 2" xfId="1097"/>
    <cellStyle name="40% - Cor2 9 3" xfId="1098"/>
    <cellStyle name="40% - Cor3" xfId="9" builtinId="39" customBuiltin="1"/>
    <cellStyle name="40% - Cor3 10" xfId="1099"/>
    <cellStyle name="40% - Cor3 10 2" xfId="1100"/>
    <cellStyle name="40% - Cor3 10 2 2" xfId="1101"/>
    <cellStyle name="40% - Cor3 10 3" xfId="1102"/>
    <cellStyle name="40% - Cor3 11" xfId="1103"/>
    <cellStyle name="40% - Cor3 11 2" xfId="1104"/>
    <cellStyle name="40% - Cor3 11 2 2" xfId="1105"/>
    <cellStyle name="40% - Cor3 11 3" xfId="1106"/>
    <cellStyle name="40% - Cor3 12" xfId="1107"/>
    <cellStyle name="40% - Cor3 12 2" xfId="1108"/>
    <cellStyle name="40% - Cor3 12 2 2" xfId="1109"/>
    <cellStyle name="40% - Cor3 12 3" xfId="1110"/>
    <cellStyle name="40% - Cor3 13" xfId="1111"/>
    <cellStyle name="40% - Cor3 13 2" xfId="1112"/>
    <cellStyle name="40% - Cor3 13 2 2" xfId="1113"/>
    <cellStyle name="40% - Cor3 13 3" xfId="1114"/>
    <cellStyle name="40% - Cor3 14" xfId="1115"/>
    <cellStyle name="40% - Cor3 14 2" xfId="1116"/>
    <cellStyle name="40% - Cor3 14 2 2" xfId="1117"/>
    <cellStyle name="40% - Cor3 14 3" xfId="1118"/>
    <cellStyle name="40% - Cor3 15" xfId="1119"/>
    <cellStyle name="40% - Cor3 15 2" xfId="1120"/>
    <cellStyle name="40% - Cor3 15 2 2" xfId="1121"/>
    <cellStyle name="40% - Cor3 15 3" xfId="1122"/>
    <cellStyle name="40% - Cor3 16" xfId="1123"/>
    <cellStyle name="40% - Cor3 16 2" xfId="1124"/>
    <cellStyle name="40% - Cor3 16 2 2" xfId="1125"/>
    <cellStyle name="40% - Cor3 16 3" xfId="1126"/>
    <cellStyle name="40% - Cor3 17" xfId="1127"/>
    <cellStyle name="40% - Cor3 17 2" xfId="1128"/>
    <cellStyle name="40% - Cor3 17 2 2" xfId="1129"/>
    <cellStyle name="40% - Cor3 17 3" xfId="1130"/>
    <cellStyle name="40% - Cor3 18" xfId="1131"/>
    <cellStyle name="40% - Cor3 18 2" xfId="1132"/>
    <cellStyle name="40% - Cor3 18 2 2" xfId="1133"/>
    <cellStyle name="40% - Cor3 18 3" xfId="1134"/>
    <cellStyle name="40% - Cor3 19" xfId="1135"/>
    <cellStyle name="40% - Cor3 19 2" xfId="1136"/>
    <cellStyle name="40% - Cor3 19 2 2" xfId="1137"/>
    <cellStyle name="40% - Cor3 19 3" xfId="1138"/>
    <cellStyle name="40% - Cor3 2" xfId="1139"/>
    <cellStyle name="40% - Cor3 2 2" xfId="1140"/>
    <cellStyle name="40% - Cor3 2 2 2" xfId="1141"/>
    <cellStyle name="40% - Cor3 2 3" xfId="1142"/>
    <cellStyle name="40% - Cor3 20" xfId="1143"/>
    <cellStyle name="40% - Cor3 20 2" xfId="1144"/>
    <cellStyle name="40% - Cor3 20 2 2" xfId="1145"/>
    <cellStyle name="40% - Cor3 20 3" xfId="1146"/>
    <cellStyle name="40% - Cor3 21" xfId="1147"/>
    <cellStyle name="40% - Cor3 21 2" xfId="1148"/>
    <cellStyle name="40% - Cor3 21 2 2" xfId="1149"/>
    <cellStyle name="40% - Cor3 21 3" xfId="1150"/>
    <cellStyle name="40% - Cor3 22" xfId="1151"/>
    <cellStyle name="40% - Cor3 22 2" xfId="1152"/>
    <cellStyle name="40% - Cor3 22 2 2" xfId="1153"/>
    <cellStyle name="40% - Cor3 22 3" xfId="1154"/>
    <cellStyle name="40% - Cor3 23" xfId="1155"/>
    <cellStyle name="40% - Cor3 23 2" xfId="1156"/>
    <cellStyle name="40% - Cor3 23 2 2" xfId="1157"/>
    <cellStyle name="40% - Cor3 23 3" xfId="1158"/>
    <cellStyle name="40% - Cor3 24" xfId="1159"/>
    <cellStyle name="40% - Cor3 24 2" xfId="1160"/>
    <cellStyle name="40% - Cor3 24 2 2" xfId="1161"/>
    <cellStyle name="40% - Cor3 24 3" xfId="1162"/>
    <cellStyle name="40% - Cor3 25" xfId="1163"/>
    <cellStyle name="40% - Cor3 25 2" xfId="1164"/>
    <cellStyle name="40% - Cor3 25 2 2" xfId="1165"/>
    <cellStyle name="40% - Cor3 25 3" xfId="1166"/>
    <cellStyle name="40% - Cor3 26" xfId="1167"/>
    <cellStyle name="40% - Cor3 26 2" xfId="1168"/>
    <cellStyle name="40% - Cor3 26 2 2" xfId="1169"/>
    <cellStyle name="40% - Cor3 26 3" xfId="1170"/>
    <cellStyle name="40% - Cor3 27" xfId="1171"/>
    <cellStyle name="40% - Cor3 27 2" xfId="1172"/>
    <cellStyle name="40% - Cor3 27 2 2" xfId="1173"/>
    <cellStyle name="40% - Cor3 27 3" xfId="1174"/>
    <cellStyle name="40% - Cor3 28" xfId="1175"/>
    <cellStyle name="40% - Cor3 28 2" xfId="1176"/>
    <cellStyle name="40% - Cor3 28 2 2" xfId="1177"/>
    <cellStyle name="40% - Cor3 28 3" xfId="1178"/>
    <cellStyle name="40% - Cor3 29" xfId="1179"/>
    <cellStyle name="40% - Cor3 29 2" xfId="1180"/>
    <cellStyle name="40% - Cor3 29 2 2" xfId="1181"/>
    <cellStyle name="40% - Cor3 29 3" xfId="1182"/>
    <cellStyle name="40% - Cor3 3" xfId="1183"/>
    <cellStyle name="40% - Cor3 3 2" xfId="1184"/>
    <cellStyle name="40% - Cor3 3 2 2" xfId="1185"/>
    <cellStyle name="40% - Cor3 3 3" xfId="1186"/>
    <cellStyle name="40% - Cor3 30" xfId="1187"/>
    <cellStyle name="40% - Cor3 30 2" xfId="1188"/>
    <cellStyle name="40% - Cor3 30 2 2" xfId="1189"/>
    <cellStyle name="40% - Cor3 30 3" xfId="1190"/>
    <cellStyle name="40% - Cor3 31" xfId="1191"/>
    <cellStyle name="40% - Cor3 31 2" xfId="1192"/>
    <cellStyle name="40% - Cor3 31 2 2" xfId="1193"/>
    <cellStyle name="40% - Cor3 31 3" xfId="1194"/>
    <cellStyle name="40% - Cor3 32" xfId="1195"/>
    <cellStyle name="40% - Cor3 32 2" xfId="1196"/>
    <cellStyle name="40% - Cor3 32 2 2" xfId="1197"/>
    <cellStyle name="40% - Cor3 32 3" xfId="1198"/>
    <cellStyle name="40% - Cor3 33" xfId="1199"/>
    <cellStyle name="40% - Cor3 33 2" xfId="1200"/>
    <cellStyle name="40% - Cor3 33 2 2" xfId="1201"/>
    <cellStyle name="40% - Cor3 33 3" xfId="1202"/>
    <cellStyle name="40% - Cor3 34" xfId="1203"/>
    <cellStyle name="40% - Cor3 34 2" xfId="1204"/>
    <cellStyle name="40% - Cor3 34 2 2" xfId="1205"/>
    <cellStyle name="40% - Cor3 34 3" xfId="1206"/>
    <cellStyle name="40% - Cor3 4" xfId="1207"/>
    <cellStyle name="40% - Cor3 4 2" xfId="1208"/>
    <cellStyle name="40% - Cor3 4 2 2" xfId="1209"/>
    <cellStyle name="40% - Cor3 4 3" xfId="1210"/>
    <cellStyle name="40% - Cor3 5" xfId="1211"/>
    <cellStyle name="40% - Cor3 5 2" xfId="1212"/>
    <cellStyle name="40% - Cor3 5 2 2" xfId="1213"/>
    <cellStyle name="40% - Cor3 5 3" xfId="1214"/>
    <cellStyle name="40% - Cor3 6" xfId="1215"/>
    <cellStyle name="40% - Cor3 6 2" xfId="1216"/>
    <cellStyle name="40% - Cor3 6 2 2" xfId="1217"/>
    <cellStyle name="40% - Cor3 6 3" xfId="1218"/>
    <cellStyle name="40% - Cor3 7" xfId="1219"/>
    <cellStyle name="40% - Cor3 7 2" xfId="1220"/>
    <cellStyle name="40% - Cor3 7 2 2" xfId="1221"/>
    <cellStyle name="40% - Cor3 7 3" xfId="1222"/>
    <cellStyle name="40% - Cor3 8" xfId="1223"/>
    <cellStyle name="40% - Cor3 8 2" xfId="1224"/>
    <cellStyle name="40% - Cor3 8 2 2" xfId="1225"/>
    <cellStyle name="40% - Cor3 8 3" xfId="1226"/>
    <cellStyle name="40% - Cor3 9" xfId="1227"/>
    <cellStyle name="40% - Cor3 9 2" xfId="1228"/>
    <cellStyle name="40% - Cor3 9 2 2" xfId="1229"/>
    <cellStyle name="40% - Cor3 9 3" xfId="1230"/>
    <cellStyle name="40% - Cor4" xfId="10" builtinId="43" customBuiltin="1"/>
    <cellStyle name="40% - Cor4 10" xfId="1231"/>
    <cellStyle name="40% - Cor4 10 2" xfId="1232"/>
    <cellStyle name="40% - Cor4 10 2 2" xfId="1233"/>
    <cellStyle name="40% - Cor4 10 3" xfId="1234"/>
    <cellStyle name="40% - Cor4 11" xfId="1235"/>
    <cellStyle name="40% - Cor4 11 2" xfId="1236"/>
    <cellStyle name="40% - Cor4 11 2 2" xfId="1237"/>
    <cellStyle name="40% - Cor4 11 3" xfId="1238"/>
    <cellStyle name="40% - Cor4 12" xfId="1239"/>
    <cellStyle name="40% - Cor4 12 2" xfId="1240"/>
    <cellStyle name="40% - Cor4 12 2 2" xfId="1241"/>
    <cellStyle name="40% - Cor4 12 3" xfId="1242"/>
    <cellStyle name="40% - Cor4 13" xfId="1243"/>
    <cellStyle name="40% - Cor4 13 2" xfId="1244"/>
    <cellStyle name="40% - Cor4 13 2 2" xfId="1245"/>
    <cellStyle name="40% - Cor4 13 3" xfId="1246"/>
    <cellStyle name="40% - Cor4 14" xfId="1247"/>
    <cellStyle name="40% - Cor4 14 2" xfId="1248"/>
    <cellStyle name="40% - Cor4 14 2 2" xfId="1249"/>
    <cellStyle name="40% - Cor4 14 3" xfId="1250"/>
    <cellStyle name="40% - Cor4 15" xfId="1251"/>
    <cellStyle name="40% - Cor4 15 2" xfId="1252"/>
    <cellStyle name="40% - Cor4 15 2 2" xfId="1253"/>
    <cellStyle name="40% - Cor4 15 3" xfId="1254"/>
    <cellStyle name="40% - Cor4 16" xfId="1255"/>
    <cellStyle name="40% - Cor4 16 2" xfId="1256"/>
    <cellStyle name="40% - Cor4 16 2 2" xfId="1257"/>
    <cellStyle name="40% - Cor4 16 3" xfId="1258"/>
    <cellStyle name="40% - Cor4 17" xfId="1259"/>
    <cellStyle name="40% - Cor4 17 2" xfId="1260"/>
    <cellStyle name="40% - Cor4 17 2 2" xfId="1261"/>
    <cellStyle name="40% - Cor4 17 3" xfId="1262"/>
    <cellStyle name="40% - Cor4 18" xfId="1263"/>
    <cellStyle name="40% - Cor4 18 2" xfId="1264"/>
    <cellStyle name="40% - Cor4 18 2 2" xfId="1265"/>
    <cellStyle name="40% - Cor4 18 3" xfId="1266"/>
    <cellStyle name="40% - Cor4 19" xfId="1267"/>
    <cellStyle name="40% - Cor4 19 2" xfId="1268"/>
    <cellStyle name="40% - Cor4 19 2 2" xfId="1269"/>
    <cellStyle name="40% - Cor4 19 3" xfId="1270"/>
    <cellStyle name="40% - Cor4 2" xfId="1271"/>
    <cellStyle name="40% - Cor4 2 2" xfId="1272"/>
    <cellStyle name="40% - Cor4 2 2 2" xfId="1273"/>
    <cellStyle name="40% - Cor4 2 3" xfId="1274"/>
    <cellStyle name="40% - Cor4 20" xfId="1275"/>
    <cellStyle name="40% - Cor4 20 2" xfId="1276"/>
    <cellStyle name="40% - Cor4 20 2 2" xfId="1277"/>
    <cellStyle name="40% - Cor4 20 3" xfId="1278"/>
    <cellStyle name="40% - Cor4 21" xfId="1279"/>
    <cellStyle name="40% - Cor4 21 2" xfId="1280"/>
    <cellStyle name="40% - Cor4 21 2 2" xfId="1281"/>
    <cellStyle name="40% - Cor4 21 3" xfId="1282"/>
    <cellStyle name="40% - Cor4 22" xfId="1283"/>
    <cellStyle name="40% - Cor4 22 2" xfId="1284"/>
    <cellStyle name="40% - Cor4 22 2 2" xfId="1285"/>
    <cellStyle name="40% - Cor4 22 3" xfId="1286"/>
    <cellStyle name="40% - Cor4 23" xfId="1287"/>
    <cellStyle name="40% - Cor4 23 2" xfId="1288"/>
    <cellStyle name="40% - Cor4 23 2 2" xfId="1289"/>
    <cellStyle name="40% - Cor4 23 3" xfId="1290"/>
    <cellStyle name="40% - Cor4 24" xfId="1291"/>
    <cellStyle name="40% - Cor4 24 2" xfId="1292"/>
    <cellStyle name="40% - Cor4 24 2 2" xfId="1293"/>
    <cellStyle name="40% - Cor4 24 3" xfId="1294"/>
    <cellStyle name="40% - Cor4 25" xfId="1295"/>
    <cellStyle name="40% - Cor4 25 2" xfId="1296"/>
    <cellStyle name="40% - Cor4 25 2 2" xfId="1297"/>
    <cellStyle name="40% - Cor4 25 3" xfId="1298"/>
    <cellStyle name="40% - Cor4 26" xfId="1299"/>
    <cellStyle name="40% - Cor4 26 2" xfId="1300"/>
    <cellStyle name="40% - Cor4 26 2 2" xfId="1301"/>
    <cellStyle name="40% - Cor4 26 3" xfId="1302"/>
    <cellStyle name="40% - Cor4 27" xfId="1303"/>
    <cellStyle name="40% - Cor4 27 2" xfId="1304"/>
    <cellStyle name="40% - Cor4 27 2 2" xfId="1305"/>
    <cellStyle name="40% - Cor4 27 3" xfId="1306"/>
    <cellStyle name="40% - Cor4 28" xfId="1307"/>
    <cellStyle name="40% - Cor4 28 2" xfId="1308"/>
    <cellStyle name="40% - Cor4 28 2 2" xfId="1309"/>
    <cellStyle name="40% - Cor4 28 3" xfId="1310"/>
    <cellStyle name="40% - Cor4 29" xfId="1311"/>
    <cellStyle name="40% - Cor4 29 2" xfId="1312"/>
    <cellStyle name="40% - Cor4 29 2 2" xfId="1313"/>
    <cellStyle name="40% - Cor4 29 3" xfId="1314"/>
    <cellStyle name="40% - Cor4 3" xfId="1315"/>
    <cellStyle name="40% - Cor4 3 2" xfId="1316"/>
    <cellStyle name="40% - Cor4 3 2 2" xfId="1317"/>
    <cellStyle name="40% - Cor4 3 3" xfId="1318"/>
    <cellStyle name="40% - Cor4 30" xfId="1319"/>
    <cellStyle name="40% - Cor4 30 2" xfId="1320"/>
    <cellStyle name="40% - Cor4 30 2 2" xfId="1321"/>
    <cellStyle name="40% - Cor4 30 3" xfId="1322"/>
    <cellStyle name="40% - Cor4 31" xfId="1323"/>
    <cellStyle name="40% - Cor4 31 2" xfId="1324"/>
    <cellStyle name="40% - Cor4 31 2 2" xfId="1325"/>
    <cellStyle name="40% - Cor4 31 3" xfId="1326"/>
    <cellStyle name="40% - Cor4 32" xfId="1327"/>
    <cellStyle name="40% - Cor4 32 2" xfId="1328"/>
    <cellStyle name="40% - Cor4 32 2 2" xfId="1329"/>
    <cellStyle name="40% - Cor4 32 3" xfId="1330"/>
    <cellStyle name="40% - Cor4 33" xfId="1331"/>
    <cellStyle name="40% - Cor4 33 2" xfId="1332"/>
    <cellStyle name="40% - Cor4 33 2 2" xfId="1333"/>
    <cellStyle name="40% - Cor4 33 3" xfId="1334"/>
    <cellStyle name="40% - Cor4 34" xfId="1335"/>
    <cellStyle name="40% - Cor4 34 2" xfId="1336"/>
    <cellStyle name="40% - Cor4 34 2 2" xfId="1337"/>
    <cellStyle name="40% - Cor4 34 3" xfId="1338"/>
    <cellStyle name="40% - Cor4 4" xfId="1339"/>
    <cellStyle name="40% - Cor4 4 2" xfId="1340"/>
    <cellStyle name="40% - Cor4 4 2 2" xfId="1341"/>
    <cellStyle name="40% - Cor4 4 3" xfId="1342"/>
    <cellStyle name="40% - Cor4 5" xfId="1343"/>
    <cellStyle name="40% - Cor4 5 2" xfId="1344"/>
    <cellStyle name="40% - Cor4 5 2 2" xfId="1345"/>
    <cellStyle name="40% - Cor4 5 3" xfId="1346"/>
    <cellStyle name="40% - Cor4 6" xfId="1347"/>
    <cellStyle name="40% - Cor4 6 2" xfId="1348"/>
    <cellStyle name="40% - Cor4 6 2 2" xfId="1349"/>
    <cellStyle name="40% - Cor4 6 3" xfId="1350"/>
    <cellStyle name="40% - Cor4 7" xfId="1351"/>
    <cellStyle name="40% - Cor4 7 2" xfId="1352"/>
    <cellStyle name="40% - Cor4 7 2 2" xfId="1353"/>
    <cellStyle name="40% - Cor4 7 3" xfId="1354"/>
    <cellStyle name="40% - Cor4 8" xfId="1355"/>
    <cellStyle name="40% - Cor4 8 2" xfId="1356"/>
    <cellStyle name="40% - Cor4 8 2 2" xfId="1357"/>
    <cellStyle name="40% - Cor4 8 3" xfId="1358"/>
    <cellStyle name="40% - Cor4 9" xfId="1359"/>
    <cellStyle name="40% - Cor4 9 2" xfId="1360"/>
    <cellStyle name="40% - Cor4 9 2 2" xfId="1361"/>
    <cellStyle name="40% - Cor4 9 3" xfId="1362"/>
    <cellStyle name="40% - Cor5" xfId="11" builtinId="47" customBuiltin="1"/>
    <cellStyle name="40% - Cor5 10" xfId="1363"/>
    <cellStyle name="40% - Cor5 10 2" xfId="1364"/>
    <cellStyle name="40% - Cor5 10 2 2" xfId="1365"/>
    <cellStyle name="40% - Cor5 10 3" xfId="1366"/>
    <cellStyle name="40% - Cor5 11" xfId="1367"/>
    <cellStyle name="40% - Cor5 11 2" xfId="1368"/>
    <cellStyle name="40% - Cor5 11 2 2" xfId="1369"/>
    <cellStyle name="40% - Cor5 11 3" xfId="1370"/>
    <cellStyle name="40% - Cor5 12" xfId="1371"/>
    <cellStyle name="40% - Cor5 12 2" xfId="1372"/>
    <cellStyle name="40% - Cor5 12 2 2" xfId="1373"/>
    <cellStyle name="40% - Cor5 12 3" xfId="1374"/>
    <cellStyle name="40% - Cor5 13" xfId="1375"/>
    <cellStyle name="40% - Cor5 13 2" xfId="1376"/>
    <cellStyle name="40% - Cor5 13 2 2" xfId="1377"/>
    <cellStyle name="40% - Cor5 13 3" xfId="1378"/>
    <cellStyle name="40% - Cor5 14" xfId="1379"/>
    <cellStyle name="40% - Cor5 14 2" xfId="1380"/>
    <cellStyle name="40% - Cor5 14 2 2" xfId="1381"/>
    <cellStyle name="40% - Cor5 14 3" xfId="1382"/>
    <cellStyle name="40% - Cor5 15" xfId="1383"/>
    <cellStyle name="40% - Cor5 15 2" xfId="1384"/>
    <cellStyle name="40% - Cor5 15 2 2" xfId="1385"/>
    <cellStyle name="40% - Cor5 15 3" xfId="1386"/>
    <cellStyle name="40% - Cor5 16" xfId="1387"/>
    <cellStyle name="40% - Cor5 16 2" xfId="1388"/>
    <cellStyle name="40% - Cor5 16 2 2" xfId="1389"/>
    <cellStyle name="40% - Cor5 16 3" xfId="1390"/>
    <cellStyle name="40% - Cor5 17" xfId="1391"/>
    <cellStyle name="40% - Cor5 17 2" xfId="1392"/>
    <cellStyle name="40% - Cor5 17 2 2" xfId="1393"/>
    <cellStyle name="40% - Cor5 17 3" xfId="1394"/>
    <cellStyle name="40% - Cor5 18" xfId="1395"/>
    <cellStyle name="40% - Cor5 18 2" xfId="1396"/>
    <cellStyle name="40% - Cor5 18 2 2" xfId="1397"/>
    <cellStyle name="40% - Cor5 18 3" xfId="1398"/>
    <cellStyle name="40% - Cor5 19" xfId="1399"/>
    <cellStyle name="40% - Cor5 19 2" xfId="1400"/>
    <cellStyle name="40% - Cor5 19 2 2" xfId="1401"/>
    <cellStyle name="40% - Cor5 19 3" xfId="1402"/>
    <cellStyle name="40% - Cor5 2" xfId="1403"/>
    <cellStyle name="40% - Cor5 2 2" xfId="1404"/>
    <cellStyle name="40% - Cor5 2 2 2" xfId="1405"/>
    <cellStyle name="40% - Cor5 2 3" xfId="1406"/>
    <cellStyle name="40% - Cor5 20" xfId="1407"/>
    <cellStyle name="40% - Cor5 20 2" xfId="1408"/>
    <cellStyle name="40% - Cor5 20 2 2" xfId="1409"/>
    <cellStyle name="40% - Cor5 20 3" xfId="1410"/>
    <cellStyle name="40% - Cor5 21" xfId="1411"/>
    <cellStyle name="40% - Cor5 21 2" xfId="1412"/>
    <cellStyle name="40% - Cor5 21 2 2" xfId="1413"/>
    <cellStyle name="40% - Cor5 21 3" xfId="1414"/>
    <cellStyle name="40% - Cor5 22" xfId="1415"/>
    <cellStyle name="40% - Cor5 22 2" xfId="1416"/>
    <cellStyle name="40% - Cor5 22 2 2" xfId="1417"/>
    <cellStyle name="40% - Cor5 22 3" xfId="1418"/>
    <cellStyle name="40% - Cor5 23" xfId="1419"/>
    <cellStyle name="40% - Cor5 23 2" xfId="1420"/>
    <cellStyle name="40% - Cor5 23 2 2" xfId="1421"/>
    <cellStyle name="40% - Cor5 23 3" xfId="1422"/>
    <cellStyle name="40% - Cor5 24" xfId="1423"/>
    <cellStyle name="40% - Cor5 24 2" xfId="1424"/>
    <cellStyle name="40% - Cor5 24 2 2" xfId="1425"/>
    <cellStyle name="40% - Cor5 24 3" xfId="1426"/>
    <cellStyle name="40% - Cor5 25" xfId="1427"/>
    <cellStyle name="40% - Cor5 25 2" xfId="1428"/>
    <cellStyle name="40% - Cor5 25 2 2" xfId="1429"/>
    <cellStyle name="40% - Cor5 25 3" xfId="1430"/>
    <cellStyle name="40% - Cor5 26" xfId="1431"/>
    <cellStyle name="40% - Cor5 26 2" xfId="1432"/>
    <cellStyle name="40% - Cor5 26 2 2" xfId="1433"/>
    <cellStyle name="40% - Cor5 26 3" xfId="1434"/>
    <cellStyle name="40% - Cor5 27" xfId="1435"/>
    <cellStyle name="40% - Cor5 27 2" xfId="1436"/>
    <cellStyle name="40% - Cor5 27 2 2" xfId="1437"/>
    <cellStyle name="40% - Cor5 27 3" xfId="1438"/>
    <cellStyle name="40% - Cor5 28" xfId="1439"/>
    <cellStyle name="40% - Cor5 28 2" xfId="1440"/>
    <cellStyle name="40% - Cor5 28 2 2" xfId="1441"/>
    <cellStyle name="40% - Cor5 28 3" xfId="1442"/>
    <cellStyle name="40% - Cor5 29" xfId="1443"/>
    <cellStyle name="40% - Cor5 29 2" xfId="1444"/>
    <cellStyle name="40% - Cor5 29 2 2" xfId="1445"/>
    <cellStyle name="40% - Cor5 29 3" xfId="1446"/>
    <cellStyle name="40% - Cor5 3" xfId="1447"/>
    <cellStyle name="40% - Cor5 3 2" xfId="1448"/>
    <cellStyle name="40% - Cor5 3 2 2" xfId="1449"/>
    <cellStyle name="40% - Cor5 3 3" xfId="1450"/>
    <cellStyle name="40% - Cor5 30" xfId="1451"/>
    <cellStyle name="40% - Cor5 30 2" xfId="1452"/>
    <cellStyle name="40% - Cor5 30 2 2" xfId="1453"/>
    <cellStyle name="40% - Cor5 30 3" xfId="1454"/>
    <cellStyle name="40% - Cor5 31" xfId="1455"/>
    <cellStyle name="40% - Cor5 31 2" xfId="1456"/>
    <cellStyle name="40% - Cor5 31 2 2" xfId="1457"/>
    <cellStyle name="40% - Cor5 31 3" xfId="1458"/>
    <cellStyle name="40% - Cor5 32" xfId="1459"/>
    <cellStyle name="40% - Cor5 32 2" xfId="1460"/>
    <cellStyle name="40% - Cor5 32 2 2" xfId="1461"/>
    <cellStyle name="40% - Cor5 32 3" xfId="1462"/>
    <cellStyle name="40% - Cor5 33" xfId="1463"/>
    <cellStyle name="40% - Cor5 33 2" xfId="1464"/>
    <cellStyle name="40% - Cor5 33 2 2" xfId="1465"/>
    <cellStyle name="40% - Cor5 33 3" xfId="1466"/>
    <cellStyle name="40% - Cor5 34" xfId="1467"/>
    <cellStyle name="40% - Cor5 34 2" xfId="1468"/>
    <cellStyle name="40% - Cor5 34 2 2" xfId="1469"/>
    <cellStyle name="40% - Cor5 34 3" xfId="1470"/>
    <cellStyle name="40% - Cor5 4" xfId="1471"/>
    <cellStyle name="40% - Cor5 4 2" xfId="1472"/>
    <cellStyle name="40% - Cor5 4 2 2" xfId="1473"/>
    <cellStyle name="40% - Cor5 4 3" xfId="1474"/>
    <cellStyle name="40% - Cor5 5" xfId="1475"/>
    <cellStyle name="40% - Cor5 5 2" xfId="1476"/>
    <cellStyle name="40% - Cor5 5 2 2" xfId="1477"/>
    <cellStyle name="40% - Cor5 5 3" xfId="1478"/>
    <cellStyle name="40% - Cor5 6" xfId="1479"/>
    <cellStyle name="40% - Cor5 6 2" xfId="1480"/>
    <cellStyle name="40% - Cor5 6 2 2" xfId="1481"/>
    <cellStyle name="40% - Cor5 6 3" xfId="1482"/>
    <cellStyle name="40% - Cor5 7" xfId="1483"/>
    <cellStyle name="40% - Cor5 7 2" xfId="1484"/>
    <cellStyle name="40% - Cor5 7 2 2" xfId="1485"/>
    <cellStyle name="40% - Cor5 7 3" xfId="1486"/>
    <cellStyle name="40% - Cor5 8" xfId="1487"/>
    <cellStyle name="40% - Cor5 8 2" xfId="1488"/>
    <cellStyle name="40% - Cor5 8 2 2" xfId="1489"/>
    <cellStyle name="40% - Cor5 8 3" xfId="1490"/>
    <cellStyle name="40% - Cor5 9" xfId="1491"/>
    <cellStyle name="40% - Cor5 9 2" xfId="1492"/>
    <cellStyle name="40% - Cor5 9 2 2" xfId="1493"/>
    <cellStyle name="40% - Cor5 9 3" xfId="1494"/>
    <cellStyle name="40% - Cor6" xfId="12" builtinId="51" customBuiltin="1"/>
    <cellStyle name="40% - Cor6 10" xfId="1495"/>
    <cellStyle name="40% - Cor6 10 2" xfId="1496"/>
    <cellStyle name="40% - Cor6 10 2 2" xfId="1497"/>
    <cellStyle name="40% - Cor6 10 3" xfId="1498"/>
    <cellStyle name="40% - Cor6 11" xfId="1499"/>
    <cellStyle name="40% - Cor6 11 2" xfId="1500"/>
    <cellStyle name="40% - Cor6 11 2 2" xfId="1501"/>
    <cellStyle name="40% - Cor6 11 3" xfId="1502"/>
    <cellStyle name="40% - Cor6 12" xfId="1503"/>
    <cellStyle name="40% - Cor6 12 2" xfId="1504"/>
    <cellStyle name="40% - Cor6 12 2 2" xfId="1505"/>
    <cellStyle name="40% - Cor6 12 3" xfId="1506"/>
    <cellStyle name="40% - Cor6 13" xfId="1507"/>
    <cellStyle name="40% - Cor6 13 2" xfId="1508"/>
    <cellStyle name="40% - Cor6 13 2 2" xfId="1509"/>
    <cellStyle name="40% - Cor6 13 3" xfId="1510"/>
    <cellStyle name="40% - Cor6 14" xfId="1511"/>
    <cellStyle name="40% - Cor6 14 2" xfId="1512"/>
    <cellStyle name="40% - Cor6 14 2 2" xfId="1513"/>
    <cellStyle name="40% - Cor6 14 3" xfId="1514"/>
    <cellStyle name="40% - Cor6 15" xfId="1515"/>
    <cellStyle name="40% - Cor6 15 2" xfId="1516"/>
    <cellStyle name="40% - Cor6 15 2 2" xfId="1517"/>
    <cellStyle name="40% - Cor6 15 3" xfId="1518"/>
    <cellStyle name="40% - Cor6 16" xfId="1519"/>
    <cellStyle name="40% - Cor6 16 2" xfId="1520"/>
    <cellStyle name="40% - Cor6 16 2 2" xfId="1521"/>
    <cellStyle name="40% - Cor6 16 3" xfId="1522"/>
    <cellStyle name="40% - Cor6 17" xfId="1523"/>
    <cellStyle name="40% - Cor6 17 2" xfId="1524"/>
    <cellStyle name="40% - Cor6 17 2 2" xfId="1525"/>
    <cellStyle name="40% - Cor6 17 3" xfId="1526"/>
    <cellStyle name="40% - Cor6 18" xfId="1527"/>
    <cellStyle name="40% - Cor6 18 2" xfId="1528"/>
    <cellStyle name="40% - Cor6 18 2 2" xfId="1529"/>
    <cellStyle name="40% - Cor6 18 3" xfId="1530"/>
    <cellStyle name="40% - Cor6 19" xfId="1531"/>
    <cellStyle name="40% - Cor6 19 2" xfId="1532"/>
    <cellStyle name="40% - Cor6 19 2 2" xfId="1533"/>
    <cellStyle name="40% - Cor6 19 3" xfId="1534"/>
    <cellStyle name="40% - Cor6 2" xfId="1535"/>
    <cellStyle name="40% - Cor6 2 2" xfId="1536"/>
    <cellStyle name="40% - Cor6 2 2 2" xfId="1537"/>
    <cellStyle name="40% - Cor6 2 3" xfId="1538"/>
    <cellStyle name="40% - Cor6 20" xfId="1539"/>
    <cellStyle name="40% - Cor6 20 2" xfId="1540"/>
    <cellStyle name="40% - Cor6 20 2 2" xfId="1541"/>
    <cellStyle name="40% - Cor6 20 3" xfId="1542"/>
    <cellStyle name="40% - Cor6 21" xfId="1543"/>
    <cellStyle name="40% - Cor6 21 2" xfId="1544"/>
    <cellStyle name="40% - Cor6 21 2 2" xfId="1545"/>
    <cellStyle name="40% - Cor6 21 3" xfId="1546"/>
    <cellStyle name="40% - Cor6 22" xfId="1547"/>
    <cellStyle name="40% - Cor6 22 2" xfId="1548"/>
    <cellStyle name="40% - Cor6 22 2 2" xfId="1549"/>
    <cellStyle name="40% - Cor6 22 3" xfId="1550"/>
    <cellStyle name="40% - Cor6 23" xfId="1551"/>
    <cellStyle name="40% - Cor6 23 2" xfId="1552"/>
    <cellStyle name="40% - Cor6 23 2 2" xfId="1553"/>
    <cellStyle name="40% - Cor6 23 3" xfId="1554"/>
    <cellStyle name="40% - Cor6 24" xfId="1555"/>
    <cellStyle name="40% - Cor6 24 2" xfId="1556"/>
    <cellStyle name="40% - Cor6 24 2 2" xfId="1557"/>
    <cellStyle name="40% - Cor6 24 3" xfId="1558"/>
    <cellStyle name="40% - Cor6 25" xfId="1559"/>
    <cellStyle name="40% - Cor6 25 2" xfId="1560"/>
    <cellStyle name="40% - Cor6 25 2 2" xfId="1561"/>
    <cellStyle name="40% - Cor6 25 3" xfId="1562"/>
    <cellStyle name="40% - Cor6 26" xfId="1563"/>
    <cellStyle name="40% - Cor6 26 2" xfId="1564"/>
    <cellStyle name="40% - Cor6 26 2 2" xfId="1565"/>
    <cellStyle name="40% - Cor6 26 3" xfId="1566"/>
    <cellStyle name="40% - Cor6 27" xfId="1567"/>
    <cellStyle name="40% - Cor6 27 2" xfId="1568"/>
    <cellStyle name="40% - Cor6 27 2 2" xfId="1569"/>
    <cellStyle name="40% - Cor6 27 3" xfId="1570"/>
    <cellStyle name="40% - Cor6 28" xfId="1571"/>
    <cellStyle name="40% - Cor6 28 2" xfId="1572"/>
    <cellStyle name="40% - Cor6 28 2 2" xfId="1573"/>
    <cellStyle name="40% - Cor6 28 3" xfId="1574"/>
    <cellStyle name="40% - Cor6 29" xfId="1575"/>
    <cellStyle name="40% - Cor6 29 2" xfId="1576"/>
    <cellStyle name="40% - Cor6 29 2 2" xfId="1577"/>
    <cellStyle name="40% - Cor6 29 3" xfId="1578"/>
    <cellStyle name="40% - Cor6 3" xfId="1579"/>
    <cellStyle name="40% - Cor6 3 2" xfId="1580"/>
    <cellStyle name="40% - Cor6 3 2 2" xfId="1581"/>
    <cellStyle name="40% - Cor6 3 3" xfId="1582"/>
    <cellStyle name="40% - Cor6 30" xfId="1583"/>
    <cellStyle name="40% - Cor6 30 2" xfId="1584"/>
    <cellStyle name="40% - Cor6 30 2 2" xfId="1585"/>
    <cellStyle name="40% - Cor6 30 3" xfId="1586"/>
    <cellStyle name="40% - Cor6 31" xfId="1587"/>
    <cellStyle name="40% - Cor6 31 2" xfId="1588"/>
    <cellStyle name="40% - Cor6 31 2 2" xfId="1589"/>
    <cellStyle name="40% - Cor6 31 3" xfId="1590"/>
    <cellStyle name="40% - Cor6 32" xfId="1591"/>
    <cellStyle name="40% - Cor6 32 2" xfId="1592"/>
    <cellStyle name="40% - Cor6 32 2 2" xfId="1593"/>
    <cellStyle name="40% - Cor6 32 3" xfId="1594"/>
    <cellStyle name="40% - Cor6 33" xfId="1595"/>
    <cellStyle name="40% - Cor6 33 2" xfId="1596"/>
    <cellStyle name="40% - Cor6 33 2 2" xfId="1597"/>
    <cellStyle name="40% - Cor6 33 3" xfId="1598"/>
    <cellStyle name="40% - Cor6 34" xfId="1599"/>
    <cellStyle name="40% - Cor6 34 2" xfId="1600"/>
    <cellStyle name="40% - Cor6 34 2 2" xfId="1601"/>
    <cellStyle name="40% - Cor6 34 3" xfId="1602"/>
    <cellStyle name="40% - Cor6 4" xfId="1603"/>
    <cellStyle name="40% - Cor6 4 2" xfId="1604"/>
    <cellStyle name="40% - Cor6 4 2 2" xfId="1605"/>
    <cellStyle name="40% - Cor6 4 3" xfId="1606"/>
    <cellStyle name="40% - Cor6 5" xfId="1607"/>
    <cellStyle name="40% - Cor6 5 2" xfId="1608"/>
    <cellStyle name="40% - Cor6 5 2 2" xfId="1609"/>
    <cellStyle name="40% - Cor6 5 3" xfId="1610"/>
    <cellStyle name="40% - Cor6 6" xfId="1611"/>
    <cellStyle name="40% - Cor6 6 2" xfId="1612"/>
    <cellStyle name="40% - Cor6 6 2 2" xfId="1613"/>
    <cellStyle name="40% - Cor6 6 3" xfId="1614"/>
    <cellStyle name="40% - Cor6 7" xfId="1615"/>
    <cellStyle name="40% - Cor6 7 2" xfId="1616"/>
    <cellStyle name="40% - Cor6 7 2 2" xfId="1617"/>
    <cellStyle name="40% - Cor6 7 3" xfId="1618"/>
    <cellStyle name="40% - Cor6 8" xfId="1619"/>
    <cellStyle name="40% - Cor6 8 2" xfId="1620"/>
    <cellStyle name="40% - Cor6 8 2 2" xfId="1621"/>
    <cellStyle name="40% - Cor6 8 3" xfId="1622"/>
    <cellStyle name="40% - Cor6 9" xfId="1623"/>
    <cellStyle name="40% - Cor6 9 2" xfId="1624"/>
    <cellStyle name="40% - Cor6 9 2 2" xfId="1625"/>
    <cellStyle name="40% - Cor6 9 3" xfId="1626"/>
    <cellStyle name="60% - Cor1" xfId="13" builtinId="32" customBuiltin="1"/>
    <cellStyle name="60% - Cor1 10" xfId="1627"/>
    <cellStyle name="60% - Cor1 10 2" xfId="1628"/>
    <cellStyle name="60% - Cor1 11" xfId="1629"/>
    <cellStyle name="60% - Cor1 11 2" xfId="1630"/>
    <cellStyle name="60% - Cor1 12" xfId="1631"/>
    <cellStyle name="60% - Cor1 12 2" xfId="1632"/>
    <cellStyle name="60% - Cor1 13" xfId="1633"/>
    <cellStyle name="60% - Cor1 13 2" xfId="1634"/>
    <cellStyle name="60% - Cor1 14" xfId="1635"/>
    <cellStyle name="60% - Cor1 14 2" xfId="1636"/>
    <cellStyle name="60% - Cor1 15" xfId="1637"/>
    <cellStyle name="60% - Cor1 15 2" xfId="1638"/>
    <cellStyle name="60% - Cor1 16" xfId="1639"/>
    <cellStyle name="60% - Cor1 16 2" xfId="1640"/>
    <cellStyle name="60% - Cor1 17" xfId="1641"/>
    <cellStyle name="60% - Cor1 17 2" xfId="1642"/>
    <cellStyle name="60% - Cor1 18" xfId="1643"/>
    <cellStyle name="60% - Cor1 18 2" xfId="1644"/>
    <cellStyle name="60% - Cor1 19" xfId="1645"/>
    <cellStyle name="60% - Cor1 19 2" xfId="1646"/>
    <cellStyle name="60% - Cor1 2" xfId="1647"/>
    <cellStyle name="60% - Cor1 2 2" xfId="1648"/>
    <cellStyle name="60% - Cor1 20" xfId="1649"/>
    <cellStyle name="60% - Cor1 20 2" xfId="1650"/>
    <cellStyle name="60% - Cor1 21" xfId="1651"/>
    <cellStyle name="60% - Cor1 21 2" xfId="1652"/>
    <cellStyle name="60% - Cor1 22" xfId="1653"/>
    <cellStyle name="60% - Cor1 22 2" xfId="1654"/>
    <cellStyle name="60% - Cor1 23" xfId="1655"/>
    <cellStyle name="60% - Cor1 23 2" xfId="1656"/>
    <cellStyle name="60% - Cor1 24" xfId="1657"/>
    <cellStyle name="60% - Cor1 24 2" xfId="1658"/>
    <cellStyle name="60% - Cor1 25" xfId="1659"/>
    <cellStyle name="60% - Cor1 25 2" xfId="1660"/>
    <cellStyle name="60% - Cor1 26" xfId="1661"/>
    <cellStyle name="60% - Cor1 26 2" xfId="1662"/>
    <cellStyle name="60% - Cor1 27" xfId="1663"/>
    <cellStyle name="60% - Cor1 27 2" xfId="1664"/>
    <cellStyle name="60% - Cor1 28" xfId="1665"/>
    <cellStyle name="60% - Cor1 28 2" xfId="1666"/>
    <cellStyle name="60% - Cor1 29" xfId="1667"/>
    <cellStyle name="60% - Cor1 29 2" xfId="1668"/>
    <cellStyle name="60% - Cor1 3" xfId="1669"/>
    <cellStyle name="60% - Cor1 3 2" xfId="1670"/>
    <cellStyle name="60% - Cor1 30" xfId="1671"/>
    <cellStyle name="60% - Cor1 30 2" xfId="1672"/>
    <cellStyle name="60% - Cor1 31" xfId="1673"/>
    <cellStyle name="60% - Cor1 31 2" xfId="1674"/>
    <cellStyle name="60% - Cor1 32" xfId="1675"/>
    <cellStyle name="60% - Cor1 32 2" xfId="1676"/>
    <cellStyle name="60% - Cor1 33" xfId="1677"/>
    <cellStyle name="60% - Cor1 33 2" xfId="1678"/>
    <cellStyle name="60% - Cor1 34" xfId="1679"/>
    <cellStyle name="60% - Cor1 34 2" xfId="1680"/>
    <cellStyle name="60% - Cor1 4" xfId="1681"/>
    <cellStyle name="60% - Cor1 4 2" xfId="1682"/>
    <cellStyle name="60% - Cor1 5" xfId="1683"/>
    <cellStyle name="60% - Cor1 5 2" xfId="1684"/>
    <cellStyle name="60% - Cor1 6" xfId="1685"/>
    <cellStyle name="60% - Cor1 6 2" xfId="1686"/>
    <cellStyle name="60% - Cor1 7" xfId="1687"/>
    <cellStyle name="60% - Cor1 7 2" xfId="1688"/>
    <cellStyle name="60% - Cor1 8" xfId="1689"/>
    <cellStyle name="60% - Cor1 8 2" xfId="1690"/>
    <cellStyle name="60% - Cor1 9" xfId="1691"/>
    <cellStyle name="60% - Cor1 9 2" xfId="1692"/>
    <cellStyle name="60% - Cor2" xfId="14" builtinId="36" customBuiltin="1"/>
    <cellStyle name="60% - Cor2 10" xfId="1693"/>
    <cellStyle name="60% - Cor2 10 2" xfId="1694"/>
    <cellStyle name="60% - Cor2 11" xfId="1695"/>
    <cellStyle name="60% - Cor2 11 2" xfId="1696"/>
    <cellStyle name="60% - Cor2 12" xfId="1697"/>
    <cellStyle name="60% - Cor2 12 2" xfId="1698"/>
    <cellStyle name="60% - Cor2 13" xfId="1699"/>
    <cellStyle name="60% - Cor2 13 2" xfId="1700"/>
    <cellStyle name="60% - Cor2 14" xfId="1701"/>
    <cellStyle name="60% - Cor2 14 2" xfId="1702"/>
    <cellStyle name="60% - Cor2 15" xfId="1703"/>
    <cellStyle name="60% - Cor2 15 2" xfId="1704"/>
    <cellStyle name="60% - Cor2 16" xfId="1705"/>
    <cellStyle name="60% - Cor2 16 2" xfId="1706"/>
    <cellStyle name="60% - Cor2 17" xfId="1707"/>
    <cellStyle name="60% - Cor2 17 2" xfId="1708"/>
    <cellStyle name="60% - Cor2 18" xfId="1709"/>
    <cellStyle name="60% - Cor2 18 2" xfId="1710"/>
    <cellStyle name="60% - Cor2 19" xfId="1711"/>
    <cellStyle name="60% - Cor2 19 2" xfId="1712"/>
    <cellStyle name="60% - Cor2 2" xfId="1713"/>
    <cellStyle name="60% - Cor2 2 2" xfId="1714"/>
    <cellStyle name="60% - Cor2 20" xfId="1715"/>
    <cellStyle name="60% - Cor2 20 2" xfId="1716"/>
    <cellStyle name="60% - Cor2 21" xfId="1717"/>
    <cellStyle name="60% - Cor2 21 2" xfId="1718"/>
    <cellStyle name="60% - Cor2 22" xfId="1719"/>
    <cellStyle name="60% - Cor2 22 2" xfId="1720"/>
    <cellStyle name="60% - Cor2 23" xfId="1721"/>
    <cellStyle name="60% - Cor2 23 2" xfId="1722"/>
    <cellStyle name="60% - Cor2 24" xfId="1723"/>
    <cellStyle name="60% - Cor2 24 2" xfId="1724"/>
    <cellStyle name="60% - Cor2 25" xfId="1725"/>
    <cellStyle name="60% - Cor2 25 2" xfId="1726"/>
    <cellStyle name="60% - Cor2 26" xfId="1727"/>
    <cellStyle name="60% - Cor2 26 2" xfId="1728"/>
    <cellStyle name="60% - Cor2 27" xfId="1729"/>
    <cellStyle name="60% - Cor2 27 2" xfId="1730"/>
    <cellStyle name="60% - Cor2 28" xfId="1731"/>
    <cellStyle name="60% - Cor2 28 2" xfId="1732"/>
    <cellStyle name="60% - Cor2 29" xfId="1733"/>
    <cellStyle name="60% - Cor2 29 2" xfId="1734"/>
    <cellStyle name="60% - Cor2 3" xfId="1735"/>
    <cellStyle name="60% - Cor2 3 2" xfId="1736"/>
    <cellStyle name="60% - Cor2 30" xfId="1737"/>
    <cellStyle name="60% - Cor2 30 2" xfId="1738"/>
    <cellStyle name="60% - Cor2 31" xfId="1739"/>
    <cellStyle name="60% - Cor2 31 2" xfId="1740"/>
    <cellStyle name="60% - Cor2 32" xfId="1741"/>
    <cellStyle name="60% - Cor2 32 2" xfId="1742"/>
    <cellStyle name="60% - Cor2 33" xfId="1743"/>
    <cellStyle name="60% - Cor2 33 2" xfId="1744"/>
    <cellStyle name="60% - Cor2 34" xfId="1745"/>
    <cellStyle name="60% - Cor2 34 2" xfId="1746"/>
    <cellStyle name="60% - Cor2 4" xfId="1747"/>
    <cellStyle name="60% - Cor2 4 2" xfId="1748"/>
    <cellStyle name="60% - Cor2 5" xfId="1749"/>
    <cellStyle name="60% - Cor2 5 2" xfId="1750"/>
    <cellStyle name="60% - Cor2 6" xfId="1751"/>
    <cellStyle name="60% - Cor2 6 2" xfId="1752"/>
    <cellStyle name="60% - Cor2 7" xfId="1753"/>
    <cellStyle name="60% - Cor2 7 2" xfId="1754"/>
    <cellStyle name="60% - Cor2 8" xfId="1755"/>
    <cellStyle name="60% - Cor2 8 2" xfId="1756"/>
    <cellStyle name="60% - Cor2 9" xfId="1757"/>
    <cellStyle name="60% - Cor2 9 2" xfId="1758"/>
    <cellStyle name="60% - Cor3" xfId="15" builtinId="40" customBuiltin="1"/>
    <cellStyle name="60% - Cor3 10" xfId="1759"/>
    <cellStyle name="60% - Cor3 10 2" xfId="1760"/>
    <cellStyle name="60% - Cor3 11" xfId="1761"/>
    <cellStyle name="60% - Cor3 11 2" xfId="1762"/>
    <cellStyle name="60% - Cor3 12" xfId="1763"/>
    <cellStyle name="60% - Cor3 12 2" xfId="1764"/>
    <cellStyle name="60% - Cor3 13" xfId="1765"/>
    <cellStyle name="60% - Cor3 13 2" xfId="1766"/>
    <cellStyle name="60% - Cor3 14" xfId="1767"/>
    <cellStyle name="60% - Cor3 14 2" xfId="1768"/>
    <cellStyle name="60% - Cor3 15" xfId="1769"/>
    <cellStyle name="60% - Cor3 15 2" xfId="1770"/>
    <cellStyle name="60% - Cor3 16" xfId="1771"/>
    <cellStyle name="60% - Cor3 16 2" xfId="1772"/>
    <cellStyle name="60% - Cor3 17" xfId="1773"/>
    <cellStyle name="60% - Cor3 17 2" xfId="1774"/>
    <cellStyle name="60% - Cor3 18" xfId="1775"/>
    <cellStyle name="60% - Cor3 18 2" xfId="1776"/>
    <cellStyle name="60% - Cor3 19" xfId="1777"/>
    <cellStyle name="60% - Cor3 19 2" xfId="1778"/>
    <cellStyle name="60% - Cor3 2" xfId="1779"/>
    <cellStyle name="60% - Cor3 2 2" xfId="1780"/>
    <cellStyle name="60% - Cor3 20" xfId="1781"/>
    <cellStyle name="60% - Cor3 20 2" xfId="1782"/>
    <cellStyle name="60% - Cor3 21" xfId="1783"/>
    <cellStyle name="60% - Cor3 21 2" xfId="1784"/>
    <cellStyle name="60% - Cor3 22" xfId="1785"/>
    <cellStyle name="60% - Cor3 22 2" xfId="1786"/>
    <cellStyle name="60% - Cor3 23" xfId="1787"/>
    <cellStyle name="60% - Cor3 23 2" xfId="1788"/>
    <cellStyle name="60% - Cor3 24" xfId="1789"/>
    <cellStyle name="60% - Cor3 24 2" xfId="1790"/>
    <cellStyle name="60% - Cor3 25" xfId="1791"/>
    <cellStyle name="60% - Cor3 25 2" xfId="1792"/>
    <cellStyle name="60% - Cor3 26" xfId="1793"/>
    <cellStyle name="60% - Cor3 26 2" xfId="1794"/>
    <cellStyle name="60% - Cor3 27" xfId="1795"/>
    <cellStyle name="60% - Cor3 27 2" xfId="1796"/>
    <cellStyle name="60% - Cor3 28" xfId="1797"/>
    <cellStyle name="60% - Cor3 28 2" xfId="1798"/>
    <cellStyle name="60% - Cor3 29" xfId="1799"/>
    <cellStyle name="60% - Cor3 29 2" xfId="1800"/>
    <cellStyle name="60% - Cor3 3" xfId="1801"/>
    <cellStyle name="60% - Cor3 3 2" xfId="1802"/>
    <cellStyle name="60% - Cor3 30" xfId="1803"/>
    <cellStyle name="60% - Cor3 30 2" xfId="1804"/>
    <cellStyle name="60% - Cor3 31" xfId="1805"/>
    <cellStyle name="60% - Cor3 31 2" xfId="1806"/>
    <cellStyle name="60% - Cor3 32" xfId="1807"/>
    <cellStyle name="60% - Cor3 32 2" xfId="1808"/>
    <cellStyle name="60% - Cor3 33" xfId="1809"/>
    <cellStyle name="60% - Cor3 33 2" xfId="1810"/>
    <cellStyle name="60% - Cor3 34" xfId="1811"/>
    <cellStyle name="60% - Cor3 34 2" xfId="1812"/>
    <cellStyle name="60% - Cor3 4" xfId="1813"/>
    <cellStyle name="60% - Cor3 4 2" xfId="1814"/>
    <cellStyle name="60% - Cor3 5" xfId="1815"/>
    <cellStyle name="60% - Cor3 5 2" xfId="1816"/>
    <cellStyle name="60% - Cor3 6" xfId="1817"/>
    <cellStyle name="60% - Cor3 6 2" xfId="1818"/>
    <cellStyle name="60% - Cor3 7" xfId="1819"/>
    <cellStyle name="60% - Cor3 7 2" xfId="1820"/>
    <cellStyle name="60% - Cor3 8" xfId="1821"/>
    <cellStyle name="60% - Cor3 8 2" xfId="1822"/>
    <cellStyle name="60% - Cor3 9" xfId="1823"/>
    <cellStyle name="60% - Cor3 9 2" xfId="1824"/>
    <cellStyle name="60% - Cor4" xfId="16" builtinId="44" customBuiltin="1"/>
    <cellStyle name="60% - Cor4 10" xfId="1825"/>
    <cellStyle name="60% - Cor4 10 2" xfId="1826"/>
    <cellStyle name="60% - Cor4 11" xfId="1827"/>
    <cellStyle name="60% - Cor4 11 2" xfId="1828"/>
    <cellStyle name="60% - Cor4 12" xfId="1829"/>
    <cellStyle name="60% - Cor4 12 2" xfId="1830"/>
    <cellStyle name="60% - Cor4 13" xfId="1831"/>
    <cellStyle name="60% - Cor4 13 2" xfId="1832"/>
    <cellStyle name="60% - Cor4 14" xfId="1833"/>
    <cellStyle name="60% - Cor4 14 2" xfId="1834"/>
    <cellStyle name="60% - Cor4 15" xfId="1835"/>
    <cellStyle name="60% - Cor4 15 2" xfId="1836"/>
    <cellStyle name="60% - Cor4 16" xfId="1837"/>
    <cellStyle name="60% - Cor4 16 2" xfId="1838"/>
    <cellStyle name="60% - Cor4 17" xfId="1839"/>
    <cellStyle name="60% - Cor4 17 2" xfId="1840"/>
    <cellStyle name="60% - Cor4 18" xfId="1841"/>
    <cellStyle name="60% - Cor4 18 2" xfId="1842"/>
    <cellStyle name="60% - Cor4 19" xfId="1843"/>
    <cellStyle name="60% - Cor4 19 2" xfId="1844"/>
    <cellStyle name="60% - Cor4 2" xfId="1845"/>
    <cellStyle name="60% - Cor4 2 2" xfId="1846"/>
    <cellStyle name="60% - Cor4 20" xfId="1847"/>
    <cellStyle name="60% - Cor4 20 2" xfId="1848"/>
    <cellStyle name="60% - Cor4 21" xfId="1849"/>
    <cellStyle name="60% - Cor4 21 2" xfId="1850"/>
    <cellStyle name="60% - Cor4 22" xfId="1851"/>
    <cellStyle name="60% - Cor4 22 2" xfId="1852"/>
    <cellStyle name="60% - Cor4 23" xfId="1853"/>
    <cellStyle name="60% - Cor4 23 2" xfId="1854"/>
    <cellStyle name="60% - Cor4 24" xfId="1855"/>
    <cellStyle name="60% - Cor4 24 2" xfId="1856"/>
    <cellStyle name="60% - Cor4 25" xfId="1857"/>
    <cellStyle name="60% - Cor4 25 2" xfId="1858"/>
    <cellStyle name="60% - Cor4 26" xfId="1859"/>
    <cellStyle name="60% - Cor4 26 2" xfId="1860"/>
    <cellStyle name="60% - Cor4 27" xfId="1861"/>
    <cellStyle name="60% - Cor4 27 2" xfId="1862"/>
    <cellStyle name="60% - Cor4 28" xfId="1863"/>
    <cellStyle name="60% - Cor4 28 2" xfId="1864"/>
    <cellStyle name="60% - Cor4 29" xfId="1865"/>
    <cellStyle name="60% - Cor4 29 2" xfId="1866"/>
    <cellStyle name="60% - Cor4 3" xfId="1867"/>
    <cellStyle name="60% - Cor4 3 2" xfId="1868"/>
    <cellStyle name="60% - Cor4 30" xfId="1869"/>
    <cellStyle name="60% - Cor4 30 2" xfId="1870"/>
    <cellStyle name="60% - Cor4 31" xfId="1871"/>
    <cellStyle name="60% - Cor4 31 2" xfId="1872"/>
    <cellStyle name="60% - Cor4 32" xfId="1873"/>
    <cellStyle name="60% - Cor4 32 2" xfId="1874"/>
    <cellStyle name="60% - Cor4 33" xfId="1875"/>
    <cellStyle name="60% - Cor4 33 2" xfId="1876"/>
    <cellStyle name="60% - Cor4 34" xfId="1877"/>
    <cellStyle name="60% - Cor4 34 2" xfId="1878"/>
    <cellStyle name="60% - Cor4 4" xfId="1879"/>
    <cellStyle name="60% - Cor4 4 2" xfId="1880"/>
    <cellStyle name="60% - Cor4 5" xfId="1881"/>
    <cellStyle name="60% - Cor4 5 2" xfId="1882"/>
    <cellStyle name="60% - Cor4 6" xfId="1883"/>
    <cellStyle name="60% - Cor4 6 2" xfId="1884"/>
    <cellStyle name="60% - Cor4 7" xfId="1885"/>
    <cellStyle name="60% - Cor4 7 2" xfId="1886"/>
    <cellStyle name="60% - Cor4 8" xfId="1887"/>
    <cellStyle name="60% - Cor4 8 2" xfId="1888"/>
    <cellStyle name="60% - Cor4 9" xfId="1889"/>
    <cellStyle name="60% - Cor4 9 2" xfId="1890"/>
    <cellStyle name="60% - Cor5" xfId="17" builtinId="48" customBuiltin="1"/>
    <cellStyle name="60% - Cor5 10" xfId="1891"/>
    <cellStyle name="60% - Cor5 10 2" xfId="1892"/>
    <cellStyle name="60% - Cor5 11" xfId="1893"/>
    <cellStyle name="60% - Cor5 11 2" xfId="1894"/>
    <cellStyle name="60% - Cor5 12" xfId="1895"/>
    <cellStyle name="60% - Cor5 12 2" xfId="1896"/>
    <cellStyle name="60% - Cor5 13" xfId="1897"/>
    <cellStyle name="60% - Cor5 13 2" xfId="1898"/>
    <cellStyle name="60% - Cor5 14" xfId="1899"/>
    <cellStyle name="60% - Cor5 14 2" xfId="1900"/>
    <cellStyle name="60% - Cor5 15" xfId="1901"/>
    <cellStyle name="60% - Cor5 15 2" xfId="1902"/>
    <cellStyle name="60% - Cor5 16" xfId="1903"/>
    <cellStyle name="60% - Cor5 16 2" xfId="1904"/>
    <cellStyle name="60% - Cor5 17" xfId="1905"/>
    <cellStyle name="60% - Cor5 17 2" xfId="1906"/>
    <cellStyle name="60% - Cor5 18" xfId="1907"/>
    <cellStyle name="60% - Cor5 18 2" xfId="1908"/>
    <cellStyle name="60% - Cor5 19" xfId="1909"/>
    <cellStyle name="60% - Cor5 19 2" xfId="1910"/>
    <cellStyle name="60% - Cor5 2" xfId="1911"/>
    <cellStyle name="60% - Cor5 2 2" xfId="1912"/>
    <cellStyle name="60% - Cor5 20" xfId="1913"/>
    <cellStyle name="60% - Cor5 20 2" xfId="1914"/>
    <cellStyle name="60% - Cor5 21" xfId="1915"/>
    <cellStyle name="60% - Cor5 21 2" xfId="1916"/>
    <cellStyle name="60% - Cor5 22" xfId="1917"/>
    <cellStyle name="60% - Cor5 22 2" xfId="1918"/>
    <cellStyle name="60% - Cor5 23" xfId="1919"/>
    <cellStyle name="60% - Cor5 23 2" xfId="1920"/>
    <cellStyle name="60% - Cor5 24" xfId="1921"/>
    <cellStyle name="60% - Cor5 24 2" xfId="1922"/>
    <cellStyle name="60% - Cor5 25" xfId="1923"/>
    <cellStyle name="60% - Cor5 25 2" xfId="1924"/>
    <cellStyle name="60% - Cor5 26" xfId="1925"/>
    <cellStyle name="60% - Cor5 26 2" xfId="1926"/>
    <cellStyle name="60% - Cor5 27" xfId="1927"/>
    <cellStyle name="60% - Cor5 27 2" xfId="1928"/>
    <cellStyle name="60% - Cor5 28" xfId="1929"/>
    <cellStyle name="60% - Cor5 28 2" xfId="1930"/>
    <cellStyle name="60% - Cor5 29" xfId="1931"/>
    <cellStyle name="60% - Cor5 29 2" xfId="1932"/>
    <cellStyle name="60% - Cor5 3" xfId="1933"/>
    <cellStyle name="60% - Cor5 3 2" xfId="1934"/>
    <cellStyle name="60% - Cor5 30" xfId="1935"/>
    <cellStyle name="60% - Cor5 30 2" xfId="1936"/>
    <cellStyle name="60% - Cor5 31" xfId="1937"/>
    <cellStyle name="60% - Cor5 31 2" xfId="1938"/>
    <cellStyle name="60% - Cor5 32" xfId="1939"/>
    <cellStyle name="60% - Cor5 32 2" xfId="1940"/>
    <cellStyle name="60% - Cor5 33" xfId="1941"/>
    <cellStyle name="60% - Cor5 33 2" xfId="1942"/>
    <cellStyle name="60% - Cor5 34" xfId="1943"/>
    <cellStyle name="60% - Cor5 34 2" xfId="1944"/>
    <cellStyle name="60% - Cor5 4" xfId="1945"/>
    <cellStyle name="60% - Cor5 4 2" xfId="1946"/>
    <cellStyle name="60% - Cor5 5" xfId="1947"/>
    <cellStyle name="60% - Cor5 5 2" xfId="1948"/>
    <cellStyle name="60% - Cor5 6" xfId="1949"/>
    <cellStyle name="60% - Cor5 6 2" xfId="1950"/>
    <cellStyle name="60% - Cor5 7" xfId="1951"/>
    <cellStyle name="60% - Cor5 7 2" xfId="1952"/>
    <cellStyle name="60% - Cor5 8" xfId="1953"/>
    <cellStyle name="60% - Cor5 8 2" xfId="1954"/>
    <cellStyle name="60% - Cor5 9" xfId="1955"/>
    <cellStyle name="60% - Cor5 9 2" xfId="1956"/>
    <cellStyle name="60% - Cor6" xfId="18" builtinId="52" customBuiltin="1"/>
    <cellStyle name="60% - Cor6 10" xfId="1957"/>
    <cellStyle name="60% - Cor6 10 2" xfId="1958"/>
    <cellStyle name="60% - Cor6 11" xfId="1959"/>
    <cellStyle name="60% - Cor6 11 2" xfId="1960"/>
    <cellStyle name="60% - Cor6 12" xfId="1961"/>
    <cellStyle name="60% - Cor6 12 2" xfId="1962"/>
    <cellStyle name="60% - Cor6 13" xfId="1963"/>
    <cellStyle name="60% - Cor6 13 2" xfId="1964"/>
    <cellStyle name="60% - Cor6 14" xfId="1965"/>
    <cellStyle name="60% - Cor6 14 2" xfId="1966"/>
    <cellStyle name="60% - Cor6 15" xfId="1967"/>
    <cellStyle name="60% - Cor6 15 2" xfId="1968"/>
    <cellStyle name="60% - Cor6 16" xfId="1969"/>
    <cellStyle name="60% - Cor6 16 2" xfId="1970"/>
    <cellStyle name="60% - Cor6 17" xfId="1971"/>
    <cellStyle name="60% - Cor6 17 2" xfId="1972"/>
    <cellStyle name="60% - Cor6 18" xfId="1973"/>
    <cellStyle name="60% - Cor6 18 2" xfId="1974"/>
    <cellStyle name="60% - Cor6 19" xfId="1975"/>
    <cellStyle name="60% - Cor6 19 2" xfId="1976"/>
    <cellStyle name="60% - Cor6 2" xfId="1977"/>
    <cellStyle name="60% - Cor6 2 2" xfId="1978"/>
    <cellStyle name="60% - Cor6 20" xfId="1979"/>
    <cellStyle name="60% - Cor6 20 2" xfId="1980"/>
    <cellStyle name="60% - Cor6 21" xfId="1981"/>
    <cellStyle name="60% - Cor6 21 2" xfId="1982"/>
    <cellStyle name="60% - Cor6 22" xfId="1983"/>
    <cellStyle name="60% - Cor6 22 2" xfId="1984"/>
    <cellStyle name="60% - Cor6 23" xfId="1985"/>
    <cellStyle name="60% - Cor6 23 2" xfId="1986"/>
    <cellStyle name="60% - Cor6 24" xfId="1987"/>
    <cellStyle name="60% - Cor6 24 2" xfId="1988"/>
    <cellStyle name="60% - Cor6 25" xfId="1989"/>
    <cellStyle name="60% - Cor6 25 2" xfId="1990"/>
    <cellStyle name="60% - Cor6 26" xfId="1991"/>
    <cellStyle name="60% - Cor6 26 2" xfId="1992"/>
    <cellStyle name="60% - Cor6 27" xfId="1993"/>
    <cellStyle name="60% - Cor6 27 2" xfId="1994"/>
    <cellStyle name="60% - Cor6 28" xfId="1995"/>
    <cellStyle name="60% - Cor6 28 2" xfId="1996"/>
    <cellStyle name="60% - Cor6 29" xfId="1997"/>
    <cellStyle name="60% - Cor6 29 2" xfId="1998"/>
    <cellStyle name="60% - Cor6 3" xfId="1999"/>
    <cellStyle name="60% - Cor6 3 2" xfId="2000"/>
    <cellStyle name="60% - Cor6 30" xfId="2001"/>
    <cellStyle name="60% - Cor6 30 2" xfId="2002"/>
    <cellStyle name="60% - Cor6 31" xfId="2003"/>
    <cellStyle name="60% - Cor6 31 2" xfId="2004"/>
    <cellStyle name="60% - Cor6 32" xfId="2005"/>
    <cellStyle name="60% - Cor6 32 2" xfId="2006"/>
    <cellStyle name="60% - Cor6 33" xfId="2007"/>
    <cellStyle name="60% - Cor6 33 2" xfId="2008"/>
    <cellStyle name="60% - Cor6 34" xfId="2009"/>
    <cellStyle name="60% - Cor6 34 2" xfId="2010"/>
    <cellStyle name="60% - Cor6 4" xfId="2011"/>
    <cellStyle name="60% - Cor6 4 2" xfId="2012"/>
    <cellStyle name="60% - Cor6 5" xfId="2013"/>
    <cellStyle name="60% - Cor6 5 2" xfId="2014"/>
    <cellStyle name="60% - Cor6 6" xfId="2015"/>
    <cellStyle name="60% - Cor6 6 2" xfId="2016"/>
    <cellStyle name="60% - Cor6 7" xfId="2017"/>
    <cellStyle name="60% - Cor6 7 2" xfId="2018"/>
    <cellStyle name="60% - Cor6 8" xfId="2019"/>
    <cellStyle name="60% - Cor6 8 2" xfId="2020"/>
    <cellStyle name="60% - Cor6 9" xfId="2021"/>
    <cellStyle name="60% - Cor6 9 2" xfId="2022"/>
    <cellStyle name="artigo" xfId="2023"/>
    <cellStyle name="Cabeçalho 1" xfId="19" builtinId="16" customBuiltin="1"/>
    <cellStyle name="Cabeçalho 1 10" xfId="2024"/>
    <cellStyle name="Cabeçalho 1 10 2" xfId="2025"/>
    <cellStyle name="Cabeçalho 1 11" xfId="2026"/>
    <cellStyle name="Cabeçalho 1 11 2" xfId="2027"/>
    <cellStyle name="Cabeçalho 1 12" xfId="2028"/>
    <cellStyle name="Cabeçalho 1 12 2" xfId="2029"/>
    <cellStyle name="Cabeçalho 1 13" xfId="2030"/>
    <cellStyle name="Cabeçalho 1 13 2" xfId="2031"/>
    <cellStyle name="Cabeçalho 1 14" xfId="2032"/>
    <cellStyle name="Cabeçalho 1 14 2" xfId="2033"/>
    <cellStyle name="Cabeçalho 1 15" xfId="2034"/>
    <cellStyle name="Cabeçalho 1 15 2" xfId="2035"/>
    <cellStyle name="Cabeçalho 1 16" xfId="2036"/>
    <cellStyle name="Cabeçalho 1 16 2" xfId="2037"/>
    <cellStyle name="Cabeçalho 1 17" xfId="2038"/>
    <cellStyle name="Cabeçalho 1 17 2" xfId="2039"/>
    <cellStyle name="Cabeçalho 1 18" xfId="2040"/>
    <cellStyle name="Cabeçalho 1 18 2" xfId="2041"/>
    <cellStyle name="Cabeçalho 1 19" xfId="2042"/>
    <cellStyle name="Cabeçalho 1 19 2" xfId="2043"/>
    <cellStyle name="Cabeçalho 1 2" xfId="2044"/>
    <cellStyle name="Cabeçalho 1 2 2" xfId="2045"/>
    <cellStyle name="Cabeçalho 1 20" xfId="2046"/>
    <cellStyle name="Cabeçalho 1 20 2" xfId="2047"/>
    <cellStyle name="Cabeçalho 1 21" xfId="2048"/>
    <cellStyle name="Cabeçalho 1 21 2" xfId="2049"/>
    <cellStyle name="Cabeçalho 1 22" xfId="2050"/>
    <cellStyle name="Cabeçalho 1 22 2" xfId="2051"/>
    <cellStyle name="Cabeçalho 1 23" xfId="2052"/>
    <cellStyle name="Cabeçalho 1 23 2" xfId="2053"/>
    <cellStyle name="Cabeçalho 1 24" xfId="2054"/>
    <cellStyle name="Cabeçalho 1 24 2" xfId="2055"/>
    <cellStyle name="Cabeçalho 1 25" xfId="2056"/>
    <cellStyle name="Cabeçalho 1 25 2" xfId="2057"/>
    <cellStyle name="Cabeçalho 1 26" xfId="2058"/>
    <cellStyle name="Cabeçalho 1 26 2" xfId="2059"/>
    <cellStyle name="Cabeçalho 1 27" xfId="2060"/>
    <cellStyle name="Cabeçalho 1 27 2" xfId="2061"/>
    <cellStyle name="Cabeçalho 1 28" xfId="2062"/>
    <cellStyle name="Cabeçalho 1 28 2" xfId="2063"/>
    <cellStyle name="Cabeçalho 1 29" xfId="2064"/>
    <cellStyle name="Cabeçalho 1 29 2" xfId="2065"/>
    <cellStyle name="Cabeçalho 1 3" xfId="2066"/>
    <cellStyle name="Cabeçalho 1 3 2" xfId="2067"/>
    <cellStyle name="Cabeçalho 1 30" xfId="2068"/>
    <cellStyle name="Cabeçalho 1 30 2" xfId="2069"/>
    <cellStyle name="Cabeçalho 1 31" xfId="2070"/>
    <cellStyle name="Cabeçalho 1 31 2" xfId="2071"/>
    <cellStyle name="Cabeçalho 1 32" xfId="2072"/>
    <cellStyle name="Cabeçalho 1 32 2" xfId="2073"/>
    <cellStyle name="Cabeçalho 1 33" xfId="2074"/>
    <cellStyle name="Cabeçalho 1 33 2" xfId="2075"/>
    <cellStyle name="Cabeçalho 1 34" xfId="2076"/>
    <cellStyle name="Cabeçalho 1 34 2" xfId="2077"/>
    <cellStyle name="Cabeçalho 1 4" xfId="2078"/>
    <cellStyle name="Cabeçalho 1 4 2" xfId="2079"/>
    <cellStyle name="Cabeçalho 1 5" xfId="2080"/>
    <cellStyle name="Cabeçalho 1 5 2" xfId="2081"/>
    <cellStyle name="Cabeçalho 1 6" xfId="2082"/>
    <cellStyle name="Cabeçalho 1 6 2" xfId="2083"/>
    <cellStyle name="Cabeçalho 1 7" xfId="2084"/>
    <cellStyle name="Cabeçalho 1 7 2" xfId="2085"/>
    <cellStyle name="Cabeçalho 1 8" xfId="2086"/>
    <cellStyle name="Cabeçalho 1 8 2" xfId="2087"/>
    <cellStyle name="Cabeçalho 1 9" xfId="2088"/>
    <cellStyle name="Cabeçalho 1 9 2" xfId="2089"/>
    <cellStyle name="Cabeçalho 2" xfId="3474" builtinId="17" customBuiltin="1"/>
    <cellStyle name="Cabeçalho 2 10" xfId="2090"/>
    <cellStyle name="Cabeçalho 2 10 2" xfId="2091"/>
    <cellStyle name="Cabeçalho 2 11" xfId="2092"/>
    <cellStyle name="Cabeçalho 2 11 2" xfId="2093"/>
    <cellStyle name="Cabeçalho 2 12" xfId="2094"/>
    <cellStyle name="Cabeçalho 2 12 2" xfId="2095"/>
    <cellStyle name="Cabeçalho 2 13" xfId="2096"/>
    <cellStyle name="Cabeçalho 2 13 2" xfId="2097"/>
    <cellStyle name="Cabeçalho 2 14" xfId="2098"/>
    <cellStyle name="Cabeçalho 2 14 2" xfId="2099"/>
    <cellStyle name="Cabeçalho 2 15" xfId="2100"/>
    <cellStyle name="Cabeçalho 2 15 2" xfId="2101"/>
    <cellStyle name="Cabeçalho 2 16" xfId="2102"/>
    <cellStyle name="Cabeçalho 2 16 2" xfId="2103"/>
    <cellStyle name="Cabeçalho 2 17" xfId="2104"/>
    <cellStyle name="Cabeçalho 2 17 2" xfId="2105"/>
    <cellStyle name="Cabeçalho 2 18" xfId="2106"/>
    <cellStyle name="Cabeçalho 2 18 2" xfId="2107"/>
    <cellStyle name="Cabeçalho 2 19" xfId="2108"/>
    <cellStyle name="Cabeçalho 2 19 2" xfId="2109"/>
    <cellStyle name="Cabeçalho 2 2" xfId="2110"/>
    <cellStyle name="Cabeçalho 2 2 2" xfId="2111"/>
    <cellStyle name="Cabeçalho 2 20" xfId="2112"/>
    <cellStyle name="Cabeçalho 2 20 2" xfId="2113"/>
    <cellStyle name="Cabeçalho 2 21" xfId="2114"/>
    <cellStyle name="Cabeçalho 2 21 2" xfId="2115"/>
    <cellStyle name="Cabeçalho 2 22" xfId="2116"/>
    <cellStyle name="Cabeçalho 2 22 2" xfId="2117"/>
    <cellStyle name="Cabeçalho 2 23" xfId="2118"/>
    <cellStyle name="Cabeçalho 2 23 2" xfId="2119"/>
    <cellStyle name="Cabeçalho 2 24" xfId="2120"/>
    <cellStyle name="Cabeçalho 2 24 2" xfId="2121"/>
    <cellStyle name="Cabeçalho 2 25" xfId="2122"/>
    <cellStyle name="Cabeçalho 2 25 2" xfId="2123"/>
    <cellStyle name="Cabeçalho 2 26" xfId="2124"/>
    <cellStyle name="Cabeçalho 2 26 2" xfId="2125"/>
    <cellStyle name="Cabeçalho 2 27" xfId="2126"/>
    <cellStyle name="Cabeçalho 2 27 2" xfId="2127"/>
    <cellStyle name="Cabeçalho 2 28" xfId="2128"/>
    <cellStyle name="Cabeçalho 2 28 2" xfId="2129"/>
    <cellStyle name="Cabeçalho 2 29" xfId="2130"/>
    <cellStyle name="Cabeçalho 2 29 2" xfId="2131"/>
    <cellStyle name="Cabeçalho 2 3" xfId="2132"/>
    <cellStyle name="Cabeçalho 2 3 2" xfId="2133"/>
    <cellStyle name="Cabeçalho 2 30" xfId="2134"/>
    <cellStyle name="Cabeçalho 2 30 2" xfId="2135"/>
    <cellStyle name="Cabeçalho 2 31" xfId="2136"/>
    <cellStyle name="Cabeçalho 2 31 2" xfId="2137"/>
    <cellStyle name="Cabeçalho 2 32" xfId="2138"/>
    <cellStyle name="Cabeçalho 2 32 2" xfId="2139"/>
    <cellStyle name="Cabeçalho 2 33" xfId="2140"/>
    <cellStyle name="Cabeçalho 2 33 2" xfId="2141"/>
    <cellStyle name="Cabeçalho 2 34" xfId="2142"/>
    <cellStyle name="Cabeçalho 2 34 2" xfId="2143"/>
    <cellStyle name="Cabeçalho 2 4" xfId="2144"/>
    <cellStyle name="Cabeçalho 2 4 2" xfId="2145"/>
    <cellStyle name="Cabeçalho 2 5" xfId="2146"/>
    <cellStyle name="Cabeçalho 2 5 2" xfId="2147"/>
    <cellStyle name="Cabeçalho 2 6" xfId="2148"/>
    <cellStyle name="Cabeçalho 2 6 2" xfId="2149"/>
    <cellStyle name="Cabeçalho 2 7" xfId="2150"/>
    <cellStyle name="Cabeçalho 2 7 2" xfId="2151"/>
    <cellStyle name="Cabeçalho 2 8" xfId="2152"/>
    <cellStyle name="Cabeçalho 2 8 2" xfId="2153"/>
    <cellStyle name="Cabeçalho 2 9" xfId="2154"/>
    <cellStyle name="Cabeçalho 2 9 2" xfId="2155"/>
    <cellStyle name="Cabeçalho 3" xfId="3496" builtinId="18" customBuiltin="1"/>
    <cellStyle name="Cabeçalho 3 10" xfId="2156"/>
    <cellStyle name="Cabeçalho 3 10 2" xfId="2157"/>
    <cellStyle name="Cabeçalho 3 11" xfId="2158"/>
    <cellStyle name="Cabeçalho 3 11 2" xfId="2159"/>
    <cellStyle name="Cabeçalho 3 12" xfId="2160"/>
    <cellStyle name="Cabeçalho 3 12 2" xfId="2161"/>
    <cellStyle name="Cabeçalho 3 13" xfId="2162"/>
    <cellStyle name="Cabeçalho 3 13 2" xfId="2163"/>
    <cellStyle name="Cabeçalho 3 14" xfId="2164"/>
    <cellStyle name="Cabeçalho 3 14 2" xfId="2165"/>
    <cellStyle name="Cabeçalho 3 15" xfId="2166"/>
    <cellStyle name="Cabeçalho 3 15 2" xfId="2167"/>
    <cellStyle name="Cabeçalho 3 16" xfId="2168"/>
    <cellStyle name="Cabeçalho 3 16 2" xfId="2169"/>
    <cellStyle name="Cabeçalho 3 17" xfId="2170"/>
    <cellStyle name="Cabeçalho 3 17 2" xfId="2171"/>
    <cellStyle name="Cabeçalho 3 18" xfId="2172"/>
    <cellStyle name="Cabeçalho 3 18 2" xfId="2173"/>
    <cellStyle name="Cabeçalho 3 19" xfId="2174"/>
    <cellStyle name="Cabeçalho 3 19 2" xfId="2175"/>
    <cellStyle name="Cabeçalho 3 2" xfId="2176"/>
    <cellStyle name="Cabeçalho 3 2 2" xfId="2177"/>
    <cellStyle name="Cabeçalho 3 20" xfId="2178"/>
    <cellStyle name="Cabeçalho 3 20 2" xfId="2179"/>
    <cellStyle name="Cabeçalho 3 21" xfId="2180"/>
    <cellStyle name="Cabeçalho 3 21 2" xfId="2181"/>
    <cellStyle name="Cabeçalho 3 22" xfId="2182"/>
    <cellStyle name="Cabeçalho 3 22 2" xfId="2183"/>
    <cellStyle name="Cabeçalho 3 23" xfId="2184"/>
    <cellStyle name="Cabeçalho 3 23 2" xfId="2185"/>
    <cellStyle name="Cabeçalho 3 24" xfId="2186"/>
    <cellStyle name="Cabeçalho 3 24 2" xfId="2187"/>
    <cellStyle name="Cabeçalho 3 25" xfId="2188"/>
    <cellStyle name="Cabeçalho 3 25 2" xfId="2189"/>
    <cellStyle name="Cabeçalho 3 26" xfId="2190"/>
    <cellStyle name="Cabeçalho 3 26 2" xfId="2191"/>
    <cellStyle name="Cabeçalho 3 27" xfId="2192"/>
    <cellStyle name="Cabeçalho 3 27 2" xfId="2193"/>
    <cellStyle name="Cabeçalho 3 28" xfId="2194"/>
    <cellStyle name="Cabeçalho 3 28 2" xfId="2195"/>
    <cellStyle name="Cabeçalho 3 29" xfId="2196"/>
    <cellStyle name="Cabeçalho 3 29 2" xfId="2197"/>
    <cellStyle name="Cabeçalho 3 3" xfId="2198"/>
    <cellStyle name="Cabeçalho 3 3 2" xfId="2199"/>
    <cellStyle name="Cabeçalho 3 30" xfId="2200"/>
    <cellStyle name="Cabeçalho 3 30 2" xfId="2201"/>
    <cellStyle name="Cabeçalho 3 31" xfId="2202"/>
    <cellStyle name="Cabeçalho 3 31 2" xfId="2203"/>
    <cellStyle name="Cabeçalho 3 32" xfId="2204"/>
    <cellStyle name="Cabeçalho 3 32 2" xfId="2205"/>
    <cellStyle name="Cabeçalho 3 33" xfId="2206"/>
    <cellStyle name="Cabeçalho 3 33 2" xfId="2207"/>
    <cellStyle name="Cabeçalho 3 34" xfId="2208"/>
    <cellStyle name="Cabeçalho 3 34 2" xfId="2209"/>
    <cellStyle name="Cabeçalho 3 4" xfId="2210"/>
    <cellStyle name="Cabeçalho 3 4 2" xfId="2211"/>
    <cellStyle name="Cabeçalho 3 5" xfId="2212"/>
    <cellStyle name="Cabeçalho 3 5 2" xfId="2213"/>
    <cellStyle name="Cabeçalho 3 6" xfId="2214"/>
    <cellStyle name="Cabeçalho 3 6 2" xfId="2215"/>
    <cellStyle name="Cabeçalho 3 7" xfId="2216"/>
    <cellStyle name="Cabeçalho 3 7 2" xfId="2217"/>
    <cellStyle name="Cabeçalho 3 8" xfId="2218"/>
    <cellStyle name="Cabeçalho 3 8 2" xfId="2219"/>
    <cellStyle name="Cabeçalho 3 9" xfId="2220"/>
    <cellStyle name="Cabeçalho 3 9 2" xfId="2221"/>
    <cellStyle name="Cabeçalho 4" xfId="3508" builtinId="19" customBuiltin="1"/>
    <cellStyle name="Cabeçalho 4 10" xfId="2222"/>
    <cellStyle name="Cabeçalho 4 10 2" xfId="2223"/>
    <cellStyle name="Cabeçalho 4 11" xfId="2224"/>
    <cellStyle name="Cabeçalho 4 11 2" xfId="2225"/>
    <cellStyle name="Cabeçalho 4 12" xfId="2226"/>
    <cellStyle name="Cabeçalho 4 12 2" xfId="2227"/>
    <cellStyle name="Cabeçalho 4 13" xfId="2228"/>
    <cellStyle name="Cabeçalho 4 13 2" xfId="2229"/>
    <cellStyle name="Cabeçalho 4 14" xfId="2230"/>
    <cellStyle name="Cabeçalho 4 14 2" xfId="2231"/>
    <cellStyle name="Cabeçalho 4 15" xfId="2232"/>
    <cellStyle name="Cabeçalho 4 15 2" xfId="2233"/>
    <cellStyle name="Cabeçalho 4 16" xfId="2234"/>
    <cellStyle name="Cabeçalho 4 16 2" xfId="2235"/>
    <cellStyle name="Cabeçalho 4 17" xfId="2236"/>
    <cellStyle name="Cabeçalho 4 17 2" xfId="2237"/>
    <cellStyle name="Cabeçalho 4 18" xfId="2238"/>
    <cellStyle name="Cabeçalho 4 18 2" xfId="2239"/>
    <cellStyle name="Cabeçalho 4 19" xfId="2240"/>
    <cellStyle name="Cabeçalho 4 19 2" xfId="2241"/>
    <cellStyle name="Cabeçalho 4 2" xfId="2242"/>
    <cellStyle name="Cabeçalho 4 2 2" xfId="2243"/>
    <cellStyle name="Cabeçalho 4 20" xfId="2244"/>
    <cellStyle name="Cabeçalho 4 20 2" xfId="2245"/>
    <cellStyle name="Cabeçalho 4 21" xfId="2246"/>
    <cellStyle name="Cabeçalho 4 21 2" xfId="2247"/>
    <cellStyle name="Cabeçalho 4 22" xfId="2248"/>
    <cellStyle name="Cabeçalho 4 22 2" xfId="2249"/>
    <cellStyle name="Cabeçalho 4 23" xfId="2250"/>
    <cellStyle name="Cabeçalho 4 23 2" xfId="2251"/>
    <cellStyle name="Cabeçalho 4 24" xfId="2252"/>
    <cellStyle name="Cabeçalho 4 24 2" xfId="2253"/>
    <cellStyle name="Cabeçalho 4 25" xfId="2254"/>
    <cellStyle name="Cabeçalho 4 25 2" xfId="2255"/>
    <cellStyle name="Cabeçalho 4 26" xfId="2256"/>
    <cellStyle name="Cabeçalho 4 26 2" xfId="2257"/>
    <cellStyle name="Cabeçalho 4 27" xfId="2258"/>
    <cellStyle name="Cabeçalho 4 27 2" xfId="2259"/>
    <cellStyle name="Cabeçalho 4 28" xfId="2260"/>
    <cellStyle name="Cabeçalho 4 28 2" xfId="2261"/>
    <cellStyle name="Cabeçalho 4 29" xfId="2262"/>
    <cellStyle name="Cabeçalho 4 29 2" xfId="2263"/>
    <cellStyle name="Cabeçalho 4 3" xfId="2264"/>
    <cellStyle name="Cabeçalho 4 3 2" xfId="2265"/>
    <cellStyle name="Cabeçalho 4 30" xfId="2266"/>
    <cellStyle name="Cabeçalho 4 30 2" xfId="2267"/>
    <cellStyle name="Cabeçalho 4 31" xfId="2268"/>
    <cellStyle name="Cabeçalho 4 31 2" xfId="2269"/>
    <cellStyle name="Cabeçalho 4 32" xfId="2270"/>
    <cellStyle name="Cabeçalho 4 32 2" xfId="2271"/>
    <cellStyle name="Cabeçalho 4 33" xfId="2272"/>
    <cellStyle name="Cabeçalho 4 33 2" xfId="2273"/>
    <cellStyle name="Cabeçalho 4 34" xfId="2274"/>
    <cellStyle name="Cabeçalho 4 34 2" xfId="2275"/>
    <cellStyle name="Cabeçalho 4 4" xfId="2276"/>
    <cellStyle name="Cabeçalho 4 4 2" xfId="2277"/>
    <cellStyle name="Cabeçalho 4 5" xfId="2278"/>
    <cellStyle name="Cabeçalho 4 5 2" xfId="2279"/>
    <cellStyle name="Cabeçalho 4 6" xfId="2280"/>
    <cellStyle name="Cabeçalho 4 6 2" xfId="2281"/>
    <cellStyle name="Cabeçalho 4 7" xfId="2282"/>
    <cellStyle name="Cabeçalho 4 7 2" xfId="2283"/>
    <cellStyle name="Cabeçalho 4 8" xfId="2284"/>
    <cellStyle name="Cabeçalho 4 8 2" xfId="2285"/>
    <cellStyle name="Cabeçalho 4 9" xfId="2286"/>
    <cellStyle name="Cabeçalho 4 9 2" xfId="2287"/>
    <cellStyle name="Cálculo" xfId="20" builtinId="22" customBuiltin="1"/>
    <cellStyle name="Cálculo 10" xfId="2288"/>
    <cellStyle name="Cálculo 10 2" xfId="2289"/>
    <cellStyle name="Cálculo 11" xfId="2290"/>
    <cellStyle name="Cálculo 11 2" xfId="2291"/>
    <cellStyle name="Cálculo 12" xfId="2292"/>
    <cellStyle name="Cálculo 12 2" xfId="2293"/>
    <cellStyle name="Cálculo 13" xfId="2294"/>
    <cellStyle name="Cálculo 13 2" xfId="2295"/>
    <cellStyle name="Cálculo 14" xfId="2296"/>
    <cellStyle name="Cálculo 14 2" xfId="2297"/>
    <cellStyle name="Cálculo 15" xfId="2298"/>
    <cellStyle name="Cálculo 15 2" xfId="2299"/>
    <cellStyle name="Cálculo 16" xfId="2300"/>
    <cellStyle name="Cálculo 16 2" xfId="2301"/>
    <cellStyle name="Cálculo 17" xfId="2302"/>
    <cellStyle name="Cálculo 17 2" xfId="2303"/>
    <cellStyle name="Cálculo 18" xfId="2304"/>
    <cellStyle name="Cálculo 18 2" xfId="2305"/>
    <cellStyle name="Cálculo 19" xfId="2306"/>
    <cellStyle name="Cálculo 19 2" xfId="2307"/>
    <cellStyle name="Cálculo 2" xfId="2308"/>
    <cellStyle name="Cálculo 2 2" xfId="2309"/>
    <cellStyle name="Cálculo 20" xfId="2310"/>
    <cellStyle name="Cálculo 20 2" xfId="2311"/>
    <cellStyle name="Cálculo 21" xfId="2312"/>
    <cellStyle name="Cálculo 21 2" xfId="2313"/>
    <cellStyle name="Cálculo 22" xfId="2314"/>
    <cellStyle name="Cálculo 22 2" xfId="2315"/>
    <cellStyle name="Cálculo 23" xfId="2316"/>
    <cellStyle name="Cálculo 23 2" xfId="2317"/>
    <cellStyle name="Cálculo 24" xfId="2318"/>
    <cellStyle name="Cálculo 24 2" xfId="2319"/>
    <cellStyle name="Cálculo 25" xfId="2320"/>
    <cellStyle name="Cálculo 25 2" xfId="2321"/>
    <cellStyle name="Cálculo 26" xfId="2322"/>
    <cellStyle name="Cálculo 26 2" xfId="2323"/>
    <cellStyle name="Cálculo 27" xfId="2324"/>
    <cellStyle name="Cálculo 27 2" xfId="2325"/>
    <cellStyle name="Cálculo 28" xfId="2326"/>
    <cellStyle name="Cálculo 28 2" xfId="2327"/>
    <cellStyle name="Cálculo 29" xfId="2328"/>
    <cellStyle name="Cálculo 29 2" xfId="2329"/>
    <cellStyle name="Cálculo 3" xfId="2330"/>
    <cellStyle name="Cálculo 3 2" xfId="2331"/>
    <cellStyle name="Cálculo 30" xfId="2332"/>
    <cellStyle name="Cálculo 30 2" xfId="2333"/>
    <cellStyle name="Cálculo 31" xfId="2334"/>
    <cellStyle name="Cálculo 31 2" xfId="2335"/>
    <cellStyle name="Cálculo 32" xfId="2336"/>
    <cellStyle name="Cálculo 32 2" xfId="2337"/>
    <cellStyle name="Cálculo 33" xfId="2338"/>
    <cellStyle name="Cálculo 33 2" xfId="2339"/>
    <cellStyle name="Cálculo 34" xfId="2340"/>
    <cellStyle name="Cálculo 34 2" xfId="2341"/>
    <cellStyle name="Cálculo 4" xfId="2342"/>
    <cellStyle name="Cálculo 4 2" xfId="2343"/>
    <cellStyle name="Cálculo 5" xfId="2344"/>
    <cellStyle name="Cálculo 5 2" xfId="2345"/>
    <cellStyle name="Cálculo 6" xfId="2346"/>
    <cellStyle name="Cálculo 6 2" xfId="2347"/>
    <cellStyle name="Cálculo 7" xfId="2348"/>
    <cellStyle name="Cálculo 7 2" xfId="2349"/>
    <cellStyle name="Cálculo 8" xfId="2350"/>
    <cellStyle name="Cálculo 8 2" xfId="2351"/>
    <cellStyle name="Cálculo 9" xfId="2352"/>
    <cellStyle name="Cálculo 9 2" xfId="2353"/>
    <cellStyle name="Célula Ligada" xfId="21" builtinId="24" customBuiltin="1"/>
    <cellStyle name="Célula Ligada 10" xfId="2354"/>
    <cellStyle name="Célula Ligada 10 2" xfId="2355"/>
    <cellStyle name="Célula Ligada 11" xfId="2356"/>
    <cellStyle name="Célula Ligada 11 2" xfId="2357"/>
    <cellStyle name="Célula Ligada 12" xfId="2358"/>
    <cellStyle name="Célula Ligada 12 2" xfId="2359"/>
    <cellStyle name="Célula Ligada 13" xfId="2360"/>
    <cellStyle name="Célula Ligada 13 2" xfId="2361"/>
    <cellStyle name="Célula Ligada 14" xfId="2362"/>
    <cellStyle name="Célula Ligada 14 2" xfId="2363"/>
    <cellStyle name="Célula Ligada 15" xfId="2364"/>
    <cellStyle name="Célula Ligada 15 2" xfId="2365"/>
    <cellStyle name="Célula Ligada 16" xfId="2366"/>
    <cellStyle name="Célula Ligada 16 2" xfId="2367"/>
    <cellStyle name="Célula Ligada 17" xfId="2368"/>
    <cellStyle name="Célula Ligada 17 2" xfId="2369"/>
    <cellStyle name="Célula Ligada 18" xfId="2370"/>
    <cellStyle name="Célula Ligada 18 2" xfId="2371"/>
    <cellStyle name="Célula Ligada 19" xfId="2372"/>
    <cellStyle name="Célula Ligada 19 2" xfId="2373"/>
    <cellStyle name="Célula Ligada 2" xfId="2374"/>
    <cellStyle name="Célula Ligada 2 2" xfId="2375"/>
    <cellStyle name="Célula Ligada 20" xfId="2376"/>
    <cellStyle name="Célula Ligada 20 2" xfId="2377"/>
    <cellStyle name="Célula Ligada 21" xfId="2378"/>
    <cellStyle name="Célula Ligada 21 2" xfId="2379"/>
    <cellStyle name="Célula Ligada 22" xfId="2380"/>
    <cellStyle name="Célula Ligada 22 2" xfId="2381"/>
    <cellStyle name="Célula Ligada 23" xfId="2382"/>
    <cellStyle name="Célula Ligada 23 2" xfId="2383"/>
    <cellStyle name="Célula Ligada 24" xfId="2384"/>
    <cellStyle name="Célula Ligada 24 2" xfId="2385"/>
    <cellStyle name="Célula Ligada 25" xfId="2386"/>
    <cellStyle name="Célula Ligada 25 2" xfId="2387"/>
    <cellStyle name="Célula Ligada 26" xfId="2388"/>
    <cellStyle name="Célula Ligada 26 2" xfId="2389"/>
    <cellStyle name="Célula Ligada 27" xfId="2390"/>
    <cellStyle name="Célula Ligada 27 2" xfId="2391"/>
    <cellStyle name="Célula Ligada 28" xfId="2392"/>
    <cellStyle name="Célula Ligada 28 2" xfId="2393"/>
    <cellStyle name="Célula Ligada 29" xfId="2394"/>
    <cellStyle name="Célula Ligada 29 2" xfId="2395"/>
    <cellStyle name="Célula Ligada 3" xfId="2396"/>
    <cellStyle name="Célula Ligada 3 2" xfId="2397"/>
    <cellStyle name="Célula Ligada 30" xfId="2398"/>
    <cellStyle name="Célula Ligada 30 2" xfId="2399"/>
    <cellStyle name="Célula Ligada 31" xfId="2400"/>
    <cellStyle name="Célula Ligada 31 2" xfId="2401"/>
    <cellStyle name="Célula Ligada 32" xfId="2402"/>
    <cellStyle name="Célula Ligada 32 2" xfId="2403"/>
    <cellStyle name="Célula Ligada 33" xfId="2404"/>
    <cellStyle name="Célula Ligada 33 2" xfId="2405"/>
    <cellStyle name="Célula Ligada 34" xfId="2406"/>
    <cellStyle name="Célula Ligada 34 2" xfId="2407"/>
    <cellStyle name="Célula Ligada 4" xfId="2408"/>
    <cellStyle name="Célula Ligada 4 2" xfId="2409"/>
    <cellStyle name="Célula Ligada 5" xfId="2410"/>
    <cellStyle name="Célula Ligada 5 2" xfId="2411"/>
    <cellStyle name="Célula Ligada 6" xfId="2412"/>
    <cellStyle name="Célula Ligada 6 2" xfId="2413"/>
    <cellStyle name="Célula Ligada 7" xfId="2414"/>
    <cellStyle name="Célula Ligada 7 2" xfId="2415"/>
    <cellStyle name="Célula Ligada 8" xfId="2416"/>
    <cellStyle name="Célula Ligada 8 2" xfId="2417"/>
    <cellStyle name="Célula Ligada 9" xfId="2418"/>
    <cellStyle name="Célula Ligada 9 2" xfId="2419"/>
    <cellStyle name="Cor1" xfId="22" builtinId="29" customBuiltin="1"/>
    <cellStyle name="Cor1 10" xfId="2420"/>
    <cellStyle name="Cor1 10 2" xfId="2421"/>
    <cellStyle name="Cor1 11" xfId="2422"/>
    <cellStyle name="Cor1 11 2" xfId="2423"/>
    <cellStyle name="Cor1 12" xfId="2424"/>
    <cellStyle name="Cor1 12 2" xfId="2425"/>
    <cellStyle name="Cor1 13" xfId="2426"/>
    <cellStyle name="Cor1 13 2" xfId="2427"/>
    <cellStyle name="Cor1 14" xfId="2428"/>
    <cellStyle name="Cor1 14 2" xfId="2429"/>
    <cellStyle name="Cor1 15" xfId="2430"/>
    <cellStyle name="Cor1 15 2" xfId="2431"/>
    <cellStyle name="Cor1 16" xfId="2432"/>
    <cellStyle name="Cor1 16 2" xfId="2433"/>
    <cellStyle name="Cor1 17" xfId="2434"/>
    <cellStyle name="Cor1 17 2" xfId="2435"/>
    <cellStyle name="Cor1 18" xfId="2436"/>
    <cellStyle name="Cor1 18 2" xfId="2437"/>
    <cellStyle name="Cor1 19" xfId="2438"/>
    <cellStyle name="Cor1 19 2" xfId="2439"/>
    <cellStyle name="Cor1 2" xfId="2440"/>
    <cellStyle name="Cor1 2 2" xfId="2441"/>
    <cellStyle name="Cor1 20" xfId="2442"/>
    <cellStyle name="Cor1 20 2" xfId="2443"/>
    <cellStyle name="Cor1 21" xfId="2444"/>
    <cellStyle name="Cor1 21 2" xfId="2445"/>
    <cellStyle name="Cor1 22" xfId="2446"/>
    <cellStyle name="Cor1 22 2" xfId="2447"/>
    <cellStyle name="Cor1 23" xfId="2448"/>
    <cellStyle name="Cor1 23 2" xfId="2449"/>
    <cellStyle name="Cor1 24" xfId="2450"/>
    <cellStyle name="Cor1 24 2" xfId="2451"/>
    <cellStyle name="Cor1 25" xfId="2452"/>
    <cellStyle name="Cor1 25 2" xfId="2453"/>
    <cellStyle name="Cor1 26" xfId="2454"/>
    <cellStyle name="Cor1 26 2" xfId="2455"/>
    <cellStyle name="Cor1 27" xfId="2456"/>
    <cellStyle name="Cor1 27 2" xfId="2457"/>
    <cellStyle name="Cor1 28" xfId="2458"/>
    <cellStyle name="Cor1 28 2" xfId="2459"/>
    <cellStyle name="Cor1 29" xfId="2460"/>
    <cellStyle name="Cor1 29 2" xfId="2461"/>
    <cellStyle name="Cor1 3" xfId="2462"/>
    <cellStyle name="Cor1 3 2" xfId="2463"/>
    <cellStyle name="Cor1 30" xfId="2464"/>
    <cellStyle name="Cor1 30 2" xfId="2465"/>
    <cellStyle name="Cor1 31" xfId="2466"/>
    <cellStyle name="Cor1 31 2" xfId="2467"/>
    <cellStyle name="Cor1 32" xfId="2468"/>
    <cellStyle name="Cor1 32 2" xfId="2469"/>
    <cellStyle name="Cor1 33" xfId="2470"/>
    <cellStyle name="Cor1 33 2" xfId="2471"/>
    <cellStyle name="Cor1 34" xfId="2472"/>
    <cellStyle name="Cor1 34 2" xfId="2473"/>
    <cellStyle name="Cor1 4" xfId="2474"/>
    <cellStyle name="Cor1 4 2" xfId="2475"/>
    <cellStyle name="Cor1 5" xfId="2476"/>
    <cellStyle name="Cor1 5 2" xfId="2477"/>
    <cellStyle name="Cor1 6" xfId="2478"/>
    <cellStyle name="Cor1 6 2" xfId="2479"/>
    <cellStyle name="Cor1 7" xfId="2480"/>
    <cellStyle name="Cor1 7 2" xfId="2481"/>
    <cellStyle name="Cor1 8" xfId="2482"/>
    <cellStyle name="Cor1 8 2" xfId="2483"/>
    <cellStyle name="Cor1 9" xfId="2484"/>
    <cellStyle name="Cor1 9 2" xfId="2485"/>
    <cellStyle name="Cor2" xfId="23" builtinId="33" customBuiltin="1"/>
    <cellStyle name="Cor2 10" xfId="2486"/>
    <cellStyle name="Cor2 10 2" xfId="2487"/>
    <cellStyle name="Cor2 11" xfId="2488"/>
    <cellStyle name="Cor2 11 2" xfId="2489"/>
    <cellStyle name="Cor2 12" xfId="2490"/>
    <cellStyle name="Cor2 12 2" xfId="2491"/>
    <cellStyle name="Cor2 13" xfId="2492"/>
    <cellStyle name="Cor2 13 2" xfId="2493"/>
    <cellStyle name="Cor2 14" xfId="2494"/>
    <cellStyle name="Cor2 14 2" xfId="2495"/>
    <cellStyle name="Cor2 15" xfId="2496"/>
    <cellStyle name="Cor2 15 2" xfId="2497"/>
    <cellStyle name="Cor2 16" xfId="2498"/>
    <cellStyle name="Cor2 16 2" xfId="2499"/>
    <cellStyle name="Cor2 17" xfId="2500"/>
    <cellStyle name="Cor2 17 2" xfId="2501"/>
    <cellStyle name="Cor2 18" xfId="2502"/>
    <cellStyle name="Cor2 18 2" xfId="2503"/>
    <cellStyle name="Cor2 19" xfId="2504"/>
    <cellStyle name="Cor2 19 2" xfId="2505"/>
    <cellStyle name="Cor2 2" xfId="2506"/>
    <cellStyle name="Cor2 2 2" xfId="2507"/>
    <cellStyle name="Cor2 20" xfId="2508"/>
    <cellStyle name="Cor2 20 2" xfId="2509"/>
    <cellStyle name="Cor2 21" xfId="2510"/>
    <cellStyle name="Cor2 21 2" xfId="2511"/>
    <cellStyle name="Cor2 22" xfId="2512"/>
    <cellStyle name="Cor2 22 2" xfId="2513"/>
    <cellStyle name="Cor2 23" xfId="2514"/>
    <cellStyle name="Cor2 23 2" xfId="2515"/>
    <cellStyle name="Cor2 24" xfId="2516"/>
    <cellStyle name="Cor2 24 2" xfId="2517"/>
    <cellStyle name="Cor2 25" xfId="2518"/>
    <cellStyle name="Cor2 25 2" xfId="2519"/>
    <cellStyle name="Cor2 26" xfId="2520"/>
    <cellStyle name="Cor2 26 2" xfId="2521"/>
    <cellStyle name="Cor2 27" xfId="2522"/>
    <cellStyle name="Cor2 27 2" xfId="2523"/>
    <cellStyle name="Cor2 28" xfId="2524"/>
    <cellStyle name="Cor2 28 2" xfId="2525"/>
    <cellStyle name="Cor2 29" xfId="2526"/>
    <cellStyle name="Cor2 29 2" xfId="2527"/>
    <cellStyle name="Cor2 3" xfId="2528"/>
    <cellStyle name="Cor2 3 2" xfId="2529"/>
    <cellStyle name="Cor2 30" xfId="2530"/>
    <cellStyle name="Cor2 30 2" xfId="2531"/>
    <cellStyle name="Cor2 31" xfId="2532"/>
    <cellStyle name="Cor2 31 2" xfId="2533"/>
    <cellStyle name="Cor2 32" xfId="2534"/>
    <cellStyle name="Cor2 32 2" xfId="2535"/>
    <cellStyle name="Cor2 33" xfId="2536"/>
    <cellStyle name="Cor2 33 2" xfId="2537"/>
    <cellStyle name="Cor2 34" xfId="2538"/>
    <cellStyle name="Cor2 34 2" xfId="2539"/>
    <cellStyle name="Cor2 4" xfId="2540"/>
    <cellStyle name="Cor2 4 2" xfId="2541"/>
    <cellStyle name="Cor2 5" xfId="2542"/>
    <cellStyle name="Cor2 5 2" xfId="2543"/>
    <cellStyle name="Cor2 6" xfId="2544"/>
    <cellStyle name="Cor2 6 2" xfId="2545"/>
    <cellStyle name="Cor2 7" xfId="2546"/>
    <cellStyle name="Cor2 7 2" xfId="2547"/>
    <cellStyle name="Cor2 8" xfId="2548"/>
    <cellStyle name="Cor2 8 2" xfId="2549"/>
    <cellStyle name="Cor2 9" xfId="2550"/>
    <cellStyle name="Cor2 9 2" xfId="2551"/>
    <cellStyle name="Cor3" xfId="24" builtinId="37" customBuiltin="1"/>
    <cellStyle name="Cor3 10" xfId="2552"/>
    <cellStyle name="Cor3 10 2" xfId="2553"/>
    <cellStyle name="Cor3 11" xfId="2554"/>
    <cellStyle name="Cor3 11 2" xfId="2555"/>
    <cellStyle name="Cor3 12" xfId="2556"/>
    <cellStyle name="Cor3 12 2" xfId="2557"/>
    <cellStyle name="Cor3 13" xfId="2558"/>
    <cellStyle name="Cor3 13 2" xfId="2559"/>
    <cellStyle name="Cor3 14" xfId="2560"/>
    <cellStyle name="Cor3 14 2" xfId="2561"/>
    <cellStyle name="Cor3 15" xfId="2562"/>
    <cellStyle name="Cor3 15 2" xfId="2563"/>
    <cellStyle name="Cor3 16" xfId="2564"/>
    <cellStyle name="Cor3 16 2" xfId="2565"/>
    <cellStyle name="Cor3 17" xfId="2566"/>
    <cellStyle name="Cor3 17 2" xfId="2567"/>
    <cellStyle name="Cor3 18" xfId="2568"/>
    <cellStyle name="Cor3 18 2" xfId="2569"/>
    <cellStyle name="Cor3 19" xfId="2570"/>
    <cellStyle name="Cor3 19 2" xfId="2571"/>
    <cellStyle name="Cor3 2" xfId="2572"/>
    <cellStyle name="Cor3 2 2" xfId="2573"/>
    <cellStyle name="Cor3 20" xfId="2574"/>
    <cellStyle name="Cor3 20 2" xfId="2575"/>
    <cellStyle name="Cor3 21" xfId="2576"/>
    <cellStyle name="Cor3 21 2" xfId="2577"/>
    <cellStyle name="Cor3 22" xfId="2578"/>
    <cellStyle name="Cor3 22 2" xfId="2579"/>
    <cellStyle name="Cor3 23" xfId="2580"/>
    <cellStyle name="Cor3 23 2" xfId="2581"/>
    <cellStyle name="Cor3 24" xfId="2582"/>
    <cellStyle name="Cor3 24 2" xfId="2583"/>
    <cellStyle name="Cor3 25" xfId="2584"/>
    <cellStyle name="Cor3 25 2" xfId="2585"/>
    <cellStyle name="Cor3 26" xfId="2586"/>
    <cellStyle name="Cor3 26 2" xfId="2587"/>
    <cellStyle name="Cor3 27" xfId="2588"/>
    <cellStyle name="Cor3 27 2" xfId="2589"/>
    <cellStyle name="Cor3 28" xfId="2590"/>
    <cellStyle name="Cor3 28 2" xfId="2591"/>
    <cellStyle name="Cor3 29" xfId="2592"/>
    <cellStyle name="Cor3 29 2" xfId="2593"/>
    <cellStyle name="Cor3 3" xfId="2594"/>
    <cellStyle name="Cor3 3 2" xfId="2595"/>
    <cellStyle name="Cor3 30" xfId="2596"/>
    <cellStyle name="Cor3 30 2" xfId="2597"/>
    <cellStyle name="Cor3 31" xfId="2598"/>
    <cellStyle name="Cor3 31 2" xfId="2599"/>
    <cellStyle name="Cor3 32" xfId="2600"/>
    <cellStyle name="Cor3 32 2" xfId="2601"/>
    <cellStyle name="Cor3 33" xfId="2602"/>
    <cellStyle name="Cor3 33 2" xfId="2603"/>
    <cellStyle name="Cor3 34" xfId="2604"/>
    <cellStyle name="Cor3 34 2" xfId="2605"/>
    <cellStyle name="Cor3 4" xfId="2606"/>
    <cellStyle name="Cor3 4 2" xfId="2607"/>
    <cellStyle name="Cor3 5" xfId="2608"/>
    <cellStyle name="Cor3 5 2" xfId="2609"/>
    <cellStyle name="Cor3 6" xfId="2610"/>
    <cellStyle name="Cor3 6 2" xfId="2611"/>
    <cellStyle name="Cor3 7" xfId="2612"/>
    <cellStyle name="Cor3 7 2" xfId="2613"/>
    <cellStyle name="Cor3 8" xfId="2614"/>
    <cellStyle name="Cor3 8 2" xfId="2615"/>
    <cellStyle name="Cor3 9" xfId="2616"/>
    <cellStyle name="Cor3 9 2" xfId="2617"/>
    <cellStyle name="Cor4" xfId="25" builtinId="41" customBuiltin="1"/>
    <cellStyle name="Cor4 10" xfId="2618"/>
    <cellStyle name="Cor4 10 2" xfId="2619"/>
    <cellStyle name="Cor4 11" xfId="2620"/>
    <cellStyle name="Cor4 11 2" xfId="2621"/>
    <cellStyle name="Cor4 12" xfId="2622"/>
    <cellStyle name="Cor4 12 2" xfId="2623"/>
    <cellStyle name="Cor4 13" xfId="2624"/>
    <cellStyle name="Cor4 13 2" xfId="2625"/>
    <cellStyle name="Cor4 14" xfId="2626"/>
    <cellStyle name="Cor4 14 2" xfId="2627"/>
    <cellStyle name="Cor4 15" xfId="2628"/>
    <cellStyle name="Cor4 15 2" xfId="2629"/>
    <cellStyle name="Cor4 16" xfId="2630"/>
    <cellStyle name="Cor4 16 2" xfId="2631"/>
    <cellStyle name="Cor4 17" xfId="2632"/>
    <cellStyle name="Cor4 17 2" xfId="2633"/>
    <cellStyle name="Cor4 18" xfId="2634"/>
    <cellStyle name="Cor4 18 2" xfId="2635"/>
    <cellStyle name="Cor4 19" xfId="2636"/>
    <cellStyle name="Cor4 19 2" xfId="2637"/>
    <cellStyle name="Cor4 2" xfId="2638"/>
    <cellStyle name="Cor4 2 2" xfId="2639"/>
    <cellStyle name="Cor4 20" xfId="2640"/>
    <cellStyle name="Cor4 20 2" xfId="2641"/>
    <cellStyle name="Cor4 21" xfId="2642"/>
    <cellStyle name="Cor4 21 2" xfId="2643"/>
    <cellStyle name="Cor4 22" xfId="2644"/>
    <cellStyle name="Cor4 22 2" xfId="2645"/>
    <cellStyle name="Cor4 23" xfId="2646"/>
    <cellStyle name="Cor4 23 2" xfId="2647"/>
    <cellStyle name="Cor4 24" xfId="2648"/>
    <cellStyle name="Cor4 24 2" xfId="2649"/>
    <cellStyle name="Cor4 25" xfId="2650"/>
    <cellStyle name="Cor4 25 2" xfId="2651"/>
    <cellStyle name="Cor4 26" xfId="2652"/>
    <cellStyle name="Cor4 26 2" xfId="2653"/>
    <cellStyle name="Cor4 27" xfId="2654"/>
    <cellStyle name="Cor4 27 2" xfId="2655"/>
    <cellStyle name="Cor4 28" xfId="2656"/>
    <cellStyle name="Cor4 28 2" xfId="2657"/>
    <cellStyle name="Cor4 29" xfId="2658"/>
    <cellStyle name="Cor4 29 2" xfId="2659"/>
    <cellStyle name="Cor4 3" xfId="2660"/>
    <cellStyle name="Cor4 3 2" xfId="2661"/>
    <cellStyle name="Cor4 30" xfId="2662"/>
    <cellStyle name="Cor4 30 2" xfId="2663"/>
    <cellStyle name="Cor4 31" xfId="2664"/>
    <cellStyle name="Cor4 31 2" xfId="2665"/>
    <cellStyle name="Cor4 32" xfId="2666"/>
    <cellStyle name="Cor4 32 2" xfId="2667"/>
    <cellStyle name="Cor4 33" xfId="2668"/>
    <cellStyle name="Cor4 33 2" xfId="2669"/>
    <cellStyle name="Cor4 34" xfId="2670"/>
    <cellStyle name="Cor4 34 2" xfId="2671"/>
    <cellStyle name="Cor4 4" xfId="2672"/>
    <cellStyle name="Cor4 4 2" xfId="2673"/>
    <cellStyle name="Cor4 5" xfId="2674"/>
    <cellStyle name="Cor4 5 2" xfId="2675"/>
    <cellStyle name="Cor4 6" xfId="2676"/>
    <cellStyle name="Cor4 6 2" xfId="2677"/>
    <cellStyle name="Cor4 7" xfId="2678"/>
    <cellStyle name="Cor4 7 2" xfId="2679"/>
    <cellStyle name="Cor4 8" xfId="2680"/>
    <cellStyle name="Cor4 8 2" xfId="2681"/>
    <cellStyle name="Cor4 9" xfId="2682"/>
    <cellStyle name="Cor4 9 2" xfId="2683"/>
    <cellStyle name="Cor5" xfId="26" builtinId="45" customBuiltin="1"/>
    <cellStyle name="Cor5 10" xfId="2684"/>
    <cellStyle name="Cor5 10 2" xfId="2685"/>
    <cellStyle name="Cor5 11" xfId="2686"/>
    <cellStyle name="Cor5 11 2" xfId="2687"/>
    <cellStyle name="Cor5 12" xfId="2688"/>
    <cellStyle name="Cor5 12 2" xfId="2689"/>
    <cellStyle name="Cor5 13" xfId="2690"/>
    <cellStyle name="Cor5 13 2" xfId="2691"/>
    <cellStyle name="Cor5 14" xfId="2692"/>
    <cellStyle name="Cor5 14 2" xfId="2693"/>
    <cellStyle name="Cor5 15" xfId="2694"/>
    <cellStyle name="Cor5 15 2" xfId="2695"/>
    <cellStyle name="Cor5 16" xfId="2696"/>
    <cellStyle name="Cor5 16 2" xfId="2697"/>
    <cellStyle name="Cor5 17" xfId="2698"/>
    <cellStyle name="Cor5 17 2" xfId="2699"/>
    <cellStyle name="Cor5 18" xfId="2700"/>
    <cellStyle name="Cor5 18 2" xfId="2701"/>
    <cellStyle name="Cor5 19" xfId="2702"/>
    <cellStyle name="Cor5 19 2" xfId="2703"/>
    <cellStyle name="Cor5 2" xfId="2704"/>
    <cellStyle name="Cor5 2 2" xfId="2705"/>
    <cellStyle name="Cor5 20" xfId="2706"/>
    <cellStyle name="Cor5 20 2" xfId="2707"/>
    <cellStyle name="Cor5 21" xfId="2708"/>
    <cellStyle name="Cor5 21 2" xfId="2709"/>
    <cellStyle name="Cor5 22" xfId="2710"/>
    <cellStyle name="Cor5 22 2" xfId="2711"/>
    <cellStyle name="Cor5 23" xfId="2712"/>
    <cellStyle name="Cor5 23 2" xfId="2713"/>
    <cellStyle name="Cor5 24" xfId="2714"/>
    <cellStyle name="Cor5 24 2" xfId="2715"/>
    <cellStyle name="Cor5 25" xfId="2716"/>
    <cellStyle name="Cor5 25 2" xfId="2717"/>
    <cellStyle name="Cor5 26" xfId="2718"/>
    <cellStyle name="Cor5 26 2" xfId="2719"/>
    <cellStyle name="Cor5 27" xfId="2720"/>
    <cellStyle name="Cor5 27 2" xfId="2721"/>
    <cellStyle name="Cor5 28" xfId="2722"/>
    <cellStyle name="Cor5 28 2" xfId="2723"/>
    <cellStyle name="Cor5 29" xfId="2724"/>
    <cellStyle name="Cor5 29 2" xfId="2725"/>
    <cellStyle name="Cor5 3" xfId="2726"/>
    <cellStyle name="Cor5 3 2" xfId="2727"/>
    <cellStyle name="Cor5 30" xfId="2728"/>
    <cellStyle name="Cor5 30 2" xfId="2729"/>
    <cellStyle name="Cor5 31" xfId="2730"/>
    <cellStyle name="Cor5 31 2" xfId="2731"/>
    <cellStyle name="Cor5 32" xfId="2732"/>
    <cellStyle name="Cor5 32 2" xfId="2733"/>
    <cellStyle name="Cor5 33" xfId="2734"/>
    <cellStyle name="Cor5 33 2" xfId="2735"/>
    <cellStyle name="Cor5 34" xfId="2736"/>
    <cellStyle name="Cor5 34 2" xfId="2737"/>
    <cellStyle name="Cor5 4" xfId="2738"/>
    <cellStyle name="Cor5 4 2" xfId="2739"/>
    <cellStyle name="Cor5 5" xfId="2740"/>
    <cellStyle name="Cor5 5 2" xfId="2741"/>
    <cellStyle name="Cor5 6" xfId="2742"/>
    <cellStyle name="Cor5 6 2" xfId="2743"/>
    <cellStyle name="Cor5 7" xfId="2744"/>
    <cellStyle name="Cor5 7 2" xfId="2745"/>
    <cellStyle name="Cor5 8" xfId="2746"/>
    <cellStyle name="Cor5 8 2" xfId="2747"/>
    <cellStyle name="Cor5 9" xfId="2748"/>
    <cellStyle name="Cor5 9 2" xfId="2749"/>
    <cellStyle name="Cor6" xfId="27" builtinId="49" customBuiltin="1"/>
    <cellStyle name="Cor6 10" xfId="2750"/>
    <cellStyle name="Cor6 10 2" xfId="2751"/>
    <cellStyle name="Cor6 11" xfId="2752"/>
    <cellStyle name="Cor6 11 2" xfId="2753"/>
    <cellStyle name="Cor6 12" xfId="2754"/>
    <cellStyle name="Cor6 12 2" xfId="2755"/>
    <cellStyle name="Cor6 13" xfId="2756"/>
    <cellStyle name="Cor6 13 2" xfId="2757"/>
    <cellStyle name="Cor6 14" xfId="2758"/>
    <cellStyle name="Cor6 14 2" xfId="2759"/>
    <cellStyle name="Cor6 15" xfId="2760"/>
    <cellStyle name="Cor6 15 2" xfId="2761"/>
    <cellStyle name="Cor6 16" xfId="2762"/>
    <cellStyle name="Cor6 16 2" xfId="2763"/>
    <cellStyle name="Cor6 17" xfId="2764"/>
    <cellStyle name="Cor6 17 2" xfId="2765"/>
    <cellStyle name="Cor6 18" xfId="2766"/>
    <cellStyle name="Cor6 18 2" xfId="2767"/>
    <cellStyle name="Cor6 19" xfId="2768"/>
    <cellStyle name="Cor6 19 2" xfId="2769"/>
    <cellStyle name="Cor6 2" xfId="2770"/>
    <cellStyle name="Cor6 2 2" xfId="2771"/>
    <cellStyle name="Cor6 20" xfId="2772"/>
    <cellStyle name="Cor6 20 2" xfId="2773"/>
    <cellStyle name="Cor6 21" xfId="2774"/>
    <cellStyle name="Cor6 21 2" xfId="2775"/>
    <cellStyle name="Cor6 22" xfId="2776"/>
    <cellStyle name="Cor6 22 2" xfId="2777"/>
    <cellStyle name="Cor6 23" xfId="2778"/>
    <cellStyle name="Cor6 23 2" xfId="2779"/>
    <cellStyle name="Cor6 24" xfId="2780"/>
    <cellStyle name="Cor6 24 2" xfId="2781"/>
    <cellStyle name="Cor6 25" xfId="2782"/>
    <cellStyle name="Cor6 25 2" xfId="2783"/>
    <cellStyle name="Cor6 26" xfId="2784"/>
    <cellStyle name="Cor6 26 2" xfId="2785"/>
    <cellStyle name="Cor6 27" xfId="2786"/>
    <cellStyle name="Cor6 27 2" xfId="2787"/>
    <cellStyle name="Cor6 28" xfId="2788"/>
    <cellStyle name="Cor6 28 2" xfId="2789"/>
    <cellStyle name="Cor6 29" xfId="2790"/>
    <cellStyle name="Cor6 29 2" xfId="2791"/>
    <cellStyle name="Cor6 3" xfId="2792"/>
    <cellStyle name="Cor6 3 2" xfId="2793"/>
    <cellStyle name="Cor6 30" xfId="2794"/>
    <cellStyle name="Cor6 30 2" xfId="2795"/>
    <cellStyle name="Cor6 31" xfId="2796"/>
    <cellStyle name="Cor6 31 2" xfId="2797"/>
    <cellStyle name="Cor6 32" xfId="2798"/>
    <cellStyle name="Cor6 32 2" xfId="2799"/>
    <cellStyle name="Cor6 33" xfId="2800"/>
    <cellStyle name="Cor6 33 2" xfId="2801"/>
    <cellStyle name="Cor6 34" xfId="2802"/>
    <cellStyle name="Cor6 34 2" xfId="2803"/>
    <cellStyle name="Cor6 4" xfId="2804"/>
    <cellStyle name="Cor6 4 2" xfId="2805"/>
    <cellStyle name="Cor6 5" xfId="2806"/>
    <cellStyle name="Cor6 5 2" xfId="2807"/>
    <cellStyle name="Cor6 6" xfId="2808"/>
    <cellStyle name="Cor6 6 2" xfId="2809"/>
    <cellStyle name="Cor6 7" xfId="2810"/>
    <cellStyle name="Cor6 7 2" xfId="2811"/>
    <cellStyle name="Cor6 8" xfId="2812"/>
    <cellStyle name="Cor6 8 2" xfId="2813"/>
    <cellStyle name="Cor6 9" xfId="2814"/>
    <cellStyle name="Cor6 9 2" xfId="2815"/>
    <cellStyle name="Correcto 10" xfId="2816"/>
    <cellStyle name="Correcto 10 2" xfId="2817"/>
    <cellStyle name="Correcto 11" xfId="2818"/>
    <cellStyle name="Correcto 11 2" xfId="2819"/>
    <cellStyle name="Correcto 12" xfId="2820"/>
    <cellStyle name="Correcto 12 2" xfId="2821"/>
    <cellStyle name="Correcto 13" xfId="2822"/>
    <cellStyle name="Correcto 13 2" xfId="2823"/>
    <cellStyle name="Correcto 14" xfId="2824"/>
    <cellStyle name="Correcto 14 2" xfId="2825"/>
    <cellStyle name="Correcto 15" xfId="2826"/>
    <cellStyle name="Correcto 15 2" xfId="2827"/>
    <cellStyle name="Correcto 16" xfId="2828"/>
    <cellStyle name="Correcto 16 2" xfId="2829"/>
    <cellStyle name="Correcto 17" xfId="2830"/>
    <cellStyle name="Correcto 17 2" xfId="2831"/>
    <cellStyle name="Correcto 18" xfId="2832"/>
    <cellStyle name="Correcto 18 2" xfId="2833"/>
    <cellStyle name="Correcto 19" xfId="2834"/>
    <cellStyle name="Correcto 19 2" xfId="2835"/>
    <cellStyle name="Correcto 2" xfId="2836"/>
    <cellStyle name="Correcto 2 2" xfId="2837"/>
    <cellStyle name="Correcto 20" xfId="2838"/>
    <cellStyle name="Correcto 20 2" xfId="2839"/>
    <cellStyle name="Correcto 21" xfId="2840"/>
    <cellStyle name="Correcto 21 2" xfId="2841"/>
    <cellStyle name="Correcto 22" xfId="2842"/>
    <cellStyle name="Correcto 22 2" xfId="2843"/>
    <cellStyle name="Correcto 23" xfId="2844"/>
    <cellStyle name="Correcto 23 2" xfId="2845"/>
    <cellStyle name="Correcto 24" xfId="2846"/>
    <cellStyle name="Correcto 24 2" xfId="2847"/>
    <cellStyle name="Correcto 25" xfId="2848"/>
    <cellStyle name="Correcto 25 2" xfId="2849"/>
    <cellStyle name="Correcto 26" xfId="2850"/>
    <cellStyle name="Correcto 26 2" xfId="2851"/>
    <cellStyle name="Correcto 27" xfId="2852"/>
    <cellStyle name="Correcto 27 2" xfId="2853"/>
    <cellStyle name="Correcto 28" xfId="2854"/>
    <cellStyle name="Correcto 28 2" xfId="2855"/>
    <cellStyle name="Correcto 29" xfId="2856"/>
    <cellStyle name="Correcto 29 2" xfId="2857"/>
    <cellStyle name="Correcto 3" xfId="2858"/>
    <cellStyle name="Correcto 3 2" xfId="2859"/>
    <cellStyle name="Correcto 30" xfId="2860"/>
    <cellStyle name="Correcto 30 2" xfId="2861"/>
    <cellStyle name="Correcto 31" xfId="2862"/>
    <cellStyle name="Correcto 31 2" xfId="2863"/>
    <cellStyle name="Correcto 32" xfId="2864"/>
    <cellStyle name="Correcto 32 2" xfId="2865"/>
    <cellStyle name="Correcto 33" xfId="2866"/>
    <cellStyle name="Correcto 33 2" xfId="2867"/>
    <cellStyle name="Correcto 34" xfId="2868"/>
    <cellStyle name="Correcto 34 2" xfId="2869"/>
    <cellStyle name="Correcto 4" xfId="2870"/>
    <cellStyle name="Correcto 4 2" xfId="2871"/>
    <cellStyle name="Correcto 5" xfId="2872"/>
    <cellStyle name="Correcto 5 2" xfId="2873"/>
    <cellStyle name="Correcto 6" xfId="2874"/>
    <cellStyle name="Correcto 6 2" xfId="2875"/>
    <cellStyle name="Correcto 7" xfId="2876"/>
    <cellStyle name="Correcto 7 2" xfId="2877"/>
    <cellStyle name="Correcto 8" xfId="2878"/>
    <cellStyle name="Correcto 8 2" xfId="2879"/>
    <cellStyle name="Correcto 9" xfId="2880"/>
    <cellStyle name="Correcto 9 2" xfId="2881"/>
    <cellStyle name="Correto" xfId="28" builtinId="26" customBuiltin="1"/>
    <cellStyle name="Entrada" xfId="29" builtinId="20" customBuiltin="1"/>
    <cellStyle name="Entrada 10" xfId="2882"/>
    <cellStyle name="Entrada 10 2" xfId="2883"/>
    <cellStyle name="Entrada 11" xfId="2884"/>
    <cellStyle name="Entrada 11 2" xfId="2885"/>
    <cellStyle name="Entrada 12" xfId="2886"/>
    <cellStyle name="Entrada 12 2" xfId="2887"/>
    <cellStyle name="Entrada 13" xfId="2888"/>
    <cellStyle name="Entrada 13 2" xfId="2889"/>
    <cellStyle name="Entrada 14" xfId="2890"/>
    <cellStyle name="Entrada 14 2" xfId="2891"/>
    <cellStyle name="Entrada 15" xfId="2892"/>
    <cellStyle name="Entrada 15 2" xfId="2893"/>
    <cellStyle name="Entrada 16" xfId="2894"/>
    <cellStyle name="Entrada 16 2" xfId="2895"/>
    <cellStyle name="Entrada 17" xfId="2896"/>
    <cellStyle name="Entrada 17 2" xfId="2897"/>
    <cellStyle name="Entrada 18" xfId="2898"/>
    <cellStyle name="Entrada 18 2" xfId="2899"/>
    <cellStyle name="Entrada 19" xfId="2900"/>
    <cellStyle name="Entrada 19 2" xfId="2901"/>
    <cellStyle name="Entrada 2" xfId="2902"/>
    <cellStyle name="Entrada 2 2" xfId="2903"/>
    <cellStyle name="Entrada 20" xfId="2904"/>
    <cellStyle name="Entrada 20 2" xfId="2905"/>
    <cellStyle name="Entrada 21" xfId="2906"/>
    <cellStyle name="Entrada 21 2" xfId="2907"/>
    <cellStyle name="Entrada 22" xfId="2908"/>
    <cellStyle name="Entrada 22 2" xfId="2909"/>
    <cellStyle name="Entrada 23" xfId="2910"/>
    <cellStyle name="Entrada 23 2" xfId="2911"/>
    <cellStyle name="Entrada 24" xfId="2912"/>
    <cellStyle name="Entrada 24 2" xfId="2913"/>
    <cellStyle name="Entrada 25" xfId="2914"/>
    <cellStyle name="Entrada 25 2" xfId="2915"/>
    <cellStyle name="Entrada 26" xfId="2916"/>
    <cellStyle name="Entrada 26 2" xfId="2917"/>
    <cellStyle name="Entrada 27" xfId="2918"/>
    <cellStyle name="Entrada 27 2" xfId="2919"/>
    <cellStyle name="Entrada 28" xfId="2920"/>
    <cellStyle name="Entrada 28 2" xfId="2921"/>
    <cellStyle name="Entrada 29" xfId="2922"/>
    <cellStyle name="Entrada 29 2" xfId="2923"/>
    <cellStyle name="Entrada 3" xfId="2924"/>
    <cellStyle name="Entrada 3 2" xfId="2925"/>
    <cellStyle name="Entrada 30" xfId="2926"/>
    <cellStyle name="Entrada 30 2" xfId="2927"/>
    <cellStyle name="Entrada 31" xfId="2928"/>
    <cellStyle name="Entrada 31 2" xfId="2929"/>
    <cellStyle name="Entrada 32" xfId="2930"/>
    <cellStyle name="Entrada 32 2" xfId="2931"/>
    <cellStyle name="Entrada 33" xfId="2932"/>
    <cellStyle name="Entrada 33 2" xfId="2933"/>
    <cellStyle name="Entrada 34" xfId="2934"/>
    <cellStyle name="Entrada 34 2" xfId="2935"/>
    <cellStyle name="Entrada 4" xfId="2936"/>
    <cellStyle name="Entrada 4 2" xfId="2937"/>
    <cellStyle name="Entrada 5" xfId="2938"/>
    <cellStyle name="Entrada 5 2" xfId="2939"/>
    <cellStyle name="Entrada 6" xfId="2940"/>
    <cellStyle name="Entrada 6 2" xfId="2941"/>
    <cellStyle name="Entrada 7" xfId="2942"/>
    <cellStyle name="Entrada 7 2" xfId="2943"/>
    <cellStyle name="Entrada 8" xfId="2944"/>
    <cellStyle name="Entrada 8 2" xfId="2945"/>
    <cellStyle name="Entrada 9" xfId="2946"/>
    <cellStyle name="Entrada 9 2" xfId="2947"/>
    <cellStyle name="Euro" xfId="30"/>
    <cellStyle name="Euro 10" xfId="2949"/>
    <cellStyle name="Euro 11" xfId="2950"/>
    <cellStyle name="Euro 12" xfId="2951"/>
    <cellStyle name="Euro 13" xfId="2952"/>
    <cellStyle name="Euro 14" xfId="2953"/>
    <cellStyle name="Euro 15" xfId="2954"/>
    <cellStyle name="Euro 16" xfId="2955"/>
    <cellStyle name="Euro 17" xfId="2956"/>
    <cellStyle name="Euro 18" xfId="2957"/>
    <cellStyle name="Euro 19" xfId="2958"/>
    <cellStyle name="Euro 2" xfId="2948"/>
    <cellStyle name="Euro 2 10" xfId="3708"/>
    <cellStyle name="Euro 2 11" xfId="3745"/>
    <cellStyle name="Euro 2 12" xfId="3706"/>
    <cellStyle name="Euro 2 13" xfId="3747"/>
    <cellStyle name="Euro 2 14" xfId="3704"/>
    <cellStyle name="Euro 2 15" xfId="3749"/>
    <cellStyle name="Euro 2 16" xfId="3702"/>
    <cellStyle name="Euro 2 17" xfId="3753"/>
    <cellStyle name="Euro 2 18" xfId="3703"/>
    <cellStyle name="Euro 2 19" xfId="3754"/>
    <cellStyle name="Euro 2 2" xfId="2959"/>
    <cellStyle name="Euro 2 20" xfId="3700"/>
    <cellStyle name="Euro 2 21" xfId="3755"/>
    <cellStyle name="Euro 2 22" xfId="3699"/>
    <cellStyle name="Euro 2 23" xfId="3756"/>
    <cellStyle name="Euro 2 24" xfId="3698"/>
    <cellStyle name="Euro 2 25" xfId="3757"/>
    <cellStyle name="Euro 2 26" xfId="3697"/>
    <cellStyle name="Euro 2 27" xfId="3758"/>
    <cellStyle name="Euro 2 28" xfId="3696"/>
    <cellStyle name="Euro 2 29" xfId="3759"/>
    <cellStyle name="Euro 2 3" xfId="3738"/>
    <cellStyle name="Euro 2 30" xfId="3695"/>
    <cellStyle name="Euro 2 31" xfId="3760"/>
    <cellStyle name="Euro 2 32" xfId="3694"/>
    <cellStyle name="Euro 2 33" xfId="3761"/>
    <cellStyle name="Euro 2 34" xfId="3693"/>
    <cellStyle name="Euro 2 35" xfId="3762"/>
    <cellStyle name="Euro 2 36" xfId="3692"/>
    <cellStyle name="Euro 2 37" xfId="3763"/>
    <cellStyle name="Euro 2 38" xfId="3691"/>
    <cellStyle name="Euro 2 39" xfId="3764"/>
    <cellStyle name="Euro 2 4" xfId="3714"/>
    <cellStyle name="Euro 2 5" xfId="3739"/>
    <cellStyle name="Euro 2 6" xfId="3712"/>
    <cellStyle name="Euro 2 7" xfId="3741"/>
    <cellStyle name="Euro 2 8" xfId="3710"/>
    <cellStyle name="Euro 2 9" xfId="3743"/>
    <cellStyle name="Euro 20" xfId="2960"/>
    <cellStyle name="Euro 21" xfId="2961"/>
    <cellStyle name="Euro 22" xfId="2962"/>
    <cellStyle name="Euro 23" xfId="2963"/>
    <cellStyle name="Euro 24" xfId="2964"/>
    <cellStyle name="Euro 25" xfId="2965"/>
    <cellStyle name="Euro 26" xfId="2966"/>
    <cellStyle name="Euro 27" xfId="2967"/>
    <cellStyle name="Euro 28" xfId="2968"/>
    <cellStyle name="Euro 29" xfId="2969"/>
    <cellStyle name="Euro 3" xfId="2970"/>
    <cellStyle name="Euro 30" xfId="2971"/>
    <cellStyle name="Euro 31" xfId="2972"/>
    <cellStyle name="Euro 32" xfId="2973"/>
    <cellStyle name="Euro 33" xfId="2974"/>
    <cellStyle name="Euro 34" xfId="2975"/>
    <cellStyle name="Euro 35" xfId="3728"/>
    <cellStyle name="Euro 36" xfId="3724"/>
    <cellStyle name="Euro 37" xfId="3727"/>
    <cellStyle name="Euro 38" xfId="3723"/>
    <cellStyle name="Euro 39" xfId="3729"/>
    <cellStyle name="Euro 4" xfId="2976"/>
    <cellStyle name="Euro 40" xfId="3722"/>
    <cellStyle name="Euro 41" xfId="3730"/>
    <cellStyle name="Euro 42" xfId="3721"/>
    <cellStyle name="Euro 43" xfId="3731"/>
    <cellStyle name="Euro 44" xfId="3720"/>
    <cellStyle name="Euro 45" xfId="3732"/>
    <cellStyle name="Euro 46" xfId="3719"/>
    <cellStyle name="Euro 47" xfId="3733"/>
    <cellStyle name="Euro 48" xfId="3718"/>
    <cellStyle name="Euro 49" xfId="3735"/>
    <cellStyle name="Euro 5" xfId="2977"/>
    <cellStyle name="Euro 50" xfId="3726"/>
    <cellStyle name="Euro 51" xfId="3736"/>
    <cellStyle name="Euro 52" xfId="3725"/>
    <cellStyle name="Euro 53" xfId="3737"/>
    <cellStyle name="Euro 54" xfId="3717"/>
    <cellStyle name="Euro 55" xfId="3734"/>
    <cellStyle name="Euro 56" xfId="3716"/>
    <cellStyle name="Euro 57" xfId="3740"/>
    <cellStyle name="Euro 58" xfId="3715"/>
    <cellStyle name="Euro 59" xfId="3742"/>
    <cellStyle name="Euro 6" xfId="2978"/>
    <cellStyle name="Euro 60" xfId="3713"/>
    <cellStyle name="Euro 61" xfId="3744"/>
    <cellStyle name="Euro 62" xfId="3711"/>
    <cellStyle name="Euro 63" xfId="3746"/>
    <cellStyle name="Euro 64" xfId="3709"/>
    <cellStyle name="Euro 65" xfId="3748"/>
    <cellStyle name="Euro 66" xfId="3707"/>
    <cellStyle name="Euro 67" xfId="3750"/>
    <cellStyle name="Euro 68" xfId="3705"/>
    <cellStyle name="Euro 69" xfId="3751"/>
    <cellStyle name="Euro 7" xfId="2979"/>
    <cellStyle name="Euro 70" xfId="3701"/>
    <cellStyle name="Euro 71" xfId="3752"/>
    <cellStyle name="Euro 8" xfId="2980"/>
    <cellStyle name="Euro 9" xfId="2981"/>
    <cellStyle name="Incorrecto 10" xfId="2982"/>
    <cellStyle name="Incorrecto 10 2" xfId="2983"/>
    <cellStyle name="Incorrecto 11" xfId="2984"/>
    <cellStyle name="Incorrecto 11 2" xfId="2985"/>
    <cellStyle name="Incorrecto 12" xfId="2986"/>
    <cellStyle name="Incorrecto 12 2" xfId="2987"/>
    <cellStyle name="Incorrecto 13" xfId="2988"/>
    <cellStyle name="Incorrecto 13 2" xfId="2989"/>
    <cellStyle name="Incorrecto 14" xfId="2990"/>
    <cellStyle name="Incorrecto 14 2" xfId="2991"/>
    <cellStyle name="Incorrecto 15" xfId="2992"/>
    <cellStyle name="Incorrecto 15 2" xfId="2993"/>
    <cellStyle name="Incorrecto 16" xfId="2994"/>
    <cellStyle name="Incorrecto 16 2" xfId="2995"/>
    <cellStyle name="Incorrecto 17" xfId="2996"/>
    <cellStyle name="Incorrecto 17 2" xfId="2997"/>
    <cellStyle name="Incorrecto 18" xfId="2998"/>
    <cellStyle name="Incorrecto 18 2" xfId="2999"/>
    <cellStyle name="Incorrecto 19" xfId="3000"/>
    <cellStyle name="Incorrecto 19 2" xfId="3001"/>
    <cellStyle name="Incorrecto 2" xfId="3002"/>
    <cellStyle name="Incorrecto 2 2" xfId="3003"/>
    <cellStyle name="Incorrecto 20" xfId="3004"/>
    <cellStyle name="Incorrecto 20 2" xfId="3005"/>
    <cellStyle name="Incorrecto 21" xfId="3006"/>
    <cellStyle name="Incorrecto 21 2" xfId="3007"/>
    <cellStyle name="Incorrecto 22" xfId="3008"/>
    <cellStyle name="Incorrecto 22 2" xfId="3009"/>
    <cellStyle name="Incorrecto 23" xfId="3010"/>
    <cellStyle name="Incorrecto 23 2" xfId="3011"/>
    <cellStyle name="Incorrecto 24" xfId="3012"/>
    <cellStyle name="Incorrecto 24 2" xfId="3013"/>
    <cellStyle name="Incorrecto 25" xfId="3014"/>
    <cellStyle name="Incorrecto 25 2" xfId="3015"/>
    <cellStyle name="Incorrecto 26" xfId="3016"/>
    <cellStyle name="Incorrecto 26 2" xfId="3017"/>
    <cellStyle name="Incorrecto 27" xfId="3018"/>
    <cellStyle name="Incorrecto 27 2" xfId="3019"/>
    <cellStyle name="Incorrecto 28" xfId="3020"/>
    <cellStyle name="Incorrecto 28 2" xfId="3021"/>
    <cellStyle name="Incorrecto 29" xfId="3022"/>
    <cellStyle name="Incorrecto 29 2" xfId="3023"/>
    <cellStyle name="Incorrecto 3" xfId="3024"/>
    <cellStyle name="Incorrecto 3 2" xfId="3025"/>
    <cellStyle name="Incorrecto 30" xfId="3026"/>
    <cellStyle name="Incorrecto 30 2" xfId="3027"/>
    <cellStyle name="Incorrecto 31" xfId="3028"/>
    <cellStyle name="Incorrecto 31 2" xfId="3029"/>
    <cellStyle name="Incorrecto 32" xfId="3030"/>
    <cellStyle name="Incorrecto 32 2" xfId="3031"/>
    <cellStyle name="Incorrecto 33" xfId="3032"/>
    <cellStyle name="Incorrecto 33 2" xfId="3033"/>
    <cellStyle name="Incorrecto 34" xfId="3034"/>
    <cellStyle name="Incorrecto 34 2" xfId="3035"/>
    <cellStyle name="Incorrecto 4" xfId="3036"/>
    <cellStyle name="Incorrecto 4 2" xfId="3037"/>
    <cellStyle name="Incorrecto 5" xfId="3038"/>
    <cellStyle name="Incorrecto 5 2" xfId="3039"/>
    <cellStyle name="Incorrecto 6" xfId="3040"/>
    <cellStyle name="Incorrecto 6 2" xfId="3041"/>
    <cellStyle name="Incorrecto 7" xfId="3042"/>
    <cellStyle name="Incorrecto 7 2" xfId="3043"/>
    <cellStyle name="Incorrecto 8" xfId="3044"/>
    <cellStyle name="Incorrecto 8 2" xfId="3045"/>
    <cellStyle name="Incorrecto 9" xfId="3046"/>
    <cellStyle name="Incorrecto 9 2" xfId="3047"/>
    <cellStyle name="Incorreto" xfId="31" builtinId="27" customBuiltin="1"/>
    <cellStyle name="Neutro" xfId="32" builtinId="28" customBuiltin="1"/>
    <cellStyle name="Neutro 10" xfId="3048"/>
    <cellStyle name="Neutro 10 2" xfId="3049"/>
    <cellStyle name="Neutro 11" xfId="3050"/>
    <cellStyle name="Neutro 11 2" xfId="3051"/>
    <cellStyle name="Neutro 12" xfId="3052"/>
    <cellStyle name="Neutro 12 2" xfId="3053"/>
    <cellStyle name="Neutro 13" xfId="3054"/>
    <cellStyle name="Neutro 13 2" xfId="3055"/>
    <cellStyle name="Neutro 14" xfId="3056"/>
    <cellStyle name="Neutro 14 2" xfId="3057"/>
    <cellStyle name="Neutro 15" xfId="3058"/>
    <cellStyle name="Neutro 15 2" xfId="3059"/>
    <cellStyle name="Neutro 16" xfId="3060"/>
    <cellStyle name="Neutro 16 2" xfId="3061"/>
    <cellStyle name="Neutro 17" xfId="3062"/>
    <cellStyle name="Neutro 17 2" xfId="3063"/>
    <cellStyle name="Neutro 18" xfId="3064"/>
    <cellStyle name="Neutro 18 2" xfId="3065"/>
    <cellStyle name="Neutro 19" xfId="3066"/>
    <cellStyle name="Neutro 19 2" xfId="3067"/>
    <cellStyle name="Neutro 2" xfId="3068"/>
    <cellStyle name="Neutro 2 2" xfId="3069"/>
    <cellStyle name="Neutro 20" xfId="3070"/>
    <cellStyle name="Neutro 20 2" xfId="3071"/>
    <cellStyle name="Neutro 21" xfId="3072"/>
    <cellStyle name="Neutro 21 2" xfId="3073"/>
    <cellStyle name="Neutro 22" xfId="3074"/>
    <cellStyle name="Neutro 22 2" xfId="3075"/>
    <cellStyle name="Neutro 23" xfId="3076"/>
    <cellStyle name="Neutro 23 2" xfId="3077"/>
    <cellStyle name="Neutro 24" xfId="3078"/>
    <cellStyle name="Neutro 24 2" xfId="3079"/>
    <cellStyle name="Neutro 25" xfId="3080"/>
    <cellStyle name="Neutro 25 2" xfId="3081"/>
    <cellStyle name="Neutro 26" xfId="3082"/>
    <cellStyle name="Neutro 26 2" xfId="3083"/>
    <cellStyle name="Neutro 27" xfId="3084"/>
    <cellStyle name="Neutro 27 2" xfId="3085"/>
    <cellStyle name="Neutro 28" xfId="3086"/>
    <cellStyle name="Neutro 28 2" xfId="3087"/>
    <cellStyle name="Neutro 29" xfId="3088"/>
    <cellStyle name="Neutro 29 2" xfId="3089"/>
    <cellStyle name="Neutro 3" xfId="3090"/>
    <cellStyle name="Neutro 3 2" xfId="3091"/>
    <cellStyle name="Neutro 30" xfId="3092"/>
    <cellStyle name="Neutro 30 2" xfId="3093"/>
    <cellStyle name="Neutro 31" xfId="3094"/>
    <cellStyle name="Neutro 31 2" xfId="3095"/>
    <cellStyle name="Neutro 32" xfId="3096"/>
    <cellStyle name="Neutro 32 2" xfId="3097"/>
    <cellStyle name="Neutro 33" xfId="3098"/>
    <cellStyle name="Neutro 33 2" xfId="3099"/>
    <cellStyle name="Neutro 34" xfId="3100"/>
    <cellStyle name="Neutro 34 2" xfId="3101"/>
    <cellStyle name="Neutro 4" xfId="3102"/>
    <cellStyle name="Neutro 4 2" xfId="3103"/>
    <cellStyle name="Neutro 5" xfId="3104"/>
    <cellStyle name="Neutro 5 2" xfId="3105"/>
    <cellStyle name="Neutro 6" xfId="3106"/>
    <cellStyle name="Neutro 6 2" xfId="3107"/>
    <cellStyle name="Neutro 7" xfId="3108"/>
    <cellStyle name="Neutro 7 2" xfId="3109"/>
    <cellStyle name="Neutro 8" xfId="3110"/>
    <cellStyle name="Neutro 8 2" xfId="3111"/>
    <cellStyle name="Neutro 9" xfId="3112"/>
    <cellStyle name="Neutro 9 2" xfId="3113"/>
    <cellStyle name="Normal" xfId="0" builtinId="0"/>
    <cellStyle name="Normal 10" xfId="3114"/>
    <cellStyle name="Normal 10 2" xfId="3115"/>
    <cellStyle name="Normal 10 3" xfId="3116"/>
    <cellStyle name="Normal 11" xfId="3117"/>
    <cellStyle name="Normal 11 2" xfId="3118"/>
    <cellStyle name="Normal 12" xfId="3119"/>
    <cellStyle name="Normal 12 2" xfId="3120"/>
    <cellStyle name="Normal 122" xfId="3121"/>
    <cellStyle name="Normal 122 2" xfId="3122"/>
    <cellStyle name="Normal 123" xfId="3123"/>
    <cellStyle name="Normal 123 2" xfId="3124"/>
    <cellStyle name="Normal 125" xfId="3125"/>
    <cellStyle name="Normal 125 2" xfId="3126"/>
    <cellStyle name="Normal 126" xfId="3127"/>
    <cellStyle name="Normal 126 2" xfId="3128"/>
    <cellStyle name="Normal 127" xfId="3129"/>
    <cellStyle name="Normal 127 2" xfId="3130"/>
    <cellStyle name="Normal 128" xfId="3131"/>
    <cellStyle name="Normal 128 2" xfId="3132"/>
    <cellStyle name="Normal 129" xfId="3133"/>
    <cellStyle name="Normal 129 2" xfId="3134"/>
    <cellStyle name="Normal 13" xfId="3135"/>
    <cellStyle name="Normal 13 2" xfId="3136"/>
    <cellStyle name="Normal 130" xfId="3137"/>
    <cellStyle name="Normal 130 2" xfId="3138"/>
    <cellStyle name="Normal 131" xfId="3139"/>
    <cellStyle name="Normal 131 2" xfId="3140"/>
    <cellStyle name="Normal 132" xfId="3141"/>
    <cellStyle name="Normal 132 2" xfId="3142"/>
    <cellStyle name="Normal 133" xfId="3143"/>
    <cellStyle name="Normal 133 2" xfId="3144"/>
    <cellStyle name="Normal 134" xfId="3145"/>
    <cellStyle name="Normal 134 2" xfId="3146"/>
    <cellStyle name="Normal 135" xfId="3147"/>
    <cellStyle name="Normal 136" xfId="3148"/>
    <cellStyle name="Normal 14" xfId="3149"/>
    <cellStyle name="Normal 14 2" xfId="3150"/>
    <cellStyle name="Normal 15" xfId="3151"/>
    <cellStyle name="Normal 15 2" xfId="3152"/>
    <cellStyle name="Normal 16" xfId="3153"/>
    <cellStyle name="Normal 16 2" xfId="3154"/>
    <cellStyle name="Normal 17" xfId="3155"/>
    <cellStyle name="Normal 17 2" xfId="3156"/>
    <cellStyle name="Normal 18" xfId="3157"/>
    <cellStyle name="Normal 18 2" xfId="3158"/>
    <cellStyle name="Normal 19" xfId="3159"/>
    <cellStyle name="Normal 19 2" xfId="3160"/>
    <cellStyle name="Normal 2" xfId="3806"/>
    <cellStyle name="Normal 2 10" xfId="3687"/>
    <cellStyle name="Normal 2 11" xfId="3769"/>
    <cellStyle name="Normal 2 12" xfId="3686"/>
    <cellStyle name="Normal 2 13" xfId="3770"/>
    <cellStyle name="Normal 2 14" xfId="3685"/>
    <cellStyle name="Normal 2 15" xfId="3772"/>
    <cellStyle name="Normal 2 16" xfId="3683"/>
    <cellStyle name="Normal 2 17" xfId="3775"/>
    <cellStyle name="Normal 2 18" xfId="3681"/>
    <cellStyle name="Normal 2 19" xfId="3777"/>
    <cellStyle name="Normal 2 2" xfId="3161"/>
    <cellStyle name="Normal 2 20" xfId="3679"/>
    <cellStyle name="Normal 2 21" xfId="3779"/>
    <cellStyle name="Normal 2 22" xfId="3677"/>
    <cellStyle name="Normal 2 23" xfId="3780"/>
    <cellStyle name="Normal 2 24" xfId="3675"/>
    <cellStyle name="Normal 2 25" xfId="3782"/>
    <cellStyle name="Normal 2 26" xfId="3673"/>
    <cellStyle name="Normal 2 27" xfId="3784"/>
    <cellStyle name="Normal 2 28" xfId="3671"/>
    <cellStyle name="Normal 2 29" xfId="3786"/>
    <cellStyle name="Normal 2 3" xfId="3765"/>
    <cellStyle name="Normal 2 30" xfId="3669"/>
    <cellStyle name="Normal 2 31" xfId="3788"/>
    <cellStyle name="Normal 2 32" xfId="3667"/>
    <cellStyle name="Normal 2 33" xfId="3790"/>
    <cellStyle name="Normal 2 34" xfId="3665"/>
    <cellStyle name="Normal 2 35" xfId="3792"/>
    <cellStyle name="Normal 2 36" xfId="3663"/>
    <cellStyle name="Normal 2 37" xfId="3794"/>
    <cellStyle name="Normal 2 38" xfId="3661"/>
    <cellStyle name="Normal 2 39" xfId="3796"/>
    <cellStyle name="Normal 2 4" xfId="3690"/>
    <cellStyle name="Normal 2 5" xfId="3766"/>
    <cellStyle name="Normal 2 6" xfId="3689"/>
    <cellStyle name="Normal 2 7" xfId="3767"/>
    <cellStyle name="Normal 2 8" xfId="3688"/>
    <cellStyle name="Normal 2 9" xfId="3768"/>
    <cellStyle name="Normal 20" xfId="3162"/>
    <cellStyle name="Normal 20 2" xfId="3163"/>
    <cellStyle name="Normal 21" xfId="3164"/>
    <cellStyle name="Normal 21 2" xfId="3165"/>
    <cellStyle name="Normal 22" xfId="3166"/>
    <cellStyle name="Normal 22 2" xfId="3167"/>
    <cellStyle name="Normal 23" xfId="3168"/>
    <cellStyle name="Normal 23 2" xfId="3169"/>
    <cellStyle name="Normal 24" xfId="3170"/>
    <cellStyle name="Normal 24 2" xfId="3171"/>
    <cellStyle name="Normal 25" xfId="3172"/>
    <cellStyle name="Normal 25 2" xfId="3173"/>
    <cellStyle name="Normal 26" xfId="3825"/>
    <cellStyle name="Normal 27" xfId="3174"/>
    <cellStyle name="Normal 27 2" xfId="3175"/>
    <cellStyle name="Normal 28" xfId="3831"/>
    <cellStyle name="Normal 29" xfId="3822"/>
    <cellStyle name="Normal 3" xfId="3176"/>
    <cellStyle name="Normal 3 2" xfId="3177"/>
    <cellStyle name="Normal 30" xfId="3178"/>
    <cellStyle name="Normal 30 2" xfId="3179"/>
    <cellStyle name="Normal 4" xfId="3180"/>
    <cellStyle name="Normal 4 2" xfId="3181"/>
    <cellStyle name="Normal 48" xfId="3803"/>
    <cellStyle name="Normal 5" xfId="3817"/>
    <cellStyle name="Normal 6" xfId="42"/>
    <cellStyle name="Normal 6 10" xfId="3678"/>
    <cellStyle name="Normal 6 11" xfId="3778"/>
    <cellStyle name="Normal 6 12" xfId="3676"/>
    <cellStyle name="Normal 6 13" xfId="3781"/>
    <cellStyle name="Normal 6 14" xfId="3674"/>
    <cellStyle name="Normal 6 15" xfId="3783"/>
    <cellStyle name="Normal 6 16" xfId="3672"/>
    <cellStyle name="Normal 6 17" xfId="3785"/>
    <cellStyle name="Normal 6 18" xfId="3670"/>
    <cellStyle name="Normal 6 19" xfId="3787"/>
    <cellStyle name="Normal 6 2" xfId="3182"/>
    <cellStyle name="Normal 6 20" xfId="3668"/>
    <cellStyle name="Normal 6 21" xfId="3789"/>
    <cellStyle name="Normal 6 22" xfId="3666"/>
    <cellStyle name="Normal 6 23" xfId="3791"/>
    <cellStyle name="Normal 6 24" xfId="3664"/>
    <cellStyle name="Normal 6 25" xfId="3793"/>
    <cellStyle name="Normal 6 26" xfId="3662"/>
    <cellStyle name="Normal 6 27" xfId="3795"/>
    <cellStyle name="Normal 6 28" xfId="3660"/>
    <cellStyle name="Normal 6 29" xfId="3797"/>
    <cellStyle name="Normal 6 3" xfId="3771"/>
    <cellStyle name="Normal 6 30" xfId="3659"/>
    <cellStyle name="Normal 6 31" xfId="3798"/>
    <cellStyle name="Normal 6 32" xfId="3658"/>
    <cellStyle name="Normal 6 33" xfId="3799"/>
    <cellStyle name="Normal 6 34" xfId="3657"/>
    <cellStyle name="Normal 6 35" xfId="3800"/>
    <cellStyle name="Normal 6 36" xfId="3656"/>
    <cellStyle name="Normal 6 37" xfId="3801"/>
    <cellStyle name="Normal 6 38" xfId="3655"/>
    <cellStyle name="Normal 6 39" xfId="3802"/>
    <cellStyle name="Normal 6 4" xfId="3684"/>
    <cellStyle name="Normal 6 40" xfId="3804"/>
    <cellStyle name="Normal 6 41" xfId="3819"/>
    <cellStyle name="Normal 6 42" xfId="3805"/>
    <cellStyle name="Normal 6 43" xfId="3818"/>
    <cellStyle name="Normal 6 44" xfId="3808"/>
    <cellStyle name="Normal 6 45" xfId="3816"/>
    <cellStyle name="Normal 6 46" xfId="3810"/>
    <cellStyle name="Normal 6 47" xfId="3815"/>
    <cellStyle name="Normal 6 48" xfId="3811"/>
    <cellStyle name="Normal 6 49" xfId="3814"/>
    <cellStyle name="Normal 6 5" xfId="3773"/>
    <cellStyle name="Normal 6 50" xfId="3812"/>
    <cellStyle name="Normal 6 51" xfId="3813"/>
    <cellStyle name="Normal 6 52" xfId="3807"/>
    <cellStyle name="Normal 6 53" xfId="3821"/>
    <cellStyle name="Normal 6 54" xfId="3830"/>
    <cellStyle name="Normal 6 55" xfId="3823"/>
    <cellStyle name="Normal 6 56" xfId="3829"/>
    <cellStyle name="Normal 6 57" xfId="3824"/>
    <cellStyle name="Normal 6 58" xfId="3828"/>
    <cellStyle name="Normal 6 59" xfId="3826"/>
    <cellStyle name="Normal 6 6" xfId="3682"/>
    <cellStyle name="Normal 6 60" xfId="3827"/>
    <cellStyle name="Normal 6 61" xfId="3820"/>
    <cellStyle name="Normal 6 62" xfId="3832"/>
    <cellStyle name="Normal 6 63" xfId="3834"/>
    <cellStyle name="Normal 6 64" xfId="3833"/>
    <cellStyle name="Normal 6 7" xfId="3774"/>
    <cellStyle name="Normal 6 8" xfId="3680"/>
    <cellStyle name="Normal 6 9" xfId="3776"/>
    <cellStyle name="Normal 7" xfId="3183"/>
    <cellStyle name="Normal 7 2" xfId="3184"/>
    <cellStyle name="Normal 8" xfId="3809"/>
    <cellStyle name="Normal 9" xfId="3185"/>
    <cellStyle name="Normal 9 2" xfId="3186"/>
    <cellStyle name="Normal_Vortal. conversor" xfId="41"/>
    <cellStyle name="Nota" xfId="33" builtinId="10" customBuiltin="1"/>
    <cellStyle name="Nota 10" xfId="3187"/>
    <cellStyle name="Nota 10 2" xfId="3188"/>
    <cellStyle name="Nota 11" xfId="3189"/>
    <cellStyle name="Nota 11 2" xfId="3190"/>
    <cellStyle name="Nota 12" xfId="3191"/>
    <cellStyle name="Nota 12 2" xfId="3192"/>
    <cellStyle name="Nota 13" xfId="3193"/>
    <cellStyle name="Nota 13 2" xfId="3194"/>
    <cellStyle name="Nota 14" xfId="3195"/>
    <cellStyle name="Nota 14 2" xfId="3196"/>
    <cellStyle name="Nota 15" xfId="3197"/>
    <cellStyle name="Nota 15 2" xfId="3198"/>
    <cellStyle name="Nota 16" xfId="3199"/>
    <cellStyle name="Nota 16 2" xfId="3200"/>
    <cellStyle name="Nota 17" xfId="3201"/>
    <cellStyle name="Nota 17 2" xfId="3202"/>
    <cellStyle name="Nota 18" xfId="3203"/>
    <cellStyle name="Nota 18 2" xfId="3204"/>
    <cellStyle name="Nota 19" xfId="3205"/>
    <cellStyle name="Nota 19 2" xfId="3206"/>
    <cellStyle name="Nota 2" xfId="3207"/>
    <cellStyle name="Nota 2 2" xfId="3208"/>
    <cellStyle name="Nota 20" xfId="3209"/>
    <cellStyle name="Nota 20 2" xfId="3210"/>
    <cellStyle name="Nota 21" xfId="3211"/>
    <cellStyle name="Nota 21 2" xfId="3212"/>
    <cellStyle name="Nota 22" xfId="3213"/>
    <cellStyle name="Nota 22 2" xfId="3214"/>
    <cellStyle name="Nota 23" xfId="3215"/>
    <cellStyle name="Nota 23 2" xfId="3216"/>
    <cellStyle name="Nota 24" xfId="3217"/>
    <cellStyle name="Nota 24 2" xfId="3218"/>
    <cellStyle name="Nota 25" xfId="3219"/>
    <cellStyle name="Nota 25 2" xfId="3220"/>
    <cellStyle name="Nota 26" xfId="3221"/>
    <cellStyle name="Nota 26 2" xfId="3222"/>
    <cellStyle name="Nota 27" xfId="3223"/>
    <cellStyle name="Nota 27 2" xfId="3224"/>
    <cellStyle name="Nota 28" xfId="3225"/>
    <cellStyle name="Nota 28 2" xfId="3226"/>
    <cellStyle name="Nota 29" xfId="3227"/>
    <cellStyle name="Nota 29 2" xfId="3228"/>
    <cellStyle name="Nota 3" xfId="3229"/>
    <cellStyle name="Nota 3 2" xfId="3230"/>
    <cellStyle name="Nota 30" xfId="3231"/>
    <cellStyle name="Nota 30 2" xfId="3232"/>
    <cellStyle name="Nota 31" xfId="3233"/>
    <cellStyle name="Nota 31 2" xfId="3234"/>
    <cellStyle name="Nota 32" xfId="3235"/>
    <cellStyle name="Nota 32 2" xfId="3236"/>
    <cellStyle name="Nota 33" xfId="3237"/>
    <cellStyle name="Nota 33 2" xfId="3238"/>
    <cellStyle name="Nota 34" xfId="3239"/>
    <cellStyle name="Nota 34 2" xfId="3240"/>
    <cellStyle name="Nota 4" xfId="3241"/>
    <cellStyle name="Nota 4 2" xfId="3242"/>
    <cellStyle name="Nota 5" xfId="3243"/>
    <cellStyle name="Nota 5 2" xfId="3244"/>
    <cellStyle name="Nota 6" xfId="3245"/>
    <cellStyle name="Nota 6 2" xfId="3246"/>
    <cellStyle name="Nota 7" xfId="3247"/>
    <cellStyle name="Nota 7 2" xfId="3248"/>
    <cellStyle name="Nota 8" xfId="3249"/>
    <cellStyle name="Nota 8 2" xfId="3250"/>
    <cellStyle name="Nota 9" xfId="3251"/>
    <cellStyle name="Nota 9 2" xfId="3252"/>
    <cellStyle name="preços" xfId="3253"/>
    <cellStyle name="quantidade" xfId="3254"/>
    <cellStyle name="Saída" xfId="34" builtinId="21" customBuiltin="1"/>
    <cellStyle name="Saída 10" xfId="3255"/>
    <cellStyle name="Saída 10 2" xfId="3256"/>
    <cellStyle name="Saída 11" xfId="3257"/>
    <cellStyle name="Saída 11 2" xfId="3258"/>
    <cellStyle name="Saída 12" xfId="3259"/>
    <cellStyle name="Saída 12 2" xfId="3260"/>
    <cellStyle name="Saída 13" xfId="3261"/>
    <cellStyle name="Saída 13 2" xfId="3262"/>
    <cellStyle name="Saída 14" xfId="3263"/>
    <cellStyle name="Saída 14 2" xfId="3264"/>
    <cellStyle name="Saída 15" xfId="3265"/>
    <cellStyle name="Saída 15 2" xfId="3266"/>
    <cellStyle name="Saída 16" xfId="3267"/>
    <cellStyle name="Saída 16 2" xfId="3268"/>
    <cellStyle name="Saída 17" xfId="3269"/>
    <cellStyle name="Saída 17 2" xfId="3270"/>
    <cellStyle name="Saída 18" xfId="3271"/>
    <cellStyle name="Saída 18 2" xfId="3272"/>
    <cellStyle name="Saída 19" xfId="3273"/>
    <cellStyle name="Saída 19 2" xfId="3274"/>
    <cellStyle name="Saída 2" xfId="3275"/>
    <cellStyle name="Saída 2 2" xfId="3276"/>
    <cellStyle name="Saída 20" xfId="3277"/>
    <cellStyle name="Saída 20 2" xfId="3278"/>
    <cellStyle name="Saída 21" xfId="3279"/>
    <cellStyle name="Saída 21 2" xfId="3280"/>
    <cellStyle name="Saída 22" xfId="3281"/>
    <cellStyle name="Saída 22 2" xfId="3282"/>
    <cellStyle name="Saída 23" xfId="3283"/>
    <cellStyle name="Saída 23 2" xfId="3284"/>
    <cellStyle name="Saída 24" xfId="3285"/>
    <cellStyle name="Saída 24 2" xfId="3286"/>
    <cellStyle name="Saída 25" xfId="3287"/>
    <cellStyle name="Saída 25 2" xfId="3288"/>
    <cellStyle name="Saída 26" xfId="3289"/>
    <cellStyle name="Saída 26 2" xfId="3290"/>
    <cellStyle name="Saída 27" xfId="3291"/>
    <cellStyle name="Saída 27 2" xfId="3292"/>
    <cellStyle name="Saída 28" xfId="3293"/>
    <cellStyle name="Saída 28 2" xfId="3294"/>
    <cellStyle name="Saída 29" xfId="3295"/>
    <cellStyle name="Saída 29 2" xfId="3296"/>
    <cellStyle name="Saída 3" xfId="3297"/>
    <cellStyle name="Saída 3 2" xfId="3298"/>
    <cellStyle name="Saída 30" xfId="3299"/>
    <cellStyle name="Saída 30 2" xfId="3300"/>
    <cellStyle name="Saída 31" xfId="3301"/>
    <cellStyle name="Saída 31 2" xfId="3302"/>
    <cellStyle name="Saída 32" xfId="3303"/>
    <cellStyle name="Saída 32 2" xfId="3304"/>
    <cellStyle name="Saída 33" xfId="3305"/>
    <cellStyle name="Saída 33 2" xfId="3306"/>
    <cellStyle name="Saída 34" xfId="3307"/>
    <cellStyle name="Saída 34 2" xfId="3308"/>
    <cellStyle name="Saída 4" xfId="3309"/>
    <cellStyle name="Saída 4 2" xfId="3310"/>
    <cellStyle name="Saída 5" xfId="3311"/>
    <cellStyle name="Saída 5 2" xfId="3312"/>
    <cellStyle name="Saída 6" xfId="3313"/>
    <cellStyle name="Saída 6 2" xfId="3314"/>
    <cellStyle name="Saída 7" xfId="3315"/>
    <cellStyle name="Saída 7 2" xfId="3316"/>
    <cellStyle name="Saída 8" xfId="3317"/>
    <cellStyle name="Saída 8 2" xfId="3318"/>
    <cellStyle name="Saída 9" xfId="3319"/>
    <cellStyle name="Saída 9 2" xfId="3320"/>
    <cellStyle name="texto" xfId="3321"/>
    <cellStyle name="Texto de Aviso" xfId="35" builtinId="11" customBuiltin="1"/>
    <cellStyle name="Texto de Aviso 10" xfId="3322"/>
    <cellStyle name="Texto de Aviso 10 2" xfId="3323"/>
    <cellStyle name="Texto de Aviso 11" xfId="3324"/>
    <cellStyle name="Texto de Aviso 11 2" xfId="3325"/>
    <cellStyle name="Texto de Aviso 12" xfId="3326"/>
    <cellStyle name="Texto de Aviso 12 2" xfId="3327"/>
    <cellStyle name="Texto de Aviso 13" xfId="3328"/>
    <cellStyle name="Texto de Aviso 13 2" xfId="3329"/>
    <cellStyle name="Texto de Aviso 14" xfId="3330"/>
    <cellStyle name="Texto de Aviso 14 2" xfId="3331"/>
    <cellStyle name="Texto de Aviso 15" xfId="3332"/>
    <cellStyle name="Texto de Aviso 15 2" xfId="3333"/>
    <cellStyle name="Texto de Aviso 16" xfId="3334"/>
    <cellStyle name="Texto de Aviso 16 2" xfId="3335"/>
    <cellStyle name="Texto de Aviso 17" xfId="3336"/>
    <cellStyle name="Texto de Aviso 17 2" xfId="3337"/>
    <cellStyle name="Texto de Aviso 18" xfId="3338"/>
    <cellStyle name="Texto de Aviso 18 2" xfId="3339"/>
    <cellStyle name="Texto de Aviso 19" xfId="3340"/>
    <cellStyle name="Texto de Aviso 19 2" xfId="3341"/>
    <cellStyle name="Texto de Aviso 2" xfId="3342"/>
    <cellStyle name="Texto de Aviso 2 2" xfId="3343"/>
    <cellStyle name="Texto de Aviso 20" xfId="3344"/>
    <cellStyle name="Texto de Aviso 20 2" xfId="3345"/>
    <cellStyle name="Texto de Aviso 21" xfId="3346"/>
    <cellStyle name="Texto de Aviso 21 2" xfId="3347"/>
    <cellStyle name="Texto de Aviso 22" xfId="3348"/>
    <cellStyle name="Texto de Aviso 22 2" xfId="3349"/>
    <cellStyle name="Texto de Aviso 23" xfId="3350"/>
    <cellStyle name="Texto de Aviso 23 2" xfId="3351"/>
    <cellStyle name="Texto de Aviso 24" xfId="3352"/>
    <cellStyle name="Texto de Aviso 24 2" xfId="3353"/>
    <cellStyle name="Texto de Aviso 25" xfId="3354"/>
    <cellStyle name="Texto de Aviso 25 2" xfId="3355"/>
    <cellStyle name="Texto de Aviso 26" xfId="3356"/>
    <cellStyle name="Texto de Aviso 26 2" xfId="3357"/>
    <cellStyle name="Texto de Aviso 27" xfId="3358"/>
    <cellStyle name="Texto de Aviso 27 2" xfId="3359"/>
    <cellStyle name="Texto de Aviso 28" xfId="3360"/>
    <cellStyle name="Texto de Aviso 28 2" xfId="3361"/>
    <cellStyle name="Texto de Aviso 29" xfId="3362"/>
    <cellStyle name="Texto de Aviso 29 2" xfId="3363"/>
    <cellStyle name="Texto de Aviso 3" xfId="3364"/>
    <cellStyle name="Texto de Aviso 3 2" xfId="3365"/>
    <cellStyle name="Texto de Aviso 30" xfId="3366"/>
    <cellStyle name="Texto de Aviso 30 2" xfId="3367"/>
    <cellStyle name="Texto de Aviso 31" xfId="3368"/>
    <cellStyle name="Texto de Aviso 31 2" xfId="3369"/>
    <cellStyle name="Texto de Aviso 32" xfId="3370"/>
    <cellStyle name="Texto de Aviso 32 2" xfId="3371"/>
    <cellStyle name="Texto de Aviso 33" xfId="3372"/>
    <cellStyle name="Texto de Aviso 33 2" xfId="3373"/>
    <cellStyle name="Texto de Aviso 34" xfId="3374"/>
    <cellStyle name="Texto de Aviso 34 2" xfId="3375"/>
    <cellStyle name="Texto de Aviso 4" xfId="3376"/>
    <cellStyle name="Texto de Aviso 4 2" xfId="3377"/>
    <cellStyle name="Texto de Aviso 5" xfId="3378"/>
    <cellStyle name="Texto de Aviso 5 2" xfId="3379"/>
    <cellStyle name="Texto de Aviso 6" xfId="3380"/>
    <cellStyle name="Texto de Aviso 6 2" xfId="3381"/>
    <cellStyle name="Texto de Aviso 7" xfId="3382"/>
    <cellStyle name="Texto de Aviso 7 2" xfId="3383"/>
    <cellStyle name="Texto de Aviso 8" xfId="3384"/>
    <cellStyle name="Texto de Aviso 8 2" xfId="3385"/>
    <cellStyle name="Texto de Aviso 9" xfId="3386"/>
    <cellStyle name="Texto de Aviso 9 2" xfId="3387"/>
    <cellStyle name="Texto Explicativo" xfId="36" builtinId="53" customBuiltin="1"/>
    <cellStyle name="Texto Explicativo 10" xfId="3388"/>
    <cellStyle name="Texto Explicativo 10 2" xfId="3389"/>
    <cellStyle name="Texto Explicativo 11" xfId="3390"/>
    <cellStyle name="Texto Explicativo 11 2" xfId="3391"/>
    <cellStyle name="Texto Explicativo 12" xfId="3392"/>
    <cellStyle name="Texto Explicativo 12 2" xfId="3393"/>
    <cellStyle name="Texto Explicativo 13" xfId="3394"/>
    <cellStyle name="Texto Explicativo 13 2" xfId="3395"/>
    <cellStyle name="Texto Explicativo 14" xfId="3396"/>
    <cellStyle name="Texto Explicativo 14 2" xfId="3397"/>
    <cellStyle name="Texto Explicativo 15" xfId="3398"/>
    <cellStyle name="Texto Explicativo 15 2" xfId="3399"/>
    <cellStyle name="Texto Explicativo 16" xfId="3400"/>
    <cellStyle name="Texto Explicativo 16 2" xfId="3401"/>
    <cellStyle name="Texto Explicativo 17" xfId="3402"/>
    <cellStyle name="Texto Explicativo 17 2" xfId="3403"/>
    <cellStyle name="Texto Explicativo 18" xfId="3404"/>
    <cellStyle name="Texto Explicativo 18 2" xfId="3405"/>
    <cellStyle name="Texto Explicativo 19" xfId="3406"/>
    <cellStyle name="Texto Explicativo 19 2" xfId="3407"/>
    <cellStyle name="Texto Explicativo 2" xfId="3408"/>
    <cellStyle name="Texto Explicativo 2 2" xfId="3409"/>
    <cellStyle name="Texto Explicativo 20" xfId="3410"/>
    <cellStyle name="Texto Explicativo 20 2" xfId="3411"/>
    <cellStyle name="Texto Explicativo 21" xfId="3412"/>
    <cellStyle name="Texto Explicativo 21 2" xfId="3413"/>
    <cellStyle name="Texto Explicativo 22" xfId="3414"/>
    <cellStyle name="Texto Explicativo 22 2" xfId="3415"/>
    <cellStyle name="Texto Explicativo 23" xfId="3416"/>
    <cellStyle name="Texto Explicativo 23 2" xfId="3417"/>
    <cellStyle name="Texto Explicativo 24" xfId="3418"/>
    <cellStyle name="Texto Explicativo 24 2" xfId="3419"/>
    <cellStyle name="Texto Explicativo 25" xfId="3420"/>
    <cellStyle name="Texto Explicativo 25 2" xfId="3421"/>
    <cellStyle name="Texto Explicativo 26" xfId="3422"/>
    <cellStyle name="Texto Explicativo 26 2" xfId="3423"/>
    <cellStyle name="Texto Explicativo 27" xfId="3424"/>
    <cellStyle name="Texto Explicativo 27 2" xfId="3425"/>
    <cellStyle name="Texto Explicativo 28" xfId="3426"/>
    <cellStyle name="Texto Explicativo 28 2" xfId="3427"/>
    <cellStyle name="Texto Explicativo 29" xfId="3428"/>
    <cellStyle name="Texto Explicativo 29 2" xfId="3429"/>
    <cellStyle name="Texto Explicativo 3" xfId="3430"/>
    <cellStyle name="Texto Explicativo 3 2" xfId="3431"/>
    <cellStyle name="Texto Explicativo 30" xfId="3432"/>
    <cellStyle name="Texto Explicativo 30 2" xfId="3433"/>
    <cellStyle name="Texto Explicativo 31" xfId="3434"/>
    <cellStyle name="Texto Explicativo 31 2" xfId="3435"/>
    <cellStyle name="Texto Explicativo 32" xfId="3436"/>
    <cellStyle name="Texto Explicativo 32 2" xfId="3437"/>
    <cellStyle name="Texto Explicativo 33" xfId="3438"/>
    <cellStyle name="Texto Explicativo 33 2" xfId="3439"/>
    <cellStyle name="Texto Explicativo 34" xfId="3440"/>
    <cellStyle name="Texto Explicativo 34 2" xfId="3441"/>
    <cellStyle name="Texto Explicativo 4" xfId="3442"/>
    <cellStyle name="Texto Explicativo 4 2" xfId="3443"/>
    <cellStyle name="Texto Explicativo 5" xfId="3444"/>
    <cellStyle name="Texto Explicativo 5 2" xfId="3445"/>
    <cellStyle name="Texto Explicativo 6" xfId="3446"/>
    <cellStyle name="Texto Explicativo 6 2" xfId="3447"/>
    <cellStyle name="Texto Explicativo 7" xfId="3448"/>
    <cellStyle name="Texto Explicativo 7 2" xfId="3449"/>
    <cellStyle name="Texto Explicativo 8" xfId="3450"/>
    <cellStyle name="Texto Explicativo 8 2" xfId="3451"/>
    <cellStyle name="Texto Explicativo 9" xfId="3452"/>
    <cellStyle name="Texto Explicativo 9 2" xfId="3453"/>
    <cellStyle name="Título" xfId="37" builtinId="15" customBuiltin="1"/>
    <cellStyle name="Título 10" xfId="3454"/>
    <cellStyle name="Título 10 2" xfId="3455"/>
    <cellStyle name="Título 11" xfId="3456"/>
    <cellStyle name="Título 11 2" xfId="3457"/>
    <cellStyle name="Título 12" xfId="3458"/>
    <cellStyle name="Título 12 2" xfId="3459"/>
    <cellStyle name="Título 13" xfId="3460"/>
    <cellStyle name="Título 13 2" xfId="3461"/>
    <cellStyle name="Título 14" xfId="3462"/>
    <cellStyle name="Título 14 2" xfId="3463"/>
    <cellStyle name="Título 15" xfId="3464"/>
    <cellStyle name="Título 15 2" xfId="3465"/>
    <cellStyle name="Título 16" xfId="3466"/>
    <cellStyle name="Título 16 2" xfId="3467"/>
    <cellStyle name="Título 17" xfId="3468"/>
    <cellStyle name="Título 17 2" xfId="3469"/>
    <cellStyle name="Título 18" xfId="3470"/>
    <cellStyle name="Título 18 2" xfId="3471"/>
    <cellStyle name="Título 19" xfId="3472"/>
    <cellStyle name="Título 19 2" xfId="3473"/>
    <cellStyle name="Título 2 2" xfId="3475"/>
    <cellStyle name="Título 20" xfId="3476"/>
    <cellStyle name="Título 20 2" xfId="3477"/>
    <cellStyle name="Título 21" xfId="3478"/>
    <cellStyle name="Título 21 2" xfId="3479"/>
    <cellStyle name="Título 22" xfId="3480"/>
    <cellStyle name="Título 22 2" xfId="3481"/>
    <cellStyle name="Título 23" xfId="3482"/>
    <cellStyle name="Título 23 2" xfId="3483"/>
    <cellStyle name="Título 24" xfId="3484"/>
    <cellStyle name="Título 24 2" xfId="3485"/>
    <cellStyle name="Título 25" xfId="3486"/>
    <cellStyle name="Título 25 2" xfId="3487"/>
    <cellStyle name="Título 26" xfId="3488"/>
    <cellStyle name="Título 26 2" xfId="3489"/>
    <cellStyle name="Título 27" xfId="3490"/>
    <cellStyle name="Título 27 2" xfId="3491"/>
    <cellStyle name="Título 28" xfId="3492"/>
    <cellStyle name="Título 28 2" xfId="3493"/>
    <cellStyle name="Título 29" xfId="3494"/>
    <cellStyle name="Título 29 2" xfId="3495"/>
    <cellStyle name="Título 3 2" xfId="3497"/>
    <cellStyle name="Título 30" xfId="3498"/>
    <cellStyle name="Título 30 2" xfId="3499"/>
    <cellStyle name="Título 31" xfId="3500"/>
    <cellStyle name="Título 31 2" xfId="3501"/>
    <cellStyle name="Título 32" xfId="3502"/>
    <cellStyle name="Título 32 2" xfId="3503"/>
    <cellStyle name="Título 33" xfId="3504"/>
    <cellStyle name="Título 33 2" xfId="3505"/>
    <cellStyle name="Título 34" xfId="3506"/>
    <cellStyle name="Título 34 2" xfId="3507"/>
    <cellStyle name="Título 4 2" xfId="3509"/>
    <cellStyle name="Título 5" xfId="3510"/>
    <cellStyle name="Título 5 2" xfId="3511"/>
    <cellStyle name="Título 6" xfId="3512"/>
    <cellStyle name="Título 6 2" xfId="3513"/>
    <cellStyle name="Título 7" xfId="3514"/>
    <cellStyle name="Título 7 2" xfId="3515"/>
    <cellStyle name="Título 8" xfId="3516"/>
    <cellStyle name="Título 8 2" xfId="3517"/>
    <cellStyle name="Título 9" xfId="3518"/>
    <cellStyle name="Título 9 2" xfId="3519"/>
    <cellStyle name="titulos" xfId="3520"/>
    <cellStyle name="Total" xfId="38" builtinId="25" customBuiltin="1"/>
    <cellStyle name="Total 10" xfId="3521"/>
    <cellStyle name="Total 10 2" xfId="3522"/>
    <cellStyle name="Total 11" xfId="3523"/>
    <cellStyle name="Total 11 2" xfId="3524"/>
    <cellStyle name="Total 12" xfId="3525"/>
    <cellStyle name="Total 12 2" xfId="3526"/>
    <cellStyle name="Total 13" xfId="3527"/>
    <cellStyle name="Total 13 2" xfId="3528"/>
    <cellStyle name="Total 14" xfId="3529"/>
    <cellStyle name="Total 14 2" xfId="3530"/>
    <cellStyle name="Total 15" xfId="3531"/>
    <cellStyle name="Total 15 2" xfId="3532"/>
    <cellStyle name="Total 16" xfId="3533"/>
    <cellStyle name="Total 16 2" xfId="3534"/>
    <cellStyle name="Total 17" xfId="3535"/>
    <cellStyle name="Total 17 2" xfId="3536"/>
    <cellStyle name="Total 18" xfId="3537"/>
    <cellStyle name="Total 18 2" xfId="3538"/>
    <cellStyle name="Total 19" xfId="3539"/>
    <cellStyle name="Total 19 2" xfId="3540"/>
    <cellStyle name="Total 2" xfId="3541"/>
    <cellStyle name="Total 2 2" xfId="3542"/>
    <cellStyle name="Total 20" xfId="3543"/>
    <cellStyle name="Total 20 2" xfId="3544"/>
    <cellStyle name="Total 21" xfId="3545"/>
    <cellStyle name="Total 21 2" xfId="3546"/>
    <cellStyle name="Total 22" xfId="3547"/>
    <cellStyle name="Total 22 2" xfId="3548"/>
    <cellStyle name="Total 23" xfId="3549"/>
    <cellStyle name="Total 23 2" xfId="3550"/>
    <cellStyle name="Total 24" xfId="3551"/>
    <cellStyle name="Total 24 2" xfId="3552"/>
    <cellStyle name="Total 25" xfId="3553"/>
    <cellStyle name="Total 25 2" xfId="3554"/>
    <cellStyle name="Total 26" xfId="3555"/>
    <cellStyle name="Total 26 2" xfId="3556"/>
    <cellStyle name="Total 27" xfId="3557"/>
    <cellStyle name="Total 27 2" xfId="3558"/>
    <cellStyle name="Total 28" xfId="3559"/>
    <cellStyle name="Total 28 2" xfId="3560"/>
    <cellStyle name="Total 29" xfId="3561"/>
    <cellStyle name="Total 29 2" xfId="3562"/>
    <cellStyle name="Total 3" xfId="3563"/>
    <cellStyle name="Total 3 2" xfId="3564"/>
    <cellStyle name="Total 30" xfId="3565"/>
    <cellStyle name="Total 30 2" xfId="3566"/>
    <cellStyle name="Total 31" xfId="3567"/>
    <cellStyle name="Total 31 2" xfId="3568"/>
    <cellStyle name="Total 32" xfId="3569"/>
    <cellStyle name="Total 32 2" xfId="3570"/>
    <cellStyle name="Total 33" xfId="3571"/>
    <cellStyle name="Total 33 2" xfId="3572"/>
    <cellStyle name="Total 34" xfId="3573"/>
    <cellStyle name="Total 34 2" xfId="3574"/>
    <cellStyle name="Total 4" xfId="3575"/>
    <cellStyle name="Total 4 2" xfId="3576"/>
    <cellStyle name="Total 5" xfId="3577"/>
    <cellStyle name="Total 5 2" xfId="3578"/>
    <cellStyle name="Total 6" xfId="3579"/>
    <cellStyle name="Total 6 2" xfId="3580"/>
    <cellStyle name="Total 7" xfId="3581"/>
    <cellStyle name="Total 7 2" xfId="3582"/>
    <cellStyle name="Total 8" xfId="3583"/>
    <cellStyle name="Total 8 2" xfId="3584"/>
    <cellStyle name="Total 9" xfId="3585"/>
    <cellStyle name="Total 9 2" xfId="3586"/>
    <cellStyle name="unidade" xfId="3587"/>
    <cellStyle name="Verificar Célula" xfId="39" builtinId="23" customBuiltin="1"/>
    <cellStyle name="Verificar Célula 10" xfId="3588"/>
    <cellStyle name="Verificar Célula 10 2" xfId="3589"/>
    <cellStyle name="Verificar Célula 11" xfId="3590"/>
    <cellStyle name="Verificar Célula 11 2" xfId="3591"/>
    <cellStyle name="Verificar Célula 12" xfId="3592"/>
    <cellStyle name="Verificar Célula 12 2" xfId="3593"/>
    <cellStyle name="Verificar Célula 13" xfId="3594"/>
    <cellStyle name="Verificar Célula 13 2" xfId="3595"/>
    <cellStyle name="Verificar Célula 14" xfId="3596"/>
    <cellStyle name="Verificar Célula 14 2" xfId="3597"/>
    <cellStyle name="Verificar Célula 15" xfId="3598"/>
    <cellStyle name="Verificar Célula 15 2" xfId="3599"/>
    <cellStyle name="Verificar Célula 16" xfId="3600"/>
    <cellStyle name="Verificar Célula 16 2" xfId="3601"/>
    <cellStyle name="Verificar Célula 17" xfId="3602"/>
    <cellStyle name="Verificar Célula 17 2" xfId="3603"/>
    <cellStyle name="Verificar Célula 18" xfId="3604"/>
    <cellStyle name="Verificar Célula 18 2" xfId="3605"/>
    <cellStyle name="Verificar Célula 19" xfId="3606"/>
    <cellStyle name="Verificar Célula 19 2" xfId="3607"/>
    <cellStyle name="Verificar Célula 2" xfId="3608"/>
    <cellStyle name="Verificar Célula 2 2" xfId="3609"/>
    <cellStyle name="Verificar Célula 20" xfId="3610"/>
    <cellStyle name="Verificar Célula 20 2" xfId="3611"/>
    <cellStyle name="Verificar Célula 21" xfId="3612"/>
    <cellStyle name="Verificar Célula 21 2" xfId="3613"/>
    <cellStyle name="Verificar Célula 22" xfId="3614"/>
    <cellStyle name="Verificar Célula 22 2" xfId="3615"/>
    <cellStyle name="Verificar Célula 23" xfId="3616"/>
    <cellStyle name="Verificar Célula 23 2" xfId="3617"/>
    <cellStyle name="Verificar Célula 24" xfId="3618"/>
    <cellStyle name="Verificar Célula 24 2" xfId="3619"/>
    <cellStyle name="Verificar Célula 25" xfId="3620"/>
    <cellStyle name="Verificar Célula 25 2" xfId="3621"/>
    <cellStyle name="Verificar Célula 26" xfId="3622"/>
    <cellStyle name="Verificar Célula 26 2" xfId="3623"/>
    <cellStyle name="Verificar Célula 27" xfId="3624"/>
    <cellStyle name="Verificar Célula 27 2" xfId="3625"/>
    <cellStyle name="Verificar Célula 28" xfId="3626"/>
    <cellStyle name="Verificar Célula 28 2" xfId="3627"/>
    <cellStyle name="Verificar Célula 29" xfId="3628"/>
    <cellStyle name="Verificar Célula 29 2" xfId="3629"/>
    <cellStyle name="Verificar Célula 3" xfId="3630"/>
    <cellStyle name="Verificar Célula 3 2" xfId="3631"/>
    <cellStyle name="Verificar Célula 30" xfId="3632"/>
    <cellStyle name="Verificar Célula 30 2" xfId="3633"/>
    <cellStyle name="Verificar Célula 31" xfId="3634"/>
    <cellStyle name="Verificar Célula 31 2" xfId="3635"/>
    <cellStyle name="Verificar Célula 32" xfId="3636"/>
    <cellStyle name="Verificar Célula 32 2" xfId="3637"/>
    <cellStyle name="Verificar Célula 33" xfId="3638"/>
    <cellStyle name="Verificar Célula 33 2" xfId="3639"/>
    <cellStyle name="Verificar Célula 34" xfId="3640"/>
    <cellStyle name="Verificar Célula 34 2" xfId="3641"/>
    <cellStyle name="Verificar Célula 4" xfId="3642"/>
    <cellStyle name="Verificar Célula 4 2" xfId="3643"/>
    <cellStyle name="Verificar Célula 5" xfId="3644"/>
    <cellStyle name="Verificar Célula 5 2" xfId="3645"/>
    <cellStyle name="Verificar Célula 6" xfId="3646"/>
    <cellStyle name="Verificar Célula 6 2" xfId="3647"/>
    <cellStyle name="Verificar Célula 7" xfId="3648"/>
    <cellStyle name="Verificar Célula 7 2" xfId="3649"/>
    <cellStyle name="Verificar Célula 8" xfId="3650"/>
    <cellStyle name="Verificar Célula 8 2" xfId="3651"/>
    <cellStyle name="Verificar Célula 9" xfId="3652"/>
    <cellStyle name="Verificar Célula 9 2" xfId="3653"/>
    <cellStyle name="Vírgula" xfId="40" builtinId="3"/>
    <cellStyle name="Vírgula 2" xfId="365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xdr:col>
      <xdr:colOff>956142</xdr:colOff>
      <xdr:row>5</xdr:row>
      <xdr:rowOff>0</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76200"/>
          <a:ext cx="1394292"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xdr:col>
      <xdr:colOff>898992</xdr:colOff>
      <xdr:row>5</xdr:row>
      <xdr:rowOff>0</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76200"/>
          <a:ext cx="1470492" cy="73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xdr:col>
      <xdr:colOff>898992</xdr:colOff>
      <xdr:row>5</xdr:row>
      <xdr:rowOff>0</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76200"/>
          <a:ext cx="1441917"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xdr:col>
      <xdr:colOff>898992</xdr:colOff>
      <xdr:row>5</xdr:row>
      <xdr:rowOff>0</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76200"/>
          <a:ext cx="1470492" cy="73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675"/>
  <sheetViews>
    <sheetView showGridLines="0" view="pageBreakPreview" zoomScaleSheetLayoutView="100" workbookViewId="0">
      <selection activeCell="D12" sqref="D12"/>
    </sheetView>
  </sheetViews>
  <sheetFormatPr defaultColWidth="9.140625" defaultRowHeight="9" x14ac:dyDescent="0.15"/>
  <cols>
    <col min="1" max="1" width="7.7109375" style="60" customWidth="1"/>
    <col min="2" max="2" width="71.7109375" style="60" customWidth="1"/>
    <col min="3" max="3" width="12.85546875" style="60" customWidth="1"/>
    <col min="4" max="4" width="9.7109375" style="60" bestFit="1" customWidth="1"/>
    <col min="5" max="5" width="15.7109375" style="60" customWidth="1"/>
    <col min="6" max="16384" width="9.140625" style="60"/>
  </cols>
  <sheetData>
    <row r="1" spans="1:60" customFormat="1" ht="14.25" x14ac:dyDescent="0.3">
      <c r="A1" s="4"/>
      <c r="B1" s="5"/>
      <c r="C1" s="5"/>
      <c r="D1" s="5"/>
      <c r="E1" s="54" t="s">
        <v>408</v>
      </c>
      <c r="F1" s="6"/>
      <c r="G1" s="6"/>
      <c r="H1" s="6"/>
      <c r="I1" s="8"/>
      <c r="J1" s="6"/>
      <c r="K1" s="55"/>
      <c r="L1" s="3"/>
      <c r="M1" s="3"/>
      <c r="N1" s="3"/>
    </row>
    <row r="2" spans="1:60" customFormat="1" ht="12.75" x14ac:dyDescent="0.2">
      <c r="A2" s="4"/>
      <c r="B2" s="5"/>
      <c r="C2" s="5"/>
      <c r="D2" s="5"/>
      <c r="E2" s="68"/>
      <c r="F2" s="6"/>
      <c r="G2" s="6"/>
      <c r="H2" s="6"/>
      <c r="I2" s="6"/>
      <c r="J2" s="6"/>
      <c r="K2" s="7"/>
      <c r="L2" s="3"/>
      <c r="M2" s="3"/>
      <c r="N2" s="3"/>
    </row>
    <row r="3" spans="1:60" customFormat="1" ht="12.75" x14ac:dyDescent="0.2">
      <c r="A3" s="4"/>
      <c r="B3" s="5"/>
      <c r="C3" s="5"/>
      <c r="D3" s="5"/>
      <c r="E3" s="60"/>
      <c r="F3" s="6"/>
      <c r="G3" s="6"/>
      <c r="H3" s="6"/>
      <c r="I3" s="6"/>
      <c r="J3" s="6"/>
      <c r="K3" s="7"/>
      <c r="L3" s="3"/>
      <c r="M3" s="3"/>
      <c r="N3" s="3"/>
    </row>
    <row r="4" spans="1:60" customFormat="1" ht="12.75" x14ac:dyDescent="0.2">
      <c r="A4" s="4"/>
      <c r="B4" s="5"/>
      <c r="C4" s="5"/>
      <c r="D4" s="5"/>
      <c r="E4" s="6"/>
      <c r="F4" s="6"/>
      <c r="G4" s="6"/>
      <c r="H4" s="6"/>
      <c r="I4" s="11"/>
      <c r="J4" s="6"/>
      <c r="K4" s="7"/>
      <c r="L4" s="3"/>
      <c r="M4" s="3"/>
      <c r="N4" s="3"/>
    </row>
    <row r="5" spans="1:60" customFormat="1" ht="12.75" x14ac:dyDescent="0.2">
      <c r="A5" s="4"/>
      <c r="B5" s="5"/>
      <c r="C5" s="5"/>
      <c r="D5" s="5"/>
      <c r="E5" s="60"/>
      <c r="F5" s="6"/>
      <c r="G5" s="6"/>
      <c r="H5" s="6"/>
      <c r="I5" s="11"/>
      <c r="J5" s="6"/>
      <c r="K5" s="7"/>
      <c r="L5" s="3"/>
      <c r="M5" s="3"/>
      <c r="N5" s="3"/>
    </row>
    <row r="6" spans="1:60" customFormat="1" ht="6" customHeight="1" x14ac:dyDescent="0.2">
      <c r="A6" s="4"/>
      <c r="B6" s="5"/>
      <c r="C6" s="5"/>
      <c r="D6" s="5"/>
      <c r="E6" s="6"/>
      <c r="F6" s="6"/>
      <c r="G6" s="6"/>
      <c r="H6" s="6"/>
      <c r="I6" s="6"/>
      <c r="J6" s="6"/>
      <c r="K6" s="7"/>
      <c r="L6" s="3"/>
      <c r="M6" s="3"/>
      <c r="N6" s="3"/>
    </row>
    <row r="7" spans="1:60" s="12" customFormat="1" ht="12.75" x14ac:dyDescent="0.2">
      <c r="A7" s="56" t="s">
        <v>16</v>
      </c>
      <c r="B7" s="924" t="s">
        <v>46</v>
      </c>
      <c r="C7" s="924"/>
      <c r="D7" s="924"/>
      <c r="E7" s="924"/>
    </row>
    <row r="8" spans="1:60" ht="8.1" customHeight="1" x14ac:dyDescent="0.15">
      <c r="A8" s="57"/>
      <c r="B8" s="58"/>
      <c r="C8" s="58"/>
      <c r="D8" s="58"/>
      <c r="E8" s="164"/>
      <c r="F8" s="59"/>
      <c r="G8" s="59"/>
      <c r="H8" s="59"/>
      <c r="I8" s="59"/>
      <c r="J8" s="59"/>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row>
    <row r="9" spans="1:60" ht="12.75" customHeight="1" x14ac:dyDescent="0.3">
      <c r="A9" s="223" t="s">
        <v>10</v>
      </c>
      <c r="B9" s="223" t="str">
        <f>'Estimativa Orcamental'!B20</f>
        <v>TRABALHOS PREPARATÓRIOS E ACESSÓRIOS</v>
      </c>
      <c r="C9" s="223"/>
      <c r="D9" s="223"/>
      <c r="E9" s="224">
        <f>'Estimativa Orcamental'!L20</f>
        <v>105000</v>
      </c>
      <c r="F9" s="59"/>
      <c r="G9" s="59"/>
      <c r="H9" s="59"/>
      <c r="I9" s="59"/>
      <c r="J9" s="59"/>
      <c r="K9" s="59"/>
      <c r="L9" s="59"/>
      <c r="M9" s="59"/>
      <c r="N9" s="59"/>
      <c r="O9" s="59"/>
      <c r="P9" s="59"/>
      <c r="Q9" s="59"/>
      <c r="R9" s="59"/>
      <c r="S9" s="59"/>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row>
    <row r="10" spans="1:60" ht="12.75" customHeight="1" x14ac:dyDescent="0.3">
      <c r="A10" s="201"/>
      <c r="B10" s="201"/>
      <c r="C10" s="201"/>
      <c r="D10" s="201"/>
      <c r="E10" s="219"/>
      <c r="F10" s="59"/>
      <c r="G10" s="59"/>
      <c r="H10" s="59"/>
      <c r="I10" s="59"/>
      <c r="J10" s="59"/>
      <c r="K10" s="59"/>
      <c r="L10" s="59"/>
      <c r="M10" s="59"/>
      <c r="N10" s="59"/>
      <c r="O10" s="59"/>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row>
    <row r="11" spans="1:60" ht="12.75" customHeight="1" x14ac:dyDescent="0.3">
      <c r="A11" s="223" t="s">
        <v>9</v>
      </c>
      <c r="B11" s="223" t="s">
        <v>47</v>
      </c>
      <c r="C11" s="223"/>
      <c r="D11" s="223"/>
      <c r="E11" s="224">
        <f>SUM(D12:D30)</f>
        <v>517716.27374999999</v>
      </c>
      <c r="F11" s="59"/>
      <c r="G11" s="59"/>
      <c r="H11" s="59"/>
      <c r="I11" s="59"/>
      <c r="J11" s="59"/>
      <c r="K11" s="59"/>
      <c r="L11" s="59"/>
      <c r="M11" s="59"/>
      <c r="N11" s="59"/>
      <c r="O11" s="59"/>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row>
    <row r="12" spans="1:60" s="59" customFormat="1" ht="12.75" customHeight="1" x14ac:dyDescent="0.15">
      <c r="A12" s="216" t="s">
        <v>33</v>
      </c>
      <c r="B12" s="217" t="str">
        <f>'Estimativa Orcamental'!B36</f>
        <v>ARQUITECTURA</v>
      </c>
      <c r="C12" s="218"/>
      <c r="D12" s="219">
        <f>SUM(C13:C21)</f>
        <v>338546.68375000003</v>
      </c>
      <c r="E12" s="222"/>
    </row>
    <row r="13" spans="1:60" s="59" customFormat="1" ht="12.75" customHeight="1" x14ac:dyDescent="0.15">
      <c r="A13" s="220" t="s">
        <v>36</v>
      </c>
      <c r="B13" s="218" t="str">
        <f>'Estimativa Orcamental'!B38</f>
        <v>DEMOLIÇÃO</v>
      </c>
      <c r="C13" s="219">
        <f>'Estimativa Orcamental'!L146</f>
        <v>40797.858749999999</v>
      </c>
      <c r="D13" s="219"/>
      <c r="E13" s="222"/>
    </row>
    <row r="14" spans="1:60" s="59" customFormat="1" ht="12.75" customHeight="1" x14ac:dyDescent="0.15">
      <c r="A14" s="220" t="s">
        <v>37</v>
      </c>
      <c r="B14" s="218" t="str">
        <f>'Estimativa Orcamental'!B147</f>
        <v>ALVENARIAS</v>
      </c>
      <c r="C14" s="219">
        <f>'Estimativa Orcamental'!L193</f>
        <v>7131.9275000000007</v>
      </c>
      <c r="D14" s="219"/>
      <c r="E14" s="222"/>
    </row>
    <row r="15" spans="1:60" s="59" customFormat="1" ht="12.75" customHeight="1" x14ac:dyDescent="0.15">
      <c r="A15" s="220" t="s">
        <v>38</v>
      </c>
      <c r="B15" s="218" t="str">
        <f>'Estimativa Orcamental'!B194</f>
        <v>COBERTURAS E IMPERMEABILIZAÇÕES</v>
      </c>
      <c r="C15" s="219">
        <f>'Estimativa Orcamental'!L219</f>
        <v>22562.524999999998</v>
      </c>
      <c r="D15" s="219"/>
      <c r="E15" s="222"/>
    </row>
    <row r="16" spans="1:60" s="59" customFormat="1" ht="12.75" customHeight="1" x14ac:dyDescent="0.15">
      <c r="A16" s="220" t="s">
        <v>39</v>
      </c>
      <c r="B16" s="218" t="str">
        <f>'Estimativa Orcamental'!B220</f>
        <v>REVESTIMENTOS</v>
      </c>
      <c r="C16" s="219">
        <f>'Estimativa Orcamental'!L487</f>
        <v>110036.17750000002</v>
      </c>
      <c r="D16" s="219"/>
      <c r="E16" s="222"/>
    </row>
    <row r="17" spans="1:5" s="59" customFormat="1" ht="12.75" customHeight="1" x14ac:dyDescent="0.15">
      <c r="A17" s="220" t="s">
        <v>40</v>
      </c>
      <c r="B17" s="218" t="str">
        <f>'Estimativa Orcamental'!B489</f>
        <v>SERRALHARIAS</v>
      </c>
      <c r="C17" s="219">
        <f>'Estimativa Orcamental'!L498</f>
        <v>35987.5</v>
      </c>
      <c r="D17" s="219"/>
      <c r="E17" s="222"/>
    </row>
    <row r="18" spans="1:5" s="59" customFormat="1" ht="12.75" customHeight="1" x14ac:dyDescent="0.15">
      <c r="A18" s="220" t="s">
        <v>41</v>
      </c>
      <c r="B18" s="218" t="str">
        <f>'Estimativa Orcamental'!B499</f>
        <v>CARPINTARIAS</v>
      </c>
      <c r="C18" s="219">
        <f>'Estimativa Orcamental'!L597</f>
        <v>88298.83</v>
      </c>
      <c r="D18" s="219"/>
      <c r="E18" s="222"/>
    </row>
    <row r="19" spans="1:5" s="59" customFormat="1" ht="12.75" customHeight="1" x14ac:dyDescent="0.15">
      <c r="A19" s="220" t="s">
        <v>42</v>
      </c>
      <c r="B19" s="218" t="str">
        <f>'Estimativa Orcamental'!B598</f>
        <v>LOIÇAS SANITÁRIAS</v>
      </c>
      <c r="C19" s="219">
        <f>'Estimativa Orcamental'!L641</f>
        <v>9326.7999999999993</v>
      </c>
      <c r="D19" s="219"/>
      <c r="E19" s="222"/>
    </row>
    <row r="20" spans="1:5" s="59" customFormat="1" ht="12.75" customHeight="1" x14ac:dyDescent="0.15">
      <c r="A20" s="220" t="s">
        <v>43</v>
      </c>
      <c r="B20" s="218" t="str">
        <f>'Estimativa Orcamental'!B643</f>
        <v>PINTURAS</v>
      </c>
      <c r="C20" s="219">
        <f>'Estimativa Orcamental'!L652</f>
        <v>11015.065000000001</v>
      </c>
      <c r="D20" s="219"/>
      <c r="E20" s="222"/>
    </row>
    <row r="21" spans="1:5" s="59" customFormat="1" ht="12.75" customHeight="1" x14ac:dyDescent="0.15">
      <c r="A21" s="220" t="s">
        <v>44</v>
      </c>
      <c r="B21" s="218" t="str">
        <f>'Estimativa Orcamental'!B653</f>
        <v>DIVERSOS</v>
      </c>
      <c r="C21" s="219">
        <f>'Estimativa Orcamental'!L666</f>
        <v>13390</v>
      </c>
      <c r="D21" s="219"/>
      <c r="E21" s="222"/>
    </row>
    <row r="22" spans="1:5" s="59" customFormat="1" ht="12.75" customHeight="1" x14ac:dyDescent="0.3">
      <c r="A22" s="216" t="s">
        <v>92</v>
      </c>
      <c r="B22" s="217" t="str">
        <f>'Estimativa Orcamental'!B668</f>
        <v>HIDRAULICAS</v>
      </c>
      <c r="C22" s="201"/>
      <c r="D22" s="219">
        <f>SUM(C23:C26)</f>
        <v>7559.05</v>
      </c>
      <c r="E22" s="221"/>
    </row>
    <row r="23" spans="1:5" s="59" customFormat="1" ht="12.75" customHeight="1" x14ac:dyDescent="0.15">
      <c r="A23" s="220" t="s">
        <v>94</v>
      </c>
      <c r="B23" s="218" t="str">
        <f>'Estimativa Orcamental'!B670</f>
        <v>REDE DE ÁGUAS RESIDUAIS DOMÉSTICAS</v>
      </c>
      <c r="C23" s="219">
        <f>'Estimativa Orcamental'!L770</f>
        <v>2764.13</v>
      </c>
      <c r="D23" s="219"/>
      <c r="E23" s="222"/>
    </row>
    <row r="24" spans="1:5" s="59" customFormat="1" ht="12.75" customHeight="1" x14ac:dyDescent="0.15">
      <c r="A24" s="220" t="s">
        <v>96</v>
      </c>
      <c r="B24" s="218" t="str">
        <f>'Estimativa Orcamental'!B773</f>
        <v>REDE DE ÁGUAS PLUVIAIS</v>
      </c>
      <c r="C24" s="219">
        <f>'Estimativa Orcamental'!L786</f>
        <v>1706.3200000000002</v>
      </c>
      <c r="D24" s="219"/>
      <c r="E24" s="222"/>
    </row>
    <row r="25" spans="1:5" s="59" customFormat="1" ht="12.75" customHeight="1" x14ac:dyDescent="0.15">
      <c r="A25" s="220" t="s">
        <v>98</v>
      </c>
      <c r="B25" s="218" t="str">
        <f>'Estimativa Orcamental'!B789</f>
        <v>ABASTECIMENTO DE ÁGUA</v>
      </c>
      <c r="C25" s="219">
        <f>'Estimativa Orcamental'!L862</f>
        <v>1933.2999999999997</v>
      </c>
      <c r="D25" s="219"/>
      <c r="E25" s="222"/>
    </row>
    <row r="26" spans="1:5" s="59" customFormat="1" ht="12.75" customHeight="1" x14ac:dyDescent="0.15">
      <c r="A26" s="220" t="s">
        <v>100</v>
      </c>
      <c r="B26" s="218" t="str">
        <f>'Estimativa Orcamental'!B864</f>
        <v>REDE DE COMBATE A INCÊNDIOS</v>
      </c>
      <c r="C26" s="219">
        <f>'Estimativa Orcamental'!L878</f>
        <v>1155.3</v>
      </c>
      <c r="D26" s="219"/>
      <c r="E26" s="222"/>
    </row>
    <row r="27" spans="1:5" s="59" customFormat="1" ht="12.75" customHeight="1" x14ac:dyDescent="0.3">
      <c r="A27" s="216" t="s">
        <v>102</v>
      </c>
      <c r="B27" s="217" t="str">
        <f>'Estimativa Orcamental'!B881</f>
        <v>SEGURANÇA CONTRA INCÊNDIOS</v>
      </c>
      <c r="C27" s="201"/>
      <c r="D27" s="219">
        <f>'Estimativa Orcamental'!L881</f>
        <v>1985.25</v>
      </c>
      <c r="E27" s="221"/>
    </row>
    <row r="28" spans="1:5" s="59" customFormat="1" ht="12.75" customHeight="1" x14ac:dyDescent="0.3">
      <c r="A28" s="216" t="s">
        <v>116</v>
      </c>
      <c r="B28" s="217" t="str">
        <f>'Estimativa Orcamental'!B895</f>
        <v>INSTALAÇÕES ELÉCTRICAS</v>
      </c>
      <c r="C28" s="201"/>
      <c r="D28" s="219">
        <f>'Estimativa Orcamental'!L895</f>
        <v>38044.44</v>
      </c>
      <c r="E28" s="219"/>
    </row>
    <row r="29" spans="1:5" s="59" customFormat="1" ht="12.75" customHeight="1" x14ac:dyDescent="0.3">
      <c r="A29" s="216" t="s">
        <v>142</v>
      </c>
      <c r="B29" s="217" t="str">
        <f>'Estimativa Orcamental'!B1010</f>
        <v>INSTALAÇÕES DE TELECOMUNICAÇÕES, SISTEMA DE CCTV, SISTEMA DE SOM, QUADRO DE ALVOS, SISTEMA DE SEGURANÇA INTEGRADA</v>
      </c>
      <c r="C29" s="201"/>
      <c r="D29" s="219">
        <f>'Estimativa Orcamental'!L1010</f>
        <v>24472.1</v>
      </c>
      <c r="E29" s="219"/>
    </row>
    <row r="30" spans="1:5" s="59" customFormat="1" ht="12.75" customHeight="1" x14ac:dyDescent="0.3">
      <c r="A30" s="216" t="s">
        <v>153</v>
      </c>
      <c r="B30" s="217" t="str">
        <f>'Estimativa Orcamental'!B1071</f>
        <v>VENTILAÇÃO E CLIMATIZAÇÃO</v>
      </c>
      <c r="C30" s="201"/>
      <c r="D30" s="219">
        <f>'Estimativa Orcamental'!L1071</f>
        <v>107108.75</v>
      </c>
      <c r="E30" s="219"/>
    </row>
    <row r="31" spans="1:5" s="59" customFormat="1" ht="12.75" customHeight="1" x14ac:dyDescent="0.15">
      <c r="A31" s="61"/>
      <c r="B31" s="61"/>
      <c r="C31" s="61"/>
      <c r="D31" s="61"/>
      <c r="E31" s="168"/>
    </row>
    <row r="32" spans="1:5" s="59" customFormat="1" ht="12.75" customHeight="1" x14ac:dyDescent="0.3">
      <c r="A32" s="223" t="s">
        <v>1060</v>
      </c>
      <c r="B32" s="223" t="s">
        <v>75</v>
      </c>
      <c r="C32" s="223"/>
      <c r="D32" s="223"/>
      <c r="E32" s="224">
        <f>SUM(D33:D51)</f>
        <v>402953.65350000001</v>
      </c>
    </row>
    <row r="33" spans="1:5" s="59" customFormat="1" ht="12.75" customHeight="1" x14ac:dyDescent="0.15">
      <c r="A33" s="216" t="s">
        <v>713</v>
      </c>
      <c r="B33" s="217" t="str">
        <f>'Estimativa Orcamental'!B1238</f>
        <v>ARQUITECTURA</v>
      </c>
      <c r="C33" s="219"/>
      <c r="D33" s="219">
        <f>SUM(C34:C42)</f>
        <v>265955.58350000001</v>
      </c>
      <c r="E33" s="168"/>
    </row>
    <row r="34" spans="1:5" s="59" customFormat="1" ht="12.75" customHeight="1" x14ac:dyDescent="0.15">
      <c r="A34" s="220" t="s">
        <v>1061</v>
      </c>
      <c r="B34" s="218" t="str">
        <f>'Estimativa Orcamental'!B1240</f>
        <v>DEMOLIÇÃO</v>
      </c>
      <c r="C34" s="219">
        <f>'Estimativa Orcamental'!L1329</f>
        <v>35884.887499999997</v>
      </c>
      <c r="D34" s="61"/>
      <c r="E34" s="168"/>
    </row>
    <row r="35" spans="1:5" s="59" customFormat="1" ht="12.75" customHeight="1" x14ac:dyDescent="0.15">
      <c r="A35" s="220" t="s">
        <v>1082</v>
      </c>
      <c r="B35" s="218" t="str">
        <f>'Estimativa Orcamental'!B1330</f>
        <v>ALVENARIAS</v>
      </c>
      <c r="C35" s="219">
        <f>'Estimativa Orcamental'!L1362</f>
        <v>3123.1319999999996</v>
      </c>
      <c r="D35" s="61"/>
      <c r="E35" s="168"/>
    </row>
    <row r="36" spans="1:5" s="59" customFormat="1" ht="12.75" customHeight="1" x14ac:dyDescent="0.15">
      <c r="A36" s="220" t="s">
        <v>1086</v>
      </c>
      <c r="B36" s="218" t="str">
        <f>'Estimativa Orcamental'!B1363</f>
        <v>COBERTURAS E IMPERMEABILIZAÇÕES</v>
      </c>
      <c r="C36" s="219">
        <f>'Estimativa Orcamental'!L1389</f>
        <v>24465.65</v>
      </c>
      <c r="D36" s="61"/>
      <c r="E36" s="168"/>
    </row>
    <row r="37" spans="1:5" s="59" customFormat="1" ht="12.75" customHeight="1" x14ac:dyDescent="0.15">
      <c r="A37" s="220" t="s">
        <v>1094</v>
      </c>
      <c r="B37" s="218" t="str">
        <f>'Estimativa Orcamental'!B1390</f>
        <v>REVESTIMENTOS</v>
      </c>
      <c r="C37" s="219">
        <f>'Estimativa Orcamental'!L1664</f>
        <v>100610.82400000002</v>
      </c>
      <c r="D37" s="61"/>
      <c r="E37" s="168"/>
    </row>
    <row r="38" spans="1:5" s="59" customFormat="1" ht="12.75" customHeight="1" x14ac:dyDescent="0.15">
      <c r="A38" s="220" t="s">
        <v>1115</v>
      </c>
      <c r="B38" s="218" t="str">
        <f>'Estimativa Orcamental'!B1666</f>
        <v>SERRALHARIAS</v>
      </c>
      <c r="C38" s="219">
        <f>'Estimativa Orcamental'!L1677</f>
        <v>39147.5</v>
      </c>
      <c r="D38" s="61"/>
      <c r="E38" s="168"/>
    </row>
    <row r="39" spans="1:5" s="59" customFormat="1" ht="12.75" customHeight="1" x14ac:dyDescent="0.15">
      <c r="A39" s="220" t="s">
        <v>1124</v>
      </c>
      <c r="B39" s="218" t="str">
        <f>'Estimativa Orcamental'!B1679</f>
        <v>CARPINTARIAS</v>
      </c>
      <c r="C39" s="219">
        <f>'Estimativa Orcamental'!L1777</f>
        <v>35412.060000000005</v>
      </c>
      <c r="D39" s="61"/>
      <c r="E39" s="168"/>
    </row>
    <row r="40" spans="1:5" s="59" customFormat="1" ht="12.75" customHeight="1" x14ac:dyDescent="0.15">
      <c r="A40" s="220" t="s">
        <v>1160</v>
      </c>
      <c r="B40" s="218" t="str">
        <f>'Estimativa Orcamental'!B1778</f>
        <v>LOIÇAS SANITÁRIAS</v>
      </c>
      <c r="C40" s="219">
        <f>'Estimativa Orcamental'!L1818</f>
        <v>8585.1</v>
      </c>
      <c r="D40" s="61"/>
      <c r="E40" s="168"/>
    </row>
    <row r="41" spans="1:5" s="59" customFormat="1" ht="12.75" customHeight="1" x14ac:dyDescent="0.15">
      <c r="A41" s="220" t="s">
        <v>1182</v>
      </c>
      <c r="B41" s="218" t="str">
        <f>'Estimativa Orcamental'!B1819</f>
        <v>PINTURAS</v>
      </c>
      <c r="C41" s="219">
        <f>'Estimativa Orcamental'!L1828</f>
        <v>11031.43</v>
      </c>
      <c r="D41" s="61"/>
      <c r="E41" s="168"/>
    </row>
    <row r="42" spans="1:5" s="59" customFormat="1" ht="12.75" customHeight="1" x14ac:dyDescent="0.15">
      <c r="A42" s="220" t="s">
        <v>1186</v>
      </c>
      <c r="B42" s="218" t="str">
        <f>'Estimativa Orcamental'!B1829</f>
        <v>DIVERSOS</v>
      </c>
      <c r="C42" s="219">
        <f>'Estimativa Orcamental'!L1839</f>
        <v>7695</v>
      </c>
      <c r="D42" s="61"/>
      <c r="E42" s="168"/>
    </row>
    <row r="43" spans="1:5" s="59" customFormat="1" ht="12.75" customHeight="1" x14ac:dyDescent="0.3">
      <c r="A43" s="216" t="s">
        <v>601</v>
      </c>
      <c r="B43" s="217" t="str">
        <f>'Estimativa Orcamental'!B1841</f>
        <v>HIDRAULICAS</v>
      </c>
      <c r="C43" s="201"/>
      <c r="D43" s="219">
        <f>SUM(C44:C47)</f>
        <v>7929.5800000000008</v>
      </c>
      <c r="E43" s="221"/>
    </row>
    <row r="44" spans="1:5" s="59" customFormat="1" ht="12.75" customHeight="1" x14ac:dyDescent="0.15">
      <c r="A44" s="220" t="s">
        <v>603</v>
      </c>
      <c r="B44" s="218" t="str">
        <f>'Estimativa Orcamental'!B1843</f>
        <v>REDE DE ÁGUAS RESIDUAIS DOMÉSTICAS</v>
      </c>
      <c r="C44" s="219">
        <f>'Estimativa Orcamental'!L1937</f>
        <v>2556.46</v>
      </c>
      <c r="D44" s="219"/>
      <c r="E44" s="222"/>
    </row>
    <row r="45" spans="1:5" s="59" customFormat="1" ht="12.75" customHeight="1" x14ac:dyDescent="0.15">
      <c r="A45" s="220" t="s">
        <v>629</v>
      </c>
      <c r="B45" s="218" t="str">
        <f>'Estimativa Orcamental'!B1940</f>
        <v>REDE DE ÁGUAS PLUVIAIS</v>
      </c>
      <c r="C45" s="219">
        <f>'Estimativa Orcamental'!L1952</f>
        <v>1706.3200000000002</v>
      </c>
      <c r="D45" s="219"/>
      <c r="E45" s="222"/>
    </row>
    <row r="46" spans="1:5" s="59" customFormat="1" ht="12.75" customHeight="1" x14ac:dyDescent="0.15">
      <c r="A46" s="220" t="s">
        <v>648</v>
      </c>
      <c r="B46" s="218" t="str">
        <f>'Estimativa Orcamental'!B1955</f>
        <v>ABASTECIMENTO DE ÁGUA</v>
      </c>
      <c r="C46" s="219">
        <f>'Estimativa Orcamental'!L2027</f>
        <v>2513.0500000000002</v>
      </c>
      <c r="D46" s="219"/>
      <c r="E46" s="222"/>
    </row>
    <row r="47" spans="1:5" s="59" customFormat="1" ht="12.75" customHeight="1" x14ac:dyDescent="0.15">
      <c r="A47" s="220" t="s">
        <v>654</v>
      </c>
      <c r="B47" s="218" t="str">
        <f>'Estimativa Orcamental'!B2030</f>
        <v>REDE DE COMBATE A INCÊNDIOS</v>
      </c>
      <c r="C47" s="219">
        <f>'Estimativa Orcamental'!L2044</f>
        <v>1153.75</v>
      </c>
      <c r="D47" s="61"/>
      <c r="E47" s="168"/>
    </row>
    <row r="48" spans="1:5" s="59" customFormat="1" ht="12.75" customHeight="1" x14ac:dyDescent="0.3">
      <c r="A48" s="216" t="s">
        <v>658</v>
      </c>
      <c r="B48" s="217" t="str">
        <f>'Estimativa Orcamental'!B2046</f>
        <v>SEGURANÇA CONTRA INCÊNDIOS</v>
      </c>
      <c r="C48" s="201"/>
      <c r="D48" s="219">
        <f>'Estimativa Orcamental'!L2046</f>
        <v>1935.25</v>
      </c>
      <c r="E48" s="221"/>
    </row>
    <row r="49" spans="1:5" s="59" customFormat="1" ht="12.75" customHeight="1" x14ac:dyDescent="0.3">
      <c r="A49" s="216" t="s">
        <v>662</v>
      </c>
      <c r="B49" s="217" t="str">
        <f>'Estimativa Orcamental'!B2060</f>
        <v>INSTALAÇÕES ELÉCTRICAS</v>
      </c>
      <c r="C49" s="201"/>
      <c r="D49" s="219">
        <f>'Estimativa Orcamental'!L2060</f>
        <v>36599.26</v>
      </c>
      <c r="E49" s="219"/>
    </row>
    <row r="50" spans="1:5" s="59" customFormat="1" ht="12.75" customHeight="1" x14ac:dyDescent="0.3">
      <c r="A50" s="216" t="s">
        <v>666</v>
      </c>
      <c r="B50" s="217" t="str">
        <f>'Estimativa Orcamental'!B2164</f>
        <v>INSTALAÇÕES DE TELECOMUNICAÇÕES E SISTEMA DE SEGURANÇA INTEGRADA</v>
      </c>
      <c r="C50" s="201"/>
      <c r="D50" s="219">
        <f>'Estimativa Orcamental'!L2164</f>
        <v>6263.4799999999987</v>
      </c>
      <c r="E50" s="219"/>
    </row>
    <row r="51" spans="1:5" s="59" customFormat="1" ht="12.75" customHeight="1" x14ac:dyDescent="0.3">
      <c r="A51" s="216" t="s">
        <v>718</v>
      </c>
      <c r="B51" s="217" t="str">
        <f>'Estimativa Orcamental'!B2201</f>
        <v>VENTILAÇÃO E CLIMATIZAÇÃO</v>
      </c>
      <c r="C51" s="201"/>
      <c r="D51" s="219">
        <f>'Estimativa Orcamental'!L2201</f>
        <v>84270.5</v>
      </c>
      <c r="E51" s="221"/>
    </row>
    <row r="52" spans="1:5" s="59" customFormat="1" ht="12.75" customHeight="1" x14ac:dyDescent="0.15">
      <c r="A52" s="61"/>
      <c r="B52" s="61"/>
      <c r="C52" s="61"/>
      <c r="D52" s="61"/>
      <c r="E52" s="164"/>
    </row>
    <row r="53" spans="1:5" s="59" customFormat="1" ht="12.75" customHeight="1" x14ac:dyDescent="0.3">
      <c r="A53" s="223" t="s">
        <v>1520</v>
      </c>
      <c r="B53" s="223" t="s">
        <v>78</v>
      </c>
      <c r="C53" s="223"/>
      <c r="D53" s="223"/>
      <c r="E53" s="224">
        <f>SUM(D54:D72)</f>
        <v>397289.359</v>
      </c>
    </row>
    <row r="54" spans="1:5" s="59" customFormat="1" ht="12.75" customHeight="1" x14ac:dyDescent="0.15">
      <c r="A54" s="216" t="s">
        <v>725</v>
      </c>
      <c r="B54" s="217" t="str">
        <f>'Estimativa Orcamental'!B2347</f>
        <v>ARQUITECTURA</v>
      </c>
      <c r="C54" s="219"/>
      <c r="D54" s="219">
        <f>SUM(C55:C63)</f>
        <v>237981.93900000001</v>
      </c>
      <c r="E54" s="168"/>
    </row>
    <row r="55" spans="1:5" s="59" customFormat="1" ht="12.75" customHeight="1" x14ac:dyDescent="0.15">
      <c r="A55" s="220" t="s">
        <v>1521</v>
      </c>
      <c r="B55" s="218" t="str">
        <f>'Estimativa Orcamental'!B2349</f>
        <v>DEMOLIÇÃO</v>
      </c>
      <c r="C55" s="219">
        <f>'Estimativa Orcamental'!L2439</f>
        <v>39471.25</v>
      </c>
      <c r="D55" s="61"/>
      <c r="E55" s="168"/>
    </row>
    <row r="56" spans="1:5" s="59" customFormat="1" ht="12.75" customHeight="1" x14ac:dyDescent="0.15">
      <c r="A56" s="220" t="s">
        <v>1522</v>
      </c>
      <c r="B56" s="218" t="str">
        <f>'Estimativa Orcamental'!B2440</f>
        <v>ALVENARIAS</v>
      </c>
      <c r="C56" s="219">
        <f>'Estimativa Orcamental'!L2478</f>
        <v>4721.2919999999995</v>
      </c>
      <c r="D56" s="61"/>
      <c r="E56" s="168"/>
    </row>
    <row r="57" spans="1:5" s="59" customFormat="1" ht="12.75" customHeight="1" x14ac:dyDescent="0.15">
      <c r="A57" s="220" t="s">
        <v>1523</v>
      </c>
      <c r="B57" s="218" t="str">
        <f>'Estimativa Orcamental'!B2479</f>
        <v>COBERTURAS E IMPERMEABILIZAÇÕES</v>
      </c>
      <c r="C57" s="219">
        <f>'Estimativa Orcamental'!L2501</f>
        <v>22344.375</v>
      </c>
      <c r="D57" s="61"/>
      <c r="E57" s="168"/>
    </row>
    <row r="58" spans="1:5" s="59" customFormat="1" ht="12.75" customHeight="1" x14ac:dyDescent="0.15">
      <c r="A58" s="220" t="s">
        <v>1524</v>
      </c>
      <c r="B58" s="218" t="str">
        <f>'Estimativa Orcamental'!B2502</f>
        <v>REVESTIMENTOS</v>
      </c>
      <c r="C58" s="219">
        <f>'Estimativa Orcamental'!L2741</f>
        <v>92060.447</v>
      </c>
      <c r="D58" s="61"/>
      <c r="E58" s="168"/>
    </row>
    <row r="59" spans="1:5" s="59" customFormat="1" ht="12.75" customHeight="1" x14ac:dyDescent="0.15">
      <c r="A59" s="220" t="s">
        <v>1525</v>
      </c>
      <c r="B59" s="218" t="str">
        <f>'Estimativa Orcamental'!B2742</f>
        <v>SERRALHARIAS</v>
      </c>
      <c r="C59" s="219">
        <f>'Estimativa Orcamental'!L2751</f>
        <v>38747.5</v>
      </c>
      <c r="D59" s="61"/>
      <c r="E59" s="168"/>
    </row>
    <row r="60" spans="1:5" s="59" customFormat="1" ht="12.75" customHeight="1" x14ac:dyDescent="0.15">
      <c r="A60" s="220" t="s">
        <v>1526</v>
      </c>
      <c r="B60" s="218" t="str">
        <f>'Estimativa Orcamental'!B2752</f>
        <v>CARPINTARIAS</v>
      </c>
      <c r="C60" s="219">
        <f>'Estimativa Orcamental'!L2824</f>
        <v>16363.42</v>
      </c>
      <c r="D60" s="61"/>
      <c r="E60" s="168"/>
    </row>
    <row r="61" spans="1:5" s="59" customFormat="1" ht="12.75" customHeight="1" x14ac:dyDescent="0.15">
      <c r="A61" s="220" t="s">
        <v>1527</v>
      </c>
      <c r="B61" s="218" t="str">
        <f>'Estimativa Orcamental'!B2825</f>
        <v>LOIÇAS SANITÁRIAS</v>
      </c>
      <c r="C61" s="219">
        <f>'Estimativa Orcamental'!L2849</f>
        <v>5617.8</v>
      </c>
      <c r="D61" s="61"/>
      <c r="E61" s="168"/>
    </row>
    <row r="62" spans="1:5" s="59" customFormat="1" ht="12.75" customHeight="1" x14ac:dyDescent="0.15">
      <c r="A62" s="220" t="s">
        <v>1528</v>
      </c>
      <c r="B62" s="218" t="str">
        <f>'Estimativa Orcamental'!B2850</f>
        <v>PINTURAS</v>
      </c>
      <c r="C62" s="219">
        <f>'Estimativa Orcamental'!L2859</f>
        <v>9855.8550000000014</v>
      </c>
      <c r="D62" s="61"/>
      <c r="E62" s="168"/>
    </row>
    <row r="63" spans="1:5" s="59" customFormat="1" ht="12.75" customHeight="1" x14ac:dyDescent="0.15">
      <c r="A63" s="220" t="s">
        <v>1529</v>
      </c>
      <c r="B63" s="218" t="str">
        <f>'Estimativa Orcamental'!B2860</f>
        <v>DIVERSOS</v>
      </c>
      <c r="C63" s="219">
        <f>'Estimativa Orcamental'!L2869</f>
        <v>8800</v>
      </c>
      <c r="D63" s="61"/>
      <c r="E63" s="168"/>
    </row>
    <row r="64" spans="1:5" ht="12.75" customHeight="1" x14ac:dyDescent="0.3">
      <c r="A64" s="216" t="s">
        <v>726</v>
      </c>
      <c r="B64" s="217" t="str">
        <f>'Estimativa Orcamental'!B2871</f>
        <v>HIDRAULICAS</v>
      </c>
      <c r="C64" s="201"/>
      <c r="D64" s="219">
        <f>SUM(C65:C68)</f>
        <v>10658.25</v>
      </c>
      <c r="E64" s="221"/>
    </row>
    <row r="65" spans="1:5" s="59" customFormat="1" ht="12.75" customHeight="1" x14ac:dyDescent="0.15">
      <c r="A65" s="220" t="s">
        <v>1530</v>
      </c>
      <c r="B65" s="218" t="str">
        <f>'Estimativa Orcamental'!B2873</f>
        <v>REDE DE ÁGUAS RESIDUAIS DOMÉSTICAS</v>
      </c>
      <c r="C65" s="219">
        <f>'Estimativa Orcamental'!L2988</f>
        <v>4519.68</v>
      </c>
      <c r="D65" s="219"/>
      <c r="E65" s="222"/>
    </row>
    <row r="66" spans="1:5" s="59" customFormat="1" ht="12.75" customHeight="1" x14ac:dyDescent="0.15">
      <c r="A66" s="220" t="s">
        <v>1531</v>
      </c>
      <c r="B66" s="218" t="str">
        <f>'Estimativa Orcamental'!B2991</f>
        <v>REDE DE ÁGUAS PLUVIAIS</v>
      </c>
      <c r="C66" s="219">
        <f>'Estimativa Orcamental'!L3003</f>
        <v>1706.3200000000002</v>
      </c>
      <c r="D66" s="219"/>
      <c r="E66" s="222"/>
    </row>
    <row r="67" spans="1:5" s="59" customFormat="1" ht="12.75" customHeight="1" x14ac:dyDescent="0.15">
      <c r="A67" s="220" t="s">
        <v>1532</v>
      </c>
      <c r="B67" s="218" t="str">
        <f>'Estimativa Orcamental'!B3006</f>
        <v>ABASTECIMENTO DE ÁGUA</v>
      </c>
      <c r="C67" s="219">
        <f>'Estimativa Orcamental'!L3109</f>
        <v>3106.3</v>
      </c>
      <c r="D67" s="219"/>
      <c r="E67" s="222"/>
    </row>
    <row r="68" spans="1:5" s="59" customFormat="1" ht="12.75" customHeight="1" x14ac:dyDescent="0.15">
      <c r="A68" s="220" t="s">
        <v>1533</v>
      </c>
      <c r="B68" s="218" t="str">
        <f>'Estimativa Orcamental'!B3112</f>
        <v>REDE DE COMBATE A INCÊNDIOS</v>
      </c>
      <c r="C68" s="219">
        <f>'Estimativa Orcamental'!L3126</f>
        <v>1325.95</v>
      </c>
      <c r="D68" s="219"/>
      <c r="E68" s="222"/>
    </row>
    <row r="69" spans="1:5" ht="12.75" customHeight="1" x14ac:dyDescent="0.3">
      <c r="A69" s="216" t="s">
        <v>727</v>
      </c>
      <c r="B69" s="217" t="str">
        <f>'Estimativa Orcamental'!B3128</f>
        <v>SEGURANÇA CONTRA INCÊNDIOS</v>
      </c>
      <c r="C69" s="201"/>
      <c r="D69" s="219">
        <f>'Estimativa Orcamental'!L3141</f>
        <v>2165.25</v>
      </c>
      <c r="E69" s="221"/>
    </row>
    <row r="70" spans="1:5" ht="12.75" customHeight="1" x14ac:dyDescent="0.3">
      <c r="A70" s="216" t="s">
        <v>728</v>
      </c>
      <c r="B70" s="217" t="str">
        <f>'Estimativa Orcamental'!B3143</f>
        <v>INSTALAÇÕES ELÉCTRICAS</v>
      </c>
      <c r="C70" s="201"/>
      <c r="D70" s="219">
        <f>'Estimativa Orcamental'!L3246</f>
        <v>39927.189999999995</v>
      </c>
      <c r="E70" s="219"/>
    </row>
    <row r="71" spans="1:5" ht="12.75" customHeight="1" x14ac:dyDescent="0.3">
      <c r="A71" s="216" t="s">
        <v>729</v>
      </c>
      <c r="B71" s="217" t="str">
        <f>'Estimativa Orcamental'!B3249</f>
        <v>INSTALAÇÕES DE TELECOMUNICAÇÕES E SISTEMA DE SEGURANÇA INTEGRADA</v>
      </c>
      <c r="C71" s="201"/>
      <c r="D71" s="219">
        <f>'Estimativa Orcamental'!L3282</f>
        <v>5532.73</v>
      </c>
      <c r="E71" s="219"/>
    </row>
    <row r="72" spans="1:5" ht="12.75" customHeight="1" x14ac:dyDescent="0.3">
      <c r="A72" s="216" t="s">
        <v>730</v>
      </c>
      <c r="B72" s="217" t="str">
        <f>'Estimativa Orcamental'!B3284</f>
        <v>VENTILAÇÃO E CLIMATIZAÇÃO</v>
      </c>
      <c r="C72" s="201"/>
      <c r="D72" s="219">
        <f>'Estimativa Orcamental'!L3440</f>
        <v>101024</v>
      </c>
      <c r="E72" s="221"/>
    </row>
    <row r="73" spans="1:5" ht="12.75" customHeight="1" x14ac:dyDescent="0.15">
      <c r="A73" s="61"/>
      <c r="B73" s="61"/>
      <c r="C73" s="61"/>
      <c r="D73" s="61"/>
      <c r="E73" s="59"/>
    </row>
    <row r="74" spans="1:5" ht="12.75" customHeight="1" x14ac:dyDescent="0.15">
      <c r="A74" s="61"/>
      <c r="B74" s="61"/>
      <c r="C74" s="61"/>
      <c r="D74" s="61"/>
      <c r="E74" s="59"/>
    </row>
    <row r="75" spans="1:5" ht="12.75" customHeight="1" x14ac:dyDescent="0.3">
      <c r="A75" s="223" t="s">
        <v>1967</v>
      </c>
      <c r="B75" s="223" t="s">
        <v>79</v>
      </c>
      <c r="C75" s="223"/>
      <c r="D75" s="223"/>
      <c r="E75" s="224">
        <f>SUM(D76:D94)</f>
        <v>392088.26850000001</v>
      </c>
    </row>
    <row r="76" spans="1:5" ht="12.75" customHeight="1" x14ac:dyDescent="0.15">
      <c r="A76" s="216" t="s">
        <v>1768</v>
      </c>
      <c r="B76" s="217" t="str">
        <f>'Estimativa Orcamental'!B3444</f>
        <v>ARQUITECTURA</v>
      </c>
      <c r="C76" s="219"/>
      <c r="D76" s="219">
        <f>SUM(C77:C85)</f>
        <v>235886.0485</v>
      </c>
      <c r="E76" s="168"/>
    </row>
    <row r="77" spans="1:5" ht="12.75" customHeight="1" x14ac:dyDescent="0.15">
      <c r="A77" s="220" t="s">
        <v>1968</v>
      </c>
      <c r="B77" s="218" t="str">
        <f>'Estimativa Orcamental'!B3446</f>
        <v>DEMOLIÇÃO</v>
      </c>
      <c r="C77" s="219">
        <f>'Estimativa Orcamental'!L3527</f>
        <v>30506.77</v>
      </c>
      <c r="D77" s="61"/>
      <c r="E77" s="168"/>
    </row>
    <row r="78" spans="1:5" ht="12.75" customHeight="1" x14ac:dyDescent="0.15">
      <c r="A78" s="220" t="s">
        <v>1969</v>
      </c>
      <c r="B78" s="218" t="str">
        <f>'Estimativa Orcamental'!B3528</f>
        <v>ALVENARIAS</v>
      </c>
      <c r="C78" s="219">
        <f>'Estimativa Orcamental'!L3564</f>
        <v>5797.8705</v>
      </c>
      <c r="D78" s="61"/>
      <c r="E78" s="168"/>
    </row>
    <row r="79" spans="1:5" ht="12.75" customHeight="1" x14ac:dyDescent="0.15">
      <c r="A79" s="220" t="s">
        <v>1970</v>
      </c>
      <c r="B79" s="218" t="str">
        <f>'Estimativa Orcamental'!B3565</f>
        <v>COBERTURAS E IMPERMEABILIZAÇÕES</v>
      </c>
      <c r="C79" s="219">
        <f>'Estimativa Orcamental'!L3589</f>
        <v>22441.974999999999</v>
      </c>
      <c r="D79" s="61"/>
      <c r="E79" s="168"/>
    </row>
    <row r="80" spans="1:5" ht="12.75" customHeight="1" x14ac:dyDescent="0.15">
      <c r="A80" s="220" t="s">
        <v>1971</v>
      </c>
      <c r="B80" s="218" t="str">
        <f>'Estimativa Orcamental'!B3590</f>
        <v>REVESTIMENTOS</v>
      </c>
      <c r="C80" s="219">
        <f>'Estimativa Orcamental'!L3854</f>
        <v>96606.262999999992</v>
      </c>
      <c r="D80" s="61"/>
      <c r="E80" s="168"/>
    </row>
    <row r="81" spans="1:5" ht="12.75" customHeight="1" x14ac:dyDescent="0.15">
      <c r="A81" s="220" t="s">
        <v>1972</v>
      </c>
      <c r="B81" s="218" t="str">
        <f>'Estimativa Orcamental'!B3855</f>
        <v>SERRALHARIAS</v>
      </c>
      <c r="C81" s="219">
        <f>'Estimativa Orcamental'!L3863</f>
        <v>40877.5</v>
      </c>
      <c r="D81" s="61"/>
      <c r="E81" s="168"/>
    </row>
    <row r="82" spans="1:5" ht="12.75" customHeight="1" x14ac:dyDescent="0.15">
      <c r="A82" s="220" t="s">
        <v>1973</v>
      </c>
      <c r="B82" s="218" t="str">
        <f>'Estimativa Orcamental'!B3865</f>
        <v>CARPINTARIAS</v>
      </c>
      <c r="C82" s="219">
        <f>'Estimativa Orcamental'!L3947</f>
        <v>15806.480000000001</v>
      </c>
      <c r="D82" s="61"/>
      <c r="E82" s="168"/>
    </row>
    <row r="83" spans="1:5" ht="12.75" customHeight="1" x14ac:dyDescent="0.15">
      <c r="A83" s="220" t="s">
        <v>1974</v>
      </c>
      <c r="B83" s="218" t="str">
        <f>'Estimativa Orcamental'!B3948</f>
        <v>LOIÇAS SANITÁRIAS</v>
      </c>
      <c r="C83" s="219">
        <f>'Estimativa Orcamental'!L3981</f>
        <v>6253.2</v>
      </c>
      <c r="D83" s="61"/>
      <c r="E83" s="168"/>
    </row>
    <row r="84" spans="1:5" ht="12.75" customHeight="1" x14ac:dyDescent="0.15">
      <c r="A84" s="220" t="s">
        <v>1975</v>
      </c>
      <c r="B84" s="218" t="str">
        <f>'Estimativa Orcamental'!B3983</f>
        <v>PINTURAS</v>
      </c>
      <c r="C84" s="219">
        <f>'Estimativa Orcamental'!L3992</f>
        <v>9555.99</v>
      </c>
      <c r="D84" s="61"/>
      <c r="E84" s="168"/>
    </row>
    <row r="85" spans="1:5" ht="12.75" customHeight="1" x14ac:dyDescent="0.15">
      <c r="A85" s="220" t="s">
        <v>1976</v>
      </c>
      <c r="B85" s="218" t="str">
        <f>'Estimativa Orcamental'!B3994</f>
        <v>DIVERSOS</v>
      </c>
      <c r="C85" s="219">
        <f>'Estimativa Orcamental'!L4003</f>
        <v>8040</v>
      </c>
      <c r="D85" s="61"/>
      <c r="E85" s="168"/>
    </row>
    <row r="86" spans="1:5" ht="12.75" customHeight="1" x14ac:dyDescent="0.3">
      <c r="A86" s="216" t="s">
        <v>1769</v>
      </c>
      <c r="B86" s="217" t="str">
        <f>'Estimativa Orcamental'!B4005</f>
        <v>HIDRAULICAS</v>
      </c>
      <c r="C86" s="201"/>
      <c r="D86" s="219">
        <f>SUM(C87:C90)</f>
        <v>7974.14</v>
      </c>
      <c r="E86" s="221"/>
    </row>
    <row r="87" spans="1:5" s="59" customFormat="1" ht="12.75" customHeight="1" x14ac:dyDescent="0.15">
      <c r="A87" s="220" t="s">
        <v>1977</v>
      </c>
      <c r="B87" s="218" t="str">
        <f>'Estimativa Orcamental'!B4007</f>
        <v>REDE DE ÁGUAS RESIDUAIS DOMÉSTICAS</v>
      </c>
      <c r="C87" s="219">
        <f>'Estimativa Orcamental'!L4093</f>
        <v>3069.92</v>
      </c>
      <c r="D87" s="219"/>
      <c r="E87" s="222"/>
    </row>
    <row r="88" spans="1:5" s="59" customFormat="1" ht="12.75" customHeight="1" x14ac:dyDescent="0.15">
      <c r="A88" s="220" t="s">
        <v>1978</v>
      </c>
      <c r="B88" s="218" t="str">
        <f>'Estimativa Orcamental'!B4096</f>
        <v>REDE DE ÁGUAS PLUVIAIS</v>
      </c>
      <c r="C88" s="219">
        <f>'Estimativa Orcamental'!L4107</f>
        <v>1706.3200000000002</v>
      </c>
      <c r="D88" s="219"/>
      <c r="E88" s="222"/>
    </row>
    <row r="89" spans="1:5" s="59" customFormat="1" ht="12.75" customHeight="1" x14ac:dyDescent="0.15">
      <c r="A89" s="220" t="s">
        <v>1979</v>
      </c>
      <c r="B89" s="218" t="str">
        <f>'Estimativa Orcamental'!B4110</f>
        <v>ABASTECIMENTO DE ÁGUA</v>
      </c>
      <c r="C89" s="219">
        <f>'Estimativa Orcamental'!L4192</f>
        <v>2117.35</v>
      </c>
      <c r="D89" s="219"/>
      <c r="E89" s="222"/>
    </row>
    <row r="90" spans="1:5" s="59" customFormat="1" ht="12.75" customHeight="1" x14ac:dyDescent="0.15">
      <c r="A90" s="220" t="s">
        <v>1980</v>
      </c>
      <c r="B90" s="218" t="str">
        <f>'Estimativa Orcamental'!B4195</f>
        <v>REDE DE COMBATE A INCÊNDIOS</v>
      </c>
      <c r="C90" s="219">
        <f>'Estimativa Orcamental'!L4208</f>
        <v>1080.55</v>
      </c>
      <c r="D90" s="219"/>
      <c r="E90" s="222"/>
    </row>
    <row r="91" spans="1:5" ht="13.5" x14ac:dyDescent="0.3">
      <c r="A91" s="216" t="s">
        <v>1771</v>
      </c>
      <c r="B91" s="217" t="str">
        <f>'Estimativa Orcamental'!B4211</f>
        <v>SEGURANÇA CONTRA INCÊNDIOS</v>
      </c>
      <c r="C91" s="201"/>
      <c r="D91" s="219">
        <f>'Estimativa Orcamental'!L4224</f>
        <v>2180.6999999999998</v>
      </c>
      <c r="E91" s="221"/>
    </row>
    <row r="92" spans="1:5" ht="13.5" x14ac:dyDescent="0.3">
      <c r="A92" s="216" t="s">
        <v>1772</v>
      </c>
      <c r="B92" s="217" t="str">
        <f>'Estimativa Orcamental'!B4226</f>
        <v>INSTALAÇÕES ELÉCTRICAS</v>
      </c>
      <c r="C92" s="201"/>
      <c r="D92" s="219">
        <f>'Estimativa Orcamental'!L4332</f>
        <v>39751.179999999986</v>
      </c>
      <c r="E92" s="219"/>
    </row>
    <row r="93" spans="1:5" ht="13.5" x14ac:dyDescent="0.3">
      <c r="A93" s="216" t="s">
        <v>1774</v>
      </c>
      <c r="B93" s="217" t="str">
        <f>'Estimativa Orcamental'!B4334</f>
        <v>INSTALAÇÕES DE TELECOMUNICAÇÕES E SISTEMA DE SEGURANÇA INTEGRADA</v>
      </c>
      <c r="C93" s="201"/>
      <c r="D93" s="219">
        <f>'Estimativa Orcamental'!L4370</f>
        <v>5866.1999999999989</v>
      </c>
      <c r="E93" s="219"/>
    </row>
    <row r="94" spans="1:5" ht="13.5" x14ac:dyDescent="0.3">
      <c r="A94" s="216" t="s">
        <v>1759</v>
      </c>
      <c r="B94" s="217" t="str">
        <f>'Estimativa Orcamental'!B4372</f>
        <v>VENTILAÇÃO E CLIMATIZAÇÃO</v>
      </c>
      <c r="C94" s="201"/>
      <c r="D94" s="219">
        <f>'Estimativa Orcamental'!L4538</f>
        <v>100430</v>
      </c>
      <c r="E94" s="221"/>
    </row>
    <row r="95" spans="1:5" x14ac:dyDescent="0.15">
      <c r="A95" s="62"/>
      <c r="B95" s="67"/>
      <c r="C95" s="67"/>
      <c r="D95" s="67"/>
    </row>
    <row r="96" spans="1:5" ht="13.5" x14ac:dyDescent="0.3">
      <c r="A96" s="223" t="s">
        <v>2402</v>
      </c>
      <c r="B96" s="223" t="s">
        <v>83</v>
      </c>
      <c r="C96" s="223"/>
      <c r="D96" s="223"/>
      <c r="E96" s="224">
        <f>SUM(D97:D115)</f>
        <v>408742.25208333333</v>
      </c>
    </row>
    <row r="97" spans="1:5" ht="12.75" customHeight="1" x14ac:dyDescent="0.15">
      <c r="A97" s="216" t="s">
        <v>2403</v>
      </c>
      <c r="B97" s="217" t="str">
        <f>'Estimativa Orcamental'!B4542</f>
        <v>ARQUITECTURA</v>
      </c>
      <c r="C97" s="219"/>
      <c r="D97" s="219">
        <f>SUM(C98:C106)</f>
        <v>252098.43375000003</v>
      </c>
      <c r="E97" s="168"/>
    </row>
    <row r="98" spans="1:5" ht="12.75" customHeight="1" x14ac:dyDescent="0.15">
      <c r="A98" s="220" t="s">
        <v>2404</v>
      </c>
      <c r="B98" s="218" t="str">
        <f>'Estimativa Orcamental'!B4544</f>
        <v>DEMOLIÇÃO</v>
      </c>
      <c r="C98" s="219">
        <f>'Estimativa Orcamental'!L4632</f>
        <v>37234.557499999995</v>
      </c>
      <c r="D98" s="61"/>
      <c r="E98" s="168"/>
    </row>
    <row r="99" spans="1:5" ht="12.75" customHeight="1" x14ac:dyDescent="0.15">
      <c r="A99" s="220" t="s">
        <v>2405</v>
      </c>
      <c r="B99" s="218" t="str">
        <f>'Estimativa Orcamental'!B4633</f>
        <v>ALVENARIAS</v>
      </c>
      <c r="C99" s="219">
        <f>'Estimativa Orcamental'!L4671</f>
        <v>5239.9972500000003</v>
      </c>
      <c r="D99" s="61"/>
      <c r="E99" s="168"/>
    </row>
    <row r="100" spans="1:5" ht="12.75" customHeight="1" x14ac:dyDescent="0.15">
      <c r="A100" s="220" t="s">
        <v>2406</v>
      </c>
      <c r="B100" s="218" t="str">
        <f>'Estimativa Orcamental'!B4672</f>
        <v>COBERTURAS E IMPERMEABILIZAÇÕES</v>
      </c>
      <c r="C100" s="219">
        <f>'Estimativa Orcamental'!L4696</f>
        <v>22046.924999999999</v>
      </c>
      <c r="D100" s="61"/>
      <c r="E100" s="168"/>
    </row>
    <row r="101" spans="1:5" ht="12.75" customHeight="1" x14ac:dyDescent="0.15">
      <c r="A101" s="220" t="s">
        <v>2407</v>
      </c>
      <c r="B101" s="218" t="str">
        <f>'Estimativa Orcamental'!B4697</f>
        <v>REVESTIMENTOS</v>
      </c>
      <c r="C101" s="219">
        <f>'Estimativa Orcamental'!L4948</f>
        <v>108035.879</v>
      </c>
      <c r="D101" s="61"/>
      <c r="E101" s="168"/>
    </row>
    <row r="102" spans="1:5" ht="12.75" customHeight="1" x14ac:dyDescent="0.15">
      <c r="A102" s="220" t="s">
        <v>2408</v>
      </c>
      <c r="B102" s="218" t="str">
        <f>'Estimativa Orcamental'!B4949</f>
        <v>SERRALHARIAS</v>
      </c>
      <c r="C102" s="219">
        <f>'Estimativa Orcamental'!L4957</f>
        <v>39137.5</v>
      </c>
      <c r="D102" s="61"/>
      <c r="E102" s="168"/>
    </row>
    <row r="103" spans="1:5" ht="12.75" customHeight="1" x14ac:dyDescent="0.15">
      <c r="A103" s="220" t="s">
        <v>2409</v>
      </c>
      <c r="B103" s="218" t="str">
        <f>'Estimativa Orcamental'!B4959</f>
        <v>CARPINTARIAS</v>
      </c>
      <c r="C103" s="219">
        <f>'Estimativa Orcamental'!L5041</f>
        <v>17747.3</v>
      </c>
      <c r="D103" s="61"/>
      <c r="E103" s="168"/>
    </row>
    <row r="104" spans="1:5" ht="12.75" customHeight="1" x14ac:dyDescent="0.15">
      <c r="A104" s="220" t="s">
        <v>2410</v>
      </c>
      <c r="B104" s="218" t="str">
        <f>'Estimativa Orcamental'!B5042</f>
        <v>LOIÇAS SANITÁRIAS</v>
      </c>
      <c r="C104" s="219">
        <f>'Estimativa Orcamental'!L5075</f>
        <v>6522.2</v>
      </c>
      <c r="D104" s="61"/>
      <c r="E104" s="168"/>
    </row>
    <row r="105" spans="1:5" ht="12.75" customHeight="1" x14ac:dyDescent="0.15">
      <c r="A105" s="220" t="s">
        <v>2411</v>
      </c>
      <c r="B105" s="218" t="str">
        <f>'Estimativa Orcamental'!B5077</f>
        <v>PINTURAS</v>
      </c>
      <c r="C105" s="219">
        <f>'Estimativa Orcamental'!L5086</f>
        <v>10334.074999999999</v>
      </c>
      <c r="D105" s="61"/>
      <c r="E105" s="168"/>
    </row>
    <row r="106" spans="1:5" ht="12.75" customHeight="1" x14ac:dyDescent="0.15">
      <c r="A106" s="220" t="s">
        <v>2412</v>
      </c>
      <c r="B106" s="218" t="str">
        <f>'Estimativa Orcamental'!B5088</f>
        <v>DIVERSOS</v>
      </c>
      <c r="C106" s="219">
        <f>'Estimativa Orcamental'!L5095</f>
        <v>5800</v>
      </c>
      <c r="D106" s="61"/>
      <c r="E106" s="168"/>
    </row>
    <row r="107" spans="1:5" ht="12.75" customHeight="1" x14ac:dyDescent="0.3">
      <c r="A107" s="216" t="s">
        <v>2413</v>
      </c>
      <c r="B107" s="217" t="str">
        <f>'Estimativa Orcamental'!B5097</f>
        <v>HIDRAULICAS</v>
      </c>
      <c r="C107" s="201"/>
      <c r="D107" s="219">
        <f>SUM(C108:C111)</f>
        <v>8588.7750000000015</v>
      </c>
      <c r="E107" s="221"/>
    </row>
    <row r="108" spans="1:5" s="59" customFormat="1" ht="12.75" customHeight="1" x14ac:dyDescent="0.15">
      <c r="A108" s="220" t="s">
        <v>2414</v>
      </c>
      <c r="B108" s="218" t="str">
        <f>'Estimativa Orcamental'!B5099</f>
        <v>REDE DE ÁGUAS RESIDUAIS DOMÉSTICAS</v>
      </c>
      <c r="C108" s="219">
        <f>'Estimativa Orcamental'!L5185</f>
        <v>3277.38</v>
      </c>
      <c r="D108" s="219"/>
      <c r="E108" s="222"/>
    </row>
    <row r="109" spans="1:5" s="59" customFormat="1" ht="12.75" customHeight="1" x14ac:dyDescent="0.15">
      <c r="A109" s="220" t="s">
        <v>2415</v>
      </c>
      <c r="B109" s="218" t="str">
        <f>'Estimativa Orcamental'!B5188</f>
        <v>REDE DE ÁGUAS PLUVIAIS</v>
      </c>
      <c r="C109" s="219">
        <f>'Estimativa Orcamental'!L5199</f>
        <v>1706.3200000000002</v>
      </c>
      <c r="D109" s="219"/>
      <c r="E109" s="222"/>
    </row>
    <row r="110" spans="1:5" s="59" customFormat="1" ht="12.75" customHeight="1" x14ac:dyDescent="0.15">
      <c r="A110" s="220" t="s">
        <v>2416</v>
      </c>
      <c r="B110" s="218" t="str">
        <f>'Estimativa Orcamental'!B5202</f>
        <v>ABASTECIMENTO DE ÁGUA</v>
      </c>
      <c r="C110" s="219">
        <f>'Estimativa Orcamental'!L5295</f>
        <v>2451.4250000000002</v>
      </c>
      <c r="D110" s="219"/>
      <c r="E110" s="222"/>
    </row>
    <row r="111" spans="1:5" s="59" customFormat="1" ht="12.75" customHeight="1" x14ac:dyDescent="0.15">
      <c r="A111" s="220" t="s">
        <v>2417</v>
      </c>
      <c r="B111" s="218" t="str">
        <f>'Estimativa Orcamental'!B5298</f>
        <v>REDE DE COMBATE A INCÊNDIOS</v>
      </c>
      <c r="C111" s="219">
        <f>'Estimativa Orcamental'!L5311</f>
        <v>1153.6500000000001</v>
      </c>
      <c r="D111" s="219"/>
      <c r="E111" s="222"/>
    </row>
    <row r="112" spans="1:5" ht="13.5" x14ac:dyDescent="0.3">
      <c r="A112" s="216" t="s">
        <v>2418</v>
      </c>
      <c r="B112" s="217" t="str">
        <f>'Estimativa Orcamental'!B5313</f>
        <v>SEGURANÇA CONTRA INCÊNDIOS</v>
      </c>
      <c r="C112" s="201"/>
      <c r="D112" s="219">
        <f>'Estimativa Orcamental'!L5326</f>
        <v>2165.25</v>
      </c>
      <c r="E112" s="221"/>
    </row>
    <row r="113" spans="1:5" ht="13.5" x14ac:dyDescent="0.3">
      <c r="A113" s="216" t="s">
        <v>2419</v>
      </c>
      <c r="B113" s="217" t="str">
        <f>'Estimativa Orcamental'!B5329</f>
        <v>INSTALAÇÕES ELÉCTRICAS</v>
      </c>
      <c r="C113" s="201"/>
      <c r="D113" s="219">
        <f>'Estimativa Orcamental'!L5435</f>
        <v>38844.199999999997</v>
      </c>
      <c r="E113" s="219"/>
    </row>
    <row r="114" spans="1:5" ht="13.5" x14ac:dyDescent="0.3">
      <c r="A114" s="216" t="s">
        <v>2420</v>
      </c>
      <c r="B114" s="217" t="str">
        <f>'Estimativa Orcamental'!B5437</f>
        <v>INSTALAÇÕES DE TELECOMUNICAÇÕES E SISTEMA DE SEGURANÇA INTEGRADA</v>
      </c>
      <c r="C114" s="201"/>
      <c r="D114" s="219">
        <f>'Estimativa Orcamental'!L5470</f>
        <v>7346.26</v>
      </c>
      <c r="E114" s="219"/>
    </row>
    <row r="115" spans="1:5" ht="13.5" x14ac:dyDescent="0.3">
      <c r="A115" s="216" t="s">
        <v>2421</v>
      </c>
      <c r="B115" s="217" t="str">
        <f>'Estimativa Orcamental'!B5472</f>
        <v>VENTILAÇÃO E CLIMATIZAÇÃO</v>
      </c>
      <c r="C115" s="201"/>
      <c r="D115" s="219">
        <f>'Estimativa Orcamental'!L5632</f>
        <v>99699.333333333328</v>
      </c>
      <c r="E115" s="221"/>
    </row>
    <row r="116" spans="1:5" x14ac:dyDescent="0.15">
      <c r="A116" s="196"/>
      <c r="B116" s="67"/>
      <c r="C116" s="67"/>
      <c r="D116" s="67"/>
    </row>
    <row r="117" spans="1:5" ht="13.5" x14ac:dyDescent="0.3">
      <c r="A117" s="223" t="s">
        <v>2823</v>
      </c>
      <c r="B117" s="223" t="s">
        <v>86</v>
      </c>
      <c r="C117" s="223"/>
      <c r="D117" s="223"/>
      <c r="E117" s="224">
        <f>SUM(D118:D138)</f>
        <v>299964.60255000001</v>
      </c>
    </row>
    <row r="118" spans="1:5" ht="12.75" customHeight="1" x14ac:dyDescent="0.15">
      <c r="A118" s="216" t="s">
        <v>2824</v>
      </c>
      <c r="B118" s="217" t="str">
        <f>'Estimativa Orcamental'!B5636</f>
        <v>ARQUITECTURA</v>
      </c>
      <c r="C118" s="219"/>
      <c r="D118" s="219">
        <f>SUM(C119:C127)</f>
        <v>194436.69775000002</v>
      </c>
      <c r="E118" s="168"/>
    </row>
    <row r="119" spans="1:5" ht="12.75" customHeight="1" x14ac:dyDescent="0.15">
      <c r="A119" s="220" t="s">
        <v>2825</v>
      </c>
      <c r="B119" s="218" t="str">
        <f>'Estimativa Orcamental'!B5638</f>
        <v>DEMOLIÇÃO</v>
      </c>
      <c r="C119" s="219">
        <f>'Estimativa Orcamental'!L5709</f>
        <v>28464.577500000007</v>
      </c>
      <c r="D119" s="61"/>
      <c r="E119" s="168"/>
    </row>
    <row r="120" spans="1:5" ht="12.75" customHeight="1" x14ac:dyDescent="0.15">
      <c r="A120" s="220" t="s">
        <v>2826</v>
      </c>
      <c r="B120" s="218" t="str">
        <f>'Estimativa Orcamental'!B5711</f>
        <v>ALVENARIAS</v>
      </c>
      <c r="C120" s="219">
        <f>'Estimativa Orcamental'!L5742</f>
        <v>2685.4987500000002</v>
      </c>
      <c r="D120" s="61"/>
      <c r="E120" s="168"/>
    </row>
    <row r="121" spans="1:5" ht="12.75" customHeight="1" x14ac:dyDescent="0.15">
      <c r="A121" s="220" t="s">
        <v>2827</v>
      </c>
      <c r="B121" s="218" t="str">
        <f>'Estimativa Orcamental'!B5743</f>
        <v>COBERTURAS E IMPERMEABILIZAÇÕES</v>
      </c>
      <c r="C121" s="219">
        <f>'Estimativa Orcamental'!L5777</f>
        <v>28448.425000000003</v>
      </c>
      <c r="D121" s="61"/>
      <c r="E121" s="168"/>
    </row>
    <row r="122" spans="1:5" ht="12.75" customHeight="1" x14ac:dyDescent="0.15">
      <c r="A122" s="220" t="s">
        <v>2828</v>
      </c>
      <c r="B122" s="218" t="str">
        <f>'Estimativa Orcamental'!B5778</f>
        <v>REVESTIMENTOS</v>
      </c>
      <c r="C122" s="219">
        <f>'Estimativa Orcamental'!L5980</f>
        <v>72032.251500000013</v>
      </c>
      <c r="D122" s="61"/>
      <c r="E122" s="168"/>
    </row>
    <row r="123" spans="1:5" ht="12.75" customHeight="1" x14ac:dyDescent="0.15">
      <c r="A123" s="220" t="s">
        <v>2829</v>
      </c>
      <c r="B123" s="218" t="str">
        <f>'Estimativa Orcamental'!B5981</f>
        <v>SERRALHARIAS</v>
      </c>
      <c r="C123" s="219">
        <f>'Estimativa Orcamental'!L5992</f>
        <v>21937.5</v>
      </c>
      <c r="D123" s="61"/>
      <c r="E123" s="168"/>
    </row>
    <row r="124" spans="1:5" ht="12.75" customHeight="1" x14ac:dyDescent="0.15">
      <c r="A124" s="220" t="s">
        <v>2830</v>
      </c>
      <c r="B124" s="218" t="str">
        <f>'Estimativa Orcamental'!B5993</f>
        <v>CARPINTARIAS</v>
      </c>
      <c r="C124" s="219">
        <f>'Estimativa Orcamental'!L6018</f>
        <v>24121.3</v>
      </c>
      <c r="D124" s="61"/>
      <c r="E124" s="168"/>
    </row>
    <row r="125" spans="1:5" ht="12.75" customHeight="1" x14ac:dyDescent="0.15">
      <c r="A125" s="220" t="s">
        <v>2831</v>
      </c>
      <c r="B125" s="218" t="str">
        <f>'Estimativa Orcamental'!B6019</f>
        <v>LOIÇAS SANITÁRIAS</v>
      </c>
      <c r="C125" s="219">
        <f>'Estimativa Orcamental'!L6058</f>
        <v>10588.699999999999</v>
      </c>
      <c r="D125" s="61"/>
      <c r="E125" s="168"/>
    </row>
    <row r="126" spans="1:5" ht="12.75" customHeight="1" x14ac:dyDescent="0.15">
      <c r="A126" s="312" t="s">
        <v>2832</v>
      </c>
      <c r="B126" s="313" t="str">
        <f>'Estimativa Orcamental'!B6060</f>
        <v>PINTURAS</v>
      </c>
      <c r="C126" s="314">
        <f>'Estimativa Orcamental'!L6069</f>
        <v>3658.4450000000002</v>
      </c>
      <c r="D126" s="241"/>
      <c r="E126" s="315"/>
    </row>
    <row r="127" spans="1:5" ht="12.75" customHeight="1" x14ac:dyDescent="0.15">
      <c r="A127" s="220" t="s">
        <v>2833</v>
      </c>
      <c r="B127" s="218" t="str">
        <f>'Estimativa Orcamental'!B6071</f>
        <v>DIVERSOS</v>
      </c>
      <c r="C127" s="219">
        <f>'Estimativa Orcamental'!L6082</f>
        <v>2500</v>
      </c>
      <c r="D127" s="61"/>
      <c r="E127" s="168"/>
    </row>
    <row r="128" spans="1:5" ht="12.75" customHeight="1" x14ac:dyDescent="0.3">
      <c r="A128" s="216" t="s">
        <v>2834</v>
      </c>
      <c r="B128" s="217" t="str">
        <f>'Estimativa Orcamental'!B6084</f>
        <v>HIDRAULICAS</v>
      </c>
      <c r="C128" s="201"/>
      <c r="D128" s="219">
        <f>SUM(C129:C132)</f>
        <v>13486.16</v>
      </c>
      <c r="E128" s="221"/>
    </row>
    <row r="129" spans="1:5" s="59" customFormat="1" ht="12.75" customHeight="1" x14ac:dyDescent="0.15">
      <c r="A129" s="220" t="s">
        <v>2835</v>
      </c>
      <c r="B129" s="218" t="str">
        <f>'Estimativa Orcamental'!B6086</f>
        <v>REDE DE ÁGUAS RESIDUAIS DOMÉSTICAS</v>
      </c>
      <c r="C129" s="219">
        <f>'Estimativa Orcamental'!L6208</f>
        <v>7246.19</v>
      </c>
      <c r="D129" s="219"/>
      <c r="E129" s="222"/>
    </row>
    <row r="130" spans="1:5" s="59" customFormat="1" ht="12.75" customHeight="1" x14ac:dyDescent="0.15">
      <c r="A130" s="220" t="s">
        <v>2836</v>
      </c>
      <c r="B130" s="218" t="str">
        <f>'Estimativa Orcamental'!B6211</f>
        <v>REDE DE ÁGUAS PLUVIAIS</v>
      </c>
      <c r="C130" s="219">
        <f>'Estimativa Orcamental'!L6222</f>
        <v>1706.3200000000002</v>
      </c>
      <c r="D130" s="219"/>
      <c r="E130" s="222"/>
    </row>
    <row r="131" spans="1:5" s="59" customFormat="1" ht="12.75" customHeight="1" x14ac:dyDescent="0.15">
      <c r="A131" s="220" t="s">
        <v>2837</v>
      </c>
      <c r="B131" s="218" t="str">
        <f>'Estimativa Orcamental'!B6225</f>
        <v>ABASTECIMENTO DE ÁGUA</v>
      </c>
      <c r="C131" s="219">
        <f>'Estimativa Orcamental'!L6333</f>
        <v>3598.1499999999996</v>
      </c>
      <c r="D131" s="219"/>
      <c r="E131" s="222"/>
    </row>
    <row r="132" spans="1:5" s="59" customFormat="1" ht="12.75" customHeight="1" x14ac:dyDescent="0.15">
      <c r="A132" s="220" t="s">
        <v>2838</v>
      </c>
      <c r="B132" s="218" t="str">
        <f>'Estimativa Orcamental'!B6336</f>
        <v>REDE DE COMBATE A INCÊNDIOS</v>
      </c>
      <c r="C132" s="219">
        <f>'Estimativa Orcamental'!L6349</f>
        <v>935.5</v>
      </c>
      <c r="D132" s="219"/>
      <c r="E132" s="222"/>
    </row>
    <row r="133" spans="1:5" ht="13.5" x14ac:dyDescent="0.3">
      <c r="A133" s="216" t="s">
        <v>2839</v>
      </c>
      <c r="B133" s="217" t="str">
        <f>'Estimativa Orcamental'!B6351</f>
        <v>SEGURANÇA CONTRA INCÊNDIOS</v>
      </c>
      <c r="C133" s="201"/>
      <c r="D133" s="219">
        <f>'Estimativa Orcamental'!L6367</f>
        <v>7917.35</v>
      </c>
      <c r="E133" s="221"/>
    </row>
    <row r="134" spans="1:5" ht="13.5" x14ac:dyDescent="0.3">
      <c r="A134" s="216" t="s">
        <v>2840</v>
      </c>
      <c r="B134" s="217" t="str">
        <f>'Estimativa Orcamental'!B6369</f>
        <v>INSTALAÇÕES ELÉCTRICAS</v>
      </c>
      <c r="C134" s="201"/>
      <c r="D134" s="219">
        <f>'Estimativa Orcamental'!L6467</f>
        <v>16573.010000000002</v>
      </c>
      <c r="E134" s="219"/>
    </row>
    <row r="135" spans="1:5" ht="13.5" x14ac:dyDescent="0.3">
      <c r="A135" s="216" t="s">
        <v>2841</v>
      </c>
      <c r="B135" s="217" t="str">
        <f>'Estimativa Orcamental'!B6469</f>
        <v>INSTALAÇÕES DE TELECOMUNICAÇÕES E SISTEMA DE SEGURANÇA INTEGRADA</v>
      </c>
      <c r="C135" s="201"/>
      <c r="D135" s="219">
        <f>'Estimativa Orcamental'!L6504</f>
        <v>3302.079999999999</v>
      </c>
      <c r="E135" s="219"/>
    </row>
    <row r="136" spans="1:5" ht="13.5" x14ac:dyDescent="0.3">
      <c r="A136" s="216" t="s">
        <v>2842</v>
      </c>
      <c r="B136" s="217" t="str">
        <f>'Estimativa Orcamental'!B6506</f>
        <v>VENTILAÇÃO E CLIMATIZAÇÃO</v>
      </c>
      <c r="C136" s="201"/>
      <c r="D136" s="219">
        <f>'Estimativa Orcamental'!L6624</f>
        <v>54212.5</v>
      </c>
      <c r="E136" s="221"/>
    </row>
    <row r="137" spans="1:5" ht="13.5" x14ac:dyDescent="0.3">
      <c r="A137" s="216" t="s">
        <v>3190</v>
      </c>
      <c r="B137" s="217" t="str">
        <f>'Estimativa Orcamental'!B6626</f>
        <v>ENERGIAS RENOVÁVEIS</v>
      </c>
      <c r="C137" s="201"/>
      <c r="D137" s="219">
        <f>'Estimativa Orcamental'!L6655</f>
        <v>5010</v>
      </c>
    </row>
    <row r="138" spans="1:5" ht="12.75" customHeight="1" x14ac:dyDescent="0.3">
      <c r="A138" s="216" t="s">
        <v>3335</v>
      </c>
      <c r="B138" s="217" t="str">
        <f>'Estimativa Orcamental'!B6657</f>
        <v>REDE DE ABASTECIMENTO DE GÁS</v>
      </c>
      <c r="C138" s="201"/>
      <c r="D138" s="219">
        <f>'Estimativa Orcamental'!L6678</f>
        <v>5026.8047999999999</v>
      </c>
      <c r="E138" s="59"/>
    </row>
    <row r="139" spans="1:5" ht="12.75" customHeight="1" x14ac:dyDescent="0.15">
      <c r="A139" s="61"/>
      <c r="B139" s="61"/>
      <c r="C139" s="61"/>
      <c r="D139" s="61"/>
      <c r="E139" s="59"/>
    </row>
    <row r="140" spans="1:5" ht="12.75" customHeight="1" x14ac:dyDescent="0.15">
      <c r="A140" s="61"/>
      <c r="B140" s="61"/>
      <c r="C140" s="61"/>
      <c r="D140" s="61"/>
      <c r="E140" s="59"/>
    </row>
    <row r="141" spans="1:5" ht="12.75" customHeight="1" x14ac:dyDescent="0.15">
      <c r="A141" s="61"/>
      <c r="B141" s="61"/>
      <c r="C141" s="61"/>
      <c r="D141" s="61"/>
      <c r="E141" s="59"/>
    </row>
    <row r="142" spans="1:5" ht="13.5" x14ac:dyDescent="0.3">
      <c r="A142" s="223" t="s">
        <v>3307</v>
      </c>
      <c r="B142" s="223" t="s">
        <v>3308</v>
      </c>
      <c r="C142" s="223"/>
      <c r="D142" s="223"/>
      <c r="E142" s="224">
        <f>SUM(D143:D153)</f>
        <v>149718.66223213467</v>
      </c>
    </row>
    <row r="143" spans="1:5" ht="12.75" customHeight="1" x14ac:dyDescent="0.15">
      <c r="A143" s="216" t="s">
        <v>3309</v>
      </c>
      <c r="B143" s="217" t="str">
        <f>'Estimativa Orcamental'!B6683</f>
        <v>ARQUITECTURA</v>
      </c>
      <c r="C143" s="219"/>
      <c r="D143" s="219">
        <f>SUM(C144:C146)</f>
        <v>58052.950000000004</v>
      </c>
      <c r="E143" s="168"/>
    </row>
    <row r="144" spans="1:5" ht="12.75" customHeight="1" x14ac:dyDescent="0.15">
      <c r="A144" s="220" t="s">
        <v>3310</v>
      </c>
      <c r="B144" s="218" t="str">
        <f>'Estimativa Orcamental'!B6685</f>
        <v>DEMOLIÇÃO</v>
      </c>
      <c r="C144" s="219">
        <f>'Estimativa Orcamental'!L6688</f>
        <v>17985</v>
      </c>
      <c r="D144" s="61"/>
      <c r="E144" s="168"/>
    </row>
    <row r="145" spans="1:5" ht="12.75" customHeight="1" x14ac:dyDescent="0.15">
      <c r="A145" s="220" t="s">
        <v>3311</v>
      </c>
      <c r="B145" s="218" t="str">
        <f>'Estimativa Orcamental'!B6690</f>
        <v>COBERTURAS E IMPERMEABILIZAÇÕES</v>
      </c>
      <c r="C145" s="219">
        <f>'Estimativa Orcamental'!L6717</f>
        <v>23737.15</v>
      </c>
      <c r="D145" s="61"/>
      <c r="E145" s="168"/>
    </row>
    <row r="146" spans="1:5" ht="12.75" customHeight="1" x14ac:dyDescent="0.15">
      <c r="A146" s="220" t="s">
        <v>3312</v>
      </c>
      <c r="B146" s="218" t="str">
        <f>'Estimativa Orcamental'!B6719</f>
        <v>REVESTIMENTOS</v>
      </c>
      <c r="C146" s="219">
        <f>'Estimativa Orcamental'!L6769</f>
        <v>16330.800000000001</v>
      </c>
      <c r="D146" s="61"/>
      <c r="E146" s="168"/>
    </row>
    <row r="147" spans="1:5" ht="12.75" customHeight="1" x14ac:dyDescent="0.15">
      <c r="A147" s="216" t="s">
        <v>3313</v>
      </c>
      <c r="B147" s="217" t="str">
        <f>'Estimativa Orcamental'!B6771</f>
        <v>FUNDAÇÔES E ESTRUTURAS</v>
      </c>
      <c r="C147" s="219"/>
      <c r="D147" s="219">
        <f>'Estimativa Orcamental'!L6836</f>
        <v>62482.287232134651</v>
      </c>
      <c r="E147" s="168"/>
    </row>
    <row r="148" spans="1:5" ht="12.75" customHeight="1" x14ac:dyDescent="0.15">
      <c r="A148" s="216" t="s">
        <v>3317</v>
      </c>
      <c r="B148" s="217" t="str">
        <f>'Estimativa Orcamental'!B6838</f>
        <v>HIDRAULICAS</v>
      </c>
      <c r="C148" s="219"/>
      <c r="D148" s="219">
        <f>SUM(C149:C152)</f>
        <v>27510.925000000003</v>
      </c>
      <c r="E148" s="168"/>
    </row>
    <row r="149" spans="1:5" ht="12.75" customHeight="1" x14ac:dyDescent="0.15">
      <c r="A149" s="220" t="s">
        <v>3331</v>
      </c>
      <c r="B149" s="218" t="str">
        <f>'Estimativa Orcamental'!B6840</f>
        <v>REDE DE ÁGUAS RESIDUAIS DOMÉSTICAS</v>
      </c>
      <c r="C149" s="219">
        <f>'Estimativa Orcamental'!L6877</f>
        <v>5886.9</v>
      </c>
      <c r="D149" s="61"/>
      <c r="E149" s="168"/>
    </row>
    <row r="150" spans="1:5" ht="12.75" customHeight="1" x14ac:dyDescent="0.15">
      <c r="A150" s="220" t="s">
        <v>3332</v>
      </c>
      <c r="B150" s="218" t="str">
        <f>'Estimativa Orcamental'!B6880</f>
        <v>REDE DE ÁGUAS PLUVIAIS</v>
      </c>
      <c r="C150" s="219">
        <f>'Estimativa Orcamental'!L6982</f>
        <v>13835.125</v>
      </c>
      <c r="D150" s="61"/>
      <c r="E150" s="168"/>
    </row>
    <row r="151" spans="1:5" ht="12.75" customHeight="1" x14ac:dyDescent="0.15">
      <c r="A151" s="220" t="s">
        <v>3333</v>
      </c>
      <c r="B151" s="218" t="str">
        <f>'Estimativa Orcamental'!B6985</f>
        <v>ABASTECIMENTO DE ÁGUA</v>
      </c>
      <c r="C151" s="219">
        <f>'Estimativa Orcamental'!L7007</f>
        <v>3863.4</v>
      </c>
      <c r="D151" s="61"/>
      <c r="E151" s="168"/>
    </row>
    <row r="152" spans="1:5" ht="12.75" customHeight="1" x14ac:dyDescent="0.15">
      <c r="A152" s="220" t="s">
        <v>3334</v>
      </c>
      <c r="B152" s="313" t="str">
        <f>'Estimativa Orcamental'!B7010</f>
        <v>REDE DE COMBATE A INCÊNDIOS</v>
      </c>
      <c r="C152" s="314">
        <f>'Estimativa Orcamental'!L7024</f>
        <v>3925.5</v>
      </c>
      <c r="D152" s="241"/>
      <c r="E152" s="315"/>
    </row>
    <row r="153" spans="1:5" ht="12.75" customHeight="1" x14ac:dyDescent="0.15">
      <c r="A153" s="216" t="s">
        <v>3318</v>
      </c>
      <c r="B153" s="217" t="str">
        <f>'Estimativa Orcamental'!B7026</f>
        <v>INSTALAÇÕES ELÉCTRICAS</v>
      </c>
      <c r="C153" s="219"/>
      <c r="D153" s="219">
        <f>'Estimativa Orcamental'!L7058</f>
        <v>1672.5</v>
      </c>
      <c r="E153" s="168"/>
    </row>
    <row r="154" spans="1:5" ht="12.75" customHeight="1" x14ac:dyDescent="0.15">
      <c r="A154" s="61"/>
      <c r="B154" s="61"/>
      <c r="C154" s="61"/>
      <c r="D154" s="61"/>
      <c r="E154" s="59"/>
    </row>
    <row r="155" spans="1:5" ht="12.75" customHeight="1" x14ac:dyDescent="0.15">
      <c r="A155" s="61"/>
      <c r="B155" s="61"/>
      <c r="C155" s="61"/>
      <c r="D155" s="61"/>
      <c r="E155" s="59"/>
    </row>
    <row r="156" spans="1:5" ht="12.75" customHeight="1" x14ac:dyDescent="0.15">
      <c r="A156" s="61"/>
      <c r="B156" s="61"/>
      <c r="C156" s="61"/>
      <c r="D156" s="61"/>
      <c r="E156" s="59"/>
    </row>
    <row r="157" spans="1:5" ht="15" x14ac:dyDescent="0.3">
      <c r="A157" s="320"/>
      <c r="B157" s="925" t="s">
        <v>3573</v>
      </c>
      <c r="C157" s="925"/>
      <c r="D157" s="925"/>
      <c r="E157" s="319">
        <f>SUM(E9:E156)</f>
        <v>2673473.0716154678</v>
      </c>
    </row>
    <row r="158" spans="1:5" ht="12.75" customHeight="1" x14ac:dyDescent="0.15">
      <c r="A158" s="61"/>
      <c r="B158" s="61"/>
      <c r="C158" s="61"/>
      <c r="D158" s="61"/>
      <c r="E158" s="59"/>
    </row>
    <row r="159" spans="1:5" ht="12.75" customHeight="1" x14ac:dyDescent="0.15">
      <c r="A159" s="61"/>
      <c r="B159" s="61"/>
      <c r="C159" s="61"/>
      <c r="D159" s="61"/>
      <c r="E159" s="59"/>
    </row>
    <row r="160" spans="1:5" ht="12.75" customHeight="1" x14ac:dyDescent="0.15">
      <c r="A160" s="61"/>
      <c r="B160" s="61"/>
      <c r="C160" s="61"/>
      <c r="D160" s="61"/>
      <c r="E160" s="59"/>
    </row>
    <row r="161" spans="1:5" ht="12.75" customHeight="1" x14ac:dyDescent="0.15">
      <c r="A161" s="61"/>
      <c r="B161" s="61"/>
      <c r="C161" s="61"/>
      <c r="D161" s="61"/>
      <c r="E161" s="59"/>
    </row>
    <row r="162" spans="1:5" ht="12.75" customHeight="1" x14ac:dyDescent="0.15">
      <c r="A162" s="61"/>
      <c r="B162" s="61"/>
      <c r="C162" s="61"/>
      <c r="D162" s="61"/>
      <c r="E162" s="59"/>
    </row>
    <row r="163" spans="1:5" ht="12.75" customHeight="1" x14ac:dyDescent="0.15">
      <c r="A163" s="61"/>
      <c r="B163" s="61"/>
      <c r="C163" s="61"/>
      <c r="D163" s="61"/>
      <c r="E163" s="59"/>
    </row>
    <row r="164" spans="1:5" ht="12.75" customHeight="1" x14ac:dyDescent="0.15">
      <c r="A164" s="61"/>
      <c r="B164" s="61"/>
      <c r="C164" s="61"/>
      <c r="D164" s="61"/>
      <c r="E164" s="59"/>
    </row>
    <row r="165" spans="1:5" ht="12.75" customHeight="1" x14ac:dyDescent="0.15">
      <c r="A165" s="61"/>
      <c r="B165" s="61"/>
      <c r="C165" s="61"/>
      <c r="D165" s="61"/>
      <c r="E165" s="59"/>
    </row>
    <row r="166" spans="1:5" ht="12.75" customHeight="1" x14ac:dyDescent="0.15">
      <c r="A166" s="61"/>
      <c r="B166" s="61"/>
      <c r="C166" s="61"/>
      <c r="D166" s="61"/>
      <c r="E166" s="59"/>
    </row>
    <row r="167" spans="1:5" ht="12.75" customHeight="1" x14ac:dyDescent="0.15">
      <c r="A167" s="61"/>
      <c r="B167" s="61"/>
      <c r="C167" s="61"/>
      <c r="D167" s="61"/>
      <c r="E167" s="59"/>
    </row>
    <row r="168" spans="1:5" ht="12.75" customHeight="1" x14ac:dyDescent="0.15">
      <c r="A168" s="61"/>
      <c r="B168" s="61"/>
      <c r="C168" s="61"/>
      <c r="D168" s="61"/>
      <c r="E168" s="59"/>
    </row>
    <row r="169" spans="1:5" ht="12.75" customHeight="1" x14ac:dyDescent="0.15">
      <c r="A169" s="61"/>
      <c r="B169" s="61"/>
      <c r="C169" s="61"/>
      <c r="D169" s="61"/>
      <c r="E169" s="59"/>
    </row>
    <row r="170" spans="1:5" ht="12.75" customHeight="1" x14ac:dyDescent="0.15">
      <c r="A170" s="61"/>
      <c r="B170" s="61"/>
      <c r="C170" s="61"/>
      <c r="D170" s="61"/>
      <c r="E170" s="59"/>
    </row>
    <row r="171" spans="1:5" ht="12.75" customHeight="1" x14ac:dyDescent="0.15">
      <c r="A171" s="61"/>
      <c r="B171" s="61"/>
      <c r="C171" s="61"/>
      <c r="D171" s="61"/>
      <c r="E171" s="59"/>
    </row>
    <row r="172" spans="1:5" ht="12.75" customHeight="1" x14ac:dyDescent="0.15">
      <c r="A172" s="61"/>
      <c r="B172" s="61"/>
      <c r="C172" s="61"/>
      <c r="D172" s="61"/>
      <c r="E172" s="59"/>
    </row>
    <row r="173" spans="1:5" ht="12.75" customHeight="1" x14ac:dyDescent="0.15">
      <c r="A173" s="61"/>
      <c r="B173" s="61"/>
      <c r="C173" s="61"/>
      <c r="D173" s="61"/>
      <c r="E173" s="59"/>
    </row>
    <row r="174" spans="1:5" ht="12.75" customHeight="1" x14ac:dyDescent="0.15">
      <c r="A174" s="61"/>
      <c r="B174" s="61"/>
      <c r="C174" s="61"/>
      <c r="D174" s="61"/>
      <c r="E174" s="59"/>
    </row>
    <row r="175" spans="1:5" ht="12.75" customHeight="1" x14ac:dyDescent="0.15">
      <c r="A175" s="61"/>
      <c r="B175" s="61"/>
      <c r="C175" s="61"/>
      <c r="D175" s="61"/>
      <c r="E175" s="59"/>
    </row>
    <row r="176" spans="1:5" ht="12.75" customHeight="1" x14ac:dyDescent="0.15">
      <c r="A176" s="61"/>
      <c r="B176" s="61"/>
      <c r="C176" s="61"/>
      <c r="D176" s="61"/>
      <c r="E176" s="59"/>
    </row>
    <row r="177" spans="1:5" ht="12.75" customHeight="1" x14ac:dyDescent="0.15">
      <c r="A177" s="61"/>
      <c r="B177" s="61"/>
      <c r="C177" s="61"/>
      <c r="D177" s="61"/>
      <c r="E177" s="59"/>
    </row>
    <row r="178" spans="1:5" ht="12.75" customHeight="1" x14ac:dyDescent="0.15">
      <c r="A178" s="61"/>
      <c r="B178" s="61"/>
      <c r="C178" s="61"/>
      <c r="D178" s="61"/>
      <c r="E178" s="59"/>
    </row>
    <row r="179" spans="1:5" ht="12.75" customHeight="1" x14ac:dyDescent="0.15">
      <c r="A179" s="61"/>
      <c r="B179" s="61"/>
      <c r="C179" s="61"/>
      <c r="D179" s="61"/>
      <c r="E179" s="59"/>
    </row>
    <row r="180" spans="1:5" ht="12.75" customHeight="1" x14ac:dyDescent="0.15">
      <c r="A180" s="61"/>
      <c r="B180" s="61"/>
      <c r="C180" s="61"/>
      <c r="D180" s="61"/>
      <c r="E180" s="59"/>
    </row>
    <row r="181" spans="1:5" ht="12.75" customHeight="1" x14ac:dyDescent="0.15">
      <c r="A181" s="61"/>
      <c r="B181" s="61"/>
      <c r="C181" s="61"/>
      <c r="D181" s="61"/>
      <c r="E181" s="59"/>
    </row>
    <row r="182" spans="1:5" ht="12.75" customHeight="1" x14ac:dyDescent="0.15">
      <c r="A182" s="61"/>
      <c r="B182" s="61"/>
      <c r="C182" s="61"/>
      <c r="D182" s="61"/>
      <c r="E182" s="59"/>
    </row>
    <row r="183" spans="1:5" ht="12.75" customHeight="1" x14ac:dyDescent="0.15">
      <c r="A183" s="61"/>
      <c r="B183" s="61"/>
      <c r="C183" s="61"/>
      <c r="D183" s="61"/>
      <c r="E183" s="59"/>
    </row>
    <row r="184" spans="1:5" ht="12.75" customHeight="1" x14ac:dyDescent="0.15">
      <c r="A184" s="61"/>
      <c r="B184" s="61"/>
      <c r="C184" s="61"/>
      <c r="D184" s="61"/>
      <c r="E184" s="59"/>
    </row>
    <row r="185" spans="1:5" ht="12.75" customHeight="1" x14ac:dyDescent="0.15">
      <c r="A185" s="61"/>
      <c r="B185" s="61"/>
      <c r="C185" s="61"/>
      <c r="D185" s="61"/>
      <c r="E185" s="59"/>
    </row>
    <row r="186" spans="1:5" ht="12.75" customHeight="1" x14ac:dyDescent="0.15">
      <c r="A186" s="61"/>
      <c r="B186" s="61"/>
      <c r="C186" s="61"/>
      <c r="D186" s="61"/>
      <c r="E186" s="59"/>
    </row>
    <row r="187" spans="1:5" ht="12.75" customHeight="1" x14ac:dyDescent="0.15">
      <c r="A187" s="61"/>
      <c r="B187" s="61"/>
      <c r="C187" s="61"/>
      <c r="D187" s="61"/>
      <c r="E187" s="59"/>
    </row>
    <row r="188" spans="1:5" ht="12.75" customHeight="1" x14ac:dyDescent="0.15">
      <c r="A188" s="61"/>
      <c r="B188" s="61"/>
      <c r="C188" s="61"/>
      <c r="D188" s="61"/>
      <c r="E188" s="59"/>
    </row>
    <row r="189" spans="1:5" ht="12.75" customHeight="1" x14ac:dyDescent="0.15">
      <c r="A189" s="61"/>
      <c r="B189" s="61"/>
      <c r="C189" s="61"/>
      <c r="D189" s="61"/>
      <c r="E189" s="59"/>
    </row>
    <row r="190" spans="1:5" ht="12.75" customHeight="1" x14ac:dyDescent="0.15">
      <c r="A190" s="61"/>
      <c r="B190" s="61"/>
      <c r="C190" s="61"/>
      <c r="D190" s="61"/>
      <c r="E190" s="59"/>
    </row>
    <row r="191" spans="1:5" ht="12.75" customHeight="1" x14ac:dyDescent="0.15">
      <c r="A191" s="61"/>
      <c r="B191" s="61"/>
      <c r="C191" s="61"/>
      <c r="D191" s="61"/>
      <c r="E191" s="59"/>
    </row>
    <row r="192" spans="1:5" ht="12.75" customHeight="1" x14ac:dyDescent="0.15">
      <c r="A192" s="61"/>
      <c r="B192" s="61"/>
      <c r="C192" s="61"/>
      <c r="D192" s="61"/>
      <c r="E192" s="59"/>
    </row>
    <row r="193" spans="1:5" ht="12.75" customHeight="1" x14ac:dyDescent="0.15">
      <c r="A193" s="61"/>
      <c r="B193" s="61"/>
      <c r="C193" s="61"/>
      <c r="D193" s="61"/>
      <c r="E193" s="59"/>
    </row>
    <row r="194" spans="1:5" ht="12.75" customHeight="1" x14ac:dyDescent="0.15">
      <c r="A194" s="61"/>
      <c r="B194" s="61"/>
      <c r="C194" s="61"/>
      <c r="D194" s="61"/>
      <c r="E194" s="59"/>
    </row>
    <row r="195" spans="1:5" ht="12.75" customHeight="1" x14ac:dyDescent="0.15">
      <c r="A195" s="61"/>
      <c r="B195" s="61"/>
      <c r="C195" s="61"/>
      <c r="D195" s="61"/>
      <c r="E195" s="59"/>
    </row>
    <row r="196" spans="1:5" ht="12.75" customHeight="1" x14ac:dyDescent="0.15">
      <c r="A196" s="61"/>
      <c r="B196" s="61"/>
      <c r="C196" s="61"/>
      <c r="D196" s="61"/>
      <c r="E196" s="59"/>
    </row>
    <row r="197" spans="1:5" ht="12.75" customHeight="1" x14ac:dyDescent="0.15">
      <c r="A197" s="61"/>
      <c r="B197" s="61"/>
      <c r="C197" s="61"/>
      <c r="D197" s="61"/>
      <c r="E197" s="59"/>
    </row>
    <row r="198" spans="1:5" ht="12.75" customHeight="1" x14ac:dyDescent="0.15">
      <c r="A198" s="61"/>
      <c r="B198" s="61"/>
      <c r="C198" s="61"/>
      <c r="D198" s="61"/>
      <c r="E198" s="59"/>
    </row>
    <row r="199" spans="1:5" ht="12.75" customHeight="1" x14ac:dyDescent="0.15">
      <c r="A199" s="61"/>
      <c r="B199" s="61"/>
      <c r="C199" s="61"/>
      <c r="D199" s="61"/>
      <c r="E199" s="59"/>
    </row>
    <row r="200" spans="1:5" ht="12.75" customHeight="1" x14ac:dyDescent="0.15">
      <c r="A200" s="61"/>
      <c r="B200" s="61"/>
      <c r="C200" s="61"/>
      <c r="D200" s="61"/>
      <c r="E200" s="59"/>
    </row>
    <row r="201" spans="1:5" ht="12.75" customHeight="1" x14ac:dyDescent="0.15">
      <c r="A201" s="61"/>
      <c r="B201" s="61"/>
      <c r="C201" s="61"/>
      <c r="D201" s="61"/>
      <c r="E201" s="59"/>
    </row>
    <row r="202" spans="1:5" ht="12.75" customHeight="1" x14ac:dyDescent="0.15">
      <c r="A202" s="61"/>
      <c r="B202" s="61"/>
      <c r="C202" s="61"/>
      <c r="D202" s="61"/>
      <c r="E202" s="59"/>
    </row>
    <row r="203" spans="1:5" ht="12.75" customHeight="1" x14ac:dyDescent="0.15">
      <c r="A203" s="56" t="s">
        <v>3577</v>
      </c>
      <c r="B203" s="924" t="s">
        <v>3748</v>
      </c>
      <c r="C203" s="924"/>
      <c r="D203" s="924"/>
      <c r="E203" s="924"/>
    </row>
    <row r="204" spans="1:5" ht="12.75" customHeight="1" x14ac:dyDescent="0.15">
      <c r="A204" s="61"/>
      <c r="B204" s="61"/>
      <c r="C204" s="61"/>
      <c r="D204" s="61"/>
      <c r="E204" s="59"/>
    </row>
    <row r="205" spans="1:5" ht="12.75" customHeight="1" x14ac:dyDescent="0.15">
      <c r="A205" s="61"/>
      <c r="B205" s="61"/>
      <c r="C205" s="61"/>
      <c r="D205" s="61"/>
      <c r="E205" s="59"/>
    </row>
    <row r="206" spans="1:5" ht="12.75" customHeight="1" x14ac:dyDescent="0.15">
      <c r="A206" s="61"/>
      <c r="B206" s="61"/>
      <c r="C206" s="61"/>
      <c r="D206" s="61"/>
      <c r="E206" s="59"/>
    </row>
    <row r="207" spans="1:5" ht="12.75" customHeight="1" x14ac:dyDescent="0.15">
      <c r="A207" s="61"/>
      <c r="B207" s="61"/>
      <c r="C207" s="61"/>
      <c r="D207" s="61"/>
      <c r="E207" s="59"/>
    </row>
    <row r="208" spans="1:5" ht="12.75" customHeight="1" x14ac:dyDescent="0.15">
      <c r="A208" s="61"/>
      <c r="B208" s="61"/>
      <c r="C208" s="61"/>
      <c r="D208" s="61"/>
      <c r="E208" s="59"/>
    </row>
    <row r="209" spans="1:5" ht="12.75" customHeight="1" x14ac:dyDescent="0.15">
      <c r="A209" s="61"/>
      <c r="B209" s="61"/>
      <c r="C209" s="61"/>
      <c r="D209" s="61"/>
      <c r="E209" s="59"/>
    </row>
    <row r="210" spans="1:5" ht="12.75" customHeight="1" x14ac:dyDescent="0.15">
      <c r="A210" s="61"/>
      <c r="B210" s="61"/>
      <c r="C210" s="61"/>
      <c r="D210" s="61"/>
      <c r="E210" s="59"/>
    </row>
    <row r="211" spans="1:5" ht="12.75" customHeight="1" x14ac:dyDescent="0.15">
      <c r="A211" s="61"/>
      <c r="B211" s="61"/>
      <c r="C211" s="61"/>
      <c r="D211" s="61"/>
      <c r="E211" s="59"/>
    </row>
    <row r="212" spans="1:5" ht="12.75" customHeight="1" x14ac:dyDescent="0.15">
      <c r="A212" s="61"/>
      <c r="B212" s="61"/>
      <c r="C212" s="61"/>
      <c r="D212" s="61"/>
      <c r="E212" s="59"/>
    </row>
    <row r="213" spans="1:5" ht="12.75" customHeight="1" x14ac:dyDescent="0.15">
      <c r="A213" s="61"/>
      <c r="B213" s="61"/>
      <c r="C213" s="61"/>
      <c r="D213" s="61"/>
      <c r="E213" s="59"/>
    </row>
    <row r="214" spans="1:5" ht="12.75" customHeight="1" x14ac:dyDescent="0.15">
      <c r="A214" s="61"/>
      <c r="B214" s="61"/>
      <c r="C214" s="61"/>
      <c r="D214" s="61"/>
      <c r="E214" s="59"/>
    </row>
    <row r="215" spans="1:5" ht="12.75" customHeight="1" x14ac:dyDescent="0.15">
      <c r="A215" s="61"/>
      <c r="B215" s="61"/>
      <c r="C215" s="61"/>
      <c r="D215" s="61"/>
      <c r="E215" s="59"/>
    </row>
    <row r="216" spans="1:5" ht="12.75" customHeight="1" x14ac:dyDescent="0.15">
      <c r="A216" s="61"/>
      <c r="B216" s="61"/>
      <c r="C216" s="61"/>
      <c r="D216" s="61"/>
      <c r="E216" s="59"/>
    </row>
    <row r="217" spans="1:5" ht="12.75" customHeight="1" x14ac:dyDescent="0.15">
      <c r="A217" s="61"/>
      <c r="B217" s="61"/>
      <c r="C217" s="61"/>
      <c r="D217" s="61"/>
      <c r="E217" s="59"/>
    </row>
    <row r="218" spans="1:5" ht="12.75" customHeight="1" x14ac:dyDescent="0.15">
      <c r="A218" s="61"/>
      <c r="B218" s="61"/>
      <c r="C218" s="61"/>
      <c r="D218" s="61"/>
      <c r="E218" s="59"/>
    </row>
    <row r="219" spans="1:5" ht="12.75" customHeight="1" x14ac:dyDescent="0.15">
      <c r="A219" s="61"/>
      <c r="B219" s="61"/>
      <c r="C219" s="61"/>
      <c r="D219" s="61"/>
      <c r="E219" s="59"/>
    </row>
    <row r="220" spans="1:5" ht="12.75" customHeight="1" x14ac:dyDescent="0.15">
      <c r="A220" s="61"/>
      <c r="B220" s="61"/>
      <c r="C220" s="61"/>
      <c r="D220" s="61"/>
      <c r="E220" s="59"/>
    </row>
    <row r="221" spans="1:5" ht="12.75" customHeight="1" x14ac:dyDescent="0.15">
      <c r="A221" s="61"/>
      <c r="B221" s="61"/>
      <c r="C221" s="61"/>
      <c r="D221" s="61"/>
      <c r="E221" s="59"/>
    </row>
    <row r="222" spans="1:5" ht="12.75" customHeight="1" x14ac:dyDescent="0.15">
      <c r="A222" s="61"/>
      <c r="B222" s="61"/>
      <c r="C222" s="61"/>
      <c r="D222" s="61"/>
      <c r="E222" s="59"/>
    </row>
    <row r="223" spans="1:5" ht="12.75" customHeight="1" x14ac:dyDescent="0.15">
      <c r="A223" s="61"/>
      <c r="B223" s="61"/>
      <c r="C223" s="61"/>
      <c r="D223" s="61"/>
      <c r="E223" s="59"/>
    </row>
    <row r="224" spans="1:5" ht="12.75" customHeight="1" x14ac:dyDescent="0.15">
      <c r="A224" s="61"/>
      <c r="B224" s="61"/>
      <c r="C224" s="61"/>
      <c r="D224" s="61"/>
      <c r="E224" s="59"/>
    </row>
    <row r="225" spans="1:5" ht="12.75" customHeight="1" x14ac:dyDescent="0.15">
      <c r="A225" s="61"/>
      <c r="B225" s="61"/>
      <c r="C225" s="61"/>
      <c r="D225" s="61"/>
      <c r="E225" s="59"/>
    </row>
    <row r="226" spans="1:5" ht="12.75" customHeight="1" x14ac:dyDescent="0.15">
      <c r="A226" s="61"/>
      <c r="B226" s="61"/>
      <c r="C226" s="61"/>
      <c r="D226" s="61"/>
      <c r="E226" s="59"/>
    </row>
    <row r="227" spans="1:5" ht="12.75" customHeight="1" x14ac:dyDescent="0.15">
      <c r="A227" s="61"/>
      <c r="B227" s="61"/>
      <c r="C227" s="61"/>
      <c r="D227" s="61"/>
      <c r="E227" s="59"/>
    </row>
    <row r="228" spans="1:5" ht="12.75" customHeight="1" x14ac:dyDescent="0.15">
      <c r="A228" s="61"/>
      <c r="B228" s="61"/>
      <c r="C228" s="61"/>
      <c r="D228" s="61"/>
      <c r="E228" s="59"/>
    </row>
    <row r="229" spans="1:5" ht="12.75" customHeight="1" x14ac:dyDescent="0.15">
      <c r="A229" s="61"/>
      <c r="B229" s="61"/>
      <c r="C229" s="61"/>
      <c r="D229" s="61"/>
      <c r="E229" s="59"/>
    </row>
    <row r="230" spans="1:5" ht="12.75" customHeight="1" x14ac:dyDescent="0.15">
      <c r="A230" s="61"/>
      <c r="B230" s="61"/>
      <c r="C230" s="61"/>
      <c r="D230" s="61"/>
      <c r="E230" s="59"/>
    </row>
    <row r="231" spans="1:5" ht="12.75" customHeight="1" x14ac:dyDescent="0.15">
      <c r="A231" s="61"/>
      <c r="B231" s="61"/>
      <c r="C231" s="61"/>
      <c r="D231" s="61"/>
      <c r="E231" s="59"/>
    </row>
    <row r="232" spans="1:5" ht="12.75" customHeight="1" x14ac:dyDescent="0.15">
      <c r="A232" s="61"/>
      <c r="B232" s="61"/>
      <c r="C232" s="61"/>
      <c r="D232" s="61"/>
      <c r="E232" s="59"/>
    </row>
    <row r="233" spans="1:5" ht="12.75" customHeight="1" x14ac:dyDescent="0.15">
      <c r="A233" s="61"/>
      <c r="B233" s="61"/>
      <c r="C233" s="61"/>
      <c r="D233" s="61"/>
      <c r="E233" s="59"/>
    </row>
    <row r="234" spans="1:5" ht="12.75" customHeight="1" x14ac:dyDescent="0.15">
      <c r="A234" s="61"/>
      <c r="B234" s="61"/>
      <c r="C234" s="61"/>
      <c r="D234" s="61"/>
      <c r="E234" s="59"/>
    </row>
    <row r="235" spans="1:5" ht="12.75" customHeight="1" x14ac:dyDescent="0.15">
      <c r="A235" s="61"/>
      <c r="B235" s="61"/>
      <c r="C235" s="61"/>
      <c r="D235" s="61"/>
      <c r="E235" s="59"/>
    </row>
    <row r="236" spans="1:5" ht="12.75" customHeight="1" x14ac:dyDescent="0.15">
      <c r="A236" s="61"/>
      <c r="B236" s="61"/>
      <c r="C236" s="61"/>
      <c r="D236" s="61"/>
      <c r="E236" s="59"/>
    </row>
    <row r="237" spans="1:5" ht="12.75" customHeight="1" x14ac:dyDescent="0.15">
      <c r="A237" s="61"/>
      <c r="B237" s="61"/>
      <c r="C237" s="61"/>
      <c r="D237" s="61"/>
      <c r="E237" s="59"/>
    </row>
    <row r="238" spans="1:5" ht="12.75" customHeight="1" x14ac:dyDescent="0.15">
      <c r="A238" s="61"/>
      <c r="B238" s="61"/>
      <c r="C238" s="61"/>
      <c r="D238" s="61"/>
      <c r="E238" s="59"/>
    </row>
    <row r="239" spans="1:5" ht="12.75" customHeight="1" x14ac:dyDescent="0.15">
      <c r="A239" s="61"/>
      <c r="B239" s="61"/>
      <c r="C239" s="61"/>
      <c r="D239" s="61"/>
      <c r="E239" s="59"/>
    </row>
    <row r="240" spans="1:5" ht="12.75" customHeight="1" x14ac:dyDescent="0.15">
      <c r="A240" s="61"/>
      <c r="B240" s="61"/>
      <c r="C240" s="61"/>
      <c r="D240" s="61"/>
      <c r="E240" s="59"/>
    </row>
    <row r="241" spans="1:5" ht="12.75" customHeight="1" x14ac:dyDescent="0.15">
      <c r="A241" s="61"/>
      <c r="B241" s="61"/>
      <c r="C241" s="61"/>
      <c r="D241" s="61"/>
      <c r="E241" s="59"/>
    </row>
    <row r="242" spans="1:5" ht="12.75" customHeight="1" x14ac:dyDescent="0.15">
      <c r="A242" s="61"/>
      <c r="B242" s="61"/>
      <c r="C242" s="61"/>
      <c r="D242" s="61"/>
      <c r="E242" s="59"/>
    </row>
    <row r="243" spans="1:5" ht="12.75" customHeight="1" x14ac:dyDescent="0.15">
      <c r="A243" s="61"/>
      <c r="B243" s="61"/>
      <c r="C243" s="61"/>
      <c r="D243" s="61"/>
      <c r="E243" s="59"/>
    </row>
    <row r="244" spans="1:5" ht="12.75" customHeight="1" x14ac:dyDescent="0.15">
      <c r="A244" s="61"/>
      <c r="B244" s="61"/>
      <c r="C244" s="61"/>
      <c r="D244" s="61"/>
      <c r="E244" s="59"/>
    </row>
    <row r="245" spans="1:5" ht="12.75" customHeight="1" x14ac:dyDescent="0.15">
      <c r="A245" s="61"/>
      <c r="B245" s="61"/>
      <c r="C245" s="61"/>
      <c r="D245" s="61"/>
      <c r="E245" s="59"/>
    </row>
    <row r="246" spans="1:5" ht="12.75" customHeight="1" x14ac:dyDescent="0.15">
      <c r="A246" s="61"/>
      <c r="B246" s="61"/>
      <c r="C246" s="61"/>
      <c r="D246" s="61"/>
      <c r="E246" s="59"/>
    </row>
    <row r="247" spans="1:5" ht="12.75" customHeight="1" x14ac:dyDescent="0.15">
      <c r="A247" s="61"/>
      <c r="B247" s="61"/>
      <c r="C247" s="61"/>
      <c r="D247" s="61"/>
      <c r="E247" s="59"/>
    </row>
    <row r="248" spans="1:5" ht="12.75" customHeight="1" x14ac:dyDescent="0.15">
      <c r="A248" s="61"/>
      <c r="B248" s="61"/>
      <c r="C248" s="61"/>
      <c r="D248" s="61"/>
      <c r="E248" s="59"/>
    </row>
    <row r="249" spans="1:5" ht="12.75" customHeight="1" x14ac:dyDescent="0.15">
      <c r="A249" s="61"/>
      <c r="B249" s="61"/>
      <c r="C249" s="61"/>
      <c r="D249" s="61"/>
      <c r="E249" s="59"/>
    </row>
    <row r="250" spans="1:5" ht="12.75" customHeight="1" x14ac:dyDescent="0.15">
      <c r="A250" s="61"/>
      <c r="B250" s="61"/>
      <c r="C250" s="61"/>
      <c r="D250" s="61"/>
      <c r="E250" s="59"/>
    </row>
    <row r="251" spans="1:5" ht="12.75" customHeight="1" x14ac:dyDescent="0.15">
      <c r="A251" s="61"/>
      <c r="B251" s="61"/>
      <c r="C251" s="61"/>
      <c r="D251" s="61"/>
      <c r="E251" s="59"/>
    </row>
    <row r="252" spans="1:5" ht="12.75" customHeight="1" x14ac:dyDescent="0.15">
      <c r="A252" s="61"/>
      <c r="B252" s="61"/>
      <c r="C252" s="61"/>
      <c r="D252" s="61"/>
      <c r="E252" s="59"/>
    </row>
    <row r="253" spans="1:5" ht="12.75" customHeight="1" x14ac:dyDescent="0.15">
      <c r="A253" s="61"/>
      <c r="B253" s="61"/>
      <c r="C253" s="61"/>
      <c r="D253" s="61"/>
      <c r="E253" s="59"/>
    </row>
    <row r="254" spans="1:5" ht="12.75" customHeight="1" x14ac:dyDescent="0.15">
      <c r="A254" s="61"/>
      <c r="B254" s="61"/>
      <c r="C254" s="61"/>
      <c r="D254" s="61"/>
      <c r="E254" s="59"/>
    </row>
    <row r="255" spans="1:5" ht="12.75" customHeight="1" x14ac:dyDescent="0.15">
      <c r="A255" s="61"/>
      <c r="B255" s="61"/>
      <c r="C255" s="61"/>
      <c r="D255" s="61"/>
      <c r="E255" s="59"/>
    </row>
    <row r="256" spans="1:5" ht="12.75" customHeight="1" x14ac:dyDescent="0.15">
      <c r="A256" s="61"/>
      <c r="B256" s="61"/>
      <c r="C256" s="61"/>
      <c r="D256" s="61"/>
      <c r="E256" s="59"/>
    </row>
    <row r="257" spans="1:5" ht="12.75" customHeight="1" x14ac:dyDescent="0.15">
      <c r="A257" s="61"/>
      <c r="B257" s="61"/>
      <c r="C257" s="61"/>
      <c r="D257" s="61"/>
      <c r="E257" s="59"/>
    </row>
    <row r="258" spans="1:5" ht="12.75" customHeight="1" x14ac:dyDescent="0.15">
      <c r="A258" s="61"/>
      <c r="B258" s="61"/>
      <c r="C258" s="61"/>
      <c r="D258" s="61"/>
      <c r="E258" s="59"/>
    </row>
    <row r="259" spans="1:5" ht="12.75" customHeight="1" x14ac:dyDescent="0.15">
      <c r="A259" s="61"/>
      <c r="B259" s="61"/>
      <c r="C259" s="61"/>
      <c r="D259" s="61"/>
      <c r="E259" s="59"/>
    </row>
    <row r="260" spans="1:5" ht="12.75" customHeight="1" x14ac:dyDescent="0.15">
      <c r="A260" s="61"/>
      <c r="B260" s="61"/>
      <c r="C260" s="61"/>
      <c r="D260" s="61"/>
      <c r="E260" s="59"/>
    </row>
    <row r="261" spans="1:5" ht="12.75" customHeight="1" x14ac:dyDescent="0.15">
      <c r="A261" s="61"/>
      <c r="B261" s="61"/>
      <c r="C261" s="61"/>
      <c r="D261" s="61"/>
      <c r="E261" s="59"/>
    </row>
    <row r="262" spans="1:5" ht="12.75" customHeight="1" x14ac:dyDescent="0.15">
      <c r="A262" s="61"/>
      <c r="B262" s="61"/>
      <c r="C262" s="61"/>
      <c r="D262" s="61"/>
      <c r="E262" s="59"/>
    </row>
    <row r="263" spans="1:5" ht="12.75" customHeight="1" x14ac:dyDescent="0.15">
      <c r="A263" s="61"/>
      <c r="B263" s="61"/>
      <c r="C263" s="61"/>
      <c r="D263" s="61"/>
      <c r="E263" s="59"/>
    </row>
    <row r="264" spans="1:5" x14ac:dyDescent="0.15">
      <c r="A264" s="62"/>
      <c r="B264" s="59"/>
      <c r="C264" s="59"/>
      <c r="D264" s="59"/>
    </row>
    <row r="265" spans="1:5" x14ac:dyDescent="0.15">
      <c r="A265" s="62"/>
      <c r="B265" s="59"/>
      <c r="C265" s="59"/>
      <c r="D265" s="59"/>
    </row>
    <row r="266" spans="1:5" x14ac:dyDescent="0.15">
      <c r="A266" s="62"/>
      <c r="B266" s="59"/>
      <c r="C266" s="59"/>
      <c r="D266" s="59"/>
    </row>
    <row r="267" spans="1:5" x14ac:dyDescent="0.15">
      <c r="A267" s="62"/>
      <c r="B267" s="59"/>
      <c r="C267" s="59"/>
      <c r="D267" s="59"/>
    </row>
    <row r="268" spans="1:5" x14ac:dyDescent="0.15">
      <c r="A268" s="62"/>
      <c r="B268" s="59"/>
      <c r="C268" s="59"/>
      <c r="D268" s="59"/>
    </row>
    <row r="269" spans="1:5" x14ac:dyDescent="0.15">
      <c r="A269" s="62"/>
      <c r="B269" s="59"/>
      <c r="C269" s="59"/>
      <c r="D269" s="59"/>
    </row>
    <row r="270" spans="1:5" x14ac:dyDescent="0.15">
      <c r="A270" s="68"/>
      <c r="B270" s="69"/>
      <c r="C270" s="69"/>
      <c r="D270" s="69"/>
    </row>
    <row r="271" spans="1:5" x14ac:dyDescent="0.15">
      <c r="A271" s="62"/>
      <c r="B271" s="59"/>
      <c r="C271" s="59"/>
      <c r="D271" s="59"/>
    </row>
    <row r="272" spans="1:5" x14ac:dyDescent="0.15">
      <c r="A272" s="62"/>
      <c r="B272" s="63"/>
      <c r="C272" s="63"/>
      <c r="D272" s="63"/>
    </row>
    <row r="273" spans="1:4" x14ac:dyDescent="0.15">
      <c r="A273" s="62"/>
      <c r="B273" s="70"/>
      <c r="C273" s="70"/>
      <c r="D273" s="70"/>
    </row>
    <row r="274" spans="1:4" x14ac:dyDescent="0.15">
      <c r="A274" s="62"/>
      <c r="B274" s="70"/>
      <c r="C274" s="70"/>
      <c r="D274" s="70"/>
    </row>
    <row r="275" spans="1:4" x14ac:dyDescent="0.15">
      <c r="A275" s="62"/>
      <c r="B275" s="63"/>
      <c r="C275" s="63"/>
      <c r="D275" s="63"/>
    </row>
    <row r="276" spans="1:4" x14ac:dyDescent="0.15">
      <c r="A276" s="62"/>
      <c r="B276" s="70"/>
      <c r="C276" s="70"/>
      <c r="D276" s="70"/>
    </row>
    <row r="277" spans="1:4" x14ac:dyDescent="0.15">
      <c r="A277" s="62"/>
      <c r="B277" s="70"/>
      <c r="C277" s="70"/>
      <c r="D277" s="70"/>
    </row>
    <row r="278" spans="1:4" x14ac:dyDescent="0.15">
      <c r="A278" s="62"/>
      <c r="B278" s="71"/>
      <c r="C278" s="71"/>
      <c r="D278" s="71"/>
    </row>
    <row r="279" spans="1:4" x14ac:dyDescent="0.15">
      <c r="A279" s="62"/>
      <c r="B279" s="70"/>
      <c r="C279" s="70"/>
      <c r="D279" s="70"/>
    </row>
    <row r="280" spans="1:4" x14ac:dyDescent="0.15">
      <c r="A280" s="62"/>
      <c r="B280" s="70"/>
      <c r="C280" s="70"/>
      <c r="D280" s="70"/>
    </row>
    <row r="281" spans="1:4" x14ac:dyDescent="0.15">
      <c r="A281" s="62"/>
      <c r="B281" s="63"/>
      <c r="C281" s="63"/>
      <c r="D281" s="63"/>
    </row>
    <row r="282" spans="1:4" x14ac:dyDescent="0.15">
      <c r="A282" s="62"/>
      <c r="B282" s="63"/>
      <c r="C282" s="63"/>
      <c r="D282" s="63"/>
    </row>
    <row r="283" spans="1:4" x14ac:dyDescent="0.15">
      <c r="A283" s="62"/>
      <c r="B283" s="63"/>
      <c r="C283" s="63"/>
      <c r="D283" s="63"/>
    </row>
    <row r="284" spans="1:4" x14ac:dyDescent="0.15">
      <c r="A284" s="62"/>
      <c r="B284" s="63"/>
      <c r="C284" s="63"/>
      <c r="D284" s="63"/>
    </row>
    <row r="285" spans="1:4" x14ac:dyDescent="0.15">
      <c r="A285" s="62"/>
      <c r="B285" s="63"/>
      <c r="C285" s="63"/>
      <c r="D285" s="63"/>
    </row>
    <row r="286" spans="1:4" x14ac:dyDescent="0.15">
      <c r="A286" s="62"/>
      <c r="B286" s="70"/>
      <c r="C286" s="70"/>
      <c r="D286" s="70"/>
    </row>
    <row r="287" spans="1:4" x14ac:dyDescent="0.15">
      <c r="A287" s="68"/>
      <c r="B287" s="69"/>
      <c r="C287" s="69"/>
      <c r="D287" s="69"/>
    </row>
    <row r="288" spans="1:4" x14ac:dyDescent="0.15">
      <c r="A288" s="62"/>
      <c r="B288" s="70"/>
      <c r="C288" s="70"/>
      <c r="D288" s="70"/>
    </row>
    <row r="289" spans="1:4" x14ac:dyDescent="0.15">
      <c r="A289" s="62"/>
      <c r="B289" s="63"/>
      <c r="C289" s="63"/>
      <c r="D289" s="63"/>
    </row>
    <row r="290" spans="1:4" x14ac:dyDescent="0.15">
      <c r="A290" s="62"/>
      <c r="B290" s="63"/>
      <c r="C290" s="63"/>
      <c r="D290" s="63"/>
    </row>
    <row r="291" spans="1:4" x14ac:dyDescent="0.15">
      <c r="A291" s="62"/>
      <c r="B291" s="70"/>
      <c r="C291" s="70"/>
      <c r="D291" s="70"/>
    </row>
    <row r="292" spans="1:4" x14ac:dyDescent="0.15">
      <c r="A292" s="62"/>
      <c r="B292" s="63"/>
      <c r="C292" s="63"/>
      <c r="D292" s="63"/>
    </row>
    <row r="293" spans="1:4" x14ac:dyDescent="0.15">
      <c r="A293" s="62"/>
      <c r="B293" s="70"/>
      <c r="C293" s="70"/>
      <c r="D293" s="70"/>
    </row>
    <row r="294" spans="1:4" x14ac:dyDescent="0.15">
      <c r="A294" s="62"/>
      <c r="B294" s="70"/>
      <c r="C294" s="70"/>
      <c r="D294" s="70"/>
    </row>
    <row r="295" spans="1:4" x14ac:dyDescent="0.15">
      <c r="A295" s="62"/>
      <c r="B295" s="63"/>
      <c r="C295" s="63"/>
      <c r="D295" s="63"/>
    </row>
    <row r="296" spans="1:4" x14ac:dyDescent="0.15">
      <c r="A296" s="62"/>
      <c r="B296" s="63"/>
      <c r="C296" s="63"/>
      <c r="D296" s="63"/>
    </row>
    <row r="297" spans="1:4" x14ac:dyDescent="0.15">
      <c r="A297" s="62"/>
      <c r="B297" s="63"/>
      <c r="C297" s="63"/>
      <c r="D297" s="63"/>
    </row>
    <row r="298" spans="1:4" x14ac:dyDescent="0.15">
      <c r="A298" s="62"/>
      <c r="B298" s="63"/>
      <c r="C298" s="63"/>
      <c r="D298" s="63"/>
    </row>
    <row r="299" spans="1:4" x14ac:dyDescent="0.15">
      <c r="A299" s="62"/>
      <c r="B299" s="70"/>
      <c r="C299" s="70"/>
      <c r="D299" s="70"/>
    </row>
    <row r="300" spans="1:4" x14ac:dyDescent="0.15">
      <c r="A300" s="62"/>
      <c r="B300" s="63"/>
      <c r="C300" s="63"/>
      <c r="D300" s="63"/>
    </row>
    <row r="301" spans="1:4" x14ac:dyDescent="0.15">
      <c r="A301" s="62"/>
      <c r="B301" s="63"/>
      <c r="C301" s="63"/>
      <c r="D301" s="63"/>
    </row>
    <row r="302" spans="1:4" x14ac:dyDescent="0.15">
      <c r="A302" s="62"/>
      <c r="B302" s="70"/>
      <c r="C302" s="70"/>
      <c r="D302" s="70"/>
    </row>
    <row r="303" spans="1:4" x14ac:dyDescent="0.15">
      <c r="A303" s="62"/>
      <c r="B303" s="63"/>
      <c r="C303" s="63"/>
      <c r="D303" s="63"/>
    </row>
    <row r="304" spans="1:4" x14ac:dyDescent="0.15">
      <c r="A304" s="62"/>
      <c r="B304" s="63"/>
      <c r="C304" s="63"/>
      <c r="D304" s="63"/>
    </row>
    <row r="305" spans="1:4" x14ac:dyDescent="0.15">
      <c r="A305" s="62"/>
      <c r="B305" s="63"/>
      <c r="C305" s="63"/>
      <c r="D305" s="63"/>
    </row>
    <row r="306" spans="1:4" x14ac:dyDescent="0.15">
      <c r="A306" s="62"/>
      <c r="B306" s="63"/>
      <c r="C306" s="63"/>
      <c r="D306" s="63"/>
    </row>
    <row r="307" spans="1:4" x14ac:dyDescent="0.15">
      <c r="A307" s="62"/>
      <c r="B307" s="63"/>
      <c r="C307" s="63"/>
      <c r="D307" s="63"/>
    </row>
    <row r="308" spans="1:4" x14ac:dyDescent="0.15">
      <c r="A308" s="62"/>
      <c r="B308" s="70"/>
      <c r="C308" s="70"/>
      <c r="D308" s="70"/>
    </row>
    <row r="309" spans="1:4" x14ac:dyDescent="0.15">
      <c r="A309" s="68"/>
      <c r="B309" s="69"/>
      <c r="C309" s="69"/>
      <c r="D309" s="69"/>
    </row>
    <row r="310" spans="1:4" x14ac:dyDescent="0.15">
      <c r="A310" s="68"/>
      <c r="B310" s="69"/>
      <c r="C310" s="69"/>
      <c r="D310" s="69"/>
    </row>
    <row r="311" spans="1:4" x14ac:dyDescent="0.15">
      <c r="A311" s="62"/>
      <c r="B311" s="63"/>
      <c r="C311" s="63"/>
      <c r="D311" s="63"/>
    </row>
    <row r="312" spans="1:4" x14ac:dyDescent="0.15">
      <c r="A312" s="62"/>
      <c r="B312" s="63"/>
      <c r="C312" s="63"/>
      <c r="D312" s="63"/>
    </row>
    <row r="313" spans="1:4" x14ac:dyDescent="0.15">
      <c r="A313" s="62"/>
      <c r="B313" s="70"/>
      <c r="C313" s="70"/>
      <c r="D313" s="70"/>
    </row>
    <row r="314" spans="1:4" x14ac:dyDescent="0.15">
      <c r="A314" s="62"/>
      <c r="B314" s="63"/>
      <c r="C314" s="63"/>
      <c r="D314" s="63"/>
    </row>
    <row r="315" spans="1:4" x14ac:dyDescent="0.15">
      <c r="A315" s="62"/>
      <c r="B315" s="64"/>
      <c r="C315" s="64"/>
      <c r="D315" s="64"/>
    </row>
    <row r="316" spans="1:4" x14ac:dyDescent="0.15">
      <c r="A316" s="62"/>
      <c r="B316" s="65"/>
      <c r="C316" s="65"/>
      <c r="D316" s="65"/>
    </row>
    <row r="317" spans="1:4" x14ac:dyDescent="0.15">
      <c r="A317" s="62"/>
      <c r="B317" s="70"/>
      <c r="C317" s="70"/>
      <c r="D317" s="70"/>
    </row>
    <row r="318" spans="1:4" x14ac:dyDescent="0.15">
      <c r="A318" s="62"/>
      <c r="B318" s="70"/>
      <c r="C318" s="70"/>
      <c r="D318" s="70"/>
    </row>
    <row r="319" spans="1:4" x14ac:dyDescent="0.15">
      <c r="A319" s="62"/>
      <c r="B319" s="70"/>
      <c r="C319" s="70"/>
      <c r="D319" s="70"/>
    </row>
    <row r="320" spans="1:4" x14ac:dyDescent="0.15">
      <c r="A320" s="62"/>
      <c r="B320" s="66"/>
      <c r="C320" s="66"/>
      <c r="D320" s="66"/>
    </row>
    <row r="321" spans="1:4" x14ac:dyDescent="0.15">
      <c r="A321" s="62"/>
      <c r="B321" s="63"/>
      <c r="C321" s="63"/>
      <c r="D321" s="63"/>
    </row>
    <row r="322" spans="1:4" x14ac:dyDescent="0.15">
      <c r="A322" s="62"/>
      <c r="B322" s="67"/>
      <c r="C322" s="67"/>
      <c r="D322" s="67"/>
    </row>
    <row r="323" spans="1:4" x14ac:dyDescent="0.15">
      <c r="A323" s="62"/>
      <c r="B323" s="67"/>
      <c r="C323" s="67"/>
      <c r="D323" s="67"/>
    </row>
    <row r="324" spans="1:4" x14ac:dyDescent="0.15">
      <c r="A324" s="62"/>
      <c r="B324" s="67"/>
      <c r="C324" s="67"/>
      <c r="D324" s="67"/>
    </row>
    <row r="325" spans="1:4" x14ac:dyDescent="0.15">
      <c r="A325" s="62"/>
      <c r="B325" s="67"/>
      <c r="C325" s="67"/>
      <c r="D325" s="67"/>
    </row>
    <row r="326" spans="1:4" x14ac:dyDescent="0.15">
      <c r="A326" s="62"/>
      <c r="B326" s="67"/>
      <c r="C326" s="67"/>
      <c r="D326" s="67"/>
    </row>
    <row r="327" spans="1:4" x14ac:dyDescent="0.15">
      <c r="A327" s="62"/>
      <c r="B327" s="67"/>
      <c r="C327" s="67"/>
      <c r="D327" s="67"/>
    </row>
    <row r="328" spans="1:4" x14ac:dyDescent="0.15">
      <c r="A328" s="62"/>
      <c r="B328" s="67"/>
      <c r="C328" s="67"/>
      <c r="D328" s="67"/>
    </row>
    <row r="329" spans="1:4" x14ac:dyDescent="0.15">
      <c r="A329" s="62"/>
      <c r="B329" s="67"/>
      <c r="C329" s="67"/>
      <c r="D329" s="67"/>
    </row>
    <row r="330" spans="1:4" x14ac:dyDescent="0.15">
      <c r="A330" s="62"/>
      <c r="B330" s="67"/>
      <c r="C330" s="67"/>
      <c r="D330" s="67"/>
    </row>
    <row r="331" spans="1:4" x14ac:dyDescent="0.15">
      <c r="A331" s="62"/>
      <c r="B331" s="67"/>
      <c r="C331" s="67"/>
      <c r="D331" s="67"/>
    </row>
    <row r="332" spans="1:4" x14ac:dyDescent="0.15">
      <c r="A332" s="62"/>
      <c r="B332" s="67"/>
      <c r="C332" s="67"/>
      <c r="D332" s="67"/>
    </row>
    <row r="333" spans="1:4" x14ac:dyDescent="0.15">
      <c r="A333" s="62"/>
      <c r="B333" s="67"/>
      <c r="C333" s="67"/>
      <c r="D333" s="67"/>
    </row>
    <row r="334" spans="1:4" x14ac:dyDescent="0.15">
      <c r="A334" s="62"/>
      <c r="B334" s="67"/>
      <c r="C334" s="67"/>
      <c r="D334" s="67"/>
    </row>
    <row r="335" spans="1:4" x14ac:dyDescent="0.15">
      <c r="A335" s="62"/>
      <c r="B335" s="67"/>
      <c r="C335" s="67"/>
      <c r="D335" s="67"/>
    </row>
    <row r="336" spans="1:4" x14ac:dyDescent="0.15">
      <c r="A336" s="62"/>
      <c r="B336" s="67"/>
      <c r="C336" s="67"/>
      <c r="D336" s="67"/>
    </row>
    <row r="337" spans="1:4" x14ac:dyDescent="0.15">
      <c r="A337" s="62"/>
      <c r="B337" s="67"/>
      <c r="C337" s="67"/>
      <c r="D337" s="67"/>
    </row>
    <row r="338" spans="1:4" x14ac:dyDescent="0.15">
      <c r="A338" s="62"/>
      <c r="B338" s="67"/>
      <c r="C338" s="67"/>
      <c r="D338" s="67"/>
    </row>
    <row r="339" spans="1:4" x14ac:dyDescent="0.15">
      <c r="A339" s="62"/>
      <c r="B339" s="67"/>
      <c r="C339" s="67"/>
      <c r="D339" s="67"/>
    </row>
    <row r="340" spans="1:4" x14ac:dyDescent="0.15">
      <c r="A340" s="62"/>
      <c r="B340" s="67"/>
      <c r="C340" s="67"/>
      <c r="D340" s="67"/>
    </row>
    <row r="341" spans="1:4" x14ac:dyDescent="0.15">
      <c r="A341" s="62"/>
      <c r="B341" s="63"/>
      <c r="C341" s="63"/>
      <c r="D341" s="63"/>
    </row>
    <row r="342" spans="1:4" x14ac:dyDescent="0.15">
      <c r="A342" s="62"/>
      <c r="B342" s="63"/>
      <c r="C342" s="63"/>
      <c r="D342" s="63"/>
    </row>
    <row r="343" spans="1:4" x14ac:dyDescent="0.15">
      <c r="A343" s="62"/>
      <c r="B343" s="63"/>
      <c r="C343" s="63"/>
      <c r="D343" s="63"/>
    </row>
    <row r="344" spans="1:4" x14ac:dyDescent="0.15">
      <c r="A344" s="62"/>
      <c r="B344" s="67"/>
      <c r="C344" s="67"/>
      <c r="D344" s="67"/>
    </row>
    <row r="345" spans="1:4" x14ac:dyDescent="0.15">
      <c r="A345" s="62"/>
      <c r="B345" s="67"/>
      <c r="C345" s="67"/>
      <c r="D345" s="67"/>
    </row>
    <row r="346" spans="1:4" x14ac:dyDescent="0.15">
      <c r="A346" s="62"/>
      <c r="B346" s="67"/>
      <c r="C346" s="67"/>
      <c r="D346" s="67"/>
    </row>
    <row r="347" spans="1:4" x14ac:dyDescent="0.15">
      <c r="A347" s="62"/>
      <c r="B347" s="67"/>
      <c r="C347" s="67"/>
      <c r="D347" s="67"/>
    </row>
    <row r="348" spans="1:4" x14ac:dyDescent="0.15">
      <c r="A348" s="62"/>
      <c r="B348" s="67"/>
      <c r="C348" s="67"/>
      <c r="D348" s="67"/>
    </row>
    <row r="349" spans="1:4" x14ac:dyDescent="0.15">
      <c r="A349" s="62"/>
      <c r="B349" s="67"/>
      <c r="C349" s="67"/>
      <c r="D349" s="67"/>
    </row>
    <row r="350" spans="1:4" x14ac:dyDescent="0.15">
      <c r="A350" s="62"/>
      <c r="B350" s="67"/>
      <c r="C350" s="67"/>
      <c r="D350" s="67"/>
    </row>
    <row r="351" spans="1:4" x14ac:dyDescent="0.15">
      <c r="A351" s="62"/>
      <c r="B351" s="67"/>
      <c r="C351" s="67"/>
      <c r="D351" s="67"/>
    </row>
    <row r="352" spans="1:4" x14ac:dyDescent="0.15">
      <c r="A352" s="62"/>
      <c r="B352" s="67"/>
      <c r="C352" s="67"/>
      <c r="D352" s="67"/>
    </row>
    <row r="353" spans="1:4" x14ac:dyDescent="0.15">
      <c r="A353" s="62"/>
      <c r="B353" s="67"/>
      <c r="C353" s="67"/>
      <c r="D353" s="67"/>
    </row>
    <row r="354" spans="1:4" x14ac:dyDescent="0.15">
      <c r="A354" s="62"/>
      <c r="B354" s="63"/>
      <c r="C354" s="63"/>
      <c r="D354" s="63"/>
    </row>
    <row r="355" spans="1:4" x14ac:dyDescent="0.15">
      <c r="A355" s="62"/>
      <c r="B355" s="63"/>
      <c r="C355" s="63"/>
      <c r="D355" s="63"/>
    </row>
    <row r="356" spans="1:4" x14ac:dyDescent="0.15">
      <c r="A356" s="62"/>
      <c r="B356" s="63"/>
      <c r="C356" s="63"/>
      <c r="D356" s="63"/>
    </row>
    <row r="357" spans="1:4" x14ac:dyDescent="0.15">
      <c r="A357" s="62"/>
      <c r="B357" s="63"/>
      <c r="C357" s="63"/>
      <c r="D357" s="63"/>
    </row>
    <row r="358" spans="1:4" x14ac:dyDescent="0.15">
      <c r="A358" s="62"/>
      <c r="B358" s="63"/>
      <c r="C358" s="63"/>
      <c r="D358" s="63"/>
    </row>
    <row r="359" spans="1:4" x14ac:dyDescent="0.15">
      <c r="A359" s="62"/>
      <c r="B359" s="63"/>
      <c r="C359" s="63"/>
      <c r="D359" s="63"/>
    </row>
    <row r="360" spans="1:4" x14ac:dyDescent="0.15">
      <c r="A360" s="62"/>
      <c r="B360" s="63"/>
      <c r="C360" s="63"/>
      <c r="D360" s="63"/>
    </row>
    <row r="361" spans="1:4" x14ac:dyDescent="0.15">
      <c r="A361" s="62"/>
      <c r="B361" s="63"/>
      <c r="C361" s="63"/>
      <c r="D361" s="63"/>
    </row>
    <row r="362" spans="1:4" x14ac:dyDescent="0.15">
      <c r="A362" s="62"/>
      <c r="B362" s="63"/>
      <c r="C362" s="63"/>
      <c r="D362" s="63"/>
    </row>
    <row r="363" spans="1:4" x14ac:dyDescent="0.15">
      <c r="A363" s="62"/>
      <c r="B363" s="63"/>
      <c r="C363" s="63"/>
      <c r="D363" s="63"/>
    </row>
    <row r="364" spans="1:4" x14ac:dyDescent="0.15">
      <c r="A364" s="62"/>
      <c r="B364" s="63"/>
      <c r="C364" s="63"/>
      <c r="D364" s="63"/>
    </row>
    <row r="365" spans="1:4" x14ac:dyDescent="0.15">
      <c r="A365" s="62"/>
      <c r="B365" s="63"/>
      <c r="C365" s="63"/>
      <c r="D365" s="63"/>
    </row>
    <row r="366" spans="1:4" x14ac:dyDescent="0.15">
      <c r="A366" s="62"/>
      <c r="B366" s="63"/>
      <c r="C366" s="63"/>
      <c r="D366" s="63"/>
    </row>
    <row r="367" spans="1:4" x14ac:dyDescent="0.15">
      <c r="A367" s="62"/>
      <c r="B367" s="63"/>
      <c r="C367" s="63"/>
      <c r="D367" s="63"/>
    </row>
    <row r="368" spans="1:4" x14ac:dyDescent="0.15">
      <c r="A368" s="62"/>
      <c r="B368" s="63"/>
      <c r="C368" s="63"/>
      <c r="D368" s="63"/>
    </row>
    <row r="369" spans="1:4" x14ac:dyDescent="0.15">
      <c r="A369" s="62"/>
      <c r="B369" s="63"/>
      <c r="C369" s="63"/>
      <c r="D369" s="63"/>
    </row>
    <row r="370" spans="1:4" x14ac:dyDescent="0.15">
      <c r="A370" s="62"/>
      <c r="B370" s="63"/>
      <c r="C370" s="63"/>
      <c r="D370" s="63"/>
    </row>
    <row r="371" spans="1:4" x14ac:dyDescent="0.15">
      <c r="A371" s="62"/>
      <c r="B371" s="63"/>
      <c r="C371" s="63"/>
      <c r="D371" s="63"/>
    </row>
    <row r="372" spans="1:4" x14ac:dyDescent="0.15">
      <c r="A372" s="62"/>
      <c r="B372" s="63"/>
      <c r="C372" s="63"/>
      <c r="D372" s="63"/>
    </row>
    <row r="373" spans="1:4" x14ac:dyDescent="0.15">
      <c r="A373" s="62"/>
      <c r="B373" s="63"/>
      <c r="C373" s="63"/>
      <c r="D373" s="63"/>
    </row>
    <row r="374" spans="1:4" x14ac:dyDescent="0.15">
      <c r="A374" s="62"/>
      <c r="B374" s="63"/>
      <c r="C374" s="63"/>
      <c r="D374" s="63"/>
    </row>
    <row r="375" spans="1:4" x14ac:dyDescent="0.15">
      <c r="A375" s="62"/>
      <c r="B375" s="63"/>
      <c r="C375" s="63"/>
      <c r="D375" s="63"/>
    </row>
    <row r="376" spans="1:4" x14ac:dyDescent="0.15">
      <c r="A376" s="62"/>
      <c r="B376" s="63"/>
      <c r="C376" s="63"/>
      <c r="D376" s="63"/>
    </row>
    <row r="377" spans="1:4" x14ac:dyDescent="0.15">
      <c r="A377" s="62"/>
      <c r="B377" s="63"/>
      <c r="C377" s="63"/>
      <c r="D377" s="63"/>
    </row>
    <row r="378" spans="1:4" x14ac:dyDescent="0.15">
      <c r="A378" s="62"/>
      <c r="B378" s="63"/>
      <c r="C378" s="63"/>
      <c r="D378" s="63"/>
    </row>
    <row r="379" spans="1:4" x14ac:dyDescent="0.15">
      <c r="A379" s="62"/>
      <c r="B379" s="63"/>
      <c r="C379" s="63"/>
      <c r="D379" s="63"/>
    </row>
    <row r="380" spans="1:4" x14ac:dyDescent="0.15">
      <c r="A380" s="62"/>
      <c r="B380" s="63"/>
      <c r="C380" s="63"/>
      <c r="D380" s="63"/>
    </row>
    <row r="381" spans="1:4" x14ac:dyDescent="0.15">
      <c r="A381" s="62"/>
      <c r="B381" s="63"/>
      <c r="C381" s="63"/>
      <c r="D381" s="63"/>
    </row>
    <row r="382" spans="1:4" x14ac:dyDescent="0.15">
      <c r="A382" s="62"/>
      <c r="B382" s="63"/>
      <c r="C382" s="63"/>
      <c r="D382" s="63"/>
    </row>
    <row r="383" spans="1:4" x14ac:dyDescent="0.15">
      <c r="A383" s="62"/>
      <c r="B383" s="63"/>
      <c r="C383" s="63"/>
      <c r="D383" s="63"/>
    </row>
    <row r="384" spans="1:4" x14ac:dyDescent="0.15">
      <c r="A384" s="62"/>
      <c r="B384" s="63"/>
      <c r="C384" s="63"/>
      <c r="D384" s="63"/>
    </row>
    <row r="385" spans="1:4" x14ac:dyDescent="0.15">
      <c r="A385" s="62"/>
      <c r="B385" s="63"/>
      <c r="C385" s="63"/>
      <c r="D385" s="63"/>
    </row>
    <row r="386" spans="1:4" x14ac:dyDescent="0.15">
      <c r="A386" s="62"/>
      <c r="B386" s="63"/>
      <c r="C386" s="63"/>
      <c r="D386" s="63"/>
    </row>
    <row r="387" spans="1:4" x14ac:dyDescent="0.15">
      <c r="A387" s="62"/>
      <c r="B387" s="63"/>
      <c r="C387" s="63"/>
      <c r="D387" s="63"/>
    </row>
    <row r="388" spans="1:4" x14ac:dyDescent="0.15">
      <c r="A388" s="62"/>
      <c r="B388" s="63"/>
      <c r="C388" s="63"/>
      <c r="D388" s="63"/>
    </row>
    <row r="389" spans="1:4" x14ac:dyDescent="0.15">
      <c r="A389" s="62"/>
      <c r="B389" s="63"/>
      <c r="C389" s="63"/>
      <c r="D389" s="63"/>
    </row>
    <row r="390" spans="1:4" x14ac:dyDescent="0.15">
      <c r="A390" s="62"/>
      <c r="B390" s="63"/>
      <c r="C390" s="63"/>
      <c r="D390" s="63"/>
    </row>
    <row r="391" spans="1:4" x14ac:dyDescent="0.15">
      <c r="A391" s="62"/>
      <c r="B391" s="63"/>
      <c r="C391" s="63"/>
      <c r="D391" s="63"/>
    </row>
    <row r="392" spans="1:4" x14ac:dyDescent="0.15">
      <c r="A392" s="62"/>
      <c r="B392" s="63"/>
      <c r="C392" s="63"/>
      <c r="D392" s="63"/>
    </row>
    <row r="393" spans="1:4" x14ac:dyDescent="0.15">
      <c r="A393" s="62"/>
      <c r="B393" s="63"/>
      <c r="C393" s="63"/>
      <c r="D393" s="63"/>
    </row>
    <row r="394" spans="1:4" x14ac:dyDescent="0.15">
      <c r="A394" s="62"/>
      <c r="B394" s="63"/>
      <c r="C394" s="63"/>
      <c r="D394" s="63"/>
    </row>
    <row r="395" spans="1:4" x14ac:dyDescent="0.15">
      <c r="A395" s="62"/>
      <c r="B395" s="63"/>
      <c r="C395" s="63"/>
      <c r="D395" s="63"/>
    </row>
    <row r="396" spans="1:4" x14ac:dyDescent="0.15">
      <c r="A396" s="62"/>
      <c r="B396" s="63"/>
      <c r="C396" s="63"/>
      <c r="D396" s="63"/>
    </row>
    <row r="397" spans="1:4" x14ac:dyDescent="0.15">
      <c r="A397" s="62"/>
      <c r="B397" s="63"/>
      <c r="C397" s="63"/>
      <c r="D397" s="63"/>
    </row>
    <row r="398" spans="1:4" x14ac:dyDescent="0.15">
      <c r="A398" s="62"/>
      <c r="B398" s="63"/>
      <c r="C398" s="63"/>
      <c r="D398" s="63"/>
    </row>
    <row r="399" spans="1:4" x14ac:dyDescent="0.15">
      <c r="A399" s="62"/>
      <c r="B399" s="63"/>
      <c r="C399" s="63"/>
      <c r="D399" s="63"/>
    </row>
    <row r="400" spans="1:4" x14ac:dyDescent="0.15">
      <c r="A400" s="62"/>
      <c r="B400" s="63"/>
      <c r="C400" s="63"/>
      <c r="D400" s="63"/>
    </row>
    <row r="401" spans="1:4" x14ac:dyDescent="0.15">
      <c r="A401" s="62"/>
      <c r="B401" s="63"/>
      <c r="C401" s="63"/>
      <c r="D401" s="63"/>
    </row>
    <row r="402" spans="1:4" x14ac:dyDescent="0.15">
      <c r="A402" s="62"/>
      <c r="B402" s="63"/>
      <c r="C402" s="63"/>
      <c r="D402" s="63"/>
    </row>
    <row r="403" spans="1:4" x14ac:dyDescent="0.15">
      <c r="A403" s="62"/>
      <c r="B403" s="63"/>
      <c r="C403" s="63"/>
      <c r="D403" s="63"/>
    </row>
    <row r="404" spans="1:4" x14ac:dyDescent="0.15">
      <c r="A404" s="62"/>
      <c r="B404" s="63"/>
      <c r="C404" s="63"/>
      <c r="D404" s="63"/>
    </row>
    <row r="405" spans="1:4" x14ac:dyDescent="0.15">
      <c r="A405" s="62"/>
      <c r="B405" s="63"/>
      <c r="C405" s="63"/>
      <c r="D405" s="63"/>
    </row>
    <row r="406" spans="1:4" x14ac:dyDescent="0.15">
      <c r="A406" s="62"/>
      <c r="B406" s="63"/>
      <c r="C406" s="63"/>
      <c r="D406" s="63"/>
    </row>
    <row r="407" spans="1:4" x14ac:dyDescent="0.15">
      <c r="A407" s="62"/>
      <c r="B407" s="63"/>
      <c r="C407" s="63"/>
      <c r="D407" s="63"/>
    </row>
    <row r="408" spans="1:4" x14ac:dyDescent="0.15">
      <c r="A408" s="62"/>
      <c r="B408" s="63"/>
      <c r="C408" s="63"/>
      <c r="D408" s="63"/>
    </row>
    <row r="409" spans="1:4" x14ac:dyDescent="0.15">
      <c r="A409" s="62"/>
      <c r="B409" s="63"/>
      <c r="C409" s="63"/>
      <c r="D409" s="63"/>
    </row>
    <row r="410" spans="1:4" x14ac:dyDescent="0.15">
      <c r="A410" s="62"/>
      <c r="B410" s="63"/>
      <c r="C410" s="63"/>
      <c r="D410" s="63"/>
    </row>
    <row r="411" spans="1:4" x14ac:dyDescent="0.15">
      <c r="A411" s="62"/>
      <c r="B411" s="63"/>
      <c r="C411" s="63"/>
      <c r="D411" s="63"/>
    </row>
    <row r="412" spans="1:4" x14ac:dyDescent="0.15">
      <c r="A412" s="62"/>
      <c r="B412" s="63"/>
      <c r="C412" s="63"/>
      <c r="D412" s="63"/>
    </row>
    <row r="413" spans="1:4" x14ac:dyDescent="0.15">
      <c r="A413" s="62"/>
      <c r="B413" s="63"/>
      <c r="C413" s="63"/>
      <c r="D413" s="63"/>
    </row>
    <row r="414" spans="1:4" x14ac:dyDescent="0.15">
      <c r="A414" s="62"/>
      <c r="B414" s="63"/>
      <c r="C414" s="63"/>
      <c r="D414" s="63"/>
    </row>
    <row r="415" spans="1:4" x14ac:dyDescent="0.15">
      <c r="A415" s="62"/>
      <c r="B415" s="63"/>
      <c r="C415" s="63"/>
      <c r="D415" s="63"/>
    </row>
    <row r="416" spans="1:4" x14ac:dyDescent="0.15">
      <c r="A416" s="62"/>
      <c r="B416" s="63"/>
      <c r="C416" s="63"/>
      <c r="D416" s="63"/>
    </row>
    <row r="417" spans="1:4" x14ac:dyDescent="0.15">
      <c r="A417" s="62"/>
      <c r="B417" s="63"/>
      <c r="C417" s="63"/>
      <c r="D417" s="63"/>
    </row>
    <row r="418" spans="1:4" x14ac:dyDescent="0.15">
      <c r="A418" s="62"/>
      <c r="B418" s="63"/>
      <c r="C418" s="63"/>
      <c r="D418" s="63"/>
    </row>
    <row r="419" spans="1:4" x14ac:dyDescent="0.15">
      <c r="A419" s="62"/>
      <c r="B419" s="63"/>
      <c r="C419" s="63"/>
      <c r="D419" s="63"/>
    </row>
    <row r="420" spans="1:4" x14ac:dyDescent="0.15">
      <c r="A420" s="62"/>
      <c r="B420" s="63"/>
      <c r="C420" s="63"/>
      <c r="D420" s="63"/>
    </row>
    <row r="421" spans="1:4" x14ac:dyDescent="0.15">
      <c r="A421" s="62"/>
      <c r="B421" s="63"/>
      <c r="C421" s="63"/>
      <c r="D421" s="63"/>
    </row>
    <row r="422" spans="1:4" x14ac:dyDescent="0.15">
      <c r="A422" s="62"/>
      <c r="B422" s="63"/>
      <c r="C422" s="63"/>
      <c r="D422" s="63"/>
    </row>
    <row r="423" spans="1:4" x14ac:dyDescent="0.15">
      <c r="A423" s="62"/>
      <c r="B423" s="63"/>
      <c r="C423" s="63"/>
      <c r="D423" s="63"/>
    </row>
    <row r="424" spans="1:4" x14ac:dyDescent="0.15">
      <c r="A424" s="62"/>
      <c r="B424" s="72"/>
      <c r="C424" s="72"/>
      <c r="D424" s="72"/>
    </row>
    <row r="425" spans="1:4" x14ac:dyDescent="0.15">
      <c r="A425" s="62"/>
      <c r="B425" s="63"/>
      <c r="C425" s="63"/>
      <c r="D425" s="63"/>
    </row>
    <row r="426" spans="1:4" x14ac:dyDescent="0.15">
      <c r="A426" s="62"/>
      <c r="B426" s="73"/>
      <c r="C426" s="73"/>
      <c r="D426" s="73"/>
    </row>
    <row r="427" spans="1:4" x14ac:dyDescent="0.15">
      <c r="A427" s="62"/>
      <c r="B427" s="63" t="s">
        <v>17</v>
      </c>
      <c r="C427" s="63"/>
      <c r="D427" s="63"/>
    </row>
    <row r="428" spans="1:4" x14ac:dyDescent="0.15">
      <c r="A428" s="62"/>
      <c r="B428" s="63"/>
      <c r="C428" s="63"/>
      <c r="D428" s="63"/>
    </row>
    <row r="429" spans="1:4" x14ac:dyDescent="0.15">
      <c r="A429" s="62"/>
      <c r="B429" s="63"/>
      <c r="C429" s="63"/>
      <c r="D429" s="63"/>
    </row>
    <row r="430" spans="1:4" x14ac:dyDescent="0.15">
      <c r="A430" s="62"/>
      <c r="B430" s="63"/>
      <c r="C430" s="63"/>
      <c r="D430" s="63"/>
    </row>
    <row r="431" spans="1:4" x14ac:dyDescent="0.15">
      <c r="A431" s="62"/>
      <c r="B431" s="63"/>
      <c r="C431" s="63"/>
      <c r="D431" s="63"/>
    </row>
    <row r="432" spans="1:4" x14ac:dyDescent="0.15">
      <c r="A432" s="62"/>
      <c r="B432" s="63"/>
      <c r="C432" s="63"/>
      <c r="D432" s="63"/>
    </row>
    <row r="433" spans="1:4" x14ac:dyDescent="0.15">
      <c r="A433" s="62"/>
      <c r="B433" s="72"/>
      <c r="C433" s="72"/>
      <c r="D433" s="72"/>
    </row>
    <row r="434" spans="1:4" x14ac:dyDescent="0.15">
      <c r="A434" s="62"/>
      <c r="B434" s="72"/>
      <c r="C434" s="72"/>
      <c r="D434" s="72"/>
    </row>
    <row r="435" spans="1:4" x14ac:dyDescent="0.15">
      <c r="A435" s="62"/>
      <c r="B435" s="63"/>
      <c r="C435" s="63"/>
      <c r="D435" s="63"/>
    </row>
    <row r="436" spans="1:4" x14ac:dyDescent="0.15">
      <c r="A436" s="62"/>
      <c r="B436" s="63"/>
      <c r="C436" s="63"/>
      <c r="D436" s="63"/>
    </row>
    <row r="437" spans="1:4" x14ac:dyDescent="0.15">
      <c r="A437" s="62"/>
      <c r="B437" s="63"/>
      <c r="C437" s="63"/>
      <c r="D437" s="63"/>
    </row>
    <row r="438" spans="1:4" x14ac:dyDescent="0.15">
      <c r="A438" s="62"/>
      <c r="B438" s="72"/>
      <c r="C438" s="72"/>
      <c r="D438" s="72"/>
    </row>
    <row r="439" spans="1:4" x14ac:dyDescent="0.15">
      <c r="A439" s="62"/>
      <c r="B439" s="63"/>
      <c r="C439" s="63"/>
      <c r="D439" s="63"/>
    </row>
    <row r="440" spans="1:4" x14ac:dyDescent="0.15">
      <c r="A440" s="62"/>
      <c r="B440" s="63"/>
      <c r="C440" s="63"/>
      <c r="D440" s="63"/>
    </row>
    <row r="441" spans="1:4" x14ac:dyDescent="0.15">
      <c r="A441" s="62"/>
      <c r="B441" s="63"/>
      <c r="C441" s="63"/>
      <c r="D441" s="63"/>
    </row>
    <row r="442" spans="1:4" x14ac:dyDescent="0.15">
      <c r="A442" s="62"/>
      <c r="B442" s="63"/>
      <c r="C442" s="63"/>
      <c r="D442" s="63"/>
    </row>
    <row r="443" spans="1:4" x14ac:dyDescent="0.15">
      <c r="A443" s="62"/>
      <c r="B443" s="63"/>
      <c r="C443" s="63"/>
      <c r="D443" s="63"/>
    </row>
    <row r="444" spans="1:4" x14ac:dyDescent="0.15">
      <c r="A444" s="62" t="s">
        <v>17</v>
      </c>
      <c r="B444" s="74"/>
      <c r="C444" s="74"/>
      <c r="D444" s="74"/>
    </row>
    <row r="445" spans="1:4" x14ac:dyDescent="0.15">
      <c r="A445" s="59"/>
      <c r="B445" s="59"/>
      <c r="C445" s="59"/>
      <c r="D445" s="59"/>
    </row>
    <row r="446" spans="1:4" x14ac:dyDescent="0.15">
      <c r="A446" s="59"/>
      <c r="B446" s="59"/>
      <c r="C446" s="59"/>
      <c r="D446" s="59"/>
    </row>
    <row r="447" spans="1:4" x14ac:dyDescent="0.15">
      <c r="A447" s="59"/>
      <c r="B447" s="59"/>
      <c r="C447" s="59"/>
      <c r="D447" s="59"/>
    </row>
    <row r="448" spans="1:4" x14ac:dyDescent="0.15">
      <c r="A448" s="59"/>
      <c r="B448" s="72"/>
      <c r="C448" s="72"/>
      <c r="D448" s="72"/>
    </row>
    <row r="449" spans="1:4" x14ac:dyDescent="0.15">
      <c r="A449" s="59"/>
      <c r="B449" s="59"/>
      <c r="C449" s="59"/>
      <c r="D449" s="59"/>
    </row>
    <row r="450" spans="1:4" x14ac:dyDescent="0.15">
      <c r="A450" s="59"/>
      <c r="B450" s="72"/>
      <c r="C450" s="72"/>
      <c r="D450" s="72"/>
    </row>
    <row r="451" spans="1:4" x14ac:dyDescent="0.15">
      <c r="A451" s="59"/>
      <c r="B451" s="59"/>
      <c r="C451" s="59"/>
      <c r="D451" s="59"/>
    </row>
    <row r="452" spans="1:4" x14ac:dyDescent="0.15">
      <c r="A452" s="59"/>
      <c r="B452" s="75"/>
      <c r="C452" s="75"/>
      <c r="D452" s="75"/>
    </row>
    <row r="453" spans="1:4" x14ac:dyDescent="0.15">
      <c r="A453" s="59"/>
      <c r="B453" s="59"/>
      <c r="C453" s="59"/>
      <c r="D453" s="59"/>
    </row>
    <row r="454" spans="1:4" x14ac:dyDescent="0.15">
      <c r="A454" s="59"/>
      <c r="B454" s="59"/>
      <c r="C454" s="59"/>
      <c r="D454" s="59"/>
    </row>
    <row r="455" spans="1:4" x14ac:dyDescent="0.15">
      <c r="A455" s="59"/>
      <c r="B455" s="59"/>
      <c r="C455" s="59"/>
      <c r="D455" s="59"/>
    </row>
    <row r="459" spans="1:4" x14ac:dyDescent="0.15">
      <c r="A459" s="67"/>
      <c r="B459" s="67"/>
      <c r="C459" s="67"/>
      <c r="D459" s="67"/>
    </row>
    <row r="460" spans="1:4" x14ac:dyDescent="0.15">
      <c r="A460" s="67"/>
      <c r="B460" s="67"/>
      <c r="C460" s="67"/>
      <c r="D460" s="67"/>
    </row>
    <row r="461" spans="1:4" x14ac:dyDescent="0.15">
      <c r="A461" s="67"/>
      <c r="B461" s="67"/>
      <c r="C461" s="67"/>
      <c r="D461" s="67"/>
    </row>
    <row r="462" spans="1:4" x14ac:dyDescent="0.15">
      <c r="A462" s="67"/>
      <c r="B462" s="67"/>
      <c r="C462" s="67"/>
      <c r="D462" s="67"/>
    </row>
    <row r="463" spans="1:4" x14ac:dyDescent="0.15">
      <c r="A463" s="67"/>
      <c r="B463" s="67"/>
      <c r="C463" s="67"/>
      <c r="D463" s="67"/>
    </row>
    <row r="464" spans="1:4" x14ac:dyDescent="0.15">
      <c r="A464" s="67"/>
      <c r="B464" s="67"/>
      <c r="C464" s="67"/>
      <c r="D464" s="67"/>
    </row>
    <row r="465" spans="1:4" x14ac:dyDescent="0.15">
      <c r="A465" s="67"/>
      <c r="B465" s="67"/>
      <c r="C465" s="67"/>
      <c r="D465" s="67"/>
    </row>
    <row r="466" spans="1:4" x14ac:dyDescent="0.15">
      <c r="A466" s="67"/>
      <c r="B466" s="67"/>
      <c r="C466" s="67"/>
      <c r="D466" s="67"/>
    </row>
    <row r="467" spans="1:4" x14ac:dyDescent="0.15">
      <c r="A467" s="67"/>
      <c r="B467" s="67"/>
      <c r="C467" s="67"/>
      <c r="D467" s="67"/>
    </row>
    <row r="468" spans="1:4" x14ac:dyDescent="0.15">
      <c r="A468" s="67" t="s">
        <v>17</v>
      </c>
      <c r="B468" s="67"/>
      <c r="C468" s="67"/>
      <c r="D468" s="67"/>
    </row>
    <row r="469" spans="1:4" x14ac:dyDescent="0.15">
      <c r="A469" s="67"/>
      <c r="B469" s="67"/>
      <c r="C469" s="67"/>
      <c r="D469" s="67"/>
    </row>
    <row r="470" spans="1:4" x14ac:dyDescent="0.15">
      <c r="A470" s="67"/>
      <c r="B470" s="67"/>
      <c r="C470" s="67"/>
      <c r="D470" s="67"/>
    </row>
    <row r="471" spans="1:4" x14ac:dyDescent="0.15">
      <c r="A471" s="67"/>
      <c r="B471" s="67"/>
      <c r="C471" s="67"/>
      <c r="D471" s="67"/>
    </row>
    <row r="472" spans="1:4" x14ac:dyDescent="0.15">
      <c r="A472" s="67"/>
      <c r="B472" s="67"/>
      <c r="C472" s="67"/>
      <c r="D472" s="67"/>
    </row>
    <row r="473" spans="1:4" x14ac:dyDescent="0.15">
      <c r="A473" s="67"/>
      <c r="B473" s="67"/>
      <c r="C473" s="67"/>
      <c r="D473" s="67"/>
    </row>
    <row r="474" spans="1:4" x14ac:dyDescent="0.15">
      <c r="A474" s="67"/>
      <c r="B474" s="67"/>
      <c r="C474" s="67"/>
      <c r="D474" s="67"/>
    </row>
    <row r="475" spans="1:4" x14ac:dyDescent="0.15">
      <c r="A475" s="67"/>
      <c r="B475" s="67"/>
      <c r="C475" s="67"/>
      <c r="D475" s="67"/>
    </row>
    <row r="476" spans="1:4" x14ac:dyDescent="0.15">
      <c r="A476" s="67"/>
      <c r="B476" s="67"/>
      <c r="C476" s="67"/>
      <c r="D476" s="67"/>
    </row>
    <row r="477" spans="1:4" x14ac:dyDescent="0.15">
      <c r="A477" s="67"/>
      <c r="B477" s="67"/>
      <c r="C477" s="67"/>
      <c r="D477" s="67"/>
    </row>
    <row r="478" spans="1:4" x14ac:dyDescent="0.15">
      <c r="A478" s="67"/>
      <c r="B478" s="67"/>
      <c r="C478" s="67"/>
      <c r="D478" s="67"/>
    </row>
    <row r="479" spans="1:4" x14ac:dyDescent="0.15">
      <c r="A479" s="67"/>
      <c r="B479" s="67"/>
      <c r="C479" s="67"/>
      <c r="D479" s="67"/>
    </row>
    <row r="480" spans="1:4" x14ac:dyDescent="0.15">
      <c r="A480" s="67"/>
      <c r="B480" s="67"/>
      <c r="C480" s="67"/>
      <c r="D480" s="67"/>
    </row>
    <row r="481" spans="1:4" x14ac:dyDescent="0.15">
      <c r="A481" s="67"/>
      <c r="B481" s="67"/>
      <c r="C481" s="67"/>
      <c r="D481" s="67"/>
    </row>
    <row r="482" spans="1:4" x14ac:dyDescent="0.15">
      <c r="A482" s="67"/>
      <c r="B482" s="67"/>
      <c r="C482" s="67"/>
      <c r="D482" s="67"/>
    </row>
    <row r="483" spans="1:4" x14ac:dyDescent="0.15">
      <c r="A483" s="67"/>
      <c r="B483" s="67"/>
      <c r="C483" s="67"/>
      <c r="D483" s="67"/>
    </row>
    <row r="484" spans="1:4" x14ac:dyDescent="0.15">
      <c r="A484" s="67"/>
      <c r="B484" s="67"/>
      <c r="C484" s="67"/>
      <c r="D484" s="67"/>
    </row>
    <row r="485" spans="1:4" x14ac:dyDescent="0.15">
      <c r="A485" s="67"/>
      <c r="B485" s="67"/>
      <c r="C485" s="67"/>
      <c r="D485" s="67"/>
    </row>
    <row r="486" spans="1:4" x14ac:dyDescent="0.15">
      <c r="A486" s="67"/>
      <c r="B486" s="67"/>
      <c r="C486" s="67"/>
      <c r="D486" s="67"/>
    </row>
    <row r="487" spans="1:4" x14ac:dyDescent="0.15">
      <c r="A487" s="67"/>
      <c r="B487" s="67"/>
      <c r="C487" s="67"/>
      <c r="D487" s="67"/>
    </row>
    <row r="488" spans="1:4" x14ac:dyDescent="0.15">
      <c r="A488" s="67"/>
      <c r="B488" s="67"/>
      <c r="C488" s="67"/>
      <c r="D488" s="67"/>
    </row>
    <row r="489" spans="1:4" x14ac:dyDescent="0.15">
      <c r="A489" s="67"/>
      <c r="B489" s="67"/>
      <c r="C489" s="67"/>
      <c r="D489" s="67"/>
    </row>
    <row r="490" spans="1:4" x14ac:dyDescent="0.15">
      <c r="A490" s="67"/>
      <c r="B490" s="67"/>
      <c r="C490" s="67"/>
      <c r="D490" s="67"/>
    </row>
    <row r="491" spans="1:4" x14ac:dyDescent="0.15">
      <c r="A491" s="67"/>
      <c r="B491" s="67"/>
      <c r="C491" s="67"/>
      <c r="D491" s="67"/>
    </row>
    <row r="492" spans="1:4" x14ac:dyDescent="0.15">
      <c r="A492" s="67"/>
      <c r="B492" s="67"/>
      <c r="C492" s="67"/>
      <c r="D492" s="67"/>
    </row>
    <row r="493" spans="1:4" x14ac:dyDescent="0.15">
      <c r="A493" s="67"/>
      <c r="B493" s="67"/>
      <c r="C493" s="67"/>
      <c r="D493" s="67"/>
    </row>
    <row r="494" spans="1:4" x14ac:dyDescent="0.15">
      <c r="A494" s="67"/>
      <c r="B494" s="67"/>
      <c r="C494" s="67"/>
      <c r="D494" s="67"/>
    </row>
    <row r="495" spans="1:4" x14ac:dyDescent="0.15">
      <c r="A495" s="67"/>
      <c r="B495" s="67"/>
      <c r="C495" s="67"/>
      <c r="D495" s="67"/>
    </row>
    <row r="496" spans="1:4" x14ac:dyDescent="0.15">
      <c r="A496" s="67"/>
      <c r="B496" s="67"/>
      <c r="C496" s="67"/>
      <c r="D496" s="67"/>
    </row>
    <row r="497" spans="1:4" x14ac:dyDescent="0.15">
      <c r="A497" s="67"/>
      <c r="B497" s="67"/>
      <c r="C497" s="67"/>
      <c r="D497" s="67"/>
    </row>
    <row r="498" spans="1:4" x14ac:dyDescent="0.15">
      <c r="A498" s="67"/>
      <c r="B498" s="67"/>
      <c r="C498" s="67"/>
      <c r="D498" s="67"/>
    </row>
    <row r="499" spans="1:4" x14ac:dyDescent="0.15">
      <c r="A499" s="67"/>
      <c r="B499" s="67"/>
      <c r="C499" s="67"/>
      <c r="D499" s="67"/>
    </row>
    <row r="500" spans="1:4" x14ac:dyDescent="0.15">
      <c r="A500" s="67"/>
      <c r="B500" s="67"/>
      <c r="C500" s="67"/>
      <c r="D500" s="67"/>
    </row>
    <row r="501" spans="1:4" x14ac:dyDescent="0.15">
      <c r="A501" s="67"/>
      <c r="B501" s="67"/>
      <c r="C501" s="67"/>
      <c r="D501" s="67"/>
    </row>
    <row r="502" spans="1:4" x14ac:dyDescent="0.15">
      <c r="A502" s="67"/>
      <c r="B502" s="67"/>
      <c r="C502" s="67"/>
      <c r="D502" s="67"/>
    </row>
    <row r="503" spans="1:4" x14ac:dyDescent="0.15">
      <c r="A503" s="67"/>
      <c r="B503" s="67"/>
      <c r="C503" s="67"/>
      <c r="D503" s="67"/>
    </row>
    <row r="504" spans="1:4" x14ac:dyDescent="0.15">
      <c r="A504" s="67"/>
      <c r="B504" s="67"/>
      <c r="C504" s="67"/>
      <c r="D504" s="67"/>
    </row>
    <row r="505" spans="1:4" x14ac:dyDescent="0.15">
      <c r="A505" s="67"/>
      <c r="B505" s="67"/>
      <c r="C505" s="67"/>
      <c r="D505" s="67"/>
    </row>
    <row r="506" spans="1:4" x14ac:dyDescent="0.15">
      <c r="A506" s="67"/>
      <c r="B506" s="67"/>
      <c r="C506" s="67"/>
      <c r="D506" s="67"/>
    </row>
    <row r="507" spans="1:4" x14ac:dyDescent="0.15">
      <c r="A507" s="67"/>
      <c r="B507" s="67"/>
      <c r="C507" s="67"/>
      <c r="D507" s="67"/>
    </row>
    <row r="508" spans="1:4" x14ac:dyDescent="0.15">
      <c r="A508" s="67"/>
      <c r="B508" s="67"/>
      <c r="C508" s="67"/>
      <c r="D508" s="67"/>
    </row>
    <row r="509" spans="1:4" x14ac:dyDescent="0.15">
      <c r="A509" s="67"/>
      <c r="B509" s="67"/>
      <c r="C509" s="67"/>
      <c r="D509" s="67"/>
    </row>
    <row r="510" spans="1:4" x14ac:dyDescent="0.15">
      <c r="A510" s="67"/>
      <c r="B510" s="67"/>
      <c r="C510" s="67"/>
      <c r="D510" s="67"/>
    </row>
    <row r="511" spans="1:4" x14ac:dyDescent="0.15">
      <c r="A511" s="67"/>
      <c r="B511" s="67"/>
      <c r="C511" s="67"/>
      <c r="D511" s="67"/>
    </row>
    <row r="512" spans="1:4" x14ac:dyDescent="0.15">
      <c r="A512" s="67"/>
      <c r="B512" s="67"/>
      <c r="C512" s="67"/>
      <c r="D512" s="67"/>
    </row>
    <row r="513" spans="1:4" x14ac:dyDescent="0.15">
      <c r="A513" s="67"/>
      <c r="B513" s="67"/>
      <c r="C513" s="67"/>
      <c r="D513" s="67"/>
    </row>
    <row r="514" spans="1:4" x14ac:dyDescent="0.15">
      <c r="A514" s="67"/>
      <c r="B514" s="67"/>
      <c r="C514" s="67"/>
      <c r="D514" s="67"/>
    </row>
    <row r="515" spans="1:4" x14ac:dyDescent="0.15">
      <c r="A515" s="67"/>
      <c r="B515" s="67"/>
      <c r="C515" s="67"/>
      <c r="D515" s="67"/>
    </row>
    <row r="516" spans="1:4" x14ac:dyDescent="0.15">
      <c r="A516" s="67"/>
      <c r="B516" s="67"/>
      <c r="C516" s="67"/>
      <c r="D516" s="67"/>
    </row>
    <row r="517" spans="1:4" x14ac:dyDescent="0.15">
      <c r="A517" s="67"/>
      <c r="B517" s="67"/>
      <c r="C517" s="67"/>
      <c r="D517" s="67"/>
    </row>
    <row r="518" spans="1:4" x14ac:dyDescent="0.15">
      <c r="A518" s="67"/>
      <c r="B518" s="67"/>
      <c r="C518" s="67"/>
      <c r="D518" s="67"/>
    </row>
    <row r="519" spans="1:4" x14ac:dyDescent="0.15">
      <c r="A519" s="67"/>
      <c r="B519" s="67"/>
      <c r="C519" s="67"/>
      <c r="D519" s="67"/>
    </row>
    <row r="520" spans="1:4" x14ac:dyDescent="0.15">
      <c r="A520" s="67"/>
      <c r="B520" s="67"/>
      <c r="C520" s="67"/>
      <c r="D520" s="67"/>
    </row>
    <row r="521" spans="1:4" x14ac:dyDescent="0.15">
      <c r="A521" s="67"/>
      <c r="B521" s="67"/>
      <c r="C521" s="67"/>
      <c r="D521" s="67"/>
    </row>
    <row r="522" spans="1:4" x14ac:dyDescent="0.15">
      <c r="A522" s="67"/>
      <c r="B522" s="67"/>
      <c r="C522" s="67"/>
      <c r="D522" s="67"/>
    </row>
    <row r="523" spans="1:4" x14ac:dyDescent="0.15">
      <c r="A523" s="67"/>
      <c r="B523" s="67"/>
      <c r="C523" s="67"/>
      <c r="D523" s="67"/>
    </row>
    <row r="524" spans="1:4" x14ac:dyDescent="0.15">
      <c r="A524" s="67"/>
      <c r="B524" s="67"/>
      <c r="C524" s="67"/>
      <c r="D524" s="67"/>
    </row>
    <row r="525" spans="1:4" x14ac:dyDescent="0.15">
      <c r="A525" s="67"/>
      <c r="B525" s="67"/>
      <c r="C525" s="67"/>
      <c r="D525" s="67"/>
    </row>
    <row r="526" spans="1:4" x14ac:dyDescent="0.15">
      <c r="A526" s="67"/>
      <c r="B526" s="67"/>
      <c r="C526" s="67"/>
      <c r="D526" s="67"/>
    </row>
    <row r="527" spans="1:4" x14ac:dyDescent="0.15">
      <c r="A527" s="67"/>
      <c r="B527" s="67"/>
      <c r="C527" s="67"/>
      <c r="D527" s="67"/>
    </row>
    <row r="528" spans="1:4" x14ac:dyDescent="0.15">
      <c r="A528" s="67"/>
      <c r="B528" s="67"/>
      <c r="C528" s="67"/>
      <c r="D528" s="67"/>
    </row>
    <row r="529" spans="1:4" x14ac:dyDescent="0.15">
      <c r="A529" s="67"/>
      <c r="B529" s="67"/>
      <c r="C529" s="67"/>
      <c r="D529" s="67"/>
    </row>
    <row r="530" spans="1:4" x14ac:dyDescent="0.15">
      <c r="A530" s="67"/>
      <c r="B530" s="67"/>
      <c r="C530" s="67"/>
      <c r="D530" s="67"/>
    </row>
    <row r="531" spans="1:4" x14ac:dyDescent="0.15">
      <c r="A531" s="67"/>
      <c r="B531" s="67"/>
      <c r="C531" s="67"/>
      <c r="D531" s="67"/>
    </row>
    <row r="532" spans="1:4" x14ac:dyDescent="0.15">
      <c r="A532" s="67"/>
      <c r="B532" s="67"/>
      <c r="C532" s="67"/>
      <c r="D532" s="67"/>
    </row>
    <row r="533" spans="1:4" x14ac:dyDescent="0.15">
      <c r="A533" s="67"/>
      <c r="B533" s="67"/>
      <c r="C533" s="67"/>
      <c r="D533" s="67"/>
    </row>
    <row r="534" spans="1:4" x14ac:dyDescent="0.15">
      <c r="A534" s="67"/>
      <c r="B534" s="67"/>
      <c r="C534" s="67"/>
      <c r="D534" s="67"/>
    </row>
    <row r="535" spans="1:4" x14ac:dyDescent="0.15">
      <c r="A535" s="67"/>
      <c r="B535" s="67"/>
      <c r="C535" s="67"/>
      <c r="D535" s="67"/>
    </row>
    <row r="536" spans="1:4" x14ac:dyDescent="0.15">
      <c r="A536" s="67"/>
      <c r="B536" s="67"/>
      <c r="C536" s="67"/>
      <c r="D536" s="67"/>
    </row>
    <row r="537" spans="1:4" x14ac:dyDescent="0.15">
      <c r="A537" s="67"/>
      <c r="B537" s="67"/>
      <c r="C537" s="67"/>
      <c r="D537" s="67"/>
    </row>
    <row r="538" spans="1:4" x14ac:dyDescent="0.15">
      <c r="A538" s="67"/>
      <c r="B538" s="67"/>
      <c r="C538" s="67"/>
      <c r="D538" s="67"/>
    </row>
    <row r="539" spans="1:4" x14ac:dyDescent="0.15">
      <c r="A539" s="67"/>
      <c r="B539" s="67"/>
      <c r="C539" s="67"/>
      <c r="D539" s="67"/>
    </row>
    <row r="540" spans="1:4" x14ac:dyDescent="0.15">
      <c r="A540" s="67"/>
      <c r="B540" s="67"/>
      <c r="C540" s="67"/>
      <c r="D540" s="67"/>
    </row>
    <row r="541" spans="1:4" x14ac:dyDescent="0.15">
      <c r="A541" s="67"/>
      <c r="B541" s="67"/>
      <c r="C541" s="67"/>
      <c r="D541" s="67"/>
    </row>
    <row r="542" spans="1:4" x14ac:dyDescent="0.15">
      <c r="A542" s="67"/>
      <c r="B542" s="67"/>
      <c r="C542" s="67"/>
      <c r="D542" s="67"/>
    </row>
    <row r="543" spans="1:4" x14ac:dyDescent="0.15">
      <c r="A543" s="67"/>
      <c r="B543" s="67"/>
      <c r="C543" s="67"/>
      <c r="D543" s="67"/>
    </row>
    <row r="544" spans="1:4" x14ac:dyDescent="0.15">
      <c r="A544" s="67"/>
      <c r="B544" s="67"/>
      <c r="C544" s="67"/>
      <c r="D544" s="67"/>
    </row>
    <row r="545" spans="1:4" x14ac:dyDescent="0.15">
      <c r="A545" s="67"/>
      <c r="B545" s="67"/>
      <c r="C545" s="67"/>
      <c r="D545" s="67"/>
    </row>
    <row r="546" spans="1:4" x14ac:dyDescent="0.15">
      <c r="A546" s="67"/>
      <c r="B546" s="67"/>
      <c r="C546" s="67"/>
      <c r="D546" s="67"/>
    </row>
    <row r="547" spans="1:4" x14ac:dyDescent="0.15">
      <c r="A547" s="67"/>
      <c r="B547" s="67"/>
      <c r="C547" s="67"/>
      <c r="D547" s="67"/>
    </row>
    <row r="548" spans="1:4" x14ac:dyDescent="0.15">
      <c r="A548" s="67"/>
      <c r="B548" s="67"/>
      <c r="C548" s="67"/>
      <c r="D548" s="67"/>
    </row>
    <row r="549" spans="1:4" x14ac:dyDescent="0.15">
      <c r="A549" s="67"/>
      <c r="B549" s="67"/>
      <c r="C549" s="67"/>
      <c r="D549" s="67"/>
    </row>
    <row r="550" spans="1:4" x14ac:dyDescent="0.15">
      <c r="A550" s="67"/>
      <c r="B550" s="67"/>
      <c r="C550" s="67"/>
      <c r="D550" s="67"/>
    </row>
    <row r="551" spans="1:4" x14ac:dyDescent="0.15">
      <c r="A551" s="67"/>
      <c r="B551" s="67"/>
      <c r="C551" s="67"/>
      <c r="D551" s="67"/>
    </row>
    <row r="552" spans="1:4" x14ac:dyDescent="0.15">
      <c r="A552" s="67"/>
      <c r="B552" s="67"/>
      <c r="C552" s="67"/>
      <c r="D552" s="67"/>
    </row>
    <row r="553" spans="1:4" x14ac:dyDescent="0.15">
      <c r="A553" s="67"/>
      <c r="B553" s="67"/>
      <c r="C553" s="67"/>
      <c r="D553" s="67"/>
    </row>
    <row r="554" spans="1:4" x14ac:dyDescent="0.15">
      <c r="A554" s="67"/>
      <c r="B554" s="67"/>
      <c r="C554" s="67"/>
      <c r="D554" s="67"/>
    </row>
    <row r="555" spans="1:4" x14ac:dyDescent="0.15">
      <c r="A555" s="67"/>
      <c r="B555" s="67"/>
      <c r="C555" s="67"/>
      <c r="D555" s="67"/>
    </row>
    <row r="556" spans="1:4" x14ac:dyDescent="0.15">
      <c r="A556" s="67"/>
      <c r="B556" s="67"/>
      <c r="C556" s="67"/>
      <c r="D556" s="67"/>
    </row>
    <row r="557" spans="1:4" x14ac:dyDescent="0.15">
      <c r="A557" s="67"/>
      <c r="B557" s="67"/>
      <c r="C557" s="67"/>
      <c r="D557" s="67"/>
    </row>
    <row r="558" spans="1:4" x14ac:dyDescent="0.15">
      <c r="A558" s="67"/>
      <c r="B558" s="67"/>
      <c r="C558" s="67"/>
      <c r="D558" s="67"/>
    </row>
    <row r="559" spans="1:4" x14ac:dyDescent="0.15">
      <c r="A559" s="67"/>
      <c r="B559" s="67"/>
      <c r="C559" s="67"/>
      <c r="D559" s="67"/>
    </row>
    <row r="560" spans="1:4" x14ac:dyDescent="0.15">
      <c r="A560" s="67"/>
      <c r="B560" s="67"/>
      <c r="C560" s="67"/>
      <c r="D560" s="67"/>
    </row>
    <row r="561" spans="1:4" x14ac:dyDescent="0.15">
      <c r="A561" s="67"/>
      <c r="B561" s="67"/>
      <c r="C561" s="67"/>
      <c r="D561" s="67"/>
    </row>
    <row r="562" spans="1:4" x14ac:dyDescent="0.15">
      <c r="A562" s="67"/>
      <c r="B562" s="67"/>
      <c r="C562" s="67"/>
      <c r="D562" s="67"/>
    </row>
    <row r="563" spans="1:4" x14ac:dyDescent="0.15">
      <c r="A563" s="67"/>
      <c r="B563" s="67"/>
      <c r="C563" s="67"/>
      <c r="D563" s="67"/>
    </row>
    <row r="564" spans="1:4" x14ac:dyDescent="0.15">
      <c r="A564" s="67"/>
      <c r="B564" s="67"/>
      <c r="C564" s="67"/>
      <c r="D564" s="67"/>
    </row>
    <row r="565" spans="1:4" x14ac:dyDescent="0.15">
      <c r="A565" s="67"/>
      <c r="B565" s="67"/>
      <c r="C565" s="67"/>
      <c r="D565" s="67"/>
    </row>
    <row r="566" spans="1:4" x14ac:dyDescent="0.15">
      <c r="A566" s="67"/>
      <c r="B566" s="67"/>
      <c r="C566" s="67"/>
      <c r="D566" s="67"/>
    </row>
    <row r="567" spans="1:4" x14ac:dyDescent="0.15">
      <c r="A567" s="67"/>
      <c r="B567" s="67"/>
      <c r="C567" s="67"/>
      <c r="D567" s="67"/>
    </row>
    <row r="568" spans="1:4" x14ac:dyDescent="0.15">
      <c r="A568" s="67"/>
      <c r="B568" s="67"/>
      <c r="C568" s="67"/>
      <c r="D568" s="67"/>
    </row>
    <row r="569" spans="1:4" x14ac:dyDescent="0.15">
      <c r="A569" s="67"/>
      <c r="B569" s="67"/>
      <c r="C569" s="67"/>
      <c r="D569" s="67"/>
    </row>
    <row r="570" spans="1:4" x14ac:dyDescent="0.15">
      <c r="A570" s="67"/>
      <c r="B570" s="67"/>
      <c r="C570" s="67"/>
      <c r="D570" s="67"/>
    </row>
    <row r="571" spans="1:4" x14ac:dyDescent="0.15">
      <c r="A571" s="67"/>
      <c r="B571" s="67"/>
      <c r="C571" s="67"/>
      <c r="D571" s="67"/>
    </row>
    <row r="572" spans="1:4" x14ac:dyDescent="0.15">
      <c r="A572" s="67"/>
      <c r="B572" s="67"/>
      <c r="C572" s="67"/>
      <c r="D572" s="67"/>
    </row>
    <row r="573" spans="1:4" x14ac:dyDescent="0.15">
      <c r="A573" s="67"/>
      <c r="B573" s="67"/>
      <c r="C573" s="67"/>
      <c r="D573" s="67"/>
    </row>
    <row r="574" spans="1:4" x14ac:dyDescent="0.15">
      <c r="A574" s="67"/>
      <c r="B574" s="67"/>
      <c r="C574" s="67"/>
      <c r="D574" s="67"/>
    </row>
    <row r="575" spans="1:4" x14ac:dyDescent="0.15">
      <c r="A575" s="67"/>
      <c r="B575" s="67"/>
      <c r="C575" s="67"/>
      <c r="D575" s="67"/>
    </row>
    <row r="576" spans="1:4" x14ac:dyDescent="0.15">
      <c r="A576" s="67"/>
      <c r="B576" s="67"/>
      <c r="C576" s="67"/>
      <c r="D576" s="67"/>
    </row>
    <row r="577" spans="1:4" x14ac:dyDescent="0.15">
      <c r="A577" s="67"/>
      <c r="B577" s="67"/>
      <c r="C577" s="67"/>
      <c r="D577" s="67"/>
    </row>
    <row r="578" spans="1:4" x14ac:dyDescent="0.15">
      <c r="A578" s="67"/>
      <c r="B578" s="67"/>
      <c r="C578" s="67"/>
      <c r="D578" s="67"/>
    </row>
    <row r="579" spans="1:4" x14ac:dyDescent="0.15">
      <c r="A579" s="67"/>
      <c r="B579" s="67"/>
      <c r="C579" s="67"/>
      <c r="D579" s="67"/>
    </row>
    <row r="580" spans="1:4" x14ac:dyDescent="0.15">
      <c r="A580" s="67"/>
      <c r="B580" s="67"/>
      <c r="C580" s="67"/>
      <c r="D580" s="67"/>
    </row>
    <row r="581" spans="1:4" x14ac:dyDescent="0.15">
      <c r="A581" s="67"/>
      <c r="B581" s="67"/>
      <c r="C581" s="67"/>
      <c r="D581" s="67"/>
    </row>
    <row r="582" spans="1:4" x14ac:dyDescent="0.15">
      <c r="A582" s="67"/>
      <c r="B582" s="67"/>
      <c r="C582" s="67"/>
      <c r="D582" s="67"/>
    </row>
    <row r="583" spans="1:4" x14ac:dyDescent="0.15">
      <c r="A583" s="67"/>
      <c r="B583" s="67"/>
      <c r="C583" s="67"/>
      <c r="D583" s="67"/>
    </row>
    <row r="584" spans="1:4" x14ac:dyDescent="0.15">
      <c r="A584" s="67"/>
      <c r="B584" s="67"/>
      <c r="C584" s="67"/>
      <c r="D584" s="67"/>
    </row>
    <row r="585" spans="1:4" x14ac:dyDescent="0.15">
      <c r="A585" s="67"/>
      <c r="B585" s="67"/>
      <c r="C585" s="67"/>
      <c r="D585" s="67"/>
    </row>
    <row r="586" spans="1:4" x14ac:dyDescent="0.15">
      <c r="A586" s="67"/>
      <c r="B586" s="67"/>
      <c r="C586" s="67"/>
      <c r="D586" s="67"/>
    </row>
    <row r="587" spans="1:4" x14ac:dyDescent="0.15">
      <c r="A587" s="67"/>
      <c r="B587" s="67"/>
      <c r="C587" s="67"/>
      <c r="D587" s="67"/>
    </row>
    <row r="588" spans="1:4" x14ac:dyDescent="0.15">
      <c r="A588" s="67"/>
      <c r="B588" s="67"/>
      <c r="C588" s="67"/>
      <c r="D588" s="67"/>
    </row>
    <row r="589" spans="1:4" x14ac:dyDescent="0.15">
      <c r="A589" s="67"/>
      <c r="B589" s="67"/>
      <c r="C589" s="67"/>
      <c r="D589" s="67"/>
    </row>
    <row r="590" spans="1:4" x14ac:dyDescent="0.15">
      <c r="A590" s="67"/>
      <c r="B590" s="67"/>
      <c r="C590" s="67"/>
      <c r="D590" s="67"/>
    </row>
    <row r="591" spans="1:4" x14ac:dyDescent="0.15">
      <c r="A591" s="67"/>
      <c r="B591" s="67"/>
      <c r="C591" s="67"/>
      <c r="D591" s="67"/>
    </row>
    <row r="592" spans="1:4" x14ac:dyDescent="0.15">
      <c r="A592" s="67"/>
      <c r="B592" s="67"/>
      <c r="C592" s="67"/>
      <c r="D592" s="67"/>
    </row>
    <row r="593" spans="1:4" x14ac:dyDescent="0.15">
      <c r="A593" s="67"/>
      <c r="B593" s="67"/>
      <c r="C593" s="67"/>
      <c r="D593" s="67"/>
    </row>
    <row r="594" spans="1:4" x14ac:dyDescent="0.15">
      <c r="A594" s="67"/>
      <c r="B594" s="67"/>
      <c r="C594" s="67"/>
      <c r="D594" s="67"/>
    </row>
    <row r="595" spans="1:4" x14ac:dyDescent="0.15">
      <c r="A595" s="67"/>
      <c r="B595" s="67"/>
      <c r="C595" s="67"/>
      <c r="D595" s="67"/>
    </row>
    <row r="596" spans="1:4" x14ac:dyDescent="0.15">
      <c r="A596" s="67"/>
      <c r="B596" s="67"/>
      <c r="C596" s="67"/>
      <c r="D596" s="67"/>
    </row>
    <row r="597" spans="1:4" x14ac:dyDescent="0.15">
      <c r="A597" s="67"/>
      <c r="B597" s="67"/>
      <c r="C597" s="67"/>
      <c r="D597" s="67"/>
    </row>
    <row r="598" spans="1:4" x14ac:dyDescent="0.15">
      <c r="A598" s="67"/>
      <c r="B598" s="67"/>
      <c r="C598" s="67"/>
      <c r="D598" s="67"/>
    </row>
    <row r="599" spans="1:4" x14ac:dyDescent="0.15">
      <c r="A599" s="67"/>
      <c r="B599" s="67"/>
      <c r="C599" s="67"/>
      <c r="D599" s="67"/>
    </row>
    <row r="600" spans="1:4" x14ac:dyDescent="0.15">
      <c r="A600" s="67"/>
      <c r="B600" s="67"/>
      <c r="C600" s="67"/>
      <c r="D600" s="67"/>
    </row>
    <row r="601" spans="1:4" x14ac:dyDescent="0.15">
      <c r="A601" s="67"/>
      <c r="B601" s="67"/>
      <c r="C601" s="67"/>
      <c r="D601" s="67"/>
    </row>
    <row r="602" spans="1:4" x14ac:dyDescent="0.15">
      <c r="A602" s="67"/>
      <c r="B602" s="67"/>
      <c r="C602" s="67"/>
      <c r="D602" s="67"/>
    </row>
    <row r="603" spans="1:4" x14ac:dyDescent="0.15">
      <c r="A603" s="67"/>
      <c r="B603" s="67"/>
      <c r="C603" s="67"/>
      <c r="D603" s="67"/>
    </row>
    <row r="604" spans="1:4" x14ac:dyDescent="0.15">
      <c r="A604" s="67"/>
      <c r="B604" s="67"/>
      <c r="C604" s="67"/>
      <c r="D604" s="67"/>
    </row>
    <row r="605" spans="1:4" x14ac:dyDescent="0.15">
      <c r="A605" s="67"/>
      <c r="B605" s="67"/>
      <c r="C605" s="67"/>
      <c r="D605" s="67"/>
    </row>
    <row r="606" spans="1:4" x14ac:dyDescent="0.15">
      <c r="A606" s="67"/>
      <c r="B606" s="67"/>
      <c r="C606" s="67"/>
      <c r="D606" s="67"/>
    </row>
    <row r="607" spans="1:4" x14ac:dyDescent="0.15">
      <c r="A607" s="67"/>
      <c r="B607" s="67"/>
      <c r="C607" s="67"/>
      <c r="D607" s="67"/>
    </row>
    <row r="608" spans="1:4" x14ac:dyDescent="0.15">
      <c r="A608" s="67"/>
      <c r="B608" s="67"/>
      <c r="C608" s="67"/>
      <c r="D608" s="67"/>
    </row>
    <row r="609" spans="1:4" x14ac:dyDescent="0.15">
      <c r="A609" s="67"/>
      <c r="B609" s="67"/>
      <c r="C609" s="67"/>
      <c r="D609" s="67"/>
    </row>
    <row r="610" spans="1:4" x14ac:dyDescent="0.15">
      <c r="A610" s="67"/>
      <c r="B610" s="67"/>
      <c r="C610" s="67"/>
      <c r="D610" s="67"/>
    </row>
    <row r="611" spans="1:4" x14ac:dyDescent="0.15">
      <c r="A611" s="67"/>
      <c r="B611" s="67"/>
      <c r="C611" s="67"/>
      <c r="D611" s="67"/>
    </row>
    <row r="612" spans="1:4" x14ac:dyDescent="0.15">
      <c r="A612" s="67"/>
      <c r="B612" s="67"/>
      <c r="C612" s="67"/>
      <c r="D612" s="67"/>
    </row>
    <row r="613" spans="1:4" x14ac:dyDescent="0.15">
      <c r="A613" s="67"/>
      <c r="B613" s="67"/>
      <c r="C613" s="67"/>
      <c r="D613" s="67"/>
    </row>
    <row r="614" spans="1:4" x14ac:dyDescent="0.15">
      <c r="A614" s="67"/>
      <c r="B614" s="67"/>
      <c r="C614" s="67"/>
      <c r="D614" s="67"/>
    </row>
    <row r="615" spans="1:4" x14ac:dyDescent="0.15">
      <c r="A615" s="67"/>
      <c r="B615" s="67"/>
      <c r="C615" s="67"/>
      <c r="D615" s="67"/>
    </row>
    <row r="616" spans="1:4" x14ac:dyDescent="0.15">
      <c r="A616" s="67"/>
      <c r="B616" s="67"/>
      <c r="C616" s="67"/>
      <c r="D616" s="67"/>
    </row>
    <row r="617" spans="1:4" x14ac:dyDescent="0.15">
      <c r="A617" s="67"/>
      <c r="B617" s="67"/>
      <c r="C617" s="67"/>
      <c r="D617" s="67"/>
    </row>
    <row r="618" spans="1:4" x14ac:dyDescent="0.15">
      <c r="A618" s="67"/>
      <c r="B618" s="67"/>
      <c r="C618" s="67"/>
      <c r="D618" s="67"/>
    </row>
    <row r="619" spans="1:4" x14ac:dyDescent="0.15">
      <c r="A619" s="67"/>
      <c r="B619" s="67"/>
      <c r="C619" s="67"/>
      <c r="D619" s="67"/>
    </row>
    <row r="620" spans="1:4" x14ac:dyDescent="0.15">
      <c r="A620" s="67"/>
      <c r="B620" s="67"/>
      <c r="C620" s="67"/>
      <c r="D620" s="67"/>
    </row>
    <row r="621" spans="1:4" x14ac:dyDescent="0.15">
      <c r="A621" s="67"/>
      <c r="B621" s="67"/>
      <c r="C621" s="67"/>
      <c r="D621" s="67"/>
    </row>
    <row r="622" spans="1:4" x14ac:dyDescent="0.15">
      <c r="A622" s="67"/>
      <c r="B622" s="67"/>
      <c r="C622" s="67"/>
      <c r="D622" s="67"/>
    </row>
    <row r="623" spans="1:4" x14ac:dyDescent="0.15">
      <c r="A623" s="67"/>
      <c r="B623" s="67"/>
      <c r="C623" s="67"/>
      <c r="D623" s="67"/>
    </row>
    <row r="624" spans="1:4" x14ac:dyDescent="0.15">
      <c r="A624" s="67"/>
      <c r="B624" s="67"/>
      <c r="C624" s="67"/>
      <c r="D624" s="67"/>
    </row>
    <row r="625" spans="1:4" x14ac:dyDescent="0.15">
      <c r="A625" s="67"/>
      <c r="B625" s="67"/>
      <c r="C625" s="67"/>
      <c r="D625" s="67"/>
    </row>
    <row r="626" spans="1:4" x14ac:dyDescent="0.15">
      <c r="A626" s="67"/>
      <c r="B626" s="67"/>
      <c r="C626" s="67"/>
      <c r="D626" s="67"/>
    </row>
    <row r="627" spans="1:4" x14ac:dyDescent="0.15">
      <c r="A627" s="67"/>
      <c r="B627" s="67"/>
      <c r="C627" s="67"/>
      <c r="D627" s="67"/>
    </row>
    <row r="628" spans="1:4" x14ac:dyDescent="0.15">
      <c r="A628" s="67"/>
      <c r="B628" s="67"/>
      <c r="C628" s="67"/>
      <c r="D628" s="67"/>
    </row>
    <row r="629" spans="1:4" x14ac:dyDescent="0.15">
      <c r="A629" s="67"/>
      <c r="B629" s="67"/>
      <c r="C629" s="67"/>
      <c r="D629" s="67"/>
    </row>
    <row r="630" spans="1:4" x14ac:dyDescent="0.15">
      <c r="A630" s="67"/>
      <c r="B630" s="67"/>
      <c r="C630" s="67"/>
      <c r="D630" s="67"/>
    </row>
    <row r="631" spans="1:4" x14ac:dyDescent="0.15">
      <c r="A631" s="67"/>
      <c r="B631" s="67"/>
      <c r="C631" s="67"/>
      <c r="D631" s="67"/>
    </row>
    <row r="632" spans="1:4" x14ac:dyDescent="0.15">
      <c r="A632" s="67"/>
      <c r="B632" s="67"/>
      <c r="C632" s="67"/>
      <c r="D632" s="67"/>
    </row>
    <row r="633" spans="1:4" x14ac:dyDescent="0.15">
      <c r="A633" s="67"/>
      <c r="B633" s="67"/>
      <c r="C633" s="67"/>
      <c r="D633" s="67"/>
    </row>
    <row r="634" spans="1:4" x14ac:dyDescent="0.15">
      <c r="A634" s="67"/>
      <c r="B634" s="67"/>
      <c r="C634" s="67"/>
      <c r="D634" s="67"/>
    </row>
    <row r="635" spans="1:4" x14ac:dyDescent="0.15">
      <c r="A635" s="67"/>
      <c r="B635" s="67"/>
      <c r="C635" s="67"/>
      <c r="D635" s="67"/>
    </row>
    <row r="636" spans="1:4" x14ac:dyDescent="0.15">
      <c r="A636" s="67"/>
      <c r="B636" s="67"/>
      <c r="C636" s="67"/>
      <c r="D636" s="67"/>
    </row>
    <row r="637" spans="1:4" x14ac:dyDescent="0.15">
      <c r="A637" s="67"/>
      <c r="B637" s="67"/>
      <c r="C637" s="67"/>
      <c r="D637" s="67"/>
    </row>
    <row r="638" spans="1:4" x14ac:dyDescent="0.15">
      <c r="A638" s="67"/>
      <c r="B638" s="67"/>
      <c r="C638" s="67"/>
      <c r="D638" s="67"/>
    </row>
    <row r="639" spans="1:4" x14ac:dyDescent="0.15">
      <c r="A639" s="67"/>
      <c r="B639" s="67"/>
      <c r="C639" s="67"/>
      <c r="D639" s="67"/>
    </row>
    <row r="640" spans="1:4" x14ac:dyDescent="0.15">
      <c r="A640" s="67"/>
      <c r="B640" s="67"/>
      <c r="C640" s="67"/>
      <c r="D640" s="67"/>
    </row>
    <row r="641" spans="1:4" x14ac:dyDescent="0.15">
      <c r="A641" s="67"/>
      <c r="B641" s="67"/>
      <c r="C641" s="67"/>
      <c r="D641" s="67"/>
    </row>
    <row r="642" spans="1:4" x14ac:dyDescent="0.15">
      <c r="A642" s="67"/>
      <c r="B642" s="67"/>
      <c r="C642" s="67"/>
      <c r="D642" s="67"/>
    </row>
    <row r="643" spans="1:4" x14ac:dyDescent="0.15">
      <c r="A643" s="67"/>
      <c r="B643" s="67"/>
      <c r="C643" s="67"/>
      <c r="D643" s="67"/>
    </row>
    <row r="644" spans="1:4" x14ac:dyDescent="0.15">
      <c r="A644" s="67"/>
      <c r="B644" s="67"/>
      <c r="C644" s="67"/>
      <c r="D644" s="67"/>
    </row>
    <row r="645" spans="1:4" x14ac:dyDescent="0.15">
      <c r="A645" s="67"/>
      <c r="B645" s="67"/>
      <c r="C645" s="67"/>
      <c r="D645" s="67"/>
    </row>
    <row r="646" spans="1:4" x14ac:dyDescent="0.15">
      <c r="A646" s="67"/>
      <c r="B646" s="67"/>
      <c r="C646" s="67"/>
      <c r="D646" s="67"/>
    </row>
    <row r="647" spans="1:4" x14ac:dyDescent="0.15">
      <c r="A647" s="67"/>
      <c r="B647" s="67"/>
      <c r="C647" s="67"/>
      <c r="D647" s="67"/>
    </row>
    <row r="648" spans="1:4" x14ac:dyDescent="0.15">
      <c r="A648" s="67"/>
      <c r="B648" s="67"/>
      <c r="C648" s="67"/>
      <c r="D648" s="67"/>
    </row>
    <row r="649" spans="1:4" x14ac:dyDescent="0.15">
      <c r="A649" s="67"/>
      <c r="B649" s="67"/>
      <c r="C649" s="67"/>
      <c r="D649" s="67"/>
    </row>
    <row r="650" spans="1:4" x14ac:dyDescent="0.15">
      <c r="A650" s="67"/>
      <c r="B650" s="67"/>
      <c r="C650" s="67"/>
      <c r="D650" s="67"/>
    </row>
    <row r="651" spans="1:4" x14ac:dyDescent="0.15">
      <c r="A651" s="67"/>
      <c r="B651" s="67"/>
      <c r="C651" s="67"/>
      <c r="D651" s="67"/>
    </row>
    <row r="652" spans="1:4" x14ac:dyDescent="0.15">
      <c r="A652" s="67"/>
      <c r="B652" s="67"/>
      <c r="C652" s="67"/>
      <c r="D652" s="67"/>
    </row>
    <row r="653" spans="1:4" x14ac:dyDescent="0.15">
      <c r="A653" s="67"/>
      <c r="B653" s="67"/>
      <c r="C653" s="67"/>
      <c r="D653" s="67"/>
    </row>
    <row r="654" spans="1:4" x14ac:dyDescent="0.15">
      <c r="A654" s="67"/>
      <c r="B654" s="67"/>
      <c r="C654" s="67"/>
      <c r="D654" s="67"/>
    </row>
    <row r="655" spans="1:4" x14ac:dyDescent="0.15">
      <c r="A655" s="67"/>
      <c r="B655" s="67"/>
      <c r="C655" s="67"/>
      <c r="D655" s="67"/>
    </row>
    <row r="656" spans="1:4" x14ac:dyDescent="0.15">
      <c r="A656" s="67"/>
      <c r="B656" s="67"/>
      <c r="C656" s="67"/>
      <c r="D656" s="67"/>
    </row>
    <row r="657" spans="1:4" x14ac:dyDescent="0.15">
      <c r="A657" s="67"/>
      <c r="B657" s="67"/>
      <c r="C657" s="67"/>
      <c r="D657" s="67"/>
    </row>
    <row r="658" spans="1:4" x14ac:dyDescent="0.15">
      <c r="A658" s="67"/>
      <c r="B658" s="67"/>
      <c r="C658" s="67"/>
      <c r="D658" s="67"/>
    </row>
    <row r="659" spans="1:4" x14ac:dyDescent="0.15">
      <c r="A659" s="67"/>
      <c r="B659" s="67"/>
      <c r="C659" s="67"/>
      <c r="D659" s="67"/>
    </row>
    <row r="660" spans="1:4" x14ac:dyDescent="0.15">
      <c r="A660" s="67"/>
      <c r="B660" s="67"/>
      <c r="C660" s="67"/>
      <c r="D660" s="67"/>
    </row>
    <row r="661" spans="1:4" x14ac:dyDescent="0.15">
      <c r="A661" s="67"/>
      <c r="B661" s="67"/>
      <c r="C661" s="67"/>
      <c r="D661" s="67"/>
    </row>
    <row r="662" spans="1:4" x14ac:dyDescent="0.15">
      <c r="A662" s="67"/>
      <c r="B662" s="67"/>
      <c r="C662" s="67"/>
      <c r="D662" s="67"/>
    </row>
    <row r="663" spans="1:4" x14ac:dyDescent="0.15">
      <c r="A663" s="67"/>
      <c r="B663" s="67"/>
      <c r="C663" s="67"/>
      <c r="D663" s="67"/>
    </row>
    <row r="664" spans="1:4" x14ac:dyDescent="0.15">
      <c r="A664" s="67"/>
      <c r="B664" s="67"/>
      <c r="C664" s="67"/>
      <c r="D664" s="67"/>
    </row>
    <row r="665" spans="1:4" x14ac:dyDescent="0.15">
      <c r="A665" s="67"/>
      <c r="B665" s="67"/>
      <c r="C665" s="67"/>
      <c r="D665" s="67"/>
    </row>
    <row r="666" spans="1:4" x14ac:dyDescent="0.15">
      <c r="A666" s="67"/>
      <c r="B666" s="67"/>
      <c r="C666" s="67"/>
      <c r="D666" s="67"/>
    </row>
    <row r="667" spans="1:4" x14ac:dyDescent="0.15">
      <c r="A667" s="67"/>
      <c r="B667" s="67"/>
      <c r="C667" s="67"/>
      <c r="D667" s="67"/>
    </row>
    <row r="668" spans="1:4" x14ac:dyDescent="0.15">
      <c r="A668" s="67"/>
      <c r="B668" s="67"/>
      <c r="C668" s="67"/>
      <c r="D668" s="67"/>
    </row>
    <row r="669" spans="1:4" x14ac:dyDescent="0.15">
      <c r="A669" s="67"/>
      <c r="B669" s="67"/>
      <c r="C669" s="67"/>
      <c r="D669" s="67"/>
    </row>
    <row r="670" spans="1:4" x14ac:dyDescent="0.15">
      <c r="A670" s="67"/>
      <c r="B670" s="67"/>
      <c r="C670" s="67"/>
      <c r="D670" s="67"/>
    </row>
    <row r="671" spans="1:4" x14ac:dyDescent="0.15">
      <c r="A671" s="67"/>
      <c r="B671" s="67"/>
      <c r="C671" s="67"/>
      <c r="D671" s="67"/>
    </row>
    <row r="672" spans="1:4" x14ac:dyDescent="0.15">
      <c r="A672" s="67"/>
      <c r="B672" s="67"/>
      <c r="C672" s="67"/>
      <c r="D672" s="67"/>
    </row>
    <row r="673" spans="1:4" x14ac:dyDescent="0.15">
      <c r="A673" s="67"/>
      <c r="B673" s="67"/>
      <c r="C673" s="67"/>
      <c r="D673" s="67"/>
    </row>
    <row r="674" spans="1:4" x14ac:dyDescent="0.15">
      <c r="A674" s="67"/>
      <c r="B674" s="67"/>
      <c r="C674" s="67"/>
      <c r="D674" s="67"/>
    </row>
    <row r="675" spans="1:4" x14ac:dyDescent="0.15">
      <c r="A675" s="67"/>
      <c r="B675" s="67"/>
      <c r="C675" s="67"/>
      <c r="D675" s="67"/>
    </row>
  </sheetData>
  <mergeCells count="3">
    <mergeCell ref="B7:E7"/>
    <mergeCell ref="B157:D157"/>
    <mergeCell ref="B203:E203"/>
  </mergeCells>
  <pageMargins left="0.47244094488188981" right="0.19685039370078741" top="0.27559055118110237" bottom="0.78740157480314965" header="0" footer="0.19685039370078741"/>
  <pageSetup paperSize="9" scale="83" orientation="portrait" r:id="rId1"/>
  <headerFooter alignWithMargins="0">
    <oddFooter>&amp;RPág.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180"/>
  <sheetViews>
    <sheetView showGridLines="0" showZeros="0" view="pageBreakPreview" topLeftCell="A22" zoomScale="115" zoomScaleSheetLayoutView="115" workbookViewId="0">
      <selection activeCell="I28" sqref="I28"/>
    </sheetView>
  </sheetViews>
  <sheetFormatPr defaultRowHeight="12.75" x14ac:dyDescent="0.2"/>
  <cols>
    <col min="1" max="1" width="9.28515625" style="49" customWidth="1"/>
    <col min="2" max="2" width="34.5703125" customWidth="1"/>
    <col min="3" max="3" width="3.28515625" style="148" customWidth="1"/>
    <col min="4" max="4" width="8.28515625" style="329" hidden="1" customWidth="1"/>
    <col min="5" max="5" width="8.140625" style="148" hidden="1" customWidth="1"/>
    <col min="6" max="6" width="7.5703125" hidden="1" customWidth="1"/>
    <col min="7" max="7" width="8.140625" hidden="1" customWidth="1"/>
    <col min="8" max="8" width="8.7109375" style="335" hidden="1" customWidth="1"/>
    <col min="9" max="9" width="8.7109375" style="877" customWidth="1"/>
    <col min="10" max="11" width="15.7109375" style="283" customWidth="1"/>
    <col min="12" max="12" width="18.140625" style="161" bestFit="1" customWidth="1"/>
    <col min="13" max="13" width="7.28515625" style="2" customWidth="1"/>
    <col min="14" max="19" width="8.7109375" style="2"/>
    <col min="20" max="36" width="8.7109375" style="1"/>
  </cols>
  <sheetData>
    <row r="1" spans="1:69" ht="14.25" x14ac:dyDescent="0.3">
      <c r="A1" s="42"/>
      <c r="B1" s="5"/>
      <c r="C1" s="6"/>
      <c r="D1" s="7"/>
      <c r="E1" s="7"/>
      <c r="F1" s="7"/>
      <c r="G1" s="8"/>
      <c r="H1" s="321"/>
      <c r="J1" s="10"/>
      <c r="K1" s="10"/>
      <c r="L1" s="9" t="s">
        <v>3575</v>
      </c>
      <c r="M1"/>
      <c r="N1"/>
      <c r="O1"/>
      <c r="P1"/>
      <c r="Q1"/>
      <c r="R1"/>
      <c r="S1"/>
      <c r="T1"/>
      <c r="U1"/>
      <c r="V1"/>
      <c r="W1"/>
      <c r="X1"/>
      <c r="Y1"/>
      <c r="Z1"/>
      <c r="AA1"/>
      <c r="AB1"/>
      <c r="AC1"/>
      <c r="AD1"/>
      <c r="AE1"/>
      <c r="AF1"/>
      <c r="AG1"/>
      <c r="AH1"/>
      <c r="AI1"/>
      <c r="AJ1"/>
    </row>
    <row r="2" spans="1:69" x14ac:dyDescent="0.2">
      <c r="A2" s="42"/>
      <c r="B2" s="5"/>
      <c r="C2" s="6"/>
      <c r="D2" s="7"/>
      <c r="E2" s="7"/>
      <c r="F2" s="7"/>
      <c r="G2" s="7"/>
      <c r="H2" s="321"/>
      <c r="I2" s="878"/>
      <c r="J2" s="10"/>
      <c r="K2" s="10"/>
      <c r="L2" s="151"/>
      <c r="M2"/>
      <c r="N2"/>
      <c r="O2"/>
      <c r="P2"/>
      <c r="Q2"/>
      <c r="R2"/>
      <c r="S2"/>
      <c r="T2"/>
      <c r="U2"/>
      <c r="V2"/>
      <c r="W2"/>
      <c r="X2"/>
      <c r="Y2"/>
      <c r="Z2"/>
      <c r="AA2"/>
      <c r="AB2"/>
      <c r="AC2"/>
      <c r="AD2"/>
      <c r="AE2"/>
      <c r="AF2"/>
      <c r="AG2"/>
      <c r="AH2"/>
      <c r="AI2"/>
      <c r="AJ2"/>
    </row>
    <row r="3" spans="1:69" x14ac:dyDescent="0.2">
      <c r="A3" s="42"/>
      <c r="B3" s="5"/>
      <c r="C3" s="6"/>
      <c r="D3" s="7"/>
      <c r="E3" s="7"/>
      <c r="F3" s="7"/>
      <c r="G3" s="7"/>
      <c r="H3" s="321"/>
      <c r="I3" s="878"/>
      <c r="J3" s="10"/>
      <c r="K3" s="10"/>
      <c r="L3" s="151"/>
      <c r="M3"/>
      <c r="N3"/>
      <c r="O3"/>
      <c r="P3"/>
      <c r="Q3"/>
      <c r="R3"/>
      <c r="S3"/>
      <c r="T3"/>
      <c r="U3"/>
      <c r="V3"/>
      <c r="W3"/>
      <c r="X3"/>
      <c r="Y3"/>
      <c r="Z3"/>
      <c r="AA3"/>
      <c r="AB3"/>
      <c r="AC3"/>
      <c r="AD3"/>
      <c r="AE3"/>
      <c r="AF3"/>
      <c r="AG3"/>
      <c r="AH3"/>
      <c r="AI3"/>
      <c r="AJ3"/>
    </row>
    <row r="4" spans="1:69" x14ac:dyDescent="0.2">
      <c r="A4" s="42"/>
      <c r="B4" s="5"/>
      <c r="C4" s="6"/>
      <c r="D4" s="7"/>
      <c r="E4" s="7"/>
      <c r="F4" s="7"/>
      <c r="G4" s="11"/>
      <c r="H4" s="321"/>
      <c r="I4" s="878"/>
      <c r="J4" s="10"/>
      <c r="K4" s="10"/>
      <c r="L4" s="151"/>
      <c r="M4"/>
      <c r="N4"/>
      <c r="O4"/>
      <c r="P4"/>
      <c r="Q4"/>
      <c r="R4"/>
      <c r="S4"/>
      <c r="T4"/>
      <c r="U4"/>
      <c r="V4"/>
      <c r="W4"/>
      <c r="X4"/>
      <c r="Y4"/>
      <c r="Z4"/>
      <c r="AA4"/>
      <c r="AB4"/>
      <c r="AC4"/>
      <c r="AD4"/>
      <c r="AE4"/>
      <c r="AF4"/>
      <c r="AG4"/>
      <c r="AH4"/>
      <c r="AI4"/>
      <c r="AJ4"/>
    </row>
    <row r="5" spans="1:69" x14ac:dyDescent="0.2">
      <c r="A5" s="42"/>
      <c r="B5" s="5"/>
      <c r="C5" s="6"/>
      <c r="D5" s="7"/>
      <c r="E5" s="7"/>
      <c r="F5" s="7"/>
      <c r="G5" s="11"/>
      <c r="H5" s="321"/>
      <c r="I5" s="878"/>
      <c r="J5" s="10"/>
      <c r="K5" s="10"/>
      <c r="L5" s="151"/>
      <c r="M5"/>
      <c r="N5"/>
      <c r="O5"/>
      <c r="P5"/>
      <c r="Q5"/>
      <c r="R5"/>
      <c r="S5"/>
      <c r="T5"/>
      <c r="U5"/>
      <c r="V5"/>
      <c r="W5"/>
      <c r="X5"/>
      <c r="Y5"/>
      <c r="Z5"/>
      <c r="AA5"/>
      <c r="AB5"/>
      <c r="AC5"/>
      <c r="AD5"/>
      <c r="AE5"/>
      <c r="AF5"/>
      <c r="AG5"/>
      <c r="AH5"/>
      <c r="AI5"/>
      <c r="AJ5"/>
    </row>
    <row r="6" spans="1:69" ht="6" customHeight="1" x14ac:dyDescent="0.2">
      <c r="A6" s="42"/>
      <c r="B6" s="5"/>
      <c r="C6" s="6"/>
      <c r="D6" s="7"/>
      <c r="E6" s="7"/>
      <c r="F6" s="7"/>
      <c r="G6" s="7"/>
      <c r="H6" s="321"/>
      <c r="I6" s="878"/>
      <c r="J6" s="10"/>
      <c r="K6" s="10"/>
      <c r="L6" s="151"/>
      <c r="M6"/>
      <c r="N6"/>
      <c r="O6"/>
      <c r="P6"/>
      <c r="Q6"/>
      <c r="R6"/>
      <c r="S6"/>
      <c r="T6"/>
      <c r="U6"/>
      <c r="V6"/>
      <c r="W6"/>
      <c r="X6"/>
      <c r="Y6"/>
      <c r="Z6"/>
      <c r="AA6"/>
      <c r="AB6"/>
      <c r="AC6"/>
      <c r="AD6"/>
      <c r="AE6"/>
      <c r="AF6"/>
      <c r="AG6"/>
      <c r="AH6"/>
      <c r="AI6"/>
      <c r="AJ6"/>
    </row>
    <row r="7" spans="1:69" x14ac:dyDescent="0.2">
      <c r="A7" s="43"/>
      <c r="B7" s="5"/>
      <c r="C7" s="6"/>
      <c r="D7" s="7"/>
      <c r="E7" s="7"/>
      <c r="F7" s="7"/>
      <c r="G7" s="7"/>
      <c r="H7" s="321"/>
      <c r="I7" s="878"/>
      <c r="J7" s="10"/>
      <c r="K7" s="10"/>
      <c r="L7" s="151"/>
      <c r="M7"/>
      <c r="N7"/>
      <c r="O7"/>
      <c r="P7"/>
      <c r="Q7"/>
      <c r="R7"/>
      <c r="S7"/>
      <c r="T7"/>
      <c r="U7"/>
      <c r="V7"/>
      <c r="W7"/>
      <c r="X7"/>
      <c r="Y7"/>
      <c r="Z7"/>
      <c r="AA7"/>
      <c r="AB7"/>
      <c r="AC7"/>
      <c r="AD7"/>
      <c r="AE7"/>
      <c r="AF7"/>
      <c r="AG7"/>
      <c r="AH7"/>
      <c r="AI7"/>
      <c r="AJ7"/>
    </row>
    <row r="8" spans="1:69" ht="6" customHeight="1" x14ac:dyDescent="0.2">
      <c r="A8" s="42"/>
      <c r="B8" s="5"/>
      <c r="C8" s="6"/>
      <c r="D8" s="7"/>
      <c r="E8" s="7"/>
      <c r="F8" s="7"/>
      <c r="G8" s="7"/>
      <c r="H8" s="321"/>
      <c r="I8" s="878"/>
      <c r="J8" s="10"/>
      <c r="K8" s="10"/>
      <c r="L8" s="151"/>
      <c r="M8"/>
      <c r="N8"/>
      <c r="O8"/>
      <c r="P8"/>
      <c r="Q8"/>
      <c r="R8"/>
      <c r="S8"/>
      <c r="T8"/>
      <c r="U8"/>
      <c r="V8"/>
      <c r="W8"/>
      <c r="X8"/>
      <c r="Y8"/>
      <c r="Z8"/>
      <c r="AA8"/>
      <c r="AB8"/>
      <c r="AC8"/>
      <c r="AD8"/>
      <c r="AE8"/>
      <c r="AF8"/>
      <c r="AG8"/>
      <c r="AH8"/>
      <c r="AI8"/>
      <c r="AJ8"/>
    </row>
    <row r="9" spans="1:69" s="12" customFormat="1" x14ac:dyDescent="0.2">
      <c r="A9" s="44" t="s">
        <v>12</v>
      </c>
      <c r="B9" s="933" t="s">
        <v>46</v>
      </c>
      <c r="C9" s="933"/>
      <c r="D9" s="933"/>
      <c r="E9" s="933"/>
      <c r="F9" s="933"/>
      <c r="G9" s="933"/>
      <c r="H9" s="933"/>
      <c r="I9" s="933"/>
      <c r="J9" s="13"/>
      <c r="K9" s="13"/>
      <c r="L9" s="152"/>
    </row>
    <row r="10" spans="1:69" s="17" customFormat="1" ht="3.75" customHeight="1" x14ac:dyDescent="0.35">
      <c r="A10" s="45"/>
      <c r="B10" s="14"/>
      <c r="C10" s="15"/>
      <c r="D10" s="16"/>
      <c r="E10" s="16"/>
      <c r="F10" s="16"/>
      <c r="G10" s="16"/>
      <c r="H10" s="322"/>
      <c r="I10" s="879"/>
      <c r="J10" s="18"/>
      <c r="K10" s="18"/>
      <c r="L10" s="153"/>
    </row>
    <row r="11" spans="1:69" s="17" customFormat="1" ht="12.95" customHeight="1" x14ac:dyDescent="0.3">
      <c r="A11" s="934" t="s">
        <v>2</v>
      </c>
      <c r="B11" s="934"/>
      <c r="C11" s="934" t="s">
        <v>13</v>
      </c>
      <c r="D11" s="935" t="s">
        <v>14</v>
      </c>
      <c r="E11" s="936" t="s">
        <v>0</v>
      </c>
      <c r="F11" s="936"/>
      <c r="G11" s="936"/>
      <c r="H11" s="936" t="s">
        <v>1</v>
      </c>
      <c r="I11" s="936"/>
      <c r="J11" s="927" t="s">
        <v>304</v>
      </c>
      <c r="K11" s="923" t="s">
        <v>305</v>
      </c>
      <c r="L11" s="927" t="s">
        <v>307</v>
      </c>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row>
    <row r="12" spans="1:69" s="17" customFormat="1" ht="12.95" customHeight="1" x14ac:dyDescent="0.3">
      <c r="A12" s="934"/>
      <c r="B12" s="934"/>
      <c r="C12" s="934"/>
      <c r="D12" s="930"/>
      <c r="E12" s="929" t="s">
        <v>3</v>
      </c>
      <c r="F12" s="931" t="s">
        <v>4</v>
      </c>
      <c r="G12" s="931" t="s">
        <v>15</v>
      </c>
      <c r="H12" s="929" t="s">
        <v>5</v>
      </c>
      <c r="I12" s="929" t="s">
        <v>6</v>
      </c>
      <c r="J12" s="927"/>
      <c r="K12" s="928" t="s">
        <v>306</v>
      </c>
      <c r="L12" s="927"/>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row>
    <row r="13" spans="1:69" s="17" customFormat="1" ht="12.95" customHeight="1" x14ac:dyDescent="0.3">
      <c r="A13" s="934"/>
      <c r="B13" s="934"/>
      <c r="C13" s="934"/>
      <c r="D13" s="930"/>
      <c r="E13" s="930"/>
      <c r="F13" s="930"/>
      <c r="G13" s="930"/>
      <c r="H13" s="930"/>
      <c r="I13" s="930"/>
      <c r="J13" s="928"/>
      <c r="K13" s="932"/>
      <c r="L13" s="928"/>
      <c r="M13" s="22"/>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row>
    <row r="14" spans="1:69" s="82" customFormat="1" ht="12.95" customHeight="1" x14ac:dyDescent="0.2">
      <c r="A14" s="78"/>
      <c r="B14" s="79"/>
      <c r="C14" s="147"/>
      <c r="D14" s="328"/>
      <c r="E14" s="327"/>
      <c r="F14" s="79"/>
      <c r="G14" s="79"/>
      <c r="H14" s="330"/>
      <c r="I14" s="880"/>
      <c r="J14" s="262"/>
      <c r="K14" s="295"/>
      <c r="L14" s="162"/>
      <c r="M14" s="80"/>
      <c r="N14" s="80"/>
      <c r="O14" s="80"/>
      <c r="P14" s="80"/>
      <c r="Q14" s="80"/>
      <c r="R14" s="80"/>
      <c r="S14" s="80"/>
      <c r="T14" s="81"/>
      <c r="U14" s="81"/>
      <c r="V14" s="81"/>
      <c r="W14" s="81"/>
      <c r="X14" s="81"/>
      <c r="Y14" s="81"/>
      <c r="Z14" s="81"/>
      <c r="AA14" s="81"/>
      <c r="AB14" s="81"/>
      <c r="AC14" s="81"/>
      <c r="AD14" s="81"/>
      <c r="AE14" s="81"/>
      <c r="AF14" s="81"/>
      <c r="AG14" s="81"/>
      <c r="AH14" s="81"/>
      <c r="AI14" s="81"/>
      <c r="AJ14" s="81"/>
    </row>
    <row r="15" spans="1:69" s="96" customFormat="1" ht="15" x14ac:dyDescent="0.35">
      <c r="A15" s="92" t="s">
        <v>20</v>
      </c>
      <c r="B15" s="93"/>
      <c r="C15" s="20"/>
      <c r="D15" s="94"/>
      <c r="E15" s="94"/>
      <c r="F15" s="94"/>
      <c r="G15" s="94"/>
      <c r="H15" s="8"/>
      <c r="I15" s="881"/>
      <c r="J15" s="21"/>
      <c r="K15" s="95"/>
      <c r="L15" s="174"/>
      <c r="M15" s="22"/>
    </row>
    <row r="16" spans="1:69" s="96" customFormat="1" ht="126.95" customHeight="1" x14ac:dyDescent="0.35">
      <c r="A16" s="61" t="s">
        <v>21</v>
      </c>
      <c r="B16" s="926" t="s">
        <v>3717</v>
      </c>
      <c r="C16" s="926"/>
      <c r="D16" s="926"/>
      <c r="E16" s="926"/>
      <c r="F16" s="926"/>
      <c r="G16" s="926"/>
      <c r="H16" s="926"/>
      <c r="I16" s="926"/>
      <c r="J16" s="21"/>
      <c r="K16" s="95"/>
      <c r="L16" s="174"/>
      <c r="M16" s="22"/>
    </row>
    <row r="17" spans="1:36" s="96" customFormat="1" ht="94.5" customHeight="1" x14ac:dyDescent="0.35">
      <c r="A17" s="61" t="s">
        <v>22</v>
      </c>
      <c r="B17" s="926" t="s">
        <v>23</v>
      </c>
      <c r="C17" s="926"/>
      <c r="D17" s="926"/>
      <c r="E17" s="926"/>
      <c r="F17" s="926"/>
      <c r="G17" s="926"/>
      <c r="H17" s="926"/>
      <c r="I17" s="926"/>
      <c r="J17" s="21"/>
      <c r="K17" s="95"/>
      <c r="L17" s="174"/>
      <c r="M17" s="22"/>
    </row>
    <row r="18" spans="1:36" s="96" customFormat="1" ht="24.95" customHeight="1" x14ac:dyDescent="0.35">
      <c r="A18" s="61" t="s">
        <v>24</v>
      </c>
      <c r="B18" s="926" t="s">
        <v>18</v>
      </c>
      <c r="C18" s="926"/>
      <c r="D18" s="926"/>
      <c r="E18" s="926"/>
      <c r="F18" s="926"/>
      <c r="G18" s="926"/>
      <c r="H18" s="926"/>
      <c r="I18" s="926"/>
      <c r="J18" s="21"/>
      <c r="K18" s="95"/>
      <c r="L18" s="174"/>
      <c r="M18" s="22"/>
    </row>
    <row r="19" spans="1:36" s="82" customFormat="1" ht="12.95" customHeight="1" x14ac:dyDescent="0.2">
      <c r="A19" s="78"/>
      <c r="B19" s="79"/>
      <c r="C19" s="147"/>
      <c r="D19" s="328"/>
      <c r="E19" s="327"/>
      <c r="F19" s="79"/>
      <c r="G19" s="79"/>
      <c r="H19" s="330"/>
      <c r="I19" s="880"/>
      <c r="J19" s="262"/>
      <c r="K19" s="295"/>
      <c r="L19" s="162"/>
      <c r="M19" s="80"/>
      <c r="N19" s="80"/>
      <c r="O19" s="80"/>
      <c r="P19" s="80"/>
      <c r="Q19" s="80"/>
      <c r="R19" s="80"/>
      <c r="S19" s="80"/>
      <c r="T19" s="81"/>
      <c r="U19" s="81"/>
      <c r="V19" s="81"/>
      <c r="W19" s="81"/>
      <c r="X19" s="81"/>
      <c r="Y19" s="81"/>
      <c r="Z19" s="81"/>
      <c r="AA19" s="81"/>
      <c r="AB19" s="81"/>
      <c r="AC19" s="81"/>
      <c r="AD19" s="81"/>
      <c r="AE19" s="81"/>
      <c r="AF19" s="81"/>
      <c r="AG19" s="81"/>
      <c r="AH19" s="81"/>
      <c r="AI19" s="81"/>
      <c r="AJ19" s="81"/>
    </row>
    <row r="20" spans="1:36" s="86" customFormat="1" ht="12.95" customHeight="1" x14ac:dyDescent="0.3">
      <c r="A20" s="88" t="s">
        <v>10</v>
      </c>
      <c r="B20" s="89" t="s">
        <v>19</v>
      </c>
      <c r="C20" s="90"/>
      <c r="D20" s="91"/>
      <c r="E20" s="91"/>
      <c r="F20" s="91"/>
      <c r="G20" s="91"/>
      <c r="H20" s="323" t="str">
        <f>IF(PRODUCT(D20:G20),PRODUCT(D20:G20)," ")</f>
        <v xml:space="preserve"> </v>
      </c>
      <c r="I20" s="882"/>
      <c r="J20" s="263"/>
      <c r="K20" s="263"/>
      <c r="L20" s="149">
        <f>SUM(K21:K32)</f>
        <v>105000</v>
      </c>
      <c r="M20" s="85"/>
      <c r="N20" s="85"/>
      <c r="O20" s="85"/>
      <c r="P20" s="85"/>
      <c r="Q20" s="85"/>
      <c r="R20" s="85"/>
      <c r="S20" s="85"/>
    </row>
    <row r="21" spans="1:36" s="86" customFormat="1" ht="14.25" x14ac:dyDescent="0.3">
      <c r="A21" s="47"/>
      <c r="B21" s="24"/>
      <c r="C21" s="83"/>
      <c r="D21" s="33"/>
      <c r="E21" s="84"/>
      <c r="F21" s="32"/>
      <c r="G21" s="32"/>
      <c r="H21" s="331" t="str">
        <f>IF(PRODUCT(D21:G21),PRODUCT(D21:G21)," ")</f>
        <v xml:space="preserve"> </v>
      </c>
      <c r="I21" s="883"/>
      <c r="J21" s="264"/>
      <c r="K21" s="296"/>
      <c r="L21" s="175"/>
      <c r="M21" s="85"/>
      <c r="N21" s="85"/>
      <c r="O21" s="85"/>
      <c r="P21" s="85"/>
      <c r="Q21" s="85"/>
      <c r="R21" s="85"/>
      <c r="S21" s="85"/>
    </row>
    <row r="22" spans="1:36" s="38" customFormat="1" ht="202.5" x14ac:dyDescent="0.3">
      <c r="A22" s="46" t="s">
        <v>25</v>
      </c>
      <c r="B22" s="189" t="s">
        <v>8</v>
      </c>
      <c r="C22" s="30" t="s">
        <v>7</v>
      </c>
      <c r="D22" s="35">
        <v>1</v>
      </c>
      <c r="E22" s="34"/>
      <c r="F22" s="34"/>
      <c r="G22" s="34"/>
      <c r="H22" s="36">
        <f>IF(PRODUCT(D22:G22),PRODUCT(D22:G22)," ")</f>
        <v>1</v>
      </c>
      <c r="I22" s="884">
        <v>1</v>
      </c>
      <c r="J22" s="265">
        <v>80000</v>
      </c>
      <c r="K22" s="275">
        <f>J22*I22</f>
        <v>80000</v>
      </c>
      <c r="L22" s="156"/>
      <c r="M22" s="87"/>
      <c r="N22" s="87"/>
      <c r="O22" s="87"/>
      <c r="P22" s="87"/>
      <c r="Q22" s="87"/>
      <c r="R22" s="87"/>
      <c r="S22" s="87"/>
    </row>
    <row r="23" spans="1:36" s="38" customFormat="1" ht="13.5" x14ac:dyDescent="0.3">
      <c r="A23" s="46"/>
      <c r="B23" s="25"/>
      <c r="C23" s="30"/>
      <c r="D23" s="35"/>
      <c r="E23" s="35"/>
      <c r="F23" s="35"/>
      <c r="G23" s="35"/>
      <c r="H23" s="36" t="str">
        <f>IF(PRODUCT(D23:G23),PRODUCT(D23:G23),"")</f>
        <v/>
      </c>
      <c r="I23" s="884"/>
      <c r="J23" s="265"/>
      <c r="K23" s="275">
        <f t="shared" ref="K23:K30" si="0">J23*I23</f>
        <v>0</v>
      </c>
      <c r="L23" s="156"/>
      <c r="M23" s="87"/>
      <c r="N23" s="87"/>
      <c r="O23" s="87"/>
      <c r="P23" s="87"/>
      <c r="Q23" s="87"/>
      <c r="R23" s="87"/>
      <c r="S23" s="87"/>
    </row>
    <row r="24" spans="1:36" s="38" customFormat="1" ht="13.5" x14ac:dyDescent="0.3">
      <c r="A24" s="46"/>
      <c r="B24" s="25"/>
      <c r="C24" s="30"/>
      <c r="D24" s="35"/>
      <c r="E24" s="35"/>
      <c r="F24" s="35"/>
      <c r="G24" s="35"/>
      <c r="H24" s="36"/>
      <c r="I24" s="884"/>
      <c r="J24" s="265"/>
      <c r="K24" s="275">
        <f t="shared" si="0"/>
        <v>0</v>
      </c>
      <c r="L24" s="156"/>
      <c r="M24" s="87"/>
      <c r="N24" s="87"/>
      <c r="O24" s="87"/>
      <c r="P24" s="87"/>
      <c r="Q24" s="87"/>
      <c r="R24" s="87"/>
      <c r="S24" s="87"/>
    </row>
    <row r="25" spans="1:36" s="38" customFormat="1" ht="108" x14ac:dyDescent="0.3">
      <c r="A25" s="46" t="s">
        <v>26</v>
      </c>
      <c r="B25" s="189" t="s">
        <v>3758</v>
      </c>
      <c r="C25" s="30" t="s">
        <v>7</v>
      </c>
      <c r="D25" s="35">
        <v>1</v>
      </c>
      <c r="E25" s="34"/>
      <c r="F25" s="34"/>
      <c r="G25" s="34"/>
      <c r="H25" s="36">
        <f>IF(PRODUCT(D25:G25),PRODUCT(D25:G25)," ")</f>
        <v>1</v>
      </c>
      <c r="I25" s="885">
        <v>1</v>
      </c>
      <c r="J25" s="265">
        <v>1000</v>
      </c>
      <c r="K25" s="275">
        <f t="shared" si="0"/>
        <v>1000</v>
      </c>
      <c r="L25" s="156"/>
      <c r="M25" s="87"/>
      <c r="N25" s="87"/>
      <c r="O25" s="87"/>
      <c r="P25" s="87"/>
      <c r="Q25" s="87"/>
      <c r="R25" s="87"/>
      <c r="S25" s="87"/>
    </row>
    <row r="26" spans="1:36" s="38" customFormat="1" ht="13.5" x14ac:dyDescent="0.3">
      <c r="A26" s="46"/>
      <c r="B26" s="189"/>
      <c r="C26" s="30"/>
      <c r="D26" s="35"/>
      <c r="E26" s="34"/>
      <c r="F26" s="34"/>
      <c r="G26" s="34"/>
      <c r="H26" s="36"/>
      <c r="I26" s="885"/>
      <c r="J26" s="265"/>
      <c r="K26" s="275">
        <f t="shared" si="0"/>
        <v>0</v>
      </c>
      <c r="L26" s="156"/>
      <c r="M26" s="87"/>
      <c r="N26" s="87"/>
      <c r="O26" s="87"/>
      <c r="P26" s="87"/>
      <c r="Q26" s="87"/>
      <c r="R26" s="87"/>
      <c r="S26" s="87"/>
    </row>
    <row r="27" spans="1:36" s="38" customFormat="1" ht="13.5" x14ac:dyDescent="0.3">
      <c r="A27" s="46"/>
      <c r="B27" s="189"/>
      <c r="C27" s="30"/>
      <c r="D27" s="35"/>
      <c r="E27" s="34"/>
      <c r="F27" s="34"/>
      <c r="G27" s="34"/>
      <c r="H27" s="36"/>
      <c r="I27" s="885"/>
      <c r="J27" s="265"/>
      <c r="K27" s="275">
        <f t="shared" si="0"/>
        <v>0</v>
      </c>
      <c r="L27" s="156"/>
      <c r="M27" s="87"/>
      <c r="N27" s="87"/>
      <c r="O27" s="87"/>
      <c r="P27" s="87"/>
      <c r="Q27" s="87"/>
      <c r="R27" s="87"/>
      <c r="S27" s="87"/>
    </row>
    <row r="28" spans="1:36" s="38" customFormat="1" ht="27" x14ac:dyDescent="0.3">
      <c r="A28" s="98" t="s">
        <v>27</v>
      </c>
      <c r="B28" s="197" t="s">
        <v>28</v>
      </c>
      <c r="C28" s="99" t="s">
        <v>11</v>
      </c>
      <c r="D28" s="35">
        <v>1</v>
      </c>
      <c r="E28" s="34"/>
      <c r="F28" s="34"/>
      <c r="G28" s="34"/>
      <c r="H28" s="36">
        <f>IF(PRODUCT(D28:G28),PRODUCT(D28:G28),"")</f>
        <v>1</v>
      </c>
      <c r="I28" s="885">
        <v>1</v>
      </c>
      <c r="J28" s="265">
        <v>20000</v>
      </c>
      <c r="K28" s="275">
        <f t="shared" si="0"/>
        <v>20000</v>
      </c>
      <c r="L28" s="156"/>
      <c r="M28" s="87"/>
      <c r="N28" s="87"/>
      <c r="O28" s="87"/>
      <c r="P28" s="87"/>
      <c r="Q28" s="87"/>
      <c r="R28" s="87"/>
      <c r="S28" s="87"/>
    </row>
    <row r="29" spans="1:36" s="38" customFormat="1" ht="13.5" x14ac:dyDescent="0.3">
      <c r="A29" s="98"/>
      <c r="B29" s="189"/>
      <c r="C29" s="99"/>
      <c r="D29" s="35"/>
      <c r="E29" s="34"/>
      <c r="F29" s="34"/>
      <c r="G29" s="34"/>
      <c r="H29" s="36"/>
      <c r="I29" s="885"/>
      <c r="J29" s="265"/>
      <c r="K29" s="275">
        <f t="shared" si="0"/>
        <v>0</v>
      </c>
      <c r="L29" s="156"/>
      <c r="M29" s="87"/>
      <c r="N29" s="87"/>
      <c r="O29" s="87"/>
      <c r="P29" s="87"/>
      <c r="Q29" s="87"/>
      <c r="R29" s="87"/>
      <c r="S29" s="87"/>
    </row>
    <row r="30" spans="1:36" s="38" customFormat="1" ht="13.5" x14ac:dyDescent="0.3">
      <c r="A30" s="98" t="s">
        <v>29</v>
      </c>
      <c r="B30" s="189" t="s">
        <v>30</v>
      </c>
      <c r="C30" s="99" t="s">
        <v>11</v>
      </c>
      <c r="D30" s="35">
        <v>1</v>
      </c>
      <c r="E30" s="34"/>
      <c r="F30" s="34"/>
      <c r="G30" s="34"/>
      <c r="H30" s="36">
        <f>IF(PRODUCT(D30:G30),PRODUCT(D30:G30),"")</f>
        <v>1</v>
      </c>
      <c r="I30" s="885">
        <v>1</v>
      </c>
      <c r="J30" s="265">
        <v>2500</v>
      </c>
      <c r="K30" s="275">
        <f t="shared" si="0"/>
        <v>2500</v>
      </c>
      <c r="L30" s="156"/>
      <c r="M30" s="87"/>
      <c r="N30" s="87"/>
      <c r="O30" s="87"/>
      <c r="P30" s="87"/>
      <c r="Q30" s="87"/>
      <c r="R30" s="87"/>
      <c r="S30" s="87"/>
    </row>
    <row r="31" spans="1:36" s="38" customFormat="1" ht="13.5" x14ac:dyDescent="0.3">
      <c r="A31" s="98"/>
      <c r="B31" s="189"/>
      <c r="C31" s="99"/>
      <c r="D31" s="35"/>
      <c r="E31" s="34"/>
      <c r="F31" s="34"/>
      <c r="G31" s="34"/>
      <c r="H31" s="36"/>
      <c r="I31" s="885"/>
      <c r="J31" s="265"/>
      <c r="K31" s="275"/>
      <c r="L31" s="156"/>
      <c r="M31" s="87"/>
      <c r="N31" s="87"/>
      <c r="O31" s="87"/>
      <c r="P31" s="87"/>
      <c r="Q31" s="87"/>
      <c r="R31" s="87"/>
      <c r="S31" s="87"/>
    </row>
    <row r="32" spans="1:36" s="38" customFormat="1" ht="13.5" customHeight="1" x14ac:dyDescent="0.3">
      <c r="A32" s="98" t="s">
        <v>31</v>
      </c>
      <c r="B32" s="189" t="s">
        <v>32</v>
      </c>
      <c r="C32" s="99" t="s">
        <v>11</v>
      </c>
      <c r="D32" s="35">
        <v>1</v>
      </c>
      <c r="E32" s="34"/>
      <c r="F32" s="34"/>
      <c r="G32" s="34"/>
      <c r="H32" s="36">
        <f>IF(PRODUCT(D32:G32),PRODUCT(D32:G32),"")</f>
        <v>1</v>
      </c>
      <c r="I32" s="885">
        <v>1</v>
      </c>
      <c r="J32" s="265">
        <v>1500</v>
      </c>
      <c r="K32" s="275">
        <f>J32*I32</f>
        <v>1500</v>
      </c>
      <c r="L32" s="156"/>
      <c r="M32" s="87"/>
      <c r="N32" s="87"/>
      <c r="O32" s="87"/>
      <c r="P32" s="87"/>
      <c r="Q32" s="87"/>
      <c r="R32" s="87"/>
      <c r="S32" s="87"/>
    </row>
    <row r="33" spans="1:19" s="40" customFormat="1" ht="13.5" x14ac:dyDescent="0.3">
      <c r="A33" s="195"/>
      <c r="B33" s="23"/>
      <c r="C33" s="27"/>
      <c r="D33" s="35"/>
      <c r="E33" s="35"/>
      <c r="F33" s="35"/>
      <c r="G33" s="35"/>
      <c r="H33" s="36"/>
      <c r="I33" s="884"/>
      <c r="J33" s="265"/>
      <c r="K33" s="275"/>
      <c r="L33" s="156"/>
      <c r="M33" s="50"/>
      <c r="N33" s="50"/>
      <c r="O33" s="50"/>
      <c r="P33" s="50"/>
      <c r="Q33" s="50"/>
      <c r="R33" s="50"/>
      <c r="S33" s="50"/>
    </row>
    <row r="34" spans="1:19" s="31" customFormat="1" ht="18" x14ac:dyDescent="0.35">
      <c r="A34" s="191" t="s">
        <v>9</v>
      </c>
      <c r="B34" s="192" t="s">
        <v>47</v>
      </c>
      <c r="C34" s="193"/>
      <c r="D34" s="225"/>
      <c r="E34" s="225"/>
      <c r="F34" s="225"/>
      <c r="G34" s="225"/>
      <c r="H34" s="324" t="str">
        <f>IF(PRODUCT(D34:G34),PRODUCT(D34:G34),"")</f>
        <v/>
      </c>
      <c r="I34" s="886"/>
      <c r="J34" s="266"/>
      <c r="K34" s="266"/>
      <c r="L34" s="194"/>
      <c r="M34" s="28"/>
      <c r="N34" s="28"/>
      <c r="O34" s="28"/>
      <c r="P34" s="28"/>
      <c r="Q34" s="28"/>
      <c r="R34" s="28"/>
      <c r="S34" s="28"/>
    </row>
    <row r="35" spans="1:19" s="40" customFormat="1" ht="13.5" x14ac:dyDescent="0.3">
      <c r="A35" s="195"/>
      <c r="B35" s="23"/>
      <c r="C35" s="27"/>
      <c r="D35" s="35"/>
      <c r="E35" s="35"/>
      <c r="F35" s="35"/>
      <c r="G35" s="35"/>
      <c r="H35" s="36"/>
      <c r="I35" s="884"/>
      <c r="J35" s="265"/>
      <c r="K35" s="275"/>
      <c r="L35" s="156"/>
      <c r="M35" s="50"/>
      <c r="N35" s="50"/>
      <c r="O35" s="50"/>
      <c r="P35" s="50"/>
      <c r="Q35" s="50"/>
      <c r="R35" s="50"/>
      <c r="S35" s="50"/>
    </row>
    <row r="36" spans="1:19" s="40" customFormat="1" ht="13.5" x14ac:dyDescent="0.3">
      <c r="A36" s="88" t="s">
        <v>33</v>
      </c>
      <c r="B36" s="89" t="s">
        <v>35</v>
      </c>
      <c r="C36" s="90"/>
      <c r="D36" s="226"/>
      <c r="E36" s="226"/>
      <c r="F36" s="226"/>
      <c r="G36" s="226"/>
      <c r="H36" s="325" t="str">
        <f>IF(PRODUCT(D36:G36),PRODUCT(D36:G36),"")</f>
        <v/>
      </c>
      <c r="I36" s="887"/>
      <c r="J36" s="267"/>
      <c r="K36" s="267"/>
      <c r="L36" s="149">
        <f>SUM(L37:L666)</f>
        <v>338546.68375000003</v>
      </c>
      <c r="M36" s="50"/>
      <c r="N36" s="50"/>
      <c r="O36" s="50"/>
      <c r="P36" s="50"/>
      <c r="Q36" s="50"/>
      <c r="R36" s="50"/>
      <c r="S36" s="50"/>
    </row>
    <row r="37" spans="1:19" s="40" customFormat="1" ht="13.5" x14ac:dyDescent="0.3">
      <c r="A37" s="195"/>
      <c r="B37" s="23"/>
      <c r="C37" s="27"/>
      <c r="D37" s="35"/>
      <c r="E37" s="35"/>
      <c r="F37" s="35"/>
      <c r="G37" s="35"/>
      <c r="H37" s="36"/>
      <c r="I37" s="884"/>
      <c r="J37" s="265"/>
      <c r="K37" s="275"/>
      <c r="L37" s="156"/>
      <c r="M37" s="50"/>
      <c r="N37" s="50"/>
      <c r="O37" s="50"/>
      <c r="P37" s="50"/>
      <c r="Q37" s="50"/>
      <c r="R37" s="50"/>
      <c r="S37" s="50"/>
    </row>
    <row r="38" spans="1:19" s="40" customFormat="1" ht="13.5" x14ac:dyDescent="0.3">
      <c r="A38" s="100" t="s">
        <v>36</v>
      </c>
      <c r="B38" s="101" t="s">
        <v>34</v>
      </c>
      <c r="C38" s="27"/>
      <c r="D38" s="35"/>
      <c r="E38" s="35"/>
      <c r="F38" s="35"/>
      <c r="G38" s="35"/>
      <c r="H38" s="36"/>
      <c r="I38" s="884"/>
      <c r="J38" s="265"/>
      <c r="K38" s="275"/>
      <c r="L38" s="156"/>
      <c r="M38" s="50"/>
      <c r="N38" s="50"/>
      <c r="O38" s="50"/>
      <c r="P38" s="50"/>
      <c r="Q38" s="50"/>
      <c r="R38" s="50"/>
      <c r="S38" s="50"/>
    </row>
    <row r="39" spans="1:19" s="40" customFormat="1" ht="81" x14ac:dyDescent="0.3">
      <c r="A39" s="111" t="s">
        <v>49</v>
      </c>
      <c r="B39" s="25" t="s">
        <v>48</v>
      </c>
      <c r="C39" s="76"/>
      <c r="D39" s="106"/>
      <c r="E39" s="106"/>
      <c r="F39" s="227"/>
      <c r="G39" s="106"/>
      <c r="H39" s="124"/>
      <c r="I39" s="885"/>
      <c r="J39" s="265"/>
      <c r="K39" s="275"/>
      <c r="L39" s="156"/>
      <c r="M39" s="50"/>
      <c r="N39" s="50"/>
      <c r="O39" s="50"/>
      <c r="P39" s="50"/>
      <c r="Q39" s="50"/>
      <c r="R39" s="50"/>
      <c r="S39" s="50"/>
    </row>
    <row r="40" spans="1:19" s="40" customFormat="1" ht="13.5" x14ac:dyDescent="0.3">
      <c r="A40" s="111" t="s">
        <v>420</v>
      </c>
      <c r="B40" s="143" t="s">
        <v>50</v>
      </c>
      <c r="C40" s="113" t="s">
        <v>11</v>
      </c>
      <c r="D40" s="106">
        <v>31</v>
      </c>
      <c r="E40" s="106"/>
      <c r="F40" s="106"/>
      <c r="G40" s="106"/>
      <c r="H40" s="124">
        <f>D40</f>
        <v>31</v>
      </c>
      <c r="I40" s="885">
        <f>H40</f>
        <v>31</v>
      </c>
      <c r="J40" s="265">
        <v>15</v>
      </c>
      <c r="K40" s="275">
        <f>J40*I40</f>
        <v>465</v>
      </c>
      <c r="L40" s="156"/>
      <c r="M40" s="50"/>
      <c r="N40" s="50"/>
      <c r="O40" s="50"/>
      <c r="P40" s="50"/>
      <c r="Q40" s="50"/>
      <c r="R40" s="50"/>
      <c r="S40" s="50"/>
    </row>
    <row r="41" spans="1:19" s="40" customFormat="1" ht="13.5" x14ac:dyDescent="0.3">
      <c r="A41" s="111" t="s">
        <v>421</v>
      </c>
      <c r="B41" s="109" t="s">
        <v>52</v>
      </c>
      <c r="C41" s="113" t="s">
        <v>11</v>
      </c>
      <c r="D41" s="106">
        <v>4</v>
      </c>
      <c r="E41" s="106"/>
      <c r="F41" s="106"/>
      <c r="G41" s="106"/>
      <c r="H41" s="124">
        <f t="shared" ref="H41:H42" si="1">D41</f>
        <v>4</v>
      </c>
      <c r="I41" s="885">
        <f t="shared" ref="I41:I42" si="2">H41</f>
        <v>4</v>
      </c>
      <c r="J41" s="265">
        <v>15</v>
      </c>
      <c r="K41" s="275">
        <f t="shared" ref="K41:K42" si="3">J41*I41</f>
        <v>60</v>
      </c>
      <c r="L41" s="156"/>
      <c r="M41" s="50"/>
      <c r="N41" s="50"/>
      <c r="O41" s="50"/>
      <c r="P41" s="50"/>
      <c r="Q41" s="50"/>
      <c r="R41" s="50"/>
      <c r="S41" s="50"/>
    </row>
    <row r="42" spans="1:19" s="40" customFormat="1" ht="13.5" x14ac:dyDescent="0.3">
      <c r="A42" s="111" t="s">
        <v>422</v>
      </c>
      <c r="B42" s="109" t="s">
        <v>54</v>
      </c>
      <c r="C42" s="113" t="s">
        <v>11</v>
      </c>
      <c r="D42" s="106">
        <v>1</v>
      </c>
      <c r="E42" s="106"/>
      <c r="F42" s="106"/>
      <c r="G42" s="106"/>
      <c r="H42" s="124">
        <f t="shared" si="1"/>
        <v>1</v>
      </c>
      <c r="I42" s="885">
        <f t="shared" si="2"/>
        <v>1</v>
      </c>
      <c r="J42" s="265">
        <v>15</v>
      </c>
      <c r="K42" s="275">
        <f t="shared" si="3"/>
        <v>15</v>
      </c>
      <c r="L42" s="156"/>
      <c r="M42" s="50"/>
      <c r="N42" s="50"/>
      <c r="O42" s="50"/>
      <c r="P42" s="50"/>
      <c r="Q42" s="50"/>
      <c r="R42" s="50"/>
      <c r="S42" s="50"/>
    </row>
    <row r="43" spans="1:19" s="40" customFormat="1" ht="13.5" x14ac:dyDescent="0.3">
      <c r="A43" s="111"/>
      <c r="B43" s="103"/>
      <c r="C43" s="76"/>
      <c r="D43" s="106"/>
      <c r="E43" s="106"/>
      <c r="F43" s="227"/>
      <c r="G43" s="106"/>
      <c r="H43" s="124"/>
      <c r="I43" s="885"/>
      <c r="J43" s="265"/>
      <c r="K43" s="275"/>
      <c r="L43" s="156"/>
      <c r="M43" s="50"/>
      <c r="N43" s="50"/>
      <c r="O43" s="50"/>
      <c r="P43" s="50"/>
      <c r="Q43" s="50"/>
      <c r="R43" s="50"/>
      <c r="S43" s="50"/>
    </row>
    <row r="44" spans="1:19" s="40" customFormat="1" ht="81" x14ac:dyDescent="0.3">
      <c r="A44" s="111" t="s">
        <v>51</v>
      </c>
      <c r="B44" s="25" t="s">
        <v>55</v>
      </c>
      <c r="C44" s="113" t="s">
        <v>11</v>
      </c>
      <c r="D44" s="106">
        <v>47</v>
      </c>
      <c r="E44" s="106"/>
      <c r="F44" s="227"/>
      <c r="G44" s="106"/>
      <c r="H44" s="124">
        <f>D44</f>
        <v>47</v>
      </c>
      <c r="I44" s="885">
        <f>H44</f>
        <v>47</v>
      </c>
      <c r="J44" s="265">
        <v>15</v>
      </c>
      <c r="K44" s="275">
        <f>J44*I44</f>
        <v>705</v>
      </c>
      <c r="L44" s="156"/>
      <c r="M44" s="50"/>
      <c r="N44" s="50"/>
      <c r="O44" s="50"/>
      <c r="P44" s="50"/>
      <c r="Q44" s="50"/>
      <c r="R44" s="50"/>
      <c r="S44" s="50"/>
    </row>
    <row r="45" spans="1:19" s="40" customFormat="1" ht="13.5" x14ac:dyDescent="0.3">
      <c r="A45" s="111"/>
      <c r="B45" s="112"/>
      <c r="C45" s="113"/>
      <c r="D45" s="106"/>
      <c r="E45" s="106"/>
      <c r="F45" s="106"/>
      <c r="G45" s="106"/>
      <c r="H45" s="124"/>
      <c r="I45" s="885"/>
      <c r="J45" s="265"/>
      <c r="K45" s="275">
        <f t="shared" ref="K45:K108" si="4">J45*I45</f>
        <v>0</v>
      </c>
      <c r="L45" s="156"/>
      <c r="M45" s="50"/>
      <c r="N45" s="50"/>
      <c r="O45" s="50"/>
      <c r="P45" s="50"/>
      <c r="Q45" s="50"/>
      <c r="R45" s="50"/>
      <c r="S45" s="50"/>
    </row>
    <row r="46" spans="1:19" s="40" customFormat="1" ht="13.5" x14ac:dyDescent="0.3">
      <c r="A46" s="111" t="s">
        <v>53</v>
      </c>
      <c r="B46" s="109" t="s">
        <v>56</v>
      </c>
      <c r="C46" s="113" t="s">
        <v>11</v>
      </c>
      <c r="D46" s="106">
        <v>10</v>
      </c>
      <c r="E46" s="106"/>
      <c r="F46" s="106"/>
      <c r="G46" s="106"/>
      <c r="H46" s="124">
        <f>D46</f>
        <v>10</v>
      </c>
      <c r="I46" s="885">
        <f>H46</f>
        <v>10</v>
      </c>
      <c r="J46" s="265">
        <v>15</v>
      </c>
      <c r="K46" s="275">
        <f t="shared" si="4"/>
        <v>150</v>
      </c>
      <c r="L46" s="156"/>
      <c r="M46" s="50"/>
      <c r="N46" s="50"/>
      <c r="O46" s="50"/>
      <c r="P46" s="50"/>
      <c r="Q46" s="50"/>
      <c r="R46" s="50"/>
      <c r="S46" s="50"/>
    </row>
    <row r="47" spans="1:19" s="40" customFormat="1" ht="13.5" x14ac:dyDescent="0.3">
      <c r="A47" s="111"/>
      <c r="B47" s="109"/>
      <c r="C47" s="113"/>
      <c r="D47" s="106"/>
      <c r="E47" s="106"/>
      <c r="F47" s="106"/>
      <c r="G47" s="106"/>
      <c r="H47" s="124"/>
      <c r="I47" s="885"/>
      <c r="J47" s="265"/>
      <c r="K47" s="275">
        <f t="shared" si="4"/>
        <v>0</v>
      </c>
      <c r="L47" s="156"/>
      <c r="M47" s="50"/>
      <c r="N47" s="50"/>
      <c r="O47" s="50"/>
      <c r="P47" s="50"/>
      <c r="Q47" s="50"/>
      <c r="R47" s="50"/>
      <c r="S47" s="50"/>
    </row>
    <row r="48" spans="1:19" s="40" customFormat="1" ht="112.5" customHeight="1" x14ac:dyDescent="0.3">
      <c r="A48" s="111" t="s">
        <v>84</v>
      </c>
      <c r="B48" s="25" t="s">
        <v>57</v>
      </c>
      <c r="C48" s="76"/>
      <c r="D48" s="106"/>
      <c r="E48" s="106"/>
      <c r="F48" s="227"/>
      <c r="G48" s="106"/>
      <c r="H48" s="124"/>
      <c r="I48" s="885"/>
      <c r="J48" s="265"/>
      <c r="K48" s="275">
        <f t="shared" si="4"/>
        <v>0</v>
      </c>
      <c r="L48" s="156"/>
      <c r="M48" s="50"/>
      <c r="N48" s="50"/>
      <c r="O48" s="50"/>
      <c r="P48" s="50"/>
      <c r="Q48" s="50"/>
      <c r="R48" s="50"/>
      <c r="S48" s="50"/>
    </row>
    <row r="49" spans="1:19" s="40" customFormat="1" ht="13.5" x14ac:dyDescent="0.3">
      <c r="A49" s="111" t="s">
        <v>423</v>
      </c>
      <c r="B49" s="143" t="s">
        <v>59</v>
      </c>
      <c r="C49" s="113" t="s">
        <v>11</v>
      </c>
      <c r="D49" s="106">
        <v>12</v>
      </c>
      <c r="E49" s="106"/>
      <c r="F49" s="106"/>
      <c r="G49" s="106"/>
      <c r="H49" s="124">
        <f>D49</f>
        <v>12</v>
      </c>
      <c r="I49" s="885">
        <f>H49</f>
        <v>12</v>
      </c>
      <c r="J49" s="265">
        <v>15</v>
      </c>
      <c r="K49" s="275">
        <f>J49*I49</f>
        <v>180</v>
      </c>
      <c r="L49" s="156"/>
      <c r="M49" s="50"/>
      <c r="N49" s="50"/>
      <c r="O49" s="50"/>
      <c r="P49" s="50"/>
      <c r="Q49" s="50"/>
      <c r="R49" s="50"/>
      <c r="S49" s="50"/>
    </row>
    <row r="50" spans="1:19" s="40" customFormat="1" ht="13.5" x14ac:dyDescent="0.3">
      <c r="A50" s="111" t="s">
        <v>424</v>
      </c>
      <c r="B50" s="143" t="s">
        <v>61</v>
      </c>
      <c r="C50" s="113" t="s">
        <v>11</v>
      </c>
      <c r="D50" s="106">
        <v>14</v>
      </c>
      <c r="E50" s="106"/>
      <c r="F50" s="106"/>
      <c r="G50" s="106"/>
      <c r="H50" s="124">
        <f t="shared" ref="H50:H51" si="5">D50</f>
        <v>14</v>
      </c>
      <c r="I50" s="885">
        <f t="shared" ref="I50:I51" si="6">H50</f>
        <v>14</v>
      </c>
      <c r="J50" s="265">
        <v>15</v>
      </c>
      <c r="K50" s="275">
        <f t="shared" si="4"/>
        <v>210</v>
      </c>
      <c r="L50" s="156"/>
      <c r="M50" s="50"/>
      <c r="N50" s="50"/>
      <c r="O50" s="50"/>
      <c r="P50" s="50"/>
      <c r="Q50" s="50"/>
      <c r="R50" s="50"/>
      <c r="S50" s="50"/>
    </row>
    <row r="51" spans="1:19" s="40" customFormat="1" ht="13.5" x14ac:dyDescent="0.3">
      <c r="A51" s="111" t="s">
        <v>425</v>
      </c>
      <c r="B51" s="143" t="s">
        <v>63</v>
      </c>
      <c r="C51" s="113" t="s">
        <v>11</v>
      </c>
      <c r="D51" s="106">
        <v>6</v>
      </c>
      <c r="E51" s="106"/>
      <c r="F51" s="106"/>
      <c r="G51" s="106"/>
      <c r="H51" s="124">
        <f t="shared" si="5"/>
        <v>6</v>
      </c>
      <c r="I51" s="885">
        <f t="shared" si="6"/>
        <v>6</v>
      </c>
      <c r="J51" s="265">
        <v>15</v>
      </c>
      <c r="K51" s="275">
        <f t="shared" si="4"/>
        <v>90</v>
      </c>
      <c r="L51" s="156"/>
      <c r="M51" s="50"/>
      <c r="N51" s="50"/>
      <c r="O51" s="50"/>
      <c r="P51" s="50"/>
      <c r="Q51" s="50"/>
      <c r="R51" s="50"/>
      <c r="S51" s="50"/>
    </row>
    <row r="52" spans="1:19" s="40" customFormat="1" ht="13.5" x14ac:dyDescent="0.3">
      <c r="A52" s="111"/>
      <c r="B52" s="112"/>
      <c r="C52" s="113"/>
      <c r="D52" s="106"/>
      <c r="E52" s="106"/>
      <c r="F52" s="106"/>
      <c r="G52" s="106"/>
      <c r="H52" s="124"/>
      <c r="I52" s="885"/>
      <c r="J52" s="265"/>
      <c r="K52" s="275">
        <f t="shared" si="4"/>
        <v>0</v>
      </c>
      <c r="L52" s="156"/>
      <c r="M52" s="50"/>
      <c r="N52" s="50"/>
      <c r="O52" s="50"/>
      <c r="P52" s="50"/>
      <c r="Q52" s="50"/>
      <c r="R52" s="50"/>
      <c r="S52" s="50"/>
    </row>
    <row r="53" spans="1:19" s="40" customFormat="1" ht="81" x14ac:dyDescent="0.3">
      <c r="A53" s="111" t="s">
        <v>426</v>
      </c>
      <c r="B53" s="25" t="s">
        <v>64</v>
      </c>
      <c r="C53" s="113" t="s">
        <v>45</v>
      </c>
      <c r="D53" s="106"/>
      <c r="E53" s="106"/>
      <c r="F53" s="106"/>
      <c r="G53" s="106"/>
      <c r="H53" s="124"/>
      <c r="I53" s="885">
        <f>SUM(H54:H90)</f>
        <v>525.46749999999997</v>
      </c>
      <c r="J53" s="265">
        <v>7.5</v>
      </c>
      <c r="K53" s="275">
        <f t="shared" si="4"/>
        <v>3941.0062499999999</v>
      </c>
      <c r="L53" s="156"/>
      <c r="M53" s="50"/>
      <c r="N53" s="50"/>
      <c r="O53" s="50"/>
      <c r="P53" s="50"/>
      <c r="Q53" s="50"/>
      <c r="R53" s="50"/>
      <c r="S53" s="50"/>
    </row>
    <row r="54" spans="1:19" s="40" customFormat="1" ht="13.5" hidden="1" x14ac:dyDescent="0.3">
      <c r="A54" s="111"/>
      <c r="B54" s="39"/>
      <c r="C54" s="113" t="s">
        <v>45</v>
      </c>
      <c r="D54" s="106">
        <v>1</v>
      </c>
      <c r="E54" s="106">
        <v>6.7</v>
      </c>
      <c r="F54" s="106"/>
      <c r="G54" s="106">
        <v>3.15</v>
      </c>
      <c r="H54" s="124">
        <f>G54*E54*D54</f>
        <v>21.105</v>
      </c>
      <c r="I54" s="885"/>
      <c r="J54" s="265"/>
      <c r="K54" s="275">
        <f t="shared" si="4"/>
        <v>0</v>
      </c>
      <c r="L54" s="156"/>
      <c r="M54" s="50"/>
      <c r="N54" s="50"/>
      <c r="O54" s="50"/>
      <c r="P54" s="50"/>
      <c r="Q54" s="50"/>
      <c r="R54" s="50"/>
      <c r="S54" s="50"/>
    </row>
    <row r="55" spans="1:19" s="40" customFormat="1" ht="13.5" hidden="1" x14ac:dyDescent="0.3">
      <c r="A55" s="111"/>
      <c r="B55" s="103"/>
      <c r="C55" s="113" t="s">
        <v>45</v>
      </c>
      <c r="D55" s="106">
        <v>1</v>
      </c>
      <c r="E55" s="106">
        <v>3.19</v>
      </c>
      <c r="F55" s="227"/>
      <c r="G55" s="106">
        <v>3.15</v>
      </c>
      <c r="H55" s="124">
        <f t="shared" ref="H55:H90" si="7">G55*E55*D55</f>
        <v>10.048499999999999</v>
      </c>
      <c r="I55" s="885"/>
      <c r="J55" s="265"/>
      <c r="K55" s="275">
        <f t="shared" si="4"/>
        <v>0</v>
      </c>
      <c r="L55" s="156"/>
      <c r="M55" s="50"/>
      <c r="N55" s="50"/>
      <c r="O55" s="50"/>
      <c r="P55" s="50"/>
      <c r="Q55" s="50"/>
      <c r="R55" s="50"/>
      <c r="S55" s="50"/>
    </row>
    <row r="56" spans="1:19" s="40" customFormat="1" ht="13.5" hidden="1" x14ac:dyDescent="0.3">
      <c r="A56" s="111"/>
      <c r="B56" s="103"/>
      <c r="C56" s="113" t="s">
        <v>45</v>
      </c>
      <c r="D56" s="106">
        <v>1</v>
      </c>
      <c r="E56" s="106">
        <v>3.37</v>
      </c>
      <c r="F56" s="227"/>
      <c r="G56" s="106">
        <v>3.15</v>
      </c>
      <c r="H56" s="124">
        <f t="shared" si="7"/>
        <v>10.615500000000001</v>
      </c>
      <c r="I56" s="885"/>
      <c r="J56" s="265"/>
      <c r="K56" s="275">
        <f t="shared" si="4"/>
        <v>0</v>
      </c>
      <c r="L56" s="156"/>
      <c r="M56" s="50"/>
      <c r="N56" s="50"/>
      <c r="O56" s="50"/>
      <c r="P56" s="50"/>
      <c r="Q56" s="50"/>
      <c r="R56" s="50"/>
      <c r="S56" s="50"/>
    </row>
    <row r="57" spans="1:19" s="40" customFormat="1" ht="13.5" hidden="1" x14ac:dyDescent="0.3">
      <c r="A57" s="111"/>
      <c r="B57" s="103"/>
      <c r="C57" s="113" t="s">
        <v>45</v>
      </c>
      <c r="D57" s="106">
        <v>1</v>
      </c>
      <c r="E57" s="106">
        <v>9.5</v>
      </c>
      <c r="F57" s="227"/>
      <c r="G57" s="106">
        <v>3.15</v>
      </c>
      <c r="H57" s="124">
        <f t="shared" si="7"/>
        <v>29.925000000000001</v>
      </c>
      <c r="I57" s="885"/>
      <c r="J57" s="265"/>
      <c r="K57" s="275">
        <f t="shared" si="4"/>
        <v>0</v>
      </c>
      <c r="L57" s="156"/>
      <c r="M57" s="50"/>
      <c r="N57" s="50"/>
      <c r="O57" s="50"/>
      <c r="P57" s="50"/>
      <c r="Q57" s="50"/>
      <c r="R57" s="50"/>
      <c r="S57" s="50"/>
    </row>
    <row r="58" spans="1:19" s="40" customFormat="1" ht="13.5" hidden="1" x14ac:dyDescent="0.3">
      <c r="A58" s="111"/>
      <c r="B58" s="115"/>
      <c r="C58" s="113" t="s">
        <v>45</v>
      </c>
      <c r="D58" s="106">
        <v>1</v>
      </c>
      <c r="E58" s="106">
        <v>2.0499999999999998</v>
      </c>
      <c r="F58" s="227"/>
      <c r="G58" s="106">
        <v>3.15</v>
      </c>
      <c r="H58" s="124">
        <f t="shared" si="7"/>
        <v>6.4574999999999996</v>
      </c>
      <c r="I58" s="885"/>
      <c r="J58" s="265"/>
      <c r="K58" s="275">
        <f t="shared" si="4"/>
        <v>0</v>
      </c>
      <c r="L58" s="156"/>
      <c r="M58" s="50"/>
      <c r="N58" s="50"/>
      <c r="O58" s="50"/>
      <c r="P58" s="50"/>
      <c r="Q58" s="50"/>
      <c r="R58" s="50"/>
      <c r="S58" s="50"/>
    </row>
    <row r="59" spans="1:19" s="40" customFormat="1" ht="13.5" hidden="1" x14ac:dyDescent="0.3">
      <c r="A59" s="111"/>
      <c r="B59" s="112"/>
      <c r="C59" s="113" t="s">
        <v>45</v>
      </c>
      <c r="D59" s="106">
        <v>1</v>
      </c>
      <c r="E59" s="106">
        <v>2.4</v>
      </c>
      <c r="F59" s="106"/>
      <c r="G59" s="106">
        <v>3.15</v>
      </c>
      <c r="H59" s="124">
        <f t="shared" si="7"/>
        <v>7.56</v>
      </c>
      <c r="I59" s="885"/>
      <c r="J59" s="265"/>
      <c r="K59" s="275">
        <f t="shared" si="4"/>
        <v>0</v>
      </c>
      <c r="L59" s="156"/>
      <c r="M59" s="50"/>
      <c r="N59" s="50"/>
      <c r="O59" s="50"/>
      <c r="P59" s="50"/>
      <c r="Q59" s="50"/>
      <c r="R59" s="50"/>
      <c r="S59" s="50"/>
    </row>
    <row r="60" spans="1:19" s="40" customFormat="1" ht="13.5" hidden="1" x14ac:dyDescent="0.3">
      <c r="A60" s="111"/>
      <c r="B60" s="109"/>
      <c r="C60" s="113" t="s">
        <v>45</v>
      </c>
      <c r="D60" s="106">
        <v>1</v>
      </c>
      <c r="E60" s="106">
        <v>1.8</v>
      </c>
      <c r="F60" s="227"/>
      <c r="G60" s="106">
        <v>3.15</v>
      </c>
      <c r="H60" s="124">
        <f t="shared" si="7"/>
        <v>5.67</v>
      </c>
      <c r="I60" s="885"/>
      <c r="J60" s="265"/>
      <c r="K60" s="275">
        <f t="shared" si="4"/>
        <v>0</v>
      </c>
      <c r="L60" s="156"/>
      <c r="M60" s="50"/>
      <c r="N60" s="50"/>
      <c r="O60" s="50"/>
      <c r="P60" s="50"/>
      <c r="Q60" s="50"/>
      <c r="R60" s="50"/>
      <c r="S60" s="50"/>
    </row>
    <row r="61" spans="1:19" s="40" customFormat="1" ht="13.5" hidden="1" x14ac:dyDescent="0.3">
      <c r="A61" s="111"/>
      <c r="B61" s="112"/>
      <c r="C61" s="113" t="s">
        <v>45</v>
      </c>
      <c r="D61" s="106">
        <v>1</v>
      </c>
      <c r="E61" s="106">
        <v>6.15</v>
      </c>
      <c r="F61" s="106"/>
      <c r="G61" s="106">
        <v>3.15</v>
      </c>
      <c r="H61" s="124">
        <f t="shared" si="7"/>
        <v>19.372500000000002</v>
      </c>
      <c r="I61" s="885"/>
      <c r="J61" s="265"/>
      <c r="K61" s="275">
        <f t="shared" si="4"/>
        <v>0</v>
      </c>
      <c r="L61" s="156"/>
      <c r="M61" s="50"/>
      <c r="N61" s="50"/>
      <c r="O61" s="50"/>
      <c r="P61" s="50"/>
      <c r="Q61" s="50"/>
      <c r="R61" s="50"/>
      <c r="S61" s="50"/>
    </row>
    <row r="62" spans="1:19" s="40" customFormat="1" ht="13.5" hidden="1" x14ac:dyDescent="0.3">
      <c r="A62" s="111"/>
      <c r="B62" s="109"/>
      <c r="C62" s="113" t="s">
        <v>45</v>
      </c>
      <c r="D62" s="106">
        <v>1</v>
      </c>
      <c r="E62" s="106">
        <v>3.65</v>
      </c>
      <c r="F62" s="227"/>
      <c r="G62" s="106">
        <v>3.15</v>
      </c>
      <c r="H62" s="124">
        <f t="shared" si="7"/>
        <v>11.497499999999999</v>
      </c>
      <c r="I62" s="885"/>
      <c r="J62" s="265"/>
      <c r="K62" s="275">
        <f t="shared" si="4"/>
        <v>0</v>
      </c>
      <c r="L62" s="156"/>
      <c r="M62" s="50"/>
      <c r="N62" s="50"/>
      <c r="O62" s="50"/>
      <c r="P62" s="50"/>
      <c r="Q62" s="50"/>
      <c r="R62" s="50"/>
      <c r="S62" s="50"/>
    </row>
    <row r="63" spans="1:19" s="40" customFormat="1" ht="13.5" hidden="1" x14ac:dyDescent="0.3">
      <c r="A63" s="116"/>
      <c r="B63" s="112"/>
      <c r="C63" s="113" t="s">
        <v>45</v>
      </c>
      <c r="D63" s="106">
        <v>2</v>
      </c>
      <c r="E63" s="106">
        <v>2.19</v>
      </c>
      <c r="F63" s="106"/>
      <c r="G63" s="106">
        <v>3.15</v>
      </c>
      <c r="H63" s="124">
        <f t="shared" si="7"/>
        <v>13.796999999999999</v>
      </c>
      <c r="I63" s="885"/>
      <c r="J63" s="265"/>
      <c r="K63" s="275">
        <f t="shared" si="4"/>
        <v>0</v>
      </c>
      <c r="L63" s="156"/>
      <c r="M63" s="50"/>
      <c r="N63" s="50"/>
      <c r="O63" s="50"/>
      <c r="P63" s="50"/>
      <c r="Q63" s="50"/>
      <c r="R63" s="50"/>
      <c r="S63" s="50"/>
    </row>
    <row r="64" spans="1:19" s="40" customFormat="1" ht="13.5" hidden="1" x14ac:dyDescent="0.3">
      <c r="A64" s="116"/>
      <c r="B64" s="117"/>
      <c r="C64" s="113" t="s">
        <v>45</v>
      </c>
      <c r="D64" s="106">
        <v>1</v>
      </c>
      <c r="E64" s="106">
        <v>4.5999999999999996</v>
      </c>
      <c r="F64" s="227"/>
      <c r="G64" s="106">
        <v>3.15</v>
      </c>
      <c r="H64" s="124">
        <f t="shared" si="7"/>
        <v>14.489999999999998</v>
      </c>
      <c r="I64" s="885"/>
      <c r="J64" s="265"/>
      <c r="K64" s="275">
        <f t="shared" si="4"/>
        <v>0</v>
      </c>
      <c r="L64" s="156"/>
      <c r="M64" s="50"/>
      <c r="N64" s="50"/>
      <c r="O64" s="50"/>
      <c r="P64" s="50"/>
      <c r="Q64" s="50"/>
      <c r="R64" s="50"/>
      <c r="S64" s="50"/>
    </row>
    <row r="65" spans="1:19" s="40" customFormat="1" ht="13.5" hidden="1" x14ac:dyDescent="0.3">
      <c r="A65" s="116"/>
      <c r="B65" s="112"/>
      <c r="C65" s="113" t="s">
        <v>45</v>
      </c>
      <c r="D65" s="106">
        <v>1</v>
      </c>
      <c r="E65" s="106">
        <v>3.15</v>
      </c>
      <c r="F65" s="106"/>
      <c r="G65" s="106">
        <v>3.15</v>
      </c>
      <c r="H65" s="124">
        <f t="shared" si="7"/>
        <v>9.9224999999999994</v>
      </c>
      <c r="I65" s="885"/>
      <c r="J65" s="265"/>
      <c r="K65" s="275">
        <f t="shared" si="4"/>
        <v>0</v>
      </c>
      <c r="L65" s="156"/>
      <c r="M65" s="50"/>
      <c r="N65" s="50"/>
      <c r="O65" s="50"/>
      <c r="P65" s="50"/>
      <c r="Q65" s="50"/>
      <c r="R65" s="50"/>
      <c r="S65" s="50"/>
    </row>
    <row r="66" spans="1:19" s="40" customFormat="1" ht="13.5" hidden="1" x14ac:dyDescent="0.3">
      <c r="A66" s="116"/>
      <c r="B66" s="117"/>
      <c r="C66" s="113" t="s">
        <v>45</v>
      </c>
      <c r="D66" s="106">
        <v>1</v>
      </c>
      <c r="E66" s="106">
        <v>3.25</v>
      </c>
      <c r="F66" s="227"/>
      <c r="G66" s="106">
        <v>3.15</v>
      </c>
      <c r="H66" s="124">
        <f t="shared" si="7"/>
        <v>10.237499999999999</v>
      </c>
      <c r="I66" s="885"/>
      <c r="J66" s="265"/>
      <c r="K66" s="275">
        <f t="shared" si="4"/>
        <v>0</v>
      </c>
      <c r="L66" s="156"/>
      <c r="M66" s="50"/>
      <c r="N66" s="50"/>
      <c r="O66" s="50"/>
      <c r="P66" s="50"/>
      <c r="Q66" s="50"/>
      <c r="R66" s="50"/>
      <c r="S66" s="50"/>
    </row>
    <row r="67" spans="1:19" s="40" customFormat="1" ht="13.5" hidden="1" x14ac:dyDescent="0.3">
      <c r="A67" s="116"/>
      <c r="B67" s="117"/>
      <c r="C67" s="113" t="s">
        <v>45</v>
      </c>
      <c r="D67" s="106">
        <v>1</v>
      </c>
      <c r="E67" s="106">
        <v>6.65</v>
      </c>
      <c r="F67" s="227"/>
      <c r="G67" s="106">
        <v>3.15</v>
      </c>
      <c r="H67" s="124">
        <f t="shared" si="7"/>
        <v>20.947500000000002</v>
      </c>
      <c r="I67" s="885"/>
      <c r="J67" s="265"/>
      <c r="K67" s="275">
        <f t="shared" si="4"/>
        <v>0</v>
      </c>
      <c r="L67" s="156"/>
      <c r="M67" s="50"/>
      <c r="N67" s="50"/>
      <c r="O67" s="50"/>
      <c r="P67" s="50"/>
      <c r="Q67" s="50"/>
      <c r="R67" s="50"/>
      <c r="S67" s="50"/>
    </row>
    <row r="68" spans="1:19" s="40" customFormat="1" ht="13.5" hidden="1" x14ac:dyDescent="0.3">
      <c r="A68" s="116"/>
      <c r="B68" s="118"/>
      <c r="C68" s="113" t="s">
        <v>45</v>
      </c>
      <c r="D68" s="106">
        <v>1</v>
      </c>
      <c r="E68" s="106">
        <v>3.23</v>
      </c>
      <c r="F68" s="227"/>
      <c r="G68" s="106">
        <v>3.15</v>
      </c>
      <c r="H68" s="124">
        <f t="shared" si="7"/>
        <v>10.1745</v>
      </c>
      <c r="I68" s="885"/>
      <c r="J68" s="265"/>
      <c r="K68" s="275">
        <f t="shared" si="4"/>
        <v>0</v>
      </c>
      <c r="L68" s="156"/>
      <c r="M68" s="50"/>
      <c r="N68" s="50"/>
      <c r="O68" s="50"/>
      <c r="P68" s="50"/>
      <c r="Q68" s="50"/>
      <c r="R68" s="50"/>
      <c r="S68" s="50"/>
    </row>
    <row r="69" spans="1:19" s="40" customFormat="1" ht="13.5" hidden="1" x14ac:dyDescent="0.3">
      <c r="A69" s="116"/>
      <c r="B69" s="112"/>
      <c r="C69" s="113" t="s">
        <v>45</v>
      </c>
      <c r="D69" s="106">
        <v>1</v>
      </c>
      <c r="E69" s="106">
        <v>6.85</v>
      </c>
      <c r="F69" s="106"/>
      <c r="G69" s="106">
        <v>3.15</v>
      </c>
      <c r="H69" s="124">
        <f t="shared" si="7"/>
        <v>21.577499999999997</v>
      </c>
      <c r="I69" s="885"/>
      <c r="J69" s="265"/>
      <c r="K69" s="275">
        <f t="shared" si="4"/>
        <v>0</v>
      </c>
      <c r="L69" s="156"/>
      <c r="M69" s="50"/>
      <c r="N69" s="50"/>
      <c r="O69" s="50"/>
      <c r="P69" s="50"/>
      <c r="Q69" s="50"/>
      <c r="R69" s="50"/>
      <c r="S69" s="50"/>
    </row>
    <row r="70" spans="1:19" s="40" customFormat="1" ht="13.5" hidden="1" x14ac:dyDescent="0.3">
      <c r="A70" s="116"/>
      <c r="B70" s="118"/>
      <c r="C70" s="113" t="s">
        <v>45</v>
      </c>
      <c r="D70" s="106">
        <v>1</v>
      </c>
      <c r="E70" s="77">
        <v>5.01</v>
      </c>
      <c r="F70" s="77"/>
      <c r="G70" s="77">
        <v>3.15</v>
      </c>
      <c r="H70" s="124">
        <f t="shared" si="7"/>
        <v>15.781499999999999</v>
      </c>
      <c r="I70" s="885"/>
      <c r="J70" s="265"/>
      <c r="K70" s="275">
        <f t="shared" si="4"/>
        <v>0</v>
      </c>
      <c r="L70" s="156"/>
      <c r="M70" s="50"/>
      <c r="N70" s="50"/>
      <c r="O70" s="50"/>
      <c r="P70" s="50"/>
      <c r="Q70" s="50"/>
      <c r="R70" s="50"/>
      <c r="S70" s="50"/>
    </row>
    <row r="71" spans="1:19" s="40" customFormat="1" ht="13.5" hidden="1" x14ac:dyDescent="0.3">
      <c r="A71" s="111"/>
      <c r="B71" s="115"/>
      <c r="C71" s="113" t="s">
        <v>45</v>
      </c>
      <c r="D71" s="106">
        <v>1</v>
      </c>
      <c r="E71" s="106">
        <v>1.96</v>
      </c>
      <c r="F71" s="227"/>
      <c r="G71" s="106">
        <v>3.15</v>
      </c>
      <c r="H71" s="124">
        <f t="shared" si="7"/>
        <v>6.1739999999999995</v>
      </c>
      <c r="I71" s="885"/>
      <c r="J71" s="265"/>
      <c r="K71" s="275">
        <f t="shared" si="4"/>
        <v>0</v>
      </c>
      <c r="L71" s="156"/>
      <c r="M71" s="50"/>
      <c r="N71" s="50"/>
      <c r="O71" s="50"/>
      <c r="P71" s="50"/>
      <c r="Q71" s="50"/>
      <c r="R71" s="50"/>
      <c r="S71" s="50"/>
    </row>
    <row r="72" spans="1:19" s="40" customFormat="1" ht="13.5" hidden="1" x14ac:dyDescent="0.3">
      <c r="A72" s="116"/>
      <c r="B72" s="112"/>
      <c r="C72" s="113" t="s">
        <v>45</v>
      </c>
      <c r="D72" s="106">
        <v>1</v>
      </c>
      <c r="E72" s="106">
        <v>3.53</v>
      </c>
      <c r="F72" s="106"/>
      <c r="G72" s="106">
        <v>3.15</v>
      </c>
      <c r="H72" s="124">
        <f t="shared" si="7"/>
        <v>11.119499999999999</v>
      </c>
      <c r="I72" s="885"/>
      <c r="J72" s="265"/>
      <c r="K72" s="275">
        <f t="shared" si="4"/>
        <v>0</v>
      </c>
      <c r="L72" s="156"/>
      <c r="M72" s="50"/>
      <c r="N72" s="50"/>
      <c r="O72" s="50"/>
      <c r="P72" s="50"/>
      <c r="Q72" s="50"/>
      <c r="R72" s="50"/>
      <c r="S72" s="50"/>
    </row>
    <row r="73" spans="1:19" s="40" customFormat="1" ht="13.5" hidden="1" x14ac:dyDescent="0.3">
      <c r="A73" s="116"/>
      <c r="B73" s="118"/>
      <c r="C73" s="113" t="s">
        <v>45</v>
      </c>
      <c r="D73" s="106">
        <v>1</v>
      </c>
      <c r="E73" s="106">
        <v>1.78</v>
      </c>
      <c r="F73" s="227"/>
      <c r="G73" s="106">
        <v>3.15</v>
      </c>
      <c r="H73" s="124">
        <f t="shared" si="7"/>
        <v>5.6070000000000002</v>
      </c>
      <c r="I73" s="885"/>
      <c r="J73" s="265"/>
      <c r="K73" s="275">
        <f t="shared" si="4"/>
        <v>0</v>
      </c>
      <c r="L73" s="156"/>
      <c r="M73" s="50"/>
      <c r="N73" s="50"/>
      <c r="O73" s="50"/>
      <c r="P73" s="50"/>
      <c r="Q73" s="50"/>
      <c r="R73" s="50"/>
      <c r="S73" s="50"/>
    </row>
    <row r="74" spans="1:19" s="40" customFormat="1" ht="13.5" hidden="1" x14ac:dyDescent="0.3">
      <c r="A74" s="116"/>
      <c r="B74" s="118"/>
      <c r="C74" s="113" t="s">
        <v>45</v>
      </c>
      <c r="D74" s="106">
        <v>1</v>
      </c>
      <c r="E74" s="106">
        <v>1.27</v>
      </c>
      <c r="F74" s="227"/>
      <c r="G74" s="106">
        <v>3.15</v>
      </c>
      <c r="H74" s="124">
        <f t="shared" si="7"/>
        <v>4.0004999999999997</v>
      </c>
      <c r="I74" s="885"/>
      <c r="J74" s="265"/>
      <c r="K74" s="275">
        <f t="shared" si="4"/>
        <v>0</v>
      </c>
      <c r="L74" s="156"/>
      <c r="M74" s="50"/>
      <c r="N74" s="50"/>
      <c r="O74" s="50"/>
      <c r="P74" s="50"/>
      <c r="Q74" s="50"/>
      <c r="R74" s="50"/>
      <c r="S74" s="50"/>
    </row>
    <row r="75" spans="1:19" s="40" customFormat="1" ht="13.5" hidden="1" x14ac:dyDescent="0.3">
      <c r="A75" s="116"/>
      <c r="B75" s="117"/>
      <c r="C75" s="113" t="s">
        <v>45</v>
      </c>
      <c r="D75" s="106">
        <v>2</v>
      </c>
      <c r="E75" s="106">
        <v>3.05</v>
      </c>
      <c r="F75" s="227"/>
      <c r="G75" s="106">
        <v>3.15</v>
      </c>
      <c r="H75" s="124">
        <f t="shared" si="7"/>
        <v>19.215</v>
      </c>
      <c r="I75" s="885"/>
      <c r="J75" s="265"/>
      <c r="K75" s="275">
        <f t="shared" si="4"/>
        <v>0</v>
      </c>
      <c r="L75" s="156"/>
      <c r="M75" s="50"/>
      <c r="N75" s="50"/>
      <c r="O75" s="50"/>
      <c r="P75" s="50"/>
      <c r="Q75" s="50"/>
      <c r="R75" s="50"/>
      <c r="S75" s="50"/>
    </row>
    <row r="76" spans="1:19" s="40" customFormat="1" ht="13.5" hidden="1" x14ac:dyDescent="0.3">
      <c r="A76" s="116"/>
      <c r="B76" s="117"/>
      <c r="C76" s="113" t="s">
        <v>45</v>
      </c>
      <c r="D76" s="106">
        <v>2</v>
      </c>
      <c r="E76" s="106">
        <v>2.6</v>
      </c>
      <c r="F76" s="227"/>
      <c r="G76" s="106">
        <v>3.15</v>
      </c>
      <c r="H76" s="124">
        <f t="shared" si="7"/>
        <v>16.38</v>
      </c>
      <c r="I76" s="885"/>
      <c r="J76" s="265"/>
      <c r="K76" s="275">
        <f t="shared" si="4"/>
        <v>0</v>
      </c>
      <c r="L76" s="156"/>
      <c r="M76" s="50"/>
      <c r="N76" s="50"/>
      <c r="O76" s="50"/>
      <c r="P76" s="50"/>
      <c r="Q76" s="50"/>
      <c r="R76" s="50"/>
      <c r="S76" s="50"/>
    </row>
    <row r="77" spans="1:19" s="40" customFormat="1" ht="13.5" hidden="1" x14ac:dyDescent="0.3">
      <c r="A77" s="116"/>
      <c r="B77" s="117"/>
      <c r="C77" s="113" t="s">
        <v>45</v>
      </c>
      <c r="D77" s="106">
        <v>1</v>
      </c>
      <c r="E77" s="106">
        <v>1.3</v>
      </c>
      <c r="F77" s="227"/>
      <c r="G77" s="106">
        <v>3.15</v>
      </c>
      <c r="H77" s="124">
        <f t="shared" si="7"/>
        <v>4.0949999999999998</v>
      </c>
      <c r="I77" s="885"/>
      <c r="J77" s="265"/>
      <c r="K77" s="275">
        <f t="shared" si="4"/>
        <v>0</v>
      </c>
      <c r="L77" s="156"/>
      <c r="M77" s="50"/>
      <c r="N77" s="50"/>
      <c r="O77" s="50"/>
      <c r="P77" s="50"/>
      <c r="Q77" s="50"/>
      <c r="R77" s="50"/>
      <c r="S77" s="50"/>
    </row>
    <row r="78" spans="1:19" s="40" customFormat="1" ht="13.5" hidden="1" x14ac:dyDescent="0.3">
      <c r="A78" s="116"/>
      <c r="B78" s="119"/>
      <c r="C78" s="113" t="s">
        <v>45</v>
      </c>
      <c r="D78" s="106">
        <v>1</v>
      </c>
      <c r="E78" s="106">
        <v>6.95</v>
      </c>
      <c r="F78" s="227"/>
      <c r="G78" s="106">
        <v>3.1</v>
      </c>
      <c r="H78" s="124">
        <f t="shared" si="7"/>
        <v>21.545000000000002</v>
      </c>
      <c r="I78" s="888"/>
      <c r="J78" s="265"/>
      <c r="K78" s="275">
        <f t="shared" si="4"/>
        <v>0</v>
      </c>
      <c r="L78" s="156"/>
      <c r="M78" s="50"/>
      <c r="N78" s="50"/>
      <c r="O78" s="50"/>
      <c r="P78" s="50"/>
      <c r="Q78" s="50"/>
      <c r="R78" s="50"/>
      <c r="S78" s="50"/>
    </row>
    <row r="79" spans="1:19" s="40" customFormat="1" ht="13.5" hidden="1" x14ac:dyDescent="0.3">
      <c r="A79" s="116"/>
      <c r="B79" s="112"/>
      <c r="C79" s="113" t="s">
        <v>45</v>
      </c>
      <c r="D79" s="106">
        <v>1</v>
      </c>
      <c r="E79" s="106">
        <v>3.6</v>
      </c>
      <c r="F79" s="106"/>
      <c r="G79" s="106">
        <v>3.1</v>
      </c>
      <c r="H79" s="124">
        <f t="shared" si="7"/>
        <v>11.16</v>
      </c>
      <c r="I79" s="888"/>
      <c r="J79" s="265"/>
      <c r="K79" s="275">
        <f t="shared" si="4"/>
        <v>0</v>
      </c>
      <c r="L79" s="156"/>
      <c r="M79" s="50"/>
      <c r="N79" s="50"/>
      <c r="O79" s="50"/>
      <c r="P79" s="50"/>
      <c r="Q79" s="50"/>
      <c r="R79" s="50"/>
      <c r="S79" s="50"/>
    </row>
    <row r="80" spans="1:19" s="40" customFormat="1" ht="13.5" hidden="1" x14ac:dyDescent="0.3">
      <c r="A80" s="116"/>
      <c r="B80" s="121"/>
      <c r="C80" s="113" t="s">
        <v>45</v>
      </c>
      <c r="D80" s="106">
        <v>1</v>
      </c>
      <c r="E80" s="106">
        <v>4.88</v>
      </c>
      <c r="F80" s="227"/>
      <c r="G80" s="106">
        <v>3.1</v>
      </c>
      <c r="H80" s="124">
        <f t="shared" si="7"/>
        <v>15.128</v>
      </c>
      <c r="I80" s="885"/>
      <c r="J80" s="265"/>
      <c r="K80" s="275">
        <f t="shared" si="4"/>
        <v>0</v>
      </c>
      <c r="L80" s="156"/>
      <c r="M80" s="50"/>
      <c r="N80" s="50"/>
      <c r="O80" s="50"/>
      <c r="P80" s="50"/>
      <c r="Q80" s="50"/>
      <c r="R80" s="50"/>
      <c r="S80" s="50"/>
    </row>
    <row r="81" spans="1:19" s="40" customFormat="1" ht="13.5" hidden="1" x14ac:dyDescent="0.3">
      <c r="A81" s="116"/>
      <c r="B81" s="122"/>
      <c r="C81" s="113" t="s">
        <v>45</v>
      </c>
      <c r="D81" s="106">
        <v>1</v>
      </c>
      <c r="E81" s="106">
        <v>4.4000000000000004</v>
      </c>
      <c r="F81" s="227"/>
      <c r="G81" s="106">
        <v>3.1</v>
      </c>
      <c r="H81" s="124">
        <f t="shared" si="7"/>
        <v>13.640000000000002</v>
      </c>
      <c r="I81" s="885"/>
      <c r="J81" s="268"/>
      <c r="K81" s="275">
        <f t="shared" si="4"/>
        <v>0</v>
      </c>
      <c r="L81" s="150"/>
      <c r="M81" s="29"/>
      <c r="N81" s="50"/>
      <c r="O81" s="50"/>
      <c r="P81" s="50"/>
      <c r="Q81" s="50"/>
      <c r="R81" s="50"/>
      <c r="S81" s="50"/>
    </row>
    <row r="82" spans="1:19" s="40" customFormat="1" ht="13.5" hidden="1" x14ac:dyDescent="0.3">
      <c r="A82" s="116"/>
      <c r="B82" s="119"/>
      <c r="C82" s="113" t="s">
        <v>45</v>
      </c>
      <c r="D82" s="106">
        <v>1</v>
      </c>
      <c r="E82" s="106">
        <v>1.98</v>
      </c>
      <c r="F82" s="227"/>
      <c r="G82" s="106">
        <v>3.1</v>
      </c>
      <c r="H82" s="124">
        <f t="shared" si="7"/>
        <v>6.1379999999999999</v>
      </c>
      <c r="I82" s="885"/>
      <c r="J82" s="268"/>
      <c r="K82" s="275">
        <f t="shared" si="4"/>
        <v>0</v>
      </c>
      <c r="L82" s="150"/>
      <c r="M82" s="29"/>
      <c r="N82" s="50"/>
      <c r="O82" s="50"/>
      <c r="P82" s="50"/>
      <c r="Q82" s="50"/>
      <c r="R82" s="50"/>
      <c r="S82" s="50"/>
    </row>
    <row r="83" spans="1:19" s="40" customFormat="1" ht="13.5" hidden="1" x14ac:dyDescent="0.3">
      <c r="A83" s="116"/>
      <c r="B83" s="112"/>
      <c r="C83" s="113" t="s">
        <v>45</v>
      </c>
      <c r="D83" s="106">
        <v>2</v>
      </c>
      <c r="E83" s="106">
        <v>6.95</v>
      </c>
      <c r="F83" s="106"/>
      <c r="G83" s="106">
        <v>3.1</v>
      </c>
      <c r="H83" s="124">
        <f t="shared" si="7"/>
        <v>43.09</v>
      </c>
      <c r="I83" s="885"/>
      <c r="J83" s="269"/>
      <c r="K83" s="275">
        <f t="shared" si="4"/>
        <v>0</v>
      </c>
      <c r="L83" s="150"/>
      <c r="M83" s="29"/>
      <c r="N83" s="50"/>
      <c r="O83" s="50"/>
      <c r="P83" s="50"/>
      <c r="Q83" s="50"/>
      <c r="R83" s="50"/>
      <c r="S83" s="50"/>
    </row>
    <row r="84" spans="1:19" s="40" customFormat="1" ht="13.5" hidden="1" x14ac:dyDescent="0.3">
      <c r="A84" s="116"/>
      <c r="B84" s="119"/>
      <c r="C84" s="113" t="s">
        <v>45</v>
      </c>
      <c r="D84" s="106">
        <v>1</v>
      </c>
      <c r="E84" s="106">
        <v>6.8</v>
      </c>
      <c r="F84" s="227"/>
      <c r="G84" s="106">
        <v>3.1</v>
      </c>
      <c r="H84" s="124">
        <f t="shared" si="7"/>
        <v>21.08</v>
      </c>
      <c r="I84" s="885"/>
      <c r="J84" s="269"/>
      <c r="K84" s="275">
        <f t="shared" si="4"/>
        <v>0</v>
      </c>
      <c r="L84" s="150"/>
      <c r="M84" s="29"/>
      <c r="N84" s="50"/>
      <c r="O84" s="50"/>
      <c r="P84" s="50"/>
      <c r="Q84" s="50"/>
      <c r="R84" s="50"/>
      <c r="S84" s="50"/>
    </row>
    <row r="85" spans="1:19" s="40" customFormat="1" ht="13.5" hidden="1" x14ac:dyDescent="0.3">
      <c r="A85" s="116"/>
      <c r="B85" s="112"/>
      <c r="C85" s="113" t="s">
        <v>45</v>
      </c>
      <c r="D85" s="106">
        <v>1</v>
      </c>
      <c r="E85" s="106">
        <v>6.7</v>
      </c>
      <c r="F85" s="106"/>
      <c r="G85" s="106">
        <v>3.1</v>
      </c>
      <c r="H85" s="124">
        <f t="shared" si="7"/>
        <v>20.77</v>
      </c>
      <c r="I85" s="885"/>
      <c r="J85" s="268"/>
      <c r="K85" s="275">
        <f t="shared" si="4"/>
        <v>0</v>
      </c>
      <c r="L85" s="150"/>
      <c r="M85" s="29"/>
      <c r="N85" s="50"/>
      <c r="O85" s="50"/>
      <c r="P85" s="50"/>
      <c r="Q85" s="50"/>
      <c r="R85" s="50"/>
      <c r="S85" s="50"/>
    </row>
    <row r="86" spans="1:19" s="40" customFormat="1" ht="13.5" hidden="1" x14ac:dyDescent="0.3">
      <c r="A86" s="116"/>
      <c r="B86" s="119"/>
      <c r="C86" s="113" t="s">
        <v>45</v>
      </c>
      <c r="D86" s="106">
        <v>3</v>
      </c>
      <c r="E86" s="106">
        <v>4.91</v>
      </c>
      <c r="F86" s="227"/>
      <c r="G86" s="106">
        <v>3.1</v>
      </c>
      <c r="H86" s="124">
        <f t="shared" si="7"/>
        <v>45.662999999999997</v>
      </c>
      <c r="I86" s="885"/>
      <c r="J86" s="268"/>
      <c r="K86" s="275">
        <f t="shared" si="4"/>
        <v>0</v>
      </c>
      <c r="L86" s="150"/>
      <c r="M86" s="29"/>
      <c r="N86" s="50"/>
      <c r="O86" s="50"/>
      <c r="P86" s="50"/>
      <c r="Q86" s="50"/>
      <c r="R86" s="50"/>
      <c r="S86" s="50"/>
    </row>
    <row r="87" spans="1:19" s="40" customFormat="1" ht="13.5" hidden="1" x14ac:dyDescent="0.3">
      <c r="A87" s="116"/>
      <c r="B87" s="112"/>
      <c r="C87" s="113" t="s">
        <v>45</v>
      </c>
      <c r="D87" s="106">
        <v>1</v>
      </c>
      <c r="E87" s="106">
        <v>3.45</v>
      </c>
      <c r="F87" s="106"/>
      <c r="G87" s="106">
        <v>3.1</v>
      </c>
      <c r="H87" s="124">
        <f t="shared" si="7"/>
        <v>10.695</v>
      </c>
      <c r="I87" s="885"/>
      <c r="J87" s="269"/>
      <c r="K87" s="275">
        <f t="shared" si="4"/>
        <v>0</v>
      </c>
      <c r="L87" s="150"/>
      <c r="M87" s="29"/>
      <c r="N87" s="50"/>
      <c r="O87" s="50"/>
      <c r="P87" s="50"/>
      <c r="Q87" s="50"/>
      <c r="R87" s="50"/>
      <c r="S87" s="50"/>
    </row>
    <row r="88" spans="1:19" s="40" customFormat="1" ht="13.5" hidden="1" x14ac:dyDescent="0.3">
      <c r="A88" s="111"/>
      <c r="B88" s="103"/>
      <c r="C88" s="113" t="s">
        <v>45</v>
      </c>
      <c r="D88" s="106">
        <v>1</v>
      </c>
      <c r="E88" s="106">
        <v>1.63</v>
      </c>
      <c r="F88" s="227"/>
      <c r="G88" s="106">
        <v>3.1</v>
      </c>
      <c r="H88" s="124">
        <f t="shared" si="7"/>
        <v>5.0529999999999999</v>
      </c>
      <c r="I88" s="885"/>
      <c r="J88" s="265"/>
      <c r="K88" s="275">
        <f t="shared" si="4"/>
        <v>0</v>
      </c>
      <c r="L88" s="156"/>
      <c r="M88" s="50"/>
      <c r="N88" s="50"/>
      <c r="O88" s="50"/>
      <c r="P88" s="50"/>
      <c r="Q88" s="50"/>
      <c r="R88" s="50"/>
      <c r="S88" s="50"/>
    </row>
    <row r="89" spans="1:19" s="40" customFormat="1" ht="13.5" hidden="1" x14ac:dyDescent="0.3">
      <c r="A89" s="111"/>
      <c r="B89" s="103"/>
      <c r="C89" s="113" t="s">
        <v>45</v>
      </c>
      <c r="D89" s="106">
        <v>1</v>
      </c>
      <c r="E89" s="106">
        <v>0.65</v>
      </c>
      <c r="F89" s="227"/>
      <c r="G89" s="106">
        <v>3.1</v>
      </c>
      <c r="H89" s="124">
        <f t="shared" si="7"/>
        <v>2.0150000000000001</v>
      </c>
      <c r="I89" s="885"/>
      <c r="J89" s="265"/>
      <c r="K89" s="275">
        <f t="shared" si="4"/>
        <v>0</v>
      </c>
      <c r="L89" s="156"/>
      <c r="M89" s="50"/>
      <c r="N89" s="50"/>
      <c r="O89" s="50"/>
      <c r="P89" s="50"/>
      <c r="Q89" s="50"/>
      <c r="R89" s="50"/>
      <c r="S89" s="50"/>
    </row>
    <row r="90" spans="1:19" s="40" customFormat="1" ht="13.5" hidden="1" x14ac:dyDescent="0.3">
      <c r="A90" s="111"/>
      <c r="B90" s="115"/>
      <c r="C90" s="113" t="s">
        <v>45</v>
      </c>
      <c r="D90" s="106">
        <v>1</v>
      </c>
      <c r="E90" s="106">
        <v>1.2</v>
      </c>
      <c r="F90" s="227"/>
      <c r="G90" s="106">
        <v>3.1</v>
      </c>
      <c r="H90" s="124">
        <f t="shared" si="7"/>
        <v>3.7199999999999998</v>
      </c>
      <c r="I90" s="885"/>
      <c r="J90" s="265"/>
      <c r="K90" s="275">
        <f t="shared" si="4"/>
        <v>0</v>
      </c>
      <c r="L90" s="156"/>
      <c r="M90" s="50"/>
      <c r="N90" s="50"/>
      <c r="O90" s="50"/>
      <c r="P90" s="50"/>
      <c r="Q90" s="50"/>
      <c r="R90" s="50"/>
      <c r="S90" s="50"/>
    </row>
    <row r="91" spans="1:19" s="40" customFormat="1" ht="13.5" x14ac:dyDescent="0.3">
      <c r="A91" s="111"/>
      <c r="B91" s="112"/>
      <c r="C91" s="113"/>
      <c r="D91" s="106"/>
      <c r="E91" s="106"/>
      <c r="F91" s="106"/>
      <c r="G91" s="106"/>
      <c r="H91" s="124"/>
      <c r="I91" s="885"/>
      <c r="J91" s="265"/>
      <c r="K91" s="275">
        <f t="shared" si="4"/>
        <v>0</v>
      </c>
      <c r="L91" s="156"/>
      <c r="M91" s="50"/>
      <c r="N91" s="50"/>
      <c r="O91" s="50"/>
      <c r="P91" s="50"/>
      <c r="Q91" s="50"/>
      <c r="R91" s="50"/>
      <c r="S91" s="50"/>
    </row>
    <row r="92" spans="1:19" s="40" customFormat="1" ht="67.5" x14ac:dyDescent="0.3">
      <c r="A92" s="116" t="s">
        <v>427</v>
      </c>
      <c r="B92" s="25" t="s">
        <v>65</v>
      </c>
      <c r="C92" s="76" t="s">
        <v>45</v>
      </c>
      <c r="D92" s="106"/>
      <c r="E92" s="106"/>
      <c r="F92" s="227"/>
      <c r="G92" s="106"/>
      <c r="H92" s="124"/>
      <c r="I92" s="885">
        <f>SUM(H93)</f>
        <v>56.160000000000011</v>
      </c>
      <c r="J92" s="269">
        <v>15</v>
      </c>
      <c r="K92" s="275">
        <f t="shared" si="4"/>
        <v>842.4000000000002</v>
      </c>
      <c r="L92" s="176"/>
      <c r="M92" s="190"/>
      <c r="N92" s="50"/>
      <c r="O92" s="50"/>
      <c r="P92" s="50"/>
      <c r="Q92" s="50"/>
      <c r="R92" s="50"/>
      <c r="S92" s="50"/>
    </row>
    <row r="93" spans="1:19" s="40" customFormat="1" ht="13.5" hidden="1" x14ac:dyDescent="0.3">
      <c r="A93" s="116"/>
      <c r="B93" s="112"/>
      <c r="C93" s="113" t="s">
        <v>45</v>
      </c>
      <c r="D93" s="106">
        <v>12</v>
      </c>
      <c r="E93" s="106">
        <v>2.6</v>
      </c>
      <c r="F93" s="106"/>
      <c r="G93" s="106">
        <v>1.8</v>
      </c>
      <c r="H93" s="124">
        <f>G93*E93*D93</f>
        <v>56.160000000000011</v>
      </c>
      <c r="I93" s="885"/>
      <c r="J93" s="265"/>
      <c r="K93" s="275">
        <f t="shared" si="4"/>
        <v>0</v>
      </c>
      <c r="L93" s="156"/>
      <c r="M93" s="50"/>
      <c r="N93" s="50"/>
      <c r="O93" s="50"/>
      <c r="P93" s="50"/>
      <c r="Q93" s="50"/>
      <c r="R93" s="50"/>
      <c r="S93" s="50"/>
    </row>
    <row r="94" spans="1:19" s="40" customFormat="1" ht="13.5" x14ac:dyDescent="0.3">
      <c r="A94" s="116"/>
      <c r="B94" s="118"/>
      <c r="C94" s="76"/>
      <c r="D94" s="106"/>
      <c r="E94" s="77"/>
      <c r="F94" s="77"/>
      <c r="G94" s="77"/>
      <c r="H94" s="124"/>
      <c r="I94" s="885"/>
      <c r="J94" s="265"/>
      <c r="K94" s="275">
        <f t="shared" si="4"/>
        <v>0</v>
      </c>
      <c r="L94" s="156"/>
      <c r="M94" s="50"/>
      <c r="N94" s="50"/>
      <c r="O94" s="50"/>
      <c r="P94" s="50"/>
      <c r="Q94" s="50"/>
      <c r="R94" s="50"/>
      <c r="S94" s="50"/>
    </row>
    <row r="95" spans="1:19" s="40" customFormat="1" ht="135" x14ac:dyDescent="0.3">
      <c r="A95" s="111" t="s">
        <v>428</v>
      </c>
      <c r="B95" s="25" t="s">
        <v>66</v>
      </c>
      <c r="C95" s="76" t="s">
        <v>45</v>
      </c>
      <c r="D95" s="106"/>
      <c r="E95" s="106"/>
      <c r="F95" s="227"/>
      <c r="G95" s="106"/>
      <c r="H95" s="124"/>
      <c r="I95" s="885">
        <f>SUM(H96:H98)</f>
        <v>500.5</v>
      </c>
      <c r="J95" s="265">
        <v>20</v>
      </c>
      <c r="K95" s="275">
        <f t="shared" si="4"/>
        <v>10010</v>
      </c>
      <c r="L95" s="156"/>
      <c r="M95" s="50"/>
      <c r="N95" s="50"/>
      <c r="O95" s="50"/>
      <c r="P95" s="50"/>
      <c r="Q95" s="50"/>
      <c r="R95" s="50"/>
      <c r="S95" s="50"/>
    </row>
    <row r="96" spans="1:19" s="40" customFormat="1" ht="13.5" hidden="1" x14ac:dyDescent="0.3">
      <c r="A96" s="116"/>
      <c r="B96" s="112"/>
      <c r="C96" s="113" t="s">
        <v>45</v>
      </c>
      <c r="D96" s="106">
        <v>1</v>
      </c>
      <c r="E96" s="106">
        <v>484</v>
      </c>
      <c r="F96" s="106"/>
      <c r="G96" s="106"/>
      <c r="H96" s="124">
        <f>E96*D96</f>
        <v>484</v>
      </c>
      <c r="I96" s="885"/>
      <c r="J96" s="265"/>
      <c r="K96" s="275">
        <f t="shared" si="4"/>
        <v>0</v>
      </c>
      <c r="L96" s="156"/>
      <c r="M96" s="50"/>
      <c r="N96" s="50"/>
      <c r="O96" s="50"/>
      <c r="P96" s="50"/>
      <c r="Q96" s="50"/>
      <c r="R96" s="50"/>
      <c r="S96" s="50"/>
    </row>
    <row r="97" spans="1:19" s="40" customFormat="1" ht="13.5" hidden="1" x14ac:dyDescent="0.3">
      <c r="A97" s="116"/>
      <c r="B97" s="122"/>
      <c r="C97" s="113" t="s">
        <v>45</v>
      </c>
      <c r="D97" s="106">
        <v>-1</v>
      </c>
      <c r="E97" s="106">
        <v>60.08</v>
      </c>
      <c r="F97" s="227"/>
      <c r="G97" s="106"/>
      <c r="H97" s="124">
        <f t="shared" ref="H97:H98" si="8">E97*D97</f>
        <v>-60.08</v>
      </c>
      <c r="I97" s="885"/>
      <c r="J97" s="265"/>
      <c r="K97" s="275">
        <f t="shared" si="4"/>
        <v>0</v>
      </c>
      <c r="L97" s="156"/>
      <c r="M97" s="50"/>
      <c r="N97" s="50"/>
      <c r="O97" s="50"/>
      <c r="P97" s="50"/>
      <c r="Q97" s="50"/>
      <c r="R97" s="50"/>
      <c r="S97" s="50"/>
    </row>
    <row r="98" spans="1:19" s="40" customFormat="1" ht="13.5" hidden="1" x14ac:dyDescent="0.3">
      <c r="A98" s="116"/>
      <c r="B98" s="122"/>
      <c r="C98" s="113" t="s">
        <v>45</v>
      </c>
      <c r="D98" s="106">
        <v>1</v>
      </c>
      <c r="E98" s="106">
        <v>76.58</v>
      </c>
      <c r="F98" s="227"/>
      <c r="G98" s="106"/>
      <c r="H98" s="124">
        <f t="shared" si="8"/>
        <v>76.58</v>
      </c>
      <c r="I98" s="885"/>
      <c r="J98" s="265"/>
      <c r="K98" s="275">
        <f t="shared" si="4"/>
        <v>0</v>
      </c>
      <c r="L98" s="156"/>
      <c r="M98" s="50"/>
      <c r="N98" s="50"/>
      <c r="O98" s="50"/>
      <c r="P98" s="50"/>
      <c r="Q98" s="50"/>
      <c r="R98" s="50"/>
      <c r="S98" s="50"/>
    </row>
    <row r="99" spans="1:19" s="40" customFormat="1" ht="13.5" x14ac:dyDescent="0.3">
      <c r="A99" s="116"/>
      <c r="B99" s="121"/>
      <c r="C99" s="76"/>
      <c r="D99" s="106"/>
      <c r="E99" s="106"/>
      <c r="F99" s="123"/>
      <c r="G99" s="123"/>
      <c r="H99" s="124"/>
      <c r="I99" s="885"/>
      <c r="J99" s="265"/>
      <c r="K99" s="275">
        <f t="shared" si="4"/>
        <v>0</v>
      </c>
      <c r="L99" s="156"/>
      <c r="M99" s="50"/>
      <c r="N99" s="50"/>
      <c r="O99" s="50"/>
      <c r="P99" s="50"/>
      <c r="Q99" s="50"/>
      <c r="R99" s="50"/>
      <c r="S99" s="50"/>
    </row>
    <row r="100" spans="1:19" s="40" customFormat="1" ht="54" x14ac:dyDescent="0.3">
      <c r="A100" s="116" t="s">
        <v>429</v>
      </c>
      <c r="B100" s="25" t="s">
        <v>67</v>
      </c>
      <c r="C100" s="76"/>
      <c r="D100" s="106"/>
      <c r="E100" s="106"/>
      <c r="F100" s="123"/>
      <c r="G100" s="123"/>
      <c r="H100" s="124"/>
      <c r="I100" s="885"/>
      <c r="J100" s="265"/>
      <c r="K100" s="275">
        <f t="shared" si="4"/>
        <v>0</v>
      </c>
      <c r="L100" s="156"/>
      <c r="M100" s="50"/>
      <c r="N100" s="50"/>
      <c r="O100" s="50"/>
      <c r="P100" s="50"/>
      <c r="Q100" s="50"/>
      <c r="R100" s="50"/>
      <c r="S100" s="50"/>
    </row>
    <row r="101" spans="1:19" s="40" customFormat="1" ht="13.5" x14ac:dyDescent="0.3">
      <c r="A101" s="111" t="s">
        <v>430</v>
      </c>
      <c r="B101" s="109" t="s">
        <v>69</v>
      </c>
      <c r="C101" s="113" t="s">
        <v>11</v>
      </c>
      <c r="D101" s="106">
        <v>8</v>
      </c>
      <c r="E101" s="106"/>
      <c r="F101" s="106"/>
      <c r="G101" s="106"/>
      <c r="H101" s="124">
        <f>D101</f>
        <v>8</v>
      </c>
      <c r="I101" s="885">
        <f>H101</f>
        <v>8</v>
      </c>
      <c r="J101" s="265">
        <v>15</v>
      </c>
      <c r="K101" s="275">
        <f t="shared" si="4"/>
        <v>120</v>
      </c>
      <c r="L101" s="156"/>
      <c r="M101" s="50"/>
      <c r="N101" s="50"/>
      <c r="O101" s="50"/>
      <c r="P101" s="50"/>
      <c r="Q101" s="50"/>
      <c r="R101" s="50"/>
      <c r="S101" s="50"/>
    </row>
    <row r="102" spans="1:19" s="31" customFormat="1" ht="13.5" x14ac:dyDescent="0.3">
      <c r="A102" s="111"/>
      <c r="B102" s="103"/>
      <c r="C102" s="76"/>
      <c r="D102" s="106"/>
      <c r="E102" s="106"/>
      <c r="F102" s="227"/>
      <c r="G102" s="106"/>
      <c r="H102" s="124"/>
      <c r="I102" s="885"/>
      <c r="J102" s="270"/>
      <c r="K102" s="275">
        <f t="shared" si="4"/>
        <v>0</v>
      </c>
      <c r="L102" s="150"/>
      <c r="M102" s="28"/>
      <c r="N102" s="28"/>
      <c r="O102" s="28"/>
      <c r="P102" s="28"/>
      <c r="Q102" s="28"/>
      <c r="R102" s="28"/>
      <c r="S102" s="28"/>
    </row>
    <row r="103" spans="1:19" s="31" customFormat="1" ht="67.5" x14ac:dyDescent="0.3">
      <c r="A103" s="111" t="s">
        <v>431</v>
      </c>
      <c r="B103" s="25" t="s">
        <v>70</v>
      </c>
      <c r="C103" s="76" t="s">
        <v>45</v>
      </c>
      <c r="D103" s="106"/>
      <c r="E103" s="106"/>
      <c r="F103" s="227"/>
      <c r="G103" s="106"/>
      <c r="H103" s="124"/>
      <c r="I103" s="885">
        <f>SUM(H104)</f>
        <v>704</v>
      </c>
      <c r="J103" s="270">
        <v>3.5</v>
      </c>
      <c r="K103" s="275">
        <f t="shared" si="4"/>
        <v>2464</v>
      </c>
      <c r="L103" s="150"/>
      <c r="M103" s="28"/>
      <c r="N103" s="28"/>
      <c r="O103" s="28"/>
      <c r="P103" s="28"/>
      <c r="Q103" s="28"/>
      <c r="R103" s="28"/>
      <c r="S103" s="28"/>
    </row>
    <row r="104" spans="1:19" s="31" customFormat="1" ht="13.5" hidden="1" x14ac:dyDescent="0.3">
      <c r="A104" s="111"/>
      <c r="B104" s="103"/>
      <c r="C104" s="76" t="s">
        <v>45</v>
      </c>
      <c r="D104" s="106">
        <v>4</v>
      </c>
      <c r="E104" s="106">
        <v>22</v>
      </c>
      <c r="F104" s="227"/>
      <c r="G104" s="106">
        <v>8</v>
      </c>
      <c r="H104" s="124">
        <f>G104*E104*D104</f>
        <v>704</v>
      </c>
      <c r="I104" s="885"/>
      <c r="J104" s="270"/>
      <c r="K104" s="275">
        <f t="shared" si="4"/>
        <v>0</v>
      </c>
      <c r="L104" s="150"/>
      <c r="M104" s="28"/>
      <c r="N104" s="28"/>
      <c r="O104" s="28"/>
      <c r="P104" s="28"/>
      <c r="Q104" s="28"/>
      <c r="R104" s="28"/>
      <c r="S104" s="28"/>
    </row>
    <row r="105" spans="1:19" s="31" customFormat="1" ht="13.5" x14ac:dyDescent="0.3">
      <c r="A105" s="111"/>
      <c r="B105" s="115"/>
      <c r="C105" s="76"/>
      <c r="D105" s="106"/>
      <c r="E105" s="106"/>
      <c r="F105" s="227"/>
      <c r="G105" s="106"/>
      <c r="H105" s="124"/>
      <c r="I105" s="885"/>
      <c r="J105" s="270"/>
      <c r="K105" s="275">
        <f t="shared" si="4"/>
        <v>0</v>
      </c>
      <c r="L105" s="150"/>
      <c r="M105" s="28"/>
      <c r="N105" s="28"/>
      <c r="O105" s="28"/>
      <c r="P105" s="28"/>
      <c r="Q105" s="28"/>
      <c r="R105" s="28"/>
      <c r="S105" s="28"/>
    </row>
    <row r="106" spans="1:19" s="31" customFormat="1" ht="67.5" x14ac:dyDescent="0.3">
      <c r="A106" s="111" t="s">
        <v>432</v>
      </c>
      <c r="B106" s="25" t="s">
        <v>71</v>
      </c>
      <c r="C106" s="113" t="s">
        <v>45</v>
      </c>
      <c r="D106" s="106"/>
      <c r="E106" s="106"/>
      <c r="F106" s="106"/>
      <c r="G106" s="106"/>
      <c r="H106" s="124"/>
      <c r="I106" s="885">
        <f>SUM(H107:H129)</f>
        <v>816.87999999999988</v>
      </c>
      <c r="J106" s="270">
        <v>20</v>
      </c>
      <c r="K106" s="275">
        <f t="shared" si="4"/>
        <v>16337.599999999999</v>
      </c>
      <c r="L106" s="150"/>
      <c r="M106" s="28"/>
      <c r="N106" s="28"/>
      <c r="O106" s="28"/>
      <c r="P106" s="28"/>
      <c r="Q106" s="28"/>
      <c r="R106" s="28"/>
      <c r="S106" s="28"/>
    </row>
    <row r="107" spans="1:19" s="40" customFormat="1" ht="13.5" hidden="1" x14ac:dyDescent="0.3">
      <c r="A107" s="116"/>
      <c r="B107" s="118"/>
      <c r="C107" s="76" t="s">
        <v>45</v>
      </c>
      <c r="D107" s="106">
        <v>1</v>
      </c>
      <c r="E107" s="77">
        <v>20.81</v>
      </c>
      <c r="F107" s="77"/>
      <c r="G107" s="77"/>
      <c r="H107" s="124">
        <f>E107*D107</f>
        <v>20.81</v>
      </c>
      <c r="I107" s="885"/>
      <c r="J107" s="265"/>
      <c r="K107" s="275">
        <f t="shared" si="4"/>
        <v>0</v>
      </c>
      <c r="L107" s="156"/>
      <c r="M107" s="50"/>
      <c r="N107" s="50"/>
      <c r="O107" s="50"/>
      <c r="P107" s="50"/>
      <c r="Q107" s="50"/>
      <c r="R107" s="50"/>
      <c r="S107" s="50"/>
    </row>
    <row r="108" spans="1:19" s="40" customFormat="1" ht="13.5" hidden="1" x14ac:dyDescent="0.3">
      <c r="A108" s="111"/>
      <c r="B108" s="115"/>
      <c r="C108" s="76" t="s">
        <v>45</v>
      </c>
      <c r="D108" s="106">
        <v>1</v>
      </c>
      <c r="E108" s="106">
        <v>113.24</v>
      </c>
      <c r="F108" s="227"/>
      <c r="G108" s="106"/>
      <c r="H108" s="124">
        <f t="shared" ref="H108:H129" si="9">E108*D108</f>
        <v>113.24</v>
      </c>
      <c r="I108" s="885"/>
      <c r="J108" s="265"/>
      <c r="K108" s="275">
        <f t="shared" si="4"/>
        <v>0</v>
      </c>
      <c r="L108" s="156"/>
      <c r="M108" s="50"/>
      <c r="N108" s="50"/>
      <c r="O108" s="50"/>
      <c r="P108" s="50"/>
      <c r="Q108" s="50"/>
      <c r="R108" s="50"/>
      <c r="S108" s="50"/>
    </row>
    <row r="109" spans="1:19" s="40" customFormat="1" ht="13.5" hidden="1" x14ac:dyDescent="0.3">
      <c r="A109" s="111"/>
      <c r="B109" s="115"/>
      <c r="C109" s="76" t="s">
        <v>45</v>
      </c>
      <c r="D109" s="106">
        <v>1</v>
      </c>
      <c r="E109" s="106">
        <v>2.17</v>
      </c>
      <c r="F109" s="227"/>
      <c r="G109" s="106"/>
      <c r="H109" s="124">
        <f t="shared" si="9"/>
        <v>2.17</v>
      </c>
      <c r="I109" s="885"/>
      <c r="J109" s="265"/>
      <c r="K109" s="275">
        <f t="shared" ref="K109:K140" si="10">J109*I109</f>
        <v>0</v>
      </c>
      <c r="L109" s="156"/>
      <c r="M109" s="50"/>
      <c r="N109" s="50"/>
      <c r="O109" s="50"/>
      <c r="P109" s="50"/>
      <c r="Q109" s="50"/>
      <c r="R109" s="50"/>
      <c r="S109" s="50"/>
    </row>
    <row r="110" spans="1:19" s="31" customFormat="1" ht="13.5" hidden="1" x14ac:dyDescent="0.3">
      <c r="A110" s="111"/>
      <c r="B110" s="103"/>
      <c r="C110" s="76" t="s">
        <v>45</v>
      </c>
      <c r="D110" s="106">
        <v>1</v>
      </c>
      <c r="E110" s="106">
        <v>3.76</v>
      </c>
      <c r="F110" s="227"/>
      <c r="G110" s="106"/>
      <c r="H110" s="124">
        <f t="shared" si="9"/>
        <v>3.76</v>
      </c>
      <c r="I110" s="885"/>
      <c r="J110" s="270"/>
      <c r="K110" s="275">
        <f t="shared" si="10"/>
        <v>0</v>
      </c>
      <c r="L110" s="150"/>
      <c r="M110" s="28"/>
      <c r="N110" s="28"/>
      <c r="O110" s="28"/>
      <c r="P110" s="28"/>
      <c r="Q110" s="28"/>
      <c r="R110" s="28"/>
      <c r="S110" s="28"/>
    </row>
    <row r="111" spans="1:19" s="31" customFormat="1" ht="13.5" hidden="1" x14ac:dyDescent="0.3">
      <c r="A111" s="111"/>
      <c r="B111" s="115"/>
      <c r="C111" s="76" t="s">
        <v>45</v>
      </c>
      <c r="D111" s="106">
        <v>1</v>
      </c>
      <c r="E111" s="106">
        <v>12.87</v>
      </c>
      <c r="F111" s="227"/>
      <c r="G111" s="106"/>
      <c r="H111" s="124">
        <f t="shared" si="9"/>
        <v>12.87</v>
      </c>
      <c r="I111" s="885"/>
      <c r="J111" s="270"/>
      <c r="K111" s="275">
        <f t="shared" si="10"/>
        <v>0</v>
      </c>
      <c r="L111" s="150"/>
      <c r="M111" s="28"/>
      <c r="N111" s="28"/>
      <c r="O111" s="28"/>
      <c r="P111" s="28"/>
      <c r="Q111" s="28"/>
      <c r="R111" s="28"/>
      <c r="S111" s="28"/>
    </row>
    <row r="112" spans="1:19" s="31" customFormat="1" ht="13.5" hidden="1" x14ac:dyDescent="0.3">
      <c r="A112" s="111"/>
      <c r="B112" s="112"/>
      <c r="C112" s="76" t="s">
        <v>45</v>
      </c>
      <c r="D112" s="106">
        <v>1</v>
      </c>
      <c r="E112" s="106">
        <v>11.96</v>
      </c>
      <c r="F112" s="106"/>
      <c r="G112" s="106"/>
      <c r="H112" s="124">
        <f t="shared" si="9"/>
        <v>11.96</v>
      </c>
      <c r="I112" s="885"/>
      <c r="J112" s="270"/>
      <c r="K112" s="275">
        <f t="shared" si="10"/>
        <v>0</v>
      </c>
      <c r="L112" s="150"/>
      <c r="M112" s="28"/>
      <c r="N112" s="28"/>
      <c r="O112" s="28"/>
      <c r="P112" s="28"/>
      <c r="Q112" s="28"/>
      <c r="R112" s="28"/>
      <c r="S112" s="28"/>
    </row>
    <row r="113" spans="1:19" s="40" customFormat="1" ht="13.5" hidden="1" x14ac:dyDescent="0.3">
      <c r="A113" s="116"/>
      <c r="B113" s="118"/>
      <c r="C113" s="76" t="s">
        <v>45</v>
      </c>
      <c r="D113" s="106">
        <v>1</v>
      </c>
      <c r="E113" s="77">
        <v>45.69</v>
      </c>
      <c r="F113" s="77"/>
      <c r="G113" s="77"/>
      <c r="H113" s="124">
        <f t="shared" si="9"/>
        <v>45.69</v>
      </c>
      <c r="I113" s="885"/>
      <c r="J113" s="265"/>
      <c r="K113" s="275">
        <f t="shared" si="10"/>
        <v>0</v>
      </c>
      <c r="L113" s="156"/>
      <c r="M113" s="50"/>
      <c r="N113" s="50"/>
      <c r="O113" s="50"/>
      <c r="P113" s="50"/>
      <c r="Q113" s="50"/>
      <c r="R113" s="50"/>
      <c r="S113" s="50"/>
    </row>
    <row r="114" spans="1:19" s="40" customFormat="1" ht="13.5" hidden="1" x14ac:dyDescent="0.3">
      <c r="A114" s="111"/>
      <c r="B114" s="115"/>
      <c r="C114" s="76" t="s">
        <v>45</v>
      </c>
      <c r="D114" s="106">
        <v>1</v>
      </c>
      <c r="E114" s="106">
        <v>7.46</v>
      </c>
      <c r="F114" s="227"/>
      <c r="G114" s="106"/>
      <c r="H114" s="124">
        <f t="shared" si="9"/>
        <v>7.46</v>
      </c>
      <c r="I114" s="885"/>
      <c r="J114" s="265"/>
      <c r="K114" s="275">
        <f t="shared" si="10"/>
        <v>0</v>
      </c>
      <c r="L114" s="156"/>
      <c r="M114" s="50"/>
      <c r="N114" s="50"/>
      <c r="O114" s="50"/>
      <c r="P114" s="50"/>
      <c r="Q114" s="50"/>
      <c r="R114" s="50"/>
      <c r="S114" s="50"/>
    </row>
    <row r="115" spans="1:19" s="31" customFormat="1" ht="13.5" hidden="1" x14ac:dyDescent="0.3">
      <c r="A115" s="125"/>
      <c r="B115" s="126"/>
      <c r="C115" s="76" t="s">
        <v>45</v>
      </c>
      <c r="D115" s="106">
        <v>1</v>
      </c>
      <c r="E115" s="76">
        <v>14.64</v>
      </c>
      <c r="F115" s="76"/>
      <c r="G115" s="76"/>
      <c r="H115" s="124">
        <f t="shared" si="9"/>
        <v>14.64</v>
      </c>
      <c r="I115" s="885"/>
      <c r="J115" s="270"/>
      <c r="K115" s="275">
        <f t="shared" si="10"/>
        <v>0</v>
      </c>
      <c r="L115" s="150"/>
      <c r="M115" s="28"/>
      <c r="N115" s="28"/>
      <c r="O115" s="28"/>
      <c r="P115" s="28"/>
      <c r="Q115" s="28"/>
      <c r="R115" s="28"/>
      <c r="S115" s="28"/>
    </row>
    <row r="116" spans="1:19" s="31" customFormat="1" ht="13.5" hidden="1" x14ac:dyDescent="0.3">
      <c r="A116" s="125"/>
      <c r="B116" s="126"/>
      <c r="C116" s="76" t="s">
        <v>45</v>
      </c>
      <c r="D116" s="106">
        <v>1</v>
      </c>
      <c r="E116" s="76">
        <v>22.68</v>
      </c>
      <c r="F116" s="76"/>
      <c r="G116" s="76"/>
      <c r="H116" s="124">
        <f t="shared" si="9"/>
        <v>22.68</v>
      </c>
      <c r="I116" s="885"/>
      <c r="J116" s="270"/>
      <c r="K116" s="275">
        <f t="shared" si="10"/>
        <v>0</v>
      </c>
      <c r="L116" s="150"/>
      <c r="M116" s="28"/>
      <c r="N116" s="28"/>
      <c r="O116" s="28"/>
      <c r="P116" s="28"/>
      <c r="Q116" s="28"/>
      <c r="R116" s="28"/>
      <c r="S116" s="28"/>
    </row>
    <row r="117" spans="1:19" s="31" customFormat="1" ht="13.5" hidden="1" x14ac:dyDescent="0.3">
      <c r="A117" s="125"/>
      <c r="B117" s="126"/>
      <c r="C117" s="76" t="s">
        <v>45</v>
      </c>
      <c r="D117" s="106">
        <v>1</v>
      </c>
      <c r="E117" s="76">
        <v>26.93</v>
      </c>
      <c r="F117" s="76"/>
      <c r="G117" s="76"/>
      <c r="H117" s="124">
        <f t="shared" si="9"/>
        <v>26.93</v>
      </c>
      <c r="I117" s="888"/>
      <c r="J117" s="270"/>
      <c r="K117" s="275">
        <f t="shared" si="10"/>
        <v>0</v>
      </c>
      <c r="L117" s="150"/>
      <c r="M117" s="28"/>
      <c r="N117" s="28"/>
      <c r="O117" s="28"/>
      <c r="P117" s="28"/>
      <c r="Q117" s="28"/>
      <c r="R117" s="28"/>
      <c r="S117" s="28"/>
    </row>
    <row r="118" spans="1:19" s="40" customFormat="1" ht="13.5" hidden="1" x14ac:dyDescent="0.3">
      <c r="A118" s="111"/>
      <c r="B118" s="109"/>
      <c r="C118" s="76" t="s">
        <v>45</v>
      </c>
      <c r="D118" s="106">
        <v>1</v>
      </c>
      <c r="E118" s="106">
        <v>22.6</v>
      </c>
      <c r="F118" s="106"/>
      <c r="G118" s="106"/>
      <c r="H118" s="124">
        <f t="shared" si="9"/>
        <v>22.6</v>
      </c>
      <c r="I118" s="885"/>
      <c r="J118" s="265"/>
      <c r="K118" s="275">
        <f t="shared" si="10"/>
        <v>0</v>
      </c>
      <c r="L118" s="156"/>
      <c r="M118" s="50"/>
      <c r="N118" s="50"/>
      <c r="O118" s="50"/>
      <c r="P118" s="50"/>
      <c r="Q118" s="50"/>
      <c r="R118" s="50"/>
      <c r="S118" s="50"/>
    </row>
    <row r="119" spans="1:19" s="31" customFormat="1" ht="13.5" hidden="1" x14ac:dyDescent="0.3">
      <c r="A119" s="111"/>
      <c r="B119" s="103"/>
      <c r="C119" s="76" t="s">
        <v>45</v>
      </c>
      <c r="D119" s="106">
        <v>1</v>
      </c>
      <c r="E119" s="106">
        <v>85.7</v>
      </c>
      <c r="F119" s="227"/>
      <c r="G119" s="106"/>
      <c r="H119" s="124">
        <f t="shared" si="9"/>
        <v>85.7</v>
      </c>
      <c r="I119" s="885"/>
      <c r="J119" s="270"/>
      <c r="K119" s="275">
        <f t="shared" si="10"/>
        <v>0</v>
      </c>
      <c r="L119" s="150"/>
      <c r="M119" s="28"/>
      <c r="N119" s="28"/>
      <c r="O119" s="28"/>
      <c r="P119" s="28"/>
      <c r="Q119" s="28"/>
      <c r="R119" s="28"/>
      <c r="S119" s="28"/>
    </row>
    <row r="120" spans="1:19" s="31" customFormat="1" ht="13.5" hidden="1" x14ac:dyDescent="0.3">
      <c r="A120" s="111"/>
      <c r="B120" s="103"/>
      <c r="C120" s="76" t="s">
        <v>45</v>
      </c>
      <c r="D120" s="106">
        <v>1</v>
      </c>
      <c r="E120" s="106">
        <v>9.4</v>
      </c>
      <c r="F120" s="227"/>
      <c r="G120" s="106"/>
      <c r="H120" s="124">
        <f t="shared" si="9"/>
        <v>9.4</v>
      </c>
      <c r="I120" s="885"/>
      <c r="J120" s="270"/>
      <c r="K120" s="275">
        <f t="shared" si="10"/>
        <v>0</v>
      </c>
      <c r="L120" s="150"/>
      <c r="M120" s="28"/>
      <c r="N120" s="28"/>
      <c r="O120" s="28"/>
      <c r="P120" s="28"/>
      <c r="Q120" s="28"/>
      <c r="R120" s="28"/>
      <c r="S120" s="28"/>
    </row>
    <row r="121" spans="1:19" s="31" customFormat="1" ht="13.5" hidden="1" x14ac:dyDescent="0.3">
      <c r="A121" s="111"/>
      <c r="B121" s="103"/>
      <c r="C121" s="76" t="s">
        <v>45</v>
      </c>
      <c r="D121" s="106">
        <v>1</v>
      </c>
      <c r="E121" s="106">
        <v>203.2</v>
      </c>
      <c r="F121" s="227"/>
      <c r="G121" s="106"/>
      <c r="H121" s="124">
        <f t="shared" si="9"/>
        <v>203.2</v>
      </c>
      <c r="I121" s="885"/>
      <c r="J121" s="270"/>
      <c r="K121" s="275">
        <f t="shared" si="10"/>
        <v>0</v>
      </c>
      <c r="L121" s="150"/>
      <c r="M121" s="28"/>
      <c r="N121" s="28"/>
      <c r="O121" s="28"/>
      <c r="P121" s="28"/>
      <c r="Q121" s="28"/>
      <c r="R121" s="28"/>
      <c r="S121" s="28"/>
    </row>
    <row r="122" spans="1:19" s="31" customFormat="1" ht="13.5" hidden="1" x14ac:dyDescent="0.3">
      <c r="A122" s="111"/>
      <c r="B122" s="115"/>
      <c r="C122" s="76" t="s">
        <v>45</v>
      </c>
      <c r="D122" s="106">
        <v>1</v>
      </c>
      <c r="E122" s="106">
        <v>10.39</v>
      </c>
      <c r="F122" s="227"/>
      <c r="G122" s="106"/>
      <c r="H122" s="124">
        <f t="shared" si="9"/>
        <v>10.39</v>
      </c>
      <c r="I122" s="885"/>
      <c r="J122" s="270"/>
      <c r="K122" s="275">
        <f t="shared" si="10"/>
        <v>0</v>
      </c>
      <c r="L122" s="150"/>
      <c r="M122" s="28"/>
      <c r="N122" s="28"/>
      <c r="O122" s="28"/>
      <c r="P122" s="28"/>
      <c r="Q122" s="28"/>
      <c r="R122" s="28"/>
      <c r="S122" s="28"/>
    </row>
    <row r="123" spans="1:19" s="40" customFormat="1" ht="13.5" hidden="1" x14ac:dyDescent="0.3">
      <c r="A123" s="111"/>
      <c r="B123" s="115"/>
      <c r="C123" s="76" t="s">
        <v>45</v>
      </c>
      <c r="D123" s="106">
        <v>1</v>
      </c>
      <c r="E123" s="106">
        <v>10.1</v>
      </c>
      <c r="F123" s="227"/>
      <c r="G123" s="106"/>
      <c r="H123" s="124">
        <f t="shared" si="9"/>
        <v>10.1</v>
      </c>
      <c r="I123" s="885"/>
      <c r="J123" s="265"/>
      <c r="K123" s="275">
        <f t="shared" si="10"/>
        <v>0</v>
      </c>
      <c r="L123" s="156"/>
      <c r="M123" s="50"/>
      <c r="N123" s="50"/>
      <c r="O123" s="50"/>
      <c r="P123" s="50"/>
      <c r="Q123" s="50"/>
      <c r="R123" s="50"/>
      <c r="S123" s="50"/>
    </row>
    <row r="124" spans="1:19" s="31" customFormat="1" ht="13.5" hidden="1" x14ac:dyDescent="0.3">
      <c r="A124" s="111"/>
      <c r="B124" s="103"/>
      <c r="C124" s="76" t="s">
        <v>45</v>
      </c>
      <c r="D124" s="106">
        <v>1</v>
      </c>
      <c r="E124" s="106">
        <v>50.1</v>
      </c>
      <c r="F124" s="227"/>
      <c r="G124" s="106"/>
      <c r="H124" s="124">
        <f t="shared" si="9"/>
        <v>50.1</v>
      </c>
      <c r="I124" s="885"/>
      <c r="J124" s="270"/>
      <c r="K124" s="275">
        <f t="shared" si="10"/>
        <v>0</v>
      </c>
      <c r="L124" s="150"/>
      <c r="M124" s="28"/>
      <c r="N124" s="28"/>
      <c r="O124" s="28"/>
      <c r="P124" s="28"/>
      <c r="Q124" s="28"/>
      <c r="R124" s="28"/>
      <c r="S124" s="28"/>
    </row>
    <row r="125" spans="1:19" s="31" customFormat="1" ht="13.5" hidden="1" x14ac:dyDescent="0.3">
      <c r="A125" s="111"/>
      <c r="B125" s="115"/>
      <c r="C125" s="76" t="s">
        <v>45</v>
      </c>
      <c r="D125" s="106">
        <v>1</v>
      </c>
      <c r="E125" s="106">
        <v>24.62</v>
      </c>
      <c r="F125" s="227"/>
      <c r="G125" s="106"/>
      <c r="H125" s="124">
        <f t="shared" si="9"/>
        <v>24.62</v>
      </c>
      <c r="I125" s="885"/>
      <c r="J125" s="270"/>
      <c r="K125" s="275">
        <f t="shared" si="10"/>
        <v>0</v>
      </c>
      <c r="L125" s="150"/>
      <c r="M125" s="28"/>
      <c r="N125" s="28"/>
      <c r="O125" s="28"/>
      <c r="P125" s="28"/>
      <c r="Q125" s="28"/>
      <c r="R125" s="28"/>
      <c r="S125" s="28"/>
    </row>
    <row r="126" spans="1:19" s="31" customFormat="1" ht="13.5" hidden="1" x14ac:dyDescent="0.3">
      <c r="A126" s="125"/>
      <c r="B126" s="126"/>
      <c r="C126" s="76" t="s">
        <v>45</v>
      </c>
      <c r="D126" s="106">
        <v>1</v>
      </c>
      <c r="E126" s="76">
        <v>24.67</v>
      </c>
      <c r="F126" s="76"/>
      <c r="G126" s="76"/>
      <c r="H126" s="124">
        <f t="shared" si="9"/>
        <v>24.67</v>
      </c>
      <c r="I126" s="885"/>
      <c r="J126" s="270"/>
      <c r="K126" s="275">
        <f t="shared" si="10"/>
        <v>0</v>
      </c>
      <c r="L126" s="150"/>
      <c r="M126" s="28"/>
      <c r="N126" s="28"/>
      <c r="O126" s="28"/>
      <c r="P126" s="28"/>
      <c r="Q126" s="28"/>
      <c r="R126" s="28"/>
      <c r="S126" s="28"/>
    </row>
    <row r="127" spans="1:19" s="31" customFormat="1" ht="13.5" hidden="1" x14ac:dyDescent="0.3">
      <c r="A127" s="125"/>
      <c r="B127" s="121"/>
      <c r="C127" s="76" t="s">
        <v>45</v>
      </c>
      <c r="D127" s="106">
        <v>1</v>
      </c>
      <c r="E127" s="106">
        <v>81.78</v>
      </c>
      <c r="F127" s="106"/>
      <c r="G127" s="106"/>
      <c r="H127" s="124">
        <f t="shared" si="9"/>
        <v>81.78</v>
      </c>
      <c r="I127" s="888"/>
      <c r="J127" s="270"/>
      <c r="K127" s="275">
        <f t="shared" si="10"/>
        <v>0</v>
      </c>
      <c r="L127" s="150"/>
      <c r="M127" s="28"/>
      <c r="N127" s="28"/>
      <c r="O127" s="28"/>
      <c r="P127" s="28"/>
      <c r="Q127" s="28"/>
      <c r="R127" s="28"/>
      <c r="S127" s="28"/>
    </row>
    <row r="128" spans="1:19" s="31" customFormat="1" ht="13.5" hidden="1" x14ac:dyDescent="0.3">
      <c r="A128" s="125"/>
      <c r="B128" s="121"/>
      <c r="C128" s="76" t="s">
        <v>45</v>
      </c>
      <c r="D128" s="106">
        <v>1</v>
      </c>
      <c r="E128" s="106">
        <v>9.07</v>
      </c>
      <c r="F128" s="106"/>
      <c r="G128" s="106"/>
      <c r="H128" s="124">
        <f t="shared" si="9"/>
        <v>9.07</v>
      </c>
      <c r="I128" s="888"/>
      <c r="J128" s="270"/>
      <c r="K128" s="275">
        <f t="shared" si="10"/>
        <v>0</v>
      </c>
      <c r="L128" s="150"/>
      <c r="M128" s="28"/>
      <c r="N128" s="28"/>
      <c r="O128" s="28"/>
      <c r="P128" s="28"/>
      <c r="Q128" s="28"/>
      <c r="R128" s="28"/>
      <c r="S128" s="28"/>
    </row>
    <row r="129" spans="1:19" s="31" customFormat="1" ht="13.5" hidden="1" x14ac:dyDescent="0.3">
      <c r="A129" s="111"/>
      <c r="B129" s="103"/>
      <c r="C129" s="76" t="s">
        <v>45</v>
      </c>
      <c r="D129" s="106">
        <v>1</v>
      </c>
      <c r="E129" s="106">
        <v>3.04</v>
      </c>
      <c r="F129" s="106"/>
      <c r="G129" s="106"/>
      <c r="H129" s="124">
        <f t="shared" si="9"/>
        <v>3.04</v>
      </c>
      <c r="I129" s="885"/>
      <c r="J129" s="270"/>
      <c r="K129" s="275">
        <f t="shared" si="10"/>
        <v>0</v>
      </c>
      <c r="L129" s="150"/>
      <c r="M129" s="28"/>
      <c r="N129" s="28"/>
      <c r="O129" s="28"/>
      <c r="P129" s="28"/>
      <c r="Q129" s="28"/>
      <c r="R129" s="28"/>
      <c r="S129" s="28"/>
    </row>
    <row r="130" spans="1:19" s="31" customFormat="1" ht="13.5" x14ac:dyDescent="0.3">
      <c r="A130" s="111"/>
      <c r="B130" s="103"/>
      <c r="C130" s="76"/>
      <c r="D130" s="106"/>
      <c r="E130" s="106"/>
      <c r="F130" s="227"/>
      <c r="G130" s="106"/>
      <c r="H130" s="124"/>
      <c r="I130" s="885"/>
      <c r="J130" s="270"/>
      <c r="K130" s="275">
        <f t="shared" si="10"/>
        <v>0</v>
      </c>
      <c r="L130" s="150"/>
      <c r="M130" s="28"/>
      <c r="N130" s="28"/>
      <c r="O130" s="28"/>
      <c r="P130" s="28"/>
      <c r="Q130" s="28"/>
      <c r="R130" s="28"/>
      <c r="S130" s="28"/>
    </row>
    <row r="131" spans="1:19" s="31" customFormat="1" ht="81" x14ac:dyDescent="0.3">
      <c r="A131" s="111" t="s">
        <v>433</v>
      </c>
      <c r="B131" s="25" t="s">
        <v>72</v>
      </c>
      <c r="C131" s="76" t="s">
        <v>45</v>
      </c>
      <c r="D131" s="106"/>
      <c r="E131" s="106"/>
      <c r="F131" s="227"/>
      <c r="G131" s="106"/>
      <c r="H131" s="124"/>
      <c r="I131" s="885">
        <f>SUM(H132:H133)</f>
        <v>22.47</v>
      </c>
      <c r="J131" s="270">
        <v>20</v>
      </c>
      <c r="K131" s="275">
        <f t="shared" si="10"/>
        <v>449.4</v>
      </c>
      <c r="L131" s="150"/>
      <c r="M131" s="28"/>
      <c r="N131" s="28"/>
      <c r="O131" s="28"/>
      <c r="P131" s="28"/>
      <c r="Q131" s="28"/>
      <c r="R131" s="28"/>
      <c r="S131" s="28"/>
    </row>
    <row r="132" spans="1:19" s="31" customFormat="1" ht="13.5" hidden="1" x14ac:dyDescent="0.3">
      <c r="A132" s="111"/>
      <c r="B132" s="112"/>
      <c r="C132" s="76" t="s">
        <v>45</v>
      </c>
      <c r="D132" s="106">
        <v>1</v>
      </c>
      <c r="E132" s="106">
        <v>15.11</v>
      </c>
      <c r="F132" s="227"/>
      <c r="G132" s="106"/>
      <c r="H132" s="124">
        <f>E132*D132</f>
        <v>15.11</v>
      </c>
      <c r="I132" s="885"/>
      <c r="J132" s="270"/>
      <c r="K132" s="275">
        <f t="shared" si="10"/>
        <v>0</v>
      </c>
      <c r="L132" s="150"/>
      <c r="M132" s="28"/>
      <c r="N132" s="28"/>
      <c r="O132" s="28"/>
      <c r="P132" s="28"/>
      <c r="Q132" s="28"/>
      <c r="R132" s="28"/>
      <c r="S132" s="28"/>
    </row>
    <row r="133" spans="1:19" s="31" customFormat="1" ht="13.5" hidden="1" x14ac:dyDescent="0.3">
      <c r="A133" s="111"/>
      <c r="B133" s="112"/>
      <c r="C133" s="76" t="s">
        <v>45</v>
      </c>
      <c r="D133" s="106">
        <v>23</v>
      </c>
      <c r="E133" s="106">
        <v>1.6</v>
      </c>
      <c r="F133" s="227"/>
      <c r="G133" s="106">
        <v>0.2</v>
      </c>
      <c r="H133" s="124">
        <f>G133*E133*D133</f>
        <v>7.3600000000000012</v>
      </c>
      <c r="I133" s="885"/>
      <c r="J133" s="270"/>
      <c r="K133" s="275">
        <f t="shared" si="10"/>
        <v>0</v>
      </c>
      <c r="L133" s="150"/>
      <c r="M133" s="28"/>
      <c r="N133" s="28"/>
      <c r="O133" s="28"/>
      <c r="P133" s="28"/>
      <c r="Q133" s="28"/>
      <c r="R133" s="28"/>
      <c r="S133" s="28"/>
    </row>
    <row r="134" spans="1:19" s="31" customFormat="1" ht="13.5" x14ac:dyDescent="0.3">
      <c r="A134" s="111"/>
      <c r="B134" s="112"/>
      <c r="C134" s="76"/>
      <c r="D134" s="106"/>
      <c r="E134" s="106"/>
      <c r="F134" s="227"/>
      <c r="G134" s="106"/>
      <c r="H134" s="124"/>
      <c r="I134" s="885"/>
      <c r="J134" s="270"/>
      <c r="K134" s="275">
        <f t="shared" si="10"/>
        <v>0</v>
      </c>
      <c r="L134" s="150"/>
      <c r="M134" s="28"/>
      <c r="N134" s="28"/>
      <c r="O134" s="28"/>
      <c r="P134" s="28"/>
      <c r="Q134" s="28"/>
      <c r="R134" s="28"/>
      <c r="S134" s="28"/>
    </row>
    <row r="135" spans="1:19" s="40" customFormat="1" ht="67.5" x14ac:dyDescent="0.3">
      <c r="A135" s="111" t="s">
        <v>434</v>
      </c>
      <c r="B135" s="25" t="s">
        <v>73</v>
      </c>
      <c r="C135" s="76" t="s">
        <v>45</v>
      </c>
      <c r="D135" s="106"/>
      <c r="E135" s="106"/>
      <c r="F135" s="227"/>
      <c r="G135" s="106"/>
      <c r="H135" s="124"/>
      <c r="I135" s="885">
        <f>SUM(H136:H138)</f>
        <v>185.66</v>
      </c>
      <c r="J135" s="265">
        <v>20</v>
      </c>
      <c r="K135" s="275">
        <f t="shared" si="10"/>
        <v>3713.2</v>
      </c>
      <c r="L135" s="156"/>
      <c r="M135" s="50"/>
      <c r="N135" s="50"/>
      <c r="O135" s="50"/>
      <c r="P135" s="50"/>
      <c r="Q135" s="50"/>
      <c r="R135" s="50"/>
      <c r="S135" s="50"/>
    </row>
    <row r="136" spans="1:19" s="31" customFormat="1" ht="13.5" hidden="1" x14ac:dyDescent="0.3">
      <c r="A136" s="111"/>
      <c r="B136" s="103"/>
      <c r="C136" s="76" t="s">
        <v>45</v>
      </c>
      <c r="D136" s="106">
        <v>1</v>
      </c>
      <c r="E136" s="106">
        <v>59.6</v>
      </c>
      <c r="F136" s="227"/>
      <c r="G136" s="106"/>
      <c r="H136" s="124">
        <f>E136*D136</f>
        <v>59.6</v>
      </c>
      <c r="I136" s="885"/>
      <c r="J136" s="270"/>
      <c r="K136" s="275">
        <f t="shared" si="10"/>
        <v>0</v>
      </c>
      <c r="L136" s="150"/>
      <c r="M136" s="28"/>
      <c r="N136" s="28"/>
      <c r="O136" s="28"/>
      <c r="P136" s="28"/>
      <c r="Q136" s="28"/>
      <c r="R136" s="28"/>
      <c r="S136" s="28"/>
    </row>
    <row r="137" spans="1:19" s="31" customFormat="1" ht="13.5" hidden="1" x14ac:dyDescent="0.3">
      <c r="A137" s="111"/>
      <c r="B137" s="112"/>
      <c r="C137" s="76" t="s">
        <v>45</v>
      </c>
      <c r="D137" s="106">
        <v>1</v>
      </c>
      <c r="E137" s="106">
        <v>37.53</v>
      </c>
      <c r="F137" s="227"/>
      <c r="G137" s="106"/>
      <c r="H137" s="124">
        <f t="shared" ref="H137:H138" si="11">E137*D137</f>
        <v>37.53</v>
      </c>
      <c r="I137" s="885"/>
      <c r="J137" s="270"/>
      <c r="K137" s="275">
        <f t="shared" si="10"/>
        <v>0</v>
      </c>
      <c r="L137" s="150"/>
      <c r="M137" s="28"/>
      <c r="N137" s="28"/>
      <c r="O137" s="28"/>
      <c r="P137" s="28"/>
      <c r="Q137" s="28"/>
      <c r="R137" s="28"/>
      <c r="S137" s="28"/>
    </row>
    <row r="138" spans="1:19" s="31" customFormat="1" ht="13.5" hidden="1" x14ac:dyDescent="0.3">
      <c r="A138" s="111"/>
      <c r="B138" s="112"/>
      <c r="C138" s="76" t="s">
        <v>45</v>
      </c>
      <c r="D138" s="106">
        <v>1</v>
      </c>
      <c r="E138" s="106">
        <v>88.53</v>
      </c>
      <c r="F138" s="227"/>
      <c r="G138" s="106"/>
      <c r="H138" s="124">
        <f t="shared" si="11"/>
        <v>88.53</v>
      </c>
      <c r="I138" s="885"/>
      <c r="J138" s="270"/>
      <c r="K138" s="275">
        <f t="shared" si="10"/>
        <v>0</v>
      </c>
      <c r="L138" s="150"/>
      <c r="M138" s="28"/>
      <c r="N138" s="28"/>
      <c r="O138" s="28"/>
      <c r="P138" s="28"/>
      <c r="Q138" s="28"/>
      <c r="R138" s="28"/>
      <c r="S138" s="28"/>
    </row>
    <row r="139" spans="1:19" s="31" customFormat="1" ht="13.5" x14ac:dyDescent="0.3">
      <c r="A139" s="111"/>
      <c r="B139" s="112"/>
      <c r="C139" s="76"/>
      <c r="D139" s="106"/>
      <c r="E139" s="106"/>
      <c r="F139" s="227"/>
      <c r="G139" s="106"/>
      <c r="H139" s="124"/>
      <c r="I139" s="885"/>
      <c r="J139" s="270"/>
      <c r="K139" s="275">
        <f t="shared" si="10"/>
        <v>0</v>
      </c>
      <c r="L139" s="150"/>
      <c r="M139" s="28"/>
      <c r="N139" s="28"/>
      <c r="O139" s="28"/>
      <c r="P139" s="28"/>
      <c r="Q139" s="28"/>
      <c r="R139" s="28"/>
      <c r="S139" s="28"/>
    </row>
    <row r="140" spans="1:19" s="31" customFormat="1" ht="27" x14ac:dyDescent="0.3">
      <c r="A140" s="111" t="s">
        <v>435</v>
      </c>
      <c r="B140" s="25" t="s">
        <v>74</v>
      </c>
      <c r="C140" s="130" t="s">
        <v>45</v>
      </c>
      <c r="D140" s="106"/>
      <c r="E140" s="106"/>
      <c r="F140" s="106"/>
      <c r="G140" s="106"/>
      <c r="H140" s="124"/>
      <c r="I140" s="885">
        <f>SUM(H141:H145)</f>
        <v>69.683499999999995</v>
      </c>
      <c r="J140" s="270">
        <v>15</v>
      </c>
      <c r="K140" s="297">
        <f t="shared" si="10"/>
        <v>1045.2524999999998</v>
      </c>
      <c r="L140" s="178"/>
      <c r="M140" s="28"/>
      <c r="N140" s="28"/>
      <c r="O140" s="28"/>
      <c r="P140" s="28"/>
      <c r="Q140" s="28"/>
      <c r="R140" s="28"/>
      <c r="S140" s="28"/>
    </row>
    <row r="141" spans="1:19" s="31" customFormat="1" ht="13.5" hidden="1" x14ac:dyDescent="0.3">
      <c r="A141" s="111"/>
      <c r="B141" s="119"/>
      <c r="C141" s="76" t="s">
        <v>45</v>
      </c>
      <c r="D141" s="77">
        <v>1</v>
      </c>
      <c r="E141" s="106">
        <v>6.7</v>
      </c>
      <c r="F141" s="106"/>
      <c r="G141" s="106">
        <v>3.15</v>
      </c>
      <c r="H141" s="124">
        <f>G141*E141*D141</f>
        <v>21.105</v>
      </c>
      <c r="I141" s="885"/>
      <c r="J141" s="270"/>
      <c r="K141" s="270"/>
      <c r="L141" s="150"/>
      <c r="M141" s="28"/>
      <c r="N141" s="28"/>
      <c r="O141" s="28"/>
      <c r="P141" s="28"/>
      <c r="Q141" s="28"/>
      <c r="R141" s="28"/>
      <c r="S141" s="28"/>
    </row>
    <row r="142" spans="1:19" s="31" customFormat="1" ht="13.5" hidden="1" x14ac:dyDescent="0.3">
      <c r="A142" s="125"/>
      <c r="B142" s="121"/>
      <c r="C142" s="76" t="s">
        <v>45</v>
      </c>
      <c r="D142" s="106">
        <v>1</v>
      </c>
      <c r="E142" s="106">
        <v>4.9000000000000004</v>
      </c>
      <c r="F142" s="106"/>
      <c r="G142" s="106">
        <v>3.15</v>
      </c>
      <c r="H142" s="124">
        <f t="shared" ref="H142:H145" si="12">G142*E142*D142</f>
        <v>15.435</v>
      </c>
      <c r="I142" s="888"/>
      <c r="J142" s="270"/>
      <c r="K142" s="270"/>
      <c r="L142" s="150"/>
      <c r="M142" s="28"/>
      <c r="N142" s="28"/>
      <c r="O142" s="28"/>
      <c r="P142" s="28"/>
      <c r="Q142" s="28"/>
      <c r="R142" s="28"/>
      <c r="S142" s="28"/>
    </row>
    <row r="143" spans="1:19" s="31" customFormat="1" ht="13.5" hidden="1" x14ac:dyDescent="0.3">
      <c r="A143" s="125"/>
      <c r="B143" s="121"/>
      <c r="C143" s="76" t="s">
        <v>45</v>
      </c>
      <c r="D143" s="106">
        <v>1</v>
      </c>
      <c r="E143" s="106">
        <v>1.95</v>
      </c>
      <c r="F143" s="106"/>
      <c r="G143" s="106">
        <v>3.15</v>
      </c>
      <c r="H143" s="124">
        <f t="shared" si="12"/>
        <v>6.1425000000000001</v>
      </c>
      <c r="I143" s="888"/>
      <c r="J143" s="270"/>
      <c r="K143" s="270"/>
      <c r="L143" s="150"/>
      <c r="M143" s="28"/>
      <c r="N143" s="28"/>
      <c r="O143" s="28"/>
      <c r="P143" s="28"/>
      <c r="Q143" s="28"/>
      <c r="R143" s="28"/>
      <c r="S143" s="28"/>
    </row>
    <row r="144" spans="1:19" s="31" customFormat="1" ht="13.5" hidden="1" x14ac:dyDescent="0.3">
      <c r="A144" s="111"/>
      <c r="B144" s="119"/>
      <c r="C144" s="76" t="s">
        <v>45</v>
      </c>
      <c r="D144" s="106">
        <v>1</v>
      </c>
      <c r="E144" s="106">
        <v>5.1100000000000003</v>
      </c>
      <c r="F144" s="106"/>
      <c r="G144" s="106">
        <v>3.1</v>
      </c>
      <c r="H144" s="124">
        <f t="shared" si="12"/>
        <v>15.841000000000001</v>
      </c>
      <c r="I144" s="888"/>
      <c r="J144" s="270"/>
      <c r="K144" s="270"/>
      <c r="L144" s="150"/>
      <c r="M144" s="28"/>
      <c r="N144" s="28"/>
      <c r="O144" s="28"/>
      <c r="P144" s="28"/>
      <c r="Q144" s="28"/>
      <c r="R144" s="28"/>
      <c r="S144" s="28"/>
    </row>
    <row r="145" spans="1:19" s="31" customFormat="1" ht="13.5" hidden="1" x14ac:dyDescent="0.3">
      <c r="A145" s="125"/>
      <c r="B145" s="121"/>
      <c r="C145" s="76" t="s">
        <v>45</v>
      </c>
      <c r="D145" s="106">
        <v>1</v>
      </c>
      <c r="E145" s="106">
        <v>3.6</v>
      </c>
      <c r="F145" s="106"/>
      <c r="G145" s="106">
        <v>3.1</v>
      </c>
      <c r="H145" s="124">
        <f t="shared" si="12"/>
        <v>11.16</v>
      </c>
      <c r="I145" s="888"/>
      <c r="J145" s="270"/>
      <c r="K145" s="270"/>
      <c r="L145" s="150"/>
      <c r="M145" s="28"/>
      <c r="N145" s="28"/>
      <c r="O145" s="28"/>
      <c r="P145" s="28"/>
      <c r="Q145" s="28"/>
      <c r="R145" s="28"/>
      <c r="S145" s="28"/>
    </row>
    <row r="146" spans="1:19" s="51" customFormat="1" ht="13.5" x14ac:dyDescent="0.3">
      <c r="A146" s="129"/>
      <c r="B146" s="119"/>
      <c r="C146" s="130"/>
      <c r="D146" s="106"/>
      <c r="E146" s="106"/>
      <c r="F146" s="106"/>
      <c r="G146" s="106"/>
      <c r="H146" s="124"/>
      <c r="I146" s="888"/>
      <c r="J146" s="270"/>
      <c r="K146" s="270"/>
      <c r="L146" s="163">
        <f>SUM(K39:K140)</f>
        <v>40797.858749999999</v>
      </c>
      <c r="M146" s="41"/>
      <c r="N146" s="41"/>
      <c r="O146" s="41"/>
      <c r="P146" s="41"/>
      <c r="Q146" s="41"/>
      <c r="R146" s="41"/>
      <c r="S146" s="41"/>
    </row>
    <row r="147" spans="1:19" s="51" customFormat="1" ht="13.5" x14ac:dyDescent="0.3">
      <c r="A147" s="100" t="s">
        <v>37</v>
      </c>
      <c r="B147" s="101" t="s">
        <v>93</v>
      </c>
      <c r="C147" s="130"/>
      <c r="D147" s="106"/>
      <c r="E147" s="106"/>
      <c r="F147" s="106"/>
      <c r="G147" s="106"/>
      <c r="H147" s="124"/>
      <c r="I147" s="888"/>
      <c r="J147" s="270"/>
      <c r="K147" s="270"/>
      <c r="L147" s="154"/>
      <c r="M147" s="41"/>
      <c r="N147" s="41"/>
      <c r="O147" s="41"/>
      <c r="P147" s="41"/>
      <c r="Q147" s="41"/>
      <c r="R147" s="41"/>
      <c r="S147" s="41"/>
    </row>
    <row r="148" spans="1:19" s="51" customFormat="1" ht="13.5" x14ac:dyDescent="0.3">
      <c r="A148" s="129"/>
      <c r="B148" s="119"/>
      <c r="C148" s="130"/>
      <c r="D148" s="106"/>
      <c r="E148" s="106"/>
      <c r="F148" s="106"/>
      <c r="G148" s="106"/>
      <c r="H148" s="124"/>
      <c r="I148" s="888"/>
      <c r="J148" s="270"/>
      <c r="K148" s="270"/>
      <c r="L148" s="154"/>
      <c r="M148" s="41"/>
      <c r="N148" s="41"/>
      <c r="O148" s="41"/>
      <c r="P148" s="41"/>
      <c r="Q148" s="41"/>
      <c r="R148" s="41"/>
      <c r="S148" s="41"/>
    </row>
    <row r="149" spans="1:19" s="51" customFormat="1" ht="67.5" x14ac:dyDescent="0.3">
      <c r="A149" s="129" t="s">
        <v>436</v>
      </c>
      <c r="B149" s="119" t="s">
        <v>95</v>
      </c>
      <c r="C149" s="130" t="s">
        <v>45</v>
      </c>
      <c r="D149" s="106"/>
      <c r="E149" s="106"/>
      <c r="F149" s="106"/>
      <c r="G149" s="106"/>
      <c r="H149" s="124"/>
      <c r="I149" s="885">
        <f>SUM(H150:H151)</f>
        <v>88.920000000000016</v>
      </c>
      <c r="J149" s="270">
        <v>22.5</v>
      </c>
      <c r="K149" s="270">
        <f>J149*I149</f>
        <v>2000.7000000000003</v>
      </c>
      <c r="L149" s="154"/>
      <c r="M149" s="41"/>
      <c r="N149" s="41"/>
      <c r="O149" s="41"/>
      <c r="P149" s="41"/>
      <c r="Q149" s="41"/>
      <c r="R149" s="41"/>
      <c r="S149" s="41"/>
    </row>
    <row r="150" spans="1:19" s="51" customFormat="1" ht="13.5" hidden="1" x14ac:dyDescent="0.3">
      <c r="A150" s="129"/>
      <c r="B150" s="119"/>
      <c r="C150" s="130" t="s">
        <v>45</v>
      </c>
      <c r="D150" s="106">
        <v>9</v>
      </c>
      <c r="E150" s="106">
        <v>2.6</v>
      </c>
      <c r="F150" s="106"/>
      <c r="G150" s="106">
        <v>1.8</v>
      </c>
      <c r="H150" s="124">
        <f>G150*E150*D150</f>
        <v>42.120000000000005</v>
      </c>
      <c r="I150" s="888"/>
      <c r="J150" s="270"/>
      <c r="K150" s="270">
        <f t="shared" ref="K150:K190" si="13">J150*I150</f>
        <v>0</v>
      </c>
      <c r="L150" s="154"/>
      <c r="M150" s="41"/>
      <c r="N150" s="41"/>
      <c r="O150" s="41"/>
      <c r="P150" s="41"/>
      <c r="Q150" s="41"/>
      <c r="R150" s="41"/>
      <c r="S150" s="41"/>
    </row>
    <row r="151" spans="1:19" s="51" customFormat="1" ht="13.5" hidden="1" x14ac:dyDescent="0.3">
      <c r="A151" s="129"/>
      <c r="B151" s="119"/>
      <c r="C151" s="130" t="s">
        <v>45</v>
      </c>
      <c r="D151" s="106">
        <v>10</v>
      </c>
      <c r="E151" s="106">
        <v>2.6</v>
      </c>
      <c r="F151" s="106"/>
      <c r="G151" s="106">
        <v>1.8</v>
      </c>
      <c r="H151" s="124">
        <f>G151*E151*D151</f>
        <v>46.800000000000004</v>
      </c>
      <c r="I151" s="888"/>
      <c r="J151" s="270"/>
      <c r="K151" s="270">
        <f t="shared" si="13"/>
        <v>0</v>
      </c>
      <c r="L151" s="154"/>
      <c r="M151" s="41"/>
      <c r="N151" s="41"/>
      <c r="O151" s="41"/>
      <c r="P151" s="41"/>
      <c r="Q151" s="41"/>
      <c r="R151" s="41"/>
      <c r="S151" s="41"/>
    </row>
    <row r="152" spans="1:19" s="51" customFormat="1" ht="13.5" x14ac:dyDescent="0.3">
      <c r="A152" s="129"/>
      <c r="B152" s="119"/>
      <c r="C152" s="130"/>
      <c r="D152" s="106"/>
      <c r="E152" s="106"/>
      <c r="F152" s="106"/>
      <c r="G152" s="106"/>
      <c r="H152" s="124"/>
      <c r="I152" s="888"/>
      <c r="J152" s="270"/>
      <c r="K152" s="270">
        <f t="shared" si="13"/>
        <v>0</v>
      </c>
      <c r="L152" s="154"/>
      <c r="M152" s="41"/>
      <c r="N152" s="41"/>
      <c r="O152" s="41"/>
      <c r="P152" s="41"/>
      <c r="Q152" s="41"/>
      <c r="R152" s="41"/>
      <c r="S152" s="41"/>
    </row>
    <row r="153" spans="1:19" s="51" customFormat="1" ht="54" x14ac:dyDescent="0.3">
      <c r="A153" s="129" t="s">
        <v>437</v>
      </c>
      <c r="B153" s="119" t="s">
        <v>97</v>
      </c>
      <c r="C153" s="130" t="s">
        <v>45</v>
      </c>
      <c r="D153" s="106"/>
      <c r="E153" s="106"/>
      <c r="F153" s="106"/>
      <c r="G153" s="106"/>
      <c r="H153" s="124"/>
      <c r="I153" s="885">
        <f>SUM(H154:H164)</f>
        <v>136.04349999999999</v>
      </c>
      <c r="J153" s="270">
        <v>16.5</v>
      </c>
      <c r="K153" s="270">
        <f t="shared" si="13"/>
        <v>2244.7177499999998</v>
      </c>
      <c r="L153" s="154"/>
      <c r="M153" s="41"/>
      <c r="N153" s="41"/>
      <c r="O153" s="41"/>
      <c r="P153" s="41"/>
      <c r="Q153" s="41"/>
      <c r="R153" s="41"/>
      <c r="S153" s="41"/>
    </row>
    <row r="154" spans="1:19" s="51" customFormat="1" ht="13.5" hidden="1" x14ac:dyDescent="0.3">
      <c r="A154" s="129"/>
      <c r="B154" s="119"/>
      <c r="C154" s="130" t="s">
        <v>45</v>
      </c>
      <c r="D154" s="106">
        <v>2</v>
      </c>
      <c r="E154" s="106">
        <v>7.04</v>
      </c>
      <c r="F154" s="106"/>
      <c r="G154" s="106">
        <v>3.15</v>
      </c>
      <c r="H154" s="124">
        <f>G154*E154*D154</f>
        <v>44.351999999999997</v>
      </c>
      <c r="I154" s="888"/>
      <c r="J154" s="270"/>
      <c r="K154" s="270">
        <f t="shared" si="13"/>
        <v>0</v>
      </c>
      <c r="L154" s="154"/>
      <c r="M154" s="41"/>
      <c r="N154" s="41"/>
      <c r="O154" s="41"/>
      <c r="P154" s="41"/>
      <c r="Q154" s="41"/>
      <c r="R154" s="41"/>
      <c r="S154" s="41"/>
    </row>
    <row r="155" spans="1:19" s="51" customFormat="1" ht="13.5" hidden="1" x14ac:dyDescent="0.3">
      <c r="A155" s="129"/>
      <c r="B155" s="119"/>
      <c r="C155" s="130" t="s">
        <v>45</v>
      </c>
      <c r="D155" s="106">
        <v>1</v>
      </c>
      <c r="E155" s="106">
        <v>6.72</v>
      </c>
      <c r="F155" s="106"/>
      <c r="G155" s="106">
        <v>3.15</v>
      </c>
      <c r="H155" s="124">
        <f t="shared" ref="H155:H164" si="14">G155*E155*D155</f>
        <v>21.167999999999999</v>
      </c>
      <c r="I155" s="888"/>
      <c r="J155" s="270"/>
      <c r="K155" s="270">
        <f t="shared" si="13"/>
        <v>0</v>
      </c>
      <c r="L155" s="154"/>
      <c r="M155" s="41"/>
      <c r="N155" s="41"/>
      <c r="O155" s="41"/>
      <c r="P155" s="41"/>
      <c r="Q155" s="41"/>
      <c r="R155" s="41"/>
      <c r="S155" s="41"/>
    </row>
    <row r="156" spans="1:19" s="51" customFormat="1" ht="13.5" hidden="1" x14ac:dyDescent="0.3">
      <c r="A156" s="129"/>
      <c r="B156" s="119"/>
      <c r="C156" s="130" t="s">
        <v>45</v>
      </c>
      <c r="D156" s="106">
        <v>1</v>
      </c>
      <c r="E156" s="106">
        <v>2.15</v>
      </c>
      <c r="F156" s="106"/>
      <c r="G156" s="106">
        <v>3.15</v>
      </c>
      <c r="H156" s="124">
        <f t="shared" si="14"/>
        <v>6.7725</v>
      </c>
      <c r="I156" s="888"/>
      <c r="J156" s="270"/>
      <c r="K156" s="270">
        <f t="shared" si="13"/>
        <v>0</v>
      </c>
      <c r="L156" s="154"/>
      <c r="M156" s="41"/>
      <c r="N156" s="41"/>
      <c r="O156" s="41"/>
      <c r="P156" s="41"/>
      <c r="Q156" s="41"/>
      <c r="R156" s="41"/>
      <c r="S156" s="41"/>
    </row>
    <row r="157" spans="1:19" s="51" customFormat="1" ht="13.5" hidden="1" x14ac:dyDescent="0.3">
      <c r="A157" s="129"/>
      <c r="B157" s="119"/>
      <c r="C157" s="130" t="s">
        <v>45</v>
      </c>
      <c r="D157" s="106">
        <v>2</v>
      </c>
      <c r="E157" s="106">
        <v>0.65</v>
      </c>
      <c r="F157" s="106"/>
      <c r="G157" s="106">
        <v>3.15</v>
      </c>
      <c r="H157" s="124">
        <f t="shared" si="14"/>
        <v>4.0949999999999998</v>
      </c>
      <c r="I157" s="888"/>
      <c r="J157" s="270"/>
      <c r="K157" s="270">
        <f t="shared" si="13"/>
        <v>0</v>
      </c>
      <c r="L157" s="154"/>
      <c r="M157" s="41"/>
      <c r="N157" s="41"/>
      <c r="O157" s="41"/>
      <c r="P157" s="41"/>
      <c r="Q157" s="41"/>
      <c r="R157" s="41"/>
      <c r="S157" s="41"/>
    </row>
    <row r="158" spans="1:19" s="51" customFormat="1" ht="13.5" hidden="1" x14ac:dyDescent="0.3">
      <c r="A158" s="129"/>
      <c r="B158" s="119"/>
      <c r="C158" s="130" t="s">
        <v>45</v>
      </c>
      <c r="D158" s="106">
        <v>1</v>
      </c>
      <c r="E158" s="106">
        <v>2.71</v>
      </c>
      <c r="F158" s="106"/>
      <c r="G158" s="106">
        <v>3.15</v>
      </c>
      <c r="H158" s="124">
        <f t="shared" si="14"/>
        <v>8.5365000000000002</v>
      </c>
      <c r="I158" s="888"/>
      <c r="J158" s="270"/>
      <c r="K158" s="270">
        <f t="shared" si="13"/>
        <v>0</v>
      </c>
      <c r="L158" s="154"/>
      <c r="M158" s="41"/>
      <c r="N158" s="41"/>
      <c r="O158" s="41"/>
      <c r="P158" s="41"/>
      <c r="Q158" s="41"/>
      <c r="R158" s="41"/>
      <c r="S158" s="41"/>
    </row>
    <row r="159" spans="1:19" s="51" customFormat="1" ht="13.5" hidden="1" x14ac:dyDescent="0.3">
      <c r="A159" s="129"/>
      <c r="B159" s="119"/>
      <c r="C159" s="130" t="s">
        <v>45</v>
      </c>
      <c r="D159" s="106">
        <v>1</v>
      </c>
      <c r="E159" s="106">
        <v>2.83</v>
      </c>
      <c r="F159" s="106"/>
      <c r="G159" s="106">
        <v>3.15</v>
      </c>
      <c r="H159" s="124">
        <f t="shared" si="14"/>
        <v>8.9145000000000003</v>
      </c>
      <c r="I159" s="888"/>
      <c r="J159" s="270"/>
      <c r="K159" s="270">
        <f t="shared" si="13"/>
        <v>0</v>
      </c>
      <c r="L159" s="154"/>
      <c r="M159" s="41"/>
      <c r="N159" s="41"/>
      <c r="O159" s="41"/>
      <c r="P159" s="41"/>
      <c r="Q159" s="41"/>
      <c r="R159" s="41"/>
      <c r="S159" s="41"/>
    </row>
    <row r="160" spans="1:19" s="51" customFormat="1" ht="13.5" hidden="1" x14ac:dyDescent="0.3">
      <c r="A160" s="129"/>
      <c r="B160" s="119"/>
      <c r="C160" s="130" t="s">
        <v>45</v>
      </c>
      <c r="D160" s="106">
        <v>1</v>
      </c>
      <c r="E160" s="106">
        <v>0.9</v>
      </c>
      <c r="F160" s="106"/>
      <c r="G160" s="106">
        <v>3.15</v>
      </c>
      <c r="H160" s="124">
        <f t="shared" si="14"/>
        <v>2.835</v>
      </c>
      <c r="I160" s="888"/>
      <c r="J160" s="270"/>
      <c r="K160" s="270">
        <f t="shared" si="13"/>
        <v>0</v>
      </c>
      <c r="L160" s="154"/>
      <c r="M160" s="41"/>
      <c r="N160" s="41"/>
      <c r="O160" s="41"/>
      <c r="P160" s="41"/>
      <c r="Q160" s="41"/>
      <c r="R160" s="41"/>
      <c r="S160" s="41"/>
    </row>
    <row r="161" spans="1:19" s="51" customFormat="1" ht="13.5" hidden="1" x14ac:dyDescent="0.3">
      <c r="A161" s="129"/>
      <c r="B161" s="119"/>
      <c r="C161" s="130" t="s">
        <v>45</v>
      </c>
      <c r="D161" s="106">
        <v>2</v>
      </c>
      <c r="E161" s="106">
        <v>1.8</v>
      </c>
      <c r="F161" s="106"/>
      <c r="G161" s="106">
        <v>3.1</v>
      </c>
      <c r="H161" s="124">
        <f t="shared" si="14"/>
        <v>11.16</v>
      </c>
      <c r="I161" s="888"/>
      <c r="J161" s="270"/>
      <c r="K161" s="270">
        <f t="shared" si="13"/>
        <v>0</v>
      </c>
      <c r="L161" s="154"/>
      <c r="M161" s="41"/>
      <c r="N161" s="41"/>
      <c r="O161" s="41"/>
      <c r="P161" s="41"/>
      <c r="Q161" s="41"/>
      <c r="R161" s="41"/>
      <c r="S161" s="41"/>
    </row>
    <row r="162" spans="1:19" s="51" customFormat="1" ht="13.5" hidden="1" x14ac:dyDescent="0.3">
      <c r="A162" s="129"/>
      <c r="B162" s="119"/>
      <c r="C162" s="130" t="s">
        <v>45</v>
      </c>
      <c r="D162" s="106">
        <v>2</v>
      </c>
      <c r="E162" s="106">
        <v>0.95</v>
      </c>
      <c r="F162" s="106"/>
      <c r="G162" s="106">
        <v>3.1</v>
      </c>
      <c r="H162" s="124">
        <f t="shared" si="14"/>
        <v>5.89</v>
      </c>
      <c r="I162" s="888"/>
      <c r="J162" s="270"/>
      <c r="K162" s="270">
        <f t="shared" si="13"/>
        <v>0</v>
      </c>
      <c r="L162" s="154"/>
      <c r="M162" s="41"/>
      <c r="N162" s="41"/>
      <c r="O162" s="41"/>
      <c r="P162" s="41"/>
      <c r="Q162" s="41"/>
      <c r="R162" s="41"/>
      <c r="S162" s="41"/>
    </row>
    <row r="163" spans="1:19" s="51" customFormat="1" ht="13.5" hidden="1" x14ac:dyDescent="0.3">
      <c r="A163" s="129"/>
      <c r="B163" s="119"/>
      <c r="C163" s="130" t="s">
        <v>45</v>
      </c>
      <c r="D163" s="106">
        <v>2</v>
      </c>
      <c r="E163" s="106">
        <v>0.9</v>
      </c>
      <c r="F163" s="106"/>
      <c r="G163" s="106">
        <v>3.1</v>
      </c>
      <c r="H163" s="124">
        <f t="shared" si="14"/>
        <v>5.58</v>
      </c>
      <c r="I163" s="888"/>
      <c r="J163" s="270"/>
      <c r="K163" s="270">
        <f t="shared" si="13"/>
        <v>0</v>
      </c>
      <c r="L163" s="154"/>
      <c r="M163" s="41"/>
      <c r="N163" s="41"/>
      <c r="O163" s="41"/>
      <c r="P163" s="41"/>
      <c r="Q163" s="41"/>
      <c r="R163" s="41"/>
      <c r="S163" s="41"/>
    </row>
    <row r="164" spans="1:19" s="51" customFormat="1" ht="13.5" hidden="1" x14ac:dyDescent="0.3">
      <c r="A164" s="129"/>
      <c r="B164" s="119"/>
      <c r="C164" s="130" t="s">
        <v>45</v>
      </c>
      <c r="D164" s="106">
        <v>1</v>
      </c>
      <c r="E164" s="106">
        <v>5.4</v>
      </c>
      <c r="F164" s="106"/>
      <c r="G164" s="106">
        <v>3.1</v>
      </c>
      <c r="H164" s="124">
        <f t="shared" si="14"/>
        <v>16.740000000000002</v>
      </c>
      <c r="I164" s="888"/>
      <c r="J164" s="270"/>
      <c r="K164" s="270">
        <f t="shared" si="13"/>
        <v>0</v>
      </c>
      <c r="L164" s="154"/>
      <c r="M164" s="41"/>
      <c r="N164" s="41"/>
      <c r="O164" s="41"/>
      <c r="P164" s="41"/>
      <c r="Q164" s="41"/>
      <c r="R164" s="41"/>
      <c r="S164" s="41"/>
    </row>
    <row r="165" spans="1:19" s="51" customFormat="1" ht="13.5" x14ac:dyDescent="0.3">
      <c r="A165" s="129"/>
      <c r="B165" s="119"/>
      <c r="C165" s="130"/>
      <c r="D165" s="106"/>
      <c r="E165" s="106"/>
      <c r="F165" s="106"/>
      <c r="G165" s="106"/>
      <c r="H165" s="124"/>
      <c r="I165" s="888"/>
      <c r="J165" s="270"/>
      <c r="K165" s="270">
        <f t="shared" si="13"/>
        <v>0</v>
      </c>
      <c r="L165" s="154"/>
      <c r="M165" s="41"/>
      <c r="N165" s="41"/>
      <c r="O165" s="41"/>
      <c r="P165" s="41"/>
      <c r="Q165" s="41"/>
      <c r="R165" s="41"/>
      <c r="S165" s="41"/>
    </row>
    <row r="166" spans="1:19" s="51" customFormat="1" ht="54" x14ac:dyDescent="0.3">
      <c r="A166" s="129" t="s">
        <v>438</v>
      </c>
      <c r="B166" s="119" t="s">
        <v>99</v>
      </c>
      <c r="C166" s="130" t="s">
        <v>45</v>
      </c>
      <c r="D166" s="106"/>
      <c r="E166" s="106"/>
      <c r="F166" s="106"/>
      <c r="G166" s="106"/>
      <c r="H166" s="124"/>
      <c r="I166" s="885">
        <f>SUM(H167:H188)</f>
        <v>291.53449999999998</v>
      </c>
      <c r="J166" s="270">
        <v>9.5</v>
      </c>
      <c r="K166" s="270">
        <f t="shared" si="13"/>
        <v>2769.5777499999999</v>
      </c>
      <c r="L166" s="154"/>
      <c r="M166" s="41"/>
      <c r="N166" s="41"/>
      <c r="O166" s="41"/>
      <c r="P166" s="41"/>
      <c r="Q166" s="41"/>
      <c r="R166" s="41"/>
      <c r="S166" s="41"/>
    </row>
    <row r="167" spans="1:19" s="51" customFormat="1" ht="13.5" hidden="1" x14ac:dyDescent="0.3">
      <c r="A167" s="129"/>
      <c r="B167" s="119"/>
      <c r="C167" s="130" t="s">
        <v>45</v>
      </c>
      <c r="D167" s="106">
        <v>1</v>
      </c>
      <c r="E167" s="106">
        <v>6.7</v>
      </c>
      <c r="F167" s="106"/>
      <c r="G167" s="106">
        <v>3.15</v>
      </c>
      <c r="H167" s="124">
        <f>G167*E167*D167</f>
        <v>21.105</v>
      </c>
      <c r="I167" s="888"/>
      <c r="J167" s="270"/>
      <c r="K167" s="270">
        <f t="shared" si="13"/>
        <v>0</v>
      </c>
      <c r="L167" s="154"/>
      <c r="M167" s="41"/>
      <c r="N167" s="41"/>
      <c r="O167" s="41"/>
      <c r="P167" s="41"/>
      <c r="Q167" s="41"/>
      <c r="R167" s="41"/>
      <c r="S167" s="41"/>
    </row>
    <row r="168" spans="1:19" s="51" customFormat="1" ht="13.5" hidden="1" x14ac:dyDescent="0.3">
      <c r="A168" s="129"/>
      <c r="B168" s="119"/>
      <c r="C168" s="130" t="s">
        <v>45</v>
      </c>
      <c r="D168" s="106">
        <v>2</v>
      </c>
      <c r="E168" s="106">
        <v>2.1800000000000002</v>
      </c>
      <c r="F168" s="106"/>
      <c r="G168" s="106">
        <v>3.15</v>
      </c>
      <c r="H168" s="124">
        <f t="shared" ref="H168:H188" si="15">G168*E168*D168</f>
        <v>13.734</v>
      </c>
      <c r="I168" s="888"/>
      <c r="J168" s="270"/>
      <c r="K168" s="270">
        <f t="shared" si="13"/>
        <v>0</v>
      </c>
      <c r="L168" s="154"/>
      <c r="M168" s="41"/>
      <c r="N168" s="41"/>
      <c r="O168" s="41"/>
      <c r="P168" s="41"/>
      <c r="Q168" s="41"/>
      <c r="R168" s="41"/>
      <c r="S168" s="41"/>
    </row>
    <row r="169" spans="1:19" s="51" customFormat="1" ht="13.5" hidden="1" x14ac:dyDescent="0.3">
      <c r="A169" s="129"/>
      <c r="B169" s="119"/>
      <c r="C169" s="130" t="s">
        <v>45</v>
      </c>
      <c r="D169" s="106">
        <v>1</v>
      </c>
      <c r="E169" s="106">
        <v>3.2</v>
      </c>
      <c r="F169" s="106"/>
      <c r="G169" s="106">
        <v>3.15</v>
      </c>
      <c r="H169" s="124">
        <f t="shared" si="15"/>
        <v>10.08</v>
      </c>
      <c r="I169" s="888"/>
      <c r="J169" s="270"/>
      <c r="K169" s="270">
        <f t="shared" si="13"/>
        <v>0</v>
      </c>
      <c r="L169" s="154"/>
      <c r="M169" s="41"/>
      <c r="N169" s="41"/>
      <c r="O169" s="41"/>
      <c r="P169" s="41"/>
      <c r="Q169" s="41"/>
      <c r="R169" s="41"/>
      <c r="S169" s="41"/>
    </row>
    <row r="170" spans="1:19" s="51" customFormat="1" ht="13.5" hidden="1" x14ac:dyDescent="0.3">
      <c r="A170" s="129"/>
      <c r="B170" s="119"/>
      <c r="C170" s="130" t="s">
        <v>45</v>
      </c>
      <c r="D170" s="106">
        <v>1</v>
      </c>
      <c r="E170" s="106">
        <v>7.13</v>
      </c>
      <c r="F170" s="106"/>
      <c r="G170" s="106">
        <v>3.15</v>
      </c>
      <c r="H170" s="124">
        <f t="shared" si="15"/>
        <v>22.459499999999998</v>
      </c>
      <c r="I170" s="888"/>
      <c r="J170" s="270"/>
      <c r="K170" s="270">
        <f t="shared" si="13"/>
        <v>0</v>
      </c>
      <c r="L170" s="154"/>
      <c r="M170" s="41"/>
      <c r="N170" s="41"/>
      <c r="O170" s="41"/>
      <c r="P170" s="41"/>
      <c r="Q170" s="41"/>
      <c r="R170" s="41"/>
      <c r="S170" s="41"/>
    </row>
    <row r="171" spans="1:19" s="51" customFormat="1" ht="13.5" hidden="1" x14ac:dyDescent="0.3">
      <c r="A171" s="129"/>
      <c r="B171" s="119"/>
      <c r="C171" s="130" t="s">
        <v>45</v>
      </c>
      <c r="D171" s="106">
        <v>2</v>
      </c>
      <c r="E171" s="106">
        <v>1.5</v>
      </c>
      <c r="F171" s="106"/>
      <c r="G171" s="106">
        <v>3.15</v>
      </c>
      <c r="H171" s="124">
        <f t="shared" si="15"/>
        <v>9.4499999999999993</v>
      </c>
      <c r="I171" s="888"/>
      <c r="J171" s="270"/>
      <c r="K171" s="270">
        <f t="shared" si="13"/>
        <v>0</v>
      </c>
      <c r="L171" s="154"/>
      <c r="M171" s="41"/>
      <c r="N171" s="41"/>
      <c r="O171" s="41"/>
      <c r="P171" s="41"/>
      <c r="Q171" s="41"/>
      <c r="R171" s="41"/>
      <c r="S171" s="41"/>
    </row>
    <row r="172" spans="1:19" s="51" customFormat="1" ht="13.5" hidden="1" x14ac:dyDescent="0.3">
      <c r="A172" s="129"/>
      <c r="B172" s="119"/>
      <c r="C172" s="130" t="s">
        <v>45</v>
      </c>
      <c r="D172" s="106">
        <v>1</v>
      </c>
      <c r="E172" s="106">
        <v>0.6</v>
      </c>
      <c r="F172" s="106"/>
      <c r="G172" s="106">
        <v>3.15</v>
      </c>
      <c r="H172" s="124">
        <f t="shared" si="15"/>
        <v>1.89</v>
      </c>
      <c r="I172" s="888"/>
      <c r="J172" s="270"/>
      <c r="K172" s="270">
        <f t="shared" si="13"/>
        <v>0</v>
      </c>
      <c r="L172" s="154"/>
      <c r="M172" s="41"/>
      <c r="N172" s="41"/>
      <c r="O172" s="41"/>
      <c r="P172" s="41"/>
      <c r="Q172" s="41"/>
      <c r="R172" s="41"/>
      <c r="S172" s="41"/>
    </row>
    <row r="173" spans="1:19" s="51" customFormat="1" ht="13.5" hidden="1" x14ac:dyDescent="0.3">
      <c r="A173" s="129"/>
      <c r="B173" s="119"/>
      <c r="C173" s="130" t="s">
        <v>45</v>
      </c>
      <c r="D173" s="106">
        <v>1</v>
      </c>
      <c r="E173" s="106">
        <v>7.13</v>
      </c>
      <c r="F173" s="106"/>
      <c r="G173" s="106">
        <v>3.15</v>
      </c>
      <c r="H173" s="124">
        <f t="shared" si="15"/>
        <v>22.459499999999998</v>
      </c>
      <c r="I173" s="888"/>
      <c r="J173" s="270"/>
      <c r="K173" s="270">
        <f t="shared" si="13"/>
        <v>0</v>
      </c>
      <c r="L173" s="154"/>
      <c r="M173" s="41"/>
      <c r="N173" s="41"/>
      <c r="O173" s="41"/>
      <c r="P173" s="41"/>
      <c r="Q173" s="41"/>
      <c r="R173" s="41"/>
      <c r="S173" s="41"/>
    </row>
    <row r="174" spans="1:19" s="51" customFormat="1" ht="13.5" hidden="1" x14ac:dyDescent="0.3">
      <c r="A174" s="129"/>
      <c r="B174" s="119"/>
      <c r="C174" s="130" t="s">
        <v>45</v>
      </c>
      <c r="D174" s="106">
        <v>3</v>
      </c>
      <c r="E174" s="106">
        <v>1.8</v>
      </c>
      <c r="F174" s="106"/>
      <c r="G174" s="106">
        <v>3.15</v>
      </c>
      <c r="H174" s="124">
        <f t="shared" si="15"/>
        <v>17.009999999999998</v>
      </c>
      <c r="I174" s="888"/>
      <c r="J174" s="270"/>
      <c r="K174" s="270">
        <f t="shared" si="13"/>
        <v>0</v>
      </c>
      <c r="L174" s="154"/>
      <c r="M174" s="41"/>
      <c r="N174" s="41"/>
      <c r="O174" s="41"/>
      <c r="P174" s="41"/>
      <c r="Q174" s="41"/>
      <c r="R174" s="41"/>
      <c r="S174" s="41"/>
    </row>
    <row r="175" spans="1:19" s="51" customFormat="1" ht="13.5" hidden="1" x14ac:dyDescent="0.3">
      <c r="A175" s="129"/>
      <c r="B175" s="119"/>
      <c r="C175" s="130" t="s">
        <v>45</v>
      </c>
      <c r="D175" s="106">
        <v>1</v>
      </c>
      <c r="E175" s="106">
        <v>1.2</v>
      </c>
      <c r="F175" s="106"/>
      <c r="G175" s="106">
        <v>3.15</v>
      </c>
      <c r="H175" s="124">
        <f t="shared" si="15"/>
        <v>3.78</v>
      </c>
      <c r="I175" s="888"/>
      <c r="J175" s="270"/>
      <c r="K175" s="270">
        <f t="shared" si="13"/>
        <v>0</v>
      </c>
      <c r="L175" s="154"/>
      <c r="M175" s="41"/>
      <c r="N175" s="41"/>
      <c r="O175" s="41"/>
      <c r="P175" s="41"/>
      <c r="Q175" s="41"/>
      <c r="R175" s="41"/>
      <c r="S175" s="41"/>
    </row>
    <row r="176" spans="1:19" s="51" customFormat="1" ht="13.5" hidden="1" x14ac:dyDescent="0.3">
      <c r="A176" s="129"/>
      <c r="B176" s="119"/>
      <c r="C176" s="130" t="s">
        <v>45</v>
      </c>
      <c r="D176" s="106">
        <v>2</v>
      </c>
      <c r="E176" s="106">
        <v>2.1800000000000002</v>
      </c>
      <c r="F176" s="106"/>
      <c r="G176" s="106">
        <v>3.15</v>
      </c>
      <c r="H176" s="124">
        <f t="shared" si="15"/>
        <v>13.734</v>
      </c>
      <c r="I176" s="888"/>
      <c r="J176" s="270"/>
      <c r="K176" s="270">
        <f t="shared" si="13"/>
        <v>0</v>
      </c>
      <c r="L176" s="154"/>
      <c r="M176" s="41"/>
      <c r="N176" s="41"/>
      <c r="O176" s="41"/>
      <c r="P176" s="41"/>
      <c r="Q176" s="41"/>
      <c r="R176" s="41"/>
      <c r="S176" s="41"/>
    </row>
    <row r="177" spans="1:19" s="51" customFormat="1" ht="13.5" hidden="1" x14ac:dyDescent="0.3">
      <c r="A177" s="129"/>
      <c r="B177" s="119"/>
      <c r="C177" s="130" t="s">
        <v>45</v>
      </c>
      <c r="D177" s="106">
        <v>1</v>
      </c>
      <c r="E177" s="106">
        <v>4.41</v>
      </c>
      <c r="F177" s="106"/>
      <c r="G177" s="106">
        <v>3.15</v>
      </c>
      <c r="H177" s="124">
        <f t="shared" si="15"/>
        <v>13.891500000000001</v>
      </c>
      <c r="I177" s="888"/>
      <c r="J177" s="270"/>
      <c r="K177" s="270">
        <f t="shared" si="13"/>
        <v>0</v>
      </c>
      <c r="L177" s="154"/>
      <c r="M177" s="41"/>
      <c r="N177" s="41"/>
      <c r="O177" s="41"/>
      <c r="P177" s="41"/>
      <c r="Q177" s="41"/>
      <c r="R177" s="41"/>
      <c r="S177" s="41"/>
    </row>
    <row r="178" spans="1:19" s="51" customFormat="1" ht="13.5" hidden="1" x14ac:dyDescent="0.3">
      <c r="A178" s="129"/>
      <c r="B178" s="119"/>
      <c r="C178" s="130" t="s">
        <v>45</v>
      </c>
      <c r="D178" s="106">
        <v>1</v>
      </c>
      <c r="E178" s="106">
        <v>6.95</v>
      </c>
      <c r="F178" s="106"/>
      <c r="G178" s="106">
        <v>3.15</v>
      </c>
      <c r="H178" s="124">
        <f t="shared" si="15"/>
        <v>21.892499999999998</v>
      </c>
      <c r="I178" s="888"/>
      <c r="J178" s="270"/>
      <c r="K178" s="270">
        <f t="shared" si="13"/>
        <v>0</v>
      </c>
      <c r="L178" s="154"/>
      <c r="M178" s="41"/>
      <c r="N178" s="41"/>
      <c r="O178" s="41"/>
      <c r="P178" s="41"/>
      <c r="Q178" s="41"/>
      <c r="R178" s="41"/>
      <c r="S178" s="41"/>
    </row>
    <row r="179" spans="1:19" s="51" customFormat="1" ht="13.5" hidden="1" x14ac:dyDescent="0.3">
      <c r="A179" s="129"/>
      <c r="B179" s="119"/>
      <c r="C179" s="130" t="s">
        <v>45</v>
      </c>
      <c r="D179" s="106">
        <v>1</v>
      </c>
      <c r="E179" s="106">
        <v>1</v>
      </c>
      <c r="F179" s="106"/>
      <c r="G179" s="106">
        <v>3.15</v>
      </c>
      <c r="H179" s="124">
        <f t="shared" si="15"/>
        <v>3.15</v>
      </c>
      <c r="I179" s="888"/>
      <c r="J179" s="270"/>
      <c r="K179" s="270">
        <f t="shared" si="13"/>
        <v>0</v>
      </c>
      <c r="L179" s="154"/>
      <c r="M179" s="41"/>
      <c r="N179" s="41"/>
      <c r="O179" s="41"/>
      <c r="P179" s="41"/>
      <c r="Q179" s="41"/>
      <c r="R179" s="41"/>
      <c r="S179" s="41"/>
    </row>
    <row r="180" spans="1:19" s="51" customFormat="1" ht="13.5" hidden="1" x14ac:dyDescent="0.3">
      <c r="A180" s="129"/>
      <c r="B180" s="119"/>
      <c r="C180" s="130" t="s">
        <v>45</v>
      </c>
      <c r="D180" s="106">
        <v>1</v>
      </c>
      <c r="E180" s="106">
        <v>2.4500000000000002</v>
      </c>
      <c r="F180" s="106"/>
      <c r="G180" s="106">
        <v>3.15</v>
      </c>
      <c r="H180" s="124">
        <f t="shared" si="15"/>
        <v>7.7175000000000002</v>
      </c>
      <c r="I180" s="888"/>
      <c r="J180" s="270"/>
      <c r="K180" s="270">
        <f t="shared" si="13"/>
        <v>0</v>
      </c>
      <c r="L180" s="154"/>
      <c r="M180" s="41"/>
      <c r="N180" s="41"/>
      <c r="O180" s="41"/>
      <c r="P180" s="41"/>
      <c r="Q180" s="41"/>
      <c r="R180" s="41"/>
      <c r="S180" s="41"/>
    </row>
    <row r="181" spans="1:19" s="51" customFormat="1" ht="13.5" hidden="1" x14ac:dyDescent="0.3">
      <c r="A181" s="129"/>
      <c r="B181" s="119"/>
      <c r="C181" s="130" t="s">
        <v>45</v>
      </c>
      <c r="D181" s="106">
        <v>1</v>
      </c>
      <c r="E181" s="106">
        <v>3.7</v>
      </c>
      <c r="F181" s="106"/>
      <c r="G181" s="106">
        <v>3.15</v>
      </c>
      <c r="H181" s="124">
        <f t="shared" si="15"/>
        <v>11.654999999999999</v>
      </c>
      <c r="I181" s="888"/>
      <c r="J181" s="270"/>
      <c r="K181" s="270">
        <f t="shared" si="13"/>
        <v>0</v>
      </c>
      <c r="L181" s="154"/>
      <c r="M181" s="41"/>
      <c r="N181" s="41"/>
      <c r="O181" s="41"/>
      <c r="P181" s="41"/>
      <c r="Q181" s="41"/>
      <c r="R181" s="41"/>
      <c r="S181" s="41"/>
    </row>
    <row r="182" spans="1:19" s="51" customFormat="1" ht="13.5" hidden="1" x14ac:dyDescent="0.3">
      <c r="A182" s="129"/>
      <c r="B182" s="119"/>
      <c r="C182" s="130" t="s">
        <v>45</v>
      </c>
      <c r="D182" s="106">
        <v>1</v>
      </c>
      <c r="E182" s="106">
        <v>0.8</v>
      </c>
      <c r="F182" s="106"/>
      <c r="G182" s="106">
        <v>3.1</v>
      </c>
      <c r="H182" s="124">
        <f t="shared" si="15"/>
        <v>2.4800000000000004</v>
      </c>
      <c r="I182" s="888"/>
      <c r="J182" s="270"/>
      <c r="K182" s="270">
        <f t="shared" si="13"/>
        <v>0</v>
      </c>
      <c r="L182" s="154"/>
      <c r="M182" s="41"/>
      <c r="N182" s="41"/>
      <c r="O182" s="41"/>
      <c r="P182" s="41"/>
      <c r="Q182" s="41"/>
      <c r="R182" s="41"/>
      <c r="S182" s="41"/>
    </row>
    <row r="183" spans="1:19" s="51" customFormat="1" ht="13.5" hidden="1" x14ac:dyDescent="0.3">
      <c r="A183" s="129"/>
      <c r="B183" s="119"/>
      <c r="C183" s="130" t="s">
        <v>45</v>
      </c>
      <c r="D183" s="106">
        <v>1</v>
      </c>
      <c r="E183" s="106">
        <v>7</v>
      </c>
      <c r="F183" s="106"/>
      <c r="G183" s="106">
        <v>3.1</v>
      </c>
      <c r="H183" s="124">
        <f t="shared" si="15"/>
        <v>21.7</v>
      </c>
      <c r="I183" s="888"/>
      <c r="J183" s="270"/>
      <c r="K183" s="270">
        <f t="shared" si="13"/>
        <v>0</v>
      </c>
      <c r="L183" s="154"/>
      <c r="M183" s="41"/>
      <c r="N183" s="41"/>
      <c r="O183" s="41"/>
      <c r="P183" s="41"/>
      <c r="Q183" s="41"/>
      <c r="R183" s="41"/>
      <c r="S183" s="41"/>
    </row>
    <row r="184" spans="1:19" s="51" customFormat="1" ht="13.5" hidden="1" x14ac:dyDescent="0.3">
      <c r="A184" s="129"/>
      <c r="B184" s="119"/>
      <c r="C184" s="130" t="s">
        <v>45</v>
      </c>
      <c r="D184" s="106">
        <v>2</v>
      </c>
      <c r="E184" s="106">
        <v>2.1800000000000002</v>
      </c>
      <c r="F184" s="106"/>
      <c r="G184" s="106">
        <v>3.1</v>
      </c>
      <c r="H184" s="124">
        <f t="shared" si="15"/>
        <v>13.516000000000002</v>
      </c>
      <c r="I184" s="888"/>
      <c r="J184" s="270"/>
      <c r="K184" s="270">
        <f t="shared" si="13"/>
        <v>0</v>
      </c>
      <c r="L184" s="154"/>
      <c r="M184" s="41"/>
      <c r="N184" s="41"/>
      <c r="O184" s="41"/>
      <c r="P184" s="41"/>
      <c r="Q184" s="41"/>
      <c r="R184" s="41"/>
      <c r="S184" s="41"/>
    </row>
    <row r="185" spans="1:19" s="51" customFormat="1" ht="13.5" hidden="1" x14ac:dyDescent="0.3">
      <c r="A185" s="129"/>
      <c r="B185" s="119"/>
      <c r="C185" s="130" t="s">
        <v>45</v>
      </c>
      <c r="D185" s="106">
        <v>4</v>
      </c>
      <c r="E185" s="106">
        <v>1.3</v>
      </c>
      <c r="F185" s="106"/>
      <c r="G185" s="106">
        <v>3.1</v>
      </c>
      <c r="H185" s="124">
        <f t="shared" si="15"/>
        <v>16.12</v>
      </c>
      <c r="I185" s="888"/>
      <c r="J185" s="270"/>
      <c r="K185" s="270">
        <f t="shared" si="13"/>
        <v>0</v>
      </c>
      <c r="L185" s="154"/>
      <c r="M185" s="41"/>
      <c r="N185" s="41"/>
      <c r="O185" s="41"/>
      <c r="P185" s="41"/>
      <c r="Q185" s="41"/>
      <c r="R185" s="41"/>
      <c r="S185" s="41"/>
    </row>
    <row r="186" spans="1:19" s="51" customFormat="1" ht="13.5" hidden="1" x14ac:dyDescent="0.3">
      <c r="A186" s="129"/>
      <c r="B186" s="119"/>
      <c r="C186" s="130" t="s">
        <v>45</v>
      </c>
      <c r="D186" s="106">
        <v>1</v>
      </c>
      <c r="E186" s="106">
        <v>0.45</v>
      </c>
      <c r="F186" s="106"/>
      <c r="G186" s="106">
        <v>3.1</v>
      </c>
      <c r="H186" s="124">
        <f t="shared" si="15"/>
        <v>1.395</v>
      </c>
      <c r="I186" s="888"/>
      <c r="J186" s="270"/>
      <c r="K186" s="270">
        <f t="shared" si="13"/>
        <v>0</v>
      </c>
      <c r="L186" s="154"/>
      <c r="M186" s="41"/>
      <c r="N186" s="41"/>
      <c r="O186" s="41"/>
      <c r="P186" s="41"/>
      <c r="Q186" s="41"/>
      <c r="R186" s="41"/>
      <c r="S186" s="41"/>
    </row>
    <row r="187" spans="1:19" s="51" customFormat="1" ht="13.5" hidden="1" x14ac:dyDescent="0.3">
      <c r="A187" s="129"/>
      <c r="B187" s="119"/>
      <c r="C187" s="130" t="s">
        <v>45</v>
      </c>
      <c r="D187" s="106">
        <v>1</v>
      </c>
      <c r="E187" s="106">
        <v>6.7</v>
      </c>
      <c r="F187" s="106"/>
      <c r="G187" s="106">
        <v>3.1</v>
      </c>
      <c r="H187" s="124">
        <f t="shared" si="15"/>
        <v>20.77</v>
      </c>
      <c r="I187" s="888"/>
      <c r="J187" s="270"/>
      <c r="K187" s="270">
        <f t="shared" si="13"/>
        <v>0</v>
      </c>
      <c r="L187" s="154"/>
      <c r="M187" s="41"/>
      <c r="N187" s="41"/>
      <c r="O187" s="41"/>
      <c r="P187" s="41"/>
      <c r="Q187" s="41"/>
      <c r="R187" s="41"/>
      <c r="S187" s="41"/>
    </row>
    <row r="188" spans="1:19" s="51" customFormat="1" ht="13.5" hidden="1" x14ac:dyDescent="0.3">
      <c r="A188" s="129"/>
      <c r="B188" s="119"/>
      <c r="C188" s="130" t="s">
        <v>45</v>
      </c>
      <c r="D188" s="106">
        <v>1</v>
      </c>
      <c r="E188" s="106">
        <v>6.95</v>
      </c>
      <c r="F188" s="106"/>
      <c r="G188" s="106">
        <v>3.1</v>
      </c>
      <c r="H188" s="124">
        <f t="shared" si="15"/>
        <v>21.545000000000002</v>
      </c>
      <c r="I188" s="888"/>
      <c r="J188" s="270"/>
      <c r="K188" s="270">
        <f t="shared" si="13"/>
        <v>0</v>
      </c>
      <c r="L188" s="154"/>
      <c r="M188" s="41"/>
      <c r="N188" s="41"/>
      <c r="O188" s="41"/>
      <c r="P188" s="41"/>
      <c r="Q188" s="41"/>
      <c r="R188" s="41"/>
      <c r="S188" s="41"/>
    </row>
    <row r="189" spans="1:19" s="51" customFormat="1" ht="13.5" x14ac:dyDescent="0.3">
      <c r="A189" s="129"/>
      <c r="B189" s="119"/>
      <c r="C189" s="130"/>
      <c r="D189" s="106"/>
      <c r="E189" s="106"/>
      <c r="F189" s="106"/>
      <c r="G189" s="106"/>
      <c r="H189" s="124"/>
      <c r="I189" s="888"/>
      <c r="J189" s="270"/>
      <c r="K189" s="270">
        <f t="shared" si="13"/>
        <v>0</v>
      </c>
      <c r="L189" s="154"/>
      <c r="M189" s="41"/>
      <c r="N189" s="41"/>
      <c r="O189" s="41"/>
      <c r="P189" s="41"/>
      <c r="Q189" s="41"/>
      <c r="R189" s="41"/>
      <c r="S189" s="41"/>
    </row>
    <row r="190" spans="1:19" s="51" customFormat="1" ht="54" x14ac:dyDescent="0.3">
      <c r="A190" s="129" t="s">
        <v>439</v>
      </c>
      <c r="B190" s="119" t="s">
        <v>101</v>
      </c>
      <c r="C190" s="130" t="s">
        <v>45</v>
      </c>
      <c r="D190" s="106"/>
      <c r="E190" s="106"/>
      <c r="F190" s="106"/>
      <c r="G190" s="106"/>
      <c r="H190" s="124"/>
      <c r="I190" s="885">
        <f>SUM(H191:H192)</f>
        <v>10.167999999999999</v>
      </c>
      <c r="J190" s="270">
        <v>11.5</v>
      </c>
      <c r="K190" s="298">
        <f t="shared" si="13"/>
        <v>116.93199999999999</v>
      </c>
      <c r="L190" s="179"/>
      <c r="M190" s="41"/>
      <c r="N190" s="41"/>
      <c r="O190" s="41"/>
      <c r="P190" s="41"/>
      <c r="Q190" s="41"/>
      <c r="R190" s="41"/>
      <c r="S190" s="41"/>
    </row>
    <row r="191" spans="1:19" s="51" customFormat="1" ht="13.5" hidden="1" x14ac:dyDescent="0.3">
      <c r="A191" s="129"/>
      <c r="B191" s="119"/>
      <c r="C191" s="130" t="s">
        <v>45</v>
      </c>
      <c r="D191" s="106">
        <v>2</v>
      </c>
      <c r="E191" s="106">
        <v>1.04</v>
      </c>
      <c r="F191" s="106"/>
      <c r="G191" s="106">
        <v>3.1</v>
      </c>
      <c r="H191" s="124">
        <f>G191*E191*D191</f>
        <v>6.4480000000000004</v>
      </c>
      <c r="I191" s="888"/>
      <c r="J191" s="270"/>
      <c r="K191" s="270"/>
      <c r="L191" s="154"/>
      <c r="M191" s="41"/>
      <c r="N191" s="41"/>
      <c r="O191" s="41"/>
      <c r="P191" s="41"/>
      <c r="Q191" s="41"/>
      <c r="R191" s="41"/>
      <c r="S191" s="41"/>
    </row>
    <row r="192" spans="1:19" s="51" customFormat="1" ht="13.5" hidden="1" x14ac:dyDescent="0.3">
      <c r="A192" s="129"/>
      <c r="B192" s="119"/>
      <c r="C192" s="130" t="s">
        <v>45</v>
      </c>
      <c r="D192" s="106">
        <v>2</v>
      </c>
      <c r="E192" s="106">
        <v>0.6</v>
      </c>
      <c r="F192" s="106"/>
      <c r="G192" s="106">
        <v>3.1</v>
      </c>
      <c r="H192" s="124">
        <f>G192*E192*D192</f>
        <v>3.7199999999999998</v>
      </c>
      <c r="I192" s="888"/>
      <c r="J192" s="270"/>
      <c r="K192" s="270"/>
      <c r="L192" s="154"/>
      <c r="M192" s="41"/>
      <c r="N192" s="41"/>
      <c r="O192" s="41"/>
      <c r="P192" s="41"/>
      <c r="Q192" s="41"/>
      <c r="R192" s="41"/>
      <c r="S192" s="41"/>
    </row>
    <row r="193" spans="1:19" s="51" customFormat="1" ht="13.5" x14ac:dyDescent="0.3">
      <c r="A193" s="129"/>
      <c r="B193" s="119"/>
      <c r="C193" s="130"/>
      <c r="D193" s="106"/>
      <c r="E193" s="106"/>
      <c r="F193" s="106"/>
      <c r="G193" s="106"/>
      <c r="H193" s="124"/>
      <c r="I193" s="888"/>
      <c r="J193" s="270"/>
      <c r="K193" s="270"/>
      <c r="L193" s="163">
        <f>SUM(K149:K190)</f>
        <v>7131.9275000000007</v>
      </c>
      <c r="M193" s="41"/>
      <c r="N193" s="41"/>
      <c r="O193" s="41"/>
      <c r="P193" s="41"/>
      <c r="Q193" s="41"/>
      <c r="R193" s="41"/>
      <c r="S193" s="41"/>
    </row>
    <row r="194" spans="1:19" s="51" customFormat="1" ht="13.5" x14ac:dyDescent="0.3">
      <c r="A194" s="100" t="s">
        <v>38</v>
      </c>
      <c r="B194" s="101" t="s">
        <v>103</v>
      </c>
      <c r="C194" s="130"/>
      <c r="D194" s="106"/>
      <c r="E194" s="106"/>
      <c r="F194" s="106"/>
      <c r="G194" s="106"/>
      <c r="H194" s="124"/>
      <c r="I194" s="888"/>
      <c r="J194" s="270"/>
      <c r="K194" s="270"/>
      <c r="L194" s="154"/>
      <c r="M194" s="41"/>
      <c r="N194" s="41"/>
      <c r="O194" s="41"/>
      <c r="P194" s="41"/>
      <c r="Q194" s="41"/>
      <c r="R194" s="41"/>
      <c r="S194" s="41"/>
    </row>
    <row r="195" spans="1:19" s="51" customFormat="1" ht="13.5" x14ac:dyDescent="0.3">
      <c r="A195" s="129"/>
      <c r="B195" s="119"/>
      <c r="C195" s="130"/>
      <c r="D195" s="106"/>
      <c r="E195" s="106"/>
      <c r="F195" s="106"/>
      <c r="G195" s="106"/>
      <c r="H195" s="124"/>
      <c r="I195" s="888"/>
      <c r="J195" s="270"/>
      <c r="K195" s="270"/>
      <c r="L195" s="154"/>
      <c r="M195" s="41"/>
      <c r="N195" s="41"/>
      <c r="O195" s="41"/>
      <c r="P195" s="41"/>
      <c r="Q195" s="41"/>
      <c r="R195" s="41"/>
      <c r="S195" s="41"/>
    </row>
    <row r="196" spans="1:19" s="51" customFormat="1" ht="121.5" x14ac:dyDescent="0.3">
      <c r="A196" s="129" t="s">
        <v>89</v>
      </c>
      <c r="B196" s="119" t="s">
        <v>105</v>
      </c>
      <c r="C196" s="130" t="s">
        <v>45</v>
      </c>
      <c r="D196" s="106"/>
      <c r="E196" s="106"/>
      <c r="F196" s="106"/>
      <c r="G196" s="106"/>
      <c r="H196" s="124"/>
      <c r="I196" s="885">
        <f>SUM(H197:H198)</f>
        <v>389.34999999999997</v>
      </c>
      <c r="J196" s="270">
        <v>32.5</v>
      </c>
      <c r="K196" s="270">
        <f>J196*I196</f>
        <v>12653.874999999998</v>
      </c>
      <c r="L196" s="154"/>
      <c r="M196" s="41"/>
      <c r="N196" s="41"/>
      <c r="O196" s="41"/>
      <c r="P196" s="41"/>
      <c r="Q196" s="41"/>
      <c r="R196" s="41"/>
      <c r="S196" s="41"/>
    </row>
    <row r="197" spans="1:19" s="51" customFormat="1" ht="13.5" hidden="1" x14ac:dyDescent="0.3">
      <c r="A197" s="129"/>
      <c r="B197" s="119"/>
      <c r="C197" s="130" t="s">
        <v>45</v>
      </c>
      <c r="D197" s="106">
        <v>1</v>
      </c>
      <c r="E197" s="106">
        <v>449.45</v>
      </c>
      <c r="F197" s="106"/>
      <c r="G197" s="106"/>
      <c r="H197" s="124">
        <f>E197*D197</f>
        <v>449.45</v>
      </c>
      <c r="I197" s="888"/>
      <c r="J197" s="270"/>
      <c r="K197" s="270">
        <f t="shared" ref="K197:K218" si="16">J197*I197</f>
        <v>0</v>
      </c>
      <c r="L197" s="154"/>
      <c r="M197" s="41"/>
      <c r="N197" s="41"/>
      <c r="O197" s="41"/>
      <c r="P197" s="41"/>
      <c r="Q197" s="41"/>
      <c r="R197" s="41"/>
      <c r="S197" s="41"/>
    </row>
    <row r="198" spans="1:19" s="51" customFormat="1" ht="13.5" hidden="1" x14ac:dyDescent="0.3">
      <c r="A198" s="129"/>
      <c r="B198" s="119"/>
      <c r="C198" s="130" t="s">
        <v>45</v>
      </c>
      <c r="D198" s="106">
        <v>-1</v>
      </c>
      <c r="E198" s="106">
        <v>60.1</v>
      </c>
      <c r="F198" s="106"/>
      <c r="G198" s="106"/>
      <c r="H198" s="124">
        <f>E198*D198</f>
        <v>-60.1</v>
      </c>
      <c r="I198" s="888"/>
      <c r="J198" s="270"/>
      <c r="K198" s="270">
        <f t="shared" si="16"/>
        <v>0</v>
      </c>
      <c r="L198" s="154"/>
      <c r="M198" s="41"/>
      <c r="N198" s="41"/>
      <c r="O198" s="41"/>
      <c r="P198" s="41"/>
      <c r="Q198" s="41"/>
      <c r="R198" s="41"/>
      <c r="S198" s="41"/>
    </row>
    <row r="199" spans="1:19" s="51" customFormat="1" ht="13.5" x14ac:dyDescent="0.3">
      <c r="A199" s="129"/>
      <c r="B199" s="119"/>
      <c r="C199" s="130"/>
      <c r="D199" s="106"/>
      <c r="E199" s="106"/>
      <c r="F199" s="106"/>
      <c r="G199" s="106"/>
      <c r="H199" s="124"/>
      <c r="I199" s="888"/>
      <c r="J199" s="270"/>
      <c r="K199" s="270">
        <f t="shared" si="16"/>
        <v>0</v>
      </c>
      <c r="L199" s="154"/>
      <c r="M199" s="41"/>
      <c r="N199" s="41"/>
      <c r="O199" s="41"/>
      <c r="P199" s="41"/>
      <c r="Q199" s="41"/>
      <c r="R199" s="41"/>
      <c r="S199" s="41"/>
    </row>
    <row r="200" spans="1:19" s="51" customFormat="1" ht="108" customHeight="1" x14ac:dyDescent="0.3">
      <c r="A200" s="129" t="s">
        <v>90</v>
      </c>
      <c r="B200" s="119" t="s">
        <v>107</v>
      </c>
      <c r="C200" s="130" t="s">
        <v>45</v>
      </c>
      <c r="D200" s="106"/>
      <c r="E200" s="106"/>
      <c r="F200" s="106"/>
      <c r="G200" s="106"/>
      <c r="H200" s="124"/>
      <c r="I200" s="885">
        <f>SUM(H201:H202)</f>
        <v>110.96</v>
      </c>
      <c r="J200" s="270">
        <v>20</v>
      </c>
      <c r="K200" s="270">
        <f t="shared" si="16"/>
        <v>2219.1999999999998</v>
      </c>
      <c r="L200" s="154"/>
      <c r="M200" s="41"/>
      <c r="N200" s="41"/>
      <c r="O200" s="41"/>
      <c r="P200" s="41"/>
      <c r="Q200" s="41"/>
      <c r="R200" s="41"/>
      <c r="S200" s="41"/>
    </row>
    <row r="201" spans="1:19" s="51" customFormat="1" ht="13.5" hidden="1" x14ac:dyDescent="0.3">
      <c r="A201" s="129"/>
      <c r="B201" s="119"/>
      <c r="C201" s="130" t="s">
        <v>45</v>
      </c>
      <c r="D201" s="106">
        <v>4</v>
      </c>
      <c r="E201" s="106">
        <v>21.2</v>
      </c>
      <c r="F201" s="106"/>
      <c r="G201" s="106">
        <v>1</v>
      </c>
      <c r="H201" s="124">
        <f>G201*E201*D201</f>
        <v>84.8</v>
      </c>
      <c r="I201" s="888"/>
      <c r="J201" s="270"/>
      <c r="K201" s="270">
        <f t="shared" si="16"/>
        <v>0</v>
      </c>
      <c r="L201" s="154"/>
      <c r="M201" s="41"/>
      <c r="N201" s="41"/>
      <c r="O201" s="41"/>
      <c r="P201" s="41"/>
      <c r="Q201" s="41"/>
      <c r="R201" s="41"/>
      <c r="S201" s="41"/>
    </row>
    <row r="202" spans="1:19" s="51" customFormat="1" ht="13.5" hidden="1" x14ac:dyDescent="0.3">
      <c r="A202" s="129"/>
      <c r="B202" s="119"/>
      <c r="C202" s="130" t="s">
        <v>45</v>
      </c>
      <c r="D202" s="106">
        <v>4</v>
      </c>
      <c r="E202" s="106">
        <v>21.8</v>
      </c>
      <c r="F202" s="106"/>
      <c r="G202" s="106">
        <v>0.3</v>
      </c>
      <c r="H202" s="124">
        <f>G202*E202*D202</f>
        <v>26.16</v>
      </c>
      <c r="I202" s="888"/>
      <c r="J202" s="270"/>
      <c r="K202" s="270">
        <f t="shared" si="16"/>
        <v>0</v>
      </c>
      <c r="L202" s="154"/>
      <c r="M202" s="41"/>
      <c r="N202" s="41"/>
      <c r="O202" s="41"/>
      <c r="P202" s="41"/>
      <c r="Q202" s="41"/>
      <c r="R202" s="41"/>
      <c r="S202" s="41"/>
    </row>
    <row r="203" spans="1:19" s="51" customFormat="1" ht="13.5" x14ac:dyDescent="0.3">
      <c r="A203" s="129"/>
      <c r="B203" s="119"/>
      <c r="C203" s="130"/>
      <c r="D203" s="106"/>
      <c r="E203" s="106"/>
      <c r="F203" s="106"/>
      <c r="G203" s="106"/>
      <c r="H203" s="124"/>
      <c r="I203" s="888"/>
      <c r="J203" s="270"/>
      <c r="K203" s="270">
        <f t="shared" si="16"/>
        <v>0</v>
      </c>
      <c r="L203" s="154"/>
      <c r="M203" s="41"/>
      <c r="N203" s="41"/>
      <c r="O203" s="41"/>
      <c r="P203" s="41"/>
      <c r="Q203" s="41"/>
      <c r="R203" s="41"/>
      <c r="S203" s="41"/>
    </row>
    <row r="204" spans="1:19" s="51" customFormat="1" ht="108" x14ac:dyDescent="0.3">
      <c r="A204" s="129" t="s">
        <v>440</v>
      </c>
      <c r="B204" s="103" t="s">
        <v>418</v>
      </c>
      <c r="C204" s="130" t="s">
        <v>45</v>
      </c>
      <c r="D204" s="106"/>
      <c r="E204" s="106"/>
      <c r="F204" s="106"/>
      <c r="G204" s="106"/>
      <c r="H204" s="124"/>
      <c r="I204" s="885">
        <f>SUM(H205:H206)</f>
        <v>84.04</v>
      </c>
      <c r="J204" s="271">
        <v>60</v>
      </c>
      <c r="K204" s="270">
        <f t="shared" si="16"/>
        <v>5042.4000000000005</v>
      </c>
      <c r="L204" s="154"/>
      <c r="M204" s="41"/>
      <c r="N204" s="41"/>
      <c r="O204" s="41"/>
      <c r="P204" s="41"/>
      <c r="Q204" s="41"/>
      <c r="R204" s="41"/>
      <c r="S204" s="41"/>
    </row>
    <row r="205" spans="1:19" s="51" customFormat="1" ht="13.5" hidden="1" x14ac:dyDescent="0.3">
      <c r="A205" s="129"/>
      <c r="B205" s="119"/>
      <c r="C205" s="130" t="s">
        <v>45</v>
      </c>
      <c r="D205" s="106">
        <v>1</v>
      </c>
      <c r="E205" s="106">
        <v>77</v>
      </c>
      <c r="F205" s="106"/>
      <c r="G205" s="106"/>
      <c r="H205" s="124">
        <f>E205*D205</f>
        <v>77</v>
      </c>
      <c r="I205" s="888"/>
      <c r="J205" s="270"/>
      <c r="K205" s="270">
        <f t="shared" si="16"/>
        <v>0</v>
      </c>
      <c r="L205" s="154"/>
      <c r="M205" s="41"/>
      <c r="N205" s="41"/>
      <c r="O205" s="41"/>
      <c r="P205" s="41"/>
      <c r="Q205" s="41"/>
      <c r="R205" s="41"/>
      <c r="S205" s="41"/>
    </row>
    <row r="206" spans="1:19" s="51" customFormat="1" ht="13.5" hidden="1" x14ac:dyDescent="0.3">
      <c r="A206" s="129"/>
      <c r="B206" s="119"/>
      <c r="C206" s="130" t="s">
        <v>45</v>
      </c>
      <c r="D206" s="106">
        <v>4</v>
      </c>
      <c r="E206" s="106">
        <v>8.8000000000000007</v>
      </c>
      <c r="F206" s="106"/>
      <c r="G206" s="106">
        <v>0.2</v>
      </c>
      <c r="H206" s="124">
        <f>G206*E206*D206</f>
        <v>7.0400000000000009</v>
      </c>
      <c r="I206" s="888"/>
      <c r="J206" s="270"/>
      <c r="K206" s="270">
        <f t="shared" si="16"/>
        <v>0</v>
      </c>
      <c r="L206" s="154"/>
      <c r="M206" s="41"/>
      <c r="N206" s="41"/>
      <c r="O206" s="41"/>
      <c r="P206" s="41"/>
      <c r="Q206" s="41"/>
      <c r="R206" s="41"/>
      <c r="S206" s="41"/>
    </row>
    <row r="207" spans="1:19" s="51" customFormat="1" ht="13.5" x14ac:dyDescent="0.3">
      <c r="A207" s="129"/>
      <c r="B207" s="119"/>
      <c r="C207" s="130"/>
      <c r="D207" s="106"/>
      <c r="E207" s="106"/>
      <c r="F207" s="106"/>
      <c r="G207" s="106"/>
      <c r="H207" s="124"/>
      <c r="I207" s="888"/>
      <c r="J207" s="270"/>
      <c r="K207" s="270">
        <f t="shared" si="16"/>
        <v>0</v>
      </c>
      <c r="L207" s="154"/>
      <c r="M207" s="41"/>
      <c r="N207" s="41"/>
      <c r="O207" s="41"/>
      <c r="P207" s="41"/>
      <c r="Q207" s="41"/>
      <c r="R207" s="41"/>
      <c r="S207" s="41"/>
    </row>
    <row r="208" spans="1:19" s="51" customFormat="1" ht="81" x14ac:dyDescent="0.3">
      <c r="A208" s="129" t="s">
        <v>441</v>
      </c>
      <c r="B208" s="119" t="s">
        <v>110</v>
      </c>
      <c r="C208" s="130"/>
      <c r="D208" s="106"/>
      <c r="E208" s="106"/>
      <c r="F208" s="106"/>
      <c r="G208" s="106"/>
      <c r="H208" s="124"/>
      <c r="I208" s="888"/>
      <c r="J208" s="270"/>
      <c r="K208" s="270">
        <f t="shared" si="16"/>
        <v>0</v>
      </c>
      <c r="L208" s="154"/>
      <c r="M208" s="41"/>
      <c r="N208" s="41"/>
      <c r="O208" s="41"/>
      <c r="P208" s="41"/>
      <c r="Q208" s="41"/>
      <c r="R208" s="41"/>
      <c r="S208" s="41"/>
    </row>
    <row r="209" spans="1:19" s="51" customFormat="1" ht="13.5" x14ac:dyDescent="0.3">
      <c r="A209" s="129" t="s">
        <v>442</v>
      </c>
      <c r="B209" s="119" t="s">
        <v>111</v>
      </c>
      <c r="C209" s="130" t="s">
        <v>112</v>
      </c>
      <c r="D209" s="106">
        <v>4</v>
      </c>
      <c r="E209" s="106">
        <v>21.1</v>
      </c>
      <c r="F209" s="106"/>
      <c r="G209" s="106"/>
      <c r="H209" s="124">
        <f>E209*D209</f>
        <v>84.4</v>
      </c>
      <c r="I209" s="885">
        <f>H209</f>
        <v>84.4</v>
      </c>
      <c r="J209" s="270">
        <v>17.5</v>
      </c>
      <c r="K209" s="270">
        <f t="shared" si="16"/>
        <v>1477</v>
      </c>
      <c r="L209" s="154"/>
      <c r="M209" s="41"/>
      <c r="N209" s="41"/>
      <c r="O209" s="41"/>
      <c r="P209" s="41"/>
      <c r="Q209" s="41"/>
      <c r="R209" s="41"/>
      <c r="S209" s="41"/>
    </row>
    <row r="210" spans="1:19" s="51" customFormat="1" ht="27" x14ac:dyDescent="0.3">
      <c r="A210" s="129" t="s">
        <v>443</v>
      </c>
      <c r="B210" s="119" t="s">
        <v>113</v>
      </c>
      <c r="C210" s="130" t="s">
        <v>112</v>
      </c>
      <c r="D210" s="106">
        <v>4</v>
      </c>
      <c r="E210" s="106">
        <v>7.75</v>
      </c>
      <c r="F210" s="106"/>
      <c r="G210" s="106"/>
      <c r="H210" s="124">
        <f>E210*D210</f>
        <v>31</v>
      </c>
      <c r="I210" s="885">
        <f>H210</f>
        <v>31</v>
      </c>
      <c r="J210" s="270">
        <v>12.5</v>
      </c>
      <c r="K210" s="270">
        <f t="shared" si="16"/>
        <v>387.5</v>
      </c>
      <c r="L210" s="154"/>
      <c r="M210" s="41"/>
      <c r="N210" s="41"/>
      <c r="O210" s="41"/>
      <c r="P210" s="41"/>
      <c r="Q210" s="41"/>
      <c r="R210" s="41"/>
      <c r="S210" s="41"/>
    </row>
    <row r="211" spans="1:19" s="51" customFormat="1" ht="13.5" x14ac:dyDescent="0.3">
      <c r="A211" s="129"/>
      <c r="B211" s="119"/>
      <c r="C211" s="130"/>
      <c r="D211" s="106"/>
      <c r="E211" s="106"/>
      <c r="F211" s="106"/>
      <c r="G211" s="106"/>
      <c r="H211" s="124"/>
      <c r="I211" s="888"/>
      <c r="J211" s="270"/>
      <c r="K211" s="270">
        <f t="shared" si="16"/>
        <v>0</v>
      </c>
      <c r="L211" s="154"/>
      <c r="M211" s="41"/>
      <c r="N211" s="41"/>
      <c r="O211" s="41"/>
      <c r="P211" s="41"/>
      <c r="Q211" s="41"/>
      <c r="R211" s="41"/>
      <c r="S211" s="41"/>
    </row>
    <row r="212" spans="1:19" s="51" customFormat="1" ht="81" x14ac:dyDescent="0.3">
      <c r="A212" s="129" t="s">
        <v>444</v>
      </c>
      <c r="B212" s="119" t="s">
        <v>3595</v>
      </c>
      <c r="C212" s="130" t="s">
        <v>45</v>
      </c>
      <c r="D212" s="106"/>
      <c r="E212" s="106"/>
      <c r="F212" s="106"/>
      <c r="G212" s="106"/>
      <c r="H212" s="124"/>
      <c r="I212" s="885">
        <f>SUM(H213:H218)</f>
        <v>52.17</v>
      </c>
      <c r="J212" s="270">
        <v>15</v>
      </c>
      <c r="K212" s="298">
        <f t="shared" si="16"/>
        <v>782.55000000000007</v>
      </c>
      <c r="L212" s="179"/>
      <c r="M212" s="41"/>
      <c r="N212" s="41"/>
      <c r="O212" s="41"/>
      <c r="P212" s="41"/>
      <c r="Q212" s="41"/>
      <c r="R212" s="41"/>
      <c r="S212" s="41"/>
    </row>
    <row r="213" spans="1:19" s="51" customFormat="1" ht="13.5" hidden="1" x14ac:dyDescent="0.3">
      <c r="A213" s="129"/>
      <c r="B213" s="119"/>
      <c r="C213" s="130" t="s">
        <v>45</v>
      </c>
      <c r="D213" s="106">
        <v>1</v>
      </c>
      <c r="E213" s="106">
        <v>12.9</v>
      </c>
      <c r="F213" s="106"/>
      <c r="G213" s="106"/>
      <c r="H213" s="124">
        <f>E213*D213</f>
        <v>12.9</v>
      </c>
      <c r="I213" s="888"/>
      <c r="J213" s="270"/>
      <c r="K213" s="270">
        <f t="shared" si="16"/>
        <v>0</v>
      </c>
      <c r="L213" s="154"/>
      <c r="M213" s="41"/>
      <c r="N213" s="41"/>
      <c r="O213" s="41"/>
      <c r="P213" s="41"/>
      <c r="Q213" s="41"/>
      <c r="R213" s="41"/>
      <c r="S213" s="41"/>
    </row>
    <row r="214" spans="1:19" s="51" customFormat="1" ht="13.5" hidden="1" x14ac:dyDescent="0.3">
      <c r="A214" s="129"/>
      <c r="B214" s="119"/>
      <c r="C214" s="130" t="s">
        <v>45</v>
      </c>
      <c r="D214" s="106">
        <v>1</v>
      </c>
      <c r="E214" s="106">
        <v>11.97</v>
      </c>
      <c r="F214" s="106"/>
      <c r="G214" s="106"/>
      <c r="H214" s="124">
        <f t="shared" ref="H214:H218" si="17">E214*D214</f>
        <v>11.97</v>
      </c>
      <c r="I214" s="888"/>
      <c r="J214" s="270"/>
      <c r="K214" s="270">
        <f t="shared" si="16"/>
        <v>0</v>
      </c>
      <c r="L214" s="154"/>
      <c r="M214" s="41"/>
      <c r="N214" s="41"/>
      <c r="O214" s="41"/>
      <c r="P214" s="41"/>
      <c r="Q214" s="41"/>
      <c r="R214" s="41"/>
      <c r="S214" s="41"/>
    </row>
    <row r="215" spans="1:19" s="51" customFormat="1" ht="13.5" hidden="1" x14ac:dyDescent="0.3">
      <c r="A215" s="129"/>
      <c r="B215" s="119"/>
      <c r="C215" s="130" t="s">
        <v>45</v>
      </c>
      <c r="D215" s="106">
        <v>1</v>
      </c>
      <c r="E215" s="106">
        <v>3.04</v>
      </c>
      <c r="F215" s="106"/>
      <c r="G215" s="106"/>
      <c r="H215" s="124">
        <f t="shared" si="17"/>
        <v>3.04</v>
      </c>
      <c r="I215" s="888"/>
      <c r="J215" s="270"/>
      <c r="K215" s="270">
        <f t="shared" si="16"/>
        <v>0</v>
      </c>
      <c r="L215" s="154"/>
      <c r="M215" s="41"/>
      <c r="N215" s="41"/>
      <c r="O215" s="41"/>
      <c r="P215" s="41"/>
      <c r="Q215" s="41"/>
      <c r="R215" s="41"/>
      <c r="S215" s="41"/>
    </row>
    <row r="216" spans="1:19" s="51" customFormat="1" ht="13.5" hidden="1" x14ac:dyDescent="0.3">
      <c r="A216" s="129"/>
      <c r="B216" s="119"/>
      <c r="C216" s="130" t="s">
        <v>45</v>
      </c>
      <c r="D216" s="106">
        <v>1</v>
      </c>
      <c r="E216" s="106">
        <v>4.4000000000000004</v>
      </c>
      <c r="F216" s="106"/>
      <c r="G216" s="106"/>
      <c r="H216" s="124">
        <f t="shared" si="17"/>
        <v>4.4000000000000004</v>
      </c>
      <c r="I216" s="888"/>
      <c r="J216" s="270"/>
      <c r="K216" s="270">
        <f t="shared" si="16"/>
        <v>0</v>
      </c>
      <c r="L216" s="154"/>
      <c r="M216" s="41"/>
      <c r="N216" s="41"/>
      <c r="O216" s="41"/>
      <c r="P216" s="41"/>
      <c r="Q216" s="41"/>
      <c r="R216" s="41"/>
      <c r="S216" s="41"/>
    </row>
    <row r="217" spans="1:19" s="51" customFormat="1" ht="13.5" hidden="1" x14ac:dyDescent="0.3">
      <c r="A217" s="129"/>
      <c r="B217" s="119"/>
      <c r="C217" s="130" t="s">
        <v>45</v>
      </c>
      <c r="D217" s="106">
        <v>1</v>
      </c>
      <c r="E217" s="106">
        <v>10.1</v>
      </c>
      <c r="F217" s="106"/>
      <c r="G217" s="106"/>
      <c r="H217" s="124">
        <f t="shared" si="17"/>
        <v>10.1</v>
      </c>
      <c r="I217" s="888"/>
      <c r="J217" s="270"/>
      <c r="K217" s="270">
        <f t="shared" si="16"/>
        <v>0</v>
      </c>
      <c r="L217" s="154"/>
      <c r="M217" s="41"/>
      <c r="N217" s="41"/>
      <c r="O217" s="41"/>
      <c r="P217" s="41"/>
      <c r="Q217" s="41"/>
      <c r="R217" s="41"/>
      <c r="S217" s="41"/>
    </row>
    <row r="218" spans="1:19" s="51" customFormat="1" ht="13.5" hidden="1" x14ac:dyDescent="0.3">
      <c r="A218" s="129"/>
      <c r="B218" s="119"/>
      <c r="C218" s="130" t="s">
        <v>45</v>
      </c>
      <c r="D218" s="106">
        <v>1</v>
      </c>
      <c r="E218" s="106">
        <v>9.76</v>
      </c>
      <c r="F218" s="106"/>
      <c r="G218" s="106"/>
      <c r="H218" s="124">
        <f t="shared" si="17"/>
        <v>9.76</v>
      </c>
      <c r="I218" s="888"/>
      <c r="J218" s="270"/>
      <c r="K218" s="270">
        <f t="shared" si="16"/>
        <v>0</v>
      </c>
      <c r="L218" s="154"/>
      <c r="M218" s="41"/>
      <c r="N218" s="41"/>
      <c r="O218" s="41"/>
      <c r="P218" s="41"/>
      <c r="Q218" s="41"/>
      <c r="R218" s="41"/>
      <c r="S218" s="41"/>
    </row>
    <row r="219" spans="1:19" s="51" customFormat="1" ht="13.5" x14ac:dyDescent="0.3">
      <c r="A219" s="129"/>
      <c r="B219" s="119"/>
      <c r="C219" s="130"/>
      <c r="D219" s="106"/>
      <c r="E219" s="106"/>
      <c r="F219" s="106"/>
      <c r="G219" s="106"/>
      <c r="H219" s="124"/>
      <c r="I219" s="888"/>
      <c r="J219" s="270"/>
      <c r="K219" s="270"/>
      <c r="L219" s="163">
        <f>SUM(K196:K212)</f>
        <v>22562.524999999998</v>
      </c>
      <c r="M219" s="41"/>
      <c r="N219" s="41"/>
      <c r="O219" s="41"/>
      <c r="P219" s="41"/>
      <c r="Q219" s="41"/>
      <c r="R219" s="41"/>
      <c r="S219" s="41"/>
    </row>
    <row r="220" spans="1:19" s="51" customFormat="1" ht="13.5" x14ac:dyDescent="0.3">
      <c r="A220" s="100" t="s">
        <v>39</v>
      </c>
      <c r="B220" s="101" t="s">
        <v>117</v>
      </c>
      <c r="C220" s="130"/>
      <c r="D220" s="106"/>
      <c r="E220" s="106"/>
      <c r="F220" s="106"/>
      <c r="G220" s="106"/>
      <c r="H220" s="124"/>
      <c r="I220" s="888"/>
      <c r="J220" s="270"/>
      <c r="K220" s="270"/>
      <c r="L220" s="154"/>
      <c r="M220" s="41"/>
      <c r="N220" s="41"/>
      <c r="O220" s="41"/>
      <c r="P220" s="41"/>
      <c r="Q220" s="41"/>
      <c r="R220" s="41"/>
      <c r="S220" s="41"/>
    </row>
    <row r="221" spans="1:19" s="51" customFormat="1" ht="13.5" x14ac:dyDescent="0.3">
      <c r="A221" s="129"/>
      <c r="B221" s="119"/>
      <c r="C221" s="130"/>
      <c r="D221" s="106"/>
      <c r="E221" s="106"/>
      <c r="F221" s="106"/>
      <c r="G221" s="106"/>
      <c r="H221" s="124"/>
      <c r="I221" s="888"/>
      <c r="J221" s="270"/>
      <c r="K221" s="270"/>
      <c r="L221" s="154"/>
      <c r="M221" s="41"/>
      <c r="N221" s="41"/>
      <c r="O221" s="41"/>
      <c r="P221" s="41"/>
      <c r="Q221" s="41"/>
      <c r="R221" s="41"/>
      <c r="S221" s="41"/>
    </row>
    <row r="222" spans="1:19" s="51" customFormat="1" ht="13.5" x14ac:dyDescent="0.3">
      <c r="A222" s="129" t="s">
        <v>58</v>
      </c>
      <c r="B222" s="119" t="s">
        <v>119</v>
      </c>
      <c r="C222" s="130"/>
      <c r="D222" s="106"/>
      <c r="E222" s="106"/>
      <c r="F222" s="106"/>
      <c r="G222" s="106"/>
      <c r="H222" s="124"/>
      <c r="I222" s="888"/>
      <c r="J222" s="270"/>
      <c r="K222" s="270"/>
      <c r="L222" s="154"/>
      <c r="M222" s="41"/>
      <c r="N222" s="41"/>
      <c r="O222" s="41"/>
      <c r="P222" s="41"/>
      <c r="Q222" s="41"/>
      <c r="R222" s="41"/>
      <c r="S222" s="41"/>
    </row>
    <row r="223" spans="1:19" s="51" customFormat="1" ht="81" x14ac:dyDescent="0.3">
      <c r="A223" s="129" t="s">
        <v>445</v>
      </c>
      <c r="B223" s="119" t="s">
        <v>121</v>
      </c>
      <c r="C223" s="130" t="s">
        <v>45</v>
      </c>
      <c r="D223" s="106"/>
      <c r="E223" s="106"/>
      <c r="F223" s="106"/>
      <c r="G223" s="106"/>
      <c r="H223" s="124"/>
      <c r="I223" s="885">
        <f>SUM(H224:H247)</f>
        <v>855.32999999999993</v>
      </c>
      <c r="J223" s="270">
        <v>11</v>
      </c>
      <c r="K223" s="270">
        <f>J223*I223</f>
        <v>9408.6299999999992</v>
      </c>
      <c r="L223" s="154"/>
      <c r="M223" s="41"/>
      <c r="N223" s="41"/>
      <c r="O223" s="41"/>
      <c r="P223" s="41"/>
      <c r="Q223" s="41"/>
      <c r="R223" s="41"/>
      <c r="S223" s="41"/>
    </row>
    <row r="224" spans="1:19" s="51" customFormat="1" ht="13.5" hidden="1" x14ac:dyDescent="0.3">
      <c r="A224" s="129"/>
      <c r="B224" s="119"/>
      <c r="C224" s="130" t="s">
        <v>45</v>
      </c>
      <c r="D224" s="106">
        <v>1</v>
      </c>
      <c r="E224" s="106">
        <v>20.81</v>
      </c>
      <c r="F224" s="106"/>
      <c r="G224" s="106"/>
      <c r="H224" s="124">
        <f>E224*D224</f>
        <v>20.81</v>
      </c>
      <c r="I224" s="888"/>
      <c r="J224" s="270"/>
      <c r="K224" s="270">
        <f t="shared" ref="K224:K287" si="18">J224*I224</f>
        <v>0</v>
      </c>
      <c r="L224" s="154"/>
      <c r="M224" s="41"/>
      <c r="N224" s="41"/>
      <c r="O224" s="41"/>
      <c r="P224" s="41"/>
      <c r="Q224" s="41"/>
      <c r="R224" s="41"/>
      <c r="S224" s="41"/>
    </row>
    <row r="225" spans="1:19" s="51" customFormat="1" ht="13.5" hidden="1" x14ac:dyDescent="0.3">
      <c r="A225" s="129"/>
      <c r="B225" s="119"/>
      <c r="C225" s="130" t="s">
        <v>45</v>
      </c>
      <c r="D225" s="106">
        <v>1</v>
      </c>
      <c r="E225" s="106">
        <v>6.34</v>
      </c>
      <c r="F225" s="106"/>
      <c r="G225" s="106"/>
      <c r="H225" s="124">
        <f t="shared" ref="H225:H247" si="19">E225*D225</f>
        <v>6.34</v>
      </c>
      <c r="I225" s="888"/>
      <c r="J225" s="270"/>
      <c r="K225" s="270">
        <f t="shared" si="18"/>
        <v>0</v>
      </c>
      <c r="L225" s="154"/>
      <c r="M225" s="41"/>
      <c r="N225" s="41"/>
      <c r="O225" s="41"/>
      <c r="P225" s="41"/>
      <c r="Q225" s="41"/>
      <c r="R225" s="41"/>
      <c r="S225" s="41"/>
    </row>
    <row r="226" spans="1:19" s="51" customFormat="1" ht="13.5" hidden="1" x14ac:dyDescent="0.3">
      <c r="A226" s="129"/>
      <c r="B226" s="119"/>
      <c r="C226" s="130" t="s">
        <v>45</v>
      </c>
      <c r="D226" s="106">
        <v>1</v>
      </c>
      <c r="E226" s="106">
        <v>113.24</v>
      </c>
      <c r="F226" s="106"/>
      <c r="G226" s="106"/>
      <c r="H226" s="124">
        <f t="shared" si="19"/>
        <v>113.24</v>
      </c>
      <c r="I226" s="888"/>
      <c r="J226" s="270"/>
      <c r="K226" s="270">
        <f t="shared" si="18"/>
        <v>0</v>
      </c>
      <c r="L226" s="154"/>
      <c r="M226" s="41"/>
      <c r="N226" s="41"/>
      <c r="O226" s="41"/>
      <c r="P226" s="41"/>
      <c r="Q226" s="41"/>
      <c r="R226" s="41"/>
      <c r="S226" s="41"/>
    </row>
    <row r="227" spans="1:19" s="51" customFormat="1" ht="13.5" hidden="1" x14ac:dyDescent="0.3">
      <c r="A227" s="129"/>
      <c r="B227" s="119"/>
      <c r="C227" s="130" t="s">
        <v>45</v>
      </c>
      <c r="D227" s="106">
        <v>1</v>
      </c>
      <c r="E227" s="106">
        <v>13.03</v>
      </c>
      <c r="F227" s="106"/>
      <c r="G227" s="106"/>
      <c r="H227" s="124">
        <f t="shared" si="19"/>
        <v>13.03</v>
      </c>
      <c r="I227" s="888"/>
      <c r="J227" s="270"/>
      <c r="K227" s="270">
        <f t="shared" si="18"/>
        <v>0</v>
      </c>
      <c r="L227" s="154"/>
      <c r="M227" s="41"/>
      <c r="N227" s="41"/>
      <c r="O227" s="41"/>
      <c r="P227" s="41"/>
      <c r="Q227" s="41"/>
      <c r="R227" s="41"/>
      <c r="S227" s="41"/>
    </row>
    <row r="228" spans="1:19" s="51" customFormat="1" ht="13.5" hidden="1" x14ac:dyDescent="0.3">
      <c r="A228" s="129"/>
      <c r="B228" s="119"/>
      <c r="C228" s="130" t="s">
        <v>45</v>
      </c>
      <c r="D228" s="106">
        <v>1</v>
      </c>
      <c r="E228" s="106">
        <v>12.13</v>
      </c>
      <c r="F228" s="106"/>
      <c r="G228" s="106"/>
      <c r="H228" s="124">
        <f t="shared" si="19"/>
        <v>12.13</v>
      </c>
      <c r="I228" s="888"/>
      <c r="J228" s="270"/>
      <c r="K228" s="270">
        <f t="shared" si="18"/>
        <v>0</v>
      </c>
      <c r="L228" s="154"/>
      <c r="M228" s="41"/>
      <c r="N228" s="41"/>
      <c r="O228" s="41"/>
      <c r="P228" s="41"/>
      <c r="Q228" s="41"/>
      <c r="R228" s="41"/>
      <c r="S228" s="41"/>
    </row>
    <row r="229" spans="1:19" s="51" customFormat="1" ht="13.5" hidden="1" x14ac:dyDescent="0.3">
      <c r="A229" s="129"/>
      <c r="B229" s="119"/>
      <c r="C229" s="130" t="s">
        <v>45</v>
      </c>
      <c r="D229" s="106">
        <v>1</v>
      </c>
      <c r="E229" s="106">
        <v>116.15</v>
      </c>
      <c r="F229" s="106"/>
      <c r="G229" s="106"/>
      <c r="H229" s="124">
        <f t="shared" si="19"/>
        <v>116.15</v>
      </c>
      <c r="I229" s="888"/>
      <c r="J229" s="270"/>
      <c r="K229" s="270">
        <f t="shared" si="18"/>
        <v>0</v>
      </c>
      <c r="L229" s="154"/>
      <c r="M229" s="41"/>
      <c r="N229" s="41"/>
      <c r="O229" s="41"/>
      <c r="P229" s="41"/>
      <c r="Q229" s="41"/>
      <c r="R229" s="41"/>
      <c r="S229" s="41"/>
    </row>
    <row r="230" spans="1:19" s="51" customFormat="1" ht="13.5" hidden="1" x14ac:dyDescent="0.3">
      <c r="A230" s="129"/>
      <c r="B230" s="119"/>
      <c r="C230" s="130" t="s">
        <v>45</v>
      </c>
      <c r="D230" s="106">
        <v>-1</v>
      </c>
      <c r="E230" s="106">
        <v>18.829999999999998</v>
      </c>
      <c r="F230" s="106"/>
      <c r="G230" s="106"/>
      <c r="H230" s="124">
        <f t="shared" si="19"/>
        <v>-18.829999999999998</v>
      </c>
      <c r="I230" s="888"/>
      <c r="J230" s="270"/>
      <c r="K230" s="270">
        <f t="shared" si="18"/>
        <v>0</v>
      </c>
      <c r="L230" s="154"/>
      <c r="M230" s="41"/>
      <c r="N230" s="41"/>
      <c r="O230" s="41"/>
      <c r="P230" s="41"/>
      <c r="Q230" s="41"/>
      <c r="R230" s="41"/>
      <c r="S230" s="41"/>
    </row>
    <row r="231" spans="1:19" s="51" customFormat="1" ht="13.5" hidden="1" x14ac:dyDescent="0.3">
      <c r="A231" s="129"/>
      <c r="B231" s="119"/>
      <c r="C231" s="130" t="s">
        <v>45</v>
      </c>
      <c r="D231" s="106">
        <v>1</v>
      </c>
      <c r="E231" s="106">
        <v>3.9</v>
      </c>
      <c r="F231" s="106"/>
      <c r="G231" s="106"/>
      <c r="H231" s="124">
        <f t="shared" si="19"/>
        <v>3.9</v>
      </c>
      <c r="I231" s="888"/>
      <c r="J231" s="270"/>
      <c r="K231" s="270">
        <f t="shared" si="18"/>
        <v>0</v>
      </c>
      <c r="L231" s="154"/>
      <c r="M231" s="41"/>
      <c r="N231" s="41"/>
      <c r="O231" s="41"/>
      <c r="P231" s="41"/>
      <c r="Q231" s="41"/>
      <c r="R231" s="41"/>
      <c r="S231" s="41"/>
    </row>
    <row r="232" spans="1:19" s="51" customFormat="1" ht="13.5" hidden="1" x14ac:dyDescent="0.3">
      <c r="A232" s="129"/>
      <c r="B232" s="119"/>
      <c r="C232" s="130" t="s">
        <v>45</v>
      </c>
      <c r="D232" s="106">
        <v>1</v>
      </c>
      <c r="E232" s="106">
        <v>45.93</v>
      </c>
      <c r="F232" s="106"/>
      <c r="G232" s="106"/>
      <c r="H232" s="124">
        <f t="shared" si="19"/>
        <v>45.93</v>
      </c>
      <c r="I232" s="888"/>
      <c r="J232" s="270"/>
      <c r="K232" s="270">
        <f t="shared" si="18"/>
        <v>0</v>
      </c>
      <c r="L232" s="154"/>
      <c r="M232" s="41"/>
      <c r="N232" s="41"/>
      <c r="O232" s="41"/>
      <c r="P232" s="41"/>
      <c r="Q232" s="41"/>
      <c r="R232" s="41"/>
      <c r="S232" s="41"/>
    </row>
    <row r="233" spans="1:19" s="51" customFormat="1" ht="13.5" hidden="1" x14ac:dyDescent="0.3">
      <c r="A233" s="129"/>
      <c r="B233" s="119"/>
      <c r="C233" s="130" t="s">
        <v>45</v>
      </c>
      <c r="D233" s="106">
        <v>1</v>
      </c>
      <c r="E233" s="106">
        <v>22.5</v>
      </c>
      <c r="F233" s="106"/>
      <c r="G233" s="106"/>
      <c r="H233" s="124">
        <f t="shared" si="19"/>
        <v>22.5</v>
      </c>
      <c r="I233" s="888"/>
      <c r="J233" s="270"/>
      <c r="K233" s="270">
        <f t="shared" si="18"/>
        <v>0</v>
      </c>
      <c r="L233" s="154"/>
      <c r="M233" s="41"/>
      <c r="N233" s="41"/>
      <c r="O233" s="41"/>
      <c r="P233" s="41"/>
      <c r="Q233" s="41"/>
      <c r="R233" s="41"/>
      <c r="S233" s="41"/>
    </row>
    <row r="234" spans="1:19" s="51" customFormat="1" ht="13.5" hidden="1" x14ac:dyDescent="0.3">
      <c r="A234" s="129"/>
      <c r="B234" s="119"/>
      <c r="C234" s="130" t="s">
        <v>45</v>
      </c>
      <c r="D234" s="106">
        <v>1</v>
      </c>
      <c r="E234" s="106">
        <v>22.5</v>
      </c>
      <c r="F234" s="106"/>
      <c r="G234" s="106"/>
      <c r="H234" s="124">
        <f t="shared" si="19"/>
        <v>22.5</v>
      </c>
      <c r="I234" s="888"/>
      <c r="J234" s="270"/>
      <c r="K234" s="270">
        <f t="shared" si="18"/>
        <v>0</v>
      </c>
      <c r="L234" s="154"/>
      <c r="M234" s="41"/>
      <c r="N234" s="41"/>
      <c r="O234" s="41"/>
      <c r="P234" s="41"/>
      <c r="Q234" s="41"/>
      <c r="R234" s="41"/>
      <c r="S234" s="41"/>
    </row>
    <row r="235" spans="1:19" s="51" customFormat="1" ht="13.5" hidden="1" x14ac:dyDescent="0.3">
      <c r="A235" s="129"/>
      <c r="B235" s="119"/>
      <c r="C235" s="130" t="s">
        <v>45</v>
      </c>
      <c r="D235" s="106">
        <v>1</v>
      </c>
      <c r="E235" s="106">
        <v>27.18</v>
      </c>
      <c r="F235" s="106"/>
      <c r="G235" s="106"/>
      <c r="H235" s="124">
        <f t="shared" si="19"/>
        <v>27.18</v>
      </c>
      <c r="I235" s="888"/>
      <c r="J235" s="270"/>
      <c r="K235" s="270">
        <f t="shared" si="18"/>
        <v>0</v>
      </c>
      <c r="L235" s="154"/>
      <c r="M235" s="41"/>
      <c r="N235" s="41"/>
      <c r="O235" s="41"/>
      <c r="P235" s="41"/>
      <c r="Q235" s="41"/>
      <c r="R235" s="41"/>
      <c r="S235" s="41"/>
    </row>
    <row r="236" spans="1:19" s="51" customFormat="1" ht="13.5" hidden="1" x14ac:dyDescent="0.3">
      <c r="A236" s="129"/>
      <c r="B236" s="119"/>
      <c r="C236" s="130" t="s">
        <v>45</v>
      </c>
      <c r="D236" s="106">
        <v>1</v>
      </c>
      <c r="E236" s="106">
        <v>22.83</v>
      </c>
      <c r="F236" s="106"/>
      <c r="G236" s="106"/>
      <c r="H236" s="124">
        <f t="shared" si="19"/>
        <v>22.83</v>
      </c>
      <c r="I236" s="888"/>
      <c r="J236" s="270"/>
      <c r="K236" s="270">
        <f t="shared" si="18"/>
        <v>0</v>
      </c>
      <c r="L236" s="154"/>
      <c r="M236" s="41"/>
      <c r="N236" s="41"/>
      <c r="O236" s="41"/>
      <c r="P236" s="41"/>
      <c r="Q236" s="41"/>
      <c r="R236" s="41"/>
      <c r="S236" s="41"/>
    </row>
    <row r="237" spans="1:19" s="51" customFormat="1" ht="13.5" hidden="1" x14ac:dyDescent="0.3">
      <c r="A237" s="129"/>
      <c r="B237" s="119"/>
      <c r="C237" s="130" t="s">
        <v>45</v>
      </c>
      <c r="D237" s="106">
        <v>1</v>
      </c>
      <c r="E237" s="106">
        <v>94.5</v>
      </c>
      <c r="F237" s="106"/>
      <c r="G237" s="106"/>
      <c r="H237" s="124">
        <f t="shared" si="19"/>
        <v>94.5</v>
      </c>
      <c r="I237" s="888"/>
      <c r="J237" s="270"/>
      <c r="K237" s="270">
        <f t="shared" si="18"/>
        <v>0</v>
      </c>
      <c r="L237" s="154"/>
      <c r="M237" s="41"/>
      <c r="N237" s="41"/>
      <c r="O237" s="41"/>
      <c r="P237" s="41"/>
      <c r="Q237" s="41"/>
      <c r="R237" s="41"/>
      <c r="S237" s="41"/>
    </row>
    <row r="238" spans="1:19" s="51" customFormat="1" ht="13.5" hidden="1" x14ac:dyDescent="0.3">
      <c r="A238" s="129"/>
      <c r="B238" s="119"/>
      <c r="C238" s="130" t="s">
        <v>45</v>
      </c>
      <c r="D238" s="106">
        <v>1</v>
      </c>
      <c r="E238" s="106">
        <v>11.86</v>
      </c>
      <c r="F238" s="106"/>
      <c r="G238" s="106"/>
      <c r="H238" s="124">
        <f t="shared" si="19"/>
        <v>11.86</v>
      </c>
      <c r="I238" s="888"/>
      <c r="J238" s="270"/>
      <c r="K238" s="270">
        <f t="shared" si="18"/>
        <v>0</v>
      </c>
      <c r="L238" s="154"/>
      <c r="M238" s="41"/>
      <c r="N238" s="41"/>
      <c r="O238" s="41"/>
      <c r="P238" s="41"/>
      <c r="Q238" s="41"/>
      <c r="R238" s="41"/>
      <c r="S238" s="41"/>
    </row>
    <row r="239" spans="1:19" s="51" customFormat="1" ht="13.5" hidden="1" x14ac:dyDescent="0.3">
      <c r="A239" s="129"/>
      <c r="B239" s="119"/>
      <c r="C239" s="130" t="s">
        <v>45</v>
      </c>
      <c r="D239" s="106">
        <v>1</v>
      </c>
      <c r="E239" s="106">
        <v>95.58</v>
      </c>
      <c r="F239" s="106"/>
      <c r="G239" s="106"/>
      <c r="H239" s="124">
        <f t="shared" si="19"/>
        <v>95.58</v>
      </c>
      <c r="I239" s="888"/>
      <c r="J239" s="270"/>
      <c r="K239" s="270">
        <f t="shared" si="18"/>
        <v>0</v>
      </c>
      <c r="L239" s="154"/>
      <c r="M239" s="41"/>
      <c r="N239" s="41"/>
      <c r="O239" s="41"/>
      <c r="P239" s="41"/>
      <c r="Q239" s="41"/>
      <c r="R239" s="41"/>
      <c r="S239" s="41"/>
    </row>
    <row r="240" spans="1:19" s="51" customFormat="1" ht="13.5" hidden="1" x14ac:dyDescent="0.3">
      <c r="A240" s="129"/>
      <c r="B240" s="119"/>
      <c r="C240" s="130" t="s">
        <v>45</v>
      </c>
      <c r="D240" s="106">
        <v>1</v>
      </c>
      <c r="E240" s="106">
        <v>10.25</v>
      </c>
      <c r="F240" s="106"/>
      <c r="G240" s="106"/>
      <c r="H240" s="124">
        <f t="shared" si="19"/>
        <v>10.25</v>
      </c>
      <c r="I240" s="888"/>
      <c r="J240" s="270"/>
      <c r="K240" s="270">
        <f t="shared" si="18"/>
        <v>0</v>
      </c>
      <c r="L240" s="154"/>
      <c r="M240" s="41"/>
      <c r="N240" s="41"/>
      <c r="O240" s="41"/>
      <c r="P240" s="41"/>
      <c r="Q240" s="41"/>
      <c r="R240" s="41"/>
      <c r="S240" s="41"/>
    </row>
    <row r="241" spans="1:19" s="51" customFormat="1" ht="13.5" hidden="1" x14ac:dyDescent="0.3">
      <c r="A241" s="129"/>
      <c r="B241" s="119"/>
      <c r="C241" s="130" t="s">
        <v>45</v>
      </c>
      <c r="D241" s="106">
        <v>1</v>
      </c>
      <c r="E241" s="106">
        <v>9.92</v>
      </c>
      <c r="F241" s="106"/>
      <c r="G241" s="106"/>
      <c r="H241" s="124">
        <f t="shared" si="19"/>
        <v>9.92</v>
      </c>
      <c r="I241" s="888"/>
      <c r="J241" s="270"/>
      <c r="K241" s="270">
        <f t="shared" si="18"/>
        <v>0</v>
      </c>
      <c r="L241" s="154"/>
      <c r="M241" s="41"/>
      <c r="N241" s="41"/>
      <c r="O241" s="41"/>
      <c r="P241" s="41"/>
      <c r="Q241" s="41"/>
      <c r="R241" s="41"/>
      <c r="S241" s="41"/>
    </row>
    <row r="242" spans="1:19" s="51" customFormat="1" ht="13.5" hidden="1" x14ac:dyDescent="0.3">
      <c r="A242" s="129"/>
      <c r="B242" s="119"/>
      <c r="C242" s="130" t="s">
        <v>45</v>
      </c>
      <c r="D242" s="106">
        <v>1</v>
      </c>
      <c r="E242" s="106">
        <v>109.74</v>
      </c>
      <c r="F242" s="106"/>
      <c r="G242" s="106"/>
      <c r="H242" s="124">
        <f t="shared" si="19"/>
        <v>109.74</v>
      </c>
      <c r="I242" s="888"/>
      <c r="J242" s="270"/>
      <c r="K242" s="270">
        <f t="shared" si="18"/>
        <v>0</v>
      </c>
      <c r="L242" s="154"/>
      <c r="M242" s="41"/>
      <c r="N242" s="41"/>
      <c r="O242" s="41"/>
      <c r="P242" s="41"/>
      <c r="Q242" s="41"/>
      <c r="R242" s="41"/>
      <c r="S242" s="41"/>
    </row>
    <row r="243" spans="1:19" s="51" customFormat="1" ht="13.5" hidden="1" x14ac:dyDescent="0.3">
      <c r="A243" s="129"/>
      <c r="B243" s="119"/>
      <c r="C243" s="130" t="s">
        <v>45</v>
      </c>
      <c r="D243" s="106">
        <v>-1</v>
      </c>
      <c r="E243" s="106">
        <v>18.899999999999999</v>
      </c>
      <c r="F243" s="106"/>
      <c r="G243" s="106"/>
      <c r="H243" s="124">
        <f t="shared" si="19"/>
        <v>-18.899999999999999</v>
      </c>
      <c r="I243" s="888"/>
      <c r="J243" s="270"/>
      <c r="K243" s="270">
        <f t="shared" si="18"/>
        <v>0</v>
      </c>
      <c r="L243" s="154"/>
      <c r="M243" s="41"/>
      <c r="N243" s="41"/>
      <c r="O243" s="41"/>
      <c r="P243" s="41"/>
      <c r="Q243" s="41"/>
      <c r="R243" s="41"/>
      <c r="S243" s="41"/>
    </row>
    <row r="244" spans="1:19" s="51" customFormat="1" ht="13.5" hidden="1" x14ac:dyDescent="0.3">
      <c r="A244" s="129"/>
      <c r="B244" s="119"/>
      <c r="C244" s="130" t="s">
        <v>45</v>
      </c>
      <c r="D244" s="106">
        <v>1</v>
      </c>
      <c r="E244" s="106">
        <v>24.87</v>
      </c>
      <c r="F244" s="106"/>
      <c r="G244" s="106"/>
      <c r="H244" s="124">
        <f t="shared" si="19"/>
        <v>24.87</v>
      </c>
      <c r="I244" s="888"/>
      <c r="J244" s="270"/>
      <c r="K244" s="270">
        <f t="shared" si="18"/>
        <v>0</v>
      </c>
      <c r="L244" s="154"/>
      <c r="M244" s="41"/>
      <c r="N244" s="41"/>
      <c r="O244" s="41"/>
      <c r="P244" s="41"/>
      <c r="Q244" s="41"/>
      <c r="R244" s="41"/>
      <c r="S244" s="41"/>
    </row>
    <row r="245" spans="1:19" s="51" customFormat="1" ht="13.5" hidden="1" x14ac:dyDescent="0.3">
      <c r="A245" s="129"/>
      <c r="B245" s="119"/>
      <c r="C245" s="130" t="s">
        <v>45</v>
      </c>
      <c r="D245" s="106">
        <v>1</v>
      </c>
      <c r="E245" s="106">
        <v>24.92</v>
      </c>
      <c r="F245" s="106"/>
      <c r="G245" s="106"/>
      <c r="H245" s="124">
        <f t="shared" si="19"/>
        <v>24.92</v>
      </c>
      <c r="I245" s="888"/>
      <c r="J245" s="270"/>
      <c r="K245" s="270">
        <f t="shared" si="18"/>
        <v>0</v>
      </c>
      <c r="L245" s="154"/>
      <c r="M245" s="41"/>
      <c r="N245" s="41"/>
      <c r="O245" s="41"/>
      <c r="P245" s="41"/>
      <c r="Q245" s="41"/>
      <c r="R245" s="41"/>
      <c r="S245" s="41"/>
    </row>
    <row r="246" spans="1:19" s="51" customFormat="1" ht="13.5" hidden="1" x14ac:dyDescent="0.3">
      <c r="A246" s="129"/>
      <c r="B246" s="119"/>
      <c r="C246" s="130" t="s">
        <v>45</v>
      </c>
      <c r="D246" s="106">
        <v>1</v>
      </c>
      <c r="E246" s="106">
        <v>34.880000000000003</v>
      </c>
      <c r="F246" s="106"/>
      <c r="G246" s="106"/>
      <c r="H246" s="124">
        <f t="shared" si="19"/>
        <v>34.880000000000003</v>
      </c>
      <c r="I246" s="888"/>
      <c r="J246" s="270"/>
      <c r="K246" s="270">
        <f t="shared" si="18"/>
        <v>0</v>
      </c>
      <c r="L246" s="154"/>
      <c r="M246" s="41"/>
      <c r="N246" s="41"/>
      <c r="O246" s="41"/>
      <c r="P246" s="41"/>
      <c r="Q246" s="41"/>
      <c r="R246" s="41"/>
      <c r="S246" s="41"/>
    </row>
    <row r="247" spans="1:19" s="51" customFormat="1" ht="13.5" hidden="1" x14ac:dyDescent="0.3">
      <c r="A247" s="129"/>
      <c r="B247" s="119"/>
      <c r="C247" s="130" t="s">
        <v>45</v>
      </c>
      <c r="D247" s="106">
        <v>1</v>
      </c>
      <c r="E247" s="106">
        <v>50</v>
      </c>
      <c r="F247" s="106"/>
      <c r="G247" s="106"/>
      <c r="H247" s="124">
        <f t="shared" si="19"/>
        <v>50</v>
      </c>
      <c r="I247" s="888"/>
      <c r="J247" s="270"/>
      <c r="K247" s="270">
        <f t="shared" si="18"/>
        <v>0</v>
      </c>
      <c r="L247" s="154"/>
      <c r="M247" s="41"/>
      <c r="N247" s="41"/>
      <c r="O247" s="41"/>
      <c r="P247" s="41"/>
      <c r="Q247" s="41"/>
      <c r="R247" s="41"/>
      <c r="S247" s="41"/>
    </row>
    <row r="248" spans="1:19" s="51" customFormat="1" ht="13.5" x14ac:dyDescent="0.3">
      <c r="A248" s="129"/>
      <c r="B248" s="119"/>
      <c r="C248" s="130"/>
      <c r="D248" s="106"/>
      <c r="E248" s="106"/>
      <c r="F248" s="106"/>
      <c r="G248" s="106"/>
      <c r="H248" s="124"/>
      <c r="I248" s="888"/>
      <c r="J248" s="270"/>
      <c r="K248" s="270">
        <f t="shared" si="18"/>
        <v>0</v>
      </c>
      <c r="L248" s="154"/>
      <c r="M248" s="41"/>
      <c r="N248" s="41"/>
      <c r="O248" s="41"/>
      <c r="P248" s="41"/>
      <c r="Q248" s="41"/>
      <c r="R248" s="41"/>
      <c r="S248" s="41"/>
    </row>
    <row r="249" spans="1:19" s="51" customFormat="1" ht="154.5" customHeight="1" x14ac:dyDescent="0.3">
      <c r="A249" s="129" t="s">
        <v>446</v>
      </c>
      <c r="B249" s="119" t="s">
        <v>3640</v>
      </c>
      <c r="C249" s="130" t="s">
        <v>45</v>
      </c>
      <c r="D249" s="106"/>
      <c r="E249" s="106"/>
      <c r="F249" s="106"/>
      <c r="G249" s="106"/>
      <c r="H249" s="124"/>
      <c r="I249" s="885">
        <f>SUM(H250:H261)</f>
        <v>290.70999999999998</v>
      </c>
      <c r="J249" s="271">
        <v>25</v>
      </c>
      <c r="K249" s="271">
        <f t="shared" si="18"/>
        <v>7267.7499999999991</v>
      </c>
      <c r="L249" s="154"/>
      <c r="M249" s="41"/>
      <c r="N249" s="41"/>
      <c r="O249" s="41"/>
      <c r="P249" s="41"/>
      <c r="Q249" s="41"/>
      <c r="R249" s="41"/>
      <c r="S249" s="41"/>
    </row>
    <row r="250" spans="1:19" s="51" customFormat="1" ht="13.5" hidden="1" x14ac:dyDescent="0.3">
      <c r="A250" s="129"/>
      <c r="B250" s="119"/>
      <c r="C250" s="130" t="s">
        <v>45</v>
      </c>
      <c r="D250" s="106">
        <v>1</v>
      </c>
      <c r="E250" s="106">
        <v>114.66</v>
      </c>
      <c r="F250" s="106"/>
      <c r="G250" s="106"/>
      <c r="H250" s="124">
        <f>E250*D250</f>
        <v>114.66</v>
      </c>
      <c r="I250" s="888"/>
      <c r="J250" s="271"/>
      <c r="K250" s="271">
        <f t="shared" si="18"/>
        <v>0</v>
      </c>
      <c r="L250" s="154"/>
      <c r="M250" s="41"/>
      <c r="N250" s="41"/>
      <c r="O250" s="41"/>
      <c r="P250" s="41"/>
      <c r="Q250" s="41"/>
      <c r="R250" s="41"/>
      <c r="S250" s="41"/>
    </row>
    <row r="251" spans="1:19" s="51" customFormat="1" ht="13.5" hidden="1" x14ac:dyDescent="0.3">
      <c r="A251" s="129"/>
      <c r="B251" s="119"/>
      <c r="C251" s="130" t="s">
        <v>45</v>
      </c>
      <c r="D251" s="106">
        <v>-1</v>
      </c>
      <c r="E251" s="106">
        <v>18.829999999999998</v>
      </c>
      <c r="F251" s="106"/>
      <c r="G251" s="106"/>
      <c r="H251" s="124">
        <f t="shared" ref="H251:H261" si="20">E251*D251</f>
        <v>-18.829999999999998</v>
      </c>
      <c r="I251" s="888"/>
      <c r="J251" s="271"/>
      <c r="K251" s="271">
        <f t="shared" si="18"/>
        <v>0</v>
      </c>
      <c r="L251" s="154"/>
      <c r="M251" s="41"/>
      <c r="N251" s="41"/>
      <c r="O251" s="41"/>
      <c r="P251" s="41"/>
      <c r="Q251" s="41"/>
      <c r="R251" s="41"/>
      <c r="S251" s="41"/>
    </row>
    <row r="252" spans="1:19" s="51" customFormat="1" ht="13.5" hidden="1" x14ac:dyDescent="0.3">
      <c r="A252" s="129"/>
      <c r="B252" s="119"/>
      <c r="C252" s="130" t="s">
        <v>45</v>
      </c>
      <c r="D252" s="106">
        <v>1</v>
      </c>
      <c r="E252" s="106">
        <v>4.3499999999999996</v>
      </c>
      <c r="F252" s="106"/>
      <c r="G252" s="106"/>
      <c r="H252" s="124">
        <f t="shared" si="20"/>
        <v>4.3499999999999996</v>
      </c>
      <c r="I252" s="888"/>
      <c r="J252" s="271"/>
      <c r="K252" s="271">
        <f t="shared" si="18"/>
        <v>0</v>
      </c>
      <c r="L252" s="154"/>
      <c r="M252" s="41"/>
      <c r="N252" s="41"/>
      <c r="O252" s="41"/>
      <c r="P252" s="41"/>
      <c r="Q252" s="41"/>
      <c r="R252" s="41"/>
      <c r="S252" s="41"/>
    </row>
    <row r="253" spans="1:19" s="51" customFormat="1" ht="13.5" hidden="1" x14ac:dyDescent="0.3">
      <c r="A253" s="129"/>
      <c r="B253" s="119"/>
      <c r="C253" s="130" t="s">
        <v>45</v>
      </c>
      <c r="D253" s="106">
        <v>1</v>
      </c>
      <c r="E253" s="106">
        <v>13.03</v>
      </c>
      <c r="F253" s="106"/>
      <c r="G253" s="106"/>
      <c r="H253" s="124">
        <f t="shared" si="20"/>
        <v>13.03</v>
      </c>
      <c r="I253" s="888"/>
      <c r="J253" s="271"/>
      <c r="K253" s="271">
        <f t="shared" si="18"/>
        <v>0</v>
      </c>
      <c r="L253" s="154"/>
      <c r="M253" s="41"/>
      <c r="N253" s="41"/>
      <c r="O253" s="41"/>
      <c r="P253" s="41"/>
      <c r="Q253" s="41"/>
      <c r="R253" s="41"/>
      <c r="S253" s="41"/>
    </row>
    <row r="254" spans="1:19" s="51" customFormat="1" ht="13.5" hidden="1" x14ac:dyDescent="0.3">
      <c r="A254" s="129"/>
      <c r="B254" s="119"/>
      <c r="C254" s="130" t="s">
        <v>45</v>
      </c>
      <c r="D254" s="106">
        <v>1</v>
      </c>
      <c r="E254" s="106">
        <v>12.13</v>
      </c>
      <c r="F254" s="106"/>
      <c r="G254" s="106"/>
      <c r="H254" s="124">
        <f t="shared" si="20"/>
        <v>12.13</v>
      </c>
      <c r="I254" s="888"/>
      <c r="J254" s="271"/>
      <c r="K254" s="271">
        <f t="shared" si="18"/>
        <v>0</v>
      </c>
      <c r="L254" s="154"/>
      <c r="M254" s="41"/>
      <c r="N254" s="41"/>
      <c r="O254" s="41"/>
      <c r="P254" s="41"/>
      <c r="Q254" s="41"/>
      <c r="R254" s="41"/>
      <c r="S254" s="41"/>
    </row>
    <row r="255" spans="1:19" s="51" customFormat="1" ht="13.5" hidden="1" x14ac:dyDescent="0.3">
      <c r="A255" s="129"/>
      <c r="B255" s="119"/>
      <c r="C255" s="130" t="s">
        <v>45</v>
      </c>
      <c r="D255" s="106">
        <v>1</v>
      </c>
      <c r="E255" s="106">
        <v>22.47</v>
      </c>
      <c r="F255" s="106"/>
      <c r="G255" s="106"/>
      <c r="H255" s="124">
        <f t="shared" si="20"/>
        <v>22.47</v>
      </c>
      <c r="I255" s="888"/>
      <c r="J255" s="271"/>
      <c r="K255" s="271">
        <f t="shared" si="18"/>
        <v>0</v>
      </c>
      <c r="L255" s="154"/>
      <c r="M255" s="41"/>
      <c r="N255" s="41"/>
      <c r="O255" s="41"/>
      <c r="P255" s="41"/>
      <c r="Q255" s="41"/>
      <c r="R255" s="41"/>
      <c r="S255" s="41"/>
    </row>
    <row r="256" spans="1:19" s="51" customFormat="1" ht="13.5" hidden="1" x14ac:dyDescent="0.3">
      <c r="A256" s="129"/>
      <c r="B256" s="119"/>
      <c r="C256" s="130" t="s">
        <v>45</v>
      </c>
      <c r="D256" s="106">
        <v>1</v>
      </c>
      <c r="E256" s="106">
        <v>10.54</v>
      </c>
      <c r="F256" s="106"/>
      <c r="G256" s="106"/>
      <c r="H256" s="124">
        <f t="shared" si="20"/>
        <v>10.54</v>
      </c>
      <c r="I256" s="888"/>
      <c r="J256" s="271"/>
      <c r="K256" s="271">
        <f t="shared" si="18"/>
        <v>0</v>
      </c>
      <c r="L256" s="154"/>
      <c r="M256" s="41"/>
      <c r="N256" s="41"/>
      <c r="O256" s="41"/>
      <c r="P256" s="41"/>
      <c r="Q256" s="41"/>
      <c r="R256" s="41"/>
      <c r="S256" s="41"/>
    </row>
    <row r="257" spans="1:19" s="51" customFormat="1" ht="13.5" hidden="1" x14ac:dyDescent="0.3">
      <c r="A257" s="129"/>
      <c r="B257" s="119"/>
      <c r="C257" s="130" t="s">
        <v>45</v>
      </c>
      <c r="D257" s="106">
        <v>1</v>
      </c>
      <c r="E257" s="106">
        <v>9.91</v>
      </c>
      <c r="F257" s="106"/>
      <c r="G257" s="106"/>
      <c r="H257" s="124">
        <f t="shared" si="20"/>
        <v>9.91</v>
      </c>
      <c r="I257" s="888"/>
      <c r="J257" s="271"/>
      <c r="K257" s="271">
        <f t="shared" si="18"/>
        <v>0</v>
      </c>
      <c r="L257" s="154"/>
      <c r="M257" s="41"/>
      <c r="N257" s="41"/>
      <c r="O257" s="41"/>
      <c r="P257" s="41"/>
      <c r="Q257" s="41"/>
      <c r="R257" s="41"/>
      <c r="S257" s="41"/>
    </row>
    <row r="258" spans="1:19" s="51" customFormat="1" ht="13.5" hidden="1" x14ac:dyDescent="0.3">
      <c r="A258" s="129"/>
      <c r="B258" s="119"/>
      <c r="C258" s="130" t="s">
        <v>45</v>
      </c>
      <c r="D258" s="106">
        <v>1</v>
      </c>
      <c r="E258" s="106">
        <v>111.45</v>
      </c>
      <c r="F258" s="106"/>
      <c r="G258" s="106"/>
      <c r="H258" s="124">
        <f t="shared" si="20"/>
        <v>111.45</v>
      </c>
      <c r="I258" s="888"/>
      <c r="J258" s="271"/>
      <c r="K258" s="271">
        <f t="shared" si="18"/>
        <v>0</v>
      </c>
      <c r="L258" s="154"/>
      <c r="M258" s="41"/>
      <c r="N258" s="41"/>
      <c r="O258" s="41"/>
      <c r="P258" s="41"/>
      <c r="Q258" s="41"/>
      <c r="R258" s="41"/>
      <c r="S258" s="41"/>
    </row>
    <row r="259" spans="1:19" s="51" customFormat="1" ht="13.5" hidden="1" x14ac:dyDescent="0.3">
      <c r="A259" s="129"/>
      <c r="B259" s="119"/>
      <c r="C259" s="130" t="s">
        <v>45</v>
      </c>
      <c r="D259" s="106">
        <v>-1</v>
      </c>
      <c r="E259" s="106">
        <v>18.899999999999999</v>
      </c>
      <c r="F259" s="106"/>
      <c r="G259" s="106"/>
      <c r="H259" s="124">
        <f t="shared" si="20"/>
        <v>-18.899999999999999</v>
      </c>
      <c r="I259" s="888"/>
      <c r="J259" s="271"/>
      <c r="K259" s="271">
        <f t="shared" si="18"/>
        <v>0</v>
      </c>
      <c r="L259" s="154"/>
      <c r="M259" s="41"/>
      <c r="N259" s="41"/>
      <c r="O259" s="41"/>
      <c r="P259" s="41"/>
      <c r="Q259" s="41"/>
      <c r="R259" s="41"/>
      <c r="S259" s="41"/>
    </row>
    <row r="260" spans="1:19" s="51" customFormat="1" ht="13.5" hidden="1" x14ac:dyDescent="0.3">
      <c r="A260" s="129"/>
      <c r="B260" s="119"/>
      <c r="C260" s="130" t="s">
        <v>45</v>
      </c>
      <c r="D260" s="106">
        <v>1</v>
      </c>
      <c r="E260" s="106">
        <v>20</v>
      </c>
      <c r="F260" s="106"/>
      <c r="G260" s="106"/>
      <c r="H260" s="124">
        <f t="shared" si="20"/>
        <v>20</v>
      </c>
      <c r="I260" s="888"/>
      <c r="J260" s="271"/>
      <c r="K260" s="271">
        <f t="shared" si="18"/>
        <v>0</v>
      </c>
      <c r="L260" s="154"/>
      <c r="M260" s="41"/>
      <c r="N260" s="41"/>
      <c r="O260" s="41"/>
      <c r="P260" s="41"/>
      <c r="Q260" s="41"/>
      <c r="R260" s="41"/>
      <c r="S260" s="41"/>
    </row>
    <row r="261" spans="1:19" s="51" customFormat="1" ht="13.5" hidden="1" x14ac:dyDescent="0.3">
      <c r="A261" s="129"/>
      <c r="B261" s="119"/>
      <c r="C261" s="130" t="s">
        <v>45</v>
      </c>
      <c r="D261" s="106">
        <v>1</v>
      </c>
      <c r="E261" s="106">
        <v>9.9</v>
      </c>
      <c r="F261" s="106"/>
      <c r="G261" s="106"/>
      <c r="H261" s="124">
        <f t="shared" si="20"/>
        <v>9.9</v>
      </c>
      <c r="I261" s="888"/>
      <c r="J261" s="271"/>
      <c r="K261" s="271">
        <f t="shared" si="18"/>
        <v>0</v>
      </c>
      <c r="L261" s="154"/>
      <c r="M261" s="41"/>
      <c r="N261" s="41"/>
      <c r="O261" s="41"/>
      <c r="P261" s="41"/>
      <c r="Q261" s="41"/>
      <c r="R261" s="41"/>
      <c r="S261" s="41"/>
    </row>
    <row r="262" spans="1:19" s="51" customFormat="1" ht="13.5" x14ac:dyDescent="0.3">
      <c r="A262" s="129"/>
      <c r="B262" s="119"/>
      <c r="C262" s="130"/>
      <c r="D262" s="106"/>
      <c r="E262" s="106"/>
      <c r="F262" s="106"/>
      <c r="G262" s="106"/>
      <c r="H262" s="124"/>
      <c r="I262" s="888"/>
      <c r="J262" s="271"/>
      <c r="K262" s="271">
        <f t="shared" si="18"/>
        <v>0</v>
      </c>
      <c r="L262" s="154"/>
      <c r="M262" s="41"/>
      <c r="N262" s="41"/>
      <c r="O262" s="41"/>
      <c r="P262" s="41"/>
      <c r="Q262" s="41"/>
      <c r="R262" s="41"/>
      <c r="S262" s="41"/>
    </row>
    <row r="263" spans="1:19" s="51" customFormat="1" ht="27" x14ac:dyDescent="0.3">
      <c r="A263" s="129" t="s">
        <v>447</v>
      </c>
      <c r="B263" s="119" t="s">
        <v>128</v>
      </c>
      <c r="C263" s="130" t="s">
        <v>45</v>
      </c>
      <c r="D263" s="106"/>
      <c r="E263" s="106"/>
      <c r="F263" s="106"/>
      <c r="G263" s="106"/>
      <c r="H263" s="124"/>
      <c r="I263" s="885">
        <f>SUM(H264:H265)</f>
        <v>22.62</v>
      </c>
      <c r="J263" s="271">
        <v>25</v>
      </c>
      <c r="K263" s="271">
        <f t="shared" si="18"/>
        <v>565.5</v>
      </c>
      <c r="L263" s="154"/>
      <c r="M263" s="41"/>
      <c r="N263" s="41"/>
      <c r="O263" s="41"/>
      <c r="P263" s="41"/>
      <c r="Q263" s="41"/>
      <c r="R263" s="41"/>
      <c r="S263" s="41"/>
    </row>
    <row r="264" spans="1:19" s="51" customFormat="1" ht="13.5" hidden="1" x14ac:dyDescent="0.3">
      <c r="A264" s="129"/>
      <c r="B264" s="119"/>
      <c r="C264" s="130" t="s">
        <v>45</v>
      </c>
      <c r="D264" s="106">
        <v>1</v>
      </c>
      <c r="E264" s="106">
        <v>15.26</v>
      </c>
      <c r="F264" s="106"/>
      <c r="G264" s="106"/>
      <c r="H264" s="124">
        <f>E264*D264</f>
        <v>15.26</v>
      </c>
      <c r="I264" s="888"/>
      <c r="J264" s="270"/>
      <c r="K264" s="270">
        <f t="shared" si="18"/>
        <v>0</v>
      </c>
      <c r="L264" s="154"/>
      <c r="M264" s="41"/>
      <c r="N264" s="41"/>
      <c r="O264" s="41"/>
      <c r="P264" s="41"/>
      <c r="Q264" s="41"/>
      <c r="R264" s="41"/>
      <c r="S264" s="41"/>
    </row>
    <row r="265" spans="1:19" s="51" customFormat="1" ht="13.5" hidden="1" x14ac:dyDescent="0.3">
      <c r="A265" s="129"/>
      <c r="B265" s="119"/>
      <c r="C265" s="130" t="s">
        <v>45</v>
      </c>
      <c r="D265" s="106">
        <v>23</v>
      </c>
      <c r="E265" s="106">
        <v>1.6</v>
      </c>
      <c r="F265" s="106"/>
      <c r="G265" s="106">
        <v>0.2</v>
      </c>
      <c r="H265" s="124">
        <f>G265*E265*D265</f>
        <v>7.3600000000000012</v>
      </c>
      <c r="I265" s="888"/>
      <c r="J265" s="270"/>
      <c r="K265" s="270">
        <f t="shared" si="18"/>
        <v>0</v>
      </c>
      <c r="L265" s="154"/>
      <c r="M265" s="41"/>
      <c r="N265" s="41"/>
      <c r="O265" s="41"/>
      <c r="P265" s="41"/>
      <c r="Q265" s="41"/>
      <c r="R265" s="41"/>
      <c r="S265" s="41"/>
    </row>
    <row r="266" spans="1:19" s="51" customFormat="1" ht="13.5" x14ac:dyDescent="0.3">
      <c r="A266" s="129"/>
      <c r="B266" s="119"/>
      <c r="C266" s="130"/>
      <c r="D266" s="106"/>
      <c r="E266" s="106"/>
      <c r="F266" s="106"/>
      <c r="G266" s="106"/>
      <c r="H266" s="124"/>
      <c r="I266" s="888"/>
      <c r="J266" s="270"/>
      <c r="K266" s="270">
        <f t="shared" si="18"/>
        <v>0</v>
      </c>
      <c r="L266" s="154"/>
      <c r="M266" s="41"/>
      <c r="N266" s="41"/>
      <c r="O266" s="41"/>
      <c r="P266" s="41"/>
      <c r="Q266" s="41"/>
      <c r="R266" s="41"/>
      <c r="S266" s="41"/>
    </row>
    <row r="267" spans="1:19" s="51" customFormat="1" ht="81" x14ac:dyDescent="0.3">
      <c r="A267" s="129" t="s">
        <v>448</v>
      </c>
      <c r="B267" s="119" t="s">
        <v>193</v>
      </c>
      <c r="C267" s="130" t="s">
        <v>45</v>
      </c>
      <c r="D267" s="106"/>
      <c r="E267" s="106"/>
      <c r="F267" s="106"/>
      <c r="G267" s="106"/>
      <c r="H267" s="124"/>
      <c r="I267" s="885">
        <f>SUM(H268:H279)</f>
        <v>542</v>
      </c>
      <c r="J267" s="270">
        <v>35.5</v>
      </c>
      <c r="K267" s="270">
        <f t="shared" si="18"/>
        <v>19241</v>
      </c>
      <c r="L267" s="154"/>
      <c r="M267" s="41"/>
      <c r="N267" s="41"/>
      <c r="O267" s="41"/>
      <c r="P267" s="41"/>
      <c r="Q267" s="41"/>
      <c r="R267" s="41"/>
      <c r="S267" s="41"/>
    </row>
    <row r="268" spans="1:19" s="51" customFormat="1" ht="13.5" hidden="1" x14ac:dyDescent="0.3">
      <c r="A268" s="129"/>
      <c r="B268" s="119"/>
      <c r="C268" s="130" t="s">
        <v>45</v>
      </c>
      <c r="D268" s="106">
        <v>1</v>
      </c>
      <c r="E268" s="106">
        <v>20.81</v>
      </c>
      <c r="F268" s="106"/>
      <c r="G268" s="106"/>
      <c r="H268" s="124">
        <f>E268*D268</f>
        <v>20.81</v>
      </c>
      <c r="I268" s="888"/>
      <c r="J268" s="270"/>
      <c r="K268" s="270">
        <f t="shared" si="18"/>
        <v>0</v>
      </c>
      <c r="L268" s="154"/>
      <c r="M268" s="41"/>
      <c r="N268" s="41"/>
      <c r="O268" s="41"/>
      <c r="P268" s="41"/>
      <c r="Q268" s="41"/>
      <c r="R268" s="41"/>
      <c r="S268" s="41"/>
    </row>
    <row r="269" spans="1:19" s="51" customFormat="1" ht="13.5" hidden="1" x14ac:dyDescent="0.3">
      <c r="A269" s="129"/>
      <c r="B269" s="119"/>
      <c r="C269" s="130" t="s">
        <v>45</v>
      </c>
      <c r="D269" s="106">
        <v>1</v>
      </c>
      <c r="E269" s="106">
        <v>6.34</v>
      </c>
      <c r="F269" s="106"/>
      <c r="G269" s="106"/>
      <c r="H269" s="124">
        <f t="shared" ref="H269:H279" si="21">E269*D269</f>
        <v>6.34</v>
      </c>
      <c r="I269" s="888"/>
      <c r="J269" s="270"/>
      <c r="K269" s="270">
        <f t="shared" si="18"/>
        <v>0</v>
      </c>
      <c r="L269" s="154"/>
      <c r="M269" s="41"/>
      <c r="N269" s="41"/>
      <c r="O269" s="41"/>
      <c r="P269" s="41"/>
      <c r="Q269" s="41"/>
      <c r="R269" s="41"/>
      <c r="S269" s="41"/>
    </row>
    <row r="270" spans="1:19" s="51" customFormat="1" ht="13.5" hidden="1" x14ac:dyDescent="0.3">
      <c r="A270" s="129"/>
      <c r="B270" s="119"/>
      <c r="C270" s="130" t="s">
        <v>45</v>
      </c>
      <c r="D270" s="106">
        <v>1</v>
      </c>
      <c r="E270" s="106">
        <v>115.47</v>
      </c>
      <c r="F270" s="106"/>
      <c r="G270" s="106"/>
      <c r="H270" s="124">
        <f t="shared" si="21"/>
        <v>115.47</v>
      </c>
      <c r="I270" s="888"/>
      <c r="J270" s="270"/>
      <c r="K270" s="270">
        <f t="shared" si="18"/>
        <v>0</v>
      </c>
      <c r="L270" s="154"/>
      <c r="M270" s="41"/>
      <c r="N270" s="41"/>
      <c r="O270" s="41"/>
      <c r="P270" s="41"/>
      <c r="Q270" s="41"/>
      <c r="R270" s="41"/>
      <c r="S270" s="41"/>
    </row>
    <row r="271" spans="1:19" s="51" customFormat="1" ht="13.5" hidden="1" x14ac:dyDescent="0.3">
      <c r="A271" s="129"/>
      <c r="B271" s="119"/>
      <c r="C271" s="130" t="s">
        <v>45</v>
      </c>
      <c r="D271" s="106">
        <v>1</v>
      </c>
      <c r="E271" s="106">
        <v>45.69</v>
      </c>
      <c r="F271" s="106"/>
      <c r="G271" s="106"/>
      <c r="H271" s="124">
        <f t="shared" si="21"/>
        <v>45.69</v>
      </c>
      <c r="I271" s="888"/>
      <c r="J271" s="270"/>
      <c r="K271" s="270">
        <f t="shared" si="18"/>
        <v>0</v>
      </c>
      <c r="L271" s="154"/>
      <c r="M271" s="41"/>
      <c r="N271" s="41"/>
      <c r="O271" s="41"/>
      <c r="P271" s="41"/>
      <c r="Q271" s="41"/>
      <c r="R271" s="41"/>
      <c r="S271" s="41"/>
    </row>
    <row r="272" spans="1:19" s="51" customFormat="1" ht="13.5" hidden="1" x14ac:dyDescent="0.3">
      <c r="A272" s="129"/>
      <c r="B272" s="119"/>
      <c r="C272" s="130" t="s">
        <v>45</v>
      </c>
      <c r="D272" s="106">
        <v>1</v>
      </c>
      <c r="E272" s="106">
        <v>22.5</v>
      </c>
      <c r="F272" s="106"/>
      <c r="G272" s="106"/>
      <c r="H272" s="124">
        <f t="shared" si="21"/>
        <v>22.5</v>
      </c>
      <c r="I272" s="888"/>
      <c r="J272" s="270"/>
      <c r="K272" s="270">
        <f t="shared" si="18"/>
        <v>0</v>
      </c>
      <c r="L272" s="154"/>
      <c r="M272" s="41"/>
      <c r="N272" s="41"/>
      <c r="O272" s="41"/>
      <c r="P272" s="41"/>
      <c r="Q272" s="41"/>
      <c r="R272" s="41"/>
      <c r="S272" s="41"/>
    </row>
    <row r="273" spans="1:19" s="51" customFormat="1" ht="13.5" hidden="1" x14ac:dyDescent="0.3">
      <c r="A273" s="129"/>
      <c r="B273" s="119"/>
      <c r="C273" s="130" t="s">
        <v>45</v>
      </c>
      <c r="D273" s="106">
        <v>1</v>
      </c>
      <c r="E273" s="106">
        <v>26.93</v>
      </c>
      <c r="F273" s="106"/>
      <c r="G273" s="106"/>
      <c r="H273" s="124">
        <f t="shared" si="21"/>
        <v>26.93</v>
      </c>
      <c r="I273" s="888"/>
      <c r="J273" s="270"/>
      <c r="K273" s="270">
        <f t="shared" si="18"/>
        <v>0</v>
      </c>
      <c r="L273" s="154"/>
      <c r="M273" s="41"/>
      <c r="N273" s="41"/>
      <c r="O273" s="41"/>
      <c r="P273" s="41"/>
      <c r="Q273" s="41"/>
      <c r="R273" s="41"/>
      <c r="S273" s="41"/>
    </row>
    <row r="274" spans="1:19" s="51" customFormat="1" ht="13.5" hidden="1" x14ac:dyDescent="0.3">
      <c r="A274" s="129"/>
      <c r="B274" s="119"/>
      <c r="C274" s="130" t="s">
        <v>45</v>
      </c>
      <c r="D274" s="106">
        <v>1</v>
      </c>
      <c r="E274" s="106">
        <v>22.6</v>
      </c>
      <c r="F274" s="106"/>
      <c r="G274" s="106"/>
      <c r="H274" s="124">
        <f t="shared" si="21"/>
        <v>22.6</v>
      </c>
      <c r="I274" s="888"/>
      <c r="J274" s="270"/>
      <c r="K274" s="270">
        <f t="shared" si="18"/>
        <v>0</v>
      </c>
      <c r="L274" s="154"/>
      <c r="M274" s="41"/>
      <c r="N274" s="41"/>
      <c r="O274" s="41"/>
      <c r="P274" s="41"/>
      <c r="Q274" s="41"/>
      <c r="R274" s="41"/>
      <c r="S274" s="41"/>
    </row>
    <row r="275" spans="1:19" s="51" customFormat="1" ht="13.5" hidden="1" x14ac:dyDescent="0.3">
      <c r="A275" s="129"/>
      <c r="B275" s="119"/>
      <c r="C275" s="130" t="s">
        <v>45</v>
      </c>
      <c r="D275" s="106">
        <v>1</v>
      </c>
      <c r="E275" s="106">
        <v>107.87</v>
      </c>
      <c r="F275" s="106"/>
      <c r="G275" s="106"/>
      <c r="H275" s="124">
        <f t="shared" si="21"/>
        <v>107.87</v>
      </c>
      <c r="I275" s="888"/>
      <c r="J275" s="270"/>
      <c r="K275" s="270">
        <f t="shared" si="18"/>
        <v>0</v>
      </c>
      <c r="L275" s="154"/>
      <c r="M275" s="41"/>
      <c r="N275" s="41"/>
      <c r="O275" s="41"/>
      <c r="P275" s="41"/>
      <c r="Q275" s="41"/>
      <c r="R275" s="41"/>
      <c r="S275" s="41"/>
    </row>
    <row r="276" spans="1:19" s="51" customFormat="1" ht="13.5" hidden="1" x14ac:dyDescent="0.3">
      <c r="A276" s="129"/>
      <c r="B276" s="119"/>
      <c r="C276" s="130" t="s">
        <v>45</v>
      </c>
      <c r="D276" s="106">
        <v>1</v>
      </c>
      <c r="E276" s="106">
        <v>74.94</v>
      </c>
      <c r="F276" s="106"/>
      <c r="G276" s="106"/>
      <c r="H276" s="124">
        <f t="shared" si="21"/>
        <v>74.94</v>
      </c>
      <c r="I276" s="888"/>
      <c r="J276" s="270"/>
      <c r="K276" s="270">
        <f t="shared" si="18"/>
        <v>0</v>
      </c>
      <c r="L276" s="154"/>
      <c r="M276" s="41"/>
      <c r="N276" s="41"/>
      <c r="O276" s="41"/>
      <c r="P276" s="41"/>
      <c r="Q276" s="41"/>
      <c r="R276" s="41"/>
      <c r="S276" s="41"/>
    </row>
    <row r="277" spans="1:19" s="51" customFormat="1" ht="13.5" hidden="1" x14ac:dyDescent="0.3">
      <c r="A277" s="129"/>
      <c r="B277" s="119"/>
      <c r="C277" s="130" t="s">
        <v>45</v>
      </c>
      <c r="D277" s="106">
        <v>1</v>
      </c>
      <c r="E277" s="106">
        <v>24.62</v>
      </c>
      <c r="F277" s="106"/>
      <c r="G277" s="106"/>
      <c r="H277" s="124">
        <f t="shared" si="21"/>
        <v>24.62</v>
      </c>
      <c r="I277" s="888"/>
      <c r="J277" s="270"/>
      <c r="K277" s="270">
        <f t="shared" si="18"/>
        <v>0</v>
      </c>
      <c r="L277" s="154"/>
      <c r="M277" s="41"/>
      <c r="N277" s="41"/>
      <c r="O277" s="41"/>
      <c r="P277" s="41"/>
      <c r="Q277" s="41"/>
      <c r="R277" s="41"/>
      <c r="S277" s="41"/>
    </row>
    <row r="278" spans="1:19" s="51" customFormat="1" ht="13.5" hidden="1" x14ac:dyDescent="0.3">
      <c r="A278" s="129"/>
      <c r="B278" s="119"/>
      <c r="C278" s="130" t="s">
        <v>45</v>
      </c>
      <c r="D278" s="106">
        <v>1</v>
      </c>
      <c r="E278" s="106">
        <v>24.68</v>
      </c>
      <c r="F278" s="106"/>
      <c r="G278" s="106"/>
      <c r="H278" s="124">
        <f t="shared" si="21"/>
        <v>24.68</v>
      </c>
      <c r="I278" s="888"/>
      <c r="J278" s="270"/>
      <c r="K278" s="270">
        <f t="shared" si="18"/>
        <v>0</v>
      </c>
      <c r="L278" s="154"/>
      <c r="M278" s="41"/>
      <c r="N278" s="41"/>
      <c r="O278" s="41"/>
      <c r="P278" s="41"/>
      <c r="Q278" s="41"/>
      <c r="R278" s="41"/>
      <c r="S278" s="41"/>
    </row>
    <row r="279" spans="1:19" s="51" customFormat="1" ht="13.5" hidden="1" x14ac:dyDescent="0.3">
      <c r="A279" s="129"/>
      <c r="B279" s="119"/>
      <c r="C279" s="130" t="s">
        <v>45</v>
      </c>
      <c r="D279" s="106">
        <v>1</v>
      </c>
      <c r="E279" s="106">
        <v>49.55</v>
      </c>
      <c r="F279" s="106"/>
      <c r="G279" s="106"/>
      <c r="H279" s="124">
        <f t="shared" si="21"/>
        <v>49.55</v>
      </c>
      <c r="I279" s="888"/>
      <c r="J279" s="270"/>
      <c r="K279" s="270">
        <f t="shared" si="18"/>
        <v>0</v>
      </c>
      <c r="L279" s="154"/>
      <c r="M279" s="41"/>
      <c r="N279" s="41"/>
      <c r="O279" s="41"/>
      <c r="P279" s="41"/>
      <c r="Q279" s="41"/>
      <c r="R279" s="41"/>
      <c r="S279" s="41"/>
    </row>
    <row r="280" spans="1:19" s="51" customFormat="1" ht="13.5" x14ac:dyDescent="0.3">
      <c r="A280" s="129"/>
      <c r="B280" s="119"/>
      <c r="C280" s="130"/>
      <c r="D280" s="106"/>
      <c r="E280" s="106"/>
      <c r="F280" s="106"/>
      <c r="G280" s="106"/>
      <c r="H280" s="124"/>
      <c r="I280" s="888"/>
      <c r="J280" s="270"/>
      <c r="K280" s="270">
        <f t="shared" si="18"/>
        <v>0</v>
      </c>
      <c r="L280" s="154"/>
      <c r="M280" s="41"/>
      <c r="N280" s="41"/>
      <c r="O280" s="41"/>
      <c r="P280" s="41"/>
      <c r="Q280" s="41"/>
      <c r="R280" s="41"/>
      <c r="S280" s="41"/>
    </row>
    <row r="281" spans="1:19" s="51" customFormat="1" ht="94.5" x14ac:dyDescent="0.3">
      <c r="A281" s="129" t="s">
        <v>449</v>
      </c>
      <c r="B281" s="119" t="s">
        <v>194</v>
      </c>
      <c r="C281" s="130" t="s">
        <v>11</v>
      </c>
      <c r="D281" s="106">
        <v>1</v>
      </c>
      <c r="E281" s="106"/>
      <c r="F281" s="106"/>
      <c r="G281" s="106"/>
      <c r="H281" s="124">
        <f>D281</f>
        <v>1</v>
      </c>
      <c r="I281" s="885">
        <f>H281</f>
        <v>1</v>
      </c>
      <c r="J281" s="270">
        <v>130</v>
      </c>
      <c r="K281" s="270">
        <f t="shared" si="18"/>
        <v>130</v>
      </c>
      <c r="L281" s="154"/>
      <c r="M281" s="41"/>
      <c r="N281" s="41"/>
      <c r="O281" s="41"/>
      <c r="P281" s="41"/>
      <c r="Q281" s="41"/>
      <c r="R281" s="41"/>
      <c r="S281" s="41"/>
    </row>
    <row r="282" spans="1:19" s="51" customFormat="1" ht="13.5" x14ac:dyDescent="0.3">
      <c r="A282" s="129"/>
      <c r="B282" s="119"/>
      <c r="C282" s="130"/>
      <c r="D282" s="106"/>
      <c r="E282" s="106"/>
      <c r="F282" s="106"/>
      <c r="G282" s="106"/>
      <c r="H282" s="124"/>
      <c r="I282" s="888"/>
      <c r="J282" s="270"/>
      <c r="K282" s="270">
        <f t="shared" si="18"/>
        <v>0</v>
      </c>
      <c r="L282" s="154"/>
      <c r="M282" s="41"/>
      <c r="N282" s="41"/>
      <c r="O282" s="41"/>
      <c r="P282" s="41"/>
      <c r="Q282" s="41"/>
      <c r="R282" s="41"/>
      <c r="S282" s="41"/>
    </row>
    <row r="283" spans="1:19" s="51" customFormat="1" ht="13.5" x14ac:dyDescent="0.3">
      <c r="A283" s="129" t="s">
        <v>60</v>
      </c>
      <c r="B283" s="119" t="s">
        <v>130</v>
      </c>
      <c r="C283" s="130"/>
      <c r="D283" s="106"/>
      <c r="E283" s="106"/>
      <c r="F283" s="106"/>
      <c r="G283" s="106"/>
      <c r="H283" s="124"/>
      <c r="I283" s="888"/>
      <c r="J283" s="270"/>
      <c r="K283" s="270">
        <f t="shared" si="18"/>
        <v>0</v>
      </c>
      <c r="L283" s="154"/>
      <c r="M283" s="41"/>
      <c r="N283" s="41"/>
      <c r="O283" s="41"/>
      <c r="P283" s="41"/>
      <c r="Q283" s="41"/>
      <c r="R283" s="41"/>
      <c r="S283" s="41"/>
    </row>
    <row r="284" spans="1:19" s="51" customFormat="1" ht="121.5" x14ac:dyDescent="0.3">
      <c r="A284" s="129" t="s">
        <v>450</v>
      </c>
      <c r="B284" s="103" t="s">
        <v>309</v>
      </c>
      <c r="C284" s="130" t="s">
        <v>45</v>
      </c>
      <c r="D284" s="106"/>
      <c r="E284" s="106"/>
      <c r="F284" s="106"/>
      <c r="G284" s="106"/>
      <c r="H284" s="124"/>
      <c r="I284" s="885">
        <f>SUM(H285:H291)</f>
        <v>592.78</v>
      </c>
      <c r="J284" s="270">
        <v>32</v>
      </c>
      <c r="K284" s="270">
        <f t="shared" si="18"/>
        <v>18968.96</v>
      </c>
      <c r="L284" s="154"/>
      <c r="M284" s="41"/>
      <c r="N284" s="41"/>
      <c r="O284" s="41"/>
      <c r="P284" s="41"/>
      <c r="Q284" s="41"/>
      <c r="R284" s="41"/>
      <c r="S284" s="41"/>
    </row>
    <row r="285" spans="1:19" s="51" customFormat="1" ht="13.5" hidden="1" x14ac:dyDescent="0.3">
      <c r="A285" s="129"/>
      <c r="B285" s="119"/>
      <c r="C285" s="130" t="s">
        <v>45</v>
      </c>
      <c r="D285" s="106">
        <v>4</v>
      </c>
      <c r="E285" s="106">
        <v>22.1</v>
      </c>
      <c r="F285" s="106"/>
      <c r="G285" s="106">
        <v>8</v>
      </c>
      <c r="H285" s="124">
        <f>G285*E285*D285</f>
        <v>707.2</v>
      </c>
      <c r="I285" s="888"/>
      <c r="J285" s="270"/>
      <c r="K285" s="270">
        <f t="shared" si="18"/>
        <v>0</v>
      </c>
      <c r="L285" s="154"/>
      <c r="M285" s="41"/>
      <c r="N285" s="41"/>
      <c r="O285" s="41"/>
      <c r="P285" s="41"/>
      <c r="Q285" s="41"/>
      <c r="R285" s="41"/>
      <c r="S285" s="41"/>
    </row>
    <row r="286" spans="1:19" s="51" customFormat="1" ht="13.5" hidden="1" x14ac:dyDescent="0.3">
      <c r="A286" s="129"/>
      <c r="B286" s="119"/>
      <c r="C286" s="130" t="s">
        <v>45</v>
      </c>
      <c r="D286" s="106">
        <v>-4</v>
      </c>
      <c r="E286" s="106">
        <v>2.6</v>
      </c>
      <c r="F286" s="106"/>
      <c r="G286" s="106">
        <v>0.6</v>
      </c>
      <c r="H286" s="124">
        <f t="shared" ref="H286:H291" si="22">G286*E286*D286</f>
        <v>-6.24</v>
      </c>
      <c r="I286" s="888"/>
      <c r="J286" s="270"/>
      <c r="K286" s="270">
        <f t="shared" si="18"/>
        <v>0</v>
      </c>
      <c r="L286" s="154"/>
      <c r="M286" s="41"/>
      <c r="N286" s="41"/>
      <c r="O286" s="41"/>
      <c r="P286" s="41"/>
      <c r="Q286" s="41"/>
      <c r="R286" s="41"/>
      <c r="S286" s="41"/>
    </row>
    <row r="287" spans="1:19" s="51" customFormat="1" ht="13.5" hidden="1" x14ac:dyDescent="0.3">
      <c r="A287" s="129"/>
      <c r="B287" s="119"/>
      <c r="C287" s="130" t="s">
        <v>45</v>
      </c>
      <c r="D287" s="106">
        <v>-24</v>
      </c>
      <c r="E287" s="106">
        <v>2.6</v>
      </c>
      <c r="F287" s="106"/>
      <c r="G287" s="106">
        <v>1.8</v>
      </c>
      <c r="H287" s="124">
        <f t="shared" si="22"/>
        <v>-112.32000000000002</v>
      </c>
      <c r="I287" s="888"/>
      <c r="J287" s="270"/>
      <c r="K287" s="270">
        <f t="shared" si="18"/>
        <v>0</v>
      </c>
      <c r="L287" s="154"/>
      <c r="M287" s="41"/>
      <c r="N287" s="41"/>
      <c r="O287" s="41"/>
      <c r="P287" s="41"/>
      <c r="Q287" s="41"/>
      <c r="R287" s="41"/>
      <c r="S287" s="41"/>
    </row>
    <row r="288" spans="1:19" s="51" customFormat="1" ht="13.5" hidden="1" x14ac:dyDescent="0.3">
      <c r="A288" s="129"/>
      <c r="B288" s="119"/>
      <c r="C288" s="130" t="s">
        <v>45</v>
      </c>
      <c r="D288" s="106">
        <v>-1</v>
      </c>
      <c r="E288" s="106">
        <v>2.6</v>
      </c>
      <c r="F288" s="106"/>
      <c r="G288" s="106">
        <v>3</v>
      </c>
      <c r="H288" s="124">
        <f t="shared" si="22"/>
        <v>-7.8000000000000007</v>
      </c>
      <c r="I288" s="888"/>
      <c r="J288" s="270"/>
      <c r="K288" s="270">
        <f t="shared" ref="K288:K353" si="23">J288*I288</f>
        <v>0</v>
      </c>
      <c r="L288" s="154"/>
      <c r="M288" s="41"/>
      <c r="N288" s="41"/>
      <c r="O288" s="41"/>
      <c r="P288" s="41"/>
      <c r="Q288" s="41"/>
      <c r="R288" s="41"/>
      <c r="S288" s="41"/>
    </row>
    <row r="289" spans="1:19" s="51" customFormat="1" ht="13.5" hidden="1" x14ac:dyDescent="0.3">
      <c r="A289" s="129"/>
      <c r="B289" s="119"/>
      <c r="C289" s="130" t="s">
        <v>45</v>
      </c>
      <c r="D289" s="106">
        <v>1</v>
      </c>
      <c r="E289" s="106">
        <v>7.8</v>
      </c>
      <c r="F289" s="106"/>
      <c r="G289" s="106">
        <v>1.3</v>
      </c>
      <c r="H289" s="124">
        <f t="shared" si="22"/>
        <v>10.14</v>
      </c>
      <c r="I289" s="888"/>
      <c r="J289" s="270"/>
      <c r="K289" s="270">
        <f t="shared" si="23"/>
        <v>0</v>
      </c>
      <c r="L289" s="154"/>
      <c r="M289" s="41"/>
      <c r="N289" s="41"/>
      <c r="O289" s="41"/>
      <c r="P289" s="41"/>
      <c r="Q289" s="41"/>
      <c r="R289" s="41"/>
      <c r="S289" s="41"/>
    </row>
    <row r="290" spans="1:19" s="51" customFormat="1" ht="13.5" hidden="1" x14ac:dyDescent="0.3">
      <c r="A290" s="129"/>
      <c r="B290" s="119"/>
      <c r="C290" s="130" t="s">
        <v>45</v>
      </c>
      <c r="D290" s="106">
        <v>-8</v>
      </c>
      <c r="E290" s="106">
        <v>2.6</v>
      </c>
      <c r="F290" s="106"/>
      <c r="G290" s="106">
        <v>0.75</v>
      </c>
      <c r="H290" s="124">
        <f t="shared" si="22"/>
        <v>-15.600000000000001</v>
      </c>
      <c r="I290" s="888"/>
      <c r="J290" s="270"/>
      <c r="K290" s="270">
        <f t="shared" si="23"/>
        <v>0</v>
      </c>
      <c r="L290" s="154"/>
      <c r="M290" s="41"/>
      <c r="N290" s="41"/>
      <c r="O290" s="41"/>
      <c r="P290" s="41"/>
      <c r="Q290" s="41"/>
      <c r="R290" s="41"/>
      <c r="S290" s="41"/>
    </row>
    <row r="291" spans="1:19" s="51" customFormat="1" ht="13.5" hidden="1" x14ac:dyDescent="0.3">
      <c r="A291" s="129"/>
      <c r="B291" s="119"/>
      <c r="C291" s="130" t="s">
        <v>45</v>
      </c>
      <c r="D291" s="106">
        <v>4</v>
      </c>
      <c r="E291" s="106">
        <v>8.6999999999999993</v>
      </c>
      <c r="F291" s="106"/>
      <c r="G291" s="106">
        <v>0.5</v>
      </c>
      <c r="H291" s="124">
        <f t="shared" si="22"/>
        <v>17.399999999999999</v>
      </c>
      <c r="I291" s="888"/>
      <c r="J291" s="270"/>
      <c r="K291" s="270">
        <f t="shared" si="23"/>
        <v>0</v>
      </c>
      <c r="L291" s="154"/>
      <c r="M291" s="41"/>
      <c r="N291" s="41"/>
      <c r="O291" s="41"/>
      <c r="P291" s="41"/>
      <c r="Q291" s="41"/>
      <c r="R291" s="41"/>
      <c r="S291" s="41"/>
    </row>
    <row r="292" spans="1:19" s="51" customFormat="1" ht="13.5" x14ac:dyDescent="0.3">
      <c r="A292" s="129"/>
      <c r="B292" s="119"/>
      <c r="C292" s="130"/>
      <c r="D292" s="106"/>
      <c r="E292" s="106"/>
      <c r="F292" s="106"/>
      <c r="G292" s="106"/>
      <c r="H292" s="124"/>
      <c r="I292" s="888"/>
      <c r="J292" s="270"/>
      <c r="K292" s="270">
        <f t="shared" si="23"/>
        <v>0</v>
      </c>
      <c r="L292" s="154"/>
      <c r="M292" s="41"/>
      <c r="N292" s="41"/>
      <c r="O292" s="41"/>
      <c r="P292" s="41"/>
      <c r="Q292" s="41"/>
      <c r="R292" s="41"/>
      <c r="S292" s="41"/>
    </row>
    <row r="293" spans="1:19" s="51" customFormat="1" ht="114.75" customHeight="1" x14ac:dyDescent="0.3">
      <c r="A293" s="129" t="s">
        <v>451</v>
      </c>
      <c r="B293" s="119" t="s">
        <v>133</v>
      </c>
      <c r="C293" s="130" t="s">
        <v>45</v>
      </c>
      <c r="D293" s="106"/>
      <c r="E293" s="106"/>
      <c r="F293" s="106"/>
      <c r="G293" s="106"/>
      <c r="H293" s="124"/>
      <c r="I293" s="885">
        <f>SUM(H294:H297)</f>
        <v>202.53999999999996</v>
      </c>
      <c r="J293" s="271">
        <v>100</v>
      </c>
      <c r="K293" s="271">
        <f t="shared" si="23"/>
        <v>20253.999999999996</v>
      </c>
      <c r="L293" s="181"/>
      <c r="M293" s="41"/>
      <c r="N293" s="41"/>
      <c r="O293" s="41"/>
      <c r="P293" s="41"/>
      <c r="Q293" s="41"/>
      <c r="R293" s="41"/>
      <c r="S293" s="41"/>
    </row>
    <row r="294" spans="1:19" s="51" customFormat="1" ht="13.5" hidden="1" x14ac:dyDescent="0.3">
      <c r="A294" s="129"/>
      <c r="B294" s="119"/>
      <c r="C294" s="130" t="s">
        <v>45</v>
      </c>
      <c r="D294" s="106">
        <v>4</v>
      </c>
      <c r="E294" s="106">
        <v>22.1</v>
      </c>
      <c r="F294" s="106"/>
      <c r="G294" s="106">
        <v>3.05</v>
      </c>
      <c r="H294" s="124">
        <f>G294*E294*D294</f>
        <v>269.62</v>
      </c>
      <c r="I294" s="888"/>
      <c r="J294" s="270"/>
      <c r="K294" s="270">
        <f t="shared" si="23"/>
        <v>0</v>
      </c>
      <c r="L294" s="154"/>
      <c r="M294" s="41"/>
      <c r="N294" s="41"/>
      <c r="O294" s="41"/>
      <c r="P294" s="41"/>
      <c r="Q294" s="41"/>
      <c r="R294" s="41"/>
      <c r="S294" s="41"/>
    </row>
    <row r="295" spans="1:19" s="51" customFormat="1" ht="13.5" hidden="1" x14ac:dyDescent="0.3">
      <c r="A295" s="129"/>
      <c r="B295" s="119"/>
      <c r="C295" s="130" t="s">
        <v>45</v>
      </c>
      <c r="D295" s="106">
        <v>-2</v>
      </c>
      <c r="E295" s="106">
        <v>2.6</v>
      </c>
      <c r="F295" s="106"/>
      <c r="G295" s="106">
        <v>0.6</v>
      </c>
      <c r="H295" s="124">
        <f t="shared" ref="H295:H297" si="24">G295*E295*D295</f>
        <v>-3.12</v>
      </c>
      <c r="I295" s="888"/>
      <c r="J295" s="270"/>
      <c r="K295" s="270">
        <f t="shared" si="23"/>
        <v>0</v>
      </c>
      <c r="L295" s="154"/>
      <c r="M295" s="41"/>
      <c r="N295" s="41"/>
      <c r="O295" s="41"/>
      <c r="P295" s="41"/>
      <c r="Q295" s="41"/>
      <c r="R295" s="41"/>
      <c r="S295" s="41"/>
    </row>
    <row r="296" spans="1:19" s="51" customFormat="1" ht="13.5" hidden="1" x14ac:dyDescent="0.3">
      <c r="A296" s="129"/>
      <c r="B296" s="119"/>
      <c r="C296" s="130" t="s">
        <v>45</v>
      </c>
      <c r="D296" s="106">
        <v>-12</v>
      </c>
      <c r="E296" s="106">
        <v>2.6</v>
      </c>
      <c r="F296" s="106"/>
      <c r="G296" s="106">
        <v>1.8</v>
      </c>
      <c r="H296" s="124">
        <f t="shared" si="24"/>
        <v>-56.160000000000011</v>
      </c>
      <c r="I296" s="888"/>
      <c r="J296" s="270"/>
      <c r="K296" s="270">
        <f t="shared" si="23"/>
        <v>0</v>
      </c>
      <c r="L296" s="154"/>
      <c r="M296" s="41"/>
      <c r="N296" s="41"/>
      <c r="O296" s="41"/>
      <c r="P296" s="41"/>
      <c r="Q296" s="41"/>
      <c r="R296" s="41"/>
      <c r="S296" s="41"/>
    </row>
    <row r="297" spans="1:19" s="51" customFormat="1" ht="13.5" hidden="1" x14ac:dyDescent="0.3">
      <c r="A297" s="129"/>
      <c r="B297" s="119"/>
      <c r="C297" s="130" t="s">
        <v>45</v>
      </c>
      <c r="D297" s="106">
        <v>-1</v>
      </c>
      <c r="E297" s="106">
        <v>2.6</v>
      </c>
      <c r="F297" s="106"/>
      <c r="G297" s="106">
        <v>3</v>
      </c>
      <c r="H297" s="124">
        <f t="shared" si="24"/>
        <v>-7.8000000000000007</v>
      </c>
      <c r="I297" s="888"/>
      <c r="J297" s="270"/>
      <c r="K297" s="270">
        <f t="shared" si="23"/>
        <v>0</v>
      </c>
      <c r="L297" s="154"/>
      <c r="M297" s="41"/>
      <c r="N297" s="41"/>
      <c r="O297" s="41"/>
      <c r="P297" s="41"/>
      <c r="Q297" s="41"/>
      <c r="R297" s="41"/>
      <c r="S297" s="41"/>
    </row>
    <row r="298" spans="1:19" s="51" customFormat="1" ht="13.5" x14ac:dyDescent="0.3">
      <c r="A298" s="129"/>
      <c r="B298" s="119"/>
      <c r="C298" s="130"/>
      <c r="D298" s="106"/>
      <c r="E298" s="106"/>
      <c r="F298" s="106"/>
      <c r="G298" s="106"/>
      <c r="H298" s="124"/>
      <c r="I298" s="888"/>
      <c r="J298" s="270"/>
      <c r="K298" s="270">
        <f t="shared" si="23"/>
        <v>0</v>
      </c>
      <c r="L298" s="154"/>
      <c r="M298" s="41"/>
      <c r="N298" s="41"/>
      <c r="O298" s="41"/>
      <c r="P298" s="41"/>
      <c r="Q298" s="41"/>
      <c r="R298" s="41"/>
      <c r="S298" s="41"/>
    </row>
    <row r="299" spans="1:19" s="51" customFormat="1" ht="13.5" x14ac:dyDescent="0.3">
      <c r="A299" s="129" t="s">
        <v>62</v>
      </c>
      <c r="B299" s="119" t="s">
        <v>137</v>
      </c>
      <c r="C299" s="130"/>
      <c r="D299" s="106"/>
      <c r="E299" s="106"/>
      <c r="F299" s="106"/>
      <c r="G299" s="106"/>
      <c r="H299" s="124"/>
      <c r="I299" s="888"/>
      <c r="J299" s="270"/>
      <c r="K299" s="270">
        <f t="shared" si="23"/>
        <v>0</v>
      </c>
      <c r="L299" s="154"/>
      <c r="M299" s="41"/>
      <c r="N299" s="41"/>
      <c r="O299" s="41"/>
      <c r="P299" s="41"/>
      <c r="Q299" s="41"/>
      <c r="R299" s="41"/>
      <c r="S299" s="41"/>
    </row>
    <row r="300" spans="1:19" s="51" customFormat="1" ht="197.25" customHeight="1" x14ac:dyDescent="0.3">
      <c r="A300" s="129" t="s">
        <v>452</v>
      </c>
      <c r="B300" s="103" t="s">
        <v>310</v>
      </c>
      <c r="C300" s="130" t="s">
        <v>45</v>
      </c>
      <c r="D300" s="106"/>
      <c r="E300" s="106"/>
      <c r="F300" s="106"/>
      <c r="G300" s="106"/>
      <c r="H300" s="124"/>
      <c r="I300" s="885">
        <f>SUM(H301:H335)</f>
        <v>134.69499999999999</v>
      </c>
      <c r="J300" s="271">
        <v>22.5</v>
      </c>
      <c r="K300" s="271">
        <f t="shared" si="23"/>
        <v>3030.6374999999998</v>
      </c>
      <c r="L300" s="154"/>
      <c r="M300" s="41"/>
      <c r="N300" s="41"/>
      <c r="O300" s="41"/>
      <c r="P300" s="41"/>
      <c r="Q300" s="41"/>
      <c r="R300" s="41"/>
      <c r="S300" s="41"/>
    </row>
    <row r="301" spans="1:19" s="51" customFormat="1" ht="13.5" hidden="1" x14ac:dyDescent="0.3">
      <c r="A301" s="129"/>
      <c r="B301" s="119"/>
      <c r="C301" s="130" t="s">
        <v>45</v>
      </c>
      <c r="D301" s="106">
        <v>1</v>
      </c>
      <c r="E301" s="106">
        <v>4.76</v>
      </c>
      <c r="F301" s="106"/>
      <c r="G301" s="106">
        <v>1.1000000000000001</v>
      </c>
      <c r="H301" s="124">
        <f>G301*E301*D301</f>
        <v>5.2359999999999998</v>
      </c>
      <c r="I301" s="888"/>
      <c r="J301" s="270"/>
      <c r="K301" s="270">
        <f t="shared" si="23"/>
        <v>0</v>
      </c>
      <c r="L301" s="154"/>
      <c r="M301" s="41"/>
      <c r="N301" s="41"/>
      <c r="O301" s="41"/>
      <c r="P301" s="41"/>
      <c r="Q301" s="41"/>
      <c r="R301" s="41"/>
      <c r="S301" s="41"/>
    </row>
    <row r="302" spans="1:19" s="51" customFormat="1" ht="13.5" hidden="1" x14ac:dyDescent="0.3">
      <c r="A302" s="129"/>
      <c r="B302" s="119"/>
      <c r="C302" s="130" t="s">
        <v>45</v>
      </c>
      <c r="D302" s="106">
        <v>1</v>
      </c>
      <c r="E302" s="106">
        <v>5.04</v>
      </c>
      <c r="F302" s="106"/>
      <c r="G302" s="106">
        <v>1.1000000000000001</v>
      </c>
      <c r="H302" s="124">
        <f t="shared" ref="H302:H335" si="25">G302*E302*D302</f>
        <v>5.5440000000000005</v>
      </c>
      <c r="I302" s="888"/>
      <c r="J302" s="270"/>
      <c r="K302" s="270">
        <f t="shared" si="23"/>
        <v>0</v>
      </c>
      <c r="L302" s="154"/>
      <c r="M302" s="41"/>
      <c r="N302" s="41"/>
      <c r="O302" s="41"/>
      <c r="P302" s="41"/>
      <c r="Q302" s="41"/>
      <c r="R302" s="41"/>
      <c r="S302" s="41"/>
    </row>
    <row r="303" spans="1:19" s="51" customFormat="1" ht="13.5" hidden="1" x14ac:dyDescent="0.3">
      <c r="A303" s="129"/>
      <c r="B303" s="119"/>
      <c r="C303" s="130" t="s">
        <v>45</v>
      </c>
      <c r="D303" s="106">
        <v>1</v>
      </c>
      <c r="E303" s="106">
        <v>2.5299999999999998</v>
      </c>
      <c r="F303" s="106"/>
      <c r="G303" s="106">
        <v>1.1000000000000001</v>
      </c>
      <c r="H303" s="124">
        <f t="shared" si="25"/>
        <v>2.7829999999999999</v>
      </c>
      <c r="I303" s="888"/>
      <c r="J303" s="270"/>
      <c r="K303" s="270">
        <f t="shared" si="23"/>
        <v>0</v>
      </c>
      <c r="L303" s="154"/>
      <c r="M303" s="41"/>
      <c r="N303" s="41"/>
      <c r="O303" s="41"/>
      <c r="P303" s="41"/>
      <c r="Q303" s="41"/>
      <c r="R303" s="41"/>
      <c r="S303" s="41"/>
    </row>
    <row r="304" spans="1:19" s="51" customFormat="1" ht="13.5" hidden="1" x14ac:dyDescent="0.3">
      <c r="A304" s="129"/>
      <c r="B304" s="119"/>
      <c r="C304" s="130" t="s">
        <v>45</v>
      </c>
      <c r="D304" s="106">
        <v>1</v>
      </c>
      <c r="E304" s="106">
        <v>2.67</v>
      </c>
      <c r="F304" s="106"/>
      <c r="G304" s="106">
        <v>1.1000000000000001</v>
      </c>
      <c r="H304" s="124">
        <f t="shared" si="25"/>
        <v>2.9370000000000003</v>
      </c>
      <c r="I304" s="888"/>
      <c r="J304" s="270"/>
      <c r="K304" s="270">
        <f t="shared" si="23"/>
        <v>0</v>
      </c>
      <c r="L304" s="154"/>
      <c r="M304" s="41"/>
      <c r="N304" s="41"/>
      <c r="O304" s="41"/>
      <c r="P304" s="41"/>
      <c r="Q304" s="41"/>
      <c r="R304" s="41"/>
      <c r="S304" s="41"/>
    </row>
    <row r="305" spans="1:19" s="51" customFormat="1" ht="13.5" hidden="1" x14ac:dyDescent="0.3">
      <c r="A305" s="129"/>
      <c r="B305" s="119"/>
      <c r="C305" s="130" t="s">
        <v>45</v>
      </c>
      <c r="D305" s="106">
        <v>1</v>
      </c>
      <c r="E305" s="106">
        <v>1.2</v>
      </c>
      <c r="F305" s="106"/>
      <c r="G305" s="106">
        <v>1.1000000000000001</v>
      </c>
      <c r="H305" s="124">
        <f t="shared" si="25"/>
        <v>1.32</v>
      </c>
      <c r="I305" s="888"/>
      <c r="J305" s="270"/>
      <c r="K305" s="270">
        <f t="shared" si="23"/>
        <v>0</v>
      </c>
      <c r="L305" s="154"/>
      <c r="M305" s="41"/>
      <c r="N305" s="41"/>
      <c r="O305" s="41"/>
      <c r="P305" s="41"/>
      <c r="Q305" s="41"/>
      <c r="R305" s="41"/>
      <c r="S305" s="41"/>
    </row>
    <row r="306" spans="1:19" s="51" customFormat="1" ht="13.5" hidden="1" x14ac:dyDescent="0.3">
      <c r="A306" s="129"/>
      <c r="B306" s="119"/>
      <c r="C306" s="130" t="s">
        <v>45</v>
      </c>
      <c r="D306" s="106">
        <v>1</v>
      </c>
      <c r="E306" s="106">
        <v>1.08</v>
      </c>
      <c r="F306" s="106"/>
      <c r="G306" s="106">
        <v>1.1000000000000001</v>
      </c>
      <c r="H306" s="124">
        <f t="shared" si="25"/>
        <v>1.1880000000000002</v>
      </c>
      <c r="I306" s="888"/>
      <c r="J306" s="270"/>
      <c r="K306" s="270">
        <f t="shared" si="23"/>
        <v>0</v>
      </c>
      <c r="L306" s="154"/>
      <c r="M306" s="41"/>
      <c r="N306" s="41"/>
      <c r="O306" s="41"/>
      <c r="P306" s="41"/>
      <c r="Q306" s="41"/>
      <c r="R306" s="41"/>
      <c r="S306" s="41"/>
    </row>
    <row r="307" spans="1:19" s="51" customFormat="1" ht="13.5" hidden="1" x14ac:dyDescent="0.3">
      <c r="A307" s="129"/>
      <c r="B307" s="119"/>
      <c r="C307" s="130" t="s">
        <v>45</v>
      </c>
      <c r="D307" s="106">
        <v>1</v>
      </c>
      <c r="E307" s="106">
        <v>0.3</v>
      </c>
      <c r="F307" s="106"/>
      <c r="G307" s="106">
        <v>1.1000000000000001</v>
      </c>
      <c r="H307" s="124">
        <f t="shared" si="25"/>
        <v>0.33</v>
      </c>
      <c r="I307" s="888"/>
      <c r="J307" s="270"/>
      <c r="K307" s="270">
        <f t="shared" si="23"/>
        <v>0</v>
      </c>
      <c r="L307" s="154"/>
      <c r="M307" s="41"/>
      <c r="N307" s="41"/>
      <c r="O307" s="41"/>
      <c r="P307" s="41"/>
      <c r="Q307" s="41"/>
      <c r="R307" s="41"/>
      <c r="S307" s="41"/>
    </row>
    <row r="308" spans="1:19" s="51" customFormat="1" ht="13.5" hidden="1" x14ac:dyDescent="0.3">
      <c r="A308" s="129"/>
      <c r="B308" s="119"/>
      <c r="C308" s="130" t="s">
        <v>45</v>
      </c>
      <c r="D308" s="106">
        <v>1</v>
      </c>
      <c r="E308" s="106">
        <v>3.9</v>
      </c>
      <c r="F308" s="106"/>
      <c r="G308" s="106">
        <v>1.1000000000000001</v>
      </c>
      <c r="H308" s="124">
        <f t="shared" si="25"/>
        <v>4.29</v>
      </c>
      <c r="I308" s="888"/>
      <c r="J308" s="270"/>
      <c r="K308" s="270">
        <f t="shared" si="23"/>
        <v>0</v>
      </c>
      <c r="L308" s="154"/>
      <c r="M308" s="41"/>
      <c r="N308" s="41"/>
      <c r="O308" s="41"/>
      <c r="P308" s="41"/>
      <c r="Q308" s="41"/>
      <c r="R308" s="41"/>
      <c r="S308" s="41"/>
    </row>
    <row r="309" spans="1:19" s="51" customFormat="1" ht="13.5" hidden="1" x14ac:dyDescent="0.3">
      <c r="A309" s="129"/>
      <c r="B309" s="119"/>
      <c r="C309" s="130" t="s">
        <v>45</v>
      </c>
      <c r="D309" s="106">
        <v>2</v>
      </c>
      <c r="E309" s="106">
        <v>0.65</v>
      </c>
      <c r="F309" s="106"/>
      <c r="G309" s="106">
        <v>1.1000000000000001</v>
      </c>
      <c r="H309" s="124">
        <f t="shared" si="25"/>
        <v>1.4300000000000002</v>
      </c>
      <c r="I309" s="888"/>
      <c r="J309" s="270"/>
      <c r="K309" s="270">
        <f t="shared" si="23"/>
        <v>0</v>
      </c>
      <c r="L309" s="154"/>
      <c r="M309" s="41"/>
      <c r="N309" s="41"/>
      <c r="O309" s="41"/>
      <c r="P309" s="41"/>
      <c r="Q309" s="41"/>
      <c r="R309" s="41"/>
      <c r="S309" s="41"/>
    </row>
    <row r="310" spans="1:19" s="51" customFormat="1" ht="13.5" hidden="1" x14ac:dyDescent="0.3">
      <c r="A310" s="129"/>
      <c r="B310" s="119"/>
      <c r="C310" s="130" t="s">
        <v>45</v>
      </c>
      <c r="D310" s="106">
        <v>1</v>
      </c>
      <c r="E310" s="106">
        <v>10.63</v>
      </c>
      <c r="F310" s="106"/>
      <c r="G310" s="106">
        <v>1.1000000000000001</v>
      </c>
      <c r="H310" s="124">
        <f t="shared" si="25"/>
        <v>11.693000000000001</v>
      </c>
      <c r="I310" s="888"/>
      <c r="J310" s="270"/>
      <c r="K310" s="270">
        <f t="shared" si="23"/>
        <v>0</v>
      </c>
      <c r="L310" s="154"/>
      <c r="M310" s="41"/>
      <c r="N310" s="41"/>
      <c r="O310" s="41"/>
      <c r="P310" s="41"/>
      <c r="Q310" s="41"/>
      <c r="R310" s="41"/>
      <c r="S310" s="41"/>
    </row>
    <row r="311" spans="1:19" s="51" customFormat="1" ht="13.5" hidden="1" x14ac:dyDescent="0.3">
      <c r="A311" s="129"/>
      <c r="B311" s="119"/>
      <c r="C311" s="130" t="s">
        <v>45</v>
      </c>
      <c r="D311" s="106">
        <v>1</v>
      </c>
      <c r="E311" s="106">
        <v>1.34</v>
      </c>
      <c r="F311" s="106"/>
      <c r="G311" s="106">
        <v>1.1000000000000001</v>
      </c>
      <c r="H311" s="124">
        <f t="shared" si="25"/>
        <v>1.4740000000000002</v>
      </c>
      <c r="I311" s="888"/>
      <c r="J311" s="270"/>
      <c r="K311" s="270">
        <f t="shared" si="23"/>
        <v>0</v>
      </c>
      <c r="L311" s="154"/>
      <c r="M311" s="41"/>
      <c r="N311" s="41"/>
      <c r="O311" s="41"/>
      <c r="P311" s="41"/>
      <c r="Q311" s="41"/>
      <c r="R311" s="41"/>
      <c r="S311" s="41"/>
    </row>
    <row r="312" spans="1:19" s="51" customFormat="1" ht="13.5" hidden="1" x14ac:dyDescent="0.3">
      <c r="A312" s="129"/>
      <c r="B312" s="119"/>
      <c r="C312" s="130" t="s">
        <v>45</v>
      </c>
      <c r="D312" s="106">
        <v>1</v>
      </c>
      <c r="E312" s="106">
        <v>3.75</v>
      </c>
      <c r="F312" s="106"/>
      <c r="G312" s="106">
        <v>1.1000000000000001</v>
      </c>
      <c r="H312" s="124">
        <f t="shared" si="25"/>
        <v>4.125</v>
      </c>
      <c r="I312" s="888"/>
      <c r="J312" s="270"/>
      <c r="K312" s="270">
        <f t="shared" si="23"/>
        <v>0</v>
      </c>
      <c r="L312" s="154"/>
      <c r="M312" s="41"/>
      <c r="N312" s="41"/>
      <c r="O312" s="41"/>
      <c r="P312" s="41"/>
      <c r="Q312" s="41"/>
      <c r="R312" s="41"/>
      <c r="S312" s="41"/>
    </row>
    <row r="313" spans="1:19" s="51" customFormat="1" ht="13.5" hidden="1" x14ac:dyDescent="0.3">
      <c r="A313" s="129"/>
      <c r="B313" s="119"/>
      <c r="C313" s="130" t="s">
        <v>45</v>
      </c>
      <c r="D313" s="106">
        <v>1</v>
      </c>
      <c r="E313" s="106">
        <v>4.88</v>
      </c>
      <c r="F313" s="106"/>
      <c r="G313" s="106">
        <v>1.1000000000000001</v>
      </c>
      <c r="H313" s="124">
        <f t="shared" si="25"/>
        <v>5.3680000000000003</v>
      </c>
      <c r="I313" s="888"/>
      <c r="J313" s="270"/>
      <c r="K313" s="270">
        <f t="shared" si="23"/>
        <v>0</v>
      </c>
      <c r="L313" s="154"/>
      <c r="M313" s="41"/>
      <c r="N313" s="41"/>
      <c r="O313" s="41"/>
      <c r="P313" s="41"/>
      <c r="Q313" s="41"/>
      <c r="R313" s="41"/>
      <c r="S313" s="41"/>
    </row>
    <row r="314" spans="1:19" s="51" customFormat="1" ht="13.5" hidden="1" x14ac:dyDescent="0.3">
      <c r="A314" s="129"/>
      <c r="B314" s="119"/>
      <c r="C314" s="130" t="s">
        <v>45</v>
      </c>
      <c r="D314" s="106">
        <v>1</v>
      </c>
      <c r="E314" s="106">
        <v>3.78</v>
      </c>
      <c r="F314" s="106"/>
      <c r="G314" s="106">
        <v>1.1000000000000001</v>
      </c>
      <c r="H314" s="124">
        <f t="shared" si="25"/>
        <v>4.1580000000000004</v>
      </c>
      <c r="I314" s="888"/>
      <c r="J314" s="270"/>
      <c r="K314" s="270">
        <f t="shared" si="23"/>
        <v>0</v>
      </c>
      <c r="L314" s="154"/>
      <c r="M314" s="41"/>
      <c r="N314" s="41"/>
      <c r="O314" s="41"/>
      <c r="P314" s="41"/>
      <c r="Q314" s="41"/>
      <c r="R314" s="41"/>
      <c r="S314" s="41"/>
    </row>
    <row r="315" spans="1:19" s="51" customFormat="1" ht="13.5" hidden="1" x14ac:dyDescent="0.3">
      <c r="A315" s="129"/>
      <c r="B315" s="119"/>
      <c r="C315" s="130" t="s">
        <v>45</v>
      </c>
      <c r="D315" s="106">
        <v>1</v>
      </c>
      <c r="E315" s="106">
        <v>0.44</v>
      </c>
      <c r="F315" s="106"/>
      <c r="G315" s="106">
        <v>1.1000000000000001</v>
      </c>
      <c r="H315" s="124">
        <f t="shared" si="25"/>
        <v>0.48400000000000004</v>
      </c>
      <c r="I315" s="888"/>
      <c r="J315" s="270"/>
      <c r="K315" s="270">
        <f t="shared" si="23"/>
        <v>0</v>
      </c>
      <c r="L315" s="154"/>
      <c r="M315" s="41"/>
      <c r="N315" s="41"/>
      <c r="O315" s="41"/>
      <c r="P315" s="41"/>
      <c r="Q315" s="41"/>
      <c r="R315" s="41"/>
      <c r="S315" s="41"/>
    </row>
    <row r="316" spans="1:19" s="51" customFormat="1" ht="13.5" hidden="1" x14ac:dyDescent="0.3">
      <c r="A316" s="129"/>
      <c r="B316" s="119"/>
      <c r="C316" s="130" t="s">
        <v>45</v>
      </c>
      <c r="D316" s="106">
        <v>1</v>
      </c>
      <c r="E316" s="106">
        <v>1.97</v>
      </c>
      <c r="F316" s="106"/>
      <c r="G316" s="106">
        <v>1.1000000000000001</v>
      </c>
      <c r="H316" s="124">
        <f t="shared" si="25"/>
        <v>2.1670000000000003</v>
      </c>
      <c r="I316" s="888"/>
      <c r="J316" s="270"/>
      <c r="K316" s="270">
        <f t="shared" si="23"/>
        <v>0</v>
      </c>
      <c r="L316" s="154"/>
      <c r="M316" s="41"/>
      <c r="N316" s="41"/>
      <c r="O316" s="41"/>
      <c r="P316" s="41"/>
      <c r="Q316" s="41"/>
      <c r="R316" s="41"/>
      <c r="S316" s="41"/>
    </row>
    <row r="317" spans="1:19" s="51" customFormat="1" ht="13.5" hidden="1" x14ac:dyDescent="0.3">
      <c r="A317" s="129"/>
      <c r="B317" s="119"/>
      <c r="C317" s="130" t="s">
        <v>45</v>
      </c>
      <c r="D317" s="106">
        <v>1</v>
      </c>
      <c r="E317" s="106">
        <v>0.3</v>
      </c>
      <c r="F317" s="106"/>
      <c r="G317" s="106">
        <v>1.1000000000000001</v>
      </c>
      <c r="H317" s="124">
        <f t="shared" si="25"/>
        <v>0.33</v>
      </c>
      <c r="I317" s="888"/>
      <c r="J317" s="270"/>
      <c r="K317" s="270">
        <f t="shared" si="23"/>
        <v>0</v>
      </c>
      <c r="L317" s="154"/>
      <c r="M317" s="41"/>
      <c r="N317" s="41"/>
      <c r="O317" s="41"/>
      <c r="P317" s="41"/>
      <c r="Q317" s="41"/>
      <c r="R317" s="41"/>
      <c r="S317" s="41"/>
    </row>
    <row r="318" spans="1:19" s="51" customFormat="1" ht="13.5" hidden="1" x14ac:dyDescent="0.3">
      <c r="A318" s="129"/>
      <c r="B318" s="119"/>
      <c r="C318" s="130" t="s">
        <v>45</v>
      </c>
      <c r="D318" s="106">
        <v>1</v>
      </c>
      <c r="E318" s="106">
        <v>2.2200000000000002</v>
      </c>
      <c r="F318" s="106"/>
      <c r="G318" s="106">
        <v>1.1000000000000001</v>
      </c>
      <c r="H318" s="124">
        <f t="shared" si="25"/>
        <v>2.4420000000000006</v>
      </c>
      <c r="I318" s="888"/>
      <c r="J318" s="270"/>
      <c r="K318" s="270">
        <f t="shared" si="23"/>
        <v>0</v>
      </c>
      <c r="L318" s="154"/>
      <c r="M318" s="41"/>
      <c r="N318" s="41"/>
      <c r="O318" s="41"/>
      <c r="P318" s="41"/>
      <c r="Q318" s="41"/>
      <c r="R318" s="41"/>
      <c r="S318" s="41"/>
    </row>
    <row r="319" spans="1:19" s="51" customFormat="1" ht="13.5" hidden="1" x14ac:dyDescent="0.3">
      <c r="A319" s="129"/>
      <c r="B319" s="119"/>
      <c r="C319" s="130" t="s">
        <v>45</v>
      </c>
      <c r="D319" s="106">
        <v>1</v>
      </c>
      <c r="E319" s="106">
        <v>0.47</v>
      </c>
      <c r="F319" s="106"/>
      <c r="G319" s="106">
        <v>1.1000000000000001</v>
      </c>
      <c r="H319" s="124">
        <f t="shared" si="25"/>
        <v>0.51700000000000002</v>
      </c>
      <c r="I319" s="888"/>
      <c r="J319" s="270"/>
      <c r="K319" s="270">
        <f t="shared" si="23"/>
        <v>0</v>
      </c>
      <c r="L319" s="154"/>
      <c r="M319" s="41"/>
      <c r="N319" s="41"/>
      <c r="O319" s="41"/>
      <c r="P319" s="41"/>
      <c r="Q319" s="41"/>
      <c r="R319" s="41"/>
      <c r="S319" s="41"/>
    </row>
    <row r="320" spans="1:19" s="51" customFormat="1" ht="13.5" hidden="1" x14ac:dyDescent="0.3">
      <c r="A320" s="129"/>
      <c r="B320" s="119"/>
      <c r="C320" s="130" t="s">
        <v>45</v>
      </c>
      <c r="D320" s="106">
        <v>1</v>
      </c>
      <c r="E320" s="106">
        <v>2.13</v>
      </c>
      <c r="F320" s="106"/>
      <c r="G320" s="106">
        <v>1.1000000000000001</v>
      </c>
      <c r="H320" s="124">
        <f t="shared" si="25"/>
        <v>2.343</v>
      </c>
      <c r="I320" s="888"/>
      <c r="J320" s="270"/>
      <c r="K320" s="270">
        <f t="shared" si="23"/>
        <v>0</v>
      </c>
      <c r="L320" s="154"/>
      <c r="M320" s="41"/>
      <c r="N320" s="41"/>
      <c r="O320" s="41"/>
      <c r="P320" s="41"/>
      <c r="Q320" s="41"/>
      <c r="R320" s="41"/>
      <c r="S320" s="41"/>
    </row>
    <row r="321" spans="1:19" s="51" customFormat="1" ht="13.5" hidden="1" x14ac:dyDescent="0.3">
      <c r="A321" s="129"/>
      <c r="B321" s="119"/>
      <c r="C321" s="130" t="s">
        <v>45</v>
      </c>
      <c r="D321" s="106">
        <v>1</v>
      </c>
      <c r="E321" s="106">
        <v>6.25</v>
      </c>
      <c r="F321" s="106"/>
      <c r="G321" s="106">
        <v>1.1000000000000001</v>
      </c>
      <c r="H321" s="124">
        <f t="shared" si="25"/>
        <v>6.8750000000000009</v>
      </c>
      <c r="I321" s="888"/>
      <c r="J321" s="270"/>
      <c r="K321" s="270">
        <f t="shared" si="23"/>
        <v>0</v>
      </c>
      <c r="L321" s="154"/>
      <c r="M321" s="41"/>
      <c r="N321" s="41"/>
      <c r="O321" s="41"/>
      <c r="P321" s="41"/>
      <c r="Q321" s="41"/>
      <c r="R321" s="41"/>
      <c r="S321" s="41"/>
    </row>
    <row r="322" spans="1:19" s="51" customFormat="1" ht="13.5" hidden="1" x14ac:dyDescent="0.3">
      <c r="A322" s="129"/>
      <c r="B322" s="119"/>
      <c r="C322" s="130" t="s">
        <v>45</v>
      </c>
      <c r="D322" s="106">
        <v>1</v>
      </c>
      <c r="E322" s="106">
        <v>3.14</v>
      </c>
      <c r="F322" s="106"/>
      <c r="G322" s="106">
        <v>1.1000000000000001</v>
      </c>
      <c r="H322" s="124">
        <f t="shared" si="25"/>
        <v>3.4540000000000006</v>
      </c>
      <c r="I322" s="888"/>
      <c r="J322" s="270"/>
      <c r="K322" s="270">
        <f t="shared" si="23"/>
        <v>0</v>
      </c>
      <c r="L322" s="154"/>
      <c r="M322" s="41"/>
      <c r="N322" s="41"/>
      <c r="O322" s="41"/>
      <c r="P322" s="41"/>
      <c r="Q322" s="41"/>
      <c r="R322" s="41"/>
      <c r="S322" s="41"/>
    </row>
    <row r="323" spans="1:19" s="51" customFormat="1" ht="13.5" hidden="1" x14ac:dyDescent="0.3">
      <c r="A323" s="129"/>
      <c r="B323" s="119"/>
      <c r="C323" s="130" t="s">
        <v>45</v>
      </c>
      <c r="D323" s="106">
        <v>1</v>
      </c>
      <c r="E323" s="106">
        <v>0.2</v>
      </c>
      <c r="F323" s="106"/>
      <c r="G323" s="106">
        <v>1.1000000000000001</v>
      </c>
      <c r="H323" s="124">
        <f t="shared" si="25"/>
        <v>0.22000000000000003</v>
      </c>
      <c r="I323" s="888"/>
      <c r="J323" s="270"/>
      <c r="K323" s="270">
        <f t="shared" si="23"/>
        <v>0</v>
      </c>
      <c r="L323" s="154"/>
      <c r="M323" s="41"/>
      <c r="N323" s="41"/>
      <c r="O323" s="41"/>
      <c r="P323" s="41"/>
      <c r="Q323" s="41"/>
      <c r="R323" s="41"/>
      <c r="S323" s="41"/>
    </row>
    <row r="324" spans="1:19" s="51" customFormat="1" ht="13.5" hidden="1" x14ac:dyDescent="0.3">
      <c r="A324" s="129"/>
      <c r="B324" s="119"/>
      <c r="C324" s="130" t="s">
        <v>45</v>
      </c>
      <c r="D324" s="106">
        <v>1</v>
      </c>
      <c r="E324" s="106">
        <v>2.54</v>
      </c>
      <c r="F324" s="106"/>
      <c r="G324" s="106">
        <v>1.1000000000000001</v>
      </c>
      <c r="H324" s="124">
        <f t="shared" si="25"/>
        <v>2.7940000000000005</v>
      </c>
      <c r="I324" s="888"/>
      <c r="J324" s="270"/>
      <c r="K324" s="270">
        <f t="shared" si="23"/>
        <v>0</v>
      </c>
      <c r="L324" s="154"/>
      <c r="M324" s="41"/>
      <c r="N324" s="41"/>
      <c r="O324" s="41"/>
      <c r="P324" s="41"/>
      <c r="Q324" s="41"/>
      <c r="R324" s="41"/>
      <c r="S324" s="41"/>
    </row>
    <row r="325" spans="1:19" s="51" customFormat="1" ht="13.5" hidden="1" x14ac:dyDescent="0.3">
      <c r="A325" s="129"/>
      <c r="B325" s="119"/>
      <c r="C325" s="130" t="s">
        <v>45</v>
      </c>
      <c r="D325" s="106">
        <v>1</v>
      </c>
      <c r="E325" s="106">
        <v>6.8</v>
      </c>
      <c r="F325" s="106"/>
      <c r="G325" s="106">
        <v>1.1000000000000001</v>
      </c>
      <c r="H325" s="124">
        <f t="shared" si="25"/>
        <v>7.48</v>
      </c>
      <c r="I325" s="888"/>
      <c r="J325" s="270"/>
      <c r="K325" s="270">
        <f t="shared" si="23"/>
        <v>0</v>
      </c>
      <c r="L325" s="154"/>
      <c r="M325" s="41"/>
      <c r="N325" s="41"/>
      <c r="O325" s="41"/>
      <c r="P325" s="41"/>
      <c r="Q325" s="41"/>
      <c r="R325" s="41"/>
      <c r="S325" s="41"/>
    </row>
    <row r="326" spans="1:19" s="51" customFormat="1" ht="13.5" hidden="1" x14ac:dyDescent="0.3">
      <c r="A326" s="129"/>
      <c r="B326" s="119"/>
      <c r="C326" s="130" t="s">
        <v>45</v>
      </c>
      <c r="D326" s="106">
        <v>1</v>
      </c>
      <c r="E326" s="106">
        <v>5.64</v>
      </c>
      <c r="F326" s="106"/>
      <c r="G326" s="106">
        <v>1.1000000000000001</v>
      </c>
      <c r="H326" s="124">
        <f t="shared" si="25"/>
        <v>6.2039999999999997</v>
      </c>
      <c r="I326" s="888"/>
      <c r="J326" s="270"/>
      <c r="K326" s="270">
        <f t="shared" si="23"/>
        <v>0</v>
      </c>
      <c r="L326" s="154"/>
      <c r="M326" s="41"/>
      <c r="N326" s="41"/>
      <c r="O326" s="41"/>
      <c r="P326" s="41"/>
      <c r="Q326" s="41"/>
      <c r="R326" s="41"/>
      <c r="S326" s="41"/>
    </row>
    <row r="327" spans="1:19" s="51" customFormat="1" ht="13.5" hidden="1" x14ac:dyDescent="0.3">
      <c r="A327" s="129"/>
      <c r="B327" s="119"/>
      <c r="C327" s="130" t="s">
        <v>45</v>
      </c>
      <c r="D327" s="106">
        <v>1</v>
      </c>
      <c r="E327" s="106">
        <v>1.2</v>
      </c>
      <c r="F327" s="106"/>
      <c r="G327" s="106">
        <v>1.1000000000000001</v>
      </c>
      <c r="H327" s="124">
        <f t="shared" si="25"/>
        <v>1.32</v>
      </c>
      <c r="I327" s="888"/>
      <c r="J327" s="270"/>
      <c r="K327" s="270">
        <f t="shared" si="23"/>
        <v>0</v>
      </c>
      <c r="L327" s="154"/>
      <c r="M327" s="41"/>
      <c r="N327" s="41"/>
      <c r="O327" s="41"/>
      <c r="P327" s="41"/>
      <c r="Q327" s="41"/>
      <c r="R327" s="41"/>
      <c r="S327" s="41"/>
    </row>
    <row r="328" spans="1:19" s="51" customFormat="1" ht="13.5" hidden="1" x14ac:dyDescent="0.3">
      <c r="A328" s="129"/>
      <c r="B328" s="119"/>
      <c r="C328" s="130" t="s">
        <v>45</v>
      </c>
      <c r="D328" s="106">
        <v>1</v>
      </c>
      <c r="E328" s="106">
        <v>6.25</v>
      </c>
      <c r="F328" s="106"/>
      <c r="G328" s="106">
        <v>1.1000000000000001</v>
      </c>
      <c r="H328" s="124">
        <f t="shared" si="25"/>
        <v>6.8750000000000009</v>
      </c>
      <c r="I328" s="888"/>
      <c r="J328" s="270"/>
      <c r="K328" s="270">
        <f t="shared" si="23"/>
        <v>0</v>
      </c>
      <c r="L328" s="154"/>
      <c r="M328" s="41"/>
      <c r="N328" s="41"/>
      <c r="O328" s="41"/>
      <c r="P328" s="41"/>
      <c r="Q328" s="41"/>
      <c r="R328" s="41"/>
      <c r="S328" s="41"/>
    </row>
    <row r="329" spans="1:19" s="51" customFormat="1" ht="13.5" hidden="1" x14ac:dyDescent="0.3">
      <c r="A329" s="129"/>
      <c r="B329" s="119"/>
      <c r="C329" s="130" t="s">
        <v>45</v>
      </c>
      <c r="D329" s="106">
        <v>2</v>
      </c>
      <c r="E329" s="106">
        <v>5.15</v>
      </c>
      <c r="F329" s="106"/>
      <c r="G329" s="106">
        <v>1.1000000000000001</v>
      </c>
      <c r="H329" s="124">
        <f t="shared" si="25"/>
        <v>11.330000000000002</v>
      </c>
      <c r="I329" s="888"/>
      <c r="J329" s="270"/>
      <c r="K329" s="270">
        <f t="shared" si="23"/>
        <v>0</v>
      </c>
      <c r="L329" s="154"/>
      <c r="M329" s="41"/>
      <c r="N329" s="41"/>
      <c r="O329" s="41"/>
      <c r="P329" s="41"/>
      <c r="Q329" s="41"/>
      <c r="R329" s="41"/>
      <c r="S329" s="41"/>
    </row>
    <row r="330" spans="1:19" s="51" customFormat="1" ht="13.5" hidden="1" x14ac:dyDescent="0.3">
      <c r="A330" s="129"/>
      <c r="B330" s="119"/>
      <c r="C330" s="130" t="s">
        <v>45</v>
      </c>
      <c r="D330" s="106">
        <v>1</v>
      </c>
      <c r="E330" s="106">
        <v>3.75</v>
      </c>
      <c r="F330" s="106"/>
      <c r="G330" s="106">
        <v>1.1000000000000001</v>
      </c>
      <c r="H330" s="124">
        <f t="shared" si="25"/>
        <v>4.125</v>
      </c>
      <c r="I330" s="888"/>
      <c r="J330" s="270"/>
      <c r="K330" s="270">
        <f t="shared" si="23"/>
        <v>0</v>
      </c>
      <c r="L330" s="154"/>
      <c r="M330" s="41"/>
      <c r="N330" s="41"/>
      <c r="O330" s="41"/>
      <c r="P330" s="41"/>
      <c r="Q330" s="41"/>
      <c r="R330" s="41"/>
      <c r="S330" s="41"/>
    </row>
    <row r="331" spans="1:19" s="51" customFormat="1" ht="13.5" hidden="1" x14ac:dyDescent="0.3">
      <c r="A331" s="129"/>
      <c r="B331" s="119"/>
      <c r="C331" s="130" t="s">
        <v>45</v>
      </c>
      <c r="D331" s="106">
        <v>1</v>
      </c>
      <c r="E331" s="106">
        <v>1.97</v>
      </c>
      <c r="F331" s="106"/>
      <c r="G331" s="106">
        <v>1.1000000000000001</v>
      </c>
      <c r="H331" s="124">
        <f t="shared" si="25"/>
        <v>2.1670000000000003</v>
      </c>
      <c r="I331" s="888"/>
      <c r="J331" s="270"/>
      <c r="K331" s="270">
        <f t="shared" si="23"/>
        <v>0</v>
      </c>
      <c r="L331" s="154"/>
      <c r="M331" s="41"/>
      <c r="N331" s="41"/>
      <c r="O331" s="41"/>
      <c r="P331" s="41"/>
      <c r="Q331" s="41"/>
      <c r="R331" s="41"/>
      <c r="S331" s="41"/>
    </row>
    <row r="332" spans="1:19" s="51" customFormat="1" ht="13.5" hidden="1" x14ac:dyDescent="0.3">
      <c r="A332" s="129"/>
      <c r="B332" s="119"/>
      <c r="C332" s="130" t="s">
        <v>45</v>
      </c>
      <c r="D332" s="106">
        <v>1</v>
      </c>
      <c r="E332" s="106">
        <v>4.9000000000000004</v>
      </c>
      <c r="F332" s="106"/>
      <c r="G332" s="106">
        <v>1.1000000000000001</v>
      </c>
      <c r="H332" s="124">
        <f t="shared" si="25"/>
        <v>5.3900000000000006</v>
      </c>
      <c r="I332" s="888"/>
      <c r="J332" s="270"/>
      <c r="K332" s="270">
        <f t="shared" si="23"/>
        <v>0</v>
      </c>
      <c r="L332" s="154"/>
      <c r="M332" s="41"/>
      <c r="N332" s="41"/>
      <c r="O332" s="41"/>
      <c r="P332" s="41"/>
      <c r="Q332" s="41"/>
      <c r="R332" s="41"/>
      <c r="S332" s="41"/>
    </row>
    <row r="333" spans="1:19" s="51" customFormat="1" ht="13.5" hidden="1" x14ac:dyDescent="0.3">
      <c r="A333" s="129"/>
      <c r="B333" s="119"/>
      <c r="C333" s="130" t="s">
        <v>45</v>
      </c>
      <c r="D333" s="106">
        <v>1</v>
      </c>
      <c r="E333" s="106">
        <v>3.4</v>
      </c>
      <c r="F333" s="106"/>
      <c r="G333" s="106">
        <v>1.1000000000000001</v>
      </c>
      <c r="H333" s="124">
        <f t="shared" si="25"/>
        <v>3.74</v>
      </c>
      <c r="I333" s="888"/>
      <c r="J333" s="270"/>
      <c r="K333" s="270">
        <f t="shared" si="23"/>
        <v>0</v>
      </c>
      <c r="L333" s="154"/>
      <c r="M333" s="41"/>
      <c r="N333" s="41"/>
      <c r="O333" s="41"/>
      <c r="P333" s="41"/>
      <c r="Q333" s="41"/>
      <c r="R333" s="41"/>
      <c r="S333" s="41"/>
    </row>
    <row r="334" spans="1:19" s="51" customFormat="1" ht="13.5" hidden="1" x14ac:dyDescent="0.3">
      <c r="A334" s="129"/>
      <c r="B334" s="119"/>
      <c r="C334" s="130" t="s">
        <v>45</v>
      </c>
      <c r="D334" s="106">
        <v>1</v>
      </c>
      <c r="E334" s="106">
        <v>4.72</v>
      </c>
      <c r="F334" s="106"/>
      <c r="G334" s="106">
        <v>1.1000000000000001</v>
      </c>
      <c r="H334" s="124">
        <f t="shared" si="25"/>
        <v>5.1920000000000002</v>
      </c>
      <c r="I334" s="888"/>
      <c r="J334" s="270"/>
      <c r="K334" s="270">
        <f t="shared" si="23"/>
        <v>0</v>
      </c>
      <c r="L334" s="154"/>
      <c r="M334" s="41"/>
      <c r="N334" s="41"/>
      <c r="O334" s="41"/>
      <c r="P334" s="41"/>
      <c r="Q334" s="41"/>
      <c r="R334" s="41"/>
      <c r="S334" s="41"/>
    </row>
    <row r="335" spans="1:19" s="51" customFormat="1" ht="13.5" hidden="1" x14ac:dyDescent="0.3">
      <c r="A335" s="129"/>
      <c r="B335" s="119"/>
      <c r="C335" s="130" t="s">
        <v>45</v>
      </c>
      <c r="D335" s="106">
        <v>2</v>
      </c>
      <c r="E335" s="106">
        <v>3.35</v>
      </c>
      <c r="F335" s="106"/>
      <c r="G335" s="106">
        <v>1.1000000000000001</v>
      </c>
      <c r="H335" s="124">
        <f t="shared" si="25"/>
        <v>7.370000000000001</v>
      </c>
      <c r="I335" s="888"/>
      <c r="J335" s="270"/>
      <c r="K335" s="270">
        <f t="shared" si="23"/>
        <v>0</v>
      </c>
      <c r="L335" s="154"/>
      <c r="M335" s="41"/>
      <c r="N335" s="41"/>
      <c r="O335" s="41"/>
      <c r="P335" s="41"/>
      <c r="Q335" s="41"/>
      <c r="R335" s="41"/>
      <c r="S335" s="41"/>
    </row>
    <row r="336" spans="1:19" s="51" customFormat="1" ht="13.5" x14ac:dyDescent="0.3">
      <c r="A336" s="129"/>
      <c r="B336" s="119"/>
      <c r="C336" s="130"/>
      <c r="D336" s="106"/>
      <c r="E336" s="106"/>
      <c r="F336" s="106"/>
      <c r="G336" s="106"/>
      <c r="H336" s="124"/>
      <c r="I336" s="888"/>
      <c r="J336" s="270"/>
      <c r="K336" s="270">
        <f t="shared" si="23"/>
        <v>0</v>
      </c>
      <c r="L336" s="154"/>
      <c r="M336" s="41"/>
      <c r="N336" s="41"/>
      <c r="O336" s="41"/>
      <c r="P336" s="41"/>
      <c r="Q336" s="41"/>
      <c r="R336" s="41"/>
      <c r="S336" s="41"/>
    </row>
    <row r="337" spans="1:19" s="51" customFormat="1" ht="108" x14ac:dyDescent="0.3">
      <c r="A337" s="129" t="s">
        <v>453</v>
      </c>
      <c r="B337" s="103" t="s">
        <v>311</v>
      </c>
      <c r="C337" s="130" t="s">
        <v>45</v>
      </c>
      <c r="D337" s="106"/>
      <c r="E337" s="106"/>
      <c r="F337" s="106"/>
      <c r="G337" s="106"/>
      <c r="H337" s="124"/>
      <c r="I337" s="885">
        <f>SUM(H338:H344)</f>
        <v>182.66750000000002</v>
      </c>
      <c r="J337" s="270">
        <v>32.5</v>
      </c>
      <c r="K337" s="270">
        <f t="shared" si="23"/>
        <v>5936.6937500000004</v>
      </c>
      <c r="L337" s="154"/>
      <c r="M337" s="41"/>
      <c r="N337" s="41"/>
      <c r="O337" s="41"/>
      <c r="P337" s="41"/>
      <c r="Q337" s="41"/>
      <c r="R337" s="41"/>
      <c r="S337" s="41"/>
    </row>
    <row r="338" spans="1:19" s="51" customFormat="1" ht="13.5" hidden="1" x14ac:dyDescent="0.3">
      <c r="A338" s="129"/>
      <c r="B338" s="119"/>
      <c r="C338" s="130" t="s">
        <v>45</v>
      </c>
      <c r="D338" s="106">
        <v>1</v>
      </c>
      <c r="E338" s="106">
        <v>2.1800000000000002</v>
      </c>
      <c r="F338" s="106"/>
      <c r="G338" s="106">
        <v>2.75</v>
      </c>
      <c r="H338" s="124">
        <f>G338*E338*D338</f>
        <v>5.9950000000000001</v>
      </c>
      <c r="I338" s="888"/>
      <c r="J338" s="270"/>
      <c r="K338" s="774">
        <f t="shared" si="23"/>
        <v>0</v>
      </c>
      <c r="L338" s="154"/>
      <c r="M338" s="41"/>
      <c r="N338" s="41"/>
      <c r="O338" s="41"/>
      <c r="P338" s="41"/>
      <c r="Q338" s="41"/>
      <c r="R338" s="41"/>
      <c r="S338" s="41"/>
    </row>
    <row r="339" spans="1:19" s="51" customFormat="1" ht="13.5" hidden="1" x14ac:dyDescent="0.3">
      <c r="A339" s="129"/>
      <c r="B339" s="119"/>
      <c r="C339" s="130" t="s">
        <v>45</v>
      </c>
      <c r="D339" s="106">
        <v>1</v>
      </c>
      <c r="E339" s="106">
        <v>6.7</v>
      </c>
      <c r="F339" s="106"/>
      <c r="G339" s="106">
        <v>2.75</v>
      </c>
      <c r="H339" s="124">
        <f t="shared" ref="H339:H344" si="26">G339*E339*D339</f>
        <v>18.425000000000001</v>
      </c>
      <c r="I339" s="888"/>
      <c r="J339" s="270"/>
      <c r="K339" s="774">
        <f t="shared" si="23"/>
        <v>0</v>
      </c>
      <c r="L339" s="154"/>
      <c r="M339" s="41"/>
      <c r="N339" s="41"/>
      <c r="O339" s="41"/>
      <c r="P339" s="41"/>
      <c r="Q339" s="41"/>
      <c r="R339" s="41"/>
      <c r="S339" s="41"/>
    </row>
    <row r="340" spans="1:19" s="51" customFormat="1" ht="13.5" hidden="1" x14ac:dyDescent="0.3">
      <c r="A340" s="129"/>
      <c r="B340" s="119"/>
      <c r="C340" s="130" t="s">
        <v>45</v>
      </c>
      <c r="D340" s="106">
        <v>1</v>
      </c>
      <c r="E340" s="106">
        <v>6.65</v>
      </c>
      <c r="F340" s="106"/>
      <c r="G340" s="106">
        <v>2.75</v>
      </c>
      <c r="H340" s="124">
        <f t="shared" si="26"/>
        <v>18.287500000000001</v>
      </c>
      <c r="I340" s="888"/>
      <c r="J340" s="270"/>
      <c r="K340" s="774">
        <f t="shared" si="23"/>
        <v>0</v>
      </c>
      <c r="L340" s="154"/>
      <c r="M340" s="41"/>
      <c r="N340" s="41"/>
      <c r="O340" s="41"/>
      <c r="P340" s="41"/>
      <c r="Q340" s="41"/>
      <c r="R340" s="41"/>
      <c r="S340" s="41"/>
    </row>
    <row r="341" spans="1:19" s="51" customFormat="1" ht="13.5" hidden="1" x14ac:dyDescent="0.3">
      <c r="A341" s="129"/>
      <c r="B341" s="119"/>
      <c r="C341" s="130" t="s">
        <v>45</v>
      </c>
      <c r="D341" s="106">
        <v>1</v>
      </c>
      <c r="E341" s="106">
        <v>4.5</v>
      </c>
      <c r="F341" s="106"/>
      <c r="G341" s="106">
        <v>2.75</v>
      </c>
      <c r="H341" s="124">
        <f t="shared" si="26"/>
        <v>12.375</v>
      </c>
      <c r="I341" s="888"/>
      <c r="J341" s="270"/>
      <c r="K341" s="774">
        <f t="shared" si="23"/>
        <v>0</v>
      </c>
      <c r="L341" s="154"/>
      <c r="M341" s="41"/>
      <c r="N341" s="41"/>
      <c r="O341" s="41"/>
      <c r="P341" s="41"/>
      <c r="Q341" s="41"/>
      <c r="R341" s="41"/>
      <c r="S341" s="41"/>
    </row>
    <row r="342" spans="1:19" s="51" customFormat="1" ht="13.5" hidden="1" x14ac:dyDescent="0.3">
      <c r="A342" s="129"/>
      <c r="B342" s="119"/>
      <c r="C342" s="130" t="s">
        <v>45</v>
      </c>
      <c r="D342" s="106">
        <v>1</v>
      </c>
      <c r="E342" s="106">
        <v>5.2</v>
      </c>
      <c r="F342" s="106"/>
      <c r="G342" s="106">
        <v>2.75</v>
      </c>
      <c r="H342" s="124">
        <f t="shared" si="26"/>
        <v>14.3</v>
      </c>
      <c r="I342" s="888"/>
      <c r="J342" s="270"/>
      <c r="K342" s="774">
        <f t="shared" si="23"/>
        <v>0</v>
      </c>
      <c r="L342" s="154"/>
      <c r="M342" s="41"/>
      <c r="N342" s="41"/>
      <c r="O342" s="41"/>
      <c r="P342" s="41"/>
      <c r="Q342" s="41"/>
      <c r="R342" s="41"/>
      <c r="S342" s="41"/>
    </row>
    <row r="343" spans="1:19" s="51" customFormat="1" ht="13.5" hidden="1" x14ac:dyDescent="0.3">
      <c r="A343" s="129"/>
      <c r="B343" s="119"/>
      <c r="C343" s="130" t="s">
        <v>45</v>
      </c>
      <c r="D343" s="106">
        <v>2</v>
      </c>
      <c r="E343" s="106">
        <v>6.95</v>
      </c>
      <c r="F343" s="106"/>
      <c r="G343" s="106">
        <v>2.75</v>
      </c>
      <c r="H343" s="124">
        <f t="shared" si="26"/>
        <v>38.225000000000001</v>
      </c>
      <c r="I343" s="888"/>
      <c r="J343" s="270"/>
      <c r="K343" s="774">
        <f t="shared" si="23"/>
        <v>0</v>
      </c>
      <c r="L343" s="154"/>
      <c r="M343" s="41"/>
      <c r="N343" s="41"/>
      <c r="O343" s="41"/>
      <c r="P343" s="41"/>
      <c r="Q343" s="41"/>
      <c r="R343" s="41"/>
      <c r="S343" s="41"/>
    </row>
    <row r="344" spans="1:19" s="51" customFormat="1" ht="13.5" hidden="1" x14ac:dyDescent="0.3">
      <c r="A344" s="129"/>
      <c r="B344" s="119"/>
      <c r="C344" s="130" t="s">
        <v>45</v>
      </c>
      <c r="D344" s="106">
        <v>4</v>
      </c>
      <c r="E344" s="106">
        <v>6.95</v>
      </c>
      <c r="F344" s="106"/>
      <c r="G344" s="106">
        <v>2.7</v>
      </c>
      <c r="H344" s="124">
        <f t="shared" si="26"/>
        <v>75.06</v>
      </c>
      <c r="I344" s="888"/>
      <c r="J344" s="270"/>
      <c r="K344" s="774">
        <f t="shared" si="23"/>
        <v>0</v>
      </c>
      <c r="L344" s="154"/>
      <c r="M344" s="41"/>
      <c r="N344" s="41"/>
      <c r="O344" s="41"/>
      <c r="P344" s="41"/>
      <c r="Q344" s="41"/>
      <c r="R344" s="41"/>
      <c r="S344" s="41"/>
    </row>
    <row r="345" spans="1:19" s="51" customFormat="1" ht="13.5" x14ac:dyDescent="0.3">
      <c r="A345" s="129"/>
      <c r="B345" s="119"/>
      <c r="C345" s="130"/>
      <c r="D345" s="106"/>
      <c r="E345" s="106"/>
      <c r="F345" s="106"/>
      <c r="G345" s="106"/>
      <c r="H345" s="124"/>
      <c r="I345" s="888"/>
      <c r="J345" s="270"/>
      <c r="K345" s="774">
        <f t="shared" si="23"/>
        <v>0</v>
      </c>
      <c r="L345" s="154"/>
      <c r="M345" s="41"/>
      <c r="N345" s="41"/>
      <c r="O345" s="41"/>
      <c r="P345" s="41"/>
      <c r="Q345" s="41"/>
      <c r="R345" s="41"/>
      <c r="S345" s="41"/>
    </row>
    <row r="346" spans="1:19" s="717" customFormat="1" ht="54" x14ac:dyDescent="0.3">
      <c r="A346" s="728" t="s">
        <v>454</v>
      </c>
      <c r="B346" s="755" t="s">
        <v>3701</v>
      </c>
      <c r="C346" s="739" t="s">
        <v>45</v>
      </c>
      <c r="D346" s="769"/>
      <c r="E346" s="769"/>
      <c r="F346" s="769"/>
      <c r="G346" s="769"/>
      <c r="H346" s="771"/>
      <c r="I346" s="888">
        <v>20.399999999999999</v>
      </c>
      <c r="J346" s="774">
        <v>32.5</v>
      </c>
      <c r="K346" s="774">
        <f t="shared" si="23"/>
        <v>663</v>
      </c>
      <c r="L346" s="538"/>
      <c r="M346" s="716"/>
      <c r="N346" s="716"/>
      <c r="O346" s="716"/>
      <c r="P346" s="716"/>
      <c r="Q346" s="716"/>
      <c r="R346" s="716"/>
      <c r="S346" s="716"/>
    </row>
    <row r="347" spans="1:19" s="717" customFormat="1" ht="13.5" x14ac:dyDescent="0.3">
      <c r="A347" s="728"/>
      <c r="B347" s="755"/>
      <c r="C347" s="739"/>
      <c r="D347" s="769"/>
      <c r="E347" s="769"/>
      <c r="F347" s="769"/>
      <c r="G347" s="769"/>
      <c r="H347" s="771"/>
      <c r="I347" s="888"/>
      <c r="J347" s="774"/>
      <c r="K347" s="774"/>
      <c r="L347" s="538"/>
      <c r="M347" s="716"/>
      <c r="N347" s="716"/>
      <c r="O347" s="716"/>
      <c r="P347" s="716"/>
      <c r="Q347" s="716"/>
      <c r="R347" s="716"/>
      <c r="S347" s="716"/>
    </row>
    <row r="348" spans="1:19" s="51" customFormat="1" ht="67.5" x14ac:dyDescent="0.3">
      <c r="A348" s="728" t="s">
        <v>455</v>
      </c>
      <c r="B348" s="119" t="s">
        <v>140</v>
      </c>
      <c r="C348" s="130" t="s">
        <v>45</v>
      </c>
      <c r="D348" s="106"/>
      <c r="E348" s="106"/>
      <c r="F348" s="106"/>
      <c r="G348" s="106"/>
      <c r="H348" s="124"/>
      <c r="I348" s="885">
        <f>SUM(H349:H428)</f>
        <v>869.23000000000036</v>
      </c>
      <c r="J348" s="270">
        <v>6.5</v>
      </c>
      <c r="K348" s="270">
        <f t="shared" si="23"/>
        <v>5649.9950000000026</v>
      </c>
      <c r="L348" s="154"/>
      <c r="M348" s="41"/>
      <c r="N348" s="41"/>
      <c r="O348" s="41"/>
      <c r="P348" s="41"/>
      <c r="Q348" s="41"/>
      <c r="R348" s="41"/>
      <c r="S348" s="41"/>
    </row>
    <row r="349" spans="1:19" s="51" customFormat="1" ht="13.5" hidden="1" x14ac:dyDescent="0.3">
      <c r="A349" s="129"/>
      <c r="B349" s="119"/>
      <c r="C349" s="130" t="s">
        <v>45</v>
      </c>
      <c r="D349" s="106">
        <v>1</v>
      </c>
      <c r="E349" s="106">
        <v>17.100000000000001</v>
      </c>
      <c r="F349" s="106"/>
      <c r="G349" s="106">
        <v>1.65</v>
      </c>
      <c r="H349" s="124">
        <f>G349*E349*D349</f>
        <v>28.215</v>
      </c>
      <c r="I349" s="888"/>
      <c r="J349" s="270"/>
      <c r="K349" s="270">
        <f t="shared" si="23"/>
        <v>0</v>
      </c>
      <c r="L349" s="154"/>
      <c r="M349" s="41"/>
      <c r="N349" s="41"/>
      <c r="O349" s="41"/>
      <c r="P349" s="41"/>
      <c r="Q349" s="41"/>
      <c r="R349" s="41"/>
      <c r="S349" s="41"/>
    </row>
    <row r="350" spans="1:19" s="51" customFormat="1" ht="13.5" hidden="1" x14ac:dyDescent="0.3">
      <c r="A350" s="129"/>
      <c r="B350" s="119"/>
      <c r="C350" s="130" t="s">
        <v>45</v>
      </c>
      <c r="D350" s="106">
        <v>2</v>
      </c>
      <c r="E350" s="106">
        <v>6.8</v>
      </c>
      <c r="F350" s="106"/>
      <c r="G350" s="106">
        <v>1.65</v>
      </c>
      <c r="H350" s="124">
        <f t="shared" ref="H350:H413" si="27">G350*E350*D350</f>
        <v>22.439999999999998</v>
      </c>
      <c r="I350" s="888"/>
      <c r="J350" s="270"/>
      <c r="K350" s="270">
        <f t="shared" si="23"/>
        <v>0</v>
      </c>
      <c r="L350" s="154"/>
      <c r="M350" s="41"/>
      <c r="N350" s="41"/>
      <c r="O350" s="41"/>
      <c r="P350" s="41"/>
      <c r="Q350" s="41"/>
      <c r="R350" s="41"/>
      <c r="S350" s="41"/>
    </row>
    <row r="351" spans="1:19" s="51" customFormat="1" ht="13.5" hidden="1" x14ac:dyDescent="0.3">
      <c r="A351" s="129"/>
      <c r="B351" s="119"/>
      <c r="C351" s="130" t="s">
        <v>45</v>
      </c>
      <c r="D351" s="106">
        <v>1</v>
      </c>
      <c r="E351" s="106">
        <v>16.43</v>
      </c>
      <c r="F351" s="106"/>
      <c r="G351" s="106">
        <v>1.65</v>
      </c>
      <c r="H351" s="124">
        <f t="shared" si="27"/>
        <v>27.109499999999997</v>
      </c>
      <c r="I351" s="888"/>
      <c r="J351" s="270"/>
      <c r="K351" s="270">
        <f t="shared" si="23"/>
        <v>0</v>
      </c>
      <c r="L351" s="154"/>
      <c r="M351" s="41"/>
      <c r="N351" s="41"/>
      <c r="O351" s="41"/>
      <c r="P351" s="41"/>
      <c r="Q351" s="41"/>
      <c r="R351" s="41"/>
      <c r="S351" s="41"/>
    </row>
    <row r="352" spans="1:19" s="51" customFormat="1" ht="13.5" hidden="1" x14ac:dyDescent="0.3">
      <c r="A352" s="129"/>
      <c r="B352" s="119"/>
      <c r="C352" s="130" t="s">
        <v>45</v>
      </c>
      <c r="D352" s="106">
        <v>1</v>
      </c>
      <c r="E352" s="106">
        <v>0.65</v>
      </c>
      <c r="F352" s="106"/>
      <c r="G352" s="106">
        <v>1.65</v>
      </c>
      <c r="H352" s="124">
        <f t="shared" si="27"/>
        <v>1.0725</v>
      </c>
      <c r="I352" s="888"/>
      <c r="J352" s="270"/>
      <c r="K352" s="270">
        <f t="shared" si="23"/>
        <v>0</v>
      </c>
      <c r="L352" s="154"/>
      <c r="M352" s="41"/>
      <c r="N352" s="41"/>
      <c r="O352" s="41"/>
      <c r="P352" s="41"/>
      <c r="Q352" s="41"/>
      <c r="R352" s="41"/>
      <c r="S352" s="41"/>
    </row>
    <row r="353" spans="1:19" s="51" customFormat="1" ht="13.5" hidden="1" x14ac:dyDescent="0.3">
      <c r="A353" s="129"/>
      <c r="B353" s="119"/>
      <c r="C353" s="130" t="s">
        <v>45</v>
      </c>
      <c r="D353" s="106">
        <v>2</v>
      </c>
      <c r="E353" s="106">
        <v>6.8</v>
      </c>
      <c r="F353" s="106"/>
      <c r="G353" s="106">
        <v>1.6</v>
      </c>
      <c r="H353" s="124">
        <f t="shared" si="27"/>
        <v>21.76</v>
      </c>
      <c r="I353" s="888"/>
      <c r="J353" s="270"/>
      <c r="K353" s="270">
        <f t="shared" si="23"/>
        <v>0</v>
      </c>
      <c r="L353" s="154"/>
      <c r="M353" s="41"/>
      <c r="N353" s="41"/>
      <c r="O353" s="41"/>
      <c r="P353" s="41"/>
      <c r="Q353" s="41"/>
      <c r="R353" s="41"/>
      <c r="S353" s="41"/>
    </row>
    <row r="354" spans="1:19" s="51" customFormat="1" ht="13.5" hidden="1" x14ac:dyDescent="0.3">
      <c r="A354" s="129"/>
      <c r="B354" s="119"/>
      <c r="C354" s="130" t="s">
        <v>45</v>
      </c>
      <c r="D354" s="106">
        <v>2</v>
      </c>
      <c r="E354" s="106">
        <v>16.14</v>
      </c>
      <c r="F354" s="106"/>
      <c r="G354" s="106">
        <v>1.6</v>
      </c>
      <c r="H354" s="124">
        <f t="shared" si="27"/>
        <v>51.648000000000003</v>
      </c>
      <c r="I354" s="888"/>
      <c r="J354" s="270"/>
      <c r="K354" s="270">
        <f t="shared" ref="K354:K417" si="28">J354*I354</f>
        <v>0</v>
      </c>
      <c r="L354" s="154"/>
      <c r="M354" s="41"/>
      <c r="N354" s="41"/>
      <c r="O354" s="41"/>
      <c r="P354" s="41"/>
      <c r="Q354" s="41"/>
      <c r="R354" s="41"/>
      <c r="S354" s="41"/>
    </row>
    <row r="355" spans="1:19" s="51" customFormat="1" ht="13.5" hidden="1" x14ac:dyDescent="0.3">
      <c r="A355" s="129"/>
      <c r="B355" s="119"/>
      <c r="C355" s="130" t="s">
        <v>45</v>
      </c>
      <c r="D355" s="106">
        <v>1</v>
      </c>
      <c r="E355" s="106">
        <v>3.75</v>
      </c>
      <c r="F355" s="106"/>
      <c r="G355" s="106">
        <v>1.65</v>
      </c>
      <c r="H355" s="124">
        <f t="shared" si="27"/>
        <v>6.1875</v>
      </c>
      <c r="I355" s="888"/>
      <c r="J355" s="270"/>
      <c r="K355" s="270">
        <f t="shared" si="28"/>
        <v>0</v>
      </c>
      <c r="L355" s="154"/>
      <c r="M355" s="41"/>
      <c r="N355" s="41"/>
      <c r="O355" s="41"/>
      <c r="P355" s="41"/>
      <c r="Q355" s="41"/>
      <c r="R355" s="41"/>
      <c r="S355" s="41"/>
    </row>
    <row r="356" spans="1:19" s="51" customFormat="1" ht="13.5" hidden="1" x14ac:dyDescent="0.3">
      <c r="A356" s="129"/>
      <c r="B356" s="119"/>
      <c r="C356" s="130" t="s">
        <v>45</v>
      </c>
      <c r="D356" s="106">
        <v>1</v>
      </c>
      <c r="E356" s="106">
        <v>5.15</v>
      </c>
      <c r="F356" s="106"/>
      <c r="G356" s="106">
        <v>1.65</v>
      </c>
      <c r="H356" s="124">
        <f t="shared" si="27"/>
        <v>8.4975000000000005</v>
      </c>
      <c r="I356" s="888"/>
      <c r="J356" s="270"/>
      <c r="K356" s="270">
        <f t="shared" si="28"/>
        <v>0</v>
      </c>
      <c r="L356" s="154"/>
      <c r="M356" s="41"/>
      <c r="N356" s="41"/>
      <c r="O356" s="41"/>
      <c r="P356" s="41"/>
      <c r="Q356" s="41"/>
      <c r="R356" s="41"/>
      <c r="S356" s="41"/>
    </row>
    <row r="357" spans="1:19" s="51" customFormat="1" ht="13.5" hidden="1" x14ac:dyDescent="0.3">
      <c r="A357" s="129"/>
      <c r="B357" s="119"/>
      <c r="C357" s="130" t="s">
        <v>45</v>
      </c>
      <c r="D357" s="106">
        <v>1</v>
      </c>
      <c r="E357" s="106">
        <v>1.97</v>
      </c>
      <c r="F357" s="106"/>
      <c r="G357" s="106">
        <v>1.65</v>
      </c>
      <c r="H357" s="124">
        <f t="shared" si="27"/>
        <v>3.2504999999999997</v>
      </c>
      <c r="I357" s="888"/>
      <c r="J357" s="270"/>
      <c r="K357" s="270">
        <f t="shared" si="28"/>
        <v>0</v>
      </c>
      <c r="L357" s="154"/>
      <c r="M357" s="41"/>
      <c r="N357" s="41"/>
      <c r="O357" s="41"/>
      <c r="P357" s="41"/>
      <c r="Q357" s="41"/>
      <c r="R357" s="41"/>
      <c r="S357" s="41"/>
    </row>
    <row r="358" spans="1:19" s="51" customFormat="1" ht="13.5" hidden="1" x14ac:dyDescent="0.3">
      <c r="A358" s="129"/>
      <c r="B358" s="119"/>
      <c r="C358" s="130" t="s">
        <v>45</v>
      </c>
      <c r="D358" s="106">
        <v>1</v>
      </c>
      <c r="E358" s="106">
        <v>4.9000000000000004</v>
      </c>
      <c r="F358" s="106"/>
      <c r="G358" s="106">
        <v>1.65</v>
      </c>
      <c r="H358" s="124">
        <f t="shared" si="27"/>
        <v>8.0850000000000009</v>
      </c>
      <c r="I358" s="888"/>
      <c r="J358" s="270"/>
      <c r="K358" s="270">
        <f t="shared" si="28"/>
        <v>0</v>
      </c>
      <c r="L358" s="154"/>
      <c r="M358" s="41"/>
      <c r="N358" s="41"/>
      <c r="O358" s="41"/>
      <c r="P358" s="41"/>
      <c r="Q358" s="41"/>
      <c r="R358" s="41"/>
      <c r="S358" s="41"/>
    </row>
    <row r="359" spans="1:19" s="51" customFormat="1" ht="13.5" hidden="1" x14ac:dyDescent="0.3">
      <c r="A359" s="129"/>
      <c r="B359" s="119"/>
      <c r="C359" s="130" t="s">
        <v>45</v>
      </c>
      <c r="D359" s="106">
        <v>2</v>
      </c>
      <c r="E359" s="106">
        <v>3.11</v>
      </c>
      <c r="F359" s="106"/>
      <c r="G359" s="106">
        <v>2.75</v>
      </c>
      <c r="H359" s="124">
        <f t="shared" si="27"/>
        <v>17.105</v>
      </c>
      <c r="I359" s="888"/>
      <c r="J359" s="270"/>
      <c r="K359" s="270">
        <f t="shared" si="28"/>
        <v>0</v>
      </c>
      <c r="L359" s="154"/>
      <c r="M359" s="41"/>
      <c r="N359" s="41"/>
      <c r="O359" s="41"/>
      <c r="P359" s="41"/>
      <c r="Q359" s="41"/>
      <c r="R359" s="41"/>
      <c r="S359" s="41"/>
    </row>
    <row r="360" spans="1:19" s="51" customFormat="1" ht="13.5" hidden="1" x14ac:dyDescent="0.3">
      <c r="A360" s="129"/>
      <c r="B360" s="119"/>
      <c r="C360" s="130" t="s">
        <v>45</v>
      </c>
      <c r="D360" s="106">
        <v>2</v>
      </c>
      <c r="E360" s="106">
        <v>6.7</v>
      </c>
      <c r="F360" s="106"/>
      <c r="G360" s="106">
        <v>2.75</v>
      </c>
      <c r="H360" s="124">
        <f t="shared" si="27"/>
        <v>36.85</v>
      </c>
      <c r="I360" s="888"/>
      <c r="J360" s="270"/>
      <c r="K360" s="270">
        <f t="shared" si="28"/>
        <v>0</v>
      </c>
      <c r="L360" s="154"/>
      <c r="M360" s="41"/>
      <c r="N360" s="41"/>
      <c r="O360" s="41"/>
      <c r="P360" s="41"/>
      <c r="Q360" s="41"/>
      <c r="R360" s="41"/>
      <c r="S360" s="41"/>
    </row>
    <row r="361" spans="1:19" s="51" customFormat="1" ht="13.5" hidden="1" x14ac:dyDescent="0.3">
      <c r="A361" s="129"/>
      <c r="B361" s="119"/>
      <c r="C361" s="130" t="s">
        <v>45</v>
      </c>
      <c r="D361" s="106">
        <v>-1</v>
      </c>
      <c r="E361" s="106">
        <v>2.6</v>
      </c>
      <c r="F361" s="106"/>
      <c r="G361" s="106">
        <v>1.8</v>
      </c>
      <c r="H361" s="124">
        <f t="shared" si="27"/>
        <v>-4.6800000000000006</v>
      </c>
      <c r="I361" s="888"/>
      <c r="J361" s="270"/>
      <c r="K361" s="270">
        <f t="shared" si="28"/>
        <v>0</v>
      </c>
      <c r="L361" s="154"/>
      <c r="M361" s="41"/>
      <c r="N361" s="41"/>
      <c r="O361" s="41"/>
      <c r="P361" s="41"/>
      <c r="Q361" s="41"/>
      <c r="R361" s="41"/>
      <c r="S361" s="41"/>
    </row>
    <row r="362" spans="1:19" s="51" customFormat="1" ht="13.5" hidden="1" x14ac:dyDescent="0.3">
      <c r="A362" s="129"/>
      <c r="B362" s="119"/>
      <c r="C362" s="130" t="s">
        <v>45</v>
      </c>
      <c r="D362" s="106">
        <v>-1</v>
      </c>
      <c r="E362" s="106">
        <v>1</v>
      </c>
      <c r="F362" s="106"/>
      <c r="G362" s="106">
        <v>2</v>
      </c>
      <c r="H362" s="124">
        <f t="shared" si="27"/>
        <v>-2</v>
      </c>
      <c r="I362" s="888"/>
      <c r="J362" s="270"/>
      <c r="K362" s="270">
        <f t="shared" si="28"/>
        <v>0</v>
      </c>
      <c r="L362" s="154"/>
      <c r="M362" s="41"/>
      <c r="N362" s="41"/>
      <c r="O362" s="41"/>
      <c r="P362" s="41"/>
      <c r="Q362" s="41"/>
      <c r="R362" s="41"/>
      <c r="S362" s="41"/>
    </row>
    <row r="363" spans="1:19" s="51" customFormat="1" ht="13.5" hidden="1" x14ac:dyDescent="0.3">
      <c r="A363" s="129"/>
      <c r="B363" s="119"/>
      <c r="C363" s="130" t="s">
        <v>45</v>
      </c>
      <c r="D363" s="106">
        <v>1</v>
      </c>
      <c r="E363" s="106">
        <v>3.5</v>
      </c>
      <c r="F363" s="106"/>
      <c r="G363" s="106">
        <v>2.75</v>
      </c>
      <c r="H363" s="124">
        <f t="shared" si="27"/>
        <v>9.625</v>
      </c>
      <c r="I363" s="888"/>
      <c r="J363" s="270"/>
      <c r="K363" s="270">
        <f t="shared" si="28"/>
        <v>0</v>
      </c>
      <c r="L363" s="154"/>
      <c r="M363" s="41"/>
      <c r="N363" s="41"/>
      <c r="O363" s="41"/>
      <c r="P363" s="41"/>
      <c r="Q363" s="41"/>
      <c r="R363" s="41"/>
      <c r="S363" s="41"/>
    </row>
    <row r="364" spans="1:19" s="51" customFormat="1" ht="13.5" hidden="1" x14ac:dyDescent="0.3">
      <c r="A364" s="129"/>
      <c r="B364" s="119"/>
      <c r="C364" s="130" t="s">
        <v>45</v>
      </c>
      <c r="D364" s="106">
        <v>1</v>
      </c>
      <c r="E364" s="106">
        <v>17.95</v>
      </c>
      <c r="F364" s="106"/>
      <c r="G364" s="106">
        <v>2.75</v>
      </c>
      <c r="H364" s="124">
        <f t="shared" si="27"/>
        <v>49.362499999999997</v>
      </c>
      <c r="I364" s="888"/>
      <c r="J364" s="270"/>
      <c r="K364" s="270">
        <f t="shared" si="28"/>
        <v>0</v>
      </c>
      <c r="L364" s="154"/>
      <c r="M364" s="41"/>
      <c r="N364" s="41"/>
      <c r="O364" s="41"/>
      <c r="P364" s="41"/>
      <c r="Q364" s="41"/>
      <c r="R364" s="41"/>
      <c r="S364" s="41"/>
    </row>
    <row r="365" spans="1:19" s="51" customFormat="1" ht="13.5" hidden="1" x14ac:dyDescent="0.3">
      <c r="A365" s="129"/>
      <c r="B365" s="119"/>
      <c r="C365" s="130" t="s">
        <v>45</v>
      </c>
      <c r="D365" s="106">
        <v>-5</v>
      </c>
      <c r="E365" s="106">
        <v>2.6</v>
      </c>
      <c r="F365" s="106"/>
      <c r="G365" s="106">
        <v>1.8</v>
      </c>
      <c r="H365" s="124">
        <f t="shared" si="27"/>
        <v>-23.400000000000002</v>
      </c>
      <c r="I365" s="888"/>
      <c r="J365" s="270"/>
      <c r="K365" s="270">
        <f t="shared" si="28"/>
        <v>0</v>
      </c>
      <c r="L365" s="154"/>
      <c r="M365" s="41"/>
      <c r="N365" s="41"/>
      <c r="O365" s="41"/>
      <c r="P365" s="41"/>
      <c r="Q365" s="41"/>
      <c r="R365" s="41"/>
      <c r="S365" s="41"/>
    </row>
    <row r="366" spans="1:19" s="51" customFormat="1" ht="13.5" hidden="1" x14ac:dyDescent="0.3">
      <c r="A366" s="129"/>
      <c r="B366" s="119"/>
      <c r="C366" s="130" t="s">
        <v>45</v>
      </c>
      <c r="D366" s="106">
        <v>1</v>
      </c>
      <c r="E366" s="106">
        <v>15.76</v>
      </c>
      <c r="F366" s="106"/>
      <c r="G366" s="106">
        <v>2.75</v>
      </c>
      <c r="H366" s="124">
        <f t="shared" si="27"/>
        <v>43.339999999999996</v>
      </c>
      <c r="I366" s="888"/>
      <c r="J366" s="270"/>
      <c r="K366" s="270">
        <f t="shared" si="28"/>
        <v>0</v>
      </c>
      <c r="L366" s="154"/>
      <c r="M366" s="41"/>
      <c r="N366" s="41"/>
      <c r="O366" s="41"/>
      <c r="P366" s="41"/>
      <c r="Q366" s="41"/>
      <c r="R366" s="41"/>
      <c r="S366" s="41"/>
    </row>
    <row r="367" spans="1:19" s="51" customFormat="1" ht="13.5" hidden="1" x14ac:dyDescent="0.3">
      <c r="A367" s="129"/>
      <c r="B367" s="119"/>
      <c r="C367" s="130" t="s">
        <v>45</v>
      </c>
      <c r="D367" s="106">
        <v>-1</v>
      </c>
      <c r="E367" s="106">
        <v>0.95</v>
      </c>
      <c r="F367" s="106"/>
      <c r="G367" s="106">
        <v>2</v>
      </c>
      <c r="H367" s="124">
        <f t="shared" si="27"/>
        <v>-1.9</v>
      </c>
      <c r="I367" s="888"/>
      <c r="J367" s="270"/>
      <c r="K367" s="270">
        <f t="shared" si="28"/>
        <v>0</v>
      </c>
      <c r="L367" s="154"/>
      <c r="M367" s="41"/>
      <c r="N367" s="41"/>
      <c r="O367" s="41"/>
      <c r="P367" s="41"/>
      <c r="Q367" s="41"/>
      <c r="R367" s="41"/>
      <c r="S367" s="41"/>
    </row>
    <row r="368" spans="1:19" s="51" customFormat="1" ht="13.5" hidden="1" x14ac:dyDescent="0.3">
      <c r="A368" s="129"/>
      <c r="B368" s="119"/>
      <c r="C368" s="130" t="s">
        <v>45</v>
      </c>
      <c r="D368" s="106">
        <v>-1</v>
      </c>
      <c r="E368" s="106">
        <v>3.49</v>
      </c>
      <c r="F368" s="106"/>
      <c r="G368" s="106">
        <v>2</v>
      </c>
      <c r="H368" s="124">
        <f t="shared" si="27"/>
        <v>-6.98</v>
      </c>
      <c r="I368" s="888"/>
      <c r="J368" s="270"/>
      <c r="K368" s="270">
        <f t="shared" si="28"/>
        <v>0</v>
      </c>
      <c r="L368" s="154"/>
      <c r="M368" s="41"/>
      <c r="N368" s="41"/>
      <c r="O368" s="41"/>
      <c r="P368" s="41"/>
      <c r="Q368" s="41"/>
      <c r="R368" s="41"/>
      <c r="S368" s="41"/>
    </row>
    <row r="369" spans="1:19" s="51" customFormat="1" ht="13.5" hidden="1" x14ac:dyDescent="0.3">
      <c r="A369" s="129"/>
      <c r="B369" s="119"/>
      <c r="C369" s="130" t="s">
        <v>45</v>
      </c>
      <c r="D369" s="106">
        <v>1</v>
      </c>
      <c r="E369" s="106">
        <v>1</v>
      </c>
      <c r="F369" s="106"/>
      <c r="G369" s="106">
        <v>2</v>
      </c>
      <c r="H369" s="124">
        <f t="shared" si="27"/>
        <v>2</v>
      </c>
      <c r="I369" s="888"/>
      <c r="J369" s="270"/>
      <c r="K369" s="270">
        <f t="shared" si="28"/>
        <v>0</v>
      </c>
      <c r="L369" s="154"/>
      <c r="M369" s="41"/>
      <c r="N369" s="41"/>
      <c r="O369" s="41"/>
      <c r="P369" s="41"/>
      <c r="Q369" s="41"/>
      <c r="R369" s="41"/>
      <c r="S369" s="41"/>
    </row>
    <row r="370" spans="1:19" s="51" customFormat="1" ht="13.5" hidden="1" x14ac:dyDescent="0.3">
      <c r="A370" s="129"/>
      <c r="B370" s="119"/>
      <c r="C370" s="130" t="s">
        <v>45</v>
      </c>
      <c r="D370" s="106">
        <v>1</v>
      </c>
      <c r="E370" s="106">
        <v>3.2</v>
      </c>
      <c r="F370" s="106"/>
      <c r="G370" s="106">
        <v>2.75</v>
      </c>
      <c r="H370" s="124">
        <f t="shared" si="27"/>
        <v>8.8000000000000007</v>
      </c>
      <c r="I370" s="888"/>
      <c r="J370" s="270"/>
      <c r="K370" s="270">
        <f t="shared" si="28"/>
        <v>0</v>
      </c>
      <c r="L370" s="154"/>
      <c r="M370" s="41"/>
      <c r="N370" s="41"/>
      <c r="O370" s="41"/>
      <c r="P370" s="41"/>
      <c r="Q370" s="41"/>
      <c r="R370" s="41"/>
      <c r="S370" s="41"/>
    </row>
    <row r="371" spans="1:19" s="51" customFormat="1" ht="13.5" hidden="1" x14ac:dyDescent="0.3">
      <c r="A371" s="129"/>
      <c r="B371" s="119"/>
      <c r="C371" s="130" t="s">
        <v>45</v>
      </c>
      <c r="D371" s="106">
        <v>-1</v>
      </c>
      <c r="E371" s="106">
        <v>0.95</v>
      </c>
      <c r="F371" s="106"/>
      <c r="G371" s="106">
        <v>2</v>
      </c>
      <c r="H371" s="124">
        <f t="shared" si="27"/>
        <v>-1.9</v>
      </c>
      <c r="I371" s="888"/>
      <c r="J371" s="270"/>
      <c r="K371" s="270">
        <f t="shared" si="28"/>
        <v>0</v>
      </c>
      <c r="L371" s="154"/>
      <c r="M371" s="41"/>
      <c r="N371" s="41"/>
      <c r="O371" s="41"/>
      <c r="P371" s="41"/>
      <c r="Q371" s="41"/>
      <c r="R371" s="41"/>
      <c r="S371" s="41"/>
    </row>
    <row r="372" spans="1:19" s="51" customFormat="1" ht="13.5" hidden="1" x14ac:dyDescent="0.3">
      <c r="A372" s="129"/>
      <c r="B372" s="119"/>
      <c r="C372" s="130" t="s">
        <v>45</v>
      </c>
      <c r="D372" s="106">
        <v>2</v>
      </c>
      <c r="E372" s="106">
        <v>2.0299999999999998</v>
      </c>
      <c r="F372" s="106"/>
      <c r="G372" s="106">
        <v>2.75</v>
      </c>
      <c r="H372" s="124">
        <f t="shared" si="27"/>
        <v>11.164999999999999</v>
      </c>
      <c r="I372" s="888"/>
      <c r="J372" s="270"/>
      <c r="K372" s="270">
        <f t="shared" si="28"/>
        <v>0</v>
      </c>
      <c r="L372" s="154"/>
      <c r="M372" s="41"/>
      <c r="N372" s="41"/>
      <c r="O372" s="41"/>
      <c r="P372" s="41"/>
      <c r="Q372" s="41"/>
      <c r="R372" s="41"/>
      <c r="S372" s="41"/>
    </row>
    <row r="373" spans="1:19" s="51" customFormat="1" ht="13.5" hidden="1" x14ac:dyDescent="0.3">
      <c r="A373" s="129"/>
      <c r="B373" s="119"/>
      <c r="C373" s="130" t="s">
        <v>45</v>
      </c>
      <c r="D373" s="106">
        <v>2</v>
      </c>
      <c r="E373" s="106">
        <v>1.1000000000000001</v>
      </c>
      <c r="F373" s="106"/>
      <c r="G373" s="106">
        <v>2.75</v>
      </c>
      <c r="H373" s="124">
        <f t="shared" si="27"/>
        <v>6.0500000000000007</v>
      </c>
      <c r="I373" s="888"/>
      <c r="J373" s="270"/>
      <c r="K373" s="270">
        <f t="shared" si="28"/>
        <v>0</v>
      </c>
      <c r="L373" s="154"/>
      <c r="M373" s="41"/>
      <c r="N373" s="41"/>
      <c r="O373" s="41"/>
      <c r="P373" s="41"/>
      <c r="Q373" s="41"/>
      <c r="R373" s="41"/>
      <c r="S373" s="41"/>
    </row>
    <row r="374" spans="1:19" s="51" customFormat="1" ht="13.5" hidden="1" x14ac:dyDescent="0.3">
      <c r="A374" s="129"/>
      <c r="B374" s="119"/>
      <c r="C374" s="130" t="s">
        <v>45</v>
      </c>
      <c r="D374" s="106">
        <v>-2</v>
      </c>
      <c r="E374" s="106">
        <v>0.95</v>
      </c>
      <c r="F374" s="106"/>
      <c r="G374" s="106">
        <v>2</v>
      </c>
      <c r="H374" s="124">
        <f t="shared" si="27"/>
        <v>-3.8</v>
      </c>
      <c r="I374" s="888"/>
      <c r="J374" s="270"/>
      <c r="K374" s="270">
        <f t="shared" si="28"/>
        <v>0</v>
      </c>
      <c r="L374" s="154"/>
      <c r="M374" s="41"/>
      <c r="N374" s="41"/>
      <c r="O374" s="41"/>
      <c r="P374" s="41"/>
      <c r="Q374" s="41"/>
      <c r="R374" s="41"/>
      <c r="S374" s="41"/>
    </row>
    <row r="375" spans="1:19" s="51" customFormat="1" ht="13.5" hidden="1" x14ac:dyDescent="0.3">
      <c r="A375" s="129"/>
      <c r="B375" s="119"/>
      <c r="C375" s="130" t="s">
        <v>45</v>
      </c>
      <c r="D375" s="106">
        <v>2</v>
      </c>
      <c r="E375" s="106">
        <v>1.85</v>
      </c>
      <c r="F375" s="106"/>
      <c r="G375" s="106">
        <v>2.75</v>
      </c>
      <c r="H375" s="124">
        <f t="shared" si="27"/>
        <v>10.175000000000001</v>
      </c>
      <c r="I375" s="888"/>
      <c r="J375" s="270"/>
      <c r="K375" s="270">
        <f t="shared" si="28"/>
        <v>0</v>
      </c>
      <c r="L375" s="154"/>
      <c r="M375" s="41"/>
      <c r="N375" s="41"/>
      <c r="O375" s="41"/>
      <c r="P375" s="41"/>
      <c r="Q375" s="41"/>
      <c r="R375" s="41"/>
      <c r="S375" s="41"/>
    </row>
    <row r="376" spans="1:19" s="51" customFormat="1" ht="13.5" hidden="1" x14ac:dyDescent="0.3">
      <c r="A376" s="129"/>
      <c r="B376" s="119"/>
      <c r="C376" s="130" t="s">
        <v>45</v>
      </c>
      <c r="D376" s="106">
        <v>2</v>
      </c>
      <c r="E376" s="106">
        <v>2.0299999999999998</v>
      </c>
      <c r="F376" s="106"/>
      <c r="G376" s="106">
        <v>2.75</v>
      </c>
      <c r="H376" s="124">
        <f t="shared" si="27"/>
        <v>11.164999999999999</v>
      </c>
      <c r="I376" s="888"/>
      <c r="J376" s="270"/>
      <c r="K376" s="270">
        <f t="shared" si="28"/>
        <v>0</v>
      </c>
      <c r="L376" s="154"/>
      <c r="M376" s="41"/>
      <c r="N376" s="41"/>
      <c r="O376" s="41"/>
      <c r="P376" s="41"/>
      <c r="Q376" s="41"/>
      <c r="R376" s="41"/>
      <c r="S376" s="41"/>
    </row>
    <row r="377" spans="1:19" s="51" customFormat="1" ht="13.5" hidden="1" x14ac:dyDescent="0.3">
      <c r="A377" s="129"/>
      <c r="B377" s="119"/>
      <c r="C377" s="130" t="s">
        <v>45</v>
      </c>
      <c r="D377" s="106">
        <v>-1</v>
      </c>
      <c r="E377" s="106">
        <v>0.95</v>
      </c>
      <c r="F377" s="106"/>
      <c r="G377" s="106">
        <v>2</v>
      </c>
      <c r="H377" s="124">
        <f t="shared" si="27"/>
        <v>-1.9</v>
      </c>
      <c r="I377" s="888"/>
      <c r="J377" s="270"/>
      <c r="K377" s="270">
        <f t="shared" si="28"/>
        <v>0</v>
      </c>
      <c r="L377" s="154"/>
      <c r="M377" s="41"/>
      <c r="N377" s="41"/>
      <c r="O377" s="41"/>
      <c r="P377" s="41"/>
      <c r="Q377" s="41"/>
      <c r="R377" s="41"/>
      <c r="S377" s="41"/>
    </row>
    <row r="378" spans="1:19" s="51" customFormat="1" ht="13.5" hidden="1" x14ac:dyDescent="0.3">
      <c r="A378" s="129"/>
      <c r="B378" s="119"/>
      <c r="C378" s="130" t="s">
        <v>45</v>
      </c>
      <c r="D378" s="106">
        <v>2</v>
      </c>
      <c r="E378" s="106">
        <v>3.25</v>
      </c>
      <c r="F378" s="106"/>
      <c r="G378" s="106">
        <v>2.75</v>
      </c>
      <c r="H378" s="124">
        <f t="shared" si="27"/>
        <v>17.875</v>
      </c>
      <c r="I378" s="888"/>
      <c r="J378" s="270"/>
      <c r="K378" s="270">
        <f t="shared" si="28"/>
        <v>0</v>
      </c>
      <c r="L378" s="154"/>
      <c r="M378" s="41"/>
      <c r="N378" s="41"/>
      <c r="O378" s="41"/>
      <c r="P378" s="41"/>
      <c r="Q378" s="41"/>
      <c r="R378" s="41"/>
      <c r="S378" s="41"/>
    </row>
    <row r="379" spans="1:19" s="51" customFormat="1" ht="13.5" hidden="1" x14ac:dyDescent="0.3">
      <c r="A379" s="129"/>
      <c r="B379" s="119"/>
      <c r="C379" s="130" t="s">
        <v>45</v>
      </c>
      <c r="D379" s="106">
        <v>-1</v>
      </c>
      <c r="E379" s="106">
        <v>2.6</v>
      </c>
      <c r="F379" s="106"/>
      <c r="G379" s="106">
        <v>1.8</v>
      </c>
      <c r="H379" s="124">
        <f t="shared" si="27"/>
        <v>-4.6800000000000006</v>
      </c>
      <c r="I379" s="888"/>
      <c r="J379" s="270"/>
      <c r="K379" s="270">
        <f t="shared" si="28"/>
        <v>0</v>
      </c>
      <c r="L379" s="154"/>
      <c r="M379" s="41"/>
      <c r="N379" s="41"/>
      <c r="O379" s="41"/>
      <c r="P379" s="41"/>
      <c r="Q379" s="41"/>
      <c r="R379" s="41"/>
      <c r="S379" s="41"/>
    </row>
    <row r="380" spans="1:19" s="51" customFormat="1" ht="13.5" hidden="1" x14ac:dyDescent="0.3">
      <c r="A380" s="129"/>
      <c r="B380" s="119"/>
      <c r="C380" s="130" t="s">
        <v>45</v>
      </c>
      <c r="D380" s="106">
        <v>-1</v>
      </c>
      <c r="E380" s="106">
        <v>0.95</v>
      </c>
      <c r="F380" s="106"/>
      <c r="G380" s="106">
        <v>2</v>
      </c>
      <c r="H380" s="124">
        <f t="shared" si="27"/>
        <v>-1.9</v>
      </c>
      <c r="I380" s="888"/>
      <c r="J380" s="270"/>
      <c r="K380" s="270">
        <f t="shared" si="28"/>
        <v>0</v>
      </c>
      <c r="L380" s="154"/>
      <c r="M380" s="41"/>
      <c r="N380" s="41"/>
      <c r="O380" s="41"/>
      <c r="P380" s="41"/>
      <c r="Q380" s="41"/>
      <c r="R380" s="41"/>
      <c r="S380" s="41"/>
    </row>
    <row r="381" spans="1:19" s="51" customFormat="1" ht="13.5" hidden="1" x14ac:dyDescent="0.3">
      <c r="A381" s="129"/>
      <c r="B381" s="119"/>
      <c r="C381" s="130" t="s">
        <v>45</v>
      </c>
      <c r="D381" s="106">
        <v>2</v>
      </c>
      <c r="E381" s="106">
        <v>6.95</v>
      </c>
      <c r="F381" s="106"/>
      <c r="G381" s="106">
        <v>2.75</v>
      </c>
      <c r="H381" s="124">
        <f t="shared" si="27"/>
        <v>38.225000000000001</v>
      </c>
      <c r="I381" s="888"/>
      <c r="J381" s="270"/>
      <c r="K381" s="270">
        <f t="shared" si="28"/>
        <v>0</v>
      </c>
      <c r="L381" s="154"/>
      <c r="M381" s="41"/>
      <c r="N381" s="41"/>
      <c r="O381" s="41"/>
      <c r="P381" s="41"/>
      <c r="Q381" s="41"/>
      <c r="R381" s="41"/>
      <c r="S381" s="41"/>
    </row>
    <row r="382" spans="1:19" s="51" customFormat="1" ht="13.5" hidden="1" x14ac:dyDescent="0.3">
      <c r="A382" s="129"/>
      <c r="B382" s="119"/>
      <c r="C382" s="130" t="s">
        <v>45</v>
      </c>
      <c r="D382" s="106">
        <v>2</v>
      </c>
      <c r="E382" s="106">
        <v>3.9</v>
      </c>
      <c r="F382" s="106"/>
      <c r="G382" s="106">
        <v>2.75</v>
      </c>
      <c r="H382" s="124">
        <f t="shared" si="27"/>
        <v>21.45</v>
      </c>
      <c r="I382" s="888"/>
      <c r="J382" s="270"/>
      <c r="K382" s="270">
        <f t="shared" si="28"/>
        <v>0</v>
      </c>
      <c r="L382" s="154"/>
      <c r="M382" s="41"/>
      <c r="N382" s="41"/>
      <c r="O382" s="41"/>
      <c r="P382" s="41"/>
      <c r="Q382" s="41"/>
      <c r="R382" s="41"/>
      <c r="S382" s="41"/>
    </row>
    <row r="383" spans="1:19" s="51" customFormat="1" ht="13.5" hidden="1" x14ac:dyDescent="0.3">
      <c r="A383" s="129"/>
      <c r="B383" s="119"/>
      <c r="C383" s="130" t="s">
        <v>45</v>
      </c>
      <c r="D383" s="106">
        <v>-1</v>
      </c>
      <c r="E383" s="106">
        <v>2.6</v>
      </c>
      <c r="F383" s="106"/>
      <c r="G383" s="106">
        <v>1.8</v>
      </c>
      <c r="H383" s="124">
        <f t="shared" si="27"/>
        <v>-4.6800000000000006</v>
      </c>
      <c r="I383" s="888"/>
      <c r="J383" s="270"/>
      <c r="K383" s="270">
        <f t="shared" si="28"/>
        <v>0</v>
      </c>
      <c r="L383" s="154"/>
      <c r="M383" s="41"/>
      <c r="N383" s="41"/>
      <c r="O383" s="41"/>
      <c r="P383" s="41"/>
      <c r="Q383" s="41"/>
      <c r="R383" s="41"/>
      <c r="S383" s="41"/>
    </row>
    <row r="384" spans="1:19" s="51" customFormat="1" ht="13.5" hidden="1" x14ac:dyDescent="0.3">
      <c r="A384" s="129"/>
      <c r="B384" s="119"/>
      <c r="C384" s="130" t="s">
        <v>45</v>
      </c>
      <c r="D384" s="106">
        <v>-2</v>
      </c>
      <c r="E384" s="106">
        <v>0.95</v>
      </c>
      <c r="F384" s="106"/>
      <c r="G384" s="106">
        <v>2</v>
      </c>
      <c r="H384" s="124">
        <f t="shared" si="27"/>
        <v>-3.8</v>
      </c>
      <c r="I384" s="888"/>
      <c r="J384" s="270"/>
      <c r="K384" s="270">
        <f t="shared" si="28"/>
        <v>0</v>
      </c>
      <c r="L384" s="154"/>
      <c r="M384" s="41"/>
      <c r="N384" s="41"/>
      <c r="O384" s="41"/>
      <c r="P384" s="41"/>
      <c r="Q384" s="41"/>
      <c r="R384" s="41"/>
      <c r="S384" s="41"/>
    </row>
    <row r="385" spans="1:19" s="51" customFormat="1" ht="13.5" hidden="1" x14ac:dyDescent="0.3">
      <c r="A385" s="129"/>
      <c r="B385" s="119"/>
      <c r="C385" s="130" t="s">
        <v>45</v>
      </c>
      <c r="D385" s="106">
        <v>1</v>
      </c>
      <c r="E385" s="106">
        <v>1.3</v>
      </c>
      <c r="F385" s="106"/>
      <c r="G385" s="106">
        <v>2.75</v>
      </c>
      <c r="H385" s="124">
        <f t="shared" si="27"/>
        <v>3.5750000000000002</v>
      </c>
      <c r="I385" s="888"/>
      <c r="J385" s="270"/>
      <c r="K385" s="270">
        <f t="shared" si="28"/>
        <v>0</v>
      </c>
      <c r="L385" s="154"/>
      <c r="M385" s="41"/>
      <c r="N385" s="41"/>
      <c r="O385" s="41"/>
      <c r="P385" s="41"/>
      <c r="Q385" s="41"/>
      <c r="R385" s="41"/>
      <c r="S385" s="41"/>
    </row>
    <row r="386" spans="1:19" s="51" customFormat="1" ht="13.5" hidden="1" x14ac:dyDescent="0.3">
      <c r="A386" s="129"/>
      <c r="B386" s="119"/>
      <c r="C386" s="130" t="s">
        <v>45</v>
      </c>
      <c r="D386" s="106">
        <v>1</v>
      </c>
      <c r="E386" s="106">
        <v>2.4500000000000002</v>
      </c>
      <c r="F386" s="106"/>
      <c r="G386" s="106">
        <v>2.75</v>
      </c>
      <c r="H386" s="124">
        <f t="shared" si="27"/>
        <v>6.7375000000000007</v>
      </c>
      <c r="I386" s="888"/>
      <c r="J386" s="270"/>
      <c r="K386" s="270">
        <f t="shared" si="28"/>
        <v>0</v>
      </c>
      <c r="L386" s="154"/>
      <c r="M386" s="41"/>
      <c r="N386" s="41"/>
      <c r="O386" s="41"/>
      <c r="P386" s="41"/>
      <c r="Q386" s="41"/>
      <c r="R386" s="41"/>
      <c r="S386" s="41"/>
    </row>
    <row r="387" spans="1:19" s="51" customFormat="1" ht="13.5" hidden="1" x14ac:dyDescent="0.3">
      <c r="A387" s="129"/>
      <c r="B387" s="119"/>
      <c r="C387" s="130" t="s">
        <v>45</v>
      </c>
      <c r="D387" s="106">
        <v>1</v>
      </c>
      <c r="E387" s="106">
        <v>2.06</v>
      </c>
      <c r="F387" s="106"/>
      <c r="G387" s="106">
        <v>2.75</v>
      </c>
      <c r="H387" s="124">
        <f t="shared" si="27"/>
        <v>5.665</v>
      </c>
      <c r="I387" s="888"/>
      <c r="J387" s="270"/>
      <c r="K387" s="270">
        <f t="shared" si="28"/>
        <v>0</v>
      </c>
      <c r="L387" s="154"/>
      <c r="M387" s="41"/>
      <c r="N387" s="41"/>
      <c r="O387" s="41"/>
      <c r="P387" s="41"/>
      <c r="Q387" s="41"/>
      <c r="R387" s="41"/>
      <c r="S387" s="41"/>
    </row>
    <row r="388" spans="1:19" s="51" customFormat="1" ht="13.5" hidden="1" x14ac:dyDescent="0.3">
      <c r="A388" s="129"/>
      <c r="B388" s="119"/>
      <c r="C388" s="130" t="s">
        <v>45</v>
      </c>
      <c r="D388" s="106">
        <v>1</v>
      </c>
      <c r="E388" s="106">
        <v>4.5</v>
      </c>
      <c r="F388" s="106"/>
      <c r="G388" s="106">
        <v>2.75</v>
      </c>
      <c r="H388" s="124">
        <f t="shared" si="27"/>
        <v>12.375</v>
      </c>
      <c r="I388" s="888"/>
      <c r="J388" s="270"/>
      <c r="K388" s="270">
        <f t="shared" si="28"/>
        <v>0</v>
      </c>
      <c r="L388" s="154"/>
      <c r="M388" s="41"/>
      <c r="N388" s="41"/>
      <c r="O388" s="41"/>
      <c r="P388" s="41"/>
      <c r="Q388" s="41"/>
      <c r="R388" s="41"/>
      <c r="S388" s="41"/>
    </row>
    <row r="389" spans="1:19" s="51" customFormat="1" ht="13.5" hidden="1" x14ac:dyDescent="0.3">
      <c r="A389" s="129"/>
      <c r="B389" s="119"/>
      <c r="C389" s="130" t="s">
        <v>45</v>
      </c>
      <c r="D389" s="106">
        <v>1</v>
      </c>
      <c r="E389" s="106">
        <v>3.1</v>
      </c>
      <c r="F389" s="106"/>
      <c r="G389" s="106">
        <v>2.75</v>
      </c>
      <c r="H389" s="124">
        <f t="shared" si="27"/>
        <v>8.5250000000000004</v>
      </c>
      <c r="I389" s="888"/>
      <c r="J389" s="270"/>
      <c r="K389" s="270">
        <f t="shared" si="28"/>
        <v>0</v>
      </c>
      <c r="L389" s="154"/>
      <c r="M389" s="41"/>
      <c r="N389" s="41"/>
      <c r="O389" s="41"/>
      <c r="P389" s="41"/>
      <c r="Q389" s="41"/>
      <c r="R389" s="41"/>
      <c r="S389" s="41"/>
    </row>
    <row r="390" spans="1:19" s="51" customFormat="1" ht="13.5" hidden="1" x14ac:dyDescent="0.3">
      <c r="A390" s="129"/>
      <c r="B390" s="119"/>
      <c r="C390" s="130" t="s">
        <v>45</v>
      </c>
      <c r="D390" s="106">
        <v>-1</v>
      </c>
      <c r="E390" s="106">
        <v>2.6</v>
      </c>
      <c r="F390" s="106"/>
      <c r="G390" s="106">
        <v>1.8</v>
      </c>
      <c r="H390" s="124">
        <f t="shared" si="27"/>
        <v>-4.6800000000000006</v>
      </c>
      <c r="I390" s="888"/>
      <c r="J390" s="270"/>
      <c r="K390" s="270">
        <f t="shared" si="28"/>
        <v>0</v>
      </c>
      <c r="L390" s="154"/>
      <c r="M390" s="41"/>
      <c r="N390" s="41"/>
      <c r="O390" s="41"/>
      <c r="P390" s="41"/>
      <c r="Q390" s="41"/>
      <c r="R390" s="41"/>
      <c r="S390" s="41"/>
    </row>
    <row r="391" spans="1:19" s="51" customFormat="1" ht="13.5" hidden="1" x14ac:dyDescent="0.3">
      <c r="A391" s="129"/>
      <c r="B391" s="119"/>
      <c r="C391" s="130" t="s">
        <v>45</v>
      </c>
      <c r="D391" s="106">
        <v>1</v>
      </c>
      <c r="E391" s="106">
        <v>1.74</v>
      </c>
      <c r="F391" s="106"/>
      <c r="G391" s="106">
        <v>2.75</v>
      </c>
      <c r="H391" s="124">
        <f t="shared" si="27"/>
        <v>4.7850000000000001</v>
      </c>
      <c r="I391" s="888"/>
      <c r="J391" s="270"/>
      <c r="K391" s="270">
        <f t="shared" si="28"/>
        <v>0</v>
      </c>
      <c r="L391" s="154"/>
      <c r="M391" s="41"/>
      <c r="N391" s="41"/>
      <c r="O391" s="41"/>
      <c r="P391" s="41"/>
      <c r="Q391" s="41"/>
      <c r="R391" s="41"/>
      <c r="S391" s="41"/>
    </row>
    <row r="392" spans="1:19" s="51" customFormat="1" ht="13.5" hidden="1" x14ac:dyDescent="0.3">
      <c r="A392" s="129"/>
      <c r="B392" s="119"/>
      <c r="C392" s="130" t="s">
        <v>45</v>
      </c>
      <c r="D392" s="106">
        <v>1</v>
      </c>
      <c r="E392" s="106">
        <v>0.3</v>
      </c>
      <c r="F392" s="106"/>
      <c r="G392" s="106">
        <v>2.75</v>
      </c>
      <c r="H392" s="124">
        <f t="shared" si="27"/>
        <v>0.82499999999999996</v>
      </c>
      <c r="I392" s="888"/>
      <c r="J392" s="270"/>
      <c r="K392" s="270">
        <f t="shared" si="28"/>
        <v>0</v>
      </c>
      <c r="L392" s="154"/>
      <c r="M392" s="41"/>
      <c r="N392" s="41"/>
      <c r="O392" s="41"/>
      <c r="P392" s="41"/>
      <c r="Q392" s="41"/>
      <c r="R392" s="41"/>
      <c r="S392" s="41"/>
    </row>
    <row r="393" spans="1:19" s="51" customFormat="1" ht="13.5" hidden="1" x14ac:dyDescent="0.3">
      <c r="A393" s="129"/>
      <c r="B393" s="119"/>
      <c r="C393" s="130" t="s">
        <v>45</v>
      </c>
      <c r="D393" s="106">
        <v>2</v>
      </c>
      <c r="E393" s="106">
        <v>3.25</v>
      </c>
      <c r="F393" s="106"/>
      <c r="G393" s="106">
        <v>2.75</v>
      </c>
      <c r="H393" s="124">
        <f t="shared" si="27"/>
        <v>17.875</v>
      </c>
      <c r="I393" s="888"/>
      <c r="J393" s="270"/>
      <c r="K393" s="270">
        <f t="shared" si="28"/>
        <v>0</v>
      </c>
      <c r="L393" s="154"/>
      <c r="M393" s="41"/>
      <c r="N393" s="41"/>
      <c r="O393" s="41"/>
      <c r="P393" s="41"/>
      <c r="Q393" s="41"/>
      <c r="R393" s="41"/>
      <c r="S393" s="41"/>
    </row>
    <row r="394" spans="1:19" s="51" customFormat="1" ht="13.5" hidden="1" x14ac:dyDescent="0.3">
      <c r="A394" s="129"/>
      <c r="B394" s="119"/>
      <c r="C394" s="130" t="s">
        <v>45</v>
      </c>
      <c r="D394" s="106">
        <v>2</v>
      </c>
      <c r="E394" s="106">
        <v>2.2999999999999998</v>
      </c>
      <c r="F394" s="106"/>
      <c r="G394" s="106">
        <v>2.75</v>
      </c>
      <c r="H394" s="124">
        <f t="shared" si="27"/>
        <v>12.649999999999999</v>
      </c>
      <c r="I394" s="888"/>
      <c r="J394" s="270"/>
      <c r="K394" s="270">
        <f t="shared" si="28"/>
        <v>0</v>
      </c>
      <c r="L394" s="154"/>
      <c r="M394" s="41"/>
      <c r="N394" s="41"/>
      <c r="O394" s="41"/>
      <c r="P394" s="41"/>
      <c r="Q394" s="41"/>
      <c r="R394" s="41"/>
      <c r="S394" s="41"/>
    </row>
    <row r="395" spans="1:19" s="51" customFormat="1" ht="13.5" hidden="1" x14ac:dyDescent="0.3">
      <c r="A395" s="129"/>
      <c r="B395" s="119"/>
      <c r="C395" s="130" t="s">
        <v>45</v>
      </c>
      <c r="D395" s="106">
        <v>-3</v>
      </c>
      <c r="E395" s="106">
        <v>0.95</v>
      </c>
      <c r="F395" s="106"/>
      <c r="G395" s="106">
        <v>2</v>
      </c>
      <c r="H395" s="124">
        <f t="shared" si="27"/>
        <v>-5.6999999999999993</v>
      </c>
      <c r="I395" s="888"/>
      <c r="J395" s="270"/>
      <c r="K395" s="270">
        <f t="shared" si="28"/>
        <v>0</v>
      </c>
      <c r="L395" s="154"/>
      <c r="M395" s="41"/>
      <c r="N395" s="41"/>
      <c r="O395" s="41"/>
      <c r="P395" s="41"/>
      <c r="Q395" s="41"/>
      <c r="R395" s="41"/>
      <c r="S395" s="41"/>
    </row>
    <row r="396" spans="1:19" s="51" customFormat="1" ht="13.5" hidden="1" x14ac:dyDescent="0.3">
      <c r="A396" s="129"/>
      <c r="B396" s="119"/>
      <c r="C396" s="130" t="s">
        <v>45</v>
      </c>
      <c r="D396" s="106">
        <v>2</v>
      </c>
      <c r="E396" s="106">
        <v>3.25</v>
      </c>
      <c r="F396" s="106"/>
      <c r="G396" s="106">
        <v>2.75</v>
      </c>
      <c r="H396" s="124">
        <f t="shared" si="27"/>
        <v>17.875</v>
      </c>
      <c r="I396" s="888"/>
      <c r="J396" s="270"/>
      <c r="K396" s="270">
        <f t="shared" si="28"/>
        <v>0</v>
      </c>
      <c r="L396" s="154"/>
      <c r="M396" s="41"/>
      <c r="N396" s="41"/>
      <c r="O396" s="41"/>
      <c r="P396" s="41"/>
      <c r="Q396" s="41"/>
      <c r="R396" s="41"/>
      <c r="S396" s="41"/>
    </row>
    <row r="397" spans="1:19" s="51" customFormat="1" ht="13.5" hidden="1" x14ac:dyDescent="0.3">
      <c r="A397" s="129"/>
      <c r="B397" s="119"/>
      <c r="C397" s="130" t="s">
        <v>45</v>
      </c>
      <c r="D397" s="106">
        <v>1</v>
      </c>
      <c r="E397" s="106">
        <v>4.5</v>
      </c>
      <c r="F397" s="106"/>
      <c r="G397" s="106">
        <v>2.75</v>
      </c>
      <c r="H397" s="124">
        <f t="shared" si="27"/>
        <v>12.375</v>
      </c>
      <c r="I397" s="888"/>
      <c r="J397" s="270"/>
      <c r="K397" s="270">
        <f t="shared" si="28"/>
        <v>0</v>
      </c>
      <c r="L397" s="154"/>
      <c r="M397" s="41"/>
      <c r="N397" s="41"/>
      <c r="O397" s="41"/>
      <c r="P397" s="41"/>
      <c r="Q397" s="41"/>
      <c r="R397" s="41"/>
      <c r="S397" s="41"/>
    </row>
    <row r="398" spans="1:19" s="51" customFormat="1" ht="13.5" hidden="1" x14ac:dyDescent="0.3">
      <c r="A398" s="129"/>
      <c r="B398" s="119"/>
      <c r="C398" s="130" t="s">
        <v>45</v>
      </c>
      <c r="D398" s="106">
        <v>-1</v>
      </c>
      <c r="E398" s="106">
        <v>2.6</v>
      </c>
      <c r="F398" s="106"/>
      <c r="G398" s="106">
        <v>1.8</v>
      </c>
      <c r="H398" s="124">
        <f t="shared" si="27"/>
        <v>-4.6800000000000006</v>
      </c>
      <c r="I398" s="888"/>
      <c r="J398" s="270"/>
      <c r="K398" s="270">
        <f t="shared" si="28"/>
        <v>0</v>
      </c>
      <c r="L398" s="154"/>
      <c r="M398" s="41"/>
      <c r="N398" s="41"/>
      <c r="O398" s="41"/>
      <c r="P398" s="41"/>
      <c r="Q398" s="41"/>
      <c r="R398" s="41"/>
      <c r="S398" s="41"/>
    </row>
    <row r="399" spans="1:19" s="51" customFormat="1" ht="13.5" hidden="1" x14ac:dyDescent="0.3">
      <c r="A399" s="129"/>
      <c r="B399" s="119"/>
      <c r="C399" s="130" t="s">
        <v>45</v>
      </c>
      <c r="D399" s="106">
        <v>-1</v>
      </c>
      <c r="E399" s="106">
        <v>0.95</v>
      </c>
      <c r="F399" s="106"/>
      <c r="G399" s="106">
        <v>2</v>
      </c>
      <c r="H399" s="124">
        <f t="shared" si="27"/>
        <v>-1.9</v>
      </c>
      <c r="I399" s="888"/>
      <c r="J399" s="270"/>
      <c r="K399" s="270">
        <f t="shared" si="28"/>
        <v>0</v>
      </c>
      <c r="L399" s="154"/>
      <c r="M399" s="41"/>
      <c r="N399" s="41"/>
      <c r="O399" s="41"/>
      <c r="P399" s="41"/>
      <c r="Q399" s="41"/>
      <c r="R399" s="41"/>
      <c r="S399" s="41"/>
    </row>
    <row r="400" spans="1:19" s="51" customFormat="1" ht="13.5" hidden="1" x14ac:dyDescent="0.3">
      <c r="A400" s="129"/>
      <c r="B400" s="119"/>
      <c r="C400" s="130" t="s">
        <v>45</v>
      </c>
      <c r="D400" s="106">
        <v>2</v>
      </c>
      <c r="E400" s="106">
        <v>6.88</v>
      </c>
      <c r="F400" s="106"/>
      <c r="G400" s="106">
        <v>2.75</v>
      </c>
      <c r="H400" s="124">
        <f t="shared" si="27"/>
        <v>37.839999999999996</v>
      </c>
      <c r="I400" s="888"/>
      <c r="J400" s="270"/>
      <c r="K400" s="270">
        <f t="shared" si="28"/>
        <v>0</v>
      </c>
      <c r="L400" s="154"/>
      <c r="M400" s="41"/>
      <c r="N400" s="41"/>
      <c r="O400" s="41"/>
      <c r="P400" s="41"/>
      <c r="Q400" s="41"/>
      <c r="R400" s="41"/>
      <c r="S400" s="41"/>
    </row>
    <row r="401" spans="1:19" s="51" customFormat="1" ht="13.5" hidden="1" x14ac:dyDescent="0.3">
      <c r="A401" s="129"/>
      <c r="B401" s="119"/>
      <c r="C401" s="130" t="s">
        <v>45</v>
      </c>
      <c r="D401" s="106">
        <v>1</v>
      </c>
      <c r="E401" s="106">
        <v>6.65</v>
      </c>
      <c r="F401" s="106"/>
      <c r="G401" s="106">
        <v>2.75</v>
      </c>
      <c r="H401" s="124">
        <f t="shared" si="27"/>
        <v>18.287500000000001</v>
      </c>
      <c r="I401" s="888"/>
      <c r="J401" s="270"/>
      <c r="K401" s="270">
        <f t="shared" si="28"/>
        <v>0</v>
      </c>
      <c r="L401" s="154"/>
      <c r="M401" s="41"/>
      <c r="N401" s="41"/>
      <c r="O401" s="41"/>
      <c r="P401" s="41"/>
      <c r="Q401" s="41"/>
      <c r="R401" s="41"/>
      <c r="S401" s="41"/>
    </row>
    <row r="402" spans="1:19" s="51" customFormat="1" ht="13.5" hidden="1" x14ac:dyDescent="0.3">
      <c r="A402" s="129"/>
      <c r="B402" s="119"/>
      <c r="C402" s="130" t="s">
        <v>45</v>
      </c>
      <c r="D402" s="106">
        <v>-2</v>
      </c>
      <c r="E402" s="106">
        <v>2.6</v>
      </c>
      <c r="F402" s="106"/>
      <c r="G402" s="106">
        <v>1.8</v>
      </c>
      <c r="H402" s="124">
        <f t="shared" si="27"/>
        <v>-9.3600000000000012</v>
      </c>
      <c r="I402" s="888"/>
      <c r="J402" s="270"/>
      <c r="K402" s="270">
        <f t="shared" si="28"/>
        <v>0</v>
      </c>
      <c r="L402" s="154"/>
      <c r="M402" s="41"/>
      <c r="N402" s="41"/>
      <c r="O402" s="41"/>
      <c r="P402" s="41"/>
      <c r="Q402" s="41"/>
      <c r="R402" s="41"/>
      <c r="S402" s="41"/>
    </row>
    <row r="403" spans="1:19" s="51" customFormat="1" ht="13.5" hidden="1" x14ac:dyDescent="0.3">
      <c r="A403" s="129"/>
      <c r="B403" s="119"/>
      <c r="C403" s="130" t="s">
        <v>45</v>
      </c>
      <c r="D403" s="106">
        <v>2</v>
      </c>
      <c r="E403" s="106">
        <v>7.21</v>
      </c>
      <c r="F403" s="106"/>
      <c r="G403" s="106">
        <v>2.7</v>
      </c>
      <c r="H403" s="124">
        <f t="shared" si="27"/>
        <v>38.934000000000005</v>
      </c>
      <c r="I403" s="888"/>
      <c r="J403" s="270"/>
      <c r="K403" s="270">
        <f t="shared" si="28"/>
        <v>0</v>
      </c>
      <c r="L403" s="154"/>
      <c r="M403" s="41"/>
      <c r="N403" s="41"/>
      <c r="O403" s="41"/>
      <c r="P403" s="41"/>
      <c r="Q403" s="41"/>
      <c r="R403" s="41"/>
      <c r="S403" s="41"/>
    </row>
    <row r="404" spans="1:19" s="51" customFormat="1" ht="13.5" hidden="1" x14ac:dyDescent="0.3">
      <c r="A404" s="129"/>
      <c r="B404" s="119"/>
      <c r="C404" s="130" t="s">
        <v>45</v>
      </c>
      <c r="D404" s="106">
        <v>1</v>
      </c>
      <c r="E404" s="106">
        <v>6.95</v>
      </c>
      <c r="F404" s="106"/>
      <c r="G404" s="106">
        <v>2.7</v>
      </c>
      <c r="H404" s="124">
        <f t="shared" si="27"/>
        <v>18.765000000000001</v>
      </c>
      <c r="I404" s="888"/>
      <c r="J404" s="270"/>
      <c r="K404" s="270">
        <f t="shared" si="28"/>
        <v>0</v>
      </c>
      <c r="L404" s="154"/>
      <c r="M404" s="41"/>
      <c r="N404" s="41"/>
      <c r="O404" s="41"/>
      <c r="P404" s="41"/>
      <c r="Q404" s="41"/>
      <c r="R404" s="41"/>
      <c r="S404" s="41"/>
    </row>
    <row r="405" spans="1:19" s="51" customFormat="1" ht="13.5" hidden="1" x14ac:dyDescent="0.3">
      <c r="A405" s="129"/>
      <c r="B405" s="119"/>
      <c r="C405" s="130" t="s">
        <v>45</v>
      </c>
      <c r="D405" s="106">
        <v>-2</v>
      </c>
      <c r="E405" s="106">
        <v>2.6</v>
      </c>
      <c r="F405" s="106"/>
      <c r="G405" s="106">
        <v>1.8</v>
      </c>
      <c r="H405" s="124">
        <f t="shared" si="27"/>
        <v>-9.3600000000000012</v>
      </c>
      <c r="I405" s="888"/>
      <c r="J405" s="270"/>
      <c r="K405" s="270">
        <f t="shared" si="28"/>
        <v>0</v>
      </c>
      <c r="L405" s="154"/>
      <c r="M405" s="41"/>
      <c r="N405" s="41"/>
      <c r="O405" s="41"/>
      <c r="P405" s="41"/>
      <c r="Q405" s="41"/>
      <c r="R405" s="41"/>
      <c r="S405" s="41"/>
    </row>
    <row r="406" spans="1:19" s="51" customFormat="1" ht="13.5" hidden="1" x14ac:dyDescent="0.3">
      <c r="A406" s="129"/>
      <c r="B406" s="119"/>
      <c r="C406" s="130" t="s">
        <v>45</v>
      </c>
      <c r="D406" s="106">
        <v>-1</v>
      </c>
      <c r="E406" s="106">
        <v>0.95</v>
      </c>
      <c r="F406" s="106"/>
      <c r="G406" s="106">
        <v>2</v>
      </c>
      <c r="H406" s="124">
        <f t="shared" si="27"/>
        <v>-1.9</v>
      </c>
      <c r="I406" s="888"/>
      <c r="J406" s="270"/>
      <c r="K406" s="270">
        <f t="shared" si="28"/>
        <v>0</v>
      </c>
      <c r="L406" s="154"/>
      <c r="M406" s="41"/>
      <c r="N406" s="41"/>
      <c r="O406" s="41"/>
      <c r="P406" s="41"/>
      <c r="Q406" s="41"/>
      <c r="R406" s="41"/>
      <c r="S406" s="41"/>
    </row>
    <row r="407" spans="1:19" s="51" customFormat="1" ht="13.5" hidden="1" x14ac:dyDescent="0.3">
      <c r="A407" s="129"/>
      <c r="B407" s="119"/>
      <c r="C407" s="130" t="s">
        <v>45</v>
      </c>
      <c r="D407" s="106">
        <v>1</v>
      </c>
      <c r="E407" s="106">
        <v>13.84</v>
      </c>
      <c r="F407" s="106"/>
      <c r="G407" s="106">
        <v>2.7</v>
      </c>
      <c r="H407" s="124">
        <f t="shared" si="27"/>
        <v>37.368000000000002</v>
      </c>
      <c r="I407" s="888"/>
      <c r="J407" s="270"/>
      <c r="K407" s="270">
        <f t="shared" si="28"/>
        <v>0</v>
      </c>
      <c r="L407" s="154"/>
      <c r="M407" s="41"/>
      <c r="N407" s="41"/>
      <c r="O407" s="41"/>
      <c r="P407" s="41"/>
      <c r="Q407" s="41"/>
      <c r="R407" s="41"/>
      <c r="S407" s="41"/>
    </row>
    <row r="408" spans="1:19" s="51" customFormat="1" ht="13.5" hidden="1" x14ac:dyDescent="0.3">
      <c r="A408" s="129"/>
      <c r="B408" s="119"/>
      <c r="C408" s="130" t="s">
        <v>45</v>
      </c>
      <c r="D408" s="106">
        <v>-4</v>
      </c>
      <c r="E408" s="106">
        <v>2.6</v>
      </c>
      <c r="F408" s="106"/>
      <c r="G408" s="106">
        <v>1.8</v>
      </c>
      <c r="H408" s="124">
        <f t="shared" si="27"/>
        <v>-18.720000000000002</v>
      </c>
      <c r="I408" s="888"/>
      <c r="J408" s="270"/>
      <c r="K408" s="270">
        <f t="shared" si="28"/>
        <v>0</v>
      </c>
      <c r="L408" s="154"/>
      <c r="M408" s="41"/>
      <c r="N408" s="41"/>
      <c r="O408" s="41"/>
      <c r="P408" s="41"/>
      <c r="Q408" s="41"/>
      <c r="R408" s="41"/>
      <c r="S408" s="41"/>
    </row>
    <row r="409" spans="1:19" s="51" customFormat="1" ht="13.5" hidden="1" x14ac:dyDescent="0.3">
      <c r="A409" s="129"/>
      <c r="B409" s="119"/>
      <c r="C409" s="130" t="s">
        <v>45</v>
      </c>
      <c r="D409" s="106">
        <v>1</v>
      </c>
      <c r="E409" s="106">
        <v>21.2</v>
      </c>
      <c r="F409" s="106"/>
      <c r="G409" s="106">
        <v>2.7</v>
      </c>
      <c r="H409" s="124">
        <f t="shared" si="27"/>
        <v>57.24</v>
      </c>
      <c r="I409" s="888"/>
      <c r="J409" s="270"/>
      <c r="K409" s="270">
        <f t="shared" si="28"/>
        <v>0</v>
      </c>
      <c r="L409" s="154"/>
      <c r="M409" s="41"/>
      <c r="N409" s="41"/>
      <c r="O409" s="41"/>
      <c r="P409" s="41"/>
      <c r="Q409" s="41"/>
      <c r="R409" s="41"/>
      <c r="S409" s="41"/>
    </row>
    <row r="410" spans="1:19" s="51" customFormat="1" ht="13.5" hidden="1" x14ac:dyDescent="0.3">
      <c r="A410" s="129"/>
      <c r="B410" s="119"/>
      <c r="C410" s="130" t="s">
        <v>45</v>
      </c>
      <c r="D410" s="106">
        <v>-1</v>
      </c>
      <c r="E410" s="106">
        <v>2.6</v>
      </c>
      <c r="F410" s="106"/>
      <c r="G410" s="106">
        <v>0.6</v>
      </c>
      <c r="H410" s="124">
        <f t="shared" si="27"/>
        <v>-1.56</v>
      </c>
      <c r="I410" s="888"/>
      <c r="J410" s="270"/>
      <c r="K410" s="270">
        <f t="shared" si="28"/>
        <v>0</v>
      </c>
      <c r="L410" s="154"/>
      <c r="M410" s="41"/>
      <c r="N410" s="41"/>
      <c r="O410" s="41"/>
      <c r="P410" s="41"/>
      <c r="Q410" s="41"/>
      <c r="R410" s="41"/>
      <c r="S410" s="41"/>
    </row>
    <row r="411" spans="1:19" s="51" customFormat="1" ht="13.5" hidden="1" x14ac:dyDescent="0.3">
      <c r="A411" s="129"/>
      <c r="B411" s="119"/>
      <c r="C411" s="130" t="s">
        <v>45</v>
      </c>
      <c r="D411" s="106">
        <v>1</v>
      </c>
      <c r="E411" s="106">
        <v>12.64</v>
      </c>
      <c r="F411" s="106"/>
      <c r="G411" s="106">
        <v>2.7</v>
      </c>
      <c r="H411" s="124">
        <f t="shared" si="27"/>
        <v>34.128000000000007</v>
      </c>
      <c r="I411" s="888"/>
      <c r="J411" s="270"/>
      <c r="K411" s="270">
        <f t="shared" si="28"/>
        <v>0</v>
      </c>
      <c r="L411" s="154"/>
      <c r="M411" s="41"/>
      <c r="N411" s="41"/>
      <c r="O411" s="41"/>
      <c r="P411" s="41"/>
      <c r="Q411" s="41"/>
      <c r="R411" s="41"/>
      <c r="S411" s="41"/>
    </row>
    <row r="412" spans="1:19" s="51" customFormat="1" ht="13.5" hidden="1" x14ac:dyDescent="0.3">
      <c r="A412" s="129"/>
      <c r="B412" s="119"/>
      <c r="C412" s="130" t="s">
        <v>45</v>
      </c>
      <c r="D412" s="106">
        <v>-2</v>
      </c>
      <c r="E412" s="106">
        <v>0.95</v>
      </c>
      <c r="F412" s="106"/>
      <c r="G412" s="106">
        <v>2</v>
      </c>
      <c r="H412" s="124">
        <f t="shared" si="27"/>
        <v>-3.8</v>
      </c>
      <c r="I412" s="888"/>
      <c r="J412" s="270"/>
      <c r="K412" s="270">
        <f t="shared" si="28"/>
        <v>0</v>
      </c>
      <c r="L412" s="154"/>
      <c r="M412" s="41"/>
      <c r="N412" s="41"/>
      <c r="O412" s="41"/>
      <c r="P412" s="41"/>
      <c r="Q412" s="41"/>
      <c r="R412" s="41"/>
      <c r="S412" s="41"/>
    </row>
    <row r="413" spans="1:19" s="51" customFormat="1" ht="13.5" hidden="1" x14ac:dyDescent="0.3">
      <c r="A413" s="129"/>
      <c r="B413" s="119"/>
      <c r="C413" s="130" t="s">
        <v>45</v>
      </c>
      <c r="D413" s="106">
        <v>1</v>
      </c>
      <c r="E413" s="106">
        <v>7.3</v>
      </c>
      <c r="F413" s="106"/>
      <c r="G413" s="106">
        <v>2.7</v>
      </c>
      <c r="H413" s="124">
        <f t="shared" si="27"/>
        <v>19.71</v>
      </c>
      <c r="I413" s="888"/>
      <c r="J413" s="270"/>
      <c r="K413" s="270">
        <f t="shared" si="28"/>
        <v>0</v>
      </c>
      <c r="L413" s="154"/>
      <c r="M413" s="41"/>
      <c r="N413" s="41"/>
      <c r="O413" s="41"/>
      <c r="P413" s="41"/>
      <c r="Q413" s="41"/>
      <c r="R413" s="41"/>
      <c r="S413" s="41"/>
    </row>
    <row r="414" spans="1:19" s="51" customFormat="1" ht="13.5" hidden="1" x14ac:dyDescent="0.3">
      <c r="A414" s="129"/>
      <c r="B414" s="119"/>
      <c r="C414" s="130" t="s">
        <v>45</v>
      </c>
      <c r="D414" s="106">
        <v>2</v>
      </c>
      <c r="E414" s="106">
        <v>0.45</v>
      </c>
      <c r="F414" s="106"/>
      <c r="G414" s="106">
        <v>2.7</v>
      </c>
      <c r="H414" s="124">
        <f t="shared" ref="H414:H428" si="29">G414*E414*D414</f>
        <v>2.4300000000000002</v>
      </c>
      <c r="I414" s="888"/>
      <c r="J414" s="270"/>
      <c r="K414" s="270">
        <f t="shared" si="28"/>
        <v>0</v>
      </c>
      <c r="L414" s="154"/>
      <c r="M414" s="41"/>
      <c r="N414" s="41"/>
      <c r="O414" s="41"/>
      <c r="P414" s="41"/>
      <c r="Q414" s="41"/>
      <c r="R414" s="41"/>
      <c r="S414" s="41"/>
    </row>
    <row r="415" spans="1:19" s="51" customFormat="1" ht="13.5" hidden="1" x14ac:dyDescent="0.3">
      <c r="A415" s="129"/>
      <c r="B415" s="119"/>
      <c r="C415" s="130" t="s">
        <v>45</v>
      </c>
      <c r="D415" s="106">
        <v>1</v>
      </c>
      <c r="E415" s="106">
        <v>0.5</v>
      </c>
      <c r="F415" s="106"/>
      <c r="G415" s="106">
        <v>2.7</v>
      </c>
      <c r="H415" s="124">
        <f t="shared" si="29"/>
        <v>1.35</v>
      </c>
      <c r="I415" s="888"/>
      <c r="J415" s="270"/>
      <c r="K415" s="270">
        <f t="shared" si="28"/>
        <v>0</v>
      </c>
      <c r="L415" s="154"/>
      <c r="M415" s="41"/>
      <c r="N415" s="41"/>
      <c r="O415" s="41"/>
      <c r="P415" s="41"/>
      <c r="Q415" s="41"/>
      <c r="R415" s="41"/>
      <c r="S415" s="41"/>
    </row>
    <row r="416" spans="1:19" s="51" customFormat="1" ht="13.5" hidden="1" x14ac:dyDescent="0.3">
      <c r="A416" s="129"/>
      <c r="B416" s="119"/>
      <c r="C416" s="130" t="s">
        <v>45</v>
      </c>
      <c r="D416" s="106">
        <v>1</v>
      </c>
      <c r="E416" s="106">
        <v>12.46</v>
      </c>
      <c r="F416" s="106"/>
      <c r="G416" s="106">
        <v>2.7</v>
      </c>
      <c r="H416" s="124">
        <f t="shared" si="29"/>
        <v>33.642000000000003</v>
      </c>
      <c r="I416" s="888"/>
      <c r="J416" s="270"/>
      <c r="K416" s="270">
        <f t="shared" si="28"/>
        <v>0</v>
      </c>
      <c r="L416" s="154"/>
      <c r="M416" s="41"/>
      <c r="N416" s="41"/>
      <c r="O416" s="41"/>
      <c r="P416" s="41"/>
      <c r="Q416" s="41"/>
      <c r="R416" s="41"/>
      <c r="S416" s="41"/>
    </row>
    <row r="417" spans="1:19" s="51" customFormat="1" ht="13.5" hidden="1" x14ac:dyDescent="0.3">
      <c r="A417" s="129"/>
      <c r="B417" s="119"/>
      <c r="C417" s="130" t="s">
        <v>45</v>
      </c>
      <c r="D417" s="106">
        <v>-2</v>
      </c>
      <c r="E417" s="106">
        <v>0.95</v>
      </c>
      <c r="F417" s="106"/>
      <c r="G417" s="106">
        <v>2</v>
      </c>
      <c r="H417" s="124">
        <f t="shared" si="29"/>
        <v>-3.8</v>
      </c>
      <c r="I417" s="888"/>
      <c r="J417" s="270"/>
      <c r="K417" s="270">
        <f t="shared" si="28"/>
        <v>0</v>
      </c>
      <c r="L417" s="154"/>
      <c r="M417" s="41"/>
      <c r="N417" s="41"/>
      <c r="O417" s="41"/>
      <c r="P417" s="41"/>
      <c r="Q417" s="41"/>
      <c r="R417" s="41"/>
      <c r="S417" s="41"/>
    </row>
    <row r="418" spans="1:19" s="51" customFormat="1" ht="13.5" hidden="1" x14ac:dyDescent="0.3">
      <c r="A418" s="129"/>
      <c r="B418" s="119"/>
      <c r="C418" s="130" t="s">
        <v>45</v>
      </c>
      <c r="D418" s="106">
        <v>1</v>
      </c>
      <c r="E418" s="106">
        <v>13.7</v>
      </c>
      <c r="F418" s="106"/>
      <c r="G418" s="106">
        <v>2.7</v>
      </c>
      <c r="H418" s="124">
        <f t="shared" si="29"/>
        <v>36.99</v>
      </c>
      <c r="I418" s="888"/>
      <c r="J418" s="270"/>
      <c r="K418" s="270">
        <f t="shared" ref="K418:K478" si="30">J418*I418</f>
        <v>0</v>
      </c>
      <c r="L418" s="154"/>
      <c r="M418" s="41"/>
      <c r="N418" s="41"/>
      <c r="O418" s="41"/>
      <c r="P418" s="41"/>
      <c r="Q418" s="41"/>
      <c r="R418" s="41"/>
      <c r="S418" s="41"/>
    </row>
    <row r="419" spans="1:19" s="51" customFormat="1" ht="13.5" hidden="1" x14ac:dyDescent="0.3">
      <c r="A419" s="129"/>
      <c r="B419" s="119"/>
      <c r="C419" s="130" t="s">
        <v>45</v>
      </c>
      <c r="D419" s="106">
        <v>-4</v>
      </c>
      <c r="E419" s="106">
        <v>2.6</v>
      </c>
      <c r="F419" s="106"/>
      <c r="G419" s="106">
        <v>1.8</v>
      </c>
      <c r="H419" s="124">
        <f t="shared" si="29"/>
        <v>-18.720000000000002</v>
      </c>
      <c r="I419" s="888"/>
      <c r="J419" s="270"/>
      <c r="K419" s="270">
        <f t="shared" si="30"/>
        <v>0</v>
      </c>
      <c r="L419" s="154"/>
      <c r="M419" s="41"/>
      <c r="N419" s="41"/>
      <c r="O419" s="41"/>
      <c r="P419" s="41"/>
      <c r="Q419" s="41"/>
      <c r="R419" s="41"/>
      <c r="S419" s="41"/>
    </row>
    <row r="420" spans="1:19" s="51" customFormat="1" ht="13.5" hidden="1" x14ac:dyDescent="0.3">
      <c r="A420" s="129"/>
      <c r="B420" s="119"/>
      <c r="C420" s="130" t="s">
        <v>45</v>
      </c>
      <c r="D420" s="106">
        <v>1</v>
      </c>
      <c r="E420" s="106">
        <v>6.95</v>
      </c>
      <c r="F420" s="106"/>
      <c r="G420" s="106">
        <v>2.7</v>
      </c>
      <c r="H420" s="124">
        <f t="shared" si="29"/>
        <v>18.765000000000001</v>
      </c>
      <c r="I420" s="888"/>
      <c r="J420" s="270"/>
      <c r="K420" s="270">
        <f t="shared" si="30"/>
        <v>0</v>
      </c>
      <c r="L420" s="154"/>
      <c r="M420" s="41"/>
      <c r="N420" s="41"/>
      <c r="O420" s="41"/>
      <c r="P420" s="41"/>
      <c r="Q420" s="41"/>
      <c r="R420" s="41"/>
      <c r="S420" s="41"/>
    </row>
    <row r="421" spans="1:19" s="51" customFormat="1" ht="13.5" hidden="1" x14ac:dyDescent="0.3">
      <c r="A421" s="129"/>
      <c r="B421" s="119"/>
      <c r="C421" s="130" t="s">
        <v>45</v>
      </c>
      <c r="D421" s="106">
        <v>2</v>
      </c>
      <c r="E421" s="106">
        <v>3.55</v>
      </c>
      <c r="F421" s="106"/>
      <c r="G421" s="106">
        <v>2.7</v>
      </c>
      <c r="H421" s="124">
        <f t="shared" si="29"/>
        <v>19.170000000000002</v>
      </c>
      <c r="I421" s="888"/>
      <c r="J421" s="270"/>
      <c r="K421" s="270">
        <f t="shared" si="30"/>
        <v>0</v>
      </c>
      <c r="L421" s="154"/>
      <c r="M421" s="41"/>
      <c r="N421" s="41"/>
      <c r="O421" s="41"/>
      <c r="P421" s="41"/>
      <c r="Q421" s="41"/>
      <c r="R421" s="41"/>
      <c r="S421" s="41"/>
    </row>
    <row r="422" spans="1:19" s="51" customFormat="1" ht="13.5" hidden="1" x14ac:dyDescent="0.3">
      <c r="A422" s="129"/>
      <c r="B422" s="119"/>
      <c r="C422" s="130" t="s">
        <v>45</v>
      </c>
      <c r="D422" s="106">
        <v>-1</v>
      </c>
      <c r="E422" s="106">
        <v>2.6</v>
      </c>
      <c r="F422" s="106"/>
      <c r="G422" s="106">
        <v>1.8</v>
      </c>
      <c r="H422" s="124">
        <f t="shared" si="29"/>
        <v>-4.6800000000000006</v>
      </c>
      <c r="I422" s="888"/>
      <c r="J422" s="270"/>
      <c r="K422" s="270">
        <f t="shared" si="30"/>
        <v>0</v>
      </c>
      <c r="L422" s="154"/>
      <c r="M422" s="41"/>
      <c r="N422" s="41"/>
      <c r="O422" s="41"/>
      <c r="P422" s="41"/>
      <c r="Q422" s="41"/>
      <c r="R422" s="41"/>
      <c r="S422" s="41"/>
    </row>
    <row r="423" spans="1:19" s="51" customFormat="1" ht="13.5" hidden="1" x14ac:dyDescent="0.3">
      <c r="A423" s="129"/>
      <c r="B423" s="119"/>
      <c r="C423" s="130" t="s">
        <v>45</v>
      </c>
      <c r="D423" s="106">
        <v>-1</v>
      </c>
      <c r="E423" s="106">
        <v>0.95</v>
      </c>
      <c r="F423" s="106"/>
      <c r="G423" s="106">
        <v>2</v>
      </c>
      <c r="H423" s="124">
        <f t="shared" si="29"/>
        <v>-1.9</v>
      </c>
      <c r="I423" s="888"/>
      <c r="J423" s="270"/>
      <c r="K423" s="270">
        <f t="shared" si="30"/>
        <v>0</v>
      </c>
      <c r="L423" s="154"/>
      <c r="M423" s="41"/>
      <c r="N423" s="41"/>
      <c r="O423" s="41"/>
      <c r="P423" s="41"/>
      <c r="Q423" s="41"/>
      <c r="R423" s="41"/>
      <c r="S423" s="41"/>
    </row>
    <row r="424" spans="1:19" s="51" customFormat="1" ht="13.5" hidden="1" x14ac:dyDescent="0.3">
      <c r="A424" s="129"/>
      <c r="B424" s="119"/>
      <c r="C424" s="130" t="s">
        <v>45</v>
      </c>
      <c r="D424" s="106">
        <v>2</v>
      </c>
      <c r="E424" s="106">
        <v>3.55</v>
      </c>
      <c r="F424" s="106"/>
      <c r="G424" s="106">
        <v>2.7</v>
      </c>
      <c r="H424" s="124">
        <f t="shared" si="29"/>
        <v>19.170000000000002</v>
      </c>
      <c r="I424" s="888"/>
      <c r="J424" s="270"/>
      <c r="K424" s="270">
        <f t="shared" si="30"/>
        <v>0</v>
      </c>
      <c r="L424" s="154"/>
      <c r="M424" s="41"/>
      <c r="N424" s="41"/>
      <c r="O424" s="41"/>
      <c r="P424" s="41"/>
      <c r="Q424" s="41"/>
      <c r="R424" s="41"/>
      <c r="S424" s="41"/>
    </row>
    <row r="425" spans="1:19" s="51" customFormat="1" ht="13.5" hidden="1" x14ac:dyDescent="0.3">
      <c r="A425" s="129"/>
      <c r="B425" s="119"/>
      <c r="C425" s="130" t="s">
        <v>45</v>
      </c>
      <c r="D425" s="106">
        <v>-1</v>
      </c>
      <c r="E425" s="106">
        <v>2.6</v>
      </c>
      <c r="F425" s="106"/>
      <c r="G425" s="106">
        <v>1.8</v>
      </c>
      <c r="H425" s="124">
        <f t="shared" si="29"/>
        <v>-4.6800000000000006</v>
      </c>
      <c r="I425" s="888"/>
      <c r="J425" s="270"/>
      <c r="K425" s="270">
        <f t="shared" si="30"/>
        <v>0</v>
      </c>
      <c r="L425" s="154"/>
      <c r="M425" s="41"/>
      <c r="N425" s="41"/>
      <c r="O425" s="41"/>
      <c r="P425" s="41"/>
      <c r="Q425" s="41"/>
      <c r="R425" s="41"/>
      <c r="S425" s="41"/>
    </row>
    <row r="426" spans="1:19" s="51" customFormat="1" ht="13.5" hidden="1" x14ac:dyDescent="0.3">
      <c r="A426" s="129"/>
      <c r="B426" s="119"/>
      <c r="C426" s="130" t="s">
        <v>45</v>
      </c>
      <c r="D426" s="106">
        <v>-1</v>
      </c>
      <c r="E426" s="106">
        <v>0.95</v>
      </c>
      <c r="F426" s="106"/>
      <c r="G426" s="106">
        <v>2</v>
      </c>
      <c r="H426" s="124">
        <f t="shared" si="29"/>
        <v>-1.9</v>
      </c>
      <c r="I426" s="888"/>
      <c r="J426" s="270"/>
      <c r="K426" s="270">
        <f t="shared" si="30"/>
        <v>0</v>
      </c>
      <c r="L426" s="154"/>
      <c r="M426" s="41"/>
      <c r="N426" s="41"/>
      <c r="O426" s="41"/>
      <c r="P426" s="41"/>
      <c r="Q426" s="41"/>
      <c r="R426" s="41"/>
      <c r="S426" s="41"/>
    </row>
    <row r="427" spans="1:19" s="51" customFormat="1" ht="13.5" hidden="1" x14ac:dyDescent="0.3">
      <c r="A427" s="129"/>
      <c r="B427" s="119"/>
      <c r="C427" s="130" t="s">
        <v>45</v>
      </c>
      <c r="D427" s="106">
        <v>1</v>
      </c>
      <c r="E427" s="106">
        <v>6.95</v>
      </c>
      <c r="F427" s="106"/>
      <c r="G427" s="106">
        <v>2.7</v>
      </c>
      <c r="H427" s="124">
        <f t="shared" si="29"/>
        <v>18.765000000000001</v>
      </c>
      <c r="I427" s="888"/>
      <c r="J427" s="270"/>
      <c r="K427" s="270">
        <f t="shared" si="30"/>
        <v>0</v>
      </c>
      <c r="L427" s="154"/>
      <c r="M427" s="41"/>
      <c r="N427" s="41"/>
      <c r="O427" s="41"/>
      <c r="P427" s="41"/>
      <c r="Q427" s="41"/>
      <c r="R427" s="41"/>
      <c r="S427" s="41"/>
    </row>
    <row r="428" spans="1:19" s="51" customFormat="1" ht="13.5" hidden="1" x14ac:dyDescent="0.3">
      <c r="A428" s="129"/>
      <c r="B428" s="119"/>
      <c r="C428" s="130" t="s">
        <v>45</v>
      </c>
      <c r="D428" s="106">
        <v>4</v>
      </c>
      <c r="E428" s="106">
        <v>6.7</v>
      </c>
      <c r="F428" s="106"/>
      <c r="G428" s="106">
        <v>1.9</v>
      </c>
      <c r="H428" s="124">
        <f t="shared" si="29"/>
        <v>50.92</v>
      </c>
      <c r="I428" s="888"/>
      <c r="J428" s="270"/>
      <c r="K428" s="270">
        <f t="shared" si="30"/>
        <v>0</v>
      </c>
      <c r="L428" s="154"/>
      <c r="M428" s="41"/>
      <c r="N428" s="41"/>
      <c r="O428" s="41"/>
      <c r="P428" s="41"/>
      <c r="Q428" s="41"/>
      <c r="R428" s="41"/>
      <c r="S428" s="41"/>
    </row>
    <row r="429" spans="1:19" s="51" customFormat="1" ht="13.5" x14ac:dyDescent="0.3">
      <c r="A429" s="129"/>
      <c r="B429" s="119"/>
      <c r="C429" s="130"/>
      <c r="D429" s="106"/>
      <c r="E429" s="106"/>
      <c r="F429" s="106"/>
      <c r="G429" s="106"/>
      <c r="H429" s="124"/>
      <c r="I429" s="888"/>
      <c r="J429" s="270"/>
      <c r="K429" s="270">
        <f t="shared" si="30"/>
        <v>0</v>
      </c>
      <c r="L429" s="154"/>
      <c r="M429" s="41"/>
      <c r="N429" s="41"/>
      <c r="O429" s="41"/>
      <c r="P429" s="41"/>
      <c r="Q429" s="41"/>
      <c r="R429" s="41"/>
      <c r="S429" s="41"/>
    </row>
    <row r="430" spans="1:19" s="51" customFormat="1" ht="162" x14ac:dyDescent="0.3">
      <c r="A430" s="728" t="s">
        <v>456</v>
      </c>
      <c r="B430" s="119" t="s">
        <v>3578</v>
      </c>
      <c r="C430" s="130" t="s">
        <v>45</v>
      </c>
      <c r="D430" s="106"/>
      <c r="E430" s="106"/>
      <c r="F430" s="106"/>
      <c r="G430" s="106"/>
      <c r="H430" s="124"/>
      <c r="I430" s="885">
        <f>SUM(H431:H446)</f>
        <v>201.28049999999999</v>
      </c>
      <c r="J430" s="271">
        <v>22.5</v>
      </c>
      <c r="K430" s="271">
        <f t="shared" si="30"/>
        <v>4528.8112499999997</v>
      </c>
      <c r="L430" s="154"/>
      <c r="M430" s="41"/>
      <c r="N430" s="41"/>
      <c r="O430" s="41"/>
      <c r="P430" s="41"/>
      <c r="Q430" s="41"/>
      <c r="R430" s="41"/>
      <c r="S430" s="41"/>
    </row>
    <row r="431" spans="1:19" s="51" customFormat="1" ht="13.5" hidden="1" x14ac:dyDescent="0.3">
      <c r="A431" s="129"/>
      <c r="B431" s="119"/>
      <c r="C431" s="130" t="s">
        <v>45</v>
      </c>
      <c r="D431" s="106">
        <v>4</v>
      </c>
      <c r="E431" s="106">
        <v>3.83</v>
      </c>
      <c r="F431" s="106"/>
      <c r="G431" s="106">
        <v>2.75</v>
      </c>
      <c r="H431" s="124">
        <f>G431*E431*D431</f>
        <v>42.13</v>
      </c>
      <c r="I431" s="888"/>
      <c r="J431" s="270"/>
      <c r="K431" s="270">
        <f t="shared" si="30"/>
        <v>0</v>
      </c>
      <c r="L431" s="154"/>
      <c r="M431" s="41"/>
      <c r="N431" s="41"/>
      <c r="O431" s="41"/>
      <c r="P431" s="41"/>
      <c r="Q431" s="41"/>
      <c r="R431" s="41"/>
      <c r="S431" s="41"/>
    </row>
    <row r="432" spans="1:19" s="51" customFormat="1" ht="13.5" hidden="1" x14ac:dyDescent="0.3">
      <c r="A432" s="129"/>
      <c r="B432" s="119"/>
      <c r="C432" s="130" t="s">
        <v>45</v>
      </c>
      <c r="D432" s="106">
        <v>2</v>
      </c>
      <c r="E432" s="106">
        <v>3.49</v>
      </c>
      <c r="F432" s="106"/>
      <c r="G432" s="106">
        <v>2.75</v>
      </c>
      <c r="H432" s="124">
        <f t="shared" ref="H432:H446" si="31">G432*E432*D432</f>
        <v>19.195</v>
      </c>
      <c r="I432" s="888"/>
      <c r="J432" s="270"/>
      <c r="K432" s="270">
        <f t="shared" si="30"/>
        <v>0</v>
      </c>
      <c r="L432" s="154"/>
      <c r="M432" s="41"/>
      <c r="N432" s="41"/>
      <c r="O432" s="41"/>
      <c r="P432" s="41"/>
      <c r="Q432" s="41"/>
      <c r="R432" s="41"/>
      <c r="S432" s="41"/>
    </row>
    <row r="433" spans="1:19" s="51" customFormat="1" ht="13.5" hidden="1" x14ac:dyDescent="0.3">
      <c r="A433" s="129"/>
      <c r="B433" s="119"/>
      <c r="C433" s="130" t="s">
        <v>45</v>
      </c>
      <c r="D433" s="106">
        <v>-2</v>
      </c>
      <c r="E433" s="106">
        <v>0.95</v>
      </c>
      <c r="F433" s="106"/>
      <c r="G433" s="106">
        <v>2</v>
      </c>
      <c r="H433" s="124">
        <f t="shared" si="31"/>
        <v>-3.8</v>
      </c>
      <c r="I433" s="888"/>
      <c r="J433" s="270"/>
      <c r="K433" s="270">
        <f t="shared" si="30"/>
        <v>0</v>
      </c>
      <c r="L433" s="154"/>
      <c r="M433" s="41"/>
      <c r="N433" s="41"/>
      <c r="O433" s="41"/>
      <c r="P433" s="41"/>
      <c r="Q433" s="41"/>
      <c r="R433" s="41"/>
      <c r="S433" s="41"/>
    </row>
    <row r="434" spans="1:19" s="51" customFormat="1" ht="13.5" hidden="1" x14ac:dyDescent="0.3">
      <c r="A434" s="129"/>
      <c r="B434" s="119"/>
      <c r="C434" s="130" t="s">
        <v>45</v>
      </c>
      <c r="D434" s="106">
        <v>1</v>
      </c>
      <c r="E434" s="106">
        <v>1.51</v>
      </c>
      <c r="F434" s="106"/>
      <c r="G434" s="106">
        <v>2.75</v>
      </c>
      <c r="H434" s="124">
        <f t="shared" si="31"/>
        <v>4.1524999999999999</v>
      </c>
      <c r="I434" s="888"/>
      <c r="J434" s="270"/>
      <c r="K434" s="270">
        <f t="shared" si="30"/>
        <v>0</v>
      </c>
      <c r="L434" s="154"/>
      <c r="M434" s="41"/>
      <c r="N434" s="41"/>
      <c r="O434" s="41"/>
      <c r="P434" s="41"/>
      <c r="Q434" s="41"/>
      <c r="R434" s="41"/>
      <c r="S434" s="41"/>
    </row>
    <row r="435" spans="1:19" s="51" customFormat="1" ht="13.5" hidden="1" x14ac:dyDescent="0.3">
      <c r="A435" s="129"/>
      <c r="B435" s="119"/>
      <c r="C435" s="130" t="s">
        <v>45</v>
      </c>
      <c r="D435" s="106">
        <v>1</v>
      </c>
      <c r="E435" s="106">
        <v>1.68</v>
      </c>
      <c r="F435" s="106"/>
      <c r="G435" s="106">
        <v>2.75</v>
      </c>
      <c r="H435" s="124">
        <f t="shared" si="31"/>
        <v>4.62</v>
      </c>
      <c r="I435" s="888"/>
      <c r="J435" s="270"/>
      <c r="K435" s="270">
        <f t="shared" si="30"/>
        <v>0</v>
      </c>
      <c r="L435" s="154"/>
      <c r="M435" s="41"/>
      <c r="N435" s="41"/>
      <c r="O435" s="41"/>
      <c r="P435" s="41"/>
      <c r="Q435" s="41"/>
      <c r="R435" s="41"/>
      <c r="S435" s="41"/>
    </row>
    <row r="436" spans="1:19" s="51" customFormat="1" ht="13.5" hidden="1" x14ac:dyDescent="0.3">
      <c r="A436" s="129"/>
      <c r="B436" s="119"/>
      <c r="C436" s="130" t="s">
        <v>45</v>
      </c>
      <c r="D436" s="106">
        <v>2</v>
      </c>
      <c r="E436" s="106">
        <v>1.2</v>
      </c>
      <c r="F436" s="106"/>
      <c r="G436" s="106">
        <v>2.75</v>
      </c>
      <c r="H436" s="124">
        <f t="shared" si="31"/>
        <v>6.6</v>
      </c>
      <c r="I436" s="888"/>
      <c r="J436" s="270"/>
      <c r="K436" s="270">
        <f t="shared" si="30"/>
        <v>0</v>
      </c>
      <c r="L436" s="154"/>
      <c r="M436" s="41"/>
      <c r="N436" s="41"/>
      <c r="O436" s="41"/>
      <c r="P436" s="41"/>
      <c r="Q436" s="41"/>
      <c r="R436" s="41"/>
      <c r="S436" s="41"/>
    </row>
    <row r="437" spans="1:19" s="51" customFormat="1" ht="13.5" hidden="1" x14ac:dyDescent="0.3">
      <c r="A437" s="129"/>
      <c r="B437" s="119"/>
      <c r="C437" s="130" t="s">
        <v>45</v>
      </c>
      <c r="D437" s="106">
        <v>1</v>
      </c>
      <c r="E437" s="106">
        <v>3.22</v>
      </c>
      <c r="F437" s="106"/>
      <c r="G437" s="106">
        <v>2.75</v>
      </c>
      <c r="H437" s="124">
        <f t="shared" si="31"/>
        <v>8.8550000000000004</v>
      </c>
      <c r="I437" s="888"/>
      <c r="J437" s="270"/>
      <c r="K437" s="270">
        <f t="shared" si="30"/>
        <v>0</v>
      </c>
      <c r="L437" s="154"/>
      <c r="M437" s="41"/>
      <c r="N437" s="41"/>
      <c r="O437" s="41"/>
      <c r="P437" s="41"/>
      <c r="Q437" s="41"/>
      <c r="R437" s="41"/>
      <c r="S437" s="41"/>
    </row>
    <row r="438" spans="1:19" s="51" customFormat="1" ht="13.5" hidden="1" x14ac:dyDescent="0.3">
      <c r="A438" s="129"/>
      <c r="B438" s="119"/>
      <c r="C438" s="130" t="s">
        <v>45</v>
      </c>
      <c r="D438" s="106">
        <v>4</v>
      </c>
      <c r="E438" s="106">
        <v>1.82</v>
      </c>
      <c r="F438" s="106"/>
      <c r="G438" s="106">
        <v>2.75</v>
      </c>
      <c r="H438" s="124">
        <f t="shared" si="31"/>
        <v>20.02</v>
      </c>
      <c r="I438" s="888"/>
      <c r="J438" s="270"/>
      <c r="K438" s="270">
        <f t="shared" si="30"/>
        <v>0</v>
      </c>
      <c r="L438" s="154"/>
      <c r="M438" s="41"/>
      <c r="N438" s="41"/>
      <c r="O438" s="41"/>
      <c r="P438" s="41"/>
      <c r="Q438" s="41"/>
      <c r="R438" s="41"/>
      <c r="S438" s="41"/>
    </row>
    <row r="439" spans="1:19" s="51" customFormat="1" ht="13.5" hidden="1" x14ac:dyDescent="0.3">
      <c r="A439" s="129"/>
      <c r="B439" s="119"/>
      <c r="C439" s="130" t="s">
        <v>45</v>
      </c>
      <c r="D439" s="106">
        <v>2</v>
      </c>
      <c r="E439" s="106">
        <v>0.6</v>
      </c>
      <c r="F439" s="106"/>
      <c r="G439" s="106">
        <v>2.75</v>
      </c>
      <c r="H439" s="124">
        <f t="shared" si="31"/>
        <v>3.3</v>
      </c>
      <c r="I439" s="888"/>
      <c r="J439" s="270"/>
      <c r="K439" s="270">
        <f t="shared" si="30"/>
        <v>0</v>
      </c>
      <c r="L439" s="154"/>
      <c r="M439" s="41"/>
      <c r="N439" s="41"/>
      <c r="O439" s="41"/>
      <c r="P439" s="41"/>
      <c r="Q439" s="41"/>
      <c r="R439" s="41"/>
      <c r="S439" s="41"/>
    </row>
    <row r="440" spans="1:19" s="51" customFormat="1" ht="13.5" hidden="1" x14ac:dyDescent="0.3">
      <c r="A440" s="129"/>
      <c r="B440" s="119"/>
      <c r="C440" s="130" t="s">
        <v>45</v>
      </c>
      <c r="D440" s="106">
        <v>4</v>
      </c>
      <c r="E440" s="106">
        <v>3.11</v>
      </c>
      <c r="F440" s="106"/>
      <c r="G440" s="106">
        <v>2.7</v>
      </c>
      <c r="H440" s="124">
        <f t="shared" si="31"/>
        <v>33.588000000000001</v>
      </c>
      <c r="I440" s="888"/>
      <c r="J440" s="270"/>
      <c r="K440" s="270">
        <f t="shared" si="30"/>
        <v>0</v>
      </c>
      <c r="L440" s="154"/>
      <c r="M440" s="41"/>
      <c r="N440" s="41"/>
      <c r="O440" s="41"/>
      <c r="P440" s="41"/>
      <c r="Q440" s="41"/>
      <c r="R440" s="41"/>
      <c r="S440" s="41"/>
    </row>
    <row r="441" spans="1:19" s="51" customFormat="1" ht="13.5" hidden="1" x14ac:dyDescent="0.3">
      <c r="A441" s="129"/>
      <c r="B441" s="119"/>
      <c r="C441" s="130" t="s">
        <v>45</v>
      </c>
      <c r="D441" s="106">
        <v>2</v>
      </c>
      <c r="E441" s="106">
        <v>3.34</v>
      </c>
      <c r="F441" s="106"/>
      <c r="G441" s="106">
        <v>2.7</v>
      </c>
      <c r="H441" s="124">
        <f t="shared" si="31"/>
        <v>18.036000000000001</v>
      </c>
      <c r="I441" s="888"/>
      <c r="J441" s="270"/>
      <c r="K441" s="270">
        <f t="shared" si="30"/>
        <v>0</v>
      </c>
      <c r="L441" s="154"/>
      <c r="M441" s="41"/>
      <c r="N441" s="41"/>
      <c r="O441" s="41"/>
      <c r="P441" s="41"/>
      <c r="Q441" s="41"/>
      <c r="R441" s="41"/>
      <c r="S441" s="41"/>
    </row>
    <row r="442" spans="1:19" s="51" customFormat="1" ht="13.5" hidden="1" x14ac:dyDescent="0.3">
      <c r="A442" s="129"/>
      <c r="B442" s="119"/>
      <c r="C442" s="130" t="s">
        <v>45</v>
      </c>
      <c r="D442" s="106">
        <v>-2</v>
      </c>
      <c r="E442" s="106">
        <v>0.95</v>
      </c>
      <c r="F442" s="106"/>
      <c r="G442" s="106">
        <v>2</v>
      </c>
      <c r="H442" s="124">
        <f t="shared" si="31"/>
        <v>-3.8</v>
      </c>
      <c r="I442" s="888"/>
      <c r="J442" s="270"/>
      <c r="K442" s="270">
        <f t="shared" si="30"/>
        <v>0</v>
      </c>
      <c r="L442" s="154"/>
      <c r="M442" s="41"/>
      <c r="N442" s="41"/>
      <c r="O442" s="41"/>
      <c r="P442" s="41"/>
      <c r="Q442" s="41"/>
      <c r="R442" s="41"/>
      <c r="S442" s="41"/>
    </row>
    <row r="443" spans="1:19" s="51" customFormat="1" ht="13.5" hidden="1" x14ac:dyDescent="0.3">
      <c r="A443" s="129"/>
      <c r="B443" s="119"/>
      <c r="C443" s="130" t="s">
        <v>45</v>
      </c>
      <c r="D443" s="106">
        <v>4</v>
      </c>
      <c r="E443" s="106">
        <v>1.3</v>
      </c>
      <c r="F443" s="106"/>
      <c r="G443" s="106">
        <v>2.7</v>
      </c>
      <c r="H443" s="124">
        <f t="shared" si="31"/>
        <v>14.040000000000001</v>
      </c>
      <c r="I443" s="888"/>
      <c r="J443" s="270"/>
      <c r="K443" s="270">
        <f t="shared" si="30"/>
        <v>0</v>
      </c>
      <c r="L443" s="154"/>
      <c r="M443" s="41"/>
      <c r="N443" s="41"/>
      <c r="O443" s="41"/>
      <c r="P443" s="41"/>
      <c r="Q443" s="41"/>
      <c r="R443" s="41"/>
      <c r="S443" s="41"/>
    </row>
    <row r="444" spans="1:19" s="51" customFormat="1" ht="13.5" hidden="1" x14ac:dyDescent="0.3">
      <c r="A444" s="129"/>
      <c r="B444" s="119"/>
      <c r="C444" s="130" t="s">
        <v>45</v>
      </c>
      <c r="D444" s="106">
        <v>2</v>
      </c>
      <c r="E444" s="106">
        <v>3.24</v>
      </c>
      <c r="F444" s="106"/>
      <c r="G444" s="106">
        <v>2.7</v>
      </c>
      <c r="H444" s="124">
        <f t="shared" si="31"/>
        <v>17.496000000000002</v>
      </c>
      <c r="I444" s="888"/>
      <c r="J444" s="270"/>
      <c r="K444" s="270">
        <f t="shared" si="30"/>
        <v>0</v>
      </c>
      <c r="L444" s="154"/>
      <c r="M444" s="41"/>
      <c r="N444" s="41"/>
      <c r="O444" s="41"/>
      <c r="P444" s="41"/>
      <c r="Q444" s="41"/>
      <c r="R444" s="41"/>
      <c r="S444" s="41"/>
    </row>
    <row r="445" spans="1:19" s="51" customFormat="1" ht="13.5" hidden="1" x14ac:dyDescent="0.3">
      <c r="A445" s="129"/>
      <c r="B445" s="119"/>
      <c r="C445" s="130" t="s">
        <v>45</v>
      </c>
      <c r="D445" s="106">
        <v>4</v>
      </c>
      <c r="E445" s="106">
        <v>1.3</v>
      </c>
      <c r="F445" s="106"/>
      <c r="G445" s="106">
        <v>2.7</v>
      </c>
      <c r="H445" s="124">
        <f t="shared" si="31"/>
        <v>14.040000000000001</v>
      </c>
      <c r="I445" s="888"/>
      <c r="J445" s="270"/>
      <c r="K445" s="270">
        <f t="shared" si="30"/>
        <v>0</v>
      </c>
      <c r="L445" s="154"/>
      <c r="M445" s="41"/>
      <c r="N445" s="41"/>
      <c r="O445" s="41"/>
      <c r="P445" s="41"/>
      <c r="Q445" s="41"/>
      <c r="R445" s="41"/>
      <c r="S445" s="41"/>
    </row>
    <row r="446" spans="1:19" s="51" customFormat="1" ht="13.5" hidden="1" x14ac:dyDescent="0.3">
      <c r="A446" s="129"/>
      <c r="B446" s="119"/>
      <c r="C446" s="130" t="s">
        <v>45</v>
      </c>
      <c r="D446" s="106">
        <v>2</v>
      </c>
      <c r="E446" s="106">
        <v>0.52</v>
      </c>
      <c r="F446" s="106"/>
      <c r="G446" s="106">
        <v>2.7</v>
      </c>
      <c r="H446" s="124">
        <f t="shared" si="31"/>
        <v>2.8080000000000003</v>
      </c>
      <c r="I446" s="888"/>
      <c r="J446" s="270"/>
      <c r="K446" s="270">
        <f t="shared" si="30"/>
        <v>0</v>
      </c>
      <c r="L446" s="154"/>
      <c r="M446" s="41"/>
      <c r="N446" s="41"/>
      <c r="O446" s="41"/>
      <c r="P446" s="41"/>
      <c r="Q446" s="41"/>
      <c r="R446" s="41"/>
      <c r="S446" s="41"/>
    </row>
    <row r="447" spans="1:19" s="51" customFormat="1" ht="13.5" x14ac:dyDescent="0.3">
      <c r="A447" s="129"/>
      <c r="B447" s="119"/>
      <c r="C447" s="130"/>
      <c r="D447" s="106"/>
      <c r="E447" s="106"/>
      <c r="F447" s="106"/>
      <c r="G447" s="106"/>
      <c r="H447" s="124"/>
      <c r="I447" s="888"/>
      <c r="J447" s="270"/>
      <c r="K447" s="270">
        <f t="shared" si="30"/>
        <v>0</v>
      </c>
      <c r="L447" s="154"/>
      <c r="M447" s="41"/>
      <c r="N447" s="41"/>
      <c r="O447" s="41"/>
      <c r="P447" s="41"/>
      <c r="Q447" s="41"/>
      <c r="R447" s="41"/>
      <c r="S447" s="41"/>
    </row>
    <row r="448" spans="1:19" s="51" customFormat="1" ht="135" x14ac:dyDescent="0.3">
      <c r="A448" s="728" t="s">
        <v>3702</v>
      </c>
      <c r="B448" s="119" t="s">
        <v>3579</v>
      </c>
      <c r="C448" s="130" t="s">
        <v>45</v>
      </c>
      <c r="D448" s="106"/>
      <c r="E448" s="106"/>
      <c r="F448" s="106"/>
      <c r="G448" s="106"/>
      <c r="H448" s="124"/>
      <c r="I448" s="885">
        <f>SUM(H449:H456)</f>
        <v>61.76</v>
      </c>
      <c r="J448" s="271">
        <v>22.5</v>
      </c>
      <c r="K448" s="271">
        <f t="shared" si="30"/>
        <v>1389.6</v>
      </c>
      <c r="L448" s="154"/>
      <c r="M448" s="41"/>
      <c r="N448" s="41"/>
      <c r="O448" s="41"/>
      <c r="P448" s="41"/>
      <c r="Q448" s="41"/>
      <c r="R448" s="41"/>
      <c r="S448" s="41"/>
    </row>
    <row r="449" spans="1:19" s="51" customFormat="1" ht="13.5" hidden="1" x14ac:dyDescent="0.3">
      <c r="A449" s="129"/>
      <c r="B449" s="119"/>
      <c r="C449" s="130" t="s">
        <v>45</v>
      </c>
      <c r="D449" s="106">
        <v>2</v>
      </c>
      <c r="E449" s="106">
        <v>2.33</v>
      </c>
      <c r="F449" s="106"/>
      <c r="G449" s="106">
        <v>2.5</v>
      </c>
      <c r="H449" s="124">
        <f>G449*E449*D449</f>
        <v>11.65</v>
      </c>
      <c r="I449" s="888"/>
      <c r="J449" s="270"/>
      <c r="K449" s="270">
        <f t="shared" si="30"/>
        <v>0</v>
      </c>
      <c r="L449" s="154"/>
      <c r="M449" s="41"/>
      <c r="N449" s="41"/>
      <c r="O449" s="41"/>
      <c r="P449" s="41"/>
      <c r="Q449" s="41"/>
      <c r="R449" s="41"/>
      <c r="S449" s="41"/>
    </row>
    <row r="450" spans="1:19" s="51" customFormat="1" ht="13.5" hidden="1" x14ac:dyDescent="0.3">
      <c r="A450" s="129"/>
      <c r="B450" s="119"/>
      <c r="C450" s="130" t="s">
        <v>45</v>
      </c>
      <c r="D450" s="106">
        <v>1</v>
      </c>
      <c r="E450" s="106">
        <v>1.6</v>
      </c>
      <c r="F450" s="106"/>
      <c r="G450" s="106">
        <v>2.75</v>
      </c>
      <c r="H450" s="124">
        <f t="shared" ref="H450:H456" si="32">G450*E450*D450</f>
        <v>4.4000000000000004</v>
      </c>
      <c r="I450" s="888"/>
      <c r="J450" s="270"/>
      <c r="K450" s="270">
        <f t="shared" si="30"/>
        <v>0</v>
      </c>
      <c r="L450" s="154"/>
      <c r="M450" s="41"/>
      <c r="N450" s="41"/>
      <c r="O450" s="41"/>
      <c r="P450" s="41"/>
      <c r="Q450" s="41"/>
      <c r="R450" s="41"/>
      <c r="S450" s="41"/>
    </row>
    <row r="451" spans="1:19" s="51" customFormat="1" ht="13.5" hidden="1" x14ac:dyDescent="0.3">
      <c r="A451" s="129"/>
      <c r="B451" s="119"/>
      <c r="C451" s="130" t="s">
        <v>45</v>
      </c>
      <c r="D451" s="106">
        <v>3</v>
      </c>
      <c r="E451" s="106">
        <v>1.91</v>
      </c>
      <c r="F451" s="106"/>
      <c r="G451" s="106">
        <v>2.75</v>
      </c>
      <c r="H451" s="124">
        <f t="shared" si="32"/>
        <v>15.757499999999999</v>
      </c>
      <c r="I451" s="888"/>
      <c r="J451" s="270"/>
      <c r="K451" s="270">
        <f t="shared" si="30"/>
        <v>0</v>
      </c>
      <c r="L451" s="154"/>
      <c r="M451" s="41"/>
      <c r="N451" s="41"/>
      <c r="O451" s="41"/>
      <c r="P451" s="41"/>
      <c r="Q451" s="41"/>
      <c r="R451" s="41"/>
      <c r="S451" s="41"/>
    </row>
    <row r="452" spans="1:19" s="51" customFormat="1" ht="13.5" hidden="1" x14ac:dyDescent="0.3">
      <c r="A452" s="129"/>
      <c r="B452" s="119"/>
      <c r="C452" s="130" t="s">
        <v>45</v>
      </c>
      <c r="D452" s="106">
        <v>-2</v>
      </c>
      <c r="E452" s="106">
        <v>0.95</v>
      </c>
      <c r="F452" s="106"/>
      <c r="G452" s="106">
        <v>2</v>
      </c>
      <c r="H452" s="124">
        <f t="shared" si="32"/>
        <v>-3.8</v>
      </c>
      <c r="I452" s="888"/>
      <c r="J452" s="270"/>
      <c r="K452" s="270">
        <f t="shared" si="30"/>
        <v>0</v>
      </c>
      <c r="L452" s="154"/>
      <c r="M452" s="41"/>
      <c r="N452" s="41"/>
      <c r="O452" s="41"/>
      <c r="P452" s="41"/>
      <c r="Q452" s="41"/>
      <c r="R452" s="41"/>
      <c r="S452" s="41"/>
    </row>
    <row r="453" spans="1:19" s="51" customFormat="1" ht="13.5" hidden="1" x14ac:dyDescent="0.3">
      <c r="A453" s="129"/>
      <c r="B453" s="119"/>
      <c r="C453" s="130" t="s">
        <v>45</v>
      </c>
      <c r="D453" s="106">
        <v>2</v>
      </c>
      <c r="E453" s="106">
        <v>1</v>
      </c>
      <c r="F453" s="106"/>
      <c r="G453" s="106">
        <v>2.75</v>
      </c>
      <c r="H453" s="124">
        <f t="shared" si="32"/>
        <v>5.5</v>
      </c>
      <c r="I453" s="888"/>
      <c r="J453" s="270"/>
      <c r="K453" s="270">
        <f t="shared" si="30"/>
        <v>0</v>
      </c>
      <c r="L453" s="154"/>
      <c r="M453" s="41"/>
      <c r="N453" s="41"/>
      <c r="O453" s="41"/>
      <c r="P453" s="41"/>
      <c r="Q453" s="41"/>
      <c r="R453" s="41"/>
      <c r="S453" s="41"/>
    </row>
    <row r="454" spans="1:19" s="51" customFormat="1" ht="13.5" hidden="1" x14ac:dyDescent="0.3">
      <c r="A454" s="129"/>
      <c r="B454" s="119"/>
      <c r="C454" s="130" t="s">
        <v>45</v>
      </c>
      <c r="D454" s="106">
        <v>2</v>
      </c>
      <c r="E454" s="106">
        <v>1.1499999999999999</v>
      </c>
      <c r="F454" s="106"/>
      <c r="G454" s="106">
        <v>2.75</v>
      </c>
      <c r="H454" s="124">
        <f t="shared" si="32"/>
        <v>6.3249999999999993</v>
      </c>
      <c r="I454" s="888"/>
      <c r="J454" s="270"/>
      <c r="K454" s="270">
        <f t="shared" si="30"/>
        <v>0</v>
      </c>
      <c r="L454" s="154"/>
      <c r="M454" s="41"/>
      <c r="N454" s="41"/>
      <c r="O454" s="41"/>
      <c r="P454" s="41"/>
      <c r="Q454" s="41"/>
      <c r="R454" s="41"/>
      <c r="S454" s="41"/>
    </row>
    <row r="455" spans="1:19" s="51" customFormat="1" ht="13.5" hidden="1" x14ac:dyDescent="0.3">
      <c r="A455" s="129"/>
      <c r="B455" s="119"/>
      <c r="C455" s="130" t="s">
        <v>45</v>
      </c>
      <c r="D455" s="106">
        <v>1</v>
      </c>
      <c r="E455" s="106">
        <v>1.1499999999999999</v>
      </c>
      <c r="F455" s="106"/>
      <c r="G455" s="106">
        <v>2.75</v>
      </c>
      <c r="H455" s="124">
        <f t="shared" si="32"/>
        <v>3.1624999999999996</v>
      </c>
      <c r="I455" s="888"/>
      <c r="J455" s="270"/>
      <c r="K455" s="270">
        <f t="shared" si="30"/>
        <v>0</v>
      </c>
      <c r="L455" s="154"/>
      <c r="M455" s="41"/>
      <c r="N455" s="41"/>
      <c r="O455" s="41"/>
      <c r="P455" s="41"/>
      <c r="Q455" s="41"/>
      <c r="R455" s="41"/>
      <c r="S455" s="41"/>
    </row>
    <row r="456" spans="1:19" s="51" customFormat="1" ht="13.5" hidden="1" x14ac:dyDescent="0.3">
      <c r="A456" s="129"/>
      <c r="B456" s="119"/>
      <c r="C456" s="130" t="s">
        <v>45</v>
      </c>
      <c r="D456" s="106">
        <v>1</v>
      </c>
      <c r="E456" s="106">
        <v>6.95</v>
      </c>
      <c r="F456" s="106"/>
      <c r="G456" s="106">
        <v>2.7</v>
      </c>
      <c r="H456" s="124">
        <f t="shared" si="32"/>
        <v>18.765000000000001</v>
      </c>
      <c r="I456" s="888"/>
      <c r="J456" s="270"/>
      <c r="K456" s="270">
        <f t="shared" si="30"/>
        <v>0</v>
      </c>
      <c r="L456" s="154"/>
      <c r="M456" s="41"/>
      <c r="N456" s="41"/>
      <c r="O456" s="41"/>
      <c r="P456" s="41"/>
      <c r="Q456" s="41"/>
      <c r="R456" s="41"/>
      <c r="S456" s="41"/>
    </row>
    <row r="457" spans="1:19" s="51" customFormat="1" ht="13.5" x14ac:dyDescent="0.3">
      <c r="A457" s="129"/>
      <c r="B457" s="119"/>
      <c r="C457" s="130"/>
      <c r="D457" s="106"/>
      <c r="E457" s="106"/>
      <c r="F457" s="106"/>
      <c r="G457" s="106"/>
      <c r="H457" s="124"/>
      <c r="I457" s="888"/>
      <c r="J457" s="270"/>
      <c r="K457" s="270">
        <f t="shared" si="30"/>
        <v>0</v>
      </c>
      <c r="L457" s="154"/>
      <c r="M457" s="41"/>
      <c r="N457" s="41"/>
      <c r="O457" s="41"/>
      <c r="P457" s="41"/>
      <c r="Q457" s="41"/>
      <c r="R457" s="41"/>
      <c r="S457" s="41"/>
    </row>
    <row r="458" spans="1:19" s="51" customFormat="1" ht="13.5" x14ac:dyDescent="0.3">
      <c r="A458" s="129" t="s">
        <v>76</v>
      </c>
      <c r="B458" s="119" t="s">
        <v>197</v>
      </c>
      <c r="C458" s="130"/>
      <c r="D458" s="106"/>
      <c r="E458" s="106"/>
      <c r="F458" s="106"/>
      <c r="G458" s="106"/>
      <c r="H458" s="124"/>
      <c r="I458" s="888"/>
      <c r="J458" s="270"/>
      <c r="K458" s="270">
        <f t="shared" si="30"/>
        <v>0</v>
      </c>
      <c r="L458" s="154"/>
      <c r="M458" s="41"/>
      <c r="N458" s="41"/>
      <c r="O458" s="41"/>
      <c r="P458" s="41"/>
      <c r="Q458" s="41"/>
      <c r="R458" s="41"/>
      <c r="S458" s="41"/>
    </row>
    <row r="459" spans="1:19" s="51" customFormat="1" ht="98.1" customHeight="1" x14ac:dyDescent="0.3">
      <c r="A459" s="129" t="s">
        <v>457</v>
      </c>
      <c r="B459" s="491" t="s">
        <v>3749</v>
      </c>
      <c r="C459" s="130" t="s">
        <v>45</v>
      </c>
      <c r="D459" s="106"/>
      <c r="E459" s="106"/>
      <c r="F459" s="106"/>
      <c r="G459" s="106"/>
      <c r="H459" s="124"/>
      <c r="I459" s="885">
        <f>SUM(H460:H476)</f>
        <v>713.8599999999999</v>
      </c>
      <c r="J459" s="270">
        <v>15.5</v>
      </c>
      <c r="K459" s="270">
        <f t="shared" si="30"/>
        <v>11064.829999999998</v>
      </c>
      <c r="L459" s="154"/>
      <c r="M459" s="41"/>
      <c r="N459" s="41"/>
      <c r="O459" s="41"/>
      <c r="P459" s="41"/>
      <c r="Q459" s="41"/>
      <c r="R459" s="41"/>
      <c r="S459" s="41"/>
    </row>
    <row r="460" spans="1:19" s="51" customFormat="1" ht="13.5" hidden="1" x14ac:dyDescent="0.3">
      <c r="A460" s="129"/>
      <c r="B460" s="119"/>
      <c r="C460" s="130" t="s">
        <v>45</v>
      </c>
      <c r="D460" s="106">
        <v>1</v>
      </c>
      <c r="E460" s="106">
        <v>113.24</v>
      </c>
      <c r="F460" s="106"/>
      <c r="G460" s="106"/>
      <c r="H460" s="124">
        <f>E460*D460</f>
        <v>113.24</v>
      </c>
      <c r="I460" s="888"/>
      <c r="J460" s="270"/>
      <c r="K460" s="270">
        <f t="shared" si="30"/>
        <v>0</v>
      </c>
      <c r="L460" s="154"/>
      <c r="M460" s="41"/>
      <c r="N460" s="41"/>
      <c r="O460" s="41"/>
      <c r="P460" s="41"/>
      <c r="Q460" s="41"/>
      <c r="R460" s="41"/>
      <c r="S460" s="41"/>
    </row>
    <row r="461" spans="1:19" s="51" customFormat="1" ht="13.5" hidden="1" x14ac:dyDescent="0.3">
      <c r="A461" s="129"/>
      <c r="B461" s="119"/>
      <c r="C461" s="130" t="s">
        <v>45</v>
      </c>
      <c r="D461" s="106">
        <v>1</v>
      </c>
      <c r="E461" s="106">
        <v>85.7</v>
      </c>
      <c r="F461" s="106"/>
      <c r="G461" s="106"/>
      <c r="H461" s="124">
        <f t="shared" ref="H461:H476" si="33">E461*D461</f>
        <v>85.7</v>
      </c>
      <c r="I461" s="888"/>
      <c r="J461" s="270"/>
      <c r="K461" s="270">
        <f t="shared" si="30"/>
        <v>0</v>
      </c>
      <c r="L461" s="154"/>
      <c r="M461" s="41"/>
      <c r="N461" s="41"/>
      <c r="O461" s="41"/>
      <c r="P461" s="41"/>
      <c r="Q461" s="41"/>
      <c r="R461" s="41"/>
      <c r="S461" s="41"/>
    </row>
    <row r="462" spans="1:19" s="51" customFormat="1" ht="13.5" hidden="1" x14ac:dyDescent="0.3">
      <c r="A462" s="129"/>
      <c r="B462" s="119"/>
      <c r="C462" s="130" t="s">
        <v>45</v>
      </c>
      <c r="D462" s="106">
        <v>1</v>
      </c>
      <c r="E462" s="106">
        <v>9.3800000000000008</v>
      </c>
      <c r="F462" s="106"/>
      <c r="G462" s="106"/>
      <c r="H462" s="124">
        <f t="shared" si="33"/>
        <v>9.3800000000000008</v>
      </c>
      <c r="I462" s="888"/>
      <c r="J462" s="270"/>
      <c r="K462" s="270">
        <f t="shared" si="30"/>
        <v>0</v>
      </c>
      <c r="L462" s="154"/>
      <c r="M462" s="41"/>
      <c r="N462" s="41"/>
      <c r="O462" s="41"/>
      <c r="P462" s="41"/>
      <c r="Q462" s="41"/>
      <c r="R462" s="41"/>
      <c r="S462" s="41"/>
    </row>
    <row r="463" spans="1:19" s="51" customFormat="1" ht="13.5" hidden="1" x14ac:dyDescent="0.3">
      <c r="A463" s="129"/>
      <c r="B463" s="119"/>
      <c r="C463" s="130" t="s">
        <v>45</v>
      </c>
      <c r="D463" s="106">
        <v>1</v>
      </c>
      <c r="E463" s="106">
        <v>45.69</v>
      </c>
      <c r="F463" s="106"/>
      <c r="G463" s="106"/>
      <c r="H463" s="124">
        <f t="shared" si="33"/>
        <v>45.69</v>
      </c>
      <c r="I463" s="888"/>
      <c r="J463" s="270"/>
      <c r="K463" s="270">
        <f t="shared" si="30"/>
        <v>0</v>
      </c>
      <c r="L463" s="154"/>
      <c r="M463" s="41"/>
      <c r="N463" s="41"/>
      <c r="O463" s="41"/>
      <c r="P463" s="41"/>
      <c r="Q463" s="41"/>
      <c r="R463" s="41"/>
      <c r="S463" s="41"/>
    </row>
    <row r="464" spans="1:19" s="51" customFormat="1" ht="13.5" hidden="1" x14ac:dyDescent="0.3">
      <c r="A464" s="129"/>
      <c r="B464" s="119"/>
      <c r="C464" s="130" t="s">
        <v>45</v>
      </c>
      <c r="D464" s="106">
        <v>1</v>
      </c>
      <c r="E464" s="106">
        <v>7.46</v>
      </c>
      <c r="F464" s="106"/>
      <c r="G464" s="106"/>
      <c r="H464" s="124">
        <f t="shared" si="33"/>
        <v>7.46</v>
      </c>
      <c r="I464" s="888"/>
      <c r="J464" s="270"/>
      <c r="K464" s="270">
        <f t="shared" si="30"/>
        <v>0</v>
      </c>
      <c r="L464" s="154"/>
      <c r="M464" s="41"/>
      <c r="N464" s="41"/>
      <c r="O464" s="41"/>
      <c r="P464" s="41"/>
      <c r="Q464" s="41"/>
      <c r="R464" s="41"/>
      <c r="S464" s="41"/>
    </row>
    <row r="465" spans="1:19" s="51" customFormat="1" ht="13.5" hidden="1" x14ac:dyDescent="0.3">
      <c r="A465" s="129"/>
      <c r="B465" s="119"/>
      <c r="C465" s="130" t="s">
        <v>45</v>
      </c>
      <c r="D465" s="106">
        <v>1</v>
      </c>
      <c r="E465" s="106">
        <v>14.64</v>
      </c>
      <c r="F465" s="106"/>
      <c r="G465" s="106"/>
      <c r="H465" s="124">
        <f t="shared" si="33"/>
        <v>14.64</v>
      </c>
      <c r="I465" s="888"/>
      <c r="J465" s="270"/>
      <c r="K465" s="270">
        <f t="shared" si="30"/>
        <v>0</v>
      </c>
      <c r="L465" s="154"/>
      <c r="M465" s="41"/>
      <c r="N465" s="41"/>
      <c r="O465" s="41"/>
      <c r="P465" s="41"/>
      <c r="Q465" s="41"/>
      <c r="R465" s="41"/>
      <c r="S465" s="41"/>
    </row>
    <row r="466" spans="1:19" s="51" customFormat="1" ht="13.5" hidden="1" x14ac:dyDescent="0.3">
      <c r="A466" s="129"/>
      <c r="B466" s="119"/>
      <c r="C466" s="130" t="s">
        <v>45</v>
      </c>
      <c r="D466" s="106">
        <v>1</v>
      </c>
      <c r="E466" s="106">
        <v>22.22</v>
      </c>
      <c r="F466" s="106"/>
      <c r="G466" s="106"/>
      <c r="H466" s="124">
        <f t="shared" si="33"/>
        <v>22.22</v>
      </c>
      <c r="I466" s="888"/>
      <c r="J466" s="270"/>
      <c r="K466" s="270">
        <f t="shared" si="30"/>
        <v>0</v>
      </c>
      <c r="L466" s="154"/>
      <c r="M466" s="41"/>
      <c r="N466" s="41"/>
      <c r="O466" s="41"/>
      <c r="P466" s="41"/>
      <c r="Q466" s="41"/>
      <c r="R466" s="41"/>
      <c r="S466" s="41"/>
    </row>
    <row r="467" spans="1:19" s="51" customFormat="1" ht="13.5" hidden="1" x14ac:dyDescent="0.3">
      <c r="A467" s="129"/>
      <c r="B467" s="119"/>
      <c r="C467" s="130" t="s">
        <v>45</v>
      </c>
      <c r="D467" s="106">
        <v>1</v>
      </c>
      <c r="E467" s="106">
        <v>26.93</v>
      </c>
      <c r="F467" s="106"/>
      <c r="G467" s="106"/>
      <c r="H467" s="124">
        <f t="shared" si="33"/>
        <v>26.93</v>
      </c>
      <c r="I467" s="888"/>
      <c r="J467" s="270"/>
      <c r="K467" s="270">
        <f t="shared" si="30"/>
        <v>0</v>
      </c>
      <c r="L467" s="154"/>
      <c r="M467" s="41"/>
      <c r="N467" s="41"/>
      <c r="O467" s="41"/>
      <c r="P467" s="41"/>
      <c r="Q467" s="41"/>
      <c r="R467" s="41"/>
      <c r="S467" s="41"/>
    </row>
    <row r="468" spans="1:19" s="51" customFormat="1" ht="13.5" hidden="1" x14ac:dyDescent="0.3">
      <c r="A468" s="129"/>
      <c r="B468" s="119"/>
      <c r="C468" s="130" t="s">
        <v>45</v>
      </c>
      <c r="D468" s="106">
        <v>1</v>
      </c>
      <c r="E468" s="106">
        <v>22.6</v>
      </c>
      <c r="F468" s="106"/>
      <c r="G468" s="106"/>
      <c r="H468" s="124">
        <f t="shared" si="33"/>
        <v>22.6</v>
      </c>
      <c r="I468" s="888"/>
      <c r="J468" s="270"/>
      <c r="K468" s="270">
        <f t="shared" si="30"/>
        <v>0</v>
      </c>
      <c r="L468" s="154"/>
      <c r="M468" s="41"/>
      <c r="N468" s="41"/>
      <c r="O468" s="41"/>
      <c r="P468" s="41"/>
      <c r="Q468" s="41"/>
      <c r="R468" s="41"/>
      <c r="S468" s="41"/>
    </row>
    <row r="469" spans="1:19" s="51" customFormat="1" ht="13.5" hidden="1" x14ac:dyDescent="0.3">
      <c r="A469" s="129"/>
      <c r="B469" s="119"/>
      <c r="C469" s="130" t="s">
        <v>45</v>
      </c>
      <c r="D469" s="106">
        <v>1</v>
      </c>
      <c r="E469" s="106">
        <v>96</v>
      </c>
      <c r="F469" s="106"/>
      <c r="G469" s="106"/>
      <c r="H469" s="124">
        <f t="shared" si="33"/>
        <v>96</v>
      </c>
      <c r="I469" s="888"/>
      <c r="J469" s="270"/>
      <c r="K469" s="270">
        <f t="shared" si="30"/>
        <v>0</v>
      </c>
      <c r="L469" s="154"/>
      <c r="M469" s="41"/>
      <c r="N469" s="41"/>
      <c r="O469" s="41"/>
      <c r="P469" s="41"/>
      <c r="Q469" s="41"/>
      <c r="R469" s="41"/>
      <c r="S469" s="41"/>
    </row>
    <row r="470" spans="1:19" s="51" customFormat="1" ht="13.5" hidden="1" x14ac:dyDescent="0.3">
      <c r="A470" s="129"/>
      <c r="B470" s="119"/>
      <c r="C470" s="130" t="s">
        <v>45</v>
      </c>
      <c r="D470" s="106">
        <v>1</v>
      </c>
      <c r="E470" s="106">
        <v>49.55</v>
      </c>
      <c r="F470" s="106"/>
      <c r="G470" s="106"/>
      <c r="H470" s="124">
        <f t="shared" si="33"/>
        <v>49.55</v>
      </c>
      <c r="I470" s="888"/>
      <c r="J470" s="270"/>
      <c r="K470" s="270">
        <f t="shared" si="30"/>
        <v>0</v>
      </c>
      <c r="L470" s="154"/>
      <c r="M470" s="41"/>
      <c r="N470" s="41"/>
      <c r="O470" s="41"/>
      <c r="P470" s="41"/>
      <c r="Q470" s="41"/>
      <c r="R470" s="41"/>
      <c r="S470" s="41"/>
    </row>
    <row r="471" spans="1:19" s="51" customFormat="1" ht="13.5" hidden="1" x14ac:dyDescent="0.3">
      <c r="A471" s="129"/>
      <c r="B471" s="119"/>
      <c r="C471" s="130" t="s">
        <v>45</v>
      </c>
      <c r="D471" s="106">
        <v>1</v>
      </c>
      <c r="E471" s="106">
        <v>51.26</v>
      </c>
      <c r="F471" s="106"/>
      <c r="G471" s="106"/>
      <c r="H471" s="124">
        <f t="shared" si="33"/>
        <v>51.26</v>
      </c>
      <c r="I471" s="888"/>
      <c r="J471" s="270"/>
      <c r="K471" s="270">
        <f t="shared" si="30"/>
        <v>0</v>
      </c>
      <c r="L471" s="154"/>
      <c r="M471" s="41"/>
      <c r="N471" s="41"/>
      <c r="O471" s="41"/>
      <c r="P471" s="41"/>
      <c r="Q471" s="41"/>
      <c r="R471" s="41"/>
      <c r="S471" s="41"/>
    </row>
    <row r="472" spans="1:19" s="51" customFormat="1" ht="13.5" hidden="1" x14ac:dyDescent="0.3">
      <c r="A472" s="129"/>
      <c r="B472" s="119"/>
      <c r="C472" s="130" t="s">
        <v>45</v>
      </c>
      <c r="D472" s="106">
        <v>1</v>
      </c>
      <c r="E472" s="106">
        <v>12.9</v>
      </c>
      <c r="F472" s="106"/>
      <c r="G472" s="106"/>
      <c r="H472" s="124">
        <f t="shared" si="33"/>
        <v>12.9</v>
      </c>
      <c r="I472" s="888"/>
      <c r="J472" s="270"/>
      <c r="K472" s="270">
        <f t="shared" si="30"/>
        <v>0</v>
      </c>
      <c r="L472" s="154"/>
      <c r="M472" s="41"/>
      <c r="N472" s="41"/>
      <c r="O472" s="41"/>
      <c r="P472" s="41"/>
      <c r="Q472" s="41"/>
      <c r="R472" s="41"/>
      <c r="S472" s="41"/>
    </row>
    <row r="473" spans="1:19" s="51" customFormat="1" ht="13.5" hidden="1" x14ac:dyDescent="0.3">
      <c r="A473" s="129"/>
      <c r="B473" s="119"/>
      <c r="C473" s="130" t="s">
        <v>45</v>
      </c>
      <c r="D473" s="106">
        <v>1</v>
      </c>
      <c r="E473" s="106">
        <v>11.86</v>
      </c>
      <c r="F473" s="106"/>
      <c r="G473" s="106"/>
      <c r="H473" s="124">
        <f t="shared" si="33"/>
        <v>11.86</v>
      </c>
      <c r="I473" s="888"/>
      <c r="J473" s="270"/>
      <c r="K473" s="270">
        <f t="shared" si="30"/>
        <v>0</v>
      </c>
      <c r="L473" s="154"/>
      <c r="M473" s="41"/>
      <c r="N473" s="41"/>
      <c r="O473" s="41"/>
      <c r="P473" s="41"/>
      <c r="Q473" s="41"/>
      <c r="R473" s="41"/>
      <c r="S473" s="41"/>
    </row>
    <row r="474" spans="1:19" s="51" customFormat="1" ht="13.5" hidden="1" x14ac:dyDescent="0.3">
      <c r="A474" s="129"/>
      <c r="B474" s="119"/>
      <c r="C474" s="130" t="s">
        <v>45</v>
      </c>
      <c r="D474" s="106">
        <v>1</v>
      </c>
      <c r="E474" s="106">
        <v>94.96</v>
      </c>
      <c r="F474" s="106"/>
      <c r="G474" s="106"/>
      <c r="H474" s="124">
        <f t="shared" si="33"/>
        <v>94.96</v>
      </c>
      <c r="I474" s="888"/>
      <c r="J474" s="270"/>
      <c r="K474" s="270">
        <f t="shared" si="30"/>
        <v>0</v>
      </c>
      <c r="L474" s="154"/>
      <c r="M474" s="41"/>
      <c r="N474" s="41"/>
      <c r="O474" s="41"/>
      <c r="P474" s="41"/>
      <c r="Q474" s="41"/>
      <c r="R474" s="41"/>
      <c r="S474" s="41"/>
    </row>
    <row r="475" spans="1:19" s="51" customFormat="1" ht="13.5" hidden="1" x14ac:dyDescent="0.3">
      <c r="A475" s="129"/>
      <c r="B475" s="119"/>
      <c r="C475" s="130" t="s">
        <v>45</v>
      </c>
      <c r="D475" s="106">
        <v>1</v>
      </c>
      <c r="E475" s="106">
        <v>24.8</v>
      </c>
      <c r="F475" s="106"/>
      <c r="G475" s="106"/>
      <c r="H475" s="124">
        <f t="shared" si="33"/>
        <v>24.8</v>
      </c>
      <c r="I475" s="888"/>
      <c r="J475" s="270"/>
      <c r="K475" s="270">
        <f t="shared" si="30"/>
        <v>0</v>
      </c>
      <c r="L475" s="154"/>
      <c r="M475" s="41"/>
      <c r="N475" s="41"/>
      <c r="O475" s="41"/>
      <c r="P475" s="41"/>
      <c r="Q475" s="41"/>
      <c r="R475" s="41"/>
      <c r="S475" s="41"/>
    </row>
    <row r="476" spans="1:19" s="51" customFormat="1" ht="13.5" hidden="1" x14ac:dyDescent="0.3">
      <c r="A476" s="129"/>
      <c r="B476" s="119"/>
      <c r="C476" s="130" t="s">
        <v>45</v>
      </c>
      <c r="D476" s="106">
        <v>1</v>
      </c>
      <c r="E476" s="106">
        <v>24.67</v>
      </c>
      <c r="F476" s="106"/>
      <c r="G476" s="106"/>
      <c r="H476" s="124">
        <f t="shared" si="33"/>
        <v>24.67</v>
      </c>
      <c r="I476" s="888"/>
      <c r="J476" s="270"/>
      <c r="K476" s="270">
        <f t="shared" si="30"/>
        <v>0</v>
      </c>
      <c r="L476" s="154"/>
      <c r="M476" s="41"/>
      <c r="N476" s="41"/>
      <c r="O476" s="41"/>
      <c r="P476" s="41"/>
      <c r="Q476" s="41"/>
      <c r="R476" s="41"/>
      <c r="S476" s="41"/>
    </row>
    <row r="477" spans="1:19" s="51" customFormat="1" ht="13.5" x14ac:dyDescent="0.3">
      <c r="A477" s="129"/>
      <c r="B477" s="119"/>
      <c r="C477" s="130"/>
      <c r="D477" s="106"/>
      <c r="E477" s="106"/>
      <c r="F477" s="106"/>
      <c r="G477" s="106"/>
      <c r="H477" s="124"/>
      <c r="I477" s="888"/>
      <c r="J477" s="270"/>
      <c r="K477" s="270">
        <f t="shared" si="30"/>
        <v>0</v>
      </c>
      <c r="L477" s="154"/>
      <c r="M477" s="41"/>
      <c r="N477" s="41"/>
      <c r="O477" s="41"/>
      <c r="P477" s="41"/>
      <c r="Q477" s="41"/>
      <c r="R477" s="41"/>
      <c r="S477" s="41"/>
    </row>
    <row r="478" spans="1:19" s="51" customFormat="1" ht="75.599999999999994" customHeight="1" x14ac:dyDescent="0.3">
      <c r="A478" s="116" t="s">
        <v>458</v>
      </c>
      <c r="B478" s="491" t="s">
        <v>3750</v>
      </c>
      <c r="C478" s="76" t="s">
        <v>45</v>
      </c>
      <c r="D478" s="106"/>
      <c r="E478" s="106"/>
      <c r="F478" s="106"/>
      <c r="G478" s="106"/>
      <c r="H478" s="124"/>
      <c r="I478" s="885">
        <f>SUM(H479:H486)</f>
        <v>117.38</v>
      </c>
      <c r="J478" s="270">
        <v>16.5</v>
      </c>
      <c r="K478" s="298">
        <f t="shared" si="30"/>
        <v>1936.77</v>
      </c>
      <c r="L478" s="179"/>
      <c r="M478" s="41"/>
      <c r="N478" s="41"/>
      <c r="O478" s="41"/>
      <c r="P478" s="41"/>
      <c r="Q478" s="41"/>
      <c r="R478" s="41"/>
      <c r="S478" s="41"/>
    </row>
    <row r="479" spans="1:19" s="31" customFormat="1" ht="13.5" hidden="1" x14ac:dyDescent="0.3">
      <c r="A479" s="116"/>
      <c r="B479" s="103"/>
      <c r="C479" s="76" t="s">
        <v>45</v>
      </c>
      <c r="D479" s="106">
        <v>1</v>
      </c>
      <c r="E479" s="106">
        <v>20.81</v>
      </c>
      <c r="F479" s="106"/>
      <c r="G479" s="106"/>
      <c r="H479" s="124">
        <f>E479*D479</f>
        <v>20.81</v>
      </c>
      <c r="I479" s="888"/>
      <c r="J479" s="270"/>
      <c r="K479" s="270"/>
      <c r="L479" s="150"/>
      <c r="M479" s="28"/>
      <c r="N479" s="28"/>
      <c r="O479" s="28"/>
      <c r="P479" s="28"/>
      <c r="Q479" s="28"/>
      <c r="R479" s="28"/>
      <c r="S479" s="28"/>
    </row>
    <row r="480" spans="1:19" s="31" customFormat="1" ht="13.5" hidden="1" x14ac:dyDescent="0.3">
      <c r="A480" s="116"/>
      <c r="B480" s="103"/>
      <c r="C480" s="76" t="s">
        <v>45</v>
      </c>
      <c r="D480" s="106">
        <v>1</v>
      </c>
      <c r="E480" s="106">
        <v>2.14</v>
      </c>
      <c r="F480" s="106"/>
      <c r="G480" s="106"/>
      <c r="H480" s="124">
        <f t="shared" ref="H480:H485" si="34">E480*D480</f>
        <v>2.14</v>
      </c>
      <c r="I480" s="888"/>
      <c r="J480" s="270"/>
      <c r="K480" s="270"/>
      <c r="L480" s="150"/>
      <c r="M480" s="28"/>
      <c r="N480" s="28"/>
      <c r="O480" s="28"/>
      <c r="P480" s="28"/>
      <c r="Q480" s="28"/>
      <c r="R480" s="28"/>
      <c r="S480" s="28"/>
    </row>
    <row r="481" spans="1:19" s="31" customFormat="1" ht="13.5" hidden="1" x14ac:dyDescent="0.3">
      <c r="A481" s="116"/>
      <c r="B481" s="103"/>
      <c r="C481" s="76" t="s">
        <v>45</v>
      </c>
      <c r="D481" s="106">
        <v>1</v>
      </c>
      <c r="E481" s="106">
        <v>3.76</v>
      </c>
      <c r="F481" s="106"/>
      <c r="G481" s="106"/>
      <c r="H481" s="124">
        <f t="shared" si="34"/>
        <v>3.76</v>
      </c>
      <c r="I481" s="888"/>
      <c r="J481" s="270"/>
      <c r="K481" s="270"/>
      <c r="L481" s="150"/>
      <c r="M481" s="28"/>
      <c r="N481" s="28"/>
      <c r="O481" s="28"/>
      <c r="P481" s="28"/>
      <c r="Q481" s="28"/>
      <c r="R481" s="28"/>
      <c r="S481" s="28"/>
    </row>
    <row r="482" spans="1:19" s="31" customFormat="1" ht="13.5" hidden="1" x14ac:dyDescent="0.3">
      <c r="A482" s="116"/>
      <c r="B482" s="103"/>
      <c r="C482" s="76" t="s">
        <v>45</v>
      </c>
      <c r="D482" s="106">
        <v>1</v>
      </c>
      <c r="E482" s="106">
        <v>12.9</v>
      </c>
      <c r="F482" s="106"/>
      <c r="G482" s="106"/>
      <c r="H482" s="124">
        <f t="shared" si="34"/>
        <v>12.9</v>
      </c>
      <c r="I482" s="888"/>
      <c r="J482" s="270"/>
      <c r="K482" s="270"/>
      <c r="L482" s="150"/>
      <c r="M482" s="28"/>
      <c r="N482" s="28"/>
      <c r="O482" s="28"/>
      <c r="P482" s="28"/>
      <c r="Q482" s="28"/>
      <c r="R482" s="28"/>
      <c r="S482" s="28"/>
    </row>
    <row r="483" spans="1:19" s="31" customFormat="1" ht="13.5" hidden="1" x14ac:dyDescent="0.3">
      <c r="A483" s="116"/>
      <c r="B483" s="103"/>
      <c r="C483" s="76" t="s">
        <v>45</v>
      </c>
      <c r="D483" s="106">
        <v>1</v>
      </c>
      <c r="E483" s="106">
        <v>12.3</v>
      </c>
      <c r="F483" s="106"/>
      <c r="G483" s="106"/>
      <c r="H483" s="124">
        <f t="shared" si="34"/>
        <v>12.3</v>
      </c>
      <c r="I483" s="888"/>
      <c r="J483" s="270"/>
      <c r="K483" s="270"/>
      <c r="L483" s="150"/>
      <c r="M483" s="28"/>
      <c r="N483" s="28"/>
      <c r="O483" s="28"/>
      <c r="P483" s="28"/>
      <c r="Q483" s="28"/>
      <c r="R483" s="28"/>
      <c r="S483" s="28"/>
    </row>
    <row r="484" spans="1:19" s="31" customFormat="1" ht="13.5" hidden="1" x14ac:dyDescent="0.3">
      <c r="A484" s="116"/>
      <c r="B484" s="103"/>
      <c r="C484" s="76" t="s">
        <v>45</v>
      </c>
      <c r="D484" s="106">
        <v>1</v>
      </c>
      <c r="E484" s="106">
        <v>10.11</v>
      </c>
      <c r="F484" s="106"/>
      <c r="G484" s="106"/>
      <c r="H484" s="124">
        <f t="shared" si="34"/>
        <v>10.11</v>
      </c>
      <c r="I484" s="888"/>
      <c r="J484" s="270"/>
      <c r="K484" s="270"/>
      <c r="L484" s="150"/>
      <c r="M484" s="28"/>
      <c r="N484" s="28"/>
      <c r="O484" s="28"/>
      <c r="P484" s="28"/>
      <c r="Q484" s="28"/>
      <c r="R484" s="28"/>
      <c r="S484" s="28"/>
    </row>
    <row r="485" spans="1:19" s="31" customFormat="1" ht="13.5" hidden="1" x14ac:dyDescent="0.3">
      <c r="A485" s="116"/>
      <c r="B485" s="103"/>
      <c r="C485" s="76" t="s">
        <v>45</v>
      </c>
      <c r="D485" s="106">
        <v>1</v>
      </c>
      <c r="E485" s="106">
        <v>9.76</v>
      </c>
      <c r="F485" s="106"/>
      <c r="G485" s="106"/>
      <c r="H485" s="124">
        <f t="shared" si="34"/>
        <v>9.76</v>
      </c>
      <c r="I485" s="888"/>
      <c r="J485" s="270"/>
      <c r="K485" s="270"/>
      <c r="L485" s="150"/>
      <c r="M485" s="28"/>
      <c r="N485" s="28"/>
      <c r="O485" s="28"/>
      <c r="P485" s="28"/>
      <c r="Q485" s="28"/>
      <c r="R485" s="28"/>
      <c r="S485" s="28"/>
    </row>
    <row r="486" spans="1:19" s="31" customFormat="1" ht="13.5" hidden="1" x14ac:dyDescent="0.3">
      <c r="A486" s="116"/>
      <c r="B486" s="103"/>
      <c r="C486" s="76" t="s">
        <v>45</v>
      </c>
      <c r="D486" s="106">
        <v>1</v>
      </c>
      <c r="E486" s="106">
        <v>45.6</v>
      </c>
      <c r="F486" s="106"/>
      <c r="G486" s="106"/>
      <c r="H486" s="124">
        <f>E486*D486</f>
        <v>45.6</v>
      </c>
      <c r="I486" s="885"/>
      <c r="J486" s="270"/>
      <c r="K486" s="270"/>
      <c r="L486" s="150"/>
      <c r="M486" s="28"/>
      <c r="N486" s="28"/>
      <c r="O486" s="28"/>
      <c r="P486" s="28"/>
      <c r="Q486" s="28"/>
      <c r="R486" s="28"/>
      <c r="S486" s="28"/>
    </row>
    <row r="487" spans="1:19" s="51" customFormat="1" ht="13.5" x14ac:dyDescent="0.3">
      <c r="A487" s="129"/>
      <c r="B487" s="119"/>
      <c r="C487" s="130"/>
      <c r="D487" s="106"/>
      <c r="E487" s="106"/>
      <c r="F487" s="106"/>
      <c r="G487" s="106"/>
      <c r="H487" s="124"/>
      <c r="I487" s="888"/>
      <c r="J487" s="270"/>
      <c r="K487" s="270"/>
      <c r="L487" s="163">
        <f>SUM(K223:K478)</f>
        <v>110036.17750000002</v>
      </c>
      <c r="M487" s="41"/>
      <c r="N487" s="41"/>
      <c r="O487" s="41"/>
      <c r="P487" s="41"/>
      <c r="Q487" s="41"/>
      <c r="R487" s="41"/>
      <c r="S487" s="41"/>
    </row>
    <row r="488" spans="1:19" s="51" customFormat="1" ht="13.5" x14ac:dyDescent="0.3">
      <c r="A488" s="129"/>
      <c r="B488" s="119"/>
      <c r="C488" s="130"/>
      <c r="D488" s="106"/>
      <c r="E488" s="106"/>
      <c r="F488" s="106"/>
      <c r="G488" s="106"/>
      <c r="H488" s="124"/>
      <c r="I488" s="888"/>
      <c r="J488" s="270"/>
      <c r="K488" s="270"/>
      <c r="L488" s="154"/>
      <c r="M488" s="41"/>
      <c r="N488" s="41"/>
      <c r="O488" s="41"/>
      <c r="P488" s="41"/>
      <c r="Q488" s="41"/>
      <c r="R488" s="41"/>
      <c r="S488" s="41"/>
    </row>
    <row r="489" spans="1:19" s="51" customFormat="1" ht="13.5" x14ac:dyDescent="0.3">
      <c r="A489" s="199" t="s">
        <v>40</v>
      </c>
      <c r="B489" s="200" t="s">
        <v>143</v>
      </c>
      <c r="C489" s="130"/>
      <c r="D489" s="106"/>
      <c r="E489" s="106"/>
      <c r="F489" s="106"/>
      <c r="G489" s="106"/>
      <c r="H489" s="124"/>
      <c r="I489" s="888"/>
      <c r="J489" s="271"/>
      <c r="K489" s="271"/>
      <c r="L489" s="181"/>
      <c r="M489" s="41"/>
      <c r="N489" s="41"/>
      <c r="O489" s="41"/>
      <c r="P489" s="41"/>
      <c r="Q489" s="41"/>
      <c r="R489" s="41"/>
      <c r="S489" s="41"/>
    </row>
    <row r="490" spans="1:19" s="51" customFormat="1" ht="13.5" x14ac:dyDescent="0.3">
      <c r="A490" s="129"/>
      <c r="B490" s="119"/>
      <c r="C490" s="130"/>
      <c r="D490" s="106"/>
      <c r="E490" s="106"/>
      <c r="F490" s="106"/>
      <c r="G490" s="106"/>
      <c r="H490" s="124"/>
      <c r="I490" s="888"/>
      <c r="J490" s="270"/>
      <c r="K490" s="270"/>
      <c r="L490" s="154"/>
      <c r="M490" s="41"/>
      <c r="N490" s="41"/>
      <c r="O490" s="41"/>
      <c r="P490" s="41"/>
      <c r="Q490" s="41"/>
      <c r="R490" s="41"/>
      <c r="S490" s="41"/>
    </row>
    <row r="491" spans="1:19" s="51" customFormat="1" ht="162" x14ac:dyDescent="0.3">
      <c r="A491" s="129" t="s">
        <v>459</v>
      </c>
      <c r="B491" s="491" t="s">
        <v>3694</v>
      </c>
      <c r="C491" s="130"/>
      <c r="D491" s="106"/>
      <c r="E491" s="106"/>
      <c r="F491" s="106"/>
      <c r="G491" s="106"/>
      <c r="H491" s="124"/>
      <c r="I491" s="888"/>
      <c r="J491" s="270"/>
      <c r="K491" s="270"/>
      <c r="L491" s="154"/>
      <c r="M491" s="41"/>
      <c r="N491" s="41"/>
      <c r="O491" s="41"/>
      <c r="P491" s="41"/>
      <c r="Q491" s="41"/>
      <c r="R491" s="41"/>
      <c r="S491" s="41"/>
    </row>
    <row r="492" spans="1:19" s="51" customFormat="1" ht="13.5" x14ac:dyDescent="0.3">
      <c r="A492" s="129" t="s">
        <v>460</v>
      </c>
      <c r="B492" s="119" t="s">
        <v>146</v>
      </c>
      <c r="C492" s="130" t="s">
        <v>11</v>
      </c>
      <c r="D492" s="106">
        <v>24</v>
      </c>
      <c r="E492" s="106"/>
      <c r="F492" s="106"/>
      <c r="G492" s="106"/>
      <c r="H492" s="124">
        <f>D492</f>
        <v>24</v>
      </c>
      <c r="I492" s="885">
        <f>H492</f>
        <v>24</v>
      </c>
      <c r="J492" s="270">
        <v>1170</v>
      </c>
      <c r="K492" s="270">
        <f>J492*I492</f>
        <v>28080</v>
      </c>
      <c r="L492" s="154"/>
      <c r="M492" s="41"/>
      <c r="N492" s="41"/>
      <c r="O492" s="41"/>
      <c r="P492" s="41"/>
      <c r="Q492" s="41"/>
      <c r="R492" s="41"/>
      <c r="S492" s="41"/>
    </row>
    <row r="493" spans="1:19" s="51" customFormat="1" ht="13.5" x14ac:dyDescent="0.3">
      <c r="A493" s="129" t="s">
        <v>461</v>
      </c>
      <c r="B493" s="119" t="s">
        <v>148</v>
      </c>
      <c r="C493" s="130" t="s">
        <v>11</v>
      </c>
      <c r="D493" s="106">
        <v>4</v>
      </c>
      <c r="E493" s="106"/>
      <c r="F493" s="106"/>
      <c r="G493" s="106"/>
      <c r="H493" s="124">
        <f t="shared" ref="H493:H495" si="35">D493</f>
        <v>4</v>
      </c>
      <c r="I493" s="885">
        <f t="shared" ref="I493:I495" si="36">H493</f>
        <v>4</v>
      </c>
      <c r="J493" s="270">
        <v>390</v>
      </c>
      <c r="K493" s="270">
        <f t="shared" ref="K493:K497" si="37">J493*I493</f>
        <v>1560</v>
      </c>
      <c r="L493" s="154"/>
      <c r="M493" s="41"/>
      <c r="N493" s="41"/>
      <c r="O493" s="41"/>
      <c r="P493" s="41"/>
      <c r="Q493" s="41"/>
      <c r="R493" s="41"/>
      <c r="S493" s="41"/>
    </row>
    <row r="494" spans="1:19" s="51" customFormat="1" ht="13.5" x14ac:dyDescent="0.3">
      <c r="A494" s="129" t="s">
        <v>462</v>
      </c>
      <c r="B494" s="119" t="s">
        <v>150</v>
      </c>
      <c r="C494" s="130" t="s">
        <v>11</v>
      </c>
      <c r="D494" s="106">
        <v>1</v>
      </c>
      <c r="E494" s="106"/>
      <c r="F494" s="106"/>
      <c r="G494" s="106"/>
      <c r="H494" s="124">
        <f t="shared" si="35"/>
        <v>1</v>
      </c>
      <c r="I494" s="885">
        <f t="shared" si="36"/>
        <v>1</v>
      </c>
      <c r="J494" s="270">
        <v>1787.5</v>
      </c>
      <c r="K494" s="270">
        <f t="shared" si="37"/>
        <v>1787.5</v>
      </c>
      <c r="L494" s="154"/>
      <c r="M494" s="41"/>
      <c r="N494" s="41"/>
      <c r="O494" s="41"/>
      <c r="P494" s="41"/>
      <c r="Q494" s="41"/>
      <c r="R494" s="41"/>
      <c r="S494" s="41"/>
    </row>
    <row r="495" spans="1:19" s="51" customFormat="1" ht="13.5" x14ac:dyDescent="0.3">
      <c r="A495" s="129" t="s">
        <v>463</v>
      </c>
      <c r="B495" s="119" t="s">
        <v>199</v>
      </c>
      <c r="C495" s="130" t="s">
        <v>11</v>
      </c>
      <c r="D495" s="106">
        <v>8</v>
      </c>
      <c r="E495" s="106"/>
      <c r="F495" s="106"/>
      <c r="G495" s="106"/>
      <c r="H495" s="124">
        <f t="shared" si="35"/>
        <v>8</v>
      </c>
      <c r="I495" s="885">
        <f t="shared" si="36"/>
        <v>8</v>
      </c>
      <c r="J495" s="270">
        <v>495</v>
      </c>
      <c r="K495" s="270">
        <f t="shared" si="37"/>
        <v>3960</v>
      </c>
      <c r="L495" s="154"/>
      <c r="M495" s="41"/>
      <c r="N495" s="41"/>
      <c r="O495" s="41"/>
      <c r="P495" s="41"/>
      <c r="Q495" s="41"/>
      <c r="R495" s="41"/>
      <c r="S495" s="41"/>
    </row>
    <row r="496" spans="1:19" s="51" customFormat="1" ht="13.5" x14ac:dyDescent="0.3">
      <c r="A496" s="129"/>
      <c r="B496" s="119"/>
      <c r="C496" s="130"/>
      <c r="D496" s="106"/>
      <c r="E496" s="106"/>
      <c r="F496" s="106"/>
      <c r="G496" s="106"/>
      <c r="H496" s="124"/>
      <c r="I496" s="888"/>
      <c r="J496" s="270"/>
      <c r="K496" s="270">
        <f t="shared" si="37"/>
        <v>0</v>
      </c>
      <c r="L496" s="154"/>
      <c r="M496" s="41"/>
      <c r="N496" s="41"/>
      <c r="O496" s="41"/>
      <c r="P496" s="41"/>
      <c r="Q496" s="41"/>
      <c r="R496" s="41"/>
      <c r="S496" s="41"/>
    </row>
    <row r="497" spans="1:19" s="51" customFormat="1" ht="121.5" customHeight="1" x14ac:dyDescent="0.3">
      <c r="A497" s="116" t="s">
        <v>464</v>
      </c>
      <c r="B497" s="103" t="s">
        <v>331</v>
      </c>
      <c r="C497" s="76" t="s">
        <v>11</v>
      </c>
      <c r="D497" s="106">
        <v>1</v>
      </c>
      <c r="E497" s="106"/>
      <c r="F497" s="106"/>
      <c r="G497" s="106"/>
      <c r="H497" s="124">
        <f>D497</f>
        <v>1</v>
      </c>
      <c r="I497" s="885">
        <f>H497</f>
        <v>1</v>
      </c>
      <c r="J497" s="271">
        <v>600</v>
      </c>
      <c r="K497" s="299">
        <f t="shared" si="37"/>
        <v>600</v>
      </c>
      <c r="L497" s="183"/>
      <c r="M497" s="41"/>
      <c r="N497" s="41"/>
      <c r="O497" s="41"/>
      <c r="P497" s="41"/>
      <c r="Q497" s="41"/>
      <c r="R497" s="41"/>
      <c r="S497" s="41"/>
    </row>
    <row r="498" spans="1:19" s="51" customFormat="1" ht="13.5" x14ac:dyDescent="0.3">
      <c r="A498" s="129"/>
      <c r="B498" s="119"/>
      <c r="C498" s="130"/>
      <c r="D498" s="106"/>
      <c r="E498" s="106"/>
      <c r="F498" s="106"/>
      <c r="G498" s="106"/>
      <c r="H498" s="124"/>
      <c r="I498" s="888"/>
      <c r="J498" s="270"/>
      <c r="K498" s="270"/>
      <c r="L498" s="163">
        <f>SUM(K491:K497)</f>
        <v>35987.5</v>
      </c>
      <c r="M498" s="41"/>
      <c r="N498" s="41"/>
      <c r="O498" s="41"/>
      <c r="P498" s="41"/>
      <c r="Q498" s="41"/>
      <c r="R498" s="41"/>
      <c r="S498" s="41"/>
    </row>
    <row r="499" spans="1:19" s="51" customFormat="1" ht="13.5" x14ac:dyDescent="0.3">
      <c r="A499" s="100" t="s">
        <v>41</v>
      </c>
      <c r="B499" s="101" t="s">
        <v>154</v>
      </c>
      <c r="C499" s="130"/>
      <c r="D499" s="106"/>
      <c r="E499" s="106"/>
      <c r="F499" s="106"/>
      <c r="G499" s="106"/>
      <c r="H499" s="124"/>
      <c r="I499" s="888"/>
      <c r="J499" s="270"/>
      <c r="K499" s="270"/>
      <c r="L499" s="154"/>
      <c r="M499" s="41"/>
      <c r="N499" s="41"/>
      <c r="O499" s="41"/>
      <c r="P499" s="41"/>
      <c r="Q499" s="41"/>
      <c r="R499" s="41"/>
      <c r="S499" s="41"/>
    </row>
    <row r="500" spans="1:19" s="51" customFormat="1" ht="13.5" x14ac:dyDescent="0.3">
      <c r="A500" s="129"/>
      <c r="B500" s="119"/>
      <c r="C500" s="130"/>
      <c r="D500" s="106"/>
      <c r="E500" s="106"/>
      <c r="F500" s="106"/>
      <c r="G500" s="106"/>
      <c r="H500" s="124"/>
      <c r="I500" s="888"/>
      <c r="J500" s="270"/>
      <c r="K500" s="270"/>
      <c r="L500" s="154"/>
      <c r="M500" s="41"/>
      <c r="N500" s="41"/>
      <c r="O500" s="41"/>
      <c r="P500" s="41"/>
      <c r="Q500" s="41"/>
      <c r="R500" s="41"/>
      <c r="S500" s="41"/>
    </row>
    <row r="501" spans="1:19" s="51" customFormat="1" ht="27" x14ac:dyDescent="0.3">
      <c r="A501" s="116" t="s">
        <v>91</v>
      </c>
      <c r="B501" s="103" t="s">
        <v>312</v>
      </c>
      <c r="C501" s="76"/>
      <c r="D501" s="106"/>
      <c r="E501" s="106"/>
      <c r="F501" s="106"/>
      <c r="G501" s="106"/>
      <c r="H501" s="124"/>
      <c r="I501" s="888"/>
      <c r="J501" s="270"/>
      <c r="K501" s="270"/>
      <c r="L501" s="154"/>
      <c r="M501" s="41"/>
      <c r="N501" s="41"/>
      <c r="O501" s="41"/>
      <c r="P501" s="41"/>
      <c r="Q501" s="41"/>
      <c r="R501" s="41"/>
      <c r="S501" s="41"/>
    </row>
    <row r="502" spans="1:19" s="51" customFormat="1" ht="67.5" x14ac:dyDescent="0.3">
      <c r="A502" s="116" t="s">
        <v>465</v>
      </c>
      <c r="B502" s="103" t="s">
        <v>314</v>
      </c>
      <c r="C502" s="76" t="s">
        <v>11</v>
      </c>
      <c r="D502" s="106">
        <v>4</v>
      </c>
      <c r="E502" s="106"/>
      <c r="F502" s="106"/>
      <c r="G502" s="106"/>
      <c r="H502" s="124">
        <f>D502</f>
        <v>4</v>
      </c>
      <c r="I502" s="888">
        <f>H502</f>
        <v>4</v>
      </c>
      <c r="J502" s="270">
        <v>175</v>
      </c>
      <c r="K502" s="270">
        <f>J502*I502</f>
        <v>700</v>
      </c>
      <c r="L502" s="154"/>
      <c r="M502" s="41"/>
      <c r="N502" s="41"/>
      <c r="O502" s="41"/>
      <c r="P502" s="41"/>
      <c r="Q502" s="41"/>
      <c r="R502" s="41"/>
      <c r="S502" s="41"/>
    </row>
    <row r="503" spans="1:19" s="51" customFormat="1" ht="13.5" x14ac:dyDescent="0.3">
      <c r="A503" s="116"/>
      <c r="B503" s="103"/>
      <c r="C503" s="76"/>
      <c r="D503" s="106"/>
      <c r="E503" s="106"/>
      <c r="F503" s="106"/>
      <c r="G503" s="106"/>
      <c r="H503" s="124"/>
      <c r="I503" s="888"/>
      <c r="J503" s="270"/>
      <c r="K503" s="270">
        <f t="shared" ref="K503:K536" si="38">J503*I503</f>
        <v>0</v>
      </c>
      <c r="L503" s="154"/>
      <c r="M503" s="41"/>
      <c r="N503" s="41"/>
      <c r="O503" s="41"/>
      <c r="P503" s="41"/>
      <c r="Q503" s="41"/>
      <c r="R503" s="41"/>
      <c r="S503" s="41"/>
    </row>
    <row r="504" spans="1:19" s="51" customFormat="1" ht="81" x14ac:dyDescent="0.3">
      <c r="A504" s="116" t="s">
        <v>466</v>
      </c>
      <c r="B504" s="103" t="s">
        <v>406</v>
      </c>
      <c r="C504" s="76" t="s">
        <v>11</v>
      </c>
      <c r="D504" s="106">
        <v>11</v>
      </c>
      <c r="E504" s="106"/>
      <c r="F504" s="106"/>
      <c r="G504" s="106"/>
      <c r="H504" s="124">
        <f>D504</f>
        <v>11</v>
      </c>
      <c r="I504" s="888">
        <f>H504</f>
        <v>11</v>
      </c>
      <c r="J504" s="270">
        <v>230.85</v>
      </c>
      <c r="K504" s="270">
        <f t="shared" si="38"/>
        <v>2539.35</v>
      </c>
      <c r="L504" s="154"/>
      <c r="M504" s="41"/>
      <c r="N504" s="41"/>
      <c r="O504" s="41"/>
      <c r="P504" s="41"/>
      <c r="Q504" s="41"/>
      <c r="R504" s="41"/>
      <c r="S504" s="41"/>
    </row>
    <row r="505" spans="1:19" s="51" customFormat="1" ht="13.5" x14ac:dyDescent="0.3">
      <c r="A505" s="116"/>
      <c r="B505" s="103"/>
      <c r="C505" s="76"/>
      <c r="D505" s="106"/>
      <c r="E505" s="106"/>
      <c r="F505" s="106"/>
      <c r="G505" s="106"/>
      <c r="H505" s="124"/>
      <c r="I505" s="888"/>
      <c r="J505" s="270"/>
      <c r="K505" s="270">
        <f t="shared" si="38"/>
        <v>0</v>
      </c>
      <c r="L505" s="154"/>
      <c r="M505" s="41"/>
      <c r="N505" s="41"/>
      <c r="O505" s="41"/>
      <c r="P505" s="41"/>
      <c r="Q505" s="41"/>
      <c r="R505" s="41"/>
      <c r="S505" s="41"/>
    </row>
    <row r="506" spans="1:19" s="51" customFormat="1" ht="81" x14ac:dyDescent="0.3">
      <c r="A506" s="116" t="s">
        <v>467</v>
      </c>
      <c r="B506" s="103" t="s">
        <v>315</v>
      </c>
      <c r="C506" s="76" t="s">
        <v>11</v>
      </c>
      <c r="D506" s="106">
        <v>7</v>
      </c>
      <c r="E506" s="106"/>
      <c r="F506" s="106"/>
      <c r="G506" s="106"/>
      <c r="H506" s="124">
        <f>D506</f>
        <v>7</v>
      </c>
      <c r="I506" s="888">
        <f>H506</f>
        <v>7</v>
      </c>
      <c r="J506" s="270">
        <v>230.85</v>
      </c>
      <c r="K506" s="270">
        <f t="shared" si="38"/>
        <v>1615.95</v>
      </c>
      <c r="L506" s="154"/>
      <c r="M506" s="41"/>
      <c r="N506" s="41"/>
      <c r="O506" s="41"/>
      <c r="P506" s="41"/>
      <c r="Q506" s="41"/>
      <c r="R506" s="41"/>
      <c r="S506" s="41"/>
    </row>
    <row r="507" spans="1:19" s="51" customFormat="1" ht="13.5" x14ac:dyDescent="0.3">
      <c r="A507" s="129"/>
      <c r="B507" s="119"/>
      <c r="C507" s="130"/>
      <c r="D507" s="106"/>
      <c r="E507" s="106"/>
      <c r="F507" s="106"/>
      <c r="G507" s="106"/>
      <c r="H507" s="124"/>
      <c r="I507" s="888"/>
      <c r="J507" s="270"/>
      <c r="K507" s="270">
        <f t="shared" si="38"/>
        <v>0</v>
      </c>
      <c r="L507" s="154"/>
      <c r="M507" s="41"/>
      <c r="N507" s="41"/>
      <c r="O507" s="41"/>
      <c r="P507" s="41"/>
      <c r="Q507" s="41"/>
      <c r="R507" s="41"/>
      <c r="S507" s="41"/>
    </row>
    <row r="508" spans="1:19" s="51" customFormat="1" ht="40.5" x14ac:dyDescent="0.3">
      <c r="A508" s="129" t="s">
        <v>468</v>
      </c>
      <c r="B508" s="119" t="s">
        <v>157</v>
      </c>
      <c r="C508" s="130"/>
      <c r="D508" s="106"/>
      <c r="E508" s="106"/>
      <c r="F508" s="106"/>
      <c r="G508" s="106"/>
      <c r="H508" s="124"/>
      <c r="I508" s="888"/>
      <c r="J508" s="270"/>
      <c r="K508" s="270">
        <f t="shared" si="38"/>
        <v>0</v>
      </c>
      <c r="L508" s="154"/>
      <c r="M508" s="41"/>
      <c r="N508" s="41"/>
      <c r="O508" s="41"/>
      <c r="P508" s="41"/>
      <c r="Q508" s="41"/>
      <c r="R508" s="41"/>
      <c r="S508" s="41"/>
    </row>
    <row r="509" spans="1:19" s="51" customFormat="1" ht="132.75" customHeight="1" x14ac:dyDescent="0.3">
      <c r="A509" s="116" t="s">
        <v>469</v>
      </c>
      <c r="B509" s="491" t="s">
        <v>3666</v>
      </c>
      <c r="C509" s="76" t="s">
        <v>11</v>
      </c>
      <c r="D509" s="106">
        <v>1</v>
      </c>
      <c r="E509" s="106"/>
      <c r="F509" s="106"/>
      <c r="G509" s="106"/>
      <c r="H509" s="124">
        <f>D509</f>
        <v>1</v>
      </c>
      <c r="I509" s="885">
        <f>H509</f>
        <v>1</v>
      </c>
      <c r="J509" s="271">
        <v>2370</v>
      </c>
      <c r="K509" s="271">
        <f t="shared" si="38"/>
        <v>2370</v>
      </c>
      <c r="L509" s="180"/>
      <c r="M509" s="41"/>
      <c r="N509" s="41"/>
      <c r="O509" s="41"/>
      <c r="P509" s="41"/>
      <c r="Q509" s="41"/>
      <c r="R509" s="41"/>
      <c r="S509" s="41"/>
    </row>
    <row r="510" spans="1:19" s="51" customFormat="1" ht="13.5" x14ac:dyDescent="0.3">
      <c r="A510" s="129"/>
      <c r="B510" s="119"/>
      <c r="C510" s="130"/>
      <c r="D510" s="106"/>
      <c r="E510" s="106"/>
      <c r="F510" s="106"/>
      <c r="G510" s="106"/>
      <c r="H510" s="124"/>
      <c r="I510" s="885"/>
      <c r="J510" s="270"/>
      <c r="K510" s="270">
        <f t="shared" si="38"/>
        <v>0</v>
      </c>
      <c r="L510" s="154"/>
      <c r="M510" s="41"/>
      <c r="N510" s="41"/>
      <c r="O510" s="41"/>
      <c r="P510" s="41"/>
      <c r="Q510" s="41"/>
      <c r="R510" s="41"/>
      <c r="S510" s="41"/>
    </row>
    <row r="511" spans="1:19" s="51" customFormat="1" ht="81" x14ac:dyDescent="0.3">
      <c r="A511" s="116" t="s">
        <v>470</v>
      </c>
      <c r="B511" s="103" t="s">
        <v>316</v>
      </c>
      <c r="C511" s="76" t="s">
        <v>11</v>
      </c>
      <c r="D511" s="106">
        <v>1</v>
      </c>
      <c r="E511" s="106"/>
      <c r="F511" s="106"/>
      <c r="G511" s="106"/>
      <c r="H511" s="124">
        <f>D511</f>
        <v>1</v>
      </c>
      <c r="I511" s="885">
        <f>H511</f>
        <v>1</v>
      </c>
      <c r="J511" s="271">
        <v>3850</v>
      </c>
      <c r="K511" s="271">
        <f t="shared" si="38"/>
        <v>3850</v>
      </c>
      <c r="L511" s="180"/>
      <c r="M511" s="41"/>
      <c r="N511" s="41"/>
      <c r="O511" s="41"/>
      <c r="P511" s="41"/>
      <c r="Q511" s="41"/>
      <c r="R511" s="41"/>
      <c r="S511" s="41"/>
    </row>
    <row r="512" spans="1:19" s="51" customFormat="1" ht="13.5" x14ac:dyDescent="0.3">
      <c r="A512" s="129"/>
      <c r="B512" s="119"/>
      <c r="C512" s="130"/>
      <c r="D512" s="106"/>
      <c r="E512" s="106"/>
      <c r="F512" s="106"/>
      <c r="G512" s="106"/>
      <c r="H512" s="124"/>
      <c r="I512" s="885"/>
      <c r="J512" s="270"/>
      <c r="K512" s="270">
        <f t="shared" si="38"/>
        <v>0</v>
      </c>
      <c r="L512" s="154"/>
      <c r="M512" s="41"/>
      <c r="N512" s="41"/>
      <c r="O512" s="41"/>
      <c r="P512" s="41"/>
      <c r="Q512" s="41"/>
      <c r="R512" s="41"/>
      <c r="S512" s="41"/>
    </row>
    <row r="513" spans="1:19" s="51" customFormat="1" ht="67.5" customHeight="1" x14ac:dyDescent="0.3">
      <c r="A513" s="129" t="s">
        <v>471</v>
      </c>
      <c r="B513" s="103" t="s">
        <v>317</v>
      </c>
      <c r="C513" s="130"/>
      <c r="D513" s="106"/>
      <c r="E513" s="106"/>
      <c r="F513" s="106"/>
      <c r="G513" s="106"/>
      <c r="H513" s="124"/>
      <c r="I513" s="885"/>
      <c r="J513" s="270"/>
      <c r="K513" s="270">
        <f t="shared" si="38"/>
        <v>0</v>
      </c>
      <c r="L513" s="154"/>
      <c r="M513" s="41"/>
      <c r="N513" s="41"/>
      <c r="O513" s="41"/>
      <c r="P513" s="41"/>
      <c r="Q513" s="41"/>
      <c r="R513" s="41"/>
      <c r="S513" s="41"/>
    </row>
    <row r="514" spans="1:19" s="51" customFormat="1" ht="13.5" x14ac:dyDescent="0.3">
      <c r="A514" s="129" t="s">
        <v>472</v>
      </c>
      <c r="B514" s="119" t="s">
        <v>204</v>
      </c>
      <c r="C514" s="130" t="s">
        <v>11</v>
      </c>
      <c r="D514" s="106">
        <v>2</v>
      </c>
      <c r="E514" s="106"/>
      <c r="F514" s="106"/>
      <c r="G514" s="106"/>
      <c r="H514" s="124">
        <f>D514</f>
        <v>2</v>
      </c>
      <c r="I514" s="885">
        <f t="shared" ref="I514:I517" si="39">H514</f>
        <v>2</v>
      </c>
      <c r="J514" s="271">
        <v>310</v>
      </c>
      <c r="K514" s="270">
        <f t="shared" si="38"/>
        <v>620</v>
      </c>
      <c r="L514" s="154"/>
      <c r="M514" s="41"/>
      <c r="N514" s="41"/>
      <c r="O514" s="41"/>
      <c r="P514" s="41"/>
      <c r="Q514" s="41"/>
      <c r="R514" s="41"/>
      <c r="S514" s="41"/>
    </row>
    <row r="515" spans="1:19" s="51" customFormat="1" ht="13.5" x14ac:dyDescent="0.3">
      <c r="A515" s="129" t="s">
        <v>473</v>
      </c>
      <c r="B515" s="119" t="s">
        <v>205</v>
      </c>
      <c r="C515" s="130" t="s">
        <v>11</v>
      </c>
      <c r="D515" s="106">
        <v>1</v>
      </c>
      <c r="E515" s="106"/>
      <c r="F515" s="106"/>
      <c r="G515" s="106"/>
      <c r="H515" s="124">
        <f t="shared" ref="H515:H517" si="40">D515</f>
        <v>1</v>
      </c>
      <c r="I515" s="885">
        <f t="shared" si="39"/>
        <v>1</v>
      </c>
      <c r="J515" s="271">
        <v>325</v>
      </c>
      <c r="K515" s="270">
        <f t="shared" si="38"/>
        <v>325</v>
      </c>
      <c r="L515" s="154"/>
      <c r="M515" s="41"/>
      <c r="N515" s="41"/>
      <c r="O515" s="41"/>
      <c r="P515" s="41"/>
      <c r="Q515" s="41"/>
      <c r="R515" s="41"/>
      <c r="S515" s="41"/>
    </row>
    <row r="516" spans="1:19" s="51" customFormat="1" ht="13.5" x14ac:dyDescent="0.3">
      <c r="A516" s="129" t="s">
        <v>474</v>
      </c>
      <c r="B516" s="119" t="s">
        <v>206</v>
      </c>
      <c r="C516" s="130" t="s">
        <v>11</v>
      </c>
      <c r="D516" s="106">
        <v>1</v>
      </c>
      <c r="E516" s="106"/>
      <c r="F516" s="106"/>
      <c r="G516" s="106"/>
      <c r="H516" s="124">
        <f t="shared" si="40"/>
        <v>1</v>
      </c>
      <c r="I516" s="885">
        <f t="shared" si="39"/>
        <v>1</v>
      </c>
      <c r="J516" s="271">
        <v>395</v>
      </c>
      <c r="K516" s="270">
        <f t="shared" si="38"/>
        <v>395</v>
      </c>
      <c r="L516" s="154"/>
      <c r="M516" s="41"/>
      <c r="N516" s="41"/>
      <c r="O516" s="41"/>
      <c r="P516" s="41"/>
      <c r="Q516" s="41"/>
      <c r="R516" s="41"/>
      <c r="S516" s="41"/>
    </row>
    <row r="517" spans="1:19" s="51" customFormat="1" ht="13.5" x14ac:dyDescent="0.3">
      <c r="A517" s="129" t="s">
        <v>475</v>
      </c>
      <c r="B517" s="119" t="s">
        <v>207</v>
      </c>
      <c r="C517" s="130" t="s">
        <v>11</v>
      </c>
      <c r="D517" s="106">
        <v>1</v>
      </c>
      <c r="E517" s="106"/>
      <c r="F517" s="106"/>
      <c r="G517" s="106"/>
      <c r="H517" s="124">
        <f t="shared" si="40"/>
        <v>1</v>
      </c>
      <c r="I517" s="885">
        <f t="shared" si="39"/>
        <v>1</v>
      </c>
      <c r="J517" s="271">
        <v>210</v>
      </c>
      <c r="K517" s="270">
        <f t="shared" si="38"/>
        <v>210</v>
      </c>
      <c r="L517" s="154"/>
      <c r="M517" s="41"/>
      <c r="N517" s="41"/>
      <c r="O517" s="41"/>
      <c r="P517" s="41"/>
      <c r="Q517" s="41"/>
      <c r="R517" s="41"/>
      <c r="S517" s="41"/>
    </row>
    <row r="518" spans="1:19" s="51" customFormat="1" ht="13.5" x14ac:dyDescent="0.3">
      <c r="A518" s="129"/>
      <c r="B518" s="119"/>
      <c r="C518" s="130"/>
      <c r="D518" s="106"/>
      <c r="E518" s="106"/>
      <c r="F518" s="106"/>
      <c r="G518" s="106"/>
      <c r="H518" s="124"/>
      <c r="I518" s="888"/>
      <c r="J518" s="270"/>
      <c r="K518" s="270">
        <f t="shared" si="38"/>
        <v>0</v>
      </c>
      <c r="L518" s="154"/>
      <c r="M518" s="41"/>
      <c r="N518" s="41"/>
      <c r="O518" s="41"/>
      <c r="P518" s="41"/>
      <c r="Q518" s="41"/>
      <c r="R518" s="41"/>
      <c r="S518" s="41"/>
    </row>
    <row r="519" spans="1:19" s="51" customFormat="1" ht="81" x14ac:dyDescent="0.3">
      <c r="A519" s="116" t="s">
        <v>476</v>
      </c>
      <c r="B519" s="103" t="s">
        <v>209</v>
      </c>
      <c r="C519" s="76" t="s">
        <v>11</v>
      </c>
      <c r="D519" s="106">
        <v>1</v>
      </c>
      <c r="E519" s="106"/>
      <c r="F519" s="106"/>
      <c r="G519" s="106"/>
      <c r="H519" s="124">
        <f>D519</f>
        <v>1</v>
      </c>
      <c r="I519" s="885">
        <f>H519</f>
        <v>1</v>
      </c>
      <c r="J519" s="271">
        <v>170</v>
      </c>
      <c r="K519" s="271">
        <f t="shared" si="38"/>
        <v>170</v>
      </c>
      <c r="L519" s="180"/>
      <c r="M519" s="41"/>
      <c r="N519" s="41"/>
      <c r="O519" s="41"/>
      <c r="P519" s="41"/>
      <c r="Q519" s="41"/>
      <c r="R519" s="41"/>
      <c r="S519" s="41"/>
    </row>
    <row r="520" spans="1:19" s="51" customFormat="1" ht="13.5" x14ac:dyDescent="0.3">
      <c r="A520" s="129"/>
      <c r="B520" s="119"/>
      <c r="C520" s="130"/>
      <c r="D520" s="106"/>
      <c r="E520" s="106"/>
      <c r="F520" s="106"/>
      <c r="G520" s="106"/>
      <c r="H520" s="124"/>
      <c r="I520" s="888"/>
      <c r="J520" s="270"/>
      <c r="K520" s="270">
        <f t="shared" si="38"/>
        <v>0</v>
      </c>
      <c r="L520" s="154"/>
      <c r="M520" s="41"/>
      <c r="N520" s="41"/>
      <c r="O520" s="41"/>
      <c r="P520" s="41"/>
      <c r="Q520" s="41"/>
      <c r="R520" s="41"/>
      <c r="S520" s="41"/>
    </row>
    <row r="521" spans="1:19" s="51" customFormat="1" ht="93.75" customHeight="1" x14ac:dyDescent="0.3">
      <c r="A521" s="129" t="s">
        <v>477</v>
      </c>
      <c r="B521" s="103" t="s">
        <v>318</v>
      </c>
      <c r="C521" s="130"/>
      <c r="D521" s="106"/>
      <c r="E521" s="106"/>
      <c r="F521" s="106"/>
      <c r="G521" s="106"/>
      <c r="H521" s="124"/>
      <c r="I521" s="888"/>
      <c r="J521" s="270"/>
      <c r="K521" s="270">
        <f t="shared" si="38"/>
        <v>0</v>
      </c>
      <c r="L521" s="154"/>
      <c r="M521" s="41"/>
      <c r="N521" s="41"/>
      <c r="O521" s="41"/>
      <c r="P521" s="41"/>
      <c r="Q521" s="41"/>
      <c r="R521" s="41"/>
      <c r="S521" s="41"/>
    </row>
    <row r="522" spans="1:19" s="51" customFormat="1" ht="13.5" x14ac:dyDescent="0.3">
      <c r="A522" s="129" t="s">
        <v>480</v>
      </c>
      <c r="B522" s="119" t="s">
        <v>211</v>
      </c>
      <c r="C522" s="130" t="s">
        <v>11</v>
      </c>
      <c r="D522" s="106">
        <v>1</v>
      </c>
      <c r="E522" s="106"/>
      <c r="F522" s="106"/>
      <c r="G522" s="106"/>
      <c r="H522" s="124">
        <f>D522</f>
        <v>1</v>
      </c>
      <c r="I522" s="885">
        <f>H522</f>
        <v>1</v>
      </c>
      <c r="J522" s="271">
        <v>2400</v>
      </c>
      <c r="K522" s="270">
        <f t="shared" si="38"/>
        <v>2400</v>
      </c>
      <c r="L522" s="154"/>
      <c r="M522" s="41"/>
      <c r="N522" s="41"/>
      <c r="O522" s="41"/>
      <c r="P522" s="41"/>
      <c r="Q522" s="41"/>
      <c r="R522" s="41"/>
      <c r="S522" s="41"/>
    </row>
    <row r="523" spans="1:19" s="51" customFormat="1" ht="13.5" x14ac:dyDescent="0.3">
      <c r="A523" s="129" t="s">
        <v>481</v>
      </c>
      <c r="B523" s="119" t="s">
        <v>212</v>
      </c>
      <c r="C523" s="130" t="s">
        <v>11</v>
      </c>
      <c r="D523" s="106">
        <v>4</v>
      </c>
      <c r="E523" s="106"/>
      <c r="F523" s="106"/>
      <c r="G523" s="106"/>
      <c r="H523" s="124">
        <f t="shared" ref="H523:H525" si="41">D523</f>
        <v>4</v>
      </c>
      <c r="I523" s="885">
        <f t="shared" ref="I523:I525" si="42">H523</f>
        <v>4</v>
      </c>
      <c r="J523" s="271">
        <v>2880</v>
      </c>
      <c r="K523" s="270">
        <f t="shared" si="38"/>
        <v>11520</v>
      </c>
      <c r="L523" s="154"/>
      <c r="M523" s="41"/>
      <c r="N523" s="41"/>
      <c r="O523" s="41"/>
      <c r="P523" s="41"/>
      <c r="Q523" s="41"/>
      <c r="R523" s="41"/>
      <c r="S523" s="41"/>
    </row>
    <row r="524" spans="1:19" s="51" customFormat="1" ht="13.5" x14ac:dyDescent="0.3">
      <c r="A524" s="129" t="s">
        <v>482</v>
      </c>
      <c r="B524" s="119" t="s">
        <v>213</v>
      </c>
      <c r="C524" s="130" t="s">
        <v>11</v>
      </c>
      <c r="D524" s="106">
        <v>4</v>
      </c>
      <c r="E524" s="106"/>
      <c r="F524" s="106"/>
      <c r="G524" s="106"/>
      <c r="H524" s="124">
        <f t="shared" si="41"/>
        <v>4</v>
      </c>
      <c r="I524" s="885">
        <f t="shared" si="42"/>
        <v>4</v>
      </c>
      <c r="J524" s="271">
        <v>4800</v>
      </c>
      <c r="K524" s="270">
        <f t="shared" si="38"/>
        <v>19200</v>
      </c>
      <c r="L524" s="154"/>
      <c r="M524" s="41"/>
      <c r="N524" s="41"/>
      <c r="O524" s="41"/>
      <c r="P524" s="41"/>
      <c r="Q524" s="41"/>
      <c r="R524" s="41"/>
      <c r="S524" s="41"/>
    </row>
    <row r="525" spans="1:19" s="51" customFormat="1" ht="13.5" x14ac:dyDescent="0.3">
      <c r="A525" s="129" t="s">
        <v>483</v>
      </c>
      <c r="B525" s="119" t="s">
        <v>214</v>
      </c>
      <c r="C525" s="130" t="s">
        <v>11</v>
      </c>
      <c r="D525" s="106">
        <v>10</v>
      </c>
      <c r="E525" s="106"/>
      <c r="F525" s="106"/>
      <c r="G525" s="106"/>
      <c r="H525" s="124">
        <f t="shared" si="41"/>
        <v>10</v>
      </c>
      <c r="I525" s="885">
        <f t="shared" si="42"/>
        <v>10</v>
      </c>
      <c r="J525" s="271">
        <v>3000</v>
      </c>
      <c r="K525" s="270">
        <f t="shared" si="38"/>
        <v>30000</v>
      </c>
      <c r="L525" s="154"/>
      <c r="M525" s="41"/>
      <c r="N525" s="41"/>
      <c r="O525" s="41"/>
      <c r="P525" s="41"/>
      <c r="Q525" s="41"/>
      <c r="R525" s="41"/>
      <c r="S525" s="41"/>
    </row>
    <row r="526" spans="1:19" s="51" customFormat="1" ht="13.5" x14ac:dyDescent="0.3">
      <c r="A526" s="129"/>
      <c r="B526" s="119"/>
      <c r="C526" s="130"/>
      <c r="D526" s="106"/>
      <c r="E526" s="106"/>
      <c r="F526" s="106"/>
      <c r="G526" s="106"/>
      <c r="H526" s="124"/>
      <c r="I526" s="888"/>
      <c r="J526" s="270"/>
      <c r="K526" s="270">
        <f t="shared" si="38"/>
        <v>0</v>
      </c>
      <c r="L526" s="154"/>
      <c r="M526" s="41"/>
      <c r="N526" s="41"/>
      <c r="O526" s="41"/>
      <c r="P526" s="41"/>
      <c r="Q526" s="41"/>
      <c r="R526" s="41"/>
      <c r="S526" s="41"/>
    </row>
    <row r="527" spans="1:19" s="51" customFormat="1" ht="81" x14ac:dyDescent="0.3">
      <c r="A527" s="116" t="s">
        <v>478</v>
      </c>
      <c r="B527" s="119" t="s">
        <v>215</v>
      </c>
      <c r="C527" s="130"/>
      <c r="D527" s="106"/>
      <c r="E527" s="106"/>
      <c r="F527" s="106"/>
      <c r="G527" s="106"/>
      <c r="H527" s="124"/>
      <c r="I527" s="888"/>
      <c r="J527" s="270"/>
      <c r="K527" s="270">
        <f t="shared" si="38"/>
        <v>0</v>
      </c>
      <c r="L527" s="154"/>
      <c r="M527" s="41"/>
      <c r="N527" s="41"/>
      <c r="O527" s="41"/>
      <c r="P527" s="41"/>
      <c r="Q527" s="41"/>
      <c r="R527" s="41"/>
      <c r="S527" s="41"/>
    </row>
    <row r="528" spans="1:19" s="51" customFormat="1" ht="40.5" x14ac:dyDescent="0.3">
      <c r="A528" s="116" t="s">
        <v>479</v>
      </c>
      <c r="B528" s="103" t="s">
        <v>319</v>
      </c>
      <c r="C528" s="76" t="s">
        <v>11</v>
      </c>
      <c r="D528" s="106">
        <v>1</v>
      </c>
      <c r="E528" s="106"/>
      <c r="F528" s="106"/>
      <c r="G528" s="106"/>
      <c r="H528" s="124">
        <f>D528</f>
        <v>1</v>
      </c>
      <c r="I528" s="885">
        <f>H528</f>
        <v>1</v>
      </c>
      <c r="J528" s="270">
        <v>2462.3000000000002</v>
      </c>
      <c r="K528" s="270">
        <f t="shared" si="38"/>
        <v>2462.3000000000002</v>
      </c>
      <c r="L528" s="154"/>
      <c r="M528" s="41"/>
      <c r="N528" s="41"/>
      <c r="O528" s="41"/>
      <c r="P528" s="41"/>
      <c r="Q528" s="41"/>
      <c r="R528" s="41"/>
      <c r="S528" s="41"/>
    </row>
    <row r="529" spans="1:19" s="51" customFormat="1" ht="37.5" customHeight="1" x14ac:dyDescent="0.3">
      <c r="A529" s="116" t="s">
        <v>484</v>
      </c>
      <c r="B529" s="103" t="s">
        <v>320</v>
      </c>
      <c r="C529" s="76" t="s">
        <v>11</v>
      </c>
      <c r="D529" s="106">
        <v>1</v>
      </c>
      <c r="E529" s="106"/>
      <c r="F529" s="106"/>
      <c r="G529" s="106"/>
      <c r="H529" s="124">
        <f t="shared" ref="H529:H532" si="43">D529</f>
        <v>1</v>
      </c>
      <c r="I529" s="885">
        <f t="shared" ref="I529:I532" si="44">H529</f>
        <v>1</v>
      </c>
      <c r="J529" s="270">
        <v>1837.5</v>
      </c>
      <c r="K529" s="270">
        <f t="shared" si="38"/>
        <v>1837.5</v>
      </c>
      <c r="L529" s="154"/>
      <c r="M529" s="41"/>
      <c r="N529" s="41"/>
      <c r="O529" s="41"/>
      <c r="P529" s="41"/>
      <c r="Q529" s="41"/>
      <c r="R529" s="41"/>
      <c r="S529" s="41"/>
    </row>
    <row r="530" spans="1:19" s="51" customFormat="1" ht="27" x14ac:dyDescent="0.3">
      <c r="A530" s="116" t="s">
        <v>485</v>
      </c>
      <c r="B530" s="103" t="s">
        <v>321</v>
      </c>
      <c r="C530" s="76" t="s">
        <v>11</v>
      </c>
      <c r="D530" s="106">
        <v>2</v>
      </c>
      <c r="E530" s="106"/>
      <c r="F530" s="106"/>
      <c r="G530" s="106"/>
      <c r="H530" s="124">
        <f t="shared" si="43"/>
        <v>2</v>
      </c>
      <c r="I530" s="885">
        <f t="shared" si="44"/>
        <v>2</v>
      </c>
      <c r="J530" s="270">
        <v>155</v>
      </c>
      <c r="K530" s="270">
        <f t="shared" si="38"/>
        <v>310</v>
      </c>
      <c r="L530" s="154"/>
      <c r="M530" s="41"/>
      <c r="N530" s="41"/>
      <c r="O530" s="41"/>
      <c r="P530" s="41"/>
      <c r="Q530" s="41"/>
      <c r="R530" s="41"/>
      <c r="S530" s="41"/>
    </row>
    <row r="531" spans="1:19" s="51" customFormat="1" ht="40.5" x14ac:dyDescent="0.3">
      <c r="A531" s="116" t="s">
        <v>486</v>
      </c>
      <c r="B531" s="103" t="s">
        <v>322</v>
      </c>
      <c r="C531" s="76" t="s">
        <v>11</v>
      </c>
      <c r="D531" s="106">
        <v>1</v>
      </c>
      <c r="E531" s="106"/>
      <c r="F531" s="106"/>
      <c r="G531" s="106"/>
      <c r="H531" s="124">
        <f t="shared" si="43"/>
        <v>1</v>
      </c>
      <c r="I531" s="885">
        <f t="shared" si="44"/>
        <v>1</v>
      </c>
      <c r="J531" s="270">
        <v>2572.5</v>
      </c>
      <c r="K531" s="270">
        <f t="shared" si="38"/>
        <v>2572.5</v>
      </c>
      <c r="L531" s="154"/>
      <c r="M531" s="41"/>
      <c r="N531" s="41"/>
      <c r="O531" s="41"/>
      <c r="P531" s="41"/>
      <c r="Q531" s="41"/>
      <c r="R531" s="41"/>
      <c r="S531" s="41"/>
    </row>
    <row r="532" spans="1:19" s="51" customFormat="1" ht="40.5" x14ac:dyDescent="0.3">
      <c r="A532" s="116" t="s">
        <v>487</v>
      </c>
      <c r="B532" s="103" t="s">
        <v>323</v>
      </c>
      <c r="C532" s="76" t="s">
        <v>11</v>
      </c>
      <c r="D532" s="106">
        <v>1</v>
      </c>
      <c r="E532" s="106"/>
      <c r="F532" s="106"/>
      <c r="G532" s="106"/>
      <c r="H532" s="124">
        <f t="shared" si="43"/>
        <v>1</v>
      </c>
      <c r="I532" s="885">
        <f t="shared" si="44"/>
        <v>1</v>
      </c>
      <c r="J532" s="270">
        <v>1800.75</v>
      </c>
      <c r="K532" s="270">
        <f t="shared" si="38"/>
        <v>1800.75</v>
      </c>
      <c r="L532" s="154"/>
      <c r="M532" s="41"/>
      <c r="N532" s="41"/>
      <c r="O532" s="41"/>
      <c r="P532" s="41"/>
      <c r="Q532" s="41"/>
      <c r="R532" s="41"/>
      <c r="S532" s="41"/>
    </row>
    <row r="533" spans="1:19" s="51" customFormat="1" ht="13.5" x14ac:dyDescent="0.3">
      <c r="A533" s="129"/>
      <c r="B533" s="119"/>
      <c r="C533" s="130"/>
      <c r="D533" s="106"/>
      <c r="E533" s="106"/>
      <c r="F533" s="106"/>
      <c r="G533" s="106"/>
      <c r="H533" s="124"/>
      <c r="I533" s="888"/>
      <c r="J533" s="270"/>
      <c r="K533" s="270">
        <f t="shared" si="38"/>
        <v>0</v>
      </c>
      <c r="L533" s="154"/>
      <c r="M533" s="41"/>
      <c r="N533" s="41"/>
      <c r="O533" s="41"/>
      <c r="P533" s="41"/>
      <c r="Q533" s="41"/>
      <c r="R533" s="41"/>
      <c r="S533" s="41"/>
    </row>
    <row r="534" spans="1:19" s="51" customFormat="1" ht="81" customHeight="1" x14ac:dyDescent="0.3">
      <c r="A534" s="129" t="s">
        <v>488</v>
      </c>
      <c r="B534" s="119" t="s">
        <v>170</v>
      </c>
      <c r="C534" s="130" t="s">
        <v>11</v>
      </c>
      <c r="D534" s="106">
        <v>1</v>
      </c>
      <c r="E534" s="106"/>
      <c r="F534" s="106"/>
      <c r="G534" s="106"/>
      <c r="H534" s="124">
        <f>D534</f>
        <v>1</v>
      </c>
      <c r="I534" s="885">
        <f>H534</f>
        <v>1</v>
      </c>
      <c r="J534" s="271">
        <v>1500</v>
      </c>
      <c r="K534" s="271">
        <f t="shared" si="38"/>
        <v>1500</v>
      </c>
      <c r="L534" s="154"/>
      <c r="M534" s="41"/>
      <c r="N534" s="41"/>
      <c r="O534" s="41"/>
      <c r="P534" s="41"/>
      <c r="Q534" s="41"/>
      <c r="R534" s="41"/>
      <c r="S534" s="41"/>
    </row>
    <row r="535" spans="1:19" s="51" customFormat="1" ht="13.5" x14ac:dyDescent="0.3">
      <c r="A535" s="129"/>
      <c r="B535" s="119"/>
      <c r="C535" s="130"/>
      <c r="D535" s="106"/>
      <c r="E535" s="106"/>
      <c r="F535" s="106"/>
      <c r="G535" s="106"/>
      <c r="H535" s="124"/>
      <c r="I535" s="888"/>
      <c r="J535" s="270"/>
      <c r="K535" s="270">
        <f t="shared" si="38"/>
        <v>0</v>
      </c>
      <c r="L535" s="154"/>
      <c r="M535" s="41"/>
      <c r="N535" s="41"/>
      <c r="O535" s="41"/>
      <c r="P535" s="41"/>
      <c r="Q535" s="41"/>
      <c r="R535" s="41"/>
      <c r="S535" s="41"/>
    </row>
    <row r="536" spans="1:19" s="51" customFormat="1" ht="81" x14ac:dyDescent="0.3">
      <c r="A536" s="129" t="s">
        <v>489</v>
      </c>
      <c r="B536" s="119" t="s">
        <v>217</v>
      </c>
      <c r="C536" s="130" t="s">
        <v>112</v>
      </c>
      <c r="D536" s="106"/>
      <c r="E536" s="106"/>
      <c r="F536" s="106"/>
      <c r="G536" s="106"/>
      <c r="H536" s="124"/>
      <c r="I536" s="885">
        <f>SUM(H537:H596)</f>
        <v>237.56</v>
      </c>
      <c r="J536" s="271">
        <v>8</v>
      </c>
      <c r="K536" s="299">
        <f t="shared" si="38"/>
        <v>1900.48</v>
      </c>
      <c r="L536" s="179"/>
      <c r="M536" s="41"/>
      <c r="N536" s="41"/>
      <c r="O536" s="41"/>
      <c r="P536" s="41"/>
      <c r="Q536" s="41"/>
      <c r="R536" s="41"/>
      <c r="S536" s="41"/>
    </row>
    <row r="537" spans="1:19" s="51" customFormat="1" ht="13.5" hidden="1" x14ac:dyDescent="0.3">
      <c r="A537" s="129"/>
      <c r="B537" s="119"/>
      <c r="C537" s="130" t="s">
        <v>112</v>
      </c>
      <c r="D537" s="106">
        <v>2</v>
      </c>
      <c r="E537" s="106">
        <v>3.11</v>
      </c>
      <c r="F537" s="106"/>
      <c r="G537" s="106"/>
      <c r="H537" s="124">
        <f>E537*D537</f>
        <v>6.22</v>
      </c>
      <c r="I537" s="888"/>
      <c r="J537" s="270"/>
      <c r="K537" s="270"/>
      <c r="L537" s="154"/>
      <c r="M537" s="41"/>
      <c r="N537" s="41"/>
      <c r="O537" s="41"/>
      <c r="P537" s="41"/>
      <c r="Q537" s="41"/>
      <c r="R537" s="41"/>
      <c r="S537" s="41"/>
    </row>
    <row r="538" spans="1:19" s="51" customFormat="1" ht="13.5" hidden="1" x14ac:dyDescent="0.3">
      <c r="A538" s="129"/>
      <c r="B538" s="119"/>
      <c r="C538" s="130" t="s">
        <v>112</v>
      </c>
      <c r="D538" s="106">
        <v>1</v>
      </c>
      <c r="E538" s="106">
        <v>6.7</v>
      </c>
      <c r="F538" s="106"/>
      <c r="G538" s="106"/>
      <c r="H538" s="124">
        <f t="shared" ref="H538:H596" si="45">E538*D538</f>
        <v>6.7</v>
      </c>
      <c r="I538" s="888"/>
      <c r="J538" s="270"/>
      <c r="K538" s="270"/>
      <c r="L538" s="154"/>
      <c r="M538" s="41"/>
      <c r="N538" s="41"/>
      <c r="O538" s="41"/>
      <c r="P538" s="41"/>
      <c r="Q538" s="41"/>
      <c r="R538" s="41"/>
      <c r="S538" s="41"/>
    </row>
    <row r="539" spans="1:19" s="51" customFormat="1" ht="13.5" hidden="1" x14ac:dyDescent="0.3">
      <c r="A539" s="129"/>
      <c r="B539" s="119"/>
      <c r="C539" s="130" t="s">
        <v>112</v>
      </c>
      <c r="D539" s="106">
        <v>1</v>
      </c>
      <c r="E539" s="106">
        <v>3.68</v>
      </c>
      <c r="F539" s="106"/>
      <c r="G539" s="106"/>
      <c r="H539" s="124">
        <f t="shared" si="45"/>
        <v>3.68</v>
      </c>
      <c r="I539" s="888"/>
      <c r="J539" s="270"/>
      <c r="K539" s="270"/>
      <c r="L539" s="154"/>
      <c r="M539" s="41"/>
      <c r="N539" s="41"/>
      <c r="O539" s="41"/>
      <c r="P539" s="41"/>
      <c r="Q539" s="41"/>
      <c r="R539" s="41"/>
      <c r="S539" s="41"/>
    </row>
    <row r="540" spans="1:19" s="51" customFormat="1" ht="13.5" hidden="1" x14ac:dyDescent="0.3">
      <c r="A540" s="129"/>
      <c r="B540" s="119"/>
      <c r="C540" s="130" t="s">
        <v>112</v>
      </c>
      <c r="D540" s="106">
        <v>1</v>
      </c>
      <c r="E540" s="106">
        <v>2</v>
      </c>
      <c r="F540" s="106"/>
      <c r="G540" s="106"/>
      <c r="H540" s="124">
        <f t="shared" si="45"/>
        <v>2</v>
      </c>
      <c r="I540" s="888"/>
      <c r="J540" s="270"/>
      <c r="K540" s="270"/>
      <c r="L540" s="154"/>
      <c r="M540" s="41"/>
      <c r="N540" s="41"/>
      <c r="O540" s="41"/>
      <c r="P540" s="41"/>
      <c r="Q540" s="41"/>
      <c r="R540" s="41"/>
      <c r="S540" s="41"/>
    </row>
    <row r="541" spans="1:19" s="51" customFormat="1" ht="13.5" hidden="1" x14ac:dyDescent="0.3">
      <c r="A541" s="129"/>
      <c r="B541" s="119"/>
      <c r="C541" s="130" t="s">
        <v>112</v>
      </c>
      <c r="D541" s="106">
        <v>1</v>
      </c>
      <c r="E541" s="106">
        <v>17.940000000000001</v>
      </c>
      <c r="F541" s="106"/>
      <c r="G541" s="106"/>
      <c r="H541" s="124">
        <f t="shared" si="45"/>
        <v>17.940000000000001</v>
      </c>
      <c r="I541" s="888"/>
      <c r="J541" s="270"/>
      <c r="K541" s="270"/>
      <c r="L541" s="154"/>
      <c r="M541" s="41"/>
      <c r="N541" s="41"/>
      <c r="O541" s="41"/>
      <c r="P541" s="41"/>
      <c r="Q541" s="41"/>
      <c r="R541" s="41"/>
      <c r="S541" s="41"/>
    </row>
    <row r="542" spans="1:19" s="51" customFormat="1" ht="13.5" hidden="1" x14ac:dyDescent="0.3">
      <c r="A542" s="129"/>
      <c r="B542" s="119"/>
      <c r="C542" s="130" t="s">
        <v>112</v>
      </c>
      <c r="D542" s="106">
        <v>1</v>
      </c>
      <c r="E542" s="106">
        <v>3.5</v>
      </c>
      <c r="F542" s="106"/>
      <c r="G542" s="106"/>
      <c r="H542" s="124">
        <f t="shared" si="45"/>
        <v>3.5</v>
      </c>
      <c r="I542" s="888"/>
      <c r="J542" s="270"/>
      <c r="K542" s="270"/>
      <c r="L542" s="154"/>
      <c r="M542" s="41"/>
      <c r="N542" s="41"/>
      <c r="O542" s="41"/>
      <c r="P542" s="41"/>
      <c r="Q542" s="41"/>
      <c r="R542" s="41"/>
      <c r="S542" s="41"/>
    </row>
    <row r="543" spans="1:19" s="51" customFormat="1" ht="13.5" hidden="1" x14ac:dyDescent="0.3">
      <c r="A543" s="129"/>
      <c r="B543" s="119"/>
      <c r="C543" s="130" t="s">
        <v>112</v>
      </c>
      <c r="D543" s="106">
        <v>1</v>
      </c>
      <c r="E543" s="106">
        <v>0.18</v>
      </c>
      <c r="F543" s="106"/>
      <c r="G543" s="106"/>
      <c r="H543" s="124">
        <f t="shared" si="45"/>
        <v>0.18</v>
      </c>
      <c r="I543" s="888"/>
      <c r="J543" s="270"/>
      <c r="K543" s="270"/>
      <c r="L543" s="154"/>
      <c r="M543" s="41"/>
      <c r="N543" s="41"/>
      <c r="O543" s="41"/>
      <c r="P543" s="41"/>
      <c r="Q543" s="41"/>
      <c r="R543" s="41"/>
      <c r="S543" s="41"/>
    </row>
    <row r="544" spans="1:19" s="51" customFormat="1" ht="13.5" hidden="1" x14ac:dyDescent="0.3">
      <c r="A544" s="129"/>
      <c r="B544" s="119"/>
      <c r="C544" s="130" t="s">
        <v>112</v>
      </c>
      <c r="D544" s="106">
        <v>1</v>
      </c>
      <c r="E544" s="106">
        <v>2.0299999999999998</v>
      </c>
      <c r="F544" s="106"/>
      <c r="G544" s="106"/>
      <c r="H544" s="124">
        <f t="shared" si="45"/>
        <v>2.0299999999999998</v>
      </c>
      <c r="I544" s="888"/>
      <c r="J544" s="270"/>
      <c r="K544" s="270"/>
      <c r="L544" s="154"/>
      <c r="M544" s="41"/>
      <c r="N544" s="41"/>
      <c r="O544" s="41"/>
      <c r="P544" s="41"/>
      <c r="Q544" s="41"/>
      <c r="R544" s="41"/>
      <c r="S544" s="41"/>
    </row>
    <row r="545" spans="1:19" s="51" customFormat="1" ht="13.5" hidden="1" x14ac:dyDescent="0.3">
      <c r="A545" s="129"/>
      <c r="B545" s="119"/>
      <c r="C545" s="130" t="s">
        <v>112</v>
      </c>
      <c r="D545" s="106">
        <v>1</v>
      </c>
      <c r="E545" s="106">
        <v>2.0299999999999998</v>
      </c>
      <c r="F545" s="106"/>
      <c r="G545" s="106"/>
      <c r="H545" s="124">
        <f t="shared" si="45"/>
        <v>2.0299999999999998</v>
      </c>
      <c r="I545" s="888"/>
      <c r="J545" s="270"/>
      <c r="K545" s="270"/>
      <c r="L545" s="154"/>
      <c r="M545" s="41"/>
      <c r="N545" s="41"/>
      <c r="O545" s="41"/>
      <c r="P545" s="41"/>
      <c r="Q545" s="41"/>
      <c r="R545" s="41"/>
      <c r="S545" s="41"/>
    </row>
    <row r="546" spans="1:19" s="51" customFormat="1" ht="13.5" hidden="1" x14ac:dyDescent="0.3">
      <c r="A546" s="129"/>
      <c r="B546" s="119"/>
      <c r="C546" s="130" t="s">
        <v>112</v>
      </c>
      <c r="D546" s="106">
        <v>1</v>
      </c>
      <c r="E546" s="106">
        <v>1.03</v>
      </c>
      <c r="F546" s="106"/>
      <c r="G546" s="106"/>
      <c r="H546" s="124">
        <f t="shared" si="45"/>
        <v>1.03</v>
      </c>
      <c r="I546" s="888"/>
      <c r="J546" s="270"/>
      <c r="K546" s="270"/>
      <c r="L546" s="154"/>
      <c r="M546" s="41"/>
      <c r="N546" s="41"/>
      <c r="O546" s="41"/>
      <c r="P546" s="41"/>
      <c r="Q546" s="41"/>
      <c r="R546" s="41"/>
      <c r="S546" s="41"/>
    </row>
    <row r="547" spans="1:19" s="51" customFormat="1" ht="13.5" hidden="1" x14ac:dyDescent="0.3">
      <c r="A547" s="129"/>
      <c r="B547" s="119"/>
      <c r="C547" s="130" t="s">
        <v>112</v>
      </c>
      <c r="D547" s="106">
        <v>1</v>
      </c>
      <c r="E547" s="106">
        <v>1.03</v>
      </c>
      <c r="F547" s="106"/>
      <c r="G547" s="106"/>
      <c r="H547" s="124">
        <f t="shared" si="45"/>
        <v>1.03</v>
      </c>
      <c r="I547" s="888"/>
      <c r="J547" s="270"/>
      <c r="K547" s="270"/>
      <c r="L547" s="154"/>
      <c r="M547" s="41"/>
      <c r="N547" s="41"/>
      <c r="O547" s="41"/>
      <c r="P547" s="41"/>
      <c r="Q547" s="41"/>
      <c r="R547" s="41"/>
      <c r="S547" s="41"/>
    </row>
    <row r="548" spans="1:19" s="51" customFormat="1" ht="13.5" hidden="1" x14ac:dyDescent="0.3">
      <c r="A548" s="129"/>
      <c r="B548" s="119"/>
      <c r="C548" s="130" t="s">
        <v>112</v>
      </c>
      <c r="D548" s="106">
        <v>2</v>
      </c>
      <c r="E548" s="106">
        <v>1.85</v>
      </c>
      <c r="F548" s="106"/>
      <c r="G548" s="106"/>
      <c r="H548" s="124">
        <f t="shared" si="45"/>
        <v>3.7</v>
      </c>
      <c r="I548" s="888"/>
      <c r="J548" s="270"/>
      <c r="K548" s="270"/>
      <c r="L548" s="154"/>
      <c r="M548" s="41"/>
      <c r="N548" s="41"/>
      <c r="O548" s="41"/>
      <c r="P548" s="41"/>
      <c r="Q548" s="41"/>
      <c r="R548" s="41"/>
      <c r="S548" s="41"/>
    </row>
    <row r="549" spans="1:19" s="51" customFormat="1" ht="13.5" hidden="1" x14ac:dyDescent="0.3">
      <c r="A549" s="129"/>
      <c r="B549" s="119"/>
      <c r="C549" s="130" t="s">
        <v>112</v>
      </c>
      <c r="D549" s="106">
        <v>1</v>
      </c>
      <c r="E549" s="106">
        <v>2.0299999999999998</v>
      </c>
      <c r="F549" s="106"/>
      <c r="G549" s="106"/>
      <c r="H549" s="124">
        <f t="shared" si="45"/>
        <v>2.0299999999999998</v>
      </c>
      <c r="I549" s="888"/>
      <c r="J549" s="270"/>
      <c r="K549" s="270"/>
      <c r="L549" s="154"/>
      <c r="M549" s="41"/>
      <c r="N549" s="41"/>
      <c r="O549" s="41"/>
      <c r="P549" s="41"/>
      <c r="Q549" s="41"/>
      <c r="R549" s="41"/>
      <c r="S549" s="41"/>
    </row>
    <row r="550" spans="1:19" s="51" customFormat="1" ht="13.5" hidden="1" x14ac:dyDescent="0.3">
      <c r="A550" s="129"/>
      <c r="B550" s="119"/>
      <c r="C550" s="130" t="s">
        <v>112</v>
      </c>
      <c r="D550" s="106">
        <v>1</v>
      </c>
      <c r="E550" s="106">
        <v>10.6</v>
      </c>
      <c r="F550" s="106"/>
      <c r="G550" s="106"/>
      <c r="H550" s="124">
        <f t="shared" si="45"/>
        <v>10.6</v>
      </c>
      <c r="I550" s="888"/>
      <c r="J550" s="270"/>
      <c r="K550" s="270"/>
      <c r="L550" s="154"/>
      <c r="M550" s="41"/>
      <c r="N550" s="41"/>
      <c r="O550" s="41"/>
      <c r="P550" s="41"/>
      <c r="Q550" s="41"/>
      <c r="R550" s="41"/>
      <c r="S550" s="41"/>
    </row>
    <row r="551" spans="1:19" s="51" customFormat="1" ht="13.5" hidden="1" x14ac:dyDescent="0.3">
      <c r="A551" s="129"/>
      <c r="B551" s="119"/>
      <c r="C551" s="130" t="s">
        <v>112</v>
      </c>
      <c r="D551" s="106">
        <v>1</v>
      </c>
      <c r="E551" s="106">
        <v>0.65</v>
      </c>
      <c r="F551" s="106"/>
      <c r="G551" s="106"/>
      <c r="H551" s="124">
        <f t="shared" si="45"/>
        <v>0.65</v>
      </c>
      <c r="I551" s="888"/>
      <c r="J551" s="270"/>
      <c r="K551" s="270"/>
      <c r="L551" s="154"/>
      <c r="M551" s="41"/>
      <c r="N551" s="41"/>
      <c r="O551" s="41"/>
      <c r="P551" s="41"/>
      <c r="Q551" s="41"/>
      <c r="R551" s="41"/>
      <c r="S551" s="41"/>
    </row>
    <row r="552" spans="1:19" s="51" customFormat="1" ht="13.5" hidden="1" x14ac:dyDescent="0.3">
      <c r="A552" s="129"/>
      <c r="B552" s="119"/>
      <c r="C552" s="130" t="s">
        <v>112</v>
      </c>
      <c r="D552" s="106">
        <v>1</v>
      </c>
      <c r="E552" s="106">
        <v>1.7</v>
      </c>
      <c r="F552" s="106"/>
      <c r="G552" s="106"/>
      <c r="H552" s="124">
        <f t="shared" si="45"/>
        <v>1.7</v>
      </c>
      <c r="I552" s="888"/>
      <c r="J552" s="270"/>
      <c r="K552" s="270"/>
      <c r="L552" s="154"/>
      <c r="M552" s="41"/>
      <c r="N552" s="41"/>
      <c r="O552" s="41"/>
      <c r="P552" s="41"/>
      <c r="Q552" s="41"/>
      <c r="R552" s="41"/>
      <c r="S552" s="41"/>
    </row>
    <row r="553" spans="1:19" s="51" customFormat="1" ht="13.5" hidden="1" x14ac:dyDescent="0.3">
      <c r="A553" s="129"/>
      <c r="B553" s="119"/>
      <c r="C553" s="130" t="s">
        <v>112</v>
      </c>
      <c r="D553" s="106">
        <v>1</v>
      </c>
      <c r="E553" s="106">
        <v>0.55000000000000004</v>
      </c>
      <c r="F553" s="106"/>
      <c r="G553" s="106"/>
      <c r="H553" s="124">
        <f t="shared" si="45"/>
        <v>0.55000000000000004</v>
      </c>
      <c r="I553" s="888"/>
      <c r="J553" s="270"/>
      <c r="K553" s="270"/>
      <c r="L553" s="154"/>
      <c r="M553" s="41"/>
      <c r="N553" s="41"/>
      <c r="O553" s="41"/>
      <c r="P553" s="41"/>
      <c r="Q553" s="41"/>
      <c r="R553" s="41"/>
      <c r="S553" s="41"/>
    </row>
    <row r="554" spans="1:19" s="51" customFormat="1" ht="13.5" hidden="1" x14ac:dyDescent="0.3">
      <c r="A554" s="129"/>
      <c r="B554" s="119"/>
      <c r="C554" s="130" t="s">
        <v>112</v>
      </c>
      <c r="D554" s="106">
        <v>1</v>
      </c>
      <c r="E554" s="106">
        <v>6.95</v>
      </c>
      <c r="F554" s="106"/>
      <c r="G554" s="106"/>
      <c r="H554" s="124">
        <f t="shared" si="45"/>
        <v>6.95</v>
      </c>
      <c r="I554" s="888"/>
      <c r="J554" s="270"/>
      <c r="K554" s="270"/>
      <c r="L554" s="154"/>
      <c r="M554" s="41"/>
      <c r="N554" s="41"/>
      <c r="O554" s="41"/>
      <c r="P554" s="41"/>
      <c r="Q554" s="41"/>
      <c r="R554" s="41"/>
      <c r="S554" s="41"/>
    </row>
    <row r="555" spans="1:19" s="51" customFormat="1" ht="13.5" hidden="1" x14ac:dyDescent="0.3">
      <c r="A555" s="129"/>
      <c r="B555" s="119"/>
      <c r="C555" s="130" t="s">
        <v>112</v>
      </c>
      <c r="D555" s="106">
        <v>1</v>
      </c>
      <c r="E555" s="106">
        <v>3.25</v>
      </c>
      <c r="F555" s="106"/>
      <c r="G555" s="106"/>
      <c r="H555" s="124">
        <f t="shared" si="45"/>
        <v>3.25</v>
      </c>
      <c r="I555" s="888"/>
      <c r="J555" s="270"/>
      <c r="K555" s="270"/>
      <c r="L555" s="154"/>
      <c r="M555" s="41"/>
      <c r="N555" s="41"/>
      <c r="O555" s="41"/>
      <c r="P555" s="41"/>
      <c r="Q555" s="41"/>
      <c r="R555" s="41"/>
      <c r="S555" s="41"/>
    </row>
    <row r="556" spans="1:19" s="51" customFormat="1" ht="13.5" hidden="1" x14ac:dyDescent="0.3">
      <c r="A556" s="129"/>
      <c r="B556" s="119"/>
      <c r="C556" s="130" t="s">
        <v>112</v>
      </c>
      <c r="D556" s="106">
        <v>1</v>
      </c>
      <c r="E556" s="106">
        <v>0.38</v>
      </c>
      <c r="F556" s="106"/>
      <c r="G556" s="106"/>
      <c r="H556" s="124">
        <f t="shared" si="45"/>
        <v>0.38</v>
      </c>
      <c r="I556" s="888"/>
      <c r="J556" s="270"/>
      <c r="K556" s="270"/>
      <c r="L556" s="154"/>
      <c r="M556" s="41"/>
      <c r="N556" s="41"/>
      <c r="O556" s="41"/>
      <c r="P556" s="41"/>
      <c r="Q556" s="41"/>
      <c r="R556" s="41"/>
      <c r="S556" s="41"/>
    </row>
    <row r="557" spans="1:19" s="51" customFormat="1" ht="13.5" hidden="1" x14ac:dyDescent="0.3">
      <c r="A557" s="129"/>
      <c r="B557" s="119"/>
      <c r="C557" s="130" t="s">
        <v>112</v>
      </c>
      <c r="D557" s="106">
        <v>1</v>
      </c>
      <c r="E557" s="106">
        <v>2.4700000000000002</v>
      </c>
      <c r="F557" s="106"/>
      <c r="G557" s="106"/>
      <c r="H557" s="124">
        <f t="shared" si="45"/>
        <v>2.4700000000000002</v>
      </c>
      <c r="I557" s="888"/>
      <c r="J557" s="270"/>
      <c r="K557" s="270"/>
      <c r="L557" s="154"/>
      <c r="M557" s="41"/>
      <c r="N557" s="41"/>
      <c r="O557" s="41"/>
      <c r="P557" s="41"/>
      <c r="Q557" s="41"/>
      <c r="R557" s="41"/>
      <c r="S557" s="41"/>
    </row>
    <row r="558" spans="1:19" s="51" customFormat="1" ht="13.5" hidden="1" x14ac:dyDescent="0.3">
      <c r="A558" s="129"/>
      <c r="B558" s="119"/>
      <c r="C558" s="130" t="s">
        <v>112</v>
      </c>
      <c r="D558" s="106">
        <v>1</v>
      </c>
      <c r="E558" s="106">
        <v>6.95</v>
      </c>
      <c r="F558" s="106"/>
      <c r="G558" s="106"/>
      <c r="H558" s="124">
        <f t="shared" si="45"/>
        <v>6.95</v>
      </c>
      <c r="I558" s="888"/>
      <c r="J558" s="270"/>
      <c r="K558" s="270"/>
      <c r="L558" s="154"/>
      <c r="M558" s="41"/>
      <c r="N558" s="41"/>
      <c r="O558" s="41"/>
      <c r="P558" s="41"/>
      <c r="Q558" s="41"/>
      <c r="R558" s="41"/>
      <c r="S558" s="41"/>
    </row>
    <row r="559" spans="1:19" s="51" customFormat="1" ht="13.5" hidden="1" x14ac:dyDescent="0.3">
      <c r="A559" s="129"/>
      <c r="B559" s="119"/>
      <c r="C559" s="130" t="s">
        <v>112</v>
      </c>
      <c r="D559" s="106">
        <v>1</v>
      </c>
      <c r="E559" s="106">
        <v>3.89</v>
      </c>
      <c r="F559" s="106"/>
      <c r="G559" s="106"/>
      <c r="H559" s="124">
        <f t="shared" si="45"/>
        <v>3.89</v>
      </c>
      <c r="I559" s="888"/>
      <c r="J559" s="270"/>
      <c r="K559" s="270"/>
      <c r="L559" s="154"/>
      <c r="M559" s="41"/>
      <c r="N559" s="41"/>
      <c r="O559" s="41"/>
      <c r="P559" s="41"/>
      <c r="Q559" s="41"/>
      <c r="R559" s="41"/>
      <c r="S559" s="41"/>
    </row>
    <row r="560" spans="1:19" s="51" customFormat="1" ht="13.5" hidden="1" x14ac:dyDescent="0.3">
      <c r="A560" s="129"/>
      <c r="B560" s="119"/>
      <c r="C560" s="130" t="s">
        <v>112</v>
      </c>
      <c r="D560" s="106">
        <v>1</v>
      </c>
      <c r="E560" s="106">
        <v>1.74</v>
      </c>
      <c r="F560" s="106"/>
      <c r="G560" s="106"/>
      <c r="H560" s="124">
        <f t="shared" si="45"/>
        <v>1.74</v>
      </c>
      <c r="I560" s="888"/>
      <c r="J560" s="270"/>
      <c r="K560" s="270"/>
      <c r="L560" s="154"/>
      <c r="M560" s="41"/>
      <c r="N560" s="41"/>
      <c r="O560" s="41"/>
      <c r="P560" s="41"/>
      <c r="Q560" s="41"/>
      <c r="R560" s="41"/>
      <c r="S560" s="41"/>
    </row>
    <row r="561" spans="1:19" s="51" customFormat="1" ht="13.5" hidden="1" x14ac:dyDescent="0.3">
      <c r="A561" s="129"/>
      <c r="B561" s="119"/>
      <c r="C561" s="130" t="s">
        <v>112</v>
      </c>
      <c r="D561" s="106">
        <v>1</v>
      </c>
      <c r="E561" s="106">
        <v>0.26</v>
      </c>
      <c r="F561" s="106"/>
      <c r="G561" s="106"/>
      <c r="H561" s="124">
        <f t="shared" si="45"/>
        <v>0.26</v>
      </c>
      <c r="I561" s="888"/>
      <c r="J561" s="270"/>
      <c r="K561" s="270"/>
      <c r="L561" s="154"/>
      <c r="M561" s="41"/>
      <c r="N561" s="41"/>
      <c r="O561" s="41"/>
      <c r="P561" s="41"/>
      <c r="Q561" s="41"/>
      <c r="R561" s="41"/>
      <c r="S561" s="41"/>
    </row>
    <row r="562" spans="1:19" s="51" customFormat="1" ht="13.5" hidden="1" x14ac:dyDescent="0.3">
      <c r="A562" s="129"/>
      <c r="B562" s="119"/>
      <c r="C562" s="130" t="s">
        <v>112</v>
      </c>
      <c r="D562" s="106">
        <v>1</v>
      </c>
      <c r="E562" s="106">
        <v>3.1</v>
      </c>
      <c r="F562" s="106"/>
      <c r="G562" s="106"/>
      <c r="H562" s="124">
        <f t="shared" si="45"/>
        <v>3.1</v>
      </c>
      <c r="I562" s="888"/>
      <c r="J562" s="270"/>
      <c r="K562" s="270"/>
      <c r="L562" s="154"/>
      <c r="M562" s="41"/>
      <c r="N562" s="41"/>
      <c r="O562" s="41"/>
      <c r="P562" s="41"/>
      <c r="Q562" s="41"/>
      <c r="R562" s="41"/>
      <c r="S562" s="41"/>
    </row>
    <row r="563" spans="1:19" s="51" customFormat="1" ht="13.5" hidden="1" x14ac:dyDescent="0.3">
      <c r="A563" s="129"/>
      <c r="B563" s="119"/>
      <c r="C563" s="130" t="s">
        <v>112</v>
      </c>
      <c r="D563" s="106">
        <v>1</v>
      </c>
      <c r="E563" s="106">
        <v>4.5</v>
      </c>
      <c r="F563" s="106"/>
      <c r="G563" s="106"/>
      <c r="H563" s="124">
        <f t="shared" si="45"/>
        <v>4.5</v>
      </c>
      <c r="I563" s="888"/>
      <c r="J563" s="270"/>
      <c r="K563" s="270"/>
      <c r="L563" s="154"/>
      <c r="M563" s="41"/>
      <c r="N563" s="41"/>
      <c r="O563" s="41"/>
      <c r="P563" s="41"/>
      <c r="Q563" s="41"/>
      <c r="R563" s="41"/>
      <c r="S563" s="41"/>
    </row>
    <row r="564" spans="1:19" s="51" customFormat="1" ht="13.5" hidden="1" x14ac:dyDescent="0.3">
      <c r="A564" s="129"/>
      <c r="B564" s="119"/>
      <c r="C564" s="130" t="s">
        <v>112</v>
      </c>
      <c r="D564" s="106">
        <v>1</v>
      </c>
      <c r="E564" s="106">
        <v>1.01</v>
      </c>
      <c r="F564" s="106"/>
      <c r="G564" s="106"/>
      <c r="H564" s="124">
        <f t="shared" si="45"/>
        <v>1.01</v>
      </c>
      <c r="I564" s="888"/>
      <c r="J564" s="270"/>
      <c r="K564" s="270"/>
      <c r="L564" s="154"/>
      <c r="M564" s="41"/>
      <c r="N564" s="41"/>
      <c r="O564" s="41"/>
      <c r="P564" s="41"/>
      <c r="Q564" s="41"/>
      <c r="R564" s="41"/>
      <c r="S564" s="41"/>
    </row>
    <row r="565" spans="1:19" s="51" customFormat="1" ht="13.5" hidden="1" x14ac:dyDescent="0.3">
      <c r="A565" s="129"/>
      <c r="B565" s="119"/>
      <c r="C565" s="130" t="s">
        <v>112</v>
      </c>
      <c r="D565" s="106">
        <v>1</v>
      </c>
      <c r="E565" s="106">
        <v>2.4500000000000002</v>
      </c>
      <c r="F565" s="106"/>
      <c r="G565" s="106"/>
      <c r="H565" s="124">
        <f t="shared" si="45"/>
        <v>2.4500000000000002</v>
      </c>
      <c r="I565" s="888"/>
      <c r="J565" s="270"/>
      <c r="K565" s="270"/>
      <c r="L565" s="154"/>
      <c r="M565" s="41"/>
      <c r="N565" s="41"/>
      <c r="O565" s="41"/>
      <c r="P565" s="41"/>
      <c r="Q565" s="41"/>
      <c r="R565" s="41"/>
      <c r="S565" s="41"/>
    </row>
    <row r="566" spans="1:19" s="51" customFormat="1" ht="13.5" hidden="1" x14ac:dyDescent="0.3">
      <c r="A566" s="129"/>
      <c r="B566" s="119"/>
      <c r="C566" s="130" t="s">
        <v>112</v>
      </c>
      <c r="D566" s="106">
        <v>1</v>
      </c>
      <c r="E566" s="106">
        <v>0.15</v>
      </c>
      <c r="F566" s="106"/>
      <c r="G566" s="106"/>
      <c r="H566" s="124">
        <f t="shared" si="45"/>
        <v>0.15</v>
      </c>
      <c r="I566" s="888"/>
      <c r="J566" s="270"/>
      <c r="K566" s="270"/>
      <c r="L566" s="154"/>
      <c r="M566" s="41"/>
      <c r="N566" s="41"/>
      <c r="O566" s="41"/>
      <c r="P566" s="41"/>
      <c r="Q566" s="41"/>
      <c r="R566" s="41"/>
      <c r="S566" s="41"/>
    </row>
    <row r="567" spans="1:19" s="51" customFormat="1" ht="13.5" hidden="1" x14ac:dyDescent="0.3">
      <c r="A567" s="129"/>
      <c r="B567" s="119"/>
      <c r="C567" s="130" t="s">
        <v>112</v>
      </c>
      <c r="D567" s="106">
        <v>1</v>
      </c>
      <c r="E567" s="106">
        <v>0.28999999999999998</v>
      </c>
      <c r="F567" s="106"/>
      <c r="G567" s="106"/>
      <c r="H567" s="124">
        <f t="shared" si="45"/>
        <v>0.28999999999999998</v>
      </c>
      <c r="I567" s="888"/>
      <c r="J567" s="270"/>
      <c r="K567" s="270"/>
      <c r="L567" s="154"/>
      <c r="M567" s="41"/>
      <c r="N567" s="41"/>
      <c r="O567" s="41"/>
      <c r="P567" s="41"/>
      <c r="Q567" s="41"/>
      <c r="R567" s="41"/>
      <c r="S567" s="41"/>
    </row>
    <row r="568" spans="1:19" s="51" customFormat="1" ht="13.5" hidden="1" x14ac:dyDescent="0.3">
      <c r="A568" s="129"/>
      <c r="B568" s="119"/>
      <c r="C568" s="130" t="s">
        <v>112</v>
      </c>
      <c r="D568" s="106">
        <v>1</v>
      </c>
      <c r="E568" s="106">
        <v>2.2999999999999998</v>
      </c>
      <c r="F568" s="106"/>
      <c r="G568" s="106"/>
      <c r="H568" s="124">
        <f t="shared" si="45"/>
        <v>2.2999999999999998</v>
      </c>
      <c r="I568" s="888"/>
      <c r="J568" s="270"/>
      <c r="K568" s="270"/>
      <c r="L568" s="154"/>
      <c r="M568" s="41"/>
      <c r="N568" s="41"/>
      <c r="O568" s="41"/>
      <c r="P568" s="41"/>
      <c r="Q568" s="41"/>
      <c r="R568" s="41"/>
      <c r="S568" s="41"/>
    </row>
    <row r="569" spans="1:19" s="51" customFormat="1" ht="13.5" hidden="1" x14ac:dyDescent="0.3">
      <c r="A569" s="129"/>
      <c r="B569" s="119"/>
      <c r="C569" s="130" t="s">
        <v>112</v>
      </c>
      <c r="D569" s="106">
        <v>1</v>
      </c>
      <c r="E569" s="106">
        <v>2.2200000000000002</v>
      </c>
      <c r="F569" s="106"/>
      <c r="G569" s="106"/>
      <c r="H569" s="124">
        <f t="shared" si="45"/>
        <v>2.2200000000000002</v>
      </c>
      <c r="I569" s="888"/>
      <c r="J569" s="270"/>
      <c r="K569" s="270"/>
      <c r="L569" s="154"/>
      <c r="M569" s="41"/>
      <c r="N569" s="41"/>
      <c r="O569" s="41"/>
      <c r="P569" s="41"/>
      <c r="Q569" s="41"/>
      <c r="R569" s="41"/>
      <c r="S569" s="41"/>
    </row>
    <row r="570" spans="1:19" s="51" customFormat="1" ht="13.5" hidden="1" x14ac:dyDescent="0.3">
      <c r="A570" s="129"/>
      <c r="B570" s="119"/>
      <c r="C570" s="130" t="s">
        <v>112</v>
      </c>
      <c r="D570" s="106">
        <v>1</v>
      </c>
      <c r="E570" s="106">
        <v>1.22</v>
      </c>
      <c r="F570" s="106"/>
      <c r="G570" s="106"/>
      <c r="H570" s="124">
        <f t="shared" si="45"/>
        <v>1.22</v>
      </c>
      <c r="I570" s="888"/>
      <c r="J570" s="270"/>
      <c r="K570" s="270"/>
      <c r="L570" s="154"/>
      <c r="M570" s="41"/>
      <c r="N570" s="41"/>
      <c r="O570" s="41"/>
      <c r="P570" s="41"/>
      <c r="Q570" s="41"/>
      <c r="R570" s="41"/>
      <c r="S570" s="41"/>
    </row>
    <row r="571" spans="1:19" s="51" customFormat="1" ht="13.5" hidden="1" x14ac:dyDescent="0.3">
      <c r="A571" s="129"/>
      <c r="B571" s="119"/>
      <c r="C571" s="130" t="s">
        <v>112</v>
      </c>
      <c r="D571" s="106">
        <v>1</v>
      </c>
      <c r="E571" s="106">
        <v>2.2400000000000002</v>
      </c>
      <c r="F571" s="106"/>
      <c r="G571" s="106"/>
      <c r="H571" s="124">
        <f t="shared" si="45"/>
        <v>2.2400000000000002</v>
      </c>
      <c r="I571" s="888"/>
      <c r="J571" s="270"/>
      <c r="K571" s="270"/>
      <c r="L571" s="154"/>
      <c r="M571" s="41"/>
      <c r="N571" s="41"/>
      <c r="O571" s="41"/>
      <c r="P571" s="41"/>
      <c r="Q571" s="41"/>
      <c r="R571" s="41"/>
      <c r="S571" s="41"/>
    </row>
    <row r="572" spans="1:19" s="51" customFormat="1" ht="13.5" hidden="1" x14ac:dyDescent="0.3">
      <c r="A572" s="129"/>
      <c r="B572" s="119"/>
      <c r="C572" s="130" t="s">
        <v>112</v>
      </c>
      <c r="D572" s="106">
        <v>1</v>
      </c>
      <c r="E572" s="106">
        <v>2.2400000000000002</v>
      </c>
      <c r="F572" s="106"/>
      <c r="G572" s="106"/>
      <c r="H572" s="124">
        <f t="shared" si="45"/>
        <v>2.2400000000000002</v>
      </c>
      <c r="I572" s="888"/>
      <c r="J572" s="270"/>
      <c r="K572" s="270"/>
      <c r="L572" s="154"/>
      <c r="M572" s="41"/>
      <c r="N572" s="41"/>
      <c r="O572" s="41"/>
      <c r="P572" s="41"/>
      <c r="Q572" s="41"/>
      <c r="R572" s="41"/>
      <c r="S572" s="41"/>
    </row>
    <row r="573" spans="1:19" s="51" customFormat="1" ht="13.5" hidden="1" x14ac:dyDescent="0.3">
      <c r="A573" s="129"/>
      <c r="B573" s="119"/>
      <c r="C573" s="130" t="s">
        <v>112</v>
      </c>
      <c r="D573" s="106">
        <v>1</v>
      </c>
      <c r="E573" s="106">
        <v>4.5</v>
      </c>
      <c r="F573" s="106"/>
      <c r="G573" s="106"/>
      <c r="H573" s="124">
        <f t="shared" si="45"/>
        <v>4.5</v>
      </c>
      <c r="I573" s="888"/>
      <c r="J573" s="270"/>
      <c r="K573" s="270"/>
      <c r="L573" s="154"/>
      <c r="M573" s="41"/>
      <c r="N573" s="41"/>
      <c r="O573" s="41"/>
      <c r="P573" s="41"/>
      <c r="Q573" s="41"/>
      <c r="R573" s="41"/>
      <c r="S573" s="41"/>
    </row>
    <row r="574" spans="1:19" s="51" customFormat="1" ht="13.5" hidden="1" x14ac:dyDescent="0.3">
      <c r="A574" s="129"/>
      <c r="B574" s="119"/>
      <c r="C574" s="130" t="s">
        <v>112</v>
      </c>
      <c r="D574" s="106">
        <v>1</v>
      </c>
      <c r="E574" s="106">
        <v>3.25</v>
      </c>
      <c r="F574" s="106"/>
      <c r="G574" s="106"/>
      <c r="H574" s="124">
        <f t="shared" si="45"/>
        <v>3.25</v>
      </c>
      <c r="I574" s="888"/>
      <c r="J574" s="270"/>
      <c r="K574" s="270"/>
      <c r="L574" s="154"/>
      <c r="M574" s="41"/>
      <c r="N574" s="41"/>
      <c r="O574" s="41"/>
      <c r="P574" s="41"/>
      <c r="Q574" s="41"/>
      <c r="R574" s="41"/>
      <c r="S574" s="41"/>
    </row>
    <row r="575" spans="1:19" s="51" customFormat="1" ht="13.5" hidden="1" x14ac:dyDescent="0.3">
      <c r="A575" s="129"/>
      <c r="B575" s="119"/>
      <c r="C575" s="130" t="s">
        <v>112</v>
      </c>
      <c r="D575" s="106">
        <v>1</v>
      </c>
      <c r="E575" s="106">
        <v>1.18</v>
      </c>
      <c r="F575" s="106"/>
      <c r="G575" s="106"/>
      <c r="H575" s="124">
        <f t="shared" si="45"/>
        <v>1.18</v>
      </c>
      <c r="I575" s="888"/>
      <c r="J575" s="270"/>
      <c r="K575" s="270"/>
      <c r="L575" s="154"/>
      <c r="M575" s="41"/>
      <c r="N575" s="41"/>
      <c r="O575" s="41"/>
      <c r="P575" s="41"/>
      <c r="Q575" s="41"/>
      <c r="R575" s="41"/>
      <c r="S575" s="41"/>
    </row>
    <row r="576" spans="1:19" s="51" customFormat="1" ht="13.5" hidden="1" x14ac:dyDescent="0.3">
      <c r="A576" s="129"/>
      <c r="B576" s="119"/>
      <c r="C576" s="130" t="s">
        <v>112</v>
      </c>
      <c r="D576" s="106">
        <v>1</v>
      </c>
      <c r="E576" s="106">
        <v>4.7</v>
      </c>
      <c r="F576" s="106"/>
      <c r="G576" s="106"/>
      <c r="H576" s="124">
        <f t="shared" si="45"/>
        <v>4.7</v>
      </c>
      <c r="I576" s="888"/>
      <c r="J576" s="270"/>
      <c r="K576" s="270"/>
      <c r="L576" s="154"/>
      <c r="M576" s="41"/>
      <c r="N576" s="41"/>
      <c r="O576" s="41"/>
      <c r="P576" s="41"/>
      <c r="Q576" s="41"/>
      <c r="R576" s="41"/>
      <c r="S576" s="41"/>
    </row>
    <row r="577" spans="1:19" s="51" customFormat="1" ht="13.5" hidden="1" x14ac:dyDescent="0.3">
      <c r="A577" s="129"/>
      <c r="B577" s="119"/>
      <c r="C577" s="130" t="s">
        <v>112</v>
      </c>
      <c r="D577" s="106">
        <v>1</v>
      </c>
      <c r="E577" s="106">
        <v>6.65</v>
      </c>
      <c r="F577" s="106"/>
      <c r="G577" s="106"/>
      <c r="H577" s="124">
        <f t="shared" si="45"/>
        <v>6.65</v>
      </c>
      <c r="I577" s="888"/>
      <c r="J577" s="270"/>
      <c r="K577" s="270"/>
      <c r="L577" s="154"/>
      <c r="M577" s="41"/>
      <c r="N577" s="41"/>
      <c r="O577" s="41"/>
      <c r="P577" s="41"/>
      <c r="Q577" s="41"/>
      <c r="R577" s="41"/>
      <c r="S577" s="41"/>
    </row>
    <row r="578" spans="1:19" s="51" customFormat="1" ht="13.5" hidden="1" x14ac:dyDescent="0.3">
      <c r="A578" s="129"/>
      <c r="B578" s="119"/>
      <c r="C578" s="130" t="s">
        <v>112</v>
      </c>
      <c r="D578" s="106">
        <v>1</v>
      </c>
      <c r="E578" s="106">
        <v>6.88</v>
      </c>
      <c r="F578" s="106"/>
      <c r="G578" s="106"/>
      <c r="H578" s="124">
        <f t="shared" si="45"/>
        <v>6.88</v>
      </c>
      <c r="I578" s="888"/>
      <c r="J578" s="270"/>
      <c r="K578" s="270"/>
      <c r="L578" s="154"/>
      <c r="M578" s="41"/>
      <c r="N578" s="41"/>
      <c r="O578" s="41"/>
      <c r="P578" s="41"/>
      <c r="Q578" s="41"/>
      <c r="R578" s="41"/>
      <c r="S578" s="41"/>
    </row>
    <row r="579" spans="1:19" s="51" customFormat="1" ht="13.5" hidden="1" x14ac:dyDescent="0.3">
      <c r="A579" s="129"/>
      <c r="B579" s="119"/>
      <c r="C579" s="130" t="s">
        <v>112</v>
      </c>
      <c r="D579" s="106">
        <v>1</v>
      </c>
      <c r="E579" s="106">
        <v>21.2</v>
      </c>
      <c r="F579" s="106"/>
      <c r="G579" s="106"/>
      <c r="H579" s="124">
        <f t="shared" si="45"/>
        <v>21.2</v>
      </c>
      <c r="I579" s="888"/>
      <c r="J579" s="270"/>
      <c r="K579" s="270"/>
      <c r="L579" s="154"/>
      <c r="M579" s="41"/>
      <c r="N579" s="41"/>
      <c r="O579" s="41"/>
      <c r="P579" s="41"/>
      <c r="Q579" s="41"/>
      <c r="R579" s="41"/>
      <c r="S579" s="41"/>
    </row>
    <row r="580" spans="1:19" s="51" customFormat="1" ht="13.5" hidden="1" x14ac:dyDescent="0.3">
      <c r="A580" s="129"/>
      <c r="B580" s="119"/>
      <c r="C580" s="130" t="s">
        <v>112</v>
      </c>
      <c r="D580" s="106">
        <v>1</v>
      </c>
      <c r="E580" s="106">
        <v>13.84</v>
      </c>
      <c r="F580" s="106"/>
      <c r="G580" s="106"/>
      <c r="H580" s="124">
        <f t="shared" si="45"/>
        <v>13.84</v>
      </c>
      <c r="I580" s="888"/>
      <c r="J580" s="270"/>
      <c r="K580" s="270"/>
      <c r="L580" s="154"/>
      <c r="M580" s="41"/>
      <c r="N580" s="41"/>
      <c r="O580" s="41"/>
      <c r="P580" s="41"/>
      <c r="Q580" s="41"/>
      <c r="R580" s="41"/>
      <c r="S580" s="41"/>
    </row>
    <row r="581" spans="1:19" s="51" customFormat="1" ht="13.5" hidden="1" x14ac:dyDescent="0.3">
      <c r="A581" s="129"/>
      <c r="B581" s="119"/>
      <c r="C581" s="130" t="s">
        <v>112</v>
      </c>
      <c r="D581" s="106">
        <v>1</v>
      </c>
      <c r="E581" s="106">
        <v>0.46</v>
      </c>
      <c r="F581" s="106"/>
      <c r="G581" s="106"/>
      <c r="H581" s="124">
        <f t="shared" si="45"/>
        <v>0.46</v>
      </c>
      <c r="I581" s="888"/>
      <c r="J581" s="270"/>
      <c r="K581" s="270"/>
      <c r="L581" s="154"/>
      <c r="M581" s="41"/>
      <c r="N581" s="41"/>
      <c r="O581" s="41"/>
      <c r="P581" s="41"/>
      <c r="Q581" s="41"/>
      <c r="R581" s="41"/>
      <c r="S581" s="41"/>
    </row>
    <row r="582" spans="1:19" s="51" customFormat="1" ht="13.5" hidden="1" x14ac:dyDescent="0.3">
      <c r="A582" s="129"/>
      <c r="B582" s="119"/>
      <c r="C582" s="130" t="s">
        <v>112</v>
      </c>
      <c r="D582" s="106">
        <v>1</v>
      </c>
      <c r="E582" s="106">
        <v>6.23</v>
      </c>
      <c r="F582" s="106"/>
      <c r="G582" s="106"/>
      <c r="H582" s="124">
        <f t="shared" si="45"/>
        <v>6.23</v>
      </c>
      <c r="I582" s="888"/>
      <c r="J582" s="270"/>
      <c r="K582" s="270"/>
      <c r="L582" s="154"/>
      <c r="M582" s="41"/>
      <c r="N582" s="41"/>
      <c r="O582" s="41"/>
      <c r="P582" s="41"/>
      <c r="Q582" s="41"/>
      <c r="R582" s="41"/>
      <c r="S582" s="41"/>
    </row>
    <row r="583" spans="1:19" s="51" customFormat="1" ht="13.5" hidden="1" x14ac:dyDescent="0.3">
      <c r="A583" s="129"/>
      <c r="B583" s="119"/>
      <c r="C583" s="130" t="s">
        <v>112</v>
      </c>
      <c r="D583" s="106">
        <v>1</v>
      </c>
      <c r="E583" s="106">
        <v>0.5</v>
      </c>
      <c r="F583" s="106"/>
      <c r="G583" s="106"/>
      <c r="H583" s="124">
        <f t="shared" si="45"/>
        <v>0.5</v>
      </c>
      <c r="I583" s="888"/>
      <c r="J583" s="270"/>
      <c r="K583" s="270"/>
      <c r="L583" s="154"/>
      <c r="M583" s="41"/>
      <c r="N583" s="41"/>
      <c r="O583" s="41"/>
      <c r="P583" s="41"/>
      <c r="Q583" s="41"/>
      <c r="R583" s="41"/>
      <c r="S583" s="41"/>
    </row>
    <row r="584" spans="1:19" s="51" customFormat="1" ht="13.5" hidden="1" x14ac:dyDescent="0.3">
      <c r="A584" s="129"/>
      <c r="B584" s="119"/>
      <c r="C584" s="130" t="s">
        <v>112</v>
      </c>
      <c r="D584" s="106">
        <v>1</v>
      </c>
      <c r="E584" s="106">
        <v>3.9</v>
      </c>
      <c r="F584" s="106"/>
      <c r="G584" s="106"/>
      <c r="H584" s="124">
        <f t="shared" si="45"/>
        <v>3.9</v>
      </c>
      <c r="I584" s="888"/>
      <c r="J584" s="270"/>
      <c r="K584" s="270"/>
      <c r="L584" s="154"/>
      <c r="M584" s="41"/>
      <c r="N584" s="41"/>
      <c r="O584" s="41"/>
      <c r="P584" s="41"/>
      <c r="Q584" s="41"/>
      <c r="R584" s="41"/>
      <c r="S584" s="41"/>
    </row>
    <row r="585" spans="1:19" s="51" customFormat="1" ht="13.5" hidden="1" x14ac:dyDescent="0.3">
      <c r="A585" s="129"/>
      <c r="B585" s="119"/>
      <c r="C585" s="130" t="s">
        <v>112</v>
      </c>
      <c r="D585" s="106">
        <v>1</v>
      </c>
      <c r="E585" s="106">
        <v>3.9</v>
      </c>
      <c r="F585" s="106"/>
      <c r="G585" s="106"/>
      <c r="H585" s="124">
        <f t="shared" si="45"/>
        <v>3.9</v>
      </c>
      <c r="I585" s="888"/>
      <c r="J585" s="270"/>
      <c r="K585" s="270"/>
      <c r="L585" s="154"/>
      <c r="M585" s="41"/>
      <c r="N585" s="41"/>
      <c r="O585" s="41"/>
      <c r="P585" s="41"/>
      <c r="Q585" s="41"/>
      <c r="R585" s="41"/>
      <c r="S585" s="41"/>
    </row>
    <row r="586" spans="1:19" s="51" customFormat="1" ht="13.5" hidden="1" x14ac:dyDescent="0.3">
      <c r="A586" s="129"/>
      <c r="B586" s="119"/>
      <c r="C586" s="130" t="s">
        <v>112</v>
      </c>
      <c r="D586" s="106">
        <v>1</v>
      </c>
      <c r="E586" s="106">
        <v>0.4</v>
      </c>
      <c r="F586" s="106"/>
      <c r="G586" s="106"/>
      <c r="H586" s="124">
        <f t="shared" si="45"/>
        <v>0.4</v>
      </c>
      <c r="I586" s="888"/>
      <c r="J586" s="270"/>
      <c r="K586" s="270"/>
      <c r="L586" s="154"/>
      <c r="M586" s="41"/>
      <c r="N586" s="41"/>
      <c r="O586" s="41"/>
      <c r="P586" s="41"/>
      <c r="Q586" s="41"/>
      <c r="R586" s="41"/>
      <c r="S586" s="41"/>
    </row>
    <row r="587" spans="1:19" s="51" customFormat="1" ht="13.5" hidden="1" x14ac:dyDescent="0.3">
      <c r="A587" s="129"/>
      <c r="B587" s="119"/>
      <c r="C587" s="130" t="s">
        <v>112</v>
      </c>
      <c r="D587" s="106">
        <v>1</v>
      </c>
      <c r="E587" s="106">
        <v>13.7</v>
      </c>
      <c r="F587" s="106"/>
      <c r="G587" s="106"/>
      <c r="H587" s="124">
        <f t="shared" si="45"/>
        <v>13.7</v>
      </c>
      <c r="I587" s="888"/>
      <c r="J587" s="270"/>
      <c r="K587" s="270"/>
      <c r="L587" s="154"/>
      <c r="M587" s="41"/>
      <c r="N587" s="41"/>
      <c r="O587" s="41"/>
      <c r="P587" s="41"/>
      <c r="Q587" s="41"/>
      <c r="R587" s="41"/>
      <c r="S587" s="41"/>
    </row>
    <row r="588" spans="1:19" s="51" customFormat="1" ht="13.5" hidden="1" x14ac:dyDescent="0.3">
      <c r="A588" s="129"/>
      <c r="B588" s="119"/>
      <c r="C588" s="130" t="s">
        <v>112</v>
      </c>
      <c r="D588" s="106">
        <v>1</v>
      </c>
      <c r="E588" s="106">
        <v>0.32</v>
      </c>
      <c r="F588" s="106"/>
      <c r="G588" s="106"/>
      <c r="H588" s="124">
        <f t="shared" si="45"/>
        <v>0.32</v>
      </c>
      <c r="I588" s="888"/>
      <c r="J588" s="270"/>
      <c r="K588" s="270"/>
      <c r="L588" s="154"/>
      <c r="M588" s="41"/>
      <c r="N588" s="41"/>
      <c r="O588" s="41"/>
      <c r="P588" s="41"/>
      <c r="Q588" s="41"/>
      <c r="R588" s="41"/>
      <c r="S588" s="41"/>
    </row>
    <row r="589" spans="1:19" s="51" customFormat="1" ht="13.5" hidden="1" x14ac:dyDescent="0.3">
      <c r="A589" s="129"/>
      <c r="B589" s="119"/>
      <c r="C589" s="130" t="s">
        <v>112</v>
      </c>
      <c r="D589" s="106">
        <v>1</v>
      </c>
      <c r="E589" s="106">
        <v>6.25</v>
      </c>
      <c r="F589" s="106"/>
      <c r="G589" s="106"/>
      <c r="H589" s="124">
        <f t="shared" si="45"/>
        <v>6.25</v>
      </c>
      <c r="I589" s="888"/>
      <c r="J589" s="270"/>
      <c r="K589" s="270"/>
      <c r="L589" s="154"/>
      <c r="M589" s="41"/>
      <c r="N589" s="41"/>
      <c r="O589" s="41"/>
      <c r="P589" s="41"/>
      <c r="Q589" s="41"/>
      <c r="R589" s="41"/>
      <c r="S589" s="41"/>
    </row>
    <row r="590" spans="1:19" s="51" customFormat="1" ht="13.5" hidden="1" x14ac:dyDescent="0.3">
      <c r="A590" s="129"/>
      <c r="B590" s="119"/>
      <c r="C590" s="130" t="s">
        <v>112</v>
      </c>
      <c r="D590" s="106">
        <v>1</v>
      </c>
      <c r="E590" s="106">
        <v>0.5</v>
      </c>
      <c r="F590" s="106"/>
      <c r="G590" s="106"/>
      <c r="H590" s="124">
        <f t="shared" si="45"/>
        <v>0.5</v>
      </c>
      <c r="I590" s="888"/>
      <c r="J590" s="270"/>
      <c r="K590" s="270"/>
      <c r="L590" s="154"/>
      <c r="M590" s="41"/>
      <c r="N590" s="41"/>
      <c r="O590" s="41"/>
      <c r="P590" s="41"/>
      <c r="Q590" s="41"/>
      <c r="R590" s="41"/>
      <c r="S590" s="41"/>
    </row>
    <row r="591" spans="1:19" s="51" customFormat="1" ht="13.5" hidden="1" x14ac:dyDescent="0.3">
      <c r="A591" s="129"/>
      <c r="B591" s="119"/>
      <c r="C591" s="130" t="s">
        <v>112</v>
      </c>
      <c r="D591" s="106">
        <v>1</v>
      </c>
      <c r="E591" s="106">
        <v>3.55</v>
      </c>
      <c r="F591" s="106"/>
      <c r="G591" s="106"/>
      <c r="H591" s="124">
        <f t="shared" si="45"/>
        <v>3.55</v>
      </c>
      <c r="I591" s="888"/>
      <c r="J591" s="270"/>
      <c r="K591" s="270"/>
      <c r="L591" s="154"/>
      <c r="M591" s="41"/>
      <c r="N591" s="41"/>
      <c r="O591" s="41"/>
      <c r="P591" s="41"/>
      <c r="Q591" s="41"/>
      <c r="R591" s="41"/>
      <c r="S591" s="41"/>
    </row>
    <row r="592" spans="1:19" s="51" customFormat="1" ht="13.5" hidden="1" x14ac:dyDescent="0.3">
      <c r="A592" s="129"/>
      <c r="B592" s="119"/>
      <c r="C592" s="130" t="s">
        <v>112</v>
      </c>
      <c r="D592" s="106">
        <v>1</v>
      </c>
      <c r="E592" s="106">
        <v>6.95</v>
      </c>
      <c r="F592" s="106"/>
      <c r="G592" s="106"/>
      <c r="H592" s="124">
        <f t="shared" si="45"/>
        <v>6.95</v>
      </c>
      <c r="I592" s="888"/>
      <c r="J592" s="270"/>
      <c r="K592" s="270"/>
      <c r="L592" s="154"/>
      <c r="M592" s="41"/>
      <c r="N592" s="41"/>
      <c r="O592" s="41"/>
      <c r="P592" s="41"/>
      <c r="Q592" s="41"/>
      <c r="R592" s="41"/>
      <c r="S592" s="41"/>
    </row>
    <row r="593" spans="1:19" s="51" customFormat="1" ht="13.5" hidden="1" x14ac:dyDescent="0.3">
      <c r="A593" s="129"/>
      <c r="B593" s="119"/>
      <c r="C593" s="130" t="s">
        <v>112</v>
      </c>
      <c r="D593" s="106">
        <v>1</v>
      </c>
      <c r="E593" s="106">
        <v>2.52</v>
      </c>
      <c r="F593" s="106"/>
      <c r="G593" s="106"/>
      <c r="H593" s="124">
        <f t="shared" si="45"/>
        <v>2.52</v>
      </c>
      <c r="I593" s="888"/>
      <c r="J593" s="270"/>
      <c r="K593" s="270"/>
      <c r="L593" s="154"/>
      <c r="M593" s="41"/>
      <c r="N593" s="41"/>
      <c r="O593" s="41"/>
      <c r="P593" s="41"/>
      <c r="Q593" s="41"/>
      <c r="R593" s="41"/>
      <c r="S593" s="41"/>
    </row>
    <row r="594" spans="1:19" s="51" customFormat="1" ht="13.5" hidden="1" x14ac:dyDescent="0.3">
      <c r="A594" s="129"/>
      <c r="B594" s="119"/>
      <c r="C594" s="130" t="s">
        <v>112</v>
      </c>
      <c r="D594" s="106">
        <v>1</v>
      </c>
      <c r="E594" s="106">
        <v>2.5</v>
      </c>
      <c r="F594" s="106"/>
      <c r="G594" s="106"/>
      <c r="H594" s="124">
        <f t="shared" si="45"/>
        <v>2.5</v>
      </c>
      <c r="I594" s="888"/>
      <c r="J594" s="270"/>
      <c r="K594" s="270"/>
      <c r="L594" s="154"/>
      <c r="M594" s="41"/>
      <c r="N594" s="41"/>
      <c r="O594" s="41"/>
      <c r="P594" s="41"/>
      <c r="Q594" s="41"/>
      <c r="R594" s="41"/>
      <c r="S594" s="41"/>
    </row>
    <row r="595" spans="1:19" s="51" customFormat="1" ht="13.5" hidden="1" x14ac:dyDescent="0.3">
      <c r="A595" s="129"/>
      <c r="B595" s="119"/>
      <c r="C595" s="130" t="s">
        <v>112</v>
      </c>
      <c r="D595" s="106">
        <v>1</v>
      </c>
      <c r="E595" s="106">
        <v>3.55</v>
      </c>
      <c r="F595" s="106"/>
      <c r="G595" s="106"/>
      <c r="H595" s="124">
        <f t="shared" si="45"/>
        <v>3.55</v>
      </c>
      <c r="I595" s="888"/>
      <c r="J595" s="270"/>
      <c r="K595" s="270"/>
      <c r="L595" s="154"/>
      <c r="M595" s="41"/>
      <c r="N595" s="41"/>
      <c r="O595" s="41"/>
      <c r="P595" s="41"/>
      <c r="Q595" s="41"/>
      <c r="R595" s="41"/>
      <c r="S595" s="41"/>
    </row>
    <row r="596" spans="1:19" s="51" customFormat="1" ht="13.5" hidden="1" x14ac:dyDescent="0.3">
      <c r="A596" s="129"/>
      <c r="B596" s="119"/>
      <c r="C596" s="130" t="s">
        <v>112</v>
      </c>
      <c r="D596" s="106">
        <v>1</v>
      </c>
      <c r="E596" s="106">
        <v>6.95</v>
      </c>
      <c r="F596" s="106"/>
      <c r="G596" s="106"/>
      <c r="H596" s="124">
        <f t="shared" si="45"/>
        <v>6.95</v>
      </c>
      <c r="I596" s="888"/>
      <c r="J596" s="270"/>
      <c r="K596" s="270"/>
      <c r="L596" s="154"/>
      <c r="M596" s="41"/>
      <c r="N596" s="41"/>
      <c r="O596" s="41"/>
      <c r="P596" s="41"/>
      <c r="Q596" s="41"/>
      <c r="R596" s="41"/>
      <c r="S596" s="41"/>
    </row>
    <row r="597" spans="1:19" s="51" customFormat="1" ht="13.5" x14ac:dyDescent="0.3">
      <c r="A597" s="129"/>
      <c r="B597" s="119"/>
      <c r="C597" s="130"/>
      <c r="D597" s="106"/>
      <c r="E597" s="106"/>
      <c r="F597" s="106"/>
      <c r="G597" s="106"/>
      <c r="H597" s="124"/>
      <c r="I597" s="888"/>
      <c r="J597" s="270"/>
      <c r="K597" s="270"/>
      <c r="L597" s="163">
        <f>SUM(K501:K536)</f>
        <v>88298.83</v>
      </c>
      <c r="M597" s="41"/>
      <c r="N597" s="41"/>
      <c r="O597" s="41"/>
      <c r="P597" s="41"/>
      <c r="Q597" s="41"/>
      <c r="R597" s="41"/>
      <c r="S597" s="41"/>
    </row>
    <row r="598" spans="1:19" s="51" customFormat="1" ht="13.5" x14ac:dyDescent="0.3">
      <c r="A598" s="100" t="s">
        <v>42</v>
      </c>
      <c r="B598" s="101" t="s">
        <v>167</v>
      </c>
      <c r="C598" s="130"/>
      <c r="D598" s="106"/>
      <c r="E598" s="106"/>
      <c r="F598" s="106"/>
      <c r="G598" s="106"/>
      <c r="H598" s="124"/>
      <c r="I598" s="888"/>
      <c r="J598" s="270"/>
      <c r="K598" s="270"/>
      <c r="L598" s="154"/>
      <c r="M598" s="41"/>
      <c r="N598" s="41"/>
      <c r="O598" s="41"/>
      <c r="P598" s="41"/>
      <c r="Q598" s="41"/>
      <c r="R598" s="41"/>
      <c r="S598" s="41"/>
    </row>
    <row r="599" spans="1:19" s="51" customFormat="1" ht="13.5" x14ac:dyDescent="0.3">
      <c r="A599" s="129"/>
      <c r="B599" s="119"/>
      <c r="C599" s="130"/>
      <c r="D599" s="106"/>
      <c r="E599" s="106"/>
      <c r="F599" s="106"/>
      <c r="G599" s="106"/>
      <c r="H599" s="124"/>
      <c r="I599" s="888"/>
      <c r="J599" s="270"/>
      <c r="K599" s="270"/>
      <c r="L599" s="154"/>
      <c r="M599" s="41"/>
      <c r="N599" s="41"/>
      <c r="O599" s="41"/>
      <c r="P599" s="41"/>
      <c r="Q599" s="41"/>
      <c r="R599" s="41"/>
      <c r="S599" s="41"/>
    </row>
    <row r="600" spans="1:19" s="51" customFormat="1" ht="108" x14ac:dyDescent="0.3">
      <c r="A600" s="116" t="s">
        <v>490</v>
      </c>
      <c r="B600" s="109" t="s">
        <v>3636</v>
      </c>
      <c r="C600" s="130" t="s">
        <v>11</v>
      </c>
      <c r="D600" s="106">
        <v>10</v>
      </c>
      <c r="E600" s="106"/>
      <c r="F600" s="106"/>
      <c r="G600" s="106"/>
      <c r="H600" s="124">
        <f>D600</f>
        <v>10</v>
      </c>
      <c r="I600" s="885">
        <f>H600</f>
        <v>10</v>
      </c>
      <c r="J600" s="270">
        <v>225</v>
      </c>
      <c r="K600" s="270">
        <f>J600*I600</f>
        <v>2250</v>
      </c>
      <c r="L600" s="154"/>
      <c r="M600" s="41"/>
      <c r="N600" s="41"/>
      <c r="O600" s="41"/>
      <c r="P600" s="41"/>
      <c r="Q600" s="41"/>
      <c r="R600" s="41"/>
      <c r="S600" s="41"/>
    </row>
    <row r="601" spans="1:19" s="51" customFormat="1" ht="13.5" x14ac:dyDescent="0.3">
      <c r="A601" s="116"/>
      <c r="B601" s="109"/>
      <c r="C601" s="130"/>
      <c r="D601" s="106"/>
      <c r="E601" s="106"/>
      <c r="F601" s="106"/>
      <c r="G601" s="106"/>
      <c r="H601" s="124"/>
      <c r="I601" s="885"/>
      <c r="J601" s="270"/>
      <c r="K601" s="270">
        <f t="shared" ref="K601:K640" si="46">J601*I601</f>
        <v>0</v>
      </c>
      <c r="L601" s="154"/>
      <c r="M601" s="41"/>
      <c r="N601" s="41"/>
      <c r="O601" s="41"/>
      <c r="P601" s="41"/>
      <c r="Q601" s="41"/>
      <c r="R601" s="41"/>
      <c r="S601" s="41"/>
    </row>
    <row r="602" spans="1:19" s="51" customFormat="1" ht="94.5" x14ac:dyDescent="0.3">
      <c r="A602" s="770" t="s">
        <v>491</v>
      </c>
      <c r="B602" s="495" t="s">
        <v>168</v>
      </c>
      <c r="C602" s="739"/>
      <c r="D602" s="769"/>
      <c r="E602" s="769"/>
      <c r="F602" s="769"/>
      <c r="G602" s="769"/>
      <c r="H602" s="771">
        <f t="shared" ref="H602:H638" si="47">D602</f>
        <v>0</v>
      </c>
      <c r="I602" s="885"/>
      <c r="J602" s="636"/>
      <c r="K602" s="636"/>
      <c r="L602" s="563"/>
      <c r="M602" s="41"/>
      <c r="N602" s="41"/>
      <c r="O602" s="41"/>
      <c r="P602" s="41"/>
      <c r="Q602" s="41"/>
      <c r="R602" s="41"/>
      <c r="S602" s="41"/>
    </row>
    <row r="603" spans="1:19" s="717" customFormat="1" ht="13.5" x14ac:dyDescent="0.3">
      <c r="A603" s="770" t="s">
        <v>3679</v>
      </c>
      <c r="B603" s="495" t="s">
        <v>61</v>
      </c>
      <c r="C603" s="739" t="s">
        <v>11</v>
      </c>
      <c r="D603" s="769"/>
      <c r="E603" s="769"/>
      <c r="F603" s="769"/>
      <c r="G603" s="769"/>
      <c r="H603" s="771"/>
      <c r="I603" s="885">
        <v>13</v>
      </c>
      <c r="J603" s="636">
        <v>100</v>
      </c>
      <c r="K603" s="636">
        <f>J603*I603</f>
        <v>1300</v>
      </c>
      <c r="L603" s="563"/>
      <c r="M603" s="716"/>
      <c r="N603" s="716"/>
      <c r="O603" s="716"/>
      <c r="P603" s="716"/>
      <c r="Q603" s="716"/>
      <c r="R603" s="716"/>
      <c r="S603" s="716"/>
    </row>
    <row r="604" spans="1:19" s="717" customFormat="1" ht="13.5" x14ac:dyDescent="0.3">
      <c r="A604" s="770" t="s">
        <v>3680</v>
      </c>
      <c r="B604" s="495" t="s">
        <v>3681</v>
      </c>
      <c r="C604" s="739" t="s">
        <v>11</v>
      </c>
      <c r="D604" s="769"/>
      <c r="E604" s="769"/>
      <c r="F604" s="769"/>
      <c r="G604" s="769"/>
      <c r="H604" s="771"/>
      <c r="I604" s="885">
        <v>11</v>
      </c>
      <c r="J604" s="636">
        <v>60</v>
      </c>
      <c r="K604" s="636">
        <f>J604*I604</f>
        <v>660</v>
      </c>
      <c r="L604" s="563"/>
      <c r="M604" s="716"/>
      <c r="N604" s="716"/>
      <c r="O604" s="716"/>
      <c r="P604" s="716"/>
      <c r="Q604" s="716"/>
      <c r="R604" s="716"/>
      <c r="S604" s="716"/>
    </row>
    <row r="605" spans="1:19" s="51" customFormat="1" ht="13.5" x14ac:dyDescent="0.3">
      <c r="A605" s="116"/>
      <c r="B605" s="109"/>
      <c r="C605" s="130"/>
      <c r="D605" s="106"/>
      <c r="E605" s="106"/>
      <c r="F605" s="106"/>
      <c r="G605" s="106"/>
      <c r="H605" s="124"/>
      <c r="I605" s="885"/>
      <c r="J605" s="270"/>
      <c r="K605" s="270">
        <f t="shared" si="46"/>
        <v>0</v>
      </c>
      <c r="L605" s="154"/>
      <c r="M605" s="41"/>
      <c r="N605" s="41"/>
      <c r="O605" s="41"/>
      <c r="P605" s="41"/>
      <c r="Q605" s="41"/>
      <c r="R605" s="41"/>
      <c r="S605" s="41"/>
    </row>
    <row r="606" spans="1:19" s="51" customFormat="1" ht="108" x14ac:dyDescent="0.3">
      <c r="A606" s="116" t="s">
        <v>492</v>
      </c>
      <c r="B606" s="109" t="s">
        <v>171</v>
      </c>
      <c r="C606" s="130" t="s">
        <v>11</v>
      </c>
      <c r="D606" s="106">
        <v>2</v>
      </c>
      <c r="E606" s="106"/>
      <c r="F606" s="106"/>
      <c r="G606" s="106"/>
      <c r="H606" s="124">
        <f t="shared" si="47"/>
        <v>2</v>
      </c>
      <c r="I606" s="885">
        <f t="shared" ref="I606:I638" si="48">H606</f>
        <v>2</v>
      </c>
      <c r="J606" s="270">
        <v>165.7</v>
      </c>
      <c r="K606" s="270">
        <f t="shared" si="46"/>
        <v>331.4</v>
      </c>
      <c r="L606" s="154"/>
      <c r="M606" s="41"/>
      <c r="N606" s="41"/>
      <c r="O606" s="41"/>
      <c r="P606" s="41"/>
      <c r="Q606" s="41"/>
      <c r="R606" s="41"/>
      <c r="S606" s="41"/>
    </row>
    <row r="607" spans="1:19" s="51" customFormat="1" ht="13.5" x14ac:dyDescent="0.3">
      <c r="A607" s="116"/>
      <c r="B607" s="109"/>
      <c r="C607" s="130"/>
      <c r="D607" s="106"/>
      <c r="E607" s="106"/>
      <c r="F607" s="106"/>
      <c r="G607" s="106"/>
      <c r="H607" s="124"/>
      <c r="I607" s="885"/>
      <c r="J607" s="270"/>
      <c r="K607" s="270">
        <f t="shared" si="46"/>
        <v>0</v>
      </c>
      <c r="L607" s="154"/>
      <c r="M607" s="41"/>
      <c r="N607" s="41"/>
      <c r="O607" s="41"/>
      <c r="P607" s="41"/>
      <c r="Q607" s="41"/>
      <c r="R607" s="41"/>
      <c r="S607" s="41"/>
    </row>
    <row r="608" spans="1:19" s="51" customFormat="1" ht="94.5" x14ac:dyDescent="0.3">
      <c r="A608" s="116" t="s">
        <v>493</v>
      </c>
      <c r="B608" s="109" t="s">
        <v>172</v>
      </c>
      <c r="C608" s="130" t="s">
        <v>11</v>
      </c>
      <c r="D608" s="106">
        <v>4</v>
      </c>
      <c r="E608" s="106"/>
      <c r="F608" s="106"/>
      <c r="G608" s="106"/>
      <c r="H608" s="124">
        <f t="shared" si="47"/>
        <v>4</v>
      </c>
      <c r="I608" s="885">
        <f t="shared" si="48"/>
        <v>4</v>
      </c>
      <c r="J608" s="270">
        <v>205</v>
      </c>
      <c r="K608" s="270">
        <f t="shared" si="46"/>
        <v>820</v>
      </c>
      <c r="L608" s="154"/>
      <c r="M608" s="41"/>
      <c r="N608" s="41"/>
      <c r="O608" s="41"/>
      <c r="P608" s="41"/>
      <c r="Q608" s="41"/>
      <c r="R608" s="41"/>
      <c r="S608" s="41"/>
    </row>
    <row r="609" spans="1:19" s="51" customFormat="1" ht="13.5" x14ac:dyDescent="0.3">
      <c r="A609" s="116"/>
      <c r="B609" s="109"/>
      <c r="C609" s="130"/>
      <c r="D609" s="106"/>
      <c r="E609" s="106"/>
      <c r="F609" s="106"/>
      <c r="G609" s="106"/>
      <c r="H609" s="124"/>
      <c r="I609" s="885">
        <f t="shared" si="48"/>
        <v>0</v>
      </c>
      <c r="J609" s="270"/>
      <c r="K609" s="270">
        <f t="shared" si="46"/>
        <v>0</v>
      </c>
      <c r="L609" s="154"/>
      <c r="M609" s="41"/>
      <c r="N609" s="41"/>
      <c r="O609" s="41"/>
      <c r="P609" s="41"/>
      <c r="Q609" s="41"/>
      <c r="R609" s="41"/>
      <c r="S609" s="41"/>
    </row>
    <row r="610" spans="1:19" s="717" customFormat="1" ht="67.5" x14ac:dyDescent="0.3">
      <c r="A610" s="770" t="s">
        <v>494</v>
      </c>
      <c r="B610" s="495" t="s">
        <v>3672</v>
      </c>
      <c r="C610" s="739" t="s">
        <v>11</v>
      </c>
      <c r="D610" s="769">
        <v>2</v>
      </c>
      <c r="E610" s="769"/>
      <c r="F610" s="769"/>
      <c r="G610" s="769"/>
      <c r="H610" s="771">
        <v>2</v>
      </c>
      <c r="I610" s="885">
        <f t="shared" si="48"/>
        <v>2</v>
      </c>
      <c r="J610" s="636">
        <v>350</v>
      </c>
      <c r="K610" s="636">
        <f>J610*I610</f>
        <v>700</v>
      </c>
      <c r="L610" s="563"/>
      <c r="M610" s="716"/>
      <c r="N610" s="716"/>
      <c r="O610" s="716"/>
      <c r="P610" s="716"/>
      <c r="Q610" s="716"/>
      <c r="R610" s="716"/>
      <c r="S610" s="716"/>
    </row>
    <row r="611" spans="1:19" s="717" customFormat="1" ht="13.5" x14ac:dyDescent="0.3">
      <c r="A611" s="770"/>
      <c r="B611" s="495"/>
      <c r="C611" s="739"/>
      <c r="D611" s="769"/>
      <c r="E611" s="769"/>
      <c r="F611" s="769"/>
      <c r="G611" s="769"/>
      <c r="H611" s="771"/>
      <c r="I611" s="885">
        <f t="shared" si="48"/>
        <v>0</v>
      </c>
      <c r="J611" s="774"/>
      <c r="K611" s="774"/>
      <c r="L611" s="538"/>
      <c r="M611" s="716"/>
      <c r="N611" s="716"/>
      <c r="O611" s="716"/>
      <c r="P611" s="716"/>
      <c r="Q611" s="716"/>
      <c r="R611" s="716"/>
      <c r="S611" s="716"/>
    </row>
    <row r="612" spans="1:19" s="51" customFormat="1" ht="94.5" x14ac:dyDescent="0.3">
      <c r="A612" s="770" t="s">
        <v>495</v>
      </c>
      <c r="B612" s="109" t="s">
        <v>173</v>
      </c>
      <c r="C612" s="130" t="s">
        <v>11</v>
      </c>
      <c r="D612" s="106">
        <v>1</v>
      </c>
      <c r="E612" s="106"/>
      <c r="F612" s="106"/>
      <c r="G612" s="106"/>
      <c r="H612" s="124">
        <f t="shared" si="47"/>
        <v>1</v>
      </c>
      <c r="I612" s="885">
        <f t="shared" si="48"/>
        <v>1</v>
      </c>
      <c r="J612" s="270">
        <v>142.5</v>
      </c>
      <c r="K612" s="270">
        <f t="shared" si="46"/>
        <v>142.5</v>
      </c>
      <c r="L612" s="154"/>
      <c r="M612" s="41"/>
      <c r="N612" s="41"/>
      <c r="O612" s="41"/>
      <c r="P612" s="41"/>
      <c r="Q612" s="41"/>
      <c r="R612" s="41"/>
      <c r="S612" s="41"/>
    </row>
    <row r="613" spans="1:19" s="51" customFormat="1" ht="13.5" x14ac:dyDescent="0.3">
      <c r="A613" s="116"/>
      <c r="B613" s="109"/>
      <c r="C613" s="130"/>
      <c r="D613" s="106"/>
      <c r="E613" s="106"/>
      <c r="F613" s="106"/>
      <c r="G613" s="106"/>
      <c r="H613" s="124"/>
      <c r="I613" s="885"/>
      <c r="J613" s="270"/>
      <c r="K613" s="270">
        <f t="shared" si="46"/>
        <v>0</v>
      </c>
      <c r="L613" s="154"/>
      <c r="M613" s="41"/>
      <c r="N613" s="41"/>
      <c r="O613" s="41"/>
      <c r="P613" s="41"/>
      <c r="Q613" s="41"/>
      <c r="R613" s="41"/>
      <c r="S613" s="41"/>
    </row>
    <row r="614" spans="1:19" s="51" customFormat="1" ht="54" x14ac:dyDescent="0.3">
      <c r="A614" s="770" t="s">
        <v>496</v>
      </c>
      <c r="B614" s="109" t="s">
        <v>174</v>
      </c>
      <c r="C614" s="130" t="s">
        <v>11</v>
      </c>
      <c r="D614" s="106">
        <v>10</v>
      </c>
      <c r="E614" s="106"/>
      <c r="F614" s="106"/>
      <c r="G614" s="106"/>
      <c r="H614" s="124">
        <f t="shared" si="47"/>
        <v>10</v>
      </c>
      <c r="I614" s="885">
        <f t="shared" si="48"/>
        <v>10</v>
      </c>
      <c r="J614" s="270">
        <v>48</v>
      </c>
      <c r="K614" s="270">
        <f t="shared" si="46"/>
        <v>480</v>
      </c>
      <c r="L614" s="154"/>
      <c r="M614" s="41"/>
      <c r="N614" s="41"/>
      <c r="O614" s="41"/>
      <c r="P614" s="41"/>
      <c r="Q614" s="41"/>
      <c r="R614" s="41"/>
      <c r="S614" s="41"/>
    </row>
    <row r="615" spans="1:19" s="51" customFormat="1" ht="13.5" x14ac:dyDescent="0.3">
      <c r="A615" s="116"/>
      <c r="B615" s="109"/>
      <c r="C615" s="130"/>
      <c r="D615" s="106"/>
      <c r="E615" s="106"/>
      <c r="F615" s="106"/>
      <c r="G615" s="106"/>
      <c r="H615" s="124"/>
      <c r="I615" s="885"/>
      <c r="J615" s="270"/>
      <c r="K615" s="270">
        <f t="shared" si="46"/>
        <v>0</v>
      </c>
      <c r="L615" s="154"/>
      <c r="M615" s="41"/>
      <c r="N615" s="41"/>
      <c r="O615" s="41"/>
      <c r="P615" s="41"/>
      <c r="Q615" s="41"/>
      <c r="R615" s="41"/>
      <c r="S615" s="41"/>
    </row>
    <row r="616" spans="1:19" s="51" customFormat="1" ht="40.5" x14ac:dyDescent="0.3">
      <c r="A616" s="770" t="s">
        <v>497</v>
      </c>
      <c r="B616" s="109" t="s">
        <v>175</v>
      </c>
      <c r="C616" s="130" t="s">
        <v>11</v>
      </c>
      <c r="D616" s="106">
        <v>10</v>
      </c>
      <c r="E616" s="106"/>
      <c r="F616" s="106"/>
      <c r="G616" s="106"/>
      <c r="H616" s="124">
        <f t="shared" si="47"/>
        <v>10</v>
      </c>
      <c r="I616" s="885">
        <f t="shared" si="48"/>
        <v>10</v>
      </c>
      <c r="J616" s="270">
        <v>13</v>
      </c>
      <c r="K616" s="270">
        <f t="shared" si="46"/>
        <v>130</v>
      </c>
      <c r="L616" s="154"/>
      <c r="M616" s="41"/>
      <c r="N616" s="41"/>
      <c r="O616" s="41"/>
      <c r="P616" s="41"/>
      <c r="Q616" s="41"/>
      <c r="R616" s="41"/>
      <c r="S616" s="41"/>
    </row>
    <row r="617" spans="1:19" s="51" customFormat="1" ht="13.5" x14ac:dyDescent="0.3">
      <c r="A617" s="116"/>
      <c r="B617" s="109"/>
      <c r="C617" s="130"/>
      <c r="D617" s="106"/>
      <c r="E617" s="106"/>
      <c r="F617" s="106"/>
      <c r="G617" s="106"/>
      <c r="H617" s="124"/>
      <c r="I617" s="885"/>
      <c r="J617" s="270"/>
      <c r="K617" s="270">
        <f t="shared" si="46"/>
        <v>0</v>
      </c>
      <c r="L617" s="154"/>
      <c r="M617" s="41"/>
      <c r="N617" s="41"/>
      <c r="O617" s="41"/>
      <c r="P617" s="41"/>
      <c r="Q617" s="41"/>
      <c r="R617" s="41"/>
      <c r="S617" s="41"/>
    </row>
    <row r="618" spans="1:19" s="51" customFormat="1" ht="40.5" x14ac:dyDescent="0.3">
      <c r="A618" s="770" t="s">
        <v>498</v>
      </c>
      <c r="B618" s="109" t="s">
        <v>176</v>
      </c>
      <c r="C618" s="130" t="s">
        <v>11</v>
      </c>
      <c r="D618" s="106">
        <v>10</v>
      </c>
      <c r="E618" s="106"/>
      <c r="F618" s="106"/>
      <c r="G618" s="106"/>
      <c r="H618" s="124">
        <f t="shared" si="47"/>
        <v>10</v>
      </c>
      <c r="I618" s="885">
        <f t="shared" si="48"/>
        <v>10</v>
      </c>
      <c r="J618" s="270">
        <v>34</v>
      </c>
      <c r="K618" s="270">
        <f t="shared" si="46"/>
        <v>340</v>
      </c>
      <c r="L618" s="154"/>
      <c r="M618" s="41"/>
      <c r="N618" s="41"/>
      <c r="O618" s="41"/>
      <c r="P618" s="41"/>
      <c r="Q618" s="41"/>
      <c r="R618" s="41"/>
      <c r="S618" s="41"/>
    </row>
    <row r="619" spans="1:19" s="51" customFormat="1" ht="13.5" x14ac:dyDescent="0.3">
      <c r="A619" s="116"/>
      <c r="B619" s="109"/>
      <c r="C619" s="130"/>
      <c r="D619" s="106"/>
      <c r="E619" s="106"/>
      <c r="F619" s="106"/>
      <c r="G619" s="106"/>
      <c r="H619" s="124"/>
      <c r="I619" s="885"/>
      <c r="J619" s="270"/>
      <c r="K619" s="270">
        <f t="shared" si="46"/>
        <v>0</v>
      </c>
      <c r="L619" s="154"/>
      <c r="M619" s="41"/>
      <c r="N619" s="41"/>
      <c r="O619" s="41"/>
      <c r="P619" s="41"/>
      <c r="Q619" s="41"/>
      <c r="R619" s="41"/>
      <c r="S619" s="41"/>
    </row>
    <row r="620" spans="1:19" s="51" customFormat="1" ht="42" customHeight="1" x14ac:dyDescent="0.3">
      <c r="A620" s="770" t="s">
        <v>499</v>
      </c>
      <c r="B620" s="103" t="s">
        <v>324</v>
      </c>
      <c r="C620" s="130" t="s">
        <v>11</v>
      </c>
      <c r="D620" s="106">
        <v>4</v>
      </c>
      <c r="E620" s="106"/>
      <c r="F620" s="106"/>
      <c r="G620" s="106"/>
      <c r="H620" s="124">
        <f t="shared" si="47"/>
        <v>4</v>
      </c>
      <c r="I620" s="885">
        <f t="shared" si="48"/>
        <v>4</v>
      </c>
      <c r="J620" s="270">
        <v>110</v>
      </c>
      <c r="K620" s="270">
        <f t="shared" si="46"/>
        <v>440</v>
      </c>
      <c r="L620" s="154"/>
      <c r="M620" s="41"/>
      <c r="N620" s="41"/>
      <c r="O620" s="41"/>
      <c r="P620" s="41"/>
      <c r="Q620" s="41"/>
      <c r="R620" s="41"/>
      <c r="S620" s="41"/>
    </row>
    <row r="621" spans="1:19" s="51" customFormat="1" ht="13.5" x14ac:dyDescent="0.3">
      <c r="A621" s="116"/>
      <c r="B621" s="103"/>
      <c r="C621" s="130"/>
      <c r="D621" s="106"/>
      <c r="E621" s="106"/>
      <c r="F621" s="106"/>
      <c r="G621" s="106"/>
      <c r="H621" s="124"/>
      <c r="I621" s="885"/>
      <c r="J621" s="270"/>
      <c r="K621" s="270">
        <f t="shared" si="46"/>
        <v>0</v>
      </c>
      <c r="L621" s="154"/>
      <c r="M621" s="41"/>
      <c r="N621" s="41"/>
      <c r="O621" s="41"/>
      <c r="P621" s="41"/>
      <c r="Q621" s="41"/>
      <c r="R621" s="41"/>
      <c r="S621" s="41"/>
    </row>
    <row r="622" spans="1:19" s="51" customFormat="1" ht="54" x14ac:dyDescent="0.3">
      <c r="A622" s="770" t="s">
        <v>500</v>
      </c>
      <c r="B622" s="103" t="s">
        <v>325</v>
      </c>
      <c r="C622" s="130" t="s">
        <v>11</v>
      </c>
      <c r="D622" s="106">
        <v>11</v>
      </c>
      <c r="E622" s="106"/>
      <c r="F622" s="106"/>
      <c r="G622" s="106"/>
      <c r="H622" s="124">
        <f t="shared" si="47"/>
        <v>11</v>
      </c>
      <c r="I622" s="885">
        <f t="shared" si="48"/>
        <v>11</v>
      </c>
      <c r="J622" s="270">
        <v>52</v>
      </c>
      <c r="K622" s="270">
        <f t="shared" si="46"/>
        <v>572</v>
      </c>
      <c r="L622" s="154"/>
      <c r="M622" s="41"/>
      <c r="N622" s="41"/>
      <c r="O622" s="41"/>
      <c r="P622" s="41"/>
      <c r="Q622" s="41"/>
      <c r="R622" s="41"/>
      <c r="S622" s="41"/>
    </row>
    <row r="623" spans="1:19" s="51" customFormat="1" ht="13.5" x14ac:dyDescent="0.3">
      <c r="A623" s="116"/>
      <c r="B623" s="109"/>
      <c r="C623" s="130"/>
      <c r="D623" s="106"/>
      <c r="E623" s="106"/>
      <c r="F623" s="106"/>
      <c r="G623" s="106"/>
      <c r="H623" s="124"/>
      <c r="I623" s="885"/>
      <c r="J623" s="270"/>
      <c r="K623" s="270">
        <f t="shared" si="46"/>
        <v>0</v>
      </c>
      <c r="L623" s="154"/>
      <c r="M623" s="41"/>
      <c r="N623" s="41"/>
      <c r="O623" s="41"/>
      <c r="P623" s="41"/>
      <c r="Q623" s="41"/>
      <c r="R623" s="41"/>
      <c r="S623" s="41"/>
    </row>
    <row r="624" spans="1:19" s="51" customFormat="1" ht="67.5" x14ac:dyDescent="0.3">
      <c r="A624" s="770" t="s">
        <v>501</v>
      </c>
      <c r="B624" s="109" t="s">
        <v>177</v>
      </c>
      <c r="C624" s="130"/>
      <c r="D624" s="106"/>
      <c r="E624" s="106"/>
      <c r="F624" s="106"/>
      <c r="G624" s="106"/>
      <c r="H624" s="124"/>
      <c r="I624" s="885"/>
      <c r="J624" s="270"/>
      <c r="K624" s="270">
        <f t="shared" si="46"/>
        <v>0</v>
      </c>
      <c r="L624" s="154"/>
      <c r="M624" s="41"/>
      <c r="N624" s="41"/>
      <c r="O624" s="41"/>
      <c r="P624" s="41"/>
      <c r="Q624" s="41"/>
      <c r="R624" s="41"/>
      <c r="S624" s="41"/>
    </row>
    <row r="625" spans="1:19" s="51" customFormat="1" ht="13.5" x14ac:dyDescent="0.3">
      <c r="A625" s="770" t="s">
        <v>3674</v>
      </c>
      <c r="B625" s="109" t="s">
        <v>218</v>
      </c>
      <c r="C625" s="130" t="s">
        <v>11</v>
      </c>
      <c r="D625" s="106">
        <v>2</v>
      </c>
      <c r="E625" s="106"/>
      <c r="F625" s="106"/>
      <c r="G625" s="106"/>
      <c r="H625" s="124">
        <f t="shared" si="47"/>
        <v>2</v>
      </c>
      <c r="I625" s="885">
        <f t="shared" si="48"/>
        <v>2</v>
      </c>
      <c r="J625" s="270">
        <v>40</v>
      </c>
      <c r="K625" s="270">
        <f t="shared" si="46"/>
        <v>80</v>
      </c>
      <c r="L625" s="154"/>
      <c r="M625" s="41"/>
      <c r="N625" s="41"/>
      <c r="O625" s="41"/>
      <c r="P625" s="41"/>
      <c r="Q625" s="41"/>
      <c r="R625" s="41"/>
      <c r="S625" s="41"/>
    </row>
    <row r="626" spans="1:19" s="51" customFormat="1" ht="13.5" x14ac:dyDescent="0.3">
      <c r="A626" s="770" t="s">
        <v>3675</v>
      </c>
      <c r="B626" s="109" t="s">
        <v>219</v>
      </c>
      <c r="C626" s="130" t="s">
        <v>11</v>
      </c>
      <c r="D626" s="106">
        <v>2</v>
      </c>
      <c r="E626" s="106"/>
      <c r="F626" s="106"/>
      <c r="G626" s="106"/>
      <c r="H626" s="124">
        <f t="shared" si="47"/>
        <v>2</v>
      </c>
      <c r="I626" s="885">
        <f t="shared" si="48"/>
        <v>2</v>
      </c>
      <c r="J626" s="270">
        <v>37.799999999999997</v>
      </c>
      <c r="K626" s="270">
        <f t="shared" si="46"/>
        <v>75.599999999999994</v>
      </c>
      <c r="L626" s="154"/>
      <c r="M626" s="41"/>
      <c r="N626" s="41"/>
      <c r="O626" s="41"/>
      <c r="P626" s="41"/>
      <c r="Q626" s="41"/>
      <c r="R626" s="41"/>
      <c r="S626" s="41"/>
    </row>
    <row r="627" spans="1:19" s="51" customFormat="1" ht="13.5" x14ac:dyDescent="0.3">
      <c r="A627" s="770" t="s">
        <v>3676</v>
      </c>
      <c r="B627" s="109" t="s">
        <v>180</v>
      </c>
      <c r="C627" s="130" t="s">
        <v>11</v>
      </c>
      <c r="D627" s="106">
        <v>4</v>
      </c>
      <c r="E627" s="106"/>
      <c r="F627" s="106"/>
      <c r="G627" s="106"/>
      <c r="H627" s="124">
        <f t="shared" si="47"/>
        <v>4</v>
      </c>
      <c r="I627" s="885">
        <f t="shared" si="48"/>
        <v>4</v>
      </c>
      <c r="J627" s="270">
        <v>10</v>
      </c>
      <c r="K627" s="270">
        <f t="shared" si="46"/>
        <v>40</v>
      </c>
      <c r="L627" s="154"/>
      <c r="M627" s="41"/>
      <c r="N627" s="41"/>
      <c r="O627" s="41"/>
      <c r="P627" s="41"/>
      <c r="Q627" s="41"/>
      <c r="R627" s="41"/>
      <c r="S627" s="41"/>
    </row>
    <row r="628" spans="1:19" s="51" customFormat="1" ht="13.5" x14ac:dyDescent="0.3">
      <c r="A628" s="770" t="s">
        <v>3677</v>
      </c>
      <c r="B628" s="109" t="s">
        <v>220</v>
      </c>
      <c r="C628" s="130" t="s">
        <v>11</v>
      </c>
      <c r="D628" s="106">
        <v>1</v>
      </c>
      <c r="E628" s="106"/>
      <c r="F628" s="106"/>
      <c r="G628" s="106"/>
      <c r="H628" s="124">
        <f t="shared" si="47"/>
        <v>1</v>
      </c>
      <c r="I628" s="885">
        <f t="shared" si="48"/>
        <v>1</v>
      </c>
      <c r="J628" s="270">
        <v>19.8</v>
      </c>
      <c r="K628" s="270">
        <f t="shared" si="46"/>
        <v>19.8</v>
      </c>
      <c r="L628" s="154"/>
      <c r="M628" s="41"/>
      <c r="N628" s="41"/>
      <c r="O628" s="41"/>
      <c r="P628" s="41"/>
      <c r="Q628" s="41"/>
      <c r="R628" s="41"/>
      <c r="S628" s="41"/>
    </row>
    <row r="629" spans="1:19" s="51" customFormat="1" ht="13.5" x14ac:dyDescent="0.3">
      <c r="A629" s="116"/>
      <c r="B629" s="109"/>
      <c r="C629" s="130"/>
      <c r="D629" s="106"/>
      <c r="E629" s="106"/>
      <c r="F629" s="106"/>
      <c r="G629" s="106"/>
      <c r="H629" s="124">
        <f t="shared" si="47"/>
        <v>0</v>
      </c>
      <c r="I629" s="885"/>
      <c r="J629" s="270"/>
      <c r="K629" s="270">
        <f t="shared" si="46"/>
        <v>0</v>
      </c>
      <c r="L629" s="154"/>
      <c r="M629" s="41"/>
      <c r="N629" s="41"/>
      <c r="O629" s="41"/>
      <c r="P629" s="41"/>
      <c r="Q629" s="41"/>
      <c r="R629" s="41"/>
      <c r="S629" s="41"/>
    </row>
    <row r="630" spans="1:19" s="51" customFormat="1" ht="54" x14ac:dyDescent="0.3">
      <c r="A630" s="770" t="s">
        <v>502</v>
      </c>
      <c r="B630" s="109" t="s">
        <v>181</v>
      </c>
      <c r="C630" s="130" t="s">
        <v>11</v>
      </c>
      <c r="D630" s="106">
        <v>11</v>
      </c>
      <c r="E630" s="106"/>
      <c r="F630" s="106"/>
      <c r="G630" s="106"/>
      <c r="H630" s="124">
        <f t="shared" si="47"/>
        <v>11</v>
      </c>
      <c r="I630" s="885">
        <f t="shared" si="48"/>
        <v>11</v>
      </c>
      <c r="J630" s="270">
        <v>2.5</v>
      </c>
      <c r="K630" s="270">
        <f t="shared" si="46"/>
        <v>27.5</v>
      </c>
      <c r="L630" s="154"/>
      <c r="M630" s="41"/>
      <c r="N630" s="41"/>
      <c r="O630" s="41"/>
      <c r="P630" s="41"/>
      <c r="Q630" s="41"/>
      <c r="R630" s="41"/>
      <c r="S630" s="41"/>
    </row>
    <row r="631" spans="1:19" s="51" customFormat="1" ht="13.5" x14ac:dyDescent="0.3">
      <c r="A631" s="116"/>
      <c r="B631" s="109"/>
      <c r="C631" s="130"/>
      <c r="D631" s="106"/>
      <c r="E631" s="106"/>
      <c r="F631" s="106"/>
      <c r="G631" s="106"/>
      <c r="H631" s="124"/>
      <c r="I631" s="885"/>
      <c r="J631" s="270"/>
      <c r="K631" s="270">
        <f t="shared" si="46"/>
        <v>0</v>
      </c>
      <c r="L631" s="154"/>
      <c r="M631" s="41"/>
      <c r="N631" s="41"/>
      <c r="O631" s="41"/>
      <c r="P631" s="41"/>
      <c r="Q631" s="41"/>
      <c r="R631" s="41"/>
      <c r="S631" s="41"/>
    </row>
    <row r="632" spans="1:19" s="51" customFormat="1" ht="54" x14ac:dyDescent="0.3">
      <c r="A632" s="770" t="s">
        <v>503</v>
      </c>
      <c r="B632" s="103" t="s">
        <v>326</v>
      </c>
      <c r="C632" s="130" t="s">
        <v>11</v>
      </c>
      <c r="D632" s="106">
        <v>4</v>
      </c>
      <c r="E632" s="106"/>
      <c r="F632" s="106"/>
      <c r="G632" s="106"/>
      <c r="H632" s="124">
        <f t="shared" si="47"/>
        <v>4</v>
      </c>
      <c r="I632" s="885">
        <f t="shared" si="48"/>
        <v>4</v>
      </c>
      <c r="J632" s="270">
        <v>140</v>
      </c>
      <c r="K632" s="270">
        <f t="shared" si="46"/>
        <v>560</v>
      </c>
      <c r="L632" s="154"/>
      <c r="M632" s="41"/>
      <c r="N632" s="41"/>
      <c r="O632" s="41"/>
      <c r="P632" s="41"/>
      <c r="Q632" s="41"/>
      <c r="R632" s="41"/>
      <c r="S632" s="41"/>
    </row>
    <row r="633" spans="1:19" s="51" customFormat="1" ht="13.5" x14ac:dyDescent="0.3">
      <c r="A633" s="116"/>
      <c r="B633" s="109"/>
      <c r="C633" s="130"/>
      <c r="D633" s="106"/>
      <c r="E633" s="106"/>
      <c r="F633" s="106"/>
      <c r="G633" s="106"/>
      <c r="H633" s="124"/>
      <c r="I633" s="885"/>
      <c r="J633" s="270"/>
      <c r="K633" s="270">
        <f t="shared" si="46"/>
        <v>0</v>
      </c>
      <c r="L633" s="154"/>
      <c r="M633" s="41"/>
      <c r="N633" s="41"/>
      <c r="O633" s="41"/>
      <c r="P633" s="41"/>
      <c r="Q633" s="41"/>
      <c r="R633" s="41"/>
      <c r="S633" s="41"/>
    </row>
    <row r="634" spans="1:19" s="51" customFormat="1" ht="41.25" customHeight="1" x14ac:dyDescent="0.3">
      <c r="A634" s="770" t="s">
        <v>504</v>
      </c>
      <c r="B634" s="109" t="s">
        <v>183</v>
      </c>
      <c r="C634" s="130" t="s">
        <v>11</v>
      </c>
      <c r="D634" s="106">
        <v>3</v>
      </c>
      <c r="E634" s="106"/>
      <c r="F634" s="106"/>
      <c r="G634" s="106"/>
      <c r="H634" s="124">
        <f t="shared" si="47"/>
        <v>3</v>
      </c>
      <c r="I634" s="885">
        <f t="shared" si="48"/>
        <v>3</v>
      </c>
      <c r="J634" s="270">
        <v>46</v>
      </c>
      <c r="K634" s="270">
        <f t="shared" si="46"/>
        <v>138</v>
      </c>
      <c r="L634" s="154"/>
      <c r="M634" s="41"/>
      <c r="N634" s="41"/>
      <c r="O634" s="41"/>
      <c r="P634" s="41"/>
      <c r="Q634" s="41"/>
      <c r="R634" s="41"/>
      <c r="S634" s="41"/>
    </row>
    <row r="635" spans="1:19" s="51" customFormat="1" ht="13.5" x14ac:dyDescent="0.3">
      <c r="A635" s="116"/>
      <c r="B635" s="109"/>
      <c r="C635" s="130"/>
      <c r="D635" s="106"/>
      <c r="E635" s="106"/>
      <c r="F635" s="106"/>
      <c r="G635" s="106"/>
      <c r="H635" s="124"/>
      <c r="I635" s="885"/>
      <c r="J635" s="270"/>
      <c r="K635" s="270">
        <f t="shared" si="46"/>
        <v>0</v>
      </c>
      <c r="L635" s="154"/>
      <c r="M635" s="41"/>
      <c r="N635" s="41"/>
      <c r="O635" s="41"/>
      <c r="P635" s="41"/>
      <c r="Q635" s="41"/>
      <c r="R635" s="41"/>
      <c r="S635" s="41"/>
    </row>
    <row r="636" spans="1:19" s="51" customFormat="1" ht="40.5" x14ac:dyDescent="0.3">
      <c r="A636" s="770" t="s">
        <v>505</v>
      </c>
      <c r="B636" s="109" t="s">
        <v>184</v>
      </c>
      <c r="C636" s="130" t="s">
        <v>11</v>
      </c>
      <c r="D636" s="106">
        <v>1</v>
      </c>
      <c r="E636" s="106"/>
      <c r="F636" s="106"/>
      <c r="G636" s="106"/>
      <c r="H636" s="124">
        <f t="shared" si="47"/>
        <v>1</v>
      </c>
      <c r="I636" s="885">
        <f t="shared" si="48"/>
        <v>1</v>
      </c>
      <c r="J636" s="270">
        <v>55</v>
      </c>
      <c r="K636" s="270">
        <f t="shared" si="46"/>
        <v>55</v>
      </c>
      <c r="L636" s="154"/>
      <c r="M636" s="41"/>
      <c r="N636" s="41"/>
      <c r="O636" s="41"/>
      <c r="P636" s="41"/>
      <c r="Q636" s="41"/>
      <c r="R636" s="41"/>
      <c r="S636" s="41"/>
    </row>
    <row r="637" spans="1:19" s="51" customFormat="1" ht="13.5" x14ac:dyDescent="0.3">
      <c r="A637" s="116"/>
      <c r="B637" s="119"/>
      <c r="C637" s="130"/>
      <c r="D637" s="106"/>
      <c r="E637" s="106"/>
      <c r="F637" s="106"/>
      <c r="G637" s="106"/>
      <c r="H637" s="124"/>
      <c r="I637" s="885"/>
      <c r="J637" s="270"/>
      <c r="K637" s="270">
        <f t="shared" si="46"/>
        <v>0</v>
      </c>
      <c r="L637" s="154"/>
      <c r="M637" s="41"/>
      <c r="N637" s="41"/>
      <c r="O637" s="41"/>
      <c r="P637" s="41"/>
      <c r="Q637" s="41"/>
      <c r="R637" s="41"/>
      <c r="S637" s="41"/>
    </row>
    <row r="638" spans="1:19" s="51" customFormat="1" ht="27" x14ac:dyDescent="0.3">
      <c r="A638" s="770" t="s">
        <v>506</v>
      </c>
      <c r="B638" s="119" t="s">
        <v>221</v>
      </c>
      <c r="C638" s="130" t="s">
        <v>11</v>
      </c>
      <c r="D638" s="106">
        <v>2</v>
      </c>
      <c r="E638" s="106"/>
      <c r="F638" s="106"/>
      <c r="G638" s="106"/>
      <c r="H638" s="124">
        <f t="shared" si="47"/>
        <v>2</v>
      </c>
      <c r="I638" s="885">
        <f t="shared" si="48"/>
        <v>2</v>
      </c>
      <c r="J638" s="270">
        <v>45</v>
      </c>
      <c r="K638" s="270">
        <f t="shared" si="46"/>
        <v>90</v>
      </c>
      <c r="L638" s="154"/>
      <c r="M638" s="41"/>
      <c r="N638" s="41"/>
      <c r="O638" s="41"/>
      <c r="P638" s="41"/>
      <c r="Q638" s="41"/>
      <c r="R638" s="41"/>
      <c r="S638" s="41"/>
    </row>
    <row r="639" spans="1:19" s="51" customFormat="1" ht="13.5" x14ac:dyDescent="0.3">
      <c r="A639" s="116"/>
      <c r="B639" s="119"/>
      <c r="C639" s="130"/>
      <c r="D639" s="106"/>
      <c r="E639" s="106"/>
      <c r="F639" s="106"/>
      <c r="G639" s="106"/>
      <c r="H639" s="124"/>
      <c r="I639" s="885"/>
      <c r="J639" s="270"/>
      <c r="K639" s="270">
        <f t="shared" si="46"/>
        <v>0</v>
      </c>
      <c r="L639" s="154"/>
      <c r="M639" s="41"/>
      <c r="N639" s="41"/>
      <c r="O639" s="41"/>
      <c r="P639" s="41"/>
      <c r="Q639" s="41"/>
      <c r="R639" s="41"/>
      <c r="S639" s="41"/>
    </row>
    <row r="640" spans="1:19" s="51" customFormat="1" ht="54" x14ac:dyDescent="0.3">
      <c r="A640" s="770" t="s">
        <v>3678</v>
      </c>
      <c r="B640" s="103" t="s">
        <v>327</v>
      </c>
      <c r="C640" s="76" t="s">
        <v>11</v>
      </c>
      <c r="D640" s="106">
        <v>1</v>
      </c>
      <c r="E640" s="106"/>
      <c r="F640" s="106"/>
      <c r="G640" s="106"/>
      <c r="H640" s="124">
        <f>D640</f>
        <v>1</v>
      </c>
      <c r="I640" s="885">
        <f>H640</f>
        <v>1</v>
      </c>
      <c r="J640" s="270">
        <v>75</v>
      </c>
      <c r="K640" s="298">
        <f t="shared" si="46"/>
        <v>75</v>
      </c>
      <c r="L640" s="179"/>
      <c r="M640" s="41"/>
      <c r="N640" s="41"/>
      <c r="O640" s="41"/>
      <c r="P640" s="41"/>
      <c r="Q640" s="41"/>
      <c r="R640" s="41"/>
      <c r="S640" s="41"/>
    </row>
    <row r="641" spans="1:19" s="51" customFormat="1" ht="13.5" x14ac:dyDescent="0.3">
      <c r="A641" s="125"/>
      <c r="B641" s="39"/>
      <c r="C641" s="105"/>
      <c r="D641" s="106"/>
      <c r="E641" s="106"/>
      <c r="F641" s="106"/>
      <c r="G641" s="106"/>
      <c r="H641" s="124"/>
      <c r="I641" s="885"/>
      <c r="J641" s="270"/>
      <c r="K641" s="270"/>
      <c r="L641" s="163">
        <f>SUM(K600:K640)</f>
        <v>9326.7999999999993</v>
      </c>
      <c r="M641" s="41"/>
      <c r="N641" s="41"/>
      <c r="O641" s="41"/>
      <c r="P641" s="41"/>
      <c r="Q641" s="41"/>
      <c r="R641" s="41"/>
      <c r="S641" s="41"/>
    </row>
    <row r="642" spans="1:19" s="51" customFormat="1" ht="13.5" x14ac:dyDescent="0.3">
      <c r="A642" s="129"/>
      <c r="B642" s="119"/>
      <c r="C642" s="130"/>
      <c r="D642" s="106"/>
      <c r="E642" s="106"/>
      <c r="F642" s="106"/>
      <c r="G642" s="106"/>
      <c r="H642" s="124"/>
      <c r="I642" s="885"/>
      <c r="J642" s="270"/>
      <c r="K642" s="270"/>
      <c r="L642" s="154"/>
      <c r="M642" s="41"/>
      <c r="N642" s="41"/>
      <c r="O642" s="41"/>
      <c r="P642" s="41"/>
      <c r="Q642" s="41"/>
      <c r="R642" s="41"/>
      <c r="S642" s="41"/>
    </row>
    <row r="643" spans="1:19" s="51" customFormat="1" ht="13.5" x14ac:dyDescent="0.3">
      <c r="A643" s="100" t="s">
        <v>43</v>
      </c>
      <c r="B643" s="101" t="s">
        <v>186</v>
      </c>
      <c r="C643" s="130"/>
      <c r="D643" s="106"/>
      <c r="E643" s="106"/>
      <c r="F643" s="106"/>
      <c r="G643" s="106"/>
      <c r="H643" s="124"/>
      <c r="I643" s="888"/>
      <c r="J643" s="270"/>
      <c r="K643" s="270"/>
      <c r="L643" s="154"/>
      <c r="M643" s="41"/>
      <c r="N643" s="41"/>
      <c r="O643" s="41"/>
      <c r="P643" s="41"/>
      <c r="Q643" s="41"/>
      <c r="R643" s="41"/>
      <c r="S643" s="41"/>
    </row>
    <row r="644" spans="1:19" s="51" customFormat="1" ht="13.5" x14ac:dyDescent="0.3">
      <c r="A644" s="129"/>
      <c r="B644" s="119"/>
      <c r="C644" s="130"/>
      <c r="D644" s="106"/>
      <c r="E644" s="106"/>
      <c r="F644" s="106"/>
      <c r="G644" s="106"/>
      <c r="H644" s="124"/>
      <c r="I644" s="888"/>
      <c r="J644" s="270"/>
      <c r="K644" s="270"/>
      <c r="L644" s="154"/>
      <c r="M644" s="41"/>
      <c r="N644" s="41"/>
      <c r="O644" s="41"/>
      <c r="P644" s="41"/>
      <c r="Q644" s="41"/>
      <c r="R644" s="41"/>
      <c r="S644" s="41"/>
    </row>
    <row r="645" spans="1:19" s="51" customFormat="1" ht="135" x14ac:dyDescent="0.3">
      <c r="A645" s="116" t="s">
        <v>68</v>
      </c>
      <c r="B645" s="109" t="s">
        <v>3602</v>
      </c>
      <c r="C645" s="130" t="s">
        <v>45</v>
      </c>
      <c r="D645" s="106">
        <v>1</v>
      </c>
      <c r="E645" s="106">
        <v>869.23</v>
      </c>
      <c r="F645" s="106"/>
      <c r="G645" s="106"/>
      <c r="H645" s="124">
        <f>E645*D645</f>
        <v>869.23</v>
      </c>
      <c r="I645" s="885">
        <f>H645</f>
        <v>869.23</v>
      </c>
      <c r="J645" s="270">
        <v>5.5</v>
      </c>
      <c r="K645" s="270">
        <f>J645*I645</f>
        <v>4780.7650000000003</v>
      </c>
      <c r="L645" s="154"/>
      <c r="M645" s="41"/>
      <c r="N645" s="41"/>
      <c r="O645" s="41"/>
      <c r="P645" s="41"/>
      <c r="Q645" s="41"/>
      <c r="R645" s="41"/>
      <c r="S645" s="41"/>
    </row>
    <row r="646" spans="1:19" s="51" customFormat="1" ht="13.5" x14ac:dyDescent="0.3">
      <c r="A646" s="116"/>
      <c r="B646" s="109"/>
      <c r="C646" s="130"/>
      <c r="D646" s="106"/>
      <c r="E646" s="106"/>
      <c r="F646" s="106"/>
      <c r="G646" s="106"/>
      <c r="H646" s="124"/>
      <c r="I646" s="888"/>
      <c r="J646" s="270"/>
      <c r="K646" s="270">
        <f t="shared" ref="K646:K649" si="49">J646*I646</f>
        <v>0</v>
      </c>
      <c r="L646" s="154"/>
      <c r="M646" s="41"/>
      <c r="N646" s="41"/>
      <c r="O646" s="41"/>
      <c r="P646" s="41"/>
      <c r="Q646" s="41"/>
      <c r="R646" s="41"/>
      <c r="S646" s="41"/>
    </row>
    <row r="647" spans="1:19" s="51" customFormat="1" ht="108" x14ac:dyDescent="0.3">
      <c r="A647" s="116" t="s">
        <v>507</v>
      </c>
      <c r="B647" s="109" t="s">
        <v>3603</v>
      </c>
      <c r="C647" s="130" t="s">
        <v>45</v>
      </c>
      <c r="D647" s="106">
        <v>1</v>
      </c>
      <c r="E647" s="106">
        <v>713.86</v>
      </c>
      <c r="F647" s="106"/>
      <c r="G647" s="106"/>
      <c r="H647" s="124">
        <f>E647*D647</f>
        <v>713.86</v>
      </c>
      <c r="I647" s="885">
        <f>H647</f>
        <v>713.86</v>
      </c>
      <c r="J647" s="270">
        <v>7.5</v>
      </c>
      <c r="K647" s="270">
        <f t="shared" si="49"/>
        <v>5353.95</v>
      </c>
      <c r="L647" s="154"/>
      <c r="M647" s="41"/>
      <c r="N647" s="41"/>
      <c r="O647" s="41"/>
      <c r="P647" s="41"/>
      <c r="Q647" s="41"/>
      <c r="R647" s="41"/>
      <c r="S647" s="41"/>
    </row>
    <row r="648" spans="1:19" s="51" customFormat="1" ht="13.5" x14ac:dyDescent="0.3">
      <c r="A648" s="116"/>
      <c r="B648" s="109"/>
      <c r="C648" s="130"/>
      <c r="D648" s="106"/>
      <c r="E648" s="106"/>
      <c r="F648" s="106"/>
      <c r="G648" s="106"/>
      <c r="H648" s="124"/>
      <c r="I648" s="888"/>
      <c r="J648" s="270"/>
      <c r="K648" s="270">
        <f t="shared" si="49"/>
        <v>0</v>
      </c>
      <c r="L648" s="154"/>
      <c r="M648" s="41"/>
      <c r="N648" s="41"/>
      <c r="O648" s="41"/>
      <c r="P648" s="41"/>
      <c r="Q648" s="41"/>
      <c r="R648" s="41"/>
      <c r="S648" s="41"/>
    </row>
    <row r="649" spans="1:19" s="51" customFormat="1" ht="121.5" x14ac:dyDescent="0.3">
      <c r="A649" s="116" t="s">
        <v>508</v>
      </c>
      <c r="B649" s="109" t="s">
        <v>188</v>
      </c>
      <c r="C649" s="130" t="s">
        <v>45</v>
      </c>
      <c r="D649" s="106"/>
      <c r="E649" s="106"/>
      <c r="F649" s="106"/>
      <c r="G649" s="106"/>
      <c r="H649" s="124"/>
      <c r="I649" s="885">
        <f>SUM(H650:H651)</f>
        <v>117.38</v>
      </c>
      <c r="J649" s="270">
        <v>7.5</v>
      </c>
      <c r="K649" s="298">
        <f t="shared" si="49"/>
        <v>880.34999999999991</v>
      </c>
      <c r="L649" s="179"/>
      <c r="M649" s="41"/>
      <c r="N649" s="41"/>
      <c r="O649" s="41"/>
      <c r="P649" s="41"/>
      <c r="Q649" s="41"/>
      <c r="R649" s="41"/>
      <c r="S649" s="41"/>
    </row>
    <row r="650" spans="1:19" s="51" customFormat="1" ht="13.5" hidden="1" x14ac:dyDescent="0.3">
      <c r="A650" s="129"/>
      <c r="B650" s="119"/>
      <c r="C650" s="130" t="s">
        <v>45</v>
      </c>
      <c r="D650" s="106">
        <v>1</v>
      </c>
      <c r="E650" s="106">
        <v>71.78</v>
      </c>
      <c r="F650" s="106"/>
      <c r="G650" s="106"/>
      <c r="H650" s="124">
        <f>E650*D650</f>
        <v>71.78</v>
      </c>
      <c r="I650" s="888"/>
      <c r="J650" s="270"/>
      <c r="K650" s="270"/>
      <c r="L650" s="154"/>
      <c r="M650" s="41"/>
      <c r="N650" s="41"/>
      <c r="O650" s="41"/>
      <c r="P650" s="41"/>
      <c r="Q650" s="41"/>
      <c r="R650" s="41"/>
      <c r="S650" s="41"/>
    </row>
    <row r="651" spans="1:19" s="51" customFormat="1" ht="13.5" hidden="1" x14ac:dyDescent="0.3">
      <c r="A651" s="129"/>
      <c r="B651" s="119"/>
      <c r="C651" s="130" t="s">
        <v>45</v>
      </c>
      <c r="D651" s="106">
        <v>1</v>
      </c>
      <c r="E651" s="106">
        <v>45.6</v>
      </c>
      <c r="F651" s="106"/>
      <c r="G651" s="106"/>
      <c r="H651" s="124">
        <f>E651*D651</f>
        <v>45.6</v>
      </c>
      <c r="I651" s="888"/>
      <c r="J651" s="270"/>
      <c r="K651" s="270"/>
      <c r="L651" s="154"/>
      <c r="M651" s="41"/>
      <c r="N651" s="41"/>
      <c r="O651" s="41"/>
      <c r="P651" s="41"/>
      <c r="Q651" s="41"/>
      <c r="R651" s="41"/>
      <c r="S651" s="41"/>
    </row>
    <row r="652" spans="1:19" s="51" customFormat="1" ht="13.5" x14ac:dyDescent="0.3">
      <c r="A652" s="129"/>
      <c r="B652" s="119"/>
      <c r="C652" s="130"/>
      <c r="D652" s="106"/>
      <c r="E652" s="106"/>
      <c r="F652" s="106"/>
      <c r="G652" s="106"/>
      <c r="H652" s="124"/>
      <c r="I652" s="888"/>
      <c r="J652" s="270"/>
      <c r="K652" s="270"/>
      <c r="L652" s="163">
        <f>SUM(K645:K649)</f>
        <v>11015.065000000001</v>
      </c>
      <c r="M652" s="41"/>
      <c r="N652" s="41"/>
      <c r="O652" s="41"/>
      <c r="P652" s="41"/>
      <c r="Q652" s="41"/>
      <c r="R652" s="41"/>
      <c r="S652" s="41"/>
    </row>
    <row r="653" spans="1:19" s="51" customFormat="1" ht="13.5" x14ac:dyDescent="0.3">
      <c r="A653" s="100" t="s">
        <v>44</v>
      </c>
      <c r="B653" s="101" t="s">
        <v>189</v>
      </c>
      <c r="C653" s="130"/>
      <c r="D653" s="106"/>
      <c r="E653" s="106"/>
      <c r="F653" s="106"/>
      <c r="G653" s="106"/>
      <c r="H653" s="124"/>
      <c r="I653" s="888"/>
      <c r="J653" s="270"/>
      <c r="K653" s="270"/>
      <c r="L653" s="154"/>
      <c r="M653" s="41"/>
      <c r="N653" s="41"/>
      <c r="O653" s="41"/>
      <c r="P653" s="41"/>
      <c r="Q653" s="41"/>
      <c r="R653" s="41"/>
      <c r="S653" s="41"/>
    </row>
    <row r="654" spans="1:19" s="51" customFormat="1" ht="13.5" x14ac:dyDescent="0.3">
      <c r="A654" s="129"/>
      <c r="B654" s="119"/>
      <c r="C654" s="130"/>
      <c r="D654" s="106"/>
      <c r="E654" s="106"/>
      <c r="F654" s="106"/>
      <c r="G654" s="106"/>
      <c r="H654" s="124"/>
      <c r="I654" s="888"/>
      <c r="J654" s="270"/>
      <c r="K654" s="270"/>
      <c r="L654" s="154"/>
      <c r="M654" s="41"/>
      <c r="N654" s="41"/>
      <c r="O654" s="41"/>
      <c r="P654" s="41"/>
      <c r="Q654" s="41"/>
      <c r="R654" s="41"/>
      <c r="S654" s="41"/>
    </row>
    <row r="655" spans="1:19" s="51" customFormat="1" ht="121.5" x14ac:dyDescent="0.3">
      <c r="A655" s="129" t="s">
        <v>509</v>
      </c>
      <c r="B655" s="755" t="s">
        <v>3695</v>
      </c>
      <c r="C655" s="130" t="s">
        <v>11</v>
      </c>
      <c r="D655" s="106">
        <v>1</v>
      </c>
      <c r="E655" s="106"/>
      <c r="F655" s="106"/>
      <c r="G655" s="106"/>
      <c r="H655" s="124">
        <f>D655</f>
        <v>1</v>
      </c>
      <c r="I655" s="885">
        <f>H655</f>
        <v>1</v>
      </c>
      <c r="J655" s="271">
        <v>400</v>
      </c>
      <c r="K655" s="271">
        <f>J655*I655</f>
        <v>400</v>
      </c>
      <c r="L655" s="154"/>
      <c r="M655" s="41"/>
      <c r="N655" s="41"/>
      <c r="O655" s="41"/>
      <c r="P655" s="41"/>
      <c r="Q655" s="41"/>
      <c r="R655" s="41"/>
      <c r="S655" s="41"/>
    </row>
    <row r="656" spans="1:19" s="51" customFormat="1" ht="13.5" x14ac:dyDescent="0.3">
      <c r="A656" s="129"/>
      <c r="B656" s="119"/>
      <c r="C656" s="130"/>
      <c r="D656" s="106"/>
      <c r="E656" s="106"/>
      <c r="F656" s="106"/>
      <c r="G656" s="106"/>
      <c r="H656" s="124"/>
      <c r="I656" s="888"/>
      <c r="J656" s="270"/>
      <c r="K656" s="270">
        <f t="shared" ref="K656:K665" si="50">J656*I656</f>
        <v>0</v>
      </c>
      <c r="L656" s="154"/>
      <c r="M656" s="41"/>
      <c r="N656" s="41"/>
      <c r="O656" s="41"/>
      <c r="P656" s="41"/>
      <c r="Q656" s="41"/>
      <c r="R656" s="41"/>
      <c r="S656" s="41"/>
    </row>
    <row r="657" spans="1:19" s="51" customFormat="1" ht="121.5" x14ac:dyDescent="0.3">
      <c r="A657" s="129" t="s">
        <v>510</v>
      </c>
      <c r="B657" s="119" t="s">
        <v>222</v>
      </c>
      <c r="C657" s="130"/>
      <c r="D657" s="106"/>
      <c r="E657" s="106"/>
      <c r="F657" s="106"/>
      <c r="G657" s="106"/>
      <c r="H657" s="124"/>
      <c r="I657" s="888"/>
      <c r="J657" s="270"/>
      <c r="K657" s="270">
        <f t="shared" si="50"/>
        <v>0</v>
      </c>
      <c r="L657" s="154"/>
      <c r="M657" s="41"/>
      <c r="N657" s="41"/>
      <c r="O657" s="41"/>
      <c r="P657" s="41"/>
      <c r="Q657" s="41"/>
      <c r="R657" s="41"/>
      <c r="S657" s="41"/>
    </row>
    <row r="658" spans="1:19" s="51" customFormat="1" ht="13.5" x14ac:dyDescent="0.3">
      <c r="A658" s="129" t="s">
        <v>511</v>
      </c>
      <c r="B658" s="119" t="s">
        <v>191</v>
      </c>
      <c r="C658" s="130" t="s">
        <v>11</v>
      </c>
      <c r="D658" s="106">
        <v>24</v>
      </c>
      <c r="E658" s="106"/>
      <c r="F658" s="106"/>
      <c r="G658" s="106"/>
      <c r="H658" s="124">
        <f>D658</f>
        <v>24</v>
      </c>
      <c r="I658" s="885">
        <f>H658</f>
        <v>24</v>
      </c>
      <c r="J658" s="270">
        <v>200</v>
      </c>
      <c r="K658" s="270">
        <f t="shared" si="50"/>
        <v>4800</v>
      </c>
      <c r="L658" s="154"/>
      <c r="M658" s="41"/>
      <c r="N658" s="41"/>
      <c r="O658" s="41"/>
      <c r="P658" s="41"/>
      <c r="Q658" s="41"/>
      <c r="R658" s="41"/>
      <c r="S658" s="41"/>
    </row>
    <row r="659" spans="1:19" s="51" customFormat="1" ht="13.5" x14ac:dyDescent="0.3">
      <c r="A659" s="129" t="s">
        <v>512</v>
      </c>
      <c r="B659" s="119" t="s">
        <v>192</v>
      </c>
      <c r="C659" s="130" t="s">
        <v>11</v>
      </c>
      <c r="D659" s="106">
        <v>2</v>
      </c>
      <c r="E659" s="106"/>
      <c r="F659" s="106"/>
      <c r="G659" s="106"/>
      <c r="H659" s="124">
        <f>D659</f>
        <v>2</v>
      </c>
      <c r="I659" s="885">
        <f>H659</f>
        <v>2</v>
      </c>
      <c r="J659" s="270">
        <v>95</v>
      </c>
      <c r="K659" s="270">
        <f t="shared" si="50"/>
        <v>190</v>
      </c>
      <c r="L659" s="154"/>
      <c r="M659" s="41"/>
      <c r="N659" s="41"/>
      <c r="O659" s="41"/>
      <c r="P659" s="41"/>
      <c r="Q659" s="41"/>
      <c r="R659" s="41"/>
      <c r="S659" s="41"/>
    </row>
    <row r="660" spans="1:19" s="51" customFormat="1" ht="13.5" x14ac:dyDescent="0.3">
      <c r="A660" s="129"/>
      <c r="B660" s="119"/>
      <c r="C660" s="130"/>
      <c r="D660" s="106"/>
      <c r="E660" s="106"/>
      <c r="F660" s="106"/>
      <c r="G660" s="106"/>
      <c r="H660" s="124"/>
      <c r="I660" s="888"/>
      <c r="J660" s="270"/>
      <c r="K660" s="270">
        <f t="shared" si="50"/>
        <v>0</v>
      </c>
      <c r="L660" s="154"/>
      <c r="M660" s="41"/>
      <c r="N660" s="41"/>
      <c r="O660" s="41"/>
      <c r="P660" s="41"/>
      <c r="Q660" s="41"/>
      <c r="R660" s="41"/>
      <c r="S660" s="41"/>
    </row>
    <row r="661" spans="1:19" s="51" customFormat="1" ht="41.25" customHeight="1" x14ac:dyDescent="0.3">
      <c r="A661" s="129" t="s">
        <v>513</v>
      </c>
      <c r="B661" s="119" t="s">
        <v>328</v>
      </c>
      <c r="C661" s="130"/>
      <c r="D661" s="106"/>
      <c r="E661" s="106"/>
      <c r="F661" s="106"/>
      <c r="G661" s="106"/>
      <c r="H661" s="124"/>
      <c r="I661" s="888"/>
      <c r="J661" s="270"/>
      <c r="K661" s="270">
        <f t="shared" si="50"/>
        <v>0</v>
      </c>
      <c r="L661" s="154"/>
      <c r="M661" s="41"/>
      <c r="N661" s="41"/>
      <c r="O661" s="41"/>
      <c r="P661" s="41"/>
      <c r="Q661" s="41"/>
      <c r="R661" s="41"/>
      <c r="S661" s="41"/>
    </row>
    <row r="662" spans="1:19" s="51" customFormat="1" ht="81" customHeight="1" x14ac:dyDescent="0.3">
      <c r="A662" s="116" t="s">
        <v>514</v>
      </c>
      <c r="B662" s="491" t="s">
        <v>3718</v>
      </c>
      <c r="C662" s="76" t="s">
        <v>11</v>
      </c>
      <c r="D662" s="106">
        <v>1</v>
      </c>
      <c r="E662" s="106"/>
      <c r="F662" s="106"/>
      <c r="G662" s="106"/>
      <c r="H662" s="124">
        <f>D662</f>
        <v>1</v>
      </c>
      <c r="I662" s="885">
        <f>H662</f>
        <v>1</v>
      </c>
      <c r="J662" s="271">
        <v>2400</v>
      </c>
      <c r="K662" s="271">
        <f>J662*I662</f>
        <v>2400</v>
      </c>
      <c r="L662" s="154"/>
      <c r="M662" s="41"/>
      <c r="N662" s="41"/>
      <c r="O662" s="41"/>
      <c r="P662" s="41"/>
      <c r="Q662" s="41"/>
      <c r="R662" s="41"/>
      <c r="S662" s="41"/>
    </row>
    <row r="663" spans="1:19" s="51" customFormat="1" ht="80.25" customHeight="1" x14ac:dyDescent="0.3">
      <c r="A663" s="116" t="s">
        <v>515</v>
      </c>
      <c r="B663" s="103" t="s">
        <v>329</v>
      </c>
      <c r="C663" s="76" t="s">
        <v>11</v>
      </c>
      <c r="D663" s="106">
        <v>1</v>
      </c>
      <c r="E663" s="106"/>
      <c r="F663" s="106"/>
      <c r="G663" s="106"/>
      <c r="H663" s="124">
        <f>D663</f>
        <v>1</v>
      </c>
      <c r="I663" s="885">
        <f>H663</f>
        <v>1</v>
      </c>
      <c r="J663" s="271">
        <v>4600</v>
      </c>
      <c r="K663" s="271">
        <f t="shared" si="50"/>
        <v>4600</v>
      </c>
      <c r="L663" s="154"/>
      <c r="M663" s="41"/>
      <c r="N663" s="41"/>
      <c r="O663" s="41"/>
      <c r="P663" s="41"/>
      <c r="Q663" s="41"/>
      <c r="R663" s="41"/>
      <c r="S663" s="41"/>
    </row>
    <row r="664" spans="1:19" s="51" customFormat="1" ht="81" x14ac:dyDescent="0.3">
      <c r="A664" s="116" t="s">
        <v>516</v>
      </c>
      <c r="B664" s="103" t="s">
        <v>330</v>
      </c>
      <c r="C664" s="76" t="s">
        <v>11</v>
      </c>
      <c r="D664" s="106">
        <v>1</v>
      </c>
      <c r="E664" s="106"/>
      <c r="F664" s="106"/>
      <c r="G664" s="106"/>
      <c r="H664" s="124">
        <f>D664</f>
        <v>1</v>
      </c>
      <c r="I664" s="885">
        <f>H664</f>
        <v>1</v>
      </c>
      <c r="J664" s="271">
        <v>1000</v>
      </c>
      <c r="K664" s="271">
        <f t="shared" si="50"/>
        <v>1000</v>
      </c>
      <c r="L664" s="154"/>
      <c r="M664" s="41"/>
      <c r="N664" s="41"/>
      <c r="O664" s="41"/>
      <c r="P664" s="41"/>
      <c r="Q664" s="41"/>
      <c r="R664" s="41"/>
      <c r="S664" s="41"/>
    </row>
    <row r="665" spans="1:19" s="51" customFormat="1" ht="13.5" x14ac:dyDescent="0.3">
      <c r="A665" s="129"/>
      <c r="B665" s="119"/>
      <c r="C665" s="130"/>
      <c r="D665" s="106"/>
      <c r="E665" s="106"/>
      <c r="F665" s="106"/>
      <c r="G665" s="106"/>
      <c r="H665" s="124"/>
      <c r="I665" s="888"/>
      <c r="J665" s="270"/>
      <c r="K665" s="298">
        <f t="shared" si="50"/>
        <v>0</v>
      </c>
      <c r="L665" s="178"/>
      <c r="M665" s="41"/>
      <c r="N665" s="41"/>
      <c r="O665" s="41"/>
      <c r="P665" s="41"/>
      <c r="Q665" s="41"/>
      <c r="R665" s="41"/>
      <c r="S665" s="41"/>
    </row>
    <row r="666" spans="1:19" s="51" customFormat="1" ht="13.5" x14ac:dyDescent="0.3">
      <c r="A666" s="129"/>
      <c r="B666" s="122"/>
      <c r="C666" s="130"/>
      <c r="D666" s="106"/>
      <c r="E666" s="106"/>
      <c r="F666" s="106"/>
      <c r="G666" s="106"/>
      <c r="H666" s="124"/>
      <c r="I666" s="885"/>
      <c r="J666" s="270"/>
      <c r="K666" s="270"/>
      <c r="L666" s="165">
        <f>SUM(K655:K665)</f>
        <v>13390</v>
      </c>
      <c r="M666" s="41"/>
      <c r="N666" s="41"/>
      <c r="O666" s="41"/>
      <c r="P666" s="41"/>
      <c r="Q666" s="41"/>
      <c r="R666" s="41"/>
      <c r="S666" s="41"/>
    </row>
    <row r="667" spans="1:19" s="51" customFormat="1" ht="13.5" x14ac:dyDescent="0.3">
      <c r="A667" s="129"/>
      <c r="B667" s="122"/>
      <c r="C667" s="130"/>
      <c r="D667" s="106"/>
      <c r="E667" s="106"/>
      <c r="F667" s="106"/>
      <c r="G667" s="106"/>
      <c r="H667" s="124"/>
      <c r="I667" s="885"/>
      <c r="J667" s="270"/>
      <c r="K667" s="270"/>
      <c r="L667" s="165"/>
      <c r="M667" s="41"/>
      <c r="N667" s="41"/>
      <c r="O667" s="41"/>
      <c r="P667" s="41"/>
      <c r="Q667" s="41"/>
      <c r="R667" s="41"/>
      <c r="S667" s="41"/>
    </row>
    <row r="668" spans="1:19" s="51" customFormat="1" ht="13.5" x14ac:dyDescent="0.3">
      <c r="A668" s="88" t="s">
        <v>92</v>
      </c>
      <c r="B668" s="89" t="s">
        <v>517</v>
      </c>
      <c r="C668" s="90"/>
      <c r="D668" s="226"/>
      <c r="E668" s="226"/>
      <c r="F668" s="226"/>
      <c r="G668" s="226"/>
      <c r="H668" s="325" t="str">
        <f>IF(PRODUCT(D668:G668),PRODUCT(D668:G668),"")</f>
        <v/>
      </c>
      <c r="I668" s="887"/>
      <c r="J668" s="267"/>
      <c r="K668" s="267"/>
      <c r="L668" s="149">
        <f>SUM(L669:L879)</f>
        <v>7559.05</v>
      </c>
      <c r="M668" s="41"/>
      <c r="N668" s="41"/>
      <c r="O668" s="41"/>
      <c r="P668" s="41"/>
      <c r="Q668" s="41"/>
      <c r="R668" s="41"/>
      <c r="S668" s="41"/>
    </row>
    <row r="669" spans="1:19" s="51" customFormat="1" ht="13.5" x14ac:dyDescent="0.3">
      <c r="A669" s="129"/>
      <c r="B669" s="122"/>
      <c r="C669" s="130"/>
      <c r="D669" s="106"/>
      <c r="E669" s="106"/>
      <c r="F669" s="106"/>
      <c r="G669" s="106"/>
      <c r="H669" s="124"/>
      <c r="I669" s="885"/>
      <c r="J669" s="270"/>
      <c r="K669" s="270"/>
      <c r="L669" s="165"/>
      <c r="M669" s="41"/>
      <c r="N669" s="41"/>
      <c r="O669" s="41"/>
      <c r="P669" s="41"/>
      <c r="Q669" s="41"/>
      <c r="R669" s="41"/>
      <c r="S669" s="41"/>
    </row>
    <row r="670" spans="1:19" s="717" customFormat="1" ht="13.5" x14ac:dyDescent="0.3">
      <c r="A670" s="575" t="s">
        <v>94</v>
      </c>
      <c r="B670" s="576" t="s">
        <v>518</v>
      </c>
      <c r="C670" s="739"/>
      <c r="D670" s="769"/>
      <c r="E670" s="769"/>
      <c r="F670" s="769"/>
      <c r="G670" s="769"/>
      <c r="H670" s="771"/>
      <c r="I670" s="885"/>
      <c r="J670" s="774"/>
      <c r="K670" s="774"/>
      <c r="L670" s="772"/>
      <c r="M670" s="716"/>
      <c r="N670" s="716"/>
      <c r="O670" s="716"/>
      <c r="P670" s="716"/>
      <c r="Q670" s="716"/>
      <c r="R670" s="716"/>
      <c r="S670" s="716"/>
    </row>
    <row r="671" spans="1:19" s="717" customFormat="1" ht="13.5" x14ac:dyDescent="0.3">
      <c r="A671" s="728"/>
      <c r="B671" s="726"/>
      <c r="C671" s="739"/>
      <c r="D671" s="769"/>
      <c r="E671" s="769"/>
      <c r="F671" s="769"/>
      <c r="G671" s="769"/>
      <c r="H671" s="771"/>
      <c r="I671" s="885"/>
      <c r="J671" s="774"/>
      <c r="K671" s="774"/>
      <c r="L671" s="772"/>
      <c r="M671" s="716"/>
      <c r="N671" s="716"/>
      <c r="O671" s="716"/>
      <c r="P671" s="716"/>
      <c r="Q671" s="716"/>
      <c r="R671" s="716"/>
      <c r="S671" s="716"/>
    </row>
    <row r="672" spans="1:19" s="717" customFormat="1" ht="175.5" x14ac:dyDescent="0.3">
      <c r="A672" s="728" t="s">
        <v>568</v>
      </c>
      <c r="B672" s="491" t="s">
        <v>519</v>
      </c>
      <c r="C672" s="739"/>
      <c r="D672" s="769"/>
      <c r="E672" s="769"/>
      <c r="F672" s="769"/>
      <c r="G672" s="769"/>
      <c r="H672" s="771"/>
      <c r="I672" s="885"/>
      <c r="J672" s="774"/>
      <c r="K672" s="774"/>
      <c r="L672" s="772"/>
      <c r="M672" s="716"/>
      <c r="N672" s="716"/>
      <c r="O672" s="716"/>
      <c r="P672" s="716"/>
      <c r="Q672" s="716"/>
      <c r="R672" s="716"/>
      <c r="S672" s="716"/>
    </row>
    <row r="673" spans="1:19" s="717" customFormat="1" ht="13.5" x14ac:dyDescent="0.3">
      <c r="A673" s="728" t="s">
        <v>569</v>
      </c>
      <c r="B673" s="491" t="s">
        <v>520</v>
      </c>
      <c r="C673" s="739" t="s">
        <v>112</v>
      </c>
      <c r="D673" s="769"/>
      <c r="E673" s="769"/>
      <c r="F673" s="769"/>
      <c r="G673" s="769"/>
      <c r="H673" s="771"/>
      <c r="I673" s="885">
        <v>2</v>
      </c>
      <c r="J673" s="774">
        <v>13</v>
      </c>
      <c r="K673" s="774">
        <f>J673*I673</f>
        <v>26</v>
      </c>
      <c r="L673" s="772"/>
      <c r="M673" s="716"/>
      <c r="N673" s="716"/>
      <c r="O673" s="716"/>
      <c r="P673" s="716"/>
      <c r="Q673" s="716"/>
      <c r="R673" s="716"/>
      <c r="S673" s="716"/>
    </row>
    <row r="674" spans="1:19" s="717" customFormat="1" ht="13.5" hidden="1" x14ac:dyDescent="0.3">
      <c r="A674" s="728"/>
      <c r="B674" s="491" t="s">
        <v>521</v>
      </c>
      <c r="C674" s="739"/>
      <c r="D674" s="769">
        <v>1</v>
      </c>
      <c r="E674" s="769">
        <v>2</v>
      </c>
      <c r="F674" s="769"/>
      <c r="G674" s="769"/>
      <c r="H674" s="771">
        <v>2</v>
      </c>
      <c r="I674" s="889"/>
      <c r="K674" s="774">
        <f t="shared" ref="K674:K737" si="51">J674*I674</f>
        <v>0</v>
      </c>
      <c r="L674" s="772"/>
      <c r="M674" s="716"/>
      <c r="N674" s="716"/>
      <c r="O674" s="716"/>
      <c r="P674" s="716"/>
      <c r="Q674" s="716"/>
      <c r="R674" s="716"/>
      <c r="S674" s="716"/>
    </row>
    <row r="675" spans="1:19" s="717" customFormat="1" ht="13.5" x14ac:dyDescent="0.3">
      <c r="A675" s="728"/>
      <c r="B675" s="491"/>
      <c r="C675" s="739"/>
      <c r="D675" s="769"/>
      <c r="E675" s="769"/>
      <c r="F675" s="769"/>
      <c r="G675" s="769"/>
      <c r="H675" s="771"/>
      <c r="I675" s="885"/>
      <c r="J675" s="774"/>
      <c r="K675" s="774">
        <f t="shared" si="51"/>
        <v>0</v>
      </c>
      <c r="L675" s="772"/>
      <c r="M675" s="716"/>
      <c r="N675" s="716"/>
      <c r="O675" s="716"/>
      <c r="P675" s="716"/>
      <c r="Q675" s="716"/>
      <c r="R675" s="716"/>
      <c r="S675" s="716"/>
    </row>
    <row r="676" spans="1:19" s="717" customFormat="1" ht="13.5" x14ac:dyDescent="0.3">
      <c r="A676" s="728" t="s">
        <v>570</v>
      </c>
      <c r="B676" s="491" t="s">
        <v>522</v>
      </c>
      <c r="C676" s="739" t="s">
        <v>112</v>
      </c>
      <c r="D676" s="769"/>
      <c r="E676" s="769"/>
      <c r="F676" s="769"/>
      <c r="G676" s="769"/>
      <c r="H676" s="771"/>
      <c r="I676" s="885">
        <v>35.35</v>
      </c>
      <c r="J676" s="774">
        <v>12</v>
      </c>
      <c r="K676" s="774">
        <f t="shared" si="51"/>
        <v>424.20000000000005</v>
      </c>
      <c r="L676" s="772"/>
      <c r="M676" s="716"/>
      <c r="N676" s="716"/>
      <c r="O676" s="716"/>
      <c r="P676" s="716"/>
      <c r="Q676" s="716"/>
      <c r="R676" s="716"/>
      <c r="S676" s="716"/>
    </row>
    <row r="677" spans="1:19" s="717" customFormat="1" ht="13.5" hidden="1" x14ac:dyDescent="0.3">
      <c r="A677" s="728"/>
      <c r="B677" s="491" t="s">
        <v>523</v>
      </c>
      <c r="C677" s="739"/>
      <c r="D677" s="769"/>
      <c r="E677" s="769"/>
      <c r="F677" s="769"/>
      <c r="G677" s="769"/>
      <c r="H677" s="771"/>
      <c r="I677" s="885"/>
      <c r="J677" s="774"/>
      <c r="K677" s="774">
        <f t="shared" si="51"/>
        <v>0</v>
      </c>
      <c r="L677" s="772"/>
      <c r="M677" s="716"/>
      <c r="N677" s="716"/>
      <c r="O677" s="716"/>
      <c r="P677" s="716"/>
      <c r="Q677" s="716"/>
      <c r="R677" s="716"/>
      <c r="S677" s="716"/>
    </row>
    <row r="678" spans="1:19" s="717" customFormat="1" ht="13.5" hidden="1" x14ac:dyDescent="0.3">
      <c r="A678" s="728"/>
      <c r="B678" s="491" t="s">
        <v>524</v>
      </c>
      <c r="C678" s="739"/>
      <c r="D678" s="769">
        <v>1</v>
      </c>
      <c r="E678" s="769">
        <v>7.5</v>
      </c>
      <c r="F678" s="769"/>
      <c r="G678" s="769"/>
      <c r="H678" s="771">
        <v>7.5</v>
      </c>
      <c r="I678" s="885"/>
      <c r="J678" s="774"/>
      <c r="K678" s="774">
        <f t="shared" si="51"/>
        <v>0</v>
      </c>
      <c r="L678" s="772"/>
      <c r="M678" s="716"/>
      <c r="N678" s="716"/>
      <c r="O678" s="716"/>
      <c r="P678" s="716"/>
      <c r="Q678" s="716"/>
      <c r="R678" s="716"/>
      <c r="S678" s="716"/>
    </row>
    <row r="679" spans="1:19" s="717" customFormat="1" ht="13.5" hidden="1" x14ac:dyDescent="0.3">
      <c r="A679" s="728"/>
      <c r="B679" s="491" t="s">
        <v>525</v>
      </c>
      <c r="C679" s="739"/>
      <c r="D679" s="769">
        <v>1</v>
      </c>
      <c r="E679" s="769">
        <v>1.7</v>
      </c>
      <c r="F679" s="769"/>
      <c r="G679" s="769"/>
      <c r="H679" s="771">
        <v>1.7</v>
      </c>
      <c r="I679" s="885"/>
      <c r="J679" s="774"/>
      <c r="K679" s="774">
        <f t="shared" si="51"/>
        <v>0</v>
      </c>
      <c r="L679" s="772"/>
      <c r="M679" s="716"/>
      <c r="N679" s="716"/>
      <c r="O679" s="716"/>
      <c r="P679" s="716"/>
      <c r="Q679" s="716"/>
      <c r="R679" s="716"/>
      <c r="S679" s="716"/>
    </row>
    <row r="680" spans="1:19" s="717" customFormat="1" ht="13.5" hidden="1" x14ac:dyDescent="0.3">
      <c r="A680" s="728"/>
      <c r="B680" s="491" t="s">
        <v>526</v>
      </c>
      <c r="C680" s="739"/>
      <c r="D680" s="769">
        <v>1</v>
      </c>
      <c r="E680" s="769">
        <v>3.5</v>
      </c>
      <c r="F680" s="769"/>
      <c r="G680" s="769"/>
      <c r="H680" s="771">
        <v>3.5</v>
      </c>
      <c r="I680" s="885"/>
      <c r="J680" s="774"/>
      <c r="K680" s="774">
        <f t="shared" si="51"/>
        <v>0</v>
      </c>
      <c r="L680" s="772"/>
      <c r="M680" s="716"/>
      <c r="N680" s="716"/>
      <c r="O680" s="716"/>
      <c r="P680" s="716"/>
      <c r="Q680" s="716"/>
      <c r="R680" s="716"/>
      <c r="S680" s="716"/>
    </row>
    <row r="681" spans="1:19" s="717" customFormat="1" ht="13.5" hidden="1" x14ac:dyDescent="0.3">
      <c r="A681" s="728"/>
      <c r="B681" s="491" t="s">
        <v>527</v>
      </c>
      <c r="C681" s="739"/>
      <c r="D681" s="769">
        <v>1</v>
      </c>
      <c r="E681" s="769">
        <v>2</v>
      </c>
      <c r="F681" s="769"/>
      <c r="G681" s="769"/>
      <c r="H681" s="771">
        <v>2</v>
      </c>
      <c r="I681" s="885"/>
      <c r="J681" s="774"/>
      <c r="K681" s="774">
        <f t="shared" si="51"/>
        <v>0</v>
      </c>
      <c r="L681" s="772"/>
      <c r="M681" s="716"/>
      <c r="N681" s="716"/>
      <c r="O681" s="716"/>
      <c r="P681" s="716"/>
      <c r="Q681" s="716"/>
      <c r="R681" s="716"/>
      <c r="S681" s="716"/>
    </row>
    <row r="682" spans="1:19" s="717" customFormat="1" ht="13.5" hidden="1" x14ac:dyDescent="0.3">
      <c r="A682" s="728"/>
      <c r="B682" s="491" t="s">
        <v>528</v>
      </c>
      <c r="C682" s="739"/>
      <c r="D682" s="769">
        <v>1</v>
      </c>
      <c r="E682" s="769">
        <v>6.2</v>
      </c>
      <c r="F682" s="769"/>
      <c r="G682" s="769"/>
      <c r="H682" s="771">
        <v>6.2</v>
      </c>
      <c r="I682" s="885"/>
      <c r="J682" s="774"/>
      <c r="K682" s="774">
        <f t="shared" si="51"/>
        <v>0</v>
      </c>
      <c r="L682" s="772"/>
      <c r="M682" s="716"/>
      <c r="N682" s="716"/>
      <c r="O682" s="716"/>
      <c r="P682" s="716"/>
      <c r="Q682" s="716"/>
      <c r="R682" s="716"/>
      <c r="S682" s="716"/>
    </row>
    <row r="683" spans="1:19" s="717" customFormat="1" ht="13.5" hidden="1" x14ac:dyDescent="0.3">
      <c r="A683" s="728"/>
      <c r="B683" s="491" t="s">
        <v>529</v>
      </c>
      <c r="C683" s="739"/>
      <c r="D683" s="769">
        <v>1</v>
      </c>
      <c r="E683" s="769">
        <v>7.45</v>
      </c>
      <c r="F683" s="769"/>
      <c r="G683" s="769"/>
      <c r="H683" s="771">
        <v>7.45</v>
      </c>
      <c r="I683" s="885"/>
      <c r="J683" s="774"/>
      <c r="K683" s="774">
        <f t="shared" si="51"/>
        <v>0</v>
      </c>
      <c r="L683" s="772"/>
      <c r="M683" s="716"/>
      <c r="N683" s="716"/>
      <c r="O683" s="716"/>
      <c r="P683" s="716"/>
      <c r="Q683" s="716"/>
      <c r="R683" s="716"/>
      <c r="S683" s="716"/>
    </row>
    <row r="684" spans="1:19" s="717" customFormat="1" ht="13.5" hidden="1" x14ac:dyDescent="0.3">
      <c r="A684" s="728"/>
      <c r="B684" s="491" t="s">
        <v>530</v>
      </c>
      <c r="C684" s="739"/>
      <c r="D684" s="769"/>
      <c r="E684" s="769"/>
      <c r="F684" s="769"/>
      <c r="G684" s="769"/>
      <c r="H684" s="771"/>
      <c r="I684" s="885"/>
      <c r="J684" s="774"/>
      <c r="K684" s="774">
        <f t="shared" si="51"/>
        <v>0</v>
      </c>
      <c r="L684" s="772"/>
      <c r="M684" s="716"/>
      <c r="N684" s="716"/>
      <c r="O684" s="716"/>
      <c r="P684" s="716"/>
      <c r="Q684" s="716"/>
      <c r="R684" s="716"/>
      <c r="S684" s="716"/>
    </row>
    <row r="685" spans="1:19" s="717" customFormat="1" ht="40.5" hidden="1" x14ac:dyDescent="0.3">
      <c r="A685" s="728"/>
      <c r="B685" s="491" t="s">
        <v>531</v>
      </c>
      <c r="C685" s="739"/>
      <c r="D685" s="769">
        <v>1</v>
      </c>
      <c r="E685" s="769">
        <v>2.7</v>
      </c>
      <c r="F685" s="769"/>
      <c r="G685" s="769"/>
      <c r="H685" s="771">
        <v>2.7</v>
      </c>
      <c r="I685" s="885"/>
      <c r="J685" s="774"/>
      <c r="K685" s="774">
        <f t="shared" si="51"/>
        <v>0</v>
      </c>
      <c r="L685" s="772"/>
      <c r="M685" s="716"/>
      <c r="N685" s="716"/>
      <c r="O685" s="716"/>
      <c r="P685" s="716"/>
      <c r="Q685" s="716"/>
      <c r="R685" s="716"/>
      <c r="S685" s="716"/>
    </row>
    <row r="686" spans="1:19" s="717" customFormat="1" ht="40.5" hidden="1" x14ac:dyDescent="0.3">
      <c r="A686" s="728"/>
      <c r="B686" s="491" t="s">
        <v>531</v>
      </c>
      <c r="C686" s="739"/>
      <c r="D686" s="769">
        <v>1</v>
      </c>
      <c r="E686" s="769">
        <v>2.95</v>
      </c>
      <c r="F686" s="769"/>
      <c r="G686" s="769"/>
      <c r="H686" s="771">
        <v>2.95</v>
      </c>
      <c r="I686" s="885"/>
      <c r="J686" s="774"/>
      <c r="K686" s="774">
        <f t="shared" si="51"/>
        <v>0</v>
      </c>
      <c r="L686" s="772"/>
      <c r="M686" s="716"/>
      <c r="N686" s="716"/>
      <c r="O686" s="716"/>
      <c r="P686" s="716"/>
      <c r="Q686" s="716"/>
      <c r="R686" s="716"/>
      <c r="S686" s="716"/>
    </row>
    <row r="687" spans="1:19" s="717" customFormat="1" ht="40.5" hidden="1" x14ac:dyDescent="0.3">
      <c r="A687" s="728"/>
      <c r="B687" s="491" t="s">
        <v>531</v>
      </c>
      <c r="C687" s="739"/>
      <c r="D687" s="769">
        <v>1</v>
      </c>
      <c r="E687" s="769">
        <v>1.35</v>
      </c>
      <c r="F687" s="769"/>
      <c r="G687" s="769"/>
      <c r="H687" s="771">
        <v>1.35</v>
      </c>
      <c r="I687" s="885"/>
      <c r="J687" s="774"/>
      <c r="K687" s="774">
        <f t="shared" si="51"/>
        <v>0</v>
      </c>
      <c r="L687" s="772"/>
      <c r="M687" s="716"/>
      <c r="N687" s="716"/>
      <c r="O687" s="716"/>
      <c r="P687" s="716"/>
      <c r="Q687" s="716"/>
      <c r="R687" s="716"/>
      <c r="S687" s="716"/>
    </row>
    <row r="688" spans="1:19" s="717" customFormat="1" ht="13.5" hidden="1" x14ac:dyDescent="0.3">
      <c r="A688" s="728"/>
      <c r="B688" s="491"/>
      <c r="C688" s="739"/>
      <c r="D688" s="769"/>
      <c r="E688" s="769"/>
      <c r="F688" s="769"/>
      <c r="G688" s="769"/>
      <c r="H688" s="771"/>
      <c r="I688" s="889"/>
      <c r="K688" s="774">
        <f t="shared" si="51"/>
        <v>0</v>
      </c>
      <c r="L688" s="772"/>
      <c r="M688" s="716"/>
      <c r="N688" s="716"/>
      <c r="O688" s="716"/>
      <c r="P688" s="716"/>
      <c r="Q688" s="716"/>
      <c r="R688" s="716"/>
      <c r="S688" s="716"/>
    </row>
    <row r="689" spans="1:19" s="717" customFormat="1" ht="13.5" x14ac:dyDescent="0.3">
      <c r="A689" s="728"/>
      <c r="B689" s="491"/>
      <c r="C689" s="739"/>
      <c r="D689" s="769"/>
      <c r="E689" s="769"/>
      <c r="F689" s="769"/>
      <c r="G689" s="769"/>
      <c r="H689" s="771"/>
      <c r="I689" s="885"/>
      <c r="J689" s="774"/>
      <c r="K689" s="774">
        <f t="shared" si="51"/>
        <v>0</v>
      </c>
      <c r="L689" s="772"/>
      <c r="M689" s="716"/>
      <c r="N689" s="716"/>
      <c r="O689" s="716"/>
      <c r="P689" s="716"/>
      <c r="Q689" s="716"/>
      <c r="R689" s="716"/>
      <c r="S689" s="716"/>
    </row>
    <row r="690" spans="1:19" s="717" customFormat="1" ht="13.5" x14ac:dyDescent="0.3">
      <c r="A690" s="728" t="s">
        <v>571</v>
      </c>
      <c r="B690" s="491" t="s">
        <v>532</v>
      </c>
      <c r="C690" s="739" t="s">
        <v>112</v>
      </c>
      <c r="D690" s="769"/>
      <c r="E690" s="769"/>
      <c r="F690" s="769"/>
      <c r="G690" s="769"/>
      <c r="H690" s="771"/>
      <c r="I690" s="885">
        <v>1.9</v>
      </c>
      <c r="J690" s="774">
        <v>10</v>
      </c>
      <c r="K690" s="774">
        <f t="shared" si="51"/>
        <v>19</v>
      </c>
      <c r="L690" s="772"/>
      <c r="M690" s="716"/>
      <c r="N690" s="716"/>
      <c r="O690" s="716"/>
      <c r="P690" s="716"/>
      <c r="Q690" s="716"/>
      <c r="R690" s="716"/>
      <c r="S690" s="716"/>
    </row>
    <row r="691" spans="1:19" s="717" customFormat="1" ht="40.5" hidden="1" x14ac:dyDescent="0.3">
      <c r="A691" s="728"/>
      <c r="B691" s="491" t="s">
        <v>531</v>
      </c>
      <c r="C691" s="739"/>
      <c r="D691" s="769">
        <v>1</v>
      </c>
      <c r="E691" s="769">
        <v>1.9</v>
      </c>
      <c r="F691" s="769"/>
      <c r="G691" s="769"/>
      <c r="H691" s="771">
        <v>1.9</v>
      </c>
      <c r="I691" s="889"/>
      <c r="K691" s="774">
        <f t="shared" si="51"/>
        <v>0</v>
      </c>
      <c r="L691" s="772"/>
      <c r="M691" s="716"/>
      <c r="N691" s="716"/>
      <c r="O691" s="716"/>
      <c r="P691" s="716"/>
      <c r="Q691" s="716"/>
      <c r="R691" s="716"/>
      <c r="S691" s="716"/>
    </row>
    <row r="692" spans="1:19" s="717" customFormat="1" ht="13.5" x14ac:dyDescent="0.3">
      <c r="A692" s="728"/>
      <c r="B692" s="491"/>
      <c r="C692" s="739"/>
      <c r="D692" s="769"/>
      <c r="E692" s="769"/>
      <c r="F692" s="769"/>
      <c r="G692" s="769"/>
      <c r="H692" s="771"/>
      <c r="I692" s="885"/>
      <c r="J692" s="774"/>
      <c r="K692" s="774">
        <f t="shared" si="51"/>
        <v>0</v>
      </c>
      <c r="L692" s="772"/>
      <c r="M692" s="716"/>
      <c r="N692" s="716"/>
      <c r="O692" s="716"/>
      <c r="P692" s="716"/>
      <c r="Q692" s="716"/>
      <c r="R692" s="716"/>
      <c r="S692" s="716"/>
    </row>
    <row r="693" spans="1:19" s="717" customFormat="1" ht="13.5" x14ac:dyDescent="0.3">
      <c r="A693" s="728" t="s">
        <v>572</v>
      </c>
      <c r="B693" s="491" t="s">
        <v>533</v>
      </c>
      <c r="C693" s="739" t="s">
        <v>112</v>
      </c>
      <c r="D693" s="769"/>
      <c r="E693" s="769"/>
      <c r="F693" s="769"/>
      <c r="G693" s="769"/>
      <c r="H693" s="771"/>
      <c r="I693" s="885">
        <v>12.7</v>
      </c>
      <c r="J693" s="774">
        <v>11</v>
      </c>
      <c r="K693" s="774">
        <f t="shared" si="51"/>
        <v>139.69999999999999</v>
      </c>
      <c r="L693" s="772"/>
      <c r="M693" s="716"/>
      <c r="N693" s="716"/>
      <c r="O693" s="716"/>
      <c r="P693" s="716"/>
      <c r="Q693" s="716"/>
      <c r="R693" s="716"/>
      <c r="S693" s="716"/>
    </row>
    <row r="694" spans="1:19" s="717" customFormat="1" ht="13.5" hidden="1" x14ac:dyDescent="0.3">
      <c r="A694" s="728"/>
      <c r="B694" s="491" t="s">
        <v>534</v>
      </c>
      <c r="C694" s="739"/>
      <c r="D694" s="769"/>
      <c r="E694" s="769"/>
      <c r="F694" s="769"/>
      <c r="G694" s="769"/>
      <c r="H694" s="771"/>
      <c r="I694" s="885"/>
      <c r="J694" s="774"/>
      <c r="K694" s="774">
        <f t="shared" si="51"/>
        <v>0</v>
      </c>
      <c r="L694" s="772"/>
      <c r="M694" s="716"/>
      <c r="N694" s="716"/>
      <c r="O694" s="716"/>
      <c r="P694" s="716"/>
      <c r="Q694" s="716"/>
      <c r="R694" s="716"/>
      <c r="S694" s="716"/>
    </row>
    <row r="695" spans="1:19" s="717" customFormat="1" ht="13.5" hidden="1" x14ac:dyDescent="0.3">
      <c r="A695" s="728"/>
      <c r="B695" s="491" t="s">
        <v>523</v>
      </c>
      <c r="C695" s="739"/>
      <c r="D695" s="769"/>
      <c r="E695" s="769"/>
      <c r="F695" s="769"/>
      <c r="G695" s="769"/>
      <c r="H695" s="771"/>
      <c r="I695" s="885"/>
      <c r="J695" s="774"/>
      <c r="K695" s="774">
        <f t="shared" si="51"/>
        <v>0</v>
      </c>
      <c r="L695" s="772"/>
      <c r="M695" s="716"/>
      <c r="N695" s="716"/>
      <c r="O695" s="716"/>
      <c r="P695" s="716"/>
      <c r="Q695" s="716"/>
      <c r="R695" s="716"/>
      <c r="S695" s="716"/>
    </row>
    <row r="696" spans="1:19" s="717" customFormat="1" ht="13.5" hidden="1" x14ac:dyDescent="0.3">
      <c r="A696" s="728"/>
      <c r="B696" s="491" t="s">
        <v>535</v>
      </c>
      <c r="C696" s="739"/>
      <c r="D696" s="769">
        <v>1</v>
      </c>
      <c r="E696" s="769">
        <v>2.2999999999999998</v>
      </c>
      <c r="F696" s="769"/>
      <c r="G696" s="769"/>
      <c r="H696" s="771">
        <v>2.2999999999999998</v>
      </c>
      <c r="I696" s="885"/>
      <c r="J696" s="774"/>
      <c r="K696" s="774">
        <f t="shared" si="51"/>
        <v>0</v>
      </c>
      <c r="L696" s="772"/>
      <c r="M696" s="716"/>
      <c r="N696" s="716"/>
      <c r="O696" s="716"/>
      <c r="P696" s="716"/>
      <c r="Q696" s="716"/>
      <c r="R696" s="716"/>
      <c r="S696" s="716"/>
    </row>
    <row r="697" spans="1:19" s="717" customFormat="1" ht="13.5" hidden="1" x14ac:dyDescent="0.3">
      <c r="A697" s="728"/>
      <c r="B697" s="491" t="s">
        <v>535</v>
      </c>
      <c r="C697" s="739"/>
      <c r="D697" s="769">
        <v>1</v>
      </c>
      <c r="E697" s="769">
        <v>1.55</v>
      </c>
      <c r="F697" s="769"/>
      <c r="G697" s="769"/>
      <c r="H697" s="771">
        <v>1.55</v>
      </c>
      <c r="I697" s="885"/>
      <c r="J697" s="774"/>
      <c r="K697" s="774">
        <f t="shared" si="51"/>
        <v>0</v>
      </c>
      <c r="L697" s="772"/>
      <c r="M697" s="716"/>
      <c r="N697" s="716"/>
      <c r="O697" s="716"/>
      <c r="P697" s="716"/>
      <c r="Q697" s="716"/>
      <c r="R697" s="716"/>
      <c r="S697" s="716"/>
    </row>
    <row r="698" spans="1:19" s="717" customFormat="1" ht="13.5" hidden="1" x14ac:dyDescent="0.3">
      <c r="A698" s="728"/>
      <c r="B698" s="491" t="s">
        <v>535</v>
      </c>
      <c r="C698" s="739"/>
      <c r="D698" s="769">
        <v>1</v>
      </c>
      <c r="E698" s="769">
        <v>1.05</v>
      </c>
      <c r="F698" s="769"/>
      <c r="G698" s="769"/>
      <c r="H698" s="771">
        <v>1.05</v>
      </c>
      <c r="I698" s="885"/>
      <c r="J698" s="774"/>
      <c r="K698" s="774">
        <f t="shared" si="51"/>
        <v>0</v>
      </c>
      <c r="L698" s="772"/>
      <c r="M698" s="716"/>
      <c r="N698" s="716"/>
      <c r="O698" s="716"/>
      <c r="P698" s="716"/>
      <c r="Q698" s="716"/>
      <c r="R698" s="716"/>
      <c r="S698" s="716"/>
    </row>
    <row r="699" spans="1:19" s="717" customFormat="1" ht="13.5" hidden="1" x14ac:dyDescent="0.3">
      <c r="A699" s="728"/>
      <c r="B699" s="491" t="s">
        <v>536</v>
      </c>
      <c r="C699" s="739"/>
      <c r="D699" s="769">
        <v>1</v>
      </c>
      <c r="E699" s="769">
        <v>2.75</v>
      </c>
      <c r="F699" s="769"/>
      <c r="G699" s="769"/>
      <c r="H699" s="771">
        <v>2.75</v>
      </c>
      <c r="I699" s="885"/>
      <c r="J699" s="774"/>
      <c r="K699" s="774">
        <f t="shared" si="51"/>
        <v>0</v>
      </c>
      <c r="L699" s="772"/>
      <c r="M699" s="716"/>
      <c r="N699" s="716"/>
      <c r="O699" s="716"/>
      <c r="P699" s="716"/>
      <c r="Q699" s="716"/>
      <c r="R699" s="716"/>
      <c r="S699" s="716"/>
    </row>
    <row r="700" spans="1:19" s="717" customFormat="1" ht="13.5" hidden="1" x14ac:dyDescent="0.3">
      <c r="A700" s="728"/>
      <c r="B700" s="491" t="s">
        <v>537</v>
      </c>
      <c r="C700" s="739"/>
      <c r="D700" s="769">
        <v>1</v>
      </c>
      <c r="E700" s="769">
        <v>1.8</v>
      </c>
      <c r="F700" s="769"/>
      <c r="G700" s="769"/>
      <c r="H700" s="771">
        <v>1.8</v>
      </c>
      <c r="I700" s="885"/>
      <c r="J700" s="774"/>
      <c r="K700" s="774">
        <f t="shared" si="51"/>
        <v>0</v>
      </c>
      <c r="L700" s="772"/>
      <c r="M700" s="716"/>
      <c r="N700" s="716"/>
      <c r="O700" s="716"/>
      <c r="P700" s="716"/>
      <c r="Q700" s="716"/>
      <c r="R700" s="716"/>
      <c r="S700" s="716"/>
    </row>
    <row r="701" spans="1:19" s="717" customFormat="1" ht="13.5" hidden="1" x14ac:dyDescent="0.3">
      <c r="A701" s="728"/>
      <c r="B701" s="491" t="s">
        <v>530</v>
      </c>
      <c r="C701" s="739"/>
      <c r="D701" s="769"/>
      <c r="E701" s="769"/>
      <c r="F701" s="769"/>
      <c r="G701" s="769"/>
      <c r="H701" s="771"/>
      <c r="I701" s="885"/>
      <c r="J701" s="774"/>
      <c r="K701" s="774">
        <f t="shared" si="51"/>
        <v>0</v>
      </c>
      <c r="L701" s="772"/>
      <c r="M701" s="716"/>
      <c r="N701" s="716"/>
      <c r="O701" s="716"/>
      <c r="P701" s="716"/>
      <c r="Q701" s="716"/>
      <c r="R701" s="716"/>
      <c r="S701" s="716"/>
    </row>
    <row r="702" spans="1:19" s="717" customFormat="1" ht="27" hidden="1" x14ac:dyDescent="0.3">
      <c r="A702" s="728"/>
      <c r="B702" s="491" t="s">
        <v>538</v>
      </c>
      <c r="C702" s="739"/>
      <c r="D702" s="769">
        <v>5</v>
      </c>
      <c r="E702" s="769">
        <v>0.65</v>
      </c>
      <c r="F702" s="769"/>
      <c r="G702" s="769"/>
      <c r="H702" s="771">
        <v>3.25</v>
      </c>
      <c r="I702" s="885"/>
      <c r="J702" s="774"/>
      <c r="K702" s="774">
        <f t="shared" si="51"/>
        <v>0</v>
      </c>
      <c r="L702" s="772"/>
      <c r="M702" s="716"/>
      <c r="N702" s="716"/>
      <c r="O702" s="716"/>
      <c r="P702" s="716"/>
      <c r="Q702" s="716"/>
      <c r="R702" s="716"/>
      <c r="S702" s="716"/>
    </row>
    <row r="703" spans="1:19" s="717" customFormat="1" ht="13.5" hidden="1" x14ac:dyDescent="0.3">
      <c r="A703" s="728"/>
      <c r="B703" s="491"/>
      <c r="C703" s="739"/>
      <c r="D703" s="769"/>
      <c r="E703" s="769"/>
      <c r="F703" s="769"/>
      <c r="G703" s="769"/>
      <c r="H703" s="771"/>
      <c r="I703" s="889"/>
      <c r="K703" s="774">
        <f t="shared" si="51"/>
        <v>0</v>
      </c>
      <c r="L703" s="772"/>
      <c r="M703" s="716"/>
      <c r="N703" s="716"/>
      <c r="O703" s="716"/>
      <c r="P703" s="716"/>
      <c r="Q703" s="716"/>
      <c r="R703" s="716"/>
      <c r="S703" s="716"/>
    </row>
    <row r="704" spans="1:19" s="717" customFormat="1" ht="13.5" x14ac:dyDescent="0.3">
      <c r="A704" s="728"/>
      <c r="B704" s="491"/>
      <c r="C704" s="739"/>
      <c r="D704" s="769"/>
      <c r="E704" s="769"/>
      <c r="F704" s="769"/>
      <c r="G704" s="769"/>
      <c r="H704" s="771"/>
      <c r="I704" s="885"/>
      <c r="J704" s="774"/>
      <c r="K704" s="774">
        <f t="shared" si="51"/>
        <v>0</v>
      </c>
      <c r="L704" s="772"/>
      <c r="M704" s="716"/>
      <c r="N704" s="716"/>
      <c r="O704" s="716"/>
      <c r="P704" s="716"/>
      <c r="Q704" s="716"/>
      <c r="R704" s="716"/>
      <c r="S704" s="716"/>
    </row>
    <row r="705" spans="1:19" s="717" customFormat="1" ht="13.5" x14ac:dyDescent="0.3">
      <c r="A705" s="728" t="s">
        <v>573</v>
      </c>
      <c r="B705" s="491" t="s">
        <v>532</v>
      </c>
      <c r="C705" s="739" t="s">
        <v>112</v>
      </c>
      <c r="D705" s="769"/>
      <c r="E705" s="769"/>
      <c r="F705" s="769"/>
      <c r="G705" s="769"/>
      <c r="H705" s="771"/>
      <c r="I705" s="885">
        <v>10.399999999999999</v>
      </c>
      <c r="J705" s="774">
        <v>10</v>
      </c>
      <c r="K705" s="774">
        <f t="shared" si="51"/>
        <v>103.99999999999999</v>
      </c>
      <c r="L705" s="772"/>
      <c r="M705" s="716"/>
      <c r="N705" s="716"/>
      <c r="O705" s="716"/>
      <c r="P705" s="716"/>
      <c r="Q705" s="716"/>
      <c r="R705" s="716"/>
      <c r="S705" s="716"/>
    </row>
    <row r="706" spans="1:19" s="717" customFormat="1" ht="13.5" hidden="1" x14ac:dyDescent="0.3">
      <c r="A706" s="728"/>
      <c r="B706" s="491" t="s">
        <v>523</v>
      </c>
      <c r="C706" s="739"/>
      <c r="D706" s="769"/>
      <c r="E706" s="769"/>
      <c r="F706" s="769"/>
      <c r="G706" s="769"/>
      <c r="H706" s="771"/>
      <c r="I706" s="885"/>
      <c r="J706" s="774"/>
      <c r="K706" s="774">
        <f t="shared" si="51"/>
        <v>0</v>
      </c>
      <c r="L706" s="772"/>
      <c r="M706" s="716"/>
      <c r="N706" s="716"/>
      <c r="O706" s="716"/>
      <c r="P706" s="716"/>
      <c r="Q706" s="716"/>
      <c r="R706" s="716"/>
      <c r="S706" s="716"/>
    </row>
    <row r="707" spans="1:19" s="717" customFormat="1" ht="13.5" hidden="1" x14ac:dyDescent="0.3">
      <c r="A707" s="728"/>
      <c r="B707" s="491" t="s">
        <v>539</v>
      </c>
      <c r="C707" s="739"/>
      <c r="D707" s="769">
        <v>1</v>
      </c>
      <c r="E707" s="769">
        <v>2.6</v>
      </c>
      <c r="F707" s="769"/>
      <c r="G707" s="769"/>
      <c r="H707" s="771">
        <v>2.6</v>
      </c>
      <c r="I707" s="885"/>
      <c r="J707" s="774"/>
      <c r="K707" s="774">
        <f t="shared" si="51"/>
        <v>0</v>
      </c>
      <c r="L707" s="772"/>
      <c r="M707" s="716"/>
      <c r="N707" s="716"/>
      <c r="O707" s="716"/>
      <c r="P707" s="716"/>
      <c r="Q707" s="716"/>
      <c r="R707" s="716"/>
      <c r="S707" s="716"/>
    </row>
    <row r="708" spans="1:19" s="717" customFormat="1" ht="13.5" hidden="1" x14ac:dyDescent="0.3">
      <c r="A708" s="728"/>
      <c r="B708" s="491" t="s">
        <v>540</v>
      </c>
      <c r="C708" s="739"/>
      <c r="D708" s="769">
        <v>1</v>
      </c>
      <c r="E708" s="769">
        <v>1.75</v>
      </c>
      <c r="F708" s="769"/>
      <c r="G708" s="769"/>
      <c r="H708" s="771">
        <v>1.75</v>
      </c>
      <c r="I708" s="885"/>
      <c r="J708" s="774"/>
      <c r="K708" s="774">
        <f t="shared" si="51"/>
        <v>0</v>
      </c>
      <c r="L708" s="772"/>
      <c r="M708" s="716"/>
      <c r="N708" s="716"/>
      <c r="O708" s="716"/>
      <c r="P708" s="716"/>
      <c r="Q708" s="716"/>
      <c r="R708" s="716"/>
      <c r="S708" s="716"/>
    </row>
    <row r="709" spans="1:19" s="717" customFormat="1" ht="13.5" hidden="1" x14ac:dyDescent="0.3">
      <c r="A709" s="728"/>
      <c r="B709" s="491" t="s">
        <v>541</v>
      </c>
      <c r="C709" s="739"/>
      <c r="D709" s="769">
        <v>1</v>
      </c>
      <c r="E709" s="769">
        <v>0.85</v>
      </c>
      <c r="F709" s="769"/>
      <c r="G709" s="769"/>
      <c r="H709" s="771">
        <v>0.85</v>
      </c>
      <c r="I709" s="885"/>
      <c r="J709" s="774"/>
      <c r="K709" s="774">
        <f t="shared" si="51"/>
        <v>0</v>
      </c>
      <c r="L709" s="772"/>
      <c r="M709" s="716"/>
      <c r="N709" s="716"/>
      <c r="O709" s="716"/>
      <c r="P709" s="716"/>
      <c r="Q709" s="716"/>
      <c r="R709" s="716"/>
      <c r="S709" s="716"/>
    </row>
    <row r="710" spans="1:19" s="717" customFormat="1" ht="13.5" hidden="1" x14ac:dyDescent="0.3">
      <c r="A710" s="728"/>
      <c r="B710" s="491" t="s">
        <v>542</v>
      </c>
      <c r="C710" s="739"/>
      <c r="D710" s="769">
        <v>1</v>
      </c>
      <c r="E710" s="769">
        <v>0.6</v>
      </c>
      <c r="F710" s="769"/>
      <c r="G710" s="769"/>
      <c r="H710" s="771">
        <v>0.6</v>
      </c>
      <c r="I710" s="885"/>
      <c r="J710" s="774"/>
      <c r="K710" s="774">
        <f t="shared" si="51"/>
        <v>0</v>
      </c>
      <c r="L710" s="772"/>
      <c r="M710" s="716"/>
      <c r="N710" s="716"/>
      <c r="O710" s="716"/>
      <c r="P710" s="716"/>
      <c r="Q710" s="716"/>
      <c r="R710" s="716"/>
      <c r="S710" s="716"/>
    </row>
    <row r="711" spans="1:19" s="717" customFormat="1" ht="13.5" hidden="1" x14ac:dyDescent="0.3">
      <c r="A711" s="728"/>
      <c r="B711" s="491" t="s">
        <v>543</v>
      </c>
      <c r="C711" s="739"/>
      <c r="D711" s="769">
        <v>1</v>
      </c>
      <c r="E711" s="769">
        <v>1.2</v>
      </c>
      <c r="F711" s="769"/>
      <c r="G711" s="769"/>
      <c r="H711" s="771">
        <v>1.2</v>
      </c>
      <c r="I711" s="885"/>
      <c r="J711" s="774"/>
      <c r="K711" s="774">
        <f t="shared" si="51"/>
        <v>0</v>
      </c>
      <c r="L711" s="772"/>
      <c r="M711" s="716"/>
      <c r="N711" s="716"/>
      <c r="O711" s="716"/>
      <c r="P711" s="716"/>
      <c r="Q711" s="716"/>
      <c r="R711" s="716"/>
      <c r="S711" s="716"/>
    </row>
    <row r="712" spans="1:19" s="717" customFormat="1" ht="13.5" hidden="1" x14ac:dyDescent="0.3">
      <c r="A712" s="728"/>
      <c r="B712" s="491" t="s">
        <v>530</v>
      </c>
      <c r="C712" s="739"/>
      <c r="D712" s="769"/>
      <c r="E712" s="769"/>
      <c r="F712" s="769"/>
      <c r="G712" s="769"/>
      <c r="H712" s="771"/>
      <c r="I712" s="885"/>
      <c r="J712" s="774"/>
      <c r="K712" s="774">
        <f t="shared" si="51"/>
        <v>0</v>
      </c>
      <c r="L712" s="772"/>
      <c r="M712" s="716"/>
      <c r="N712" s="716"/>
      <c r="O712" s="716"/>
      <c r="P712" s="716"/>
      <c r="Q712" s="716"/>
      <c r="R712" s="716"/>
      <c r="S712" s="716"/>
    </row>
    <row r="713" spans="1:19" s="717" customFormat="1" ht="27" hidden="1" x14ac:dyDescent="0.3">
      <c r="A713" s="728"/>
      <c r="B713" s="491" t="s">
        <v>544</v>
      </c>
      <c r="C713" s="739"/>
      <c r="D713" s="769">
        <v>1</v>
      </c>
      <c r="E713" s="769">
        <v>1</v>
      </c>
      <c r="F713" s="769"/>
      <c r="G713" s="769"/>
      <c r="H713" s="771">
        <v>1</v>
      </c>
      <c r="I713" s="885"/>
      <c r="J713" s="774"/>
      <c r="K713" s="774">
        <f t="shared" si="51"/>
        <v>0</v>
      </c>
      <c r="L713" s="772"/>
      <c r="M713" s="716"/>
      <c r="N713" s="716"/>
      <c r="O713" s="716"/>
      <c r="P713" s="716"/>
      <c r="Q713" s="716"/>
      <c r="R713" s="716"/>
      <c r="S713" s="716"/>
    </row>
    <row r="714" spans="1:19" s="717" customFormat="1" ht="27" hidden="1" x14ac:dyDescent="0.3">
      <c r="A714" s="728"/>
      <c r="B714" s="491" t="s">
        <v>544</v>
      </c>
      <c r="C714" s="739"/>
      <c r="D714" s="769">
        <v>2</v>
      </c>
      <c r="E714" s="769">
        <v>0.65</v>
      </c>
      <c r="F714" s="769"/>
      <c r="G714" s="769"/>
      <c r="H714" s="771">
        <v>1.3</v>
      </c>
      <c r="I714" s="885"/>
      <c r="J714" s="774"/>
      <c r="K714" s="774">
        <f t="shared" si="51"/>
        <v>0</v>
      </c>
      <c r="L714" s="772"/>
      <c r="M714" s="716"/>
      <c r="N714" s="716"/>
      <c r="O714" s="716"/>
      <c r="P714" s="716"/>
      <c r="Q714" s="716"/>
      <c r="R714" s="716"/>
      <c r="S714" s="716"/>
    </row>
    <row r="715" spans="1:19" s="717" customFormat="1" ht="13.5" hidden="1" x14ac:dyDescent="0.3">
      <c r="A715" s="728"/>
      <c r="B715" s="491" t="s">
        <v>545</v>
      </c>
      <c r="C715" s="739"/>
      <c r="D715" s="769">
        <v>1</v>
      </c>
      <c r="E715" s="769">
        <v>1.1000000000000001</v>
      </c>
      <c r="F715" s="769"/>
      <c r="G715" s="769"/>
      <c r="H715" s="771">
        <v>1.1000000000000001</v>
      </c>
      <c r="I715" s="885"/>
      <c r="J715" s="774"/>
      <c r="K715" s="774">
        <f t="shared" si="51"/>
        <v>0</v>
      </c>
      <c r="L715" s="772"/>
      <c r="M715" s="716"/>
      <c r="N715" s="716"/>
      <c r="O715" s="716"/>
      <c r="P715" s="716"/>
      <c r="Q715" s="716"/>
      <c r="R715" s="716"/>
      <c r="S715" s="716"/>
    </row>
    <row r="716" spans="1:19" s="717" customFormat="1" ht="13.5" hidden="1" x14ac:dyDescent="0.3">
      <c r="A716" s="728"/>
      <c r="B716" s="491"/>
      <c r="C716" s="739"/>
      <c r="D716" s="769"/>
      <c r="E716" s="769"/>
      <c r="F716" s="769"/>
      <c r="G716" s="769"/>
      <c r="H716" s="771"/>
      <c r="I716" s="889"/>
      <c r="K716" s="774">
        <f t="shared" si="51"/>
        <v>0</v>
      </c>
      <c r="L716" s="772"/>
      <c r="M716" s="716"/>
      <c r="N716" s="716"/>
      <c r="O716" s="716"/>
      <c r="P716" s="716"/>
      <c r="Q716" s="716"/>
      <c r="R716" s="716"/>
      <c r="S716" s="716"/>
    </row>
    <row r="717" spans="1:19" s="717" customFormat="1" ht="13.5" x14ac:dyDescent="0.3">
      <c r="A717" s="728"/>
      <c r="B717" s="491"/>
      <c r="C717" s="739"/>
      <c r="D717" s="769"/>
      <c r="E717" s="769"/>
      <c r="F717" s="769"/>
      <c r="G717" s="769"/>
      <c r="H717" s="771"/>
      <c r="I717" s="885"/>
      <c r="J717" s="774"/>
      <c r="K717" s="774">
        <f t="shared" si="51"/>
        <v>0</v>
      </c>
      <c r="L717" s="772"/>
      <c r="M717" s="716"/>
      <c r="N717" s="716"/>
      <c r="O717" s="716"/>
      <c r="P717" s="716"/>
      <c r="Q717" s="716"/>
      <c r="R717" s="716"/>
      <c r="S717" s="716"/>
    </row>
    <row r="718" spans="1:19" s="717" customFormat="1" ht="13.5" x14ac:dyDescent="0.3">
      <c r="A718" s="728" t="s">
        <v>574</v>
      </c>
      <c r="B718" s="491" t="s">
        <v>532</v>
      </c>
      <c r="C718" s="739" t="s">
        <v>112</v>
      </c>
      <c r="D718" s="769"/>
      <c r="E718" s="769"/>
      <c r="F718" s="769"/>
      <c r="G718" s="769"/>
      <c r="H718" s="771"/>
      <c r="I718" s="885">
        <v>3.8</v>
      </c>
      <c r="J718" s="774">
        <v>10</v>
      </c>
      <c r="K718" s="774">
        <f t="shared" si="51"/>
        <v>38</v>
      </c>
      <c r="L718" s="772"/>
      <c r="M718" s="716"/>
      <c r="N718" s="716"/>
      <c r="O718" s="716"/>
      <c r="P718" s="716"/>
      <c r="Q718" s="716"/>
      <c r="R718" s="716"/>
      <c r="S718" s="716"/>
    </row>
    <row r="719" spans="1:19" s="717" customFormat="1" ht="13.5" hidden="1" x14ac:dyDescent="0.3">
      <c r="A719" s="728"/>
      <c r="B719" s="491" t="s">
        <v>546</v>
      </c>
      <c r="C719" s="739"/>
      <c r="D719" s="769"/>
      <c r="E719" s="769"/>
      <c r="F719" s="769"/>
      <c r="G719" s="769"/>
      <c r="H719" s="771"/>
      <c r="I719" s="885"/>
      <c r="J719" s="774"/>
      <c r="K719" s="774">
        <f t="shared" si="51"/>
        <v>0</v>
      </c>
      <c r="L719" s="772"/>
      <c r="M719" s="716"/>
      <c r="N719" s="716"/>
      <c r="O719" s="716"/>
      <c r="P719" s="716"/>
      <c r="Q719" s="716"/>
      <c r="R719" s="716"/>
      <c r="S719" s="716"/>
    </row>
    <row r="720" spans="1:19" s="717" customFormat="1" ht="13.5" hidden="1" x14ac:dyDescent="0.3">
      <c r="A720" s="728"/>
      <c r="B720" s="491" t="s">
        <v>523</v>
      </c>
      <c r="C720" s="739"/>
      <c r="D720" s="769"/>
      <c r="E720" s="769"/>
      <c r="F720" s="769"/>
      <c r="G720" s="769"/>
      <c r="H720" s="771"/>
      <c r="I720" s="885"/>
      <c r="J720" s="774"/>
      <c r="K720" s="774">
        <f t="shared" si="51"/>
        <v>0</v>
      </c>
      <c r="L720" s="772"/>
      <c r="M720" s="716"/>
      <c r="N720" s="716"/>
      <c r="O720" s="716"/>
      <c r="P720" s="716"/>
      <c r="Q720" s="716"/>
      <c r="R720" s="716"/>
      <c r="S720" s="716"/>
    </row>
    <row r="721" spans="1:19" s="717" customFormat="1" ht="13.5" hidden="1" x14ac:dyDescent="0.3">
      <c r="A721" s="728"/>
      <c r="B721" s="491" t="s">
        <v>547</v>
      </c>
      <c r="C721" s="739"/>
      <c r="D721" s="769">
        <v>1</v>
      </c>
      <c r="E721" s="769">
        <v>0.5</v>
      </c>
      <c r="F721" s="769"/>
      <c r="G721" s="769"/>
      <c r="H721" s="771">
        <v>0.5</v>
      </c>
      <c r="I721" s="885"/>
      <c r="J721" s="774"/>
      <c r="K721" s="774">
        <f t="shared" si="51"/>
        <v>0</v>
      </c>
      <c r="L721" s="772"/>
      <c r="M721" s="716"/>
      <c r="N721" s="716"/>
      <c r="O721" s="716"/>
      <c r="P721" s="716"/>
      <c r="Q721" s="716"/>
      <c r="R721" s="716"/>
      <c r="S721" s="716"/>
    </row>
    <row r="722" spans="1:19" s="717" customFormat="1" ht="13.5" hidden="1" x14ac:dyDescent="0.3">
      <c r="A722" s="728"/>
      <c r="B722" s="491" t="s">
        <v>547</v>
      </c>
      <c r="C722" s="739"/>
      <c r="D722" s="769">
        <v>1</v>
      </c>
      <c r="E722" s="769">
        <v>0.3</v>
      </c>
      <c r="F722" s="769"/>
      <c r="G722" s="769"/>
      <c r="H722" s="771">
        <v>0.3</v>
      </c>
      <c r="I722" s="885"/>
      <c r="J722" s="774"/>
      <c r="K722" s="774">
        <f t="shared" si="51"/>
        <v>0</v>
      </c>
      <c r="L722" s="772"/>
      <c r="M722" s="716"/>
      <c r="N722" s="716"/>
      <c r="O722" s="716"/>
      <c r="P722" s="716"/>
      <c r="Q722" s="716"/>
      <c r="R722" s="716"/>
      <c r="S722" s="716"/>
    </row>
    <row r="723" spans="1:19" s="717" customFormat="1" ht="13.5" hidden="1" x14ac:dyDescent="0.3">
      <c r="A723" s="728"/>
      <c r="B723" s="491" t="s">
        <v>530</v>
      </c>
      <c r="C723" s="739"/>
      <c r="D723" s="769"/>
      <c r="E723" s="769"/>
      <c r="F723" s="769"/>
      <c r="G723" s="769"/>
      <c r="H723" s="771"/>
      <c r="I723" s="885"/>
      <c r="J723" s="774"/>
      <c r="K723" s="774">
        <f t="shared" si="51"/>
        <v>0</v>
      </c>
      <c r="L723" s="772"/>
      <c r="M723" s="716"/>
      <c r="N723" s="716"/>
      <c r="O723" s="716"/>
      <c r="P723" s="716"/>
      <c r="Q723" s="716"/>
      <c r="R723" s="716"/>
      <c r="S723" s="716"/>
    </row>
    <row r="724" spans="1:19" s="717" customFormat="1" ht="13.5" hidden="1" x14ac:dyDescent="0.3">
      <c r="A724" s="728"/>
      <c r="B724" s="491" t="s">
        <v>547</v>
      </c>
      <c r="C724" s="739"/>
      <c r="D724" s="769">
        <v>1</v>
      </c>
      <c r="E724" s="769">
        <v>0.75</v>
      </c>
      <c r="F724" s="769"/>
      <c r="G724" s="769"/>
      <c r="H724" s="771">
        <v>0.75</v>
      </c>
      <c r="I724" s="885"/>
      <c r="J724" s="774"/>
      <c r="K724" s="774">
        <f t="shared" si="51"/>
        <v>0</v>
      </c>
      <c r="L724" s="772"/>
      <c r="M724" s="716"/>
      <c r="N724" s="716"/>
      <c r="O724" s="716"/>
      <c r="P724" s="716"/>
      <c r="Q724" s="716"/>
      <c r="R724" s="716"/>
      <c r="S724" s="716"/>
    </row>
    <row r="725" spans="1:19" s="717" customFormat="1" ht="13.5" hidden="1" x14ac:dyDescent="0.3">
      <c r="A725" s="728"/>
      <c r="B725" s="491" t="s">
        <v>547</v>
      </c>
      <c r="C725" s="739"/>
      <c r="D725" s="769">
        <v>1</v>
      </c>
      <c r="E725" s="769">
        <v>0.25</v>
      </c>
      <c r="F725" s="769"/>
      <c r="G725" s="769"/>
      <c r="H725" s="771">
        <v>0.25</v>
      </c>
      <c r="I725" s="885"/>
      <c r="J725" s="774"/>
      <c r="K725" s="774">
        <f t="shared" si="51"/>
        <v>0</v>
      </c>
      <c r="L725" s="772"/>
      <c r="M725" s="716"/>
      <c r="N725" s="716"/>
      <c r="O725" s="716"/>
      <c r="P725" s="716"/>
      <c r="Q725" s="716"/>
      <c r="R725" s="716"/>
      <c r="S725" s="716"/>
    </row>
    <row r="726" spans="1:19" s="717" customFormat="1" ht="13.5" hidden="1" x14ac:dyDescent="0.3">
      <c r="A726" s="728"/>
      <c r="B726" s="491" t="s">
        <v>548</v>
      </c>
      <c r="C726" s="739"/>
      <c r="D726" s="769">
        <v>4</v>
      </c>
      <c r="E726" s="769">
        <v>0.5</v>
      </c>
      <c r="F726" s="769"/>
      <c r="G726" s="769"/>
      <c r="H726" s="771">
        <v>2</v>
      </c>
      <c r="I726" s="885"/>
      <c r="J726" s="774"/>
      <c r="K726" s="774">
        <f t="shared" si="51"/>
        <v>0</v>
      </c>
      <c r="L726" s="772"/>
      <c r="M726" s="716"/>
      <c r="N726" s="716"/>
      <c r="O726" s="716"/>
      <c r="P726" s="716"/>
      <c r="Q726" s="716"/>
      <c r="R726" s="716"/>
      <c r="S726" s="716"/>
    </row>
    <row r="727" spans="1:19" s="717" customFormat="1" ht="13.5" hidden="1" x14ac:dyDescent="0.3">
      <c r="A727" s="728"/>
      <c r="B727" s="491"/>
      <c r="C727" s="739"/>
      <c r="D727" s="769"/>
      <c r="E727" s="769"/>
      <c r="F727" s="769"/>
      <c r="G727" s="769"/>
      <c r="H727" s="771"/>
      <c r="I727" s="889"/>
      <c r="K727" s="774">
        <f t="shared" si="51"/>
        <v>0</v>
      </c>
      <c r="L727" s="772"/>
      <c r="M727" s="716"/>
      <c r="N727" s="716"/>
      <c r="O727" s="716"/>
      <c r="P727" s="716"/>
      <c r="Q727" s="716"/>
      <c r="R727" s="716"/>
      <c r="S727" s="716"/>
    </row>
    <row r="728" spans="1:19" s="717" customFormat="1" ht="13.5" x14ac:dyDescent="0.3">
      <c r="A728" s="728"/>
      <c r="B728" s="491"/>
      <c r="C728" s="739"/>
      <c r="D728" s="769"/>
      <c r="E728" s="769"/>
      <c r="F728" s="769"/>
      <c r="G728" s="769"/>
      <c r="H728" s="771"/>
      <c r="I728" s="885"/>
      <c r="J728" s="774"/>
      <c r="K728" s="774">
        <f t="shared" si="51"/>
        <v>0</v>
      </c>
      <c r="L728" s="772"/>
      <c r="M728" s="716"/>
      <c r="N728" s="716"/>
      <c r="O728" s="716"/>
      <c r="P728" s="716"/>
      <c r="Q728" s="716"/>
      <c r="R728" s="716"/>
      <c r="S728" s="716"/>
    </row>
    <row r="729" spans="1:19" s="717" customFormat="1" ht="13.5" x14ac:dyDescent="0.3">
      <c r="A729" s="728" t="s">
        <v>575</v>
      </c>
      <c r="B729" s="491" t="s">
        <v>549</v>
      </c>
      <c r="C729" s="739" t="s">
        <v>112</v>
      </c>
      <c r="D729" s="769"/>
      <c r="E729" s="769"/>
      <c r="F729" s="769"/>
      <c r="G729" s="769"/>
      <c r="H729" s="771"/>
      <c r="I729" s="885">
        <v>13.649999999999999</v>
      </c>
      <c r="J729" s="774">
        <v>9</v>
      </c>
      <c r="K729" s="774">
        <f t="shared" si="51"/>
        <v>122.85</v>
      </c>
      <c r="L729" s="772"/>
      <c r="M729" s="716"/>
      <c r="N729" s="716"/>
      <c r="O729" s="716"/>
      <c r="P729" s="716"/>
      <c r="Q729" s="716"/>
      <c r="R729" s="716"/>
      <c r="S729" s="716"/>
    </row>
    <row r="730" spans="1:19" s="717" customFormat="1" ht="13.5" hidden="1" x14ac:dyDescent="0.3">
      <c r="A730" s="728"/>
      <c r="B730" s="491" t="s">
        <v>550</v>
      </c>
      <c r="C730" s="739"/>
      <c r="D730" s="769"/>
      <c r="E730" s="769"/>
      <c r="F730" s="769"/>
      <c r="G730" s="769"/>
      <c r="H730" s="771"/>
      <c r="I730" s="885"/>
      <c r="J730" s="774"/>
      <c r="K730" s="774">
        <f t="shared" si="51"/>
        <v>0</v>
      </c>
      <c r="L730" s="772"/>
      <c r="M730" s="716"/>
      <c r="N730" s="716"/>
      <c r="O730" s="716"/>
      <c r="P730" s="716"/>
      <c r="Q730" s="716"/>
      <c r="R730" s="716"/>
      <c r="S730" s="716"/>
    </row>
    <row r="731" spans="1:19" s="717" customFormat="1" ht="13.5" hidden="1" x14ac:dyDescent="0.3">
      <c r="A731" s="728"/>
      <c r="B731" s="491" t="s">
        <v>523</v>
      </c>
      <c r="C731" s="739"/>
      <c r="D731" s="769"/>
      <c r="E731" s="769"/>
      <c r="F731" s="769"/>
      <c r="G731" s="769"/>
      <c r="H731" s="771"/>
      <c r="I731" s="885"/>
      <c r="J731" s="774"/>
      <c r="K731" s="774">
        <f t="shared" si="51"/>
        <v>0</v>
      </c>
      <c r="L731" s="772"/>
      <c r="M731" s="716"/>
      <c r="N731" s="716"/>
      <c r="O731" s="716"/>
      <c r="P731" s="716"/>
      <c r="Q731" s="716"/>
      <c r="R731" s="716"/>
      <c r="S731" s="716"/>
    </row>
    <row r="732" spans="1:19" s="717" customFormat="1" ht="13.5" hidden="1" x14ac:dyDescent="0.3">
      <c r="A732" s="728"/>
      <c r="B732" s="491" t="s">
        <v>551</v>
      </c>
      <c r="C732" s="739"/>
      <c r="D732" s="769">
        <v>1</v>
      </c>
      <c r="E732" s="769">
        <v>0.3</v>
      </c>
      <c r="F732" s="769"/>
      <c r="G732" s="769"/>
      <c r="H732" s="771">
        <v>0.3</v>
      </c>
      <c r="I732" s="885"/>
      <c r="J732" s="774"/>
      <c r="K732" s="774">
        <f t="shared" si="51"/>
        <v>0</v>
      </c>
      <c r="L732" s="772"/>
      <c r="M732" s="716"/>
      <c r="N732" s="716"/>
      <c r="O732" s="716"/>
      <c r="P732" s="716"/>
      <c r="Q732" s="716"/>
      <c r="R732" s="716"/>
      <c r="S732" s="716"/>
    </row>
    <row r="733" spans="1:19" s="717" customFormat="1" ht="13.5" hidden="1" x14ac:dyDescent="0.3">
      <c r="A733" s="728"/>
      <c r="B733" s="491" t="s">
        <v>551</v>
      </c>
      <c r="C733" s="739"/>
      <c r="D733" s="769">
        <v>2</v>
      </c>
      <c r="E733" s="769">
        <v>0.95</v>
      </c>
      <c r="F733" s="769"/>
      <c r="G733" s="769"/>
      <c r="H733" s="771">
        <v>1.9</v>
      </c>
      <c r="I733" s="885"/>
      <c r="J733" s="774"/>
      <c r="K733" s="774">
        <f t="shared" si="51"/>
        <v>0</v>
      </c>
      <c r="L733" s="772"/>
      <c r="M733" s="716"/>
      <c r="N733" s="716"/>
      <c r="O733" s="716"/>
      <c r="P733" s="716"/>
      <c r="Q733" s="716"/>
      <c r="R733" s="716"/>
      <c r="S733" s="716"/>
    </row>
    <row r="734" spans="1:19" s="717" customFormat="1" ht="13.5" hidden="1" x14ac:dyDescent="0.3">
      <c r="A734" s="728"/>
      <c r="B734" s="491" t="s">
        <v>551</v>
      </c>
      <c r="C734" s="739"/>
      <c r="D734" s="769">
        <v>2</v>
      </c>
      <c r="E734" s="769">
        <v>0.3</v>
      </c>
      <c r="F734" s="769"/>
      <c r="G734" s="769"/>
      <c r="H734" s="771">
        <v>0.6</v>
      </c>
      <c r="I734" s="885"/>
      <c r="J734" s="774"/>
      <c r="K734" s="774">
        <f t="shared" si="51"/>
        <v>0</v>
      </c>
      <c r="L734" s="772"/>
      <c r="M734" s="716"/>
      <c r="N734" s="716"/>
      <c r="O734" s="716"/>
      <c r="P734" s="716"/>
      <c r="Q734" s="716"/>
      <c r="R734" s="716"/>
      <c r="S734" s="716"/>
    </row>
    <row r="735" spans="1:19" s="717" customFormat="1" ht="13.5" hidden="1" x14ac:dyDescent="0.3">
      <c r="A735" s="728"/>
      <c r="B735" s="491" t="s">
        <v>551</v>
      </c>
      <c r="C735" s="739"/>
      <c r="D735" s="769">
        <v>3</v>
      </c>
      <c r="E735" s="769">
        <v>0.25</v>
      </c>
      <c r="F735" s="769"/>
      <c r="G735" s="769"/>
      <c r="H735" s="771">
        <v>0.75</v>
      </c>
      <c r="I735" s="885"/>
      <c r="J735" s="774"/>
      <c r="K735" s="774">
        <f t="shared" si="51"/>
        <v>0</v>
      </c>
      <c r="L735" s="772"/>
      <c r="M735" s="716"/>
      <c r="N735" s="716"/>
      <c r="O735" s="716"/>
      <c r="P735" s="716"/>
      <c r="Q735" s="716"/>
      <c r="R735" s="716"/>
      <c r="S735" s="716"/>
    </row>
    <row r="736" spans="1:19" s="717" customFormat="1" ht="13.5" hidden="1" x14ac:dyDescent="0.3">
      <c r="A736" s="728"/>
      <c r="B736" s="491" t="s">
        <v>530</v>
      </c>
      <c r="C736" s="739"/>
      <c r="D736" s="769"/>
      <c r="E736" s="769"/>
      <c r="F736" s="769"/>
      <c r="G736" s="769"/>
      <c r="H736" s="771"/>
      <c r="I736" s="885"/>
      <c r="J736" s="774"/>
      <c r="K736" s="774">
        <f t="shared" si="51"/>
        <v>0</v>
      </c>
      <c r="L736" s="772"/>
      <c r="M736" s="716"/>
      <c r="N736" s="716"/>
      <c r="O736" s="716"/>
      <c r="P736" s="716"/>
      <c r="Q736" s="716"/>
      <c r="R736" s="716"/>
      <c r="S736" s="716"/>
    </row>
    <row r="737" spans="1:19" s="717" customFormat="1" ht="13.5" hidden="1" x14ac:dyDescent="0.3">
      <c r="A737" s="728"/>
      <c r="B737" s="491" t="s">
        <v>551</v>
      </c>
      <c r="C737" s="739"/>
      <c r="D737" s="769">
        <v>2</v>
      </c>
      <c r="E737" s="769">
        <v>1</v>
      </c>
      <c r="F737" s="769"/>
      <c r="G737" s="769"/>
      <c r="H737" s="771">
        <v>2</v>
      </c>
      <c r="I737" s="885"/>
      <c r="J737" s="774"/>
      <c r="K737" s="774">
        <f t="shared" si="51"/>
        <v>0</v>
      </c>
      <c r="L737" s="772"/>
      <c r="M737" s="716"/>
      <c r="N737" s="716"/>
      <c r="O737" s="716"/>
      <c r="P737" s="716"/>
      <c r="Q737" s="716"/>
      <c r="R737" s="716"/>
      <c r="S737" s="716"/>
    </row>
    <row r="738" spans="1:19" s="717" customFormat="1" ht="13.5" hidden="1" x14ac:dyDescent="0.3">
      <c r="A738" s="728"/>
      <c r="B738" s="491" t="s">
        <v>551</v>
      </c>
      <c r="C738" s="739"/>
      <c r="D738" s="769">
        <v>2</v>
      </c>
      <c r="E738" s="769">
        <v>0.3</v>
      </c>
      <c r="F738" s="769"/>
      <c r="G738" s="769"/>
      <c r="H738" s="771">
        <v>0.6</v>
      </c>
      <c r="I738" s="885"/>
      <c r="J738" s="774"/>
      <c r="K738" s="774">
        <f t="shared" ref="K738:K761" si="52">J738*I738</f>
        <v>0</v>
      </c>
      <c r="L738" s="772"/>
      <c r="M738" s="716"/>
      <c r="N738" s="716"/>
      <c r="O738" s="716"/>
      <c r="P738" s="716"/>
      <c r="Q738" s="716"/>
      <c r="R738" s="716"/>
      <c r="S738" s="716"/>
    </row>
    <row r="739" spans="1:19" s="717" customFormat="1" ht="13.5" hidden="1" x14ac:dyDescent="0.3">
      <c r="A739" s="728"/>
      <c r="B739" s="491" t="s">
        <v>551</v>
      </c>
      <c r="C739" s="739"/>
      <c r="D739" s="769">
        <v>2</v>
      </c>
      <c r="E739" s="769">
        <v>0.25</v>
      </c>
      <c r="F739" s="769"/>
      <c r="G739" s="769"/>
      <c r="H739" s="771">
        <v>0.5</v>
      </c>
      <c r="I739" s="885"/>
      <c r="J739" s="774"/>
      <c r="K739" s="774">
        <f t="shared" si="52"/>
        <v>0</v>
      </c>
      <c r="L739" s="772"/>
      <c r="M739" s="716"/>
      <c r="N739" s="716"/>
      <c r="O739" s="716"/>
      <c r="P739" s="716"/>
      <c r="Q739" s="716"/>
      <c r="R739" s="716"/>
      <c r="S739" s="716"/>
    </row>
    <row r="740" spans="1:19" s="717" customFormat="1" ht="13.5" hidden="1" x14ac:dyDescent="0.3">
      <c r="A740" s="728"/>
      <c r="B740" s="491" t="s">
        <v>552</v>
      </c>
      <c r="C740" s="739"/>
      <c r="D740" s="769">
        <v>14</v>
      </c>
      <c r="E740" s="769">
        <v>0.5</v>
      </c>
      <c r="F740" s="769"/>
      <c r="G740" s="769"/>
      <c r="H740" s="771">
        <v>7</v>
      </c>
      <c r="I740" s="885"/>
      <c r="J740" s="774"/>
      <c r="K740" s="774">
        <f t="shared" si="52"/>
        <v>0</v>
      </c>
      <c r="L740" s="772"/>
      <c r="M740" s="716"/>
      <c r="N740" s="716"/>
      <c r="O740" s="716"/>
      <c r="P740" s="716"/>
      <c r="Q740" s="716"/>
      <c r="R740" s="716"/>
      <c r="S740" s="716"/>
    </row>
    <row r="741" spans="1:19" s="717" customFormat="1" ht="13.5" hidden="1" x14ac:dyDescent="0.3">
      <c r="A741" s="728"/>
      <c r="B741" s="491"/>
      <c r="C741" s="739"/>
      <c r="D741" s="769"/>
      <c r="E741" s="769"/>
      <c r="F741" s="769"/>
      <c r="G741" s="769"/>
      <c r="H741" s="771"/>
      <c r="I741" s="889"/>
      <c r="K741" s="774">
        <f t="shared" si="52"/>
        <v>0</v>
      </c>
      <c r="L741" s="772"/>
      <c r="M741" s="716"/>
      <c r="N741" s="716"/>
      <c r="O741" s="716"/>
      <c r="P741" s="716"/>
      <c r="Q741" s="716"/>
      <c r="R741" s="716"/>
      <c r="S741" s="716"/>
    </row>
    <row r="742" spans="1:19" s="717" customFormat="1" ht="13.5" x14ac:dyDescent="0.3">
      <c r="A742" s="728"/>
      <c r="B742" s="491"/>
      <c r="C742" s="739"/>
      <c r="D742" s="769"/>
      <c r="E742" s="769"/>
      <c r="F742" s="769"/>
      <c r="G742" s="769"/>
      <c r="H742" s="771"/>
      <c r="I742" s="885"/>
      <c r="J742" s="774"/>
      <c r="K742" s="774">
        <f t="shared" si="52"/>
        <v>0</v>
      </c>
      <c r="L742" s="772"/>
      <c r="M742" s="716"/>
      <c r="N742" s="716"/>
      <c r="O742" s="716"/>
      <c r="P742" s="716"/>
      <c r="Q742" s="716"/>
      <c r="R742" s="716"/>
      <c r="S742" s="716"/>
    </row>
    <row r="743" spans="1:19" s="717" customFormat="1" ht="13.5" x14ac:dyDescent="0.3">
      <c r="A743" s="728" t="s">
        <v>576</v>
      </c>
      <c r="B743" s="491" t="s">
        <v>549</v>
      </c>
      <c r="C743" s="739" t="s">
        <v>112</v>
      </c>
      <c r="D743" s="769"/>
      <c r="E743" s="769"/>
      <c r="F743" s="769"/>
      <c r="G743" s="769"/>
      <c r="H743" s="771"/>
      <c r="I743" s="885">
        <v>2.35</v>
      </c>
      <c r="J743" s="774">
        <v>9</v>
      </c>
      <c r="K743" s="774">
        <f t="shared" si="52"/>
        <v>21.150000000000002</v>
      </c>
      <c r="L743" s="772"/>
      <c r="M743" s="716"/>
      <c r="N743" s="716"/>
      <c r="O743" s="716"/>
      <c r="P743" s="716"/>
      <c r="Q743" s="716"/>
      <c r="R743" s="716"/>
      <c r="S743" s="716"/>
    </row>
    <row r="744" spans="1:19" s="717" customFormat="1" ht="13.5" hidden="1" x14ac:dyDescent="0.3">
      <c r="A744" s="728"/>
      <c r="B744" s="491" t="s">
        <v>553</v>
      </c>
      <c r="C744" s="739"/>
      <c r="D744" s="769"/>
      <c r="E744" s="769"/>
      <c r="F744" s="769"/>
      <c r="G744" s="769"/>
      <c r="H744" s="771"/>
      <c r="I744" s="885"/>
      <c r="J744" s="774"/>
      <c r="K744" s="774">
        <f t="shared" si="52"/>
        <v>0</v>
      </c>
      <c r="L744" s="772"/>
      <c r="M744" s="716"/>
      <c r="N744" s="716"/>
      <c r="O744" s="716"/>
      <c r="P744" s="716"/>
      <c r="Q744" s="716"/>
      <c r="R744" s="716"/>
      <c r="S744" s="716"/>
    </row>
    <row r="745" spans="1:19" s="717" customFormat="1" ht="13.5" hidden="1" x14ac:dyDescent="0.3">
      <c r="A745" s="728"/>
      <c r="B745" s="491" t="s">
        <v>523</v>
      </c>
      <c r="C745" s="739"/>
      <c r="D745" s="769"/>
      <c r="E745" s="769"/>
      <c r="F745" s="769"/>
      <c r="G745" s="769"/>
      <c r="H745" s="771"/>
      <c r="I745" s="885"/>
      <c r="J745" s="774"/>
      <c r="K745" s="774">
        <f t="shared" si="52"/>
        <v>0</v>
      </c>
      <c r="L745" s="772"/>
      <c r="M745" s="716"/>
      <c r="N745" s="716"/>
      <c r="O745" s="716"/>
      <c r="P745" s="716"/>
      <c r="Q745" s="716"/>
      <c r="R745" s="716"/>
      <c r="S745" s="716"/>
    </row>
    <row r="746" spans="1:19" s="717" customFormat="1" ht="13.5" hidden="1" x14ac:dyDescent="0.3">
      <c r="A746" s="728"/>
      <c r="B746" s="491" t="s">
        <v>554</v>
      </c>
      <c r="C746" s="739"/>
      <c r="D746" s="769">
        <v>1</v>
      </c>
      <c r="E746" s="769">
        <v>0.7</v>
      </c>
      <c r="F746" s="769"/>
      <c r="G746" s="769"/>
      <c r="H746" s="771">
        <v>0.7</v>
      </c>
      <c r="I746" s="885"/>
      <c r="J746" s="774"/>
      <c r="K746" s="774">
        <f t="shared" si="52"/>
        <v>0</v>
      </c>
      <c r="L746" s="772"/>
      <c r="M746" s="716"/>
      <c r="N746" s="716"/>
      <c r="O746" s="716"/>
      <c r="P746" s="716"/>
      <c r="Q746" s="716"/>
      <c r="R746" s="716"/>
      <c r="S746" s="716"/>
    </row>
    <row r="747" spans="1:19" s="717" customFormat="1" ht="13.5" hidden="1" x14ac:dyDescent="0.3">
      <c r="A747" s="728"/>
      <c r="B747" s="491" t="s">
        <v>554</v>
      </c>
      <c r="C747" s="739"/>
      <c r="D747" s="769">
        <v>1</v>
      </c>
      <c r="E747" s="769">
        <v>0.65</v>
      </c>
      <c r="F747" s="769"/>
      <c r="G747" s="769"/>
      <c r="H747" s="771">
        <v>0.65</v>
      </c>
      <c r="I747" s="885"/>
      <c r="J747" s="774"/>
      <c r="K747" s="774">
        <f t="shared" si="52"/>
        <v>0</v>
      </c>
      <c r="L747" s="772"/>
      <c r="M747" s="716"/>
      <c r="N747" s="716"/>
      <c r="O747" s="716"/>
      <c r="P747" s="716"/>
      <c r="Q747" s="716"/>
      <c r="R747" s="716"/>
      <c r="S747" s="716"/>
    </row>
    <row r="748" spans="1:19" s="717" customFormat="1" ht="13.5" hidden="1" x14ac:dyDescent="0.3">
      <c r="A748" s="728"/>
      <c r="B748" s="491" t="s">
        <v>555</v>
      </c>
      <c r="C748" s="739"/>
      <c r="D748" s="769">
        <v>2</v>
      </c>
      <c r="E748" s="769">
        <v>0.5</v>
      </c>
      <c r="F748" s="769"/>
      <c r="G748" s="769"/>
      <c r="H748" s="771">
        <v>1</v>
      </c>
      <c r="I748" s="885"/>
      <c r="J748" s="774"/>
      <c r="K748" s="774">
        <f t="shared" si="52"/>
        <v>0</v>
      </c>
      <c r="L748" s="772"/>
      <c r="M748" s="716"/>
      <c r="N748" s="716"/>
      <c r="O748" s="716"/>
      <c r="P748" s="716"/>
      <c r="Q748" s="716"/>
      <c r="R748" s="716"/>
      <c r="S748" s="716"/>
    </row>
    <row r="749" spans="1:19" s="717" customFormat="1" ht="13.5" hidden="1" x14ac:dyDescent="0.3">
      <c r="A749" s="728"/>
      <c r="B749" s="491"/>
      <c r="C749" s="739"/>
      <c r="D749" s="769"/>
      <c r="E749" s="769"/>
      <c r="F749" s="769"/>
      <c r="G749" s="769"/>
      <c r="H749" s="771"/>
      <c r="I749" s="889"/>
      <c r="K749" s="774">
        <f t="shared" si="52"/>
        <v>0</v>
      </c>
      <c r="L749" s="772"/>
      <c r="M749" s="716"/>
      <c r="N749" s="716"/>
      <c r="O749" s="716"/>
      <c r="P749" s="716"/>
      <c r="Q749" s="716"/>
      <c r="R749" s="716"/>
      <c r="S749" s="716"/>
    </row>
    <row r="750" spans="1:19" s="717" customFormat="1" ht="13.5" x14ac:dyDescent="0.3">
      <c r="A750" s="728"/>
      <c r="B750" s="491"/>
      <c r="C750" s="739"/>
      <c r="D750" s="769"/>
      <c r="E750" s="769"/>
      <c r="F750" s="769"/>
      <c r="G750" s="769"/>
      <c r="H750" s="771"/>
      <c r="I750" s="885"/>
      <c r="J750" s="774"/>
      <c r="K750" s="774">
        <f t="shared" si="52"/>
        <v>0</v>
      </c>
      <c r="L750" s="772"/>
      <c r="M750" s="716"/>
      <c r="N750" s="716"/>
      <c r="O750" s="716"/>
      <c r="P750" s="716"/>
      <c r="Q750" s="716"/>
      <c r="R750" s="716"/>
      <c r="S750" s="716"/>
    </row>
    <row r="751" spans="1:19" s="717" customFormat="1" ht="13.5" x14ac:dyDescent="0.3">
      <c r="A751" s="728" t="s">
        <v>577</v>
      </c>
      <c r="B751" s="491" t="s">
        <v>532</v>
      </c>
      <c r="C751" s="739" t="s">
        <v>112</v>
      </c>
      <c r="D751" s="769"/>
      <c r="E751" s="769"/>
      <c r="F751" s="769"/>
      <c r="G751" s="769"/>
      <c r="H751" s="771"/>
      <c r="I751" s="885">
        <v>4.5</v>
      </c>
      <c r="J751" s="774">
        <v>10</v>
      </c>
      <c r="K751" s="774">
        <f t="shared" si="52"/>
        <v>45</v>
      </c>
      <c r="L751" s="772"/>
      <c r="M751" s="716"/>
      <c r="N751" s="716"/>
      <c r="O751" s="716"/>
      <c r="P751" s="716"/>
      <c r="Q751" s="716"/>
      <c r="R751" s="716"/>
      <c r="S751" s="716"/>
    </row>
    <row r="752" spans="1:19" s="717" customFormat="1" ht="13.5" hidden="1" x14ac:dyDescent="0.3">
      <c r="A752" s="728"/>
      <c r="B752" s="491" t="s">
        <v>556</v>
      </c>
      <c r="C752" s="739"/>
      <c r="D752" s="769">
        <v>1</v>
      </c>
      <c r="E752" s="769">
        <v>4.5</v>
      </c>
      <c r="F752" s="769"/>
      <c r="G752" s="769"/>
      <c r="H752" s="771">
        <v>4.5</v>
      </c>
      <c r="I752" s="889"/>
      <c r="K752" s="774">
        <f t="shared" si="52"/>
        <v>0</v>
      </c>
      <c r="L752" s="772"/>
      <c r="M752" s="716"/>
      <c r="N752" s="716"/>
      <c r="O752" s="716"/>
      <c r="P752" s="716"/>
      <c r="Q752" s="716"/>
      <c r="R752" s="716"/>
      <c r="S752" s="716"/>
    </row>
    <row r="753" spans="1:19" s="717" customFormat="1" ht="13.5" x14ac:dyDescent="0.3">
      <c r="A753" s="728"/>
      <c r="B753" s="491"/>
      <c r="C753" s="739"/>
      <c r="D753" s="769"/>
      <c r="E753" s="769"/>
      <c r="F753" s="769"/>
      <c r="G753" s="769"/>
      <c r="H753" s="771"/>
      <c r="I753" s="885"/>
      <c r="J753" s="774"/>
      <c r="K753" s="774">
        <f t="shared" si="52"/>
        <v>0</v>
      </c>
      <c r="L753" s="772"/>
      <c r="M753" s="716"/>
      <c r="N753" s="716"/>
      <c r="O753" s="716"/>
      <c r="P753" s="716"/>
      <c r="Q753" s="716"/>
      <c r="R753" s="716"/>
      <c r="S753" s="716"/>
    </row>
    <row r="754" spans="1:19" s="717" customFormat="1" ht="13.5" x14ac:dyDescent="0.3">
      <c r="A754" s="728" t="s">
        <v>578</v>
      </c>
      <c r="B754" s="491" t="s">
        <v>522</v>
      </c>
      <c r="C754" s="739" t="s">
        <v>112</v>
      </c>
      <c r="D754" s="769"/>
      <c r="E754" s="769"/>
      <c r="F754" s="769"/>
      <c r="G754" s="769"/>
      <c r="H754" s="771"/>
      <c r="I754" s="885">
        <v>16.7</v>
      </c>
      <c r="J754" s="774">
        <v>12</v>
      </c>
      <c r="K754" s="774">
        <f t="shared" si="52"/>
        <v>200.39999999999998</v>
      </c>
      <c r="L754" s="772"/>
      <c r="M754" s="716"/>
      <c r="N754" s="716"/>
      <c r="O754" s="716"/>
      <c r="P754" s="716"/>
      <c r="Q754" s="716"/>
      <c r="R754" s="716"/>
      <c r="S754" s="716"/>
    </row>
    <row r="755" spans="1:19" s="717" customFormat="1" ht="13.5" hidden="1" x14ac:dyDescent="0.3">
      <c r="A755" s="728"/>
      <c r="B755" s="726" t="s">
        <v>557</v>
      </c>
      <c r="C755" s="739"/>
      <c r="D755" s="769">
        <v>2</v>
      </c>
      <c r="E755" s="769">
        <v>8.35</v>
      </c>
      <c r="F755" s="769"/>
      <c r="G755" s="769"/>
      <c r="H755" s="771">
        <v>16.7</v>
      </c>
      <c r="I755" s="889"/>
      <c r="K755" s="774">
        <f t="shared" si="52"/>
        <v>0</v>
      </c>
      <c r="L755" s="772"/>
      <c r="M755" s="716"/>
      <c r="N755" s="716"/>
      <c r="O755" s="716"/>
      <c r="P755" s="716"/>
      <c r="Q755" s="716"/>
      <c r="R755" s="716"/>
      <c r="S755" s="716"/>
    </row>
    <row r="756" spans="1:19" s="717" customFormat="1" ht="13.5" x14ac:dyDescent="0.3">
      <c r="A756" s="728"/>
      <c r="B756" s="726"/>
      <c r="C756" s="739"/>
      <c r="D756" s="769"/>
      <c r="E756" s="769"/>
      <c r="F756" s="769"/>
      <c r="G756" s="769"/>
      <c r="H756" s="771"/>
      <c r="I756" s="885"/>
      <c r="J756" s="774"/>
      <c r="K756" s="774">
        <f t="shared" si="52"/>
        <v>0</v>
      </c>
      <c r="L756" s="772"/>
      <c r="M756" s="716"/>
      <c r="N756" s="716"/>
      <c r="O756" s="716"/>
      <c r="P756" s="716"/>
      <c r="Q756" s="716"/>
      <c r="R756" s="716"/>
      <c r="S756" s="716"/>
    </row>
    <row r="757" spans="1:19" s="717" customFormat="1" ht="40.5" x14ac:dyDescent="0.3">
      <c r="A757" s="728" t="s">
        <v>579</v>
      </c>
      <c r="B757" s="491" t="s">
        <v>558</v>
      </c>
      <c r="C757" s="739" t="s">
        <v>11</v>
      </c>
      <c r="D757" s="769">
        <v>11</v>
      </c>
      <c r="E757" s="769"/>
      <c r="F757" s="769"/>
      <c r="G757" s="769"/>
      <c r="H757" s="771">
        <v>11</v>
      </c>
      <c r="I757" s="885">
        <v>11</v>
      </c>
      <c r="J757" s="774">
        <v>23.95</v>
      </c>
      <c r="K757" s="774">
        <f t="shared" si="52"/>
        <v>263.45</v>
      </c>
      <c r="L757" s="772"/>
      <c r="M757" s="716"/>
      <c r="N757" s="716"/>
      <c r="O757" s="716"/>
      <c r="P757" s="716"/>
      <c r="Q757" s="716"/>
      <c r="R757" s="716"/>
      <c r="S757" s="716"/>
    </row>
    <row r="758" spans="1:19" s="717" customFormat="1" ht="13.5" x14ac:dyDescent="0.3">
      <c r="A758" s="728"/>
      <c r="B758" s="726"/>
      <c r="C758" s="739"/>
      <c r="D758" s="769"/>
      <c r="E758" s="769"/>
      <c r="F758" s="769"/>
      <c r="G758" s="769"/>
      <c r="H758" s="771"/>
      <c r="I758" s="885"/>
      <c r="J758" s="774"/>
      <c r="K758" s="774">
        <f t="shared" si="52"/>
        <v>0</v>
      </c>
      <c r="L758" s="772"/>
      <c r="M758" s="716"/>
      <c r="N758" s="716"/>
      <c r="O758" s="716"/>
      <c r="P758" s="716"/>
      <c r="Q758" s="716"/>
      <c r="R758" s="716"/>
      <c r="S758" s="716"/>
    </row>
    <row r="759" spans="1:19" s="717" customFormat="1" ht="40.5" x14ac:dyDescent="0.3">
      <c r="A759" s="728" t="s">
        <v>580</v>
      </c>
      <c r="B759" s="491" t="s">
        <v>559</v>
      </c>
      <c r="C759" s="739" t="s">
        <v>11</v>
      </c>
      <c r="D759" s="769">
        <v>1</v>
      </c>
      <c r="E759" s="769"/>
      <c r="F759" s="769"/>
      <c r="G759" s="769"/>
      <c r="H759" s="771">
        <v>1</v>
      </c>
      <c r="I759" s="885">
        <v>1</v>
      </c>
      <c r="J759" s="774">
        <v>35.880000000000003</v>
      </c>
      <c r="K759" s="774">
        <f t="shared" si="52"/>
        <v>35.880000000000003</v>
      </c>
      <c r="L759" s="772"/>
      <c r="M759" s="716"/>
      <c r="N759" s="716"/>
      <c r="O759" s="716"/>
      <c r="P759" s="716"/>
      <c r="Q759" s="716"/>
      <c r="R759" s="716"/>
      <c r="S759" s="716"/>
    </row>
    <row r="760" spans="1:19" s="717" customFormat="1" ht="13.5" x14ac:dyDescent="0.3">
      <c r="A760" s="728"/>
      <c r="B760" s="726"/>
      <c r="C760" s="739"/>
      <c r="D760" s="769"/>
      <c r="E760" s="769"/>
      <c r="F760" s="769"/>
      <c r="G760" s="769"/>
      <c r="H760" s="771"/>
      <c r="I760" s="885"/>
      <c r="J760" s="774"/>
      <c r="K760" s="774">
        <f t="shared" si="52"/>
        <v>0</v>
      </c>
      <c r="L760" s="772"/>
      <c r="M760" s="716"/>
      <c r="N760" s="716"/>
      <c r="O760" s="716"/>
      <c r="P760" s="716"/>
      <c r="Q760" s="716"/>
      <c r="R760" s="716"/>
      <c r="S760" s="716"/>
    </row>
    <row r="761" spans="1:19" s="717" customFormat="1" ht="40.5" x14ac:dyDescent="0.3">
      <c r="A761" s="728" t="s">
        <v>581</v>
      </c>
      <c r="B761" s="491" t="s">
        <v>560</v>
      </c>
      <c r="C761" s="739" t="s">
        <v>11</v>
      </c>
      <c r="D761" s="769">
        <v>3</v>
      </c>
      <c r="E761" s="769"/>
      <c r="F761" s="769"/>
      <c r="G761" s="769"/>
      <c r="H761" s="771">
        <v>3</v>
      </c>
      <c r="I761" s="885">
        <v>3</v>
      </c>
      <c r="J761" s="774">
        <v>21.5</v>
      </c>
      <c r="K761" s="774">
        <f t="shared" si="52"/>
        <v>64.5</v>
      </c>
      <c r="L761" s="772"/>
      <c r="M761" s="716"/>
      <c r="N761" s="716"/>
      <c r="O761" s="716"/>
      <c r="P761" s="716"/>
      <c r="Q761" s="716"/>
      <c r="R761" s="716"/>
      <c r="S761" s="716"/>
    </row>
    <row r="762" spans="1:19" s="717" customFormat="1" ht="13.5" x14ac:dyDescent="0.3">
      <c r="A762" s="728"/>
      <c r="B762" s="726"/>
      <c r="C762" s="739"/>
      <c r="D762" s="769"/>
      <c r="E762" s="769"/>
      <c r="F762" s="769"/>
      <c r="G762" s="769"/>
      <c r="H762" s="771"/>
      <c r="I762" s="885"/>
      <c r="J762" s="774"/>
      <c r="K762" s="774"/>
      <c r="L762" s="772"/>
      <c r="M762" s="716"/>
      <c r="N762" s="716"/>
      <c r="O762" s="716"/>
      <c r="P762" s="716"/>
      <c r="Q762" s="716"/>
      <c r="R762" s="716"/>
      <c r="S762" s="716"/>
    </row>
    <row r="763" spans="1:19" s="717" customFormat="1" ht="216" x14ac:dyDescent="0.3">
      <c r="A763" s="728" t="s">
        <v>582</v>
      </c>
      <c r="B763" s="491" t="s">
        <v>561</v>
      </c>
      <c r="C763" s="739"/>
      <c r="D763" s="769"/>
      <c r="E763" s="769"/>
      <c r="F763" s="769"/>
      <c r="G763" s="769"/>
      <c r="H763" s="771" t="s">
        <v>17</v>
      </c>
      <c r="I763" s="885"/>
      <c r="J763" s="774"/>
      <c r="K763" s="774"/>
      <c r="L763" s="772"/>
      <c r="M763" s="716"/>
      <c r="N763" s="716"/>
      <c r="O763" s="716"/>
      <c r="P763" s="716"/>
      <c r="Q763" s="716"/>
      <c r="R763" s="716"/>
      <c r="S763" s="716"/>
    </row>
    <row r="764" spans="1:19" s="717" customFormat="1" ht="27" x14ac:dyDescent="0.3">
      <c r="A764" s="728" t="s">
        <v>583</v>
      </c>
      <c r="B764" s="491" t="s">
        <v>562</v>
      </c>
      <c r="C764" s="739" t="s">
        <v>11</v>
      </c>
      <c r="D764" s="769">
        <v>1</v>
      </c>
      <c r="E764" s="769"/>
      <c r="F764" s="769"/>
      <c r="G764" s="769"/>
      <c r="H764" s="771">
        <v>1</v>
      </c>
      <c r="I764" s="885">
        <v>1</v>
      </c>
      <c r="J764" s="774">
        <v>210</v>
      </c>
      <c r="K764" s="774">
        <f>J764*I764</f>
        <v>210</v>
      </c>
      <c r="L764" s="772"/>
      <c r="M764" s="716"/>
      <c r="N764" s="716"/>
      <c r="O764" s="716"/>
      <c r="P764" s="716"/>
      <c r="Q764" s="716"/>
      <c r="R764" s="716"/>
      <c r="S764" s="716"/>
    </row>
    <row r="765" spans="1:19" s="717" customFormat="1" ht="27" x14ac:dyDescent="0.3">
      <c r="A765" s="728" t="s">
        <v>584</v>
      </c>
      <c r="B765" s="491" t="s">
        <v>563</v>
      </c>
      <c r="C765" s="739" t="s">
        <v>11</v>
      </c>
      <c r="D765" s="769">
        <v>1</v>
      </c>
      <c r="E765" s="769"/>
      <c r="F765" s="769"/>
      <c r="G765" s="769"/>
      <c r="H765" s="771">
        <v>1</v>
      </c>
      <c r="I765" s="885">
        <v>1</v>
      </c>
      <c r="J765" s="774">
        <v>210</v>
      </c>
      <c r="K765" s="774">
        <f t="shared" ref="K765:K769" si="53">J765*I765</f>
        <v>210</v>
      </c>
      <c r="L765" s="772"/>
      <c r="M765" s="716"/>
      <c r="N765" s="716"/>
      <c r="O765" s="716"/>
      <c r="P765" s="716"/>
      <c r="Q765" s="716"/>
      <c r="R765" s="716"/>
      <c r="S765" s="716"/>
    </row>
    <row r="766" spans="1:19" s="717" customFormat="1" ht="27" x14ac:dyDescent="0.3">
      <c r="A766" s="728" t="s">
        <v>585</v>
      </c>
      <c r="B766" s="491" t="s">
        <v>564</v>
      </c>
      <c r="C766" s="739" t="s">
        <v>11</v>
      </c>
      <c r="D766" s="769">
        <v>1</v>
      </c>
      <c r="E766" s="769"/>
      <c r="F766" s="769"/>
      <c r="G766" s="769"/>
      <c r="H766" s="771">
        <v>1</v>
      </c>
      <c r="I766" s="885">
        <v>1</v>
      </c>
      <c r="J766" s="774">
        <v>210</v>
      </c>
      <c r="K766" s="774">
        <f t="shared" si="53"/>
        <v>210</v>
      </c>
      <c r="L766" s="772"/>
      <c r="M766" s="716"/>
      <c r="N766" s="716"/>
      <c r="O766" s="716"/>
      <c r="P766" s="716"/>
      <c r="Q766" s="716"/>
      <c r="R766" s="716"/>
      <c r="S766" s="716"/>
    </row>
    <row r="767" spans="1:19" s="717" customFormat="1" ht="27" x14ac:dyDescent="0.3">
      <c r="A767" s="728" t="s">
        <v>586</v>
      </c>
      <c r="B767" s="491" t="s">
        <v>565</v>
      </c>
      <c r="C767" s="739" t="s">
        <v>11</v>
      </c>
      <c r="D767" s="769">
        <v>1</v>
      </c>
      <c r="E767" s="769"/>
      <c r="F767" s="769"/>
      <c r="G767" s="769"/>
      <c r="H767" s="771">
        <v>1</v>
      </c>
      <c r="I767" s="885">
        <v>1</v>
      </c>
      <c r="J767" s="774">
        <v>210</v>
      </c>
      <c r="K767" s="774">
        <f t="shared" si="53"/>
        <v>210</v>
      </c>
      <c r="L767" s="772"/>
      <c r="M767" s="716"/>
      <c r="N767" s="716"/>
      <c r="O767" s="716"/>
      <c r="P767" s="716"/>
      <c r="Q767" s="716"/>
      <c r="R767" s="716"/>
      <c r="S767" s="716"/>
    </row>
    <row r="768" spans="1:19" s="717" customFormat="1" ht="27" x14ac:dyDescent="0.3">
      <c r="A768" s="728" t="s">
        <v>587</v>
      </c>
      <c r="B768" s="491" t="s">
        <v>566</v>
      </c>
      <c r="C768" s="739" t="s">
        <v>11</v>
      </c>
      <c r="D768" s="769">
        <v>1</v>
      </c>
      <c r="E768" s="769"/>
      <c r="F768" s="769"/>
      <c r="G768" s="769"/>
      <c r="H768" s="771">
        <v>1</v>
      </c>
      <c r="I768" s="885">
        <v>1</v>
      </c>
      <c r="J768" s="774">
        <v>210</v>
      </c>
      <c r="K768" s="774">
        <f t="shared" si="53"/>
        <v>210</v>
      </c>
      <c r="L768" s="772"/>
      <c r="M768" s="716"/>
      <c r="N768" s="716"/>
      <c r="O768" s="716"/>
      <c r="P768" s="716"/>
      <c r="Q768" s="716"/>
      <c r="R768" s="716"/>
      <c r="S768" s="716"/>
    </row>
    <row r="769" spans="1:19" s="717" customFormat="1" ht="27" x14ac:dyDescent="0.3">
      <c r="A769" s="728" t="s">
        <v>588</v>
      </c>
      <c r="B769" s="491" t="s">
        <v>567</v>
      </c>
      <c r="C769" s="739" t="s">
        <v>11</v>
      </c>
      <c r="D769" s="769">
        <v>1</v>
      </c>
      <c r="E769" s="769"/>
      <c r="F769" s="769"/>
      <c r="G769" s="769"/>
      <c r="H769" s="771">
        <v>1</v>
      </c>
      <c r="I769" s="885">
        <v>1</v>
      </c>
      <c r="J769" s="774">
        <v>210</v>
      </c>
      <c r="K769" s="662">
        <f t="shared" si="53"/>
        <v>210</v>
      </c>
      <c r="L769" s="366"/>
      <c r="M769" s="716"/>
      <c r="N769" s="716"/>
      <c r="O769" s="716"/>
      <c r="P769" s="716"/>
      <c r="Q769" s="716"/>
      <c r="R769" s="716"/>
      <c r="S769" s="716"/>
    </row>
    <row r="770" spans="1:19" s="717" customFormat="1" ht="13.5" x14ac:dyDescent="0.3">
      <c r="A770" s="728"/>
      <c r="B770" s="726"/>
      <c r="C770" s="739"/>
      <c r="D770" s="769"/>
      <c r="E770" s="769"/>
      <c r="F770" s="769"/>
      <c r="G770" s="769"/>
      <c r="H770" s="771"/>
      <c r="I770" s="885"/>
      <c r="J770" s="774"/>
      <c r="K770" s="774"/>
      <c r="L770" s="772">
        <f>SUM(K671:K769)</f>
        <v>2764.13</v>
      </c>
      <c r="M770" s="716"/>
      <c r="N770" s="716"/>
      <c r="O770" s="716"/>
      <c r="P770" s="716"/>
      <c r="Q770" s="716"/>
      <c r="R770" s="716"/>
      <c r="S770" s="716"/>
    </row>
    <row r="771" spans="1:19" s="717" customFormat="1" ht="13.5" x14ac:dyDescent="0.3">
      <c r="A771" s="728"/>
      <c r="B771" s="726"/>
      <c r="C771" s="739"/>
      <c r="D771" s="769"/>
      <c r="E771" s="769"/>
      <c r="F771" s="769"/>
      <c r="G771" s="769"/>
      <c r="H771" s="771"/>
      <c r="I771" s="885"/>
      <c r="J771" s="774"/>
      <c r="K771" s="774"/>
      <c r="L771" s="772"/>
      <c r="M771" s="716"/>
      <c r="N771" s="716"/>
      <c r="O771" s="716"/>
      <c r="P771" s="716"/>
      <c r="Q771" s="716"/>
      <c r="R771" s="716"/>
      <c r="S771" s="716"/>
    </row>
    <row r="772" spans="1:19" s="717" customFormat="1" ht="13.5" x14ac:dyDescent="0.3">
      <c r="A772" s="728"/>
      <c r="B772" s="726"/>
      <c r="C772" s="739"/>
      <c r="D772" s="769"/>
      <c r="E772" s="769"/>
      <c r="F772" s="769"/>
      <c r="G772" s="769"/>
      <c r="H772" s="771"/>
      <c r="I772" s="885"/>
      <c r="J772" s="774"/>
      <c r="K772" s="774"/>
      <c r="L772" s="772"/>
      <c r="M772" s="716"/>
      <c r="N772" s="716"/>
      <c r="O772" s="716"/>
      <c r="P772" s="716"/>
      <c r="Q772" s="716"/>
      <c r="R772" s="716"/>
      <c r="S772" s="716"/>
    </row>
    <row r="773" spans="1:19" s="717" customFormat="1" ht="13.5" x14ac:dyDescent="0.3">
      <c r="A773" s="575" t="s">
        <v>96</v>
      </c>
      <c r="B773" s="576" t="s">
        <v>589</v>
      </c>
      <c r="C773" s="739"/>
      <c r="D773" s="769"/>
      <c r="E773" s="769"/>
      <c r="F773" s="769"/>
      <c r="G773" s="769"/>
      <c r="H773" s="771"/>
      <c r="I773" s="885"/>
      <c r="J773" s="774"/>
      <c r="K773" s="774"/>
      <c r="L773" s="772"/>
      <c r="M773" s="716"/>
      <c r="N773" s="716"/>
      <c r="O773" s="716"/>
      <c r="P773" s="716"/>
      <c r="Q773" s="716"/>
      <c r="R773" s="716"/>
      <c r="S773" s="716"/>
    </row>
    <row r="774" spans="1:19" s="717" customFormat="1" ht="13.5" x14ac:dyDescent="0.3">
      <c r="A774" s="728"/>
      <c r="B774" s="726"/>
      <c r="C774" s="739"/>
      <c r="D774" s="769"/>
      <c r="E774" s="769"/>
      <c r="F774" s="769"/>
      <c r="G774" s="769"/>
      <c r="H774" s="771"/>
      <c r="I774" s="885"/>
      <c r="J774" s="774"/>
      <c r="K774" s="774"/>
      <c r="L774" s="772"/>
      <c r="M774" s="716"/>
      <c r="N774" s="716"/>
      <c r="O774" s="716"/>
      <c r="P774" s="716"/>
      <c r="Q774" s="716"/>
      <c r="R774" s="716"/>
      <c r="S774" s="716"/>
    </row>
    <row r="775" spans="1:19" s="717" customFormat="1" ht="94.5" x14ac:dyDescent="0.3">
      <c r="A775" s="789" t="s">
        <v>301</v>
      </c>
      <c r="B775" s="755" t="s">
        <v>590</v>
      </c>
      <c r="C775" s="736"/>
      <c r="D775" s="517"/>
      <c r="E775" s="465"/>
      <c r="F775" s="465"/>
      <c r="G775" s="465"/>
      <c r="H775" s="771" t="str">
        <f>IF(PRODUCT(D775:G775),PRODUCT(D775:G775)," ")</f>
        <v xml:space="preserve"> </v>
      </c>
      <c r="I775" s="888"/>
      <c r="J775" s="430"/>
      <c r="K775" s="618">
        <f>I775*J775</f>
        <v>0</v>
      </c>
      <c r="L775" s="772"/>
      <c r="M775" s="716"/>
      <c r="N775" s="716"/>
      <c r="O775" s="716"/>
      <c r="P775" s="716"/>
      <c r="Q775" s="716"/>
      <c r="R775" s="716"/>
      <c r="S775" s="716"/>
    </row>
    <row r="776" spans="1:19" s="717" customFormat="1" ht="13.5" x14ac:dyDescent="0.3">
      <c r="A776" s="789"/>
      <c r="B776" s="755"/>
      <c r="C776" s="736"/>
      <c r="D776" s="517"/>
      <c r="E776" s="465"/>
      <c r="F776" s="465"/>
      <c r="G776" s="465"/>
      <c r="H776" s="771"/>
      <c r="I776" s="888"/>
      <c r="J776" s="430"/>
      <c r="K776" s="618"/>
      <c r="L776" s="772"/>
      <c r="M776" s="716"/>
      <c r="N776" s="716"/>
      <c r="O776" s="716"/>
      <c r="P776" s="716"/>
      <c r="Q776" s="716"/>
      <c r="R776" s="716"/>
      <c r="S776" s="716"/>
    </row>
    <row r="777" spans="1:19" s="717" customFormat="1" ht="13.5" x14ac:dyDescent="0.3">
      <c r="A777" s="789" t="s">
        <v>596</v>
      </c>
      <c r="B777" s="525" t="s">
        <v>592</v>
      </c>
      <c r="C777" s="739" t="s">
        <v>112</v>
      </c>
      <c r="D777" s="487"/>
      <c r="E777" s="487"/>
      <c r="F777" s="568"/>
      <c r="G777" s="568"/>
      <c r="H777" s="790"/>
      <c r="I777" s="890">
        <f>H778</f>
        <v>66.8</v>
      </c>
      <c r="J777" s="430">
        <v>11</v>
      </c>
      <c r="K777" s="618">
        <f>J777*I777</f>
        <v>734.8</v>
      </c>
      <c r="L777" s="772"/>
      <c r="M777" s="716"/>
      <c r="N777" s="716"/>
      <c r="O777" s="716"/>
      <c r="P777" s="716"/>
      <c r="Q777" s="716"/>
      <c r="R777" s="716"/>
      <c r="S777" s="716"/>
    </row>
    <row r="778" spans="1:19" s="717" customFormat="1" ht="13.5" hidden="1" x14ac:dyDescent="0.3">
      <c r="A778" s="789"/>
      <c r="B778" s="726" t="s">
        <v>593</v>
      </c>
      <c r="C778" s="739"/>
      <c r="D778" s="792">
        <v>8</v>
      </c>
      <c r="E778" s="793">
        <v>8.35</v>
      </c>
      <c r="F778" s="793"/>
      <c r="G778" s="793"/>
      <c r="H778" s="794">
        <f>IF(PRODUCT(D778:G778),PRODUCT(D778:G778)," ")</f>
        <v>66.8</v>
      </c>
      <c r="I778" s="889"/>
      <c r="K778" s="618">
        <f t="shared" ref="K778:K785" si="54">J778*I778</f>
        <v>0</v>
      </c>
      <c r="L778" s="534"/>
      <c r="M778" s="716"/>
      <c r="N778" s="716"/>
      <c r="O778" s="716"/>
      <c r="P778" s="716"/>
      <c r="Q778" s="716"/>
      <c r="R778" s="716"/>
      <c r="S778" s="716"/>
    </row>
    <row r="779" spans="1:19" s="717" customFormat="1" ht="13.5" x14ac:dyDescent="0.3">
      <c r="A779" s="728"/>
      <c r="B779" s="726"/>
      <c r="C779" s="739"/>
      <c r="D779" s="769"/>
      <c r="E779" s="769"/>
      <c r="F779" s="769"/>
      <c r="G779" s="769"/>
      <c r="H779" s="771"/>
      <c r="I779" s="885"/>
      <c r="J779" s="774"/>
      <c r="K779" s="618">
        <f t="shared" si="54"/>
        <v>0</v>
      </c>
      <c r="L779" s="534"/>
      <c r="M779" s="716"/>
      <c r="N779" s="716"/>
      <c r="O779" s="716"/>
      <c r="P779" s="716"/>
      <c r="Q779" s="716"/>
      <c r="R779" s="716"/>
      <c r="S779" s="716"/>
    </row>
    <row r="780" spans="1:19" s="717" customFormat="1" ht="54" x14ac:dyDescent="0.3">
      <c r="A780" s="789" t="s">
        <v>597</v>
      </c>
      <c r="B780" s="755" t="s">
        <v>594</v>
      </c>
      <c r="C780" s="736"/>
      <c r="D780" s="775"/>
      <c r="E780" s="465"/>
      <c r="F780" s="465"/>
      <c r="G780" s="465"/>
      <c r="H780" s="771"/>
      <c r="I780" s="888"/>
      <c r="J780" s="430"/>
      <c r="K780" s="618">
        <f t="shared" si="54"/>
        <v>0</v>
      </c>
      <c r="L780" s="534"/>
      <c r="M780" s="716"/>
      <c r="N780" s="716"/>
      <c r="O780" s="716"/>
      <c r="P780" s="716"/>
      <c r="Q780" s="716"/>
      <c r="R780" s="716"/>
      <c r="S780" s="716"/>
    </row>
    <row r="781" spans="1:19" s="717" customFormat="1" ht="13.5" x14ac:dyDescent="0.3">
      <c r="A781" s="789"/>
      <c r="B781" s="755" t="s">
        <v>591</v>
      </c>
      <c r="C781" s="736"/>
      <c r="D781" s="517"/>
      <c r="E781" s="465"/>
      <c r="F781" s="465"/>
      <c r="G781" s="465"/>
      <c r="H781" s="771"/>
      <c r="I781" s="888"/>
      <c r="J781" s="430"/>
      <c r="K781" s="618">
        <f t="shared" si="54"/>
        <v>0</v>
      </c>
      <c r="L781" s="534"/>
      <c r="M781" s="716"/>
      <c r="N781" s="716"/>
      <c r="O781" s="716"/>
      <c r="P781" s="716"/>
      <c r="Q781" s="716"/>
      <c r="R781" s="716"/>
      <c r="S781" s="716"/>
    </row>
    <row r="782" spans="1:19" s="717" customFormat="1" ht="13.5" x14ac:dyDescent="0.3">
      <c r="A782" s="789" t="s">
        <v>598</v>
      </c>
      <c r="B782" s="525" t="s">
        <v>592</v>
      </c>
      <c r="C782" s="739" t="s">
        <v>11</v>
      </c>
      <c r="D782" s="487"/>
      <c r="E782" s="487"/>
      <c r="F782" s="568"/>
      <c r="G782" s="568"/>
      <c r="H782" s="790"/>
      <c r="I782" s="890">
        <f>H783</f>
        <v>8</v>
      </c>
      <c r="J782" s="430">
        <v>43.24</v>
      </c>
      <c r="K782" s="618">
        <f t="shared" si="54"/>
        <v>345.92</v>
      </c>
      <c r="L782" s="534"/>
      <c r="M782" s="716"/>
      <c r="N782" s="716"/>
      <c r="O782" s="716"/>
      <c r="P782" s="716"/>
      <c r="Q782" s="716"/>
      <c r="R782" s="716"/>
      <c r="S782" s="716"/>
    </row>
    <row r="783" spans="1:19" s="717" customFormat="1" ht="13.5" hidden="1" x14ac:dyDescent="0.3">
      <c r="A783" s="795"/>
      <c r="B783" s="726" t="s">
        <v>593</v>
      </c>
      <c r="C783" s="739"/>
      <c r="D783" s="792">
        <v>8</v>
      </c>
      <c r="E783" s="793"/>
      <c r="F783" s="793"/>
      <c r="G783" s="793"/>
      <c r="H783" s="794">
        <f>IF(PRODUCT(D783:G783),PRODUCT(D783:G783)," ")</f>
        <v>8</v>
      </c>
      <c r="I783" s="889"/>
      <c r="K783" s="618">
        <f t="shared" si="54"/>
        <v>0</v>
      </c>
      <c r="L783" s="534"/>
      <c r="M783" s="716"/>
      <c r="N783" s="716"/>
      <c r="O783" s="716"/>
      <c r="P783" s="716"/>
      <c r="Q783" s="716"/>
      <c r="R783" s="716"/>
      <c r="S783" s="716"/>
    </row>
    <row r="784" spans="1:19" s="717" customFormat="1" ht="13.5" x14ac:dyDescent="0.3">
      <c r="A784" s="728"/>
      <c r="B784" s="726"/>
      <c r="C784" s="739"/>
      <c r="D784" s="769"/>
      <c r="E784" s="769"/>
      <c r="F784" s="769"/>
      <c r="G784" s="769"/>
      <c r="H784" s="771"/>
      <c r="I784" s="885"/>
      <c r="J784" s="774"/>
      <c r="K784" s="618">
        <f t="shared" si="54"/>
        <v>0</v>
      </c>
      <c r="L784" s="534"/>
      <c r="M784" s="716"/>
      <c r="N784" s="716"/>
      <c r="O784" s="716"/>
      <c r="P784" s="716"/>
      <c r="Q784" s="716"/>
      <c r="R784" s="716"/>
      <c r="S784" s="716"/>
    </row>
    <row r="785" spans="1:19" s="717" customFormat="1" ht="54" x14ac:dyDescent="0.3">
      <c r="A785" s="789" t="s">
        <v>599</v>
      </c>
      <c r="B785" s="755" t="s">
        <v>595</v>
      </c>
      <c r="C785" s="739" t="s">
        <v>11</v>
      </c>
      <c r="D785" s="593">
        <v>8</v>
      </c>
      <c r="E785" s="465"/>
      <c r="F785" s="465"/>
      <c r="G785" s="465"/>
      <c r="H785" s="771">
        <f>IF(PRODUCT(D785:G785),PRODUCT(D785:G785)," ")</f>
        <v>8</v>
      </c>
      <c r="I785" s="888">
        <f>SUM(H785)</f>
        <v>8</v>
      </c>
      <c r="J785" s="430">
        <v>78.2</v>
      </c>
      <c r="K785" s="663">
        <f t="shared" si="54"/>
        <v>625.6</v>
      </c>
      <c r="L785" s="362"/>
      <c r="M785" s="716"/>
      <c r="N785" s="716"/>
      <c r="O785" s="716"/>
      <c r="P785" s="716"/>
      <c r="Q785" s="716"/>
      <c r="R785" s="716"/>
      <c r="S785" s="716"/>
    </row>
    <row r="786" spans="1:19" s="717" customFormat="1" ht="13.5" x14ac:dyDescent="0.3">
      <c r="A786" s="728"/>
      <c r="B786" s="726"/>
      <c r="C786" s="739"/>
      <c r="D786" s="769"/>
      <c r="E786" s="769"/>
      <c r="F786" s="769"/>
      <c r="G786" s="769"/>
      <c r="H786" s="771"/>
      <c r="I786" s="885"/>
      <c r="J786" s="774"/>
      <c r="K786" s="636"/>
      <c r="L786" s="772">
        <f>SUM(K777:K785)</f>
        <v>1706.3200000000002</v>
      </c>
      <c r="M786" s="716"/>
      <c r="N786" s="716"/>
      <c r="O786" s="716"/>
      <c r="P786" s="716"/>
      <c r="Q786" s="716"/>
      <c r="R786" s="716"/>
      <c r="S786" s="716"/>
    </row>
    <row r="787" spans="1:19" s="717" customFormat="1" ht="13.5" x14ac:dyDescent="0.3">
      <c r="A787" s="728"/>
      <c r="B787" s="726"/>
      <c r="C787" s="739"/>
      <c r="D787" s="769"/>
      <c r="E787" s="769"/>
      <c r="F787" s="769"/>
      <c r="G787" s="769"/>
      <c r="H787" s="771"/>
      <c r="I787" s="885"/>
      <c r="J787" s="774"/>
      <c r="K787" s="636"/>
      <c r="L787" s="772"/>
      <c r="M787" s="716"/>
      <c r="N787" s="716"/>
      <c r="O787" s="716"/>
      <c r="P787" s="716"/>
      <c r="Q787" s="716"/>
      <c r="R787" s="716"/>
      <c r="S787" s="716"/>
    </row>
    <row r="788" spans="1:19" s="717" customFormat="1" ht="13.5" x14ac:dyDescent="0.3">
      <c r="A788" s="728"/>
      <c r="B788" s="726"/>
      <c r="C788" s="739"/>
      <c r="D788" s="769"/>
      <c r="E788" s="769"/>
      <c r="F788" s="769"/>
      <c r="G788" s="769"/>
      <c r="H788" s="771"/>
      <c r="I788" s="885"/>
      <c r="J788" s="774"/>
      <c r="K788" s="636"/>
      <c r="L788" s="772"/>
      <c r="M788" s="716"/>
      <c r="N788" s="716"/>
      <c r="O788" s="716"/>
      <c r="P788" s="716"/>
      <c r="Q788" s="716"/>
      <c r="R788" s="716"/>
      <c r="S788" s="716"/>
    </row>
    <row r="789" spans="1:19" s="717" customFormat="1" ht="13.5" x14ac:dyDescent="0.3">
      <c r="A789" s="575" t="s">
        <v>98</v>
      </c>
      <c r="B789" s="576" t="s">
        <v>600</v>
      </c>
      <c r="C789" s="739"/>
      <c r="D789" s="769"/>
      <c r="E789" s="769"/>
      <c r="F789" s="769"/>
      <c r="G789" s="769"/>
      <c r="H789" s="771"/>
      <c r="I789" s="885"/>
      <c r="J789" s="774"/>
      <c r="K789" s="636"/>
      <c r="L789" s="772"/>
      <c r="M789" s="716"/>
      <c r="N789" s="716"/>
      <c r="O789" s="716"/>
      <c r="P789" s="716"/>
      <c r="Q789" s="716"/>
      <c r="R789" s="716"/>
      <c r="S789" s="716"/>
    </row>
    <row r="790" spans="1:19" s="717" customFormat="1" ht="13.5" x14ac:dyDescent="0.3">
      <c r="A790" s="728"/>
      <c r="B790" s="726"/>
      <c r="C790" s="739"/>
      <c r="D790" s="769"/>
      <c r="E790" s="769"/>
      <c r="F790" s="769"/>
      <c r="G790" s="769"/>
      <c r="H790" s="771"/>
      <c r="I790" s="885"/>
      <c r="J790" s="774"/>
      <c r="K790" s="636"/>
      <c r="L790" s="772"/>
      <c r="M790" s="716"/>
      <c r="N790" s="716"/>
      <c r="O790" s="716"/>
      <c r="P790" s="716"/>
      <c r="Q790" s="716"/>
      <c r="R790" s="716"/>
      <c r="S790" s="716"/>
    </row>
    <row r="791" spans="1:19" s="717" customFormat="1" ht="108" x14ac:dyDescent="0.3">
      <c r="A791" s="789" t="s">
        <v>669</v>
      </c>
      <c r="B791" s="755" t="s">
        <v>602</v>
      </c>
      <c r="C791" s="736"/>
      <c r="D791" s="796"/>
      <c r="E791" s="796"/>
      <c r="F791" s="797"/>
      <c r="G791" s="797"/>
      <c r="H791" s="794" t="str">
        <f t="shared" ref="H791:H835" si="55">IF(PRODUCT(D791:G791),PRODUCT(D791:G791),"")</f>
        <v/>
      </c>
      <c r="I791" s="891"/>
      <c r="J791" s="430"/>
      <c r="K791" s="618">
        <f>I791*J791</f>
        <v>0</v>
      </c>
      <c r="L791" s="772"/>
      <c r="M791" s="716"/>
      <c r="N791" s="716"/>
      <c r="O791" s="716"/>
      <c r="P791" s="716"/>
      <c r="Q791" s="716"/>
      <c r="R791" s="716"/>
      <c r="S791" s="716"/>
    </row>
    <row r="792" spans="1:19" s="717" customFormat="1" ht="13.5" x14ac:dyDescent="0.3">
      <c r="A792" s="789"/>
      <c r="B792" s="799"/>
      <c r="C792" s="736"/>
      <c r="D792" s="796"/>
      <c r="E792" s="796"/>
      <c r="F792" s="797"/>
      <c r="G792" s="797"/>
      <c r="H792" s="794"/>
      <c r="I792" s="891"/>
      <c r="J792" s="430"/>
      <c r="K792" s="618"/>
      <c r="L792" s="772"/>
      <c r="M792" s="716"/>
      <c r="N792" s="716"/>
      <c r="O792" s="716"/>
      <c r="P792" s="716"/>
      <c r="Q792" s="716"/>
      <c r="R792" s="716"/>
      <c r="S792" s="716"/>
    </row>
    <row r="793" spans="1:19" s="717" customFormat="1" ht="13.5" x14ac:dyDescent="0.3">
      <c r="A793" s="789" t="s">
        <v>670</v>
      </c>
      <c r="B793" s="755" t="s">
        <v>604</v>
      </c>
      <c r="C793" s="739" t="s">
        <v>112</v>
      </c>
      <c r="D793" s="796"/>
      <c r="E793" s="796"/>
      <c r="F793" s="797"/>
      <c r="G793" s="797"/>
      <c r="H793" s="794" t="str">
        <f t="shared" si="55"/>
        <v/>
      </c>
      <c r="I793" s="892">
        <f>SUM(H794:H814)</f>
        <v>22.699999999999996</v>
      </c>
      <c r="J793" s="430">
        <v>10.5</v>
      </c>
      <c r="K793" s="618">
        <f>J793*I793</f>
        <v>238.34999999999997</v>
      </c>
      <c r="L793" s="772"/>
      <c r="M793" s="716"/>
      <c r="N793" s="716"/>
      <c r="O793" s="716"/>
      <c r="P793" s="716"/>
      <c r="Q793" s="716"/>
      <c r="R793" s="716"/>
      <c r="S793" s="716"/>
    </row>
    <row r="794" spans="1:19" s="717" customFormat="1" ht="13.5" hidden="1" x14ac:dyDescent="0.3">
      <c r="A794" s="600"/>
      <c r="B794" s="605" t="s">
        <v>605</v>
      </c>
      <c r="C794" s="739"/>
      <c r="D794" s="796">
        <v>1</v>
      </c>
      <c r="E794" s="800">
        <v>1.3</v>
      </c>
      <c r="F794" s="568"/>
      <c r="G794" s="568"/>
      <c r="H794" s="794">
        <f t="shared" si="55"/>
        <v>1.3</v>
      </c>
      <c r="I794" s="891"/>
      <c r="J794" s="430"/>
      <c r="K794" s="618">
        <f t="shared" ref="K794:K845" si="56">J794*I794</f>
        <v>0</v>
      </c>
      <c r="L794" s="772"/>
      <c r="M794" s="716"/>
      <c r="N794" s="716"/>
      <c r="O794" s="716"/>
      <c r="P794" s="716"/>
      <c r="Q794" s="716"/>
      <c r="R794" s="716"/>
      <c r="S794" s="716"/>
    </row>
    <row r="795" spans="1:19" s="717" customFormat="1" ht="13.5" hidden="1" x14ac:dyDescent="0.3">
      <c r="A795" s="600"/>
      <c r="B795" s="605" t="s">
        <v>606</v>
      </c>
      <c r="C795" s="739"/>
      <c r="D795" s="796">
        <v>1</v>
      </c>
      <c r="E795" s="800">
        <v>0.7</v>
      </c>
      <c r="F795" s="797"/>
      <c r="G795" s="797"/>
      <c r="H795" s="794">
        <f t="shared" si="55"/>
        <v>0.7</v>
      </c>
      <c r="I795" s="891"/>
      <c r="J795" s="430"/>
      <c r="K795" s="618">
        <f t="shared" si="56"/>
        <v>0</v>
      </c>
      <c r="L795" s="772"/>
      <c r="M795" s="716"/>
      <c r="N795" s="716"/>
      <c r="O795" s="716"/>
      <c r="P795" s="716"/>
      <c r="Q795" s="716"/>
      <c r="R795" s="716"/>
      <c r="S795" s="716"/>
    </row>
    <row r="796" spans="1:19" s="717" customFormat="1" ht="13.5" hidden="1" x14ac:dyDescent="0.3">
      <c r="A796" s="600"/>
      <c r="B796" s="605" t="s">
        <v>607</v>
      </c>
      <c r="C796" s="739"/>
      <c r="D796" s="796">
        <v>1</v>
      </c>
      <c r="E796" s="800">
        <v>0.7</v>
      </c>
      <c r="F796" s="797"/>
      <c r="G796" s="797"/>
      <c r="H796" s="794">
        <f t="shared" si="55"/>
        <v>0.7</v>
      </c>
      <c r="I796" s="891"/>
      <c r="J796" s="430"/>
      <c r="K796" s="618">
        <f t="shared" si="56"/>
        <v>0</v>
      </c>
      <c r="L796" s="772"/>
      <c r="M796" s="716"/>
      <c r="N796" s="716"/>
      <c r="O796" s="716"/>
      <c r="P796" s="716"/>
      <c r="Q796" s="716"/>
      <c r="R796" s="716"/>
      <c r="S796" s="716"/>
    </row>
    <row r="797" spans="1:19" s="717" customFormat="1" ht="13.5" hidden="1" x14ac:dyDescent="0.3">
      <c r="A797" s="600"/>
      <c r="B797" s="605" t="s">
        <v>608</v>
      </c>
      <c r="C797" s="739"/>
      <c r="D797" s="796">
        <v>1</v>
      </c>
      <c r="E797" s="800">
        <v>3.5</v>
      </c>
      <c r="F797" s="797"/>
      <c r="G797" s="797"/>
      <c r="H797" s="794">
        <f t="shared" si="55"/>
        <v>3.5</v>
      </c>
      <c r="I797" s="891"/>
      <c r="J797" s="430"/>
      <c r="K797" s="618">
        <f t="shared" si="56"/>
        <v>0</v>
      </c>
      <c r="L797" s="772"/>
      <c r="M797" s="716"/>
      <c r="N797" s="716"/>
      <c r="O797" s="716"/>
      <c r="P797" s="716"/>
      <c r="Q797" s="716"/>
      <c r="R797" s="716"/>
      <c r="S797" s="716"/>
    </row>
    <row r="798" spans="1:19" s="717" customFormat="1" ht="13.5" hidden="1" x14ac:dyDescent="0.3">
      <c r="A798" s="600"/>
      <c r="B798" s="605" t="s">
        <v>609</v>
      </c>
      <c r="C798" s="739"/>
      <c r="D798" s="796">
        <v>1</v>
      </c>
      <c r="E798" s="800">
        <v>1.2</v>
      </c>
      <c r="F798" s="797"/>
      <c r="G798" s="797"/>
      <c r="H798" s="794">
        <f t="shared" si="55"/>
        <v>1.2</v>
      </c>
      <c r="I798" s="891"/>
      <c r="J798" s="430"/>
      <c r="K798" s="618">
        <f t="shared" si="56"/>
        <v>0</v>
      </c>
      <c r="L798" s="772"/>
      <c r="M798" s="716"/>
      <c r="N798" s="716"/>
      <c r="O798" s="716"/>
      <c r="P798" s="716"/>
      <c r="Q798" s="716"/>
      <c r="R798" s="716"/>
      <c r="S798" s="716"/>
    </row>
    <row r="799" spans="1:19" s="717" customFormat="1" ht="13.5" hidden="1" x14ac:dyDescent="0.3">
      <c r="A799" s="600"/>
      <c r="B799" s="605" t="s">
        <v>610</v>
      </c>
      <c r="C799" s="739"/>
      <c r="D799" s="796">
        <v>1</v>
      </c>
      <c r="E799" s="800">
        <v>0.7</v>
      </c>
      <c r="F799" s="797"/>
      <c r="G799" s="797"/>
      <c r="H799" s="794">
        <f t="shared" si="55"/>
        <v>0.7</v>
      </c>
      <c r="I799" s="891"/>
      <c r="J799" s="430"/>
      <c r="K799" s="618">
        <f t="shared" si="56"/>
        <v>0</v>
      </c>
      <c r="L799" s="772"/>
      <c r="M799" s="716"/>
      <c r="N799" s="716"/>
      <c r="O799" s="716"/>
      <c r="P799" s="716"/>
      <c r="Q799" s="716"/>
      <c r="R799" s="716"/>
      <c r="S799" s="716"/>
    </row>
    <row r="800" spans="1:19" s="717" customFormat="1" ht="13.5" hidden="1" x14ac:dyDescent="0.3">
      <c r="A800" s="600"/>
      <c r="B800" s="605" t="s">
        <v>611</v>
      </c>
      <c r="C800" s="739"/>
      <c r="D800" s="796">
        <v>1</v>
      </c>
      <c r="E800" s="800">
        <v>0.7</v>
      </c>
      <c r="F800" s="797"/>
      <c r="G800" s="797"/>
      <c r="H800" s="794">
        <f t="shared" si="55"/>
        <v>0.7</v>
      </c>
      <c r="I800" s="891"/>
      <c r="J800" s="430"/>
      <c r="K800" s="618">
        <f t="shared" si="56"/>
        <v>0</v>
      </c>
      <c r="L800" s="772"/>
      <c r="M800" s="716"/>
      <c r="N800" s="716"/>
      <c r="O800" s="716"/>
      <c r="P800" s="716"/>
      <c r="Q800" s="716"/>
      <c r="R800" s="716"/>
      <c r="S800" s="716"/>
    </row>
    <row r="801" spans="1:19" s="717" customFormat="1" ht="13.5" hidden="1" x14ac:dyDescent="0.3">
      <c r="A801" s="600"/>
      <c r="B801" s="605" t="s">
        <v>612</v>
      </c>
      <c r="C801" s="739"/>
      <c r="D801" s="796">
        <v>1</v>
      </c>
      <c r="E801" s="800">
        <v>4.3</v>
      </c>
      <c r="F801" s="797"/>
      <c r="G801" s="797"/>
      <c r="H801" s="794">
        <f t="shared" si="55"/>
        <v>4.3</v>
      </c>
      <c r="I801" s="891"/>
      <c r="J801" s="430"/>
      <c r="K801" s="618">
        <f t="shared" si="56"/>
        <v>0</v>
      </c>
      <c r="L801" s="772"/>
      <c r="M801" s="716"/>
      <c r="N801" s="716"/>
      <c r="O801" s="716"/>
      <c r="P801" s="716"/>
      <c r="Q801" s="716"/>
      <c r="R801" s="716"/>
      <c r="S801" s="716"/>
    </row>
    <row r="802" spans="1:19" s="717" customFormat="1" ht="13.5" hidden="1" x14ac:dyDescent="0.3">
      <c r="A802" s="600"/>
      <c r="B802" s="605" t="s">
        <v>613</v>
      </c>
      <c r="C802" s="739"/>
      <c r="D802" s="796">
        <v>1</v>
      </c>
      <c r="E802" s="800">
        <v>0.6</v>
      </c>
      <c r="F802" s="797"/>
      <c r="G802" s="797"/>
      <c r="H802" s="794">
        <f t="shared" si="55"/>
        <v>0.6</v>
      </c>
      <c r="I802" s="891"/>
      <c r="J802" s="430"/>
      <c r="K802" s="618">
        <f t="shared" si="56"/>
        <v>0</v>
      </c>
      <c r="L802" s="772"/>
      <c r="M802" s="716"/>
      <c r="N802" s="716"/>
      <c r="O802" s="716"/>
      <c r="P802" s="716"/>
      <c r="Q802" s="716"/>
      <c r="R802" s="716"/>
      <c r="S802" s="716"/>
    </row>
    <row r="803" spans="1:19" s="717" customFormat="1" ht="13.5" hidden="1" x14ac:dyDescent="0.3">
      <c r="A803" s="600"/>
      <c r="B803" s="605" t="s">
        <v>614</v>
      </c>
      <c r="C803" s="739"/>
      <c r="D803" s="796">
        <v>1</v>
      </c>
      <c r="E803" s="800">
        <v>1.3</v>
      </c>
      <c r="F803" s="797"/>
      <c r="G803" s="797"/>
      <c r="H803" s="794">
        <f t="shared" si="55"/>
        <v>1.3</v>
      </c>
      <c r="I803" s="891"/>
      <c r="J803" s="430"/>
      <c r="K803" s="618">
        <f t="shared" si="56"/>
        <v>0</v>
      </c>
      <c r="L803" s="772"/>
      <c r="M803" s="716"/>
      <c r="N803" s="716"/>
      <c r="O803" s="716"/>
      <c r="P803" s="716"/>
      <c r="Q803" s="716"/>
      <c r="R803" s="716"/>
      <c r="S803" s="716"/>
    </row>
    <row r="804" spans="1:19" s="717" customFormat="1" ht="13.5" hidden="1" x14ac:dyDescent="0.3">
      <c r="A804" s="600"/>
      <c r="B804" s="605" t="s">
        <v>615</v>
      </c>
      <c r="C804" s="739"/>
      <c r="D804" s="796">
        <v>1</v>
      </c>
      <c r="E804" s="800">
        <v>0.4</v>
      </c>
      <c r="F804" s="797"/>
      <c r="G804" s="797"/>
      <c r="H804" s="794">
        <f t="shared" si="55"/>
        <v>0.4</v>
      </c>
      <c r="I804" s="891"/>
      <c r="J804" s="430"/>
      <c r="K804" s="618">
        <f t="shared" si="56"/>
        <v>0</v>
      </c>
      <c r="L804" s="772"/>
      <c r="M804" s="716"/>
      <c r="N804" s="716"/>
      <c r="O804" s="716"/>
      <c r="P804" s="716"/>
      <c r="Q804" s="716"/>
      <c r="R804" s="716"/>
      <c r="S804" s="716"/>
    </row>
    <row r="805" spans="1:19" s="717" customFormat="1" ht="13.5" hidden="1" x14ac:dyDescent="0.3">
      <c r="A805" s="600"/>
      <c r="B805" s="605" t="s">
        <v>616</v>
      </c>
      <c r="C805" s="739"/>
      <c r="D805" s="796">
        <v>1</v>
      </c>
      <c r="E805" s="800">
        <v>0.7</v>
      </c>
      <c r="F805" s="797"/>
      <c r="G805" s="797"/>
      <c r="H805" s="794">
        <f t="shared" si="55"/>
        <v>0.7</v>
      </c>
      <c r="I805" s="891"/>
      <c r="J805" s="430"/>
      <c r="K805" s="618">
        <f t="shared" si="56"/>
        <v>0</v>
      </c>
      <c r="L805" s="772"/>
      <c r="M805" s="716"/>
      <c r="N805" s="716"/>
      <c r="O805" s="716"/>
      <c r="P805" s="716"/>
      <c r="Q805" s="716"/>
      <c r="R805" s="716"/>
      <c r="S805" s="716"/>
    </row>
    <row r="806" spans="1:19" s="717" customFormat="1" ht="13.5" hidden="1" x14ac:dyDescent="0.3">
      <c r="A806" s="600"/>
      <c r="B806" s="605" t="s">
        <v>617</v>
      </c>
      <c r="C806" s="739"/>
      <c r="D806" s="796">
        <v>1</v>
      </c>
      <c r="E806" s="800">
        <v>0.7</v>
      </c>
      <c r="F806" s="797"/>
      <c r="G806" s="797"/>
      <c r="H806" s="794">
        <f t="shared" si="55"/>
        <v>0.7</v>
      </c>
      <c r="I806" s="891"/>
      <c r="J806" s="430"/>
      <c r="K806" s="618">
        <f t="shared" si="56"/>
        <v>0</v>
      </c>
      <c r="L806" s="772"/>
      <c r="M806" s="716"/>
      <c r="N806" s="716"/>
      <c r="O806" s="716"/>
      <c r="P806" s="716"/>
      <c r="Q806" s="716"/>
      <c r="R806" s="716"/>
      <c r="S806" s="716"/>
    </row>
    <row r="807" spans="1:19" s="717" customFormat="1" ht="13.5" hidden="1" x14ac:dyDescent="0.3">
      <c r="A807" s="600"/>
      <c r="B807" s="605" t="s">
        <v>618</v>
      </c>
      <c r="C807" s="739"/>
      <c r="D807" s="796">
        <v>1</v>
      </c>
      <c r="E807" s="800">
        <v>0.3</v>
      </c>
      <c r="F807" s="797"/>
      <c r="G807" s="797"/>
      <c r="H807" s="794">
        <f t="shared" si="55"/>
        <v>0.3</v>
      </c>
      <c r="I807" s="891"/>
      <c r="J807" s="430"/>
      <c r="K807" s="618">
        <f t="shared" si="56"/>
        <v>0</v>
      </c>
      <c r="L807" s="772"/>
      <c r="M807" s="716"/>
      <c r="N807" s="716"/>
      <c r="O807" s="716"/>
      <c r="P807" s="716"/>
      <c r="Q807" s="716"/>
      <c r="R807" s="716"/>
      <c r="S807" s="716"/>
    </row>
    <row r="808" spans="1:19" s="717" customFormat="1" ht="13.5" hidden="1" x14ac:dyDescent="0.3">
      <c r="A808" s="600"/>
      <c r="B808" s="605" t="s">
        <v>619</v>
      </c>
      <c r="C808" s="739"/>
      <c r="D808" s="796">
        <v>1</v>
      </c>
      <c r="E808" s="800">
        <v>0.9</v>
      </c>
      <c r="F808" s="797"/>
      <c r="G808" s="797"/>
      <c r="H808" s="794">
        <f t="shared" si="55"/>
        <v>0.9</v>
      </c>
      <c r="I808" s="891"/>
      <c r="J808" s="430"/>
      <c r="K808" s="618">
        <f t="shared" si="56"/>
        <v>0</v>
      </c>
      <c r="L808" s="772"/>
      <c r="M808" s="716"/>
      <c r="N808" s="716"/>
      <c r="O808" s="716"/>
      <c r="P808" s="716"/>
      <c r="Q808" s="716"/>
      <c r="R808" s="716"/>
      <c r="S808" s="716"/>
    </row>
    <row r="809" spans="1:19" s="717" customFormat="1" ht="13.5" hidden="1" x14ac:dyDescent="0.3">
      <c r="A809" s="600"/>
      <c r="B809" s="605" t="s">
        <v>620</v>
      </c>
      <c r="C809" s="739"/>
      <c r="D809" s="796">
        <v>1</v>
      </c>
      <c r="E809" s="800">
        <v>0.5</v>
      </c>
      <c r="F809" s="797"/>
      <c r="G809" s="797"/>
      <c r="H809" s="794">
        <f t="shared" si="55"/>
        <v>0.5</v>
      </c>
      <c r="I809" s="891"/>
      <c r="J809" s="430"/>
      <c r="K809" s="618">
        <f t="shared" si="56"/>
        <v>0</v>
      </c>
      <c r="L809" s="772"/>
      <c r="M809" s="716"/>
      <c r="N809" s="716"/>
      <c r="O809" s="716"/>
      <c r="P809" s="716"/>
      <c r="Q809" s="716"/>
      <c r="R809" s="716"/>
      <c r="S809" s="716"/>
    </row>
    <row r="810" spans="1:19" s="717" customFormat="1" ht="13.5" hidden="1" x14ac:dyDescent="0.3">
      <c r="A810" s="600"/>
      <c r="B810" s="605" t="s">
        <v>621</v>
      </c>
      <c r="C810" s="739"/>
      <c r="D810" s="796">
        <v>1</v>
      </c>
      <c r="E810" s="800">
        <v>0.7</v>
      </c>
      <c r="F810" s="797"/>
      <c r="G810" s="797"/>
      <c r="H810" s="794">
        <f t="shared" si="55"/>
        <v>0.7</v>
      </c>
      <c r="I810" s="891"/>
      <c r="J810" s="430"/>
      <c r="K810" s="618">
        <f t="shared" si="56"/>
        <v>0</v>
      </c>
      <c r="L810" s="772"/>
      <c r="M810" s="716"/>
      <c r="N810" s="716"/>
      <c r="O810" s="716"/>
      <c r="P810" s="716"/>
      <c r="Q810" s="716"/>
      <c r="R810" s="716"/>
      <c r="S810" s="716"/>
    </row>
    <row r="811" spans="1:19" s="717" customFormat="1" ht="13.5" hidden="1" x14ac:dyDescent="0.3">
      <c r="A811" s="600"/>
      <c r="B811" s="605" t="s">
        <v>622</v>
      </c>
      <c r="C811" s="739"/>
      <c r="D811" s="796">
        <v>1</v>
      </c>
      <c r="E811" s="800">
        <v>0.7</v>
      </c>
      <c r="F811" s="797"/>
      <c r="G811" s="797"/>
      <c r="H811" s="794">
        <f t="shared" si="55"/>
        <v>0.7</v>
      </c>
      <c r="I811" s="891"/>
      <c r="J811" s="430"/>
      <c r="K811" s="618">
        <f t="shared" si="56"/>
        <v>0</v>
      </c>
      <c r="L811" s="772"/>
      <c r="M811" s="716"/>
      <c r="N811" s="716"/>
      <c r="O811" s="716"/>
      <c r="P811" s="716"/>
      <c r="Q811" s="716"/>
      <c r="R811" s="716"/>
      <c r="S811" s="716"/>
    </row>
    <row r="812" spans="1:19" s="717" customFormat="1" ht="13.5" hidden="1" x14ac:dyDescent="0.3">
      <c r="A812" s="600"/>
      <c r="B812" s="605" t="s">
        <v>623</v>
      </c>
      <c r="C812" s="739"/>
      <c r="D812" s="796">
        <v>1</v>
      </c>
      <c r="E812" s="800">
        <v>0.3</v>
      </c>
      <c r="F812" s="797"/>
      <c r="G812" s="797"/>
      <c r="H812" s="794">
        <f t="shared" si="55"/>
        <v>0.3</v>
      </c>
      <c r="I812" s="891"/>
      <c r="J812" s="430"/>
      <c r="K812" s="618">
        <f t="shared" si="56"/>
        <v>0</v>
      </c>
      <c r="L812" s="772"/>
      <c r="M812" s="716"/>
      <c r="N812" s="716"/>
      <c r="O812" s="716"/>
      <c r="P812" s="716"/>
      <c r="Q812" s="716"/>
      <c r="R812" s="716"/>
      <c r="S812" s="716"/>
    </row>
    <row r="813" spans="1:19" s="717" customFormat="1" ht="13.5" hidden="1" x14ac:dyDescent="0.3">
      <c r="A813" s="600"/>
      <c r="B813" s="605" t="s">
        <v>624</v>
      </c>
      <c r="C813" s="739"/>
      <c r="D813" s="796">
        <v>1</v>
      </c>
      <c r="E813" s="800">
        <v>1.2</v>
      </c>
      <c r="F813" s="797"/>
      <c r="G813" s="797"/>
      <c r="H813" s="794">
        <f t="shared" si="55"/>
        <v>1.2</v>
      </c>
      <c r="I813" s="891"/>
      <c r="J813" s="430"/>
      <c r="K813" s="618">
        <f t="shared" si="56"/>
        <v>0</v>
      </c>
      <c r="L813" s="772"/>
      <c r="M813" s="716"/>
      <c r="N813" s="716"/>
      <c r="O813" s="716"/>
      <c r="P813" s="716"/>
      <c r="Q813" s="716"/>
      <c r="R813" s="716"/>
      <c r="S813" s="716"/>
    </row>
    <row r="814" spans="1:19" s="717" customFormat="1" ht="13.5" hidden="1" x14ac:dyDescent="0.3">
      <c r="A814" s="600"/>
      <c r="B814" s="605" t="s">
        <v>625</v>
      </c>
      <c r="C814" s="739"/>
      <c r="D814" s="796">
        <v>1</v>
      </c>
      <c r="E814" s="800">
        <v>1.3</v>
      </c>
      <c r="F814" s="797"/>
      <c r="G814" s="797"/>
      <c r="H814" s="794">
        <f>IF(PRODUCT(D814:G814),PRODUCT(D814:G814),"")</f>
        <v>1.3</v>
      </c>
      <c r="I814" s="890"/>
      <c r="J814" s="430"/>
      <c r="K814" s="618">
        <f t="shared" si="56"/>
        <v>0</v>
      </c>
      <c r="L814" s="772"/>
      <c r="M814" s="716"/>
      <c r="N814" s="716"/>
      <c r="O814" s="716"/>
      <c r="P814" s="716"/>
      <c r="Q814" s="716"/>
      <c r="R814" s="716"/>
      <c r="S814" s="716"/>
    </row>
    <row r="815" spans="1:19" s="717" customFormat="1" ht="13.5" hidden="1" x14ac:dyDescent="0.3">
      <c r="A815" s="600"/>
      <c r="B815" s="801" t="s">
        <v>626</v>
      </c>
      <c r="C815" s="739"/>
      <c r="D815" s="796">
        <v>10</v>
      </c>
      <c r="E815" s="800">
        <v>0.9</v>
      </c>
      <c r="F815" s="797"/>
      <c r="G815" s="797"/>
      <c r="H815" s="794">
        <f>IF(PRODUCT(D815:G815),PRODUCT(D815:G815),"")</f>
        <v>9</v>
      </c>
      <c r="I815" s="890"/>
      <c r="J815" s="430"/>
      <c r="K815" s="618">
        <f t="shared" si="56"/>
        <v>0</v>
      </c>
      <c r="L815" s="772"/>
      <c r="M815" s="716"/>
      <c r="N815" s="716"/>
      <c r="O815" s="716"/>
      <c r="P815" s="716"/>
      <c r="Q815" s="716"/>
      <c r="R815" s="716"/>
      <c r="S815" s="716"/>
    </row>
    <row r="816" spans="1:19" s="717" customFormat="1" ht="13.5" hidden="1" x14ac:dyDescent="0.3">
      <c r="A816" s="600"/>
      <c r="B816" s="801" t="s">
        <v>627</v>
      </c>
      <c r="C816" s="739"/>
      <c r="D816" s="796">
        <v>14</v>
      </c>
      <c r="E816" s="800">
        <v>0.6</v>
      </c>
      <c r="F816" s="797"/>
      <c r="G816" s="797"/>
      <c r="H816" s="794">
        <f t="shared" ref="H816:H817" si="57">IF(PRODUCT(D816:G816),PRODUCT(D816:G816),"")</f>
        <v>8.4</v>
      </c>
      <c r="I816" s="890"/>
      <c r="J816" s="430"/>
      <c r="K816" s="618">
        <f t="shared" si="56"/>
        <v>0</v>
      </c>
      <c r="L816" s="772"/>
      <c r="M816" s="716"/>
      <c r="N816" s="716"/>
      <c r="O816" s="716"/>
      <c r="P816" s="716"/>
      <c r="Q816" s="716"/>
      <c r="R816" s="716"/>
      <c r="S816" s="716"/>
    </row>
    <row r="817" spans="1:19" s="717" customFormat="1" ht="13.5" hidden="1" x14ac:dyDescent="0.3">
      <c r="A817" s="600"/>
      <c r="B817" s="801" t="s">
        <v>628</v>
      </c>
      <c r="C817" s="739"/>
      <c r="D817" s="796">
        <v>4</v>
      </c>
      <c r="E817" s="800">
        <v>0.5</v>
      </c>
      <c r="F817" s="797"/>
      <c r="G817" s="797"/>
      <c r="H817" s="794">
        <f t="shared" si="57"/>
        <v>2</v>
      </c>
      <c r="I817" s="890"/>
      <c r="J817" s="430"/>
      <c r="K817" s="618">
        <f t="shared" si="56"/>
        <v>0</v>
      </c>
      <c r="L817" s="772"/>
      <c r="M817" s="716"/>
      <c r="N817" s="716"/>
      <c r="O817" s="716"/>
      <c r="P817" s="716"/>
      <c r="Q817" s="716"/>
      <c r="R817" s="716"/>
      <c r="S817" s="716"/>
    </row>
    <row r="818" spans="1:19" s="717" customFormat="1" ht="13.5" x14ac:dyDescent="0.3">
      <c r="A818" s="600"/>
      <c r="B818" s="755"/>
      <c r="C818" s="739"/>
      <c r="D818" s="796"/>
      <c r="E818" s="796"/>
      <c r="F818" s="797"/>
      <c r="G818" s="797"/>
      <c r="H818" s="802"/>
      <c r="I818" s="889"/>
      <c r="K818" s="618">
        <f t="shared" si="56"/>
        <v>0</v>
      </c>
      <c r="L818" s="772"/>
      <c r="M818" s="716"/>
      <c r="N818" s="716"/>
      <c r="O818" s="716"/>
      <c r="P818" s="716"/>
      <c r="Q818" s="716"/>
      <c r="R818" s="716"/>
      <c r="S818" s="716"/>
    </row>
    <row r="819" spans="1:19" s="717" customFormat="1" ht="13.5" x14ac:dyDescent="0.3">
      <c r="A819" s="789" t="s">
        <v>671</v>
      </c>
      <c r="B819" s="755" t="s">
        <v>630</v>
      </c>
      <c r="C819" s="739" t="s">
        <v>112</v>
      </c>
      <c r="D819" s="796"/>
      <c r="E819" s="796"/>
      <c r="F819" s="797"/>
      <c r="G819" s="797"/>
      <c r="H819" s="794" t="str">
        <f t="shared" si="55"/>
        <v/>
      </c>
      <c r="I819" s="892">
        <f>SUM(H820:H836)</f>
        <v>41.399999999999991</v>
      </c>
      <c r="J819" s="430">
        <v>12</v>
      </c>
      <c r="K819" s="618">
        <f t="shared" si="56"/>
        <v>496.7999999999999</v>
      </c>
      <c r="L819" s="772"/>
      <c r="M819" s="716"/>
      <c r="N819" s="716"/>
      <c r="O819" s="716"/>
      <c r="P819" s="716"/>
      <c r="Q819" s="716"/>
      <c r="R819" s="716"/>
      <c r="S819" s="716"/>
    </row>
    <row r="820" spans="1:19" s="717" customFormat="1" ht="13.5" hidden="1" x14ac:dyDescent="0.3">
      <c r="A820" s="600"/>
      <c r="B820" s="605" t="s">
        <v>631</v>
      </c>
      <c r="C820" s="739"/>
      <c r="D820" s="796">
        <v>1</v>
      </c>
      <c r="E820" s="800">
        <v>18</v>
      </c>
      <c r="F820" s="797"/>
      <c r="G820" s="797"/>
      <c r="H820" s="794">
        <f t="shared" si="55"/>
        <v>18</v>
      </c>
      <c r="I820" s="891"/>
      <c r="J820" s="430"/>
      <c r="K820" s="618">
        <f t="shared" si="56"/>
        <v>0</v>
      </c>
      <c r="L820" s="772"/>
      <c r="M820" s="716"/>
      <c r="N820" s="716"/>
      <c r="O820" s="716"/>
      <c r="P820" s="716"/>
      <c r="Q820" s="716"/>
      <c r="R820" s="716"/>
      <c r="S820" s="716"/>
    </row>
    <row r="821" spans="1:19" s="717" customFormat="1" ht="13.5" hidden="1" x14ac:dyDescent="0.3">
      <c r="A821" s="600"/>
      <c r="B821" s="605" t="s">
        <v>632</v>
      </c>
      <c r="C821" s="739"/>
      <c r="D821" s="796">
        <v>1</v>
      </c>
      <c r="E821" s="800">
        <v>1.2</v>
      </c>
      <c r="F821" s="797"/>
      <c r="G821" s="797"/>
      <c r="H821" s="794">
        <f t="shared" si="55"/>
        <v>1.2</v>
      </c>
      <c r="I821" s="891"/>
      <c r="J821" s="430"/>
      <c r="K821" s="618">
        <f t="shared" si="56"/>
        <v>0</v>
      </c>
      <c r="L821" s="772"/>
      <c r="M821" s="716"/>
      <c r="N821" s="716"/>
      <c r="O821" s="716"/>
      <c r="P821" s="716"/>
      <c r="Q821" s="716"/>
      <c r="R821" s="716"/>
      <c r="S821" s="716"/>
    </row>
    <row r="822" spans="1:19" s="717" customFormat="1" ht="13.5" hidden="1" x14ac:dyDescent="0.3">
      <c r="A822" s="600"/>
      <c r="B822" s="605" t="s">
        <v>633</v>
      </c>
      <c r="C822" s="739"/>
      <c r="D822" s="796">
        <v>1</v>
      </c>
      <c r="E822" s="800">
        <v>0.5</v>
      </c>
      <c r="F822" s="797"/>
      <c r="G822" s="797"/>
      <c r="H822" s="794">
        <f t="shared" si="55"/>
        <v>0.5</v>
      </c>
      <c r="I822" s="891"/>
      <c r="J822" s="430"/>
      <c r="K822" s="618">
        <f t="shared" si="56"/>
        <v>0</v>
      </c>
      <c r="L822" s="772"/>
      <c r="M822" s="716"/>
      <c r="N822" s="716"/>
      <c r="O822" s="716"/>
      <c r="P822" s="716"/>
      <c r="Q822" s="716"/>
      <c r="R822" s="716"/>
      <c r="S822" s="716"/>
    </row>
    <row r="823" spans="1:19" s="717" customFormat="1" ht="13.5" hidden="1" x14ac:dyDescent="0.3">
      <c r="A823" s="600"/>
      <c r="B823" s="605" t="s">
        <v>634</v>
      </c>
      <c r="C823" s="739"/>
      <c r="D823" s="796">
        <v>1</v>
      </c>
      <c r="E823" s="800">
        <v>0.2</v>
      </c>
      <c r="F823" s="797"/>
      <c r="G823" s="797"/>
      <c r="H823" s="794">
        <f t="shared" si="55"/>
        <v>0.2</v>
      </c>
      <c r="I823" s="891"/>
      <c r="J823" s="430"/>
      <c r="K823" s="618">
        <f t="shared" si="56"/>
        <v>0</v>
      </c>
      <c r="L823" s="772"/>
      <c r="M823" s="716"/>
      <c r="N823" s="716"/>
      <c r="O823" s="716"/>
      <c r="P823" s="716"/>
      <c r="Q823" s="716"/>
      <c r="R823" s="716"/>
      <c r="S823" s="716"/>
    </row>
    <row r="824" spans="1:19" s="717" customFormat="1" ht="13.5" hidden="1" x14ac:dyDescent="0.3">
      <c r="A824" s="600"/>
      <c r="B824" s="605" t="s">
        <v>635</v>
      </c>
      <c r="C824" s="739"/>
      <c r="D824" s="796">
        <v>1</v>
      </c>
      <c r="E824" s="800">
        <v>0.6</v>
      </c>
      <c r="F824" s="797"/>
      <c r="G824" s="797"/>
      <c r="H824" s="794">
        <f t="shared" si="55"/>
        <v>0.6</v>
      </c>
      <c r="I824" s="891"/>
      <c r="J824" s="430"/>
      <c r="K824" s="618">
        <f t="shared" si="56"/>
        <v>0</v>
      </c>
      <c r="L824" s="772"/>
      <c r="M824" s="716"/>
      <c r="N824" s="716"/>
      <c r="O824" s="716"/>
      <c r="P824" s="716"/>
      <c r="Q824" s="716"/>
      <c r="R824" s="716"/>
      <c r="S824" s="716"/>
    </row>
    <row r="825" spans="1:19" s="717" customFormat="1" ht="13.5" hidden="1" x14ac:dyDescent="0.3">
      <c r="A825" s="600"/>
      <c r="B825" s="605" t="s">
        <v>636</v>
      </c>
      <c r="C825" s="739"/>
      <c r="D825" s="796">
        <v>1</v>
      </c>
      <c r="E825" s="800">
        <v>1</v>
      </c>
      <c r="F825" s="797"/>
      <c r="G825" s="797"/>
      <c r="H825" s="794">
        <f t="shared" si="55"/>
        <v>1</v>
      </c>
      <c r="I825" s="891"/>
      <c r="J825" s="430"/>
      <c r="K825" s="618">
        <f t="shared" si="56"/>
        <v>0</v>
      </c>
      <c r="L825" s="772"/>
      <c r="M825" s="716"/>
      <c r="N825" s="716"/>
      <c r="O825" s="716"/>
      <c r="P825" s="716"/>
      <c r="Q825" s="716"/>
      <c r="R825" s="716"/>
      <c r="S825" s="716"/>
    </row>
    <row r="826" spans="1:19" s="717" customFormat="1" ht="13.5" hidden="1" x14ac:dyDescent="0.3">
      <c r="A826" s="600"/>
      <c r="B826" s="605" t="s">
        <v>637</v>
      </c>
      <c r="C826" s="739"/>
      <c r="D826" s="796">
        <v>1</v>
      </c>
      <c r="E826" s="800">
        <v>0.9</v>
      </c>
      <c r="F826" s="797"/>
      <c r="G826" s="797"/>
      <c r="H826" s="794">
        <f t="shared" si="55"/>
        <v>0.9</v>
      </c>
      <c r="I826" s="891"/>
      <c r="J826" s="430"/>
      <c r="K826" s="618">
        <f t="shared" si="56"/>
        <v>0</v>
      </c>
      <c r="L826" s="772"/>
      <c r="M826" s="716"/>
      <c r="N826" s="716"/>
      <c r="O826" s="716"/>
      <c r="P826" s="716"/>
      <c r="Q826" s="716"/>
      <c r="R826" s="716"/>
      <c r="S826" s="716"/>
    </row>
    <row r="827" spans="1:19" s="717" customFormat="1" ht="13.5" hidden="1" x14ac:dyDescent="0.3">
      <c r="A827" s="600"/>
      <c r="B827" s="605" t="s">
        <v>638</v>
      </c>
      <c r="C827" s="739"/>
      <c r="D827" s="796">
        <v>1</v>
      </c>
      <c r="E827" s="800">
        <v>0.6</v>
      </c>
      <c r="F827" s="797"/>
      <c r="G827" s="797"/>
      <c r="H827" s="794">
        <f t="shared" si="55"/>
        <v>0.6</v>
      </c>
      <c r="I827" s="891"/>
      <c r="J827" s="430"/>
      <c r="K827" s="618">
        <f t="shared" si="56"/>
        <v>0</v>
      </c>
      <c r="L827" s="772"/>
      <c r="M827" s="716"/>
      <c r="N827" s="716"/>
      <c r="O827" s="716"/>
      <c r="P827" s="716"/>
      <c r="Q827" s="716"/>
      <c r="R827" s="716"/>
      <c r="S827" s="716"/>
    </row>
    <row r="828" spans="1:19" s="717" customFormat="1" ht="13.5" hidden="1" x14ac:dyDescent="0.3">
      <c r="A828" s="600"/>
      <c r="B828" s="605" t="s">
        <v>639</v>
      </c>
      <c r="C828" s="739"/>
      <c r="D828" s="796">
        <v>1</v>
      </c>
      <c r="E828" s="800">
        <v>0.9</v>
      </c>
      <c r="F828" s="797"/>
      <c r="G828" s="797"/>
      <c r="H828" s="794">
        <f t="shared" si="55"/>
        <v>0.9</v>
      </c>
      <c r="I828" s="891"/>
      <c r="J828" s="430"/>
      <c r="K828" s="618">
        <f t="shared" si="56"/>
        <v>0</v>
      </c>
      <c r="L828" s="772"/>
      <c r="M828" s="716"/>
      <c r="N828" s="716"/>
      <c r="O828" s="716"/>
      <c r="P828" s="716"/>
      <c r="Q828" s="716"/>
      <c r="R828" s="716"/>
      <c r="S828" s="716"/>
    </row>
    <row r="829" spans="1:19" s="717" customFormat="1" ht="13.5" hidden="1" x14ac:dyDescent="0.3">
      <c r="A829" s="600"/>
      <c r="B829" s="605" t="s">
        <v>640</v>
      </c>
      <c r="C829" s="739"/>
      <c r="D829" s="796">
        <v>1</v>
      </c>
      <c r="E829" s="800">
        <v>3.5</v>
      </c>
      <c r="F829" s="797"/>
      <c r="G829" s="797"/>
      <c r="H829" s="794">
        <f t="shared" si="55"/>
        <v>3.5</v>
      </c>
      <c r="I829" s="891"/>
      <c r="J829" s="430"/>
      <c r="K829" s="618">
        <f t="shared" si="56"/>
        <v>0</v>
      </c>
      <c r="L829" s="772"/>
      <c r="M829" s="716"/>
      <c r="N829" s="716"/>
      <c r="O829" s="716"/>
      <c r="P829" s="716"/>
      <c r="Q829" s="716"/>
      <c r="R829" s="716"/>
      <c r="S829" s="716"/>
    </row>
    <row r="830" spans="1:19" s="717" customFormat="1" ht="13.5" hidden="1" x14ac:dyDescent="0.3">
      <c r="A830" s="600"/>
      <c r="B830" s="605" t="s">
        <v>641</v>
      </c>
      <c r="C830" s="739"/>
      <c r="D830" s="796">
        <v>1</v>
      </c>
      <c r="E830" s="800">
        <v>0.8</v>
      </c>
      <c r="F830" s="797"/>
      <c r="G830" s="797"/>
      <c r="H830" s="794">
        <f t="shared" si="55"/>
        <v>0.8</v>
      </c>
      <c r="I830" s="891"/>
      <c r="J830" s="430"/>
      <c r="K830" s="618">
        <f t="shared" si="56"/>
        <v>0</v>
      </c>
      <c r="L830" s="772"/>
      <c r="M830" s="716"/>
      <c r="N830" s="716"/>
      <c r="O830" s="716"/>
      <c r="P830" s="716"/>
      <c r="Q830" s="716"/>
      <c r="R830" s="716"/>
      <c r="S830" s="716"/>
    </row>
    <row r="831" spans="1:19" s="717" customFormat="1" ht="13.5" hidden="1" x14ac:dyDescent="0.3">
      <c r="A831" s="600"/>
      <c r="B831" s="605" t="s">
        <v>642</v>
      </c>
      <c r="C831" s="739"/>
      <c r="D831" s="796">
        <v>1</v>
      </c>
      <c r="E831" s="800">
        <v>0.9</v>
      </c>
      <c r="F831" s="797"/>
      <c r="G831" s="797"/>
      <c r="H831" s="794">
        <f t="shared" si="55"/>
        <v>0.9</v>
      </c>
      <c r="I831" s="891"/>
      <c r="J831" s="430"/>
      <c r="K831" s="618">
        <f t="shared" si="56"/>
        <v>0</v>
      </c>
      <c r="L831" s="772"/>
      <c r="M831" s="716"/>
      <c r="N831" s="716"/>
      <c r="O831" s="716"/>
      <c r="P831" s="716"/>
      <c r="Q831" s="716"/>
      <c r="R831" s="716"/>
      <c r="S831" s="716"/>
    </row>
    <row r="832" spans="1:19" s="717" customFormat="1" ht="13.5" hidden="1" x14ac:dyDescent="0.3">
      <c r="A832" s="600"/>
      <c r="B832" s="605" t="s">
        <v>643</v>
      </c>
      <c r="C832" s="739"/>
      <c r="D832" s="796">
        <v>1</v>
      </c>
      <c r="E832" s="800">
        <v>0.3</v>
      </c>
      <c r="F832" s="797"/>
      <c r="G832" s="797"/>
      <c r="H832" s="794">
        <f t="shared" si="55"/>
        <v>0.3</v>
      </c>
      <c r="I832" s="891"/>
      <c r="J832" s="430"/>
      <c r="K832" s="618">
        <f t="shared" si="56"/>
        <v>0</v>
      </c>
      <c r="L832" s="772"/>
      <c r="M832" s="716"/>
      <c r="N832" s="716"/>
      <c r="O832" s="716"/>
      <c r="P832" s="716"/>
      <c r="Q832" s="716"/>
      <c r="R832" s="716"/>
      <c r="S832" s="716"/>
    </row>
    <row r="833" spans="1:19" s="717" customFormat="1" ht="13.5" hidden="1" x14ac:dyDescent="0.3">
      <c r="A833" s="600"/>
      <c r="B833" s="605" t="s">
        <v>644</v>
      </c>
      <c r="C833" s="739"/>
      <c r="D833" s="796">
        <v>1</v>
      </c>
      <c r="E833" s="800">
        <v>3.4</v>
      </c>
      <c r="F833" s="797"/>
      <c r="G833" s="797"/>
      <c r="H833" s="794">
        <f t="shared" si="55"/>
        <v>3.4</v>
      </c>
      <c r="I833" s="891"/>
      <c r="J833" s="430"/>
      <c r="K833" s="618">
        <f t="shared" si="56"/>
        <v>0</v>
      </c>
      <c r="L833" s="772"/>
      <c r="M833" s="716"/>
      <c r="N833" s="716"/>
      <c r="O833" s="716"/>
      <c r="P833" s="716"/>
      <c r="Q833" s="716"/>
      <c r="R833" s="716"/>
      <c r="S833" s="716"/>
    </row>
    <row r="834" spans="1:19" s="717" customFormat="1" ht="13.5" hidden="1" x14ac:dyDescent="0.3">
      <c r="A834" s="600"/>
      <c r="B834" s="605" t="s">
        <v>645</v>
      </c>
      <c r="C834" s="739"/>
      <c r="D834" s="796">
        <v>1</v>
      </c>
      <c r="E834" s="800">
        <v>0.4</v>
      </c>
      <c r="F834" s="797"/>
      <c r="G834" s="797"/>
      <c r="H834" s="794">
        <f t="shared" si="55"/>
        <v>0.4</v>
      </c>
      <c r="I834" s="891"/>
      <c r="J834" s="430"/>
      <c r="K834" s="618">
        <f t="shared" si="56"/>
        <v>0</v>
      </c>
      <c r="L834" s="772"/>
      <c r="M834" s="716"/>
      <c r="N834" s="716"/>
      <c r="O834" s="716"/>
      <c r="P834" s="716"/>
      <c r="Q834" s="716"/>
      <c r="R834" s="716"/>
      <c r="S834" s="716"/>
    </row>
    <row r="835" spans="1:19" s="717" customFormat="1" ht="13.5" hidden="1" x14ac:dyDescent="0.3">
      <c r="A835" s="600"/>
      <c r="B835" s="605" t="s">
        <v>646</v>
      </c>
      <c r="C835" s="739"/>
      <c r="D835" s="796">
        <v>1</v>
      </c>
      <c r="E835" s="800">
        <v>0.9</v>
      </c>
      <c r="F835" s="797"/>
      <c r="G835" s="797"/>
      <c r="H835" s="794">
        <f t="shared" si="55"/>
        <v>0.9</v>
      </c>
      <c r="I835" s="891"/>
      <c r="J835" s="430"/>
      <c r="K835" s="618">
        <f t="shared" si="56"/>
        <v>0</v>
      </c>
      <c r="L835" s="772"/>
      <c r="M835" s="716"/>
      <c r="N835" s="716"/>
      <c r="O835" s="716"/>
      <c r="P835" s="716"/>
      <c r="Q835" s="716"/>
      <c r="R835" s="716"/>
      <c r="S835" s="716"/>
    </row>
    <row r="836" spans="1:19" s="717" customFormat="1" ht="13.5" hidden="1" x14ac:dyDescent="0.3">
      <c r="A836" s="600"/>
      <c r="B836" s="605" t="s">
        <v>647</v>
      </c>
      <c r="C836" s="739"/>
      <c r="D836" s="796">
        <v>1</v>
      </c>
      <c r="E836" s="800">
        <v>7.3</v>
      </c>
      <c r="F836" s="797"/>
      <c r="G836" s="797"/>
      <c r="H836" s="794">
        <f>IF(PRODUCT(D836:G836),PRODUCT(D836:G836),"")</f>
        <v>7.3</v>
      </c>
      <c r="I836" s="890"/>
      <c r="J836" s="430"/>
      <c r="K836" s="618">
        <f t="shared" si="56"/>
        <v>0</v>
      </c>
      <c r="L836" s="772"/>
      <c r="M836" s="716"/>
      <c r="N836" s="716"/>
      <c r="O836" s="716"/>
      <c r="P836" s="716"/>
      <c r="Q836" s="716"/>
      <c r="R836" s="716"/>
      <c r="S836" s="716"/>
    </row>
    <row r="837" spans="1:19" s="717" customFormat="1" ht="13.5" hidden="1" x14ac:dyDescent="0.3">
      <c r="A837" s="600"/>
      <c r="B837" s="755"/>
      <c r="C837" s="739"/>
      <c r="D837" s="796"/>
      <c r="E837" s="796"/>
      <c r="F837" s="797"/>
      <c r="G837" s="797"/>
      <c r="H837" s="802"/>
      <c r="I837" s="889"/>
      <c r="K837" s="618">
        <f t="shared" si="56"/>
        <v>0</v>
      </c>
      <c r="L837" s="772"/>
      <c r="M837" s="716"/>
      <c r="N837" s="716"/>
      <c r="O837" s="716"/>
      <c r="P837" s="716"/>
      <c r="Q837" s="716"/>
      <c r="R837" s="716"/>
      <c r="S837" s="716"/>
    </row>
    <row r="838" spans="1:19" s="717" customFormat="1" ht="13.5" x14ac:dyDescent="0.3">
      <c r="A838" s="600"/>
      <c r="B838" s="755"/>
      <c r="C838" s="739"/>
      <c r="D838" s="796"/>
      <c r="E838" s="796"/>
      <c r="F838" s="797"/>
      <c r="G838" s="797"/>
      <c r="H838" s="798"/>
      <c r="I838" s="891"/>
      <c r="J838" s="430"/>
      <c r="K838" s="618">
        <f t="shared" si="56"/>
        <v>0</v>
      </c>
      <c r="L838" s="772"/>
      <c r="M838" s="716"/>
      <c r="N838" s="716"/>
      <c r="O838" s="716"/>
      <c r="P838" s="716"/>
      <c r="Q838" s="716"/>
      <c r="R838" s="716"/>
      <c r="S838" s="716"/>
    </row>
    <row r="839" spans="1:19" s="717" customFormat="1" ht="13.5" x14ac:dyDescent="0.3">
      <c r="A839" s="789" t="s">
        <v>672</v>
      </c>
      <c r="B839" s="755" t="s">
        <v>649</v>
      </c>
      <c r="C839" s="739" t="s">
        <v>112</v>
      </c>
      <c r="D839" s="796"/>
      <c r="E839" s="796"/>
      <c r="F839" s="797"/>
      <c r="G839" s="797"/>
      <c r="H839" s="798"/>
      <c r="I839" s="892">
        <f>SUM(H840:H843)</f>
        <v>15.399999999999999</v>
      </c>
      <c r="J839" s="430">
        <v>13.5</v>
      </c>
      <c r="K839" s="618">
        <f t="shared" si="56"/>
        <v>207.89999999999998</v>
      </c>
      <c r="L839" s="772"/>
      <c r="M839" s="716"/>
      <c r="N839" s="716"/>
      <c r="O839" s="716"/>
      <c r="P839" s="716"/>
      <c r="Q839" s="716"/>
      <c r="R839" s="716"/>
      <c r="S839" s="716"/>
    </row>
    <row r="840" spans="1:19" s="717" customFormat="1" ht="13.5" hidden="1" x14ac:dyDescent="0.3">
      <c r="A840" s="600"/>
      <c r="B840" s="605" t="s">
        <v>650</v>
      </c>
      <c r="C840" s="739"/>
      <c r="D840" s="796">
        <v>1</v>
      </c>
      <c r="E840" s="800">
        <v>2</v>
      </c>
      <c r="F840" s="797"/>
      <c r="G840" s="797"/>
      <c r="H840" s="794">
        <f t="shared" ref="H840:H842" si="58">IF(PRODUCT(D840:G840),PRODUCT(D840:G840),"")</f>
        <v>2</v>
      </c>
      <c r="I840" s="891"/>
      <c r="J840" s="430"/>
      <c r="K840" s="618">
        <f t="shared" si="56"/>
        <v>0</v>
      </c>
      <c r="L840" s="772"/>
      <c r="M840" s="716"/>
      <c r="N840" s="716"/>
      <c r="O840" s="716"/>
      <c r="P840" s="716"/>
      <c r="Q840" s="716"/>
      <c r="R840" s="716"/>
      <c r="S840" s="716"/>
    </row>
    <row r="841" spans="1:19" s="717" customFormat="1" ht="13.5" hidden="1" x14ac:dyDescent="0.3">
      <c r="A841" s="600"/>
      <c r="B841" s="605" t="s">
        <v>651</v>
      </c>
      <c r="C841" s="739"/>
      <c r="D841" s="796">
        <v>1</v>
      </c>
      <c r="E841" s="800">
        <v>4.0999999999999996</v>
      </c>
      <c r="F841" s="797"/>
      <c r="G841" s="797"/>
      <c r="H841" s="794">
        <f t="shared" si="58"/>
        <v>4.0999999999999996</v>
      </c>
      <c r="I841" s="891"/>
      <c r="J841" s="430"/>
      <c r="K841" s="618">
        <f t="shared" si="56"/>
        <v>0</v>
      </c>
      <c r="L841" s="772"/>
      <c r="M841" s="716"/>
      <c r="N841" s="716"/>
      <c r="O841" s="716"/>
      <c r="P841" s="716"/>
      <c r="Q841" s="716"/>
      <c r="R841" s="716"/>
      <c r="S841" s="716"/>
    </row>
    <row r="842" spans="1:19" s="717" customFormat="1" ht="13.5" hidden="1" x14ac:dyDescent="0.3">
      <c r="A842" s="600"/>
      <c r="B842" s="605" t="s">
        <v>652</v>
      </c>
      <c r="C842" s="739"/>
      <c r="D842" s="796">
        <v>1</v>
      </c>
      <c r="E842" s="800">
        <v>0.3</v>
      </c>
      <c r="F842" s="797"/>
      <c r="G842" s="797"/>
      <c r="H842" s="794">
        <f t="shared" si="58"/>
        <v>0.3</v>
      </c>
      <c r="I842" s="891"/>
      <c r="J842" s="430"/>
      <c r="K842" s="618">
        <f t="shared" si="56"/>
        <v>0</v>
      </c>
      <c r="L842" s="772"/>
      <c r="M842" s="716"/>
      <c r="N842" s="716"/>
      <c r="O842" s="716"/>
      <c r="P842" s="716"/>
      <c r="Q842" s="716"/>
      <c r="R842" s="716"/>
      <c r="S842" s="716"/>
    </row>
    <row r="843" spans="1:19" s="717" customFormat="1" ht="13.5" hidden="1" x14ac:dyDescent="0.3">
      <c r="A843" s="600"/>
      <c r="B843" s="605" t="s">
        <v>653</v>
      </c>
      <c r="C843" s="739"/>
      <c r="D843" s="796">
        <v>1</v>
      </c>
      <c r="E843" s="800">
        <v>9</v>
      </c>
      <c r="F843" s="797"/>
      <c r="G843" s="797"/>
      <c r="H843" s="794">
        <f>IF(PRODUCT(D843:G843),PRODUCT(D843:G843),"")</f>
        <v>9</v>
      </c>
      <c r="I843" s="890"/>
      <c r="J843" s="430"/>
      <c r="K843" s="618">
        <f t="shared" si="56"/>
        <v>0</v>
      </c>
      <c r="L843" s="772"/>
      <c r="M843" s="716"/>
      <c r="N843" s="716"/>
      <c r="O843" s="716"/>
      <c r="P843" s="716"/>
      <c r="Q843" s="716"/>
      <c r="R843" s="716"/>
      <c r="S843" s="716"/>
    </row>
    <row r="844" spans="1:19" s="717" customFormat="1" ht="13.5" x14ac:dyDescent="0.3">
      <c r="A844" s="600"/>
      <c r="B844" s="755"/>
      <c r="C844" s="739"/>
      <c r="D844" s="796"/>
      <c r="E844" s="796"/>
      <c r="F844" s="797"/>
      <c r="G844" s="797"/>
      <c r="H844" s="802"/>
      <c r="I844" s="889"/>
      <c r="K844" s="618">
        <f t="shared" si="56"/>
        <v>0</v>
      </c>
      <c r="L844" s="772"/>
      <c r="M844" s="716"/>
      <c r="N844" s="716"/>
      <c r="O844" s="716"/>
      <c r="P844" s="716"/>
      <c r="Q844" s="716"/>
      <c r="R844" s="716"/>
      <c r="S844" s="716"/>
    </row>
    <row r="845" spans="1:19" s="717" customFormat="1" ht="13.5" x14ac:dyDescent="0.3">
      <c r="A845" s="789" t="s">
        <v>673</v>
      </c>
      <c r="B845" s="755" t="s">
        <v>655</v>
      </c>
      <c r="C845" s="739" t="s">
        <v>112</v>
      </c>
      <c r="D845" s="796"/>
      <c r="E845" s="796"/>
      <c r="F845" s="797"/>
      <c r="G845" s="797"/>
      <c r="H845" s="798"/>
      <c r="I845" s="892">
        <f>SUM(H844:H847)</f>
        <v>12.5</v>
      </c>
      <c r="J845" s="430">
        <v>14</v>
      </c>
      <c r="K845" s="618">
        <f t="shared" si="56"/>
        <v>175</v>
      </c>
      <c r="L845" s="772"/>
      <c r="M845" s="716"/>
      <c r="N845" s="716"/>
      <c r="O845" s="716"/>
      <c r="P845" s="716"/>
      <c r="Q845" s="716"/>
      <c r="R845" s="716"/>
      <c r="S845" s="716"/>
    </row>
    <row r="846" spans="1:19" s="717" customFormat="1" ht="13.5" hidden="1" x14ac:dyDescent="0.3">
      <c r="A846" s="600"/>
      <c r="B846" s="605" t="s">
        <v>656</v>
      </c>
      <c r="C846" s="739"/>
      <c r="D846" s="796">
        <v>1</v>
      </c>
      <c r="E846" s="800">
        <v>1.5</v>
      </c>
      <c r="F846" s="797"/>
      <c r="G846" s="797"/>
      <c r="H846" s="794">
        <f t="shared" ref="H846" si="59">IF(PRODUCT(D846:G846),PRODUCT(D846:G846),"")</f>
        <v>1.5</v>
      </c>
      <c r="I846" s="891"/>
      <c r="J846" s="430"/>
      <c r="K846" s="618"/>
      <c r="L846" s="772"/>
      <c r="M846" s="716"/>
      <c r="N846" s="716"/>
      <c r="O846" s="716"/>
      <c r="P846" s="716"/>
      <c r="Q846" s="716"/>
      <c r="R846" s="716"/>
      <c r="S846" s="716"/>
    </row>
    <row r="847" spans="1:19" s="717" customFormat="1" ht="13.5" hidden="1" x14ac:dyDescent="0.3">
      <c r="A847" s="600"/>
      <c r="B847" s="605" t="s">
        <v>657</v>
      </c>
      <c r="C847" s="739"/>
      <c r="D847" s="796">
        <v>1</v>
      </c>
      <c r="E847" s="800">
        <v>11</v>
      </c>
      <c r="F847" s="797"/>
      <c r="G847" s="797"/>
      <c r="H847" s="794">
        <f>IF(PRODUCT(D847:G847),PRODUCT(D847:G847),"")</f>
        <v>11</v>
      </c>
      <c r="I847" s="890"/>
      <c r="J847" s="430"/>
      <c r="K847" s="618"/>
      <c r="L847" s="772"/>
      <c r="M847" s="716"/>
      <c r="N847" s="716"/>
      <c r="O847" s="716"/>
      <c r="P847" s="716"/>
      <c r="Q847" s="716"/>
      <c r="R847" s="716"/>
      <c r="S847" s="716"/>
    </row>
    <row r="848" spans="1:19" s="717" customFormat="1" ht="13.5" hidden="1" x14ac:dyDescent="0.3">
      <c r="A848" s="600"/>
      <c r="B848" s="605"/>
      <c r="C848" s="739"/>
      <c r="D848" s="796"/>
      <c r="E848" s="800"/>
      <c r="F848" s="797"/>
      <c r="G848" s="797"/>
      <c r="H848" s="802"/>
      <c r="I848" s="889"/>
      <c r="L848" s="772"/>
      <c r="M848" s="716"/>
      <c r="N848" s="716"/>
      <c r="O848" s="716"/>
      <c r="P848" s="716"/>
      <c r="Q848" s="716"/>
      <c r="R848" s="716"/>
      <c r="S848" s="716"/>
    </row>
    <row r="849" spans="1:19" s="717" customFormat="1" ht="13.5" hidden="1" x14ac:dyDescent="0.3">
      <c r="A849" s="728"/>
      <c r="B849" s="726"/>
      <c r="C849" s="739"/>
      <c r="D849" s="769"/>
      <c r="E849" s="769"/>
      <c r="F849" s="769"/>
      <c r="G849" s="769"/>
      <c r="H849" s="771"/>
      <c r="I849" s="885"/>
      <c r="J849" s="774"/>
      <c r="K849" s="636"/>
      <c r="L849" s="772"/>
      <c r="M849" s="716"/>
      <c r="N849" s="716"/>
      <c r="O849" s="716"/>
      <c r="P849" s="716"/>
      <c r="Q849" s="716"/>
      <c r="R849" s="716"/>
      <c r="S849" s="716"/>
    </row>
    <row r="850" spans="1:19" s="717" customFormat="1" ht="13.5" x14ac:dyDescent="0.3">
      <c r="A850" s="728"/>
      <c r="B850" s="726"/>
      <c r="C850" s="739"/>
      <c r="D850" s="769"/>
      <c r="E850" s="769"/>
      <c r="F850" s="769"/>
      <c r="G850" s="769"/>
      <c r="H850" s="771"/>
      <c r="I850" s="885"/>
      <c r="J850" s="774"/>
      <c r="K850" s="636"/>
      <c r="L850" s="772"/>
      <c r="M850" s="716"/>
      <c r="N850" s="716"/>
      <c r="O850" s="716"/>
      <c r="P850" s="716"/>
      <c r="Q850" s="716"/>
      <c r="R850" s="716"/>
      <c r="S850" s="716"/>
    </row>
    <row r="851" spans="1:19" s="717" customFormat="1" ht="148.5" x14ac:dyDescent="0.3">
      <c r="A851" s="789" t="s">
        <v>674</v>
      </c>
      <c r="B851" s="755" t="s">
        <v>659</v>
      </c>
      <c r="C851" s="739"/>
      <c r="D851" s="796"/>
      <c r="E851" s="800"/>
      <c r="F851" s="797"/>
      <c r="G851" s="797"/>
      <c r="H851" s="794"/>
      <c r="I851" s="891"/>
      <c r="J851" s="430"/>
      <c r="K851" s="618"/>
      <c r="L851" s="772"/>
      <c r="M851" s="716"/>
      <c r="N851" s="716"/>
      <c r="O851" s="716"/>
      <c r="P851" s="716"/>
      <c r="Q851" s="716"/>
      <c r="R851" s="716"/>
      <c r="S851" s="716"/>
    </row>
    <row r="852" spans="1:19" s="717" customFormat="1" ht="13.5" x14ac:dyDescent="0.3">
      <c r="A852" s="789" t="s">
        <v>675</v>
      </c>
      <c r="B852" s="755" t="s">
        <v>655</v>
      </c>
      <c r="C852" s="739" t="s">
        <v>112</v>
      </c>
      <c r="D852" s="796"/>
      <c r="E852" s="800"/>
      <c r="F852" s="797"/>
      <c r="G852" s="797"/>
      <c r="H852" s="794"/>
      <c r="I852" s="892">
        <f>H853</f>
        <v>35</v>
      </c>
      <c r="J852" s="430">
        <v>7.95</v>
      </c>
      <c r="K852" s="618">
        <f>J852*I852</f>
        <v>278.25</v>
      </c>
      <c r="L852" s="772"/>
      <c r="M852" s="716"/>
      <c r="N852" s="716"/>
      <c r="O852" s="716"/>
      <c r="P852" s="716"/>
      <c r="Q852" s="716"/>
      <c r="R852" s="716"/>
      <c r="S852" s="716"/>
    </row>
    <row r="853" spans="1:19" s="717" customFormat="1" ht="13.5" hidden="1" x14ac:dyDescent="0.3">
      <c r="A853" s="789"/>
      <c r="B853" s="605" t="s">
        <v>661</v>
      </c>
      <c r="C853" s="739"/>
      <c r="D853" s="796">
        <v>1</v>
      </c>
      <c r="E853" s="800">
        <v>35</v>
      </c>
      <c r="F853" s="797"/>
      <c r="G853" s="797"/>
      <c r="H853" s="794">
        <f t="shared" ref="H853" si="60">IF(PRODUCT(D853:G853),PRODUCT(D853:G853),"")</f>
        <v>35</v>
      </c>
      <c r="I853" s="889"/>
      <c r="L853" s="772"/>
      <c r="M853" s="716"/>
      <c r="N853" s="716"/>
      <c r="O853" s="716"/>
      <c r="P853" s="716"/>
      <c r="Q853" s="716"/>
      <c r="R853" s="716"/>
      <c r="S853" s="716"/>
    </row>
    <row r="854" spans="1:19" s="717" customFormat="1" ht="13.5" x14ac:dyDescent="0.3">
      <c r="A854" s="728"/>
      <c r="B854" s="726"/>
      <c r="C854" s="739"/>
      <c r="D854" s="769"/>
      <c r="E854" s="769"/>
      <c r="F854" s="769"/>
      <c r="G854" s="769"/>
      <c r="H854" s="771"/>
      <c r="I854" s="885"/>
      <c r="J854" s="774"/>
      <c r="K854" s="774"/>
      <c r="L854" s="772"/>
      <c r="M854" s="716"/>
      <c r="N854" s="716"/>
      <c r="O854" s="716"/>
      <c r="P854" s="716"/>
      <c r="Q854" s="716"/>
      <c r="R854" s="716"/>
      <c r="S854" s="716"/>
    </row>
    <row r="855" spans="1:19" s="717" customFormat="1" ht="13.5" x14ac:dyDescent="0.3">
      <c r="A855" s="728"/>
      <c r="B855" s="726"/>
      <c r="C855" s="739"/>
      <c r="D855" s="769"/>
      <c r="E855" s="769"/>
      <c r="F855" s="769"/>
      <c r="G855" s="769"/>
      <c r="H855" s="771"/>
      <c r="I855" s="885"/>
      <c r="J855" s="774"/>
      <c r="K855" s="774"/>
      <c r="L855" s="772"/>
      <c r="M855" s="716"/>
      <c r="N855" s="716"/>
      <c r="O855" s="716"/>
      <c r="P855" s="716"/>
      <c r="Q855" s="716"/>
      <c r="R855" s="716"/>
      <c r="S855" s="716"/>
    </row>
    <row r="856" spans="1:19" s="717" customFormat="1" ht="13.5" x14ac:dyDescent="0.3">
      <c r="A856" s="728"/>
      <c r="B856" s="726"/>
      <c r="C856" s="739"/>
      <c r="D856" s="769"/>
      <c r="E856" s="769"/>
      <c r="F856" s="769"/>
      <c r="G856" s="769"/>
      <c r="H856" s="771"/>
      <c r="I856" s="885"/>
      <c r="J856" s="774"/>
      <c r="K856" s="774"/>
      <c r="L856" s="772"/>
      <c r="M856" s="716"/>
      <c r="N856" s="716"/>
      <c r="O856" s="716"/>
      <c r="P856" s="716"/>
      <c r="Q856" s="716"/>
      <c r="R856" s="716"/>
      <c r="S856" s="716"/>
    </row>
    <row r="857" spans="1:19" s="717" customFormat="1" ht="40.5" x14ac:dyDescent="0.3">
      <c r="A857" s="789" t="s">
        <v>676</v>
      </c>
      <c r="B857" s="755" t="s">
        <v>663</v>
      </c>
      <c r="C857" s="739"/>
      <c r="D857" s="487"/>
      <c r="E857" s="487"/>
      <c r="F857" s="568"/>
      <c r="G857" s="568"/>
      <c r="H857" s="790"/>
      <c r="I857" s="893"/>
      <c r="J857" s="430"/>
      <c r="K857" s="430"/>
      <c r="L857" s="772"/>
      <c r="M857" s="716"/>
      <c r="N857" s="716"/>
      <c r="O857" s="716"/>
      <c r="P857" s="716"/>
      <c r="Q857" s="716"/>
      <c r="R857" s="716"/>
      <c r="S857" s="716"/>
    </row>
    <row r="858" spans="1:19" s="717" customFormat="1" ht="13.5" x14ac:dyDescent="0.3">
      <c r="A858" s="789" t="s">
        <v>677</v>
      </c>
      <c r="B858" s="755" t="s">
        <v>665</v>
      </c>
      <c r="C858" s="739" t="s">
        <v>11</v>
      </c>
      <c r="D858" s="487">
        <v>9</v>
      </c>
      <c r="E858" s="803"/>
      <c r="F858" s="568"/>
      <c r="G858" s="803"/>
      <c r="H858" s="771">
        <f>IF(PRODUCT(D858:G858),PRODUCT(D858:G858),"")</f>
        <v>9</v>
      </c>
      <c r="I858" s="885">
        <f>IF(PRODUCT(E858:H858),PRODUCT(E858:H858),"")</f>
        <v>9</v>
      </c>
      <c r="J858" s="430">
        <v>43</v>
      </c>
      <c r="K858" s="430">
        <f>J858*I858</f>
        <v>387</v>
      </c>
      <c r="L858" s="772"/>
      <c r="M858" s="716"/>
      <c r="N858" s="716"/>
      <c r="O858" s="716"/>
      <c r="P858" s="716"/>
      <c r="Q858" s="716"/>
      <c r="R858" s="716"/>
      <c r="S858" s="716"/>
    </row>
    <row r="859" spans="1:19" s="717" customFormat="1" ht="13.5" x14ac:dyDescent="0.3">
      <c r="A859" s="728"/>
      <c r="B859" s="726"/>
      <c r="C859" s="739"/>
      <c r="D859" s="769"/>
      <c r="E859" s="769"/>
      <c r="F859" s="769"/>
      <c r="G859" s="769"/>
      <c r="H859" s="771"/>
      <c r="I859" s="885"/>
      <c r="J859" s="774"/>
      <c r="K859" s="774"/>
      <c r="L859" s="772"/>
      <c r="M859" s="716"/>
      <c r="N859" s="716"/>
      <c r="O859" s="716"/>
      <c r="P859" s="716"/>
      <c r="Q859" s="716"/>
      <c r="R859" s="716"/>
      <c r="S859" s="716"/>
    </row>
    <row r="860" spans="1:19" s="717" customFormat="1" ht="13.5" x14ac:dyDescent="0.3">
      <c r="A860" s="728"/>
      <c r="B860" s="726"/>
      <c r="C860" s="739"/>
      <c r="D860" s="769"/>
      <c r="E860" s="769"/>
      <c r="F860" s="769"/>
      <c r="G860" s="769"/>
      <c r="H860" s="771"/>
      <c r="I860" s="885"/>
      <c r="J860" s="774"/>
      <c r="K860" s="774"/>
      <c r="L860" s="772"/>
      <c r="M860" s="716"/>
      <c r="N860" s="716"/>
      <c r="O860" s="716"/>
      <c r="P860" s="716"/>
      <c r="Q860" s="716"/>
      <c r="R860" s="716"/>
      <c r="S860" s="716"/>
    </row>
    <row r="861" spans="1:19" s="717" customFormat="1" ht="108" x14ac:dyDescent="0.3">
      <c r="A861" s="789" t="s">
        <v>678</v>
      </c>
      <c r="B861" s="755" t="s">
        <v>667</v>
      </c>
      <c r="C861" s="739" t="s">
        <v>11</v>
      </c>
      <c r="D861" s="487">
        <v>1</v>
      </c>
      <c r="E861" s="803"/>
      <c r="F861" s="568"/>
      <c r="G861" s="803"/>
      <c r="H861" s="771">
        <f>IF(PRODUCT(D861:G861),PRODUCT(D861:G861),"")</f>
        <v>1</v>
      </c>
      <c r="I861" s="885">
        <f>IF(PRODUCT(E861:H861),PRODUCT(E861:H861),"")</f>
        <v>1</v>
      </c>
      <c r="J861" s="430">
        <v>150</v>
      </c>
      <c r="K861" s="373">
        <f>J861*I861</f>
        <v>150</v>
      </c>
      <c r="L861" s="366"/>
      <c r="M861" s="716"/>
      <c r="N861" s="716"/>
      <c r="O861" s="716"/>
      <c r="P861" s="716"/>
      <c r="Q861" s="716"/>
      <c r="R861" s="716"/>
      <c r="S861" s="716"/>
    </row>
    <row r="862" spans="1:19" s="717" customFormat="1" ht="13.5" x14ac:dyDescent="0.3">
      <c r="A862" s="728"/>
      <c r="B862" s="726"/>
      <c r="C862" s="739"/>
      <c r="D862" s="769"/>
      <c r="E862" s="769"/>
      <c r="F862" s="769"/>
      <c r="G862" s="769"/>
      <c r="H862" s="771"/>
      <c r="I862" s="885"/>
      <c r="J862" s="774"/>
      <c r="K862" s="774"/>
      <c r="L862" s="772">
        <f>SUM(K791:K861)</f>
        <v>1933.2999999999997</v>
      </c>
      <c r="M862" s="716"/>
      <c r="N862" s="716"/>
      <c r="O862" s="716"/>
      <c r="P862" s="716"/>
      <c r="Q862" s="716"/>
      <c r="R862" s="716"/>
      <c r="S862" s="716"/>
    </row>
    <row r="863" spans="1:19" s="717" customFormat="1" ht="13.5" x14ac:dyDescent="0.3">
      <c r="A863" s="728"/>
      <c r="B863" s="726"/>
      <c r="C863" s="739"/>
      <c r="D863" s="769"/>
      <c r="E863" s="769"/>
      <c r="F863" s="769"/>
      <c r="G863" s="769"/>
      <c r="H863" s="771"/>
      <c r="I863" s="885"/>
      <c r="J863" s="774"/>
      <c r="K863" s="774"/>
      <c r="L863" s="772"/>
      <c r="M863" s="716"/>
      <c r="N863" s="716"/>
      <c r="O863" s="716"/>
      <c r="P863" s="716"/>
      <c r="Q863" s="716"/>
      <c r="R863" s="716"/>
      <c r="S863" s="716"/>
    </row>
    <row r="864" spans="1:19" s="717" customFormat="1" ht="13.5" x14ac:dyDescent="0.3">
      <c r="A864" s="575" t="s">
        <v>100</v>
      </c>
      <c r="B864" s="576" t="s">
        <v>668</v>
      </c>
      <c r="C864" s="739"/>
      <c r="D864" s="769"/>
      <c r="E864" s="769"/>
      <c r="F864" s="769"/>
      <c r="G864" s="769"/>
      <c r="H864" s="771"/>
      <c r="I864" s="885"/>
      <c r="J864" s="774"/>
      <c r="K864" s="774"/>
      <c r="L864" s="772"/>
      <c r="M864" s="716"/>
      <c r="N864" s="716"/>
      <c r="O864" s="716"/>
      <c r="P864" s="716"/>
      <c r="Q864" s="716"/>
      <c r="R864" s="716"/>
      <c r="S864" s="716"/>
    </row>
    <row r="865" spans="1:19" s="717" customFormat="1" ht="13.5" x14ac:dyDescent="0.3">
      <c r="A865" s="728"/>
      <c r="B865" s="726"/>
      <c r="C865" s="739"/>
      <c r="D865" s="769"/>
      <c r="E865" s="769"/>
      <c r="F865" s="769"/>
      <c r="G865" s="769"/>
      <c r="H865" s="771"/>
      <c r="I865" s="885"/>
      <c r="J865" s="774"/>
      <c r="K865" s="774"/>
      <c r="L865" s="772"/>
      <c r="M865" s="716"/>
      <c r="N865" s="716"/>
      <c r="O865" s="716"/>
      <c r="P865" s="716"/>
      <c r="Q865" s="716"/>
      <c r="R865" s="716"/>
      <c r="S865" s="716"/>
    </row>
    <row r="866" spans="1:19" s="717" customFormat="1" ht="121.5" x14ac:dyDescent="0.3">
      <c r="A866" s="789" t="s">
        <v>682</v>
      </c>
      <c r="B866" s="755" t="s">
        <v>679</v>
      </c>
      <c r="C866" s="736"/>
      <c r="D866" s="487"/>
      <c r="E866" s="803"/>
      <c r="F866" s="568"/>
      <c r="G866" s="803"/>
      <c r="H866" s="771"/>
      <c r="I866" s="885"/>
      <c r="J866" s="430"/>
      <c r="K866" s="618"/>
      <c r="L866" s="772"/>
      <c r="M866" s="716"/>
      <c r="N866" s="716"/>
      <c r="O866" s="716"/>
      <c r="P866" s="716"/>
      <c r="Q866" s="716"/>
      <c r="R866" s="716"/>
      <c r="S866" s="716"/>
    </row>
    <row r="867" spans="1:19" s="717" customFormat="1" ht="13.5" x14ac:dyDescent="0.3">
      <c r="A867" s="789" t="s">
        <v>683</v>
      </c>
      <c r="B867" s="755" t="s">
        <v>549</v>
      </c>
      <c r="C867" s="739" t="s">
        <v>112</v>
      </c>
      <c r="D867" s="796"/>
      <c r="E867" s="800"/>
      <c r="F867" s="797"/>
      <c r="G867" s="797"/>
      <c r="H867" s="794"/>
      <c r="I867" s="892">
        <f>SUM(H868:H870)</f>
        <v>11.6</v>
      </c>
      <c r="J867" s="430">
        <v>15.5</v>
      </c>
      <c r="K867" s="618">
        <f>J867*I867</f>
        <v>179.79999999999998</v>
      </c>
      <c r="L867" s="772"/>
      <c r="M867" s="716"/>
      <c r="N867" s="716"/>
      <c r="O867" s="716"/>
      <c r="P867" s="716"/>
      <c r="Q867" s="716"/>
      <c r="R867" s="716"/>
      <c r="S867" s="716"/>
    </row>
    <row r="868" spans="1:19" s="717" customFormat="1" ht="13.5" hidden="1" x14ac:dyDescent="0.3">
      <c r="A868" s="789"/>
      <c r="B868" s="605" t="s">
        <v>2145</v>
      </c>
      <c r="C868" s="739"/>
      <c r="D868" s="796">
        <v>1</v>
      </c>
      <c r="E868" s="800">
        <v>1.3</v>
      </c>
      <c r="F868" s="797"/>
      <c r="G868" s="797"/>
      <c r="H868" s="794">
        <f t="shared" ref="H868:H870" si="61">IF(PRODUCT(D868:G868),PRODUCT(D868:G868),"")</f>
        <v>1.3</v>
      </c>
      <c r="I868" s="889"/>
      <c r="L868" s="772"/>
      <c r="M868" s="716"/>
      <c r="N868" s="716"/>
      <c r="O868" s="716"/>
      <c r="P868" s="716"/>
      <c r="Q868" s="716"/>
      <c r="R868" s="716"/>
      <c r="S868" s="716"/>
    </row>
    <row r="869" spans="1:19" s="717" customFormat="1" ht="13.5" hidden="1" x14ac:dyDescent="0.3">
      <c r="A869" s="789"/>
      <c r="B869" s="605" t="s">
        <v>1249</v>
      </c>
      <c r="C869" s="739"/>
      <c r="D869" s="796">
        <v>1</v>
      </c>
      <c r="E869" s="800">
        <v>5.2</v>
      </c>
      <c r="F869" s="797"/>
      <c r="G869" s="797"/>
      <c r="H869" s="794">
        <f t="shared" si="61"/>
        <v>5.2</v>
      </c>
      <c r="I869" s="889"/>
      <c r="L869" s="772"/>
      <c r="M869" s="716"/>
      <c r="N869" s="716"/>
      <c r="O869" s="716"/>
      <c r="P869" s="716"/>
      <c r="Q869" s="716"/>
      <c r="R869" s="716"/>
      <c r="S869" s="716"/>
    </row>
    <row r="870" spans="1:19" s="717" customFormat="1" ht="13.5" hidden="1" x14ac:dyDescent="0.3">
      <c r="A870" s="789"/>
      <c r="B870" s="605" t="s">
        <v>606</v>
      </c>
      <c r="C870" s="739"/>
      <c r="D870" s="796">
        <v>1</v>
      </c>
      <c r="E870" s="800">
        <v>5.0999999999999996</v>
      </c>
      <c r="F870" s="797"/>
      <c r="G870" s="797"/>
      <c r="H870" s="794">
        <f t="shared" si="61"/>
        <v>5.0999999999999996</v>
      </c>
      <c r="I870" s="889"/>
      <c r="L870" s="772"/>
      <c r="M870" s="716"/>
      <c r="N870" s="716"/>
      <c r="O870" s="716"/>
      <c r="P870" s="716"/>
      <c r="Q870" s="716"/>
      <c r="R870" s="716"/>
      <c r="S870" s="716"/>
    </row>
    <row r="871" spans="1:19" s="717" customFormat="1" ht="13.5" x14ac:dyDescent="0.3">
      <c r="A871" s="728"/>
      <c r="B871" s="726"/>
      <c r="C871" s="739"/>
      <c r="D871" s="769"/>
      <c r="E871" s="769"/>
      <c r="F871" s="769"/>
      <c r="G871" s="769"/>
      <c r="H871" s="771"/>
      <c r="I871" s="885"/>
      <c r="J871" s="774"/>
      <c r="K871" s="636"/>
      <c r="L871" s="772"/>
      <c r="M871" s="716"/>
      <c r="N871" s="716"/>
      <c r="O871" s="716"/>
      <c r="P871" s="716"/>
      <c r="Q871" s="716"/>
      <c r="R871" s="716"/>
      <c r="S871" s="716"/>
    </row>
    <row r="872" spans="1:19" s="717" customFormat="1" ht="148.5" x14ac:dyDescent="0.3">
      <c r="A872" s="789" t="s">
        <v>684</v>
      </c>
      <c r="B872" s="755" t="s">
        <v>659</v>
      </c>
      <c r="C872" s="804"/>
      <c r="D872" s="805"/>
      <c r="E872" s="806"/>
      <c r="F872" s="807"/>
      <c r="G872" s="807"/>
      <c r="H872" s="808"/>
      <c r="I872" s="894"/>
      <c r="J872" s="430"/>
      <c r="K872" s="664"/>
      <c r="L872" s="772"/>
      <c r="M872" s="716"/>
      <c r="N872" s="716"/>
      <c r="O872" s="716"/>
      <c r="P872" s="716"/>
      <c r="Q872" s="716"/>
      <c r="R872" s="716"/>
      <c r="S872" s="716"/>
    </row>
    <row r="873" spans="1:19" s="717" customFormat="1" ht="13.5" x14ac:dyDescent="0.3">
      <c r="A873" s="789" t="s">
        <v>685</v>
      </c>
      <c r="B873" s="755" t="s">
        <v>680</v>
      </c>
      <c r="C873" s="739" t="s">
        <v>112</v>
      </c>
      <c r="D873" s="796"/>
      <c r="E873" s="800"/>
      <c r="F873" s="797"/>
      <c r="G873" s="797"/>
      <c r="H873" s="794"/>
      <c r="I873" s="892">
        <f>H874</f>
        <v>37</v>
      </c>
      <c r="J873" s="430">
        <v>11.5</v>
      </c>
      <c r="K873" s="618">
        <f>J873*I873</f>
        <v>425.5</v>
      </c>
      <c r="L873" s="757"/>
      <c r="M873" s="716"/>
      <c r="N873" s="716"/>
      <c r="O873" s="716"/>
      <c r="P873" s="716"/>
      <c r="Q873" s="716"/>
      <c r="R873" s="716"/>
      <c r="S873" s="716"/>
    </row>
    <row r="874" spans="1:19" s="717" customFormat="1" ht="13.5" hidden="1" x14ac:dyDescent="0.3">
      <c r="A874" s="789"/>
      <c r="B874" s="605" t="s">
        <v>681</v>
      </c>
      <c r="C874" s="739"/>
      <c r="D874" s="796">
        <v>1</v>
      </c>
      <c r="E874" s="800">
        <v>37</v>
      </c>
      <c r="F874" s="797"/>
      <c r="G874" s="797"/>
      <c r="H874" s="794">
        <f t="shared" ref="H874" si="62">IF(PRODUCT(D874:G874),PRODUCT(D874:G874),"")</f>
        <v>37</v>
      </c>
      <c r="I874" s="889"/>
      <c r="K874" s="695"/>
      <c r="L874" s="577"/>
      <c r="M874" s="716"/>
      <c r="N874" s="716"/>
      <c r="O874" s="716"/>
      <c r="P874" s="716"/>
      <c r="Q874" s="716"/>
      <c r="R874" s="716"/>
      <c r="S874" s="716"/>
    </row>
    <row r="875" spans="1:19" s="717" customFormat="1" ht="13.5" x14ac:dyDescent="0.3">
      <c r="A875" s="728"/>
      <c r="B875" s="726"/>
      <c r="C875" s="739"/>
      <c r="D875" s="769"/>
      <c r="E875" s="769"/>
      <c r="F875" s="769"/>
      <c r="G875" s="769"/>
      <c r="H875" s="771"/>
      <c r="I875" s="885"/>
      <c r="J875" s="774"/>
      <c r="K875" s="774"/>
      <c r="L875" s="772"/>
      <c r="M875" s="716"/>
      <c r="N875" s="716"/>
      <c r="O875" s="716"/>
      <c r="P875" s="716"/>
      <c r="Q875" s="716"/>
      <c r="R875" s="716"/>
      <c r="S875" s="716"/>
    </row>
    <row r="876" spans="1:19" s="717" customFormat="1" ht="67.5" x14ac:dyDescent="0.3">
      <c r="A876" s="728" t="s">
        <v>3733</v>
      </c>
      <c r="B876" s="755" t="s">
        <v>3081</v>
      </c>
      <c r="C876" s="739" t="s">
        <v>11</v>
      </c>
      <c r="D876" s="796"/>
      <c r="E876" s="800"/>
      <c r="F876" s="797"/>
      <c r="G876" s="797"/>
      <c r="H876" s="794"/>
      <c r="I876" s="885">
        <f>H877</f>
        <v>1</v>
      </c>
      <c r="J876" s="774">
        <v>550</v>
      </c>
      <c r="K876" s="662">
        <f>J876*I876</f>
        <v>550</v>
      </c>
      <c r="L876" s="577"/>
      <c r="M876" s="716"/>
      <c r="N876" s="716"/>
      <c r="O876" s="716"/>
      <c r="P876" s="716"/>
      <c r="Q876" s="716"/>
      <c r="R876" s="716"/>
      <c r="S876" s="716"/>
    </row>
    <row r="877" spans="1:19" s="717" customFormat="1" ht="13.5" hidden="1" x14ac:dyDescent="0.3">
      <c r="A877" s="779"/>
      <c r="B877" s="781"/>
      <c r="C877" s="780"/>
      <c r="D877" s="783">
        <v>1</v>
      </c>
      <c r="E877" s="785"/>
      <c r="F877" s="784"/>
      <c r="G877" s="784"/>
      <c r="H877" s="782">
        <f t="shared" ref="H877" si="63">IF(PRODUCT(D877:G877),PRODUCT(D877:G877),"")</f>
        <v>1</v>
      </c>
      <c r="I877" s="914"/>
      <c r="J877" s="774"/>
      <c r="K877" s="774"/>
      <c r="L877" s="772"/>
      <c r="M877" s="716"/>
      <c r="N877" s="716"/>
      <c r="O877" s="716"/>
      <c r="P877" s="716"/>
      <c r="Q877" s="716"/>
      <c r="R877" s="716"/>
      <c r="S877" s="716"/>
    </row>
    <row r="878" spans="1:19" s="717" customFormat="1" ht="13.5" x14ac:dyDescent="0.3">
      <c r="A878" s="728"/>
      <c r="B878" s="726"/>
      <c r="C878" s="739"/>
      <c r="D878" s="769"/>
      <c r="E878" s="769"/>
      <c r="F878" s="769"/>
      <c r="G878" s="769"/>
      <c r="H878" s="771"/>
      <c r="I878" s="885"/>
      <c r="J878" s="774"/>
      <c r="K878" s="774"/>
      <c r="L878" s="772">
        <f>SUM(K865:K876)</f>
        <v>1155.3</v>
      </c>
      <c r="M878" s="716"/>
      <c r="N878" s="716"/>
      <c r="O878" s="716"/>
      <c r="P878" s="716"/>
      <c r="Q878" s="716"/>
      <c r="R878" s="716"/>
      <c r="S878" s="716"/>
    </row>
    <row r="879" spans="1:19" s="717" customFormat="1" ht="13.5" x14ac:dyDescent="0.3">
      <c r="A879" s="728"/>
      <c r="B879" s="726"/>
      <c r="C879" s="739"/>
      <c r="D879" s="769"/>
      <c r="E879" s="769"/>
      <c r="F879" s="769"/>
      <c r="G879" s="769"/>
      <c r="H879" s="771"/>
      <c r="I879" s="885"/>
      <c r="J879" s="774"/>
      <c r="K879" s="774"/>
      <c r="L879" s="772"/>
      <c r="M879" s="716"/>
      <c r="N879" s="716"/>
      <c r="O879" s="716"/>
      <c r="P879" s="716"/>
      <c r="Q879" s="716"/>
      <c r="R879" s="716"/>
      <c r="S879" s="716"/>
    </row>
    <row r="880" spans="1:19" s="51" customFormat="1" ht="13.5" x14ac:dyDescent="0.3">
      <c r="A880" s="129"/>
      <c r="B880" s="122"/>
      <c r="C880" s="130"/>
      <c r="D880" s="106"/>
      <c r="E880" s="106"/>
      <c r="F880" s="106"/>
      <c r="G880" s="106"/>
      <c r="H880" s="124"/>
      <c r="I880" s="885"/>
      <c r="J880" s="270"/>
      <c r="K880" s="270"/>
      <c r="L880" s="165"/>
      <c r="M880" s="41"/>
      <c r="N880" s="41"/>
      <c r="O880" s="41"/>
      <c r="P880" s="41"/>
      <c r="Q880" s="41"/>
      <c r="R880" s="41"/>
      <c r="S880" s="41"/>
    </row>
    <row r="881" spans="1:19" s="51" customFormat="1" ht="13.5" x14ac:dyDescent="0.3">
      <c r="A881" s="88" t="s">
        <v>102</v>
      </c>
      <c r="B881" s="89" t="s">
        <v>686</v>
      </c>
      <c r="C881" s="90"/>
      <c r="D881" s="226"/>
      <c r="E881" s="226"/>
      <c r="F881" s="226"/>
      <c r="G881" s="226"/>
      <c r="H881" s="325" t="str">
        <f>IF(PRODUCT(D881:G881),PRODUCT(D881:G881),"")</f>
        <v/>
      </c>
      <c r="I881" s="887"/>
      <c r="J881" s="267"/>
      <c r="K881" s="267"/>
      <c r="L881" s="149">
        <f>SUM(L882:L893)</f>
        <v>1985.25</v>
      </c>
      <c r="M881" s="41"/>
      <c r="N881" s="41"/>
      <c r="O881" s="41"/>
      <c r="P881" s="41"/>
      <c r="Q881" s="41"/>
      <c r="R881" s="41"/>
      <c r="S881" s="41"/>
    </row>
    <row r="882" spans="1:19" s="51" customFormat="1" ht="13.5" x14ac:dyDescent="0.3">
      <c r="A882" s="129"/>
      <c r="B882" s="122"/>
      <c r="C882" s="130"/>
      <c r="D882" s="106"/>
      <c r="E882" s="106"/>
      <c r="F882" s="106"/>
      <c r="G882" s="106"/>
      <c r="H882" s="124"/>
      <c r="I882" s="885"/>
      <c r="J882" s="270"/>
      <c r="K882" s="270"/>
      <c r="L882" s="165"/>
      <c r="M882" s="41"/>
      <c r="N882" s="41"/>
      <c r="O882" s="41"/>
      <c r="P882" s="41"/>
      <c r="Q882" s="41"/>
      <c r="R882" s="41"/>
      <c r="S882" s="41"/>
    </row>
    <row r="883" spans="1:19" s="51" customFormat="1" ht="67.5" x14ac:dyDescent="0.3">
      <c r="A883" s="46" t="s">
        <v>104</v>
      </c>
      <c r="B883" s="210" t="s">
        <v>687</v>
      </c>
      <c r="C883" s="76" t="s">
        <v>11</v>
      </c>
      <c r="D883" s="35">
        <v>2</v>
      </c>
      <c r="E883" s="15"/>
      <c r="F883" s="31"/>
      <c r="G883" s="31"/>
      <c r="H883" s="332"/>
      <c r="I883" s="895">
        <f t="shared" ref="I883:I892" si="64">D883</f>
        <v>2</v>
      </c>
      <c r="J883" s="272">
        <v>70</v>
      </c>
      <c r="K883" s="270">
        <f>J883*I883</f>
        <v>140</v>
      </c>
      <c r="L883" s="160"/>
      <c r="M883" s="41"/>
      <c r="N883" s="41"/>
      <c r="O883" s="41"/>
      <c r="P883" s="41"/>
      <c r="Q883" s="41"/>
      <c r="R883" s="41"/>
      <c r="S883" s="41"/>
    </row>
    <row r="884" spans="1:19" s="51" customFormat="1" ht="13.5" x14ac:dyDescent="0.3">
      <c r="A884" s="46"/>
      <c r="B884" s="210"/>
      <c r="C884" s="76"/>
      <c r="D884" s="35"/>
      <c r="E884" s="15"/>
      <c r="F884" s="31"/>
      <c r="G884" s="31"/>
      <c r="H884" s="332"/>
      <c r="I884" s="895">
        <f t="shared" si="64"/>
        <v>0</v>
      </c>
      <c r="J884" s="272"/>
      <c r="K884" s="270">
        <f t="shared" ref="K884:K892" si="65">J884*I884</f>
        <v>0</v>
      </c>
      <c r="L884" s="160"/>
      <c r="M884" s="41"/>
      <c r="N884" s="41"/>
      <c r="O884" s="41"/>
      <c r="P884" s="41"/>
      <c r="Q884" s="41"/>
      <c r="R884" s="41"/>
      <c r="S884" s="41"/>
    </row>
    <row r="885" spans="1:19" s="51" customFormat="1" ht="67.5" x14ac:dyDescent="0.3">
      <c r="A885" s="46" t="s">
        <v>106</v>
      </c>
      <c r="B885" s="210" t="s">
        <v>688</v>
      </c>
      <c r="C885" s="76" t="s">
        <v>11</v>
      </c>
      <c r="D885" s="35">
        <v>1</v>
      </c>
      <c r="E885" s="15"/>
      <c r="F885" s="31"/>
      <c r="G885" s="31"/>
      <c r="H885" s="332"/>
      <c r="I885" s="895">
        <f t="shared" si="64"/>
        <v>1</v>
      </c>
      <c r="J885" s="272">
        <v>110</v>
      </c>
      <c r="K885" s="270">
        <f t="shared" si="65"/>
        <v>110</v>
      </c>
      <c r="L885" s="160"/>
      <c r="M885" s="41"/>
      <c r="N885" s="41"/>
      <c r="O885" s="41"/>
      <c r="P885" s="41"/>
      <c r="Q885" s="41"/>
      <c r="R885" s="41"/>
      <c r="S885" s="41"/>
    </row>
    <row r="886" spans="1:19" s="51" customFormat="1" ht="13.5" x14ac:dyDescent="0.3">
      <c r="A886" s="46"/>
      <c r="B886" s="210"/>
      <c r="C886" s="76"/>
      <c r="D886" s="35"/>
      <c r="E886" s="15"/>
      <c r="F886" s="31"/>
      <c r="G886" s="31"/>
      <c r="H886" s="332"/>
      <c r="I886" s="895">
        <f t="shared" si="64"/>
        <v>0</v>
      </c>
      <c r="J886" s="272"/>
      <c r="K886" s="270">
        <f t="shared" si="65"/>
        <v>0</v>
      </c>
      <c r="L886" s="160"/>
      <c r="M886" s="41"/>
      <c r="N886" s="41"/>
      <c r="O886" s="41"/>
      <c r="P886" s="41"/>
      <c r="Q886" s="41"/>
      <c r="R886" s="41"/>
      <c r="S886" s="41"/>
    </row>
    <row r="887" spans="1:19" s="51" customFormat="1" ht="67.5" x14ac:dyDescent="0.3">
      <c r="A887" s="46" t="s">
        <v>108</v>
      </c>
      <c r="B887" s="210" t="s">
        <v>689</v>
      </c>
      <c r="C887" s="76" t="s">
        <v>11</v>
      </c>
      <c r="D887" s="131">
        <v>1</v>
      </c>
      <c r="E887" s="15"/>
      <c r="F887" s="31"/>
      <c r="G887" s="31"/>
      <c r="H887" s="332"/>
      <c r="I887" s="895">
        <v>2</v>
      </c>
      <c r="J887" s="272">
        <v>592.9</v>
      </c>
      <c r="K887" s="270">
        <f t="shared" si="65"/>
        <v>1185.8</v>
      </c>
      <c r="L887" s="160"/>
      <c r="M887" s="41"/>
      <c r="N887" s="41"/>
      <c r="O887" s="41"/>
      <c r="P887" s="41"/>
      <c r="Q887" s="41"/>
      <c r="R887" s="41"/>
      <c r="S887" s="41"/>
    </row>
    <row r="888" spans="1:19" s="51" customFormat="1" ht="13.5" x14ac:dyDescent="0.3">
      <c r="A888" s="46"/>
      <c r="B888" s="210"/>
      <c r="C888" s="76"/>
      <c r="D888" s="35"/>
      <c r="E888" s="15"/>
      <c r="F888" s="31"/>
      <c r="G888" s="31"/>
      <c r="H888" s="332"/>
      <c r="I888" s="895">
        <f t="shared" si="64"/>
        <v>0</v>
      </c>
      <c r="J888" s="272"/>
      <c r="K888" s="270">
        <f t="shared" si="65"/>
        <v>0</v>
      </c>
      <c r="L888" s="160"/>
      <c r="M888" s="41"/>
      <c r="N888" s="41"/>
      <c r="O888" s="41"/>
      <c r="P888" s="41"/>
      <c r="Q888" s="41"/>
      <c r="R888" s="41"/>
      <c r="S888" s="41"/>
    </row>
    <row r="889" spans="1:19" s="51" customFormat="1" ht="67.5" x14ac:dyDescent="0.3">
      <c r="A889" s="46" t="s">
        <v>109</v>
      </c>
      <c r="B889" s="210" t="s">
        <v>690</v>
      </c>
      <c r="C889" s="76" t="s">
        <v>11</v>
      </c>
      <c r="D889" s="35">
        <v>42</v>
      </c>
      <c r="E889" s="15"/>
      <c r="F889" s="31"/>
      <c r="G889" s="31"/>
      <c r="H889" s="332"/>
      <c r="I889" s="895">
        <f t="shared" si="64"/>
        <v>42</v>
      </c>
      <c r="J889" s="272">
        <v>10</v>
      </c>
      <c r="K889" s="270">
        <f t="shared" si="65"/>
        <v>420</v>
      </c>
      <c r="L889" s="160"/>
      <c r="M889" s="41"/>
      <c r="N889" s="41"/>
      <c r="O889" s="41"/>
      <c r="P889" s="41"/>
      <c r="Q889" s="41"/>
      <c r="R889" s="41"/>
      <c r="S889" s="41"/>
    </row>
    <row r="890" spans="1:19" s="51" customFormat="1" ht="13.5" x14ac:dyDescent="0.3">
      <c r="A890" s="46"/>
      <c r="B890" s="31"/>
      <c r="C890" s="15"/>
      <c r="D890" s="35"/>
      <c r="E890" s="15"/>
      <c r="F890" s="31"/>
      <c r="G890" s="31"/>
      <c r="H890" s="332"/>
      <c r="I890" s="895">
        <f t="shared" si="64"/>
        <v>0</v>
      </c>
      <c r="J890" s="272"/>
      <c r="K890" s="270">
        <f t="shared" si="65"/>
        <v>0</v>
      </c>
      <c r="L890" s="160"/>
      <c r="M890" s="41"/>
      <c r="N890" s="41"/>
      <c r="O890" s="41"/>
      <c r="P890" s="41"/>
      <c r="Q890" s="41"/>
      <c r="R890" s="41"/>
      <c r="S890" s="41"/>
    </row>
    <row r="891" spans="1:19" s="51" customFormat="1" ht="67.5" x14ac:dyDescent="0.3">
      <c r="A891" s="46" t="s">
        <v>114</v>
      </c>
      <c r="B891" s="210" t="s">
        <v>691</v>
      </c>
      <c r="C891" s="15"/>
      <c r="D891" s="35"/>
      <c r="E891" s="15"/>
      <c r="F891" s="31"/>
      <c r="G891" s="31"/>
      <c r="H891" s="332"/>
      <c r="I891" s="895">
        <f t="shared" si="64"/>
        <v>0</v>
      </c>
      <c r="J891" s="272"/>
      <c r="K891" s="270">
        <f t="shared" si="65"/>
        <v>0</v>
      </c>
      <c r="L891" s="160"/>
      <c r="M891" s="41"/>
      <c r="N891" s="41"/>
      <c r="O891" s="41"/>
      <c r="P891" s="41"/>
      <c r="Q891" s="41"/>
      <c r="R891" s="41"/>
      <c r="S891" s="41"/>
    </row>
    <row r="892" spans="1:19" s="51" customFormat="1" ht="13.5" x14ac:dyDescent="0.3">
      <c r="A892" s="46" t="s">
        <v>693</v>
      </c>
      <c r="B892" s="210" t="s">
        <v>692</v>
      </c>
      <c r="C892" s="15" t="s">
        <v>11</v>
      </c>
      <c r="D892" s="35">
        <v>1</v>
      </c>
      <c r="E892" s="15"/>
      <c r="F892" s="31"/>
      <c r="G892" s="31"/>
      <c r="H892" s="332"/>
      <c r="I892" s="895">
        <f t="shared" si="64"/>
        <v>1</v>
      </c>
      <c r="J892" s="272">
        <v>129.44999999999999</v>
      </c>
      <c r="K892" s="298">
        <f t="shared" si="65"/>
        <v>129.44999999999999</v>
      </c>
      <c r="L892" s="211"/>
      <c r="M892" s="41"/>
      <c r="N892" s="41"/>
      <c r="O892" s="41"/>
      <c r="P892" s="41"/>
      <c r="Q892" s="41"/>
      <c r="R892" s="41"/>
      <c r="S892" s="41"/>
    </row>
    <row r="893" spans="1:19" s="51" customFormat="1" ht="13.5" x14ac:dyDescent="0.3">
      <c r="A893" s="46"/>
      <c r="B893" s="210"/>
      <c r="C893" s="15"/>
      <c r="D893" s="35"/>
      <c r="E893" s="15"/>
      <c r="F893" s="31"/>
      <c r="G893" s="31"/>
      <c r="H893" s="332"/>
      <c r="I893" s="895"/>
      <c r="J893" s="272"/>
      <c r="K893" s="270"/>
      <c r="L893" s="150">
        <f>SUM(K883:K892)</f>
        <v>1985.25</v>
      </c>
      <c r="M893" s="41"/>
      <c r="N893" s="41"/>
      <c r="O893" s="41"/>
      <c r="P893" s="41"/>
      <c r="Q893" s="41"/>
      <c r="R893" s="41"/>
      <c r="S893" s="41"/>
    </row>
    <row r="894" spans="1:19" s="51" customFormat="1" ht="13.5" x14ac:dyDescent="0.3">
      <c r="A894" s="129"/>
      <c r="B894" s="122"/>
      <c r="C894" s="130"/>
      <c r="D894" s="106"/>
      <c r="E894" s="106"/>
      <c r="F894" s="106"/>
      <c r="G894" s="106"/>
      <c r="H894" s="124"/>
      <c r="I894" s="885"/>
      <c r="J894" s="270"/>
      <c r="K894" s="270"/>
      <c r="L894" s="165"/>
      <c r="M894" s="41"/>
      <c r="N894" s="41"/>
      <c r="O894" s="41"/>
      <c r="P894" s="41"/>
      <c r="Q894" s="41"/>
      <c r="R894" s="41"/>
      <c r="S894" s="41"/>
    </row>
    <row r="895" spans="1:19" s="51" customFormat="1" ht="13.5" x14ac:dyDescent="0.3">
      <c r="A895" s="88" t="s">
        <v>116</v>
      </c>
      <c r="B895" s="89" t="s">
        <v>694</v>
      </c>
      <c r="C895" s="90"/>
      <c r="D895" s="226"/>
      <c r="E895" s="226"/>
      <c r="F895" s="226"/>
      <c r="G895" s="226"/>
      <c r="H895" s="325" t="str">
        <f>IF(PRODUCT(D895:G895),PRODUCT(D895:G895),"")</f>
        <v/>
      </c>
      <c r="I895" s="887"/>
      <c r="J895" s="267"/>
      <c r="K895" s="267"/>
      <c r="L895" s="149">
        <f>SUM(L896:L1008)</f>
        <v>38044.44</v>
      </c>
      <c r="M895" s="41"/>
      <c r="N895" s="41"/>
      <c r="O895" s="41"/>
      <c r="P895" s="41"/>
      <c r="Q895" s="41"/>
      <c r="R895" s="41"/>
      <c r="S895" s="41"/>
    </row>
    <row r="896" spans="1:19" s="51" customFormat="1" ht="13.5" x14ac:dyDescent="0.3">
      <c r="A896" s="129"/>
      <c r="B896" s="122"/>
      <c r="C896" s="130"/>
      <c r="D896" s="106"/>
      <c r="E896" s="106"/>
      <c r="F896" s="106"/>
      <c r="G896" s="106"/>
      <c r="H896" s="124"/>
      <c r="I896" s="885"/>
      <c r="J896" s="270"/>
      <c r="K896" s="270"/>
      <c r="L896" s="165"/>
      <c r="M896" s="41"/>
      <c r="N896" s="41"/>
      <c r="O896" s="41"/>
      <c r="P896" s="41"/>
      <c r="Q896" s="41"/>
      <c r="R896" s="41"/>
      <c r="S896" s="41"/>
    </row>
    <row r="897" spans="1:19" s="51" customFormat="1" ht="27" x14ac:dyDescent="0.3">
      <c r="A897" s="129" t="s">
        <v>118</v>
      </c>
      <c r="B897" s="213" t="s">
        <v>739</v>
      </c>
      <c r="C897" s="130"/>
      <c r="D897" s="106"/>
      <c r="E897" s="106"/>
      <c r="F897" s="106"/>
      <c r="G897" s="106"/>
      <c r="H897" s="124"/>
      <c r="I897" s="885"/>
      <c r="J897" s="270"/>
      <c r="K897" s="270"/>
      <c r="L897" s="165"/>
      <c r="M897" s="41"/>
      <c r="N897" s="41"/>
      <c r="O897" s="41"/>
      <c r="P897" s="41"/>
      <c r="Q897" s="41"/>
      <c r="R897" s="41"/>
      <c r="S897" s="41"/>
    </row>
    <row r="898" spans="1:19" s="51" customFormat="1" ht="13.5" x14ac:dyDescent="0.3">
      <c r="A898" s="129"/>
      <c r="B898" s="122"/>
      <c r="C898" s="130"/>
      <c r="D898" s="106"/>
      <c r="E898" s="106"/>
      <c r="F898" s="106"/>
      <c r="G898" s="106"/>
      <c r="H898" s="124"/>
      <c r="I898" s="885"/>
      <c r="J898" s="270"/>
      <c r="K898" s="270"/>
      <c r="L898" s="165"/>
      <c r="M898" s="41"/>
      <c r="N898" s="41"/>
      <c r="O898" s="41"/>
      <c r="P898" s="41"/>
      <c r="Q898" s="41"/>
      <c r="R898" s="41"/>
      <c r="S898" s="41"/>
    </row>
    <row r="899" spans="1:19" s="51" customFormat="1" ht="13.5" x14ac:dyDescent="0.3">
      <c r="A899" s="129"/>
      <c r="B899" s="214" t="s">
        <v>695</v>
      </c>
      <c r="C899" s="130"/>
      <c r="D899" s="106"/>
      <c r="E899" s="106"/>
      <c r="F899" s="106"/>
      <c r="G899" s="106"/>
      <c r="H899" s="124"/>
      <c r="I899" s="885"/>
      <c r="J899" s="270"/>
      <c r="K899" s="270"/>
      <c r="L899" s="165"/>
      <c r="M899" s="41"/>
      <c r="N899" s="41"/>
      <c r="O899" s="41"/>
      <c r="P899" s="41"/>
      <c r="Q899" s="41"/>
      <c r="R899" s="41"/>
      <c r="S899" s="41"/>
    </row>
    <row r="900" spans="1:19" s="51" customFormat="1" ht="13.5" x14ac:dyDescent="0.3">
      <c r="A900" s="129"/>
      <c r="B900" s="212"/>
      <c r="C900" s="130"/>
      <c r="D900" s="106"/>
      <c r="E900" s="106"/>
      <c r="F900" s="106"/>
      <c r="G900" s="106"/>
      <c r="H900" s="124"/>
      <c r="I900" s="885"/>
      <c r="J900" s="270"/>
      <c r="K900" s="270"/>
      <c r="L900" s="165"/>
      <c r="M900" s="41"/>
      <c r="N900" s="41"/>
      <c r="O900" s="41"/>
      <c r="P900" s="41"/>
      <c r="Q900" s="41"/>
      <c r="R900" s="41"/>
      <c r="S900" s="41"/>
    </row>
    <row r="901" spans="1:19" s="51" customFormat="1" ht="54" x14ac:dyDescent="0.3">
      <c r="A901" s="129" t="s">
        <v>120</v>
      </c>
      <c r="B901" s="210" t="s">
        <v>696</v>
      </c>
      <c r="C901" s="130"/>
      <c r="D901" s="106"/>
      <c r="E901" s="106"/>
      <c r="F901" s="106"/>
      <c r="G901" s="106"/>
      <c r="H901" s="124"/>
      <c r="I901" s="885"/>
      <c r="J901" s="270"/>
      <c r="K901" s="270"/>
      <c r="L901" s="165"/>
      <c r="M901" s="41"/>
      <c r="N901" s="41"/>
      <c r="O901" s="41"/>
      <c r="P901" s="41"/>
      <c r="Q901" s="41"/>
      <c r="R901" s="41"/>
      <c r="S901" s="41"/>
    </row>
    <row r="902" spans="1:19" s="51" customFormat="1" ht="13.5" x14ac:dyDescent="0.3">
      <c r="A902" s="129" t="s">
        <v>740</v>
      </c>
      <c r="B902" s="210" t="s">
        <v>697</v>
      </c>
      <c r="C902" s="130" t="s">
        <v>698</v>
      </c>
      <c r="D902" s="106">
        <v>75</v>
      </c>
      <c r="E902" s="106"/>
      <c r="F902" s="106"/>
      <c r="G902" s="106"/>
      <c r="H902" s="124"/>
      <c r="I902" s="895">
        <f t="shared" ref="I902" si="66">D902</f>
        <v>75</v>
      </c>
      <c r="J902" s="272">
        <v>0.26</v>
      </c>
      <c r="K902" s="270">
        <f t="shared" ref="K902" si="67">J902*I902</f>
        <v>19.5</v>
      </c>
      <c r="L902" s="160"/>
      <c r="M902" s="41"/>
      <c r="N902" s="876"/>
      <c r="O902" s="41"/>
      <c r="P902" s="41"/>
      <c r="Q902" s="41"/>
      <c r="R902" s="41"/>
      <c r="S902" s="41"/>
    </row>
    <row r="903" spans="1:19" s="51" customFormat="1" ht="13.5" x14ac:dyDescent="0.3">
      <c r="A903" s="129" t="s">
        <v>741</v>
      </c>
      <c r="B903" s="210" t="s">
        <v>699</v>
      </c>
      <c r="C903" s="130" t="s">
        <v>698</v>
      </c>
      <c r="D903" s="106">
        <v>669</v>
      </c>
      <c r="E903" s="106"/>
      <c r="F903" s="106"/>
      <c r="G903" s="106"/>
      <c r="H903" s="124"/>
      <c r="I903" s="895">
        <f t="shared" ref="I903:I946" si="68">D903</f>
        <v>669</v>
      </c>
      <c r="J903" s="272">
        <v>0.36</v>
      </c>
      <c r="K903" s="270">
        <f t="shared" ref="K903:K946" si="69">J903*I903</f>
        <v>240.84</v>
      </c>
      <c r="L903" s="165"/>
      <c r="M903" s="41"/>
      <c r="N903" s="876"/>
      <c r="O903" s="41"/>
      <c r="P903" s="41"/>
      <c r="Q903" s="41"/>
      <c r="R903" s="41"/>
      <c r="S903" s="41"/>
    </row>
    <row r="904" spans="1:19" s="51" customFormat="1" ht="13.5" x14ac:dyDescent="0.3">
      <c r="A904" s="129" t="s">
        <v>742</v>
      </c>
      <c r="B904" s="210" t="s">
        <v>700</v>
      </c>
      <c r="C904" s="130" t="s">
        <v>698</v>
      </c>
      <c r="D904" s="106">
        <v>83</v>
      </c>
      <c r="E904" s="106"/>
      <c r="F904" s="106"/>
      <c r="G904" s="106"/>
      <c r="H904" s="124"/>
      <c r="I904" s="895">
        <f t="shared" si="68"/>
        <v>83</v>
      </c>
      <c r="J904" s="272">
        <v>0.48</v>
      </c>
      <c r="K904" s="270">
        <f t="shared" si="69"/>
        <v>39.839999999999996</v>
      </c>
      <c r="L904" s="165"/>
      <c r="M904" s="41"/>
      <c r="N904" s="876"/>
      <c r="O904" s="41"/>
      <c r="P904" s="41"/>
      <c r="Q904" s="41"/>
      <c r="R904" s="41"/>
      <c r="S904" s="41"/>
    </row>
    <row r="905" spans="1:19" s="51" customFormat="1" ht="13.5" x14ac:dyDescent="0.3">
      <c r="A905" s="129" t="s">
        <v>743</v>
      </c>
      <c r="B905" s="210" t="s">
        <v>701</v>
      </c>
      <c r="C905" s="130" t="s">
        <v>698</v>
      </c>
      <c r="D905" s="106">
        <v>180</v>
      </c>
      <c r="E905" s="106"/>
      <c r="F905" s="106"/>
      <c r="G905" s="106"/>
      <c r="H905" s="124"/>
      <c r="I905" s="895">
        <v>180</v>
      </c>
      <c r="J905" s="272">
        <v>0.7</v>
      </c>
      <c r="K905" s="270">
        <f t="shared" si="69"/>
        <v>125.99999999999999</v>
      </c>
      <c r="L905" s="165"/>
      <c r="M905" s="41"/>
      <c r="N905" s="876"/>
      <c r="O905" s="41"/>
      <c r="P905" s="41"/>
      <c r="Q905" s="41"/>
      <c r="R905" s="41"/>
      <c r="S905" s="41"/>
    </row>
    <row r="906" spans="1:19" s="51" customFormat="1" ht="13.5" x14ac:dyDescent="0.3">
      <c r="A906" s="129" t="s">
        <v>744</v>
      </c>
      <c r="B906" s="210" t="s">
        <v>702</v>
      </c>
      <c r="C906" s="130" t="s">
        <v>698</v>
      </c>
      <c r="D906" s="106">
        <v>210</v>
      </c>
      <c r="E906" s="106"/>
      <c r="F906" s="106"/>
      <c r="G906" s="106"/>
      <c r="H906" s="124"/>
      <c r="I906" s="895">
        <v>210</v>
      </c>
      <c r="J906" s="272">
        <v>0.68</v>
      </c>
      <c r="K906" s="270">
        <f t="shared" si="69"/>
        <v>142.80000000000001</v>
      </c>
      <c r="L906" s="165"/>
      <c r="M906" s="41"/>
      <c r="N906" s="876"/>
      <c r="O906" s="41"/>
      <c r="P906" s="41"/>
      <c r="Q906" s="41"/>
      <c r="R906" s="41"/>
      <c r="S906" s="41"/>
    </row>
    <row r="907" spans="1:19" s="51" customFormat="1" ht="13.5" x14ac:dyDescent="0.3">
      <c r="A907" s="129" t="s">
        <v>745</v>
      </c>
      <c r="B907" s="210" t="s">
        <v>703</v>
      </c>
      <c r="C907" s="130" t="s">
        <v>698</v>
      </c>
      <c r="D907" s="106">
        <v>26</v>
      </c>
      <c r="E907" s="106"/>
      <c r="F907" s="106"/>
      <c r="G907" s="106"/>
      <c r="H907" s="124"/>
      <c r="I907" s="895">
        <f t="shared" si="68"/>
        <v>26</v>
      </c>
      <c r="J907" s="272">
        <v>0.7</v>
      </c>
      <c r="K907" s="270">
        <f t="shared" si="69"/>
        <v>18.2</v>
      </c>
      <c r="L907" s="165"/>
      <c r="M907" s="41"/>
      <c r="N907" s="876"/>
      <c r="O907" s="41"/>
      <c r="P907" s="41"/>
      <c r="Q907" s="41"/>
      <c r="R907" s="41"/>
      <c r="S907" s="41"/>
    </row>
    <row r="908" spans="1:19" s="51" customFormat="1" ht="13.5" x14ac:dyDescent="0.3">
      <c r="A908" s="129" t="s">
        <v>746</v>
      </c>
      <c r="B908" s="210" t="s">
        <v>704</v>
      </c>
      <c r="C908" s="130" t="s">
        <v>698</v>
      </c>
      <c r="D908" s="106">
        <v>750</v>
      </c>
      <c r="E908" s="106"/>
      <c r="F908" s="106"/>
      <c r="G908" s="106"/>
      <c r="H908" s="124"/>
      <c r="I908" s="895">
        <f t="shared" si="68"/>
        <v>750</v>
      </c>
      <c r="J908" s="272">
        <v>0.8</v>
      </c>
      <c r="K908" s="270">
        <f t="shared" si="69"/>
        <v>600</v>
      </c>
      <c r="L908" s="165"/>
      <c r="M908" s="41"/>
      <c r="N908" s="876"/>
      <c r="O908" s="41"/>
      <c r="P908" s="41"/>
      <c r="Q908" s="41"/>
      <c r="R908" s="41"/>
      <c r="S908" s="41"/>
    </row>
    <row r="909" spans="1:19" s="51" customFormat="1" ht="27" x14ac:dyDescent="0.3">
      <c r="A909" s="129" t="s">
        <v>747</v>
      </c>
      <c r="B909" s="210" t="s">
        <v>705</v>
      </c>
      <c r="C909" s="130" t="s">
        <v>698</v>
      </c>
      <c r="D909" s="106">
        <v>150</v>
      </c>
      <c r="E909" s="106"/>
      <c r="F909" s="106"/>
      <c r="G909" s="106"/>
      <c r="H909" s="124"/>
      <c r="I909" s="895">
        <f t="shared" si="68"/>
        <v>150</v>
      </c>
      <c r="J909" s="272">
        <v>1.42</v>
      </c>
      <c r="K909" s="270">
        <f t="shared" si="69"/>
        <v>213</v>
      </c>
      <c r="L909" s="165"/>
      <c r="M909" s="41"/>
      <c r="N909" s="876"/>
      <c r="O909" s="41"/>
      <c r="P909" s="41"/>
      <c r="Q909" s="41"/>
      <c r="R909" s="41"/>
      <c r="S909" s="41"/>
    </row>
    <row r="910" spans="1:19" s="51" customFormat="1" ht="60" customHeight="1" x14ac:dyDescent="0.3">
      <c r="A910" s="129" t="s">
        <v>748</v>
      </c>
      <c r="B910" s="103" t="s">
        <v>3604</v>
      </c>
      <c r="C910" s="130" t="s">
        <v>698</v>
      </c>
      <c r="D910" s="106">
        <v>92</v>
      </c>
      <c r="E910" s="106"/>
      <c r="F910" s="106"/>
      <c r="G910" s="106"/>
      <c r="H910" s="124"/>
      <c r="I910" s="895">
        <f t="shared" si="68"/>
        <v>92</v>
      </c>
      <c r="J910" s="272">
        <v>13.21</v>
      </c>
      <c r="K910" s="270">
        <f t="shared" si="69"/>
        <v>1215.3200000000002</v>
      </c>
      <c r="L910" s="165"/>
      <c r="M910" s="41"/>
      <c r="N910" s="876"/>
      <c r="O910" s="41"/>
      <c r="P910" s="41"/>
      <c r="Q910" s="41"/>
      <c r="R910" s="41"/>
      <c r="S910" s="41"/>
    </row>
    <row r="911" spans="1:19" s="51" customFormat="1" ht="13.5" x14ac:dyDescent="0.3">
      <c r="A911" s="129" t="s">
        <v>749</v>
      </c>
      <c r="B911" s="210" t="s">
        <v>706</v>
      </c>
      <c r="C911" s="130" t="s">
        <v>698</v>
      </c>
      <c r="D911" s="106">
        <v>10</v>
      </c>
      <c r="E911" s="106"/>
      <c r="F911" s="106"/>
      <c r="G911" s="106"/>
      <c r="H911" s="124"/>
      <c r="I911" s="895">
        <f t="shared" si="68"/>
        <v>10</v>
      </c>
      <c r="J911" s="272">
        <v>14.3</v>
      </c>
      <c r="K911" s="270">
        <f t="shared" si="69"/>
        <v>143</v>
      </c>
      <c r="L911" s="165"/>
      <c r="M911" s="41"/>
      <c r="N911" s="876"/>
      <c r="O911" s="41"/>
      <c r="P911" s="41"/>
      <c r="Q911" s="41"/>
      <c r="R911" s="41"/>
      <c r="S911" s="41"/>
    </row>
    <row r="912" spans="1:19" s="51" customFormat="1" ht="40.5" x14ac:dyDescent="0.3">
      <c r="A912" s="129" t="s">
        <v>750</v>
      </c>
      <c r="B912" s="210" t="s">
        <v>707</v>
      </c>
      <c r="C912" s="130" t="s">
        <v>698</v>
      </c>
      <c r="D912" s="106">
        <v>65</v>
      </c>
      <c r="E912" s="106"/>
      <c r="F912" s="106"/>
      <c r="G912" s="106"/>
      <c r="H912" s="124"/>
      <c r="I912" s="895">
        <f t="shared" si="68"/>
        <v>65</v>
      </c>
      <c r="J912" s="272">
        <v>22.2</v>
      </c>
      <c r="K912" s="270">
        <f t="shared" si="69"/>
        <v>1443</v>
      </c>
      <c r="L912" s="165"/>
      <c r="M912" s="41"/>
      <c r="N912" s="876"/>
      <c r="O912" s="41"/>
      <c r="P912" s="41"/>
      <c r="Q912" s="41"/>
      <c r="R912" s="41"/>
      <c r="S912" s="41"/>
    </row>
    <row r="913" spans="1:19" s="51" customFormat="1" ht="13.5" x14ac:dyDescent="0.3">
      <c r="A913" s="129"/>
      <c r="B913" s="210"/>
      <c r="C913" s="130"/>
      <c r="D913" s="106"/>
      <c r="E913" s="106"/>
      <c r="F913" s="106"/>
      <c r="G913" s="106"/>
      <c r="H913" s="124"/>
      <c r="I913" s="895">
        <f t="shared" si="68"/>
        <v>0</v>
      </c>
      <c r="J913" s="272"/>
      <c r="K913" s="270">
        <f t="shared" si="69"/>
        <v>0</v>
      </c>
      <c r="L913" s="165"/>
      <c r="M913" s="41"/>
      <c r="N913" s="876"/>
      <c r="O913" s="41"/>
      <c r="P913" s="41"/>
      <c r="Q913" s="41"/>
      <c r="R913" s="41"/>
      <c r="S913" s="41"/>
    </row>
    <row r="914" spans="1:19" s="51" customFormat="1" ht="54" x14ac:dyDescent="0.3">
      <c r="A914" s="129" t="s">
        <v>122</v>
      </c>
      <c r="B914" s="210" t="s">
        <v>708</v>
      </c>
      <c r="C914" s="130"/>
      <c r="D914" s="106"/>
      <c r="E914" s="106"/>
      <c r="F914" s="106"/>
      <c r="G914" s="106"/>
      <c r="H914" s="124"/>
      <c r="I914" s="895">
        <f t="shared" si="68"/>
        <v>0</v>
      </c>
      <c r="J914" s="272"/>
      <c r="K914" s="270">
        <f t="shared" si="69"/>
        <v>0</v>
      </c>
      <c r="L914" s="165"/>
      <c r="M914" s="41"/>
      <c r="N914" s="876"/>
      <c r="O914" s="41"/>
      <c r="P914" s="41"/>
      <c r="Q914" s="41"/>
      <c r="R914" s="41"/>
      <c r="S914" s="41"/>
    </row>
    <row r="915" spans="1:19" s="51" customFormat="1" ht="13.5" x14ac:dyDescent="0.3">
      <c r="A915" s="129" t="s">
        <v>252</v>
      </c>
      <c r="B915" s="210" t="s">
        <v>709</v>
      </c>
      <c r="C915" s="130" t="s">
        <v>11</v>
      </c>
      <c r="D915" s="106">
        <v>64</v>
      </c>
      <c r="E915" s="106"/>
      <c r="F915" s="106"/>
      <c r="G915" s="106"/>
      <c r="H915" s="124"/>
      <c r="I915" s="895">
        <f t="shared" si="68"/>
        <v>64</v>
      </c>
      <c r="J915" s="272">
        <v>0.4</v>
      </c>
      <c r="K915" s="270">
        <f t="shared" si="69"/>
        <v>25.6</v>
      </c>
      <c r="L915" s="165"/>
      <c r="M915" s="41"/>
      <c r="N915" s="876"/>
      <c r="O915" s="41"/>
      <c r="P915" s="41"/>
      <c r="Q915" s="41"/>
      <c r="R915" s="41"/>
      <c r="S915" s="41"/>
    </row>
    <row r="916" spans="1:19" s="51" customFormat="1" ht="13.5" x14ac:dyDescent="0.3">
      <c r="A916" s="129" t="s">
        <v>253</v>
      </c>
      <c r="B916" s="210" t="s">
        <v>710</v>
      </c>
      <c r="C916" s="130" t="s">
        <v>11</v>
      </c>
      <c r="D916" s="106">
        <v>12</v>
      </c>
      <c r="E916" s="106"/>
      <c r="F916" s="106"/>
      <c r="G916" s="106"/>
      <c r="H916" s="124"/>
      <c r="I916" s="895">
        <f t="shared" si="68"/>
        <v>12</v>
      </c>
      <c r="J916" s="272">
        <v>1.1399999999999999</v>
      </c>
      <c r="K916" s="270">
        <f t="shared" si="69"/>
        <v>13.68</v>
      </c>
      <c r="L916" s="165"/>
      <c r="M916" s="41"/>
      <c r="N916" s="876"/>
      <c r="O916" s="41"/>
      <c r="P916" s="41"/>
      <c r="Q916" s="41"/>
      <c r="R916" s="41"/>
      <c r="S916" s="41"/>
    </row>
    <row r="917" spans="1:19" s="51" customFormat="1" ht="13.5" x14ac:dyDescent="0.3">
      <c r="A917" s="129"/>
      <c r="B917" s="210"/>
      <c r="C917" s="130"/>
      <c r="D917" s="106"/>
      <c r="E917" s="106"/>
      <c r="F917" s="106"/>
      <c r="G917" s="106"/>
      <c r="H917" s="124"/>
      <c r="I917" s="895">
        <f t="shared" si="68"/>
        <v>0</v>
      </c>
      <c r="J917" s="272"/>
      <c r="K917" s="270">
        <f t="shared" si="69"/>
        <v>0</v>
      </c>
      <c r="L917" s="165"/>
      <c r="M917" s="41"/>
      <c r="N917" s="876"/>
      <c r="O917" s="41"/>
      <c r="P917" s="41"/>
      <c r="Q917" s="41"/>
      <c r="R917" s="41"/>
      <c r="S917" s="41"/>
    </row>
    <row r="918" spans="1:19" s="51" customFormat="1" ht="13.5" x14ac:dyDescent="0.3">
      <c r="A918" s="129"/>
      <c r="B918" s="214" t="s">
        <v>711</v>
      </c>
      <c r="C918" s="130"/>
      <c r="D918" s="106"/>
      <c r="E918" s="106"/>
      <c r="F918" s="106"/>
      <c r="G918" s="106"/>
      <c r="H918" s="124"/>
      <c r="I918" s="895">
        <f t="shared" si="68"/>
        <v>0</v>
      </c>
      <c r="J918" s="272"/>
      <c r="K918" s="270">
        <f t="shared" si="69"/>
        <v>0</v>
      </c>
      <c r="L918" s="165"/>
      <c r="M918" s="41"/>
      <c r="N918" s="876"/>
      <c r="O918" s="41"/>
      <c r="P918" s="41"/>
      <c r="Q918" s="41"/>
      <c r="R918" s="41"/>
      <c r="S918" s="41"/>
    </row>
    <row r="919" spans="1:19" s="51" customFormat="1" ht="13.5" x14ac:dyDescent="0.3">
      <c r="A919" s="129"/>
      <c r="B919" s="213"/>
      <c r="C919" s="130"/>
      <c r="D919" s="106"/>
      <c r="E919" s="106"/>
      <c r="F919" s="106"/>
      <c r="G919" s="106"/>
      <c r="H919" s="124"/>
      <c r="I919" s="895">
        <f t="shared" si="68"/>
        <v>0</v>
      </c>
      <c r="J919" s="272"/>
      <c r="K919" s="270">
        <f t="shared" si="69"/>
        <v>0</v>
      </c>
      <c r="L919" s="165"/>
      <c r="M919" s="41"/>
      <c r="N919" s="876"/>
      <c r="O919" s="41"/>
      <c r="P919" s="41"/>
      <c r="Q919" s="41"/>
      <c r="R919" s="41"/>
      <c r="S919" s="41"/>
    </row>
    <row r="920" spans="1:19" s="51" customFormat="1" ht="94.5" x14ac:dyDescent="0.3">
      <c r="A920" s="129" t="s">
        <v>123</v>
      </c>
      <c r="B920" s="210" t="s">
        <v>712</v>
      </c>
      <c r="C920" s="130"/>
      <c r="D920" s="106"/>
      <c r="E920" s="106"/>
      <c r="F920" s="106"/>
      <c r="G920" s="106"/>
      <c r="H920" s="124"/>
      <c r="I920" s="895">
        <f t="shared" si="68"/>
        <v>0</v>
      </c>
      <c r="J920" s="272"/>
      <c r="K920" s="270">
        <f t="shared" si="69"/>
        <v>0</v>
      </c>
      <c r="L920" s="165"/>
      <c r="M920" s="41"/>
      <c r="N920" s="876"/>
      <c r="O920" s="41"/>
      <c r="P920" s="41"/>
      <c r="Q920" s="41"/>
      <c r="R920" s="41"/>
      <c r="S920" s="41"/>
    </row>
    <row r="921" spans="1:19" s="51" customFormat="1" ht="13.5" x14ac:dyDescent="0.3">
      <c r="A921" s="129" t="s">
        <v>751</v>
      </c>
      <c r="B921" s="210" t="s">
        <v>714</v>
      </c>
      <c r="C921" s="130" t="s">
        <v>698</v>
      </c>
      <c r="D921" s="106">
        <v>1190</v>
      </c>
      <c r="E921" s="106"/>
      <c r="F921" s="106"/>
      <c r="G921" s="106"/>
      <c r="H921" s="124"/>
      <c r="I921" s="895">
        <f t="shared" si="68"/>
        <v>1190</v>
      </c>
      <c r="J921" s="272">
        <v>1.1399999999999999</v>
      </c>
      <c r="K921" s="270">
        <f t="shared" si="69"/>
        <v>1356.6</v>
      </c>
      <c r="L921" s="165"/>
      <c r="M921" s="41"/>
      <c r="N921" s="876"/>
      <c r="O921" s="41"/>
      <c r="P921" s="41"/>
      <c r="Q921" s="41"/>
      <c r="R921" s="41"/>
      <c r="S921" s="41"/>
    </row>
    <row r="922" spans="1:19" s="51" customFormat="1" ht="13.5" x14ac:dyDescent="0.3">
      <c r="A922" s="129" t="s">
        <v>752</v>
      </c>
      <c r="B922" s="210" t="s">
        <v>715</v>
      </c>
      <c r="C922" s="130" t="s">
        <v>698</v>
      </c>
      <c r="D922" s="106">
        <v>36</v>
      </c>
      <c r="E922" s="106"/>
      <c r="F922" s="106"/>
      <c r="G922" s="106"/>
      <c r="H922" s="124"/>
      <c r="I922" s="895">
        <f t="shared" si="68"/>
        <v>36</v>
      </c>
      <c r="J922" s="272">
        <v>1.72</v>
      </c>
      <c r="K922" s="270">
        <f t="shared" si="69"/>
        <v>61.92</v>
      </c>
      <c r="L922" s="165"/>
      <c r="M922" s="41"/>
      <c r="N922" s="876"/>
      <c r="O922" s="41"/>
      <c r="P922" s="41"/>
      <c r="Q922" s="41"/>
      <c r="R922" s="41"/>
      <c r="S922" s="41"/>
    </row>
    <row r="923" spans="1:19" s="51" customFormat="1" ht="13.5" x14ac:dyDescent="0.3">
      <c r="A923" s="129" t="s">
        <v>753</v>
      </c>
      <c r="B923" s="210" t="s">
        <v>716</v>
      </c>
      <c r="C923" s="130" t="s">
        <v>698</v>
      </c>
      <c r="D923" s="106">
        <v>7</v>
      </c>
      <c r="E923" s="106"/>
      <c r="F923" s="106"/>
      <c r="G923" s="106"/>
      <c r="H923" s="124"/>
      <c r="I923" s="895">
        <f t="shared" si="68"/>
        <v>7</v>
      </c>
      <c r="J923" s="272">
        <v>2.4</v>
      </c>
      <c r="K923" s="270">
        <f t="shared" si="69"/>
        <v>16.8</v>
      </c>
      <c r="L923" s="165"/>
      <c r="M923" s="41"/>
      <c r="N923" s="876"/>
      <c r="O923" s="41"/>
      <c r="P923" s="41"/>
      <c r="Q923" s="41"/>
      <c r="R923" s="41"/>
      <c r="S923" s="41"/>
    </row>
    <row r="924" spans="1:19" s="51" customFormat="1" ht="13.5" x14ac:dyDescent="0.3">
      <c r="A924" s="129" t="s">
        <v>3580</v>
      </c>
      <c r="B924" s="210" t="s">
        <v>717</v>
      </c>
      <c r="C924" s="130" t="s">
        <v>698</v>
      </c>
      <c r="D924" s="106">
        <v>160</v>
      </c>
      <c r="E924" s="106"/>
      <c r="F924" s="106"/>
      <c r="G924" s="106"/>
      <c r="H924" s="124"/>
      <c r="I924" s="895">
        <f t="shared" si="68"/>
        <v>160</v>
      </c>
      <c r="J924" s="272">
        <v>6.4</v>
      </c>
      <c r="K924" s="270">
        <f t="shared" si="69"/>
        <v>1024</v>
      </c>
      <c r="L924" s="165"/>
      <c r="M924" s="41"/>
      <c r="N924" s="876"/>
      <c r="O924" s="41"/>
      <c r="P924" s="41"/>
      <c r="Q924" s="41"/>
      <c r="R924" s="41"/>
      <c r="S924" s="41"/>
    </row>
    <row r="925" spans="1:19" s="51" customFormat="1" ht="13.5" x14ac:dyDescent="0.3">
      <c r="A925" s="129" t="s">
        <v>754</v>
      </c>
      <c r="B925" s="210" t="s">
        <v>719</v>
      </c>
      <c r="C925" s="130" t="s">
        <v>698</v>
      </c>
      <c r="D925" s="106">
        <v>20</v>
      </c>
      <c r="E925" s="106"/>
      <c r="F925" s="106"/>
      <c r="G925" s="106"/>
      <c r="H925" s="124"/>
      <c r="I925" s="895">
        <f t="shared" si="68"/>
        <v>20</v>
      </c>
      <c r="J925" s="272">
        <v>9.8000000000000007</v>
      </c>
      <c r="K925" s="270">
        <f t="shared" si="69"/>
        <v>196</v>
      </c>
      <c r="L925" s="165"/>
      <c r="M925" s="41"/>
      <c r="N925" s="876"/>
      <c r="O925" s="41"/>
      <c r="P925" s="41"/>
      <c r="Q925" s="41"/>
      <c r="R925" s="41"/>
      <c r="S925" s="41"/>
    </row>
    <row r="926" spans="1:19" s="51" customFormat="1" ht="13.5" x14ac:dyDescent="0.3">
      <c r="A926" s="129" t="s">
        <v>755</v>
      </c>
      <c r="B926" s="210" t="s">
        <v>720</v>
      </c>
      <c r="C926" s="130" t="s">
        <v>698</v>
      </c>
      <c r="D926" s="106">
        <v>6</v>
      </c>
      <c r="E926" s="106"/>
      <c r="F926" s="106"/>
      <c r="G926" s="106"/>
      <c r="H926" s="124"/>
      <c r="I926" s="895">
        <f t="shared" si="68"/>
        <v>6</v>
      </c>
      <c r="J926" s="272">
        <v>17.5</v>
      </c>
      <c r="K926" s="270">
        <f t="shared" si="69"/>
        <v>105</v>
      </c>
      <c r="L926" s="165"/>
      <c r="M926" s="41"/>
      <c r="N926" s="876"/>
      <c r="O926" s="41"/>
      <c r="P926" s="41"/>
      <c r="Q926" s="41"/>
      <c r="R926" s="41"/>
      <c r="S926" s="41"/>
    </row>
    <row r="927" spans="1:19" s="51" customFormat="1" ht="13.5" x14ac:dyDescent="0.3">
      <c r="A927" s="129" t="s">
        <v>756</v>
      </c>
      <c r="B927" s="210" t="s">
        <v>721</v>
      </c>
      <c r="C927" s="130" t="s">
        <v>698</v>
      </c>
      <c r="D927" s="106">
        <v>720</v>
      </c>
      <c r="E927" s="106"/>
      <c r="F927" s="106"/>
      <c r="G927" s="106"/>
      <c r="H927" s="124"/>
      <c r="I927" s="895">
        <f t="shared" si="68"/>
        <v>720</v>
      </c>
      <c r="J927" s="272">
        <v>2.7</v>
      </c>
      <c r="K927" s="270">
        <f t="shared" si="69"/>
        <v>1944.0000000000002</v>
      </c>
      <c r="L927" s="165"/>
      <c r="M927" s="41"/>
      <c r="N927" s="876"/>
      <c r="O927" s="41"/>
      <c r="P927" s="41"/>
      <c r="Q927" s="41"/>
      <c r="R927" s="41"/>
      <c r="S927" s="41"/>
    </row>
    <row r="928" spans="1:19" s="51" customFormat="1" ht="13.5" x14ac:dyDescent="0.3">
      <c r="A928" s="129" t="s">
        <v>757</v>
      </c>
      <c r="B928" s="210" t="s">
        <v>722</v>
      </c>
      <c r="C928" s="130" t="s">
        <v>698</v>
      </c>
      <c r="D928" s="106">
        <v>65</v>
      </c>
      <c r="E928" s="106"/>
      <c r="F928" s="106"/>
      <c r="G928" s="106"/>
      <c r="H928" s="124"/>
      <c r="I928" s="895">
        <f t="shared" si="68"/>
        <v>65</v>
      </c>
      <c r="J928" s="272">
        <v>15.2</v>
      </c>
      <c r="K928" s="270">
        <f t="shared" si="69"/>
        <v>988</v>
      </c>
      <c r="L928" s="165"/>
      <c r="M928" s="41"/>
      <c r="N928" s="876"/>
      <c r="O928" s="41"/>
      <c r="P928" s="41"/>
      <c r="Q928" s="41"/>
      <c r="R928" s="41"/>
      <c r="S928" s="41"/>
    </row>
    <row r="929" spans="1:19" s="51" customFormat="1" ht="13.5" x14ac:dyDescent="0.3">
      <c r="A929" s="129"/>
      <c r="B929" s="210"/>
      <c r="C929" s="130"/>
      <c r="D929" s="106"/>
      <c r="E929" s="106"/>
      <c r="F929" s="106"/>
      <c r="G929" s="106"/>
      <c r="H929" s="124"/>
      <c r="I929" s="895">
        <f t="shared" si="68"/>
        <v>0</v>
      </c>
      <c r="J929" s="272"/>
      <c r="K929" s="270">
        <f t="shared" si="69"/>
        <v>0</v>
      </c>
      <c r="L929" s="165"/>
      <c r="M929" s="41"/>
      <c r="N929" s="876"/>
      <c r="O929" s="41"/>
      <c r="P929" s="41"/>
      <c r="Q929" s="41"/>
      <c r="R929" s="41"/>
      <c r="S929" s="41"/>
    </row>
    <row r="930" spans="1:19" s="51" customFormat="1" ht="13.5" x14ac:dyDescent="0.3">
      <c r="A930" s="129"/>
      <c r="B930" s="214" t="s">
        <v>723</v>
      </c>
      <c r="C930" s="130"/>
      <c r="D930" s="106"/>
      <c r="E930" s="106"/>
      <c r="F930" s="106"/>
      <c r="G930" s="106"/>
      <c r="H930" s="124"/>
      <c r="I930" s="895">
        <f t="shared" si="68"/>
        <v>0</v>
      </c>
      <c r="J930" s="272"/>
      <c r="K930" s="270">
        <f t="shared" si="69"/>
        <v>0</v>
      </c>
      <c r="L930" s="165"/>
      <c r="M930" s="41"/>
      <c r="N930" s="876"/>
      <c r="O930" s="41"/>
      <c r="P930" s="41"/>
      <c r="Q930" s="41"/>
      <c r="R930" s="41"/>
      <c r="S930" s="41"/>
    </row>
    <row r="931" spans="1:19" s="51" customFormat="1" ht="13.5" x14ac:dyDescent="0.3">
      <c r="A931" s="129"/>
      <c r="B931" s="210"/>
      <c r="C931" s="130"/>
      <c r="D931" s="106"/>
      <c r="E931" s="106"/>
      <c r="F931" s="106"/>
      <c r="G931" s="106"/>
      <c r="H931" s="124"/>
      <c r="I931" s="895">
        <f t="shared" si="68"/>
        <v>0</v>
      </c>
      <c r="J931" s="272"/>
      <c r="K931" s="270">
        <f t="shared" si="69"/>
        <v>0</v>
      </c>
      <c r="L931" s="165"/>
      <c r="M931" s="41"/>
      <c r="N931" s="876"/>
      <c r="O931" s="41"/>
      <c r="P931" s="41"/>
      <c r="Q931" s="41"/>
      <c r="R931" s="41"/>
      <c r="S931" s="41"/>
    </row>
    <row r="932" spans="1:19" s="51" customFormat="1" ht="40.5" x14ac:dyDescent="0.3">
      <c r="A932" s="129" t="s">
        <v>124</v>
      </c>
      <c r="B932" s="210" t="s">
        <v>724</v>
      </c>
      <c r="C932" s="130"/>
      <c r="D932" s="106"/>
      <c r="E932" s="106"/>
      <c r="F932" s="106"/>
      <c r="G932" s="106"/>
      <c r="H932" s="124"/>
      <c r="I932" s="895">
        <f t="shared" si="68"/>
        <v>0</v>
      </c>
      <c r="J932" s="272"/>
      <c r="K932" s="270">
        <f t="shared" si="69"/>
        <v>0</v>
      </c>
      <c r="L932" s="165"/>
      <c r="M932" s="41"/>
      <c r="N932" s="876"/>
      <c r="O932" s="41"/>
      <c r="P932" s="41"/>
      <c r="Q932" s="41"/>
      <c r="R932" s="41"/>
      <c r="S932" s="41"/>
    </row>
    <row r="933" spans="1:19" s="51" customFormat="1" ht="40.5" x14ac:dyDescent="0.3">
      <c r="A933" s="129" t="s">
        <v>758</v>
      </c>
      <c r="B933" s="103" t="s">
        <v>3606</v>
      </c>
      <c r="C933" s="130" t="s">
        <v>11</v>
      </c>
      <c r="D933" s="106">
        <v>36</v>
      </c>
      <c r="E933" s="106"/>
      <c r="F933" s="106"/>
      <c r="G933" s="106"/>
      <c r="H933" s="124"/>
      <c r="I933" s="895">
        <f t="shared" si="68"/>
        <v>36</v>
      </c>
      <c r="J933" s="272">
        <v>3.74</v>
      </c>
      <c r="K933" s="270">
        <f t="shared" si="69"/>
        <v>134.64000000000001</v>
      </c>
      <c r="L933" s="165"/>
      <c r="M933" s="41"/>
      <c r="N933" s="876"/>
      <c r="O933" s="41"/>
      <c r="P933" s="41"/>
      <c r="Q933" s="41"/>
      <c r="R933" s="41"/>
      <c r="S933" s="41"/>
    </row>
    <row r="934" spans="1:19" s="51" customFormat="1" ht="40.5" x14ac:dyDescent="0.3">
      <c r="A934" s="129" t="s">
        <v>759</v>
      </c>
      <c r="B934" s="103" t="s">
        <v>3581</v>
      </c>
      <c r="C934" s="130" t="s">
        <v>11</v>
      </c>
      <c r="D934" s="106">
        <v>25</v>
      </c>
      <c r="E934" s="106"/>
      <c r="F934" s="106"/>
      <c r="G934" s="106"/>
      <c r="H934" s="124"/>
      <c r="I934" s="895">
        <f t="shared" si="68"/>
        <v>25</v>
      </c>
      <c r="J934" s="272">
        <v>7.48</v>
      </c>
      <c r="K934" s="270">
        <f t="shared" si="69"/>
        <v>187</v>
      </c>
      <c r="L934" s="165"/>
      <c r="M934" s="41"/>
      <c r="N934" s="876"/>
      <c r="O934" s="41"/>
      <c r="P934" s="41"/>
      <c r="Q934" s="41"/>
      <c r="R934" s="41"/>
      <c r="S934" s="41"/>
    </row>
    <row r="935" spans="1:19" s="51" customFormat="1" ht="40.5" x14ac:dyDescent="0.3">
      <c r="A935" s="129" t="s">
        <v>3585</v>
      </c>
      <c r="B935" s="210" t="s">
        <v>3582</v>
      </c>
      <c r="C935" s="130" t="s">
        <v>11</v>
      </c>
      <c r="D935" s="106">
        <v>2</v>
      </c>
      <c r="E935" s="106"/>
      <c r="F935" s="106"/>
      <c r="G935" s="106"/>
      <c r="H935" s="124"/>
      <c r="I935" s="895">
        <f t="shared" si="68"/>
        <v>2</v>
      </c>
      <c r="J935" s="272">
        <v>11.22</v>
      </c>
      <c r="K935" s="270">
        <f t="shared" si="69"/>
        <v>22.44</v>
      </c>
      <c r="L935" s="165"/>
      <c r="M935" s="41"/>
      <c r="N935" s="876"/>
      <c r="O935" s="41"/>
      <c r="P935" s="41"/>
      <c r="Q935" s="41"/>
      <c r="R935" s="41"/>
      <c r="S935" s="41"/>
    </row>
    <row r="936" spans="1:19" s="51" customFormat="1" ht="40.5" x14ac:dyDescent="0.3">
      <c r="A936" s="129" t="s">
        <v>760</v>
      </c>
      <c r="B936" s="210" t="s">
        <v>3583</v>
      </c>
      <c r="C936" s="130" t="s">
        <v>11</v>
      </c>
      <c r="D936" s="106">
        <v>1</v>
      </c>
      <c r="E936" s="106"/>
      <c r="F936" s="106"/>
      <c r="G936" s="106"/>
      <c r="H936" s="124"/>
      <c r="I936" s="895">
        <f t="shared" si="68"/>
        <v>1</v>
      </c>
      <c r="J936" s="272">
        <v>4.54</v>
      </c>
      <c r="K936" s="270">
        <f t="shared" si="69"/>
        <v>4.54</v>
      </c>
      <c r="L936" s="165"/>
      <c r="M936" s="41"/>
      <c r="N936" s="876"/>
      <c r="O936" s="41"/>
      <c r="P936" s="41"/>
      <c r="Q936" s="41"/>
      <c r="R936" s="41"/>
      <c r="S936" s="41"/>
    </row>
    <row r="937" spans="1:19" s="51" customFormat="1" ht="28.5" customHeight="1" x14ac:dyDescent="0.3">
      <c r="A937" s="129" t="s">
        <v>761</v>
      </c>
      <c r="B937" s="210" t="s">
        <v>3584</v>
      </c>
      <c r="C937" s="130" t="s">
        <v>11</v>
      </c>
      <c r="D937" s="106">
        <v>24</v>
      </c>
      <c r="E937" s="106"/>
      <c r="F937" s="106"/>
      <c r="G937" s="106"/>
      <c r="H937" s="124"/>
      <c r="I937" s="895">
        <f t="shared" si="68"/>
        <v>24</v>
      </c>
      <c r="J937" s="272">
        <v>76.8</v>
      </c>
      <c r="K937" s="270">
        <f t="shared" si="69"/>
        <v>1843.1999999999998</v>
      </c>
      <c r="L937" s="165"/>
      <c r="M937" s="41"/>
      <c r="N937" s="876"/>
      <c r="O937" s="41"/>
      <c r="P937" s="41"/>
      <c r="Q937" s="41"/>
      <c r="R937" s="41"/>
      <c r="S937" s="41"/>
    </row>
    <row r="938" spans="1:19" s="51" customFormat="1" ht="13.5" x14ac:dyDescent="0.3">
      <c r="A938" s="129"/>
      <c r="B938" s="210"/>
      <c r="C938" s="130"/>
      <c r="D938" s="106"/>
      <c r="E938" s="106"/>
      <c r="F938" s="106"/>
      <c r="G938" s="106"/>
      <c r="H938" s="124"/>
      <c r="I938" s="895">
        <f t="shared" si="68"/>
        <v>0</v>
      </c>
      <c r="J938" s="272"/>
      <c r="K938" s="270">
        <f t="shared" si="69"/>
        <v>0</v>
      </c>
      <c r="L938" s="165"/>
      <c r="M938" s="41"/>
      <c r="N938" s="876"/>
      <c r="O938" s="41"/>
      <c r="P938" s="41"/>
      <c r="Q938" s="41"/>
      <c r="R938" s="41"/>
      <c r="S938" s="41"/>
    </row>
    <row r="939" spans="1:19" s="51" customFormat="1" ht="13.5" x14ac:dyDescent="0.3">
      <c r="A939" s="129"/>
      <c r="B939" s="214" t="s">
        <v>732</v>
      </c>
      <c r="C939" s="130"/>
      <c r="D939" s="106"/>
      <c r="E939" s="106"/>
      <c r="F939" s="106"/>
      <c r="G939" s="106"/>
      <c r="H939" s="124"/>
      <c r="I939" s="895">
        <f t="shared" si="68"/>
        <v>0</v>
      </c>
      <c r="J939" s="272"/>
      <c r="K939" s="270">
        <f t="shared" si="69"/>
        <v>0</v>
      </c>
      <c r="L939" s="165"/>
      <c r="M939" s="41"/>
      <c r="N939" s="876"/>
      <c r="O939" s="41"/>
      <c r="P939" s="41"/>
      <c r="Q939" s="41"/>
      <c r="R939" s="41"/>
      <c r="S939" s="41"/>
    </row>
    <row r="940" spans="1:19" s="51" customFormat="1" ht="13.5" x14ac:dyDescent="0.3">
      <c r="A940" s="129"/>
      <c r="B940" s="210"/>
      <c r="C940" s="130"/>
      <c r="D940" s="106"/>
      <c r="E940" s="106"/>
      <c r="F940" s="106"/>
      <c r="G940" s="106"/>
      <c r="H940" s="124"/>
      <c r="I940" s="895">
        <f t="shared" si="68"/>
        <v>0</v>
      </c>
      <c r="J940" s="272"/>
      <c r="K940" s="270">
        <f t="shared" si="69"/>
        <v>0</v>
      </c>
      <c r="L940" s="165"/>
      <c r="M940" s="41"/>
      <c r="N940" s="876"/>
      <c r="O940" s="41"/>
      <c r="P940" s="41"/>
      <c r="Q940" s="41"/>
      <c r="R940" s="41"/>
      <c r="S940" s="41"/>
    </row>
    <row r="941" spans="1:19" s="51" customFormat="1" ht="43.5" customHeight="1" x14ac:dyDescent="0.3">
      <c r="A941" s="129" t="s">
        <v>126</v>
      </c>
      <c r="B941" s="210" t="s">
        <v>733</v>
      </c>
      <c r="C941" s="130"/>
      <c r="D941" s="106"/>
      <c r="E941" s="106"/>
      <c r="F941" s="106"/>
      <c r="G941" s="106"/>
      <c r="H941" s="124"/>
      <c r="I941" s="895">
        <f t="shared" si="68"/>
        <v>0</v>
      </c>
      <c r="J941" s="272"/>
      <c r="K941" s="270">
        <f t="shared" si="69"/>
        <v>0</v>
      </c>
      <c r="L941" s="165"/>
      <c r="M941" s="41"/>
      <c r="N941" s="876"/>
      <c r="O941" s="41"/>
      <c r="P941" s="41"/>
      <c r="Q941" s="41"/>
      <c r="R941" s="41"/>
      <c r="S941" s="41"/>
    </row>
    <row r="942" spans="1:19" s="51" customFormat="1" ht="13.5" x14ac:dyDescent="0.3">
      <c r="A942" s="129" t="s">
        <v>763</v>
      </c>
      <c r="B942" s="210" t="s">
        <v>734</v>
      </c>
      <c r="C942" s="130" t="s">
        <v>11</v>
      </c>
      <c r="D942" s="106">
        <v>1</v>
      </c>
      <c r="E942" s="106"/>
      <c r="F942" s="106"/>
      <c r="G942" s="106"/>
      <c r="H942" s="124"/>
      <c r="I942" s="895">
        <f t="shared" si="68"/>
        <v>1</v>
      </c>
      <c r="J942" s="272">
        <v>2145</v>
      </c>
      <c r="K942" s="270">
        <f t="shared" si="69"/>
        <v>2145</v>
      </c>
      <c r="L942" s="165"/>
      <c r="M942" s="41"/>
      <c r="N942" s="876"/>
      <c r="O942" s="41"/>
      <c r="P942" s="41"/>
      <c r="Q942" s="41"/>
      <c r="R942" s="41"/>
      <c r="S942" s="41"/>
    </row>
    <row r="943" spans="1:19" s="51" customFormat="1" ht="13.5" x14ac:dyDescent="0.3">
      <c r="A943" s="129" t="s">
        <v>764</v>
      </c>
      <c r="B943" s="210" t="s">
        <v>735</v>
      </c>
      <c r="C943" s="130" t="s">
        <v>11</v>
      </c>
      <c r="D943" s="106">
        <v>1</v>
      </c>
      <c r="E943" s="106"/>
      <c r="F943" s="106"/>
      <c r="G943" s="106"/>
      <c r="H943" s="124"/>
      <c r="I943" s="895">
        <f t="shared" si="68"/>
        <v>1</v>
      </c>
      <c r="J943" s="272">
        <v>1572</v>
      </c>
      <c r="K943" s="270">
        <f t="shared" si="69"/>
        <v>1572</v>
      </c>
      <c r="L943" s="165"/>
      <c r="M943" s="41"/>
      <c r="N943" s="876"/>
      <c r="O943" s="41"/>
      <c r="P943" s="41"/>
      <c r="Q943" s="41"/>
      <c r="R943" s="41"/>
      <c r="S943" s="41"/>
    </row>
    <row r="944" spans="1:19" s="51" customFormat="1" ht="13.5" x14ac:dyDescent="0.3">
      <c r="A944" s="129" t="s">
        <v>765</v>
      </c>
      <c r="B944" s="210" t="s">
        <v>736</v>
      </c>
      <c r="C944" s="130" t="s">
        <v>11</v>
      </c>
      <c r="D944" s="106">
        <v>1</v>
      </c>
      <c r="E944" s="106"/>
      <c r="F944" s="106"/>
      <c r="G944" s="106"/>
      <c r="H944" s="124"/>
      <c r="I944" s="895">
        <f t="shared" si="68"/>
        <v>1</v>
      </c>
      <c r="J944" s="272">
        <v>798</v>
      </c>
      <c r="K944" s="270">
        <f t="shared" si="69"/>
        <v>798</v>
      </c>
      <c r="L944" s="165"/>
      <c r="M944" s="41"/>
      <c r="N944" s="876"/>
      <c r="O944" s="41"/>
      <c r="P944" s="41"/>
      <c r="Q944" s="41"/>
      <c r="R944" s="41"/>
      <c r="S944" s="41"/>
    </row>
    <row r="945" spans="1:19" s="51" customFormat="1" ht="40.5" x14ac:dyDescent="0.3">
      <c r="A945" s="129" t="s">
        <v>127</v>
      </c>
      <c r="B945" s="210" t="s">
        <v>3586</v>
      </c>
      <c r="C945" s="130" t="s">
        <v>11</v>
      </c>
      <c r="D945" s="106">
        <v>2</v>
      </c>
      <c r="E945" s="106"/>
      <c r="F945" s="106"/>
      <c r="G945" s="106"/>
      <c r="H945" s="124"/>
      <c r="I945" s="895">
        <f t="shared" si="68"/>
        <v>2</v>
      </c>
      <c r="J945" s="272">
        <v>96.2</v>
      </c>
      <c r="K945" s="270">
        <f t="shared" si="69"/>
        <v>192.4</v>
      </c>
      <c r="L945" s="165"/>
      <c r="M945" s="41"/>
      <c r="N945" s="876"/>
      <c r="O945" s="41"/>
      <c r="P945" s="41"/>
      <c r="Q945" s="41"/>
      <c r="R945" s="41"/>
      <c r="S945" s="41"/>
    </row>
    <row r="946" spans="1:19" s="51" customFormat="1" ht="13.5" x14ac:dyDescent="0.3">
      <c r="A946" s="129" t="s">
        <v>134</v>
      </c>
      <c r="B946" s="210" t="s">
        <v>738</v>
      </c>
      <c r="C946" s="130" t="s">
        <v>11</v>
      </c>
      <c r="D946" s="106">
        <v>1</v>
      </c>
      <c r="E946" s="106"/>
      <c r="F946" s="106"/>
      <c r="G946" s="106"/>
      <c r="H946" s="124"/>
      <c r="I946" s="895">
        <f t="shared" si="68"/>
        <v>1</v>
      </c>
      <c r="J946" s="272">
        <v>372</v>
      </c>
      <c r="K946" s="270">
        <f t="shared" si="69"/>
        <v>372</v>
      </c>
      <c r="L946" s="165"/>
      <c r="M946" s="41"/>
      <c r="N946" s="876"/>
      <c r="O946" s="41"/>
      <c r="P946" s="41"/>
      <c r="Q946" s="41"/>
      <c r="R946" s="41"/>
      <c r="S946" s="41"/>
    </row>
    <row r="947" spans="1:19" s="51" customFormat="1" ht="13.5" x14ac:dyDescent="0.3">
      <c r="A947" s="129"/>
      <c r="B947" s="122"/>
      <c r="C947" s="130"/>
      <c r="D947" s="106"/>
      <c r="E947" s="106"/>
      <c r="F947" s="106"/>
      <c r="G947" s="106"/>
      <c r="H947" s="124"/>
      <c r="I947" s="885"/>
      <c r="J947" s="270"/>
      <c r="K947" s="270"/>
      <c r="L947" s="165"/>
      <c r="M947" s="41"/>
      <c r="N947" s="876"/>
      <c r="O947" s="41"/>
      <c r="P947" s="41"/>
      <c r="Q947" s="41"/>
      <c r="R947" s="41"/>
      <c r="S947" s="41"/>
    </row>
    <row r="948" spans="1:19" s="51" customFormat="1" ht="13.5" x14ac:dyDescent="0.3">
      <c r="A948" s="129" t="s">
        <v>129</v>
      </c>
      <c r="B948" s="213" t="s">
        <v>766</v>
      </c>
      <c r="C948" s="130"/>
      <c r="D948" s="106"/>
      <c r="E948" s="106"/>
      <c r="F948" s="106"/>
      <c r="G948" s="106"/>
      <c r="H948" s="124"/>
      <c r="I948" s="885"/>
      <c r="J948" s="270"/>
      <c r="K948" s="270"/>
      <c r="L948" s="165"/>
      <c r="M948" s="41"/>
      <c r="N948" s="876"/>
      <c r="O948" s="41"/>
      <c r="P948" s="41"/>
      <c r="Q948" s="41"/>
      <c r="R948" s="41"/>
      <c r="S948" s="41"/>
    </row>
    <row r="949" spans="1:19" s="51" customFormat="1" ht="13.5" x14ac:dyDescent="0.3">
      <c r="A949" s="129"/>
      <c r="B949" s="122"/>
      <c r="C949" s="130"/>
      <c r="D949" s="106"/>
      <c r="E949" s="106"/>
      <c r="F949" s="106"/>
      <c r="G949" s="106"/>
      <c r="H949" s="124"/>
      <c r="I949" s="885"/>
      <c r="J949" s="270"/>
      <c r="K949" s="270"/>
      <c r="L949" s="165"/>
      <c r="M949" s="41"/>
      <c r="N949" s="876"/>
      <c r="O949" s="41"/>
      <c r="P949" s="41"/>
      <c r="Q949" s="41"/>
      <c r="R949" s="41"/>
      <c r="S949" s="41"/>
    </row>
    <row r="950" spans="1:19" s="51" customFormat="1" ht="13.5" x14ac:dyDescent="0.3">
      <c r="A950" s="129"/>
      <c r="B950" s="214" t="s">
        <v>767</v>
      </c>
      <c r="C950" s="130"/>
      <c r="D950" s="106"/>
      <c r="E950" s="106"/>
      <c r="F950" s="106"/>
      <c r="G950" s="106"/>
      <c r="H950" s="124"/>
      <c r="I950" s="895"/>
      <c r="J950" s="272"/>
      <c r="K950" s="270"/>
      <c r="L950" s="165"/>
      <c r="M950" s="41"/>
      <c r="N950" s="876"/>
      <c r="O950" s="41"/>
      <c r="P950" s="41"/>
      <c r="Q950" s="41"/>
      <c r="R950" s="41"/>
      <c r="S950" s="41"/>
    </row>
    <row r="951" spans="1:19" s="51" customFormat="1" ht="13.5" x14ac:dyDescent="0.3">
      <c r="A951" s="129"/>
      <c r="B951" s="214"/>
      <c r="C951" s="130"/>
      <c r="D951" s="106"/>
      <c r="E951" s="106"/>
      <c r="F951" s="106"/>
      <c r="G951" s="106"/>
      <c r="H951" s="124"/>
      <c r="I951" s="895"/>
      <c r="J951" s="272"/>
      <c r="K951" s="270"/>
      <c r="L951" s="165"/>
      <c r="M951" s="41"/>
      <c r="N951" s="876"/>
      <c r="O951" s="41"/>
      <c r="P951" s="41"/>
      <c r="Q951" s="41"/>
      <c r="R951" s="41"/>
      <c r="S951" s="41"/>
    </row>
    <row r="952" spans="1:19" s="51" customFormat="1" ht="54" x14ac:dyDescent="0.3">
      <c r="A952" s="129" t="s">
        <v>131</v>
      </c>
      <c r="B952" s="210" t="s">
        <v>696</v>
      </c>
      <c r="C952" s="130"/>
      <c r="D952" s="106"/>
      <c r="E952" s="106"/>
      <c r="F952" s="106"/>
      <c r="G952" s="106"/>
      <c r="H952" s="124"/>
      <c r="I952" s="895"/>
      <c r="J952" s="272"/>
      <c r="K952" s="270"/>
      <c r="L952" s="165"/>
      <c r="M952" s="41"/>
      <c r="N952" s="876"/>
      <c r="O952" s="41"/>
      <c r="P952" s="41"/>
      <c r="Q952" s="41"/>
      <c r="R952" s="41"/>
      <c r="S952" s="41"/>
    </row>
    <row r="953" spans="1:19" s="51" customFormat="1" ht="13.5" x14ac:dyDescent="0.3">
      <c r="A953" s="129" t="s">
        <v>787</v>
      </c>
      <c r="B953" s="210" t="s">
        <v>768</v>
      </c>
      <c r="C953" s="130" t="s">
        <v>698</v>
      </c>
      <c r="D953" s="106">
        <f>0.4*(D964+D965)</f>
        <v>416</v>
      </c>
      <c r="E953" s="106"/>
      <c r="F953" s="106"/>
      <c r="G953" s="106"/>
      <c r="H953" s="124"/>
      <c r="I953" s="895">
        <f t="shared" ref="I953:I990" si="70">D953</f>
        <v>416</v>
      </c>
      <c r="J953" s="272">
        <v>0.36</v>
      </c>
      <c r="K953" s="270">
        <f t="shared" ref="K953:K990" si="71">J953*I953</f>
        <v>149.76</v>
      </c>
      <c r="L953" s="165"/>
      <c r="M953" s="41"/>
      <c r="N953" s="876"/>
      <c r="O953" s="41"/>
      <c r="P953" s="41"/>
      <c r="Q953" s="41"/>
      <c r="R953" s="41"/>
      <c r="S953" s="41"/>
    </row>
    <row r="954" spans="1:19" s="51" customFormat="1" ht="13.5" x14ac:dyDescent="0.3">
      <c r="A954" s="129" t="s">
        <v>788</v>
      </c>
      <c r="B954" s="210" t="s">
        <v>700</v>
      </c>
      <c r="C954" s="130" t="s">
        <v>698</v>
      </c>
      <c r="D954" s="106">
        <f>ROUNDUP(0.4*(D966+D967),0)</f>
        <v>73</v>
      </c>
      <c r="E954" s="106"/>
      <c r="F954" s="106"/>
      <c r="G954" s="106"/>
      <c r="H954" s="124"/>
      <c r="I954" s="895">
        <f t="shared" si="70"/>
        <v>73</v>
      </c>
      <c r="J954" s="272">
        <v>0.48</v>
      </c>
      <c r="K954" s="270">
        <f t="shared" si="71"/>
        <v>35.04</v>
      </c>
      <c r="L954" s="165"/>
      <c r="M954" s="41"/>
      <c r="N954" s="876"/>
      <c r="O954" s="41"/>
      <c r="P954" s="41"/>
      <c r="Q954" s="41"/>
      <c r="R954" s="41"/>
      <c r="S954" s="41"/>
    </row>
    <row r="955" spans="1:19" s="51" customFormat="1" ht="13.5" x14ac:dyDescent="0.3">
      <c r="A955" s="129"/>
      <c r="B955" s="210"/>
      <c r="C955" s="130"/>
      <c r="D955" s="106"/>
      <c r="E955" s="106"/>
      <c r="F955" s="106"/>
      <c r="G955" s="106"/>
      <c r="H955" s="124"/>
      <c r="I955" s="895">
        <f t="shared" si="70"/>
        <v>0</v>
      </c>
      <c r="J955" s="272"/>
      <c r="K955" s="270">
        <f t="shared" si="71"/>
        <v>0</v>
      </c>
      <c r="L955" s="165"/>
      <c r="M955" s="41"/>
      <c r="N955" s="876"/>
      <c r="O955" s="41"/>
      <c r="P955" s="41"/>
      <c r="Q955" s="41"/>
      <c r="R955" s="41"/>
      <c r="S955" s="41"/>
    </row>
    <row r="956" spans="1:19" s="51" customFormat="1" ht="13.5" x14ac:dyDescent="0.3">
      <c r="A956" s="129"/>
      <c r="B956" s="214" t="s">
        <v>769</v>
      </c>
      <c r="C956" s="130"/>
      <c r="D956" s="106"/>
      <c r="E956" s="106"/>
      <c r="F956" s="106"/>
      <c r="G956" s="106"/>
      <c r="H956" s="124"/>
      <c r="I956" s="895">
        <f t="shared" si="70"/>
        <v>0</v>
      </c>
      <c r="J956" s="272"/>
      <c r="K956" s="270">
        <f t="shared" si="71"/>
        <v>0</v>
      </c>
      <c r="L956" s="165"/>
      <c r="M956" s="41"/>
      <c r="N956" s="876"/>
      <c r="O956" s="41"/>
      <c r="P956" s="41"/>
      <c r="Q956" s="41"/>
      <c r="R956" s="41"/>
      <c r="S956" s="41"/>
    </row>
    <row r="957" spans="1:19" s="51" customFormat="1" ht="13.5" x14ac:dyDescent="0.3">
      <c r="A957" s="129"/>
      <c r="B957" s="214"/>
      <c r="C957" s="130"/>
      <c r="D957" s="106"/>
      <c r="E957" s="106"/>
      <c r="F957" s="106"/>
      <c r="G957" s="106"/>
      <c r="H957" s="124"/>
      <c r="I957" s="895">
        <f t="shared" si="70"/>
        <v>0</v>
      </c>
      <c r="J957" s="272"/>
      <c r="K957" s="270">
        <f t="shared" si="71"/>
        <v>0</v>
      </c>
      <c r="L957" s="165"/>
      <c r="M957" s="41"/>
      <c r="N957" s="876"/>
      <c r="O957" s="41"/>
      <c r="P957" s="41"/>
      <c r="Q957" s="41"/>
      <c r="R957" s="41"/>
      <c r="S957" s="41"/>
    </row>
    <row r="958" spans="1:19" s="51" customFormat="1" ht="54" x14ac:dyDescent="0.3">
      <c r="A958" s="129" t="s">
        <v>132</v>
      </c>
      <c r="B958" s="210" t="s">
        <v>770</v>
      </c>
      <c r="C958" s="130"/>
      <c r="D958" s="106"/>
      <c r="E958" s="106"/>
      <c r="F958" s="106"/>
      <c r="G958" s="106"/>
      <c r="H958" s="124"/>
      <c r="I958" s="895">
        <f t="shared" si="70"/>
        <v>0</v>
      </c>
      <c r="J958" s="272"/>
      <c r="K958" s="270">
        <f t="shared" si="71"/>
        <v>0</v>
      </c>
      <c r="L958" s="165"/>
      <c r="M958" s="41"/>
      <c r="N958" s="876"/>
      <c r="O958" s="41"/>
      <c r="P958" s="41"/>
      <c r="Q958" s="41"/>
      <c r="R958" s="41"/>
      <c r="S958" s="41"/>
    </row>
    <row r="959" spans="1:19" s="51" customFormat="1" ht="13.5" x14ac:dyDescent="0.3">
      <c r="A959" s="129" t="s">
        <v>789</v>
      </c>
      <c r="B959" s="210" t="s">
        <v>709</v>
      </c>
      <c r="C959" s="130" t="s">
        <v>11</v>
      </c>
      <c r="D959" s="106">
        <f>SUM(D985:D989)+10</f>
        <v>47</v>
      </c>
      <c r="E959" s="106"/>
      <c r="F959" s="106"/>
      <c r="G959" s="106"/>
      <c r="H959" s="124"/>
      <c r="I959" s="895">
        <f t="shared" si="70"/>
        <v>47</v>
      </c>
      <c r="J959" s="272">
        <v>0.4</v>
      </c>
      <c r="K959" s="270">
        <f t="shared" si="71"/>
        <v>18.8</v>
      </c>
      <c r="L959" s="165"/>
      <c r="M959" s="41"/>
      <c r="N959" s="876"/>
      <c r="O959" s="41"/>
      <c r="P959" s="41"/>
      <c r="Q959" s="41"/>
      <c r="R959" s="41"/>
      <c r="S959" s="41"/>
    </row>
    <row r="960" spans="1:19" s="51" customFormat="1" ht="13.5" x14ac:dyDescent="0.3">
      <c r="A960" s="129"/>
      <c r="B960" s="210"/>
      <c r="C960" s="130"/>
      <c r="D960" s="106"/>
      <c r="E960" s="106"/>
      <c r="F960" s="106"/>
      <c r="G960" s="106"/>
      <c r="H960" s="124"/>
      <c r="I960" s="895">
        <f t="shared" si="70"/>
        <v>0</v>
      </c>
      <c r="J960" s="272"/>
      <c r="K960" s="270">
        <f t="shared" si="71"/>
        <v>0</v>
      </c>
      <c r="L960" s="165"/>
      <c r="M960" s="41"/>
      <c r="N960" s="876"/>
      <c r="O960" s="41"/>
      <c r="P960" s="41"/>
      <c r="Q960" s="41"/>
      <c r="R960" s="41"/>
      <c r="S960" s="41"/>
    </row>
    <row r="961" spans="1:19" s="51" customFormat="1" ht="13.5" x14ac:dyDescent="0.3">
      <c r="A961" s="129"/>
      <c r="B961" s="214" t="s">
        <v>711</v>
      </c>
      <c r="C961" s="130"/>
      <c r="D961" s="106"/>
      <c r="E961" s="106"/>
      <c r="F961" s="106"/>
      <c r="G961" s="106"/>
      <c r="H961" s="124"/>
      <c r="I961" s="895">
        <f t="shared" si="70"/>
        <v>0</v>
      </c>
      <c r="J961" s="272"/>
      <c r="K961" s="270">
        <f t="shared" si="71"/>
        <v>0</v>
      </c>
      <c r="L961" s="165"/>
      <c r="M961" s="41"/>
      <c r="N961" s="876"/>
      <c r="O961" s="41"/>
      <c r="P961" s="41"/>
      <c r="Q961" s="41"/>
      <c r="R961" s="41"/>
      <c r="S961" s="41"/>
    </row>
    <row r="962" spans="1:19" s="51" customFormat="1" ht="13.5" x14ac:dyDescent="0.3">
      <c r="A962" s="129"/>
      <c r="B962" s="214"/>
      <c r="C962" s="130"/>
      <c r="D962" s="106"/>
      <c r="E962" s="106"/>
      <c r="F962" s="106"/>
      <c r="G962" s="106"/>
      <c r="H962" s="124"/>
      <c r="I962" s="895">
        <f t="shared" si="70"/>
        <v>0</v>
      </c>
      <c r="J962" s="272"/>
      <c r="K962" s="270">
        <f t="shared" si="71"/>
        <v>0</v>
      </c>
      <c r="L962" s="165"/>
      <c r="M962" s="41"/>
      <c r="N962" s="876"/>
      <c r="O962" s="41"/>
      <c r="P962" s="41"/>
      <c r="Q962" s="41"/>
      <c r="R962" s="41"/>
      <c r="S962" s="41"/>
    </row>
    <row r="963" spans="1:19" s="51" customFormat="1" ht="94.5" x14ac:dyDescent="0.3">
      <c r="A963" s="129" t="s">
        <v>230</v>
      </c>
      <c r="B963" s="210" t="s">
        <v>771</v>
      </c>
      <c r="C963" s="130"/>
      <c r="D963" s="106"/>
      <c r="E963" s="106"/>
      <c r="F963" s="106"/>
      <c r="G963" s="106"/>
      <c r="H963" s="124"/>
      <c r="I963" s="895">
        <f t="shared" si="70"/>
        <v>0</v>
      </c>
      <c r="J963" s="272"/>
      <c r="K963" s="270">
        <f t="shared" si="71"/>
        <v>0</v>
      </c>
      <c r="L963" s="165"/>
      <c r="M963" s="41"/>
      <c r="N963" s="876"/>
      <c r="O963" s="41"/>
      <c r="P963" s="41"/>
      <c r="Q963" s="41"/>
      <c r="R963" s="41"/>
      <c r="S963" s="41"/>
    </row>
    <row r="964" spans="1:19" s="51" customFormat="1" ht="13.5" x14ac:dyDescent="0.3">
      <c r="A964" s="129" t="s">
        <v>231</v>
      </c>
      <c r="B964" s="210" t="s">
        <v>772</v>
      </c>
      <c r="C964" s="130" t="s">
        <v>698</v>
      </c>
      <c r="D964" s="106">
        <v>120</v>
      </c>
      <c r="E964" s="106"/>
      <c r="F964" s="106"/>
      <c r="G964" s="106"/>
      <c r="H964" s="124"/>
      <c r="I964" s="895">
        <f t="shared" si="70"/>
        <v>120</v>
      </c>
      <c r="J964" s="272">
        <v>1.52</v>
      </c>
      <c r="K964" s="270">
        <f t="shared" si="71"/>
        <v>182.4</v>
      </c>
      <c r="L964" s="165"/>
      <c r="M964" s="41"/>
      <c r="N964" s="876"/>
      <c r="O964" s="41"/>
      <c r="P964" s="41"/>
      <c r="Q964" s="41"/>
      <c r="R964" s="41"/>
      <c r="S964" s="41"/>
    </row>
    <row r="965" spans="1:19" s="51" customFormat="1" ht="13.5" x14ac:dyDescent="0.3">
      <c r="A965" s="129" t="s">
        <v>232</v>
      </c>
      <c r="B965" s="210" t="s">
        <v>773</v>
      </c>
      <c r="C965" s="130" t="s">
        <v>698</v>
      </c>
      <c r="D965" s="106">
        <v>920</v>
      </c>
      <c r="E965" s="106"/>
      <c r="F965" s="106"/>
      <c r="G965" s="106"/>
      <c r="H965" s="124"/>
      <c r="I965" s="895">
        <f t="shared" si="70"/>
        <v>920</v>
      </c>
      <c r="J965" s="272">
        <v>1.18</v>
      </c>
      <c r="K965" s="270">
        <f t="shared" si="71"/>
        <v>1085.5999999999999</v>
      </c>
      <c r="L965" s="165"/>
      <c r="M965" s="41"/>
      <c r="N965" s="876"/>
      <c r="O965" s="41"/>
      <c r="P965" s="41"/>
      <c r="Q965" s="41"/>
      <c r="R965" s="41"/>
      <c r="S965" s="41"/>
    </row>
    <row r="966" spans="1:19" s="51" customFormat="1" ht="13.5" x14ac:dyDescent="0.3">
      <c r="A966" s="129" t="s">
        <v>790</v>
      </c>
      <c r="B966" s="210" t="s">
        <v>774</v>
      </c>
      <c r="C966" s="130" t="s">
        <v>698</v>
      </c>
      <c r="D966" s="106">
        <v>80</v>
      </c>
      <c r="E966" s="106"/>
      <c r="F966" s="106"/>
      <c r="G966" s="106"/>
      <c r="H966" s="124"/>
      <c r="I966" s="895">
        <f t="shared" si="70"/>
        <v>80</v>
      </c>
      <c r="J966" s="272">
        <v>1.21</v>
      </c>
      <c r="K966" s="270">
        <f t="shared" si="71"/>
        <v>96.8</v>
      </c>
      <c r="L966" s="165"/>
      <c r="M966" s="41"/>
      <c r="N966" s="876"/>
      <c r="O966" s="41"/>
      <c r="P966" s="41"/>
      <c r="Q966" s="41"/>
      <c r="R966" s="41"/>
      <c r="S966" s="41"/>
    </row>
    <row r="967" spans="1:19" s="51" customFormat="1" ht="13.5" x14ac:dyDescent="0.3">
      <c r="A967" s="129" t="s">
        <v>791</v>
      </c>
      <c r="B967" s="210" t="s">
        <v>775</v>
      </c>
      <c r="C967" s="130" t="s">
        <v>698</v>
      </c>
      <c r="D967" s="106">
        <v>102</v>
      </c>
      <c r="E967" s="106"/>
      <c r="F967" s="106"/>
      <c r="G967" s="106"/>
      <c r="H967" s="124"/>
      <c r="I967" s="895">
        <f t="shared" si="70"/>
        <v>102</v>
      </c>
      <c r="J967" s="272">
        <v>1.25</v>
      </c>
      <c r="K967" s="270">
        <f t="shared" si="71"/>
        <v>127.5</v>
      </c>
      <c r="L967" s="165"/>
      <c r="M967" s="41"/>
      <c r="N967" s="876"/>
      <c r="O967" s="41"/>
      <c r="P967" s="41"/>
      <c r="Q967" s="41"/>
      <c r="R967" s="41"/>
      <c r="S967" s="41"/>
    </row>
    <row r="968" spans="1:19" s="51" customFormat="1" ht="13.5" x14ac:dyDescent="0.3">
      <c r="A968" s="129"/>
      <c r="B968" s="210"/>
      <c r="C968" s="130"/>
      <c r="D968" s="106"/>
      <c r="E968" s="106"/>
      <c r="F968" s="106"/>
      <c r="G968" s="106"/>
      <c r="H968" s="124"/>
      <c r="I968" s="895">
        <f t="shared" si="70"/>
        <v>0</v>
      </c>
      <c r="J968" s="272"/>
      <c r="K968" s="270">
        <f t="shared" si="71"/>
        <v>0</v>
      </c>
      <c r="L968" s="165"/>
      <c r="M968" s="41"/>
      <c r="N968" s="876"/>
      <c r="O968" s="41"/>
      <c r="P968" s="41"/>
      <c r="Q968" s="41"/>
      <c r="R968" s="41"/>
      <c r="S968" s="41"/>
    </row>
    <row r="969" spans="1:19" s="51" customFormat="1" ht="13.5" x14ac:dyDescent="0.3">
      <c r="A969" s="129"/>
      <c r="B969" s="214" t="s">
        <v>776</v>
      </c>
      <c r="C969" s="130"/>
      <c r="D969" s="106"/>
      <c r="E969" s="106"/>
      <c r="F969" s="106"/>
      <c r="G969" s="106"/>
      <c r="H969" s="124"/>
      <c r="I969" s="895">
        <f t="shared" si="70"/>
        <v>0</v>
      </c>
      <c r="J969" s="272"/>
      <c r="K969" s="270">
        <f t="shared" si="71"/>
        <v>0</v>
      </c>
      <c r="L969" s="165"/>
      <c r="M969" s="41"/>
      <c r="N969" s="876"/>
      <c r="O969" s="41"/>
      <c r="P969" s="41"/>
      <c r="Q969" s="41"/>
      <c r="R969" s="41"/>
      <c r="S969" s="41"/>
    </row>
    <row r="970" spans="1:19" s="51" customFormat="1" ht="13.5" x14ac:dyDescent="0.3">
      <c r="A970" s="129"/>
      <c r="B970" s="214"/>
      <c r="C970" s="130"/>
      <c r="D970" s="106"/>
      <c r="E970" s="106"/>
      <c r="F970" s="106"/>
      <c r="G970" s="106"/>
      <c r="H970" s="124"/>
      <c r="I970" s="895">
        <f t="shared" si="70"/>
        <v>0</v>
      </c>
      <c r="J970" s="272"/>
      <c r="K970" s="270">
        <f t="shared" si="71"/>
        <v>0</v>
      </c>
      <c r="L970" s="165"/>
      <c r="M970" s="41"/>
      <c r="N970" s="876"/>
      <c r="O970" s="41"/>
      <c r="P970" s="41"/>
      <c r="Q970" s="41"/>
      <c r="R970" s="41"/>
      <c r="S970" s="41"/>
    </row>
    <row r="971" spans="1:19" s="51" customFormat="1" ht="27" x14ac:dyDescent="0.3">
      <c r="A971" s="129" t="s">
        <v>233</v>
      </c>
      <c r="B971" s="210" t="s">
        <v>777</v>
      </c>
      <c r="C971" s="130"/>
      <c r="D971" s="106"/>
      <c r="E971" s="106"/>
      <c r="F971" s="106"/>
      <c r="G971" s="106"/>
      <c r="H971" s="124"/>
      <c r="I971" s="895">
        <f t="shared" si="70"/>
        <v>0</v>
      </c>
      <c r="J971" s="272"/>
      <c r="K971" s="270">
        <f t="shared" si="71"/>
        <v>0</v>
      </c>
      <c r="L971" s="165"/>
      <c r="M971" s="41"/>
      <c r="N971" s="876"/>
      <c r="O971" s="41"/>
      <c r="P971" s="41"/>
      <c r="Q971" s="41"/>
      <c r="R971" s="41"/>
      <c r="S971" s="41"/>
    </row>
    <row r="972" spans="1:19" s="51" customFormat="1" ht="27" x14ac:dyDescent="0.3">
      <c r="A972" s="129" t="s">
        <v>792</v>
      </c>
      <c r="B972" s="210" t="s">
        <v>3587</v>
      </c>
      <c r="C972" s="130" t="s">
        <v>698</v>
      </c>
      <c r="D972" s="106">
        <v>14</v>
      </c>
      <c r="E972" s="106"/>
      <c r="F972" s="106"/>
      <c r="G972" s="106"/>
      <c r="H972" s="124"/>
      <c r="I972" s="895">
        <f t="shared" si="70"/>
        <v>14</v>
      </c>
      <c r="J972" s="272">
        <v>9.75</v>
      </c>
      <c r="K972" s="270">
        <f t="shared" si="71"/>
        <v>136.5</v>
      </c>
      <c r="L972" s="165"/>
      <c r="M972" s="41"/>
      <c r="N972" s="876"/>
      <c r="O972" s="41"/>
      <c r="P972" s="41"/>
      <c r="Q972" s="41"/>
      <c r="R972" s="41"/>
      <c r="S972" s="41"/>
    </row>
    <row r="973" spans="1:19" s="51" customFormat="1" ht="40.5" x14ac:dyDescent="0.3">
      <c r="A973" s="129" t="s">
        <v>793</v>
      </c>
      <c r="B973" s="210" t="s">
        <v>3588</v>
      </c>
      <c r="C973" s="130" t="s">
        <v>11</v>
      </c>
      <c r="D973" s="106">
        <f>69-D980</f>
        <v>57</v>
      </c>
      <c r="E973" s="106"/>
      <c r="F973" s="106"/>
      <c r="G973" s="106"/>
      <c r="H973" s="124"/>
      <c r="I973" s="895">
        <f t="shared" si="70"/>
        <v>57</v>
      </c>
      <c r="J973" s="272">
        <v>166.7</v>
      </c>
      <c r="K973" s="270">
        <f t="shared" si="71"/>
        <v>9501.9</v>
      </c>
      <c r="L973" s="165"/>
      <c r="M973" s="41"/>
      <c r="N973" s="876"/>
      <c r="O973" s="41"/>
      <c r="P973" s="41"/>
      <c r="Q973" s="41"/>
      <c r="R973" s="41"/>
      <c r="S973" s="41"/>
    </row>
    <row r="974" spans="1:19" s="51" customFormat="1" ht="27" x14ac:dyDescent="0.3">
      <c r="A974" s="129" t="s">
        <v>794</v>
      </c>
      <c r="B974" s="210" t="s">
        <v>3589</v>
      </c>
      <c r="C974" s="130" t="s">
        <v>11</v>
      </c>
      <c r="D974" s="106">
        <v>21</v>
      </c>
      <c r="E974" s="106"/>
      <c r="F974" s="106"/>
      <c r="G974" s="106"/>
      <c r="H974" s="124"/>
      <c r="I974" s="895">
        <f t="shared" si="70"/>
        <v>21</v>
      </c>
      <c r="J974" s="272">
        <v>74.5</v>
      </c>
      <c r="K974" s="270">
        <f t="shared" si="71"/>
        <v>1564.5</v>
      </c>
      <c r="L974" s="165"/>
      <c r="M974" s="41"/>
      <c r="N974" s="876"/>
      <c r="O974" s="41"/>
      <c r="P974" s="41"/>
      <c r="Q974" s="41"/>
      <c r="R974" s="41"/>
      <c r="S974" s="41"/>
    </row>
    <row r="975" spans="1:19" s="51" customFormat="1" ht="27" x14ac:dyDescent="0.3">
      <c r="A975" s="129" t="s">
        <v>795</v>
      </c>
      <c r="B975" s="210" t="s">
        <v>3590</v>
      </c>
      <c r="C975" s="130" t="s">
        <v>11</v>
      </c>
      <c r="D975" s="106">
        <v>12</v>
      </c>
      <c r="E975" s="106"/>
      <c r="F975" s="106"/>
      <c r="G975" s="106"/>
      <c r="H975" s="124"/>
      <c r="I975" s="895">
        <f t="shared" si="70"/>
        <v>12</v>
      </c>
      <c r="J975" s="272">
        <v>82.5</v>
      </c>
      <c r="K975" s="270">
        <f t="shared" si="71"/>
        <v>990</v>
      </c>
      <c r="L975" s="165"/>
      <c r="M975" s="41"/>
      <c r="N975" s="876"/>
      <c r="O975" s="41"/>
      <c r="P975" s="41"/>
      <c r="Q975" s="41"/>
      <c r="R975" s="41"/>
      <c r="S975" s="41"/>
    </row>
    <row r="976" spans="1:19" s="51" customFormat="1" ht="27" x14ac:dyDescent="0.3">
      <c r="A976" s="129" t="s">
        <v>796</v>
      </c>
      <c r="B976" s="210" t="s">
        <v>3591</v>
      </c>
      <c r="C976" s="130" t="s">
        <v>11</v>
      </c>
      <c r="D976" s="106">
        <v>6</v>
      </c>
      <c r="E976" s="106"/>
      <c r="F976" s="106"/>
      <c r="G976" s="106"/>
      <c r="H976" s="124"/>
      <c r="I976" s="895">
        <f t="shared" si="70"/>
        <v>6</v>
      </c>
      <c r="J976" s="272">
        <v>93.5</v>
      </c>
      <c r="K976" s="270">
        <f t="shared" si="71"/>
        <v>561</v>
      </c>
      <c r="L976" s="165"/>
      <c r="M976" s="41"/>
      <c r="N976" s="876"/>
      <c r="O976" s="41"/>
      <c r="P976" s="41"/>
      <c r="Q976" s="41"/>
      <c r="R976" s="41"/>
      <c r="S976" s="41"/>
    </row>
    <row r="977" spans="1:19" s="51" customFormat="1" ht="40.5" x14ac:dyDescent="0.3">
      <c r="A977" s="129" t="s">
        <v>797</v>
      </c>
      <c r="B977" s="210" t="s">
        <v>3592</v>
      </c>
      <c r="C977" s="130" t="s">
        <v>11</v>
      </c>
      <c r="D977" s="106">
        <v>1</v>
      </c>
      <c r="E977" s="106"/>
      <c r="F977" s="106"/>
      <c r="G977" s="106"/>
      <c r="H977" s="124"/>
      <c r="I977" s="895">
        <f t="shared" si="70"/>
        <v>1</v>
      </c>
      <c r="J977" s="272">
        <v>386</v>
      </c>
      <c r="K977" s="270">
        <f t="shared" si="71"/>
        <v>386</v>
      </c>
      <c r="L977" s="165"/>
      <c r="M977" s="41"/>
      <c r="N977" s="876"/>
      <c r="O977" s="41"/>
      <c r="P977" s="41"/>
      <c r="Q977" s="41"/>
      <c r="R977" s="41"/>
      <c r="S977" s="41"/>
    </row>
    <row r="978" spans="1:19" s="51" customFormat="1" ht="27" x14ac:dyDescent="0.3">
      <c r="A978" s="129" t="s">
        <v>798</v>
      </c>
      <c r="B978" s="210" t="s">
        <v>3593</v>
      </c>
      <c r="C978" s="130" t="s">
        <v>11</v>
      </c>
      <c r="D978" s="106">
        <v>1</v>
      </c>
      <c r="E978" s="106"/>
      <c r="F978" s="106"/>
      <c r="G978" s="106"/>
      <c r="H978" s="124"/>
      <c r="I978" s="895">
        <f t="shared" si="70"/>
        <v>1</v>
      </c>
      <c r="J978" s="272">
        <v>51.2</v>
      </c>
      <c r="K978" s="270">
        <f t="shared" si="71"/>
        <v>51.2</v>
      </c>
      <c r="L978" s="165"/>
      <c r="M978" s="41"/>
      <c r="N978" s="876"/>
      <c r="O978" s="41"/>
      <c r="P978" s="41"/>
      <c r="Q978" s="41"/>
      <c r="R978" s="41"/>
      <c r="S978" s="41"/>
    </row>
    <row r="979" spans="1:19" s="51" customFormat="1" ht="40.5" x14ac:dyDescent="0.3">
      <c r="A979" s="129" t="s">
        <v>799</v>
      </c>
      <c r="B979" s="210" t="s">
        <v>3594</v>
      </c>
      <c r="C979" s="130" t="s">
        <v>11</v>
      </c>
      <c r="D979" s="106">
        <v>24</v>
      </c>
      <c r="E979" s="106"/>
      <c r="F979" s="106"/>
      <c r="G979" s="106"/>
      <c r="H979" s="124"/>
      <c r="I979" s="895">
        <f t="shared" si="70"/>
        <v>24</v>
      </c>
      <c r="J979" s="272">
        <v>58.5</v>
      </c>
      <c r="K979" s="270">
        <f t="shared" si="71"/>
        <v>1404</v>
      </c>
      <c r="L979" s="165"/>
      <c r="M979" s="41"/>
      <c r="N979" s="876"/>
      <c r="O979" s="41"/>
      <c r="P979" s="41"/>
      <c r="Q979" s="41"/>
      <c r="R979" s="41"/>
      <c r="S979" s="41"/>
    </row>
    <row r="980" spans="1:19" s="51" customFormat="1" ht="27" x14ac:dyDescent="0.3">
      <c r="A980" s="129" t="s">
        <v>800</v>
      </c>
      <c r="B980" s="210" t="s">
        <v>778</v>
      </c>
      <c r="C980" s="130" t="s">
        <v>11</v>
      </c>
      <c r="D980" s="106">
        <v>12</v>
      </c>
      <c r="E980" s="106"/>
      <c r="F980" s="106"/>
      <c r="G980" s="106"/>
      <c r="H980" s="124"/>
      <c r="I980" s="895">
        <f t="shared" si="70"/>
        <v>12</v>
      </c>
      <c r="J980" s="272">
        <v>204.2</v>
      </c>
      <c r="K980" s="270">
        <f t="shared" si="71"/>
        <v>2450.3999999999996</v>
      </c>
      <c r="L980" s="165"/>
      <c r="M980" s="41"/>
      <c r="N980" s="876"/>
      <c r="O980" s="41"/>
      <c r="P980" s="41"/>
      <c r="Q980" s="41"/>
      <c r="R980" s="41"/>
      <c r="S980" s="41"/>
    </row>
    <row r="981" spans="1:19" s="51" customFormat="1" ht="13.5" x14ac:dyDescent="0.3">
      <c r="A981" s="129"/>
      <c r="B981" s="210"/>
      <c r="C981" s="130"/>
      <c r="D981" s="106"/>
      <c r="E981" s="106"/>
      <c r="F981" s="106"/>
      <c r="G981" s="106"/>
      <c r="H981" s="124"/>
      <c r="I981" s="895">
        <f t="shared" si="70"/>
        <v>0</v>
      </c>
      <c r="J981" s="272"/>
      <c r="K981" s="270">
        <f t="shared" si="71"/>
        <v>0</v>
      </c>
      <c r="L981" s="165"/>
      <c r="M981" s="41"/>
      <c r="N981" s="876"/>
      <c r="O981" s="41"/>
      <c r="P981" s="41"/>
      <c r="Q981" s="41"/>
      <c r="R981" s="41"/>
      <c r="S981" s="41"/>
    </row>
    <row r="982" spans="1:19" s="51" customFormat="1" ht="13.5" x14ac:dyDescent="0.3">
      <c r="A982" s="129"/>
      <c r="B982" s="214" t="s">
        <v>779</v>
      </c>
      <c r="C982" s="130"/>
      <c r="D982" s="106"/>
      <c r="E982" s="106"/>
      <c r="F982" s="106"/>
      <c r="G982" s="106"/>
      <c r="H982" s="124"/>
      <c r="I982" s="895">
        <f t="shared" si="70"/>
        <v>0</v>
      </c>
      <c r="J982" s="272"/>
      <c r="K982" s="270">
        <f t="shared" si="71"/>
        <v>0</v>
      </c>
      <c r="L982" s="165"/>
      <c r="M982" s="41"/>
      <c r="N982" s="876"/>
      <c r="O982" s="41"/>
      <c r="P982" s="41"/>
      <c r="Q982" s="41"/>
      <c r="R982" s="41"/>
      <c r="S982" s="41"/>
    </row>
    <row r="983" spans="1:19" s="51" customFormat="1" ht="13.5" x14ac:dyDescent="0.3">
      <c r="A983" s="129"/>
      <c r="B983" s="214"/>
      <c r="C983" s="130"/>
      <c r="D983" s="106"/>
      <c r="E983" s="106"/>
      <c r="F983" s="106"/>
      <c r="G983" s="106"/>
      <c r="H983" s="124"/>
      <c r="I983" s="895">
        <f t="shared" si="70"/>
        <v>0</v>
      </c>
      <c r="J983" s="272"/>
      <c r="K983" s="270">
        <f t="shared" si="71"/>
        <v>0</v>
      </c>
      <c r="L983" s="165"/>
      <c r="M983" s="41"/>
      <c r="N983" s="876"/>
      <c r="O983" s="41"/>
      <c r="P983" s="41"/>
      <c r="Q983" s="41"/>
      <c r="R983" s="41"/>
      <c r="S983" s="41"/>
    </row>
    <row r="984" spans="1:19" s="51" customFormat="1" ht="54" x14ac:dyDescent="0.3">
      <c r="A984" s="129" t="s">
        <v>234</v>
      </c>
      <c r="B984" s="210" t="s">
        <v>780</v>
      </c>
      <c r="C984" s="130"/>
      <c r="D984" s="106"/>
      <c r="E984" s="106"/>
      <c r="F984" s="106"/>
      <c r="G984" s="106"/>
      <c r="H984" s="124"/>
      <c r="I984" s="895">
        <f t="shared" si="70"/>
        <v>0</v>
      </c>
      <c r="J984" s="272"/>
      <c r="K984" s="270">
        <f t="shared" si="71"/>
        <v>0</v>
      </c>
      <c r="L984" s="165"/>
      <c r="M984" s="41"/>
      <c r="N984" s="876"/>
      <c r="O984" s="41"/>
      <c r="P984" s="41"/>
      <c r="Q984" s="41"/>
      <c r="R984" s="41"/>
      <c r="S984" s="41"/>
    </row>
    <row r="985" spans="1:19" s="51" customFormat="1" ht="13.5" x14ac:dyDescent="0.3">
      <c r="A985" s="129" t="s">
        <v>801</v>
      </c>
      <c r="B985" s="210" t="s">
        <v>781</v>
      </c>
      <c r="C985" s="130" t="s">
        <v>11</v>
      </c>
      <c r="D985" s="106">
        <v>7</v>
      </c>
      <c r="E985" s="106"/>
      <c r="F985" s="106"/>
      <c r="G985" s="106"/>
      <c r="H985" s="124"/>
      <c r="I985" s="895">
        <f t="shared" si="70"/>
        <v>7</v>
      </c>
      <c r="J985" s="272">
        <v>2.62</v>
      </c>
      <c r="K985" s="270">
        <f t="shared" si="71"/>
        <v>18.34</v>
      </c>
      <c r="L985" s="165"/>
      <c r="M985" s="41"/>
      <c r="N985" s="876"/>
      <c r="O985" s="41"/>
      <c r="P985" s="41"/>
      <c r="Q985" s="41"/>
      <c r="R985" s="41"/>
      <c r="S985" s="41"/>
    </row>
    <row r="986" spans="1:19" s="51" customFormat="1" ht="13.5" x14ac:dyDescent="0.3">
      <c r="A986" s="129" t="s">
        <v>802</v>
      </c>
      <c r="B986" s="210" t="s">
        <v>782</v>
      </c>
      <c r="C986" s="130" t="s">
        <v>11</v>
      </c>
      <c r="D986" s="106">
        <v>12</v>
      </c>
      <c r="E986" s="106"/>
      <c r="F986" s="106"/>
      <c r="G986" s="106"/>
      <c r="H986" s="124"/>
      <c r="I986" s="895">
        <f t="shared" si="70"/>
        <v>12</v>
      </c>
      <c r="J986" s="272">
        <v>3.84</v>
      </c>
      <c r="K986" s="270">
        <f t="shared" si="71"/>
        <v>46.08</v>
      </c>
      <c r="L986" s="165"/>
      <c r="M986" s="41"/>
      <c r="N986" s="876"/>
      <c r="O986" s="41"/>
      <c r="P986" s="41"/>
      <c r="Q986" s="41"/>
      <c r="R986" s="41"/>
      <c r="S986" s="41"/>
    </row>
    <row r="987" spans="1:19" s="51" customFormat="1" ht="13.5" x14ac:dyDescent="0.3">
      <c r="A987" s="129" t="s">
        <v>803</v>
      </c>
      <c r="B987" s="210" t="s">
        <v>783</v>
      </c>
      <c r="C987" s="130" t="s">
        <v>11</v>
      </c>
      <c r="D987" s="106">
        <v>10</v>
      </c>
      <c r="E987" s="106"/>
      <c r="F987" s="106"/>
      <c r="G987" s="106"/>
      <c r="H987" s="124"/>
      <c r="I987" s="895">
        <f t="shared" si="70"/>
        <v>10</v>
      </c>
      <c r="J987" s="272">
        <v>19.600000000000001</v>
      </c>
      <c r="K987" s="270">
        <f t="shared" si="71"/>
        <v>196</v>
      </c>
      <c r="L987" s="165"/>
      <c r="M987" s="41"/>
      <c r="N987" s="876"/>
      <c r="O987" s="41"/>
      <c r="P987" s="41"/>
      <c r="Q987" s="41"/>
      <c r="R987" s="41"/>
      <c r="S987" s="41"/>
    </row>
    <row r="988" spans="1:19" s="51" customFormat="1" ht="13.5" x14ac:dyDescent="0.3">
      <c r="A988" s="129" t="s">
        <v>804</v>
      </c>
      <c r="B988" s="210" t="s">
        <v>784</v>
      </c>
      <c r="C988" s="130" t="s">
        <v>11</v>
      </c>
      <c r="D988" s="106">
        <v>7</v>
      </c>
      <c r="E988" s="106"/>
      <c r="F988" s="106"/>
      <c r="G988" s="106"/>
      <c r="H988" s="124"/>
      <c r="I988" s="895">
        <f t="shared" si="70"/>
        <v>7</v>
      </c>
      <c r="J988" s="272">
        <v>28.3</v>
      </c>
      <c r="K988" s="270">
        <f t="shared" si="71"/>
        <v>198.1</v>
      </c>
      <c r="L988" s="165"/>
      <c r="M988" s="41"/>
      <c r="N988" s="876"/>
      <c r="O988" s="41"/>
      <c r="P988" s="41"/>
      <c r="Q988" s="41"/>
      <c r="R988" s="41"/>
      <c r="S988" s="41"/>
    </row>
    <row r="989" spans="1:19" s="51" customFormat="1" ht="13.5" x14ac:dyDescent="0.3">
      <c r="A989" s="129" t="s">
        <v>805</v>
      </c>
      <c r="B989" s="210" t="s">
        <v>785</v>
      </c>
      <c r="C989" s="130" t="s">
        <v>11</v>
      </c>
      <c r="D989" s="106">
        <v>1</v>
      </c>
      <c r="E989" s="106"/>
      <c r="F989" s="106"/>
      <c r="G989" s="106"/>
      <c r="H989" s="124"/>
      <c r="I989" s="895">
        <f t="shared" si="70"/>
        <v>1</v>
      </c>
      <c r="J989" s="272">
        <v>46.6</v>
      </c>
      <c r="K989" s="270">
        <f t="shared" si="71"/>
        <v>46.6</v>
      </c>
      <c r="L989" s="165"/>
      <c r="M989" s="41"/>
      <c r="N989" s="876"/>
      <c r="O989" s="41"/>
      <c r="P989" s="41"/>
      <c r="Q989" s="41"/>
      <c r="R989" s="41"/>
      <c r="S989" s="41"/>
    </row>
    <row r="990" spans="1:19" s="51" customFormat="1" ht="13.5" x14ac:dyDescent="0.3">
      <c r="A990" s="129" t="s">
        <v>806</v>
      </c>
      <c r="B990" s="210" t="s">
        <v>786</v>
      </c>
      <c r="C990" s="130" t="s">
        <v>11</v>
      </c>
      <c r="D990" s="106">
        <v>4</v>
      </c>
      <c r="E990" s="106"/>
      <c r="F990" s="106"/>
      <c r="G990" s="106"/>
      <c r="H990" s="124"/>
      <c r="I990" s="895">
        <f t="shared" si="70"/>
        <v>4</v>
      </c>
      <c r="J990" s="272">
        <v>139.5</v>
      </c>
      <c r="K990" s="270">
        <f t="shared" si="71"/>
        <v>558</v>
      </c>
      <c r="L990" s="165"/>
      <c r="M990" s="41"/>
      <c r="N990" s="876"/>
      <c r="O990" s="41"/>
      <c r="P990" s="41"/>
      <c r="Q990" s="41"/>
      <c r="R990" s="41"/>
      <c r="S990" s="41"/>
    </row>
    <row r="991" spans="1:19" s="51" customFormat="1" ht="13.5" x14ac:dyDescent="0.3">
      <c r="A991" s="129"/>
      <c r="B991" s="122"/>
      <c r="C991" s="130"/>
      <c r="D991" s="106"/>
      <c r="E991" s="106"/>
      <c r="F991" s="106"/>
      <c r="G991" s="106"/>
      <c r="H991" s="124"/>
      <c r="I991" s="895">
        <f t="shared" ref="I991:I994" si="72">D991</f>
        <v>0</v>
      </c>
      <c r="J991" s="272"/>
      <c r="K991" s="270">
        <f t="shared" ref="K991:K994" si="73">J991*I991</f>
        <v>0</v>
      </c>
      <c r="L991" s="165"/>
      <c r="M991" s="41"/>
      <c r="N991" s="876"/>
      <c r="O991" s="41"/>
      <c r="P991" s="41"/>
      <c r="Q991" s="41"/>
      <c r="R991" s="41"/>
      <c r="S991" s="41"/>
    </row>
    <row r="992" spans="1:19" s="51" customFormat="1" ht="13.5" x14ac:dyDescent="0.3">
      <c r="A992" s="129" t="s">
        <v>136</v>
      </c>
      <c r="B992" s="213" t="s">
        <v>807</v>
      </c>
      <c r="C992" s="130"/>
      <c r="D992" s="106"/>
      <c r="E992" s="106"/>
      <c r="F992" s="106"/>
      <c r="G992" s="106"/>
      <c r="H992" s="124"/>
      <c r="I992" s="895">
        <f t="shared" si="72"/>
        <v>0</v>
      </c>
      <c r="J992" s="272"/>
      <c r="K992" s="270">
        <f t="shared" si="73"/>
        <v>0</v>
      </c>
      <c r="L992" s="165"/>
      <c r="M992" s="41"/>
      <c r="N992" s="876"/>
      <c r="O992" s="41"/>
      <c r="P992" s="41"/>
      <c r="Q992" s="41"/>
      <c r="R992" s="41"/>
      <c r="S992" s="41"/>
    </row>
    <row r="993" spans="1:19" s="51" customFormat="1" ht="13.5" x14ac:dyDescent="0.3">
      <c r="A993" s="129"/>
      <c r="B993" s="122"/>
      <c r="C993" s="130"/>
      <c r="D993" s="106"/>
      <c r="E993" s="106"/>
      <c r="F993" s="106"/>
      <c r="G993" s="106"/>
      <c r="H993" s="124"/>
      <c r="I993" s="895">
        <f t="shared" si="72"/>
        <v>0</v>
      </c>
      <c r="J993" s="272"/>
      <c r="K993" s="270">
        <f t="shared" si="73"/>
        <v>0</v>
      </c>
      <c r="L993" s="165"/>
      <c r="M993" s="41"/>
      <c r="N993" s="876"/>
      <c r="O993" s="41"/>
      <c r="P993" s="41"/>
      <c r="Q993" s="41"/>
      <c r="R993" s="41"/>
      <c r="S993" s="41"/>
    </row>
    <row r="994" spans="1:19" s="51" customFormat="1" ht="94.5" x14ac:dyDescent="0.3">
      <c r="A994" s="129" t="s">
        <v>138</v>
      </c>
      <c r="B994" s="210" t="s">
        <v>808</v>
      </c>
      <c r="C994" s="130" t="s">
        <v>11</v>
      </c>
      <c r="D994" s="106">
        <v>1</v>
      </c>
      <c r="E994" s="106"/>
      <c r="F994" s="106"/>
      <c r="G994" s="106"/>
      <c r="H994" s="124"/>
      <c r="I994" s="895">
        <f t="shared" si="72"/>
        <v>1</v>
      </c>
      <c r="J994" s="272">
        <v>125.6</v>
      </c>
      <c r="K994" s="270">
        <f t="shared" si="73"/>
        <v>125.6</v>
      </c>
      <c r="L994" s="165"/>
      <c r="M994" s="41"/>
      <c r="N994" s="876"/>
      <c r="O994" s="41"/>
      <c r="P994" s="41"/>
      <c r="Q994" s="41"/>
      <c r="R994" s="41"/>
      <c r="S994" s="41"/>
    </row>
    <row r="995" spans="1:19" s="51" customFormat="1" ht="13.5" x14ac:dyDescent="0.3">
      <c r="A995" s="129"/>
      <c r="B995" s="122"/>
      <c r="C995" s="130"/>
      <c r="D995" s="106"/>
      <c r="E995" s="106"/>
      <c r="F995" s="106"/>
      <c r="G995" s="106"/>
      <c r="H995" s="124"/>
      <c r="I995" s="895">
        <f t="shared" ref="I995:I1037" si="74">D995</f>
        <v>0</v>
      </c>
      <c r="J995" s="272"/>
      <c r="K995" s="270">
        <f t="shared" ref="K995:K1005" si="75">J995*I995</f>
        <v>0</v>
      </c>
      <c r="L995" s="165"/>
      <c r="M995" s="41"/>
      <c r="N995" s="876"/>
      <c r="O995" s="41"/>
      <c r="P995" s="41"/>
      <c r="Q995" s="41"/>
      <c r="R995" s="41"/>
      <c r="S995" s="41"/>
    </row>
    <row r="996" spans="1:19" s="51" customFormat="1" ht="13.5" x14ac:dyDescent="0.3">
      <c r="A996" s="129" t="s">
        <v>196</v>
      </c>
      <c r="B996" s="213" t="s">
        <v>809</v>
      </c>
      <c r="C996" s="130"/>
      <c r="D996" s="106"/>
      <c r="E996" s="106"/>
      <c r="F996" s="106"/>
      <c r="G996" s="106"/>
      <c r="H996" s="124"/>
      <c r="I996" s="895">
        <f t="shared" si="74"/>
        <v>0</v>
      </c>
      <c r="J996" s="272"/>
      <c r="K996" s="270">
        <f t="shared" si="75"/>
        <v>0</v>
      </c>
      <c r="L996" s="165"/>
      <c r="M996" s="41"/>
      <c r="N996" s="876"/>
      <c r="O996" s="41"/>
      <c r="P996" s="41"/>
      <c r="Q996" s="41"/>
      <c r="R996" s="41"/>
      <c r="S996" s="41"/>
    </row>
    <row r="997" spans="1:19" s="51" customFormat="1" ht="13.5" x14ac:dyDescent="0.3">
      <c r="A997" s="129"/>
      <c r="B997" s="122"/>
      <c r="C997" s="130"/>
      <c r="D997" s="106"/>
      <c r="E997" s="106"/>
      <c r="F997" s="106"/>
      <c r="G997" s="106"/>
      <c r="H997" s="124"/>
      <c r="I997" s="895">
        <f t="shared" si="74"/>
        <v>0</v>
      </c>
      <c r="J997" s="272"/>
      <c r="K997" s="270">
        <f t="shared" si="75"/>
        <v>0</v>
      </c>
      <c r="L997" s="165"/>
      <c r="M997" s="41"/>
      <c r="N997" s="876"/>
      <c r="O997" s="41"/>
      <c r="P997" s="41"/>
      <c r="Q997" s="41"/>
      <c r="R997" s="41"/>
      <c r="S997" s="41"/>
    </row>
    <row r="998" spans="1:19" s="51" customFormat="1" ht="40.5" x14ac:dyDescent="0.3">
      <c r="A998" s="129" t="s">
        <v>198</v>
      </c>
      <c r="B998" s="210" t="s">
        <v>811</v>
      </c>
      <c r="C998" s="130" t="s">
        <v>11</v>
      </c>
      <c r="D998" s="106">
        <v>1</v>
      </c>
      <c r="E998" s="106"/>
      <c r="F998" s="106"/>
      <c r="G998" s="106"/>
      <c r="H998" s="124"/>
      <c r="I998" s="895">
        <f t="shared" si="74"/>
        <v>1</v>
      </c>
      <c r="J998" s="272">
        <v>25</v>
      </c>
      <c r="K998" s="273">
        <f t="shared" si="75"/>
        <v>25</v>
      </c>
      <c r="L998" s="167"/>
      <c r="M998" s="41"/>
      <c r="N998" s="876"/>
      <c r="O998" s="41"/>
      <c r="P998" s="41"/>
      <c r="Q998" s="41"/>
      <c r="R998" s="41"/>
      <c r="S998" s="41"/>
    </row>
    <row r="999" spans="1:19" s="51" customFormat="1" ht="13.5" x14ac:dyDescent="0.3">
      <c r="A999" s="129"/>
      <c r="B999" s="122"/>
      <c r="C999" s="130"/>
      <c r="D999" s="106"/>
      <c r="E999" s="106"/>
      <c r="F999" s="106"/>
      <c r="G999" s="106"/>
      <c r="H999" s="124"/>
      <c r="I999" s="895">
        <f t="shared" si="74"/>
        <v>0</v>
      </c>
      <c r="J999" s="270"/>
      <c r="K999" s="273">
        <f t="shared" si="75"/>
        <v>0</v>
      </c>
      <c r="L999" s="165"/>
      <c r="M999" s="41"/>
      <c r="N999" s="876"/>
      <c r="O999" s="41"/>
      <c r="P999" s="41"/>
      <c r="Q999" s="41"/>
      <c r="R999" s="41"/>
      <c r="S999" s="41"/>
    </row>
    <row r="1000" spans="1:19" s="51" customFormat="1" ht="13.5" x14ac:dyDescent="0.3">
      <c r="A1000" s="129" t="s">
        <v>228</v>
      </c>
      <c r="B1000" s="213" t="s">
        <v>189</v>
      </c>
      <c r="C1000" s="130"/>
      <c r="D1000" s="106"/>
      <c r="E1000" s="106"/>
      <c r="F1000" s="106"/>
      <c r="G1000" s="106"/>
      <c r="H1000" s="124"/>
      <c r="I1000" s="895">
        <f t="shared" si="74"/>
        <v>0</v>
      </c>
      <c r="J1000" s="270"/>
      <c r="K1000" s="273">
        <f t="shared" si="75"/>
        <v>0</v>
      </c>
      <c r="L1000" s="165"/>
      <c r="M1000" s="41"/>
      <c r="N1000" s="876"/>
      <c r="O1000" s="41"/>
      <c r="P1000" s="41"/>
      <c r="Q1000" s="41"/>
      <c r="R1000" s="41"/>
      <c r="S1000" s="41"/>
    </row>
    <row r="1001" spans="1:19" s="51" customFormat="1" ht="13.5" x14ac:dyDescent="0.3">
      <c r="A1001" s="129"/>
      <c r="B1001" s="213"/>
      <c r="C1001" s="130"/>
      <c r="D1001" s="106"/>
      <c r="E1001" s="106"/>
      <c r="F1001" s="106"/>
      <c r="G1001" s="106"/>
      <c r="H1001" s="124"/>
      <c r="I1001" s="895">
        <f t="shared" si="74"/>
        <v>0</v>
      </c>
      <c r="J1001" s="270"/>
      <c r="K1001" s="273">
        <f t="shared" si="75"/>
        <v>0</v>
      </c>
      <c r="L1001" s="165"/>
      <c r="M1001" s="41"/>
      <c r="N1001" s="876"/>
      <c r="O1001" s="41"/>
      <c r="P1001" s="41"/>
      <c r="Q1001" s="41"/>
      <c r="R1001" s="41"/>
      <c r="S1001" s="41"/>
    </row>
    <row r="1002" spans="1:19" s="51" customFormat="1" ht="54" x14ac:dyDescent="0.3">
      <c r="A1002" s="129" t="s">
        <v>240</v>
      </c>
      <c r="B1002" s="210" t="s">
        <v>822</v>
      </c>
      <c r="C1002" s="130"/>
      <c r="D1002" s="106"/>
      <c r="E1002" s="106"/>
      <c r="F1002" s="106"/>
      <c r="G1002" s="106"/>
      <c r="H1002" s="124"/>
      <c r="I1002" s="895">
        <f t="shared" si="74"/>
        <v>0</v>
      </c>
      <c r="J1002" s="270"/>
      <c r="K1002" s="273">
        <f t="shared" si="75"/>
        <v>0</v>
      </c>
      <c r="L1002" s="165"/>
      <c r="M1002" s="41"/>
      <c r="N1002" s="876"/>
      <c r="O1002" s="41"/>
      <c r="P1002" s="41"/>
      <c r="Q1002" s="41"/>
      <c r="R1002" s="41"/>
      <c r="S1002" s="41"/>
    </row>
    <row r="1003" spans="1:19" s="51" customFormat="1" ht="27" x14ac:dyDescent="0.3">
      <c r="A1003" s="129" t="s">
        <v>823</v>
      </c>
      <c r="B1003" s="210" t="s">
        <v>824</v>
      </c>
      <c r="C1003" s="130" t="s">
        <v>825</v>
      </c>
      <c r="D1003" s="106">
        <v>1</v>
      </c>
      <c r="E1003" s="106"/>
      <c r="F1003" s="106"/>
      <c r="G1003" s="106"/>
      <c r="H1003" s="124"/>
      <c r="I1003" s="895">
        <f t="shared" si="74"/>
        <v>1</v>
      </c>
      <c r="J1003" s="270">
        <v>400</v>
      </c>
      <c r="K1003" s="273">
        <f t="shared" si="75"/>
        <v>400</v>
      </c>
      <c r="L1003" s="165"/>
      <c r="M1003" s="41"/>
      <c r="N1003" s="876"/>
      <c r="O1003" s="41"/>
      <c r="P1003" s="41"/>
      <c r="Q1003" s="41"/>
      <c r="R1003" s="41"/>
      <c r="S1003" s="41"/>
    </row>
    <row r="1004" spans="1:19" s="51" customFormat="1" ht="54" x14ac:dyDescent="0.3">
      <c r="A1004" s="129" t="s">
        <v>828</v>
      </c>
      <c r="B1004" s="210" t="s">
        <v>826</v>
      </c>
      <c r="C1004" s="130" t="s">
        <v>825</v>
      </c>
      <c r="D1004" s="106">
        <v>1</v>
      </c>
      <c r="E1004" s="106"/>
      <c r="F1004" s="106"/>
      <c r="G1004" s="106"/>
      <c r="H1004" s="124"/>
      <c r="I1004" s="895">
        <f t="shared" si="74"/>
        <v>1</v>
      </c>
      <c r="J1004" s="270">
        <v>300</v>
      </c>
      <c r="K1004" s="273">
        <f t="shared" si="75"/>
        <v>300</v>
      </c>
      <c r="L1004" s="165"/>
      <c r="M1004" s="41"/>
      <c r="N1004" s="876"/>
      <c r="O1004" s="41"/>
      <c r="P1004" s="41"/>
      <c r="Q1004" s="41"/>
      <c r="R1004" s="41"/>
      <c r="S1004" s="41"/>
    </row>
    <row r="1005" spans="1:19" s="51" customFormat="1" ht="67.5" x14ac:dyDescent="0.3">
      <c r="A1005" s="129" t="s">
        <v>829</v>
      </c>
      <c r="B1005" s="210" t="s">
        <v>827</v>
      </c>
      <c r="C1005" s="130" t="s">
        <v>825</v>
      </c>
      <c r="D1005" s="106">
        <v>1</v>
      </c>
      <c r="E1005" s="106"/>
      <c r="F1005" s="106"/>
      <c r="G1005" s="106"/>
      <c r="H1005" s="124"/>
      <c r="I1005" s="895">
        <f t="shared" si="74"/>
        <v>1</v>
      </c>
      <c r="J1005" s="270">
        <v>185</v>
      </c>
      <c r="K1005" s="298">
        <f t="shared" si="75"/>
        <v>185</v>
      </c>
      <c r="L1005" s="202"/>
      <c r="M1005" s="41"/>
      <c r="N1005" s="876"/>
      <c r="O1005" s="41"/>
      <c r="P1005" s="41"/>
      <c r="Q1005" s="41"/>
      <c r="R1005" s="41"/>
      <c r="S1005" s="41"/>
    </row>
    <row r="1006" spans="1:19" s="51" customFormat="1" ht="13.5" x14ac:dyDescent="0.3">
      <c r="A1006" s="129"/>
      <c r="B1006" s="122"/>
      <c r="C1006" s="130"/>
      <c r="D1006" s="106"/>
      <c r="E1006" s="106"/>
      <c r="F1006" s="106"/>
      <c r="G1006" s="106"/>
      <c r="H1006" s="124"/>
      <c r="I1006" s="885"/>
      <c r="J1006" s="270"/>
      <c r="K1006" s="270"/>
      <c r="L1006" s="165"/>
      <c r="M1006" s="41"/>
      <c r="N1006" s="876"/>
      <c r="O1006" s="41"/>
      <c r="P1006" s="41"/>
      <c r="Q1006" s="41"/>
      <c r="R1006" s="41"/>
      <c r="S1006" s="41"/>
    </row>
    <row r="1007" spans="1:19" s="51" customFormat="1" ht="13.5" x14ac:dyDescent="0.3">
      <c r="A1007" s="129"/>
      <c r="B1007" s="122"/>
      <c r="C1007" s="130"/>
      <c r="D1007" s="106"/>
      <c r="E1007" s="106"/>
      <c r="F1007" s="106"/>
      <c r="G1007" s="106"/>
      <c r="H1007" s="124"/>
      <c r="I1007" s="885"/>
      <c r="J1007" s="270"/>
      <c r="K1007" s="270"/>
      <c r="L1007" s="165">
        <f>SUM(K896:K1005)</f>
        <v>38044.44</v>
      </c>
      <c r="M1007" s="41"/>
      <c r="N1007" s="876"/>
      <c r="O1007" s="41"/>
      <c r="P1007" s="41"/>
      <c r="Q1007" s="41"/>
      <c r="R1007" s="41"/>
      <c r="S1007" s="41"/>
    </row>
    <row r="1008" spans="1:19" s="51" customFormat="1" ht="13.5" x14ac:dyDescent="0.3">
      <c r="A1008" s="129"/>
      <c r="B1008" s="122"/>
      <c r="C1008" s="130"/>
      <c r="D1008" s="106"/>
      <c r="E1008" s="106"/>
      <c r="F1008" s="106"/>
      <c r="G1008" s="106"/>
      <c r="H1008" s="124"/>
      <c r="I1008" s="885"/>
      <c r="J1008" s="270"/>
      <c r="K1008" s="270"/>
      <c r="L1008" s="165"/>
      <c r="M1008" s="41"/>
      <c r="N1008" s="876"/>
      <c r="O1008" s="41"/>
      <c r="P1008" s="41"/>
      <c r="Q1008" s="41"/>
      <c r="R1008" s="41"/>
      <c r="S1008" s="41"/>
    </row>
    <row r="1009" spans="1:19" s="51" customFormat="1" ht="13.5" x14ac:dyDescent="0.3">
      <c r="A1009" s="129"/>
      <c r="B1009" s="122"/>
      <c r="C1009" s="130"/>
      <c r="D1009" s="106"/>
      <c r="E1009" s="106"/>
      <c r="F1009" s="106"/>
      <c r="G1009" s="106"/>
      <c r="H1009" s="124"/>
      <c r="I1009" s="885"/>
      <c r="J1009" s="270"/>
      <c r="K1009" s="270"/>
      <c r="L1009" s="165"/>
      <c r="M1009" s="41"/>
      <c r="N1009" s="876"/>
      <c r="O1009" s="41"/>
      <c r="P1009" s="41"/>
      <c r="Q1009" s="41"/>
      <c r="R1009" s="41"/>
      <c r="S1009" s="41"/>
    </row>
    <row r="1010" spans="1:19" s="51" customFormat="1" ht="54" x14ac:dyDescent="0.3">
      <c r="A1010" s="88" t="s">
        <v>142</v>
      </c>
      <c r="B1010" s="89" t="s">
        <v>821</v>
      </c>
      <c r="C1010" s="90"/>
      <c r="D1010" s="226"/>
      <c r="E1010" s="226"/>
      <c r="F1010" s="226"/>
      <c r="G1010" s="226"/>
      <c r="H1010" s="325" t="str">
        <f>IF(PRODUCT(D1010:G1010),PRODUCT(D1010:G1010),"")</f>
        <v/>
      </c>
      <c r="I1010" s="887"/>
      <c r="J1010" s="267"/>
      <c r="K1010" s="267"/>
      <c r="L1010" s="149">
        <f>SUM(L1011:L1069)</f>
        <v>24472.1</v>
      </c>
      <c r="M1010" s="41"/>
      <c r="N1010" s="876"/>
      <c r="O1010" s="41"/>
      <c r="P1010" s="41"/>
      <c r="Q1010" s="41"/>
      <c r="R1010" s="41"/>
      <c r="S1010" s="41"/>
    </row>
    <row r="1011" spans="1:19" s="51" customFormat="1" ht="13.5" x14ac:dyDescent="0.3">
      <c r="A1011" s="129"/>
      <c r="B1011" s="122"/>
      <c r="C1011" s="130"/>
      <c r="D1011" s="106"/>
      <c r="E1011" s="106"/>
      <c r="F1011" s="106"/>
      <c r="G1011" s="106"/>
      <c r="H1011" s="124"/>
      <c r="I1011" s="885"/>
      <c r="J1011" s="270"/>
      <c r="K1011" s="270"/>
      <c r="L1011" s="165"/>
      <c r="M1011" s="41"/>
      <c r="N1011" s="876"/>
      <c r="O1011" s="41"/>
      <c r="P1011" s="41"/>
      <c r="Q1011" s="41"/>
      <c r="R1011" s="41"/>
      <c r="S1011" s="41"/>
    </row>
    <row r="1012" spans="1:19" s="51" customFormat="1" ht="13.5" x14ac:dyDescent="0.3">
      <c r="A1012" s="129" t="s">
        <v>144</v>
      </c>
      <c r="B1012" s="213" t="s">
        <v>812</v>
      </c>
      <c r="C1012" s="130"/>
      <c r="D1012" s="106"/>
      <c r="E1012" s="106"/>
      <c r="F1012" s="106"/>
      <c r="G1012" s="106"/>
      <c r="H1012" s="124"/>
      <c r="I1012" s="885"/>
      <c r="J1012" s="270"/>
      <c r="K1012" s="270"/>
      <c r="L1012" s="165"/>
      <c r="M1012" s="41"/>
      <c r="N1012" s="876"/>
      <c r="O1012" s="41"/>
      <c r="P1012" s="41"/>
      <c r="Q1012" s="41"/>
      <c r="R1012" s="41"/>
      <c r="S1012" s="41"/>
    </row>
    <row r="1013" spans="1:19" s="51" customFormat="1" ht="54" x14ac:dyDescent="0.3">
      <c r="A1013" s="129" t="s">
        <v>145</v>
      </c>
      <c r="B1013" s="210" t="s">
        <v>820</v>
      </c>
      <c r="C1013" s="130"/>
      <c r="D1013" s="106"/>
      <c r="E1013" s="106"/>
      <c r="F1013" s="106"/>
      <c r="G1013" s="106"/>
      <c r="H1013" s="124"/>
      <c r="I1013" s="885"/>
      <c r="J1013" s="270"/>
      <c r="K1013" s="270"/>
      <c r="L1013" s="165"/>
      <c r="M1013" s="41"/>
      <c r="N1013" s="876"/>
      <c r="O1013" s="41"/>
      <c r="P1013" s="41"/>
      <c r="Q1013" s="41"/>
      <c r="R1013" s="41"/>
      <c r="S1013" s="41"/>
    </row>
    <row r="1014" spans="1:19" s="51" customFormat="1" ht="13.5" x14ac:dyDescent="0.3">
      <c r="A1014" s="129" t="s">
        <v>837</v>
      </c>
      <c r="B1014" s="210" t="s">
        <v>813</v>
      </c>
      <c r="C1014" s="130" t="s">
        <v>112</v>
      </c>
      <c r="D1014" s="106">
        <v>60</v>
      </c>
      <c r="E1014" s="106"/>
      <c r="F1014" s="106"/>
      <c r="G1014" s="106"/>
      <c r="H1014" s="124"/>
      <c r="I1014" s="895">
        <f t="shared" si="74"/>
        <v>60</v>
      </c>
      <c r="J1014" s="270">
        <v>0.48</v>
      </c>
      <c r="K1014" s="273">
        <f t="shared" ref="K1014:K1037" si="76">J1014*I1014</f>
        <v>28.799999999999997</v>
      </c>
      <c r="L1014" s="165"/>
      <c r="M1014" s="41"/>
      <c r="N1014" s="876"/>
      <c r="O1014" s="41"/>
      <c r="P1014" s="41"/>
      <c r="Q1014" s="41"/>
      <c r="R1014" s="41"/>
      <c r="S1014" s="41"/>
    </row>
    <row r="1015" spans="1:19" s="51" customFormat="1" ht="13.5" x14ac:dyDescent="0.3">
      <c r="A1015" s="129" t="s">
        <v>838</v>
      </c>
      <c r="B1015" s="210" t="s">
        <v>814</v>
      </c>
      <c r="C1015" s="130" t="s">
        <v>112</v>
      </c>
      <c r="D1015" s="106">
        <v>250</v>
      </c>
      <c r="E1015" s="106"/>
      <c r="F1015" s="106"/>
      <c r="G1015" s="106"/>
      <c r="H1015" s="124"/>
      <c r="I1015" s="895">
        <f t="shared" si="74"/>
        <v>250</v>
      </c>
      <c r="J1015" s="270">
        <v>0.7</v>
      </c>
      <c r="K1015" s="273">
        <f t="shared" si="76"/>
        <v>175</v>
      </c>
      <c r="L1015" s="165"/>
      <c r="M1015" s="41"/>
      <c r="N1015" s="876"/>
      <c r="O1015" s="41"/>
      <c r="P1015" s="41"/>
      <c r="Q1015" s="41"/>
      <c r="R1015" s="41"/>
      <c r="S1015" s="41"/>
    </row>
    <row r="1016" spans="1:19" s="51" customFormat="1" ht="13.5" x14ac:dyDescent="0.3">
      <c r="A1016" s="129" t="s">
        <v>839</v>
      </c>
      <c r="B1016" s="210" t="s">
        <v>815</v>
      </c>
      <c r="C1016" s="130" t="s">
        <v>112</v>
      </c>
      <c r="D1016" s="106">
        <v>130</v>
      </c>
      <c r="E1016" s="106"/>
      <c r="F1016" s="106"/>
      <c r="G1016" s="106"/>
      <c r="H1016" s="124"/>
      <c r="I1016" s="895">
        <v>130</v>
      </c>
      <c r="J1016" s="270">
        <v>0.68</v>
      </c>
      <c r="K1016" s="273">
        <f t="shared" si="76"/>
        <v>88.4</v>
      </c>
      <c r="L1016" s="165"/>
      <c r="M1016" s="41"/>
      <c r="N1016" s="876"/>
      <c r="O1016" s="41"/>
      <c r="P1016" s="41"/>
      <c r="Q1016" s="41"/>
      <c r="R1016" s="41"/>
      <c r="S1016" s="41"/>
    </row>
    <row r="1017" spans="1:19" s="51" customFormat="1" ht="40.5" x14ac:dyDescent="0.3">
      <c r="A1017" s="129" t="s">
        <v>147</v>
      </c>
      <c r="B1017" s="210" t="s">
        <v>816</v>
      </c>
      <c r="C1017" s="130" t="s">
        <v>11</v>
      </c>
      <c r="D1017" s="106">
        <v>1</v>
      </c>
      <c r="E1017" s="106"/>
      <c r="F1017" s="106"/>
      <c r="G1017" s="106"/>
      <c r="H1017" s="124"/>
      <c r="I1017" s="895">
        <f t="shared" si="74"/>
        <v>1</v>
      </c>
      <c r="J1017" s="270">
        <v>1698</v>
      </c>
      <c r="K1017" s="273">
        <f t="shared" si="76"/>
        <v>1698</v>
      </c>
      <c r="L1017" s="165"/>
      <c r="M1017" s="41"/>
      <c r="N1017" s="876"/>
      <c r="O1017" s="41"/>
      <c r="P1017" s="41"/>
      <c r="Q1017" s="41"/>
      <c r="R1017" s="41"/>
      <c r="S1017" s="41"/>
    </row>
    <row r="1018" spans="1:19" s="51" customFormat="1" ht="67.5" x14ac:dyDescent="0.3">
      <c r="A1018" s="129" t="s">
        <v>149</v>
      </c>
      <c r="B1018" s="210" t="s">
        <v>3641</v>
      </c>
      <c r="C1018" s="130" t="s">
        <v>698</v>
      </c>
      <c r="D1018" s="106">
        <v>92</v>
      </c>
      <c r="E1018" s="106"/>
      <c r="F1018" s="106"/>
      <c r="G1018" s="106"/>
      <c r="H1018" s="124"/>
      <c r="I1018" s="895">
        <f t="shared" si="74"/>
        <v>92</v>
      </c>
      <c r="J1018" s="270">
        <v>13.21</v>
      </c>
      <c r="K1018" s="273">
        <f t="shared" si="76"/>
        <v>1215.3200000000002</v>
      </c>
      <c r="L1018" s="165"/>
      <c r="M1018" s="41"/>
      <c r="N1018" s="876"/>
      <c r="O1018" s="41"/>
      <c r="P1018" s="41"/>
      <c r="Q1018" s="41"/>
      <c r="R1018" s="41"/>
      <c r="S1018" s="41"/>
    </row>
    <row r="1019" spans="1:19" s="51" customFormat="1" ht="13.5" x14ac:dyDescent="0.3">
      <c r="A1019" s="129" t="s">
        <v>151</v>
      </c>
      <c r="B1019" s="210" t="s">
        <v>817</v>
      </c>
      <c r="C1019" s="130" t="s">
        <v>11</v>
      </c>
      <c r="D1019" s="106">
        <v>6</v>
      </c>
      <c r="E1019" s="106"/>
      <c r="F1019" s="106"/>
      <c r="G1019" s="106"/>
      <c r="H1019" s="124"/>
      <c r="I1019" s="895">
        <v>6</v>
      </c>
      <c r="J1019" s="270">
        <v>9.16</v>
      </c>
      <c r="K1019" s="273">
        <f t="shared" si="76"/>
        <v>54.96</v>
      </c>
      <c r="L1019" s="165"/>
      <c r="M1019" s="41"/>
      <c r="N1019" s="876"/>
      <c r="O1019" s="41"/>
      <c r="P1019" s="41"/>
      <c r="Q1019" s="41"/>
      <c r="R1019" s="41"/>
      <c r="S1019" s="41"/>
    </row>
    <row r="1020" spans="1:19" s="51" customFormat="1" ht="13.5" x14ac:dyDescent="0.3">
      <c r="A1020" s="129" t="s">
        <v>840</v>
      </c>
      <c r="B1020" s="210" t="s">
        <v>818</v>
      </c>
      <c r="C1020" s="130" t="s">
        <v>698</v>
      </c>
      <c r="D1020" s="106">
        <v>340</v>
      </c>
      <c r="E1020" s="106"/>
      <c r="F1020" s="106"/>
      <c r="G1020" s="106"/>
      <c r="H1020" s="124"/>
      <c r="I1020" s="895">
        <v>340</v>
      </c>
      <c r="J1020" s="270">
        <v>0.6</v>
      </c>
      <c r="K1020" s="273">
        <f t="shared" si="76"/>
        <v>204</v>
      </c>
      <c r="L1020" s="165"/>
      <c r="M1020" s="41"/>
      <c r="N1020" s="876"/>
      <c r="O1020" s="41"/>
      <c r="P1020" s="41"/>
      <c r="Q1020" s="41"/>
      <c r="R1020" s="41"/>
      <c r="S1020" s="41"/>
    </row>
    <row r="1021" spans="1:19" s="51" customFormat="1" ht="27" x14ac:dyDescent="0.3">
      <c r="A1021" s="129" t="s">
        <v>841</v>
      </c>
      <c r="B1021" s="210" t="s">
        <v>819</v>
      </c>
      <c r="C1021" s="130" t="s">
        <v>698</v>
      </c>
      <c r="D1021" s="106">
        <v>10</v>
      </c>
      <c r="E1021" s="106"/>
      <c r="F1021" s="106"/>
      <c r="G1021" s="106"/>
      <c r="H1021" s="124"/>
      <c r="I1021" s="895">
        <f t="shared" si="74"/>
        <v>10</v>
      </c>
      <c r="J1021" s="270">
        <v>1.1000000000000001</v>
      </c>
      <c r="K1021" s="273">
        <f t="shared" si="76"/>
        <v>11</v>
      </c>
      <c r="L1021" s="165"/>
      <c r="M1021" s="41"/>
      <c r="N1021" s="876"/>
      <c r="O1021" s="41"/>
      <c r="P1021" s="41"/>
      <c r="Q1021" s="41"/>
      <c r="R1021" s="41"/>
      <c r="S1021" s="41"/>
    </row>
    <row r="1022" spans="1:19" s="51" customFormat="1" ht="13.5" x14ac:dyDescent="0.3">
      <c r="A1022" s="129"/>
      <c r="B1022" s="122"/>
      <c r="C1022" s="130"/>
      <c r="D1022" s="106"/>
      <c r="E1022" s="106"/>
      <c r="F1022" s="106"/>
      <c r="G1022" s="106"/>
      <c r="H1022" s="124"/>
      <c r="I1022" s="895">
        <f t="shared" si="74"/>
        <v>0</v>
      </c>
      <c r="J1022" s="270"/>
      <c r="K1022" s="384">
        <f t="shared" si="76"/>
        <v>0</v>
      </c>
      <c r="L1022" s="165"/>
      <c r="M1022" s="41"/>
      <c r="N1022" s="876"/>
      <c r="O1022" s="41"/>
      <c r="P1022" s="41"/>
      <c r="Q1022" s="41"/>
      <c r="R1022" s="41"/>
      <c r="S1022" s="41"/>
    </row>
    <row r="1023" spans="1:19" s="354" customFormat="1" ht="40.5" x14ac:dyDescent="0.3">
      <c r="A1023" s="358" t="s">
        <v>3643</v>
      </c>
      <c r="B1023" s="382" t="s">
        <v>3644</v>
      </c>
      <c r="C1023" s="739" t="s">
        <v>11</v>
      </c>
      <c r="D1023" s="355">
        <v>1</v>
      </c>
      <c r="E1023" s="355"/>
      <c r="F1023" s="355"/>
      <c r="G1023" s="355"/>
      <c r="H1023" s="357"/>
      <c r="I1023" s="895">
        <v>1</v>
      </c>
      <c r="J1023" s="368">
        <v>895</v>
      </c>
      <c r="K1023" s="384">
        <f t="shared" si="76"/>
        <v>895</v>
      </c>
      <c r="L1023" s="360"/>
      <c r="M1023" s="353"/>
      <c r="N1023" s="876"/>
      <c r="O1023" s="353"/>
      <c r="P1023" s="353"/>
      <c r="Q1023" s="353"/>
      <c r="R1023" s="353"/>
      <c r="S1023" s="353"/>
    </row>
    <row r="1024" spans="1:19" s="354" customFormat="1" ht="13.5" x14ac:dyDescent="0.3">
      <c r="A1024" s="358"/>
      <c r="B1024" s="356"/>
      <c r="C1024" s="359"/>
      <c r="D1024" s="355"/>
      <c r="E1024" s="355"/>
      <c r="F1024" s="355"/>
      <c r="G1024" s="355"/>
      <c r="H1024" s="357"/>
      <c r="I1024" s="895"/>
      <c r="J1024" s="368"/>
      <c r="K1024" s="369"/>
      <c r="L1024" s="360"/>
      <c r="M1024" s="353"/>
      <c r="N1024" s="876"/>
      <c r="O1024" s="353"/>
      <c r="P1024" s="353"/>
      <c r="Q1024" s="353"/>
      <c r="R1024" s="353"/>
      <c r="S1024" s="353"/>
    </row>
    <row r="1025" spans="1:19" s="51" customFormat="1" ht="13.5" x14ac:dyDescent="0.3">
      <c r="A1025" s="129" t="s">
        <v>284</v>
      </c>
      <c r="B1025" s="213" t="s">
        <v>830</v>
      </c>
      <c r="C1025" s="130"/>
      <c r="D1025" s="106"/>
      <c r="E1025" s="106"/>
      <c r="F1025" s="106"/>
      <c r="G1025" s="106"/>
      <c r="H1025" s="124"/>
      <c r="I1025" s="895">
        <f t="shared" si="74"/>
        <v>0</v>
      </c>
      <c r="J1025" s="270"/>
      <c r="K1025" s="273">
        <f t="shared" si="76"/>
        <v>0</v>
      </c>
      <c r="L1025" s="165"/>
      <c r="M1025" s="41"/>
      <c r="N1025" s="876"/>
      <c r="O1025" s="41"/>
      <c r="P1025" s="41"/>
      <c r="Q1025" s="41"/>
      <c r="R1025" s="41"/>
      <c r="S1025" s="41"/>
    </row>
    <row r="1026" spans="1:19" s="51" customFormat="1" ht="13.5" x14ac:dyDescent="0.3">
      <c r="A1026" s="129"/>
      <c r="B1026" s="122"/>
      <c r="C1026" s="130"/>
      <c r="D1026" s="106"/>
      <c r="E1026" s="106"/>
      <c r="F1026" s="106"/>
      <c r="G1026" s="106"/>
      <c r="H1026" s="124"/>
      <c r="I1026" s="895">
        <f t="shared" si="74"/>
        <v>0</v>
      </c>
      <c r="J1026" s="270"/>
      <c r="K1026" s="273">
        <f t="shared" si="76"/>
        <v>0</v>
      </c>
      <c r="L1026" s="165"/>
      <c r="M1026" s="41"/>
      <c r="N1026" s="876"/>
      <c r="O1026" s="41"/>
      <c r="P1026" s="41"/>
      <c r="Q1026" s="41"/>
      <c r="R1026" s="41"/>
      <c r="S1026" s="41"/>
    </row>
    <row r="1027" spans="1:19" s="51" customFormat="1" ht="13.5" x14ac:dyDescent="0.3">
      <c r="A1027" s="129" t="s">
        <v>410</v>
      </c>
      <c r="B1027" s="210" t="s">
        <v>831</v>
      </c>
      <c r="C1027" s="130" t="s">
        <v>277</v>
      </c>
      <c r="D1027" s="106">
        <v>12</v>
      </c>
      <c r="E1027" s="106"/>
      <c r="F1027" s="106"/>
      <c r="G1027" s="106"/>
      <c r="H1027" s="124"/>
      <c r="I1027" s="895">
        <f t="shared" si="74"/>
        <v>12</v>
      </c>
      <c r="J1027" s="270">
        <v>225</v>
      </c>
      <c r="K1027" s="273">
        <f t="shared" si="76"/>
        <v>2700</v>
      </c>
      <c r="L1027" s="165"/>
      <c r="M1027" s="41"/>
      <c r="N1027" s="876"/>
      <c r="O1027" s="41"/>
      <c r="P1027" s="41"/>
      <c r="Q1027" s="41"/>
      <c r="R1027" s="41"/>
      <c r="S1027" s="41"/>
    </row>
    <row r="1028" spans="1:19" s="51" customFormat="1" ht="13.5" x14ac:dyDescent="0.3">
      <c r="A1028" s="129" t="s">
        <v>411</v>
      </c>
      <c r="B1028" s="210" t="s">
        <v>832</v>
      </c>
      <c r="C1028" s="130" t="s">
        <v>11</v>
      </c>
      <c r="D1028" s="106">
        <v>1</v>
      </c>
      <c r="E1028" s="106"/>
      <c r="F1028" s="106"/>
      <c r="G1028" s="106"/>
      <c r="H1028" s="124"/>
      <c r="I1028" s="895">
        <f t="shared" si="74"/>
        <v>1</v>
      </c>
      <c r="J1028" s="270">
        <v>285</v>
      </c>
      <c r="K1028" s="273">
        <f t="shared" si="76"/>
        <v>285</v>
      </c>
      <c r="L1028" s="165"/>
      <c r="M1028" s="41"/>
      <c r="N1028" s="876"/>
      <c r="O1028" s="41"/>
      <c r="P1028" s="41"/>
      <c r="Q1028" s="41"/>
      <c r="R1028" s="41"/>
      <c r="S1028" s="41"/>
    </row>
    <row r="1029" spans="1:19" s="51" customFormat="1" ht="14.45" customHeight="1" x14ac:dyDescent="0.3">
      <c r="A1029" s="129" t="s">
        <v>835</v>
      </c>
      <c r="B1029" s="210" t="s">
        <v>833</v>
      </c>
      <c r="C1029" s="130" t="s">
        <v>698</v>
      </c>
      <c r="D1029" s="106">
        <v>1</v>
      </c>
      <c r="E1029" s="106"/>
      <c r="F1029" s="106"/>
      <c r="G1029" s="106"/>
      <c r="H1029" s="124"/>
      <c r="I1029" s="895">
        <f t="shared" si="74"/>
        <v>1</v>
      </c>
      <c r="J1029" s="270">
        <v>374</v>
      </c>
      <c r="K1029" s="273">
        <f t="shared" si="76"/>
        <v>374</v>
      </c>
      <c r="L1029" s="165"/>
      <c r="M1029" s="41"/>
      <c r="N1029" s="876"/>
      <c r="O1029" s="41"/>
      <c r="P1029" s="41"/>
      <c r="Q1029" s="41"/>
      <c r="R1029" s="41"/>
      <c r="S1029" s="41"/>
    </row>
    <row r="1030" spans="1:19" s="51" customFormat="1" ht="13.5" x14ac:dyDescent="0.3">
      <c r="A1030" s="129" t="s">
        <v>836</v>
      </c>
      <c r="B1030" s="210" t="s">
        <v>834</v>
      </c>
      <c r="C1030" s="130" t="s">
        <v>698</v>
      </c>
      <c r="D1030" s="106">
        <v>380</v>
      </c>
      <c r="E1030" s="106"/>
      <c r="F1030" s="106"/>
      <c r="G1030" s="106"/>
      <c r="H1030" s="124"/>
      <c r="I1030" s="895">
        <f t="shared" si="74"/>
        <v>380</v>
      </c>
      <c r="J1030" s="270">
        <v>1.36</v>
      </c>
      <c r="K1030" s="273">
        <f t="shared" si="76"/>
        <v>516.80000000000007</v>
      </c>
      <c r="L1030" s="165"/>
      <c r="M1030" s="41"/>
      <c r="N1030" s="876"/>
      <c r="O1030" s="41"/>
      <c r="P1030" s="41"/>
      <c r="Q1030" s="41"/>
      <c r="R1030" s="41"/>
      <c r="S1030" s="41"/>
    </row>
    <row r="1031" spans="1:19" s="51" customFormat="1" ht="13.5" x14ac:dyDescent="0.3">
      <c r="A1031" s="129"/>
      <c r="B1031" s="210"/>
      <c r="C1031" s="130"/>
      <c r="D1031" s="106"/>
      <c r="E1031" s="106"/>
      <c r="F1031" s="106"/>
      <c r="G1031" s="106"/>
      <c r="H1031" s="124"/>
      <c r="I1031" s="895">
        <f t="shared" si="74"/>
        <v>0</v>
      </c>
      <c r="J1031" s="270"/>
      <c r="K1031" s="273">
        <f t="shared" si="76"/>
        <v>0</v>
      </c>
      <c r="L1031" s="165"/>
      <c r="M1031" s="41"/>
      <c r="N1031" s="876"/>
      <c r="O1031" s="41"/>
      <c r="P1031" s="41"/>
      <c r="Q1031" s="41"/>
      <c r="R1031" s="41"/>
      <c r="S1031" s="41"/>
    </row>
    <row r="1032" spans="1:19" s="51" customFormat="1" ht="13.5" x14ac:dyDescent="0.3">
      <c r="A1032" s="129" t="s">
        <v>285</v>
      </c>
      <c r="B1032" s="213" t="s">
        <v>842</v>
      </c>
      <c r="C1032" s="130"/>
      <c r="D1032" s="106"/>
      <c r="E1032" s="106"/>
      <c r="F1032" s="106"/>
      <c r="G1032" s="106"/>
      <c r="H1032" s="124"/>
      <c r="I1032" s="895">
        <f t="shared" si="74"/>
        <v>0</v>
      </c>
      <c r="J1032" s="270"/>
      <c r="K1032" s="273">
        <f t="shared" si="76"/>
        <v>0</v>
      </c>
      <c r="L1032" s="165"/>
      <c r="M1032" s="41"/>
      <c r="N1032" s="876"/>
      <c r="O1032" s="41"/>
      <c r="P1032" s="41"/>
      <c r="Q1032" s="41"/>
      <c r="R1032" s="41"/>
      <c r="S1032" s="41"/>
    </row>
    <row r="1033" spans="1:19" s="51" customFormat="1" ht="13.5" x14ac:dyDescent="0.3">
      <c r="A1033" s="129"/>
      <c r="B1033" s="213"/>
      <c r="C1033" s="130"/>
      <c r="D1033" s="106"/>
      <c r="E1033" s="106"/>
      <c r="F1033" s="106"/>
      <c r="G1033" s="106"/>
      <c r="H1033" s="124"/>
      <c r="I1033" s="895">
        <f t="shared" si="74"/>
        <v>0</v>
      </c>
      <c r="J1033" s="270"/>
      <c r="K1033" s="273">
        <f t="shared" si="76"/>
        <v>0</v>
      </c>
      <c r="L1033" s="165"/>
      <c r="M1033" s="41"/>
      <c r="N1033" s="876"/>
      <c r="O1033" s="41"/>
      <c r="P1033" s="41"/>
      <c r="Q1033" s="41"/>
      <c r="R1033" s="41"/>
      <c r="S1033" s="41"/>
    </row>
    <row r="1034" spans="1:19" s="51" customFormat="1" ht="13.5" x14ac:dyDescent="0.3">
      <c r="A1034" s="129" t="s">
        <v>847</v>
      </c>
      <c r="B1034" s="210" t="s">
        <v>843</v>
      </c>
      <c r="C1034" s="130" t="s">
        <v>277</v>
      </c>
      <c r="D1034" s="106">
        <v>1</v>
      </c>
      <c r="E1034" s="106"/>
      <c r="F1034" s="106"/>
      <c r="G1034" s="106"/>
      <c r="H1034" s="124"/>
      <c r="I1034" s="895">
        <f t="shared" si="74"/>
        <v>1</v>
      </c>
      <c r="J1034" s="270">
        <v>250</v>
      </c>
      <c r="K1034" s="273">
        <f t="shared" si="76"/>
        <v>250</v>
      </c>
      <c r="L1034" s="165"/>
      <c r="M1034" s="41"/>
      <c r="N1034" s="876"/>
      <c r="O1034" s="41"/>
      <c r="P1034" s="41"/>
      <c r="Q1034" s="41"/>
      <c r="R1034" s="41"/>
      <c r="S1034" s="41"/>
    </row>
    <row r="1035" spans="1:19" s="51" customFormat="1" ht="13.5" x14ac:dyDescent="0.3">
      <c r="A1035" s="129" t="s">
        <v>848</v>
      </c>
      <c r="B1035" s="210" t="s">
        <v>844</v>
      </c>
      <c r="C1035" s="130" t="s">
        <v>11</v>
      </c>
      <c r="D1035" s="106">
        <v>2</v>
      </c>
      <c r="E1035" s="106"/>
      <c r="F1035" s="106"/>
      <c r="G1035" s="106"/>
      <c r="H1035" s="124"/>
      <c r="I1035" s="895">
        <f t="shared" si="74"/>
        <v>2</v>
      </c>
      <c r="J1035" s="270">
        <v>75</v>
      </c>
      <c r="K1035" s="273">
        <f t="shared" si="76"/>
        <v>150</v>
      </c>
      <c r="L1035" s="165"/>
      <c r="M1035" s="41"/>
      <c r="N1035" s="876"/>
      <c r="O1035" s="41"/>
      <c r="P1035" s="41"/>
      <c r="Q1035" s="41"/>
      <c r="R1035" s="41"/>
      <c r="S1035" s="41"/>
    </row>
    <row r="1036" spans="1:19" s="51" customFormat="1" ht="13.5" x14ac:dyDescent="0.3">
      <c r="A1036" s="129" t="s">
        <v>849</v>
      </c>
      <c r="B1036" s="210" t="s">
        <v>845</v>
      </c>
      <c r="C1036" s="130" t="s">
        <v>11</v>
      </c>
      <c r="D1036" s="106">
        <v>2</v>
      </c>
      <c r="E1036" s="106"/>
      <c r="F1036" s="106"/>
      <c r="G1036" s="106"/>
      <c r="H1036" s="124"/>
      <c r="I1036" s="895">
        <f t="shared" si="74"/>
        <v>2</v>
      </c>
      <c r="J1036" s="270">
        <v>180</v>
      </c>
      <c r="K1036" s="273">
        <f t="shared" si="76"/>
        <v>360</v>
      </c>
      <c r="L1036" s="165"/>
      <c r="M1036" s="41"/>
      <c r="N1036" s="876"/>
      <c r="O1036" s="41"/>
      <c r="P1036" s="41"/>
      <c r="Q1036" s="41"/>
      <c r="R1036" s="41"/>
      <c r="S1036" s="41"/>
    </row>
    <row r="1037" spans="1:19" s="51" customFormat="1" ht="13.5" x14ac:dyDescent="0.3">
      <c r="A1037" s="129" t="s">
        <v>850</v>
      </c>
      <c r="B1037" s="210" t="s">
        <v>846</v>
      </c>
      <c r="C1037" s="130" t="s">
        <v>698</v>
      </c>
      <c r="D1037" s="106">
        <v>20</v>
      </c>
      <c r="E1037" s="106"/>
      <c r="F1037" s="106"/>
      <c r="G1037" s="106"/>
      <c r="H1037" s="124"/>
      <c r="I1037" s="895">
        <f t="shared" si="74"/>
        <v>20</v>
      </c>
      <c r="J1037" s="270">
        <v>1.5</v>
      </c>
      <c r="K1037" s="273">
        <f t="shared" si="76"/>
        <v>30</v>
      </c>
      <c r="L1037" s="165"/>
      <c r="M1037" s="41"/>
      <c r="N1037" s="876"/>
      <c r="O1037" s="41"/>
      <c r="P1037" s="41"/>
      <c r="Q1037" s="41"/>
      <c r="R1037" s="41"/>
      <c r="S1037" s="41"/>
    </row>
    <row r="1038" spans="1:19" s="51" customFormat="1" ht="13.5" x14ac:dyDescent="0.3">
      <c r="A1038" s="129"/>
      <c r="B1038" s="122"/>
      <c r="C1038" s="130"/>
      <c r="D1038" s="106"/>
      <c r="E1038" s="106"/>
      <c r="F1038" s="106"/>
      <c r="G1038" s="106"/>
      <c r="H1038" s="124"/>
      <c r="I1038" s="885"/>
      <c r="J1038" s="270"/>
      <c r="K1038" s="270"/>
      <c r="L1038" s="165"/>
      <c r="M1038" s="41"/>
      <c r="N1038" s="876"/>
      <c r="O1038" s="41"/>
      <c r="P1038" s="41"/>
      <c r="Q1038" s="41"/>
      <c r="R1038" s="41"/>
      <c r="S1038" s="41"/>
    </row>
    <row r="1039" spans="1:19" s="51" customFormat="1" ht="13.5" x14ac:dyDescent="0.3">
      <c r="A1039" s="129" t="s">
        <v>286</v>
      </c>
      <c r="B1039" s="213" t="s">
        <v>851</v>
      </c>
      <c r="C1039" s="130"/>
      <c r="D1039" s="106"/>
      <c r="E1039" s="106"/>
      <c r="F1039" s="106"/>
      <c r="G1039" s="106"/>
      <c r="H1039" s="124"/>
      <c r="I1039" s="885"/>
      <c r="J1039" s="270"/>
      <c r="K1039" s="270"/>
      <c r="L1039" s="165"/>
      <c r="M1039" s="41"/>
      <c r="N1039" s="876"/>
      <c r="O1039" s="41"/>
      <c r="P1039" s="41"/>
      <c r="Q1039" s="41"/>
      <c r="R1039" s="41"/>
      <c r="S1039" s="41"/>
    </row>
    <row r="1040" spans="1:19" s="51" customFormat="1" ht="13.5" x14ac:dyDescent="0.3">
      <c r="A1040" s="129"/>
      <c r="B1040" s="122"/>
      <c r="C1040" s="130"/>
      <c r="D1040" s="106"/>
      <c r="E1040" s="106"/>
      <c r="F1040" s="106"/>
      <c r="G1040" s="106"/>
      <c r="H1040" s="124"/>
      <c r="I1040" s="885"/>
      <c r="J1040" s="270"/>
      <c r="K1040" s="270"/>
      <c r="L1040" s="165"/>
      <c r="M1040" s="41"/>
      <c r="N1040" s="876"/>
      <c r="O1040" s="41"/>
      <c r="P1040" s="41"/>
      <c r="Q1040" s="41"/>
      <c r="R1040" s="41"/>
      <c r="S1040" s="41"/>
    </row>
    <row r="1041" spans="1:19" s="51" customFormat="1" ht="121.5" x14ac:dyDescent="0.3">
      <c r="A1041" s="129" t="s">
        <v>852</v>
      </c>
      <c r="B1041" s="210" t="s">
        <v>3642</v>
      </c>
      <c r="C1041" s="130" t="s">
        <v>277</v>
      </c>
      <c r="D1041" s="106">
        <v>1</v>
      </c>
      <c r="E1041" s="106"/>
      <c r="F1041" s="106"/>
      <c r="G1041" s="106"/>
      <c r="H1041" s="124"/>
      <c r="I1041" s="895">
        <f t="shared" ref="I1041:I1067" si="77">D1041</f>
        <v>1</v>
      </c>
      <c r="J1041" s="270">
        <v>2360</v>
      </c>
      <c r="K1041" s="273">
        <f t="shared" ref="K1041:K1060" si="78">J1041*I1041</f>
        <v>2360</v>
      </c>
      <c r="L1041" s="165"/>
      <c r="M1041" s="41"/>
      <c r="N1041" s="876"/>
      <c r="O1041" s="41"/>
      <c r="P1041" s="41"/>
      <c r="Q1041" s="41"/>
      <c r="R1041" s="41"/>
      <c r="S1041" s="41"/>
    </row>
    <row r="1042" spans="1:19" s="376" customFormat="1" ht="13.5" x14ac:dyDescent="0.3">
      <c r="A1042" s="379"/>
      <c r="B1042" s="382"/>
      <c r="C1042" s="380"/>
      <c r="D1042" s="377"/>
      <c r="E1042" s="377"/>
      <c r="F1042" s="377"/>
      <c r="G1042" s="377"/>
      <c r="H1042" s="378"/>
      <c r="I1042" s="895"/>
      <c r="J1042" s="383"/>
      <c r="K1042" s="384"/>
      <c r="L1042" s="381"/>
      <c r="M1042" s="375"/>
      <c r="N1042" s="876"/>
      <c r="O1042" s="375"/>
      <c r="P1042" s="375"/>
      <c r="Q1042" s="375"/>
      <c r="R1042" s="375"/>
      <c r="S1042" s="375"/>
    </row>
    <row r="1043" spans="1:19" s="376" customFormat="1" ht="94.5" x14ac:dyDescent="0.3">
      <c r="A1043" s="385" t="s">
        <v>3645</v>
      </c>
      <c r="B1043" s="397" t="s">
        <v>3646</v>
      </c>
      <c r="C1043" s="387" t="s">
        <v>11</v>
      </c>
      <c r="D1043" s="377">
        <v>1</v>
      </c>
      <c r="E1043" s="377"/>
      <c r="F1043" s="377"/>
      <c r="G1043" s="377"/>
      <c r="H1043" s="378"/>
      <c r="I1043" s="895">
        <v>1</v>
      </c>
      <c r="J1043" s="383">
        <v>2890</v>
      </c>
      <c r="K1043" s="384">
        <f>J1043*I1043</f>
        <v>2890</v>
      </c>
      <c r="L1043" s="381"/>
      <c r="M1043" s="375"/>
      <c r="N1043" s="876"/>
      <c r="O1043" s="375"/>
      <c r="P1043" s="375"/>
      <c r="Q1043" s="375"/>
      <c r="R1043" s="375"/>
      <c r="S1043" s="375"/>
    </row>
    <row r="1044" spans="1:19" s="376" customFormat="1" ht="13.5" x14ac:dyDescent="0.3">
      <c r="A1044" s="379"/>
      <c r="B1044" s="397"/>
      <c r="C1044" s="380"/>
      <c r="D1044" s="377"/>
      <c r="E1044" s="377"/>
      <c r="F1044" s="377"/>
      <c r="G1044" s="377"/>
      <c r="H1044" s="378"/>
      <c r="I1044" s="895"/>
      <c r="J1044" s="383"/>
      <c r="K1044" s="399">
        <f t="shared" ref="K1044:K1047" si="79">J1044*I1044</f>
        <v>0</v>
      </c>
      <c r="L1044" s="381"/>
      <c r="M1044" s="375"/>
      <c r="N1044" s="876"/>
      <c r="O1044" s="375"/>
      <c r="P1044" s="375"/>
      <c r="Q1044" s="375"/>
      <c r="R1044" s="375"/>
      <c r="S1044" s="375"/>
    </row>
    <row r="1045" spans="1:19" s="376" customFormat="1" ht="27" x14ac:dyDescent="0.3">
      <c r="A1045" s="386" t="s">
        <v>3647</v>
      </c>
      <c r="B1045" s="397" t="s">
        <v>3648</v>
      </c>
      <c r="C1045" s="389" t="s">
        <v>11</v>
      </c>
      <c r="D1045" s="377">
        <v>1</v>
      </c>
      <c r="E1045" s="377"/>
      <c r="F1045" s="377"/>
      <c r="G1045" s="377"/>
      <c r="H1045" s="378"/>
      <c r="I1045" s="895">
        <v>1</v>
      </c>
      <c r="J1045" s="383">
        <v>3000</v>
      </c>
      <c r="K1045" s="399">
        <f t="shared" si="79"/>
        <v>3000</v>
      </c>
      <c r="L1045" s="381"/>
      <c r="M1045" s="375"/>
      <c r="N1045" s="876"/>
      <c r="O1045" s="375"/>
      <c r="P1045" s="375"/>
      <c r="Q1045" s="375"/>
      <c r="R1045" s="375"/>
      <c r="S1045" s="375"/>
    </row>
    <row r="1046" spans="1:19" s="376" customFormat="1" ht="13.5" x14ac:dyDescent="0.3">
      <c r="A1046" s="379"/>
      <c r="B1046" s="397"/>
      <c r="C1046" s="380"/>
      <c r="D1046" s="377"/>
      <c r="E1046" s="377"/>
      <c r="F1046" s="377"/>
      <c r="G1046" s="377"/>
      <c r="H1046" s="378"/>
      <c r="I1046" s="895"/>
      <c r="J1046" s="383"/>
      <c r="K1046" s="399">
        <f t="shared" si="79"/>
        <v>0</v>
      </c>
      <c r="L1046" s="381"/>
      <c r="M1046" s="375"/>
      <c r="N1046" s="876"/>
      <c r="O1046" s="375"/>
      <c r="P1046" s="375"/>
      <c r="Q1046" s="375"/>
      <c r="R1046" s="375"/>
      <c r="S1046" s="375"/>
    </row>
    <row r="1047" spans="1:19" s="376" customFormat="1" ht="54" x14ac:dyDescent="0.3">
      <c r="A1047" s="388" t="s">
        <v>3649</v>
      </c>
      <c r="B1047" s="397" t="s">
        <v>3650</v>
      </c>
      <c r="C1047" s="395" t="s">
        <v>11</v>
      </c>
      <c r="D1047" s="377">
        <v>1</v>
      </c>
      <c r="E1047" s="377"/>
      <c r="F1047" s="377"/>
      <c r="G1047" s="377"/>
      <c r="H1047" s="378"/>
      <c r="I1047" s="895">
        <v>1</v>
      </c>
      <c r="J1047" s="383">
        <v>1780</v>
      </c>
      <c r="K1047" s="399">
        <f t="shared" si="79"/>
        <v>1780</v>
      </c>
      <c r="L1047" s="381"/>
      <c r="M1047" s="375"/>
      <c r="N1047" s="876"/>
      <c r="O1047" s="375"/>
      <c r="P1047" s="375"/>
      <c r="Q1047" s="375"/>
      <c r="R1047" s="375"/>
      <c r="S1047" s="375"/>
    </row>
    <row r="1048" spans="1:19" s="51" customFormat="1" ht="13.5" x14ac:dyDescent="0.3">
      <c r="A1048" s="129"/>
      <c r="B1048" s="122"/>
      <c r="C1048" s="130"/>
      <c r="D1048" s="106"/>
      <c r="E1048" s="106"/>
      <c r="F1048" s="106"/>
      <c r="G1048" s="106"/>
      <c r="H1048" s="124"/>
      <c r="I1048" s="895">
        <f t="shared" si="77"/>
        <v>0</v>
      </c>
      <c r="J1048" s="270"/>
      <c r="K1048" s="273">
        <f t="shared" si="78"/>
        <v>0</v>
      </c>
      <c r="L1048" s="165"/>
      <c r="M1048" s="41"/>
      <c r="N1048" s="876"/>
      <c r="O1048" s="41"/>
      <c r="P1048" s="41"/>
      <c r="Q1048" s="41"/>
      <c r="R1048" s="41"/>
      <c r="S1048" s="41"/>
    </row>
    <row r="1049" spans="1:19" s="51" customFormat="1" ht="13.5" x14ac:dyDescent="0.3">
      <c r="A1049" s="129" t="s">
        <v>287</v>
      </c>
      <c r="B1049" s="213" t="s">
        <v>853</v>
      </c>
      <c r="C1049" s="130"/>
      <c r="D1049" s="106"/>
      <c r="E1049" s="106"/>
      <c r="F1049" s="106"/>
      <c r="G1049" s="106"/>
      <c r="H1049" s="124"/>
      <c r="I1049" s="895">
        <f t="shared" si="77"/>
        <v>0</v>
      </c>
      <c r="J1049" s="270"/>
      <c r="K1049" s="273">
        <f t="shared" si="78"/>
        <v>0</v>
      </c>
      <c r="L1049" s="165"/>
      <c r="M1049" s="41"/>
      <c r="N1049" s="876"/>
      <c r="O1049" s="41"/>
      <c r="P1049" s="41"/>
      <c r="Q1049" s="41"/>
      <c r="R1049" s="41"/>
      <c r="S1049" s="41"/>
    </row>
    <row r="1050" spans="1:19" s="51" customFormat="1" ht="13.5" x14ac:dyDescent="0.3">
      <c r="A1050" s="129"/>
      <c r="B1050" s="122"/>
      <c r="C1050" s="130"/>
      <c r="D1050" s="106"/>
      <c r="E1050" s="106"/>
      <c r="F1050" s="106"/>
      <c r="G1050" s="106"/>
      <c r="H1050" s="124"/>
      <c r="I1050" s="895">
        <f t="shared" si="77"/>
        <v>0</v>
      </c>
      <c r="J1050" s="270"/>
      <c r="K1050" s="273">
        <f t="shared" si="78"/>
        <v>0</v>
      </c>
      <c r="L1050" s="165"/>
      <c r="M1050" s="41"/>
      <c r="N1050" s="876"/>
      <c r="O1050" s="41"/>
      <c r="P1050" s="41"/>
      <c r="Q1050" s="41"/>
      <c r="R1050" s="41"/>
      <c r="S1050" s="41"/>
    </row>
    <row r="1051" spans="1:19" s="51" customFormat="1" ht="27" x14ac:dyDescent="0.3">
      <c r="A1051" s="129" t="s">
        <v>864</v>
      </c>
      <c r="B1051" s="210" t="s">
        <v>854</v>
      </c>
      <c r="C1051" s="130" t="s">
        <v>11</v>
      </c>
      <c r="D1051" s="106">
        <v>1</v>
      </c>
      <c r="E1051" s="106"/>
      <c r="F1051" s="106"/>
      <c r="G1051" s="106"/>
      <c r="H1051" s="124"/>
      <c r="I1051" s="895">
        <f t="shared" si="77"/>
        <v>1</v>
      </c>
      <c r="J1051" s="270">
        <v>1993</v>
      </c>
      <c r="K1051" s="273">
        <f t="shared" si="78"/>
        <v>1993</v>
      </c>
      <c r="L1051" s="165"/>
      <c r="M1051" s="41"/>
      <c r="N1051" s="876"/>
      <c r="O1051" s="41"/>
      <c r="P1051" s="41"/>
      <c r="Q1051" s="41"/>
      <c r="R1051" s="41"/>
      <c r="S1051" s="41"/>
    </row>
    <row r="1052" spans="1:19" s="51" customFormat="1" ht="13.5" x14ac:dyDescent="0.3">
      <c r="A1052" s="129" t="s">
        <v>865</v>
      </c>
      <c r="B1052" s="210" t="s">
        <v>855</v>
      </c>
      <c r="C1052" s="130" t="s">
        <v>11</v>
      </c>
      <c r="D1052" s="106">
        <v>40</v>
      </c>
      <c r="E1052" s="106"/>
      <c r="F1052" s="106"/>
      <c r="G1052" s="106"/>
      <c r="H1052" s="124"/>
      <c r="I1052" s="895">
        <f t="shared" si="77"/>
        <v>40</v>
      </c>
      <c r="J1052" s="270">
        <v>38.9</v>
      </c>
      <c r="K1052" s="273">
        <f t="shared" si="78"/>
        <v>1556</v>
      </c>
      <c r="L1052" s="165"/>
      <c r="M1052" s="41"/>
      <c r="N1052" s="876"/>
      <c r="O1052" s="41"/>
      <c r="P1052" s="41"/>
      <c r="Q1052" s="41"/>
      <c r="R1052" s="41"/>
      <c r="S1052" s="41"/>
    </row>
    <row r="1053" spans="1:19" s="51" customFormat="1" ht="27" x14ac:dyDescent="0.3">
      <c r="A1053" s="129" t="s">
        <v>866</v>
      </c>
      <c r="B1053" s="210" t="s">
        <v>856</v>
      </c>
      <c r="C1053" s="130" t="s">
        <v>11</v>
      </c>
      <c r="D1053" s="106">
        <v>1</v>
      </c>
      <c r="E1053" s="106"/>
      <c r="F1053" s="106"/>
      <c r="G1053" s="106"/>
      <c r="H1053" s="124"/>
      <c r="I1053" s="895">
        <f t="shared" si="77"/>
        <v>1</v>
      </c>
      <c r="J1053" s="270">
        <v>38.6</v>
      </c>
      <c r="K1053" s="273">
        <f t="shared" si="78"/>
        <v>38.6</v>
      </c>
      <c r="L1053" s="165"/>
      <c r="M1053" s="41"/>
      <c r="N1053" s="876"/>
      <c r="O1053" s="41"/>
      <c r="P1053" s="41"/>
      <c r="Q1053" s="41"/>
      <c r="R1053" s="41"/>
      <c r="S1053" s="41"/>
    </row>
    <row r="1054" spans="1:19" s="51" customFormat="1" ht="27" x14ac:dyDescent="0.3">
      <c r="A1054" s="129" t="s">
        <v>867</v>
      </c>
      <c r="B1054" s="210" t="s">
        <v>857</v>
      </c>
      <c r="C1054" s="130" t="s">
        <v>11</v>
      </c>
      <c r="D1054" s="106">
        <v>2</v>
      </c>
      <c r="E1054" s="106"/>
      <c r="F1054" s="106"/>
      <c r="G1054" s="106"/>
      <c r="H1054" s="124"/>
      <c r="I1054" s="895">
        <f t="shared" si="77"/>
        <v>2</v>
      </c>
      <c r="J1054" s="270">
        <v>42.6</v>
      </c>
      <c r="K1054" s="273">
        <f t="shared" si="78"/>
        <v>85.2</v>
      </c>
      <c r="L1054" s="165"/>
      <c r="M1054" s="41"/>
      <c r="N1054" s="876"/>
      <c r="O1054" s="41"/>
      <c r="P1054" s="41"/>
      <c r="Q1054" s="41"/>
      <c r="R1054" s="41"/>
      <c r="S1054" s="41"/>
    </row>
    <row r="1055" spans="1:19" s="51" customFormat="1" ht="13.5" x14ac:dyDescent="0.3">
      <c r="A1055" s="129" t="s">
        <v>868</v>
      </c>
      <c r="B1055" s="210" t="s">
        <v>858</v>
      </c>
      <c r="C1055" s="130" t="s">
        <v>11</v>
      </c>
      <c r="D1055" s="106">
        <v>1</v>
      </c>
      <c r="E1055" s="106"/>
      <c r="F1055" s="106"/>
      <c r="G1055" s="106"/>
      <c r="H1055" s="124"/>
      <c r="I1055" s="895">
        <f t="shared" si="77"/>
        <v>1</v>
      </c>
      <c r="J1055" s="270">
        <v>58.1</v>
      </c>
      <c r="K1055" s="273">
        <f t="shared" si="78"/>
        <v>58.1</v>
      </c>
      <c r="L1055" s="165"/>
      <c r="M1055" s="41"/>
      <c r="N1055" s="876"/>
      <c r="O1055" s="41"/>
      <c r="P1055" s="41"/>
      <c r="Q1055" s="41"/>
      <c r="R1055" s="41"/>
      <c r="S1055" s="41"/>
    </row>
    <row r="1056" spans="1:19" s="51" customFormat="1" ht="13.5" x14ac:dyDescent="0.3">
      <c r="A1056" s="129" t="s">
        <v>869</v>
      </c>
      <c r="B1056" s="210" t="s">
        <v>859</v>
      </c>
      <c r="C1056" s="130" t="s">
        <v>11</v>
      </c>
      <c r="D1056" s="106">
        <v>1</v>
      </c>
      <c r="E1056" s="106"/>
      <c r="F1056" s="106"/>
      <c r="G1056" s="106"/>
      <c r="H1056" s="124"/>
      <c r="I1056" s="895">
        <f t="shared" si="77"/>
        <v>1</v>
      </c>
      <c r="J1056" s="270">
        <v>56.9</v>
      </c>
      <c r="K1056" s="273">
        <f t="shared" si="78"/>
        <v>56.9</v>
      </c>
      <c r="L1056" s="165"/>
      <c r="M1056" s="41"/>
      <c r="N1056" s="876"/>
      <c r="O1056" s="41"/>
      <c r="P1056" s="41"/>
      <c r="Q1056" s="41"/>
      <c r="R1056" s="41"/>
      <c r="S1056" s="41"/>
    </row>
    <row r="1057" spans="1:19" s="51" customFormat="1" ht="13.5" x14ac:dyDescent="0.3">
      <c r="A1057" s="129" t="s">
        <v>870</v>
      </c>
      <c r="B1057" s="210" t="s">
        <v>860</v>
      </c>
      <c r="C1057" s="130" t="s">
        <v>11</v>
      </c>
      <c r="D1057" s="106">
        <v>2</v>
      </c>
      <c r="E1057" s="106"/>
      <c r="F1057" s="106"/>
      <c r="G1057" s="106"/>
      <c r="H1057" s="124"/>
      <c r="I1057" s="895">
        <f t="shared" si="77"/>
        <v>2</v>
      </c>
      <c r="J1057" s="270">
        <v>40.6</v>
      </c>
      <c r="K1057" s="273">
        <f t="shared" si="78"/>
        <v>81.2</v>
      </c>
      <c r="L1057" s="165"/>
      <c r="M1057" s="41"/>
      <c r="N1057" s="876"/>
      <c r="O1057" s="41"/>
      <c r="P1057" s="41"/>
      <c r="Q1057" s="41"/>
      <c r="R1057" s="41"/>
      <c r="S1057" s="41"/>
    </row>
    <row r="1058" spans="1:19" s="51" customFormat="1" ht="13.5" x14ac:dyDescent="0.3">
      <c r="A1058" s="129" t="s">
        <v>871</v>
      </c>
      <c r="B1058" s="210" t="s">
        <v>861</v>
      </c>
      <c r="C1058" s="130" t="s">
        <v>11</v>
      </c>
      <c r="D1058" s="106">
        <v>1</v>
      </c>
      <c r="E1058" s="106"/>
      <c r="F1058" s="106"/>
      <c r="G1058" s="106"/>
      <c r="H1058" s="124"/>
      <c r="I1058" s="895">
        <f t="shared" si="77"/>
        <v>1</v>
      </c>
      <c r="J1058" s="270">
        <v>24.7</v>
      </c>
      <c r="K1058" s="273">
        <f t="shared" si="78"/>
        <v>24.7</v>
      </c>
      <c r="L1058" s="165"/>
      <c r="M1058" s="41"/>
      <c r="N1058" s="876"/>
      <c r="O1058" s="41"/>
      <c r="P1058" s="41"/>
      <c r="Q1058" s="41"/>
      <c r="R1058" s="41"/>
      <c r="S1058" s="41"/>
    </row>
    <row r="1059" spans="1:19" s="51" customFormat="1" ht="13.5" x14ac:dyDescent="0.3">
      <c r="A1059" s="129" t="s">
        <v>872</v>
      </c>
      <c r="B1059" s="210" t="s">
        <v>862</v>
      </c>
      <c r="C1059" s="130" t="s">
        <v>112</v>
      </c>
      <c r="D1059" s="106">
        <v>342</v>
      </c>
      <c r="E1059" s="106"/>
      <c r="F1059" s="106"/>
      <c r="G1059" s="106"/>
      <c r="H1059" s="124"/>
      <c r="I1059" s="895">
        <f t="shared" si="77"/>
        <v>342</v>
      </c>
      <c r="J1059" s="270">
        <v>1.52</v>
      </c>
      <c r="K1059" s="273">
        <f t="shared" si="78"/>
        <v>519.84</v>
      </c>
      <c r="L1059" s="165"/>
      <c r="M1059" s="41"/>
      <c r="N1059" s="876"/>
      <c r="O1059" s="41"/>
      <c r="P1059" s="41"/>
      <c r="Q1059" s="41"/>
      <c r="R1059" s="41"/>
      <c r="S1059" s="41"/>
    </row>
    <row r="1060" spans="1:19" s="51" customFormat="1" ht="13.5" x14ac:dyDescent="0.3">
      <c r="A1060" s="129" t="s">
        <v>873</v>
      </c>
      <c r="B1060" s="210" t="s">
        <v>863</v>
      </c>
      <c r="C1060" s="130" t="s">
        <v>112</v>
      </c>
      <c r="D1060" s="106">
        <v>298</v>
      </c>
      <c r="E1060" s="106"/>
      <c r="F1060" s="106"/>
      <c r="G1060" s="106"/>
      <c r="H1060" s="124"/>
      <c r="I1060" s="895">
        <f t="shared" si="77"/>
        <v>298</v>
      </c>
      <c r="J1060" s="270">
        <v>0.36</v>
      </c>
      <c r="K1060" s="273">
        <f t="shared" si="78"/>
        <v>107.28</v>
      </c>
      <c r="L1060" s="165"/>
      <c r="M1060" s="41"/>
      <c r="N1060" s="876"/>
      <c r="O1060" s="41"/>
      <c r="P1060" s="41"/>
      <c r="Q1060" s="41"/>
      <c r="R1060" s="41"/>
      <c r="S1060" s="41"/>
    </row>
    <row r="1061" spans="1:19" s="51" customFormat="1" ht="13.5" x14ac:dyDescent="0.3">
      <c r="A1061" s="129"/>
      <c r="B1061" s="122"/>
      <c r="C1061" s="130"/>
      <c r="D1061" s="106"/>
      <c r="E1061" s="106"/>
      <c r="F1061" s="106"/>
      <c r="G1061" s="106"/>
      <c r="H1061" s="124"/>
      <c r="I1061" s="895">
        <f t="shared" si="77"/>
        <v>0</v>
      </c>
      <c r="J1061" s="270"/>
      <c r="K1061" s="270"/>
      <c r="L1061" s="165"/>
      <c r="M1061" s="41"/>
      <c r="N1061" s="876"/>
      <c r="O1061" s="41"/>
      <c r="P1061" s="41"/>
      <c r="Q1061" s="41"/>
      <c r="R1061" s="41"/>
      <c r="S1061" s="41"/>
    </row>
    <row r="1062" spans="1:19" s="51" customFormat="1" ht="13.5" x14ac:dyDescent="0.3">
      <c r="A1062" s="129" t="s">
        <v>288</v>
      </c>
      <c r="B1062" s="213" t="s">
        <v>189</v>
      </c>
      <c r="C1062" s="130"/>
      <c r="D1062" s="106"/>
      <c r="E1062" s="106"/>
      <c r="F1062" s="106"/>
      <c r="G1062" s="106"/>
      <c r="H1062" s="124"/>
      <c r="I1062" s="895">
        <f t="shared" si="77"/>
        <v>0</v>
      </c>
      <c r="J1062" s="270"/>
      <c r="K1062" s="273">
        <f t="shared" ref="K1062:K1067" si="80">J1062*I1062</f>
        <v>0</v>
      </c>
      <c r="L1062" s="165"/>
      <c r="M1062" s="41"/>
      <c r="N1062" s="876"/>
      <c r="O1062" s="41"/>
      <c r="P1062" s="41"/>
      <c r="Q1062" s="41"/>
      <c r="R1062" s="41"/>
      <c r="S1062" s="41"/>
    </row>
    <row r="1063" spans="1:19" s="51" customFormat="1" ht="13.5" x14ac:dyDescent="0.3">
      <c r="A1063" s="129"/>
      <c r="B1063" s="213"/>
      <c r="C1063" s="130"/>
      <c r="D1063" s="106"/>
      <c r="E1063" s="106"/>
      <c r="F1063" s="106"/>
      <c r="G1063" s="106"/>
      <c r="H1063" s="124"/>
      <c r="I1063" s="895">
        <f t="shared" si="77"/>
        <v>0</v>
      </c>
      <c r="J1063" s="270"/>
      <c r="K1063" s="273">
        <f t="shared" si="80"/>
        <v>0</v>
      </c>
      <c r="L1063" s="165"/>
      <c r="M1063" s="41"/>
      <c r="N1063" s="876"/>
      <c r="O1063" s="41"/>
      <c r="P1063" s="41"/>
      <c r="Q1063" s="41"/>
      <c r="R1063" s="41"/>
      <c r="S1063" s="41"/>
    </row>
    <row r="1064" spans="1:19" s="51" customFormat="1" ht="47.25" customHeight="1" x14ac:dyDescent="0.3">
      <c r="A1064" s="129" t="s">
        <v>874</v>
      </c>
      <c r="B1064" s="210" t="s">
        <v>822</v>
      </c>
      <c r="C1064" s="130"/>
      <c r="D1064" s="106"/>
      <c r="E1064" s="106"/>
      <c r="F1064" s="106"/>
      <c r="G1064" s="106"/>
      <c r="H1064" s="124"/>
      <c r="I1064" s="895">
        <f t="shared" si="77"/>
        <v>0</v>
      </c>
      <c r="J1064" s="270"/>
      <c r="K1064" s="273">
        <f t="shared" si="80"/>
        <v>0</v>
      </c>
      <c r="L1064" s="165"/>
      <c r="M1064" s="41"/>
      <c r="N1064" s="876"/>
      <c r="O1064" s="41"/>
      <c r="P1064" s="41"/>
      <c r="Q1064" s="41"/>
      <c r="R1064" s="41"/>
      <c r="S1064" s="41"/>
    </row>
    <row r="1065" spans="1:19" s="51" customFormat="1" ht="27" x14ac:dyDescent="0.3">
      <c r="A1065" s="129" t="s">
        <v>875</v>
      </c>
      <c r="B1065" s="210" t="s">
        <v>824</v>
      </c>
      <c r="C1065" s="130" t="s">
        <v>825</v>
      </c>
      <c r="D1065" s="106">
        <v>1</v>
      </c>
      <c r="E1065" s="106"/>
      <c r="F1065" s="106"/>
      <c r="G1065" s="106"/>
      <c r="H1065" s="124"/>
      <c r="I1065" s="895">
        <f t="shared" si="77"/>
        <v>1</v>
      </c>
      <c r="J1065" s="270">
        <v>400</v>
      </c>
      <c r="K1065" s="273">
        <f t="shared" si="80"/>
        <v>400</v>
      </c>
      <c r="L1065" s="165"/>
      <c r="M1065" s="41"/>
      <c r="N1065" s="876"/>
      <c r="O1065" s="41"/>
      <c r="P1065" s="41"/>
      <c r="Q1065" s="41"/>
      <c r="R1065" s="41"/>
      <c r="S1065" s="41"/>
    </row>
    <row r="1066" spans="1:19" s="51" customFormat="1" ht="54" x14ac:dyDescent="0.3">
      <c r="A1066" s="129" t="s">
        <v>876</v>
      </c>
      <c r="B1066" s="210" t="s">
        <v>826</v>
      </c>
      <c r="C1066" s="130" t="s">
        <v>825</v>
      </c>
      <c r="D1066" s="106">
        <v>1</v>
      </c>
      <c r="E1066" s="106"/>
      <c r="F1066" s="106"/>
      <c r="G1066" s="106"/>
      <c r="H1066" s="124"/>
      <c r="I1066" s="895">
        <f t="shared" si="77"/>
        <v>1</v>
      </c>
      <c r="J1066" s="270">
        <v>300</v>
      </c>
      <c r="K1066" s="273">
        <f t="shared" si="80"/>
        <v>300</v>
      </c>
      <c r="L1066" s="165"/>
      <c r="M1066" s="41"/>
      <c r="N1066" s="876"/>
      <c r="O1066" s="41"/>
      <c r="P1066" s="41"/>
      <c r="Q1066" s="41"/>
      <c r="R1066" s="41"/>
      <c r="S1066" s="41"/>
    </row>
    <row r="1067" spans="1:19" s="51" customFormat="1" ht="57.75" customHeight="1" x14ac:dyDescent="0.3">
      <c r="A1067" s="129" t="s">
        <v>877</v>
      </c>
      <c r="B1067" s="210" t="s">
        <v>827</v>
      </c>
      <c r="C1067" s="130" t="s">
        <v>825</v>
      </c>
      <c r="D1067" s="106">
        <v>1</v>
      </c>
      <c r="E1067" s="106"/>
      <c r="F1067" s="106"/>
      <c r="G1067" s="106"/>
      <c r="H1067" s="124"/>
      <c r="I1067" s="895">
        <f t="shared" si="77"/>
        <v>1</v>
      </c>
      <c r="J1067" s="270">
        <v>185</v>
      </c>
      <c r="K1067" s="298">
        <f t="shared" si="80"/>
        <v>185</v>
      </c>
      <c r="L1067" s="202"/>
      <c r="M1067" s="41"/>
      <c r="N1067" s="876"/>
      <c r="O1067" s="41"/>
      <c r="P1067" s="41"/>
      <c r="Q1067" s="41"/>
      <c r="R1067" s="41"/>
      <c r="S1067" s="41"/>
    </row>
    <row r="1068" spans="1:19" s="51" customFormat="1" ht="13.5" x14ac:dyDescent="0.3">
      <c r="A1068" s="129"/>
      <c r="B1068" s="122"/>
      <c r="C1068" s="130"/>
      <c r="D1068" s="106"/>
      <c r="E1068" s="106"/>
      <c r="F1068" s="106"/>
      <c r="G1068" s="106"/>
      <c r="H1068" s="124"/>
      <c r="I1068" s="885"/>
      <c r="J1068" s="270"/>
      <c r="K1068" s="270"/>
      <c r="L1068" s="165"/>
      <c r="M1068" s="41"/>
      <c r="N1068" s="876"/>
      <c r="O1068" s="41"/>
      <c r="P1068" s="41"/>
      <c r="Q1068" s="41"/>
      <c r="R1068" s="41"/>
      <c r="S1068" s="41"/>
    </row>
    <row r="1069" spans="1:19" s="51" customFormat="1" ht="13.5" x14ac:dyDescent="0.3">
      <c r="A1069" s="129"/>
      <c r="B1069" s="122"/>
      <c r="C1069" s="130"/>
      <c r="D1069" s="106"/>
      <c r="E1069" s="106"/>
      <c r="F1069" s="106"/>
      <c r="G1069" s="106"/>
      <c r="H1069" s="124"/>
      <c r="I1069" s="885"/>
      <c r="J1069" s="270"/>
      <c r="K1069" s="270"/>
      <c r="L1069" s="165">
        <f>SUM(K1014:K1067)</f>
        <v>24472.1</v>
      </c>
      <c r="M1069" s="41"/>
      <c r="N1069" s="876"/>
      <c r="O1069" s="41"/>
      <c r="P1069" s="41"/>
      <c r="Q1069" s="41"/>
      <c r="R1069" s="41"/>
      <c r="S1069" s="41"/>
    </row>
    <row r="1070" spans="1:19" s="51" customFormat="1" ht="13.5" x14ac:dyDescent="0.3">
      <c r="A1070" s="129"/>
      <c r="B1070" s="122"/>
      <c r="C1070" s="130"/>
      <c r="D1070" s="106"/>
      <c r="E1070" s="106"/>
      <c r="F1070" s="106"/>
      <c r="G1070" s="106"/>
      <c r="H1070" s="124"/>
      <c r="I1070" s="885"/>
      <c r="J1070" s="270"/>
      <c r="K1070" s="270"/>
      <c r="L1070" s="165"/>
      <c r="M1070" s="41"/>
      <c r="N1070" s="876"/>
      <c r="O1070" s="41"/>
      <c r="P1070" s="41"/>
      <c r="Q1070" s="41"/>
      <c r="R1070" s="41"/>
      <c r="S1070" s="41"/>
    </row>
    <row r="1071" spans="1:19" s="51" customFormat="1" ht="13.5" x14ac:dyDescent="0.3">
      <c r="A1071" s="88" t="s">
        <v>153</v>
      </c>
      <c r="B1071" s="89" t="s">
        <v>878</v>
      </c>
      <c r="C1071" s="90"/>
      <c r="D1071" s="226"/>
      <c r="E1071" s="226"/>
      <c r="F1071" s="226"/>
      <c r="G1071" s="226"/>
      <c r="H1071" s="325" t="str">
        <f>IF(PRODUCT(D1071:G1071),PRODUCT(D1071:G1071),"")</f>
        <v/>
      </c>
      <c r="I1071" s="887"/>
      <c r="J1071" s="267"/>
      <c r="K1071" s="267"/>
      <c r="L1071" s="149">
        <f>SUM(L1072:L1234)</f>
        <v>107108.75</v>
      </c>
      <c r="M1071" s="41"/>
      <c r="N1071" s="876"/>
      <c r="O1071" s="41"/>
      <c r="P1071" s="41"/>
      <c r="Q1071" s="41"/>
      <c r="R1071" s="41"/>
      <c r="S1071" s="41"/>
    </row>
    <row r="1072" spans="1:19" s="51" customFormat="1" ht="13.5" x14ac:dyDescent="0.3">
      <c r="A1072" s="129"/>
      <c r="B1072" s="122"/>
      <c r="C1072" s="130"/>
      <c r="D1072" s="106"/>
      <c r="E1072" s="106"/>
      <c r="F1072" s="106"/>
      <c r="G1072" s="106"/>
      <c r="H1072" s="124"/>
      <c r="I1072" s="885"/>
      <c r="J1072" s="270"/>
      <c r="K1072" s="270"/>
      <c r="L1072" s="165"/>
      <c r="M1072" s="41"/>
      <c r="N1072" s="876"/>
      <c r="O1072" s="41"/>
      <c r="P1072" s="41"/>
      <c r="Q1072" s="41"/>
      <c r="R1072" s="41"/>
      <c r="S1072" s="41"/>
    </row>
    <row r="1073" spans="1:19" s="51" customFormat="1" ht="13.5" x14ac:dyDescent="0.3">
      <c r="A1073" s="129" t="s">
        <v>155</v>
      </c>
      <c r="B1073" s="210" t="s">
        <v>879</v>
      </c>
      <c r="C1073" s="130"/>
      <c r="D1073" s="106"/>
      <c r="E1073" s="106"/>
      <c r="F1073" s="106"/>
      <c r="G1073" s="106"/>
      <c r="H1073" s="124"/>
      <c r="I1073" s="885"/>
      <c r="J1073" s="270"/>
      <c r="K1073" s="270"/>
      <c r="L1073" s="165"/>
      <c r="M1073" s="41"/>
      <c r="N1073" s="876"/>
      <c r="O1073" s="41"/>
      <c r="P1073" s="41"/>
      <c r="Q1073" s="41"/>
      <c r="R1073" s="41"/>
      <c r="S1073" s="41"/>
    </row>
    <row r="1074" spans="1:19" s="51" customFormat="1" ht="81" x14ac:dyDescent="0.3">
      <c r="A1074" s="129" t="s">
        <v>313</v>
      </c>
      <c r="B1074" s="210" t="s">
        <v>880</v>
      </c>
      <c r="C1074" s="130"/>
      <c r="D1074" s="106"/>
      <c r="E1074" s="106"/>
      <c r="F1074" s="106"/>
      <c r="G1074" s="106"/>
      <c r="H1074" s="124"/>
      <c r="I1074" s="885"/>
      <c r="J1074" s="270"/>
      <c r="K1074" s="270"/>
      <c r="L1074" s="165"/>
      <c r="M1074" s="41"/>
      <c r="N1074" s="876"/>
      <c r="O1074" s="41"/>
      <c r="P1074" s="41"/>
      <c r="Q1074" s="41"/>
      <c r="R1074" s="41"/>
      <c r="S1074" s="41"/>
    </row>
    <row r="1075" spans="1:19" s="51" customFormat="1" ht="13.5" x14ac:dyDescent="0.3">
      <c r="A1075" s="129"/>
      <c r="B1075" s="210"/>
      <c r="C1075" s="130"/>
      <c r="D1075" s="106"/>
      <c r="E1075" s="106"/>
      <c r="F1075" s="106"/>
      <c r="G1075" s="106"/>
      <c r="H1075" s="124"/>
      <c r="I1075" s="885"/>
      <c r="J1075" s="270"/>
      <c r="K1075" s="270"/>
      <c r="L1075" s="165"/>
      <c r="M1075" s="41"/>
      <c r="N1075" s="876"/>
      <c r="O1075" s="41"/>
      <c r="P1075" s="41"/>
      <c r="Q1075" s="41"/>
      <c r="R1075" s="41"/>
      <c r="S1075" s="41"/>
    </row>
    <row r="1076" spans="1:19" s="51" customFormat="1" ht="13.5" x14ac:dyDescent="0.3">
      <c r="A1076" s="129" t="s">
        <v>337</v>
      </c>
      <c r="B1076" s="210" t="s">
        <v>881</v>
      </c>
      <c r="C1076" s="130"/>
      <c r="D1076" s="106"/>
      <c r="E1076" s="106"/>
      <c r="F1076" s="106"/>
      <c r="G1076" s="106"/>
      <c r="H1076" s="124"/>
      <c r="I1076" s="885"/>
      <c r="J1076" s="270"/>
      <c r="K1076" s="270"/>
      <c r="L1076" s="165"/>
      <c r="M1076" s="41"/>
      <c r="N1076" s="876"/>
      <c r="O1076" s="41"/>
      <c r="P1076" s="41"/>
      <c r="Q1076" s="41"/>
      <c r="R1076" s="41"/>
      <c r="S1076" s="41"/>
    </row>
    <row r="1077" spans="1:19" s="51" customFormat="1" ht="13.5" x14ac:dyDescent="0.3">
      <c r="A1077" s="129" t="s">
        <v>1408</v>
      </c>
      <c r="B1077" s="210" t="s">
        <v>882</v>
      </c>
      <c r="C1077" s="130" t="s">
        <v>7</v>
      </c>
      <c r="D1077" s="106">
        <v>1</v>
      </c>
      <c r="E1077" s="106"/>
      <c r="F1077" s="106"/>
      <c r="G1077" s="106"/>
      <c r="H1077" s="124">
        <v>1</v>
      </c>
      <c r="I1077" s="885">
        <v>1</v>
      </c>
      <c r="J1077" s="270">
        <v>5150</v>
      </c>
      <c r="K1077" s="270">
        <f>J1077*I1077</f>
        <v>5150</v>
      </c>
      <c r="L1077" s="165"/>
      <c r="M1077" s="41"/>
      <c r="N1077" s="876"/>
      <c r="O1077" s="41"/>
      <c r="P1077" s="41"/>
      <c r="Q1077" s="41"/>
      <c r="R1077" s="41"/>
      <c r="S1077" s="41"/>
    </row>
    <row r="1078" spans="1:19" s="51" customFormat="1" ht="13.5" x14ac:dyDescent="0.3">
      <c r="A1078" s="129" t="s">
        <v>1409</v>
      </c>
      <c r="B1078" s="210" t="s">
        <v>883</v>
      </c>
      <c r="C1078" s="130" t="s">
        <v>7</v>
      </c>
      <c r="D1078" s="106">
        <v>1</v>
      </c>
      <c r="E1078" s="106"/>
      <c r="F1078" s="106"/>
      <c r="G1078" s="106"/>
      <c r="H1078" s="124">
        <v>1</v>
      </c>
      <c r="I1078" s="885">
        <v>1</v>
      </c>
      <c r="J1078" s="270">
        <v>10250</v>
      </c>
      <c r="K1078" s="270">
        <f t="shared" ref="K1078:K1141" si="81">J1078*I1078</f>
        <v>10250</v>
      </c>
      <c r="L1078" s="165"/>
      <c r="M1078" s="41"/>
      <c r="N1078" s="876"/>
      <c r="O1078" s="41"/>
      <c r="P1078" s="41"/>
      <c r="Q1078" s="41"/>
      <c r="R1078" s="41"/>
      <c r="S1078" s="41"/>
    </row>
    <row r="1079" spans="1:19" s="51" customFormat="1" ht="13.5" x14ac:dyDescent="0.3">
      <c r="A1079" s="129" t="s">
        <v>1410</v>
      </c>
      <c r="B1079" s="210" t="s">
        <v>884</v>
      </c>
      <c r="C1079" s="130" t="s">
        <v>7</v>
      </c>
      <c r="D1079" s="106">
        <v>1</v>
      </c>
      <c r="E1079" s="106"/>
      <c r="F1079" s="106"/>
      <c r="G1079" s="106"/>
      <c r="H1079" s="124">
        <v>1</v>
      </c>
      <c r="I1079" s="885">
        <v>1</v>
      </c>
      <c r="J1079" s="270">
        <v>11090</v>
      </c>
      <c r="K1079" s="270">
        <f t="shared" si="81"/>
        <v>11090</v>
      </c>
      <c r="L1079" s="165"/>
      <c r="M1079" s="41"/>
      <c r="N1079" s="876"/>
      <c r="O1079" s="41"/>
      <c r="P1079" s="41"/>
      <c r="Q1079" s="41"/>
      <c r="R1079" s="41"/>
      <c r="S1079" s="41"/>
    </row>
    <row r="1080" spans="1:19" s="51" customFormat="1" ht="13.5" x14ac:dyDescent="0.3">
      <c r="A1080" s="129"/>
      <c r="B1080" s="210"/>
      <c r="C1080" s="130"/>
      <c r="D1080" s="106"/>
      <c r="E1080" s="106"/>
      <c r="F1080" s="106"/>
      <c r="G1080" s="106"/>
      <c r="H1080" s="124" t="s">
        <v>810</v>
      </c>
      <c r="I1080" s="885">
        <v>0</v>
      </c>
      <c r="J1080" s="270"/>
      <c r="K1080" s="270">
        <f t="shared" si="81"/>
        <v>0</v>
      </c>
      <c r="L1080" s="165"/>
      <c r="M1080" s="41"/>
      <c r="N1080" s="876"/>
      <c r="O1080" s="41"/>
      <c r="P1080" s="41"/>
      <c r="Q1080" s="41"/>
      <c r="R1080" s="41"/>
      <c r="S1080" s="41"/>
    </row>
    <row r="1081" spans="1:19" s="51" customFormat="1" ht="13.5" x14ac:dyDescent="0.3">
      <c r="A1081" s="129" t="s">
        <v>339</v>
      </c>
      <c r="B1081" s="210" t="s">
        <v>885</v>
      </c>
      <c r="C1081" s="130"/>
      <c r="D1081" s="106"/>
      <c r="E1081" s="106"/>
      <c r="F1081" s="106"/>
      <c r="G1081" s="106"/>
      <c r="H1081" s="124" t="s">
        <v>810</v>
      </c>
      <c r="I1081" s="885">
        <v>0</v>
      </c>
      <c r="J1081" s="270"/>
      <c r="K1081" s="270">
        <f t="shared" si="81"/>
        <v>0</v>
      </c>
      <c r="L1081" s="165"/>
      <c r="M1081" s="41"/>
      <c r="N1081" s="876"/>
      <c r="O1081" s="41"/>
      <c r="P1081" s="41"/>
      <c r="Q1081" s="41"/>
      <c r="R1081" s="41"/>
      <c r="S1081" s="41"/>
    </row>
    <row r="1082" spans="1:19" s="51" customFormat="1" ht="13.5" x14ac:dyDescent="0.3">
      <c r="A1082" s="129" t="s">
        <v>1411</v>
      </c>
      <c r="B1082" s="210" t="s">
        <v>886</v>
      </c>
      <c r="C1082" s="130" t="s">
        <v>7</v>
      </c>
      <c r="D1082" s="106">
        <v>1</v>
      </c>
      <c r="E1082" s="106"/>
      <c r="F1082" s="106"/>
      <c r="G1082" s="106"/>
      <c r="H1082" s="124">
        <v>1</v>
      </c>
      <c r="I1082" s="885">
        <v>1</v>
      </c>
      <c r="J1082" s="270">
        <v>1265</v>
      </c>
      <c r="K1082" s="270">
        <f t="shared" si="81"/>
        <v>1265</v>
      </c>
      <c r="L1082" s="165"/>
      <c r="M1082" s="41"/>
      <c r="N1082" s="876"/>
      <c r="O1082" s="41"/>
      <c r="P1082" s="41"/>
      <c r="Q1082" s="41"/>
      <c r="R1082" s="41"/>
      <c r="S1082" s="41"/>
    </row>
    <row r="1083" spans="1:19" s="51" customFormat="1" ht="13.5" x14ac:dyDescent="0.3">
      <c r="A1083" s="129" t="s">
        <v>1412</v>
      </c>
      <c r="B1083" s="210" t="s">
        <v>887</v>
      </c>
      <c r="C1083" s="130" t="s">
        <v>7</v>
      </c>
      <c r="D1083" s="106">
        <v>1</v>
      </c>
      <c r="E1083" s="106"/>
      <c r="F1083" s="106"/>
      <c r="G1083" s="106"/>
      <c r="H1083" s="124">
        <v>1</v>
      </c>
      <c r="I1083" s="885">
        <v>1</v>
      </c>
      <c r="J1083" s="270">
        <v>1385</v>
      </c>
      <c r="K1083" s="270">
        <f t="shared" si="81"/>
        <v>1385</v>
      </c>
      <c r="L1083" s="165"/>
      <c r="M1083" s="41"/>
      <c r="N1083" s="876"/>
      <c r="O1083" s="41"/>
      <c r="P1083" s="41"/>
      <c r="Q1083" s="41"/>
      <c r="R1083" s="41"/>
      <c r="S1083" s="41"/>
    </row>
    <row r="1084" spans="1:19" s="51" customFormat="1" ht="13.5" x14ac:dyDescent="0.3">
      <c r="A1084" s="129" t="s">
        <v>1413</v>
      </c>
      <c r="B1084" s="210" t="s">
        <v>888</v>
      </c>
      <c r="C1084" s="130" t="s">
        <v>7</v>
      </c>
      <c r="D1084" s="106">
        <v>1</v>
      </c>
      <c r="E1084" s="106"/>
      <c r="F1084" s="106"/>
      <c r="G1084" s="106"/>
      <c r="H1084" s="124">
        <v>1</v>
      </c>
      <c r="I1084" s="885">
        <v>1</v>
      </c>
      <c r="J1084" s="270">
        <v>1385</v>
      </c>
      <c r="K1084" s="270">
        <f t="shared" si="81"/>
        <v>1385</v>
      </c>
      <c r="L1084" s="165"/>
      <c r="M1084" s="41"/>
      <c r="N1084" s="876"/>
      <c r="O1084" s="41"/>
      <c r="P1084" s="41"/>
      <c r="Q1084" s="41"/>
      <c r="R1084" s="41"/>
      <c r="S1084" s="41"/>
    </row>
    <row r="1085" spans="1:19" s="51" customFormat="1" ht="13.5" x14ac:dyDescent="0.3">
      <c r="A1085" s="129" t="s">
        <v>1414</v>
      </c>
      <c r="B1085" s="210" t="s">
        <v>889</v>
      </c>
      <c r="C1085" s="130" t="s">
        <v>7</v>
      </c>
      <c r="D1085" s="106">
        <v>1</v>
      </c>
      <c r="E1085" s="106"/>
      <c r="F1085" s="106"/>
      <c r="G1085" s="106"/>
      <c r="H1085" s="124">
        <v>1</v>
      </c>
      <c r="I1085" s="885">
        <v>1</v>
      </c>
      <c r="J1085" s="270">
        <v>1400</v>
      </c>
      <c r="K1085" s="270">
        <f t="shared" si="81"/>
        <v>1400</v>
      </c>
      <c r="L1085" s="165"/>
      <c r="M1085" s="41"/>
      <c r="N1085" s="876"/>
      <c r="O1085" s="41"/>
      <c r="P1085" s="41"/>
      <c r="Q1085" s="41"/>
      <c r="R1085" s="41"/>
      <c r="S1085" s="41"/>
    </row>
    <row r="1086" spans="1:19" s="51" customFormat="1" ht="13.5" x14ac:dyDescent="0.3">
      <c r="A1086" s="129" t="s">
        <v>1415</v>
      </c>
      <c r="B1086" s="210" t="s">
        <v>890</v>
      </c>
      <c r="C1086" s="130" t="s">
        <v>7</v>
      </c>
      <c r="D1086" s="106">
        <v>1</v>
      </c>
      <c r="E1086" s="106"/>
      <c r="F1086" s="106"/>
      <c r="G1086" s="106"/>
      <c r="H1086" s="124">
        <v>1</v>
      </c>
      <c r="I1086" s="885">
        <v>1</v>
      </c>
      <c r="J1086" s="270">
        <v>1385</v>
      </c>
      <c r="K1086" s="270">
        <f t="shared" si="81"/>
        <v>1385</v>
      </c>
      <c r="L1086" s="165"/>
      <c r="M1086" s="41"/>
      <c r="N1086" s="876"/>
      <c r="O1086" s="41"/>
      <c r="P1086" s="41"/>
      <c r="Q1086" s="41"/>
      <c r="R1086" s="41"/>
      <c r="S1086" s="41"/>
    </row>
    <row r="1087" spans="1:19" s="51" customFormat="1" ht="13.5" x14ac:dyDescent="0.3">
      <c r="A1087" s="129" t="s">
        <v>1416</v>
      </c>
      <c r="B1087" s="210" t="s">
        <v>891</v>
      </c>
      <c r="C1087" s="130" t="s">
        <v>7</v>
      </c>
      <c r="D1087" s="106">
        <v>1</v>
      </c>
      <c r="E1087" s="106"/>
      <c r="F1087" s="106"/>
      <c r="G1087" s="106"/>
      <c r="H1087" s="124">
        <v>1</v>
      </c>
      <c r="I1087" s="885">
        <v>1</v>
      </c>
      <c r="J1087" s="270">
        <v>1235</v>
      </c>
      <c r="K1087" s="270">
        <f t="shared" si="81"/>
        <v>1235</v>
      </c>
      <c r="L1087" s="165"/>
      <c r="M1087" s="41"/>
      <c r="N1087" s="876"/>
      <c r="O1087" s="41"/>
      <c r="P1087" s="41"/>
      <c r="Q1087" s="41"/>
      <c r="R1087" s="41"/>
      <c r="S1087" s="41"/>
    </row>
    <row r="1088" spans="1:19" s="51" customFormat="1" ht="13.5" x14ac:dyDescent="0.3">
      <c r="A1088" s="129" t="s">
        <v>1417</v>
      </c>
      <c r="B1088" s="210" t="s">
        <v>892</v>
      </c>
      <c r="C1088" s="130" t="s">
        <v>7</v>
      </c>
      <c r="D1088" s="106">
        <v>1</v>
      </c>
      <c r="E1088" s="106"/>
      <c r="F1088" s="106"/>
      <c r="G1088" s="106"/>
      <c r="H1088" s="124">
        <v>1</v>
      </c>
      <c r="I1088" s="885">
        <v>1</v>
      </c>
      <c r="J1088" s="270">
        <v>1265</v>
      </c>
      <c r="K1088" s="270">
        <f t="shared" si="81"/>
        <v>1265</v>
      </c>
      <c r="L1088" s="165"/>
      <c r="M1088" s="41"/>
      <c r="N1088" s="876"/>
      <c r="O1088" s="41"/>
      <c r="P1088" s="41"/>
      <c r="Q1088" s="41"/>
      <c r="R1088" s="41"/>
      <c r="S1088" s="41"/>
    </row>
    <row r="1089" spans="1:19" s="51" customFormat="1" ht="13.5" x14ac:dyDescent="0.3">
      <c r="A1089" s="129" t="s">
        <v>1418</v>
      </c>
      <c r="B1089" s="210" t="s">
        <v>893</v>
      </c>
      <c r="C1089" s="130" t="s">
        <v>7</v>
      </c>
      <c r="D1089" s="106">
        <v>1</v>
      </c>
      <c r="E1089" s="106"/>
      <c r="F1089" s="106"/>
      <c r="G1089" s="106"/>
      <c r="H1089" s="124">
        <v>1</v>
      </c>
      <c r="I1089" s="885">
        <v>1</v>
      </c>
      <c r="J1089" s="270">
        <v>1265</v>
      </c>
      <c r="K1089" s="270">
        <f t="shared" si="81"/>
        <v>1265</v>
      </c>
      <c r="L1089" s="165"/>
      <c r="M1089" s="41"/>
      <c r="N1089" s="876"/>
      <c r="O1089" s="41"/>
      <c r="P1089" s="41"/>
      <c r="Q1089" s="41"/>
      <c r="R1089" s="41"/>
      <c r="S1089" s="41"/>
    </row>
    <row r="1090" spans="1:19" s="51" customFormat="1" ht="13.5" x14ac:dyDescent="0.3">
      <c r="A1090" s="129" t="s">
        <v>1419</v>
      </c>
      <c r="B1090" s="210" t="s">
        <v>894</v>
      </c>
      <c r="C1090" s="130" t="s">
        <v>7</v>
      </c>
      <c r="D1090" s="106">
        <v>1</v>
      </c>
      <c r="E1090" s="106"/>
      <c r="F1090" s="106"/>
      <c r="G1090" s="106"/>
      <c r="H1090" s="124">
        <v>1</v>
      </c>
      <c r="I1090" s="885">
        <v>1</v>
      </c>
      <c r="J1090" s="270">
        <v>1265</v>
      </c>
      <c r="K1090" s="270">
        <f t="shared" si="81"/>
        <v>1265</v>
      </c>
      <c r="L1090" s="165"/>
      <c r="M1090" s="41"/>
      <c r="N1090" s="876"/>
      <c r="O1090" s="41"/>
      <c r="P1090" s="41"/>
      <c r="Q1090" s="41"/>
      <c r="R1090" s="41"/>
      <c r="S1090" s="41"/>
    </row>
    <row r="1091" spans="1:19" s="51" customFormat="1" ht="13.5" x14ac:dyDescent="0.3">
      <c r="A1091" s="129" t="s">
        <v>1420</v>
      </c>
      <c r="B1091" s="210" t="s">
        <v>895</v>
      </c>
      <c r="C1091" s="130" t="s">
        <v>7</v>
      </c>
      <c r="D1091" s="106">
        <v>1</v>
      </c>
      <c r="E1091" s="106"/>
      <c r="F1091" s="106"/>
      <c r="G1091" s="106"/>
      <c r="H1091" s="124">
        <v>1</v>
      </c>
      <c r="I1091" s="885">
        <v>1</v>
      </c>
      <c r="J1091" s="270">
        <v>1385</v>
      </c>
      <c r="K1091" s="270">
        <f t="shared" si="81"/>
        <v>1385</v>
      </c>
      <c r="L1091" s="165"/>
      <c r="M1091" s="41"/>
      <c r="N1091" s="876"/>
      <c r="O1091" s="41"/>
      <c r="P1091" s="41"/>
      <c r="Q1091" s="41"/>
      <c r="R1091" s="41"/>
      <c r="S1091" s="41"/>
    </row>
    <row r="1092" spans="1:19" s="51" customFormat="1" ht="13.5" x14ac:dyDescent="0.3">
      <c r="A1092" s="129" t="s">
        <v>1421</v>
      </c>
      <c r="B1092" s="210" t="s">
        <v>896</v>
      </c>
      <c r="C1092" s="130" t="s">
        <v>7</v>
      </c>
      <c r="D1092" s="106">
        <v>1</v>
      </c>
      <c r="E1092" s="106"/>
      <c r="F1092" s="106"/>
      <c r="G1092" s="106"/>
      <c r="H1092" s="124">
        <v>1</v>
      </c>
      <c r="I1092" s="885">
        <v>1</v>
      </c>
      <c r="J1092" s="270">
        <v>1385</v>
      </c>
      <c r="K1092" s="270">
        <f t="shared" si="81"/>
        <v>1385</v>
      </c>
      <c r="L1092" s="165"/>
      <c r="M1092" s="41"/>
      <c r="N1092" s="876"/>
      <c r="O1092" s="41"/>
      <c r="P1092" s="41"/>
      <c r="Q1092" s="41"/>
      <c r="R1092" s="41"/>
      <c r="S1092" s="41"/>
    </row>
    <row r="1093" spans="1:19" s="51" customFormat="1" ht="13.5" x14ac:dyDescent="0.3">
      <c r="A1093" s="129" t="s">
        <v>1422</v>
      </c>
      <c r="B1093" s="210" t="s">
        <v>897</v>
      </c>
      <c r="C1093" s="130" t="s">
        <v>7</v>
      </c>
      <c r="D1093" s="106">
        <v>1</v>
      </c>
      <c r="E1093" s="106"/>
      <c r="F1093" s="106"/>
      <c r="G1093" s="106"/>
      <c r="H1093" s="124">
        <v>1</v>
      </c>
      <c r="I1093" s="885">
        <v>1</v>
      </c>
      <c r="J1093" s="270">
        <v>1385</v>
      </c>
      <c r="K1093" s="270">
        <f t="shared" si="81"/>
        <v>1385</v>
      </c>
      <c r="L1093" s="165"/>
      <c r="M1093" s="41"/>
      <c r="N1093" s="876"/>
      <c r="O1093" s="41"/>
      <c r="P1093" s="41"/>
      <c r="Q1093" s="41"/>
      <c r="R1093" s="41"/>
      <c r="S1093" s="41"/>
    </row>
    <row r="1094" spans="1:19" s="51" customFormat="1" ht="13.5" x14ac:dyDescent="0.3">
      <c r="A1094" s="129" t="s">
        <v>1423</v>
      </c>
      <c r="B1094" s="210" t="s">
        <v>898</v>
      </c>
      <c r="C1094" s="130" t="s">
        <v>7</v>
      </c>
      <c r="D1094" s="106">
        <v>1</v>
      </c>
      <c r="E1094" s="106"/>
      <c r="F1094" s="106"/>
      <c r="G1094" s="106"/>
      <c r="H1094" s="124">
        <v>1</v>
      </c>
      <c r="I1094" s="885">
        <v>1</v>
      </c>
      <c r="J1094" s="270">
        <v>1400</v>
      </c>
      <c r="K1094" s="270">
        <f t="shared" si="81"/>
        <v>1400</v>
      </c>
      <c r="L1094" s="165"/>
      <c r="M1094" s="41"/>
      <c r="N1094" s="876"/>
      <c r="O1094" s="41"/>
      <c r="P1094" s="41"/>
      <c r="Q1094" s="41"/>
      <c r="R1094" s="41"/>
      <c r="S1094" s="41"/>
    </row>
    <row r="1095" spans="1:19" s="51" customFormat="1" ht="13.5" x14ac:dyDescent="0.3">
      <c r="A1095" s="129" t="s">
        <v>1424</v>
      </c>
      <c r="B1095" s="210" t="s">
        <v>899</v>
      </c>
      <c r="C1095" s="130" t="s">
        <v>7</v>
      </c>
      <c r="D1095" s="106">
        <v>1</v>
      </c>
      <c r="E1095" s="106"/>
      <c r="F1095" s="106"/>
      <c r="G1095" s="106"/>
      <c r="H1095" s="124">
        <v>1</v>
      </c>
      <c r="I1095" s="885">
        <v>1</v>
      </c>
      <c r="J1095" s="270">
        <v>1385</v>
      </c>
      <c r="K1095" s="270">
        <f t="shared" si="81"/>
        <v>1385</v>
      </c>
      <c r="L1095" s="165"/>
      <c r="M1095" s="41"/>
      <c r="N1095" s="876"/>
      <c r="O1095" s="41"/>
      <c r="P1095" s="41"/>
      <c r="Q1095" s="41"/>
      <c r="R1095" s="41"/>
      <c r="S1095" s="41"/>
    </row>
    <row r="1096" spans="1:19" s="51" customFormat="1" ht="13.5" x14ac:dyDescent="0.3">
      <c r="A1096" s="129" t="s">
        <v>1425</v>
      </c>
      <c r="B1096" s="210" t="s">
        <v>900</v>
      </c>
      <c r="C1096" s="130" t="s">
        <v>7</v>
      </c>
      <c r="D1096" s="106">
        <v>1</v>
      </c>
      <c r="E1096" s="106"/>
      <c r="F1096" s="106"/>
      <c r="G1096" s="106"/>
      <c r="H1096" s="124">
        <v>1</v>
      </c>
      <c r="I1096" s="885">
        <v>1</v>
      </c>
      <c r="J1096" s="270">
        <v>1385</v>
      </c>
      <c r="K1096" s="270">
        <f t="shared" si="81"/>
        <v>1385</v>
      </c>
      <c r="L1096" s="165"/>
      <c r="M1096" s="41"/>
      <c r="N1096" s="876"/>
      <c r="O1096" s="41"/>
      <c r="P1096" s="41"/>
      <c r="Q1096" s="41"/>
      <c r="R1096" s="41"/>
      <c r="S1096" s="41"/>
    </row>
    <row r="1097" spans="1:19" s="51" customFormat="1" ht="13.5" x14ac:dyDescent="0.3">
      <c r="A1097" s="129" t="s">
        <v>1426</v>
      </c>
      <c r="B1097" s="210" t="s">
        <v>901</v>
      </c>
      <c r="C1097" s="130" t="s">
        <v>7</v>
      </c>
      <c r="D1097" s="106">
        <v>1</v>
      </c>
      <c r="E1097" s="106"/>
      <c r="F1097" s="106"/>
      <c r="G1097" s="106"/>
      <c r="H1097" s="124">
        <v>1</v>
      </c>
      <c r="I1097" s="885">
        <v>1</v>
      </c>
      <c r="J1097" s="270">
        <v>1265</v>
      </c>
      <c r="K1097" s="270">
        <f t="shared" si="81"/>
        <v>1265</v>
      </c>
      <c r="L1097" s="165"/>
      <c r="M1097" s="41"/>
      <c r="N1097" s="876"/>
      <c r="O1097" s="41"/>
      <c r="P1097" s="41"/>
      <c r="Q1097" s="41"/>
      <c r="R1097" s="41"/>
      <c r="S1097" s="41"/>
    </row>
    <row r="1098" spans="1:19" s="51" customFormat="1" ht="13.5" x14ac:dyDescent="0.3">
      <c r="A1098" s="129" t="s">
        <v>1427</v>
      </c>
      <c r="B1098" s="210" t="s">
        <v>902</v>
      </c>
      <c r="C1098" s="130" t="s">
        <v>7</v>
      </c>
      <c r="D1098" s="106">
        <v>1</v>
      </c>
      <c r="E1098" s="106"/>
      <c r="F1098" s="106"/>
      <c r="G1098" s="106"/>
      <c r="H1098" s="124">
        <v>1</v>
      </c>
      <c r="I1098" s="885">
        <v>1</v>
      </c>
      <c r="J1098" s="270">
        <v>1265</v>
      </c>
      <c r="K1098" s="270">
        <f t="shared" si="81"/>
        <v>1265</v>
      </c>
      <c r="L1098" s="165"/>
      <c r="M1098" s="41"/>
      <c r="N1098" s="876"/>
      <c r="O1098" s="41"/>
      <c r="P1098" s="41"/>
      <c r="Q1098" s="41"/>
      <c r="R1098" s="41"/>
      <c r="S1098" s="41"/>
    </row>
    <row r="1099" spans="1:19" s="51" customFormat="1" ht="13.5" x14ac:dyDescent="0.3">
      <c r="A1099" s="129"/>
      <c r="B1099" s="210"/>
      <c r="C1099" s="130"/>
      <c r="D1099" s="106"/>
      <c r="E1099" s="106"/>
      <c r="F1099" s="106"/>
      <c r="G1099" s="106"/>
      <c r="H1099" s="124" t="s">
        <v>810</v>
      </c>
      <c r="I1099" s="885">
        <v>0</v>
      </c>
      <c r="J1099" s="270"/>
      <c r="K1099" s="270">
        <f t="shared" si="81"/>
        <v>0</v>
      </c>
      <c r="L1099" s="165"/>
      <c r="M1099" s="41"/>
      <c r="N1099" s="876"/>
      <c r="O1099" s="41"/>
      <c r="P1099" s="41"/>
      <c r="Q1099" s="41"/>
      <c r="R1099" s="41"/>
      <c r="S1099" s="41"/>
    </row>
    <row r="1100" spans="1:19" s="51" customFormat="1" ht="13.5" x14ac:dyDescent="0.3">
      <c r="A1100" s="129" t="s">
        <v>340</v>
      </c>
      <c r="B1100" s="210" t="s">
        <v>903</v>
      </c>
      <c r="C1100" s="130"/>
      <c r="D1100" s="106"/>
      <c r="E1100" s="106"/>
      <c r="F1100" s="106"/>
      <c r="G1100" s="106"/>
      <c r="H1100" s="124" t="s">
        <v>810</v>
      </c>
      <c r="I1100" s="885">
        <v>0</v>
      </c>
      <c r="J1100" s="270"/>
      <c r="K1100" s="270">
        <f t="shared" si="81"/>
        <v>0</v>
      </c>
      <c r="L1100" s="165"/>
      <c r="M1100" s="41"/>
      <c r="N1100" s="876"/>
      <c r="O1100" s="41"/>
      <c r="P1100" s="41"/>
      <c r="Q1100" s="41"/>
      <c r="R1100" s="41"/>
      <c r="S1100" s="41"/>
    </row>
    <row r="1101" spans="1:19" s="51" customFormat="1" ht="13.5" x14ac:dyDescent="0.3">
      <c r="A1101" s="129" t="s">
        <v>1428</v>
      </c>
      <c r="B1101" s="210" t="s">
        <v>904</v>
      </c>
      <c r="C1101" s="130" t="s">
        <v>7</v>
      </c>
      <c r="D1101" s="106">
        <v>12</v>
      </c>
      <c r="E1101" s="106"/>
      <c r="F1101" s="106"/>
      <c r="G1101" s="106"/>
      <c r="H1101" s="124">
        <v>12</v>
      </c>
      <c r="I1101" s="885">
        <v>12</v>
      </c>
      <c r="J1101" s="270">
        <v>45</v>
      </c>
      <c r="K1101" s="270">
        <f t="shared" si="81"/>
        <v>540</v>
      </c>
      <c r="L1101" s="165"/>
      <c r="M1101" s="41"/>
      <c r="N1101" s="876"/>
      <c r="O1101" s="41"/>
      <c r="P1101" s="41"/>
      <c r="Q1101" s="41"/>
      <c r="R1101" s="41"/>
      <c r="S1101" s="41"/>
    </row>
    <row r="1102" spans="1:19" s="51" customFormat="1" ht="13.5" x14ac:dyDescent="0.3">
      <c r="A1102" s="129" t="s">
        <v>1429</v>
      </c>
      <c r="B1102" s="210" t="s">
        <v>905</v>
      </c>
      <c r="C1102" s="130" t="s">
        <v>7</v>
      </c>
      <c r="D1102" s="106">
        <v>1</v>
      </c>
      <c r="E1102" s="106"/>
      <c r="F1102" s="106"/>
      <c r="G1102" s="106"/>
      <c r="H1102" s="124">
        <v>1</v>
      </c>
      <c r="I1102" s="885">
        <v>1</v>
      </c>
      <c r="J1102" s="270">
        <v>40</v>
      </c>
      <c r="K1102" s="270">
        <f t="shared" si="81"/>
        <v>40</v>
      </c>
      <c r="L1102" s="165"/>
      <c r="M1102" s="41"/>
      <c r="N1102" s="876"/>
      <c r="O1102" s="41"/>
      <c r="P1102" s="41"/>
      <c r="Q1102" s="41"/>
      <c r="R1102" s="41"/>
      <c r="S1102" s="41"/>
    </row>
    <row r="1103" spans="1:19" s="51" customFormat="1" ht="13.5" x14ac:dyDescent="0.3">
      <c r="A1103" s="129" t="s">
        <v>1430</v>
      </c>
      <c r="B1103" s="210" t="s">
        <v>906</v>
      </c>
      <c r="C1103" s="130" t="s">
        <v>7</v>
      </c>
      <c r="D1103" s="106">
        <v>2</v>
      </c>
      <c r="E1103" s="106"/>
      <c r="F1103" s="106"/>
      <c r="G1103" s="106"/>
      <c r="H1103" s="124">
        <v>2</v>
      </c>
      <c r="I1103" s="885">
        <v>2</v>
      </c>
      <c r="J1103" s="270">
        <v>35</v>
      </c>
      <c r="K1103" s="270">
        <f t="shared" si="81"/>
        <v>70</v>
      </c>
      <c r="L1103" s="165"/>
      <c r="M1103" s="41"/>
      <c r="N1103" s="876"/>
      <c r="O1103" s="41"/>
      <c r="P1103" s="41"/>
      <c r="Q1103" s="41"/>
      <c r="R1103" s="41"/>
      <c r="S1103" s="41"/>
    </row>
    <row r="1104" spans="1:19" s="51" customFormat="1" ht="13.5" x14ac:dyDescent="0.3">
      <c r="A1104" s="129" t="s">
        <v>1431</v>
      </c>
      <c r="B1104" s="210" t="s">
        <v>907</v>
      </c>
      <c r="C1104" s="130" t="s">
        <v>7</v>
      </c>
      <c r="D1104" s="106">
        <v>1</v>
      </c>
      <c r="E1104" s="106"/>
      <c r="F1104" s="106"/>
      <c r="G1104" s="106"/>
      <c r="H1104" s="124">
        <v>1</v>
      </c>
      <c r="I1104" s="885">
        <v>1</v>
      </c>
      <c r="J1104" s="270">
        <v>1400</v>
      </c>
      <c r="K1104" s="270">
        <f t="shared" si="81"/>
        <v>1400</v>
      </c>
      <c r="L1104" s="165"/>
      <c r="M1104" s="41"/>
      <c r="N1104" s="876"/>
      <c r="O1104" s="41"/>
      <c r="P1104" s="41"/>
      <c r="Q1104" s="41"/>
      <c r="R1104" s="41"/>
      <c r="S1104" s="41"/>
    </row>
    <row r="1105" spans="1:19" s="51" customFormat="1" ht="13.5" x14ac:dyDescent="0.3">
      <c r="A1105" s="129" t="s">
        <v>1432</v>
      </c>
      <c r="B1105" s="210" t="s">
        <v>908</v>
      </c>
      <c r="C1105" s="130" t="s">
        <v>7</v>
      </c>
      <c r="D1105" s="106">
        <v>17</v>
      </c>
      <c r="E1105" s="106"/>
      <c r="F1105" s="106"/>
      <c r="G1105" s="106"/>
      <c r="H1105" s="124">
        <v>17</v>
      </c>
      <c r="I1105" s="885">
        <v>17</v>
      </c>
      <c r="J1105" s="270">
        <v>135</v>
      </c>
      <c r="K1105" s="270">
        <f t="shared" si="81"/>
        <v>2295</v>
      </c>
      <c r="L1105" s="165"/>
      <c r="M1105" s="41"/>
      <c r="N1105" s="876"/>
      <c r="O1105" s="41"/>
      <c r="P1105" s="41"/>
      <c r="Q1105" s="41"/>
      <c r="R1105" s="41"/>
      <c r="S1105" s="41"/>
    </row>
    <row r="1106" spans="1:19" s="51" customFormat="1" ht="13.5" x14ac:dyDescent="0.3">
      <c r="A1106" s="129" t="s">
        <v>1433</v>
      </c>
      <c r="B1106" s="210" t="s">
        <v>909</v>
      </c>
      <c r="C1106" s="130" t="s">
        <v>7</v>
      </c>
      <c r="D1106" s="106">
        <v>1</v>
      </c>
      <c r="E1106" s="106"/>
      <c r="F1106" s="106"/>
      <c r="G1106" s="106"/>
      <c r="H1106" s="124">
        <v>1</v>
      </c>
      <c r="I1106" s="885">
        <v>1</v>
      </c>
      <c r="J1106" s="270">
        <v>250</v>
      </c>
      <c r="K1106" s="270">
        <f t="shared" si="81"/>
        <v>250</v>
      </c>
      <c r="L1106" s="165"/>
      <c r="M1106" s="41"/>
      <c r="N1106" s="876"/>
      <c r="O1106" s="41"/>
      <c r="P1106" s="41"/>
      <c r="Q1106" s="41"/>
      <c r="R1106" s="41"/>
      <c r="S1106" s="41"/>
    </row>
    <row r="1107" spans="1:19" s="51" customFormat="1" ht="13.5" x14ac:dyDescent="0.3">
      <c r="A1107" s="129"/>
      <c r="B1107" s="210"/>
      <c r="C1107" s="130"/>
      <c r="D1107" s="106"/>
      <c r="E1107" s="106"/>
      <c r="F1107" s="106"/>
      <c r="G1107" s="106"/>
      <c r="H1107" s="124" t="s">
        <v>810</v>
      </c>
      <c r="I1107" s="885">
        <v>0</v>
      </c>
      <c r="J1107" s="270"/>
      <c r="K1107" s="270">
        <f t="shared" si="81"/>
        <v>0</v>
      </c>
      <c r="L1107" s="165"/>
      <c r="M1107" s="41"/>
      <c r="N1107" s="876"/>
      <c r="O1107" s="41"/>
      <c r="P1107" s="41"/>
      <c r="Q1107" s="41"/>
      <c r="R1107" s="41"/>
      <c r="S1107" s="41"/>
    </row>
    <row r="1108" spans="1:19" s="51" customFormat="1" ht="13.5" x14ac:dyDescent="0.3">
      <c r="A1108" s="129" t="s">
        <v>156</v>
      </c>
      <c r="B1108" s="210" t="s">
        <v>910</v>
      </c>
      <c r="C1108" s="130"/>
      <c r="D1108" s="106"/>
      <c r="E1108" s="106"/>
      <c r="F1108" s="106"/>
      <c r="G1108" s="106"/>
      <c r="H1108" s="124" t="s">
        <v>810</v>
      </c>
      <c r="I1108" s="885">
        <v>0</v>
      </c>
      <c r="J1108" s="270"/>
      <c r="K1108" s="270">
        <f t="shared" si="81"/>
        <v>0</v>
      </c>
      <c r="L1108" s="165"/>
      <c r="M1108" s="41"/>
      <c r="N1108" s="876"/>
      <c r="O1108" s="41"/>
      <c r="P1108" s="41"/>
      <c r="Q1108" s="41"/>
      <c r="R1108" s="41"/>
      <c r="S1108" s="41"/>
    </row>
    <row r="1109" spans="1:19" s="51" customFormat="1" ht="94.5" x14ac:dyDescent="0.3">
      <c r="A1109" s="129" t="s">
        <v>158</v>
      </c>
      <c r="B1109" s="210" t="s">
        <v>911</v>
      </c>
      <c r="C1109" s="130"/>
      <c r="D1109" s="106"/>
      <c r="E1109" s="106"/>
      <c r="F1109" s="106"/>
      <c r="G1109" s="106"/>
      <c r="H1109" s="124" t="s">
        <v>810</v>
      </c>
      <c r="I1109" s="885">
        <v>0</v>
      </c>
      <c r="J1109" s="270"/>
      <c r="K1109" s="270">
        <f t="shared" si="81"/>
        <v>0</v>
      </c>
      <c r="L1109" s="165"/>
      <c r="M1109" s="41"/>
      <c r="N1109" s="876"/>
      <c r="O1109" s="41"/>
      <c r="P1109" s="41"/>
      <c r="Q1109" s="41"/>
      <c r="R1109" s="41"/>
      <c r="S1109" s="41"/>
    </row>
    <row r="1110" spans="1:19" s="51" customFormat="1" ht="13.5" x14ac:dyDescent="0.3">
      <c r="A1110" s="129" t="s">
        <v>201</v>
      </c>
      <c r="B1110" s="210" t="s">
        <v>912</v>
      </c>
      <c r="C1110" s="130" t="s">
        <v>913</v>
      </c>
      <c r="D1110" s="106">
        <v>136</v>
      </c>
      <c r="E1110" s="106"/>
      <c r="F1110" s="106"/>
      <c r="G1110" s="106"/>
      <c r="H1110" s="124">
        <v>136</v>
      </c>
      <c r="I1110" s="885">
        <v>136</v>
      </c>
      <c r="J1110" s="270">
        <v>7</v>
      </c>
      <c r="K1110" s="270">
        <f t="shared" si="81"/>
        <v>952</v>
      </c>
      <c r="L1110" s="165"/>
      <c r="M1110" s="41"/>
      <c r="N1110" s="876"/>
      <c r="O1110" s="41"/>
      <c r="P1110" s="41"/>
      <c r="Q1110" s="41"/>
      <c r="R1110" s="41"/>
      <c r="S1110" s="41"/>
    </row>
    <row r="1111" spans="1:19" s="51" customFormat="1" ht="13.5" x14ac:dyDescent="0.3">
      <c r="A1111" s="129" t="s">
        <v>202</v>
      </c>
      <c r="B1111" s="210" t="s">
        <v>914</v>
      </c>
      <c r="C1111" s="130" t="s">
        <v>913</v>
      </c>
      <c r="D1111" s="106">
        <v>68</v>
      </c>
      <c r="E1111" s="106"/>
      <c r="F1111" s="106"/>
      <c r="G1111" s="106"/>
      <c r="H1111" s="124">
        <v>68</v>
      </c>
      <c r="I1111" s="885">
        <v>68</v>
      </c>
      <c r="J1111" s="270">
        <v>8</v>
      </c>
      <c r="K1111" s="270">
        <f t="shared" si="81"/>
        <v>544</v>
      </c>
      <c r="L1111" s="165"/>
      <c r="M1111" s="41"/>
      <c r="N1111" s="876"/>
      <c r="O1111" s="41"/>
      <c r="P1111" s="41"/>
      <c r="Q1111" s="41"/>
      <c r="R1111" s="41"/>
      <c r="S1111" s="41"/>
    </row>
    <row r="1112" spans="1:19" s="51" customFormat="1" ht="13.5" x14ac:dyDescent="0.3">
      <c r="A1112" s="129" t="s">
        <v>203</v>
      </c>
      <c r="B1112" s="210" t="s">
        <v>915</v>
      </c>
      <c r="C1112" s="130" t="s">
        <v>913</v>
      </c>
      <c r="D1112" s="106">
        <v>145</v>
      </c>
      <c r="E1112" s="106"/>
      <c r="F1112" s="106"/>
      <c r="G1112" s="106"/>
      <c r="H1112" s="124">
        <v>145</v>
      </c>
      <c r="I1112" s="885">
        <v>145</v>
      </c>
      <c r="J1112" s="270">
        <v>9</v>
      </c>
      <c r="K1112" s="270">
        <f t="shared" si="81"/>
        <v>1305</v>
      </c>
      <c r="L1112" s="165"/>
      <c r="M1112" s="41"/>
      <c r="N1112" s="876"/>
      <c r="O1112" s="41"/>
      <c r="P1112" s="41"/>
      <c r="Q1112" s="41"/>
      <c r="R1112" s="41"/>
      <c r="S1112" s="41"/>
    </row>
    <row r="1113" spans="1:19" s="51" customFormat="1" ht="13.5" x14ac:dyDescent="0.3">
      <c r="A1113" s="129" t="s">
        <v>208</v>
      </c>
      <c r="B1113" s="210" t="s">
        <v>916</v>
      </c>
      <c r="C1113" s="130" t="s">
        <v>913</v>
      </c>
      <c r="D1113" s="106">
        <v>58</v>
      </c>
      <c r="E1113" s="106"/>
      <c r="F1113" s="106"/>
      <c r="G1113" s="106"/>
      <c r="H1113" s="124">
        <v>58</v>
      </c>
      <c r="I1113" s="885">
        <v>58</v>
      </c>
      <c r="J1113" s="270">
        <v>11</v>
      </c>
      <c r="K1113" s="270">
        <f t="shared" si="81"/>
        <v>638</v>
      </c>
      <c r="L1113" s="165"/>
      <c r="M1113" s="41"/>
      <c r="N1113" s="876"/>
      <c r="O1113" s="41"/>
      <c r="P1113" s="41"/>
      <c r="Q1113" s="41"/>
      <c r="R1113" s="41"/>
      <c r="S1113" s="41"/>
    </row>
    <row r="1114" spans="1:19" s="51" customFormat="1" ht="13.5" x14ac:dyDescent="0.3">
      <c r="A1114" s="129" t="s">
        <v>210</v>
      </c>
      <c r="B1114" s="210" t="s">
        <v>917</v>
      </c>
      <c r="C1114" s="130" t="s">
        <v>913</v>
      </c>
      <c r="D1114" s="106">
        <v>18</v>
      </c>
      <c r="E1114" s="106"/>
      <c r="F1114" s="106"/>
      <c r="G1114" s="106"/>
      <c r="H1114" s="124">
        <v>18</v>
      </c>
      <c r="I1114" s="885">
        <v>18</v>
      </c>
      <c r="J1114" s="270">
        <v>12</v>
      </c>
      <c r="K1114" s="270">
        <f t="shared" si="81"/>
        <v>216</v>
      </c>
      <c r="L1114" s="165"/>
      <c r="M1114" s="41"/>
      <c r="N1114" s="876"/>
      <c r="O1114" s="41"/>
      <c r="P1114" s="41"/>
      <c r="Q1114" s="41"/>
      <c r="R1114" s="41"/>
      <c r="S1114" s="41"/>
    </row>
    <row r="1115" spans="1:19" s="51" customFormat="1" ht="13.5" x14ac:dyDescent="0.3">
      <c r="A1115" s="129" t="s">
        <v>984</v>
      </c>
      <c r="B1115" s="210" t="s">
        <v>918</v>
      </c>
      <c r="C1115" s="130" t="s">
        <v>913</v>
      </c>
      <c r="D1115" s="106">
        <v>5</v>
      </c>
      <c r="E1115" s="106"/>
      <c r="F1115" s="106"/>
      <c r="G1115" s="106"/>
      <c r="H1115" s="124">
        <v>5</v>
      </c>
      <c r="I1115" s="885">
        <v>5</v>
      </c>
      <c r="J1115" s="270">
        <v>15</v>
      </c>
      <c r="K1115" s="270">
        <f t="shared" si="81"/>
        <v>75</v>
      </c>
      <c r="L1115" s="165"/>
      <c r="M1115" s="41"/>
      <c r="N1115" s="876"/>
      <c r="O1115" s="41"/>
      <c r="P1115" s="41"/>
      <c r="Q1115" s="41"/>
      <c r="R1115" s="41"/>
      <c r="S1115" s="41"/>
    </row>
    <row r="1116" spans="1:19" s="51" customFormat="1" ht="13.5" x14ac:dyDescent="0.3">
      <c r="A1116" s="129" t="s">
        <v>985</v>
      </c>
      <c r="B1116" s="210" t="s">
        <v>919</v>
      </c>
      <c r="C1116" s="130" t="s">
        <v>913</v>
      </c>
      <c r="D1116" s="106">
        <v>21</v>
      </c>
      <c r="E1116" s="106"/>
      <c r="F1116" s="106"/>
      <c r="G1116" s="106"/>
      <c r="H1116" s="124">
        <v>21</v>
      </c>
      <c r="I1116" s="885">
        <v>21</v>
      </c>
      <c r="J1116" s="270">
        <v>24</v>
      </c>
      <c r="K1116" s="270">
        <f t="shared" si="81"/>
        <v>504</v>
      </c>
      <c r="L1116" s="165"/>
      <c r="M1116" s="41"/>
      <c r="N1116" s="876"/>
      <c r="O1116" s="41"/>
      <c r="P1116" s="41"/>
      <c r="Q1116" s="41"/>
      <c r="R1116" s="41"/>
      <c r="S1116" s="41"/>
    </row>
    <row r="1117" spans="1:19" s="51" customFormat="1" ht="13.5" x14ac:dyDescent="0.3">
      <c r="A1117" s="129"/>
      <c r="B1117" s="210"/>
      <c r="C1117" s="130"/>
      <c r="D1117" s="106"/>
      <c r="E1117" s="106"/>
      <c r="F1117" s="106"/>
      <c r="G1117" s="106"/>
      <c r="H1117" s="124" t="s">
        <v>810</v>
      </c>
      <c r="I1117" s="885">
        <v>0</v>
      </c>
      <c r="J1117" s="270"/>
      <c r="K1117" s="270">
        <f t="shared" si="81"/>
        <v>0</v>
      </c>
      <c r="L1117" s="165"/>
      <c r="M1117" s="41"/>
      <c r="N1117" s="876"/>
      <c r="O1117" s="41"/>
      <c r="P1117" s="41"/>
      <c r="Q1117" s="41"/>
      <c r="R1117" s="41"/>
      <c r="S1117" s="41"/>
    </row>
    <row r="1118" spans="1:19" s="51" customFormat="1" ht="13.5" x14ac:dyDescent="0.3">
      <c r="A1118" s="129" t="s">
        <v>163</v>
      </c>
      <c r="B1118" s="210" t="s">
        <v>920</v>
      </c>
      <c r="C1118" s="130"/>
      <c r="D1118" s="106"/>
      <c r="E1118" s="106"/>
      <c r="F1118" s="106"/>
      <c r="G1118" s="106"/>
      <c r="H1118" s="124" t="s">
        <v>810</v>
      </c>
      <c r="I1118" s="885">
        <v>0</v>
      </c>
      <c r="J1118" s="270"/>
      <c r="K1118" s="270">
        <f t="shared" si="81"/>
        <v>0</v>
      </c>
      <c r="L1118" s="165"/>
      <c r="M1118" s="41"/>
      <c r="N1118" s="876"/>
      <c r="O1118" s="41"/>
      <c r="P1118" s="41"/>
      <c r="Q1118" s="41"/>
      <c r="R1118" s="41"/>
      <c r="S1118" s="41"/>
    </row>
    <row r="1119" spans="1:19" s="51" customFormat="1" ht="94.5" x14ac:dyDescent="0.3">
      <c r="A1119" s="129" t="s">
        <v>165</v>
      </c>
      <c r="B1119" s="210" t="s">
        <v>921</v>
      </c>
      <c r="C1119" s="130"/>
      <c r="D1119" s="106"/>
      <c r="E1119" s="106"/>
      <c r="F1119" s="106"/>
      <c r="G1119" s="106"/>
      <c r="H1119" s="124" t="s">
        <v>810</v>
      </c>
      <c r="I1119" s="885">
        <v>0</v>
      </c>
      <c r="J1119" s="270"/>
      <c r="K1119" s="270">
        <f t="shared" si="81"/>
        <v>0</v>
      </c>
      <c r="L1119" s="165"/>
      <c r="M1119" s="41"/>
      <c r="N1119" s="876"/>
      <c r="O1119" s="41"/>
      <c r="P1119" s="41"/>
      <c r="Q1119" s="41"/>
      <c r="R1119" s="41"/>
      <c r="S1119" s="41"/>
    </row>
    <row r="1120" spans="1:19" s="51" customFormat="1" ht="13.5" x14ac:dyDescent="0.3">
      <c r="A1120" s="129" t="s">
        <v>986</v>
      </c>
      <c r="B1120" s="210" t="s">
        <v>922</v>
      </c>
      <c r="C1120" s="130" t="s">
        <v>913</v>
      </c>
      <c r="D1120" s="106">
        <v>98</v>
      </c>
      <c r="E1120" s="106"/>
      <c r="F1120" s="106"/>
      <c r="G1120" s="106"/>
      <c r="H1120" s="124">
        <v>98</v>
      </c>
      <c r="I1120" s="885">
        <v>98</v>
      </c>
      <c r="J1120" s="270">
        <v>3.5</v>
      </c>
      <c r="K1120" s="270">
        <f t="shared" si="81"/>
        <v>343</v>
      </c>
      <c r="L1120" s="165"/>
      <c r="M1120" s="41"/>
      <c r="N1120" s="876"/>
      <c r="O1120" s="41"/>
      <c r="P1120" s="41"/>
      <c r="Q1120" s="41"/>
      <c r="R1120" s="41"/>
      <c r="S1120" s="41"/>
    </row>
    <row r="1121" spans="1:19" s="51" customFormat="1" ht="13.5" x14ac:dyDescent="0.3">
      <c r="A1121" s="129"/>
      <c r="B1121" s="210"/>
      <c r="C1121" s="130"/>
      <c r="D1121" s="106"/>
      <c r="E1121" s="106"/>
      <c r="F1121" s="106"/>
      <c r="G1121" s="106"/>
      <c r="H1121" s="124" t="s">
        <v>810</v>
      </c>
      <c r="I1121" s="885">
        <v>0</v>
      </c>
      <c r="J1121" s="270"/>
      <c r="K1121" s="270">
        <f t="shared" si="81"/>
        <v>0</v>
      </c>
      <c r="L1121" s="165"/>
      <c r="M1121" s="41"/>
      <c r="N1121" s="876"/>
      <c r="O1121" s="41"/>
      <c r="P1121" s="41"/>
      <c r="Q1121" s="41"/>
      <c r="R1121" s="41"/>
      <c r="S1121" s="41"/>
    </row>
    <row r="1122" spans="1:19" s="51" customFormat="1" ht="13.5" x14ac:dyDescent="0.3">
      <c r="A1122" s="129" t="s">
        <v>169</v>
      </c>
      <c r="B1122" s="210" t="s">
        <v>923</v>
      </c>
      <c r="C1122" s="130"/>
      <c r="D1122" s="106"/>
      <c r="E1122" s="106"/>
      <c r="F1122" s="106"/>
      <c r="G1122" s="106"/>
      <c r="H1122" s="124" t="s">
        <v>810</v>
      </c>
      <c r="I1122" s="885">
        <v>0</v>
      </c>
      <c r="J1122" s="270"/>
      <c r="K1122" s="270">
        <f t="shared" si="81"/>
        <v>0</v>
      </c>
      <c r="L1122" s="165"/>
      <c r="M1122" s="41"/>
      <c r="N1122" s="876"/>
      <c r="O1122" s="41"/>
      <c r="P1122" s="41"/>
      <c r="Q1122" s="41"/>
      <c r="R1122" s="41"/>
      <c r="S1122" s="41"/>
    </row>
    <row r="1123" spans="1:19" s="51" customFormat="1" ht="81" x14ac:dyDescent="0.3">
      <c r="A1123" s="129" t="s">
        <v>987</v>
      </c>
      <c r="B1123" s="210" t="s">
        <v>924</v>
      </c>
      <c r="C1123" s="130"/>
      <c r="D1123" s="106"/>
      <c r="E1123" s="106"/>
      <c r="F1123" s="106"/>
      <c r="G1123" s="106"/>
      <c r="H1123" s="124" t="s">
        <v>810</v>
      </c>
      <c r="I1123" s="885">
        <v>0</v>
      </c>
      <c r="J1123" s="270"/>
      <c r="K1123" s="270">
        <f t="shared" si="81"/>
        <v>0</v>
      </c>
      <c r="L1123" s="165"/>
      <c r="M1123" s="41"/>
      <c r="N1123" s="876"/>
      <c r="O1123" s="41"/>
      <c r="P1123" s="41"/>
      <c r="Q1123" s="41"/>
      <c r="R1123" s="41"/>
      <c r="S1123" s="41"/>
    </row>
    <row r="1124" spans="1:19" s="51" customFormat="1" ht="13.5" x14ac:dyDescent="0.3">
      <c r="A1124" s="129" t="s">
        <v>988</v>
      </c>
      <c r="B1124" s="210" t="s">
        <v>925</v>
      </c>
      <c r="C1124" s="130" t="s">
        <v>11</v>
      </c>
      <c r="D1124" s="106">
        <v>1</v>
      </c>
      <c r="E1124" s="106"/>
      <c r="F1124" s="106"/>
      <c r="G1124" s="106"/>
      <c r="H1124" s="124">
        <v>1</v>
      </c>
      <c r="I1124" s="885">
        <v>1</v>
      </c>
      <c r="J1124" s="270">
        <v>19900</v>
      </c>
      <c r="K1124" s="270">
        <f t="shared" si="81"/>
        <v>19900</v>
      </c>
      <c r="L1124" s="165"/>
      <c r="M1124" s="41"/>
      <c r="N1124" s="876"/>
      <c r="O1124" s="41"/>
      <c r="P1124" s="41"/>
      <c r="Q1124" s="41"/>
      <c r="R1124" s="41"/>
      <c r="S1124" s="41"/>
    </row>
    <row r="1125" spans="1:19" s="51" customFormat="1" ht="13.5" x14ac:dyDescent="0.3">
      <c r="A1125" s="129"/>
      <c r="B1125" s="210"/>
      <c r="C1125" s="130"/>
      <c r="D1125" s="106"/>
      <c r="E1125" s="106"/>
      <c r="F1125" s="106"/>
      <c r="G1125" s="106"/>
      <c r="H1125" s="124" t="s">
        <v>810</v>
      </c>
      <c r="I1125" s="885">
        <v>0</v>
      </c>
      <c r="J1125" s="270"/>
      <c r="K1125" s="270">
        <f t="shared" si="81"/>
        <v>0</v>
      </c>
      <c r="L1125" s="165"/>
      <c r="M1125" s="41"/>
      <c r="N1125" s="876"/>
      <c r="O1125" s="41"/>
      <c r="P1125" s="41"/>
      <c r="Q1125" s="41"/>
      <c r="R1125" s="41"/>
      <c r="S1125" s="41"/>
    </row>
    <row r="1126" spans="1:19" s="51" customFormat="1" ht="13.5" x14ac:dyDescent="0.3">
      <c r="A1126" s="129" t="s">
        <v>185</v>
      </c>
      <c r="B1126" s="210" t="s">
        <v>926</v>
      </c>
      <c r="C1126" s="130"/>
      <c r="D1126" s="106"/>
      <c r="E1126" s="106"/>
      <c r="F1126" s="106"/>
      <c r="G1126" s="106"/>
      <c r="H1126" s="124" t="s">
        <v>810</v>
      </c>
      <c r="I1126" s="885">
        <v>0</v>
      </c>
      <c r="J1126" s="270"/>
      <c r="K1126" s="270">
        <f t="shared" si="81"/>
        <v>0</v>
      </c>
      <c r="L1126" s="165"/>
      <c r="M1126" s="41"/>
      <c r="N1126" s="876"/>
      <c r="O1126" s="41"/>
      <c r="P1126" s="41"/>
      <c r="Q1126" s="41"/>
      <c r="R1126" s="41"/>
      <c r="S1126" s="41"/>
    </row>
    <row r="1127" spans="1:19" s="51" customFormat="1" ht="67.5" x14ac:dyDescent="0.3">
      <c r="A1127" s="129" t="s">
        <v>989</v>
      </c>
      <c r="B1127" s="210" t="s">
        <v>927</v>
      </c>
      <c r="C1127" s="130"/>
      <c r="D1127" s="106"/>
      <c r="E1127" s="106"/>
      <c r="F1127" s="106"/>
      <c r="G1127" s="106"/>
      <c r="H1127" s="124" t="s">
        <v>810</v>
      </c>
      <c r="I1127" s="885">
        <v>0</v>
      </c>
      <c r="J1127" s="270"/>
      <c r="K1127" s="270">
        <f t="shared" si="81"/>
        <v>0</v>
      </c>
      <c r="L1127" s="165"/>
      <c r="M1127" s="41"/>
      <c r="N1127" s="876"/>
      <c r="O1127" s="41"/>
      <c r="P1127" s="41"/>
      <c r="Q1127" s="41"/>
      <c r="R1127" s="41"/>
      <c r="S1127" s="41"/>
    </row>
    <row r="1128" spans="1:19" s="51" customFormat="1" ht="13.5" x14ac:dyDescent="0.3">
      <c r="A1128" s="129" t="s">
        <v>990</v>
      </c>
      <c r="B1128" s="210" t="s">
        <v>928</v>
      </c>
      <c r="C1128" s="130" t="s">
        <v>7</v>
      </c>
      <c r="D1128" s="106">
        <v>1</v>
      </c>
      <c r="E1128" s="106"/>
      <c r="F1128" s="106"/>
      <c r="G1128" s="106"/>
      <c r="H1128" s="124">
        <v>1</v>
      </c>
      <c r="I1128" s="885">
        <v>1</v>
      </c>
      <c r="J1128" s="270">
        <v>650</v>
      </c>
      <c r="K1128" s="270">
        <f t="shared" si="81"/>
        <v>650</v>
      </c>
      <c r="L1128" s="165"/>
      <c r="M1128" s="41"/>
      <c r="N1128" s="876"/>
      <c r="O1128" s="41"/>
      <c r="P1128" s="41"/>
      <c r="Q1128" s="41"/>
      <c r="R1128" s="41"/>
      <c r="S1128" s="41"/>
    </row>
    <row r="1129" spans="1:19" s="51" customFormat="1" ht="13.5" x14ac:dyDescent="0.3">
      <c r="A1129" s="129" t="s">
        <v>991</v>
      </c>
      <c r="B1129" s="210" t="s">
        <v>929</v>
      </c>
      <c r="C1129" s="130" t="s">
        <v>7</v>
      </c>
      <c r="D1129" s="106">
        <v>1</v>
      </c>
      <c r="E1129" s="106"/>
      <c r="F1129" s="106"/>
      <c r="G1129" s="106"/>
      <c r="H1129" s="124">
        <v>1</v>
      </c>
      <c r="I1129" s="885">
        <v>1</v>
      </c>
      <c r="J1129" s="270">
        <v>285</v>
      </c>
      <c r="K1129" s="270">
        <f t="shared" si="81"/>
        <v>285</v>
      </c>
      <c r="L1129" s="165"/>
      <c r="M1129" s="41"/>
      <c r="N1129" s="876"/>
      <c r="O1129" s="41"/>
      <c r="P1129" s="41"/>
      <c r="Q1129" s="41"/>
      <c r="R1129" s="41"/>
      <c r="S1129" s="41"/>
    </row>
    <row r="1130" spans="1:19" s="51" customFormat="1" ht="13.5" x14ac:dyDescent="0.3">
      <c r="A1130" s="129"/>
      <c r="B1130" s="210"/>
      <c r="C1130" s="130"/>
      <c r="D1130" s="106"/>
      <c r="E1130" s="106"/>
      <c r="F1130" s="106"/>
      <c r="G1130" s="106"/>
      <c r="H1130" s="124" t="s">
        <v>810</v>
      </c>
      <c r="I1130" s="885">
        <v>0</v>
      </c>
      <c r="J1130" s="270"/>
      <c r="K1130" s="270">
        <f t="shared" si="81"/>
        <v>0</v>
      </c>
      <c r="L1130" s="165"/>
      <c r="M1130" s="41"/>
      <c r="N1130" s="876"/>
      <c r="O1130" s="41"/>
      <c r="P1130" s="41"/>
      <c r="Q1130" s="41"/>
      <c r="R1130" s="41"/>
      <c r="S1130" s="41"/>
    </row>
    <row r="1131" spans="1:19" s="51" customFormat="1" ht="13.5" x14ac:dyDescent="0.3">
      <c r="A1131" s="129" t="s">
        <v>412</v>
      </c>
      <c r="B1131" s="210" t="s">
        <v>930</v>
      </c>
      <c r="C1131" s="130"/>
      <c r="D1131" s="106"/>
      <c r="E1131" s="106"/>
      <c r="F1131" s="106"/>
      <c r="G1131" s="106"/>
      <c r="H1131" s="124" t="s">
        <v>810</v>
      </c>
      <c r="I1131" s="885">
        <v>0</v>
      </c>
      <c r="J1131" s="270"/>
      <c r="K1131" s="270">
        <f t="shared" si="81"/>
        <v>0</v>
      </c>
      <c r="L1131" s="165"/>
      <c r="M1131" s="41"/>
      <c r="N1131" s="876"/>
      <c r="O1131" s="41"/>
      <c r="P1131" s="41"/>
      <c r="Q1131" s="41"/>
      <c r="R1131" s="41"/>
      <c r="S1131" s="41"/>
    </row>
    <row r="1132" spans="1:19" s="51" customFormat="1" ht="39" customHeight="1" x14ac:dyDescent="0.3">
      <c r="A1132" s="129" t="s">
        <v>413</v>
      </c>
      <c r="B1132" s="210" t="s">
        <v>931</v>
      </c>
      <c r="C1132" s="130" t="s">
        <v>932</v>
      </c>
      <c r="D1132" s="106">
        <v>1</v>
      </c>
      <c r="E1132" s="106"/>
      <c r="F1132" s="106"/>
      <c r="G1132" s="106"/>
      <c r="H1132" s="124">
        <v>1</v>
      </c>
      <c r="I1132" s="885">
        <v>1</v>
      </c>
      <c r="J1132" s="270">
        <v>200</v>
      </c>
      <c r="K1132" s="270">
        <f t="shared" si="81"/>
        <v>200</v>
      </c>
      <c r="L1132" s="165"/>
      <c r="M1132" s="41"/>
      <c r="N1132" s="876"/>
      <c r="O1132" s="41"/>
      <c r="P1132" s="41"/>
      <c r="Q1132" s="41"/>
      <c r="R1132" s="41"/>
      <c r="S1132" s="41"/>
    </row>
    <row r="1133" spans="1:19" s="51" customFormat="1" ht="13.5" x14ac:dyDescent="0.3">
      <c r="A1133" s="129" t="s">
        <v>992</v>
      </c>
      <c r="B1133" s="210" t="s">
        <v>933</v>
      </c>
      <c r="C1133" s="130"/>
      <c r="D1133" s="106"/>
      <c r="E1133" s="106"/>
      <c r="F1133" s="106"/>
      <c r="G1133" s="106"/>
      <c r="H1133" s="124" t="s">
        <v>810</v>
      </c>
      <c r="I1133" s="885">
        <v>0</v>
      </c>
      <c r="J1133" s="270"/>
      <c r="K1133" s="270">
        <f t="shared" si="81"/>
        <v>0</v>
      </c>
      <c r="L1133" s="165"/>
      <c r="M1133" s="41"/>
      <c r="N1133" s="876"/>
      <c r="O1133" s="41"/>
      <c r="P1133" s="41"/>
      <c r="Q1133" s="41"/>
      <c r="R1133" s="41"/>
      <c r="S1133" s="41"/>
    </row>
    <row r="1134" spans="1:19" s="51" customFormat="1" ht="81" x14ac:dyDescent="0.3">
      <c r="A1134" s="129" t="s">
        <v>993</v>
      </c>
      <c r="B1134" s="210" t="s">
        <v>934</v>
      </c>
      <c r="C1134" s="130"/>
      <c r="D1134" s="106"/>
      <c r="E1134" s="106"/>
      <c r="F1134" s="106"/>
      <c r="G1134" s="106"/>
      <c r="H1134" s="124" t="s">
        <v>810</v>
      </c>
      <c r="I1134" s="885">
        <v>0</v>
      </c>
      <c r="J1134" s="270"/>
      <c r="K1134" s="270">
        <f t="shared" si="81"/>
        <v>0</v>
      </c>
      <c r="L1134" s="165"/>
      <c r="M1134" s="41"/>
      <c r="N1134" s="876"/>
      <c r="O1134" s="41"/>
      <c r="P1134" s="41"/>
      <c r="Q1134" s="41"/>
      <c r="R1134" s="41"/>
      <c r="S1134" s="41"/>
    </row>
    <row r="1135" spans="1:19" s="51" customFormat="1" ht="13.5" x14ac:dyDescent="0.3">
      <c r="A1135" s="129" t="s">
        <v>994</v>
      </c>
      <c r="B1135" s="210" t="s">
        <v>935</v>
      </c>
      <c r="C1135" s="130" t="s">
        <v>7</v>
      </c>
      <c r="D1135" s="106">
        <v>1</v>
      </c>
      <c r="E1135" s="106"/>
      <c r="F1135" s="106"/>
      <c r="G1135" s="106"/>
      <c r="H1135" s="124">
        <v>1</v>
      </c>
      <c r="I1135" s="885">
        <v>1</v>
      </c>
      <c r="J1135" s="270">
        <v>215</v>
      </c>
      <c r="K1135" s="270">
        <f t="shared" si="81"/>
        <v>215</v>
      </c>
      <c r="L1135" s="165"/>
      <c r="M1135" s="41"/>
      <c r="N1135" s="876"/>
      <c r="O1135" s="41"/>
      <c r="P1135" s="41"/>
      <c r="Q1135" s="41"/>
      <c r="R1135" s="41"/>
      <c r="S1135" s="41"/>
    </row>
    <row r="1136" spans="1:19" s="51" customFormat="1" ht="13.5" x14ac:dyDescent="0.3">
      <c r="A1136" s="129"/>
      <c r="B1136" s="210"/>
      <c r="C1136" s="130"/>
      <c r="D1136" s="106"/>
      <c r="E1136" s="106"/>
      <c r="F1136" s="106"/>
      <c r="G1136" s="106"/>
      <c r="H1136" s="124" t="s">
        <v>810</v>
      </c>
      <c r="I1136" s="885">
        <v>0</v>
      </c>
      <c r="J1136" s="270"/>
      <c r="K1136" s="270">
        <f t="shared" si="81"/>
        <v>0</v>
      </c>
      <c r="L1136" s="165"/>
      <c r="M1136" s="41"/>
      <c r="N1136" s="876"/>
      <c r="O1136" s="41"/>
      <c r="P1136" s="41"/>
      <c r="Q1136" s="41"/>
      <c r="R1136" s="41"/>
      <c r="S1136" s="41"/>
    </row>
    <row r="1137" spans="1:19" s="51" customFormat="1" ht="13.5" x14ac:dyDescent="0.3">
      <c r="A1137" s="129" t="s">
        <v>995</v>
      </c>
      <c r="B1137" s="210" t="s">
        <v>936</v>
      </c>
      <c r="C1137" s="130"/>
      <c r="D1137" s="106"/>
      <c r="E1137" s="106"/>
      <c r="F1137" s="106"/>
      <c r="G1137" s="106"/>
      <c r="H1137" s="124" t="s">
        <v>810</v>
      </c>
      <c r="I1137" s="885">
        <v>0</v>
      </c>
      <c r="J1137" s="270"/>
      <c r="K1137" s="270">
        <f t="shared" si="81"/>
        <v>0</v>
      </c>
      <c r="L1137" s="165"/>
      <c r="M1137" s="41"/>
      <c r="N1137" s="876"/>
      <c r="O1137" s="41"/>
      <c r="P1137" s="41"/>
      <c r="Q1137" s="41"/>
      <c r="R1137" s="41"/>
      <c r="S1137" s="41"/>
    </row>
    <row r="1138" spans="1:19" s="51" customFormat="1" ht="13.5" x14ac:dyDescent="0.3">
      <c r="A1138" s="129"/>
      <c r="B1138" s="210"/>
      <c r="C1138" s="130"/>
      <c r="D1138" s="106"/>
      <c r="E1138" s="106"/>
      <c r="F1138" s="106"/>
      <c r="G1138" s="106"/>
      <c r="H1138" s="124" t="s">
        <v>810</v>
      </c>
      <c r="I1138" s="885">
        <v>0</v>
      </c>
      <c r="J1138" s="270"/>
      <c r="K1138" s="270">
        <f t="shared" si="81"/>
        <v>0</v>
      </c>
      <c r="L1138" s="165"/>
      <c r="M1138" s="41"/>
      <c r="N1138" s="876"/>
      <c r="O1138" s="41"/>
      <c r="P1138" s="41"/>
      <c r="Q1138" s="41"/>
      <c r="R1138" s="41"/>
      <c r="S1138" s="41"/>
    </row>
    <row r="1139" spans="1:19" s="51" customFormat="1" ht="54" x14ac:dyDescent="0.3">
      <c r="A1139" s="129" t="s">
        <v>996</v>
      </c>
      <c r="B1139" s="210" t="s">
        <v>937</v>
      </c>
      <c r="C1139" s="130"/>
      <c r="D1139" s="106"/>
      <c r="E1139" s="106"/>
      <c r="F1139" s="106"/>
      <c r="G1139" s="106"/>
      <c r="H1139" s="124" t="s">
        <v>810</v>
      </c>
      <c r="I1139" s="885">
        <v>0</v>
      </c>
      <c r="J1139" s="270"/>
      <c r="K1139" s="270">
        <f t="shared" si="81"/>
        <v>0</v>
      </c>
      <c r="L1139" s="165"/>
      <c r="M1139" s="41"/>
      <c r="N1139" s="876"/>
      <c r="O1139" s="41"/>
      <c r="P1139" s="41"/>
      <c r="Q1139" s="41"/>
      <c r="R1139" s="41"/>
      <c r="S1139" s="41"/>
    </row>
    <row r="1140" spans="1:19" s="51" customFormat="1" ht="13.5" x14ac:dyDescent="0.3">
      <c r="A1140" s="129"/>
      <c r="B1140" s="210"/>
      <c r="C1140" s="130"/>
      <c r="D1140" s="106"/>
      <c r="E1140" s="106"/>
      <c r="F1140" s="106"/>
      <c r="G1140" s="106"/>
      <c r="H1140" s="124" t="s">
        <v>810</v>
      </c>
      <c r="I1140" s="885">
        <v>0</v>
      </c>
      <c r="J1140" s="270"/>
      <c r="K1140" s="270">
        <f t="shared" si="81"/>
        <v>0</v>
      </c>
      <c r="L1140" s="165"/>
      <c r="M1140" s="41"/>
      <c r="N1140" s="876"/>
      <c r="O1140" s="41"/>
      <c r="P1140" s="41"/>
      <c r="Q1140" s="41"/>
      <c r="R1140" s="41"/>
      <c r="S1140" s="41"/>
    </row>
    <row r="1141" spans="1:19" s="51" customFormat="1" ht="13.5" x14ac:dyDescent="0.3">
      <c r="A1141" s="129" t="s">
        <v>997</v>
      </c>
      <c r="B1141" s="210" t="s">
        <v>938</v>
      </c>
      <c r="C1141" s="130"/>
      <c r="D1141" s="106"/>
      <c r="E1141" s="106"/>
      <c r="F1141" s="106"/>
      <c r="G1141" s="106"/>
      <c r="H1141" s="124" t="s">
        <v>810</v>
      </c>
      <c r="I1141" s="885">
        <v>0</v>
      </c>
      <c r="J1141" s="270"/>
      <c r="K1141" s="270">
        <f t="shared" si="81"/>
        <v>0</v>
      </c>
      <c r="L1141" s="165"/>
      <c r="M1141" s="41"/>
      <c r="N1141" s="876"/>
      <c r="O1141" s="41"/>
      <c r="P1141" s="41"/>
      <c r="Q1141" s="41"/>
      <c r="R1141" s="41"/>
      <c r="S1141" s="41"/>
    </row>
    <row r="1142" spans="1:19" s="51" customFormat="1" ht="13.5" x14ac:dyDescent="0.3">
      <c r="A1142" s="129" t="s">
        <v>998</v>
      </c>
      <c r="B1142" s="210" t="s">
        <v>939</v>
      </c>
      <c r="C1142" s="130" t="s">
        <v>913</v>
      </c>
      <c r="D1142" s="106">
        <v>14</v>
      </c>
      <c r="E1142" s="106"/>
      <c r="F1142" s="106"/>
      <c r="G1142" s="106"/>
      <c r="H1142" s="124">
        <v>14</v>
      </c>
      <c r="I1142" s="885">
        <v>14</v>
      </c>
      <c r="J1142" s="270">
        <v>10.5</v>
      </c>
      <c r="K1142" s="270">
        <f t="shared" ref="K1142:K1205" si="82">J1142*I1142</f>
        <v>147</v>
      </c>
      <c r="L1142" s="165"/>
      <c r="M1142" s="41"/>
      <c r="N1142" s="876"/>
      <c r="O1142" s="41"/>
      <c r="P1142" s="41"/>
      <c r="Q1142" s="41"/>
      <c r="R1142" s="41"/>
      <c r="S1142" s="41"/>
    </row>
    <row r="1143" spans="1:19" s="51" customFormat="1" ht="13.5" x14ac:dyDescent="0.3">
      <c r="A1143" s="129" t="s">
        <v>999</v>
      </c>
      <c r="B1143" s="210" t="s">
        <v>940</v>
      </c>
      <c r="C1143" s="130" t="s">
        <v>913</v>
      </c>
      <c r="D1143" s="106">
        <v>10</v>
      </c>
      <c r="E1143" s="106"/>
      <c r="F1143" s="106"/>
      <c r="G1143" s="106"/>
      <c r="H1143" s="124">
        <v>10</v>
      </c>
      <c r="I1143" s="885">
        <v>10</v>
      </c>
      <c r="J1143" s="270">
        <v>13.5</v>
      </c>
      <c r="K1143" s="270">
        <f t="shared" si="82"/>
        <v>135</v>
      </c>
      <c r="L1143" s="165"/>
      <c r="M1143" s="41"/>
      <c r="N1143" s="876"/>
      <c r="O1143" s="41"/>
      <c r="P1143" s="41"/>
      <c r="Q1143" s="41"/>
      <c r="R1143" s="41"/>
      <c r="S1143" s="41"/>
    </row>
    <row r="1144" spans="1:19" s="51" customFormat="1" ht="13.5" x14ac:dyDescent="0.3">
      <c r="A1144" s="129" t="s">
        <v>1000</v>
      </c>
      <c r="B1144" s="210" t="s">
        <v>941</v>
      </c>
      <c r="C1144" s="130" t="s">
        <v>913</v>
      </c>
      <c r="D1144" s="106">
        <v>2</v>
      </c>
      <c r="E1144" s="106"/>
      <c r="F1144" s="106"/>
      <c r="G1144" s="106"/>
      <c r="H1144" s="124">
        <v>2</v>
      </c>
      <c r="I1144" s="885">
        <v>2</v>
      </c>
      <c r="J1144" s="270">
        <v>15</v>
      </c>
      <c r="K1144" s="270">
        <f t="shared" si="82"/>
        <v>30</v>
      </c>
      <c r="L1144" s="165"/>
      <c r="M1144" s="41"/>
      <c r="N1144" s="876"/>
      <c r="O1144" s="41"/>
      <c r="P1144" s="41"/>
      <c r="Q1144" s="41"/>
      <c r="R1144" s="41"/>
      <c r="S1144" s="41"/>
    </row>
    <row r="1145" spans="1:19" s="51" customFormat="1" ht="13.5" x14ac:dyDescent="0.3">
      <c r="A1145" s="129" t="s">
        <v>1001</v>
      </c>
      <c r="B1145" s="210" t="s">
        <v>942</v>
      </c>
      <c r="C1145" s="130" t="s">
        <v>913</v>
      </c>
      <c r="D1145" s="106">
        <v>2</v>
      </c>
      <c r="E1145" s="106"/>
      <c r="F1145" s="106"/>
      <c r="G1145" s="106"/>
      <c r="H1145" s="124">
        <v>2</v>
      </c>
      <c r="I1145" s="885">
        <v>2</v>
      </c>
      <c r="J1145" s="270">
        <v>19</v>
      </c>
      <c r="K1145" s="270">
        <f t="shared" si="82"/>
        <v>38</v>
      </c>
      <c r="L1145" s="165"/>
      <c r="M1145" s="41"/>
      <c r="N1145" s="876"/>
      <c r="O1145" s="41"/>
      <c r="P1145" s="41"/>
      <c r="Q1145" s="41"/>
      <c r="R1145" s="41"/>
      <c r="S1145" s="41"/>
    </row>
    <row r="1146" spans="1:19" s="51" customFormat="1" ht="13.5" x14ac:dyDescent="0.3">
      <c r="A1146" s="129" t="s">
        <v>1002</v>
      </c>
      <c r="B1146" s="210" t="s">
        <v>943</v>
      </c>
      <c r="C1146" s="130" t="s">
        <v>913</v>
      </c>
      <c r="D1146" s="106">
        <v>6</v>
      </c>
      <c r="E1146" s="106"/>
      <c r="F1146" s="106"/>
      <c r="G1146" s="106"/>
      <c r="H1146" s="124">
        <v>6</v>
      </c>
      <c r="I1146" s="885">
        <v>6</v>
      </c>
      <c r="J1146" s="270">
        <v>26</v>
      </c>
      <c r="K1146" s="270">
        <f t="shared" si="82"/>
        <v>156</v>
      </c>
      <c r="L1146" s="165"/>
      <c r="M1146" s="41"/>
      <c r="N1146" s="876"/>
      <c r="O1146" s="41"/>
      <c r="P1146" s="41"/>
      <c r="Q1146" s="41"/>
      <c r="R1146" s="41"/>
      <c r="S1146" s="41"/>
    </row>
    <row r="1147" spans="1:19" s="51" customFormat="1" ht="13.5" x14ac:dyDescent="0.3">
      <c r="A1147" s="129"/>
      <c r="B1147" s="210"/>
      <c r="C1147" s="130"/>
      <c r="D1147" s="106"/>
      <c r="E1147" s="106"/>
      <c r="F1147" s="106"/>
      <c r="G1147" s="106"/>
      <c r="H1147" s="124" t="s">
        <v>810</v>
      </c>
      <c r="I1147" s="885">
        <v>0</v>
      </c>
      <c r="J1147" s="270"/>
      <c r="K1147" s="270">
        <f t="shared" si="82"/>
        <v>0</v>
      </c>
      <c r="L1147" s="165"/>
      <c r="M1147" s="41"/>
      <c r="N1147" s="876"/>
      <c r="O1147" s="41"/>
      <c r="P1147" s="41"/>
      <c r="Q1147" s="41"/>
      <c r="R1147" s="41"/>
      <c r="S1147" s="41"/>
    </row>
    <row r="1148" spans="1:19" s="51" customFormat="1" ht="13.5" x14ac:dyDescent="0.3">
      <c r="A1148" s="129" t="s">
        <v>1003</v>
      </c>
      <c r="B1148" s="210" t="s">
        <v>944</v>
      </c>
      <c r="C1148" s="130"/>
      <c r="D1148" s="106"/>
      <c r="E1148" s="106"/>
      <c r="F1148" s="106"/>
      <c r="G1148" s="106"/>
      <c r="H1148" s="124" t="s">
        <v>810</v>
      </c>
      <c r="I1148" s="885">
        <v>0</v>
      </c>
      <c r="J1148" s="270"/>
      <c r="K1148" s="270">
        <f t="shared" si="82"/>
        <v>0</v>
      </c>
      <c r="L1148" s="165"/>
      <c r="M1148" s="41"/>
      <c r="N1148" s="876"/>
      <c r="O1148" s="41"/>
      <c r="P1148" s="41"/>
      <c r="Q1148" s="41"/>
      <c r="R1148" s="41"/>
      <c r="S1148" s="41"/>
    </row>
    <row r="1149" spans="1:19" s="51" customFormat="1" ht="13.5" x14ac:dyDescent="0.3">
      <c r="A1149" s="129" t="s">
        <v>1005</v>
      </c>
      <c r="B1149" s="210" t="s">
        <v>939</v>
      </c>
      <c r="C1149" s="130" t="s">
        <v>913</v>
      </c>
      <c r="D1149" s="106">
        <v>16</v>
      </c>
      <c r="E1149" s="106"/>
      <c r="F1149" s="106"/>
      <c r="G1149" s="106"/>
      <c r="H1149" s="124">
        <v>16</v>
      </c>
      <c r="I1149" s="885">
        <v>16</v>
      </c>
      <c r="J1149" s="270">
        <v>11.5</v>
      </c>
      <c r="K1149" s="270">
        <f t="shared" si="82"/>
        <v>184</v>
      </c>
      <c r="L1149" s="165"/>
      <c r="M1149" s="41"/>
      <c r="N1149" s="876"/>
      <c r="O1149" s="41"/>
      <c r="P1149" s="41"/>
      <c r="Q1149" s="41"/>
      <c r="R1149" s="41"/>
      <c r="S1149" s="41"/>
    </row>
    <row r="1150" spans="1:19" s="51" customFormat="1" ht="13.5" x14ac:dyDescent="0.3">
      <c r="A1150" s="129" t="s">
        <v>1006</v>
      </c>
      <c r="B1150" s="210" t="s">
        <v>945</v>
      </c>
      <c r="C1150" s="130" t="s">
        <v>913</v>
      </c>
      <c r="D1150" s="106">
        <v>6</v>
      </c>
      <c r="E1150" s="106"/>
      <c r="F1150" s="106"/>
      <c r="G1150" s="106"/>
      <c r="H1150" s="124">
        <v>6</v>
      </c>
      <c r="I1150" s="885">
        <v>6</v>
      </c>
      <c r="J1150" s="270">
        <v>14</v>
      </c>
      <c r="K1150" s="270">
        <f t="shared" si="82"/>
        <v>84</v>
      </c>
      <c r="L1150" s="165"/>
      <c r="M1150" s="41"/>
      <c r="N1150" s="876"/>
      <c r="O1150" s="41"/>
      <c r="P1150" s="41"/>
      <c r="Q1150" s="41"/>
      <c r="R1150" s="41"/>
      <c r="S1150" s="41"/>
    </row>
    <row r="1151" spans="1:19" s="51" customFormat="1" ht="13.5" x14ac:dyDescent="0.3">
      <c r="A1151" s="129" t="s">
        <v>1007</v>
      </c>
      <c r="B1151" s="210" t="s">
        <v>940</v>
      </c>
      <c r="C1151" s="130" t="s">
        <v>913</v>
      </c>
      <c r="D1151" s="106">
        <v>104</v>
      </c>
      <c r="E1151" s="106"/>
      <c r="F1151" s="106"/>
      <c r="G1151" s="106"/>
      <c r="H1151" s="124">
        <v>104</v>
      </c>
      <c r="I1151" s="885">
        <v>104</v>
      </c>
      <c r="J1151" s="270">
        <v>16</v>
      </c>
      <c r="K1151" s="270">
        <f t="shared" si="82"/>
        <v>1664</v>
      </c>
      <c r="L1151" s="165"/>
      <c r="M1151" s="41"/>
      <c r="N1151" s="876"/>
      <c r="O1151" s="41"/>
      <c r="P1151" s="41"/>
      <c r="Q1151" s="41"/>
      <c r="R1151" s="41"/>
      <c r="S1151" s="41"/>
    </row>
    <row r="1152" spans="1:19" s="51" customFormat="1" ht="13.5" x14ac:dyDescent="0.3">
      <c r="A1152" s="129" t="s">
        <v>1008</v>
      </c>
      <c r="B1152" s="210" t="s">
        <v>941</v>
      </c>
      <c r="C1152" s="130" t="s">
        <v>913</v>
      </c>
      <c r="D1152" s="106">
        <v>96</v>
      </c>
      <c r="E1152" s="106"/>
      <c r="F1152" s="106"/>
      <c r="G1152" s="106"/>
      <c r="H1152" s="124">
        <v>96</v>
      </c>
      <c r="I1152" s="885">
        <v>96</v>
      </c>
      <c r="J1152" s="270">
        <v>20</v>
      </c>
      <c r="K1152" s="270">
        <f t="shared" si="82"/>
        <v>1920</v>
      </c>
      <c r="L1152" s="165"/>
      <c r="M1152" s="41"/>
      <c r="N1152" s="876"/>
      <c r="O1152" s="41"/>
      <c r="P1152" s="41"/>
      <c r="Q1152" s="41"/>
      <c r="R1152" s="41"/>
      <c r="S1152" s="41"/>
    </row>
    <row r="1153" spans="1:19" s="51" customFormat="1" ht="13.5" x14ac:dyDescent="0.3">
      <c r="A1153" s="129" t="s">
        <v>1009</v>
      </c>
      <c r="B1153" s="210" t="s">
        <v>946</v>
      </c>
      <c r="C1153" s="130" t="s">
        <v>913</v>
      </c>
      <c r="D1153" s="106">
        <v>9</v>
      </c>
      <c r="E1153" s="106"/>
      <c r="F1153" s="106"/>
      <c r="G1153" s="106"/>
      <c r="H1153" s="124">
        <v>9</v>
      </c>
      <c r="I1153" s="885">
        <v>9</v>
      </c>
      <c r="J1153" s="270">
        <v>24</v>
      </c>
      <c r="K1153" s="270">
        <f t="shared" si="82"/>
        <v>216</v>
      </c>
      <c r="L1153" s="165"/>
      <c r="M1153" s="41"/>
      <c r="N1153" s="876"/>
      <c r="O1153" s="41"/>
      <c r="P1153" s="41"/>
      <c r="Q1153" s="41"/>
      <c r="R1153" s="41"/>
      <c r="S1153" s="41"/>
    </row>
    <row r="1154" spans="1:19" s="51" customFormat="1" ht="13.5" x14ac:dyDescent="0.3">
      <c r="A1154" s="129"/>
      <c r="B1154" s="210"/>
      <c r="C1154" s="130"/>
      <c r="D1154" s="106"/>
      <c r="E1154" s="106"/>
      <c r="F1154" s="106"/>
      <c r="G1154" s="106"/>
      <c r="H1154" s="124" t="s">
        <v>810</v>
      </c>
      <c r="I1154" s="885">
        <v>0</v>
      </c>
      <c r="J1154" s="270"/>
      <c r="K1154" s="270">
        <f t="shared" si="82"/>
        <v>0</v>
      </c>
      <c r="L1154" s="165"/>
      <c r="M1154" s="41"/>
      <c r="N1154" s="876"/>
      <c r="O1154" s="41"/>
      <c r="P1154" s="41"/>
      <c r="Q1154" s="41"/>
      <c r="R1154" s="41"/>
      <c r="S1154" s="41"/>
    </row>
    <row r="1155" spans="1:19" s="51" customFormat="1" ht="13.5" x14ac:dyDescent="0.3">
      <c r="A1155" s="129" t="s">
        <v>1004</v>
      </c>
      <c r="B1155" s="210" t="s">
        <v>947</v>
      </c>
      <c r="C1155" s="130"/>
      <c r="D1155" s="106"/>
      <c r="E1155" s="106"/>
      <c r="F1155" s="106"/>
      <c r="G1155" s="106"/>
      <c r="H1155" s="124" t="s">
        <v>810</v>
      </c>
      <c r="I1155" s="885">
        <v>0</v>
      </c>
      <c r="J1155" s="270"/>
      <c r="K1155" s="270">
        <f t="shared" si="82"/>
        <v>0</v>
      </c>
      <c r="L1155" s="165"/>
      <c r="M1155" s="41"/>
      <c r="N1155" s="876"/>
      <c r="O1155" s="41"/>
      <c r="P1155" s="41"/>
      <c r="Q1155" s="41"/>
      <c r="R1155" s="41"/>
      <c r="S1155" s="41"/>
    </row>
    <row r="1156" spans="1:19" s="51" customFormat="1" ht="13.5" x14ac:dyDescent="0.3">
      <c r="A1156" s="129" t="s">
        <v>1010</v>
      </c>
      <c r="B1156" s="210" t="s">
        <v>940</v>
      </c>
      <c r="C1156" s="130" t="s">
        <v>913</v>
      </c>
      <c r="D1156" s="106">
        <v>15</v>
      </c>
      <c r="E1156" s="106"/>
      <c r="F1156" s="106"/>
      <c r="G1156" s="106"/>
      <c r="H1156" s="124">
        <v>15</v>
      </c>
      <c r="I1156" s="885">
        <v>15</v>
      </c>
      <c r="J1156" s="270">
        <v>26</v>
      </c>
      <c r="K1156" s="270">
        <f t="shared" si="82"/>
        <v>390</v>
      </c>
      <c r="L1156" s="165"/>
      <c r="M1156" s="41"/>
      <c r="N1156" s="876"/>
      <c r="O1156" s="41"/>
      <c r="P1156" s="41"/>
      <c r="Q1156" s="41"/>
      <c r="R1156" s="41"/>
      <c r="S1156" s="41"/>
    </row>
    <row r="1157" spans="1:19" s="51" customFormat="1" ht="13.5" x14ac:dyDescent="0.3">
      <c r="A1157" s="129" t="s">
        <v>1011</v>
      </c>
      <c r="B1157" s="210" t="s">
        <v>941</v>
      </c>
      <c r="C1157" s="130" t="s">
        <v>913</v>
      </c>
      <c r="D1157" s="106">
        <v>29</v>
      </c>
      <c r="E1157" s="106"/>
      <c r="F1157" s="106"/>
      <c r="G1157" s="106"/>
      <c r="H1157" s="124">
        <v>29</v>
      </c>
      <c r="I1157" s="885">
        <v>29</v>
      </c>
      <c r="J1157" s="270">
        <v>28.5</v>
      </c>
      <c r="K1157" s="270">
        <f t="shared" si="82"/>
        <v>826.5</v>
      </c>
      <c r="L1157" s="165"/>
      <c r="M1157" s="41"/>
      <c r="N1157" s="876"/>
      <c r="O1157" s="41"/>
      <c r="P1157" s="41"/>
      <c r="Q1157" s="41"/>
      <c r="R1157" s="41"/>
      <c r="S1157" s="41"/>
    </row>
    <row r="1158" spans="1:19" s="51" customFormat="1" ht="13.5" x14ac:dyDescent="0.3">
      <c r="A1158" s="129" t="s">
        <v>1012</v>
      </c>
      <c r="B1158" s="210" t="s">
        <v>946</v>
      </c>
      <c r="C1158" s="130" t="s">
        <v>913</v>
      </c>
      <c r="D1158" s="106">
        <v>15</v>
      </c>
      <c r="E1158" s="106"/>
      <c r="F1158" s="106"/>
      <c r="G1158" s="106"/>
      <c r="H1158" s="124">
        <v>15</v>
      </c>
      <c r="I1158" s="885">
        <v>15</v>
      </c>
      <c r="J1158" s="270">
        <v>47.5</v>
      </c>
      <c r="K1158" s="270">
        <f t="shared" si="82"/>
        <v>712.5</v>
      </c>
      <c r="L1158" s="165"/>
      <c r="M1158" s="41"/>
      <c r="N1158" s="876"/>
      <c r="O1158" s="41"/>
      <c r="P1158" s="41"/>
      <c r="Q1158" s="41"/>
      <c r="R1158" s="41"/>
      <c r="S1158" s="41"/>
    </row>
    <row r="1159" spans="1:19" s="51" customFormat="1" ht="13.5" x14ac:dyDescent="0.3">
      <c r="A1159" s="129" t="s">
        <v>1013</v>
      </c>
      <c r="B1159" s="210" t="s">
        <v>942</v>
      </c>
      <c r="C1159" s="130" t="s">
        <v>913</v>
      </c>
      <c r="D1159" s="106">
        <v>29</v>
      </c>
      <c r="E1159" s="106"/>
      <c r="F1159" s="106"/>
      <c r="G1159" s="106"/>
      <c r="H1159" s="124">
        <v>29</v>
      </c>
      <c r="I1159" s="885">
        <v>29</v>
      </c>
      <c r="J1159" s="270">
        <v>49.5</v>
      </c>
      <c r="K1159" s="270">
        <f t="shared" si="82"/>
        <v>1435.5</v>
      </c>
      <c r="L1159" s="165"/>
      <c r="M1159" s="41"/>
      <c r="N1159" s="876"/>
      <c r="O1159" s="41"/>
      <c r="P1159" s="41"/>
      <c r="Q1159" s="41"/>
      <c r="R1159" s="41"/>
      <c r="S1159" s="41"/>
    </row>
    <row r="1160" spans="1:19" s="51" customFormat="1" ht="13.5" x14ac:dyDescent="0.3">
      <c r="A1160" s="129" t="s">
        <v>1014</v>
      </c>
      <c r="B1160" s="210" t="s">
        <v>948</v>
      </c>
      <c r="C1160" s="130" t="s">
        <v>913</v>
      </c>
      <c r="D1160" s="106">
        <v>26</v>
      </c>
      <c r="E1160" s="106"/>
      <c r="F1160" s="106"/>
      <c r="G1160" s="106"/>
      <c r="H1160" s="124">
        <v>26</v>
      </c>
      <c r="I1160" s="885">
        <v>26</v>
      </c>
      <c r="J1160" s="270">
        <v>63.5</v>
      </c>
      <c r="K1160" s="270">
        <f t="shared" si="82"/>
        <v>1651</v>
      </c>
      <c r="L1160" s="165"/>
      <c r="M1160" s="41"/>
      <c r="N1160" s="876"/>
      <c r="O1160" s="41"/>
      <c r="P1160" s="41"/>
      <c r="Q1160" s="41"/>
      <c r="R1160" s="41"/>
      <c r="S1160" s="41"/>
    </row>
    <row r="1161" spans="1:19" s="51" customFormat="1" ht="13.5" x14ac:dyDescent="0.3">
      <c r="A1161" s="129" t="s">
        <v>1015</v>
      </c>
      <c r="B1161" s="210" t="s">
        <v>943</v>
      </c>
      <c r="C1161" s="130" t="s">
        <v>913</v>
      </c>
      <c r="D1161" s="106">
        <v>4</v>
      </c>
      <c r="E1161" s="106"/>
      <c r="F1161" s="106"/>
      <c r="G1161" s="106"/>
      <c r="H1161" s="124">
        <v>4</v>
      </c>
      <c r="I1161" s="885">
        <v>4</v>
      </c>
      <c r="J1161" s="270">
        <v>75</v>
      </c>
      <c r="K1161" s="270">
        <f t="shared" si="82"/>
        <v>300</v>
      </c>
      <c r="L1161" s="165"/>
      <c r="M1161" s="41"/>
      <c r="N1161" s="876"/>
      <c r="O1161" s="41"/>
      <c r="P1161" s="41"/>
      <c r="Q1161" s="41"/>
      <c r="R1161" s="41"/>
      <c r="S1161" s="41"/>
    </row>
    <row r="1162" spans="1:19" s="51" customFormat="1" ht="13.5" x14ac:dyDescent="0.3">
      <c r="A1162" s="129"/>
      <c r="B1162" s="210"/>
      <c r="C1162" s="130"/>
      <c r="D1162" s="106"/>
      <c r="E1162" s="106"/>
      <c r="F1162" s="106"/>
      <c r="G1162" s="106"/>
      <c r="H1162" s="124" t="s">
        <v>810</v>
      </c>
      <c r="I1162" s="885">
        <v>0</v>
      </c>
      <c r="J1162" s="270"/>
      <c r="K1162" s="270">
        <f t="shared" si="82"/>
        <v>0</v>
      </c>
      <c r="L1162" s="165"/>
      <c r="M1162" s="41"/>
      <c r="N1162" s="876"/>
      <c r="O1162" s="41"/>
      <c r="P1162" s="41"/>
      <c r="Q1162" s="41"/>
      <c r="R1162" s="41"/>
      <c r="S1162" s="41"/>
    </row>
    <row r="1163" spans="1:19" s="51" customFormat="1" ht="40.5" x14ac:dyDescent="0.3">
      <c r="A1163" s="129" t="s">
        <v>1016</v>
      </c>
      <c r="B1163" s="210" t="s">
        <v>949</v>
      </c>
      <c r="C1163" s="130"/>
      <c r="D1163" s="106"/>
      <c r="E1163" s="106"/>
      <c r="F1163" s="106"/>
      <c r="G1163" s="106"/>
      <c r="H1163" s="124" t="s">
        <v>810</v>
      </c>
      <c r="I1163" s="885">
        <v>0</v>
      </c>
      <c r="J1163" s="270"/>
      <c r="K1163" s="270">
        <f t="shared" si="82"/>
        <v>0</v>
      </c>
      <c r="L1163" s="165"/>
      <c r="M1163" s="41"/>
      <c r="N1163" s="876"/>
      <c r="O1163" s="41"/>
      <c r="P1163" s="41"/>
      <c r="Q1163" s="41"/>
      <c r="R1163" s="41"/>
      <c r="S1163" s="41"/>
    </row>
    <row r="1164" spans="1:19" s="51" customFormat="1" ht="13.5" x14ac:dyDescent="0.3">
      <c r="A1164" s="129"/>
      <c r="B1164" s="210"/>
      <c r="C1164" s="130"/>
      <c r="D1164" s="106"/>
      <c r="E1164" s="106"/>
      <c r="F1164" s="106"/>
      <c r="G1164" s="106"/>
      <c r="H1164" s="124" t="s">
        <v>810</v>
      </c>
      <c r="I1164" s="885">
        <v>0</v>
      </c>
      <c r="J1164" s="270"/>
      <c r="K1164" s="270">
        <f t="shared" si="82"/>
        <v>0</v>
      </c>
      <c r="L1164" s="165"/>
      <c r="M1164" s="41"/>
      <c r="N1164" s="876"/>
      <c r="O1164" s="41"/>
      <c r="P1164" s="41"/>
      <c r="Q1164" s="41"/>
      <c r="R1164" s="41"/>
      <c r="S1164" s="41"/>
    </row>
    <row r="1165" spans="1:19" s="51" customFormat="1" ht="13.5" x14ac:dyDescent="0.3">
      <c r="A1165" s="129" t="s">
        <v>1017</v>
      </c>
      <c r="B1165" s="210" t="s">
        <v>944</v>
      </c>
      <c r="C1165" s="130"/>
      <c r="D1165" s="106"/>
      <c r="E1165" s="106"/>
      <c r="F1165" s="106"/>
      <c r="G1165" s="106"/>
      <c r="H1165" s="124" t="s">
        <v>810</v>
      </c>
      <c r="I1165" s="885">
        <v>0</v>
      </c>
      <c r="J1165" s="270"/>
      <c r="K1165" s="270">
        <f t="shared" si="82"/>
        <v>0</v>
      </c>
      <c r="L1165" s="165"/>
      <c r="M1165" s="41"/>
      <c r="N1165" s="876"/>
      <c r="O1165" s="41"/>
      <c r="P1165" s="41"/>
      <c r="Q1165" s="41"/>
      <c r="R1165" s="41"/>
      <c r="S1165" s="41"/>
    </row>
    <row r="1166" spans="1:19" s="51" customFormat="1" ht="13.5" x14ac:dyDescent="0.3">
      <c r="A1166" s="129" t="s">
        <v>1018</v>
      </c>
      <c r="B1166" s="210" t="s">
        <v>939</v>
      </c>
      <c r="C1166" s="130" t="s">
        <v>913</v>
      </c>
      <c r="D1166" s="106">
        <v>4.5</v>
      </c>
      <c r="E1166" s="106"/>
      <c r="F1166" s="106"/>
      <c r="G1166" s="106"/>
      <c r="H1166" s="124">
        <v>4.5</v>
      </c>
      <c r="I1166" s="885">
        <v>4.5</v>
      </c>
      <c r="J1166" s="270">
        <v>9.5</v>
      </c>
      <c r="K1166" s="270">
        <f t="shared" si="82"/>
        <v>42.75</v>
      </c>
      <c r="L1166" s="165"/>
      <c r="M1166" s="41"/>
      <c r="N1166" s="876"/>
      <c r="O1166" s="41"/>
      <c r="P1166" s="41"/>
      <c r="Q1166" s="41"/>
      <c r="R1166" s="41"/>
      <c r="S1166" s="41"/>
    </row>
    <row r="1167" spans="1:19" s="51" customFormat="1" ht="13.5" x14ac:dyDescent="0.3">
      <c r="A1167" s="129" t="s">
        <v>1019</v>
      </c>
      <c r="B1167" s="210" t="s">
        <v>945</v>
      </c>
      <c r="C1167" s="130" t="s">
        <v>913</v>
      </c>
      <c r="D1167" s="106">
        <v>1</v>
      </c>
      <c r="E1167" s="106"/>
      <c r="F1167" s="106"/>
      <c r="G1167" s="106"/>
      <c r="H1167" s="124">
        <v>1</v>
      </c>
      <c r="I1167" s="885">
        <v>1</v>
      </c>
      <c r="J1167" s="270">
        <v>11.5</v>
      </c>
      <c r="K1167" s="270">
        <f t="shared" si="82"/>
        <v>11.5</v>
      </c>
      <c r="L1167" s="165"/>
      <c r="M1167" s="41"/>
      <c r="N1167" s="876"/>
      <c r="O1167" s="41"/>
      <c r="P1167" s="41"/>
      <c r="Q1167" s="41"/>
      <c r="R1167" s="41"/>
      <c r="S1167" s="41"/>
    </row>
    <row r="1168" spans="1:19" s="51" customFormat="1" ht="13.5" x14ac:dyDescent="0.3">
      <c r="A1168" s="129" t="s">
        <v>1020</v>
      </c>
      <c r="B1168" s="210" t="s">
        <v>940</v>
      </c>
      <c r="C1168" s="130" t="s">
        <v>913</v>
      </c>
      <c r="D1168" s="106">
        <v>18</v>
      </c>
      <c r="E1168" s="106"/>
      <c r="F1168" s="106"/>
      <c r="G1168" s="106"/>
      <c r="H1168" s="124">
        <v>18</v>
      </c>
      <c r="I1168" s="885">
        <v>18</v>
      </c>
      <c r="J1168" s="270">
        <v>13.5</v>
      </c>
      <c r="K1168" s="270">
        <f t="shared" si="82"/>
        <v>243</v>
      </c>
      <c r="L1168" s="165"/>
      <c r="M1168" s="41"/>
      <c r="N1168" s="876"/>
      <c r="O1168" s="41"/>
      <c r="P1168" s="41"/>
      <c r="Q1168" s="41"/>
      <c r="R1168" s="41"/>
      <c r="S1168" s="41"/>
    </row>
    <row r="1169" spans="1:19" s="51" customFormat="1" ht="13.5" x14ac:dyDescent="0.3">
      <c r="A1169" s="129" t="s">
        <v>1021</v>
      </c>
      <c r="B1169" s="210" t="s">
        <v>941</v>
      </c>
      <c r="C1169" s="130" t="s">
        <v>913</v>
      </c>
      <c r="D1169" s="106">
        <v>1</v>
      </c>
      <c r="E1169" s="106"/>
      <c r="F1169" s="106"/>
      <c r="G1169" s="106"/>
      <c r="H1169" s="124">
        <v>1</v>
      </c>
      <c r="I1169" s="885">
        <v>1</v>
      </c>
      <c r="J1169" s="270">
        <v>15</v>
      </c>
      <c r="K1169" s="270">
        <f t="shared" si="82"/>
        <v>15</v>
      </c>
      <c r="L1169" s="165"/>
      <c r="M1169" s="41"/>
      <c r="N1169" s="876"/>
      <c r="O1169" s="41"/>
      <c r="P1169" s="41"/>
      <c r="Q1169" s="41"/>
      <c r="R1169" s="41"/>
      <c r="S1169" s="41"/>
    </row>
    <row r="1170" spans="1:19" s="51" customFormat="1" ht="13.5" x14ac:dyDescent="0.3">
      <c r="A1170" s="129"/>
      <c r="B1170" s="210"/>
      <c r="C1170" s="130"/>
      <c r="D1170" s="106"/>
      <c r="E1170" s="106"/>
      <c r="F1170" s="106"/>
      <c r="G1170" s="106"/>
      <c r="H1170" s="124"/>
      <c r="I1170" s="885"/>
      <c r="J1170" s="270"/>
      <c r="K1170" s="270">
        <f t="shared" si="82"/>
        <v>0</v>
      </c>
      <c r="L1170" s="165"/>
      <c r="M1170" s="41"/>
      <c r="N1170" s="876"/>
      <c r="O1170" s="41"/>
      <c r="P1170" s="41"/>
      <c r="Q1170" s="41"/>
      <c r="R1170" s="41"/>
      <c r="S1170" s="41"/>
    </row>
    <row r="1171" spans="1:19" s="51" customFormat="1" ht="13.5" x14ac:dyDescent="0.3">
      <c r="A1171" s="129" t="s">
        <v>1022</v>
      </c>
      <c r="B1171" s="210" t="s">
        <v>938</v>
      </c>
      <c r="C1171" s="130"/>
      <c r="D1171" s="106"/>
      <c r="E1171" s="106"/>
      <c r="F1171" s="106"/>
      <c r="G1171" s="106"/>
      <c r="H1171" s="124"/>
      <c r="I1171" s="885"/>
      <c r="J1171" s="270"/>
      <c r="K1171" s="270">
        <f t="shared" si="82"/>
        <v>0</v>
      </c>
      <c r="L1171" s="165"/>
      <c r="M1171" s="41"/>
      <c r="N1171" s="876"/>
      <c r="O1171" s="41"/>
      <c r="P1171" s="41"/>
      <c r="Q1171" s="41"/>
      <c r="R1171" s="41"/>
      <c r="S1171" s="41"/>
    </row>
    <row r="1172" spans="1:19" s="51" customFormat="1" ht="13.5" x14ac:dyDescent="0.3">
      <c r="A1172" s="129" t="s">
        <v>1023</v>
      </c>
      <c r="B1172" s="210" t="s">
        <v>939</v>
      </c>
      <c r="C1172" s="130" t="s">
        <v>913</v>
      </c>
      <c r="D1172" s="106">
        <v>7</v>
      </c>
      <c r="E1172" s="106"/>
      <c r="F1172" s="106"/>
      <c r="G1172" s="106"/>
      <c r="H1172" s="124">
        <v>7</v>
      </c>
      <c r="I1172" s="885">
        <v>7</v>
      </c>
      <c r="J1172" s="270">
        <v>8</v>
      </c>
      <c r="K1172" s="270">
        <f t="shared" si="82"/>
        <v>56</v>
      </c>
      <c r="L1172" s="165"/>
      <c r="M1172" s="41"/>
      <c r="N1172" s="876"/>
      <c r="O1172" s="41"/>
      <c r="P1172" s="41"/>
      <c r="Q1172" s="41"/>
      <c r="R1172" s="41"/>
      <c r="S1172" s="41"/>
    </row>
    <row r="1173" spans="1:19" s="51" customFormat="1" ht="13.5" x14ac:dyDescent="0.3">
      <c r="A1173" s="129"/>
      <c r="B1173" s="210"/>
      <c r="C1173" s="130"/>
      <c r="D1173" s="106"/>
      <c r="E1173" s="106"/>
      <c r="F1173" s="106"/>
      <c r="G1173" s="106"/>
      <c r="H1173" s="124"/>
      <c r="I1173" s="885"/>
      <c r="J1173" s="270"/>
      <c r="K1173" s="270">
        <f t="shared" si="82"/>
        <v>0</v>
      </c>
      <c r="L1173" s="165"/>
      <c r="M1173" s="41"/>
      <c r="N1173" s="876"/>
      <c r="O1173" s="41"/>
      <c r="P1173" s="41"/>
      <c r="Q1173" s="41"/>
      <c r="R1173" s="41"/>
      <c r="S1173" s="41"/>
    </row>
    <row r="1174" spans="1:19" s="51" customFormat="1" ht="40.5" x14ac:dyDescent="0.3">
      <c r="A1174" s="129" t="s">
        <v>1024</v>
      </c>
      <c r="B1174" s="210" t="s">
        <v>950</v>
      </c>
      <c r="C1174" s="130"/>
      <c r="D1174" s="106"/>
      <c r="E1174" s="106"/>
      <c r="F1174" s="106"/>
      <c r="G1174" s="106"/>
      <c r="H1174" s="124"/>
      <c r="I1174" s="885"/>
      <c r="J1174" s="270"/>
      <c r="K1174" s="270">
        <f t="shared" si="82"/>
        <v>0</v>
      </c>
      <c r="L1174" s="165"/>
      <c r="M1174" s="41"/>
      <c r="N1174" s="876"/>
      <c r="O1174" s="41"/>
      <c r="P1174" s="41"/>
      <c r="Q1174" s="41"/>
      <c r="R1174" s="41"/>
      <c r="S1174" s="41"/>
    </row>
    <row r="1175" spans="1:19" s="51" customFormat="1" ht="13.5" x14ac:dyDescent="0.3">
      <c r="A1175" s="129"/>
      <c r="B1175" s="210"/>
      <c r="C1175" s="130"/>
      <c r="D1175" s="106"/>
      <c r="E1175" s="106"/>
      <c r="F1175" s="106"/>
      <c r="G1175" s="106"/>
      <c r="H1175" s="124"/>
      <c r="I1175" s="885"/>
      <c r="J1175" s="270"/>
      <c r="K1175" s="270">
        <f t="shared" si="82"/>
        <v>0</v>
      </c>
      <c r="L1175" s="165"/>
      <c r="M1175" s="41"/>
      <c r="N1175" s="876"/>
      <c r="O1175" s="41"/>
      <c r="P1175" s="41"/>
      <c r="Q1175" s="41"/>
      <c r="R1175" s="41"/>
      <c r="S1175" s="41"/>
    </row>
    <row r="1176" spans="1:19" s="51" customFormat="1" ht="13.5" x14ac:dyDescent="0.3">
      <c r="A1176" s="129" t="s">
        <v>1025</v>
      </c>
      <c r="B1176" s="210" t="s">
        <v>938</v>
      </c>
      <c r="C1176" s="130" t="s">
        <v>951</v>
      </c>
      <c r="D1176" s="106">
        <v>10</v>
      </c>
      <c r="E1176" s="106"/>
      <c r="F1176" s="106"/>
      <c r="G1176" s="106"/>
      <c r="H1176" s="124">
        <v>10</v>
      </c>
      <c r="I1176" s="885">
        <v>10</v>
      </c>
      <c r="J1176" s="270">
        <v>24</v>
      </c>
      <c r="K1176" s="270">
        <f t="shared" si="82"/>
        <v>240</v>
      </c>
      <c r="L1176" s="165"/>
      <c r="M1176" s="41"/>
      <c r="N1176" s="876"/>
      <c r="O1176" s="41"/>
      <c r="P1176" s="41"/>
      <c r="Q1176" s="41"/>
      <c r="R1176" s="41"/>
      <c r="S1176" s="41"/>
    </row>
    <row r="1177" spans="1:19" s="51" customFormat="1" ht="13.5" x14ac:dyDescent="0.3">
      <c r="A1177" s="129" t="s">
        <v>1026</v>
      </c>
      <c r="B1177" s="210" t="s">
        <v>944</v>
      </c>
      <c r="C1177" s="130" t="s">
        <v>951</v>
      </c>
      <c r="D1177" s="106">
        <v>9</v>
      </c>
      <c r="E1177" s="106"/>
      <c r="F1177" s="106"/>
      <c r="G1177" s="106"/>
      <c r="H1177" s="124">
        <v>9</v>
      </c>
      <c r="I1177" s="885">
        <v>9</v>
      </c>
      <c r="J1177" s="270">
        <v>32</v>
      </c>
      <c r="K1177" s="270">
        <f t="shared" si="82"/>
        <v>288</v>
      </c>
      <c r="L1177" s="165"/>
      <c r="M1177" s="41"/>
      <c r="N1177" s="876"/>
      <c r="O1177" s="41"/>
      <c r="P1177" s="41"/>
      <c r="Q1177" s="41"/>
      <c r="R1177" s="41"/>
      <c r="S1177" s="41"/>
    </row>
    <row r="1178" spans="1:19" s="51" customFormat="1" ht="13.5" x14ac:dyDescent="0.3">
      <c r="A1178" s="129" t="s">
        <v>1027</v>
      </c>
      <c r="B1178" s="210" t="s">
        <v>952</v>
      </c>
      <c r="C1178" s="130" t="s">
        <v>951</v>
      </c>
      <c r="D1178" s="106">
        <v>5</v>
      </c>
      <c r="E1178" s="106"/>
      <c r="F1178" s="106"/>
      <c r="G1178" s="106"/>
      <c r="H1178" s="124">
        <v>5</v>
      </c>
      <c r="I1178" s="885">
        <v>5</v>
      </c>
      <c r="J1178" s="270">
        <v>59</v>
      </c>
      <c r="K1178" s="270">
        <f t="shared" si="82"/>
        <v>295</v>
      </c>
      <c r="L1178" s="165"/>
      <c r="M1178" s="41"/>
      <c r="N1178" s="876"/>
      <c r="O1178" s="41"/>
      <c r="P1178" s="41"/>
      <c r="Q1178" s="41"/>
      <c r="R1178" s="41"/>
      <c r="S1178" s="41"/>
    </row>
    <row r="1179" spans="1:19" s="51" customFormat="1" ht="13.5" x14ac:dyDescent="0.3">
      <c r="A1179" s="129"/>
      <c r="B1179" s="210"/>
      <c r="C1179" s="130"/>
      <c r="D1179" s="106"/>
      <c r="E1179" s="106"/>
      <c r="F1179" s="106"/>
      <c r="G1179" s="106"/>
      <c r="H1179" s="124"/>
      <c r="I1179" s="885"/>
      <c r="J1179" s="270"/>
      <c r="K1179" s="270">
        <f t="shared" si="82"/>
        <v>0</v>
      </c>
      <c r="L1179" s="165"/>
      <c r="M1179" s="41"/>
      <c r="N1179" s="876"/>
      <c r="O1179" s="41"/>
      <c r="P1179" s="41"/>
      <c r="Q1179" s="41"/>
      <c r="R1179" s="41"/>
      <c r="S1179" s="41"/>
    </row>
    <row r="1180" spans="1:19" s="51" customFormat="1" ht="54" x14ac:dyDescent="0.3">
      <c r="A1180" s="129" t="s">
        <v>1028</v>
      </c>
      <c r="B1180" s="210" t="s">
        <v>953</v>
      </c>
      <c r="C1180" s="130" t="s">
        <v>932</v>
      </c>
      <c r="D1180" s="106">
        <v>1</v>
      </c>
      <c r="E1180" s="106"/>
      <c r="F1180" s="106"/>
      <c r="G1180" s="106"/>
      <c r="H1180" s="124">
        <v>1</v>
      </c>
      <c r="I1180" s="885">
        <v>1</v>
      </c>
      <c r="J1180" s="270">
        <v>400</v>
      </c>
      <c r="K1180" s="270">
        <f t="shared" si="82"/>
        <v>400</v>
      </c>
      <c r="L1180" s="165"/>
      <c r="M1180" s="41"/>
      <c r="N1180" s="876"/>
      <c r="O1180" s="41"/>
      <c r="P1180" s="41"/>
      <c r="Q1180" s="41"/>
      <c r="R1180" s="41"/>
      <c r="S1180" s="41"/>
    </row>
    <row r="1181" spans="1:19" s="51" customFormat="1" ht="13.5" x14ac:dyDescent="0.3">
      <c r="A1181" s="129"/>
      <c r="B1181" s="210"/>
      <c r="C1181" s="130"/>
      <c r="D1181" s="106"/>
      <c r="E1181" s="106"/>
      <c r="F1181" s="106"/>
      <c r="G1181" s="106"/>
      <c r="H1181" s="124"/>
      <c r="I1181" s="885"/>
      <c r="J1181" s="270"/>
      <c r="K1181" s="270">
        <f t="shared" si="82"/>
        <v>0</v>
      </c>
      <c r="L1181" s="165"/>
      <c r="M1181" s="41"/>
      <c r="N1181" s="876"/>
      <c r="O1181" s="41"/>
      <c r="P1181" s="41"/>
      <c r="Q1181" s="41"/>
      <c r="R1181" s="41"/>
      <c r="S1181" s="41"/>
    </row>
    <row r="1182" spans="1:19" s="51" customFormat="1" ht="13.5" x14ac:dyDescent="0.3">
      <c r="A1182" s="129" t="s">
        <v>1029</v>
      </c>
      <c r="B1182" s="210" t="s">
        <v>954</v>
      </c>
      <c r="C1182" s="130"/>
      <c r="D1182" s="106"/>
      <c r="E1182" s="106"/>
      <c r="F1182" s="106"/>
      <c r="G1182" s="106"/>
      <c r="H1182" s="124"/>
      <c r="I1182" s="885"/>
      <c r="J1182" s="270"/>
      <c r="K1182" s="270">
        <f t="shared" si="82"/>
        <v>0</v>
      </c>
      <c r="L1182" s="165"/>
      <c r="M1182" s="41"/>
      <c r="N1182" s="876"/>
      <c r="O1182" s="41"/>
      <c r="P1182" s="41"/>
      <c r="Q1182" s="41"/>
      <c r="R1182" s="41"/>
      <c r="S1182" s="41"/>
    </row>
    <row r="1183" spans="1:19" s="51" customFormat="1" ht="54" x14ac:dyDescent="0.3">
      <c r="A1183" s="129" t="s">
        <v>1030</v>
      </c>
      <c r="B1183" s="210" t="s">
        <v>955</v>
      </c>
      <c r="C1183" s="130"/>
      <c r="D1183" s="106"/>
      <c r="E1183" s="106"/>
      <c r="F1183" s="106"/>
      <c r="G1183" s="106"/>
      <c r="H1183" s="124"/>
      <c r="I1183" s="885"/>
      <c r="J1183" s="270"/>
      <c r="K1183" s="270">
        <f t="shared" si="82"/>
        <v>0</v>
      </c>
      <c r="L1183" s="165"/>
      <c r="M1183" s="41"/>
      <c r="N1183" s="876"/>
      <c r="O1183" s="41"/>
      <c r="P1183" s="41"/>
      <c r="Q1183" s="41"/>
      <c r="R1183" s="41"/>
      <c r="S1183" s="41"/>
    </row>
    <row r="1184" spans="1:19" s="51" customFormat="1" ht="13.5" x14ac:dyDescent="0.3">
      <c r="A1184" s="129"/>
      <c r="B1184" s="210"/>
      <c r="C1184" s="130"/>
      <c r="D1184" s="106"/>
      <c r="E1184" s="106"/>
      <c r="F1184" s="106"/>
      <c r="G1184" s="106"/>
      <c r="H1184" s="124"/>
      <c r="I1184" s="885"/>
      <c r="J1184" s="270"/>
      <c r="K1184" s="270">
        <f t="shared" si="82"/>
        <v>0</v>
      </c>
      <c r="L1184" s="165"/>
      <c r="M1184" s="41"/>
      <c r="N1184" s="876"/>
      <c r="O1184" s="41"/>
      <c r="P1184" s="41"/>
      <c r="Q1184" s="41"/>
      <c r="R1184" s="41"/>
      <c r="S1184" s="41"/>
    </row>
    <row r="1185" spans="1:19" s="51" customFormat="1" ht="27" x14ac:dyDescent="0.3">
      <c r="A1185" s="129" t="s">
        <v>1031</v>
      </c>
      <c r="B1185" s="210" t="s">
        <v>956</v>
      </c>
      <c r="C1185" s="130"/>
      <c r="D1185" s="106"/>
      <c r="E1185" s="106"/>
      <c r="F1185" s="106"/>
      <c r="G1185" s="106"/>
      <c r="H1185" s="124"/>
      <c r="I1185" s="885"/>
      <c r="J1185" s="270"/>
      <c r="K1185" s="270">
        <f t="shared" si="82"/>
        <v>0</v>
      </c>
      <c r="L1185" s="165"/>
      <c r="M1185" s="41"/>
      <c r="N1185" s="876"/>
      <c r="O1185" s="41"/>
      <c r="P1185" s="41"/>
      <c r="Q1185" s="41"/>
      <c r="R1185" s="41"/>
      <c r="S1185" s="41"/>
    </row>
    <row r="1186" spans="1:19" s="51" customFormat="1" ht="13.5" x14ac:dyDescent="0.3">
      <c r="A1186" s="129" t="s">
        <v>1032</v>
      </c>
      <c r="B1186" s="210" t="s">
        <v>957</v>
      </c>
      <c r="C1186" s="130" t="s">
        <v>7</v>
      </c>
      <c r="D1186" s="106">
        <v>1</v>
      </c>
      <c r="E1186" s="106"/>
      <c r="F1186" s="106"/>
      <c r="G1186" s="106"/>
      <c r="H1186" s="124">
        <v>1</v>
      </c>
      <c r="I1186" s="885">
        <v>1</v>
      </c>
      <c r="J1186" s="270">
        <v>23.5</v>
      </c>
      <c r="K1186" s="270">
        <f t="shared" si="82"/>
        <v>23.5</v>
      </c>
      <c r="L1186" s="165"/>
      <c r="M1186" s="41"/>
      <c r="N1186" s="876"/>
      <c r="O1186" s="41"/>
      <c r="P1186" s="41"/>
      <c r="Q1186" s="41"/>
      <c r="R1186" s="41"/>
      <c r="S1186" s="41"/>
    </row>
    <row r="1187" spans="1:19" s="51" customFormat="1" ht="13.5" x14ac:dyDescent="0.3">
      <c r="A1187" s="129" t="s">
        <v>1033</v>
      </c>
      <c r="B1187" s="210" t="s">
        <v>958</v>
      </c>
      <c r="C1187" s="130" t="s">
        <v>7</v>
      </c>
      <c r="D1187" s="106">
        <v>8</v>
      </c>
      <c r="E1187" s="106"/>
      <c r="F1187" s="106"/>
      <c r="G1187" s="106"/>
      <c r="H1187" s="124">
        <v>8</v>
      </c>
      <c r="I1187" s="885">
        <v>8</v>
      </c>
      <c r="J1187" s="270">
        <v>25</v>
      </c>
      <c r="K1187" s="270">
        <f t="shared" si="82"/>
        <v>200</v>
      </c>
      <c r="L1187" s="165"/>
      <c r="M1187" s="41"/>
      <c r="N1187" s="876"/>
      <c r="O1187" s="41"/>
      <c r="P1187" s="41"/>
      <c r="Q1187" s="41"/>
      <c r="R1187" s="41"/>
      <c r="S1187" s="41"/>
    </row>
    <row r="1188" spans="1:19" s="51" customFormat="1" ht="13.5" x14ac:dyDescent="0.3">
      <c r="A1188" s="129" t="s">
        <v>1034</v>
      </c>
      <c r="B1188" s="210" t="s">
        <v>959</v>
      </c>
      <c r="C1188" s="130" t="s">
        <v>7</v>
      </c>
      <c r="D1188" s="106">
        <v>12</v>
      </c>
      <c r="E1188" s="106"/>
      <c r="F1188" s="106"/>
      <c r="G1188" s="106"/>
      <c r="H1188" s="124">
        <v>12</v>
      </c>
      <c r="I1188" s="885">
        <v>12</v>
      </c>
      <c r="J1188" s="270">
        <v>27</v>
      </c>
      <c r="K1188" s="270">
        <f t="shared" si="82"/>
        <v>324</v>
      </c>
      <c r="L1188" s="165"/>
      <c r="M1188" s="41"/>
      <c r="N1188" s="876"/>
      <c r="O1188" s="41"/>
      <c r="P1188" s="41"/>
      <c r="Q1188" s="41"/>
      <c r="R1188" s="41"/>
      <c r="S1188" s="41"/>
    </row>
    <row r="1189" spans="1:19" s="51" customFormat="1" ht="13.5" x14ac:dyDescent="0.3">
      <c r="A1189" s="129" t="s">
        <v>1035</v>
      </c>
      <c r="B1189" s="210" t="s">
        <v>960</v>
      </c>
      <c r="C1189" s="130" t="s">
        <v>7</v>
      </c>
      <c r="D1189" s="106">
        <v>18</v>
      </c>
      <c r="E1189" s="106"/>
      <c r="F1189" s="106"/>
      <c r="G1189" s="106"/>
      <c r="H1189" s="124">
        <v>18</v>
      </c>
      <c r="I1189" s="885">
        <v>18</v>
      </c>
      <c r="J1189" s="270">
        <v>35</v>
      </c>
      <c r="K1189" s="270">
        <f t="shared" si="82"/>
        <v>630</v>
      </c>
      <c r="L1189" s="165"/>
      <c r="M1189" s="41"/>
      <c r="N1189" s="876"/>
      <c r="O1189" s="41"/>
      <c r="P1189" s="41"/>
      <c r="Q1189" s="41"/>
      <c r="R1189" s="41"/>
      <c r="S1189" s="41"/>
    </row>
    <row r="1190" spans="1:19" s="51" customFormat="1" ht="13.5" x14ac:dyDescent="0.3">
      <c r="A1190" s="129"/>
      <c r="B1190" s="210"/>
      <c r="C1190" s="130"/>
      <c r="D1190" s="106"/>
      <c r="E1190" s="106"/>
      <c r="F1190" s="106"/>
      <c r="G1190" s="106"/>
      <c r="H1190" s="124"/>
      <c r="I1190" s="885"/>
      <c r="J1190" s="270"/>
      <c r="K1190" s="270">
        <f t="shared" si="82"/>
        <v>0</v>
      </c>
      <c r="L1190" s="165"/>
      <c r="M1190" s="41"/>
      <c r="N1190" s="876"/>
      <c r="O1190" s="41"/>
      <c r="P1190" s="41"/>
      <c r="Q1190" s="41"/>
      <c r="R1190" s="41"/>
      <c r="S1190" s="41"/>
    </row>
    <row r="1191" spans="1:19" s="51" customFormat="1" ht="27" x14ac:dyDescent="0.3">
      <c r="A1191" s="129" t="s">
        <v>1036</v>
      </c>
      <c r="B1191" s="210" t="s">
        <v>961</v>
      </c>
      <c r="C1191" s="130"/>
      <c r="D1191" s="106"/>
      <c r="E1191" s="106"/>
      <c r="F1191" s="106"/>
      <c r="G1191" s="106"/>
      <c r="H1191" s="124"/>
      <c r="I1191" s="885"/>
      <c r="J1191" s="270"/>
      <c r="K1191" s="270">
        <f t="shared" si="82"/>
        <v>0</v>
      </c>
      <c r="L1191" s="165"/>
      <c r="M1191" s="41"/>
      <c r="N1191" s="876"/>
      <c r="O1191" s="41"/>
      <c r="P1191" s="41"/>
      <c r="Q1191" s="41"/>
      <c r="R1191" s="41"/>
      <c r="S1191" s="41"/>
    </row>
    <row r="1192" spans="1:19" s="51" customFormat="1" ht="13.5" x14ac:dyDescent="0.3">
      <c r="A1192" s="129" t="s">
        <v>1037</v>
      </c>
      <c r="B1192" s="210" t="s">
        <v>962</v>
      </c>
      <c r="C1192" s="130" t="s">
        <v>7</v>
      </c>
      <c r="D1192" s="106">
        <v>14</v>
      </c>
      <c r="E1192" s="106"/>
      <c r="F1192" s="106"/>
      <c r="G1192" s="106"/>
      <c r="H1192" s="124">
        <v>14</v>
      </c>
      <c r="I1192" s="885">
        <v>14</v>
      </c>
      <c r="J1192" s="270">
        <v>14</v>
      </c>
      <c r="K1192" s="270">
        <f t="shared" si="82"/>
        <v>196</v>
      </c>
      <c r="L1192" s="165"/>
      <c r="M1192" s="41"/>
      <c r="N1192" s="876"/>
      <c r="O1192" s="41"/>
      <c r="P1192" s="41"/>
      <c r="Q1192" s="41"/>
      <c r="R1192" s="41"/>
      <c r="S1192" s="41"/>
    </row>
    <row r="1193" spans="1:19" s="51" customFormat="1" ht="13.5" x14ac:dyDescent="0.3">
      <c r="A1193" s="129"/>
      <c r="B1193" s="210"/>
      <c r="C1193" s="130"/>
      <c r="D1193" s="106"/>
      <c r="E1193" s="106"/>
      <c r="F1193" s="106"/>
      <c r="G1193" s="106"/>
      <c r="H1193" s="124"/>
      <c r="I1193" s="885"/>
      <c r="J1193" s="270"/>
      <c r="K1193" s="270">
        <f t="shared" si="82"/>
        <v>0</v>
      </c>
      <c r="L1193" s="165"/>
      <c r="M1193" s="41"/>
      <c r="N1193" s="876"/>
      <c r="O1193" s="41"/>
      <c r="P1193" s="41"/>
      <c r="Q1193" s="41"/>
      <c r="R1193" s="41"/>
      <c r="S1193" s="41"/>
    </row>
    <row r="1194" spans="1:19" s="51" customFormat="1" ht="40.5" x14ac:dyDescent="0.3">
      <c r="A1194" s="129" t="s">
        <v>1038</v>
      </c>
      <c r="B1194" s="210" t="s">
        <v>963</v>
      </c>
      <c r="C1194" s="130"/>
      <c r="D1194" s="106"/>
      <c r="E1194" s="106"/>
      <c r="F1194" s="106"/>
      <c r="G1194" s="106"/>
      <c r="H1194" s="124"/>
      <c r="I1194" s="885"/>
      <c r="J1194" s="270"/>
      <c r="K1194" s="270">
        <f t="shared" si="82"/>
        <v>0</v>
      </c>
      <c r="L1194" s="165"/>
      <c r="M1194" s="41"/>
      <c r="N1194" s="876"/>
      <c r="O1194" s="41"/>
      <c r="P1194" s="41"/>
      <c r="Q1194" s="41"/>
      <c r="R1194" s="41"/>
      <c r="S1194" s="41"/>
    </row>
    <row r="1195" spans="1:19" s="51" customFormat="1" ht="13.5" x14ac:dyDescent="0.3">
      <c r="A1195" s="129" t="s">
        <v>1039</v>
      </c>
      <c r="B1195" s="210" t="s">
        <v>964</v>
      </c>
      <c r="C1195" s="130" t="s">
        <v>7</v>
      </c>
      <c r="D1195" s="106">
        <v>11</v>
      </c>
      <c r="E1195" s="106"/>
      <c r="F1195" s="106"/>
      <c r="G1195" s="106"/>
      <c r="H1195" s="124">
        <v>11</v>
      </c>
      <c r="I1195" s="885">
        <v>11</v>
      </c>
      <c r="J1195" s="270">
        <v>25</v>
      </c>
      <c r="K1195" s="270">
        <f t="shared" si="82"/>
        <v>275</v>
      </c>
      <c r="L1195" s="165"/>
      <c r="M1195" s="41"/>
      <c r="N1195" s="876"/>
      <c r="O1195" s="41"/>
      <c r="P1195" s="41"/>
      <c r="Q1195" s="41"/>
      <c r="R1195" s="41"/>
      <c r="S1195" s="41"/>
    </row>
    <row r="1196" spans="1:19" s="51" customFormat="1" ht="13.5" x14ac:dyDescent="0.3">
      <c r="A1196" s="129" t="s">
        <v>1040</v>
      </c>
      <c r="B1196" s="210" t="s">
        <v>965</v>
      </c>
      <c r="C1196" s="130" t="s">
        <v>7</v>
      </c>
      <c r="D1196" s="106">
        <v>0</v>
      </c>
      <c r="E1196" s="106"/>
      <c r="F1196" s="106"/>
      <c r="G1196" s="106"/>
      <c r="H1196" s="124" t="s">
        <v>810</v>
      </c>
      <c r="I1196" s="885">
        <v>0</v>
      </c>
      <c r="J1196" s="270">
        <v>31</v>
      </c>
      <c r="K1196" s="270">
        <f t="shared" si="82"/>
        <v>0</v>
      </c>
      <c r="L1196" s="165"/>
      <c r="M1196" s="41"/>
      <c r="N1196" s="876"/>
      <c r="O1196" s="41"/>
      <c r="P1196" s="41"/>
      <c r="Q1196" s="41"/>
      <c r="R1196" s="41"/>
      <c r="S1196" s="41"/>
    </row>
    <row r="1197" spans="1:19" s="51" customFormat="1" ht="13.5" x14ac:dyDescent="0.3">
      <c r="A1197" s="129" t="s">
        <v>1041</v>
      </c>
      <c r="B1197" s="210" t="s">
        <v>966</v>
      </c>
      <c r="C1197" s="130" t="s">
        <v>7</v>
      </c>
      <c r="D1197" s="106">
        <v>31</v>
      </c>
      <c r="E1197" s="106"/>
      <c r="F1197" s="106"/>
      <c r="G1197" s="106"/>
      <c r="H1197" s="124">
        <v>31</v>
      </c>
      <c r="I1197" s="885">
        <v>31</v>
      </c>
      <c r="J1197" s="270">
        <v>37.5</v>
      </c>
      <c r="K1197" s="270">
        <f t="shared" si="82"/>
        <v>1162.5</v>
      </c>
      <c r="L1197" s="165"/>
      <c r="M1197" s="41"/>
      <c r="N1197" s="876"/>
      <c r="O1197" s="41"/>
      <c r="P1197" s="41"/>
      <c r="Q1197" s="41"/>
      <c r="R1197" s="41"/>
      <c r="S1197" s="41"/>
    </row>
    <row r="1198" spans="1:19" s="51" customFormat="1" ht="13.5" x14ac:dyDescent="0.3">
      <c r="A1198" s="129"/>
      <c r="B1198" s="210"/>
      <c r="C1198" s="130"/>
      <c r="D1198" s="106"/>
      <c r="E1198" s="106"/>
      <c r="F1198" s="106"/>
      <c r="G1198" s="106"/>
      <c r="H1198" s="124"/>
      <c r="I1198" s="885"/>
      <c r="J1198" s="270"/>
      <c r="K1198" s="270">
        <f t="shared" si="82"/>
        <v>0</v>
      </c>
      <c r="L1198" s="165"/>
      <c r="M1198" s="41"/>
      <c r="N1198" s="876"/>
      <c r="O1198" s="41"/>
      <c r="P1198" s="41"/>
      <c r="Q1198" s="41"/>
      <c r="R1198" s="41"/>
      <c r="S1198" s="41"/>
    </row>
    <row r="1199" spans="1:19" s="51" customFormat="1" ht="13.5" x14ac:dyDescent="0.3">
      <c r="A1199" s="129" t="s">
        <v>1042</v>
      </c>
      <c r="B1199" s="210" t="s">
        <v>967</v>
      </c>
      <c r="C1199" s="130"/>
      <c r="D1199" s="106"/>
      <c r="E1199" s="106"/>
      <c r="F1199" s="106"/>
      <c r="G1199" s="106"/>
      <c r="H1199" s="124"/>
      <c r="I1199" s="885"/>
      <c r="J1199" s="270"/>
      <c r="K1199" s="270">
        <f t="shared" si="82"/>
        <v>0</v>
      </c>
      <c r="L1199" s="165"/>
      <c r="M1199" s="41"/>
      <c r="N1199" s="876"/>
      <c r="O1199" s="41"/>
      <c r="P1199" s="41"/>
      <c r="Q1199" s="41"/>
      <c r="R1199" s="41"/>
      <c r="S1199" s="41"/>
    </row>
    <row r="1200" spans="1:19" s="51" customFormat="1" ht="13.5" x14ac:dyDescent="0.3">
      <c r="A1200" s="129"/>
      <c r="B1200" s="210"/>
      <c r="C1200" s="130"/>
      <c r="D1200" s="106"/>
      <c r="E1200" s="106"/>
      <c r="F1200" s="106"/>
      <c r="G1200" s="106"/>
      <c r="H1200" s="124"/>
      <c r="I1200" s="885"/>
      <c r="J1200" s="270"/>
      <c r="K1200" s="270">
        <f t="shared" si="82"/>
        <v>0</v>
      </c>
      <c r="L1200" s="165"/>
      <c r="M1200" s="41"/>
      <c r="N1200" s="876"/>
      <c r="O1200" s="41"/>
      <c r="P1200" s="41"/>
      <c r="Q1200" s="41"/>
      <c r="R1200" s="41"/>
      <c r="S1200" s="41"/>
    </row>
    <row r="1201" spans="1:19" s="51" customFormat="1" ht="67.5" x14ac:dyDescent="0.3">
      <c r="A1201" s="129" t="s">
        <v>1043</v>
      </c>
      <c r="B1201" s="210" t="s">
        <v>968</v>
      </c>
      <c r="C1201" s="130"/>
      <c r="D1201" s="106"/>
      <c r="E1201" s="106"/>
      <c r="F1201" s="106"/>
      <c r="G1201" s="106"/>
      <c r="H1201" s="124"/>
      <c r="I1201" s="885"/>
      <c r="J1201" s="270"/>
      <c r="K1201" s="270">
        <f t="shared" si="82"/>
        <v>0</v>
      </c>
      <c r="L1201" s="165"/>
      <c r="M1201" s="41"/>
      <c r="N1201" s="876"/>
      <c r="O1201" s="41"/>
      <c r="P1201" s="41"/>
      <c r="Q1201" s="41"/>
      <c r="R1201" s="41"/>
      <c r="S1201" s="41"/>
    </row>
    <row r="1202" spans="1:19" s="51" customFormat="1" ht="13.5" x14ac:dyDescent="0.3">
      <c r="A1202" s="129" t="s">
        <v>1044</v>
      </c>
      <c r="B1202" s="210" t="s">
        <v>969</v>
      </c>
      <c r="C1202" s="130" t="s">
        <v>7</v>
      </c>
      <c r="D1202" s="106">
        <v>1</v>
      </c>
      <c r="E1202" s="106"/>
      <c r="F1202" s="106"/>
      <c r="G1202" s="106"/>
      <c r="H1202" s="124">
        <v>1</v>
      </c>
      <c r="I1202" s="885">
        <v>1</v>
      </c>
      <c r="J1202" s="270">
        <v>4000</v>
      </c>
      <c r="K1202" s="270">
        <f t="shared" si="82"/>
        <v>4000</v>
      </c>
      <c r="L1202" s="165"/>
      <c r="M1202" s="41"/>
      <c r="N1202" s="876"/>
      <c r="O1202" s="41"/>
      <c r="P1202" s="41"/>
      <c r="Q1202" s="41"/>
      <c r="R1202" s="41"/>
      <c r="S1202" s="41"/>
    </row>
    <row r="1203" spans="1:19" s="51" customFormat="1" ht="13.5" x14ac:dyDescent="0.3">
      <c r="A1203" s="129"/>
      <c r="B1203" s="210"/>
      <c r="C1203" s="130"/>
      <c r="D1203" s="106"/>
      <c r="E1203" s="106"/>
      <c r="F1203" s="106"/>
      <c r="G1203" s="106"/>
      <c r="H1203" s="124"/>
      <c r="I1203" s="885"/>
      <c r="J1203" s="270"/>
      <c r="K1203" s="270">
        <f t="shared" si="82"/>
        <v>0</v>
      </c>
      <c r="L1203" s="165"/>
      <c r="M1203" s="41"/>
      <c r="N1203" s="876"/>
      <c r="O1203" s="41"/>
      <c r="P1203" s="41"/>
      <c r="Q1203" s="41"/>
      <c r="R1203" s="41"/>
      <c r="S1203" s="41"/>
    </row>
    <row r="1204" spans="1:19" s="51" customFormat="1" ht="81" x14ac:dyDescent="0.3">
      <c r="A1204" s="129" t="s">
        <v>1045</v>
      </c>
      <c r="B1204" s="210" t="s">
        <v>970</v>
      </c>
      <c r="C1204" s="130" t="s">
        <v>932</v>
      </c>
      <c r="D1204" s="106">
        <v>1</v>
      </c>
      <c r="E1204" s="106"/>
      <c r="F1204" s="106"/>
      <c r="G1204" s="106"/>
      <c r="H1204" s="124">
        <v>1</v>
      </c>
      <c r="I1204" s="885">
        <v>1</v>
      </c>
      <c r="J1204" s="270">
        <v>1100</v>
      </c>
      <c r="K1204" s="270">
        <f t="shared" si="82"/>
        <v>1100</v>
      </c>
      <c r="L1204" s="165"/>
      <c r="M1204" s="41"/>
      <c r="N1204" s="876"/>
      <c r="O1204" s="41"/>
      <c r="P1204" s="41"/>
      <c r="Q1204" s="41"/>
      <c r="R1204" s="41"/>
      <c r="S1204" s="41"/>
    </row>
    <row r="1205" spans="1:19" s="51" customFormat="1" ht="13.5" x14ac:dyDescent="0.3">
      <c r="A1205" s="129"/>
      <c r="B1205" s="210"/>
      <c r="C1205" s="130"/>
      <c r="D1205" s="106"/>
      <c r="E1205" s="106"/>
      <c r="F1205" s="106"/>
      <c r="G1205" s="106"/>
      <c r="H1205" s="124"/>
      <c r="I1205" s="885"/>
      <c r="J1205" s="270"/>
      <c r="K1205" s="270">
        <f t="shared" si="82"/>
        <v>0</v>
      </c>
      <c r="L1205" s="165"/>
      <c r="M1205" s="41"/>
      <c r="N1205" s="876"/>
      <c r="O1205" s="41"/>
      <c r="P1205" s="41"/>
      <c r="Q1205" s="41"/>
      <c r="R1205" s="41"/>
      <c r="S1205" s="41"/>
    </row>
    <row r="1206" spans="1:19" s="51" customFormat="1" ht="45.75" customHeight="1" x14ac:dyDescent="0.3">
      <c r="A1206" s="129" t="s">
        <v>1046</v>
      </c>
      <c r="B1206" s="210" t="s">
        <v>971</v>
      </c>
      <c r="C1206" s="130" t="s">
        <v>932</v>
      </c>
      <c r="D1206" s="106">
        <v>1</v>
      </c>
      <c r="E1206" s="106"/>
      <c r="F1206" s="106"/>
      <c r="G1206" s="106"/>
      <c r="H1206" s="124">
        <v>1</v>
      </c>
      <c r="I1206" s="885">
        <v>1</v>
      </c>
      <c r="J1206" s="270">
        <v>400</v>
      </c>
      <c r="K1206" s="270">
        <f t="shared" ref="K1206:K1232" si="83">J1206*I1206</f>
        <v>400</v>
      </c>
      <c r="L1206" s="165"/>
      <c r="M1206" s="41"/>
      <c r="N1206" s="876"/>
      <c r="O1206" s="41"/>
      <c r="P1206" s="41"/>
      <c r="Q1206" s="41"/>
      <c r="R1206" s="41"/>
      <c r="S1206" s="41"/>
    </row>
    <row r="1207" spans="1:19" s="51" customFormat="1" ht="13.5" x14ac:dyDescent="0.3">
      <c r="A1207" s="129"/>
      <c r="B1207" s="210"/>
      <c r="C1207" s="130"/>
      <c r="D1207" s="106"/>
      <c r="E1207" s="106"/>
      <c r="F1207" s="106"/>
      <c r="G1207" s="106"/>
      <c r="H1207" s="124"/>
      <c r="I1207" s="885"/>
      <c r="J1207" s="270"/>
      <c r="K1207" s="270">
        <f t="shared" si="83"/>
        <v>0</v>
      </c>
      <c r="L1207" s="165"/>
      <c r="M1207" s="41"/>
      <c r="N1207" s="876"/>
      <c r="O1207" s="41"/>
      <c r="P1207" s="41"/>
      <c r="Q1207" s="41"/>
      <c r="R1207" s="41"/>
      <c r="S1207" s="41"/>
    </row>
    <row r="1208" spans="1:19" s="51" customFormat="1" ht="13.5" x14ac:dyDescent="0.3">
      <c r="A1208" s="129" t="s">
        <v>1047</v>
      </c>
      <c r="B1208" s="210" t="s">
        <v>972</v>
      </c>
      <c r="C1208" s="130" t="s">
        <v>932</v>
      </c>
      <c r="D1208" s="106">
        <v>1</v>
      </c>
      <c r="E1208" s="106"/>
      <c r="F1208" s="106"/>
      <c r="G1208" s="106"/>
      <c r="H1208" s="124">
        <v>1</v>
      </c>
      <c r="I1208" s="885">
        <v>1</v>
      </c>
      <c r="J1208" s="270">
        <v>450</v>
      </c>
      <c r="K1208" s="270">
        <f t="shared" si="83"/>
        <v>450</v>
      </c>
      <c r="L1208" s="165"/>
      <c r="M1208" s="41"/>
      <c r="N1208" s="876"/>
      <c r="O1208" s="41"/>
      <c r="P1208" s="41"/>
      <c r="Q1208" s="41"/>
      <c r="R1208" s="41"/>
      <c r="S1208" s="41"/>
    </row>
    <row r="1209" spans="1:19" s="51" customFormat="1" ht="13.5" x14ac:dyDescent="0.3">
      <c r="A1209" s="129"/>
      <c r="B1209" s="210"/>
      <c r="C1209" s="130"/>
      <c r="D1209" s="106"/>
      <c r="E1209" s="106"/>
      <c r="F1209" s="106"/>
      <c r="G1209" s="106"/>
      <c r="H1209" s="124"/>
      <c r="I1209" s="885"/>
      <c r="J1209" s="270"/>
      <c r="K1209" s="270">
        <f t="shared" si="83"/>
        <v>0</v>
      </c>
      <c r="L1209" s="165"/>
      <c r="M1209" s="41"/>
      <c r="N1209" s="876"/>
      <c r="O1209" s="41"/>
      <c r="P1209" s="41"/>
      <c r="Q1209" s="41"/>
      <c r="R1209" s="41"/>
      <c r="S1209" s="41"/>
    </row>
    <row r="1210" spans="1:19" s="51" customFormat="1" ht="40.5" x14ac:dyDescent="0.3">
      <c r="A1210" s="129" t="s">
        <v>1048</v>
      </c>
      <c r="B1210" s="210" t="s">
        <v>973</v>
      </c>
      <c r="C1210" s="130" t="s">
        <v>932</v>
      </c>
      <c r="D1210" s="106">
        <v>1</v>
      </c>
      <c r="E1210" s="106"/>
      <c r="F1210" s="106"/>
      <c r="G1210" s="106"/>
      <c r="H1210" s="124">
        <v>1</v>
      </c>
      <c r="I1210" s="885">
        <v>1</v>
      </c>
      <c r="J1210" s="270">
        <v>2250</v>
      </c>
      <c r="K1210" s="270">
        <f t="shared" si="83"/>
        <v>2250</v>
      </c>
      <c r="L1210" s="165"/>
      <c r="M1210" s="41"/>
      <c r="N1210" s="876"/>
      <c r="O1210" s="41"/>
      <c r="P1210" s="41"/>
      <c r="Q1210" s="41"/>
      <c r="R1210" s="41"/>
      <c r="S1210" s="41"/>
    </row>
    <row r="1211" spans="1:19" s="51" customFormat="1" ht="13.5" x14ac:dyDescent="0.3">
      <c r="A1211" s="129"/>
      <c r="B1211" s="210"/>
      <c r="C1211" s="130"/>
      <c r="D1211" s="106"/>
      <c r="E1211" s="106"/>
      <c r="F1211" s="106"/>
      <c r="G1211" s="106"/>
      <c r="H1211" s="124"/>
      <c r="I1211" s="885"/>
      <c r="J1211" s="270"/>
      <c r="K1211" s="270">
        <f t="shared" si="83"/>
        <v>0</v>
      </c>
      <c r="L1211" s="165"/>
      <c r="M1211" s="41"/>
      <c r="N1211" s="876"/>
      <c r="O1211" s="41"/>
      <c r="P1211" s="41"/>
      <c r="Q1211" s="41"/>
      <c r="R1211" s="41"/>
      <c r="S1211" s="41"/>
    </row>
    <row r="1212" spans="1:19" s="51" customFormat="1" ht="27" x14ac:dyDescent="0.3">
      <c r="A1212" s="129" t="s">
        <v>1049</v>
      </c>
      <c r="B1212" s="210" t="s">
        <v>974</v>
      </c>
      <c r="C1212" s="130" t="s">
        <v>7</v>
      </c>
      <c r="D1212" s="106">
        <v>3</v>
      </c>
      <c r="E1212" s="106"/>
      <c r="F1212" s="106"/>
      <c r="G1212" s="106"/>
      <c r="H1212" s="124">
        <v>3</v>
      </c>
      <c r="I1212" s="885">
        <v>3</v>
      </c>
      <c r="J1212" s="270">
        <v>300</v>
      </c>
      <c r="K1212" s="270">
        <f t="shared" si="83"/>
        <v>900</v>
      </c>
      <c r="L1212" s="165"/>
      <c r="M1212" s="41"/>
      <c r="N1212" s="876"/>
      <c r="O1212" s="41"/>
      <c r="P1212" s="41"/>
      <c r="Q1212" s="41"/>
      <c r="R1212" s="41"/>
      <c r="S1212" s="41"/>
    </row>
    <row r="1213" spans="1:19" s="51" customFormat="1" ht="13.5" x14ac:dyDescent="0.3">
      <c r="A1213" s="129"/>
      <c r="B1213" s="210"/>
      <c r="C1213" s="130"/>
      <c r="D1213" s="106"/>
      <c r="E1213" s="106"/>
      <c r="F1213" s="106"/>
      <c r="G1213" s="106"/>
      <c r="H1213" s="124"/>
      <c r="I1213" s="885"/>
      <c r="J1213" s="270"/>
      <c r="K1213" s="270">
        <f t="shared" si="83"/>
        <v>0</v>
      </c>
      <c r="L1213" s="165"/>
      <c r="M1213" s="41"/>
      <c r="N1213" s="876"/>
      <c r="O1213" s="41"/>
      <c r="P1213" s="41"/>
      <c r="Q1213" s="41"/>
      <c r="R1213" s="41"/>
      <c r="S1213" s="41"/>
    </row>
    <row r="1214" spans="1:19" s="51" customFormat="1" ht="13.5" x14ac:dyDescent="0.3">
      <c r="A1214" s="129" t="s">
        <v>1050</v>
      </c>
      <c r="B1214" s="210" t="s">
        <v>189</v>
      </c>
      <c r="C1214" s="130"/>
      <c r="D1214" s="106"/>
      <c r="E1214" s="106"/>
      <c r="F1214" s="106"/>
      <c r="G1214" s="106"/>
      <c r="H1214" s="124"/>
      <c r="I1214" s="885"/>
      <c r="J1214" s="270"/>
      <c r="K1214" s="270">
        <f t="shared" si="83"/>
        <v>0</v>
      </c>
      <c r="L1214" s="165"/>
      <c r="M1214" s="41"/>
      <c r="N1214" s="876"/>
      <c r="O1214" s="41"/>
      <c r="P1214" s="41"/>
      <c r="Q1214" s="41"/>
      <c r="R1214" s="41"/>
      <c r="S1214" s="41"/>
    </row>
    <row r="1215" spans="1:19" s="51" customFormat="1" ht="13.5" x14ac:dyDescent="0.3">
      <c r="A1215" s="129"/>
      <c r="B1215" s="210"/>
      <c r="C1215" s="130"/>
      <c r="D1215" s="106"/>
      <c r="E1215" s="106"/>
      <c r="F1215" s="106"/>
      <c r="G1215" s="106"/>
      <c r="H1215" s="124"/>
      <c r="I1215" s="885"/>
      <c r="J1215" s="270"/>
      <c r="K1215" s="270">
        <f t="shared" si="83"/>
        <v>0</v>
      </c>
      <c r="L1215" s="165"/>
      <c r="M1215" s="41"/>
      <c r="N1215" s="876"/>
      <c r="O1215" s="41"/>
      <c r="P1215" s="41"/>
      <c r="Q1215" s="41"/>
      <c r="R1215" s="41"/>
      <c r="S1215" s="41"/>
    </row>
    <row r="1216" spans="1:19" s="51" customFormat="1" ht="162" x14ac:dyDescent="0.3">
      <c r="A1216" s="129" t="s">
        <v>1051</v>
      </c>
      <c r="B1216" s="210" t="s">
        <v>975</v>
      </c>
      <c r="C1216" s="130" t="s">
        <v>932</v>
      </c>
      <c r="D1216" s="106">
        <v>1</v>
      </c>
      <c r="E1216" s="106"/>
      <c r="F1216" s="106"/>
      <c r="G1216" s="106"/>
      <c r="H1216" s="124">
        <v>1</v>
      </c>
      <c r="I1216" s="885">
        <v>1</v>
      </c>
      <c r="J1216" s="270">
        <v>200</v>
      </c>
      <c r="K1216" s="270">
        <f t="shared" si="83"/>
        <v>200</v>
      </c>
      <c r="L1216" s="165"/>
      <c r="M1216" s="41"/>
      <c r="N1216" s="876"/>
      <c r="O1216" s="41"/>
      <c r="P1216" s="41"/>
      <c r="Q1216" s="41"/>
      <c r="R1216" s="41"/>
      <c r="S1216" s="41"/>
    </row>
    <row r="1217" spans="1:19" s="51" customFormat="1" ht="13.5" x14ac:dyDescent="0.3">
      <c r="A1217" s="129"/>
      <c r="B1217" s="210"/>
      <c r="C1217" s="130"/>
      <c r="D1217" s="106"/>
      <c r="E1217" s="106"/>
      <c r="F1217" s="106"/>
      <c r="G1217" s="106"/>
      <c r="H1217" s="124" t="s">
        <v>810</v>
      </c>
      <c r="I1217" s="885"/>
      <c r="J1217" s="270"/>
      <c r="K1217" s="270">
        <f t="shared" si="83"/>
        <v>0</v>
      </c>
      <c r="L1217" s="165"/>
      <c r="M1217" s="41"/>
      <c r="N1217" s="876"/>
      <c r="O1217" s="41"/>
      <c r="P1217" s="41"/>
      <c r="Q1217" s="41"/>
      <c r="R1217" s="41"/>
      <c r="S1217" s="41"/>
    </row>
    <row r="1218" spans="1:19" s="51" customFormat="1" ht="310.5" x14ac:dyDescent="0.3">
      <c r="A1218" s="129" t="s">
        <v>1052</v>
      </c>
      <c r="B1218" s="210" t="s">
        <v>976</v>
      </c>
      <c r="C1218" s="130" t="s">
        <v>932</v>
      </c>
      <c r="D1218" s="106">
        <v>1</v>
      </c>
      <c r="E1218" s="106"/>
      <c r="F1218" s="106"/>
      <c r="G1218" s="106"/>
      <c r="H1218" s="124">
        <v>1</v>
      </c>
      <c r="I1218" s="885">
        <v>1</v>
      </c>
      <c r="J1218" s="270">
        <v>1000</v>
      </c>
      <c r="K1218" s="270">
        <f t="shared" si="83"/>
        <v>1000</v>
      </c>
      <c r="L1218" s="165"/>
      <c r="M1218" s="41"/>
      <c r="N1218" s="876"/>
      <c r="O1218" s="41"/>
      <c r="P1218" s="41"/>
      <c r="Q1218" s="41"/>
      <c r="R1218" s="41"/>
      <c r="S1218" s="41"/>
    </row>
    <row r="1219" spans="1:19" s="51" customFormat="1" ht="13.5" x14ac:dyDescent="0.3">
      <c r="A1219" s="129"/>
      <c r="B1219" s="210"/>
      <c r="C1219" s="130"/>
      <c r="D1219" s="106"/>
      <c r="E1219" s="106"/>
      <c r="F1219" s="106"/>
      <c r="G1219" s="106"/>
      <c r="H1219" s="124" t="s">
        <v>810</v>
      </c>
      <c r="I1219" s="885">
        <v>0</v>
      </c>
      <c r="J1219" s="270"/>
      <c r="K1219" s="270">
        <f t="shared" si="83"/>
        <v>0</v>
      </c>
      <c r="L1219" s="165"/>
      <c r="M1219" s="41"/>
      <c r="N1219" s="876"/>
      <c r="O1219" s="41"/>
      <c r="P1219" s="41"/>
      <c r="Q1219" s="41"/>
      <c r="R1219" s="41"/>
      <c r="S1219" s="41"/>
    </row>
    <row r="1220" spans="1:19" s="51" customFormat="1" ht="81" x14ac:dyDescent="0.3">
      <c r="A1220" s="129" t="s">
        <v>1053</v>
      </c>
      <c r="B1220" s="210" t="s">
        <v>977</v>
      </c>
      <c r="C1220" s="130" t="s">
        <v>932</v>
      </c>
      <c r="D1220" s="106">
        <v>1</v>
      </c>
      <c r="E1220" s="106"/>
      <c r="F1220" s="106"/>
      <c r="G1220" s="106"/>
      <c r="H1220" s="124">
        <v>1</v>
      </c>
      <c r="I1220" s="885">
        <v>1</v>
      </c>
      <c r="J1220" s="270">
        <v>1000</v>
      </c>
      <c r="K1220" s="270">
        <f t="shared" si="83"/>
        <v>1000</v>
      </c>
      <c r="L1220" s="165"/>
      <c r="M1220" s="41"/>
      <c r="N1220" s="876"/>
      <c r="O1220" s="41"/>
      <c r="P1220" s="41"/>
      <c r="Q1220" s="41"/>
      <c r="R1220" s="41"/>
      <c r="S1220" s="41"/>
    </row>
    <row r="1221" spans="1:19" s="51" customFormat="1" ht="13.5" x14ac:dyDescent="0.3">
      <c r="A1221" s="129"/>
      <c r="B1221" s="210"/>
      <c r="C1221" s="130"/>
      <c r="D1221" s="106"/>
      <c r="E1221" s="106"/>
      <c r="F1221" s="106"/>
      <c r="G1221" s="106"/>
      <c r="H1221" s="124" t="s">
        <v>810</v>
      </c>
      <c r="I1221" s="885"/>
      <c r="J1221" s="270"/>
      <c r="K1221" s="270">
        <f t="shared" si="83"/>
        <v>0</v>
      </c>
      <c r="L1221" s="165"/>
      <c r="M1221" s="41"/>
      <c r="N1221" s="876"/>
      <c r="O1221" s="41"/>
      <c r="P1221" s="41"/>
      <c r="Q1221" s="41"/>
      <c r="R1221" s="41"/>
      <c r="S1221" s="41"/>
    </row>
    <row r="1222" spans="1:19" s="51" customFormat="1" ht="121.5" x14ac:dyDescent="0.3">
      <c r="A1222" s="129" t="s">
        <v>1054</v>
      </c>
      <c r="B1222" s="210" t="s">
        <v>978</v>
      </c>
      <c r="C1222" s="130" t="s">
        <v>932</v>
      </c>
      <c r="D1222" s="106">
        <v>1</v>
      </c>
      <c r="E1222" s="106"/>
      <c r="F1222" s="106"/>
      <c r="G1222" s="106"/>
      <c r="H1222" s="124">
        <v>1</v>
      </c>
      <c r="I1222" s="885">
        <v>1</v>
      </c>
      <c r="J1222" s="270">
        <v>300</v>
      </c>
      <c r="K1222" s="270">
        <f t="shared" si="83"/>
        <v>300</v>
      </c>
      <c r="L1222" s="165"/>
      <c r="M1222" s="41"/>
      <c r="N1222" s="876"/>
      <c r="O1222" s="41"/>
      <c r="P1222" s="41"/>
      <c r="Q1222" s="41"/>
      <c r="R1222" s="41"/>
      <c r="S1222" s="41"/>
    </row>
    <row r="1223" spans="1:19" s="51" customFormat="1" ht="13.5" x14ac:dyDescent="0.3">
      <c r="A1223" s="129"/>
      <c r="B1223" s="210"/>
      <c r="C1223" s="130"/>
      <c r="D1223" s="106"/>
      <c r="E1223" s="106"/>
      <c r="F1223" s="106"/>
      <c r="G1223" s="106"/>
      <c r="H1223" s="124" t="s">
        <v>810</v>
      </c>
      <c r="I1223" s="885"/>
      <c r="J1223" s="270"/>
      <c r="K1223" s="270">
        <f t="shared" si="83"/>
        <v>0</v>
      </c>
      <c r="L1223" s="165"/>
      <c r="M1223" s="41"/>
      <c r="N1223" s="876"/>
      <c r="O1223" s="41"/>
      <c r="P1223" s="41"/>
      <c r="Q1223" s="41"/>
      <c r="R1223" s="41"/>
      <c r="S1223" s="41"/>
    </row>
    <row r="1224" spans="1:19" s="51" customFormat="1" ht="13.5" x14ac:dyDescent="0.3">
      <c r="A1224" s="129" t="s">
        <v>1055</v>
      </c>
      <c r="B1224" s="210" t="s">
        <v>979</v>
      </c>
      <c r="C1224" s="130" t="s">
        <v>932</v>
      </c>
      <c r="D1224" s="106">
        <v>1</v>
      </c>
      <c r="E1224" s="106"/>
      <c r="F1224" s="106"/>
      <c r="G1224" s="106"/>
      <c r="H1224" s="124">
        <v>1</v>
      </c>
      <c r="I1224" s="885">
        <v>1</v>
      </c>
      <c r="J1224" s="270">
        <v>200</v>
      </c>
      <c r="K1224" s="270">
        <f t="shared" si="83"/>
        <v>200</v>
      </c>
      <c r="L1224" s="165"/>
      <c r="M1224" s="41"/>
      <c r="N1224" s="876"/>
      <c r="O1224" s="41"/>
      <c r="P1224" s="41"/>
      <c r="Q1224" s="41"/>
      <c r="R1224" s="41"/>
      <c r="S1224" s="41"/>
    </row>
    <row r="1225" spans="1:19" s="51" customFormat="1" ht="13.5" x14ac:dyDescent="0.3">
      <c r="A1225" s="129"/>
      <c r="B1225" s="210"/>
      <c r="C1225" s="130"/>
      <c r="D1225" s="106"/>
      <c r="E1225" s="106"/>
      <c r="F1225" s="106"/>
      <c r="G1225" s="106"/>
      <c r="H1225" s="124" t="s">
        <v>810</v>
      </c>
      <c r="I1225" s="885"/>
      <c r="J1225" s="270"/>
      <c r="K1225" s="270">
        <f t="shared" si="83"/>
        <v>0</v>
      </c>
      <c r="L1225" s="165"/>
      <c r="M1225" s="41"/>
      <c r="N1225" s="876"/>
      <c r="O1225" s="41"/>
      <c r="P1225" s="41"/>
      <c r="Q1225" s="41"/>
      <c r="R1225" s="41"/>
      <c r="S1225" s="41"/>
    </row>
    <row r="1226" spans="1:19" s="51" customFormat="1" ht="40.5" x14ac:dyDescent="0.3">
      <c r="A1226" s="129" t="s">
        <v>1056</v>
      </c>
      <c r="B1226" s="210" t="s">
        <v>980</v>
      </c>
      <c r="C1226" s="130" t="s">
        <v>932</v>
      </c>
      <c r="D1226" s="106">
        <v>1</v>
      </c>
      <c r="E1226" s="106"/>
      <c r="F1226" s="106"/>
      <c r="G1226" s="106"/>
      <c r="H1226" s="124">
        <v>1</v>
      </c>
      <c r="I1226" s="885">
        <v>1</v>
      </c>
      <c r="J1226" s="270">
        <v>200</v>
      </c>
      <c r="K1226" s="270">
        <f t="shared" si="83"/>
        <v>200</v>
      </c>
      <c r="L1226" s="165"/>
      <c r="M1226" s="41"/>
      <c r="N1226" s="876"/>
      <c r="O1226" s="41"/>
      <c r="P1226" s="41"/>
      <c r="Q1226" s="41"/>
      <c r="R1226" s="41"/>
      <c r="S1226" s="41"/>
    </row>
    <row r="1227" spans="1:19" s="51" customFormat="1" ht="13.5" x14ac:dyDescent="0.3">
      <c r="A1227" s="129"/>
      <c r="B1227" s="210"/>
      <c r="C1227" s="130"/>
      <c r="D1227" s="106"/>
      <c r="E1227" s="106"/>
      <c r="F1227" s="106"/>
      <c r="G1227" s="106"/>
      <c r="H1227" s="124" t="s">
        <v>810</v>
      </c>
      <c r="I1227" s="885"/>
      <c r="J1227" s="270"/>
      <c r="K1227" s="270">
        <f t="shared" si="83"/>
        <v>0</v>
      </c>
      <c r="L1227" s="165"/>
      <c r="M1227" s="41"/>
      <c r="N1227" s="876"/>
      <c r="O1227" s="41"/>
      <c r="P1227" s="41"/>
      <c r="Q1227" s="41"/>
      <c r="R1227" s="41"/>
      <c r="S1227" s="41"/>
    </row>
    <row r="1228" spans="1:19" s="51" customFormat="1" ht="40.5" x14ac:dyDescent="0.3">
      <c r="A1228" s="129" t="s">
        <v>1057</v>
      </c>
      <c r="B1228" s="210" t="s">
        <v>981</v>
      </c>
      <c r="C1228" s="130" t="s">
        <v>932</v>
      </c>
      <c r="D1228" s="106">
        <v>1</v>
      </c>
      <c r="E1228" s="106"/>
      <c r="F1228" s="106"/>
      <c r="G1228" s="106"/>
      <c r="H1228" s="124">
        <v>1</v>
      </c>
      <c r="I1228" s="885">
        <v>1</v>
      </c>
      <c r="J1228" s="270">
        <v>350</v>
      </c>
      <c r="K1228" s="270">
        <f t="shared" si="83"/>
        <v>350</v>
      </c>
      <c r="L1228" s="165"/>
      <c r="M1228" s="41"/>
      <c r="N1228" s="876"/>
      <c r="O1228" s="41"/>
      <c r="P1228" s="41"/>
      <c r="Q1228" s="41"/>
      <c r="R1228" s="41"/>
      <c r="S1228" s="41"/>
    </row>
    <row r="1229" spans="1:19" s="51" customFormat="1" ht="13.5" x14ac:dyDescent="0.3">
      <c r="A1229" s="129"/>
      <c r="B1229" s="210"/>
      <c r="C1229" s="130"/>
      <c r="D1229" s="106"/>
      <c r="E1229" s="106"/>
      <c r="F1229" s="106"/>
      <c r="G1229" s="106"/>
      <c r="H1229" s="124"/>
      <c r="I1229" s="885"/>
      <c r="J1229" s="270"/>
      <c r="K1229" s="270">
        <f t="shared" si="83"/>
        <v>0</v>
      </c>
      <c r="L1229" s="165"/>
      <c r="M1229" s="41"/>
      <c r="N1229" s="876"/>
      <c r="O1229" s="41"/>
      <c r="P1229" s="41"/>
      <c r="Q1229" s="41"/>
      <c r="R1229" s="41"/>
      <c r="S1229" s="41"/>
    </row>
    <row r="1230" spans="1:19" s="51" customFormat="1" ht="81" x14ac:dyDescent="0.3">
      <c r="A1230" s="129" t="s">
        <v>1058</v>
      </c>
      <c r="B1230" s="210" t="s">
        <v>982</v>
      </c>
      <c r="C1230" s="130" t="s">
        <v>932</v>
      </c>
      <c r="D1230" s="106">
        <v>1</v>
      </c>
      <c r="E1230" s="106"/>
      <c r="F1230" s="106"/>
      <c r="G1230" s="106"/>
      <c r="H1230" s="124">
        <v>1</v>
      </c>
      <c r="I1230" s="885">
        <v>1</v>
      </c>
      <c r="J1230" s="270">
        <v>350</v>
      </c>
      <c r="K1230" s="270">
        <f t="shared" si="83"/>
        <v>350</v>
      </c>
      <c r="L1230" s="165"/>
      <c r="M1230" s="41"/>
      <c r="N1230" s="876"/>
      <c r="O1230" s="41"/>
      <c r="P1230" s="41"/>
      <c r="Q1230" s="41"/>
      <c r="R1230" s="41"/>
      <c r="S1230" s="41"/>
    </row>
    <row r="1231" spans="1:19" s="51" customFormat="1" ht="13.5" x14ac:dyDescent="0.3">
      <c r="A1231" s="129"/>
      <c r="B1231" s="210"/>
      <c r="C1231" s="130"/>
      <c r="D1231" s="106"/>
      <c r="E1231" s="106"/>
      <c r="F1231" s="106"/>
      <c r="G1231" s="106"/>
      <c r="H1231" s="124" t="s">
        <v>810</v>
      </c>
      <c r="I1231" s="885"/>
      <c r="J1231" s="270"/>
      <c r="K1231" s="270">
        <f t="shared" si="83"/>
        <v>0</v>
      </c>
      <c r="L1231" s="165"/>
      <c r="M1231" s="41"/>
      <c r="N1231" s="876"/>
      <c r="O1231" s="41"/>
      <c r="P1231" s="41"/>
      <c r="Q1231" s="41"/>
      <c r="R1231" s="41"/>
      <c r="S1231" s="41"/>
    </row>
    <row r="1232" spans="1:19" s="51" customFormat="1" ht="94.5" x14ac:dyDescent="0.3">
      <c r="A1232" s="129" t="s">
        <v>1059</v>
      </c>
      <c r="B1232" s="210" t="s">
        <v>983</v>
      </c>
      <c r="C1232" s="130" t="s">
        <v>932</v>
      </c>
      <c r="D1232" s="106">
        <v>1</v>
      </c>
      <c r="E1232" s="106"/>
      <c r="F1232" s="106"/>
      <c r="G1232" s="106"/>
      <c r="H1232" s="124">
        <v>1</v>
      </c>
      <c r="I1232" s="885">
        <v>1</v>
      </c>
      <c r="J1232" s="270">
        <v>500</v>
      </c>
      <c r="K1232" s="298">
        <f t="shared" si="83"/>
        <v>500</v>
      </c>
      <c r="L1232" s="202"/>
      <c r="M1232" s="41"/>
      <c r="N1232" s="876"/>
      <c r="O1232" s="41"/>
      <c r="P1232" s="41"/>
      <c r="Q1232" s="41"/>
      <c r="R1232" s="41"/>
      <c r="S1232" s="41"/>
    </row>
    <row r="1233" spans="1:19" s="51" customFormat="1" ht="13.5" x14ac:dyDescent="0.3">
      <c r="A1233" s="129"/>
      <c r="B1233" s="122"/>
      <c r="C1233" s="130"/>
      <c r="D1233" s="106"/>
      <c r="E1233" s="106"/>
      <c r="F1233" s="106"/>
      <c r="G1233" s="106"/>
      <c r="H1233" s="124"/>
      <c r="I1233" s="885"/>
      <c r="J1233" s="270"/>
      <c r="K1233" s="270"/>
      <c r="L1233" s="165"/>
      <c r="M1233" s="41"/>
      <c r="N1233" s="876"/>
      <c r="O1233" s="41"/>
      <c r="P1233" s="41"/>
      <c r="Q1233" s="41"/>
      <c r="R1233" s="41"/>
      <c r="S1233" s="41"/>
    </row>
    <row r="1234" spans="1:19" s="51" customFormat="1" ht="13.5" x14ac:dyDescent="0.3">
      <c r="A1234" s="129"/>
      <c r="B1234" s="122"/>
      <c r="C1234" s="130"/>
      <c r="D1234" s="106"/>
      <c r="E1234" s="106"/>
      <c r="F1234" s="106"/>
      <c r="G1234" s="106"/>
      <c r="H1234" s="124"/>
      <c r="I1234" s="885"/>
      <c r="J1234" s="270"/>
      <c r="K1234" s="270"/>
      <c r="L1234" s="165">
        <f>SUM(K1077:K1232)</f>
        <v>107108.75</v>
      </c>
      <c r="M1234" s="41"/>
      <c r="N1234" s="876"/>
      <c r="O1234" s="41"/>
      <c r="P1234" s="41"/>
      <c r="Q1234" s="41"/>
      <c r="R1234" s="41"/>
      <c r="S1234" s="41"/>
    </row>
    <row r="1235" spans="1:19" s="51" customFormat="1" ht="13.5" x14ac:dyDescent="0.3">
      <c r="A1235" s="129"/>
      <c r="B1235" s="122"/>
      <c r="C1235" s="130"/>
      <c r="D1235" s="106"/>
      <c r="E1235" s="106"/>
      <c r="F1235" s="106"/>
      <c r="G1235" s="106"/>
      <c r="H1235" s="124"/>
      <c r="I1235" s="885"/>
      <c r="J1235" s="270"/>
      <c r="K1235" s="270"/>
      <c r="L1235" s="165"/>
      <c r="M1235" s="41"/>
      <c r="N1235" s="876"/>
      <c r="O1235" s="41"/>
      <c r="P1235" s="41"/>
      <c r="Q1235" s="41"/>
      <c r="R1235" s="41"/>
      <c r="S1235" s="41"/>
    </row>
    <row r="1236" spans="1:19" s="51" customFormat="1" ht="18" x14ac:dyDescent="0.35">
      <c r="A1236" s="191" t="s">
        <v>1060</v>
      </c>
      <c r="B1236" s="192" t="s">
        <v>75</v>
      </c>
      <c r="C1236" s="193"/>
      <c r="D1236" s="225"/>
      <c r="E1236" s="225"/>
      <c r="F1236" s="225"/>
      <c r="G1236" s="225"/>
      <c r="H1236" s="324" t="str">
        <f>IF(PRODUCT(D1236:G1236),PRODUCT(D1236:G1236),"")</f>
        <v/>
      </c>
      <c r="I1236" s="886"/>
      <c r="J1236" s="266"/>
      <c r="K1236" s="266"/>
      <c r="L1236" s="194"/>
      <c r="M1236" s="41"/>
      <c r="N1236" s="876"/>
      <c r="O1236" s="41"/>
      <c r="P1236" s="41"/>
      <c r="Q1236" s="41"/>
      <c r="R1236" s="41"/>
      <c r="S1236" s="41"/>
    </row>
    <row r="1237" spans="1:19" s="51" customFormat="1" ht="13.5" x14ac:dyDescent="0.3">
      <c r="A1237" s="195"/>
      <c r="B1237" s="23"/>
      <c r="C1237" s="27"/>
      <c r="D1237" s="35"/>
      <c r="E1237" s="35"/>
      <c r="F1237" s="35"/>
      <c r="G1237" s="35"/>
      <c r="H1237" s="36"/>
      <c r="I1237" s="884"/>
      <c r="J1237" s="265"/>
      <c r="K1237" s="275"/>
      <c r="L1237" s="156"/>
      <c r="M1237" s="41"/>
      <c r="N1237" s="876"/>
      <c r="O1237" s="41"/>
      <c r="P1237" s="41"/>
      <c r="Q1237" s="41"/>
      <c r="R1237" s="41"/>
      <c r="S1237" s="41"/>
    </row>
    <row r="1238" spans="1:19" s="51" customFormat="1" ht="13.5" x14ac:dyDescent="0.3">
      <c r="A1238" s="88" t="s">
        <v>713</v>
      </c>
      <c r="B1238" s="89" t="s">
        <v>35</v>
      </c>
      <c r="C1238" s="90"/>
      <c r="D1238" s="226"/>
      <c r="E1238" s="226"/>
      <c r="F1238" s="226"/>
      <c r="G1238" s="226"/>
      <c r="H1238" s="325" t="str">
        <f>IF(PRODUCT(D1238:G1238),PRODUCT(D1238:G1238),"")</f>
        <v/>
      </c>
      <c r="I1238" s="887"/>
      <c r="J1238" s="267"/>
      <c r="K1238" s="267"/>
      <c r="L1238" s="149">
        <f>SUM(L1239:L1839)</f>
        <v>265955.58350000001</v>
      </c>
      <c r="M1238" s="41"/>
      <c r="N1238" s="876"/>
      <c r="O1238" s="41"/>
      <c r="P1238" s="41"/>
      <c r="Q1238" s="41"/>
      <c r="R1238" s="41"/>
      <c r="S1238" s="41"/>
    </row>
    <row r="1239" spans="1:19" s="51" customFormat="1" ht="13.5" x14ac:dyDescent="0.3">
      <c r="A1239" s="129"/>
      <c r="B1239" s="122"/>
      <c r="C1239" s="130"/>
      <c r="D1239" s="106"/>
      <c r="E1239" s="106"/>
      <c r="F1239" s="106"/>
      <c r="G1239" s="106"/>
      <c r="H1239" s="124"/>
      <c r="I1239" s="885"/>
      <c r="J1239" s="270"/>
      <c r="K1239" s="270"/>
      <c r="L1239" s="154"/>
      <c r="M1239" s="41"/>
      <c r="N1239" s="876"/>
      <c r="O1239" s="41"/>
      <c r="P1239" s="41"/>
      <c r="Q1239" s="41"/>
      <c r="R1239" s="41"/>
      <c r="S1239" s="41"/>
    </row>
    <row r="1240" spans="1:19" s="51" customFormat="1" ht="13.5" x14ac:dyDescent="0.3">
      <c r="A1240" s="100" t="s">
        <v>1061</v>
      </c>
      <c r="B1240" s="101" t="s">
        <v>34</v>
      </c>
      <c r="C1240" s="130"/>
      <c r="D1240" s="106"/>
      <c r="E1240" s="106"/>
      <c r="F1240" s="106"/>
      <c r="G1240" s="106"/>
      <c r="H1240" s="124"/>
      <c r="I1240" s="885"/>
      <c r="J1240" s="270"/>
      <c r="K1240" s="270"/>
      <c r="L1240" s="154"/>
      <c r="M1240" s="41"/>
      <c r="N1240" s="876"/>
      <c r="O1240" s="41"/>
      <c r="P1240" s="41"/>
      <c r="Q1240" s="41"/>
      <c r="R1240" s="41"/>
      <c r="S1240" s="41"/>
    </row>
    <row r="1241" spans="1:19" s="51" customFormat="1" ht="81" x14ac:dyDescent="0.3">
      <c r="A1241" s="111" t="s">
        <v>1062</v>
      </c>
      <c r="B1241" s="25" t="s">
        <v>48</v>
      </c>
      <c r="C1241" s="130"/>
      <c r="D1241" s="106"/>
      <c r="E1241" s="106"/>
      <c r="F1241" s="106"/>
      <c r="G1241" s="106"/>
      <c r="H1241" s="124"/>
      <c r="I1241" s="885"/>
      <c r="J1241" s="270"/>
      <c r="K1241" s="270"/>
      <c r="L1241" s="154"/>
      <c r="M1241" s="41"/>
      <c r="N1241" s="876"/>
      <c r="O1241" s="41"/>
      <c r="P1241" s="41"/>
      <c r="Q1241" s="41"/>
      <c r="R1241" s="41"/>
      <c r="S1241" s="41"/>
    </row>
    <row r="1242" spans="1:19" s="31" customFormat="1" ht="13.5" x14ac:dyDescent="0.3">
      <c r="A1242" s="111" t="s">
        <v>1063</v>
      </c>
      <c r="B1242" s="143" t="s">
        <v>50</v>
      </c>
      <c r="C1242" s="76" t="s">
        <v>11</v>
      </c>
      <c r="D1242" s="106">
        <v>29</v>
      </c>
      <c r="E1242" s="106"/>
      <c r="F1242" s="106"/>
      <c r="G1242" s="106"/>
      <c r="H1242" s="124">
        <f>D1242</f>
        <v>29</v>
      </c>
      <c r="I1242" s="885">
        <f>H1242</f>
        <v>29</v>
      </c>
      <c r="J1242" s="270">
        <v>15</v>
      </c>
      <c r="K1242" s="270">
        <f>J1242*I1242</f>
        <v>435</v>
      </c>
      <c r="L1242" s="150"/>
      <c r="M1242" s="28"/>
      <c r="N1242" s="876"/>
      <c r="O1242" s="28"/>
      <c r="P1242" s="28"/>
      <c r="Q1242" s="28"/>
      <c r="R1242" s="28"/>
      <c r="S1242" s="28"/>
    </row>
    <row r="1243" spans="1:19" s="31" customFormat="1" ht="13.5" x14ac:dyDescent="0.3">
      <c r="A1243" s="111" t="s">
        <v>1064</v>
      </c>
      <c r="B1243" s="109" t="s">
        <v>52</v>
      </c>
      <c r="C1243" s="76" t="s">
        <v>11</v>
      </c>
      <c r="D1243" s="106">
        <v>2</v>
      </c>
      <c r="E1243" s="106"/>
      <c r="F1243" s="106"/>
      <c r="G1243" s="106"/>
      <c r="H1243" s="124">
        <f t="shared" ref="H1243:H1244" si="84">D1243</f>
        <v>2</v>
      </c>
      <c r="I1243" s="885">
        <f t="shared" ref="I1243:I1244" si="85">H1243</f>
        <v>2</v>
      </c>
      <c r="J1243" s="270">
        <v>15</v>
      </c>
      <c r="K1243" s="270">
        <f t="shared" ref="K1243:K1306" si="86">J1243*I1243</f>
        <v>30</v>
      </c>
      <c r="L1243" s="150"/>
      <c r="M1243" s="28"/>
      <c r="N1243" s="876"/>
      <c r="O1243" s="28"/>
      <c r="P1243" s="28"/>
      <c r="Q1243" s="28"/>
      <c r="R1243" s="28"/>
      <c r="S1243" s="28"/>
    </row>
    <row r="1244" spans="1:19" s="31" customFormat="1" ht="13.5" x14ac:dyDescent="0.3">
      <c r="A1244" s="111" t="s">
        <v>1065</v>
      </c>
      <c r="B1244" s="109" t="s">
        <v>54</v>
      </c>
      <c r="C1244" s="76" t="s">
        <v>11</v>
      </c>
      <c r="D1244" s="106">
        <v>1</v>
      </c>
      <c r="E1244" s="77"/>
      <c r="F1244" s="77"/>
      <c r="G1244" s="77"/>
      <c r="H1244" s="124">
        <f t="shared" si="84"/>
        <v>1</v>
      </c>
      <c r="I1244" s="885">
        <f t="shared" si="85"/>
        <v>1</v>
      </c>
      <c r="J1244" s="270">
        <v>15</v>
      </c>
      <c r="K1244" s="270">
        <f t="shared" si="86"/>
        <v>15</v>
      </c>
      <c r="L1244" s="150"/>
      <c r="M1244" s="28"/>
      <c r="N1244" s="876"/>
      <c r="O1244" s="28"/>
      <c r="P1244" s="28"/>
      <c r="Q1244" s="28"/>
      <c r="R1244" s="28"/>
      <c r="S1244" s="28"/>
    </row>
    <row r="1245" spans="1:19" s="31" customFormat="1" ht="13.5" x14ac:dyDescent="0.3">
      <c r="A1245" s="111"/>
      <c r="B1245" s="103"/>
      <c r="C1245" s="130"/>
      <c r="D1245" s="106"/>
      <c r="E1245" s="106"/>
      <c r="F1245" s="106"/>
      <c r="G1245" s="106"/>
      <c r="H1245" s="124"/>
      <c r="I1245" s="888"/>
      <c r="J1245" s="270"/>
      <c r="K1245" s="270">
        <f t="shared" si="86"/>
        <v>0</v>
      </c>
      <c r="L1245" s="150"/>
      <c r="M1245" s="28"/>
      <c r="N1245" s="876"/>
      <c r="O1245" s="28"/>
      <c r="P1245" s="28"/>
      <c r="Q1245" s="28"/>
      <c r="R1245" s="28"/>
      <c r="S1245" s="28"/>
    </row>
    <row r="1246" spans="1:19" s="51" customFormat="1" ht="66.75" customHeight="1" x14ac:dyDescent="0.3">
      <c r="A1246" s="111" t="s">
        <v>1066</v>
      </c>
      <c r="B1246" s="25" t="s">
        <v>55</v>
      </c>
      <c r="C1246" s="130" t="s">
        <v>11</v>
      </c>
      <c r="D1246" s="106">
        <v>31</v>
      </c>
      <c r="E1246" s="106"/>
      <c r="F1246" s="106"/>
      <c r="G1246" s="106"/>
      <c r="H1246" s="124">
        <f>D1246</f>
        <v>31</v>
      </c>
      <c r="I1246" s="885">
        <f>H1246</f>
        <v>31</v>
      </c>
      <c r="J1246" s="270">
        <v>15</v>
      </c>
      <c r="K1246" s="270">
        <f t="shared" si="86"/>
        <v>465</v>
      </c>
      <c r="L1246" s="154"/>
      <c r="M1246" s="41"/>
      <c r="N1246" s="876"/>
      <c r="O1246" s="41"/>
      <c r="P1246" s="41"/>
      <c r="Q1246" s="41"/>
      <c r="R1246" s="41"/>
      <c r="S1246" s="41"/>
    </row>
    <row r="1247" spans="1:19" s="51" customFormat="1" ht="13.5" x14ac:dyDescent="0.3">
      <c r="A1247" s="111"/>
      <c r="B1247" s="112"/>
      <c r="C1247" s="130"/>
      <c r="D1247" s="77"/>
      <c r="E1247" s="77"/>
      <c r="F1247" s="77"/>
      <c r="G1247" s="77"/>
      <c r="H1247" s="124"/>
      <c r="I1247" s="885"/>
      <c r="J1247" s="270"/>
      <c r="K1247" s="270">
        <f t="shared" si="86"/>
        <v>0</v>
      </c>
      <c r="L1247" s="154"/>
      <c r="M1247" s="41"/>
      <c r="N1247" s="876"/>
      <c r="O1247" s="41"/>
      <c r="P1247" s="41"/>
      <c r="Q1247" s="41"/>
      <c r="R1247" s="41"/>
      <c r="S1247" s="41"/>
    </row>
    <row r="1248" spans="1:19" s="31" customFormat="1" ht="13.5" x14ac:dyDescent="0.3">
      <c r="A1248" s="111" t="s">
        <v>1067</v>
      </c>
      <c r="B1248" s="109" t="s">
        <v>56</v>
      </c>
      <c r="C1248" s="76" t="s">
        <v>11</v>
      </c>
      <c r="D1248" s="77">
        <v>16</v>
      </c>
      <c r="E1248" s="77"/>
      <c r="F1248" s="77"/>
      <c r="G1248" s="77"/>
      <c r="H1248" s="124">
        <f>D1248</f>
        <v>16</v>
      </c>
      <c r="I1248" s="885">
        <f>H1248</f>
        <v>16</v>
      </c>
      <c r="J1248" s="270">
        <v>15</v>
      </c>
      <c r="K1248" s="270">
        <f t="shared" si="86"/>
        <v>240</v>
      </c>
      <c r="L1248" s="150"/>
      <c r="M1248" s="28"/>
      <c r="N1248" s="876"/>
      <c r="O1248" s="28"/>
      <c r="P1248" s="28"/>
      <c r="Q1248" s="28"/>
      <c r="R1248" s="28"/>
      <c r="S1248" s="28"/>
    </row>
    <row r="1249" spans="1:19" s="31" customFormat="1" ht="13.5" x14ac:dyDescent="0.3">
      <c r="A1249" s="111"/>
      <c r="B1249" s="109"/>
      <c r="C1249" s="76"/>
      <c r="D1249" s="77"/>
      <c r="E1249" s="77"/>
      <c r="F1249" s="77"/>
      <c r="G1249" s="77"/>
      <c r="H1249" s="124"/>
      <c r="I1249" s="885"/>
      <c r="J1249" s="270"/>
      <c r="K1249" s="270">
        <f t="shared" si="86"/>
        <v>0</v>
      </c>
      <c r="L1249" s="150"/>
      <c r="M1249" s="28"/>
      <c r="N1249" s="876"/>
      <c r="O1249" s="28"/>
      <c r="P1249" s="28"/>
      <c r="Q1249" s="28"/>
      <c r="R1249" s="28"/>
      <c r="S1249" s="28"/>
    </row>
    <row r="1250" spans="1:19" s="31" customFormat="1" ht="107.25" customHeight="1" x14ac:dyDescent="0.3">
      <c r="A1250" s="111" t="s">
        <v>1068</v>
      </c>
      <c r="B1250" s="25" t="s">
        <v>57</v>
      </c>
      <c r="C1250" s="130"/>
      <c r="D1250" s="106"/>
      <c r="E1250" s="106"/>
      <c r="F1250" s="106"/>
      <c r="G1250" s="106"/>
      <c r="H1250" s="124"/>
      <c r="I1250" s="888"/>
      <c r="J1250" s="270"/>
      <c r="K1250" s="270">
        <f t="shared" si="86"/>
        <v>0</v>
      </c>
      <c r="L1250" s="150"/>
      <c r="M1250" s="28"/>
      <c r="N1250" s="876"/>
      <c r="O1250" s="28"/>
      <c r="P1250" s="28"/>
      <c r="Q1250" s="28"/>
      <c r="R1250" s="28"/>
      <c r="S1250" s="28"/>
    </row>
    <row r="1251" spans="1:19" s="51" customFormat="1" ht="13.5" x14ac:dyDescent="0.3">
      <c r="A1251" s="111" t="s">
        <v>1069</v>
      </c>
      <c r="B1251" s="143" t="s">
        <v>59</v>
      </c>
      <c r="C1251" s="130" t="s">
        <v>11</v>
      </c>
      <c r="D1251" s="106">
        <v>9</v>
      </c>
      <c r="E1251" s="106"/>
      <c r="F1251" s="106"/>
      <c r="G1251" s="106"/>
      <c r="H1251" s="124">
        <f>D1251</f>
        <v>9</v>
      </c>
      <c r="I1251" s="885">
        <f>H1251</f>
        <v>9</v>
      </c>
      <c r="J1251" s="270">
        <v>15</v>
      </c>
      <c r="K1251" s="270">
        <f t="shared" si="86"/>
        <v>135</v>
      </c>
      <c r="L1251" s="154"/>
      <c r="M1251" s="41"/>
      <c r="N1251" s="876"/>
      <c r="O1251" s="41"/>
      <c r="P1251" s="41"/>
      <c r="Q1251" s="41"/>
      <c r="R1251" s="41"/>
      <c r="S1251" s="41"/>
    </row>
    <row r="1252" spans="1:19" s="31" customFormat="1" ht="13.5" x14ac:dyDescent="0.3">
      <c r="A1252" s="111" t="s">
        <v>1070</v>
      </c>
      <c r="B1252" s="143" t="s">
        <v>61</v>
      </c>
      <c r="C1252" s="76" t="s">
        <v>11</v>
      </c>
      <c r="D1252" s="77">
        <v>10</v>
      </c>
      <c r="E1252" s="77"/>
      <c r="F1252" s="77"/>
      <c r="G1252" s="77"/>
      <c r="H1252" s="124">
        <f t="shared" ref="H1252:H1254" si="87">D1252</f>
        <v>10</v>
      </c>
      <c r="I1252" s="885">
        <f t="shared" ref="I1252:I1254" si="88">H1252</f>
        <v>10</v>
      </c>
      <c r="J1252" s="270">
        <v>15</v>
      </c>
      <c r="K1252" s="270">
        <f t="shared" si="86"/>
        <v>150</v>
      </c>
      <c r="L1252" s="150"/>
      <c r="M1252" s="28"/>
      <c r="N1252" s="876"/>
      <c r="O1252" s="28"/>
      <c r="P1252" s="28"/>
      <c r="Q1252" s="28"/>
      <c r="R1252" s="28"/>
      <c r="S1252" s="28"/>
    </row>
    <row r="1253" spans="1:19" s="31" customFormat="1" ht="13.5" customHeight="1" x14ac:dyDescent="0.3">
      <c r="A1253" s="111" t="s">
        <v>1071</v>
      </c>
      <c r="B1253" s="143" t="s">
        <v>77</v>
      </c>
      <c r="C1253" s="76" t="s">
        <v>11</v>
      </c>
      <c r="D1253" s="77">
        <v>25</v>
      </c>
      <c r="E1253" s="77"/>
      <c r="F1253" s="77"/>
      <c r="G1253" s="77"/>
      <c r="H1253" s="124">
        <f t="shared" si="87"/>
        <v>25</v>
      </c>
      <c r="I1253" s="885">
        <f t="shared" si="88"/>
        <v>25</v>
      </c>
      <c r="J1253" s="270">
        <v>15</v>
      </c>
      <c r="K1253" s="270">
        <f t="shared" si="86"/>
        <v>375</v>
      </c>
      <c r="L1253" s="150"/>
      <c r="M1253" s="28"/>
      <c r="N1253" s="876"/>
      <c r="O1253" s="28"/>
      <c r="P1253" s="28"/>
      <c r="Q1253" s="28"/>
      <c r="R1253" s="28"/>
      <c r="S1253" s="28"/>
    </row>
    <row r="1254" spans="1:19" s="31" customFormat="1" ht="13.5" x14ac:dyDescent="0.3">
      <c r="A1254" s="111" t="s">
        <v>1072</v>
      </c>
      <c r="B1254" s="143" t="s">
        <v>63</v>
      </c>
      <c r="C1254" s="76" t="s">
        <v>11</v>
      </c>
      <c r="D1254" s="77">
        <v>4</v>
      </c>
      <c r="E1254" s="77"/>
      <c r="F1254" s="77"/>
      <c r="G1254" s="77"/>
      <c r="H1254" s="124">
        <f t="shared" si="87"/>
        <v>4</v>
      </c>
      <c r="I1254" s="885">
        <f t="shared" si="88"/>
        <v>4</v>
      </c>
      <c r="J1254" s="270">
        <v>15</v>
      </c>
      <c r="K1254" s="270">
        <f t="shared" si="86"/>
        <v>60</v>
      </c>
      <c r="L1254" s="150"/>
      <c r="M1254" s="28"/>
      <c r="N1254" s="876"/>
      <c r="O1254" s="28"/>
      <c r="P1254" s="28"/>
      <c r="Q1254" s="28"/>
      <c r="R1254" s="28"/>
      <c r="S1254" s="28"/>
    </row>
    <row r="1255" spans="1:19" s="31" customFormat="1" ht="13.5" x14ac:dyDescent="0.3">
      <c r="A1255" s="111"/>
      <c r="B1255" s="112"/>
      <c r="C1255" s="76"/>
      <c r="D1255" s="77"/>
      <c r="E1255" s="77"/>
      <c r="F1255" s="77"/>
      <c r="G1255" s="77"/>
      <c r="H1255" s="124"/>
      <c r="I1255" s="888"/>
      <c r="J1255" s="270"/>
      <c r="K1255" s="270">
        <f t="shared" si="86"/>
        <v>0</v>
      </c>
      <c r="L1255" s="150"/>
      <c r="M1255" s="28"/>
      <c r="N1255" s="876"/>
      <c r="O1255" s="28"/>
      <c r="P1255" s="28"/>
      <c r="Q1255" s="28"/>
      <c r="R1255" s="28"/>
      <c r="S1255" s="28"/>
    </row>
    <row r="1256" spans="1:19" s="31" customFormat="1" ht="81" x14ac:dyDescent="0.3">
      <c r="A1256" s="111" t="s">
        <v>1073</v>
      </c>
      <c r="B1256" s="25" t="s">
        <v>64</v>
      </c>
      <c r="C1256" s="130" t="s">
        <v>45</v>
      </c>
      <c r="D1256" s="106"/>
      <c r="E1256" s="106"/>
      <c r="F1256" s="106"/>
      <c r="G1256" s="106"/>
      <c r="H1256" s="124"/>
      <c r="I1256" s="885">
        <f>SUM(H1257:H1281)</f>
        <v>333.447</v>
      </c>
      <c r="J1256" s="270">
        <v>7.5</v>
      </c>
      <c r="K1256" s="270">
        <f t="shared" si="86"/>
        <v>2500.8525</v>
      </c>
      <c r="L1256" s="150"/>
      <c r="M1256" s="28"/>
      <c r="N1256" s="876"/>
      <c r="O1256" s="28"/>
      <c r="P1256" s="28"/>
      <c r="Q1256" s="28"/>
      <c r="R1256" s="28"/>
      <c r="S1256" s="28"/>
    </row>
    <row r="1257" spans="1:19" s="40" customFormat="1" ht="13.5" hidden="1" x14ac:dyDescent="0.3">
      <c r="A1257" s="111"/>
      <c r="B1257" s="39"/>
      <c r="C1257" s="76" t="s">
        <v>45</v>
      </c>
      <c r="D1257" s="106">
        <v>1</v>
      </c>
      <c r="E1257" s="106">
        <v>6.3</v>
      </c>
      <c r="F1257" s="106"/>
      <c r="G1257" s="106">
        <v>3.15</v>
      </c>
      <c r="H1257" s="124">
        <f>G1257*E1257*D1257</f>
        <v>19.844999999999999</v>
      </c>
      <c r="I1257" s="885"/>
      <c r="J1257" s="269"/>
      <c r="K1257" s="270">
        <f t="shared" si="86"/>
        <v>0</v>
      </c>
      <c r="L1257" s="150"/>
      <c r="M1257" s="29"/>
      <c r="N1257" s="876"/>
      <c r="O1257" s="50"/>
      <c r="P1257" s="50"/>
      <c r="Q1257" s="50"/>
      <c r="R1257" s="50"/>
      <c r="S1257" s="50"/>
    </row>
    <row r="1258" spans="1:19" s="40" customFormat="1" ht="13.5" hidden="1" x14ac:dyDescent="0.3">
      <c r="A1258" s="111"/>
      <c r="B1258" s="103"/>
      <c r="C1258" s="76" t="s">
        <v>45</v>
      </c>
      <c r="D1258" s="77">
        <v>1</v>
      </c>
      <c r="E1258" s="77">
        <v>3.2</v>
      </c>
      <c r="F1258" s="77"/>
      <c r="G1258" s="77">
        <v>3.15</v>
      </c>
      <c r="H1258" s="124">
        <f t="shared" ref="H1258:H1281" si="89">G1258*E1258*D1258</f>
        <v>10.08</v>
      </c>
      <c r="I1258" s="885"/>
      <c r="J1258" s="268"/>
      <c r="K1258" s="270">
        <f t="shared" si="86"/>
        <v>0</v>
      </c>
      <c r="L1258" s="150"/>
      <c r="M1258" s="29"/>
      <c r="N1258" s="876"/>
      <c r="O1258" s="50"/>
      <c r="P1258" s="50"/>
      <c r="Q1258" s="50"/>
      <c r="R1258" s="50"/>
      <c r="S1258" s="50"/>
    </row>
    <row r="1259" spans="1:19" s="31" customFormat="1" ht="13.5" hidden="1" x14ac:dyDescent="0.3">
      <c r="A1259" s="111"/>
      <c r="B1259" s="103"/>
      <c r="C1259" s="76" t="s">
        <v>45</v>
      </c>
      <c r="D1259" s="106">
        <v>1</v>
      </c>
      <c r="E1259" s="106">
        <v>6.75</v>
      </c>
      <c r="F1259" s="106"/>
      <c r="G1259" s="106">
        <v>3.15</v>
      </c>
      <c r="H1259" s="124">
        <f t="shared" si="89"/>
        <v>21.262499999999999</v>
      </c>
      <c r="I1259" s="885"/>
      <c r="J1259" s="270"/>
      <c r="K1259" s="270">
        <f t="shared" si="86"/>
        <v>0</v>
      </c>
      <c r="L1259" s="150"/>
      <c r="M1259" s="28"/>
      <c r="N1259" s="876"/>
      <c r="O1259" s="28"/>
      <c r="P1259" s="28"/>
      <c r="Q1259" s="28"/>
      <c r="R1259" s="28"/>
      <c r="S1259" s="28"/>
    </row>
    <row r="1260" spans="1:19" s="51" customFormat="1" ht="13.5" hidden="1" x14ac:dyDescent="0.3">
      <c r="A1260" s="111"/>
      <c r="B1260" s="103"/>
      <c r="C1260" s="76" t="s">
        <v>45</v>
      </c>
      <c r="D1260" s="106">
        <v>1</v>
      </c>
      <c r="E1260" s="106">
        <v>1.25</v>
      </c>
      <c r="F1260" s="106"/>
      <c r="G1260" s="106">
        <v>3.15</v>
      </c>
      <c r="H1260" s="124">
        <f t="shared" si="89"/>
        <v>3.9375</v>
      </c>
      <c r="I1260" s="888"/>
      <c r="J1260" s="270"/>
      <c r="K1260" s="270">
        <f t="shared" si="86"/>
        <v>0</v>
      </c>
      <c r="L1260" s="154"/>
      <c r="M1260" s="41"/>
      <c r="N1260" s="876"/>
      <c r="O1260" s="41"/>
      <c r="P1260" s="41"/>
      <c r="Q1260" s="41"/>
      <c r="R1260" s="41"/>
      <c r="S1260" s="41"/>
    </row>
    <row r="1261" spans="1:19" s="51" customFormat="1" ht="13.5" hidden="1" x14ac:dyDescent="0.3">
      <c r="A1261" s="111"/>
      <c r="B1261" s="115"/>
      <c r="C1261" s="76" t="s">
        <v>45</v>
      </c>
      <c r="D1261" s="106">
        <v>1</v>
      </c>
      <c r="E1261" s="106">
        <v>1.46</v>
      </c>
      <c r="F1261" s="77"/>
      <c r="G1261" s="106">
        <v>3.15</v>
      </c>
      <c r="H1261" s="124">
        <f t="shared" si="89"/>
        <v>4.5990000000000002</v>
      </c>
      <c r="I1261" s="885"/>
      <c r="J1261" s="270"/>
      <c r="K1261" s="270">
        <f t="shared" si="86"/>
        <v>0</v>
      </c>
      <c r="L1261" s="154"/>
      <c r="M1261" s="41"/>
      <c r="N1261" s="876"/>
      <c r="O1261" s="41"/>
      <c r="P1261" s="41"/>
      <c r="Q1261" s="41"/>
      <c r="R1261" s="41"/>
      <c r="S1261" s="41"/>
    </row>
    <row r="1262" spans="1:19" s="51" customFormat="1" ht="13.5" hidden="1" x14ac:dyDescent="0.3">
      <c r="A1262" s="111"/>
      <c r="B1262" s="112"/>
      <c r="C1262" s="76" t="s">
        <v>45</v>
      </c>
      <c r="D1262" s="106">
        <v>1</v>
      </c>
      <c r="E1262" s="106">
        <v>0.65</v>
      </c>
      <c r="F1262" s="77"/>
      <c r="G1262" s="106">
        <v>3.15</v>
      </c>
      <c r="H1262" s="124">
        <f t="shared" si="89"/>
        <v>2.0474999999999999</v>
      </c>
      <c r="I1262" s="885"/>
      <c r="J1262" s="270"/>
      <c r="K1262" s="270">
        <f t="shared" si="86"/>
        <v>0</v>
      </c>
      <c r="L1262" s="154"/>
      <c r="M1262" s="41"/>
      <c r="N1262" s="876"/>
      <c r="O1262" s="41"/>
      <c r="P1262" s="41"/>
      <c r="Q1262" s="41"/>
      <c r="R1262" s="41"/>
      <c r="S1262" s="41"/>
    </row>
    <row r="1263" spans="1:19" s="51" customFormat="1" ht="13.5" hidden="1" x14ac:dyDescent="0.3">
      <c r="A1263" s="111"/>
      <c r="B1263" s="109"/>
      <c r="C1263" s="76" t="s">
        <v>45</v>
      </c>
      <c r="D1263" s="106">
        <v>1</v>
      </c>
      <c r="E1263" s="106">
        <v>3.53</v>
      </c>
      <c r="F1263" s="77"/>
      <c r="G1263" s="106">
        <v>3.15</v>
      </c>
      <c r="H1263" s="124">
        <f t="shared" si="89"/>
        <v>11.119499999999999</v>
      </c>
      <c r="I1263" s="885"/>
      <c r="J1263" s="270"/>
      <c r="K1263" s="270">
        <f t="shared" si="86"/>
        <v>0</v>
      </c>
      <c r="L1263" s="154"/>
      <c r="M1263" s="41"/>
      <c r="N1263" s="876"/>
      <c r="O1263" s="41"/>
      <c r="P1263" s="41"/>
      <c r="Q1263" s="41"/>
      <c r="R1263" s="41"/>
      <c r="S1263" s="41"/>
    </row>
    <row r="1264" spans="1:19" s="31" customFormat="1" ht="13.5" hidden="1" x14ac:dyDescent="0.3">
      <c r="A1264" s="111"/>
      <c r="B1264" s="112"/>
      <c r="C1264" s="76" t="s">
        <v>45</v>
      </c>
      <c r="D1264" s="106">
        <v>1</v>
      </c>
      <c r="E1264" s="106">
        <v>5.01</v>
      </c>
      <c r="F1264" s="77"/>
      <c r="G1264" s="106">
        <v>3.15</v>
      </c>
      <c r="H1264" s="124">
        <f t="shared" si="89"/>
        <v>15.781499999999999</v>
      </c>
      <c r="I1264" s="888"/>
      <c r="J1264" s="270"/>
      <c r="K1264" s="270">
        <f t="shared" si="86"/>
        <v>0</v>
      </c>
      <c r="L1264" s="150"/>
      <c r="M1264" s="28"/>
      <c r="N1264" s="876"/>
      <c r="O1264" s="28"/>
      <c r="P1264" s="28"/>
      <c r="Q1264" s="28"/>
      <c r="R1264" s="28"/>
      <c r="S1264" s="28"/>
    </row>
    <row r="1265" spans="1:19" s="31" customFormat="1" ht="13.5" hidden="1" x14ac:dyDescent="0.3">
      <c r="A1265" s="111"/>
      <c r="B1265" s="109"/>
      <c r="C1265" s="76" t="s">
        <v>45</v>
      </c>
      <c r="D1265" s="106">
        <v>2</v>
      </c>
      <c r="E1265" s="106">
        <v>3.05</v>
      </c>
      <c r="F1265" s="106"/>
      <c r="G1265" s="106">
        <v>3.15</v>
      </c>
      <c r="H1265" s="124">
        <f t="shared" si="89"/>
        <v>19.215</v>
      </c>
      <c r="I1265" s="888"/>
      <c r="J1265" s="270"/>
      <c r="K1265" s="270">
        <f t="shared" si="86"/>
        <v>0</v>
      </c>
      <c r="L1265" s="150"/>
      <c r="M1265" s="28"/>
      <c r="N1265" s="876"/>
      <c r="O1265" s="28"/>
      <c r="P1265" s="28"/>
      <c r="Q1265" s="28"/>
      <c r="R1265" s="28"/>
      <c r="S1265" s="28"/>
    </row>
    <row r="1266" spans="1:19" s="51" customFormat="1" ht="13.5" hidden="1" x14ac:dyDescent="0.3">
      <c r="A1266" s="116"/>
      <c r="B1266" s="112"/>
      <c r="C1266" s="76" t="s">
        <v>45</v>
      </c>
      <c r="D1266" s="106">
        <v>2</v>
      </c>
      <c r="E1266" s="106">
        <v>2.63</v>
      </c>
      <c r="F1266" s="106"/>
      <c r="G1266" s="106">
        <v>3.15</v>
      </c>
      <c r="H1266" s="124">
        <f t="shared" si="89"/>
        <v>16.568999999999999</v>
      </c>
      <c r="I1266" s="888"/>
      <c r="J1266" s="270"/>
      <c r="K1266" s="270">
        <f t="shared" si="86"/>
        <v>0</v>
      </c>
      <c r="L1266" s="154"/>
      <c r="M1266" s="41"/>
      <c r="N1266" s="876"/>
      <c r="O1266" s="41"/>
      <c r="P1266" s="41"/>
      <c r="Q1266" s="41"/>
      <c r="R1266" s="41"/>
      <c r="S1266" s="41"/>
    </row>
    <row r="1267" spans="1:19" s="51" customFormat="1" ht="13.5" hidden="1" x14ac:dyDescent="0.3">
      <c r="A1267" s="116"/>
      <c r="B1267" s="117"/>
      <c r="C1267" s="76" t="s">
        <v>45</v>
      </c>
      <c r="D1267" s="106">
        <v>2</v>
      </c>
      <c r="E1267" s="106">
        <v>1.96</v>
      </c>
      <c r="F1267" s="106"/>
      <c r="G1267" s="106">
        <v>3.15</v>
      </c>
      <c r="H1267" s="124">
        <f t="shared" si="89"/>
        <v>12.347999999999999</v>
      </c>
      <c r="I1267" s="888"/>
      <c r="J1267" s="270"/>
      <c r="K1267" s="270">
        <f t="shared" si="86"/>
        <v>0</v>
      </c>
      <c r="L1267" s="154"/>
      <c r="M1267" s="41"/>
      <c r="N1267" s="876"/>
      <c r="O1267" s="41"/>
      <c r="P1267" s="41"/>
      <c r="Q1267" s="41"/>
      <c r="R1267" s="41"/>
      <c r="S1267" s="41"/>
    </row>
    <row r="1268" spans="1:19" s="31" customFormat="1" ht="13.5" hidden="1" x14ac:dyDescent="0.3">
      <c r="A1268" s="116"/>
      <c r="B1268" s="112"/>
      <c r="C1268" s="76" t="s">
        <v>45</v>
      </c>
      <c r="D1268" s="106">
        <v>1</v>
      </c>
      <c r="E1268" s="106">
        <v>1.3</v>
      </c>
      <c r="F1268" s="77"/>
      <c r="G1268" s="106">
        <v>3.15</v>
      </c>
      <c r="H1268" s="124">
        <f t="shared" si="89"/>
        <v>4.0949999999999998</v>
      </c>
      <c r="I1268" s="888"/>
      <c r="J1268" s="270"/>
      <c r="K1268" s="270">
        <f t="shared" si="86"/>
        <v>0</v>
      </c>
      <c r="L1268" s="150"/>
      <c r="M1268" s="28"/>
      <c r="N1268" s="876"/>
      <c r="O1268" s="28"/>
      <c r="P1268" s="28"/>
      <c r="Q1268" s="28"/>
      <c r="R1268" s="28"/>
      <c r="S1268" s="28"/>
    </row>
    <row r="1269" spans="1:19" s="31" customFormat="1" ht="13.5" hidden="1" x14ac:dyDescent="0.3">
      <c r="A1269" s="116"/>
      <c r="B1269" s="117"/>
      <c r="C1269" s="76" t="s">
        <v>45</v>
      </c>
      <c r="D1269" s="106">
        <v>2</v>
      </c>
      <c r="E1269" s="106">
        <v>6.95</v>
      </c>
      <c r="F1269" s="77"/>
      <c r="G1269" s="106">
        <v>3.15</v>
      </c>
      <c r="H1269" s="124">
        <f t="shared" si="89"/>
        <v>43.784999999999997</v>
      </c>
      <c r="I1269" s="888"/>
      <c r="J1269" s="270"/>
      <c r="K1269" s="270">
        <f t="shared" si="86"/>
        <v>0</v>
      </c>
      <c r="L1269" s="150"/>
      <c r="M1269" s="28"/>
      <c r="N1269" s="876"/>
      <c r="O1269" s="28"/>
      <c r="P1269" s="28"/>
      <c r="Q1269" s="28"/>
      <c r="R1269" s="28"/>
      <c r="S1269" s="28"/>
    </row>
    <row r="1270" spans="1:19" s="31" customFormat="1" ht="13.5" hidden="1" x14ac:dyDescent="0.3">
      <c r="A1270" s="116"/>
      <c r="B1270" s="117"/>
      <c r="C1270" s="76" t="s">
        <v>45</v>
      </c>
      <c r="D1270" s="106">
        <v>1</v>
      </c>
      <c r="E1270" s="106">
        <v>7.04</v>
      </c>
      <c r="F1270" s="77"/>
      <c r="G1270" s="106">
        <v>3.15</v>
      </c>
      <c r="H1270" s="124">
        <f t="shared" si="89"/>
        <v>22.175999999999998</v>
      </c>
      <c r="I1270" s="888"/>
      <c r="J1270" s="270"/>
      <c r="K1270" s="270">
        <f t="shared" si="86"/>
        <v>0</v>
      </c>
      <c r="L1270" s="150"/>
      <c r="M1270" s="28"/>
      <c r="N1270" s="876"/>
      <c r="O1270" s="28"/>
      <c r="P1270" s="28"/>
      <c r="Q1270" s="28"/>
      <c r="R1270" s="28"/>
      <c r="S1270" s="28"/>
    </row>
    <row r="1271" spans="1:19" s="31" customFormat="1" ht="13.5" hidden="1" x14ac:dyDescent="0.3">
      <c r="A1271" s="116"/>
      <c r="B1271" s="118"/>
      <c r="C1271" s="76" t="s">
        <v>45</v>
      </c>
      <c r="D1271" s="106">
        <v>1</v>
      </c>
      <c r="E1271" s="106">
        <v>3.15</v>
      </c>
      <c r="F1271" s="77"/>
      <c r="G1271" s="106">
        <v>3.15</v>
      </c>
      <c r="H1271" s="124">
        <f t="shared" si="89"/>
        <v>9.9224999999999994</v>
      </c>
      <c r="I1271" s="888"/>
      <c r="J1271" s="270"/>
      <c r="K1271" s="270">
        <f t="shared" si="86"/>
        <v>0</v>
      </c>
      <c r="L1271" s="150"/>
      <c r="M1271" s="28"/>
      <c r="N1271" s="876"/>
      <c r="O1271" s="28"/>
      <c r="P1271" s="28"/>
      <c r="Q1271" s="28"/>
      <c r="R1271" s="28"/>
      <c r="S1271" s="28"/>
    </row>
    <row r="1272" spans="1:19" s="31" customFormat="1" ht="13.5" hidden="1" x14ac:dyDescent="0.3">
      <c r="A1272" s="116"/>
      <c r="B1272" s="112"/>
      <c r="C1272" s="76" t="s">
        <v>45</v>
      </c>
      <c r="D1272" s="106">
        <v>1</v>
      </c>
      <c r="E1272" s="106">
        <v>7.16</v>
      </c>
      <c r="F1272" s="77"/>
      <c r="G1272" s="106">
        <v>3.15</v>
      </c>
      <c r="H1272" s="124">
        <f t="shared" si="89"/>
        <v>22.553999999999998</v>
      </c>
      <c r="I1272" s="888"/>
      <c r="J1272" s="270"/>
      <c r="K1272" s="270">
        <f t="shared" si="86"/>
        <v>0</v>
      </c>
      <c r="L1272" s="150"/>
      <c r="M1272" s="28"/>
      <c r="N1272" s="876"/>
      <c r="O1272" s="28"/>
      <c r="P1272" s="28"/>
      <c r="Q1272" s="28"/>
      <c r="R1272" s="28"/>
      <c r="S1272" s="28"/>
    </row>
    <row r="1273" spans="1:19" s="31" customFormat="1" ht="13.5" hidden="1" x14ac:dyDescent="0.3">
      <c r="A1273" s="116"/>
      <c r="B1273" s="118"/>
      <c r="C1273" s="76" t="s">
        <v>45</v>
      </c>
      <c r="D1273" s="106">
        <v>1</v>
      </c>
      <c r="E1273" s="106">
        <v>1.74</v>
      </c>
      <c r="F1273" s="77"/>
      <c r="G1273" s="106">
        <v>3.15</v>
      </c>
      <c r="H1273" s="124">
        <f t="shared" si="89"/>
        <v>5.4809999999999999</v>
      </c>
      <c r="I1273" s="888"/>
      <c r="J1273" s="270"/>
      <c r="K1273" s="270">
        <f t="shared" si="86"/>
        <v>0</v>
      </c>
      <c r="L1273" s="150"/>
      <c r="M1273" s="28"/>
      <c r="N1273" s="876"/>
      <c r="O1273" s="28"/>
      <c r="P1273" s="28"/>
      <c r="Q1273" s="28"/>
      <c r="R1273" s="28"/>
      <c r="S1273" s="28"/>
    </row>
    <row r="1274" spans="1:19" s="31" customFormat="1" ht="13.5" hidden="1" x14ac:dyDescent="0.3">
      <c r="A1274" s="111"/>
      <c r="B1274" s="115"/>
      <c r="C1274" s="76" t="s">
        <v>45</v>
      </c>
      <c r="D1274" s="106">
        <v>1</v>
      </c>
      <c r="E1274" s="106">
        <v>5.05</v>
      </c>
      <c r="F1274" s="106"/>
      <c r="G1274" s="106">
        <v>3.1</v>
      </c>
      <c r="H1274" s="124">
        <f t="shared" si="89"/>
        <v>15.654999999999999</v>
      </c>
      <c r="I1274" s="885"/>
      <c r="J1274" s="270"/>
      <c r="K1274" s="270">
        <f t="shared" si="86"/>
        <v>0</v>
      </c>
      <c r="L1274" s="150"/>
      <c r="M1274" s="28"/>
      <c r="N1274" s="876"/>
      <c r="O1274" s="28"/>
      <c r="P1274" s="28"/>
      <c r="Q1274" s="28"/>
      <c r="R1274" s="28"/>
      <c r="S1274" s="28"/>
    </row>
    <row r="1275" spans="1:19" s="31" customFormat="1" ht="13.5" hidden="1" x14ac:dyDescent="0.3">
      <c r="A1275" s="116"/>
      <c r="B1275" s="112"/>
      <c r="C1275" s="76" t="s">
        <v>45</v>
      </c>
      <c r="D1275" s="106">
        <v>1</v>
      </c>
      <c r="E1275" s="106">
        <v>1.1499999999999999</v>
      </c>
      <c r="F1275" s="77"/>
      <c r="G1275" s="106">
        <v>3.1</v>
      </c>
      <c r="H1275" s="124">
        <f t="shared" si="89"/>
        <v>3.5649999999999999</v>
      </c>
      <c r="I1275" s="888"/>
      <c r="J1275" s="270"/>
      <c r="K1275" s="270">
        <f t="shared" si="86"/>
        <v>0</v>
      </c>
      <c r="L1275" s="150"/>
      <c r="M1275" s="28"/>
      <c r="N1275" s="876"/>
      <c r="O1275" s="28"/>
      <c r="P1275" s="28"/>
      <c r="Q1275" s="28"/>
      <c r="R1275" s="28"/>
      <c r="S1275" s="28"/>
    </row>
    <row r="1276" spans="1:19" s="31" customFormat="1" ht="13.5" hidden="1" x14ac:dyDescent="0.3">
      <c r="A1276" s="116"/>
      <c r="B1276" s="118"/>
      <c r="C1276" s="76" t="s">
        <v>45</v>
      </c>
      <c r="D1276" s="106">
        <v>2</v>
      </c>
      <c r="E1276" s="106">
        <v>1.05</v>
      </c>
      <c r="F1276" s="106"/>
      <c r="G1276" s="106">
        <v>3.1</v>
      </c>
      <c r="H1276" s="124">
        <f t="shared" si="89"/>
        <v>6.5100000000000007</v>
      </c>
      <c r="I1276" s="888"/>
      <c r="J1276" s="270"/>
      <c r="K1276" s="270">
        <f t="shared" si="86"/>
        <v>0</v>
      </c>
      <c r="L1276" s="150"/>
      <c r="M1276" s="28"/>
      <c r="N1276" s="876"/>
      <c r="O1276" s="28"/>
      <c r="P1276" s="28"/>
      <c r="Q1276" s="28"/>
      <c r="R1276" s="28"/>
      <c r="S1276" s="28"/>
    </row>
    <row r="1277" spans="1:19" s="51" customFormat="1" ht="13.5" hidden="1" x14ac:dyDescent="0.3">
      <c r="A1277" s="116"/>
      <c r="B1277" s="118"/>
      <c r="C1277" s="76" t="s">
        <v>45</v>
      </c>
      <c r="D1277" s="106">
        <v>1</v>
      </c>
      <c r="E1277" s="106">
        <v>6.75</v>
      </c>
      <c r="F1277" s="106"/>
      <c r="G1277" s="106">
        <v>3.1</v>
      </c>
      <c r="H1277" s="124">
        <f t="shared" si="89"/>
        <v>20.925000000000001</v>
      </c>
      <c r="I1277" s="888"/>
      <c r="J1277" s="270"/>
      <c r="K1277" s="270">
        <f t="shared" si="86"/>
        <v>0</v>
      </c>
      <c r="L1277" s="154"/>
      <c r="M1277" s="41"/>
      <c r="N1277" s="876"/>
      <c r="O1277" s="41"/>
      <c r="P1277" s="41"/>
      <c r="Q1277" s="41"/>
      <c r="R1277" s="41"/>
      <c r="S1277" s="41"/>
    </row>
    <row r="1278" spans="1:19" s="51" customFormat="1" ht="13.5" hidden="1" x14ac:dyDescent="0.3">
      <c r="A1278" s="116"/>
      <c r="B1278" s="117"/>
      <c r="C1278" s="76" t="s">
        <v>45</v>
      </c>
      <c r="D1278" s="106">
        <v>1</v>
      </c>
      <c r="E1278" s="106">
        <v>3.53</v>
      </c>
      <c r="F1278" s="77"/>
      <c r="G1278" s="106">
        <v>3.1</v>
      </c>
      <c r="H1278" s="124">
        <f t="shared" si="89"/>
        <v>10.943</v>
      </c>
      <c r="I1278" s="885"/>
      <c r="J1278" s="270"/>
      <c r="K1278" s="270">
        <f t="shared" si="86"/>
        <v>0</v>
      </c>
      <c r="L1278" s="154"/>
      <c r="M1278" s="41"/>
      <c r="N1278" s="876"/>
      <c r="O1278" s="41"/>
      <c r="P1278" s="41"/>
      <c r="Q1278" s="41"/>
      <c r="R1278" s="41"/>
      <c r="S1278" s="41"/>
    </row>
    <row r="1279" spans="1:19" s="31" customFormat="1" ht="13.5" hidden="1" x14ac:dyDescent="0.3">
      <c r="A1279" s="116"/>
      <c r="B1279" s="117"/>
      <c r="C1279" s="76" t="s">
        <v>45</v>
      </c>
      <c r="D1279" s="106">
        <v>1</v>
      </c>
      <c r="E1279" s="106">
        <v>1.74</v>
      </c>
      <c r="F1279" s="77"/>
      <c r="G1279" s="106">
        <v>3.1</v>
      </c>
      <c r="H1279" s="124">
        <f t="shared" si="89"/>
        <v>5.3940000000000001</v>
      </c>
      <c r="I1279" s="888"/>
      <c r="J1279" s="270"/>
      <c r="K1279" s="270">
        <f t="shared" si="86"/>
        <v>0</v>
      </c>
      <c r="L1279" s="150"/>
      <c r="M1279" s="28"/>
      <c r="N1279" s="876"/>
      <c r="O1279" s="28"/>
      <c r="P1279" s="28"/>
      <c r="Q1279" s="28"/>
      <c r="R1279" s="28"/>
      <c r="S1279" s="28"/>
    </row>
    <row r="1280" spans="1:19" s="31" customFormat="1" ht="13.5" hidden="1" x14ac:dyDescent="0.3">
      <c r="A1280" s="116"/>
      <c r="B1280" s="117"/>
      <c r="C1280" s="76" t="s">
        <v>45</v>
      </c>
      <c r="D1280" s="106">
        <v>1</v>
      </c>
      <c r="E1280" s="106">
        <v>5.03</v>
      </c>
      <c r="F1280" s="77"/>
      <c r="G1280" s="106">
        <v>3.1</v>
      </c>
      <c r="H1280" s="124">
        <f t="shared" si="89"/>
        <v>15.593000000000002</v>
      </c>
      <c r="I1280" s="888"/>
      <c r="J1280" s="270"/>
      <c r="K1280" s="270">
        <f t="shared" si="86"/>
        <v>0</v>
      </c>
      <c r="L1280" s="150"/>
      <c r="M1280" s="28"/>
      <c r="N1280" s="876"/>
      <c r="O1280" s="28"/>
      <c r="P1280" s="28"/>
      <c r="Q1280" s="28"/>
      <c r="R1280" s="28"/>
      <c r="S1280" s="28"/>
    </row>
    <row r="1281" spans="1:19" s="31" customFormat="1" ht="13.5" hidden="1" x14ac:dyDescent="0.3">
      <c r="A1281" s="116"/>
      <c r="B1281" s="119"/>
      <c r="C1281" s="76" t="s">
        <v>45</v>
      </c>
      <c r="D1281" s="106">
        <v>3</v>
      </c>
      <c r="E1281" s="106">
        <v>1.08</v>
      </c>
      <c r="F1281" s="77"/>
      <c r="G1281" s="106">
        <v>3.1</v>
      </c>
      <c r="H1281" s="124">
        <f t="shared" si="89"/>
        <v>10.044</v>
      </c>
      <c r="I1281" s="888"/>
      <c r="J1281" s="270"/>
      <c r="K1281" s="270">
        <f t="shared" si="86"/>
        <v>0</v>
      </c>
      <c r="L1281" s="150"/>
      <c r="M1281" s="28"/>
      <c r="N1281" s="876"/>
      <c r="O1281" s="28"/>
      <c r="P1281" s="28"/>
      <c r="Q1281" s="28"/>
      <c r="R1281" s="28"/>
      <c r="S1281" s="28"/>
    </row>
    <row r="1282" spans="1:19" s="31" customFormat="1" ht="13.5" x14ac:dyDescent="0.3">
      <c r="A1282" s="111"/>
      <c r="B1282" s="112"/>
      <c r="C1282" s="76"/>
      <c r="D1282" s="77"/>
      <c r="E1282" s="77"/>
      <c r="F1282" s="77"/>
      <c r="G1282" s="77"/>
      <c r="H1282" s="124"/>
      <c r="I1282" s="888"/>
      <c r="J1282" s="270"/>
      <c r="K1282" s="270">
        <f t="shared" si="86"/>
        <v>0</v>
      </c>
      <c r="L1282" s="150"/>
      <c r="M1282" s="28"/>
      <c r="N1282" s="876"/>
      <c r="O1282" s="28"/>
      <c r="P1282" s="28"/>
      <c r="Q1282" s="28"/>
      <c r="R1282" s="28"/>
      <c r="S1282" s="28"/>
    </row>
    <row r="1283" spans="1:19" s="31" customFormat="1" ht="120" customHeight="1" x14ac:dyDescent="0.3">
      <c r="A1283" s="111" t="s">
        <v>1074</v>
      </c>
      <c r="B1283" s="25" t="s">
        <v>66</v>
      </c>
      <c r="C1283" s="76" t="s">
        <v>45</v>
      </c>
      <c r="D1283" s="77"/>
      <c r="E1283" s="77"/>
      <c r="F1283" s="77"/>
      <c r="G1283" s="77"/>
      <c r="H1283" s="124"/>
      <c r="I1283" s="885">
        <f>SUM(H1284:H1285)</f>
        <v>502</v>
      </c>
      <c r="J1283" s="270">
        <v>20</v>
      </c>
      <c r="K1283" s="270">
        <f t="shared" si="86"/>
        <v>10040</v>
      </c>
      <c r="L1283" s="150"/>
      <c r="M1283" s="28"/>
      <c r="N1283" s="876"/>
      <c r="O1283" s="28"/>
      <c r="P1283" s="28"/>
      <c r="Q1283" s="28"/>
      <c r="R1283" s="28"/>
      <c r="S1283" s="28"/>
    </row>
    <row r="1284" spans="1:19" s="31" customFormat="1" ht="13.5" hidden="1" x14ac:dyDescent="0.3">
      <c r="A1284" s="116"/>
      <c r="B1284" s="112"/>
      <c r="C1284" s="130" t="s">
        <v>45</v>
      </c>
      <c r="D1284" s="106">
        <v>1</v>
      </c>
      <c r="E1284" s="106">
        <v>425</v>
      </c>
      <c r="F1284" s="106"/>
      <c r="G1284" s="106"/>
      <c r="H1284" s="124">
        <f>E1284*D1284</f>
        <v>425</v>
      </c>
      <c r="I1284" s="885"/>
      <c r="J1284" s="270"/>
      <c r="K1284" s="270">
        <f t="shared" si="86"/>
        <v>0</v>
      </c>
      <c r="L1284" s="150"/>
      <c r="M1284" s="28"/>
      <c r="N1284" s="876"/>
      <c r="O1284" s="28"/>
      <c r="P1284" s="28"/>
      <c r="Q1284" s="28"/>
      <c r="R1284" s="28"/>
      <c r="S1284" s="28"/>
    </row>
    <row r="1285" spans="1:19" s="31" customFormat="1" ht="13.5" hidden="1" x14ac:dyDescent="0.3">
      <c r="A1285" s="116"/>
      <c r="B1285" s="122"/>
      <c r="C1285" s="76" t="s">
        <v>45</v>
      </c>
      <c r="D1285" s="77">
        <v>1</v>
      </c>
      <c r="E1285" s="77">
        <v>77</v>
      </c>
      <c r="F1285" s="77"/>
      <c r="G1285" s="77"/>
      <c r="H1285" s="124">
        <f>E1285*D1285</f>
        <v>77</v>
      </c>
      <c r="I1285" s="888"/>
      <c r="J1285" s="270"/>
      <c r="K1285" s="270">
        <f t="shared" si="86"/>
        <v>0</v>
      </c>
      <c r="L1285" s="150"/>
      <c r="M1285" s="28"/>
      <c r="N1285" s="876"/>
      <c r="O1285" s="28"/>
      <c r="P1285" s="28"/>
      <c r="Q1285" s="28"/>
      <c r="R1285" s="28"/>
      <c r="S1285" s="28"/>
    </row>
    <row r="1286" spans="1:19" s="51" customFormat="1" ht="13.5" x14ac:dyDescent="0.3">
      <c r="A1286" s="116"/>
      <c r="B1286" s="121"/>
      <c r="C1286" s="76"/>
      <c r="D1286" s="77"/>
      <c r="E1286" s="77"/>
      <c r="F1286" s="77"/>
      <c r="G1286" s="77"/>
      <c r="H1286" s="124"/>
      <c r="I1286" s="888"/>
      <c r="J1286" s="270"/>
      <c r="K1286" s="270">
        <f t="shared" si="86"/>
        <v>0</v>
      </c>
      <c r="L1286" s="154"/>
      <c r="M1286" s="41"/>
      <c r="N1286" s="876"/>
      <c r="O1286" s="41"/>
      <c r="P1286" s="41"/>
      <c r="Q1286" s="41"/>
      <c r="R1286" s="41"/>
      <c r="S1286" s="41"/>
    </row>
    <row r="1287" spans="1:19" s="51" customFormat="1" ht="54" x14ac:dyDescent="0.3">
      <c r="A1287" s="116" t="s">
        <v>1075</v>
      </c>
      <c r="B1287" s="25" t="s">
        <v>67</v>
      </c>
      <c r="C1287" s="76"/>
      <c r="D1287" s="77"/>
      <c r="E1287" s="77"/>
      <c r="F1287" s="77"/>
      <c r="G1287" s="77"/>
      <c r="H1287" s="124"/>
      <c r="I1287" s="888"/>
      <c r="J1287" s="270"/>
      <c r="K1287" s="270">
        <f t="shared" si="86"/>
        <v>0</v>
      </c>
      <c r="L1287" s="154"/>
      <c r="M1287" s="41"/>
      <c r="N1287" s="876"/>
      <c r="O1287" s="41"/>
      <c r="P1287" s="41"/>
      <c r="Q1287" s="41"/>
      <c r="R1287" s="41"/>
      <c r="S1287" s="41"/>
    </row>
    <row r="1288" spans="1:19" s="51" customFormat="1" ht="13.5" x14ac:dyDescent="0.3">
      <c r="A1288" s="111" t="s">
        <v>1076</v>
      </c>
      <c r="B1288" s="109" t="s">
        <v>69</v>
      </c>
      <c r="C1288" s="76" t="s">
        <v>11</v>
      </c>
      <c r="D1288" s="77">
        <v>8</v>
      </c>
      <c r="E1288" s="77"/>
      <c r="F1288" s="77"/>
      <c r="G1288" s="77"/>
      <c r="H1288" s="124">
        <f>D1288</f>
        <v>8</v>
      </c>
      <c r="I1288" s="885">
        <f>H1288</f>
        <v>8</v>
      </c>
      <c r="J1288" s="270">
        <v>15</v>
      </c>
      <c r="K1288" s="270">
        <f t="shared" si="86"/>
        <v>120</v>
      </c>
      <c r="L1288" s="154"/>
      <c r="M1288" s="41"/>
      <c r="N1288" s="876"/>
      <c r="O1288" s="41"/>
      <c r="P1288" s="41"/>
      <c r="Q1288" s="41"/>
      <c r="R1288" s="41"/>
      <c r="S1288" s="41"/>
    </row>
    <row r="1289" spans="1:19" s="51" customFormat="1" ht="13.5" x14ac:dyDescent="0.3">
      <c r="A1289" s="111"/>
      <c r="B1289" s="103"/>
      <c r="C1289" s="130"/>
      <c r="D1289" s="106"/>
      <c r="E1289" s="106"/>
      <c r="F1289" s="106"/>
      <c r="G1289" s="106"/>
      <c r="H1289" s="124"/>
      <c r="I1289" s="888"/>
      <c r="J1289" s="270"/>
      <c r="K1289" s="270">
        <f t="shared" si="86"/>
        <v>0</v>
      </c>
      <c r="L1289" s="154"/>
      <c r="M1289" s="41"/>
      <c r="N1289" s="876"/>
      <c r="O1289" s="41"/>
      <c r="P1289" s="41"/>
      <c r="Q1289" s="41"/>
      <c r="R1289" s="41"/>
      <c r="S1289" s="41"/>
    </row>
    <row r="1290" spans="1:19" s="31" customFormat="1" ht="67.5" x14ac:dyDescent="0.3">
      <c r="A1290" s="111" t="s">
        <v>1077</v>
      </c>
      <c r="B1290" s="25" t="s">
        <v>70</v>
      </c>
      <c r="C1290" s="76" t="s">
        <v>45</v>
      </c>
      <c r="D1290" s="106"/>
      <c r="E1290" s="106"/>
      <c r="F1290" s="106"/>
      <c r="G1290" s="106"/>
      <c r="H1290" s="124"/>
      <c r="I1290" s="885">
        <f>SUM(H1291)</f>
        <v>704</v>
      </c>
      <c r="J1290" s="270">
        <v>3.5</v>
      </c>
      <c r="K1290" s="270">
        <f t="shared" si="86"/>
        <v>2464</v>
      </c>
      <c r="L1290" s="150"/>
      <c r="M1290" s="28"/>
      <c r="N1290" s="876"/>
      <c r="O1290" s="28"/>
      <c r="P1290" s="28"/>
      <c r="Q1290" s="28"/>
      <c r="R1290" s="28"/>
      <c r="S1290" s="28"/>
    </row>
    <row r="1291" spans="1:19" s="51" customFormat="1" ht="13.5" hidden="1" x14ac:dyDescent="0.3">
      <c r="A1291" s="111"/>
      <c r="B1291" s="103"/>
      <c r="C1291" s="113" t="s">
        <v>45</v>
      </c>
      <c r="D1291" s="77">
        <v>4</v>
      </c>
      <c r="E1291" s="77">
        <v>22</v>
      </c>
      <c r="F1291" s="77"/>
      <c r="G1291" s="77">
        <v>8</v>
      </c>
      <c r="H1291" s="124">
        <f>G1291*E1291*D1291</f>
        <v>704</v>
      </c>
      <c r="I1291" s="888"/>
      <c r="J1291" s="270"/>
      <c r="K1291" s="270">
        <f t="shared" si="86"/>
        <v>0</v>
      </c>
      <c r="L1291" s="154"/>
      <c r="M1291" s="41"/>
      <c r="N1291" s="876"/>
      <c r="O1291" s="41"/>
      <c r="P1291" s="41"/>
      <c r="Q1291" s="41"/>
      <c r="R1291" s="41"/>
      <c r="S1291" s="41"/>
    </row>
    <row r="1292" spans="1:19" s="31" customFormat="1" ht="13.5" x14ac:dyDescent="0.3">
      <c r="A1292" s="111"/>
      <c r="B1292" s="115"/>
      <c r="C1292" s="105"/>
      <c r="D1292" s="106"/>
      <c r="E1292" s="106"/>
      <c r="F1292" s="106"/>
      <c r="G1292" s="106"/>
      <c r="H1292" s="124"/>
      <c r="I1292" s="888"/>
      <c r="J1292" s="270"/>
      <c r="K1292" s="270">
        <f t="shared" si="86"/>
        <v>0</v>
      </c>
      <c r="L1292" s="150"/>
      <c r="M1292" s="28"/>
      <c r="N1292" s="876"/>
      <c r="O1292" s="28"/>
      <c r="P1292" s="28"/>
      <c r="Q1292" s="28"/>
      <c r="R1292" s="28"/>
      <c r="S1292" s="28"/>
    </row>
    <row r="1293" spans="1:19" s="31" customFormat="1" ht="56.25" customHeight="1" x14ac:dyDescent="0.3">
      <c r="A1293" s="111" t="s">
        <v>1078</v>
      </c>
      <c r="B1293" s="25" t="s">
        <v>71</v>
      </c>
      <c r="C1293" s="76" t="s">
        <v>45</v>
      </c>
      <c r="D1293" s="106"/>
      <c r="E1293" s="106"/>
      <c r="F1293" s="106"/>
      <c r="G1293" s="106"/>
      <c r="H1293" s="124"/>
      <c r="I1293" s="885">
        <f>SUM(H1294:H1306)</f>
        <v>567.57999999999993</v>
      </c>
      <c r="J1293" s="270">
        <v>20</v>
      </c>
      <c r="K1293" s="270">
        <f t="shared" si="86"/>
        <v>11351.599999999999</v>
      </c>
      <c r="L1293" s="150"/>
      <c r="M1293" s="28"/>
      <c r="N1293" s="876"/>
      <c r="O1293" s="28"/>
      <c r="P1293" s="28"/>
      <c r="Q1293" s="28"/>
      <c r="R1293" s="28"/>
      <c r="S1293" s="28"/>
    </row>
    <row r="1294" spans="1:19" s="31" customFormat="1" ht="13.5" hidden="1" x14ac:dyDescent="0.3">
      <c r="A1294" s="116"/>
      <c r="B1294" s="118"/>
      <c r="C1294" s="76" t="s">
        <v>45</v>
      </c>
      <c r="D1294" s="77">
        <v>1</v>
      </c>
      <c r="E1294" s="77">
        <v>34</v>
      </c>
      <c r="F1294" s="77"/>
      <c r="G1294" s="77"/>
      <c r="H1294" s="124">
        <f>E1294*D1294</f>
        <v>34</v>
      </c>
      <c r="I1294" s="888"/>
      <c r="J1294" s="270"/>
      <c r="K1294" s="270">
        <f t="shared" si="86"/>
        <v>0</v>
      </c>
      <c r="L1294" s="150"/>
      <c r="M1294" s="28"/>
      <c r="N1294" s="876"/>
      <c r="O1294" s="28"/>
      <c r="P1294" s="28"/>
      <c r="Q1294" s="28"/>
      <c r="R1294" s="28"/>
      <c r="S1294" s="28"/>
    </row>
    <row r="1295" spans="1:19" s="31" customFormat="1" ht="13.5" hidden="1" x14ac:dyDescent="0.3">
      <c r="A1295" s="111"/>
      <c r="B1295" s="115"/>
      <c r="C1295" s="76" t="s">
        <v>45</v>
      </c>
      <c r="D1295" s="77">
        <v>1</v>
      </c>
      <c r="E1295" s="77">
        <v>49.7</v>
      </c>
      <c r="F1295" s="106"/>
      <c r="G1295" s="106"/>
      <c r="H1295" s="124">
        <f t="shared" ref="H1295:H1306" si="90">E1295*D1295</f>
        <v>49.7</v>
      </c>
      <c r="I1295" s="888"/>
      <c r="J1295" s="270"/>
      <c r="K1295" s="270">
        <f t="shared" si="86"/>
        <v>0</v>
      </c>
      <c r="L1295" s="150"/>
      <c r="M1295" s="28"/>
      <c r="N1295" s="876"/>
      <c r="O1295" s="28"/>
      <c r="P1295" s="28"/>
      <c r="Q1295" s="28"/>
      <c r="R1295" s="28"/>
      <c r="S1295" s="28"/>
    </row>
    <row r="1296" spans="1:19" s="31" customFormat="1" ht="13.5" hidden="1" x14ac:dyDescent="0.3">
      <c r="A1296" s="111"/>
      <c r="B1296" s="115"/>
      <c r="C1296" s="76" t="s">
        <v>45</v>
      </c>
      <c r="D1296" s="77">
        <v>1</v>
      </c>
      <c r="E1296" s="77">
        <v>89.6</v>
      </c>
      <c r="F1296" s="106"/>
      <c r="G1296" s="106"/>
      <c r="H1296" s="124">
        <f t="shared" si="90"/>
        <v>89.6</v>
      </c>
      <c r="I1296" s="888"/>
      <c r="J1296" s="270"/>
      <c r="K1296" s="270">
        <f t="shared" si="86"/>
        <v>0</v>
      </c>
      <c r="L1296" s="150"/>
      <c r="M1296" s="28"/>
      <c r="N1296" s="876"/>
      <c r="O1296" s="28"/>
      <c r="P1296" s="28"/>
      <c r="Q1296" s="28"/>
      <c r="R1296" s="28"/>
      <c r="S1296" s="28"/>
    </row>
    <row r="1297" spans="1:19" s="31" customFormat="1" ht="13.5" hidden="1" x14ac:dyDescent="0.3">
      <c r="A1297" s="111"/>
      <c r="B1297" s="103"/>
      <c r="C1297" s="76" t="s">
        <v>45</v>
      </c>
      <c r="D1297" s="77">
        <v>1</v>
      </c>
      <c r="E1297" s="77">
        <v>34.5</v>
      </c>
      <c r="F1297" s="76"/>
      <c r="G1297" s="76"/>
      <c r="H1297" s="124">
        <f t="shared" si="90"/>
        <v>34.5</v>
      </c>
      <c r="I1297" s="888"/>
      <c r="J1297" s="270"/>
      <c r="K1297" s="270">
        <f t="shared" si="86"/>
        <v>0</v>
      </c>
      <c r="L1297" s="150"/>
      <c r="M1297" s="28"/>
      <c r="N1297" s="876"/>
      <c r="O1297" s="28"/>
      <c r="P1297" s="28"/>
      <c r="Q1297" s="28"/>
      <c r="R1297" s="28"/>
      <c r="S1297" s="28"/>
    </row>
    <row r="1298" spans="1:19" s="31" customFormat="1" ht="13.5" hidden="1" x14ac:dyDescent="0.3">
      <c r="A1298" s="111"/>
      <c r="B1298" s="115"/>
      <c r="C1298" s="76" t="s">
        <v>45</v>
      </c>
      <c r="D1298" s="77">
        <v>1</v>
      </c>
      <c r="E1298" s="77">
        <v>7.95</v>
      </c>
      <c r="F1298" s="76"/>
      <c r="G1298" s="76"/>
      <c r="H1298" s="124">
        <f t="shared" si="90"/>
        <v>7.95</v>
      </c>
      <c r="I1298" s="888"/>
      <c r="J1298" s="270"/>
      <c r="K1298" s="270">
        <f t="shared" si="86"/>
        <v>0</v>
      </c>
      <c r="L1298" s="150"/>
      <c r="M1298" s="28"/>
      <c r="N1298" s="876"/>
      <c r="O1298" s="28"/>
      <c r="P1298" s="28"/>
      <c r="Q1298" s="28"/>
      <c r="R1298" s="28"/>
      <c r="S1298" s="28"/>
    </row>
    <row r="1299" spans="1:19" s="31" customFormat="1" ht="13.5" hidden="1" x14ac:dyDescent="0.3">
      <c r="A1299" s="111"/>
      <c r="B1299" s="112"/>
      <c r="C1299" s="76" t="s">
        <v>45</v>
      </c>
      <c r="D1299" s="77">
        <v>1</v>
      </c>
      <c r="E1299" s="77">
        <v>8.73</v>
      </c>
      <c r="F1299" s="106"/>
      <c r="G1299" s="106"/>
      <c r="H1299" s="124">
        <f t="shared" si="90"/>
        <v>8.73</v>
      </c>
      <c r="I1299" s="885"/>
      <c r="J1299" s="270"/>
      <c r="K1299" s="270">
        <f t="shared" si="86"/>
        <v>0</v>
      </c>
      <c r="L1299" s="150"/>
      <c r="M1299" s="28"/>
      <c r="N1299" s="876"/>
      <c r="O1299" s="28"/>
      <c r="P1299" s="28"/>
      <c r="Q1299" s="28"/>
      <c r="R1299" s="28"/>
      <c r="S1299" s="28"/>
    </row>
    <row r="1300" spans="1:19" s="31" customFormat="1" ht="13.5" hidden="1" x14ac:dyDescent="0.3">
      <c r="A1300" s="116"/>
      <c r="B1300" s="118"/>
      <c r="C1300" s="76" t="s">
        <v>45</v>
      </c>
      <c r="D1300" s="77">
        <v>2</v>
      </c>
      <c r="E1300" s="77">
        <v>4.5</v>
      </c>
      <c r="F1300" s="106"/>
      <c r="G1300" s="106"/>
      <c r="H1300" s="124">
        <f t="shared" si="90"/>
        <v>9</v>
      </c>
      <c r="I1300" s="885"/>
      <c r="J1300" s="270"/>
      <c r="K1300" s="270">
        <f t="shared" si="86"/>
        <v>0</v>
      </c>
      <c r="L1300" s="150"/>
      <c r="M1300" s="28"/>
      <c r="N1300" s="876"/>
      <c r="O1300" s="28"/>
      <c r="P1300" s="28"/>
      <c r="Q1300" s="28"/>
      <c r="R1300" s="28"/>
      <c r="S1300" s="28"/>
    </row>
    <row r="1301" spans="1:19" s="31" customFormat="1" ht="13.5" hidden="1" x14ac:dyDescent="0.3">
      <c r="A1301" s="111"/>
      <c r="B1301" s="115"/>
      <c r="C1301" s="76" t="s">
        <v>45</v>
      </c>
      <c r="D1301" s="77">
        <v>1</v>
      </c>
      <c r="E1301" s="77">
        <v>162.69999999999999</v>
      </c>
      <c r="F1301" s="106"/>
      <c r="G1301" s="106"/>
      <c r="H1301" s="124">
        <f t="shared" si="90"/>
        <v>162.69999999999999</v>
      </c>
      <c r="I1301" s="885"/>
      <c r="J1301" s="270"/>
      <c r="K1301" s="270">
        <f t="shared" si="86"/>
        <v>0</v>
      </c>
      <c r="L1301" s="150"/>
      <c r="M1301" s="28"/>
      <c r="N1301" s="876"/>
      <c r="O1301" s="28"/>
      <c r="P1301" s="28"/>
      <c r="Q1301" s="28"/>
      <c r="R1301" s="28"/>
      <c r="S1301" s="28"/>
    </row>
    <row r="1302" spans="1:19" s="53" customFormat="1" ht="13.5" hidden="1" x14ac:dyDescent="0.3">
      <c r="A1302" s="125"/>
      <c r="B1302" s="126"/>
      <c r="C1302" s="76" t="s">
        <v>45</v>
      </c>
      <c r="D1302" s="77">
        <v>1</v>
      </c>
      <c r="E1302" s="77">
        <v>108</v>
      </c>
      <c r="F1302" s="106"/>
      <c r="G1302" s="106"/>
      <c r="H1302" s="124">
        <f t="shared" si="90"/>
        <v>108</v>
      </c>
      <c r="I1302" s="885"/>
      <c r="J1302" s="273"/>
      <c r="K1302" s="270">
        <f t="shared" si="86"/>
        <v>0</v>
      </c>
      <c r="L1302" s="155"/>
      <c r="M1302" s="52"/>
      <c r="N1302" s="876"/>
      <c r="O1302" s="52"/>
      <c r="P1302" s="52"/>
      <c r="Q1302" s="52"/>
      <c r="R1302" s="52"/>
      <c r="S1302" s="52"/>
    </row>
    <row r="1303" spans="1:19" s="53" customFormat="1" ht="13.5" hidden="1" x14ac:dyDescent="0.3">
      <c r="A1303" s="125"/>
      <c r="B1303" s="126"/>
      <c r="C1303" s="76" t="s">
        <v>45</v>
      </c>
      <c r="D1303" s="77">
        <v>-1</v>
      </c>
      <c r="E1303" s="77">
        <v>15.6</v>
      </c>
      <c r="F1303" s="106"/>
      <c r="G1303" s="106"/>
      <c r="H1303" s="124">
        <f t="shared" si="90"/>
        <v>-15.6</v>
      </c>
      <c r="I1303" s="885"/>
      <c r="J1303" s="273"/>
      <c r="K1303" s="270">
        <f t="shared" si="86"/>
        <v>0</v>
      </c>
      <c r="L1303" s="155"/>
      <c r="M1303" s="52"/>
      <c r="N1303" s="876"/>
      <c r="O1303" s="52"/>
      <c r="P1303" s="52"/>
      <c r="Q1303" s="52"/>
      <c r="R1303" s="52"/>
      <c r="S1303" s="52"/>
    </row>
    <row r="1304" spans="1:19" s="53" customFormat="1" ht="13.5" hidden="1" x14ac:dyDescent="0.3">
      <c r="A1304" s="125"/>
      <c r="B1304" s="126"/>
      <c r="C1304" s="76" t="s">
        <v>45</v>
      </c>
      <c r="D1304" s="77">
        <v>1</v>
      </c>
      <c r="E1304" s="77">
        <v>44</v>
      </c>
      <c r="F1304" s="76"/>
      <c r="G1304" s="76"/>
      <c r="H1304" s="124">
        <f t="shared" si="90"/>
        <v>44</v>
      </c>
      <c r="I1304" s="888"/>
      <c r="J1304" s="273"/>
      <c r="K1304" s="270">
        <f t="shared" si="86"/>
        <v>0</v>
      </c>
      <c r="L1304" s="155"/>
      <c r="M1304" s="52"/>
      <c r="N1304" s="876"/>
      <c r="O1304" s="52"/>
      <c r="P1304" s="52"/>
      <c r="Q1304" s="52"/>
      <c r="R1304" s="52"/>
      <c r="S1304" s="52"/>
    </row>
    <row r="1305" spans="1:19" s="53" customFormat="1" ht="13.5" hidden="1" x14ac:dyDescent="0.3">
      <c r="A1305" s="111"/>
      <c r="B1305" s="109"/>
      <c r="C1305" s="76" t="s">
        <v>45</v>
      </c>
      <c r="D1305" s="77">
        <v>1</v>
      </c>
      <c r="E1305" s="77">
        <v>15.8</v>
      </c>
      <c r="F1305" s="76"/>
      <c r="G1305" s="76"/>
      <c r="H1305" s="124">
        <f t="shared" si="90"/>
        <v>15.8</v>
      </c>
      <c r="I1305" s="888"/>
      <c r="J1305" s="273"/>
      <c r="K1305" s="270">
        <f t="shared" si="86"/>
        <v>0</v>
      </c>
      <c r="L1305" s="155"/>
      <c r="M1305" s="52"/>
      <c r="N1305" s="876"/>
      <c r="O1305" s="52"/>
      <c r="P1305" s="52"/>
      <c r="Q1305" s="52"/>
      <c r="R1305" s="52"/>
      <c r="S1305" s="52"/>
    </row>
    <row r="1306" spans="1:19" s="53" customFormat="1" ht="13.5" hidden="1" x14ac:dyDescent="0.3">
      <c r="A1306" s="111"/>
      <c r="B1306" s="103"/>
      <c r="C1306" s="76" t="s">
        <v>45</v>
      </c>
      <c r="D1306" s="77">
        <v>1</v>
      </c>
      <c r="E1306" s="77">
        <v>19.2</v>
      </c>
      <c r="F1306" s="77"/>
      <c r="G1306" s="77"/>
      <c r="H1306" s="124">
        <f t="shared" si="90"/>
        <v>19.2</v>
      </c>
      <c r="I1306" s="888"/>
      <c r="J1306" s="273"/>
      <c r="K1306" s="270">
        <f t="shared" si="86"/>
        <v>0</v>
      </c>
      <c r="L1306" s="155"/>
      <c r="M1306" s="52"/>
      <c r="N1306" s="876"/>
      <c r="O1306" s="52"/>
      <c r="P1306" s="52"/>
      <c r="Q1306" s="52"/>
      <c r="R1306" s="52"/>
      <c r="S1306" s="52"/>
    </row>
    <row r="1307" spans="1:19" s="53" customFormat="1" ht="13.5" x14ac:dyDescent="0.3">
      <c r="A1307" s="111"/>
      <c r="B1307" s="103"/>
      <c r="C1307" s="131"/>
      <c r="D1307" s="77"/>
      <c r="E1307" s="77"/>
      <c r="F1307" s="77"/>
      <c r="G1307" s="77"/>
      <c r="H1307" s="124"/>
      <c r="I1307" s="888"/>
      <c r="J1307" s="273"/>
      <c r="K1307" s="270">
        <f t="shared" ref="K1307:K1312" si="91">J1307*I1307</f>
        <v>0</v>
      </c>
      <c r="L1307" s="155"/>
      <c r="M1307" s="52"/>
      <c r="N1307" s="876"/>
      <c r="O1307" s="52"/>
      <c r="P1307" s="52"/>
      <c r="Q1307" s="52"/>
      <c r="R1307" s="52"/>
      <c r="S1307" s="52"/>
    </row>
    <row r="1308" spans="1:19" s="53" customFormat="1" ht="66.75" customHeight="1" x14ac:dyDescent="0.3">
      <c r="A1308" s="111" t="s">
        <v>1079</v>
      </c>
      <c r="B1308" s="25" t="s">
        <v>72</v>
      </c>
      <c r="C1308" s="131" t="s">
        <v>45</v>
      </c>
      <c r="D1308" s="77"/>
      <c r="E1308" s="77"/>
      <c r="F1308" s="77"/>
      <c r="G1308" s="77"/>
      <c r="H1308" s="124"/>
      <c r="I1308" s="888">
        <f>SUM(H1309:H1310)</f>
        <v>22.47</v>
      </c>
      <c r="J1308" s="273">
        <v>20</v>
      </c>
      <c r="K1308" s="270">
        <f t="shared" si="91"/>
        <v>449.4</v>
      </c>
      <c r="L1308" s="155"/>
      <c r="M1308" s="52"/>
      <c r="N1308" s="876"/>
      <c r="O1308" s="52"/>
      <c r="P1308" s="52"/>
      <c r="Q1308" s="52"/>
      <c r="R1308" s="52"/>
      <c r="S1308" s="52"/>
    </row>
    <row r="1309" spans="1:19" s="53" customFormat="1" ht="13.5" hidden="1" x14ac:dyDescent="0.3">
      <c r="A1309" s="111"/>
      <c r="B1309" s="112"/>
      <c r="C1309" s="131" t="s">
        <v>45</v>
      </c>
      <c r="D1309" s="77">
        <v>1</v>
      </c>
      <c r="E1309" s="77">
        <v>15.11</v>
      </c>
      <c r="F1309" s="77"/>
      <c r="G1309" s="77"/>
      <c r="H1309" s="124">
        <f>E1309*D1309</f>
        <v>15.11</v>
      </c>
      <c r="I1309" s="888"/>
      <c r="J1309" s="273"/>
      <c r="K1309" s="270">
        <f t="shared" si="91"/>
        <v>0</v>
      </c>
      <c r="L1309" s="155"/>
      <c r="M1309" s="52"/>
      <c r="N1309" s="876"/>
      <c r="O1309" s="52"/>
      <c r="P1309" s="52"/>
      <c r="Q1309" s="52"/>
      <c r="R1309" s="52"/>
      <c r="S1309" s="52"/>
    </row>
    <row r="1310" spans="1:19" s="53" customFormat="1" ht="13.5" hidden="1" x14ac:dyDescent="0.3">
      <c r="A1310" s="111"/>
      <c r="B1310" s="112"/>
      <c r="C1310" s="131"/>
      <c r="D1310" s="77">
        <v>23</v>
      </c>
      <c r="E1310" s="77">
        <v>1.6</v>
      </c>
      <c r="F1310" s="77"/>
      <c r="G1310" s="77">
        <v>0.2</v>
      </c>
      <c r="H1310" s="124">
        <f>G1310*E1310*D1310</f>
        <v>7.3600000000000012</v>
      </c>
      <c r="I1310" s="888"/>
      <c r="J1310" s="273"/>
      <c r="K1310" s="270">
        <f t="shared" si="91"/>
        <v>0</v>
      </c>
      <c r="L1310" s="155"/>
      <c r="M1310" s="52"/>
      <c r="N1310" s="876"/>
      <c r="O1310" s="52"/>
      <c r="P1310" s="52"/>
      <c r="Q1310" s="52"/>
      <c r="R1310" s="52"/>
      <c r="S1310" s="52"/>
    </row>
    <row r="1311" spans="1:19" s="53" customFormat="1" ht="13.5" x14ac:dyDescent="0.3">
      <c r="A1311" s="111"/>
      <c r="B1311" s="112"/>
      <c r="C1311" s="131"/>
      <c r="D1311" s="77"/>
      <c r="E1311" s="77"/>
      <c r="F1311" s="77"/>
      <c r="G1311" s="77"/>
      <c r="H1311" s="124"/>
      <c r="I1311" s="888"/>
      <c r="J1311" s="273"/>
      <c r="K1311" s="270">
        <f t="shared" si="91"/>
        <v>0</v>
      </c>
      <c r="L1311" s="155"/>
      <c r="M1311" s="52"/>
      <c r="N1311" s="876"/>
      <c r="O1311" s="52"/>
      <c r="P1311" s="52"/>
      <c r="Q1311" s="52"/>
      <c r="R1311" s="52"/>
      <c r="S1311" s="52"/>
    </row>
    <row r="1312" spans="1:19" s="53" customFormat="1" ht="67.5" x14ac:dyDescent="0.3">
      <c r="A1312" s="111" t="s">
        <v>1080</v>
      </c>
      <c r="B1312" s="25" t="s">
        <v>73</v>
      </c>
      <c r="C1312" s="131" t="s">
        <v>45</v>
      </c>
      <c r="D1312" s="77"/>
      <c r="E1312" s="77"/>
      <c r="F1312" s="77"/>
      <c r="G1312" s="77"/>
      <c r="H1312" s="124"/>
      <c r="I1312" s="888">
        <f>SUM(H1313:H1316)</f>
        <v>141.93</v>
      </c>
      <c r="J1312" s="273">
        <v>20</v>
      </c>
      <c r="K1312" s="270">
        <f t="shared" si="91"/>
        <v>2838.6000000000004</v>
      </c>
      <c r="L1312" s="155"/>
      <c r="M1312" s="52"/>
      <c r="N1312" s="876"/>
      <c r="O1312" s="52"/>
      <c r="P1312" s="52"/>
      <c r="Q1312" s="52"/>
      <c r="R1312" s="52"/>
      <c r="S1312" s="52"/>
    </row>
    <row r="1313" spans="1:19" s="53" customFormat="1" ht="13.5" hidden="1" x14ac:dyDescent="0.3">
      <c r="A1313" s="111"/>
      <c r="B1313" s="103"/>
      <c r="C1313" s="131" t="s">
        <v>45</v>
      </c>
      <c r="D1313" s="77">
        <v>1</v>
      </c>
      <c r="E1313" s="76">
        <v>70.12</v>
      </c>
      <c r="F1313" s="76"/>
      <c r="G1313" s="76"/>
      <c r="H1313" s="124">
        <f>E1313*D1313</f>
        <v>70.12</v>
      </c>
      <c r="I1313" s="888"/>
      <c r="J1313" s="273"/>
      <c r="K1313" s="270">
        <f t="shared" ref="K1313:K1318" si="92">J1313*I1313</f>
        <v>0</v>
      </c>
      <c r="L1313" s="155"/>
      <c r="M1313" s="52"/>
      <c r="N1313" s="876"/>
      <c r="O1313" s="52"/>
      <c r="P1313" s="52"/>
      <c r="Q1313" s="52"/>
      <c r="R1313" s="52"/>
      <c r="S1313" s="52"/>
    </row>
    <row r="1314" spans="1:19" s="53" customFormat="1" ht="13.5" hidden="1" x14ac:dyDescent="0.3">
      <c r="A1314" s="111"/>
      <c r="B1314" s="112"/>
      <c r="C1314" s="131" t="s">
        <v>45</v>
      </c>
      <c r="D1314" s="77">
        <v>1</v>
      </c>
      <c r="E1314" s="77">
        <v>12.91</v>
      </c>
      <c r="F1314" s="77"/>
      <c r="G1314" s="77"/>
      <c r="H1314" s="124">
        <f t="shared" ref="H1314:H1316" si="93">E1314*D1314</f>
        <v>12.91</v>
      </c>
      <c r="I1314" s="888"/>
      <c r="J1314" s="273"/>
      <c r="K1314" s="270">
        <f t="shared" si="92"/>
        <v>0</v>
      </c>
      <c r="L1314" s="155"/>
      <c r="M1314" s="52"/>
      <c r="N1314" s="876"/>
      <c r="O1314" s="52"/>
      <c r="P1314" s="52"/>
      <c r="Q1314" s="52"/>
      <c r="R1314" s="52"/>
      <c r="S1314" s="52"/>
    </row>
    <row r="1315" spans="1:19" s="53" customFormat="1" ht="13.5" hidden="1" x14ac:dyDescent="0.3">
      <c r="A1315" s="111"/>
      <c r="B1315" s="112"/>
      <c r="C1315" s="131" t="s">
        <v>45</v>
      </c>
      <c r="D1315" s="77">
        <v>1</v>
      </c>
      <c r="E1315" s="77">
        <v>13</v>
      </c>
      <c r="F1315" s="77"/>
      <c r="G1315" s="77"/>
      <c r="H1315" s="124">
        <f t="shared" si="93"/>
        <v>13</v>
      </c>
      <c r="I1315" s="888"/>
      <c r="J1315" s="273"/>
      <c r="K1315" s="270">
        <f t="shared" si="92"/>
        <v>0</v>
      </c>
      <c r="L1315" s="155"/>
      <c r="M1315" s="52"/>
      <c r="N1315" s="876"/>
      <c r="O1315" s="52"/>
      <c r="P1315" s="52"/>
      <c r="Q1315" s="52"/>
      <c r="R1315" s="52"/>
      <c r="S1315" s="52"/>
    </row>
    <row r="1316" spans="1:19" s="53" customFormat="1" ht="13.5" hidden="1" x14ac:dyDescent="0.3">
      <c r="A1316" s="111"/>
      <c r="B1316" s="112"/>
      <c r="C1316" s="131" t="s">
        <v>45</v>
      </c>
      <c r="D1316" s="77">
        <v>1</v>
      </c>
      <c r="E1316" s="77">
        <v>45.9</v>
      </c>
      <c r="F1316" s="77"/>
      <c r="G1316" s="77"/>
      <c r="H1316" s="124">
        <f t="shared" si="93"/>
        <v>45.9</v>
      </c>
      <c r="I1316" s="888"/>
      <c r="J1316" s="273"/>
      <c r="K1316" s="270">
        <f t="shared" si="92"/>
        <v>0</v>
      </c>
      <c r="L1316" s="155"/>
      <c r="M1316" s="52"/>
      <c r="N1316" s="876"/>
      <c r="O1316" s="52"/>
      <c r="P1316" s="52"/>
      <c r="Q1316" s="52"/>
      <c r="R1316" s="52"/>
      <c r="S1316" s="52"/>
    </row>
    <row r="1317" spans="1:19" s="53" customFormat="1" ht="13.5" x14ac:dyDescent="0.3">
      <c r="A1317" s="111"/>
      <c r="B1317" s="112"/>
      <c r="C1317" s="131"/>
      <c r="D1317" s="77"/>
      <c r="E1317" s="77"/>
      <c r="F1317" s="77"/>
      <c r="G1317" s="77"/>
      <c r="H1317" s="124"/>
      <c r="I1317" s="888"/>
      <c r="J1317" s="273"/>
      <c r="K1317" s="270">
        <f t="shared" si="92"/>
        <v>0</v>
      </c>
      <c r="L1317" s="155"/>
      <c r="M1317" s="52"/>
      <c r="N1317" s="876"/>
      <c r="O1317" s="52"/>
      <c r="P1317" s="52"/>
      <c r="Q1317" s="52"/>
      <c r="R1317" s="52"/>
      <c r="S1317" s="52"/>
    </row>
    <row r="1318" spans="1:19" s="53" customFormat="1" ht="27" x14ac:dyDescent="0.3">
      <c r="A1318" s="111" t="s">
        <v>1081</v>
      </c>
      <c r="B1318" s="25" t="s">
        <v>74</v>
      </c>
      <c r="C1318" s="131" t="s">
        <v>45</v>
      </c>
      <c r="D1318" s="77"/>
      <c r="E1318" s="77"/>
      <c r="F1318" s="77"/>
      <c r="G1318" s="77"/>
      <c r="H1318" s="124"/>
      <c r="I1318" s="888">
        <f>SUM(H1319:H1328)</f>
        <v>281.029</v>
      </c>
      <c r="J1318" s="273">
        <v>15</v>
      </c>
      <c r="K1318" s="298">
        <f t="shared" si="92"/>
        <v>4215.4349999999995</v>
      </c>
      <c r="L1318" s="178"/>
      <c r="M1318" s="52"/>
      <c r="N1318" s="876"/>
      <c r="O1318" s="52"/>
      <c r="P1318" s="52"/>
      <c r="Q1318" s="52"/>
      <c r="R1318" s="52"/>
      <c r="S1318" s="52"/>
    </row>
    <row r="1319" spans="1:19" s="53" customFormat="1" ht="13.5" hidden="1" x14ac:dyDescent="0.3">
      <c r="A1319" s="111"/>
      <c r="B1319" s="119"/>
      <c r="C1319" s="131" t="s">
        <v>45</v>
      </c>
      <c r="D1319" s="77">
        <v>1</v>
      </c>
      <c r="E1319" s="77">
        <v>6.41</v>
      </c>
      <c r="F1319" s="77"/>
      <c r="G1319" s="77">
        <v>3.15</v>
      </c>
      <c r="H1319" s="124">
        <f>G1319*E1319*D1319</f>
        <v>20.191500000000001</v>
      </c>
      <c r="I1319" s="888"/>
      <c r="J1319" s="273"/>
      <c r="K1319" s="273"/>
      <c r="L1319" s="155"/>
      <c r="M1319" s="52"/>
      <c r="N1319" s="876"/>
      <c r="O1319" s="52"/>
      <c r="P1319" s="52"/>
      <c r="Q1319" s="52"/>
      <c r="R1319" s="52"/>
      <c r="S1319" s="52"/>
    </row>
    <row r="1320" spans="1:19" s="53" customFormat="1" ht="13.5" hidden="1" x14ac:dyDescent="0.3">
      <c r="A1320" s="125"/>
      <c r="B1320" s="121"/>
      <c r="C1320" s="131" t="s">
        <v>45</v>
      </c>
      <c r="D1320" s="77">
        <v>1</v>
      </c>
      <c r="E1320" s="77">
        <v>7.35</v>
      </c>
      <c r="F1320" s="77"/>
      <c r="G1320" s="77">
        <v>3.15</v>
      </c>
      <c r="H1320" s="124">
        <f t="shared" ref="H1320:H1328" si="94">G1320*E1320*D1320</f>
        <v>23.1525</v>
      </c>
      <c r="I1320" s="888"/>
      <c r="J1320" s="273"/>
      <c r="K1320" s="273"/>
      <c r="L1320" s="155"/>
      <c r="M1320" s="52"/>
      <c r="N1320" s="876"/>
      <c r="O1320" s="52"/>
      <c r="P1320" s="52"/>
      <c r="Q1320" s="52"/>
      <c r="R1320" s="52"/>
      <c r="S1320" s="52"/>
    </row>
    <row r="1321" spans="1:19" s="53" customFormat="1" ht="13.5" hidden="1" x14ac:dyDescent="0.3">
      <c r="A1321" s="125"/>
      <c r="B1321" s="121"/>
      <c r="C1321" s="131" t="s">
        <v>45</v>
      </c>
      <c r="D1321" s="77">
        <v>1</v>
      </c>
      <c r="E1321" s="77">
        <v>7.8</v>
      </c>
      <c r="F1321" s="77"/>
      <c r="G1321" s="77">
        <v>3.15</v>
      </c>
      <c r="H1321" s="124">
        <f t="shared" si="94"/>
        <v>24.57</v>
      </c>
      <c r="I1321" s="888"/>
      <c r="J1321" s="273"/>
      <c r="K1321" s="273"/>
      <c r="L1321" s="155"/>
      <c r="M1321" s="52"/>
      <c r="N1321" s="876"/>
      <c r="O1321" s="52"/>
      <c r="P1321" s="52"/>
      <c r="Q1321" s="52"/>
      <c r="R1321" s="52"/>
      <c r="S1321" s="52"/>
    </row>
    <row r="1322" spans="1:19" s="31" customFormat="1" ht="13.5" hidden="1" x14ac:dyDescent="0.3">
      <c r="A1322" s="111"/>
      <c r="B1322" s="119"/>
      <c r="C1322" s="131" t="s">
        <v>45</v>
      </c>
      <c r="D1322" s="77">
        <v>1</v>
      </c>
      <c r="E1322" s="77">
        <v>6.7</v>
      </c>
      <c r="F1322" s="77"/>
      <c r="G1322" s="77">
        <v>3.15</v>
      </c>
      <c r="H1322" s="124">
        <f t="shared" si="94"/>
        <v>21.105</v>
      </c>
      <c r="I1322" s="888"/>
      <c r="J1322" s="270"/>
      <c r="K1322" s="270"/>
      <c r="L1322" s="150"/>
      <c r="M1322" s="28"/>
      <c r="N1322" s="876"/>
      <c r="O1322" s="28"/>
      <c r="P1322" s="28"/>
      <c r="Q1322" s="28"/>
      <c r="R1322" s="28"/>
      <c r="S1322" s="28"/>
    </row>
    <row r="1323" spans="1:19" s="31" customFormat="1" ht="13.5" hidden="1" x14ac:dyDescent="0.3">
      <c r="A1323" s="125"/>
      <c r="B1323" s="121"/>
      <c r="C1323" s="131" t="s">
        <v>45</v>
      </c>
      <c r="D1323" s="77">
        <v>1</v>
      </c>
      <c r="E1323" s="77">
        <v>7.16</v>
      </c>
      <c r="F1323" s="77"/>
      <c r="G1323" s="77">
        <v>3.15</v>
      </c>
      <c r="H1323" s="124">
        <f t="shared" si="94"/>
        <v>22.553999999999998</v>
      </c>
      <c r="I1323" s="888"/>
      <c r="J1323" s="270"/>
      <c r="K1323" s="270"/>
      <c r="L1323" s="150"/>
      <c r="M1323" s="28"/>
      <c r="N1323" s="876"/>
      <c r="O1323" s="28"/>
      <c r="P1323" s="28"/>
      <c r="Q1323" s="28"/>
      <c r="R1323" s="28"/>
      <c r="S1323" s="28"/>
    </row>
    <row r="1324" spans="1:19" s="31" customFormat="1" ht="13.5" hidden="1" x14ac:dyDescent="0.3">
      <c r="A1324" s="129"/>
      <c r="B1324" s="119"/>
      <c r="C1324" s="131" t="s">
        <v>45</v>
      </c>
      <c r="D1324" s="77">
        <v>1</v>
      </c>
      <c r="E1324" s="77">
        <v>6.4</v>
      </c>
      <c r="F1324" s="77"/>
      <c r="G1324" s="77">
        <v>3.15</v>
      </c>
      <c r="H1324" s="124">
        <f t="shared" si="94"/>
        <v>20.16</v>
      </c>
      <c r="I1324" s="888"/>
      <c r="J1324" s="270"/>
      <c r="K1324" s="270"/>
      <c r="L1324" s="150"/>
      <c r="M1324" s="28"/>
      <c r="N1324" s="876"/>
      <c r="O1324" s="28"/>
      <c r="P1324" s="28"/>
      <c r="Q1324" s="28"/>
      <c r="R1324" s="28"/>
      <c r="S1324" s="28"/>
    </row>
    <row r="1325" spans="1:19" s="31" customFormat="1" ht="13.5" hidden="1" x14ac:dyDescent="0.3">
      <c r="A1325" s="144"/>
      <c r="B1325" s="103"/>
      <c r="C1325" s="131" t="s">
        <v>45</v>
      </c>
      <c r="D1325" s="77">
        <v>1</v>
      </c>
      <c r="E1325" s="77">
        <v>7.8</v>
      </c>
      <c r="F1325" s="76"/>
      <c r="G1325" s="76">
        <v>3.1</v>
      </c>
      <c r="H1325" s="124">
        <f t="shared" si="94"/>
        <v>24.18</v>
      </c>
      <c r="I1325" s="888"/>
      <c r="J1325" s="270"/>
      <c r="K1325" s="270"/>
      <c r="L1325" s="150"/>
      <c r="M1325" s="28"/>
      <c r="N1325" s="876"/>
      <c r="O1325" s="28"/>
      <c r="P1325" s="28"/>
      <c r="Q1325" s="28"/>
      <c r="R1325" s="28"/>
      <c r="S1325" s="28"/>
    </row>
    <row r="1326" spans="1:19" s="31" customFormat="1" ht="13.5" hidden="1" x14ac:dyDescent="0.3">
      <c r="A1326" s="144"/>
      <c r="B1326" s="103"/>
      <c r="C1326" s="131" t="s">
        <v>45</v>
      </c>
      <c r="D1326" s="77">
        <v>1</v>
      </c>
      <c r="E1326" s="77">
        <v>7.05</v>
      </c>
      <c r="F1326" s="76"/>
      <c r="G1326" s="76">
        <v>3.1</v>
      </c>
      <c r="H1326" s="124">
        <f t="shared" si="94"/>
        <v>21.855</v>
      </c>
      <c r="I1326" s="888"/>
      <c r="J1326" s="270"/>
      <c r="K1326" s="270"/>
      <c r="L1326" s="150"/>
      <c r="M1326" s="28"/>
      <c r="N1326" s="876"/>
      <c r="O1326" s="28"/>
      <c r="P1326" s="28"/>
      <c r="Q1326" s="28"/>
      <c r="R1326" s="28"/>
      <c r="S1326" s="28"/>
    </row>
    <row r="1327" spans="1:19" s="31" customFormat="1" ht="13.5" hidden="1" x14ac:dyDescent="0.3">
      <c r="A1327" s="144"/>
      <c r="B1327" s="132"/>
      <c r="C1327" s="131" t="s">
        <v>45</v>
      </c>
      <c r="D1327" s="77">
        <v>3</v>
      </c>
      <c r="E1327" s="77">
        <v>6.41</v>
      </c>
      <c r="F1327" s="77"/>
      <c r="G1327" s="77">
        <v>3.1</v>
      </c>
      <c r="H1327" s="124">
        <f t="shared" si="94"/>
        <v>59.613000000000007</v>
      </c>
      <c r="I1327" s="888"/>
      <c r="J1327" s="270"/>
      <c r="K1327" s="270"/>
      <c r="L1327" s="150"/>
      <c r="M1327" s="28"/>
      <c r="N1327" s="876"/>
      <c r="O1327" s="28"/>
      <c r="P1327" s="28"/>
      <c r="Q1327" s="28"/>
      <c r="R1327" s="28"/>
      <c r="S1327" s="28"/>
    </row>
    <row r="1328" spans="1:19" s="31" customFormat="1" ht="13.5" hidden="1" x14ac:dyDescent="0.3">
      <c r="A1328" s="116"/>
      <c r="B1328" s="109"/>
      <c r="C1328" s="131" t="s">
        <v>45</v>
      </c>
      <c r="D1328" s="77">
        <v>2</v>
      </c>
      <c r="E1328" s="77">
        <v>7.04</v>
      </c>
      <c r="F1328" s="77"/>
      <c r="G1328" s="77">
        <v>3.1</v>
      </c>
      <c r="H1328" s="124">
        <f t="shared" si="94"/>
        <v>43.648000000000003</v>
      </c>
      <c r="I1328" s="888"/>
      <c r="J1328" s="270"/>
      <c r="K1328" s="270"/>
      <c r="L1328" s="150"/>
      <c r="M1328" s="28"/>
      <c r="N1328" s="876"/>
      <c r="O1328" s="28"/>
      <c r="P1328" s="28"/>
      <c r="Q1328" s="28"/>
      <c r="R1328" s="28"/>
      <c r="S1328" s="28"/>
    </row>
    <row r="1329" spans="1:19" s="31" customFormat="1" ht="13.5" x14ac:dyDescent="0.3">
      <c r="A1329" s="116"/>
      <c r="B1329" s="109"/>
      <c r="C1329" s="131"/>
      <c r="D1329" s="77"/>
      <c r="E1329" s="77"/>
      <c r="F1329" s="77"/>
      <c r="G1329" s="77"/>
      <c r="H1329" s="124"/>
      <c r="I1329" s="888"/>
      <c r="J1329" s="270"/>
      <c r="K1329" s="270"/>
      <c r="L1329" s="165">
        <f>SUM(K1242:K1318)</f>
        <v>35884.887499999997</v>
      </c>
      <c r="M1329" s="28"/>
      <c r="N1329" s="876"/>
      <c r="O1329" s="28"/>
      <c r="P1329" s="28"/>
      <c r="Q1329" s="28"/>
      <c r="R1329" s="28"/>
      <c r="S1329" s="28"/>
    </row>
    <row r="1330" spans="1:19" s="31" customFormat="1" ht="13.5" x14ac:dyDescent="0.3">
      <c r="A1330" s="199" t="s">
        <v>1082</v>
      </c>
      <c r="B1330" s="200" t="s">
        <v>93</v>
      </c>
      <c r="C1330" s="131"/>
      <c r="D1330" s="77"/>
      <c r="E1330" s="77"/>
      <c r="F1330" s="77"/>
      <c r="G1330" s="77"/>
      <c r="H1330" s="124"/>
      <c r="I1330" s="888"/>
      <c r="J1330" s="271"/>
      <c r="K1330" s="271"/>
      <c r="L1330" s="180"/>
      <c r="M1330" s="28"/>
      <c r="N1330" s="876"/>
      <c r="O1330" s="28"/>
      <c r="P1330" s="28"/>
      <c r="Q1330" s="28"/>
      <c r="R1330" s="28"/>
      <c r="S1330" s="28"/>
    </row>
    <row r="1331" spans="1:19" s="31" customFormat="1" ht="13.5" x14ac:dyDescent="0.3">
      <c r="A1331" s="129"/>
      <c r="B1331" s="119"/>
      <c r="C1331" s="131"/>
      <c r="D1331" s="77"/>
      <c r="E1331" s="77"/>
      <c r="F1331" s="77"/>
      <c r="G1331" s="77"/>
      <c r="H1331" s="124"/>
      <c r="I1331" s="888"/>
      <c r="J1331" s="270"/>
      <c r="K1331" s="270"/>
      <c r="L1331" s="150"/>
      <c r="M1331" s="28"/>
      <c r="N1331" s="876"/>
      <c r="O1331" s="28"/>
      <c r="P1331" s="28"/>
      <c r="Q1331" s="28"/>
      <c r="R1331" s="28"/>
      <c r="S1331" s="28"/>
    </row>
    <row r="1332" spans="1:19" s="31" customFormat="1" ht="67.5" x14ac:dyDescent="0.3">
      <c r="A1332" s="129" t="s">
        <v>1083</v>
      </c>
      <c r="B1332" s="119" t="s">
        <v>95</v>
      </c>
      <c r="C1332" s="131" t="s">
        <v>45</v>
      </c>
      <c r="D1332" s="77"/>
      <c r="E1332" s="77"/>
      <c r="F1332" s="77"/>
      <c r="G1332" s="77"/>
      <c r="H1332" s="124"/>
      <c r="I1332" s="888">
        <f>SUM(H1333:H1334)</f>
        <v>12.48</v>
      </c>
      <c r="J1332" s="270">
        <v>22.5</v>
      </c>
      <c r="K1332" s="270">
        <f>J1332*I1332</f>
        <v>280.8</v>
      </c>
      <c r="L1332" s="150"/>
      <c r="M1332" s="28"/>
      <c r="N1332" s="876"/>
      <c r="O1332" s="28"/>
      <c r="P1332" s="28"/>
      <c r="Q1332" s="28"/>
      <c r="R1332" s="28"/>
      <c r="S1332" s="28"/>
    </row>
    <row r="1333" spans="1:19" s="31" customFormat="1" ht="13.5" hidden="1" x14ac:dyDescent="0.3">
      <c r="A1333" s="129"/>
      <c r="B1333" s="119"/>
      <c r="C1333" s="131" t="s">
        <v>45</v>
      </c>
      <c r="D1333" s="77">
        <v>1</v>
      </c>
      <c r="E1333" s="77">
        <v>2.6</v>
      </c>
      <c r="F1333" s="77"/>
      <c r="G1333" s="77">
        <v>1.2</v>
      </c>
      <c r="H1333" s="124">
        <f>G1333*E1333*D1333</f>
        <v>3.12</v>
      </c>
      <c r="I1333" s="888"/>
      <c r="J1333" s="270"/>
      <c r="K1333" s="270">
        <f t="shared" ref="K1333:K1341" si="95">J1333*I1333</f>
        <v>0</v>
      </c>
      <c r="L1333" s="150"/>
      <c r="M1333" s="28"/>
      <c r="N1333" s="876"/>
      <c r="O1333" s="28"/>
      <c r="P1333" s="28"/>
      <c r="Q1333" s="28"/>
      <c r="R1333" s="28"/>
      <c r="S1333" s="28"/>
    </row>
    <row r="1334" spans="1:19" s="31" customFormat="1" ht="13.5" hidden="1" x14ac:dyDescent="0.3">
      <c r="A1334" s="129"/>
      <c r="B1334" s="119"/>
      <c r="C1334" s="131" t="s">
        <v>45</v>
      </c>
      <c r="D1334" s="77">
        <v>2</v>
      </c>
      <c r="E1334" s="77">
        <v>2.6</v>
      </c>
      <c r="F1334" s="77"/>
      <c r="G1334" s="77">
        <v>1.8</v>
      </c>
      <c r="H1334" s="124">
        <f>G1334*E1334*D1334</f>
        <v>9.3600000000000012</v>
      </c>
      <c r="I1334" s="888"/>
      <c r="J1334" s="270"/>
      <c r="K1334" s="270">
        <f t="shared" si="95"/>
        <v>0</v>
      </c>
      <c r="L1334" s="150"/>
      <c r="M1334" s="28"/>
      <c r="N1334" s="876"/>
      <c r="O1334" s="28"/>
      <c r="P1334" s="28"/>
      <c r="Q1334" s="28"/>
      <c r="R1334" s="28"/>
      <c r="S1334" s="28"/>
    </row>
    <row r="1335" spans="1:19" s="31" customFormat="1" ht="13.5" x14ac:dyDescent="0.3">
      <c r="A1335" s="129"/>
      <c r="B1335" s="119"/>
      <c r="C1335" s="131"/>
      <c r="D1335" s="77"/>
      <c r="E1335" s="77"/>
      <c r="F1335" s="77"/>
      <c r="G1335" s="77"/>
      <c r="H1335" s="124"/>
      <c r="I1335" s="888"/>
      <c r="J1335" s="270"/>
      <c r="K1335" s="270">
        <f t="shared" si="95"/>
        <v>0</v>
      </c>
      <c r="L1335" s="150"/>
      <c r="M1335" s="28"/>
      <c r="N1335" s="876"/>
      <c r="O1335" s="28"/>
      <c r="P1335" s="28"/>
      <c r="Q1335" s="28"/>
      <c r="R1335" s="28"/>
      <c r="S1335" s="28"/>
    </row>
    <row r="1336" spans="1:19" s="31" customFormat="1" ht="54" x14ac:dyDescent="0.3">
      <c r="A1336" s="129" t="s">
        <v>1084</v>
      </c>
      <c r="B1336" s="119" t="s">
        <v>97</v>
      </c>
      <c r="C1336" s="131" t="s">
        <v>45</v>
      </c>
      <c r="D1336" s="77"/>
      <c r="E1336" s="77"/>
      <c r="F1336" s="77"/>
      <c r="G1336" s="77"/>
      <c r="H1336" s="124"/>
      <c r="I1336" s="888">
        <f>SUM(H1337:H1339)</f>
        <v>31.343000000000004</v>
      </c>
      <c r="J1336" s="270">
        <v>16.5</v>
      </c>
      <c r="K1336" s="270">
        <f t="shared" si="95"/>
        <v>517.15950000000009</v>
      </c>
      <c r="L1336" s="150"/>
      <c r="M1336" s="28"/>
      <c r="N1336" s="876"/>
      <c r="O1336" s="28"/>
      <c r="P1336" s="28"/>
      <c r="Q1336" s="28"/>
      <c r="R1336" s="28"/>
      <c r="S1336" s="28"/>
    </row>
    <row r="1337" spans="1:19" s="31" customFormat="1" ht="13.5" hidden="1" x14ac:dyDescent="0.3">
      <c r="A1337" s="129"/>
      <c r="B1337" s="119"/>
      <c r="C1337" s="131" t="s">
        <v>45</v>
      </c>
      <c r="D1337" s="77">
        <v>4</v>
      </c>
      <c r="E1337" s="77">
        <v>0.9</v>
      </c>
      <c r="F1337" s="77"/>
      <c r="G1337" s="77">
        <v>3.15</v>
      </c>
      <c r="H1337" s="124">
        <f>G1337*E1337*D1337</f>
        <v>11.34</v>
      </c>
      <c r="I1337" s="888"/>
      <c r="J1337" s="270"/>
      <c r="K1337" s="270">
        <f t="shared" si="95"/>
        <v>0</v>
      </c>
      <c r="L1337" s="150"/>
      <c r="M1337" s="28"/>
      <c r="N1337" s="876"/>
      <c r="O1337" s="28"/>
      <c r="P1337" s="28"/>
      <c r="Q1337" s="28"/>
      <c r="R1337" s="28"/>
      <c r="S1337" s="28"/>
    </row>
    <row r="1338" spans="1:19" s="31" customFormat="1" ht="13.5" hidden="1" x14ac:dyDescent="0.3">
      <c r="A1338" s="129"/>
      <c r="B1338" s="119"/>
      <c r="C1338" s="131" t="s">
        <v>45</v>
      </c>
      <c r="D1338" s="77">
        <v>1</v>
      </c>
      <c r="E1338" s="77">
        <v>1.4</v>
      </c>
      <c r="F1338" s="77"/>
      <c r="G1338" s="77">
        <v>3.15</v>
      </c>
      <c r="H1338" s="124">
        <f t="shared" ref="H1338:H1339" si="96">G1338*E1338*D1338</f>
        <v>4.4099999999999993</v>
      </c>
      <c r="I1338" s="888"/>
      <c r="J1338" s="270"/>
      <c r="K1338" s="270">
        <f t="shared" si="95"/>
        <v>0</v>
      </c>
      <c r="L1338" s="150"/>
      <c r="M1338" s="28"/>
      <c r="N1338" s="876"/>
      <c r="O1338" s="28"/>
      <c r="P1338" s="28"/>
      <c r="Q1338" s="28"/>
      <c r="R1338" s="28"/>
      <c r="S1338" s="28"/>
    </row>
    <row r="1339" spans="1:19" s="31" customFormat="1" ht="13.5" hidden="1" x14ac:dyDescent="0.3">
      <c r="A1339" s="129"/>
      <c r="B1339" s="119"/>
      <c r="C1339" s="131" t="s">
        <v>45</v>
      </c>
      <c r="D1339" s="77">
        <v>1</v>
      </c>
      <c r="E1339" s="77">
        <v>5.03</v>
      </c>
      <c r="F1339" s="77"/>
      <c r="G1339" s="77">
        <v>3.1</v>
      </c>
      <c r="H1339" s="124">
        <f t="shared" si="96"/>
        <v>15.593000000000002</v>
      </c>
      <c r="I1339" s="888"/>
      <c r="J1339" s="270"/>
      <c r="K1339" s="270">
        <f t="shared" si="95"/>
        <v>0</v>
      </c>
      <c r="L1339" s="150"/>
      <c r="M1339" s="28"/>
      <c r="N1339" s="876"/>
      <c r="O1339" s="28"/>
      <c r="P1339" s="28"/>
      <c r="Q1339" s="28"/>
      <c r="R1339" s="28"/>
      <c r="S1339" s="28"/>
    </row>
    <row r="1340" spans="1:19" s="31" customFormat="1" ht="13.5" x14ac:dyDescent="0.3">
      <c r="A1340" s="129"/>
      <c r="B1340" s="119"/>
      <c r="C1340" s="131"/>
      <c r="D1340" s="77"/>
      <c r="E1340" s="77"/>
      <c r="F1340" s="77"/>
      <c r="G1340" s="77"/>
      <c r="H1340" s="124"/>
      <c r="I1340" s="888"/>
      <c r="J1340" s="270"/>
      <c r="K1340" s="270">
        <f t="shared" si="95"/>
        <v>0</v>
      </c>
      <c r="L1340" s="150"/>
      <c r="M1340" s="28"/>
      <c r="N1340" s="876"/>
      <c r="O1340" s="28"/>
      <c r="P1340" s="28"/>
      <c r="Q1340" s="28"/>
      <c r="R1340" s="28"/>
      <c r="S1340" s="28"/>
    </row>
    <row r="1341" spans="1:19" s="31" customFormat="1" ht="54" x14ac:dyDescent="0.3">
      <c r="A1341" s="129" t="s">
        <v>1085</v>
      </c>
      <c r="B1341" s="119" t="s">
        <v>99</v>
      </c>
      <c r="C1341" s="131" t="s">
        <v>45</v>
      </c>
      <c r="D1341" s="77"/>
      <c r="E1341" s="77"/>
      <c r="F1341" s="77"/>
      <c r="G1341" s="77"/>
      <c r="H1341" s="124"/>
      <c r="I1341" s="888">
        <f>SUM(H1342:H1361)</f>
        <v>244.75499999999997</v>
      </c>
      <c r="J1341" s="270">
        <v>9.5</v>
      </c>
      <c r="K1341" s="298">
        <f t="shared" si="95"/>
        <v>2325.1724999999997</v>
      </c>
      <c r="L1341" s="178"/>
      <c r="M1341" s="28"/>
      <c r="N1341" s="876"/>
      <c r="O1341" s="28"/>
      <c r="P1341" s="28"/>
      <c r="Q1341" s="28"/>
      <c r="R1341" s="28"/>
      <c r="S1341" s="28"/>
    </row>
    <row r="1342" spans="1:19" s="31" customFormat="1" ht="13.5" hidden="1" x14ac:dyDescent="0.3">
      <c r="A1342" s="129"/>
      <c r="B1342" s="119"/>
      <c r="C1342" s="131" t="s">
        <v>45</v>
      </c>
      <c r="D1342" s="77">
        <v>1</v>
      </c>
      <c r="E1342" s="77">
        <v>6.88</v>
      </c>
      <c r="F1342" s="77"/>
      <c r="G1342" s="77">
        <v>3.15</v>
      </c>
      <c r="H1342" s="124">
        <f>G1342*E1342*D1342</f>
        <v>21.672000000000001</v>
      </c>
      <c r="I1342" s="888"/>
      <c r="J1342" s="270"/>
      <c r="K1342" s="270"/>
      <c r="L1342" s="150"/>
      <c r="M1342" s="28"/>
      <c r="N1342" s="876"/>
      <c r="O1342" s="28"/>
      <c r="P1342" s="28"/>
      <c r="Q1342" s="28"/>
      <c r="R1342" s="28"/>
      <c r="S1342" s="28"/>
    </row>
    <row r="1343" spans="1:19" s="31" customFormat="1" ht="13.5" hidden="1" x14ac:dyDescent="0.3">
      <c r="A1343" s="129"/>
      <c r="B1343" s="119"/>
      <c r="C1343" s="131" t="s">
        <v>45</v>
      </c>
      <c r="D1343" s="77">
        <v>1</v>
      </c>
      <c r="E1343" s="77">
        <v>5.14</v>
      </c>
      <c r="F1343" s="77"/>
      <c r="G1343" s="77">
        <v>3.15</v>
      </c>
      <c r="H1343" s="124">
        <f t="shared" ref="H1343:H1361" si="97">G1343*E1343*D1343</f>
        <v>16.190999999999999</v>
      </c>
      <c r="I1343" s="888"/>
      <c r="J1343" s="270"/>
      <c r="K1343" s="270"/>
      <c r="L1343" s="150"/>
      <c r="M1343" s="28"/>
      <c r="N1343" s="876"/>
      <c r="O1343" s="28"/>
      <c r="P1343" s="28"/>
      <c r="Q1343" s="28"/>
      <c r="R1343" s="28"/>
      <c r="S1343" s="28"/>
    </row>
    <row r="1344" spans="1:19" s="31" customFormat="1" ht="13.5" hidden="1" x14ac:dyDescent="0.3">
      <c r="A1344" s="129"/>
      <c r="B1344" s="119"/>
      <c r="C1344" s="131" t="s">
        <v>45</v>
      </c>
      <c r="D1344" s="77">
        <v>1</v>
      </c>
      <c r="E1344" s="77">
        <v>6.95</v>
      </c>
      <c r="F1344" s="77"/>
      <c r="G1344" s="77">
        <v>3.15</v>
      </c>
      <c r="H1344" s="124">
        <f t="shared" si="97"/>
        <v>21.892499999999998</v>
      </c>
      <c r="I1344" s="888"/>
      <c r="J1344" s="270"/>
      <c r="K1344" s="270"/>
      <c r="L1344" s="150"/>
      <c r="M1344" s="28"/>
      <c r="N1344" s="876"/>
      <c r="O1344" s="28"/>
      <c r="P1344" s="28"/>
      <c r="Q1344" s="28"/>
      <c r="R1344" s="28"/>
      <c r="S1344" s="28"/>
    </row>
    <row r="1345" spans="1:19" s="31" customFormat="1" ht="13.5" hidden="1" x14ac:dyDescent="0.3">
      <c r="A1345" s="129"/>
      <c r="B1345" s="119"/>
      <c r="C1345" s="131" t="s">
        <v>45</v>
      </c>
      <c r="D1345" s="77">
        <v>1</v>
      </c>
      <c r="E1345" s="77">
        <v>4.34</v>
      </c>
      <c r="F1345" s="77"/>
      <c r="G1345" s="77">
        <v>3.15</v>
      </c>
      <c r="H1345" s="124">
        <f t="shared" si="97"/>
        <v>13.670999999999999</v>
      </c>
      <c r="I1345" s="888"/>
      <c r="J1345" s="270"/>
      <c r="K1345" s="270"/>
      <c r="L1345" s="150"/>
      <c r="M1345" s="28"/>
      <c r="N1345" s="876"/>
      <c r="O1345" s="28"/>
      <c r="P1345" s="28"/>
      <c r="Q1345" s="28"/>
      <c r="R1345" s="28"/>
      <c r="S1345" s="28"/>
    </row>
    <row r="1346" spans="1:19" s="31" customFormat="1" ht="13.5" hidden="1" x14ac:dyDescent="0.3">
      <c r="A1346" s="129"/>
      <c r="B1346" s="119"/>
      <c r="C1346" s="131" t="s">
        <v>45</v>
      </c>
      <c r="D1346" s="77">
        <v>1</v>
      </c>
      <c r="E1346" s="77">
        <v>9.3800000000000008</v>
      </c>
      <c r="F1346" s="77"/>
      <c r="G1346" s="77">
        <v>3.15</v>
      </c>
      <c r="H1346" s="124">
        <f t="shared" si="97"/>
        <v>29.547000000000001</v>
      </c>
      <c r="I1346" s="888"/>
      <c r="J1346" s="270"/>
      <c r="K1346" s="270"/>
      <c r="L1346" s="150"/>
      <c r="M1346" s="28"/>
      <c r="N1346" s="876"/>
      <c r="O1346" s="28"/>
      <c r="P1346" s="28"/>
      <c r="Q1346" s="28"/>
      <c r="R1346" s="28"/>
      <c r="S1346" s="28"/>
    </row>
    <row r="1347" spans="1:19" s="31" customFormat="1" ht="13.5" hidden="1" x14ac:dyDescent="0.3">
      <c r="A1347" s="129"/>
      <c r="B1347" s="119"/>
      <c r="C1347" s="131" t="s">
        <v>45</v>
      </c>
      <c r="D1347" s="77">
        <v>1</v>
      </c>
      <c r="E1347" s="77">
        <v>5.14</v>
      </c>
      <c r="F1347" s="77"/>
      <c r="G1347" s="77">
        <v>3.15</v>
      </c>
      <c r="H1347" s="124">
        <f t="shared" si="97"/>
        <v>16.190999999999999</v>
      </c>
      <c r="I1347" s="888"/>
      <c r="J1347" s="270"/>
      <c r="K1347" s="270"/>
      <c r="L1347" s="150"/>
      <c r="M1347" s="28"/>
      <c r="N1347" s="876"/>
      <c r="O1347" s="28"/>
      <c r="P1347" s="28"/>
      <c r="Q1347" s="28"/>
      <c r="R1347" s="28"/>
      <c r="S1347" s="28"/>
    </row>
    <row r="1348" spans="1:19" s="31" customFormat="1" ht="13.5" hidden="1" x14ac:dyDescent="0.3">
      <c r="A1348" s="129"/>
      <c r="B1348" s="119"/>
      <c r="C1348" s="131" t="s">
        <v>45</v>
      </c>
      <c r="D1348" s="77">
        <v>2</v>
      </c>
      <c r="E1348" s="77">
        <v>1.8</v>
      </c>
      <c r="F1348" s="77"/>
      <c r="G1348" s="77">
        <v>3.15</v>
      </c>
      <c r="H1348" s="124">
        <f t="shared" si="97"/>
        <v>11.34</v>
      </c>
      <c r="I1348" s="888"/>
      <c r="J1348" s="270"/>
      <c r="K1348" s="270"/>
      <c r="L1348" s="150"/>
      <c r="M1348" s="28"/>
      <c r="N1348" s="876"/>
      <c r="O1348" s="28"/>
      <c r="P1348" s="28"/>
      <c r="Q1348" s="28"/>
      <c r="R1348" s="28"/>
      <c r="S1348" s="28"/>
    </row>
    <row r="1349" spans="1:19" s="31" customFormat="1" ht="13.5" hidden="1" x14ac:dyDescent="0.3">
      <c r="A1349" s="129"/>
      <c r="B1349" s="119"/>
      <c r="C1349" s="131" t="s">
        <v>45</v>
      </c>
      <c r="D1349" s="77">
        <v>1</v>
      </c>
      <c r="E1349" s="77">
        <v>3.39</v>
      </c>
      <c r="F1349" s="77"/>
      <c r="G1349" s="77">
        <v>3.15</v>
      </c>
      <c r="H1349" s="124">
        <f t="shared" si="97"/>
        <v>10.6785</v>
      </c>
      <c r="I1349" s="888"/>
      <c r="J1349" s="270"/>
      <c r="K1349" s="270"/>
      <c r="L1349" s="150"/>
      <c r="M1349" s="28"/>
      <c r="N1349" s="876"/>
      <c r="O1349" s="28"/>
      <c r="P1349" s="28"/>
      <c r="Q1349" s="28"/>
      <c r="R1349" s="28"/>
      <c r="S1349" s="28"/>
    </row>
    <row r="1350" spans="1:19" s="31" customFormat="1" ht="13.5" hidden="1" x14ac:dyDescent="0.3">
      <c r="A1350" s="129"/>
      <c r="B1350" s="119"/>
      <c r="C1350" s="131" t="s">
        <v>45</v>
      </c>
      <c r="D1350" s="77">
        <v>1</v>
      </c>
      <c r="E1350" s="77">
        <v>0.8</v>
      </c>
      <c r="F1350" s="77"/>
      <c r="G1350" s="77">
        <v>3.15</v>
      </c>
      <c r="H1350" s="124">
        <f t="shared" si="97"/>
        <v>2.52</v>
      </c>
      <c r="I1350" s="888"/>
      <c r="J1350" s="270"/>
      <c r="K1350" s="270"/>
      <c r="L1350" s="150"/>
      <c r="M1350" s="28"/>
      <c r="N1350" s="876"/>
      <c r="O1350" s="28"/>
      <c r="P1350" s="28"/>
      <c r="Q1350" s="28"/>
      <c r="R1350" s="28"/>
      <c r="S1350" s="28"/>
    </row>
    <row r="1351" spans="1:19" s="31" customFormat="1" ht="13.5" hidden="1" x14ac:dyDescent="0.3">
      <c r="A1351" s="129"/>
      <c r="B1351" s="119"/>
      <c r="C1351" s="131" t="s">
        <v>45</v>
      </c>
      <c r="D1351" s="77">
        <v>3</v>
      </c>
      <c r="E1351" s="77">
        <v>0.5</v>
      </c>
      <c r="F1351" s="77"/>
      <c r="G1351" s="77">
        <v>3.15</v>
      </c>
      <c r="H1351" s="124">
        <f t="shared" si="97"/>
        <v>4.7249999999999996</v>
      </c>
      <c r="I1351" s="888"/>
      <c r="J1351" s="270"/>
      <c r="K1351" s="270"/>
      <c r="L1351" s="150"/>
      <c r="M1351" s="28"/>
      <c r="N1351" s="876"/>
      <c r="O1351" s="28"/>
      <c r="P1351" s="28"/>
      <c r="Q1351" s="28"/>
      <c r="R1351" s="28"/>
      <c r="S1351" s="28"/>
    </row>
    <row r="1352" spans="1:19" s="31" customFormat="1" ht="13.5" hidden="1" x14ac:dyDescent="0.3">
      <c r="A1352" s="129"/>
      <c r="B1352" s="119"/>
      <c r="C1352" s="131" t="s">
        <v>45</v>
      </c>
      <c r="D1352" s="77">
        <v>1</v>
      </c>
      <c r="E1352" s="77">
        <v>5.01</v>
      </c>
      <c r="F1352" s="77"/>
      <c r="G1352" s="77">
        <v>3.15</v>
      </c>
      <c r="H1352" s="124">
        <f t="shared" si="97"/>
        <v>15.781499999999999</v>
      </c>
      <c r="I1352" s="888"/>
      <c r="J1352" s="270"/>
      <c r="K1352" s="270"/>
      <c r="L1352" s="150"/>
      <c r="M1352" s="28"/>
      <c r="N1352" s="876"/>
      <c r="O1352" s="28"/>
      <c r="P1352" s="28"/>
      <c r="Q1352" s="28"/>
      <c r="R1352" s="28"/>
      <c r="S1352" s="28"/>
    </row>
    <row r="1353" spans="1:19" s="31" customFormat="1" ht="13.5" hidden="1" x14ac:dyDescent="0.3">
      <c r="A1353" s="129"/>
      <c r="B1353" s="119"/>
      <c r="C1353" s="131" t="s">
        <v>45</v>
      </c>
      <c r="D1353" s="77">
        <v>3</v>
      </c>
      <c r="E1353" s="77">
        <v>1.75</v>
      </c>
      <c r="F1353" s="77"/>
      <c r="G1353" s="77">
        <v>3.15</v>
      </c>
      <c r="H1353" s="124">
        <f t="shared" si="97"/>
        <v>16.537500000000001</v>
      </c>
      <c r="I1353" s="888"/>
      <c r="J1353" s="270"/>
      <c r="K1353" s="270"/>
      <c r="L1353" s="150"/>
      <c r="M1353" s="28"/>
      <c r="N1353" s="876"/>
      <c r="O1353" s="28"/>
      <c r="P1353" s="28"/>
      <c r="Q1353" s="28"/>
      <c r="R1353" s="28"/>
      <c r="S1353" s="28"/>
    </row>
    <row r="1354" spans="1:19" s="31" customFormat="1" ht="13.5" hidden="1" x14ac:dyDescent="0.3">
      <c r="A1354" s="129"/>
      <c r="B1354" s="119"/>
      <c r="C1354" s="131" t="s">
        <v>45</v>
      </c>
      <c r="D1354" s="77">
        <v>1</v>
      </c>
      <c r="E1354" s="77">
        <v>1.1599999999999999</v>
      </c>
      <c r="F1354" s="77"/>
      <c r="G1354" s="77">
        <v>3.15</v>
      </c>
      <c r="H1354" s="124">
        <f t="shared" si="97"/>
        <v>3.6539999999999995</v>
      </c>
      <c r="I1354" s="888"/>
      <c r="J1354" s="270"/>
      <c r="K1354" s="270"/>
      <c r="L1354" s="150"/>
      <c r="M1354" s="28"/>
      <c r="N1354" s="876"/>
      <c r="O1354" s="28"/>
      <c r="P1354" s="28"/>
      <c r="Q1354" s="28"/>
      <c r="R1354" s="28"/>
      <c r="S1354" s="28"/>
    </row>
    <row r="1355" spans="1:19" s="31" customFormat="1" ht="13.5" hidden="1" x14ac:dyDescent="0.3">
      <c r="A1355" s="129"/>
      <c r="B1355" s="119"/>
      <c r="C1355" s="131" t="s">
        <v>45</v>
      </c>
      <c r="D1355" s="77">
        <v>1</v>
      </c>
      <c r="E1355" s="77">
        <v>1.85</v>
      </c>
      <c r="F1355" s="77"/>
      <c r="G1355" s="77">
        <v>3.15</v>
      </c>
      <c r="H1355" s="124">
        <f t="shared" si="97"/>
        <v>5.8274999999999997</v>
      </c>
      <c r="I1355" s="888"/>
      <c r="J1355" s="270"/>
      <c r="K1355" s="270"/>
      <c r="L1355" s="150"/>
      <c r="M1355" s="28"/>
      <c r="N1355" s="876"/>
      <c r="O1355" s="28"/>
      <c r="P1355" s="28"/>
      <c r="Q1355" s="28"/>
      <c r="R1355" s="28"/>
      <c r="S1355" s="28"/>
    </row>
    <row r="1356" spans="1:19" s="31" customFormat="1" ht="13.5" hidden="1" x14ac:dyDescent="0.3">
      <c r="A1356" s="129"/>
      <c r="B1356" s="119"/>
      <c r="C1356" s="131" t="s">
        <v>45</v>
      </c>
      <c r="D1356" s="77">
        <v>1</v>
      </c>
      <c r="E1356" s="77">
        <v>1.46</v>
      </c>
      <c r="F1356" s="77"/>
      <c r="G1356" s="77">
        <v>3.15</v>
      </c>
      <c r="H1356" s="124">
        <f t="shared" si="97"/>
        <v>4.5990000000000002</v>
      </c>
      <c r="I1356" s="888"/>
      <c r="J1356" s="270"/>
      <c r="K1356" s="270"/>
      <c r="L1356" s="150"/>
      <c r="M1356" s="28"/>
      <c r="N1356" s="876"/>
      <c r="O1356" s="28"/>
      <c r="P1356" s="28"/>
      <c r="Q1356" s="28"/>
      <c r="R1356" s="28"/>
      <c r="S1356" s="28"/>
    </row>
    <row r="1357" spans="1:19" s="31" customFormat="1" ht="13.5" hidden="1" x14ac:dyDescent="0.3">
      <c r="A1357" s="129"/>
      <c r="B1357" s="119"/>
      <c r="C1357" s="131" t="s">
        <v>45</v>
      </c>
      <c r="D1357" s="77">
        <v>1</v>
      </c>
      <c r="E1357" s="77">
        <v>0.85</v>
      </c>
      <c r="F1357" s="77"/>
      <c r="G1357" s="77">
        <v>3.15</v>
      </c>
      <c r="H1357" s="124">
        <f t="shared" si="97"/>
        <v>2.6774999999999998</v>
      </c>
      <c r="I1357" s="888"/>
      <c r="J1357" s="270"/>
      <c r="K1357" s="270"/>
      <c r="L1357" s="150"/>
      <c r="M1357" s="28"/>
      <c r="N1357" s="876"/>
      <c r="O1357" s="28"/>
      <c r="P1357" s="28"/>
      <c r="Q1357" s="28"/>
      <c r="R1357" s="28"/>
      <c r="S1357" s="28"/>
    </row>
    <row r="1358" spans="1:19" s="31" customFormat="1" ht="13.5" hidden="1" x14ac:dyDescent="0.3">
      <c r="A1358" s="129"/>
      <c r="B1358" s="119"/>
      <c r="C1358" s="131" t="s">
        <v>45</v>
      </c>
      <c r="D1358" s="77">
        <v>4</v>
      </c>
      <c r="E1358" s="77">
        <v>1.3</v>
      </c>
      <c r="F1358" s="77"/>
      <c r="G1358" s="77">
        <v>3.15</v>
      </c>
      <c r="H1358" s="124">
        <f t="shared" si="97"/>
        <v>16.38</v>
      </c>
      <c r="I1358" s="888"/>
      <c r="J1358" s="270"/>
      <c r="K1358" s="270"/>
      <c r="L1358" s="150"/>
      <c r="M1358" s="28"/>
      <c r="N1358" s="876"/>
      <c r="O1358" s="28"/>
      <c r="P1358" s="28"/>
      <c r="Q1358" s="28"/>
      <c r="R1358" s="28"/>
      <c r="S1358" s="28"/>
    </row>
    <row r="1359" spans="1:19" s="31" customFormat="1" ht="13.5" hidden="1" x14ac:dyDescent="0.3">
      <c r="A1359" s="129"/>
      <c r="B1359" s="119"/>
      <c r="C1359" s="131" t="s">
        <v>45</v>
      </c>
      <c r="D1359" s="77">
        <v>1</v>
      </c>
      <c r="E1359" s="77">
        <v>6.7</v>
      </c>
      <c r="F1359" s="77"/>
      <c r="G1359" s="77">
        <v>3.15</v>
      </c>
      <c r="H1359" s="124">
        <f t="shared" si="97"/>
        <v>21.105</v>
      </c>
      <c r="I1359" s="888"/>
      <c r="J1359" s="270"/>
      <c r="K1359" s="270"/>
      <c r="L1359" s="150"/>
      <c r="M1359" s="28"/>
      <c r="N1359" s="876"/>
      <c r="O1359" s="28"/>
      <c r="P1359" s="28"/>
      <c r="Q1359" s="28"/>
      <c r="R1359" s="28"/>
      <c r="S1359" s="28"/>
    </row>
    <row r="1360" spans="1:19" s="31" customFormat="1" ht="13.5" hidden="1" x14ac:dyDescent="0.3">
      <c r="A1360" s="129"/>
      <c r="B1360" s="119"/>
      <c r="C1360" s="131" t="s">
        <v>45</v>
      </c>
      <c r="D1360" s="77">
        <v>1</v>
      </c>
      <c r="E1360" s="77">
        <v>1</v>
      </c>
      <c r="F1360" s="77"/>
      <c r="G1360" s="77">
        <v>3.15</v>
      </c>
      <c r="H1360" s="124">
        <f t="shared" si="97"/>
        <v>3.15</v>
      </c>
      <c r="I1360" s="888"/>
      <c r="J1360" s="270"/>
      <c r="K1360" s="270"/>
      <c r="L1360" s="150"/>
      <c r="M1360" s="28"/>
      <c r="N1360" s="876"/>
      <c r="O1360" s="28"/>
      <c r="P1360" s="28"/>
      <c r="Q1360" s="28"/>
      <c r="R1360" s="28"/>
      <c r="S1360" s="28"/>
    </row>
    <row r="1361" spans="1:19" s="31" customFormat="1" ht="13.5" hidden="1" x14ac:dyDescent="0.3">
      <c r="A1361" s="129"/>
      <c r="B1361" s="119"/>
      <c r="C1361" s="131" t="s">
        <v>45</v>
      </c>
      <c r="D1361" s="77">
        <v>2</v>
      </c>
      <c r="E1361" s="77">
        <v>1.05</v>
      </c>
      <c r="F1361" s="77"/>
      <c r="G1361" s="77">
        <v>3.15</v>
      </c>
      <c r="H1361" s="124">
        <f t="shared" si="97"/>
        <v>6.6150000000000002</v>
      </c>
      <c r="I1361" s="888"/>
      <c r="J1361" s="270"/>
      <c r="K1361" s="270"/>
      <c r="L1361" s="150"/>
      <c r="M1361" s="28"/>
      <c r="N1361" s="876"/>
      <c r="O1361" s="28"/>
      <c r="P1361" s="28"/>
      <c r="Q1361" s="28"/>
      <c r="R1361" s="28"/>
      <c r="S1361" s="28"/>
    </row>
    <row r="1362" spans="1:19" s="31" customFormat="1" ht="13.5" x14ac:dyDescent="0.3">
      <c r="A1362" s="129"/>
      <c r="B1362" s="119"/>
      <c r="C1362" s="131"/>
      <c r="D1362" s="77"/>
      <c r="E1362" s="77"/>
      <c r="F1362" s="77"/>
      <c r="G1362" s="77"/>
      <c r="H1362" s="124"/>
      <c r="I1362" s="888"/>
      <c r="J1362" s="270"/>
      <c r="K1362" s="270"/>
      <c r="L1362" s="165">
        <f>SUM(K1332:K1341)</f>
        <v>3123.1319999999996</v>
      </c>
      <c r="M1362" s="28"/>
      <c r="N1362" s="876"/>
      <c r="O1362" s="28"/>
      <c r="P1362" s="28"/>
      <c r="Q1362" s="28"/>
      <c r="R1362" s="28"/>
      <c r="S1362" s="28"/>
    </row>
    <row r="1363" spans="1:19" s="31" customFormat="1" ht="13.5" x14ac:dyDescent="0.3">
      <c r="A1363" s="100" t="s">
        <v>1086</v>
      </c>
      <c r="B1363" s="101" t="s">
        <v>103</v>
      </c>
      <c r="C1363" s="131"/>
      <c r="D1363" s="77"/>
      <c r="E1363" s="77"/>
      <c r="F1363" s="77"/>
      <c r="G1363" s="77"/>
      <c r="H1363" s="124"/>
      <c r="I1363" s="888"/>
      <c r="J1363" s="270"/>
      <c r="K1363" s="270"/>
      <c r="L1363" s="150"/>
      <c r="M1363" s="28"/>
      <c r="N1363" s="876"/>
      <c r="O1363" s="28"/>
      <c r="P1363" s="28"/>
      <c r="Q1363" s="28"/>
      <c r="R1363" s="28"/>
      <c r="S1363" s="28"/>
    </row>
    <row r="1364" spans="1:19" s="31" customFormat="1" ht="13.5" x14ac:dyDescent="0.3">
      <c r="A1364" s="129"/>
      <c r="B1364" s="119"/>
      <c r="C1364" s="131"/>
      <c r="D1364" s="77"/>
      <c r="E1364" s="77"/>
      <c r="F1364" s="77"/>
      <c r="G1364" s="77"/>
      <c r="H1364" s="124"/>
      <c r="I1364" s="888"/>
      <c r="J1364" s="270"/>
      <c r="K1364" s="270"/>
      <c r="L1364" s="150"/>
      <c r="M1364" s="28"/>
      <c r="N1364" s="876"/>
      <c r="O1364" s="28"/>
      <c r="P1364" s="28"/>
      <c r="Q1364" s="28"/>
      <c r="R1364" s="28"/>
      <c r="S1364" s="28"/>
    </row>
    <row r="1365" spans="1:19" s="31" customFormat="1" ht="121.5" x14ac:dyDescent="0.3">
      <c r="A1365" s="129" t="s">
        <v>1087</v>
      </c>
      <c r="B1365" s="119" t="s">
        <v>105</v>
      </c>
      <c r="C1365" s="131" t="s">
        <v>45</v>
      </c>
      <c r="D1365" s="77"/>
      <c r="E1365" s="77"/>
      <c r="F1365" s="77"/>
      <c r="G1365" s="77"/>
      <c r="H1365" s="124"/>
      <c r="I1365" s="888">
        <f>SUM(H1366:H1367)</f>
        <v>389</v>
      </c>
      <c r="J1365" s="270">
        <v>32.5</v>
      </c>
      <c r="K1365" s="270">
        <f>J1365*I1365</f>
        <v>12642.5</v>
      </c>
      <c r="L1365" s="150"/>
      <c r="M1365" s="28"/>
      <c r="N1365" s="876"/>
      <c r="O1365" s="28"/>
      <c r="P1365" s="28"/>
      <c r="Q1365" s="28"/>
      <c r="R1365" s="28"/>
      <c r="S1365" s="28"/>
    </row>
    <row r="1366" spans="1:19" s="31" customFormat="1" ht="13.5" hidden="1" x14ac:dyDescent="0.3">
      <c r="A1366" s="129"/>
      <c r="B1366" s="119"/>
      <c r="C1366" s="131" t="s">
        <v>45</v>
      </c>
      <c r="D1366" s="77">
        <v>1</v>
      </c>
      <c r="E1366" s="77">
        <v>449.45</v>
      </c>
      <c r="F1366" s="77"/>
      <c r="G1366" s="77"/>
      <c r="H1366" s="124">
        <f>E1366*D1366</f>
        <v>449.45</v>
      </c>
      <c r="I1366" s="888"/>
      <c r="J1366" s="270"/>
      <c r="K1366" s="270">
        <f t="shared" ref="K1366:K1381" si="98">J1366*I1366</f>
        <v>0</v>
      </c>
      <c r="L1366" s="150"/>
      <c r="M1366" s="28"/>
      <c r="N1366" s="876"/>
      <c r="O1366" s="28"/>
      <c r="P1366" s="28"/>
      <c r="Q1366" s="28"/>
      <c r="R1366" s="28"/>
      <c r="S1366" s="28"/>
    </row>
    <row r="1367" spans="1:19" s="31" customFormat="1" ht="13.5" hidden="1" x14ac:dyDescent="0.3">
      <c r="A1367" s="129"/>
      <c r="B1367" s="119"/>
      <c r="C1367" s="131" t="s">
        <v>45</v>
      </c>
      <c r="D1367" s="77">
        <v>-1</v>
      </c>
      <c r="E1367" s="77">
        <v>60.45</v>
      </c>
      <c r="F1367" s="77"/>
      <c r="G1367" s="77"/>
      <c r="H1367" s="124">
        <f>E1367*D1367</f>
        <v>-60.45</v>
      </c>
      <c r="I1367" s="888"/>
      <c r="J1367" s="270"/>
      <c r="K1367" s="270">
        <f t="shared" si="98"/>
        <v>0</v>
      </c>
      <c r="L1367" s="150"/>
      <c r="M1367" s="28"/>
      <c r="N1367" s="876"/>
      <c r="O1367" s="28"/>
      <c r="P1367" s="28"/>
      <c r="Q1367" s="28"/>
      <c r="R1367" s="28"/>
      <c r="S1367" s="28"/>
    </row>
    <row r="1368" spans="1:19" s="31" customFormat="1" ht="13.5" x14ac:dyDescent="0.3">
      <c r="A1368" s="129"/>
      <c r="B1368" s="119"/>
      <c r="C1368" s="131"/>
      <c r="D1368" s="77"/>
      <c r="E1368" s="77"/>
      <c r="F1368" s="77"/>
      <c r="G1368" s="77"/>
      <c r="H1368" s="124"/>
      <c r="I1368" s="888"/>
      <c r="J1368" s="270"/>
      <c r="K1368" s="270">
        <f t="shared" si="98"/>
        <v>0</v>
      </c>
      <c r="L1368" s="150"/>
      <c r="M1368" s="28"/>
      <c r="N1368" s="876"/>
      <c r="O1368" s="28"/>
      <c r="P1368" s="28"/>
      <c r="Q1368" s="28"/>
      <c r="R1368" s="28"/>
      <c r="S1368" s="28"/>
    </row>
    <row r="1369" spans="1:19" s="31" customFormat="1" ht="109.5" customHeight="1" x14ac:dyDescent="0.3">
      <c r="A1369" s="129" t="s">
        <v>1088</v>
      </c>
      <c r="B1369" s="119" t="s">
        <v>107</v>
      </c>
      <c r="C1369" s="131" t="s">
        <v>45</v>
      </c>
      <c r="D1369" s="77"/>
      <c r="E1369" s="77"/>
      <c r="F1369" s="77"/>
      <c r="G1369" s="77"/>
      <c r="H1369" s="124"/>
      <c r="I1369" s="888">
        <f>SUM(H1370:H1371)</f>
        <v>110.56</v>
      </c>
      <c r="J1369" s="270">
        <v>20</v>
      </c>
      <c r="K1369" s="270">
        <f t="shared" si="98"/>
        <v>2211.1999999999998</v>
      </c>
      <c r="L1369" s="150"/>
      <c r="M1369" s="28"/>
      <c r="N1369" s="876"/>
      <c r="O1369" s="28"/>
      <c r="P1369" s="28"/>
      <c r="Q1369" s="28"/>
      <c r="R1369" s="28"/>
      <c r="S1369" s="28"/>
    </row>
    <row r="1370" spans="1:19" s="31" customFormat="1" ht="13.5" hidden="1" x14ac:dyDescent="0.3">
      <c r="A1370" s="129"/>
      <c r="B1370" s="119"/>
      <c r="C1370" s="131" t="s">
        <v>45</v>
      </c>
      <c r="D1370" s="77">
        <v>4</v>
      </c>
      <c r="E1370" s="77">
        <v>21.1</v>
      </c>
      <c r="F1370" s="77"/>
      <c r="G1370" s="77">
        <v>1</v>
      </c>
      <c r="H1370" s="124">
        <f>G1370*E1370*D1370</f>
        <v>84.4</v>
      </c>
      <c r="I1370" s="888"/>
      <c r="J1370" s="270"/>
      <c r="K1370" s="270">
        <f t="shared" si="98"/>
        <v>0</v>
      </c>
      <c r="L1370" s="150"/>
      <c r="M1370" s="28"/>
      <c r="N1370" s="876"/>
      <c r="O1370" s="28"/>
      <c r="P1370" s="28"/>
      <c r="Q1370" s="28"/>
      <c r="R1370" s="28"/>
      <c r="S1370" s="28"/>
    </row>
    <row r="1371" spans="1:19" s="31" customFormat="1" ht="13.5" hidden="1" x14ac:dyDescent="0.3">
      <c r="A1371" s="129"/>
      <c r="B1371" s="119"/>
      <c r="C1371" s="131" t="s">
        <v>45</v>
      </c>
      <c r="D1371" s="77">
        <v>4</v>
      </c>
      <c r="E1371" s="77">
        <v>21.8</v>
      </c>
      <c r="F1371" s="77"/>
      <c r="G1371" s="77">
        <v>0.3</v>
      </c>
      <c r="H1371" s="124">
        <f>G1371*E1371*D1371</f>
        <v>26.16</v>
      </c>
      <c r="I1371" s="888"/>
      <c r="J1371" s="270"/>
      <c r="K1371" s="270">
        <f t="shared" si="98"/>
        <v>0</v>
      </c>
      <c r="L1371" s="150"/>
      <c r="M1371" s="28"/>
      <c r="N1371" s="876"/>
      <c r="O1371" s="28"/>
      <c r="P1371" s="28"/>
      <c r="Q1371" s="28"/>
      <c r="R1371" s="28"/>
      <c r="S1371" s="28"/>
    </row>
    <row r="1372" spans="1:19" s="31" customFormat="1" ht="13.5" x14ac:dyDescent="0.3">
      <c r="A1372" s="129"/>
      <c r="B1372" s="119"/>
      <c r="C1372" s="131"/>
      <c r="D1372" s="77"/>
      <c r="E1372" s="77"/>
      <c r="F1372" s="77"/>
      <c r="G1372" s="77"/>
      <c r="H1372" s="124"/>
      <c r="I1372" s="888"/>
      <c r="J1372" s="270"/>
      <c r="K1372" s="270">
        <f t="shared" si="98"/>
        <v>0</v>
      </c>
      <c r="L1372" s="150"/>
      <c r="M1372" s="28"/>
      <c r="N1372" s="876"/>
      <c r="O1372" s="28"/>
      <c r="P1372" s="28"/>
      <c r="Q1372" s="28"/>
      <c r="R1372" s="28"/>
      <c r="S1372" s="28"/>
    </row>
    <row r="1373" spans="1:19" s="31" customFormat="1" ht="95.25" customHeight="1" x14ac:dyDescent="0.3">
      <c r="A1373" s="116" t="s">
        <v>1089</v>
      </c>
      <c r="B1373" s="103" t="s">
        <v>418</v>
      </c>
      <c r="C1373" s="131" t="s">
        <v>45</v>
      </c>
      <c r="D1373" s="77"/>
      <c r="E1373" s="77"/>
      <c r="F1373" s="77"/>
      <c r="G1373" s="77"/>
      <c r="H1373" s="124"/>
      <c r="I1373" s="888">
        <f>SUM(H1374:H1375)</f>
        <v>112</v>
      </c>
      <c r="J1373" s="271">
        <v>60</v>
      </c>
      <c r="K1373" s="271">
        <f t="shared" si="98"/>
        <v>6720</v>
      </c>
      <c r="L1373" s="180"/>
      <c r="M1373" s="28"/>
      <c r="N1373" s="876"/>
      <c r="O1373" s="28"/>
      <c r="P1373" s="28"/>
      <c r="Q1373" s="28"/>
      <c r="R1373" s="28"/>
      <c r="S1373" s="28"/>
    </row>
    <row r="1374" spans="1:19" s="31" customFormat="1" ht="13.5" hidden="1" x14ac:dyDescent="0.3">
      <c r="A1374" s="129"/>
      <c r="B1374" s="119"/>
      <c r="C1374" s="131" t="s">
        <v>45</v>
      </c>
      <c r="D1374" s="77">
        <v>1</v>
      </c>
      <c r="E1374" s="77">
        <v>77</v>
      </c>
      <c r="F1374" s="77"/>
      <c r="G1374" s="77"/>
      <c r="H1374" s="124">
        <f>E1374*D1374</f>
        <v>77</v>
      </c>
      <c r="I1374" s="888"/>
      <c r="J1374" s="270"/>
      <c r="K1374" s="270">
        <f t="shared" si="98"/>
        <v>0</v>
      </c>
      <c r="L1374" s="150"/>
      <c r="M1374" s="28"/>
      <c r="N1374" s="876"/>
      <c r="O1374" s="28"/>
      <c r="P1374" s="28"/>
      <c r="Q1374" s="28"/>
      <c r="R1374" s="28"/>
      <c r="S1374" s="28"/>
    </row>
    <row r="1375" spans="1:19" s="31" customFormat="1" ht="13.5" hidden="1" x14ac:dyDescent="0.3">
      <c r="A1375" s="129"/>
      <c r="B1375" s="119"/>
      <c r="C1375" s="131" t="s">
        <v>45</v>
      </c>
      <c r="D1375" s="77">
        <v>4</v>
      </c>
      <c r="E1375" s="77">
        <v>8.75</v>
      </c>
      <c r="F1375" s="77"/>
      <c r="G1375" s="77">
        <v>0.2</v>
      </c>
      <c r="H1375" s="124">
        <f>E1375*D1375</f>
        <v>35</v>
      </c>
      <c r="I1375" s="888"/>
      <c r="J1375" s="270"/>
      <c r="K1375" s="270">
        <f t="shared" si="98"/>
        <v>0</v>
      </c>
      <c r="L1375" s="150"/>
      <c r="M1375" s="28"/>
      <c r="N1375" s="876"/>
      <c r="O1375" s="28"/>
      <c r="P1375" s="28"/>
      <c r="Q1375" s="28"/>
      <c r="R1375" s="28"/>
      <c r="S1375" s="28"/>
    </row>
    <row r="1376" spans="1:19" s="31" customFormat="1" ht="13.5" x14ac:dyDescent="0.3">
      <c r="A1376" s="129"/>
      <c r="B1376" s="119"/>
      <c r="C1376" s="131"/>
      <c r="D1376" s="77"/>
      <c r="E1376" s="77"/>
      <c r="F1376" s="77"/>
      <c r="G1376" s="77"/>
      <c r="H1376" s="124"/>
      <c r="I1376" s="888"/>
      <c r="J1376" s="270"/>
      <c r="K1376" s="270">
        <f t="shared" si="98"/>
        <v>0</v>
      </c>
      <c r="L1376" s="150"/>
      <c r="M1376" s="28"/>
      <c r="N1376" s="876"/>
      <c r="O1376" s="28"/>
      <c r="P1376" s="28"/>
      <c r="Q1376" s="28"/>
      <c r="R1376" s="28"/>
      <c r="S1376" s="28"/>
    </row>
    <row r="1377" spans="1:19" s="31" customFormat="1" ht="81" x14ac:dyDescent="0.3">
      <c r="A1377" s="129" t="s">
        <v>1090</v>
      </c>
      <c r="B1377" s="119" t="s">
        <v>110</v>
      </c>
      <c r="C1377" s="131"/>
      <c r="D1377" s="77"/>
      <c r="E1377" s="77"/>
      <c r="F1377" s="77"/>
      <c r="G1377" s="77"/>
      <c r="H1377" s="124"/>
      <c r="I1377" s="888"/>
      <c r="J1377" s="270"/>
      <c r="K1377" s="270">
        <f t="shared" si="98"/>
        <v>0</v>
      </c>
      <c r="L1377" s="150"/>
      <c r="M1377" s="28"/>
      <c r="N1377" s="876"/>
      <c r="O1377" s="28"/>
      <c r="P1377" s="28"/>
      <c r="Q1377" s="28"/>
      <c r="R1377" s="28"/>
      <c r="S1377" s="28"/>
    </row>
    <row r="1378" spans="1:19" s="31" customFormat="1" ht="13.5" x14ac:dyDescent="0.3">
      <c r="A1378" s="129" t="s">
        <v>1091</v>
      </c>
      <c r="B1378" s="119" t="s">
        <v>111</v>
      </c>
      <c r="C1378" s="131" t="s">
        <v>112</v>
      </c>
      <c r="D1378" s="77">
        <v>4</v>
      </c>
      <c r="E1378" s="77">
        <v>21.2</v>
      </c>
      <c r="F1378" s="77"/>
      <c r="G1378" s="77"/>
      <c r="H1378" s="124">
        <f>E1378*D1378</f>
        <v>84.8</v>
      </c>
      <c r="I1378" s="888">
        <f>H1378</f>
        <v>84.8</v>
      </c>
      <c r="J1378" s="270">
        <v>17.5</v>
      </c>
      <c r="K1378" s="270">
        <f t="shared" si="98"/>
        <v>1484</v>
      </c>
      <c r="L1378" s="150"/>
      <c r="M1378" s="28"/>
      <c r="N1378" s="876"/>
      <c r="O1378" s="28"/>
      <c r="P1378" s="28"/>
      <c r="Q1378" s="28"/>
      <c r="R1378" s="28"/>
      <c r="S1378" s="28"/>
    </row>
    <row r="1379" spans="1:19" s="31" customFormat="1" ht="27" x14ac:dyDescent="0.3">
      <c r="A1379" s="129" t="s">
        <v>1092</v>
      </c>
      <c r="B1379" s="119" t="s">
        <v>113</v>
      </c>
      <c r="C1379" s="131" t="s">
        <v>112</v>
      </c>
      <c r="D1379" s="77">
        <v>4</v>
      </c>
      <c r="E1379" s="77">
        <v>7.75</v>
      </c>
      <c r="F1379" s="77"/>
      <c r="G1379" s="77"/>
      <c r="H1379" s="124">
        <f>E1379*D1379</f>
        <v>31</v>
      </c>
      <c r="I1379" s="888">
        <f>H1379</f>
        <v>31</v>
      </c>
      <c r="J1379" s="270">
        <v>12.5</v>
      </c>
      <c r="K1379" s="270">
        <f t="shared" si="98"/>
        <v>387.5</v>
      </c>
      <c r="L1379" s="150"/>
      <c r="M1379" s="28"/>
      <c r="N1379" s="876"/>
      <c r="O1379" s="28"/>
      <c r="P1379" s="28"/>
      <c r="Q1379" s="28"/>
      <c r="R1379" s="28"/>
      <c r="S1379" s="28"/>
    </row>
    <row r="1380" spans="1:19" s="31" customFormat="1" ht="13.5" x14ac:dyDescent="0.3">
      <c r="A1380" s="129"/>
      <c r="B1380" s="119"/>
      <c r="C1380" s="131"/>
      <c r="D1380" s="77"/>
      <c r="E1380" s="77"/>
      <c r="F1380" s="77"/>
      <c r="G1380" s="77"/>
      <c r="H1380" s="124"/>
      <c r="I1380" s="888"/>
      <c r="J1380" s="270"/>
      <c r="K1380" s="270">
        <f t="shared" si="98"/>
        <v>0</v>
      </c>
      <c r="L1380" s="150"/>
      <c r="M1380" s="28"/>
      <c r="N1380" s="876"/>
      <c r="O1380" s="28"/>
      <c r="P1380" s="28"/>
      <c r="Q1380" s="28"/>
      <c r="R1380" s="28"/>
      <c r="S1380" s="28"/>
    </row>
    <row r="1381" spans="1:19" s="31" customFormat="1" ht="81" x14ac:dyDescent="0.3">
      <c r="A1381" s="129" t="s">
        <v>1093</v>
      </c>
      <c r="B1381" s="119" t="s">
        <v>3595</v>
      </c>
      <c r="C1381" s="131" t="s">
        <v>45</v>
      </c>
      <c r="D1381" s="77"/>
      <c r="E1381" s="77"/>
      <c r="F1381" s="77"/>
      <c r="G1381" s="77"/>
      <c r="H1381" s="124"/>
      <c r="I1381" s="888">
        <f>SUM(H1382:H1388)</f>
        <v>68.03</v>
      </c>
      <c r="J1381" s="270">
        <v>15</v>
      </c>
      <c r="K1381" s="298">
        <f t="shared" si="98"/>
        <v>1020.45</v>
      </c>
      <c r="L1381" s="178"/>
      <c r="M1381" s="28"/>
      <c r="N1381" s="876"/>
      <c r="O1381" s="28"/>
      <c r="P1381" s="28"/>
      <c r="Q1381" s="28"/>
      <c r="R1381" s="28"/>
      <c r="S1381" s="28"/>
    </row>
    <row r="1382" spans="1:19" s="31" customFormat="1" ht="13.5" hidden="1" x14ac:dyDescent="0.3">
      <c r="A1382" s="116"/>
      <c r="B1382" s="109"/>
      <c r="C1382" s="131" t="s">
        <v>45</v>
      </c>
      <c r="D1382" s="77">
        <v>1</v>
      </c>
      <c r="E1382" s="77">
        <v>12.4</v>
      </c>
      <c r="F1382" s="77"/>
      <c r="G1382" s="77"/>
      <c r="H1382" s="124">
        <f>E1382*D1382</f>
        <v>12.4</v>
      </c>
      <c r="I1382" s="888"/>
      <c r="J1382" s="270"/>
      <c r="K1382" s="270"/>
      <c r="L1382" s="150"/>
      <c r="M1382" s="28"/>
      <c r="N1382" s="876"/>
      <c r="O1382" s="28"/>
      <c r="P1382" s="28"/>
      <c r="Q1382" s="28"/>
      <c r="R1382" s="28"/>
      <c r="S1382" s="28"/>
    </row>
    <row r="1383" spans="1:19" s="31" customFormat="1" ht="13.5" hidden="1" x14ac:dyDescent="0.3">
      <c r="A1383" s="116"/>
      <c r="B1383" s="109"/>
      <c r="C1383" s="131" t="s">
        <v>45</v>
      </c>
      <c r="D1383" s="77">
        <v>4</v>
      </c>
      <c r="E1383" s="77">
        <v>0.75</v>
      </c>
      <c r="F1383" s="77"/>
      <c r="G1383" s="77">
        <v>2</v>
      </c>
      <c r="H1383" s="124">
        <f>G1383*E1383*D1383</f>
        <v>6</v>
      </c>
      <c r="I1383" s="888"/>
      <c r="J1383" s="270"/>
      <c r="K1383" s="270"/>
      <c r="L1383" s="150"/>
      <c r="M1383" s="28"/>
      <c r="N1383" s="876"/>
      <c r="O1383" s="28"/>
      <c r="P1383" s="28"/>
      <c r="Q1383" s="28"/>
      <c r="R1383" s="28"/>
      <c r="S1383" s="28"/>
    </row>
    <row r="1384" spans="1:19" s="31" customFormat="1" ht="13.5" hidden="1" x14ac:dyDescent="0.3">
      <c r="A1384" s="116"/>
      <c r="B1384" s="109"/>
      <c r="C1384" s="131" t="s">
        <v>45</v>
      </c>
      <c r="D1384" s="77">
        <v>2</v>
      </c>
      <c r="E1384" s="77">
        <v>0.9</v>
      </c>
      <c r="F1384" s="77"/>
      <c r="G1384" s="77">
        <v>2</v>
      </c>
      <c r="H1384" s="124">
        <f>G1384*E1384*D1384</f>
        <v>3.6</v>
      </c>
      <c r="I1384" s="888"/>
      <c r="J1384" s="270"/>
      <c r="K1384" s="270"/>
      <c r="L1384" s="150"/>
      <c r="M1384" s="28"/>
      <c r="N1384" s="876"/>
      <c r="O1384" s="28"/>
      <c r="P1384" s="28"/>
      <c r="Q1384" s="28"/>
      <c r="R1384" s="28"/>
      <c r="S1384" s="28"/>
    </row>
    <row r="1385" spans="1:19" s="31" customFormat="1" ht="13.5" hidden="1" x14ac:dyDescent="0.3">
      <c r="A1385" s="116"/>
      <c r="B1385" s="109"/>
      <c r="C1385" s="131" t="s">
        <v>45</v>
      </c>
      <c r="D1385" s="77">
        <v>1</v>
      </c>
      <c r="E1385" s="77">
        <v>13.2</v>
      </c>
      <c r="F1385" s="77"/>
      <c r="G1385" s="77"/>
      <c r="H1385" s="124">
        <f>E1385*D1385</f>
        <v>13.2</v>
      </c>
      <c r="I1385" s="888"/>
      <c r="J1385" s="270"/>
      <c r="K1385" s="270"/>
      <c r="L1385" s="150"/>
      <c r="M1385" s="28"/>
      <c r="N1385" s="876"/>
      <c r="O1385" s="28"/>
      <c r="P1385" s="28"/>
      <c r="Q1385" s="28"/>
      <c r="R1385" s="28"/>
      <c r="S1385" s="28"/>
    </row>
    <row r="1386" spans="1:19" s="31" customFormat="1" ht="13.5" hidden="1" x14ac:dyDescent="0.3">
      <c r="A1386" s="116"/>
      <c r="B1386" s="109"/>
      <c r="C1386" s="131" t="s">
        <v>45</v>
      </c>
      <c r="D1386" s="77">
        <v>1</v>
      </c>
      <c r="E1386" s="77">
        <v>15.43</v>
      </c>
      <c r="F1386" s="77"/>
      <c r="G1386" s="77"/>
      <c r="H1386" s="124">
        <f t="shared" ref="H1386:H1388" si="99">E1386*D1386</f>
        <v>15.43</v>
      </c>
      <c r="I1386" s="888"/>
      <c r="J1386" s="270"/>
      <c r="K1386" s="270"/>
      <c r="L1386" s="150"/>
      <c r="M1386" s="28"/>
      <c r="N1386" s="876"/>
      <c r="O1386" s="28"/>
      <c r="P1386" s="28"/>
      <c r="Q1386" s="28"/>
      <c r="R1386" s="28"/>
      <c r="S1386" s="28"/>
    </row>
    <row r="1387" spans="1:19" s="31" customFormat="1" ht="13.5" hidden="1" x14ac:dyDescent="0.3">
      <c r="A1387" s="116"/>
      <c r="B1387" s="109"/>
      <c r="C1387" s="131" t="s">
        <v>45</v>
      </c>
      <c r="D1387" s="77">
        <v>1</v>
      </c>
      <c r="E1387" s="77">
        <v>2.1800000000000002</v>
      </c>
      <c r="F1387" s="77"/>
      <c r="G1387" s="77"/>
      <c r="H1387" s="124">
        <f t="shared" si="99"/>
        <v>2.1800000000000002</v>
      </c>
      <c r="I1387" s="888"/>
      <c r="J1387" s="270"/>
      <c r="K1387" s="270"/>
      <c r="L1387" s="150"/>
      <c r="M1387" s="28"/>
      <c r="N1387" s="876"/>
      <c r="O1387" s="28"/>
      <c r="P1387" s="28"/>
      <c r="Q1387" s="28"/>
      <c r="R1387" s="28"/>
      <c r="S1387" s="28"/>
    </row>
    <row r="1388" spans="1:19" s="31" customFormat="1" ht="13.5" hidden="1" x14ac:dyDescent="0.3">
      <c r="A1388" s="116"/>
      <c r="B1388" s="109"/>
      <c r="C1388" s="131" t="s">
        <v>45</v>
      </c>
      <c r="D1388" s="77">
        <v>1</v>
      </c>
      <c r="E1388" s="77">
        <v>15.22</v>
      </c>
      <c r="F1388" s="77"/>
      <c r="G1388" s="77"/>
      <c r="H1388" s="124">
        <f t="shared" si="99"/>
        <v>15.22</v>
      </c>
      <c r="I1388" s="888"/>
      <c r="J1388" s="270"/>
      <c r="K1388" s="270"/>
      <c r="L1388" s="150"/>
      <c r="M1388" s="28"/>
      <c r="N1388" s="876"/>
      <c r="O1388" s="28"/>
      <c r="P1388" s="28"/>
      <c r="Q1388" s="28"/>
      <c r="R1388" s="28"/>
      <c r="S1388" s="28"/>
    </row>
    <row r="1389" spans="1:19" s="31" customFormat="1" ht="13.5" x14ac:dyDescent="0.3">
      <c r="A1389" s="144"/>
      <c r="B1389" s="109"/>
      <c r="C1389" s="133"/>
      <c r="D1389" s="77"/>
      <c r="E1389" s="77"/>
      <c r="F1389" s="77"/>
      <c r="G1389" s="77"/>
      <c r="H1389" s="124"/>
      <c r="I1389" s="888"/>
      <c r="J1389" s="270"/>
      <c r="K1389" s="270"/>
      <c r="L1389" s="165">
        <f>SUM(K1365:K1381)</f>
        <v>24465.65</v>
      </c>
      <c r="M1389" s="28"/>
      <c r="N1389" s="876"/>
      <c r="O1389" s="28"/>
      <c r="P1389" s="28"/>
      <c r="Q1389" s="28"/>
      <c r="R1389" s="28"/>
      <c r="S1389" s="28"/>
    </row>
    <row r="1390" spans="1:19" s="31" customFormat="1" ht="13.5" x14ac:dyDescent="0.3">
      <c r="A1390" s="100" t="s">
        <v>1094</v>
      </c>
      <c r="B1390" s="101" t="s">
        <v>117</v>
      </c>
      <c r="C1390" s="133"/>
      <c r="D1390" s="77"/>
      <c r="E1390" s="77"/>
      <c r="F1390" s="77"/>
      <c r="G1390" s="77"/>
      <c r="H1390" s="124"/>
      <c r="I1390" s="888"/>
      <c r="J1390" s="270"/>
      <c r="K1390" s="270"/>
      <c r="L1390" s="150"/>
      <c r="M1390" s="28"/>
      <c r="N1390" s="876"/>
      <c r="O1390" s="28"/>
      <c r="P1390" s="28"/>
      <c r="Q1390" s="28"/>
      <c r="R1390" s="28"/>
      <c r="S1390" s="28"/>
    </row>
    <row r="1391" spans="1:19" s="31" customFormat="1" ht="13.5" x14ac:dyDescent="0.3">
      <c r="A1391" s="144"/>
      <c r="B1391" s="109"/>
      <c r="C1391" s="133"/>
      <c r="D1391" s="77"/>
      <c r="E1391" s="77"/>
      <c r="F1391" s="77"/>
      <c r="G1391" s="77"/>
      <c r="H1391" s="124"/>
      <c r="I1391" s="888"/>
      <c r="J1391" s="270"/>
      <c r="K1391" s="270"/>
      <c r="L1391" s="150"/>
      <c r="M1391" s="28"/>
      <c r="N1391" s="876"/>
      <c r="O1391" s="28"/>
      <c r="P1391" s="28"/>
      <c r="Q1391" s="28"/>
      <c r="R1391" s="28"/>
      <c r="S1391" s="28"/>
    </row>
    <row r="1392" spans="1:19" s="31" customFormat="1" ht="13.5" x14ac:dyDescent="0.3">
      <c r="A1392" s="144" t="s">
        <v>1095</v>
      </c>
      <c r="B1392" s="109" t="s">
        <v>119</v>
      </c>
      <c r="C1392" s="133"/>
      <c r="D1392" s="77"/>
      <c r="E1392" s="77"/>
      <c r="F1392" s="77"/>
      <c r="G1392" s="77"/>
      <c r="H1392" s="124"/>
      <c r="I1392" s="888"/>
      <c r="J1392" s="270"/>
      <c r="K1392" s="270"/>
      <c r="L1392" s="150"/>
      <c r="M1392" s="28"/>
      <c r="N1392" s="876"/>
      <c r="O1392" s="28"/>
      <c r="P1392" s="28"/>
      <c r="Q1392" s="28"/>
      <c r="R1392" s="28"/>
      <c r="S1392" s="28"/>
    </row>
    <row r="1393" spans="1:19" s="31" customFormat="1" ht="81" x14ac:dyDescent="0.3">
      <c r="A1393" s="116" t="s">
        <v>1096</v>
      </c>
      <c r="B1393" s="109" t="s">
        <v>121</v>
      </c>
      <c r="C1393" s="133" t="s">
        <v>45</v>
      </c>
      <c r="D1393" s="77"/>
      <c r="E1393" s="77"/>
      <c r="F1393" s="77"/>
      <c r="G1393" s="77"/>
      <c r="H1393" s="124"/>
      <c r="I1393" s="888">
        <f>SUM(H1394:H1414)</f>
        <v>614.93000000000006</v>
      </c>
      <c r="J1393" s="270">
        <v>11</v>
      </c>
      <c r="K1393" s="270">
        <f>J1393*I1393</f>
        <v>6764.2300000000005</v>
      </c>
      <c r="L1393" s="150"/>
      <c r="M1393" s="28"/>
      <c r="N1393" s="876"/>
      <c r="O1393" s="28"/>
      <c r="P1393" s="28"/>
      <c r="Q1393" s="28"/>
      <c r="R1393" s="28"/>
      <c r="S1393" s="28"/>
    </row>
    <row r="1394" spans="1:19" s="31" customFormat="1" ht="13.5" hidden="1" x14ac:dyDescent="0.3">
      <c r="A1394" s="144"/>
      <c r="B1394" s="109"/>
      <c r="C1394" s="133" t="s">
        <v>45</v>
      </c>
      <c r="D1394" s="77">
        <v>1</v>
      </c>
      <c r="E1394" s="77">
        <v>34.46</v>
      </c>
      <c r="F1394" s="77"/>
      <c r="G1394" s="77"/>
      <c r="H1394" s="124">
        <f>E1394*D1394</f>
        <v>34.46</v>
      </c>
      <c r="I1394" s="888"/>
      <c r="J1394" s="270"/>
      <c r="K1394" s="270">
        <f t="shared" ref="K1394:K1457" si="100">J1394*I1394</f>
        <v>0</v>
      </c>
      <c r="L1394" s="150"/>
      <c r="M1394" s="28"/>
      <c r="N1394" s="876"/>
      <c r="O1394" s="28"/>
      <c r="P1394" s="28"/>
      <c r="Q1394" s="28"/>
      <c r="R1394" s="28"/>
      <c r="S1394" s="28"/>
    </row>
    <row r="1395" spans="1:19" s="31" customFormat="1" ht="13.5" hidden="1" x14ac:dyDescent="0.3">
      <c r="A1395" s="144"/>
      <c r="B1395" s="109"/>
      <c r="C1395" s="133" t="s">
        <v>45</v>
      </c>
      <c r="D1395" s="77">
        <v>1</v>
      </c>
      <c r="E1395" s="77">
        <v>7.63</v>
      </c>
      <c r="F1395" s="77"/>
      <c r="G1395" s="77"/>
      <c r="H1395" s="124">
        <f t="shared" ref="H1395:H1414" si="101">E1395*D1395</f>
        <v>7.63</v>
      </c>
      <c r="I1395" s="888"/>
      <c r="J1395" s="270"/>
      <c r="K1395" s="270">
        <f t="shared" si="100"/>
        <v>0</v>
      </c>
      <c r="L1395" s="150"/>
      <c r="M1395" s="28"/>
      <c r="N1395" s="876"/>
      <c r="O1395" s="28"/>
      <c r="P1395" s="28"/>
      <c r="Q1395" s="28"/>
      <c r="R1395" s="28"/>
      <c r="S1395" s="28"/>
    </row>
    <row r="1396" spans="1:19" s="31" customFormat="1" ht="13.5" hidden="1" x14ac:dyDescent="0.3">
      <c r="A1396" s="144"/>
      <c r="B1396" s="109"/>
      <c r="C1396" s="133" t="s">
        <v>45</v>
      </c>
      <c r="D1396" s="77">
        <v>1</v>
      </c>
      <c r="E1396" s="77">
        <v>12.57</v>
      </c>
      <c r="F1396" s="77"/>
      <c r="G1396" s="77"/>
      <c r="H1396" s="124">
        <f t="shared" si="101"/>
        <v>12.57</v>
      </c>
      <c r="I1396" s="888"/>
      <c r="J1396" s="270"/>
      <c r="K1396" s="270">
        <f t="shared" si="100"/>
        <v>0</v>
      </c>
      <c r="L1396" s="150"/>
      <c r="M1396" s="28"/>
      <c r="N1396" s="876"/>
      <c r="O1396" s="28"/>
      <c r="P1396" s="28"/>
      <c r="Q1396" s="28"/>
      <c r="R1396" s="28"/>
      <c r="S1396" s="28"/>
    </row>
    <row r="1397" spans="1:19" s="31" customFormat="1" ht="13.5" hidden="1" x14ac:dyDescent="0.3">
      <c r="A1397" s="144"/>
      <c r="B1397" s="109"/>
      <c r="C1397" s="133" t="s">
        <v>45</v>
      </c>
      <c r="D1397" s="77">
        <v>1</v>
      </c>
      <c r="E1397" s="77">
        <v>13.35</v>
      </c>
      <c r="F1397" s="77"/>
      <c r="G1397" s="77"/>
      <c r="H1397" s="124">
        <f t="shared" si="101"/>
        <v>13.35</v>
      </c>
      <c r="I1397" s="888"/>
      <c r="J1397" s="270"/>
      <c r="K1397" s="270">
        <f t="shared" si="100"/>
        <v>0</v>
      </c>
      <c r="L1397" s="150"/>
      <c r="M1397" s="28"/>
      <c r="N1397" s="876"/>
      <c r="O1397" s="28"/>
      <c r="P1397" s="28"/>
      <c r="Q1397" s="28"/>
      <c r="R1397" s="28"/>
      <c r="S1397" s="28"/>
    </row>
    <row r="1398" spans="1:19" s="31" customFormat="1" ht="13.5" hidden="1" x14ac:dyDescent="0.3">
      <c r="A1398" s="144"/>
      <c r="B1398" s="109"/>
      <c r="C1398" s="133" t="s">
        <v>45</v>
      </c>
      <c r="D1398" s="77">
        <v>1</v>
      </c>
      <c r="E1398" s="77">
        <v>13.94</v>
      </c>
      <c r="F1398" s="77"/>
      <c r="G1398" s="77"/>
      <c r="H1398" s="124">
        <f t="shared" si="101"/>
        <v>13.94</v>
      </c>
      <c r="I1398" s="888"/>
      <c r="J1398" s="270"/>
      <c r="K1398" s="270">
        <f t="shared" si="100"/>
        <v>0</v>
      </c>
      <c r="L1398" s="150"/>
      <c r="M1398" s="28"/>
      <c r="N1398" s="876"/>
      <c r="O1398" s="28"/>
      <c r="P1398" s="28"/>
      <c r="Q1398" s="28"/>
      <c r="R1398" s="28"/>
      <c r="S1398" s="28"/>
    </row>
    <row r="1399" spans="1:19" s="31" customFormat="1" ht="13.5" hidden="1" x14ac:dyDescent="0.3">
      <c r="A1399" s="144"/>
      <c r="B1399" s="109"/>
      <c r="C1399" s="133" t="s">
        <v>45</v>
      </c>
      <c r="D1399" s="77">
        <v>1</v>
      </c>
      <c r="E1399" s="77">
        <v>10.9</v>
      </c>
      <c r="F1399" s="77"/>
      <c r="G1399" s="77"/>
      <c r="H1399" s="124">
        <f t="shared" si="101"/>
        <v>10.9</v>
      </c>
      <c r="I1399" s="888"/>
      <c r="J1399" s="270"/>
      <c r="K1399" s="270">
        <f t="shared" si="100"/>
        <v>0</v>
      </c>
      <c r="L1399" s="150"/>
      <c r="M1399" s="28"/>
      <c r="N1399" s="876"/>
      <c r="O1399" s="28"/>
      <c r="P1399" s="28"/>
      <c r="Q1399" s="28"/>
      <c r="R1399" s="28"/>
      <c r="S1399" s="28"/>
    </row>
    <row r="1400" spans="1:19" s="31" customFormat="1" ht="13.5" hidden="1" x14ac:dyDescent="0.3">
      <c r="A1400" s="144"/>
      <c r="B1400" s="109"/>
      <c r="C1400" s="133" t="s">
        <v>45</v>
      </c>
      <c r="D1400" s="77">
        <v>1</v>
      </c>
      <c r="E1400" s="77">
        <v>149.31</v>
      </c>
      <c r="F1400" s="77"/>
      <c r="G1400" s="77"/>
      <c r="H1400" s="124">
        <f t="shared" si="101"/>
        <v>149.31</v>
      </c>
      <c r="I1400" s="888"/>
      <c r="J1400" s="270"/>
      <c r="K1400" s="270">
        <f t="shared" si="100"/>
        <v>0</v>
      </c>
      <c r="L1400" s="150"/>
      <c r="M1400" s="28"/>
      <c r="N1400" s="876"/>
      <c r="O1400" s="28"/>
      <c r="P1400" s="28"/>
      <c r="Q1400" s="28"/>
      <c r="R1400" s="28"/>
      <c r="S1400" s="28"/>
    </row>
    <row r="1401" spans="1:19" s="31" customFormat="1" ht="13.5" hidden="1" x14ac:dyDescent="0.3">
      <c r="A1401" s="144"/>
      <c r="B1401" s="109"/>
      <c r="C1401" s="133" t="s">
        <v>45</v>
      </c>
      <c r="D1401" s="77">
        <v>1</v>
      </c>
      <c r="E1401" s="77">
        <v>92.66</v>
      </c>
      <c r="F1401" s="77"/>
      <c r="G1401" s="77"/>
      <c r="H1401" s="124">
        <f t="shared" si="101"/>
        <v>92.66</v>
      </c>
      <c r="I1401" s="888"/>
      <c r="J1401" s="270"/>
      <c r="K1401" s="270">
        <f t="shared" si="100"/>
        <v>0</v>
      </c>
      <c r="L1401" s="150"/>
      <c r="M1401" s="28"/>
      <c r="N1401" s="876"/>
      <c r="O1401" s="28"/>
      <c r="P1401" s="28"/>
      <c r="Q1401" s="28"/>
      <c r="R1401" s="28"/>
      <c r="S1401" s="28"/>
    </row>
    <row r="1402" spans="1:19" s="31" customFormat="1" ht="13.5" hidden="1" x14ac:dyDescent="0.3">
      <c r="A1402" s="144"/>
      <c r="B1402" s="109"/>
      <c r="C1402" s="133" t="s">
        <v>45</v>
      </c>
      <c r="D1402" s="77">
        <v>1</v>
      </c>
      <c r="E1402" s="77">
        <v>0.38</v>
      </c>
      <c r="F1402" s="77"/>
      <c r="G1402" s="77"/>
      <c r="H1402" s="124">
        <f t="shared" si="101"/>
        <v>0.38</v>
      </c>
      <c r="I1402" s="888"/>
      <c r="J1402" s="270"/>
      <c r="K1402" s="270">
        <f t="shared" si="100"/>
        <v>0</v>
      </c>
      <c r="L1402" s="150"/>
      <c r="M1402" s="28"/>
      <c r="N1402" s="876"/>
      <c r="O1402" s="28"/>
      <c r="P1402" s="28"/>
      <c r="Q1402" s="28"/>
      <c r="R1402" s="28"/>
      <c r="S1402" s="28"/>
    </row>
    <row r="1403" spans="1:19" s="31" customFormat="1" ht="13.5" hidden="1" x14ac:dyDescent="0.3">
      <c r="A1403" s="144"/>
      <c r="B1403" s="109"/>
      <c r="C1403" s="133" t="s">
        <v>45</v>
      </c>
      <c r="D1403" s="77">
        <v>1</v>
      </c>
      <c r="E1403" s="77">
        <v>15.57</v>
      </c>
      <c r="F1403" s="77"/>
      <c r="G1403" s="77"/>
      <c r="H1403" s="124">
        <f t="shared" si="101"/>
        <v>15.57</v>
      </c>
      <c r="I1403" s="888"/>
      <c r="J1403" s="270"/>
      <c r="K1403" s="270">
        <f t="shared" si="100"/>
        <v>0</v>
      </c>
      <c r="L1403" s="150"/>
      <c r="M1403" s="28"/>
      <c r="N1403" s="876"/>
      <c r="O1403" s="28"/>
      <c r="P1403" s="28"/>
      <c r="Q1403" s="28"/>
      <c r="R1403" s="28"/>
      <c r="S1403" s="28"/>
    </row>
    <row r="1404" spans="1:19" s="31" customFormat="1" ht="13.5" hidden="1" x14ac:dyDescent="0.3">
      <c r="A1404" s="144"/>
      <c r="B1404" s="109"/>
      <c r="C1404" s="133" t="s">
        <v>45</v>
      </c>
      <c r="D1404" s="77">
        <v>1</v>
      </c>
      <c r="E1404" s="77">
        <v>2.87</v>
      </c>
      <c r="F1404" s="77"/>
      <c r="G1404" s="77"/>
      <c r="H1404" s="124">
        <f t="shared" si="101"/>
        <v>2.87</v>
      </c>
      <c r="I1404" s="888"/>
      <c r="J1404" s="270"/>
      <c r="K1404" s="270">
        <f t="shared" si="100"/>
        <v>0</v>
      </c>
      <c r="L1404" s="150"/>
      <c r="M1404" s="28"/>
      <c r="N1404" s="876"/>
      <c r="O1404" s="28"/>
      <c r="P1404" s="28"/>
      <c r="Q1404" s="28"/>
      <c r="R1404" s="28"/>
      <c r="S1404" s="28"/>
    </row>
    <row r="1405" spans="1:19" s="31" customFormat="1" ht="13.5" hidden="1" x14ac:dyDescent="0.3">
      <c r="A1405" s="144"/>
      <c r="B1405" s="109"/>
      <c r="C1405" s="133" t="s">
        <v>45</v>
      </c>
      <c r="D1405" s="77">
        <v>1</v>
      </c>
      <c r="E1405" s="77">
        <v>15.37</v>
      </c>
      <c r="F1405" s="77"/>
      <c r="G1405" s="77"/>
      <c r="H1405" s="124">
        <f t="shared" si="101"/>
        <v>15.37</v>
      </c>
      <c r="I1405" s="888"/>
      <c r="J1405" s="270"/>
      <c r="K1405" s="270">
        <f t="shared" si="100"/>
        <v>0</v>
      </c>
      <c r="L1405" s="150"/>
      <c r="M1405" s="28"/>
      <c r="N1405" s="876"/>
      <c r="O1405" s="28"/>
      <c r="P1405" s="28"/>
      <c r="Q1405" s="28"/>
      <c r="R1405" s="28"/>
      <c r="S1405" s="28"/>
    </row>
    <row r="1406" spans="1:19" s="31" customFormat="1" ht="13.5" hidden="1" x14ac:dyDescent="0.3">
      <c r="A1406" s="144"/>
      <c r="B1406" s="109"/>
      <c r="C1406" s="133" t="s">
        <v>45</v>
      </c>
      <c r="D1406" s="77">
        <v>1</v>
      </c>
      <c r="E1406" s="77">
        <v>46.35</v>
      </c>
      <c r="F1406" s="77"/>
      <c r="G1406" s="77"/>
      <c r="H1406" s="124">
        <f t="shared" si="101"/>
        <v>46.35</v>
      </c>
      <c r="I1406" s="888"/>
      <c r="J1406" s="270"/>
      <c r="K1406" s="270">
        <f t="shared" si="100"/>
        <v>0</v>
      </c>
      <c r="L1406" s="150"/>
      <c r="M1406" s="28"/>
      <c r="N1406" s="876"/>
      <c r="O1406" s="28"/>
      <c r="P1406" s="28"/>
      <c r="Q1406" s="28"/>
      <c r="R1406" s="28"/>
      <c r="S1406" s="28"/>
    </row>
    <row r="1407" spans="1:19" s="31" customFormat="1" ht="13.5" hidden="1" x14ac:dyDescent="0.3">
      <c r="A1407" s="144"/>
      <c r="B1407" s="109"/>
      <c r="C1407" s="133" t="s">
        <v>45</v>
      </c>
      <c r="D1407" s="77">
        <v>1</v>
      </c>
      <c r="E1407" s="77">
        <v>33.86</v>
      </c>
      <c r="F1407" s="77"/>
      <c r="G1407" s="77"/>
      <c r="H1407" s="124">
        <f t="shared" si="101"/>
        <v>33.86</v>
      </c>
      <c r="I1407" s="888"/>
      <c r="J1407" s="270"/>
      <c r="K1407" s="270">
        <f t="shared" si="100"/>
        <v>0</v>
      </c>
      <c r="L1407" s="150"/>
      <c r="M1407" s="28"/>
      <c r="N1407" s="876"/>
      <c r="O1407" s="28"/>
      <c r="P1407" s="28"/>
      <c r="Q1407" s="28"/>
      <c r="R1407" s="28"/>
      <c r="S1407" s="28"/>
    </row>
    <row r="1408" spans="1:19" s="31" customFormat="1" ht="13.5" hidden="1" x14ac:dyDescent="0.3">
      <c r="A1408" s="144"/>
      <c r="B1408" s="109"/>
      <c r="C1408" s="133" t="s">
        <v>45</v>
      </c>
      <c r="D1408" s="77">
        <v>1</v>
      </c>
      <c r="E1408" s="77">
        <v>49.46</v>
      </c>
      <c r="F1408" s="77"/>
      <c r="G1408" s="77"/>
      <c r="H1408" s="124">
        <f t="shared" si="101"/>
        <v>49.46</v>
      </c>
      <c r="I1408" s="888"/>
      <c r="J1408" s="270"/>
      <c r="K1408" s="270">
        <f t="shared" si="100"/>
        <v>0</v>
      </c>
      <c r="L1408" s="150"/>
      <c r="M1408" s="28"/>
      <c r="N1408" s="876"/>
      <c r="O1408" s="28"/>
      <c r="P1408" s="28"/>
      <c r="Q1408" s="28"/>
      <c r="R1408" s="28"/>
      <c r="S1408" s="28"/>
    </row>
    <row r="1409" spans="1:19" s="31" customFormat="1" ht="13.5" hidden="1" x14ac:dyDescent="0.3">
      <c r="A1409" s="144"/>
      <c r="B1409" s="109"/>
      <c r="C1409" s="133" t="s">
        <v>45</v>
      </c>
      <c r="D1409" s="77">
        <v>1</v>
      </c>
      <c r="E1409" s="77">
        <v>89.55</v>
      </c>
      <c r="F1409" s="77"/>
      <c r="G1409" s="77"/>
      <c r="H1409" s="124">
        <f t="shared" si="101"/>
        <v>89.55</v>
      </c>
      <c r="I1409" s="888"/>
      <c r="J1409" s="270"/>
      <c r="K1409" s="270">
        <f t="shared" si="100"/>
        <v>0</v>
      </c>
      <c r="L1409" s="150"/>
      <c r="M1409" s="28"/>
      <c r="N1409" s="876"/>
      <c r="O1409" s="28"/>
      <c r="P1409" s="28"/>
      <c r="Q1409" s="28"/>
      <c r="R1409" s="28"/>
      <c r="S1409" s="28"/>
    </row>
    <row r="1410" spans="1:19" s="31" customFormat="1" ht="13.5" hidden="1" x14ac:dyDescent="0.3">
      <c r="A1410" s="144"/>
      <c r="B1410" s="109"/>
      <c r="C1410" s="133" t="s">
        <v>45</v>
      </c>
      <c r="D1410" s="77">
        <v>1</v>
      </c>
      <c r="E1410" s="77">
        <v>5.21</v>
      </c>
      <c r="F1410" s="77"/>
      <c r="G1410" s="77"/>
      <c r="H1410" s="124">
        <f t="shared" si="101"/>
        <v>5.21</v>
      </c>
      <c r="I1410" s="888"/>
      <c r="J1410" s="270"/>
      <c r="K1410" s="270">
        <f t="shared" si="100"/>
        <v>0</v>
      </c>
      <c r="L1410" s="150"/>
      <c r="M1410" s="28"/>
      <c r="N1410" s="876"/>
      <c r="O1410" s="28"/>
      <c r="P1410" s="28"/>
      <c r="Q1410" s="28"/>
      <c r="R1410" s="28"/>
      <c r="S1410" s="28"/>
    </row>
    <row r="1411" spans="1:19" s="31" customFormat="1" ht="13.5" hidden="1" x14ac:dyDescent="0.3">
      <c r="A1411" s="144"/>
      <c r="B1411" s="109"/>
      <c r="C1411" s="133" t="s">
        <v>45</v>
      </c>
      <c r="D1411" s="77">
        <v>1</v>
      </c>
      <c r="E1411" s="77">
        <v>5.3</v>
      </c>
      <c r="F1411" s="77"/>
      <c r="G1411" s="77"/>
      <c r="H1411" s="124">
        <f t="shared" si="101"/>
        <v>5.3</v>
      </c>
      <c r="I1411" s="888"/>
      <c r="J1411" s="270"/>
      <c r="K1411" s="270">
        <f t="shared" si="100"/>
        <v>0</v>
      </c>
      <c r="L1411" s="150"/>
      <c r="M1411" s="28"/>
      <c r="N1411" s="876"/>
      <c r="O1411" s="28"/>
      <c r="P1411" s="28"/>
      <c r="Q1411" s="28"/>
      <c r="R1411" s="28"/>
      <c r="S1411" s="28"/>
    </row>
    <row r="1412" spans="1:19" s="31" customFormat="1" ht="13.5" hidden="1" x14ac:dyDescent="0.3">
      <c r="A1412" s="144"/>
      <c r="B1412" s="109"/>
      <c r="C1412" s="133" t="s">
        <v>45</v>
      </c>
      <c r="D1412" s="77">
        <v>1</v>
      </c>
      <c r="E1412" s="77">
        <v>5.21</v>
      </c>
      <c r="F1412" s="77"/>
      <c r="G1412" s="77"/>
      <c r="H1412" s="124">
        <f t="shared" si="101"/>
        <v>5.21</v>
      </c>
      <c r="I1412" s="888"/>
      <c r="J1412" s="270"/>
      <c r="K1412" s="270">
        <f t="shared" si="100"/>
        <v>0</v>
      </c>
      <c r="L1412" s="150"/>
      <c r="M1412" s="28"/>
      <c r="N1412" s="876"/>
      <c r="O1412" s="28"/>
      <c r="P1412" s="28"/>
      <c r="Q1412" s="28"/>
      <c r="R1412" s="28"/>
      <c r="S1412" s="28"/>
    </row>
    <row r="1413" spans="1:19" s="31" customFormat="1" ht="13.5" hidden="1" x14ac:dyDescent="0.3">
      <c r="A1413" s="144"/>
      <c r="B1413" s="109"/>
      <c r="C1413" s="133" t="s">
        <v>45</v>
      </c>
      <c r="D1413" s="77">
        <v>1</v>
      </c>
      <c r="E1413" s="77">
        <v>5.46</v>
      </c>
      <c r="F1413" s="77"/>
      <c r="G1413" s="77"/>
      <c r="H1413" s="124">
        <f t="shared" si="101"/>
        <v>5.46</v>
      </c>
      <c r="I1413" s="888"/>
      <c r="J1413" s="270"/>
      <c r="K1413" s="270">
        <f t="shared" si="100"/>
        <v>0</v>
      </c>
      <c r="L1413" s="150"/>
      <c r="M1413" s="28"/>
      <c r="N1413" s="876"/>
      <c r="O1413" s="28"/>
      <c r="P1413" s="28"/>
      <c r="Q1413" s="28"/>
      <c r="R1413" s="28"/>
      <c r="S1413" s="28"/>
    </row>
    <row r="1414" spans="1:19" s="31" customFormat="1" ht="13.5" hidden="1" x14ac:dyDescent="0.3">
      <c r="A1414" s="144"/>
      <c r="B1414" s="109"/>
      <c r="C1414" s="133" t="s">
        <v>45</v>
      </c>
      <c r="D1414" s="77">
        <v>1</v>
      </c>
      <c r="E1414" s="77">
        <v>5.52</v>
      </c>
      <c r="F1414" s="77"/>
      <c r="G1414" s="77"/>
      <c r="H1414" s="124">
        <f t="shared" si="101"/>
        <v>5.52</v>
      </c>
      <c r="I1414" s="888"/>
      <c r="J1414" s="270"/>
      <c r="K1414" s="270">
        <f t="shared" si="100"/>
        <v>0</v>
      </c>
      <c r="L1414" s="150"/>
      <c r="M1414" s="28"/>
      <c r="N1414" s="876"/>
      <c r="O1414" s="28"/>
      <c r="P1414" s="28"/>
      <c r="Q1414" s="28"/>
      <c r="R1414" s="28"/>
      <c r="S1414" s="28"/>
    </row>
    <row r="1415" spans="1:19" s="31" customFormat="1" ht="13.5" x14ac:dyDescent="0.3">
      <c r="A1415" s="144"/>
      <c r="B1415" s="109"/>
      <c r="C1415" s="133"/>
      <c r="D1415" s="77"/>
      <c r="E1415" s="77"/>
      <c r="F1415" s="77"/>
      <c r="G1415" s="77"/>
      <c r="H1415" s="124"/>
      <c r="I1415" s="888"/>
      <c r="J1415" s="270"/>
      <c r="K1415" s="270">
        <f t="shared" si="100"/>
        <v>0</v>
      </c>
      <c r="L1415" s="150"/>
      <c r="M1415" s="28"/>
      <c r="N1415" s="876"/>
      <c r="O1415" s="28"/>
      <c r="P1415" s="28"/>
      <c r="Q1415" s="28"/>
      <c r="R1415" s="28"/>
      <c r="S1415" s="28"/>
    </row>
    <row r="1416" spans="1:19" s="31" customFormat="1" ht="243" x14ac:dyDescent="0.3">
      <c r="A1416" s="116" t="s">
        <v>1097</v>
      </c>
      <c r="B1416" s="103" t="s">
        <v>3596</v>
      </c>
      <c r="C1416" s="131" t="s">
        <v>45</v>
      </c>
      <c r="D1416" s="77"/>
      <c r="E1416" s="77"/>
      <c r="F1416" s="77"/>
      <c r="G1416" s="77"/>
      <c r="H1416" s="124"/>
      <c r="I1416" s="888">
        <f>SUM(H1417:H1421)</f>
        <v>290.40999999999997</v>
      </c>
      <c r="J1416" s="271">
        <v>35</v>
      </c>
      <c r="K1416" s="271">
        <f t="shared" si="100"/>
        <v>10164.349999999999</v>
      </c>
      <c r="L1416" s="180"/>
      <c r="M1416" s="28"/>
      <c r="N1416" s="876"/>
      <c r="O1416" s="28"/>
      <c r="P1416" s="28"/>
      <c r="Q1416" s="28"/>
      <c r="R1416" s="28"/>
      <c r="S1416" s="28"/>
    </row>
    <row r="1417" spans="1:19" s="31" customFormat="1" ht="13.5" hidden="1" x14ac:dyDescent="0.3">
      <c r="A1417" s="144"/>
      <c r="B1417" s="109"/>
      <c r="C1417" s="133" t="s">
        <v>45</v>
      </c>
      <c r="D1417" s="77">
        <v>1</v>
      </c>
      <c r="E1417" s="77">
        <v>13.94</v>
      </c>
      <c r="F1417" s="77"/>
      <c r="G1417" s="77"/>
      <c r="H1417" s="124">
        <f>E1417*D1417</f>
        <v>13.94</v>
      </c>
      <c r="I1417" s="888"/>
      <c r="J1417" s="270"/>
      <c r="K1417" s="270">
        <f t="shared" si="100"/>
        <v>0</v>
      </c>
      <c r="L1417" s="150"/>
      <c r="M1417" s="28"/>
      <c r="N1417" s="876"/>
      <c r="O1417" s="28"/>
      <c r="P1417" s="28"/>
      <c r="Q1417" s="28"/>
      <c r="R1417" s="28"/>
      <c r="S1417" s="28"/>
    </row>
    <row r="1418" spans="1:19" s="31" customFormat="1" ht="13.5" hidden="1" x14ac:dyDescent="0.3">
      <c r="A1418" s="144"/>
      <c r="B1418" s="109"/>
      <c r="C1418" s="133" t="s">
        <v>45</v>
      </c>
      <c r="D1418" s="77">
        <v>1</v>
      </c>
      <c r="E1418" s="77">
        <v>149.31</v>
      </c>
      <c r="F1418" s="77"/>
      <c r="G1418" s="77"/>
      <c r="H1418" s="124">
        <f t="shared" ref="H1418:H1421" si="102">E1418*D1418</f>
        <v>149.31</v>
      </c>
      <c r="I1418" s="888"/>
      <c r="J1418" s="270"/>
      <c r="K1418" s="270">
        <f t="shared" si="100"/>
        <v>0</v>
      </c>
      <c r="L1418" s="150"/>
      <c r="M1418" s="28"/>
      <c r="N1418" s="876"/>
      <c r="O1418" s="28"/>
      <c r="P1418" s="28"/>
      <c r="Q1418" s="28"/>
      <c r="R1418" s="28"/>
      <c r="S1418" s="28"/>
    </row>
    <row r="1419" spans="1:19" s="31" customFormat="1" ht="13.5" hidden="1" x14ac:dyDescent="0.3">
      <c r="A1419" s="144"/>
      <c r="B1419" s="109"/>
      <c r="C1419" s="133" t="s">
        <v>45</v>
      </c>
      <c r="D1419" s="77">
        <v>1</v>
      </c>
      <c r="E1419" s="77">
        <v>44.33</v>
      </c>
      <c r="F1419" s="77"/>
      <c r="G1419" s="77"/>
      <c r="H1419" s="124">
        <f t="shared" si="102"/>
        <v>44.33</v>
      </c>
      <c r="I1419" s="888"/>
      <c r="J1419" s="270"/>
      <c r="K1419" s="270">
        <f t="shared" si="100"/>
        <v>0</v>
      </c>
      <c r="L1419" s="150"/>
      <c r="M1419" s="28"/>
      <c r="N1419" s="876"/>
      <c r="O1419" s="28"/>
      <c r="P1419" s="28"/>
      <c r="Q1419" s="28"/>
      <c r="R1419" s="28"/>
      <c r="S1419" s="28"/>
    </row>
    <row r="1420" spans="1:19" s="31" customFormat="1" ht="13.5" hidden="1" x14ac:dyDescent="0.3">
      <c r="A1420" s="144"/>
      <c r="B1420" s="109"/>
      <c r="C1420" s="133" t="s">
        <v>45</v>
      </c>
      <c r="D1420" s="77">
        <v>1</v>
      </c>
      <c r="E1420" s="77">
        <v>33.619999999999997</v>
      </c>
      <c r="F1420" s="77"/>
      <c r="G1420" s="77"/>
      <c r="H1420" s="124">
        <f t="shared" si="102"/>
        <v>33.619999999999997</v>
      </c>
      <c r="I1420" s="888"/>
      <c r="J1420" s="270"/>
      <c r="K1420" s="270">
        <f t="shared" si="100"/>
        <v>0</v>
      </c>
      <c r="L1420" s="150"/>
      <c r="M1420" s="28"/>
      <c r="N1420" s="876"/>
      <c r="O1420" s="28"/>
      <c r="P1420" s="28"/>
      <c r="Q1420" s="28"/>
      <c r="R1420" s="28"/>
      <c r="S1420" s="28"/>
    </row>
    <row r="1421" spans="1:19" s="31" customFormat="1" ht="13.5" hidden="1" x14ac:dyDescent="0.3">
      <c r="A1421" s="144"/>
      <c r="B1421" s="109"/>
      <c r="C1421" s="133" t="s">
        <v>45</v>
      </c>
      <c r="D1421" s="77">
        <v>1</v>
      </c>
      <c r="E1421" s="77">
        <v>49.21</v>
      </c>
      <c r="F1421" s="77"/>
      <c r="G1421" s="77"/>
      <c r="H1421" s="124">
        <f t="shared" si="102"/>
        <v>49.21</v>
      </c>
      <c r="I1421" s="888"/>
      <c r="J1421" s="270"/>
      <c r="K1421" s="270">
        <f t="shared" si="100"/>
        <v>0</v>
      </c>
      <c r="L1421" s="150"/>
      <c r="M1421" s="28"/>
      <c r="N1421" s="876"/>
      <c r="O1421" s="28"/>
      <c r="P1421" s="28"/>
      <c r="Q1421" s="28"/>
      <c r="R1421" s="28"/>
      <c r="S1421" s="28"/>
    </row>
    <row r="1422" spans="1:19" s="31" customFormat="1" ht="13.5" x14ac:dyDescent="0.3">
      <c r="A1422" s="144"/>
      <c r="B1422" s="109"/>
      <c r="C1422" s="133"/>
      <c r="D1422" s="77"/>
      <c r="E1422" s="77"/>
      <c r="F1422" s="77"/>
      <c r="G1422" s="77"/>
      <c r="H1422" s="124"/>
      <c r="I1422" s="888"/>
      <c r="J1422" s="270"/>
      <c r="K1422" s="270">
        <f t="shared" si="100"/>
        <v>0</v>
      </c>
      <c r="L1422" s="150"/>
      <c r="M1422" s="28"/>
      <c r="N1422" s="876"/>
      <c r="O1422" s="28"/>
      <c r="P1422" s="28"/>
      <c r="Q1422" s="28"/>
      <c r="R1422" s="28"/>
      <c r="S1422" s="28"/>
    </row>
    <row r="1423" spans="1:19" s="31" customFormat="1" ht="162" x14ac:dyDescent="0.3">
      <c r="A1423" s="116" t="s">
        <v>1098</v>
      </c>
      <c r="B1423" s="109" t="s">
        <v>3597</v>
      </c>
      <c r="C1423" s="133" t="s">
        <v>45</v>
      </c>
      <c r="D1423" s="77"/>
      <c r="E1423" s="77"/>
      <c r="F1423" s="77"/>
      <c r="G1423" s="77"/>
      <c r="H1423" s="124"/>
      <c r="I1423" s="888">
        <f>SUM(H1424:H1428)</f>
        <v>26.67</v>
      </c>
      <c r="J1423" s="271">
        <v>25</v>
      </c>
      <c r="K1423" s="271">
        <f t="shared" si="100"/>
        <v>666.75</v>
      </c>
      <c r="L1423" s="180"/>
      <c r="M1423" s="28"/>
      <c r="N1423" s="876"/>
      <c r="O1423" s="28"/>
      <c r="P1423" s="28"/>
      <c r="Q1423" s="28"/>
      <c r="R1423" s="28"/>
      <c r="S1423" s="28"/>
    </row>
    <row r="1424" spans="1:19" s="31" customFormat="1" ht="13.5" hidden="1" x14ac:dyDescent="0.3">
      <c r="A1424" s="144"/>
      <c r="B1424" s="109"/>
      <c r="C1424" s="133" t="s">
        <v>45</v>
      </c>
      <c r="D1424" s="77">
        <v>1</v>
      </c>
      <c r="E1424" s="77">
        <v>5.21</v>
      </c>
      <c r="F1424" s="77"/>
      <c r="G1424" s="77"/>
      <c r="H1424" s="124">
        <f>E1424*D1424</f>
        <v>5.21</v>
      </c>
      <c r="I1424" s="888"/>
      <c r="J1424" s="271"/>
      <c r="K1424" s="271">
        <f t="shared" si="100"/>
        <v>0</v>
      </c>
      <c r="L1424" s="180"/>
      <c r="M1424" s="28"/>
      <c r="N1424" s="876"/>
      <c r="O1424" s="28"/>
      <c r="P1424" s="28"/>
      <c r="Q1424" s="28"/>
      <c r="R1424" s="28"/>
      <c r="S1424" s="28"/>
    </row>
    <row r="1425" spans="1:19" s="31" customFormat="1" ht="13.5" hidden="1" x14ac:dyDescent="0.3">
      <c r="A1425" s="144"/>
      <c r="B1425" s="109"/>
      <c r="C1425" s="133" t="s">
        <v>45</v>
      </c>
      <c r="D1425" s="77">
        <v>1</v>
      </c>
      <c r="E1425" s="77">
        <v>5.27</v>
      </c>
      <c r="F1425" s="77"/>
      <c r="G1425" s="77"/>
      <c r="H1425" s="124">
        <f t="shared" ref="H1425:H1428" si="103">E1425*D1425</f>
        <v>5.27</v>
      </c>
      <c r="I1425" s="888"/>
      <c r="J1425" s="271"/>
      <c r="K1425" s="271">
        <f t="shared" si="100"/>
        <v>0</v>
      </c>
      <c r="L1425" s="180"/>
      <c r="M1425" s="28"/>
      <c r="N1425" s="876"/>
      <c r="O1425" s="28"/>
      <c r="P1425" s="28"/>
      <c r="Q1425" s="28"/>
      <c r="R1425" s="28"/>
      <c r="S1425" s="28"/>
    </row>
    <row r="1426" spans="1:19" s="31" customFormat="1" ht="13.5" hidden="1" x14ac:dyDescent="0.3">
      <c r="A1426" s="144"/>
      <c r="B1426" s="109"/>
      <c r="C1426" s="133" t="s">
        <v>45</v>
      </c>
      <c r="D1426" s="77">
        <v>1</v>
      </c>
      <c r="E1426" s="77">
        <v>5.21</v>
      </c>
      <c r="F1426" s="77"/>
      <c r="G1426" s="77"/>
      <c r="H1426" s="124">
        <f t="shared" si="103"/>
        <v>5.21</v>
      </c>
      <c r="I1426" s="888"/>
      <c r="J1426" s="271"/>
      <c r="K1426" s="271">
        <f t="shared" si="100"/>
        <v>0</v>
      </c>
      <c r="L1426" s="180"/>
      <c r="M1426" s="28"/>
      <c r="N1426" s="876"/>
      <c r="O1426" s="28"/>
      <c r="P1426" s="28"/>
      <c r="Q1426" s="28"/>
      <c r="R1426" s="28"/>
      <c r="S1426" s="28"/>
    </row>
    <row r="1427" spans="1:19" s="31" customFormat="1" ht="13.5" hidden="1" x14ac:dyDescent="0.3">
      <c r="A1427" s="144"/>
      <c r="B1427" s="109"/>
      <c r="C1427" s="133" t="s">
        <v>45</v>
      </c>
      <c r="D1427" s="77">
        <v>1</v>
      </c>
      <c r="E1427" s="77">
        <v>5.52</v>
      </c>
      <c r="F1427" s="77"/>
      <c r="G1427" s="77"/>
      <c r="H1427" s="124">
        <f t="shared" si="103"/>
        <v>5.52</v>
      </c>
      <c r="I1427" s="888"/>
      <c r="J1427" s="271"/>
      <c r="K1427" s="271">
        <f t="shared" si="100"/>
        <v>0</v>
      </c>
      <c r="L1427" s="180"/>
      <c r="M1427" s="28"/>
      <c r="N1427" s="876"/>
      <c r="O1427" s="28"/>
      <c r="P1427" s="28"/>
      <c r="Q1427" s="28"/>
      <c r="R1427" s="28"/>
      <c r="S1427" s="28"/>
    </row>
    <row r="1428" spans="1:19" s="31" customFormat="1" ht="13.5" hidden="1" x14ac:dyDescent="0.3">
      <c r="A1428" s="144"/>
      <c r="B1428" s="109"/>
      <c r="C1428" s="133" t="s">
        <v>45</v>
      </c>
      <c r="D1428" s="77">
        <v>1</v>
      </c>
      <c r="E1428" s="77">
        <v>5.46</v>
      </c>
      <c r="F1428" s="77"/>
      <c r="G1428" s="77"/>
      <c r="H1428" s="124">
        <f t="shared" si="103"/>
        <v>5.46</v>
      </c>
      <c r="I1428" s="888"/>
      <c r="J1428" s="271"/>
      <c r="K1428" s="271">
        <f t="shared" si="100"/>
        <v>0</v>
      </c>
      <c r="L1428" s="180"/>
      <c r="M1428" s="28"/>
      <c r="N1428" s="876"/>
      <c r="O1428" s="28"/>
      <c r="P1428" s="28"/>
      <c r="Q1428" s="28"/>
      <c r="R1428" s="28"/>
      <c r="S1428" s="28"/>
    </row>
    <row r="1429" spans="1:19" s="31" customFormat="1" ht="13.5" x14ac:dyDescent="0.3">
      <c r="A1429" s="144"/>
      <c r="B1429" s="109"/>
      <c r="C1429" s="133"/>
      <c r="D1429" s="77"/>
      <c r="E1429" s="77"/>
      <c r="F1429" s="77"/>
      <c r="G1429" s="77"/>
      <c r="H1429" s="124"/>
      <c r="I1429" s="888"/>
      <c r="J1429" s="271"/>
      <c r="K1429" s="271">
        <f t="shared" si="100"/>
        <v>0</v>
      </c>
      <c r="L1429" s="180"/>
      <c r="M1429" s="28"/>
      <c r="N1429" s="876"/>
      <c r="O1429" s="28"/>
      <c r="P1429" s="28"/>
      <c r="Q1429" s="28"/>
      <c r="R1429" s="28"/>
      <c r="S1429" s="28"/>
    </row>
    <row r="1430" spans="1:19" s="31" customFormat="1" ht="108" x14ac:dyDescent="0.3">
      <c r="A1430" s="116" t="s">
        <v>1099</v>
      </c>
      <c r="B1430" s="109" t="s">
        <v>3598</v>
      </c>
      <c r="C1430" s="133" t="s">
        <v>45</v>
      </c>
      <c r="D1430" s="77"/>
      <c r="E1430" s="77"/>
      <c r="F1430" s="77"/>
      <c r="G1430" s="77"/>
      <c r="H1430" s="124"/>
      <c r="I1430" s="888">
        <f>SUM(H1431:H1435)</f>
        <v>210.89</v>
      </c>
      <c r="J1430" s="271">
        <v>15</v>
      </c>
      <c r="K1430" s="271">
        <f t="shared" si="100"/>
        <v>3163.35</v>
      </c>
      <c r="L1430" s="180"/>
      <c r="M1430" s="28"/>
      <c r="N1430" s="876"/>
      <c r="O1430" s="28"/>
      <c r="P1430" s="28"/>
      <c r="Q1430" s="28"/>
      <c r="R1430" s="28"/>
      <c r="S1430" s="28"/>
    </row>
    <row r="1431" spans="1:19" s="31" customFormat="1" ht="13.5" hidden="1" x14ac:dyDescent="0.3">
      <c r="A1431" s="144"/>
      <c r="B1431" s="109"/>
      <c r="C1431" s="133" t="s">
        <v>45</v>
      </c>
      <c r="D1431" s="77">
        <v>1</v>
      </c>
      <c r="E1431" s="77">
        <v>39.979999999999997</v>
      </c>
      <c r="F1431" s="77"/>
      <c r="G1431" s="77"/>
      <c r="H1431" s="124">
        <f>E1431*D1431</f>
        <v>39.979999999999997</v>
      </c>
      <c r="I1431" s="888"/>
      <c r="J1431" s="271"/>
      <c r="K1431" s="271">
        <f t="shared" si="100"/>
        <v>0</v>
      </c>
      <c r="L1431" s="180"/>
      <c r="M1431" s="28"/>
      <c r="N1431" s="876"/>
      <c r="O1431" s="28"/>
      <c r="P1431" s="28"/>
      <c r="Q1431" s="28"/>
      <c r="R1431" s="28"/>
      <c r="S1431" s="28"/>
    </row>
    <row r="1432" spans="1:19" s="31" customFormat="1" ht="13.5" hidden="1" x14ac:dyDescent="0.3">
      <c r="A1432" s="144"/>
      <c r="B1432" s="109"/>
      <c r="C1432" s="133" t="s">
        <v>45</v>
      </c>
      <c r="D1432" s="77">
        <v>1</v>
      </c>
      <c r="E1432" s="77">
        <v>41.39</v>
      </c>
      <c r="F1432" s="77"/>
      <c r="G1432" s="77"/>
      <c r="H1432" s="124">
        <f t="shared" ref="H1432:H1435" si="104">E1432*D1432</f>
        <v>41.39</v>
      </c>
      <c r="I1432" s="888"/>
      <c r="J1432" s="271"/>
      <c r="K1432" s="271">
        <f t="shared" si="100"/>
        <v>0</v>
      </c>
      <c r="L1432" s="180"/>
      <c r="M1432" s="28"/>
      <c r="N1432" s="876"/>
      <c r="O1432" s="28"/>
      <c r="P1432" s="28"/>
      <c r="Q1432" s="28"/>
      <c r="R1432" s="28"/>
      <c r="S1432" s="28"/>
    </row>
    <row r="1433" spans="1:19" s="31" customFormat="1" ht="13.5" hidden="1" x14ac:dyDescent="0.3">
      <c r="A1433" s="144"/>
      <c r="B1433" s="109"/>
      <c r="C1433" s="133" t="s">
        <v>45</v>
      </c>
      <c r="D1433" s="77">
        <v>1</v>
      </c>
      <c r="E1433" s="77">
        <v>39.979999999999997</v>
      </c>
      <c r="F1433" s="77"/>
      <c r="G1433" s="77"/>
      <c r="H1433" s="124">
        <f t="shared" si="104"/>
        <v>39.979999999999997</v>
      </c>
      <c r="I1433" s="888"/>
      <c r="J1433" s="271"/>
      <c r="K1433" s="271">
        <f t="shared" si="100"/>
        <v>0</v>
      </c>
      <c r="L1433" s="180"/>
      <c r="M1433" s="28"/>
      <c r="N1433" s="876"/>
      <c r="O1433" s="28"/>
      <c r="P1433" s="28"/>
      <c r="Q1433" s="28"/>
      <c r="R1433" s="28"/>
      <c r="S1433" s="28"/>
    </row>
    <row r="1434" spans="1:19" s="31" customFormat="1" ht="13.5" hidden="1" x14ac:dyDescent="0.3">
      <c r="A1434" s="144"/>
      <c r="B1434" s="109"/>
      <c r="C1434" s="133" t="s">
        <v>45</v>
      </c>
      <c r="D1434" s="77">
        <v>1</v>
      </c>
      <c r="E1434" s="77">
        <v>45.54</v>
      </c>
      <c r="F1434" s="77"/>
      <c r="G1434" s="77"/>
      <c r="H1434" s="124">
        <f t="shared" si="104"/>
        <v>45.54</v>
      </c>
      <c r="I1434" s="888"/>
      <c r="J1434" s="271"/>
      <c r="K1434" s="271">
        <f t="shared" si="100"/>
        <v>0</v>
      </c>
      <c r="L1434" s="180"/>
      <c r="M1434" s="28"/>
      <c r="N1434" s="876"/>
      <c r="O1434" s="28"/>
      <c r="P1434" s="28"/>
      <c r="Q1434" s="28"/>
      <c r="R1434" s="28"/>
      <c r="S1434" s="28"/>
    </row>
    <row r="1435" spans="1:19" s="31" customFormat="1" ht="13.5" hidden="1" x14ac:dyDescent="0.3">
      <c r="A1435" s="144"/>
      <c r="B1435" s="109"/>
      <c r="C1435" s="133" t="s">
        <v>45</v>
      </c>
      <c r="D1435" s="77">
        <v>1</v>
      </c>
      <c r="E1435" s="77">
        <v>44</v>
      </c>
      <c r="F1435" s="77"/>
      <c r="G1435" s="77"/>
      <c r="H1435" s="124">
        <f t="shared" si="104"/>
        <v>44</v>
      </c>
      <c r="I1435" s="888"/>
      <c r="J1435" s="271"/>
      <c r="K1435" s="271">
        <f t="shared" si="100"/>
        <v>0</v>
      </c>
      <c r="L1435" s="180"/>
      <c r="M1435" s="28"/>
      <c r="N1435" s="876"/>
      <c r="O1435" s="28"/>
      <c r="P1435" s="28"/>
      <c r="Q1435" s="28"/>
      <c r="R1435" s="28"/>
      <c r="S1435" s="28"/>
    </row>
    <row r="1436" spans="1:19" s="31" customFormat="1" ht="13.5" x14ac:dyDescent="0.3">
      <c r="A1436" s="144"/>
      <c r="B1436" s="109"/>
      <c r="C1436" s="133"/>
      <c r="D1436" s="77"/>
      <c r="E1436" s="77"/>
      <c r="F1436" s="77"/>
      <c r="G1436" s="77"/>
      <c r="H1436" s="124"/>
      <c r="I1436" s="888"/>
      <c r="J1436" s="271"/>
      <c r="K1436" s="271">
        <f t="shared" si="100"/>
        <v>0</v>
      </c>
      <c r="L1436" s="180"/>
      <c r="M1436" s="28"/>
      <c r="N1436" s="876"/>
      <c r="O1436" s="28"/>
      <c r="P1436" s="28"/>
      <c r="Q1436" s="28"/>
      <c r="R1436" s="28"/>
      <c r="S1436" s="28"/>
    </row>
    <row r="1437" spans="1:19" s="31" customFormat="1" ht="135" x14ac:dyDescent="0.3">
      <c r="A1437" s="116" t="s">
        <v>1100</v>
      </c>
      <c r="B1437" s="109" t="s">
        <v>3599</v>
      </c>
      <c r="C1437" s="133" t="s">
        <v>45</v>
      </c>
      <c r="D1437" s="77"/>
      <c r="E1437" s="77"/>
      <c r="F1437" s="77"/>
      <c r="G1437" s="77"/>
      <c r="H1437" s="124"/>
      <c r="I1437" s="888">
        <f>SUM(H1438:H1449)</f>
        <v>305.78000000000003</v>
      </c>
      <c r="J1437" s="271">
        <v>25</v>
      </c>
      <c r="K1437" s="271">
        <f t="shared" si="100"/>
        <v>7644.5000000000009</v>
      </c>
      <c r="L1437" s="180"/>
      <c r="M1437" s="28"/>
      <c r="N1437" s="876"/>
      <c r="O1437" s="28"/>
      <c r="P1437" s="28"/>
      <c r="Q1437" s="28"/>
      <c r="R1437" s="28"/>
      <c r="S1437" s="28"/>
    </row>
    <row r="1438" spans="1:19" s="31" customFormat="1" ht="13.5" hidden="1" x14ac:dyDescent="0.3">
      <c r="A1438" s="144"/>
      <c r="B1438" s="109"/>
      <c r="C1438" s="133" t="s">
        <v>45</v>
      </c>
      <c r="D1438" s="77">
        <v>1</v>
      </c>
      <c r="E1438" s="77">
        <v>34.61</v>
      </c>
      <c r="F1438" s="77"/>
      <c r="G1438" s="77"/>
      <c r="H1438" s="124">
        <f>E1438*D1438</f>
        <v>34.61</v>
      </c>
      <c r="I1438" s="888"/>
      <c r="J1438" s="271"/>
      <c r="K1438" s="271">
        <f t="shared" si="100"/>
        <v>0</v>
      </c>
      <c r="L1438" s="180"/>
      <c r="M1438" s="28"/>
      <c r="N1438" s="876"/>
      <c r="O1438" s="28"/>
      <c r="P1438" s="28"/>
      <c r="Q1438" s="28"/>
      <c r="R1438" s="28"/>
      <c r="S1438" s="28"/>
    </row>
    <row r="1439" spans="1:19" s="31" customFormat="1" ht="13.5" hidden="1" x14ac:dyDescent="0.3">
      <c r="A1439" s="144"/>
      <c r="B1439" s="109"/>
      <c r="C1439" s="133" t="s">
        <v>45</v>
      </c>
      <c r="D1439" s="77">
        <v>1</v>
      </c>
      <c r="E1439" s="77">
        <v>20.05</v>
      </c>
      <c r="F1439" s="77"/>
      <c r="G1439" s="77"/>
      <c r="H1439" s="124">
        <f t="shared" ref="H1439:H1449" si="105">E1439*D1439</f>
        <v>20.05</v>
      </c>
      <c r="I1439" s="888"/>
      <c r="J1439" s="271"/>
      <c r="K1439" s="271">
        <f t="shared" si="100"/>
        <v>0</v>
      </c>
      <c r="L1439" s="180"/>
      <c r="M1439" s="28"/>
      <c r="N1439" s="876"/>
      <c r="O1439" s="28"/>
      <c r="P1439" s="28"/>
      <c r="Q1439" s="28"/>
      <c r="R1439" s="28"/>
      <c r="S1439" s="28"/>
    </row>
    <row r="1440" spans="1:19" s="31" customFormat="1" ht="13.5" hidden="1" x14ac:dyDescent="0.3">
      <c r="A1440" s="144"/>
      <c r="B1440" s="109"/>
      <c r="C1440" s="133" t="s">
        <v>45</v>
      </c>
      <c r="D1440" s="77">
        <v>1</v>
      </c>
      <c r="E1440" s="77">
        <v>13.35</v>
      </c>
      <c r="F1440" s="77"/>
      <c r="G1440" s="77"/>
      <c r="H1440" s="124">
        <f t="shared" si="105"/>
        <v>13.35</v>
      </c>
      <c r="I1440" s="888"/>
      <c r="J1440" s="271"/>
      <c r="K1440" s="271">
        <f t="shared" si="100"/>
        <v>0</v>
      </c>
      <c r="L1440" s="180"/>
      <c r="M1440" s="28"/>
      <c r="N1440" s="876"/>
      <c r="O1440" s="28"/>
      <c r="P1440" s="28"/>
      <c r="Q1440" s="28"/>
      <c r="R1440" s="28"/>
      <c r="S1440" s="28"/>
    </row>
    <row r="1441" spans="1:19" s="31" customFormat="1" ht="13.5" hidden="1" x14ac:dyDescent="0.3">
      <c r="A1441" s="144"/>
      <c r="B1441" s="109"/>
      <c r="C1441" s="133" t="s">
        <v>45</v>
      </c>
      <c r="D1441" s="77">
        <v>1</v>
      </c>
      <c r="E1441" s="77">
        <v>10.9</v>
      </c>
      <c r="F1441" s="77"/>
      <c r="G1441" s="77"/>
      <c r="H1441" s="124">
        <f t="shared" si="105"/>
        <v>10.9</v>
      </c>
      <c r="I1441" s="888"/>
      <c r="J1441" s="271"/>
      <c r="K1441" s="271">
        <f t="shared" si="100"/>
        <v>0</v>
      </c>
      <c r="L1441" s="180"/>
      <c r="M1441" s="28"/>
      <c r="N1441" s="876"/>
      <c r="O1441" s="28"/>
      <c r="P1441" s="28"/>
      <c r="Q1441" s="28"/>
      <c r="R1441" s="28"/>
      <c r="S1441" s="28"/>
    </row>
    <row r="1442" spans="1:19" s="31" customFormat="1" ht="13.5" hidden="1" x14ac:dyDescent="0.3">
      <c r="A1442" s="144"/>
      <c r="B1442" s="109"/>
      <c r="C1442" s="133" t="s">
        <v>45</v>
      </c>
      <c r="D1442" s="77">
        <v>1</v>
      </c>
      <c r="E1442" s="77">
        <v>15.43</v>
      </c>
      <c r="F1442" s="77"/>
      <c r="G1442" s="77"/>
      <c r="H1442" s="124">
        <f t="shared" si="105"/>
        <v>15.43</v>
      </c>
      <c r="I1442" s="888"/>
      <c r="J1442" s="271"/>
      <c r="K1442" s="271">
        <f t="shared" si="100"/>
        <v>0</v>
      </c>
      <c r="L1442" s="180"/>
      <c r="M1442" s="28"/>
      <c r="N1442" s="876"/>
      <c r="O1442" s="28"/>
      <c r="P1442" s="28"/>
      <c r="Q1442" s="28"/>
      <c r="R1442" s="28"/>
      <c r="S1442" s="28"/>
    </row>
    <row r="1443" spans="1:19" s="31" customFormat="1" ht="13.5" hidden="1" x14ac:dyDescent="0.3">
      <c r="A1443" s="144"/>
      <c r="B1443" s="109"/>
      <c r="C1443" s="133" t="s">
        <v>45</v>
      </c>
      <c r="D1443" s="77">
        <v>1</v>
      </c>
      <c r="E1443" s="77">
        <v>2.88</v>
      </c>
      <c r="F1443" s="77"/>
      <c r="G1443" s="77"/>
      <c r="H1443" s="124">
        <f t="shared" si="105"/>
        <v>2.88</v>
      </c>
      <c r="I1443" s="888"/>
      <c r="J1443" s="271"/>
      <c r="K1443" s="271">
        <f t="shared" si="100"/>
        <v>0</v>
      </c>
      <c r="L1443" s="180"/>
      <c r="M1443" s="28"/>
      <c r="N1443" s="876"/>
      <c r="O1443" s="28"/>
      <c r="P1443" s="28"/>
      <c r="Q1443" s="28"/>
      <c r="R1443" s="28"/>
      <c r="S1443" s="28"/>
    </row>
    <row r="1444" spans="1:19" s="31" customFormat="1" ht="13.5" hidden="1" x14ac:dyDescent="0.3">
      <c r="A1444" s="144"/>
      <c r="B1444" s="109"/>
      <c r="C1444" s="133" t="s">
        <v>45</v>
      </c>
      <c r="D1444" s="77">
        <v>1</v>
      </c>
      <c r="E1444" s="77">
        <v>15.37</v>
      </c>
      <c r="F1444" s="77"/>
      <c r="G1444" s="77"/>
      <c r="H1444" s="124">
        <f t="shared" si="105"/>
        <v>15.37</v>
      </c>
      <c r="I1444" s="888"/>
      <c r="J1444" s="271"/>
      <c r="K1444" s="271">
        <f t="shared" si="100"/>
        <v>0</v>
      </c>
      <c r="L1444" s="180"/>
      <c r="M1444" s="28"/>
      <c r="N1444" s="876"/>
      <c r="O1444" s="28"/>
      <c r="P1444" s="28"/>
      <c r="Q1444" s="28"/>
      <c r="R1444" s="28"/>
      <c r="S1444" s="28"/>
    </row>
    <row r="1445" spans="1:19" s="31" customFormat="1" ht="13.5" hidden="1" x14ac:dyDescent="0.3">
      <c r="A1445" s="144"/>
      <c r="B1445" s="109"/>
      <c r="C1445" s="133" t="s">
        <v>45</v>
      </c>
      <c r="D1445" s="77">
        <v>1</v>
      </c>
      <c r="E1445" s="77">
        <v>58.57</v>
      </c>
      <c r="F1445" s="77"/>
      <c r="G1445" s="77"/>
      <c r="H1445" s="124">
        <f t="shared" si="105"/>
        <v>58.57</v>
      </c>
      <c r="I1445" s="888"/>
      <c r="J1445" s="271"/>
      <c r="K1445" s="271">
        <f t="shared" si="100"/>
        <v>0</v>
      </c>
      <c r="L1445" s="180"/>
      <c r="M1445" s="28"/>
      <c r="N1445" s="876"/>
      <c r="O1445" s="28"/>
      <c r="P1445" s="28"/>
      <c r="Q1445" s="28"/>
      <c r="R1445" s="28"/>
      <c r="S1445" s="28"/>
    </row>
    <row r="1446" spans="1:19" s="31" customFormat="1" ht="13.5" hidden="1" x14ac:dyDescent="0.3">
      <c r="A1446" s="144"/>
      <c r="B1446" s="109"/>
      <c r="C1446" s="133" t="s">
        <v>45</v>
      </c>
      <c r="D1446" s="77">
        <v>1</v>
      </c>
      <c r="E1446" s="77">
        <v>3.9</v>
      </c>
      <c r="F1446" s="77"/>
      <c r="G1446" s="77"/>
      <c r="H1446" s="124">
        <f t="shared" si="105"/>
        <v>3.9</v>
      </c>
      <c r="I1446" s="888"/>
      <c r="J1446" s="271"/>
      <c r="K1446" s="271">
        <f t="shared" si="100"/>
        <v>0</v>
      </c>
      <c r="L1446" s="180"/>
      <c r="M1446" s="28"/>
      <c r="N1446" s="876"/>
      <c r="O1446" s="28"/>
      <c r="P1446" s="28"/>
      <c r="Q1446" s="28"/>
      <c r="R1446" s="28"/>
      <c r="S1446" s="28"/>
    </row>
    <row r="1447" spans="1:19" s="31" customFormat="1" ht="13.5" hidden="1" x14ac:dyDescent="0.3">
      <c r="A1447" s="144"/>
      <c r="B1447" s="109"/>
      <c r="C1447" s="133" t="s">
        <v>45</v>
      </c>
      <c r="D1447" s="77">
        <v>1</v>
      </c>
      <c r="E1447" s="77">
        <v>30.87</v>
      </c>
      <c r="F1447" s="77"/>
      <c r="G1447" s="77"/>
      <c r="H1447" s="124">
        <f t="shared" si="105"/>
        <v>30.87</v>
      </c>
      <c r="I1447" s="888"/>
      <c r="J1447" s="271"/>
      <c r="K1447" s="271">
        <f t="shared" si="100"/>
        <v>0</v>
      </c>
      <c r="L1447" s="180"/>
      <c r="M1447" s="28"/>
      <c r="N1447" s="876"/>
      <c r="O1447" s="28"/>
      <c r="P1447" s="28"/>
      <c r="Q1447" s="28"/>
      <c r="R1447" s="28"/>
      <c r="S1447" s="28"/>
    </row>
    <row r="1448" spans="1:19" s="31" customFormat="1" ht="13.5" hidden="1" x14ac:dyDescent="0.3">
      <c r="A1448" s="144"/>
      <c r="B1448" s="109"/>
      <c r="C1448" s="133" t="s">
        <v>45</v>
      </c>
      <c r="D1448" s="77">
        <v>1</v>
      </c>
      <c r="E1448" s="77">
        <v>90.05</v>
      </c>
      <c r="F1448" s="77"/>
      <c r="G1448" s="77"/>
      <c r="H1448" s="124">
        <f t="shared" si="105"/>
        <v>90.05</v>
      </c>
      <c r="I1448" s="888"/>
      <c r="J1448" s="271"/>
      <c r="K1448" s="271">
        <f t="shared" si="100"/>
        <v>0</v>
      </c>
      <c r="L1448" s="180"/>
      <c r="M1448" s="28"/>
      <c r="N1448" s="876"/>
      <c r="O1448" s="28"/>
      <c r="P1448" s="28"/>
      <c r="Q1448" s="28"/>
      <c r="R1448" s="28"/>
      <c r="S1448" s="28"/>
    </row>
    <row r="1449" spans="1:19" s="31" customFormat="1" ht="13.5" hidden="1" x14ac:dyDescent="0.3">
      <c r="A1449" s="144"/>
      <c r="B1449" s="109"/>
      <c r="C1449" s="133" t="s">
        <v>45</v>
      </c>
      <c r="D1449" s="77">
        <v>1</v>
      </c>
      <c r="E1449" s="77">
        <v>9.8000000000000007</v>
      </c>
      <c r="F1449" s="77"/>
      <c r="G1449" s="77"/>
      <c r="H1449" s="124">
        <f t="shared" si="105"/>
        <v>9.8000000000000007</v>
      </c>
      <c r="I1449" s="888"/>
      <c r="J1449" s="271"/>
      <c r="K1449" s="271">
        <f t="shared" si="100"/>
        <v>0</v>
      </c>
      <c r="L1449" s="180"/>
      <c r="M1449" s="28"/>
      <c r="N1449" s="876"/>
      <c r="O1449" s="28"/>
      <c r="P1449" s="28"/>
      <c r="Q1449" s="28"/>
      <c r="R1449" s="28"/>
      <c r="S1449" s="28"/>
    </row>
    <row r="1450" spans="1:19" s="31" customFormat="1" ht="13.5" x14ac:dyDescent="0.3">
      <c r="A1450" s="144"/>
      <c r="B1450" s="109"/>
      <c r="C1450" s="133"/>
      <c r="D1450" s="77"/>
      <c r="E1450" s="77"/>
      <c r="F1450" s="77"/>
      <c r="G1450" s="77"/>
      <c r="H1450" s="124"/>
      <c r="I1450" s="888"/>
      <c r="J1450" s="271"/>
      <c r="K1450" s="271">
        <f t="shared" si="100"/>
        <v>0</v>
      </c>
      <c r="L1450" s="180"/>
      <c r="M1450" s="28"/>
      <c r="N1450" s="876"/>
      <c r="O1450" s="28"/>
      <c r="P1450" s="28"/>
      <c r="Q1450" s="28"/>
      <c r="R1450" s="28"/>
      <c r="S1450" s="28"/>
    </row>
    <row r="1451" spans="1:19" s="31" customFormat="1" ht="27" x14ac:dyDescent="0.3">
      <c r="A1451" s="116" t="s">
        <v>1101</v>
      </c>
      <c r="B1451" s="109" t="s">
        <v>128</v>
      </c>
      <c r="C1451" s="133" t="s">
        <v>45</v>
      </c>
      <c r="D1451" s="77"/>
      <c r="E1451" s="77"/>
      <c r="F1451" s="77"/>
      <c r="G1451" s="77"/>
      <c r="H1451" s="124"/>
      <c r="I1451" s="888">
        <f>SUM(H1452:H1453)</f>
        <v>22.47</v>
      </c>
      <c r="J1451" s="271">
        <v>25</v>
      </c>
      <c r="K1451" s="271">
        <f t="shared" si="100"/>
        <v>561.75</v>
      </c>
      <c r="L1451" s="180"/>
      <c r="M1451" s="28"/>
      <c r="N1451" s="876"/>
      <c r="O1451" s="28"/>
      <c r="P1451" s="28"/>
      <c r="Q1451" s="28"/>
      <c r="R1451" s="28"/>
      <c r="S1451" s="28"/>
    </row>
    <row r="1452" spans="1:19" s="31" customFormat="1" ht="13.5" hidden="1" x14ac:dyDescent="0.3">
      <c r="A1452" s="144"/>
      <c r="B1452" s="109"/>
      <c r="C1452" s="133" t="s">
        <v>45</v>
      </c>
      <c r="D1452" s="77">
        <v>1</v>
      </c>
      <c r="E1452" s="77">
        <v>15.11</v>
      </c>
      <c r="F1452" s="77"/>
      <c r="G1452" s="77"/>
      <c r="H1452" s="124">
        <f>E1452*D1452</f>
        <v>15.11</v>
      </c>
      <c r="I1452" s="888"/>
      <c r="J1452" s="270"/>
      <c r="K1452" s="270">
        <f t="shared" si="100"/>
        <v>0</v>
      </c>
      <c r="L1452" s="150"/>
      <c r="M1452" s="28"/>
      <c r="N1452" s="876"/>
      <c r="O1452" s="28"/>
      <c r="P1452" s="28"/>
      <c r="Q1452" s="28"/>
      <c r="R1452" s="28"/>
      <c r="S1452" s="28"/>
    </row>
    <row r="1453" spans="1:19" s="31" customFormat="1" ht="13.5" hidden="1" x14ac:dyDescent="0.3">
      <c r="A1453" s="144"/>
      <c r="B1453" s="109"/>
      <c r="C1453" s="133" t="s">
        <v>45</v>
      </c>
      <c r="D1453" s="77">
        <v>23</v>
      </c>
      <c r="E1453" s="77">
        <v>1.6</v>
      </c>
      <c r="F1453" s="77"/>
      <c r="G1453" s="77">
        <v>0.2</v>
      </c>
      <c r="H1453" s="124">
        <f>G1453*E1453*D1453</f>
        <v>7.3600000000000012</v>
      </c>
      <c r="I1453" s="888"/>
      <c r="J1453" s="270"/>
      <c r="K1453" s="270">
        <f t="shared" si="100"/>
        <v>0</v>
      </c>
      <c r="L1453" s="150"/>
      <c r="M1453" s="28"/>
      <c r="N1453" s="876"/>
      <c r="O1453" s="28"/>
      <c r="P1453" s="28"/>
      <c r="Q1453" s="28"/>
      <c r="R1453" s="28"/>
      <c r="S1453" s="28"/>
    </row>
    <row r="1454" spans="1:19" s="31" customFormat="1" ht="13.5" x14ac:dyDescent="0.3">
      <c r="A1454" s="144"/>
      <c r="B1454" s="109"/>
      <c r="C1454" s="133"/>
      <c r="D1454" s="77"/>
      <c r="E1454" s="77"/>
      <c r="F1454" s="77"/>
      <c r="G1454" s="77"/>
      <c r="H1454" s="124"/>
      <c r="I1454" s="888"/>
      <c r="J1454" s="270"/>
      <c r="K1454" s="270">
        <f t="shared" si="100"/>
        <v>0</v>
      </c>
      <c r="L1454" s="150"/>
      <c r="M1454" s="28"/>
      <c r="N1454" s="876"/>
      <c r="O1454" s="28"/>
      <c r="P1454" s="28"/>
      <c r="Q1454" s="28"/>
      <c r="R1454" s="28"/>
      <c r="S1454" s="28"/>
    </row>
    <row r="1455" spans="1:19" s="31" customFormat="1" ht="94.5" x14ac:dyDescent="0.3">
      <c r="A1455" s="116" t="s">
        <v>1102</v>
      </c>
      <c r="B1455" s="109" t="s">
        <v>135</v>
      </c>
      <c r="C1455" s="133" t="s">
        <v>11</v>
      </c>
      <c r="D1455" s="77">
        <v>1</v>
      </c>
      <c r="E1455" s="77"/>
      <c r="F1455" s="77"/>
      <c r="G1455" s="77"/>
      <c r="H1455" s="124">
        <f>D1455</f>
        <v>1</v>
      </c>
      <c r="I1455" s="888">
        <f>H1455</f>
        <v>1</v>
      </c>
      <c r="J1455" s="270">
        <v>130</v>
      </c>
      <c r="K1455" s="270">
        <f t="shared" si="100"/>
        <v>130</v>
      </c>
      <c r="L1455" s="150"/>
      <c r="M1455" s="28"/>
      <c r="N1455" s="876"/>
      <c r="O1455" s="28"/>
      <c r="P1455" s="28"/>
      <c r="Q1455" s="28"/>
      <c r="R1455" s="28"/>
      <c r="S1455" s="28"/>
    </row>
    <row r="1456" spans="1:19" s="31" customFormat="1" ht="13.5" x14ac:dyDescent="0.3">
      <c r="A1456" s="144"/>
      <c r="B1456" s="109"/>
      <c r="C1456" s="133"/>
      <c r="D1456" s="77"/>
      <c r="E1456" s="77"/>
      <c r="F1456" s="77"/>
      <c r="G1456" s="77"/>
      <c r="H1456" s="124"/>
      <c r="I1456" s="888"/>
      <c r="J1456" s="270"/>
      <c r="K1456" s="270">
        <f t="shared" si="100"/>
        <v>0</v>
      </c>
      <c r="L1456" s="150"/>
      <c r="M1456" s="28"/>
      <c r="N1456" s="876"/>
      <c r="O1456" s="28"/>
      <c r="P1456" s="28"/>
      <c r="Q1456" s="28"/>
      <c r="R1456" s="28"/>
      <c r="S1456" s="28"/>
    </row>
    <row r="1457" spans="1:19" s="31" customFormat="1" ht="13.5" x14ac:dyDescent="0.3">
      <c r="A1457" s="144"/>
      <c r="B1457" s="109"/>
      <c r="C1457" s="133"/>
      <c r="D1457" s="77"/>
      <c r="E1457" s="77"/>
      <c r="F1457" s="77"/>
      <c r="G1457" s="77"/>
      <c r="H1457" s="124"/>
      <c r="I1457" s="888"/>
      <c r="J1457" s="270"/>
      <c r="K1457" s="270">
        <f t="shared" si="100"/>
        <v>0</v>
      </c>
      <c r="L1457" s="150"/>
      <c r="M1457" s="28"/>
      <c r="N1457" s="876"/>
      <c r="O1457" s="28"/>
      <c r="P1457" s="28"/>
      <c r="Q1457" s="28"/>
      <c r="R1457" s="28"/>
      <c r="S1457" s="28"/>
    </row>
    <row r="1458" spans="1:19" s="31" customFormat="1" ht="13.5" x14ac:dyDescent="0.3">
      <c r="A1458" s="144" t="s">
        <v>1103</v>
      </c>
      <c r="B1458" s="109" t="s">
        <v>130</v>
      </c>
      <c r="C1458" s="133"/>
      <c r="D1458" s="77"/>
      <c r="E1458" s="77"/>
      <c r="F1458" s="77"/>
      <c r="G1458" s="77"/>
      <c r="H1458" s="124"/>
      <c r="I1458" s="888"/>
      <c r="J1458" s="270"/>
      <c r="K1458" s="270">
        <f t="shared" ref="K1458:K1523" si="106">J1458*I1458</f>
        <v>0</v>
      </c>
      <c r="L1458" s="150"/>
      <c r="M1458" s="28"/>
      <c r="N1458" s="876"/>
      <c r="O1458" s="28"/>
      <c r="P1458" s="28"/>
      <c r="Q1458" s="28"/>
      <c r="R1458" s="28"/>
      <c r="S1458" s="28"/>
    </row>
    <row r="1459" spans="1:19" s="31" customFormat="1" ht="94.5" customHeight="1" x14ac:dyDescent="0.3">
      <c r="A1459" s="116" t="s">
        <v>1104</v>
      </c>
      <c r="B1459" s="103" t="s">
        <v>332</v>
      </c>
      <c r="C1459" s="133" t="s">
        <v>45</v>
      </c>
      <c r="D1459" s="77"/>
      <c r="E1459" s="77"/>
      <c r="F1459" s="77"/>
      <c r="G1459" s="77"/>
      <c r="H1459" s="124"/>
      <c r="I1459" s="888">
        <f>SUM(H1460:H1465)</f>
        <v>606.00800000000004</v>
      </c>
      <c r="J1459" s="270">
        <v>32</v>
      </c>
      <c r="K1459" s="270">
        <f t="shared" si="106"/>
        <v>19392.256000000001</v>
      </c>
      <c r="L1459" s="150"/>
      <c r="M1459" s="28"/>
      <c r="N1459" s="876"/>
      <c r="O1459" s="28"/>
      <c r="P1459" s="28"/>
      <c r="Q1459" s="28"/>
      <c r="R1459" s="28"/>
      <c r="S1459" s="28"/>
    </row>
    <row r="1460" spans="1:19" s="31" customFormat="1" ht="13.5" hidden="1" x14ac:dyDescent="0.3">
      <c r="A1460" s="144"/>
      <c r="B1460" s="109"/>
      <c r="C1460" s="133" t="s">
        <v>45</v>
      </c>
      <c r="D1460" s="77">
        <v>4</v>
      </c>
      <c r="E1460" s="77">
        <v>22.1</v>
      </c>
      <c r="F1460" s="77"/>
      <c r="G1460" s="77">
        <v>8</v>
      </c>
      <c r="H1460" s="124">
        <f>G1460*E1460*D1460</f>
        <v>707.2</v>
      </c>
      <c r="I1460" s="888"/>
      <c r="J1460" s="270"/>
      <c r="K1460" s="270">
        <f t="shared" si="106"/>
        <v>0</v>
      </c>
      <c r="L1460" s="150"/>
      <c r="M1460" s="28"/>
      <c r="N1460" s="876"/>
      <c r="O1460" s="28"/>
      <c r="P1460" s="28"/>
      <c r="Q1460" s="28"/>
      <c r="R1460" s="28"/>
      <c r="S1460" s="28"/>
    </row>
    <row r="1461" spans="1:19" s="31" customFormat="1" ht="13.5" hidden="1" x14ac:dyDescent="0.3">
      <c r="A1461" s="144"/>
      <c r="B1461" s="109"/>
      <c r="C1461" s="133" t="s">
        <v>45</v>
      </c>
      <c r="D1461" s="77">
        <v>-24</v>
      </c>
      <c r="E1461" s="77">
        <v>2.6</v>
      </c>
      <c r="F1461" s="77"/>
      <c r="G1461" s="77">
        <v>1.8</v>
      </c>
      <c r="H1461" s="124">
        <f t="shared" ref="H1461:H1465" si="107">G1461*E1461*D1461</f>
        <v>-112.32000000000002</v>
      </c>
      <c r="I1461" s="888"/>
      <c r="J1461" s="270"/>
      <c r="K1461" s="270">
        <f t="shared" si="106"/>
        <v>0</v>
      </c>
      <c r="L1461" s="150"/>
      <c r="M1461" s="28"/>
      <c r="N1461" s="876"/>
      <c r="O1461" s="28"/>
      <c r="P1461" s="28"/>
      <c r="Q1461" s="28"/>
      <c r="R1461" s="28"/>
      <c r="S1461" s="28"/>
    </row>
    <row r="1462" spans="1:19" s="31" customFormat="1" ht="13.5" hidden="1" x14ac:dyDescent="0.3">
      <c r="A1462" s="144"/>
      <c r="B1462" s="109"/>
      <c r="C1462" s="133" t="s">
        <v>45</v>
      </c>
      <c r="D1462" s="77">
        <v>-4</v>
      </c>
      <c r="E1462" s="77">
        <v>2.6</v>
      </c>
      <c r="F1462" s="77"/>
      <c r="G1462" s="77">
        <v>0.6</v>
      </c>
      <c r="H1462" s="124">
        <f t="shared" si="107"/>
        <v>-6.24</v>
      </c>
      <c r="I1462" s="888"/>
      <c r="J1462" s="270"/>
      <c r="K1462" s="270">
        <f t="shared" si="106"/>
        <v>0</v>
      </c>
      <c r="L1462" s="150"/>
      <c r="M1462" s="28"/>
      <c r="N1462" s="876"/>
      <c r="O1462" s="28"/>
      <c r="P1462" s="28"/>
      <c r="Q1462" s="28"/>
      <c r="R1462" s="28"/>
      <c r="S1462" s="28"/>
    </row>
    <row r="1463" spans="1:19" s="31" customFormat="1" ht="13.5" hidden="1" x14ac:dyDescent="0.3">
      <c r="A1463" s="144"/>
      <c r="B1463" s="109"/>
      <c r="C1463" s="133" t="s">
        <v>45</v>
      </c>
      <c r="D1463" s="77">
        <v>-1</v>
      </c>
      <c r="E1463" s="77">
        <v>2.6</v>
      </c>
      <c r="F1463" s="77"/>
      <c r="G1463" s="77">
        <v>3.02</v>
      </c>
      <c r="H1463" s="124">
        <f t="shared" si="107"/>
        <v>-7.8520000000000003</v>
      </c>
      <c r="I1463" s="888"/>
      <c r="J1463" s="270"/>
      <c r="K1463" s="270">
        <f t="shared" si="106"/>
        <v>0</v>
      </c>
      <c r="L1463" s="150"/>
      <c r="M1463" s="28"/>
      <c r="N1463" s="876"/>
      <c r="O1463" s="28"/>
      <c r="P1463" s="28"/>
      <c r="Q1463" s="28"/>
      <c r="R1463" s="28"/>
      <c r="S1463" s="28"/>
    </row>
    <row r="1464" spans="1:19" s="31" customFormat="1" ht="13.5" hidden="1" x14ac:dyDescent="0.3">
      <c r="A1464" s="144"/>
      <c r="B1464" s="109"/>
      <c r="C1464" s="133" t="s">
        <v>45</v>
      </c>
      <c r="D1464" s="77">
        <v>4</v>
      </c>
      <c r="E1464" s="77">
        <v>7.85</v>
      </c>
      <c r="F1464" s="77"/>
      <c r="G1464" s="77">
        <v>1.3</v>
      </c>
      <c r="H1464" s="124">
        <f t="shared" si="107"/>
        <v>40.82</v>
      </c>
      <c r="I1464" s="888"/>
      <c r="J1464" s="270"/>
      <c r="K1464" s="270">
        <f t="shared" si="106"/>
        <v>0</v>
      </c>
      <c r="L1464" s="150"/>
      <c r="M1464" s="28"/>
      <c r="N1464" s="876"/>
      <c r="O1464" s="28"/>
      <c r="P1464" s="28"/>
      <c r="Q1464" s="28"/>
      <c r="R1464" s="28"/>
      <c r="S1464" s="28"/>
    </row>
    <row r="1465" spans="1:19" s="31" customFormat="1" ht="13.5" hidden="1" x14ac:dyDescent="0.3">
      <c r="A1465" s="144"/>
      <c r="B1465" s="109"/>
      <c r="C1465" s="133" t="s">
        <v>45</v>
      </c>
      <c r="D1465" s="77">
        <v>-8</v>
      </c>
      <c r="E1465" s="77">
        <v>2.6</v>
      </c>
      <c r="F1465" s="77"/>
      <c r="G1465" s="77">
        <v>0.75</v>
      </c>
      <c r="H1465" s="124">
        <f t="shared" si="107"/>
        <v>-15.600000000000001</v>
      </c>
      <c r="I1465" s="888"/>
      <c r="J1465" s="270"/>
      <c r="K1465" s="270">
        <f t="shared" si="106"/>
        <v>0</v>
      </c>
      <c r="L1465" s="150"/>
      <c r="M1465" s="28"/>
      <c r="N1465" s="876"/>
      <c r="O1465" s="28"/>
      <c r="P1465" s="28"/>
      <c r="Q1465" s="28"/>
      <c r="R1465" s="28"/>
      <c r="S1465" s="28"/>
    </row>
    <row r="1466" spans="1:19" s="31" customFormat="1" ht="13.5" x14ac:dyDescent="0.3">
      <c r="A1466" s="144"/>
      <c r="B1466" s="109"/>
      <c r="C1466" s="133"/>
      <c r="D1466" s="77"/>
      <c r="E1466" s="77"/>
      <c r="F1466" s="77"/>
      <c r="G1466" s="77"/>
      <c r="H1466" s="124"/>
      <c r="I1466" s="888"/>
      <c r="J1466" s="270"/>
      <c r="K1466" s="270">
        <f t="shared" si="106"/>
        <v>0</v>
      </c>
      <c r="L1466" s="150"/>
      <c r="M1466" s="28"/>
      <c r="N1466" s="876"/>
      <c r="O1466" s="28"/>
      <c r="P1466" s="28"/>
      <c r="Q1466" s="28"/>
      <c r="R1466" s="28"/>
      <c r="S1466" s="28"/>
    </row>
    <row r="1467" spans="1:19" s="31" customFormat="1" ht="91.5" customHeight="1" x14ac:dyDescent="0.3">
      <c r="A1467" s="116" t="s">
        <v>1105</v>
      </c>
      <c r="B1467" s="109" t="s">
        <v>133</v>
      </c>
      <c r="C1467" s="133" t="s">
        <v>45</v>
      </c>
      <c r="D1467" s="77"/>
      <c r="E1467" s="77"/>
      <c r="F1467" s="77"/>
      <c r="G1467" s="77"/>
      <c r="H1467" s="124"/>
      <c r="I1467" s="888">
        <f>SUM(H1468:H1471)</f>
        <v>204.30800000000002</v>
      </c>
      <c r="J1467" s="271">
        <v>100</v>
      </c>
      <c r="K1467" s="271">
        <f t="shared" si="106"/>
        <v>20430.800000000003</v>
      </c>
      <c r="L1467" s="180"/>
      <c r="M1467" s="28"/>
      <c r="N1467" s="876"/>
      <c r="O1467" s="28"/>
      <c r="P1467" s="28"/>
      <c r="Q1467" s="28"/>
      <c r="R1467" s="28"/>
      <c r="S1467" s="28"/>
    </row>
    <row r="1468" spans="1:19" s="31" customFormat="1" ht="13.5" hidden="1" x14ac:dyDescent="0.3">
      <c r="A1468" s="144"/>
      <c r="B1468" s="109"/>
      <c r="C1468" s="133" t="s">
        <v>45</v>
      </c>
      <c r="D1468" s="77">
        <v>4</v>
      </c>
      <c r="E1468" s="77">
        <v>22.1</v>
      </c>
      <c r="F1468" s="77"/>
      <c r="G1468" s="77">
        <v>3</v>
      </c>
      <c r="H1468" s="124">
        <f>G1468*E1468*D1468</f>
        <v>265.20000000000005</v>
      </c>
      <c r="I1468" s="888"/>
      <c r="J1468" s="270"/>
      <c r="K1468" s="270">
        <f t="shared" si="106"/>
        <v>0</v>
      </c>
      <c r="L1468" s="150"/>
      <c r="M1468" s="28"/>
      <c r="N1468" s="876"/>
      <c r="O1468" s="28"/>
      <c r="P1468" s="28"/>
      <c r="Q1468" s="28"/>
      <c r="R1468" s="28"/>
      <c r="S1468" s="28"/>
    </row>
    <row r="1469" spans="1:19" s="31" customFormat="1" ht="13.5" hidden="1" x14ac:dyDescent="0.3">
      <c r="A1469" s="144"/>
      <c r="B1469" s="109"/>
      <c r="C1469" s="133" t="s">
        <v>45</v>
      </c>
      <c r="D1469" s="77">
        <v>-4</v>
      </c>
      <c r="E1469" s="77">
        <v>2.6</v>
      </c>
      <c r="F1469" s="77"/>
      <c r="G1469" s="77">
        <v>0.6</v>
      </c>
      <c r="H1469" s="124">
        <f t="shared" ref="H1469:H1471" si="108">G1469*E1469*D1469</f>
        <v>-6.24</v>
      </c>
      <c r="I1469" s="888"/>
      <c r="J1469" s="270"/>
      <c r="K1469" s="270">
        <f t="shared" si="106"/>
        <v>0</v>
      </c>
      <c r="L1469" s="150"/>
      <c r="M1469" s="28"/>
      <c r="N1469" s="876"/>
      <c r="O1469" s="28"/>
      <c r="P1469" s="28"/>
      <c r="Q1469" s="28"/>
      <c r="R1469" s="28"/>
      <c r="S1469" s="28"/>
    </row>
    <row r="1470" spans="1:19" s="31" customFormat="1" ht="13.5" hidden="1" x14ac:dyDescent="0.3">
      <c r="A1470" s="144"/>
      <c r="B1470" s="109"/>
      <c r="C1470" s="133" t="s">
        <v>45</v>
      </c>
      <c r="D1470" s="77">
        <v>-10</v>
      </c>
      <c r="E1470" s="77">
        <v>2.6</v>
      </c>
      <c r="F1470" s="77"/>
      <c r="G1470" s="77">
        <v>1.8</v>
      </c>
      <c r="H1470" s="124">
        <f t="shared" si="108"/>
        <v>-46.800000000000004</v>
      </c>
      <c r="I1470" s="888"/>
      <c r="J1470" s="270"/>
      <c r="K1470" s="270">
        <f t="shared" si="106"/>
        <v>0</v>
      </c>
      <c r="L1470" s="150"/>
      <c r="M1470" s="28"/>
      <c r="N1470" s="876"/>
      <c r="O1470" s="28"/>
      <c r="P1470" s="28"/>
      <c r="Q1470" s="28"/>
      <c r="R1470" s="28"/>
      <c r="S1470" s="28"/>
    </row>
    <row r="1471" spans="1:19" s="31" customFormat="1" ht="13.5" hidden="1" x14ac:dyDescent="0.3">
      <c r="A1471" s="144"/>
      <c r="B1471" s="109"/>
      <c r="C1471" s="133" t="s">
        <v>45</v>
      </c>
      <c r="D1471" s="77">
        <v>-1</v>
      </c>
      <c r="E1471" s="77">
        <v>2.6</v>
      </c>
      <c r="F1471" s="77"/>
      <c r="G1471" s="77">
        <v>3.02</v>
      </c>
      <c r="H1471" s="124">
        <f t="shared" si="108"/>
        <v>-7.8520000000000003</v>
      </c>
      <c r="I1471" s="888"/>
      <c r="J1471" s="270"/>
      <c r="K1471" s="270">
        <f t="shared" si="106"/>
        <v>0</v>
      </c>
      <c r="L1471" s="150"/>
      <c r="M1471" s="28"/>
      <c r="N1471" s="876"/>
      <c r="O1471" s="28"/>
      <c r="P1471" s="28"/>
      <c r="Q1471" s="28"/>
      <c r="R1471" s="28"/>
      <c r="S1471" s="28"/>
    </row>
    <row r="1472" spans="1:19" s="31" customFormat="1" ht="13.5" x14ac:dyDescent="0.3">
      <c r="A1472" s="144"/>
      <c r="B1472" s="109"/>
      <c r="C1472" s="133"/>
      <c r="D1472" s="77"/>
      <c r="E1472" s="77"/>
      <c r="F1472" s="77"/>
      <c r="G1472" s="77"/>
      <c r="H1472" s="124"/>
      <c r="I1472" s="888"/>
      <c r="J1472" s="270"/>
      <c r="K1472" s="270">
        <f t="shared" si="106"/>
        <v>0</v>
      </c>
      <c r="L1472" s="150"/>
      <c r="M1472" s="28"/>
      <c r="N1472" s="876"/>
      <c r="O1472" s="28"/>
      <c r="P1472" s="28"/>
      <c r="Q1472" s="28"/>
      <c r="R1472" s="28"/>
      <c r="S1472" s="28"/>
    </row>
    <row r="1473" spans="1:19" s="31" customFormat="1" ht="13.5" x14ac:dyDescent="0.3">
      <c r="A1473" s="144" t="s">
        <v>1106</v>
      </c>
      <c r="B1473" s="109" t="s">
        <v>137</v>
      </c>
      <c r="C1473" s="133"/>
      <c r="D1473" s="77"/>
      <c r="E1473" s="77"/>
      <c r="F1473" s="77"/>
      <c r="G1473" s="77"/>
      <c r="H1473" s="124"/>
      <c r="I1473" s="888"/>
      <c r="J1473" s="270"/>
      <c r="K1473" s="270">
        <f t="shared" si="106"/>
        <v>0</v>
      </c>
      <c r="L1473" s="150"/>
      <c r="M1473" s="28"/>
      <c r="N1473" s="876"/>
      <c r="O1473" s="28"/>
      <c r="P1473" s="28"/>
      <c r="Q1473" s="28"/>
      <c r="R1473" s="28"/>
      <c r="S1473" s="28"/>
    </row>
    <row r="1474" spans="1:19" s="31" customFormat="1" ht="202.5" x14ac:dyDescent="0.3">
      <c r="A1474" s="116" t="s">
        <v>1107</v>
      </c>
      <c r="B1474" s="103" t="s">
        <v>139</v>
      </c>
      <c r="C1474" s="131" t="s">
        <v>45</v>
      </c>
      <c r="D1474" s="77"/>
      <c r="E1474" s="77"/>
      <c r="F1474" s="77"/>
      <c r="G1474" s="77"/>
      <c r="H1474" s="124"/>
      <c r="I1474" s="888">
        <f>SUM(H1475:H1502)</f>
        <v>93.543999999999983</v>
      </c>
      <c r="J1474" s="271">
        <v>22.5</v>
      </c>
      <c r="K1474" s="271">
        <f t="shared" si="106"/>
        <v>2104.7399999999998</v>
      </c>
      <c r="L1474" s="180"/>
      <c r="M1474" s="28"/>
      <c r="N1474" s="876"/>
      <c r="O1474" s="28"/>
      <c r="P1474" s="28"/>
      <c r="Q1474" s="28"/>
      <c r="R1474" s="28"/>
      <c r="S1474" s="28"/>
    </row>
    <row r="1475" spans="1:19" s="31" customFormat="1" ht="13.5" hidden="1" x14ac:dyDescent="0.3">
      <c r="A1475" s="144"/>
      <c r="B1475" s="109"/>
      <c r="C1475" s="133" t="s">
        <v>45</v>
      </c>
      <c r="D1475" s="77">
        <v>1</v>
      </c>
      <c r="E1475" s="77">
        <v>4.12</v>
      </c>
      <c r="F1475" s="77"/>
      <c r="G1475" s="77">
        <v>1.1000000000000001</v>
      </c>
      <c r="H1475" s="124">
        <f>G1475*E1475*D1475</f>
        <v>4.5320000000000009</v>
      </c>
      <c r="I1475" s="888"/>
      <c r="J1475" s="270"/>
      <c r="K1475" s="270">
        <f t="shared" si="106"/>
        <v>0</v>
      </c>
      <c r="L1475" s="150"/>
      <c r="M1475" s="28"/>
      <c r="N1475" s="876"/>
      <c r="O1475" s="28"/>
      <c r="P1475" s="28"/>
      <c r="Q1475" s="28"/>
      <c r="R1475" s="28"/>
      <c r="S1475" s="28"/>
    </row>
    <row r="1476" spans="1:19" s="31" customFormat="1" ht="13.5" hidden="1" x14ac:dyDescent="0.3">
      <c r="A1476" s="144"/>
      <c r="B1476" s="109"/>
      <c r="C1476" s="133" t="s">
        <v>45</v>
      </c>
      <c r="D1476" s="77">
        <v>1</v>
      </c>
      <c r="E1476" s="77">
        <v>0.2</v>
      </c>
      <c r="F1476" s="77"/>
      <c r="G1476" s="77">
        <v>1.1000000000000001</v>
      </c>
      <c r="H1476" s="124">
        <f t="shared" ref="H1476:H1502" si="109">G1476*E1476*D1476</f>
        <v>0.22000000000000003</v>
      </c>
      <c r="I1476" s="888"/>
      <c r="J1476" s="270"/>
      <c r="K1476" s="270">
        <f t="shared" si="106"/>
        <v>0</v>
      </c>
      <c r="L1476" s="150"/>
      <c r="M1476" s="28"/>
      <c r="N1476" s="876"/>
      <c r="O1476" s="28"/>
      <c r="P1476" s="28"/>
      <c r="Q1476" s="28"/>
      <c r="R1476" s="28"/>
      <c r="S1476" s="28"/>
    </row>
    <row r="1477" spans="1:19" s="31" customFormat="1" ht="13.5" hidden="1" x14ac:dyDescent="0.3">
      <c r="A1477" s="144"/>
      <c r="B1477" s="109"/>
      <c r="C1477" s="133" t="s">
        <v>45</v>
      </c>
      <c r="D1477" s="77">
        <v>1</v>
      </c>
      <c r="E1477" s="77">
        <v>2.91</v>
      </c>
      <c r="F1477" s="77"/>
      <c r="G1477" s="77">
        <v>1.1000000000000001</v>
      </c>
      <c r="H1477" s="124">
        <f t="shared" si="109"/>
        <v>3.2010000000000005</v>
      </c>
      <c r="I1477" s="888"/>
      <c r="J1477" s="270"/>
      <c r="K1477" s="270">
        <f t="shared" si="106"/>
        <v>0</v>
      </c>
      <c r="L1477" s="150"/>
      <c r="M1477" s="28"/>
      <c r="N1477" s="876"/>
      <c r="O1477" s="28"/>
      <c r="P1477" s="28"/>
      <c r="Q1477" s="28"/>
      <c r="R1477" s="28"/>
      <c r="S1477" s="28"/>
    </row>
    <row r="1478" spans="1:19" s="31" customFormat="1" ht="13.5" hidden="1" x14ac:dyDescent="0.3">
      <c r="A1478" s="144"/>
      <c r="B1478" s="109"/>
      <c r="C1478" s="133" t="s">
        <v>45</v>
      </c>
      <c r="D1478" s="77">
        <v>3</v>
      </c>
      <c r="E1478" s="77">
        <v>0.6</v>
      </c>
      <c r="F1478" s="77"/>
      <c r="G1478" s="77">
        <v>1.1000000000000001</v>
      </c>
      <c r="H1478" s="124">
        <f t="shared" si="109"/>
        <v>1.98</v>
      </c>
      <c r="I1478" s="888"/>
      <c r="J1478" s="270"/>
      <c r="K1478" s="270">
        <f t="shared" si="106"/>
        <v>0</v>
      </c>
      <c r="L1478" s="150"/>
      <c r="M1478" s="28"/>
      <c r="N1478" s="876"/>
      <c r="O1478" s="28"/>
      <c r="P1478" s="28"/>
      <c r="Q1478" s="28"/>
      <c r="R1478" s="28"/>
      <c r="S1478" s="28"/>
    </row>
    <row r="1479" spans="1:19" s="31" customFormat="1" ht="13.5" hidden="1" x14ac:dyDescent="0.3">
      <c r="A1479" s="144"/>
      <c r="B1479" s="109"/>
      <c r="C1479" s="133" t="s">
        <v>45</v>
      </c>
      <c r="D1479" s="77">
        <v>1</v>
      </c>
      <c r="E1479" s="77">
        <v>3.32</v>
      </c>
      <c r="F1479" s="77"/>
      <c r="G1479" s="77">
        <v>1.1000000000000001</v>
      </c>
      <c r="H1479" s="124">
        <f t="shared" si="109"/>
        <v>3.6520000000000001</v>
      </c>
      <c r="I1479" s="888"/>
      <c r="J1479" s="270"/>
      <c r="K1479" s="270">
        <f t="shared" si="106"/>
        <v>0</v>
      </c>
      <c r="L1479" s="150"/>
      <c r="M1479" s="28"/>
      <c r="N1479" s="876"/>
      <c r="O1479" s="28"/>
      <c r="P1479" s="28"/>
      <c r="Q1479" s="28"/>
      <c r="R1479" s="28"/>
      <c r="S1479" s="28"/>
    </row>
    <row r="1480" spans="1:19" s="31" customFormat="1" ht="13.5" hidden="1" x14ac:dyDescent="0.3">
      <c r="A1480" s="144"/>
      <c r="B1480" s="109"/>
      <c r="C1480" s="133" t="s">
        <v>45</v>
      </c>
      <c r="D1480" s="77">
        <v>1</v>
      </c>
      <c r="E1480" s="77">
        <v>6.55</v>
      </c>
      <c r="F1480" s="77"/>
      <c r="G1480" s="77">
        <v>1.1000000000000001</v>
      </c>
      <c r="H1480" s="124">
        <f t="shared" si="109"/>
        <v>7.2050000000000001</v>
      </c>
      <c r="I1480" s="888"/>
      <c r="J1480" s="270"/>
      <c r="K1480" s="270">
        <f t="shared" si="106"/>
        <v>0</v>
      </c>
      <c r="L1480" s="150"/>
      <c r="M1480" s="28"/>
      <c r="N1480" s="876"/>
      <c r="O1480" s="28"/>
      <c r="P1480" s="28"/>
      <c r="Q1480" s="28"/>
      <c r="R1480" s="28"/>
      <c r="S1480" s="28"/>
    </row>
    <row r="1481" spans="1:19" s="31" customFormat="1" ht="13.5" hidden="1" x14ac:dyDescent="0.3">
      <c r="A1481" s="144"/>
      <c r="B1481" s="109"/>
      <c r="C1481" s="133" t="s">
        <v>45</v>
      </c>
      <c r="D1481" s="77">
        <v>1</v>
      </c>
      <c r="E1481" s="77">
        <v>0.15</v>
      </c>
      <c r="F1481" s="77"/>
      <c r="G1481" s="77">
        <v>1.1000000000000001</v>
      </c>
      <c r="H1481" s="124">
        <f t="shared" si="109"/>
        <v>0.16500000000000001</v>
      </c>
      <c r="I1481" s="888"/>
      <c r="J1481" s="270"/>
      <c r="K1481" s="270">
        <f t="shared" si="106"/>
        <v>0</v>
      </c>
      <c r="L1481" s="150"/>
      <c r="M1481" s="28"/>
      <c r="N1481" s="876"/>
      <c r="O1481" s="28"/>
      <c r="P1481" s="28"/>
      <c r="Q1481" s="28"/>
      <c r="R1481" s="28"/>
      <c r="S1481" s="28"/>
    </row>
    <row r="1482" spans="1:19" s="31" customFormat="1" ht="13.5" hidden="1" x14ac:dyDescent="0.3">
      <c r="A1482" s="144"/>
      <c r="B1482" s="109"/>
      <c r="C1482" s="133" t="s">
        <v>45</v>
      </c>
      <c r="D1482" s="77">
        <v>1</v>
      </c>
      <c r="E1482" s="77">
        <v>0.3</v>
      </c>
      <c r="F1482" s="77"/>
      <c r="G1482" s="77">
        <v>1.1000000000000001</v>
      </c>
      <c r="H1482" s="124">
        <f t="shared" si="109"/>
        <v>0.33</v>
      </c>
      <c r="I1482" s="888"/>
      <c r="J1482" s="270"/>
      <c r="K1482" s="270">
        <f t="shared" si="106"/>
        <v>0</v>
      </c>
      <c r="L1482" s="150"/>
      <c r="M1482" s="28"/>
      <c r="N1482" s="876"/>
      <c r="O1482" s="28"/>
      <c r="P1482" s="28"/>
      <c r="Q1482" s="28"/>
      <c r="R1482" s="28"/>
      <c r="S1482" s="28"/>
    </row>
    <row r="1483" spans="1:19" s="31" customFormat="1" ht="13.5" hidden="1" x14ac:dyDescent="0.3">
      <c r="A1483" s="144"/>
      <c r="B1483" s="109"/>
      <c r="C1483" s="133" t="s">
        <v>45</v>
      </c>
      <c r="D1483" s="77">
        <v>1</v>
      </c>
      <c r="E1483" s="77">
        <v>0.55000000000000004</v>
      </c>
      <c r="F1483" s="77"/>
      <c r="G1483" s="77">
        <v>1.1000000000000001</v>
      </c>
      <c r="H1483" s="124">
        <f t="shared" si="109"/>
        <v>0.60500000000000009</v>
      </c>
      <c r="I1483" s="888"/>
      <c r="J1483" s="270"/>
      <c r="K1483" s="270">
        <f t="shared" si="106"/>
        <v>0</v>
      </c>
      <c r="L1483" s="150"/>
      <c r="M1483" s="28"/>
      <c r="N1483" s="876"/>
      <c r="O1483" s="28"/>
      <c r="P1483" s="28"/>
      <c r="Q1483" s="28"/>
      <c r="R1483" s="28"/>
      <c r="S1483" s="28"/>
    </row>
    <row r="1484" spans="1:19" s="31" customFormat="1" ht="13.5" hidden="1" x14ac:dyDescent="0.3">
      <c r="A1484" s="144"/>
      <c r="B1484" s="109"/>
      <c r="C1484" s="133" t="s">
        <v>45</v>
      </c>
      <c r="D1484" s="77">
        <v>1</v>
      </c>
      <c r="E1484" s="77">
        <v>3.43</v>
      </c>
      <c r="F1484" s="77"/>
      <c r="G1484" s="77">
        <v>1.1000000000000001</v>
      </c>
      <c r="H1484" s="124">
        <f t="shared" si="109"/>
        <v>3.7730000000000006</v>
      </c>
      <c r="I1484" s="888"/>
      <c r="J1484" s="270"/>
      <c r="K1484" s="270">
        <f t="shared" si="106"/>
        <v>0</v>
      </c>
      <c r="L1484" s="150"/>
      <c r="M1484" s="28"/>
      <c r="N1484" s="876"/>
      <c r="O1484" s="28"/>
      <c r="P1484" s="28"/>
      <c r="Q1484" s="28"/>
      <c r="R1484" s="28"/>
      <c r="S1484" s="28"/>
    </row>
    <row r="1485" spans="1:19" s="31" customFormat="1" ht="13.5" hidden="1" x14ac:dyDescent="0.3">
      <c r="A1485" s="144"/>
      <c r="B1485" s="109"/>
      <c r="C1485" s="133" t="s">
        <v>45</v>
      </c>
      <c r="D1485" s="77">
        <v>1</v>
      </c>
      <c r="E1485" s="77">
        <v>0.65</v>
      </c>
      <c r="F1485" s="77"/>
      <c r="G1485" s="77">
        <v>1.1000000000000001</v>
      </c>
      <c r="H1485" s="124">
        <f t="shared" si="109"/>
        <v>0.71500000000000008</v>
      </c>
      <c r="I1485" s="888"/>
      <c r="J1485" s="270"/>
      <c r="K1485" s="270">
        <f t="shared" si="106"/>
        <v>0</v>
      </c>
      <c r="L1485" s="150"/>
      <c r="M1485" s="28"/>
      <c r="N1485" s="876"/>
      <c r="O1485" s="28"/>
      <c r="P1485" s="28"/>
      <c r="Q1485" s="28"/>
      <c r="R1485" s="28"/>
      <c r="S1485" s="28"/>
    </row>
    <row r="1486" spans="1:19" s="31" customFormat="1" ht="13.5" hidden="1" x14ac:dyDescent="0.3">
      <c r="A1486" s="144"/>
      <c r="B1486" s="109"/>
      <c r="C1486" s="133" t="s">
        <v>45</v>
      </c>
      <c r="D1486" s="77">
        <v>1</v>
      </c>
      <c r="E1486" s="77">
        <v>7.2</v>
      </c>
      <c r="F1486" s="77"/>
      <c r="G1486" s="77">
        <v>1.1000000000000001</v>
      </c>
      <c r="H1486" s="124">
        <f t="shared" si="109"/>
        <v>7.9200000000000008</v>
      </c>
      <c r="I1486" s="888"/>
      <c r="J1486" s="270"/>
      <c r="K1486" s="270">
        <f t="shared" si="106"/>
        <v>0</v>
      </c>
      <c r="L1486" s="150"/>
      <c r="M1486" s="28"/>
      <c r="N1486" s="876"/>
      <c r="O1486" s="28"/>
      <c r="P1486" s="28"/>
      <c r="Q1486" s="28"/>
      <c r="R1486" s="28"/>
      <c r="S1486" s="28"/>
    </row>
    <row r="1487" spans="1:19" s="31" customFormat="1" ht="13.5" hidden="1" x14ac:dyDescent="0.3">
      <c r="A1487" s="144"/>
      <c r="B1487" s="109"/>
      <c r="C1487" s="133" t="s">
        <v>45</v>
      </c>
      <c r="D1487" s="77">
        <v>1</v>
      </c>
      <c r="E1487" s="77">
        <v>0.65</v>
      </c>
      <c r="F1487" s="77"/>
      <c r="G1487" s="77">
        <v>1.1000000000000001</v>
      </c>
      <c r="H1487" s="124">
        <f t="shared" si="109"/>
        <v>0.71500000000000008</v>
      </c>
      <c r="I1487" s="888"/>
      <c r="J1487" s="270"/>
      <c r="K1487" s="270">
        <f t="shared" si="106"/>
        <v>0</v>
      </c>
      <c r="L1487" s="150"/>
      <c r="M1487" s="28"/>
      <c r="N1487" s="876"/>
      <c r="O1487" s="28"/>
      <c r="P1487" s="28"/>
      <c r="Q1487" s="28"/>
      <c r="R1487" s="28"/>
      <c r="S1487" s="28"/>
    </row>
    <row r="1488" spans="1:19" s="31" customFormat="1" ht="13.5" hidden="1" x14ac:dyDescent="0.3">
      <c r="A1488" s="144"/>
      <c r="B1488" s="109"/>
      <c r="C1488" s="133" t="s">
        <v>45</v>
      </c>
      <c r="D1488" s="77">
        <v>1</v>
      </c>
      <c r="E1488" s="77">
        <v>1.4</v>
      </c>
      <c r="F1488" s="77"/>
      <c r="G1488" s="77">
        <v>1.1000000000000001</v>
      </c>
      <c r="H1488" s="124">
        <f t="shared" si="109"/>
        <v>1.54</v>
      </c>
      <c r="I1488" s="888"/>
      <c r="J1488" s="270"/>
      <c r="K1488" s="270">
        <f t="shared" si="106"/>
        <v>0</v>
      </c>
      <c r="L1488" s="150"/>
      <c r="M1488" s="28"/>
      <c r="N1488" s="876"/>
      <c r="O1488" s="28"/>
      <c r="P1488" s="28"/>
      <c r="Q1488" s="28"/>
      <c r="R1488" s="28"/>
      <c r="S1488" s="28"/>
    </row>
    <row r="1489" spans="1:19" s="31" customFormat="1" ht="13.5" hidden="1" x14ac:dyDescent="0.3">
      <c r="A1489" s="144"/>
      <c r="B1489" s="109"/>
      <c r="C1489" s="133" t="s">
        <v>45</v>
      </c>
      <c r="D1489" s="77">
        <v>1</v>
      </c>
      <c r="E1489" s="77">
        <v>1.2</v>
      </c>
      <c r="F1489" s="77"/>
      <c r="G1489" s="77">
        <v>1.1000000000000001</v>
      </c>
      <c r="H1489" s="124">
        <f t="shared" si="109"/>
        <v>1.32</v>
      </c>
      <c r="I1489" s="888"/>
      <c r="J1489" s="270"/>
      <c r="K1489" s="270">
        <f t="shared" si="106"/>
        <v>0</v>
      </c>
      <c r="L1489" s="150"/>
      <c r="M1489" s="28"/>
      <c r="N1489" s="876"/>
      <c r="O1489" s="28"/>
      <c r="P1489" s="28"/>
      <c r="Q1489" s="28"/>
      <c r="R1489" s="28"/>
      <c r="S1489" s="28"/>
    </row>
    <row r="1490" spans="1:19" s="31" customFormat="1" ht="13.5" hidden="1" x14ac:dyDescent="0.3">
      <c r="A1490" s="144"/>
      <c r="B1490" s="109"/>
      <c r="C1490" s="133" t="s">
        <v>45</v>
      </c>
      <c r="D1490" s="77">
        <v>1</v>
      </c>
      <c r="E1490" s="77">
        <v>1.3</v>
      </c>
      <c r="F1490" s="77"/>
      <c r="G1490" s="77">
        <v>1.1000000000000001</v>
      </c>
      <c r="H1490" s="124">
        <f t="shared" si="109"/>
        <v>1.4300000000000002</v>
      </c>
      <c r="I1490" s="888"/>
      <c r="J1490" s="270"/>
      <c r="K1490" s="270">
        <f t="shared" si="106"/>
        <v>0</v>
      </c>
      <c r="L1490" s="150"/>
      <c r="M1490" s="28"/>
      <c r="N1490" s="876"/>
      <c r="O1490" s="28"/>
      <c r="P1490" s="28"/>
      <c r="Q1490" s="28"/>
      <c r="R1490" s="28"/>
      <c r="S1490" s="28"/>
    </row>
    <row r="1491" spans="1:19" s="31" customFormat="1" ht="13.5" hidden="1" x14ac:dyDescent="0.3">
      <c r="A1491" s="144"/>
      <c r="B1491" s="109"/>
      <c r="C1491" s="133" t="s">
        <v>45</v>
      </c>
      <c r="D1491" s="77">
        <v>1</v>
      </c>
      <c r="E1491" s="77">
        <v>4.9000000000000004</v>
      </c>
      <c r="F1491" s="77"/>
      <c r="G1491" s="77">
        <v>1.1000000000000001</v>
      </c>
      <c r="H1491" s="124">
        <f t="shared" si="109"/>
        <v>5.3900000000000006</v>
      </c>
      <c r="I1491" s="888"/>
      <c r="J1491" s="270"/>
      <c r="K1491" s="270">
        <f t="shared" si="106"/>
        <v>0</v>
      </c>
      <c r="L1491" s="150"/>
      <c r="M1491" s="28"/>
      <c r="N1491" s="876"/>
      <c r="O1491" s="28"/>
      <c r="P1491" s="28"/>
      <c r="Q1491" s="28"/>
      <c r="R1491" s="28"/>
      <c r="S1491" s="28"/>
    </row>
    <row r="1492" spans="1:19" s="31" customFormat="1" ht="13.5" hidden="1" x14ac:dyDescent="0.3">
      <c r="A1492" s="144"/>
      <c r="B1492" s="109"/>
      <c r="C1492" s="133" t="s">
        <v>45</v>
      </c>
      <c r="D1492" s="77">
        <v>1</v>
      </c>
      <c r="E1492" s="77">
        <v>3.75</v>
      </c>
      <c r="F1492" s="77"/>
      <c r="G1492" s="77">
        <v>1.1000000000000001</v>
      </c>
      <c r="H1492" s="124">
        <f t="shared" si="109"/>
        <v>4.125</v>
      </c>
      <c r="I1492" s="888"/>
      <c r="J1492" s="270"/>
      <c r="K1492" s="270">
        <f t="shared" si="106"/>
        <v>0</v>
      </c>
      <c r="L1492" s="150"/>
      <c r="M1492" s="28"/>
      <c r="N1492" s="876"/>
      <c r="O1492" s="28"/>
      <c r="P1492" s="28"/>
      <c r="Q1492" s="28"/>
      <c r="R1492" s="28"/>
      <c r="S1492" s="28"/>
    </row>
    <row r="1493" spans="1:19" s="31" customFormat="1" ht="13.5" hidden="1" x14ac:dyDescent="0.3">
      <c r="A1493" s="144"/>
      <c r="B1493" s="109"/>
      <c r="C1493" s="133" t="s">
        <v>45</v>
      </c>
      <c r="D1493" s="77">
        <v>1</v>
      </c>
      <c r="E1493" s="77">
        <v>3.78</v>
      </c>
      <c r="F1493" s="77"/>
      <c r="G1493" s="77">
        <v>1.1000000000000001</v>
      </c>
      <c r="H1493" s="124">
        <f t="shared" si="109"/>
        <v>4.1580000000000004</v>
      </c>
      <c r="I1493" s="888"/>
      <c r="J1493" s="270"/>
      <c r="K1493" s="270">
        <f t="shared" si="106"/>
        <v>0</v>
      </c>
      <c r="L1493" s="150"/>
      <c r="M1493" s="28"/>
      <c r="N1493" s="876"/>
      <c r="O1493" s="28"/>
      <c r="P1493" s="28"/>
      <c r="Q1493" s="28"/>
      <c r="R1493" s="28"/>
      <c r="S1493" s="28"/>
    </row>
    <row r="1494" spans="1:19" s="31" customFormat="1" ht="13.5" hidden="1" x14ac:dyDescent="0.3">
      <c r="A1494" s="144"/>
      <c r="B1494" s="109"/>
      <c r="C1494" s="133" t="s">
        <v>45</v>
      </c>
      <c r="D1494" s="77">
        <v>1</v>
      </c>
      <c r="E1494" s="77">
        <v>0.44</v>
      </c>
      <c r="F1494" s="77"/>
      <c r="G1494" s="77">
        <v>1.1000000000000001</v>
      </c>
      <c r="H1494" s="124">
        <f t="shared" si="109"/>
        <v>0.48400000000000004</v>
      </c>
      <c r="I1494" s="888"/>
      <c r="J1494" s="270"/>
      <c r="K1494" s="270">
        <f t="shared" si="106"/>
        <v>0</v>
      </c>
      <c r="L1494" s="150"/>
      <c r="M1494" s="28"/>
      <c r="N1494" s="876"/>
      <c r="O1494" s="28"/>
      <c r="P1494" s="28"/>
      <c r="Q1494" s="28"/>
      <c r="R1494" s="28"/>
      <c r="S1494" s="28"/>
    </row>
    <row r="1495" spans="1:19" s="31" customFormat="1" ht="13.5" hidden="1" x14ac:dyDescent="0.3">
      <c r="A1495" s="144"/>
      <c r="B1495" s="109"/>
      <c r="C1495" s="133" t="s">
        <v>45</v>
      </c>
      <c r="D1495" s="77">
        <v>1</v>
      </c>
      <c r="E1495" s="77">
        <v>1.97</v>
      </c>
      <c r="F1495" s="77"/>
      <c r="G1495" s="77">
        <v>1.1000000000000001</v>
      </c>
      <c r="H1495" s="124">
        <f t="shared" si="109"/>
        <v>2.1670000000000003</v>
      </c>
      <c r="I1495" s="888"/>
      <c r="J1495" s="270"/>
      <c r="K1495" s="270">
        <f t="shared" si="106"/>
        <v>0</v>
      </c>
      <c r="L1495" s="150"/>
      <c r="M1495" s="28"/>
      <c r="N1495" s="876"/>
      <c r="O1495" s="28"/>
      <c r="P1495" s="28"/>
      <c r="Q1495" s="28"/>
      <c r="R1495" s="28"/>
      <c r="S1495" s="28"/>
    </row>
    <row r="1496" spans="1:19" s="31" customFormat="1" ht="13.5" hidden="1" x14ac:dyDescent="0.3">
      <c r="A1496" s="144"/>
      <c r="B1496" s="109"/>
      <c r="C1496" s="133" t="s">
        <v>45</v>
      </c>
      <c r="D1496" s="77">
        <v>1</v>
      </c>
      <c r="E1496" s="77">
        <v>0.41</v>
      </c>
      <c r="F1496" s="77"/>
      <c r="G1496" s="77">
        <v>1.1000000000000001</v>
      </c>
      <c r="H1496" s="124">
        <f t="shared" si="109"/>
        <v>0.45100000000000001</v>
      </c>
      <c r="I1496" s="888"/>
      <c r="J1496" s="270"/>
      <c r="K1496" s="270">
        <f t="shared" si="106"/>
        <v>0</v>
      </c>
      <c r="L1496" s="150"/>
      <c r="M1496" s="28"/>
      <c r="N1496" s="876"/>
      <c r="O1496" s="28"/>
      <c r="P1496" s="28"/>
      <c r="Q1496" s="28"/>
      <c r="R1496" s="28"/>
      <c r="S1496" s="28"/>
    </row>
    <row r="1497" spans="1:19" s="31" customFormat="1" ht="13.5" hidden="1" x14ac:dyDescent="0.3">
      <c r="A1497" s="144"/>
      <c r="B1497" s="109"/>
      <c r="C1497" s="133" t="s">
        <v>45</v>
      </c>
      <c r="D1497" s="77">
        <v>1</v>
      </c>
      <c r="E1497" s="77">
        <v>5.35</v>
      </c>
      <c r="F1497" s="77"/>
      <c r="G1497" s="77">
        <v>1.1000000000000001</v>
      </c>
      <c r="H1497" s="124">
        <f t="shared" si="109"/>
        <v>5.8849999999999998</v>
      </c>
      <c r="I1497" s="888"/>
      <c r="J1497" s="270"/>
      <c r="K1497" s="270">
        <f t="shared" si="106"/>
        <v>0</v>
      </c>
      <c r="L1497" s="150"/>
      <c r="M1497" s="28"/>
      <c r="N1497" s="876"/>
      <c r="O1497" s="28"/>
      <c r="P1497" s="28"/>
      <c r="Q1497" s="28"/>
      <c r="R1497" s="28"/>
      <c r="S1497" s="28"/>
    </row>
    <row r="1498" spans="1:19" s="31" customFormat="1" ht="13.5" hidden="1" x14ac:dyDescent="0.3">
      <c r="A1498" s="144"/>
      <c r="B1498" s="109"/>
      <c r="C1498" s="133" t="s">
        <v>45</v>
      </c>
      <c r="D1498" s="77">
        <v>1</v>
      </c>
      <c r="E1498" s="77">
        <v>6.31</v>
      </c>
      <c r="F1498" s="77"/>
      <c r="G1498" s="77">
        <v>1.1000000000000001</v>
      </c>
      <c r="H1498" s="124">
        <f t="shared" si="109"/>
        <v>6.9409999999999998</v>
      </c>
      <c r="I1498" s="888"/>
      <c r="J1498" s="270"/>
      <c r="K1498" s="270">
        <f t="shared" si="106"/>
        <v>0</v>
      </c>
      <c r="L1498" s="150"/>
      <c r="M1498" s="28"/>
      <c r="N1498" s="876"/>
      <c r="O1498" s="28"/>
      <c r="P1498" s="28"/>
      <c r="Q1498" s="28"/>
      <c r="R1498" s="28"/>
      <c r="S1498" s="28"/>
    </row>
    <row r="1499" spans="1:19" s="31" customFormat="1" ht="13.5" hidden="1" x14ac:dyDescent="0.3">
      <c r="A1499" s="144"/>
      <c r="B1499" s="109"/>
      <c r="C1499" s="133" t="s">
        <v>45</v>
      </c>
      <c r="D1499" s="77">
        <v>2</v>
      </c>
      <c r="E1499" s="77">
        <v>1.32</v>
      </c>
      <c r="F1499" s="77"/>
      <c r="G1499" s="77">
        <v>1.1000000000000001</v>
      </c>
      <c r="H1499" s="124">
        <f t="shared" si="109"/>
        <v>2.9040000000000004</v>
      </c>
      <c r="I1499" s="888"/>
      <c r="J1499" s="270"/>
      <c r="K1499" s="270">
        <f t="shared" si="106"/>
        <v>0</v>
      </c>
      <c r="L1499" s="150"/>
      <c r="M1499" s="28"/>
      <c r="N1499" s="876"/>
      <c r="O1499" s="28"/>
      <c r="P1499" s="28"/>
      <c r="Q1499" s="28"/>
      <c r="R1499" s="28"/>
      <c r="S1499" s="28"/>
    </row>
    <row r="1500" spans="1:19" s="31" customFormat="1" ht="13.5" hidden="1" x14ac:dyDescent="0.3">
      <c r="A1500" s="144"/>
      <c r="B1500" s="109"/>
      <c r="C1500" s="133" t="s">
        <v>45</v>
      </c>
      <c r="D1500" s="77">
        <v>2</v>
      </c>
      <c r="E1500" s="77">
        <v>5.3</v>
      </c>
      <c r="F1500" s="77"/>
      <c r="G1500" s="77">
        <v>1.1000000000000001</v>
      </c>
      <c r="H1500" s="124">
        <f t="shared" si="109"/>
        <v>11.66</v>
      </c>
      <c r="I1500" s="888"/>
      <c r="J1500" s="270"/>
      <c r="K1500" s="270">
        <f t="shared" si="106"/>
        <v>0</v>
      </c>
      <c r="L1500" s="150"/>
      <c r="M1500" s="28"/>
      <c r="N1500" s="876"/>
      <c r="O1500" s="28"/>
      <c r="P1500" s="28"/>
      <c r="Q1500" s="28"/>
      <c r="R1500" s="28"/>
      <c r="S1500" s="28"/>
    </row>
    <row r="1501" spans="1:19" s="31" customFormat="1" ht="13.5" hidden="1" x14ac:dyDescent="0.3">
      <c r="A1501" s="144"/>
      <c r="B1501" s="109"/>
      <c r="C1501" s="133" t="s">
        <v>45</v>
      </c>
      <c r="D1501" s="77">
        <v>1</v>
      </c>
      <c r="E1501" s="77">
        <v>6.75</v>
      </c>
      <c r="F1501" s="77"/>
      <c r="G1501" s="77">
        <v>1.1000000000000001</v>
      </c>
      <c r="H1501" s="124">
        <f t="shared" si="109"/>
        <v>7.4250000000000007</v>
      </c>
      <c r="I1501" s="888"/>
      <c r="J1501" s="270"/>
      <c r="K1501" s="270">
        <f t="shared" si="106"/>
        <v>0</v>
      </c>
      <c r="L1501" s="150"/>
      <c r="M1501" s="28"/>
      <c r="N1501" s="876"/>
      <c r="O1501" s="28"/>
      <c r="P1501" s="28"/>
      <c r="Q1501" s="28"/>
      <c r="R1501" s="28"/>
      <c r="S1501" s="28"/>
    </row>
    <row r="1502" spans="1:19" s="31" customFormat="1" ht="13.5" hidden="1" x14ac:dyDescent="0.3">
      <c r="A1502" s="144"/>
      <c r="B1502" s="109"/>
      <c r="C1502" s="133" t="s">
        <v>45</v>
      </c>
      <c r="D1502" s="77">
        <v>1</v>
      </c>
      <c r="E1502" s="77">
        <v>2.41</v>
      </c>
      <c r="F1502" s="77"/>
      <c r="G1502" s="77">
        <v>1.1000000000000001</v>
      </c>
      <c r="H1502" s="124">
        <f t="shared" si="109"/>
        <v>2.6510000000000002</v>
      </c>
      <c r="I1502" s="888"/>
      <c r="J1502" s="270"/>
      <c r="K1502" s="270">
        <f t="shared" si="106"/>
        <v>0</v>
      </c>
      <c r="L1502" s="150"/>
      <c r="M1502" s="28"/>
      <c r="N1502" s="876"/>
      <c r="O1502" s="28"/>
      <c r="P1502" s="28"/>
      <c r="Q1502" s="28"/>
      <c r="R1502" s="28"/>
      <c r="S1502" s="28"/>
    </row>
    <row r="1503" spans="1:19" s="31" customFormat="1" ht="13.5" x14ac:dyDescent="0.3">
      <c r="A1503" s="144"/>
      <c r="B1503" s="109"/>
      <c r="C1503" s="133"/>
      <c r="D1503" s="77"/>
      <c r="E1503" s="77"/>
      <c r="F1503" s="77"/>
      <c r="G1503" s="77"/>
      <c r="H1503" s="124"/>
      <c r="I1503" s="888"/>
      <c r="J1503" s="270"/>
      <c r="K1503" s="270">
        <f t="shared" si="106"/>
        <v>0</v>
      </c>
      <c r="L1503" s="150"/>
      <c r="M1503" s="28"/>
      <c r="N1503" s="876"/>
      <c r="O1503" s="28"/>
      <c r="P1503" s="28"/>
      <c r="Q1503" s="28"/>
      <c r="R1503" s="28"/>
      <c r="S1503" s="28"/>
    </row>
    <row r="1504" spans="1:19" s="31" customFormat="1" ht="108" x14ac:dyDescent="0.3">
      <c r="A1504" s="116" t="s">
        <v>1108</v>
      </c>
      <c r="B1504" s="103" t="s">
        <v>333</v>
      </c>
      <c r="C1504" s="131" t="s">
        <v>45</v>
      </c>
      <c r="D1504" s="77"/>
      <c r="E1504" s="77"/>
      <c r="F1504" s="77"/>
      <c r="G1504" s="77"/>
      <c r="H1504" s="124"/>
      <c r="I1504" s="888">
        <f>SUM(H1505:H1511)</f>
        <v>115.05950000000001</v>
      </c>
      <c r="J1504" s="270">
        <v>32.5</v>
      </c>
      <c r="K1504" s="270">
        <f t="shared" si="106"/>
        <v>3739.4337500000006</v>
      </c>
      <c r="L1504" s="150"/>
      <c r="M1504" s="28"/>
      <c r="N1504" s="876"/>
      <c r="O1504" s="28"/>
      <c r="P1504" s="28"/>
      <c r="Q1504" s="28"/>
      <c r="R1504" s="28"/>
      <c r="S1504" s="28"/>
    </row>
    <row r="1505" spans="1:19" s="31" customFormat="1" ht="13.5" hidden="1" x14ac:dyDescent="0.3">
      <c r="A1505" s="144"/>
      <c r="B1505" s="109"/>
      <c r="C1505" s="133" t="s">
        <v>45</v>
      </c>
      <c r="D1505" s="77">
        <v>1</v>
      </c>
      <c r="E1505" s="77">
        <v>3.03</v>
      </c>
      <c r="F1505" s="77"/>
      <c r="G1505" s="77">
        <v>2.75</v>
      </c>
      <c r="H1505" s="124">
        <f>G1505*E1505*D1505</f>
        <v>8.3324999999999996</v>
      </c>
      <c r="I1505" s="888"/>
      <c r="J1505" s="270"/>
      <c r="K1505" s="774">
        <f t="shared" si="106"/>
        <v>0</v>
      </c>
      <c r="L1505" s="150"/>
      <c r="M1505" s="28"/>
      <c r="N1505" s="876"/>
      <c r="O1505" s="28"/>
      <c r="P1505" s="28"/>
      <c r="Q1505" s="28"/>
      <c r="R1505" s="28"/>
      <c r="S1505" s="28"/>
    </row>
    <row r="1506" spans="1:19" s="31" customFormat="1" ht="13.5" hidden="1" x14ac:dyDescent="0.3">
      <c r="A1506" s="144"/>
      <c r="B1506" s="109"/>
      <c r="C1506" s="133" t="s">
        <v>45</v>
      </c>
      <c r="D1506" s="77">
        <v>1</v>
      </c>
      <c r="E1506" s="77">
        <v>1</v>
      </c>
      <c r="F1506" s="77"/>
      <c r="G1506" s="77">
        <v>2.75</v>
      </c>
      <c r="H1506" s="124">
        <f t="shared" ref="H1506:H1511" si="110">G1506*E1506*D1506</f>
        <v>2.75</v>
      </c>
      <c r="I1506" s="888"/>
      <c r="J1506" s="270"/>
      <c r="K1506" s="774">
        <f t="shared" si="106"/>
        <v>0</v>
      </c>
      <c r="L1506" s="150"/>
      <c r="M1506" s="28"/>
      <c r="N1506" s="876"/>
      <c r="O1506" s="28"/>
      <c r="P1506" s="28"/>
      <c r="Q1506" s="28"/>
      <c r="R1506" s="28"/>
      <c r="S1506" s="28"/>
    </row>
    <row r="1507" spans="1:19" s="31" customFormat="1" ht="13.5" hidden="1" x14ac:dyDescent="0.3">
      <c r="A1507" s="144"/>
      <c r="B1507" s="109"/>
      <c r="C1507" s="133" t="s">
        <v>45</v>
      </c>
      <c r="D1507" s="77">
        <v>2</v>
      </c>
      <c r="E1507" s="77">
        <v>5.63</v>
      </c>
      <c r="F1507" s="77"/>
      <c r="G1507" s="77">
        <v>2.7</v>
      </c>
      <c r="H1507" s="124">
        <f t="shared" si="110"/>
        <v>30.402000000000001</v>
      </c>
      <c r="I1507" s="888"/>
      <c r="J1507" s="270"/>
      <c r="K1507" s="774">
        <f t="shared" si="106"/>
        <v>0</v>
      </c>
      <c r="L1507" s="150"/>
      <c r="M1507" s="28"/>
      <c r="N1507" s="876"/>
      <c r="O1507" s="28"/>
      <c r="P1507" s="28"/>
      <c r="Q1507" s="28"/>
      <c r="R1507" s="28"/>
      <c r="S1507" s="28"/>
    </row>
    <row r="1508" spans="1:19" s="31" customFormat="1" ht="13.5" hidden="1" x14ac:dyDescent="0.3">
      <c r="A1508" s="144"/>
      <c r="B1508" s="109"/>
      <c r="C1508" s="133" t="s">
        <v>45</v>
      </c>
      <c r="D1508" s="77">
        <v>1</v>
      </c>
      <c r="E1508" s="77">
        <v>6.66</v>
      </c>
      <c r="F1508" s="77"/>
      <c r="G1508" s="77">
        <v>2.7</v>
      </c>
      <c r="H1508" s="124">
        <f t="shared" si="110"/>
        <v>17.982000000000003</v>
      </c>
      <c r="I1508" s="888"/>
      <c r="J1508" s="270"/>
      <c r="K1508" s="774">
        <f t="shared" si="106"/>
        <v>0</v>
      </c>
      <c r="L1508" s="150"/>
      <c r="M1508" s="28"/>
      <c r="N1508" s="876"/>
      <c r="O1508" s="28"/>
      <c r="P1508" s="28"/>
      <c r="Q1508" s="28"/>
      <c r="R1508" s="28"/>
      <c r="S1508" s="28"/>
    </row>
    <row r="1509" spans="1:19" s="31" customFormat="1" ht="13.5" hidden="1" x14ac:dyDescent="0.3">
      <c r="A1509" s="144"/>
      <c r="B1509" s="109"/>
      <c r="C1509" s="133" t="s">
        <v>45</v>
      </c>
      <c r="D1509" s="77">
        <v>1</v>
      </c>
      <c r="E1509" s="77">
        <v>6.25</v>
      </c>
      <c r="F1509" s="77"/>
      <c r="G1509" s="77">
        <v>2.7</v>
      </c>
      <c r="H1509" s="124">
        <f t="shared" si="110"/>
        <v>16.875</v>
      </c>
      <c r="I1509" s="888"/>
      <c r="J1509" s="270"/>
      <c r="K1509" s="774">
        <f t="shared" si="106"/>
        <v>0</v>
      </c>
      <c r="L1509" s="150"/>
      <c r="M1509" s="28"/>
      <c r="N1509" s="876"/>
      <c r="O1509" s="28"/>
      <c r="P1509" s="28"/>
      <c r="Q1509" s="28"/>
      <c r="R1509" s="28"/>
      <c r="S1509" s="28"/>
    </row>
    <row r="1510" spans="1:19" s="31" customFormat="1" ht="13.5" hidden="1" x14ac:dyDescent="0.3">
      <c r="A1510" s="144"/>
      <c r="B1510" s="109"/>
      <c r="C1510" s="133" t="s">
        <v>45</v>
      </c>
      <c r="D1510" s="77">
        <v>1</v>
      </c>
      <c r="E1510" s="77">
        <v>7.04</v>
      </c>
      <c r="F1510" s="77"/>
      <c r="G1510" s="77">
        <v>2.7</v>
      </c>
      <c r="H1510" s="124">
        <f t="shared" si="110"/>
        <v>19.008000000000003</v>
      </c>
      <c r="I1510" s="888"/>
      <c r="J1510" s="270"/>
      <c r="K1510" s="774">
        <f t="shared" si="106"/>
        <v>0</v>
      </c>
      <c r="L1510" s="150"/>
      <c r="M1510" s="28"/>
      <c r="N1510" s="876"/>
      <c r="O1510" s="28"/>
      <c r="P1510" s="28"/>
      <c r="Q1510" s="28"/>
      <c r="R1510" s="28"/>
      <c r="S1510" s="28"/>
    </row>
    <row r="1511" spans="1:19" s="31" customFormat="1" ht="13.5" hidden="1" x14ac:dyDescent="0.3">
      <c r="A1511" s="144"/>
      <c r="B1511" s="109"/>
      <c r="C1511" s="133" t="s">
        <v>45</v>
      </c>
      <c r="D1511" s="77">
        <v>1</v>
      </c>
      <c r="E1511" s="77">
        <v>7.3</v>
      </c>
      <c r="F1511" s="77"/>
      <c r="G1511" s="77">
        <v>2.7</v>
      </c>
      <c r="H1511" s="124">
        <f t="shared" si="110"/>
        <v>19.71</v>
      </c>
      <c r="I1511" s="888"/>
      <c r="J1511" s="270"/>
      <c r="K1511" s="774">
        <f t="shared" si="106"/>
        <v>0</v>
      </c>
      <c r="L1511" s="150"/>
      <c r="M1511" s="28"/>
      <c r="N1511" s="876"/>
      <c r="O1511" s="28"/>
      <c r="P1511" s="28"/>
      <c r="Q1511" s="28"/>
      <c r="R1511" s="28"/>
      <c r="S1511" s="28"/>
    </row>
    <row r="1512" spans="1:19" s="768" customFormat="1" ht="13.5" x14ac:dyDescent="0.3">
      <c r="A1512" s="529"/>
      <c r="B1512" s="495"/>
      <c r="C1512" s="519"/>
      <c r="D1512" s="465"/>
      <c r="E1512" s="465"/>
      <c r="F1512" s="465"/>
      <c r="G1512" s="465"/>
      <c r="H1512" s="771"/>
      <c r="I1512" s="888"/>
      <c r="J1512" s="774"/>
      <c r="K1512" s="774">
        <f t="shared" si="106"/>
        <v>0</v>
      </c>
      <c r="L1512" s="534"/>
      <c r="M1512" s="767"/>
      <c r="N1512" s="876"/>
      <c r="O1512" s="767"/>
      <c r="P1512" s="767"/>
      <c r="Q1512" s="767"/>
      <c r="R1512" s="767"/>
      <c r="S1512" s="767"/>
    </row>
    <row r="1513" spans="1:19" s="768" customFormat="1" ht="54" x14ac:dyDescent="0.3">
      <c r="A1513" s="770" t="s">
        <v>1109</v>
      </c>
      <c r="B1513" s="495" t="s">
        <v>3703</v>
      </c>
      <c r="C1513" s="519" t="s">
        <v>45</v>
      </c>
      <c r="D1513" s="465"/>
      <c r="E1513" s="465"/>
      <c r="F1513" s="465"/>
      <c r="G1513" s="465"/>
      <c r="H1513" s="771"/>
      <c r="I1513" s="888">
        <v>12</v>
      </c>
      <c r="J1513" s="774">
        <v>32.5</v>
      </c>
      <c r="K1513" s="774">
        <f t="shared" si="106"/>
        <v>390</v>
      </c>
      <c r="L1513" s="534"/>
      <c r="M1513" s="767"/>
      <c r="N1513" s="876"/>
      <c r="O1513" s="767"/>
      <c r="P1513" s="767"/>
      <c r="Q1513" s="767"/>
      <c r="R1513" s="767"/>
      <c r="S1513" s="767"/>
    </row>
    <row r="1514" spans="1:19" s="31" customFormat="1" ht="13.5" x14ac:dyDescent="0.3">
      <c r="A1514" s="144"/>
      <c r="B1514" s="109"/>
      <c r="C1514" s="133"/>
      <c r="D1514" s="77"/>
      <c r="E1514" s="77"/>
      <c r="F1514" s="77"/>
      <c r="G1514" s="77"/>
      <c r="H1514" s="124"/>
      <c r="I1514" s="888"/>
      <c r="J1514" s="270"/>
      <c r="K1514" s="270">
        <f t="shared" si="106"/>
        <v>0</v>
      </c>
      <c r="L1514" s="150"/>
      <c r="M1514" s="28"/>
      <c r="N1514" s="876"/>
      <c r="O1514" s="28"/>
      <c r="P1514" s="28"/>
      <c r="Q1514" s="28"/>
      <c r="R1514" s="28"/>
      <c r="S1514" s="28"/>
    </row>
    <row r="1515" spans="1:19" s="31" customFormat="1" ht="67.5" x14ac:dyDescent="0.3">
      <c r="A1515" s="770" t="s">
        <v>1110</v>
      </c>
      <c r="B1515" s="109" t="s">
        <v>140</v>
      </c>
      <c r="C1515" s="133" t="s">
        <v>45</v>
      </c>
      <c r="D1515" s="77"/>
      <c r="E1515" s="77"/>
      <c r="F1515" s="77"/>
      <c r="G1515" s="77"/>
      <c r="H1515" s="124"/>
      <c r="I1515" s="888">
        <f>SUM(H1516:H1590)</f>
        <v>869.11449999999991</v>
      </c>
      <c r="J1515" s="270">
        <v>6.5</v>
      </c>
      <c r="K1515" s="270">
        <f t="shared" si="106"/>
        <v>5649.2442499999997</v>
      </c>
      <c r="L1515" s="150"/>
      <c r="M1515" s="28"/>
      <c r="N1515" s="876"/>
      <c r="O1515" s="28"/>
      <c r="P1515" s="28"/>
      <c r="Q1515" s="28"/>
      <c r="R1515" s="28"/>
      <c r="S1515" s="28"/>
    </row>
    <row r="1516" spans="1:19" s="31" customFormat="1" ht="13.5" hidden="1" x14ac:dyDescent="0.3">
      <c r="A1516" s="144"/>
      <c r="B1516" s="109"/>
      <c r="C1516" s="133" t="s">
        <v>45</v>
      </c>
      <c r="D1516" s="77">
        <v>2</v>
      </c>
      <c r="E1516" s="77">
        <v>6.88</v>
      </c>
      <c r="F1516" s="77"/>
      <c r="G1516" s="77">
        <v>2.75</v>
      </c>
      <c r="H1516" s="124">
        <f>G1516*E1516*D1516</f>
        <v>37.839999999999996</v>
      </c>
      <c r="I1516" s="888"/>
      <c r="J1516" s="270"/>
      <c r="K1516" s="270">
        <f t="shared" si="106"/>
        <v>0</v>
      </c>
      <c r="L1516" s="150"/>
      <c r="M1516" s="28"/>
      <c r="N1516" s="876"/>
      <c r="O1516" s="28"/>
      <c r="P1516" s="28"/>
      <c r="Q1516" s="28"/>
      <c r="R1516" s="28"/>
      <c r="S1516" s="28"/>
    </row>
    <row r="1517" spans="1:19" s="31" customFormat="1" ht="13.5" hidden="1" x14ac:dyDescent="0.3">
      <c r="A1517" s="144"/>
      <c r="B1517" s="109"/>
      <c r="C1517" s="133" t="s">
        <v>45</v>
      </c>
      <c r="D1517" s="77">
        <v>2</v>
      </c>
      <c r="E1517" s="77">
        <v>5.01</v>
      </c>
      <c r="F1517" s="77"/>
      <c r="G1517" s="77">
        <v>2.75</v>
      </c>
      <c r="H1517" s="124">
        <f t="shared" ref="H1517:H1580" si="111">G1517*E1517*D1517</f>
        <v>27.555</v>
      </c>
      <c r="I1517" s="888"/>
      <c r="J1517" s="270"/>
      <c r="K1517" s="270">
        <f t="shared" si="106"/>
        <v>0</v>
      </c>
      <c r="L1517" s="150"/>
      <c r="M1517" s="28"/>
      <c r="N1517" s="876"/>
      <c r="O1517" s="28"/>
      <c r="P1517" s="28"/>
      <c r="Q1517" s="28"/>
      <c r="R1517" s="28"/>
      <c r="S1517" s="28"/>
    </row>
    <row r="1518" spans="1:19" s="31" customFormat="1" ht="13.5" hidden="1" x14ac:dyDescent="0.3">
      <c r="A1518" s="144"/>
      <c r="B1518" s="109"/>
      <c r="C1518" s="133" t="s">
        <v>45</v>
      </c>
      <c r="D1518" s="77">
        <v>-2</v>
      </c>
      <c r="E1518" s="77">
        <v>2.6</v>
      </c>
      <c r="F1518" s="77"/>
      <c r="G1518" s="77">
        <v>1.8</v>
      </c>
      <c r="H1518" s="124">
        <f t="shared" si="111"/>
        <v>-9.3600000000000012</v>
      </c>
      <c r="I1518" s="888"/>
      <c r="J1518" s="270"/>
      <c r="K1518" s="270">
        <f t="shared" si="106"/>
        <v>0</v>
      </c>
      <c r="L1518" s="150"/>
      <c r="M1518" s="28"/>
      <c r="N1518" s="876"/>
      <c r="O1518" s="28"/>
      <c r="P1518" s="28"/>
      <c r="Q1518" s="28"/>
      <c r="R1518" s="28"/>
      <c r="S1518" s="28"/>
    </row>
    <row r="1519" spans="1:19" s="31" customFormat="1" ht="13.5" hidden="1" x14ac:dyDescent="0.3">
      <c r="A1519" s="144"/>
      <c r="B1519" s="109"/>
      <c r="C1519" s="133" t="s">
        <v>45</v>
      </c>
      <c r="D1519" s="77">
        <v>-1</v>
      </c>
      <c r="E1519" s="77">
        <v>1</v>
      </c>
      <c r="F1519" s="77"/>
      <c r="G1519" s="77">
        <v>2</v>
      </c>
      <c r="H1519" s="124">
        <f t="shared" si="111"/>
        <v>-2</v>
      </c>
      <c r="I1519" s="888"/>
      <c r="J1519" s="270"/>
      <c r="K1519" s="270">
        <f t="shared" si="106"/>
        <v>0</v>
      </c>
      <c r="L1519" s="150"/>
      <c r="M1519" s="28"/>
      <c r="N1519" s="876"/>
      <c r="O1519" s="28"/>
      <c r="P1519" s="28"/>
      <c r="Q1519" s="28"/>
      <c r="R1519" s="28"/>
      <c r="S1519" s="28"/>
    </row>
    <row r="1520" spans="1:19" s="31" customFormat="1" ht="13.5" hidden="1" x14ac:dyDescent="0.3">
      <c r="A1520" s="144"/>
      <c r="B1520" s="109"/>
      <c r="C1520" s="133" t="s">
        <v>45</v>
      </c>
      <c r="D1520" s="77">
        <v>2</v>
      </c>
      <c r="E1520" s="77">
        <v>5.14</v>
      </c>
      <c r="F1520" s="77"/>
      <c r="G1520" s="77">
        <v>2.75</v>
      </c>
      <c r="H1520" s="124">
        <f t="shared" si="111"/>
        <v>28.27</v>
      </c>
      <c r="I1520" s="888"/>
      <c r="J1520" s="270"/>
      <c r="K1520" s="270">
        <f t="shared" si="106"/>
        <v>0</v>
      </c>
      <c r="L1520" s="150"/>
      <c r="M1520" s="28"/>
      <c r="N1520" s="876"/>
      <c r="O1520" s="28"/>
      <c r="P1520" s="28"/>
      <c r="Q1520" s="28"/>
      <c r="R1520" s="28"/>
      <c r="S1520" s="28"/>
    </row>
    <row r="1521" spans="1:19" s="31" customFormat="1" ht="13.5" hidden="1" x14ac:dyDescent="0.3">
      <c r="A1521" s="144"/>
      <c r="B1521" s="109"/>
      <c r="C1521" s="133" t="s">
        <v>45</v>
      </c>
      <c r="D1521" s="77">
        <v>2</v>
      </c>
      <c r="E1521" s="77">
        <v>1.45</v>
      </c>
      <c r="F1521" s="77"/>
      <c r="G1521" s="77">
        <v>2.75</v>
      </c>
      <c r="H1521" s="124">
        <f t="shared" si="111"/>
        <v>7.9749999999999996</v>
      </c>
      <c r="I1521" s="888"/>
      <c r="J1521" s="270"/>
      <c r="K1521" s="270">
        <f t="shared" si="106"/>
        <v>0</v>
      </c>
      <c r="L1521" s="150"/>
      <c r="M1521" s="28"/>
      <c r="N1521" s="876"/>
      <c r="O1521" s="28"/>
      <c r="P1521" s="28"/>
      <c r="Q1521" s="28"/>
      <c r="R1521" s="28"/>
      <c r="S1521" s="28"/>
    </row>
    <row r="1522" spans="1:19" s="31" customFormat="1" ht="13.5" hidden="1" x14ac:dyDescent="0.3">
      <c r="A1522" s="144"/>
      <c r="B1522" s="109"/>
      <c r="C1522" s="133" t="s">
        <v>45</v>
      </c>
      <c r="D1522" s="77">
        <v>1</v>
      </c>
      <c r="E1522" s="77">
        <v>0.5</v>
      </c>
      <c r="F1522" s="77"/>
      <c r="G1522" s="77">
        <v>2.75</v>
      </c>
      <c r="H1522" s="124">
        <f t="shared" si="111"/>
        <v>1.375</v>
      </c>
      <c r="I1522" s="888"/>
      <c r="J1522" s="270"/>
      <c r="K1522" s="270">
        <f t="shared" si="106"/>
        <v>0</v>
      </c>
      <c r="L1522" s="150"/>
      <c r="M1522" s="28"/>
      <c r="N1522" s="876"/>
      <c r="O1522" s="28"/>
      <c r="P1522" s="28"/>
      <c r="Q1522" s="28"/>
      <c r="R1522" s="28"/>
      <c r="S1522" s="28"/>
    </row>
    <row r="1523" spans="1:19" s="31" customFormat="1" ht="13.5" hidden="1" x14ac:dyDescent="0.3">
      <c r="A1523" s="144"/>
      <c r="B1523" s="109"/>
      <c r="C1523" s="133" t="s">
        <v>45</v>
      </c>
      <c r="D1523" s="77">
        <v>-4</v>
      </c>
      <c r="E1523" s="77">
        <v>1</v>
      </c>
      <c r="F1523" s="77"/>
      <c r="G1523" s="77">
        <v>2</v>
      </c>
      <c r="H1523" s="124">
        <f t="shared" si="111"/>
        <v>-8</v>
      </c>
      <c r="I1523" s="888"/>
      <c r="J1523" s="270"/>
      <c r="K1523" s="270">
        <f t="shared" si="106"/>
        <v>0</v>
      </c>
      <c r="L1523" s="150"/>
      <c r="M1523" s="28"/>
      <c r="N1523" s="876"/>
      <c r="O1523" s="28"/>
      <c r="P1523" s="28"/>
      <c r="Q1523" s="28"/>
      <c r="R1523" s="28"/>
      <c r="S1523" s="28"/>
    </row>
    <row r="1524" spans="1:19" s="31" customFormat="1" ht="13.5" hidden="1" x14ac:dyDescent="0.3">
      <c r="A1524" s="144"/>
      <c r="B1524" s="109"/>
      <c r="C1524" s="133" t="s">
        <v>45</v>
      </c>
      <c r="D1524" s="77">
        <v>2</v>
      </c>
      <c r="E1524" s="77">
        <v>3.39</v>
      </c>
      <c r="F1524" s="77"/>
      <c r="G1524" s="77">
        <v>2.75</v>
      </c>
      <c r="H1524" s="124">
        <f t="shared" si="111"/>
        <v>18.645</v>
      </c>
      <c r="I1524" s="888"/>
      <c r="J1524" s="270"/>
      <c r="K1524" s="270">
        <f t="shared" ref="K1524:K1587" si="112">J1524*I1524</f>
        <v>0</v>
      </c>
      <c r="L1524" s="150"/>
      <c r="M1524" s="28"/>
      <c r="N1524" s="876"/>
      <c r="O1524" s="28"/>
      <c r="P1524" s="28"/>
      <c r="Q1524" s="28"/>
      <c r="R1524" s="28"/>
      <c r="S1524" s="28"/>
    </row>
    <row r="1525" spans="1:19" s="31" customFormat="1" ht="13.5" hidden="1" x14ac:dyDescent="0.3">
      <c r="A1525" s="144"/>
      <c r="B1525" s="109"/>
      <c r="C1525" s="133" t="s">
        <v>45</v>
      </c>
      <c r="D1525" s="77">
        <v>2</v>
      </c>
      <c r="E1525" s="77">
        <v>3.14</v>
      </c>
      <c r="F1525" s="77"/>
      <c r="G1525" s="77">
        <v>2.75</v>
      </c>
      <c r="H1525" s="124">
        <f t="shared" si="111"/>
        <v>17.27</v>
      </c>
      <c r="I1525" s="888"/>
      <c r="J1525" s="270"/>
      <c r="K1525" s="270">
        <f t="shared" si="112"/>
        <v>0</v>
      </c>
      <c r="L1525" s="150"/>
      <c r="M1525" s="28"/>
      <c r="N1525" s="876"/>
      <c r="O1525" s="28"/>
      <c r="P1525" s="28"/>
      <c r="Q1525" s="28"/>
      <c r="R1525" s="28"/>
      <c r="S1525" s="28"/>
    </row>
    <row r="1526" spans="1:19" s="31" customFormat="1" ht="13.5" hidden="1" x14ac:dyDescent="0.3">
      <c r="A1526" s="144"/>
      <c r="B1526" s="109"/>
      <c r="C1526" s="133" t="s">
        <v>45</v>
      </c>
      <c r="D1526" s="77">
        <v>-1</v>
      </c>
      <c r="E1526" s="77">
        <v>1</v>
      </c>
      <c r="F1526" s="77"/>
      <c r="G1526" s="77">
        <v>2</v>
      </c>
      <c r="H1526" s="124">
        <f t="shared" si="111"/>
        <v>-2</v>
      </c>
      <c r="I1526" s="888"/>
      <c r="J1526" s="270"/>
      <c r="K1526" s="270">
        <f t="shared" si="112"/>
        <v>0</v>
      </c>
      <c r="L1526" s="150"/>
      <c r="M1526" s="28"/>
      <c r="N1526" s="876"/>
      <c r="O1526" s="28"/>
      <c r="P1526" s="28"/>
      <c r="Q1526" s="28"/>
      <c r="R1526" s="28"/>
      <c r="S1526" s="28"/>
    </row>
    <row r="1527" spans="1:19" s="31" customFormat="1" ht="13.5" hidden="1" x14ac:dyDescent="0.3">
      <c r="A1527" s="144"/>
      <c r="B1527" s="109"/>
      <c r="C1527" s="133" t="s">
        <v>45</v>
      </c>
      <c r="D1527" s="77">
        <v>1</v>
      </c>
      <c r="E1527" s="77">
        <v>3.41</v>
      </c>
      <c r="F1527" s="77"/>
      <c r="G1527" s="77">
        <v>2.75</v>
      </c>
      <c r="H1527" s="124">
        <f t="shared" si="111"/>
        <v>9.3775000000000013</v>
      </c>
      <c r="I1527" s="888"/>
      <c r="J1527" s="270"/>
      <c r="K1527" s="270">
        <f t="shared" si="112"/>
        <v>0</v>
      </c>
      <c r="L1527" s="150"/>
      <c r="M1527" s="28"/>
      <c r="N1527" s="876"/>
      <c r="O1527" s="28"/>
      <c r="P1527" s="28"/>
      <c r="Q1527" s="28"/>
      <c r="R1527" s="28"/>
      <c r="S1527" s="28"/>
    </row>
    <row r="1528" spans="1:19" s="31" customFormat="1" ht="13.5" hidden="1" x14ac:dyDescent="0.3">
      <c r="A1528" s="144"/>
      <c r="B1528" s="109"/>
      <c r="C1528" s="133" t="s">
        <v>45</v>
      </c>
      <c r="D1528" s="77">
        <v>2</v>
      </c>
      <c r="E1528" s="77">
        <v>3.41</v>
      </c>
      <c r="F1528" s="77"/>
      <c r="G1528" s="77">
        <v>0.75</v>
      </c>
      <c r="H1528" s="124">
        <f t="shared" si="111"/>
        <v>5.1150000000000002</v>
      </c>
      <c r="I1528" s="888"/>
      <c r="J1528" s="270"/>
      <c r="K1528" s="270">
        <f t="shared" si="112"/>
        <v>0</v>
      </c>
      <c r="L1528" s="150"/>
      <c r="M1528" s="28"/>
      <c r="N1528" s="876"/>
      <c r="O1528" s="28"/>
      <c r="P1528" s="28"/>
      <c r="Q1528" s="28"/>
      <c r="R1528" s="28"/>
      <c r="S1528" s="28"/>
    </row>
    <row r="1529" spans="1:19" s="31" customFormat="1" ht="13.5" hidden="1" x14ac:dyDescent="0.3">
      <c r="A1529" s="144"/>
      <c r="B1529" s="109"/>
      <c r="C1529" s="133" t="s">
        <v>45</v>
      </c>
      <c r="D1529" s="77">
        <v>2</v>
      </c>
      <c r="E1529" s="77">
        <v>4.0999999999999996</v>
      </c>
      <c r="F1529" s="77"/>
      <c r="G1529" s="77">
        <v>2.75</v>
      </c>
      <c r="H1529" s="124">
        <f t="shared" si="111"/>
        <v>22.549999999999997</v>
      </c>
      <c r="I1529" s="888"/>
      <c r="J1529" s="270"/>
      <c r="K1529" s="270">
        <f t="shared" si="112"/>
        <v>0</v>
      </c>
      <c r="L1529" s="150"/>
      <c r="M1529" s="28"/>
      <c r="N1529" s="876"/>
      <c r="O1529" s="28"/>
      <c r="P1529" s="28"/>
      <c r="Q1529" s="28"/>
      <c r="R1529" s="28"/>
      <c r="S1529" s="28"/>
    </row>
    <row r="1530" spans="1:19" s="31" customFormat="1" ht="13.5" hidden="1" x14ac:dyDescent="0.3">
      <c r="A1530" s="144"/>
      <c r="B1530" s="109"/>
      <c r="C1530" s="133" t="s">
        <v>45</v>
      </c>
      <c r="D1530" s="77">
        <v>-1</v>
      </c>
      <c r="E1530" s="77">
        <v>2.6</v>
      </c>
      <c r="F1530" s="77"/>
      <c r="G1530" s="77">
        <v>1.8</v>
      </c>
      <c r="H1530" s="124">
        <f t="shared" si="111"/>
        <v>-4.6800000000000006</v>
      </c>
      <c r="I1530" s="888"/>
      <c r="J1530" s="270"/>
      <c r="K1530" s="270">
        <f t="shared" si="112"/>
        <v>0</v>
      </c>
      <c r="L1530" s="150"/>
      <c r="M1530" s="28"/>
      <c r="N1530" s="876"/>
      <c r="O1530" s="28"/>
      <c r="P1530" s="28"/>
      <c r="Q1530" s="28"/>
      <c r="R1530" s="28"/>
      <c r="S1530" s="28"/>
    </row>
    <row r="1531" spans="1:19" s="31" customFormat="1" ht="13.5" hidden="1" x14ac:dyDescent="0.3">
      <c r="A1531" s="144"/>
      <c r="B1531" s="109"/>
      <c r="C1531" s="133" t="s">
        <v>45</v>
      </c>
      <c r="D1531" s="77">
        <v>1</v>
      </c>
      <c r="E1531" s="77">
        <v>6.66</v>
      </c>
      <c r="F1531" s="77"/>
      <c r="G1531" s="77">
        <v>2.75</v>
      </c>
      <c r="H1531" s="124">
        <f t="shared" si="111"/>
        <v>18.315000000000001</v>
      </c>
      <c r="I1531" s="888"/>
      <c r="J1531" s="270"/>
      <c r="K1531" s="270">
        <f t="shared" si="112"/>
        <v>0</v>
      </c>
      <c r="L1531" s="150"/>
      <c r="M1531" s="28"/>
      <c r="N1531" s="876"/>
      <c r="O1531" s="28"/>
      <c r="P1531" s="28"/>
      <c r="Q1531" s="28"/>
      <c r="R1531" s="28"/>
      <c r="S1531" s="28"/>
    </row>
    <row r="1532" spans="1:19" s="31" customFormat="1" ht="13.5" hidden="1" x14ac:dyDescent="0.3">
      <c r="A1532" s="144"/>
      <c r="B1532" s="109"/>
      <c r="C1532" s="133" t="s">
        <v>45</v>
      </c>
      <c r="D1532" s="77">
        <v>1</v>
      </c>
      <c r="E1532" s="77">
        <v>21.2</v>
      </c>
      <c r="F1532" s="77"/>
      <c r="G1532" s="77">
        <v>2.75</v>
      </c>
      <c r="H1532" s="124">
        <f t="shared" si="111"/>
        <v>58.3</v>
      </c>
      <c r="I1532" s="888"/>
      <c r="J1532" s="270"/>
      <c r="K1532" s="270">
        <f t="shared" si="112"/>
        <v>0</v>
      </c>
      <c r="L1532" s="150"/>
      <c r="M1532" s="28"/>
      <c r="N1532" s="876"/>
      <c r="O1532" s="28"/>
      <c r="P1532" s="28"/>
      <c r="Q1532" s="28"/>
      <c r="R1532" s="28"/>
      <c r="S1532" s="28"/>
    </row>
    <row r="1533" spans="1:19" s="31" customFormat="1" ht="13.5" hidden="1" x14ac:dyDescent="0.3">
      <c r="A1533" s="144"/>
      <c r="B1533" s="109"/>
      <c r="C1533" s="133" t="s">
        <v>45</v>
      </c>
      <c r="D1533" s="77">
        <v>-6</v>
      </c>
      <c r="E1533" s="77">
        <v>2.6</v>
      </c>
      <c r="F1533" s="77"/>
      <c r="G1533" s="77">
        <v>1.8</v>
      </c>
      <c r="H1533" s="124">
        <f t="shared" si="111"/>
        <v>-28.080000000000005</v>
      </c>
      <c r="I1533" s="888"/>
      <c r="J1533" s="270"/>
      <c r="K1533" s="270">
        <f t="shared" si="112"/>
        <v>0</v>
      </c>
      <c r="L1533" s="150"/>
      <c r="M1533" s="28"/>
      <c r="N1533" s="876"/>
      <c r="O1533" s="28"/>
      <c r="P1533" s="28"/>
      <c r="Q1533" s="28"/>
      <c r="R1533" s="28"/>
      <c r="S1533" s="28"/>
    </row>
    <row r="1534" spans="1:19" s="31" customFormat="1" ht="13.5" hidden="1" x14ac:dyDescent="0.3">
      <c r="A1534" s="144"/>
      <c r="B1534" s="109"/>
      <c r="C1534" s="133" t="s">
        <v>45</v>
      </c>
      <c r="D1534" s="77">
        <v>1</v>
      </c>
      <c r="E1534" s="77">
        <v>7.16</v>
      </c>
      <c r="F1534" s="77"/>
      <c r="G1534" s="77">
        <v>2.75</v>
      </c>
      <c r="H1534" s="124">
        <f t="shared" si="111"/>
        <v>19.690000000000001</v>
      </c>
      <c r="I1534" s="888"/>
      <c r="J1534" s="270"/>
      <c r="K1534" s="270">
        <f t="shared" si="112"/>
        <v>0</v>
      </c>
      <c r="L1534" s="150"/>
      <c r="M1534" s="28"/>
      <c r="N1534" s="876"/>
      <c r="O1534" s="28"/>
      <c r="P1534" s="28"/>
      <c r="Q1534" s="28"/>
      <c r="R1534" s="28"/>
      <c r="S1534" s="28"/>
    </row>
    <row r="1535" spans="1:19" s="31" customFormat="1" ht="13.5" hidden="1" x14ac:dyDescent="0.3">
      <c r="A1535" s="144"/>
      <c r="B1535" s="109"/>
      <c r="C1535" s="133" t="s">
        <v>45</v>
      </c>
      <c r="D1535" s="77">
        <v>1</v>
      </c>
      <c r="E1535" s="77">
        <v>7.2</v>
      </c>
      <c r="F1535" s="77"/>
      <c r="G1535" s="77">
        <v>2.75</v>
      </c>
      <c r="H1535" s="124">
        <f t="shared" si="111"/>
        <v>19.8</v>
      </c>
      <c r="I1535" s="888"/>
      <c r="J1535" s="270"/>
      <c r="K1535" s="270">
        <f t="shared" si="112"/>
        <v>0</v>
      </c>
      <c r="L1535" s="150"/>
      <c r="M1535" s="28"/>
      <c r="N1535" s="876"/>
      <c r="O1535" s="28"/>
      <c r="P1535" s="28"/>
      <c r="Q1535" s="28"/>
      <c r="R1535" s="28"/>
      <c r="S1535" s="28"/>
    </row>
    <row r="1536" spans="1:19" s="31" customFormat="1" ht="13.5" hidden="1" x14ac:dyDescent="0.3">
      <c r="A1536" s="144"/>
      <c r="B1536" s="109"/>
      <c r="C1536" s="133" t="s">
        <v>45</v>
      </c>
      <c r="D1536" s="77">
        <v>1</v>
      </c>
      <c r="E1536" s="77">
        <v>0.5</v>
      </c>
      <c r="F1536" s="77"/>
      <c r="G1536" s="77">
        <v>2.75</v>
      </c>
      <c r="H1536" s="124">
        <f t="shared" si="111"/>
        <v>1.375</v>
      </c>
      <c r="I1536" s="888"/>
      <c r="J1536" s="270"/>
      <c r="K1536" s="270">
        <f t="shared" si="112"/>
        <v>0</v>
      </c>
      <c r="L1536" s="150"/>
      <c r="M1536" s="28"/>
      <c r="N1536" s="876"/>
      <c r="O1536" s="28"/>
      <c r="P1536" s="28"/>
      <c r="Q1536" s="28"/>
      <c r="R1536" s="28"/>
      <c r="S1536" s="28"/>
    </row>
    <row r="1537" spans="1:19" s="31" customFormat="1" ht="13.5" hidden="1" x14ac:dyDescent="0.3">
      <c r="A1537" s="144"/>
      <c r="B1537" s="109"/>
      <c r="C1537" s="133" t="s">
        <v>45</v>
      </c>
      <c r="D1537" s="77">
        <v>1</v>
      </c>
      <c r="E1537" s="77">
        <v>2.04</v>
      </c>
      <c r="F1537" s="77"/>
      <c r="G1537" s="77">
        <v>2.75</v>
      </c>
      <c r="H1537" s="124">
        <f t="shared" si="111"/>
        <v>5.61</v>
      </c>
      <c r="I1537" s="888"/>
      <c r="J1537" s="270"/>
      <c r="K1537" s="270">
        <f t="shared" si="112"/>
        <v>0</v>
      </c>
      <c r="L1537" s="150"/>
      <c r="M1537" s="28"/>
      <c r="N1537" s="876"/>
      <c r="O1537" s="28"/>
      <c r="P1537" s="28"/>
      <c r="Q1537" s="28"/>
      <c r="R1537" s="28"/>
      <c r="S1537" s="28"/>
    </row>
    <row r="1538" spans="1:19" s="31" customFormat="1" ht="13.5" hidden="1" x14ac:dyDescent="0.3">
      <c r="A1538" s="144"/>
      <c r="B1538" s="109"/>
      <c r="C1538" s="133" t="s">
        <v>45</v>
      </c>
      <c r="D1538" s="77">
        <v>-2</v>
      </c>
      <c r="E1538" s="77">
        <v>1.7</v>
      </c>
      <c r="F1538" s="77"/>
      <c r="G1538" s="77">
        <v>2</v>
      </c>
      <c r="H1538" s="124">
        <f t="shared" si="111"/>
        <v>-6.8</v>
      </c>
      <c r="I1538" s="888"/>
      <c r="J1538" s="270"/>
      <c r="K1538" s="270">
        <f t="shared" si="112"/>
        <v>0</v>
      </c>
      <c r="L1538" s="150"/>
      <c r="M1538" s="28"/>
      <c r="N1538" s="876"/>
      <c r="O1538" s="28"/>
      <c r="P1538" s="28"/>
      <c r="Q1538" s="28"/>
      <c r="R1538" s="28"/>
      <c r="S1538" s="28"/>
    </row>
    <row r="1539" spans="1:19" s="31" customFormat="1" ht="13.5" hidden="1" x14ac:dyDescent="0.3">
      <c r="A1539" s="144"/>
      <c r="B1539" s="109"/>
      <c r="C1539" s="133" t="s">
        <v>45</v>
      </c>
      <c r="D1539" s="77">
        <v>1</v>
      </c>
      <c r="E1539" s="77">
        <v>2.4</v>
      </c>
      <c r="F1539" s="77"/>
      <c r="G1539" s="77">
        <v>2.75</v>
      </c>
      <c r="H1539" s="124">
        <f t="shared" si="111"/>
        <v>6.6</v>
      </c>
      <c r="I1539" s="888"/>
      <c r="J1539" s="270"/>
      <c r="K1539" s="270">
        <f t="shared" si="112"/>
        <v>0</v>
      </c>
      <c r="L1539" s="150"/>
      <c r="M1539" s="28"/>
      <c r="N1539" s="876"/>
      <c r="O1539" s="28"/>
      <c r="P1539" s="28"/>
      <c r="Q1539" s="28"/>
      <c r="R1539" s="28"/>
      <c r="S1539" s="28"/>
    </row>
    <row r="1540" spans="1:19" s="31" customFormat="1" ht="13.5" hidden="1" x14ac:dyDescent="0.3">
      <c r="A1540" s="144"/>
      <c r="B1540" s="109"/>
      <c r="C1540" s="133" t="s">
        <v>45</v>
      </c>
      <c r="D1540" s="77">
        <v>2</v>
      </c>
      <c r="E1540" s="77">
        <v>0.8</v>
      </c>
      <c r="F1540" s="77"/>
      <c r="G1540" s="77">
        <v>2.75</v>
      </c>
      <c r="H1540" s="124">
        <f t="shared" si="111"/>
        <v>4.4000000000000004</v>
      </c>
      <c r="I1540" s="888"/>
      <c r="J1540" s="270"/>
      <c r="K1540" s="270">
        <f t="shared" si="112"/>
        <v>0</v>
      </c>
      <c r="L1540" s="150"/>
      <c r="M1540" s="28"/>
      <c r="N1540" s="876"/>
      <c r="O1540" s="28"/>
      <c r="P1540" s="28"/>
      <c r="Q1540" s="28"/>
      <c r="R1540" s="28"/>
      <c r="S1540" s="28"/>
    </row>
    <row r="1541" spans="1:19" s="31" customFormat="1" ht="13.5" hidden="1" x14ac:dyDescent="0.3">
      <c r="A1541" s="144"/>
      <c r="B1541" s="109"/>
      <c r="C1541" s="133" t="s">
        <v>45</v>
      </c>
      <c r="D1541" s="77">
        <v>1</v>
      </c>
      <c r="E1541" s="77">
        <v>3.2</v>
      </c>
      <c r="F1541" s="77"/>
      <c r="G1541" s="77">
        <v>2.75</v>
      </c>
      <c r="H1541" s="124">
        <f t="shared" si="111"/>
        <v>8.8000000000000007</v>
      </c>
      <c r="I1541" s="888"/>
      <c r="J1541" s="270"/>
      <c r="K1541" s="270">
        <f t="shared" si="112"/>
        <v>0</v>
      </c>
      <c r="L1541" s="150"/>
      <c r="M1541" s="28"/>
      <c r="N1541" s="876"/>
      <c r="O1541" s="28"/>
      <c r="P1541" s="28"/>
      <c r="Q1541" s="28"/>
      <c r="R1541" s="28"/>
      <c r="S1541" s="28"/>
    </row>
    <row r="1542" spans="1:19" s="31" customFormat="1" ht="13.5" hidden="1" x14ac:dyDescent="0.3">
      <c r="A1542" s="144"/>
      <c r="B1542" s="109"/>
      <c r="C1542" s="133" t="s">
        <v>45</v>
      </c>
      <c r="D1542" s="77">
        <v>2</v>
      </c>
      <c r="E1542" s="77">
        <v>6.7</v>
      </c>
      <c r="F1542" s="77"/>
      <c r="G1542" s="77">
        <v>2.75</v>
      </c>
      <c r="H1542" s="124">
        <f t="shared" si="111"/>
        <v>36.85</v>
      </c>
      <c r="I1542" s="888"/>
      <c r="J1542" s="270"/>
      <c r="K1542" s="270">
        <f t="shared" si="112"/>
        <v>0</v>
      </c>
      <c r="L1542" s="150"/>
      <c r="M1542" s="28"/>
      <c r="N1542" s="876"/>
      <c r="O1542" s="28"/>
      <c r="P1542" s="28"/>
      <c r="Q1542" s="28"/>
      <c r="R1542" s="28"/>
      <c r="S1542" s="28"/>
    </row>
    <row r="1543" spans="1:19" s="31" customFormat="1" ht="13.5" hidden="1" x14ac:dyDescent="0.3">
      <c r="A1543" s="144"/>
      <c r="B1543" s="109"/>
      <c r="C1543" s="133" t="s">
        <v>45</v>
      </c>
      <c r="D1543" s="77">
        <v>2</v>
      </c>
      <c r="E1543" s="77">
        <v>6.77</v>
      </c>
      <c r="F1543" s="77"/>
      <c r="G1543" s="77">
        <v>2.75</v>
      </c>
      <c r="H1543" s="124">
        <f t="shared" si="111"/>
        <v>37.234999999999999</v>
      </c>
      <c r="I1543" s="888"/>
      <c r="J1543" s="270"/>
      <c r="K1543" s="270">
        <f t="shared" si="112"/>
        <v>0</v>
      </c>
      <c r="L1543" s="150"/>
      <c r="M1543" s="28"/>
      <c r="N1543" s="876"/>
      <c r="O1543" s="28"/>
      <c r="P1543" s="28"/>
      <c r="Q1543" s="28"/>
      <c r="R1543" s="28"/>
      <c r="S1543" s="28"/>
    </row>
    <row r="1544" spans="1:19" s="31" customFormat="1" ht="13.5" hidden="1" x14ac:dyDescent="0.3">
      <c r="A1544" s="144"/>
      <c r="B1544" s="109"/>
      <c r="C1544" s="133" t="s">
        <v>45</v>
      </c>
      <c r="D1544" s="77">
        <v>-2</v>
      </c>
      <c r="E1544" s="77">
        <v>2.6</v>
      </c>
      <c r="F1544" s="77"/>
      <c r="G1544" s="77">
        <v>1.8</v>
      </c>
      <c r="H1544" s="124">
        <f t="shared" si="111"/>
        <v>-9.3600000000000012</v>
      </c>
      <c r="I1544" s="888"/>
      <c r="J1544" s="270"/>
      <c r="K1544" s="270">
        <f t="shared" si="112"/>
        <v>0</v>
      </c>
      <c r="L1544" s="150"/>
      <c r="M1544" s="28"/>
      <c r="N1544" s="876"/>
      <c r="O1544" s="28"/>
      <c r="P1544" s="28"/>
      <c r="Q1544" s="28"/>
      <c r="R1544" s="28"/>
      <c r="S1544" s="28"/>
    </row>
    <row r="1545" spans="1:19" s="31" customFormat="1" ht="13.5" hidden="1" x14ac:dyDescent="0.3">
      <c r="A1545" s="144"/>
      <c r="B1545" s="109"/>
      <c r="C1545" s="133" t="s">
        <v>45</v>
      </c>
      <c r="D1545" s="77">
        <v>-1</v>
      </c>
      <c r="E1545" s="77">
        <v>1</v>
      </c>
      <c r="F1545" s="77"/>
      <c r="G1545" s="77">
        <v>2</v>
      </c>
      <c r="H1545" s="124">
        <f t="shared" si="111"/>
        <v>-2</v>
      </c>
      <c r="I1545" s="888"/>
      <c r="J1545" s="270"/>
      <c r="K1545" s="270">
        <f t="shared" si="112"/>
        <v>0</v>
      </c>
      <c r="L1545" s="150"/>
      <c r="M1545" s="28"/>
      <c r="N1545" s="876"/>
      <c r="O1545" s="28"/>
      <c r="P1545" s="28"/>
      <c r="Q1545" s="28"/>
      <c r="R1545" s="28"/>
      <c r="S1545" s="28"/>
    </row>
    <row r="1546" spans="1:19" s="31" customFormat="1" ht="13.5" hidden="1" x14ac:dyDescent="0.3">
      <c r="A1546" s="144"/>
      <c r="B1546" s="109"/>
      <c r="C1546" s="133" t="s">
        <v>45</v>
      </c>
      <c r="D1546" s="77">
        <v>1</v>
      </c>
      <c r="E1546" s="77">
        <v>9.17</v>
      </c>
      <c r="F1546" s="77"/>
      <c r="G1546" s="77">
        <v>1.65</v>
      </c>
      <c r="H1546" s="124">
        <f t="shared" si="111"/>
        <v>15.1305</v>
      </c>
      <c r="I1546" s="888"/>
      <c r="J1546" s="270"/>
      <c r="K1546" s="270">
        <f t="shared" si="112"/>
        <v>0</v>
      </c>
      <c r="L1546" s="150"/>
      <c r="M1546" s="28"/>
      <c r="N1546" s="876"/>
      <c r="O1546" s="28"/>
      <c r="P1546" s="28"/>
      <c r="Q1546" s="28"/>
      <c r="R1546" s="28"/>
      <c r="S1546" s="28"/>
    </row>
    <row r="1547" spans="1:19" s="31" customFormat="1" ht="13.5" hidden="1" x14ac:dyDescent="0.3">
      <c r="A1547" s="144"/>
      <c r="B1547" s="109"/>
      <c r="C1547" s="133" t="s">
        <v>45</v>
      </c>
      <c r="D1547" s="77">
        <v>1</v>
      </c>
      <c r="E1547" s="77">
        <v>6.88</v>
      </c>
      <c r="F1547" s="77"/>
      <c r="G1547" s="77">
        <v>1.65</v>
      </c>
      <c r="H1547" s="124">
        <f t="shared" si="111"/>
        <v>11.351999999999999</v>
      </c>
      <c r="I1547" s="888"/>
      <c r="J1547" s="270"/>
      <c r="K1547" s="270">
        <f t="shared" si="112"/>
        <v>0</v>
      </c>
      <c r="L1547" s="150"/>
      <c r="M1547" s="28"/>
      <c r="N1547" s="876"/>
      <c r="O1547" s="28"/>
      <c r="P1547" s="28"/>
      <c r="Q1547" s="28"/>
      <c r="R1547" s="28"/>
      <c r="S1547" s="28"/>
    </row>
    <row r="1548" spans="1:19" s="31" customFormat="1" ht="13.5" hidden="1" x14ac:dyDescent="0.3">
      <c r="A1548" s="144"/>
      <c r="B1548" s="109"/>
      <c r="C1548" s="133" t="s">
        <v>45</v>
      </c>
      <c r="D1548" s="77">
        <v>1</v>
      </c>
      <c r="E1548" s="77">
        <v>1.75</v>
      </c>
      <c r="F1548" s="77"/>
      <c r="G1548" s="77">
        <v>1.65</v>
      </c>
      <c r="H1548" s="124">
        <f t="shared" si="111"/>
        <v>2.8874999999999997</v>
      </c>
      <c r="I1548" s="888"/>
      <c r="J1548" s="270"/>
      <c r="K1548" s="270">
        <f t="shared" si="112"/>
        <v>0</v>
      </c>
      <c r="L1548" s="150"/>
      <c r="M1548" s="28"/>
      <c r="N1548" s="876"/>
      <c r="O1548" s="28"/>
      <c r="P1548" s="28"/>
      <c r="Q1548" s="28"/>
      <c r="R1548" s="28"/>
      <c r="S1548" s="28"/>
    </row>
    <row r="1549" spans="1:19" s="31" customFormat="1" ht="13.5" hidden="1" x14ac:dyDescent="0.3">
      <c r="A1549" s="144"/>
      <c r="B1549" s="109"/>
      <c r="C1549" s="133" t="s">
        <v>45</v>
      </c>
      <c r="D1549" s="77">
        <v>1</v>
      </c>
      <c r="E1549" s="77">
        <v>7.2</v>
      </c>
      <c r="F1549" s="77"/>
      <c r="G1549" s="77">
        <v>1.65</v>
      </c>
      <c r="H1549" s="124">
        <f t="shared" si="111"/>
        <v>11.879999999999999</v>
      </c>
      <c r="I1549" s="888"/>
      <c r="J1549" s="270"/>
      <c r="K1549" s="270">
        <f t="shared" si="112"/>
        <v>0</v>
      </c>
      <c r="L1549" s="150"/>
      <c r="M1549" s="28"/>
      <c r="N1549" s="876"/>
      <c r="O1549" s="28"/>
      <c r="P1549" s="28"/>
      <c r="Q1549" s="28"/>
      <c r="R1549" s="28"/>
      <c r="S1549" s="28"/>
    </row>
    <row r="1550" spans="1:19" s="31" customFormat="1" ht="13.5" hidden="1" x14ac:dyDescent="0.3">
      <c r="A1550" s="144"/>
      <c r="B1550" s="109"/>
      <c r="C1550" s="133" t="s">
        <v>45</v>
      </c>
      <c r="D1550" s="77">
        <v>1</v>
      </c>
      <c r="E1550" s="77">
        <v>6.88</v>
      </c>
      <c r="F1550" s="77"/>
      <c r="G1550" s="77">
        <v>1.65</v>
      </c>
      <c r="H1550" s="124">
        <f t="shared" si="111"/>
        <v>11.351999999999999</v>
      </c>
      <c r="I1550" s="888"/>
      <c r="J1550" s="270"/>
      <c r="K1550" s="270">
        <f t="shared" si="112"/>
        <v>0</v>
      </c>
      <c r="L1550" s="150"/>
      <c r="M1550" s="28"/>
      <c r="N1550" s="876"/>
      <c r="O1550" s="28"/>
      <c r="P1550" s="28"/>
      <c r="Q1550" s="28"/>
      <c r="R1550" s="28"/>
      <c r="S1550" s="28"/>
    </row>
    <row r="1551" spans="1:19" s="31" customFormat="1" ht="13.5" hidden="1" x14ac:dyDescent="0.3">
      <c r="A1551" s="144"/>
      <c r="B1551" s="109"/>
      <c r="C1551" s="133" t="s">
        <v>45</v>
      </c>
      <c r="D1551" s="77">
        <v>1</v>
      </c>
      <c r="E1551" s="77">
        <v>0.65</v>
      </c>
      <c r="F1551" s="77"/>
      <c r="G1551" s="77">
        <v>1.65</v>
      </c>
      <c r="H1551" s="124">
        <f t="shared" si="111"/>
        <v>1.0725</v>
      </c>
      <c r="I1551" s="888"/>
      <c r="J1551" s="270"/>
      <c r="K1551" s="270">
        <f t="shared" si="112"/>
        <v>0</v>
      </c>
      <c r="L1551" s="150"/>
      <c r="M1551" s="28"/>
      <c r="N1551" s="876"/>
      <c r="O1551" s="28"/>
      <c r="P1551" s="28"/>
      <c r="Q1551" s="28"/>
      <c r="R1551" s="28"/>
      <c r="S1551" s="28"/>
    </row>
    <row r="1552" spans="1:19" s="31" customFormat="1" ht="13.5" hidden="1" x14ac:dyDescent="0.3">
      <c r="A1552" s="144"/>
      <c r="B1552" s="109"/>
      <c r="C1552" s="133" t="s">
        <v>45</v>
      </c>
      <c r="D1552" s="77">
        <v>1</v>
      </c>
      <c r="E1552" s="77">
        <v>13.35</v>
      </c>
      <c r="F1552" s="77"/>
      <c r="G1552" s="77">
        <v>1.65</v>
      </c>
      <c r="H1552" s="124">
        <f t="shared" si="111"/>
        <v>22.0275</v>
      </c>
      <c r="I1552" s="888"/>
      <c r="J1552" s="270"/>
      <c r="K1552" s="270">
        <f t="shared" si="112"/>
        <v>0</v>
      </c>
      <c r="L1552" s="150"/>
      <c r="M1552" s="28"/>
      <c r="N1552" s="876"/>
      <c r="O1552" s="28"/>
      <c r="P1552" s="28"/>
      <c r="Q1552" s="28"/>
      <c r="R1552" s="28"/>
      <c r="S1552" s="28"/>
    </row>
    <row r="1553" spans="1:19" s="31" customFormat="1" ht="13.5" hidden="1" x14ac:dyDescent="0.3">
      <c r="A1553" s="144"/>
      <c r="B1553" s="109"/>
      <c r="C1553" s="133" t="s">
        <v>45</v>
      </c>
      <c r="D1553" s="77">
        <v>3</v>
      </c>
      <c r="E1553" s="77">
        <v>0.6</v>
      </c>
      <c r="F1553" s="77"/>
      <c r="G1553" s="77">
        <v>1.65</v>
      </c>
      <c r="H1553" s="124">
        <f t="shared" si="111"/>
        <v>2.9699999999999998</v>
      </c>
      <c r="I1553" s="888"/>
      <c r="J1553" s="270"/>
      <c r="K1553" s="270">
        <f t="shared" si="112"/>
        <v>0</v>
      </c>
      <c r="L1553" s="150"/>
      <c r="M1553" s="28"/>
      <c r="N1553" s="876"/>
      <c r="O1553" s="28"/>
      <c r="P1553" s="28"/>
      <c r="Q1553" s="28"/>
      <c r="R1553" s="28"/>
      <c r="S1553" s="28"/>
    </row>
    <row r="1554" spans="1:19" s="31" customFormat="1" ht="13.5" hidden="1" x14ac:dyDescent="0.3">
      <c r="A1554" s="144"/>
      <c r="B1554" s="109"/>
      <c r="C1554" s="133" t="s">
        <v>45</v>
      </c>
      <c r="D1554" s="77">
        <v>1</v>
      </c>
      <c r="E1554" s="77">
        <v>4.9000000000000004</v>
      </c>
      <c r="F1554" s="77"/>
      <c r="G1554" s="77">
        <v>1.65</v>
      </c>
      <c r="H1554" s="124">
        <f t="shared" si="111"/>
        <v>8.0850000000000009</v>
      </c>
      <c r="I1554" s="888"/>
      <c r="J1554" s="270"/>
      <c r="K1554" s="270">
        <f t="shared" si="112"/>
        <v>0</v>
      </c>
      <c r="L1554" s="150"/>
      <c r="M1554" s="28"/>
      <c r="N1554" s="876"/>
      <c r="O1554" s="28"/>
      <c r="P1554" s="28"/>
      <c r="Q1554" s="28"/>
      <c r="R1554" s="28"/>
      <c r="S1554" s="28"/>
    </row>
    <row r="1555" spans="1:19" s="31" customFormat="1" ht="13.5" hidden="1" x14ac:dyDescent="0.3">
      <c r="A1555" s="144"/>
      <c r="B1555" s="109"/>
      <c r="C1555" s="133" t="s">
        <v>45</v>
      </c>
      <c r="D1555" s="77">
        <v>1</v>
      </c>
      <c r="E1555" s="77">
        <v>3.75</v>
      </c>
      <c r="F1555" s="77"/>
      <c r="G1555" s="77">
        <v>1.65</v>
      </c>
      <c r="H1555" s="124">
        <f t="shared" si="111"/>
        <v>6.1875</v>
      </c>
      <c r="I1555" s="888"/>
      <c r="J1555" s="270"/>
      <c r="K1555" s="270">
        <f t="shared" si="112"/>
        <v>0</v>
      </c>
      <c r="L1555" s="150"/>
      <c r="M1555" s="28"/>
      <c r="N1555" s="876"/>
      <c r="O1555" s="28"/>
      <c r="P1555" s="28"/>
      <c r="Q1555" s="28"/>
      <c r="R1555" s="28"/>
      <c r="S1555" s="28"/>
    </row>
    <row r="1556" spans="1:19" s="31" customFormat="1" ht="13.5" hidden="1" x14ac:dyDescent="0.3">
      <c r="A1556" s="144"/>
      <c r="B1556" s="109"/>
      <c r="C1556" s="133" t="s">
        <v>45</v>
      </c>
      <c r="D1556" s="77">
        <v>1</v>
      </c>
      <c r="E1556" s="77">
        <v>5.16</v>
      </c>
      <c r="F1556" s="77"/>
      <c r="G1556" s="77">
        <v>1.65</v>
      </c>
      <c r="H1556" s="124">
        <f t="shared" si="111"/>
        <v>8.5139999999999993</v>
      </c>
      <c r="I1556" s="888"/>
      <c r="J1556" s="270"/>
      <c r="K1556" s="270">
        <f t="shared" si="112"/>
        <v>0</v>
      </c>
      <c r="L1556" s="150"/>
      <c r="M1556" s="28"/>
      <c r="N1556" s="876"/>
      <c r="O1556" s="28"/>
      <c r="P1556" s="28"/>
      <c r="Q1556" s="28"/>
      <c r="R1556" s="28"/>
      <c r="S1556" s="28"/>
    </row>
    <row r="1557" spans="1:19" s="31" customFormat="1" ht="13.5" hidden="1" x14ac:dyDescent="0.3">
      <c r="A1557" s="144"/>
      <c r="B1557" s="109"/>
      <c r="C1557" s="133" t="s">
        <v>45</v>
      </c>
      <c r="D1557" s="77">
        <v>1</v>
      </c>
      <c r="E1557" s="77">
        <v>1.97</v>
      </c>
      <c r="F1557" s="77"/>
      <c r="G1557" s="77">
        <v>1.65</v>
      </c>
      <c r="H1557" s="124">
        <f t="shared" si="111"/>
        <v>3.2504999999999997</v>
      </c>
      <c r="I1557" s="888"/>
      <c r="J1557" s="270"/>
      <c r="K1557" s="270">
        <f t="shared" si="112"/>
        <v>0</v>
      </c>
      <c r="L1557" s="150"/>
      <c r="M1557" s="28"/>
      <c r="N1557" s="876"/>
      <c r="O1557" s="28"/>
      <c r="P1557" s="28"/>
      <c r="Q1557" s="28"/>
      <c r="R1557" s="28"/>
      <c r="S1557" s="28"/>
    </row>
    <row r="1558" spans="1:19" s="31" customFormat="1" ht="13.5" hidden="1" x14ac:dyDescent="0.3">
      <c r="A1558" s="144"/>
      <c r="B1558" s="109"/>
      <c r="C1558" s="133" t="s">
        <v>45</v>
      </c>
      <c r="D1558" s="77">
        <v>2</v>
      </c>
      <c r="E1558" s="77">
        <v>2.33</v>
      </c>
      <c r="F1558" s="77"/>
      <c r="G1558" s="77">
        <v>2</v>
      </c>
      <c r="H1558" s="124">
        <f t="shared" si="111"/>
        <v>9.32</v>
      </c>
      <c r="I1558" s="888"/>
      <c r="J1558" s="270"/>
      <c r="K1558" s="270">
        <f t="shared" si="112"/>
        <v>0</v>
      </c>
      <c r="L1558" s="150"/>
      <c r="M1558" s="28"/>
      <c r="N1558" s="876"/>
      <c r="O1558" s="28"/>
      <c r="P1558" s="28"/>
      <c r="Q1558" s="28"/>
      <c r="R1558" s="28"/>
      <c r="S1558" s="28"/>
    </row>
    <row r="1559" spans="1:19" s="31" customFormat="1" ht="13.5" hidden="1" x14ac:dyDescent="0.3">
      <c r="A1559" s="144"/>
      <c r="B1559" s="109"/>
      <c r="C1559" s="133" t="s">
        <v>45</v>
      </c>
      <c r="D1559" s="77">
        <v>1</v>
      </c>
      <c r="E1559" s="77">
        <v>1.6</v>
      </c>
      <c r="F1559" s="77"/>
      <c r="G1559" s="77">
        <v>2.75</v>
      </c>
      <c r="H1559" s="124">
        <f t="shared" si="111"/>
        <v>4.4000000000000004</v>
      </c>
      <c r="I1559" s="888"/>
      <c r="J1559" s="270"/>
      <c r="K1559" s="270">
        <f t="shared" si="112"/>
        <v>0</v>
      </c>
      <c r="L1559" s="150"/>
      <c r="M1559" s="28"/>
      <c r="N1559" s="876"/>
      <c r="O1559" s="28"/>
      <c r="P1559" s="28"/>
      <c r="Q1559" s="28"/>
      <c r="R1559" s="28"/>
      <c r="S1559" s="28"/>
    </row>
    <row r="1560" spans="1:19" s="31" customFormat="1" ht="13.5" hidden="1" x14ac:dyDescent="0.3">
      <c r="A1560" s="144"/>
      <c r="B1560" s="109"/>
      <c r="C1560" s="133" t="s">
        <v>45</v>
      </c>
      <c r="D1560" s="77">
        <v>2</v>
      </c>
      <c r="E1560" s="77">
        <v>6.83</v>
      </c>
      <c r="F1560" s="77"/>
      <c r="G1560" s="77">
        <v>2.7</v>
      </c>
      <c r="H1560" s="124">
        <f t="shared" si="111"/>
        <v>36.882000000000005</v>
      </c>
      <c r="I1560" s="888"/>
      <c r="J1560" s="270"/>
      <c r="K1560" s="270">
        <f t="shared" si="112"/>
        <v>0</v>
      </c>
      <c r="L1560" s="150"/>
      <c r="M1560" s="28"/>
      <c r="N1560" s="876"/>
      <c r="O1560" s="28"/>
      <c r="P1560" s="28"/>
      <c r="Q1560" s="28"/>
      <c r="R1560" s="28"/>
      <c r="S1560" s="28"/>
    </row>
    <row r="1561" spans="1:19" s="31" customFormat="1" ht="13.5" hidden="1" x14ac:dyDescent="0.3">
      <c r="A1561" s="144"/>
      <c r="B1561" s="109"/>
      <c r="C1561" s="133" t="s">
        <v>45</v>
      </c>
      <c r="D1561" s="77">
        <v>1</v>
      </c>
      <c r="E1561" s="77">
        <v>6.66</v>
      </c>
      <c r="F1561" s="77"/>
      <c r="G1561" s="77">
        <v>2.7</v>
      </c>
      <c r="H1561" s="124">
        <f t="shared" si="111"/>
        <v>17.982000000000003</v>
      </c>
      <c r="I1561" s="888"/>
      <c r="J1561" s="270"/>
      <c r="K1561" s="270">
        <f t="shared" si="112"/>
        <v>0</v>
      </c>
      <c r="L1561" s="150"/>
      <c r="M1561" s="28"/>
      <c r="N1561" s="876"/>
      <c r="O1561" s="28"/>
      <c r="P1561" s="28"/>
      <c r="Q1561" s="28"/>
      <c r="R1561" s="28"/>
      <c r="S1561" s="28"/>
    </row>
    <row r="1562" spans="1:19" s="31" customFormat="1" ht="13.5" hidden="1" x14ac:dyDescent="0.3">
      <c r="A1562" s="144"/>
      <c r="B1562" s="109"/>
      <c r="C1562" s="133" t="s">
        <v>45</v>
      </c>
      <c r="D1562" s="77">
        <v>-2</v>
      </c>
      <c r="E1562" s="77">
        <v>2.6</v>
      </c>
      <c r="F1562" s="77"/>
      <c r="G1562" s="77">
        <v>1.8</v>
      </c>
      <c r="H1562" s="124">
        <f t="shared" si="111"/>
        <v>-9.3600000000000012</v>
      </c>
      <c r="I1562" s="888"/>
      <c r="J1562" s="270"/>
      <c r="K1562" s="270">
        <f t="shared" si="112"/>
        <v>0</v>
      </c>
      <c r="L1562" s="150"/>
      <c r="M1562" s="28"/>
      <c r="N1562" s="876"/>
      <c r="O1562" s="28"/>
      <c r="P1562" s="28"/>
      <c r="Q1562" s="28"/>
      <c r="R1562" s="28"/>
      <c r="S1562" s="28"/>
    </row>
    <row r="1563" spans="1:19" s="31" customFormat="1" ht="13.5" hidden="1" x14ac:dyDescent="0.3">
      <c r="A1563" s="144"/>
      <c r="B1563" s="109"/>
      <c r="C1563" s="133" t="s">
        <v>45</v>
      </c>
      <c r="D1563" s="77">
        <v>-1</v>
      </c>
      <c r="E1563" s="77">
        <v>1</v>
      </c>
      <c r="F1563" s="77"/>
      <c r="G1563" s="77">
        <v>2</v>
      </c>
      <c r="H1563" s="124">
        <f t="shared" si="111"/>
        <v>-2</v>
      </c>
      <c r="I1563" s="888"/>
      <c r="J1563" s="270"/>
      <c r="K1563" s="270">
        <f t="shared" si="112"/>
        <v>0</v>
      </c>
      <c r="L1563" s="150"/>
      <c r="M1563" s="28"/>
      <c r="N1563" s="876"/>
      <c r="O1563" s="28"/>
      <c r="P1563" s="28"/>
      <c r="Q1563" s="28"/>
      <c r="R1563" s="28"/>
      <c r="S1563" s="28"/>
    </row>
    <row r="1564" spans="1:19" s="31" customFormat="1" ht="13.5" hidden="1" x14ac:dyDescent="0.3">
      <c r="A1564" s="144"/>
      <c r="B1564" s="109"/>
      <c r="C1564" s="133" t="s">
        <v>45</v>
      </c>
      <c r="D1564" s="77">
        <v>1</v>
      </c>
      <c r="E1564" s="77">
        <v>6.66</v>
      </c>
      <c r="F1564" s="77"/>
      <c r="G1564" s="77">
        <v>2.7</v>
      </c>
      <c r="H1564" s="124">
        <f t="shared" si="111"/>
        <v>17.982000000000003</v>
      </c>
      <c r="I1564" s="888"/>
      <c r="J1564" s="270"/>
      <c r="K1564" s="270">
        <f t="shared" si="112"/>
        <v>0</v>
      </c>
      <c r="L1564" s="150"/>
      <c r="M1564" s="28"/>
      <c r="N1564" s="876"/>
      <c r="O1564" s="28"/>
      <c r="P1564" s="28"/>
      <c r="Q1564" s="28"/>
      <c r="R1564" s="28"/>
      <c r="S1564" s="28"/>
    </row>
    <row r="1565" spans="1:19" s="31" customFormat="1" ht="13.5" hidden="1" x14ac:dyDescent="0.3">
      <c r="A1565" s="144"/>
      <c r="B1565" s="109"/>
      <c r="C1565" s="133" t="s">
        <v>45</v>
      </c>
      <c r="D1565" s="77">
        <v>2</v>
      </c>
      <c r="E1565" s="77">
        <v>7.05</v>
      </c>
      <c r="F1565" s="77"/>
      <c r="G1565" s="77">
        <v>2.7</v>
      </c>
      <c r="H1565" s="124">
        <f t="shared" si="111"/>
        <v>38.07</v>
      </c>
      <c r="I1565" s="888"/>
      <c r="J1565" s="270"/>
      <c r="K1565" s="270">
        <f t="shared" si="112"/>
        <v>0</v>
      </c>
      <c r="L1565" s="150"/>
      <c r="M1565" s="28"/>
      <c r="N1565" s="876"/>
      <c r="O1565" s="28"/>
      <c r="P1565" s="28"/>
      <c r="Q1565" s="28"/>
      <c r="R1565" s="28"/>
      <c r="S1565" s="28"/>
    </row>
    <row r="1566" spans="1:19" s="31" customFormat="1" ht="13.5" hidden="1" x14ac:dyDescent="0.3">
      <c r="A1566" s="144"/>
      <c r="B1566" s="109"/>
      <c r="C1566" s="133" t="s">
        <v>45</v>
      </c>
      <c r="D1566" s="77">
        <v>-2</v>
      </c>
      <c r="E1566" s="77">
        <v>2.6</v>
      </c>
      <c r="F1566" s="77"/>
      <c r="G1566" s="77">
        <v>1.8</v>
      </c>
      <c r="H1566" s="124">
        <f t="shared" si="111"/>
        <v>-9.3600000000000012</v>
      </c>
      <c r="I1566" s="888"/>
      <c r="J1566" s="270"/>
      <c r="K1566" s="270">
        <f t="shared" si="112"/>
        <v>0</v>
      </c>
      <c r="L1566" s="150"/>
      <c r="M1566" s="28"/>
      <c r="N1566" s="876"/>
      <c r="O1566" s="28"/>
      <c r="P1566" s="28"/>
      <c r="Q1566" s="28"/>
      <c r="R1566" s="28"/>
      <c r="S1566" s="28"/>
    </row>
    <row r="1567" spans="1:19" s="31" customFormat="1" ht="13.5" hidden="1" x14ac:dyDescent="0.3">
      <c r="A1567" s="144"/>
      <c r="B1567" s="109"/>
      <c r="C1567" s="133" t="s">
        <v>45</v>
      </c>
      <c r="D1567" s="77">
        <v>-1</v>
      </c>
      <c r="E1567" s="77">
        <v>1</v>
      </c>
      <c r="F1567" s="77"/>
      <c r="G1567" s="77">
        <v>2</v>
      </c>
      <c r="H1567" s="124">
        <f t="shared" si="111"/>
        <v>-2</v>
      </c>
      <c r="I1567" s="888"/>
      <c r="J1567" s="270"/>
      <c r="K1567" s="270">
        <f t="shared" si="112"/>
        <v>0</v>
      </c>
      <c r="L1567" s="150"/>
      <c r="M1567" s="28"/>
      <c r="N1567" s="876"/>
      <c r="O1567" s="28"/>
      <c r="P1567" s="28"/>
      <c r="Q1567" s="28"/>
      <c r="R1567" s="28"/>
      <c r="S1567" s="28"/>
    </row>
    <row r="1568" spans="1:19" s="31" customFormat="1" ht="13.5" hidden="1" x14ac:dyDescent="0.3">
      <c r="A1568" s="144"/>
      <c r="B1568" s="109"/>
      <c r="C1568" s="133" t="s">
        <v>45</v>
      </c>
      <c r="D1568" s="77">
        <v>1</v>
      </c>
      <c r="E1568" s="77">
        <v>6.66</v>
      </c>
      <c r="F1568" s="77"/>
      <c r="G1568" s="77">
        <v>2.7</v>
      </c>
      <c r="H1568" s="124">
        <f t="shared" si="111"/>
        <v>17.982000000000003</v>
      </c>
      <c r="I1568" s="888"/>
      <c r="J1568" s="270"/>
      <c r="K1568" s="270">
        <f t="shared" si="112"/>
        <v>0</v>
      </c>
      <c r="L1568" s="150"/>
      <c r="M1568" s="28"/>
      <c r="N1568" s="876"/>
      <c r="O1568" s="28"/>
      <c r="P1568" s="28"/>
      <c r="Q1568" s="28"/>
      <c r="R1568" s="28"/>
      <c r="S1568" s="28"/>
    </row>
    <row r="1569" spans="1:19" s="31" customFormat="1" ht="13.5" hidden="1" x14ac:dyDescent="0.3">
      <c r="A1569" s="144"/>
      <c r="B1569" s="109"/>
      <c r="C1569" s="133" t="s">
        <v>45</v>
      </c>
      <c r="D1569" s="77">
        <v>2</v>
      </c>
      <c r="E1569" s="77">
        <v>6.83</v>
      </c>
      <c r="F1569" s="77"/>
      <c r="G1569" s="77">
        <v>2.7</v>
      </c>
      <c r="H1569" s="124">
        <f t="shared" si="111"/>
        <v>36.882000000000005</v>
      </c>
      <c r="I1569" s="888"/>
      <c r="J1569" s="270"/>
      <c r="K1569" s="270">
        <f t="shared" si="112"/>
        <v>0</v>
      </c>
      <c r="L1569" s="150"/>
      <c r="M1569" s="28"/>
      <c r="N1569" s="876"/>
      <c r="O1569" s="28"/>
      <c r="P1569" s="28"/>
      <c r="Q1569" s="28"/>
      <c r="R1569" s="28"/>
      <c r="S1569" s="28"/>
    </row>
    <row r="1570" spans="1:19" s="31" customFormat="1" ht="13.5" hidden="1" x14ac:dyDescent="0.3">
      <c r="A1570" s="144"/>
      <c r="B1570" s="109"/>
      <c r="C1570" s="133" t="s">
        <v>45</v>
      </c>
      <c r="D1570" s="77">
        <v>-2</v>
      </c>
      <c r="E1570" s="77">
        <v>2.6</v>
      </c>
      <c r="F1570" s="77"/>
      <c r="G1570" s="77">
        <v>1.8</v>
      </c>
      <c r="H1570" s="124">
        <f t="shared" si="111"/>
        <v>-9.3600000000000012</v>
      </c>
      <c r="I1570" s="888"/>
      <c r="J1570" s="270"/>
      <c r="K1570" s="270">
        <f t="shared" si="112"/>
        <v>0</v>
      </c>
      <c r="L1570" s="150"/>
      <c r="M1570" s="28"/>
      <c r="N1570" s="876"/>
      <c r="O1570" s="28"/>
      <c r="P1570" s="28"/>
      <c r="Q1570" s="28"/>
      <c r="R1570" s="28"/>
      <c r="S1570" s="28"/>
    </row>
    <row r="1571" spans="1:19" s="31" customFormat="1" ht="13.5" hidden="1" x14ac:dyDescent="0.3">
      <c r="A1571" s="144"/>
      <c r="B1571" s="109"/>
      <c r="C1571" s="133" t="s">
        <v>45</v>
      </c>
      <c r="D1571" s="77">
        <v>-1</v>
      </c>
      <c r="E1571" s="77">
        <v>1</v>
      </c>
      <c r="F1571" s="77"/>
      <c r="G1571" s="77">
        <v>2</v>
      </c>
      <c r="H1571" s="124">
        <f t="shared" si="111"/>
        <v>-2</v>
      </c>
      <c r="I1571" s="888"/>
      <c r="J1571" s="270"/>
      <c r="K1571" s="270">
        <f t="shared" si="112"/>
        <v>0</v>
      </c>
      <c r="L1571" s="150"/>
      <c r="M1571" s="28"/>
      <c r="N1571" s="876"/>
      <c r="O1571" s="28"/>
      <c r="P1571" s="28"/>
      <c r="Q1571" s="28"/>
      <c r="R1571" s="28"/>
      <c r="S1571" s="28"/>
    </row>
    <row r="1572" spans="1:19" s="31" customFormat="1" ht="13.5" hidden="1" x14ac:dyDescent="0.3">
      <c r="A1572" s="144"/>
      <c r="B1572" s="109"/>
      <c r="C1572" s="133" t="s">
        <v>45</v>
      </c>
      <c r="D1572" s="77">
        <v>2</v>
      </c>
      <c r="E1572" s="77">
        <v>6.75</v>
      </c>
      <c r="F1572" s="77"/>
      <c r="G1572" s="77">
        <v>2.7</v>
      </c>
      <c r="H1572" s="124">
        <f t="shared" si="111"/>
        <v>36.450000000000003</v>
      </c>
      <c r="I1572" s="888"/>
      <c r="J1572" s="270"/>
      <c r="K1572" s="270">
        <f t="shared" si="112"/>
        <v>0</v>
      </c>
      <c r="L1572" s="150"/>
      <c r="M1572" s="28"/>
      <c r="N1572" s="876"/>
      <c r="O1572" s="28"/>
      <c r="P1572" s="28"/>
      <c r="Q1572" s="28"/>
      <c r="R1572" s="28"/>
      <c r="S1572" s="28"/>
    </row>
    <row r="1573" spans="1:19" s="31" customFormat="1" ht="13.5" hidden="1" x14ac:dyDescent="0.3">
      <c r="A1573" s="144"/>
      <c r="B1573" s="109"/>
      <c r="C1573" s="133" t="s">
        <v>45</v>
      </c>
      <c r="D1573" s="77">
        <v>2</v>
      </c>
      <c r="E1573" s="77">
        <v>5.03</v>
      </c>
      <c r="F1573" s="77"/>
      <c r="G1573" s="77">
        <v>2.7</v>
      </c>
      <c r="H1573" s="124">
        <f t="shared" si="111"/>
        <v>27.162000000000003</v>
      </c>
      <c r="I1573" s="888"/>
      <c r="J1573" s="270"/>
      <c r="K1573" s="270">
        <f t="shared" si="112"/>
        <v>0</v>
      </c>
      <c r="L1573" s="150"/>
      <c r="M1573" s="28"/>
      <c r="N1573" s="876"/>
      <c r="O1573" s="28"/>
      <c r="P1573" s="28"/>
      <c r="Q1573" s="28"/>
      <c r="R1573" s="28"/>
      <c r="S1573" s="28"/>
    </row>
    <row r="1574" spans="1:19" s="31" customFormat="1" ht="13.5" hidden="1" x14ac:dyDescent="0.3">
      <c r="A1574" s="144"/>
      <c r="B1574" s="109"/>
      <c r="C1574" s="133" t="s">
        <v>45</v>
      </c>
      <c r="D1574" s="77">
        <v>-2</v>
      </c>
      <c r="E1574" s="77">
        <v>2.6</v>
      </c>
      <c r="F1574" s="77"/>
      <c r="G1574" s="77">
        <v>1.8</v>
      </c>
      <c r="H1574" s="124">
        <f t="shared" si="111"/>
        <v>-9.3600000000000012</v>
      </c>
      <c r="I1574" s="888"/>
      <c r="J1574" s="270"/>
      <c r="K1574" s="270">
        <f t="shared" si="112"/>
        <v>0</v>
      </c>
      <c r="L1574" s="150"/>
      <c r="M1574" s="28"/>
      <c r="N1574" s="876"/>
      <c r="O1574" s="28"/>
      <c r="P1574" s="28"/>
      <c r="Q1574" s="28"/>
      <c r="R1574" s="28"/>
      <c r="S1574" s="28"/>
    </row>
    <row r="1575" spans="1:19" s="31" customFormat="1" ht="13.5" hidden="1" x14ac:dyDescent="0.3">
      <c r="A1575" s="144"/>
      <c r="B1575" s="109"/>
      <c r="C1575" s="133" t="s">
        <v>45</v>
      </c>
      <c r="D1575" s="77">
        <v>-1</v>
      </c>
      <c r="E1575" s="77">
        <v>1</v>
      </c>
      <c r="F1575" s="77"/>
      <c r="G1575" s="77">
        <v>2</v>
      </c>
      <c r="H1575" s="124">
        <f t="shared" si="111"/>
        <v>-2</v>
      </c>
      <c r="I1575" s="888"/>
      <c r="J1575" s="270"/>
      <c r="K1575" s="270">
        <f t="shared" si="112"/>
        <v>0</v>
      </c>
      <c r="L1575" s="150"/>
      <c r="M1575" s="28"/>
      <c r="N1575" s="876"/>
      <c r="O1575" s="28"/>
      <c r="P1575" s="28"/>
      <c r="Q1575" s="28"/>
      <c r="R1575" s="28"/>
      <c r="S1575" s="28"/>
    </row>
    <row r="1576" spans="1:19" s="31" customFormat="1" ht="13.5" hidden="1" x14ac:dyDescent="0.3">
      <c r="A1576" s="144"/>
      <c r="B1576" s="109"/>
      <c r="C1576" s="133" t="s">
        <v>45</v>
      </c>
      <c r="D1576" s="77">
        <v>1</v>
      </c>
      <c r="E1576" s="77">
        <v>7.3</v>
      </c>
      <c r="F1576" s="77"/>
      <c r="G1576" s="77">
        <v>2.7</v>
      </c>
      <c r="H1576" s="124">
        <f t="shared" si="111"/>
        <v>19.71</v>
      </c>
      <c r="I1576" s="888"/>
      <c r="J1576" s="270"/>
      <c r="K1576" s="270">
        <f t="shared" si="112"/>
        <v>0</v>
      </c>
      <c r="L1576" s="150"/>
      <c r="M1576" s="28"/>
      <c r="N1576" s="876"/>
      <c r="O1576" s="28"/>
      <c r="P1576" s="28"/>
      <c r="Q1576" s="28"/>
      <c r="R1576" s="28"/>
      <c r="S1576" s="28"/>
    </row>
    <row r="1577" spans="1:19" s="31" customFormat="1" ht="13.5" hidden="1" x14ac:dyDescent="0.3">
      <c r="A1577" s="144"/>
      <c r="B1577" s="109"/>
      <c r="C1577" s="133" t="s">
        <v>45</v>
      </c>
      <c r="D1577" s="77">
        <v>2</v>
      </c>
      <c r="E1577" s="77">
        <v>6.83</v>
      </c>
      <c r="F1577" s="77"/>
      <c r="G1577" s="77">
        <v>2.7</v>
      </c>
      <c r="H1577" s="124">
        <f t="shared" si="111"/>
        <v>36.882000000000005</v>
      </c>
      <c r="I1577" s="888"/>
      <c r="J1577" s="270"/>
      <c r="K1577" s="270">
        <f t="shared" si="112"/>
        <v>0</v>
      </c>
      <c r="L1577" s="150"/>
      <c r="M1577" s="28"/>
      <c r="N1577" s="876"/>
      <c r="O1577" s="28"/>
      <c r="P1577" s="28"/>
      <c r="Q1577" s="28"/>
      <c r="R1577" s="28"/>
      <c r="S1577" s="28"/>
    </row>
    <row r="1578" spans="1:19" s="31" customFormat="1" ht="13.5" hidden="1" x14ac:dyDescent="0.3">
      <c r="A1578" s="144"/>
      <c r="B1578" s="109"/>
      <c r="C1578" s="133" t="s">
        <v>45</v>
      </c>
      <c r="D1578" s="77">
        <v>-2</v>
      </c>
      <c r="E1578" s="77">
        <v>2.6</v>
      </c>
      <c r="F1578" s="77"/>
      <c r="G1578" s="77">
        <v>1.8</v>
      </c>
      <c r="H1578" s="124">
        <f t="shared" si="111"/>
        <v>-9.3600000000000012</v>
      </c>
      <c r="I1578" s="888"/>
      <c r="J1578" s="270"/>
      <c r="K1578" s="270">
        <f t="shared" si="112"/>
        <v>0</v>
      </c>
      <c r="L1578" s="150"/>
      <c r="M1578" s="28"/>
      <c r="N1578" s="876"/>
      <c r="O1578" s="28"/>
      <c r="P1578" s="28"/>
      <c r="Q1578" s="28"/>
      <c r="R1578" s="28"/>
      <c r="S1578" s="28"/>
    </row>
    <row r="1579" spans="1:19" s="31" customFormat="1" ht="13.5" hidden="1" x14ac:dyDescent="0.3">
      <c r="A1579" s="144"/>
      <c r="B1579" s="109"/>
      <c r="C1579" s="133" t="s">
        <v>45</v>
      </c>
      <c r="D1579" s="77">
        <v>-1</v>
      </c>
      <c r="E1579" s="77">
        <v>1</v>
      </c>
      <c r="F1579" s="77"/>
      <c r="G1579" s="77">
        <v>2</v>
      </c>
      <c r="H1579" s="124">
        <f t="shared" si="111"/>
        <v>-2</v>
      </c>
      <c r="I1579" s="888"/>
      <c r="J1579" s="270"/>
      <c r="K1579" s="270">
        <f t="shared" si="112"/>
        <v>0</v>
      </c>
      <c r="L1579" s="150"/>
      <c r="M1579" s="28"/>
      <c r="N1579" s="876"/>
      <c r="O1579" s="28"/>
      <c r="P1579" s="28"/>
      <c r="Q1579" s="28"/>
      <c r="R1579" s="28"/>
      <c r="S1579" s="28"/>
    </row>
    <row r="1580" spans="1:19" s="31" customFormat="1" ht="13.5" hidden="1" x14ac:dyDescent="0.3">
      <c r="A1580" s="144"/>
      <c r="B1580" s="109"/>
      <c r="C1580" s="133" t="s">
        <v>45</v>
      </c>
      <c r="D1580" s="77">
        <v>2</v>
      </c>
      <c r="E1580" s="77">
        <v>7.05</v>
      </c>
      <c r="F1580" s="77"/>
      <c r="G1580" s="77">
        <v>2.7</v>
      </c>
      <c r="H1580" s="124">
        <f t="shared" si="111"/>
        <v>38.07</v>
      </c>
      <c r="I1580" s="888"/>
      <c r="J1580" s="270"/>
      <c r="K1580" s="270">
        <f t="shared" si="112"/>
        <v>0</v>
      </c>
      <c r="L1580" s="150"/>
      <c r="M1580" s="28"/>
      <c r="N1580" s="876"/>
      <c r="O1580" s="28"/>
      <c r="P1580" s="28"/>
      <c r="Q1580" s="28"/>
      <c r="R1580" s="28"/>
      <c r="S1580" s="28"/>
    </row>
    <row r="1581" spans="1:19" s="31" customFormat="1" ht="13.5" hidden="1" x14ac:dyDescent="0.3">
      <c r="A1581" s="144"/>
      <c r="B1581" s="109"/>
      <c r="C1581" s="133" t="s">
        <v>45</v>
      </c>
      <c r="D1581" s="77">
        <v>1</v>
      </c>
      <c r="E1581" s="77">
        <v>7.29</v>
      </c>
      <c r="F1581" s="77"/>
      <c r="G1581" s="77">
        <v>2.7</v>
      </c>
      <c r="H1581" s="124">
        <f t="shared" ref="H1581:H1590" si="113">G1581*E1581*D1581</f>
        <v>19.683</v>
      </c>
      <c r="I1581" s="888"/>
      <c r="J1581" s="270"/>
      <c r="K1581" s="270">
        <f t="shared" si="112"/>
        <v>0</v>
      </c>
      <c r="L1581" s="150"/>
      <c r="M1581" s="28"/>
      <c r="N1581" s="876"/>
      <c r="O1581" s="28"/>
      <c r="P1581" s="28"/>
      <c r="Q1581" s="28"/>
      <c r="R1581" s="28"/>
      <c r="S1581" s="28"/>
    </row>
    <row r="1582" spans="1:19" s="31" customFormat="1" ht="13.5" hidden="1" x14ac:dyDescent="0.3">
      <c r="A1582" s="144"/>
      <c r="B1582" s="109"/>
      <c r="C1582" s="133" t="s">
        <v>45</v>
      </c>
      <c r="D1582" s="77">
        <v>-2</v>
      </c>
      <c r="E1582" s="77">
        <v>2.6</v>
      </c>
      <c r="F1582" s="77"/>
      <c r="G1582" s="77">
        <v>1.8</v>
      </c>
      <c r="H1582" s="124">
        <f t="shared" si="113"/>
        <v>-9.3600000000000012</v>
      </c>
      <c r="I1582" s="888"/>
      <c r="J1582" s="270"/>
      <c r="K1582" s="270">
        <f t="shared" si="112"/>
        <v>0</v>
      </c>
      <c r="L1582" s="150"/>
      <c r="M1582" s="28"/>
      <c r="N1582" s="876"/>
      <c r="O1582" s="28"/>
      <c r="P1582" s="28"/>
      <c r="Q1582" s="28"/>
      <c r="R1582" s="28"/>
      <c r="S1582" s="28"/>
    </row>
    <row r="1583" spans="1:19" s="31" customFormat="1" ht="13.5" hidden="1" x14ac:dyDescent="0.3">
      <c r="A1583" s="144"/>
      <c r="B1583" s="109"/>
      <c r="C1583" s="133" t="s">
        <v>45</v>
      </c>
      <c r="D1583" s="77">
        <v>1</v>
      </c>
      <c r="E1583" s="77">
        <v>7.29</v>
      </c>
      <c r="F1583" s="77"/>
      <c r="G1583" s="77">
        <v>2.7</v>
      </c>
      <c r="H1583" s="124">
        <f t="shared" si="113"/>
        <v>19.683</v>
      </c>
      <c r="I1583" s="888"/>
      <c r="J1583" s="270"/>
      <c r="K1583" s="270">
        <f t="shared" si="112"/>
        <v>0</v>
      </c>
      <c r="L1583" s="150"/>
      <c r="M1583" s="28"/>
      <c r="N1583" s="876"/>
      <c r="O1583" s="28"/>
      <c r="P1583" s="28"/>
      <c r="Q1583" s="28"/>
      <c r="R1583" s="28"/>
      <c r="S1583" s="28"/>
    </row>
    <row r="1584" spans="1:19" s="31" customFormat="1" ht="13.5" hidden="1" x14ac:dyDescent="0.3">
      <c r="A1584" s="144"/>
      <c r="B1584" s="109"/>
      <c r="C1584" s="133" t="s">
        <v>45</v>
      </c>
      <c r="D1584" s="77">
        <v>2</v>
      </c>
      <c r="E1584" s="77">
        <v>6.83</v>
      </c>
      <c r="F1584" s="77"/>
      <c r="G1584" s="77">
        <v>2.7</v>
      </c>
      <c r="H1584" s="124">
        <f t="shared" si="113"/>
        <v>36.882000000000005</v>
      </c>
      <c r="I1584" s="888"/>
      <c r="J1584" s="270"/>
      <c r="K1584" s="270">
        <f t="shared" si="112"/>
        <v>0</v>
      </c>
      <c r="L1584" s="150"/>
      <c r="M1584" s="28"/>
      <c r="N1584" s="876"/>
      <c r="O1584" s="28"/>
      <c r="P1584" s="28"/>
      <c r="Q1584" s="28"/>
      <c r="R1584" s="28"/>
      <c r="S1584" s="28"/>
    </row>
    <row r="1585" spans="1:19" s="31" customFormat="1" ht="13.5" hidden="1" x14ac:dyDescent="0.3">
      <c r="A1585" s="144"/>
      <c r="B1585" s="109"/>
      <c r="C1585" s="133" t="s">
        <v>45</v>
      </c>
      <c r="D1585" s="77">
        <v>-2</v>
      </c>
      <c r="E1585" s="77">
        <v>2.6</v>
      </c>
      <c r="F1585" s="77"/>
      <c r="G1585" s="77">
        <v>1.8</v>
      </c>
      <c r="H1585" s="124">
        <f t="shared" si="113"/>
        <v>-9.3600000000000012</v>
      </c>
      <c r="I1585" s="888"/>
      <c r="J1585" s="270"/>
      <c r="K1585" s="270">
        <f t="shared" si="112"/>
        <v>0</v>
      </c>
      <c r="L1585" s="150"/>
      <c r="M1585" s="28"/>
      <c r="N1585" s="876"/>
      <c r="O1585" s="28"/>
      <c r="P1585" s="28"/>
      <c r="Q1585" s="28"/>
      <c r="R1585" s="28"/>
      <c r="S1585" s="28"/>
    </row>
    <row r="1586" spans="1:19" s="31" customFormat="1" ht="13.5" hidden="1" x14ac:dyDescent="0.3">
      <c r="A1586" s="144"/>
      <c r="B1586" s="109"/>
      <c r="C1586" s="133" t="s">
        <v>45</v>
      </c>
      <c r="D1586" s="77">
        <v>-1</v>
      </c>
      <c r="E1586" s="77">
        <v>1</v>
      </c>
      <c r="F1586" s="77"/>
      <c r="G1586" s="77">
        <v>2</v>
      </c>
      <c r="H1586" s="124">
        <f t="shared" si="113"/>
        <v>-2</v>
      </c>
      <c r="I1586" s="888"/>
      <c r="J1586" s="270"/>
      <c r="K1586" s="270">
        <f t="shared" si="112"/>
        <v>0</v>
      </c>
      <c r="L1586" s="150"/>
      <c r="M1586" s="28"/>
      <c r="N1586" s="876"/>
      <c r="O1586" s="28"/>
      <c r="P1586" s="28"/>
      <c r="Q1586" s="28"/>
      <c r="R1586" s="28"/>
      <c r="S1586" s="28"/>
    </row>
    <row r="1587" spans="1:19" s="31" customFormat="1" ht="13.5" hidden="1" x14ac:dyDescent="0.3">
      <c r="A1587" s="144"/>
      <c r="B1587" s="109"/>
      <c r="C1587" s="133" t="s">
        <v>45</v>
      </c>
      <c r="D1587" s="77">
        <v>2</v>
      </c>
      <c r="E1587" s="77">
        <v>6.75</v>
      </c>
      <c r="F1587" s="77"/>
      <c r="G1587" s="77">
        <v>1.6</v>
      </c>
      <c r="H1587" s="124">
        <f t="shared" si="113"/>
        <v>21.6</v>
      </c>
      <c r="I1587" s="888"/>
      <c r="J1587" s="270"/>
      <c r="K1587" s="270">
        <f t="shared" si="112"/>
        <v>0</v>
      </c>
      <c r="L1587" s="150"/>
      <c r="M1587" s="28"/>
      <c r="N1587" s="876"/>
      <c r="O1587" s="28"/>
      <c r="P1587" s="28"/>
      <c r="Q1587" s="28"/>
      <c r="R1587" s="28"/>
      <c r="S1587" s="28"/>
    </row>
    <row r="1588" spans="1:19" s="31" customFormat="1" ht="13.5" hidden="1" x14ac:dyDescent="0.3">
      <c r="A1588" s="144"/>
      <c r="B1588" s="109"/>
      <c r="C1588" s="133" t="s">
        <v>45</v>
      </c>
      <c r="D1588" s="77">
        <v>2</v>
      </c>
      <c r="E1588" s="77">
        <v>15.93</v>
      </c>
      <c r="F1588" s="77"/>
      <c r="G1588" s="77">
        <v>1.6</v>
      </c>
      <c r="H1588" s="124">
        <f t="shared" si="113"/>
        <v>50.975999999999999</v>
      </c>
      <c r="I1588" s="888"/>
      <c r="J1588" s="270"/>
      <c r="K1588" s="270">
        <f t="shared" ref="K1588:K1650" si="114">J1588*I1588</f>
        <v>0</v>
      </c>
      <c r="L1588" s="150"/>
      <c r="M1588" s="28"/>
      <c r="N1588" s="876"/>
      <c r="O1588" s="28"/>
      <c r="P1588" s="28"/>
      <c r="Q1588" s="28"/>
      <c r="R1588" s="28"/>
      <c r="S1588" s="28"/>
    </row>
    <row r="1589" spans="1:19" s="31" customFormat="1" ht="13.5" hidden="1" x14ac:dyDescent="0.3">
      <c r="A1589" s="144"/>
      <c r="B1589" s="109"/>
      <c r="C1589" s="133" t="s">
        <v>45</v>
      </c>
      <c r="D1589" s="77">
        <v>4</v>
      </c>
      <c r="E1589" s="77">
        <v>6.75</v>
      </c>
      <c r="F1589" s="77"/>
      <c r="G1589" s="77">
        <v>1.9</v>
      </c>
      <c r="H1589" s="124">
        <f t="shared" si="113"/>
        <v>51.3</v>
      </c>
      <c r="I1589" s="888"/>
      <c r="J1589" s="270"/>
      <c r="K1589" s="270">
        <f t="shared" si="114"/>
        <v>0</v>
      </c>
      <c r="L1589" s="150"/>
      <c r="M1589" s="28"/>
      <c r="N1589" s="876"/>
      <c r="O1589" s="28"/>
      <c r="P1589" s="28"/>
      <c r="Q1589" s="28"/>
      <c r="R1589" s="28"/>
      <c r="S1589" s="28"/>
    </row>
    <row r="1590" spans="1:19" s="31" customFormat="1" ht="13.5" hidden="1" x14ac:dyDescent="0.3">
      <c r="A1590" s="144"/>
      <c r="B1590" s="109"/>
      <c r="C1590" s="133" t="s">
        <v>45</v>
      </c>
      <c r="D1590" s="77">
        <v>-8</v>
      </c>
      <c r="E1590" s="77">
        <v>2.6</v>
      </c>
      <c r="F1590" s="77"/>
      <c r="G1590" s="77">
        <v>0.8</v>
      </c>
      <c r="H1590" s="124">
        <f t="shared" si="113"/>
        <v>-16.64</v>
      </c>
      <c r="I1590" s="888"/>
      <c r="J1590" s="270"/>
      <c r="K1590" s="270">
        <f t="shared" si="114"/>
        <v>0</v>
      </c>
      <c r="L1590" s="150"/>
      <c r="M1590" s="28"/>
      <c r="N1590" s="876"/>
      <c r="O1590" s="28"/>
      <c r="P1590" s="28"/>
      <c r="Q1590" s="28"/>
      <c r="R1590" s="28"/>
      <c r="S1590" s="28"/>
    </row>
    <row r="1591" spans="1:19" s="31" customFormat="1" ht="13.5" x14ac:dyDescent="0.3">
      <c r="A1591" s="144"/>
      <c r="B1591" s="109"/>
      <c r="C1591" s="133"/>
      <c r="D1591" s="77"/>
      <c r="E1591" s="77"/>
      <c r="F1591" s="77"/>
      <c r="G1591" s="77"/>
      <c r="H1591" s="124"/>
      <c r="I1591" s="888"/>
      <c r="J1591" s="270"/>
      <c r="K1591" s="270">
        <f t="shared" si="114"/>
        <v>0</v>
      </c>
      <c r="L1591" s="150"/>
      <c r="M1591" s="28"/>
      <c r="N1591" s="876"/>
      <c r="O1591" s="28"/>
      <c r="P1591" s="28"/>
      <c r="Q1591" s="28"/>
      <c r="R1591" s="28"/>
      <c r="S1591" s="28"/>
    </row>
    <row r="1592" spans="1:19" s="31" customFormat="1" ht="162" x14ac:dyDescent="0.3">
      <c r="A1592" s="770" t="s">
        <v>1111</v>
      </c>
      <c r="B1592" s="109" t="s">
        <v>3600</v>
      </c>
      <c r="C1592" s="133" t="s">
        <v>45</v>
      </c>
      <c r="D1592" s="77"/>
      <c r="E1592" s="77"/>
      <c r="F1592" s="77"/>
      <c r="G1592" s="77"/>
      <c r="H1592" s="124"/>
      <c r="I1592" s="888">
        <f>SUM(H1593:H1626)</f>
        <v>290.8850000000001</v>
      </c>
      <c r="J1592" s="271">
        <v>22.5</v>
      </c>
      <c r="K1592" s="271">
        <f t="shared" si="114"/>
        <v>6544.9125000000022</v>
      </c>
      <c r="L1592" s="180"/>
      <c r="M1592" s="28"/>
      <c r="N1592" s="876"/>
      <c r="O1592" s="28"/>
      <c r="P1592" s="28"/>
      <c r="Q1592" s="28"/>
      <c r="R1592" s="28"/>
      <c r="S1592" s="28"/>
    </row>
    <row r="1593" spans="1:19" s="31" customFormat="1" ht="13.5" hidden="1" x14ac:dyDescent="0.3">
      <c r="A1593" s="144"/>
      <c r="B1593" s="109"/>
      <c r="C1593" s="133" t="s">
        <v>45</v>
      </c>
      <c r="D1593" s="77">
        <v>4</v>
      </c>
      <c r="E1593" s="77">
        <v>0.9</v>
      </c>
      <c r="F1593" s="77"/>
      <c r="G1593" s="77">
        <v>2.75</v>
      </c>
      <c r="H1593" s="124">
        <f>G1593*E1593*D1593</f>
        <v>9.9</v>
      </c>
      <c r="I1593" s="888"/>
      <c r="J1593" s="270"/>
      <c r="K1593" s="270">
        <f t="shared" si="114"/>
        <v>0</v>
      </c>
      <c r="L1593" s="150"/>
      <c r="M1593" s="28"/>
      <c r="N1593" s="876"/>
      <c r="O1593" s="28"/>
      <c r="P1593" s="28"/>
      <c r="Q1593" s="28"/>
      <c r="R1593" s="28"/>
      <c r="S1593" s="28"/>
    </row>
    <row r="1594" spans="1:19" s="31" customFormat="1" ht="13.5" hidden="1" x14ac:dyDescent="0.3">
      <c r="A1594" s="144"/>
      <c r="B1594" s="109"/>
      <c r="C1594" s="133" t="s">
        <v>45</v>
      </c>
      <c r="D1594" s="77">
        <v>2</v>
      </c>
      <c r="E1594" s="77">
        <v>2.1</v>
      </c>
      <c r="F1594" s="77"/>
      <c r="G1594" s="77">
        <v>2.75</v>
      </c>
      <c r="H1594" s="124">
        <f t="shared" ref="H1594:H1626" si="115">G1594*E1594*D1594</f>
        <v>11.55</v>
      </c>
      <c r="I1594" s="888"/>
      <c r="J1594" s="270"/>
      <c r="K1594" s="270">
        <f t="shared" si="114"/>
        <v>0</v>
      </c>
      <c r="L1594" s="150"/>
      <c r="M1594" s="28"/>
      <c r="N1594" s="876"/>
      <c r="O1594" s="28"/>
      <c r="P1594" s="28"/>
      <c r="Q1594" s="28"/>
      <c r="R1594" s="28"/>
      <c r="S1594" s="28"/>
    </row>
    <row r="1595" spans="1:19" s="31" customFormat="1" ht="13.5" hidden="1" x14ac:dyDescent="0.3">
      <c r="A1595" s="144"/>
      <c r="B1595" s="109"/>
      <c r="C1595" s="133" t="s">
        <v>45</v>
      </c>
      <c r="D1595" s="77">
        <v>-2</v>
      </c>
      <c r="E1595" s="77">
        <v>0.85</v>
      </c>
      <c r="F1595" s="77"/>
      <c r="G1595" s="77">
        <v>2</v>
      </c>
      <c r="H1595" s="124">
        <f t="shared" si="115"/>
        <v>-3.4</v>
      </c>
      <c r="I1595" s="888"/>
      <c r="J1595" s="270"/>
      <c r="K1595" s="270">
        <f t="shared" si="114"/>
        <v>0</v>
      </c>
      <c r="L1595" s="150"/>
      <c r="M1595" s="28"/>
      <c r="N1595" s="876"/>
      <c r="O1595" s="28"/>
      <c r="P1595" s="28"/>
      <c r="Q1595" s="28"/>
      <c r="R1595" s="28"/>
      <c r="S1595" s="28"/>
    </row>
    <row r="1596" spans="1:19" s="31" customFormat="1" ht="13.5" hidden="1" x14ac:dyDescent="0.3">
      <c r="A1596" s="144"/>
      <c r="B1596" s="109"/>
      <c r="C1596" s="133" t="s">
        <v>45</v>
      </c>
      <c r="D1596" s="77">
        <v>2</v>
      </c>
      <c r="E1596" s="77">
        <v>2.95</v>
      </c>
      <c r="F1596" s="77"/>
      <c r="G1596" s="77">
        <v>2.75</v>
      </c>
      <c r="H1596" s="124">
        <f t="shared" si="115"/>
        <v>16.225000000000001</v>
      </c>
      <c r="I1596" s="888"/>
      <c r="J1596" s="270"/>
      <c r="K1596" s="270">
        <f t="shared" si="114"/>
        <v>0</v>
      </c>
      <c r="L1596" s="150"/>
      <c r="M1596" s="28"/>
      <c r="N1596" s="876"/>
      <c r="O1596" s="28"/>
      <c r="P1596" s="28"/>
      <c r="Q1596" s="28"/>
      <c r="R1596" s="28"/>
      <c r="S1596" s="28"/>
    </row>
    <row r="1597" spans="1:19" s="31" customFormat="1" ht="13.5" hidden="1" x14ac:dyDescent="0.3">
      <c r="A1597" s="144"/>
      <c r="B1597" s="109"/>
      <c r="C1597" s="133" t="s">
        <v>45</v>
      </c>
      <c r="D1597" s="77">
        <v>-1</v>
      </c>
      <c r="E1597" s="77">
        <v>2.6</v>
      </c>
      <c r="F1597" s="77"/>
      <c r="G1597" s="77">
        <v>1.8</v>
      </c>
      <c r="H1597" s="124">
        <f t="shared" si="115"/>
        <v>-4.6800000000000006</v>
      </c>
      <c r="I1597" s="888"/>
      <c r="J1597" s="270"/>
      <c r="K1597" s="270">
        <f t="shared" si="114"/>
        <v>0</v>
      </c>
      <c r="L1597" s="150"/>
      <c r="M1597" s="28"/>
      <c r="N1597" s="876"/>
      <c r="O1597" s="28"/>
      <c r="P1597" s="28"/>
      <c r="Q1597" s="28"/>
      <c r="R1597" s="28"/>
      <c r="S1597" s="28"/>
    </row>
    <row r="1598" spans="1:19" s="31" customFormat="1" ht="13.5" hidden="1" x14ac:dyDescent="0.3">
      <c r="A1598" s="144"/>
      <c r="B1598" s="109"/>
      <c r="C1598" s="133" t="s">
        <v>45</v>
      </c>
      <c r="D1598" s="77">
        <v>4</v>
      </c>
      <c r="E1598" s="77">
        <v>2.5</v>
      </c>
      <c r="F1598" s="77"/>
      <c r="G1598" s="77">
        <v>2.75</v>
      </c>
      <c r="H1598" s="124">
        <f t="shared" si="115"/>
        <v>27.5</v>
      </c>
      <c r="I1598" s="888"/>
      <c r="J1598" s="270"/>
      <c r="K1598" s="270">
        <f t="shared" si="114"/>
        <v>0</v>
      </c>
      <c r="L1598" s="150"/>
      <c r="M1598" s="28"/>
      <c r="N1598" s="876"/>
      <c r="O1598" s="28"/>
      <c r="P1598" s="28"/>
      <c r="Q1598" s="28"/>
      <c r="R1598" s="28"/>
      <c r="S1598" s="28"/>
    </row>
    <row r="1599" spans="1:19" s="31" customFormat="1" ht="13.5" hidden="1" x14ac:dyDescent="0.3">
      <c r="A1599" s="144"/>
      <c r="B1599" s="109"/>
      <c r="C1599" s="133" t="s">
        <v>45</v>
      </c>
      <c r="D1599" s="77">
        <v>-4</v>
      </c>
      <c r="E1599" s="77">
        <v>0.85</v>
      </c>
      <c r="F1599" s="77"/>
      <c r="G1599" s="77">
        <v>2</v>
      </c>
      <c r="H1599" s="124">
        <f t="shared" si="115"/>
        <v>-6.8</v>
      </c>
      <c r="I1599" s="888"/>
      <c r="J1599" s="270"/>
      <c r="K1599" s="270">
        <f t="shared" si="114"/>
        <v>0</v>
      </c>
      <c r="L1599" s="150"/>
      <c r="M1599" s="28"/>
      <c r="N1599" s="876"/>
      <c r="O1599" s="28"/>
      <c r="P1599" s="28"/>
      <c r="Q1599" s="28"/>
      <c r="R1599" s="28"/>
      <c r="S1599" s="28"/>
    </row>
    <row r="1600" spans="1:19" s="31" customFormat="1" ht="13.5" hidden="1" x14ac:dyDescent="0.3">
      <c r="A1600" s="144"/>
      <c r="B1600" s="109"/>
      <c r="C1600" s="133" t="s">
        <v>45</v>
      </c>
      <c r="D1600" s="77">
        <v>4</v>
      </c>
      <c r="E1600" s="77">
        <v>2.4</v>
      </c>
      <c r="F1600" s="77"/>
      <c r="G1600" s="77">
        <v>2.75</v>
      </c>
      <c r="H1600" s="124">
        <f t="shared" si="115"/>
        <v>26.4</v>
      </c>
      <c r="I1600" s="888"/>
      <c r="J1600" s="270"/>
      <c r="K1600" s="270">
        <f t="shared" si="114"/>
        <v>0</v>
      </c>
      <c r="L1600" s="150"/>
      <c r="M1600" s="28"/>
      <c r="N1600" s="876"/>
      <c r="O1600" s="28"/>
      <c r="P1600" s="28"/>
      <c r="Q1600" s="28"/>
      <c r="R1600" s="28"/>
      <c r="S1600" s="28"/>
    </row>
    <row r="1601" spans="1:19" s="31" customFormat="1" ht="13.5" hidden="1" x14ac:dyDescent="0.3">
      <c r="A1601" s="144"/>
      <c r="B1601" s="109"/>
      <c r="C1601" s="133" t="s">
        <v>45</v>
      </c>
      <c r="D1601" s="77">
        <v>2</v>
      </c>
      <c r="E1601" s="77">
        <v>1.54</v>
      </c>
      <c r="F1601" s="77"/>
      <c r="G1601" s="77">
        <v>2.75</v>
      </c>
      <c r="H1601" s="124">
        <f t="shared" si="115"/>
        <v>8.4700000000000006</v>
      </c>
      <c r="I1601" s="888"/>
      <c r="J1601" s="270"/>
      <c r="K1601" s="270">
        <f t="shared" si="114"/>
        <v>0</v>
      </c>
      <c r="L1601" s="150"/>
      <c r="M1601" s="28"/>
      <c r="N1601" s="876"/>
      <c r="O1601" s="28"/>
      <c r="P1601" s="28"/>
      <c r="Q1601" s="28"/>
      <c r="R1601" s="28"/>
      <c r="S1601" s="28"/>
    </row>
    <row r="1602" spans="1:19" s="31" customFormat="1" ht="13.5" hidden="1" x14ac:dyDescent="0.3">
      <c r="A1602" s="144"/>
      <c r="B1602" s="109"/>
      <c r="C1602" s="133" t="s">
        <v>45</v>
      </c>
      <c r="D1602" s="77">
        <v>-4</v>
      </c>
      <c r="E1602" s="77">
        <v>0.85</v>
      </c>
      <c r="F1602" s="77"/>
      <c r="G1602" s="77">
        <v>2</v>
      </c>
      <c r="H1602" s="124">
        <f t="shared" si="115"/>
        <v>-6.8</v>
      </c>
      <c r="I1602" s="888"/>
      <c r="J1602" s="270"/>
      <c r="K1602" s="270">
        <f t="shared" si="114"/>
        <v>0</v>
      </c>
      <c r="L1602" s="150"/>
      <c r="M1602" s="28"/>
      <c r="N1602" s="876"/>
      <c r="O1602" s="28"/>
      <c r="P1602" s="28"/>
      <c r="Q1602" s="28"/>
      <c r="R1602" s="28"/>
      <c r="S1602" s="28"/>
    </row>
    <row r="1603" spans="1:19" s="31" customFormat="1" ht="13.5" hidden="1" x14ac:dyDescent="0.3">
      <c r="A1603" s="144"/>
      <c r="B1603" s="109"/>
      <c r="C1603" s="133" t="s">
        <v>45</v>
      </c>
      <c r="D1603" s="77">
        <v>8</v>
      </c>
      <c r="E1603" s="77">
        <v>1.8</v>
      </c>
      <c r="F1603" s="77"/>
      <c r="G1603" s="77">
        <v>2.75</v>
      </c>
      <c r="H1603" s="124">
        <f t="shared" si="115"/>
        <v>39.6</v>
      </c>
      <c r="I1603" s="888"/>
      <c r="J1603" s="270"/>
      <c r="K1603" s="270">
        <f t="shared" si="114"/>
        <v>0</v>
      </c>
      <c r="L1603" s="150"/>
      <c r="M1603" s="28"/>
      <c r="N1603" s="876"/>
      <c r="O1603" s="28"/>
      <c r="P1603" s="28"/>
      <c r="Q1603" s="28"/>
      <c r="R1603" s="28"/>
      <c r="S1603" s="28"/>
    </row>
    <row r="1604" spans="1:19" s="31" customFormat="1" ht="13.5" hidden="1" x14ac:dyDescent="0.3">
      <c r="A1604" s="144"/>
      <c r="B1604" s="109"/>
      <c r="C1604" s="133" t="s">
        <v>45</v>
      </c>
      <c r="D1604" s="77">
        <v>-4</v>
      </c>
      <c r="E1604" s="77">
        <v>0.85</v>
      </c>
      <c r="F1604" s="77"/>
      <c r="G1604" s="77">
        <v>2</v>
      </c>
      <c r="H1604" s="124">
        <f t="shared" si="115"/>
        <v>-6.8</v>
      </c>
      <c r="I1604" s="888"/>
      <c r="J1604" s="270"/>
      <c r="K1604" s="270">
        <f t="shared" si="114"/>
        <v>0</v>
      </c>
      <c r="L1604" s="150"/>
      <c r="M1604" s="28"/>
      <c r="N1604" s="876"/>
      <c r="O1604" s="28"/>
      <c r="P1604" s="28"/>
      <c r="Q1604" s="28"/>
      <c r="R1604" s="28"/>
      <c r="S1604" s="28"/>
    </row>
    <row r="1605" spans="1:19" s="31" customFormat="1" ht="13.5" hidden="1" x14ac:dyDescent="0.3">
      <c r="A1605" s="144"/>
      <c r="B1605" s="109"/>
      <c r="C1605" s="133" t="s">
        <v>45</v>
      </c>
      <c r="D1605" s="77">
        <v>2</v>
      </c>
      <c r="E1605" s="77">
        <v>1.54</v>
      </c>
      <c r="F1605" s="77"/>
      <c r="G1605" s="77">
        <v>2.75</v>
      </c>
      <c r="H1605" s="124">
        <f t="shared" si="115"/>
        <v>8.4700000000000006</v>
      </c>
      <c r="I1605" s="888"/>
      <c r="J1605" s="270"/>
      <c r="K1605" s="270">
        <f t="shared" si="114"/>
        <v>0</v>
      </c>
      <c r="L1605" s="150"/>
      <c r="M1605" s="28"/>
      <c r="N1605" s="876"/>
      <c r="O1605" s="28"/>
      <c r="P1605" s="28"/>
      <c r="Q1605" s="28"/>
      <c r="R1605" s="28"/>
      <c r="S1605" s="28"/>
    </row>
    <row r="1606" spans="1:19" s="31" customFormat="1" ht="13.5" hidden="1" x14ac:dyDescent="0.3">
      <c r="A1606" s="144"/>
      <c r="B1606" s="109"/>
      <c r="C1606" s="133" t="s">
        <v>45</v>
      </c>
      <c r="D1606" s="77">
        <v>4</v>
      </c>
      <c r="E1606" s="77">
        <v>0.8</v>
      </c>
      <c r="F1606" s="77"/>
      <c r="G1606" s="77">
        <v>2.75</v>
      </c>
      <c r="H1606" s="124">
        <f t="shared" si="115"/>
        <v>8.8000000000000007</v>
      </c>
      <c r="I1606" s="888"/>
      <c r="J1606" s="270"/>
      <c r="K1606" s="270">
        <f t="shared" si="114"/>
        <v>0</v>
      </c>
      <c r="L1606" s="150"/>
      <c r="M1606" s="28"/>
      <c r="N1606" s="876"/>
      <c r="O1606" s="28"/>
      <c r="P1606" s="28"/>
      <c r="Q1606" s="28"/>
      <c r="R1606" s="28"/>
      <c r="S1606" s="28"/>
    </row>
    <row r="1607" spans="1:19" s="31" customFormat="1" ht="13.5" hidden="1" x14ac:dyDescent="0.3">
      <c r="A1607" s="144"/>
      <c r="B1607" s="109"/>
      <c r="C1607" s="133" t="s">
        <v>45</v>
      </c>
      <c r="D1607" s="77">
        <v>1</v>
      </c>
      <c r="E1607" s="77">
        <v>3.83</v>
      </c>
      <c r="F1607" s="77"/>
      <c r="G1607" s="77">
        <v>2.75</v>
      </c>
      <c r="H1607" s="124">
        <f t="shared" si="115"/>
        <v>10.532500000000001</v>
      </c>
      <c r="I1607" s="888"/>
      <c r="J1607" s="270"/>
      <c r="K1607" s="270">
        <f t="shared" si="114"/>
        <v>0</v>
      </c>
      <c r="L1607" s="150"/>
      <c r="M1607" s="28"/>
      <c r="N1607" s="876"/>
      <c r="O1607" s="28"/>
      <c r="P1607" s="28"/>
      <c r="Q1607" s="28"/>
      <c r="R1607" s="28"/>
      <c r="S1607" s="28"/>
    </row>
    <row r="1608" spans="1:19" s="31" customFormat="1" ht="13.5" hidden="1" x14ac:dyDescent="0.3">
      <c r="A1608" s="144"/>
      <c r="B1608" s="109"/>
      <c r="C1608" s="133" t="s">
        <v>45</v>
      </c>
      <c r="D1608" s="77">
        <v>-1</v>
      </c>
      <c r="E1608" s="77">
        <v>2.6</v>
      </c>
      <c r="F1608" s="77"/>
      <c r="G1608" s="77">
        <v>1.8</v>
      </c>
      <c r="H1608" s="124">
        <f t="shared" si="115"/>
        <v>-4.6800000000000006</v>
      </c>
      <c r="I1608" s="888"/>
      <c r="J1608" s="270"/>
      <c r="K1608" s="270">
        <f t="shared" si="114"/>
        <v>0</v>
      </c>
      <c r="L1608" s="150"/>
      <c r="M1608" s="28"/>
      <c r="N1608" s="876"/>
      <c r="O1608" s="28"/>
      <c r="P1608" s="28"/>
      <c r="Q1608" s="28"/>
      <c r="R1608" s="28"/>
      <c r="S1608" s="28"/>
    </row>
    <row r="1609" spans="1:19" s="31" customFormat="1" ht="13.5" hidden="1" x14ac:dyDescent="0.3">
      <c r="A1609" s="144"/>
      <c r="B1609" s="109"/>
      <c r="C1609" s="133" t="s">
        <v>45</v>
      </c>
      <c r="D1609" s="77">
        <v>1</v>
      </c>
      <c r="E1609" s="77">
        <v>5.01</v>
      </c>
      <c r="F1609" s="77"/>
      <c r="G1609" s="77">
        <v>2.75</v>
      </c>
      <c r="H1609" s="124">
        <f t="shared" si="115"/>
        <v>13.7775</v>
      </c>
      <c r="I1609" s="888"/>
      <c r="J1609" s="270"/>
      <c r="K1609" s="270">
        <f t="shared" si="114"/>
        <v>0</v>
      </c>
      <c r="L1609" s="150"/>
      <c r="M1609" s="28"/>
      <c r="N1609" s="876"/>
      <c r="O1609" s="28"/>
      <c r="P1609" s="28"/>
      <c r="Q1609" s="28"/>
      <c r="R1609" s="28"/>
      <c r="S1609" s="28"/>
    </row>
    <row r="1610" spans="1:19" s="31" customFormat="1" ht="13.5" hidden="1" x14ac:dyDescent="0.3">
      <c r="A1610" s="144"/>
      <c r="B1610" s="109"/>
      <c r="C1610" s="133" t="s">
        <v>45</v>
      </c>
      <c r="D1610" s="77">
        <v>2</v>
      </c>
      <c r="E1610" s="77">
        <v>1.18</v>
      </c>
      <c r="F1610" s="77"/>
      <c r="G1610" s="77">
        <v>2.75</v>
      </c>
      <c r="H1610" s="124">
        <f t="shared" si="115"/>
        <v>6.4899999999999993</v>
      </c>
      <c r="I1610" s="888"/>
      <c r="J1610" s="270"/>
      <c r="K1610" s="270">
        <f t="shared" si="114"/>
        <v>0</v>
      </c>
      <c r="L1610" s="150"/>
      <c r="M1610" s="28"/>
      <c r="N1610" s="876"/>
      <c r="O1610" s="28"/>
      <c r="P1610" s="28"/>
      <c r="Q1610" s="28"/>
      <c r="R1610" s="28"/>
      <c r="S1610" s="28"/>
    </row>
    <row r="1611" spans="1:19" s="31" customFormat="1" ht="13.5" hidden="1" x14ac:dyDescent="0.3">
      <c r="A1611" s="144"/>
      <c r="B1611" s="109"/>
      <c r="C1611" s="133" t="s">
        <v>45</v>
      </c>
      <c r="D1611" s="77">
        <v>1</v>
      </c>
      <c r="E1611" s="77">
        <v>2.1</v>
      </c>
      <c r="F1611" s="77"/>
      <c r="G1611" s="77">
        <v>2.75</v>
      </c>
      <c r="H1611" s="124">
        <f t="shared" si="115"/>
        <v>5.7750000000000004</v>
      </c>
      <c r="I1611" s="888"/>
      <c r="J1611" s="270"/>
      <c r="K1611" s="270">
        <f t="shared" si="114"/>
        <v>0</v>
      </c>
      <c r="L1611" s="150"/>
      <c r="M1611" s="28"/>
      <c r="N1611" s="876"/>
      <c r="O1611" s="28"/>
      <c r="P1611" s="28"/>
      <c r="Q1611" s="28"/>
      <c r="R1611" s="28"/>
      <c r="S1611" s="28"/>
    </row>
    <row r="1612" spans="1:19" s="31" customFormat="1" ht="13.5" hidden="1" x14ac:dyDescent="0.3">
      <c r="A1612" s="144"/>
      <c r="B1612" s="109"/>
      <c r="C1612" s="133" t="s">
        <v>45</v>
      </c>
      <c r="D1612" s="77">
        <v>-1</v>
      </c>
      <c r="E1612" s="77">
        <v>0.85</v>
      </c>
      <c r="F1612" s="77"/>
      <c r="G1612" s="77">
        <v>2</v>
      </c>
      <c r="H1612" s="124">
        <f t="shared" si="115"/>
        <v>-1.7</v>
      </c>
      <c r="I1612" s="888"/>
      <c r="J1612" s="270"/>
      <c r="K1612" s="270">
        <f t="shared" si="114"/>
        <v>0</v>
      </c>
      <c r="L1612" s="150"/>
      <c r="M1612" s="28"/>
      <c r="N1612" s="876"/>
      <c r="O1612" s="28"/>
      <c r="P1612" s="28"/>
      <c r="Q1612" s="28"/>
      <c r="R1612" s="28"/>
      <c r="S1612" s="28"/>
    </row>
    <row r="1613" spans="1:19" s="31" customFormat="1" ht="13.5" hidden="1" x14ac:dyDescent="0.3">
      <c r="A1613" s="144"/>
      <c r="B1613" s="109"/>
      <c r="C1613" s="133" t="s">
        <v>45</v>
      </c>
      <c r="D1613" s="77">
        <v>1</v>
      </c>
      <c r="E1613" s="77">
        <v>1.85</v>
      </c>
      <c r="F1613" s="77"/>
      <c r="G1613" s="77">
        <v>2.75</v>
      </c>
      <c r="H1613" s="124">
        <f t="shared" si="115"/>
        <v>5.0875000000000004</v>
      </c>
      <c r="I1613" s="888"/>
      <c r="J1613" s="270"/>
      <c r="K1613" s="270">
        <f t="shared" si="114"/>
        <v>0</v>
      </c>
      <c r="L1613" s="150"/>
      <c r="M1613" s="28"/>
      <c r="N1613" s="876"/>
      <c r="O1613" s="28"/>
      <c r="P1613" s="28"/>
      <c r="Q1613" s="28"/>
      <c r="R1613" s="28"/>
      <c r="S1613" s="28"/>
    </row>
    <row r="1614" spans="1:19" s="31" customFormat="1" ht="13.5" hidden="1" x14ac:dyDescent="0.3">
      <c r="A1614" s="144"/>
      <c r="B1614" s="109"/>
      <c r="C1614" s="133" t="s">
        <v>45</v>
      </c>
      <c r="D1614" s="77">
        <v>5</v>
      </c>
      <c r="E1614" s="77">
        <v>1.75</v>
      </c>
      <c r="F1614" s="77"/>
      <c r="G1614" s="77">
        <v>2.75</v>
      </c>
      <c r="H1614" s="124">
        <f t="shared" si="115"/>
        <v>24.0625</v>
      </c>
      <c r="I1614" s="888"/>
      <c r="J1614" s="270"/>
      <c r="K1614" s="270">
        <f t="shared" si="114"/>
        <v>0</v>
      </c>
      <c r="L1614" s="150"/>
      <c r="M1614" s="28"/>
      <c r="N1614" s="876"/>
      <c r="O1614" s="28"/>
      <c r="P1614" s="28"/>
      <c r="Q1614" s="28"/>
      <c r="R1614" s="28"/>
      <c r="S1614" s="28"/>
    </row>
    <row r="1615" spans="1:19" s="31" customFormat="1" ht="13.5" hidden="1" x14ac:dyDescent="0.3">
      <c r="A1615" s="144"/>
      <c r="B1615" s="109"/>
      <c r="C1615" s="133" t="s">
        <v>45</v>
      </c>
      <c r="D1615" s="77">
        <v>2</v>
      </c>
      <c r="E1615" s="77">
        <v>0.85</v>
      </c>
      <c r="F1615" s="77"/>
      <c r="G1615" s="77">
        <v>2.75</v>
      </c>
      <c r="H1615" s="124">
        <f t="shared" si="115"/>
        <v>4.6749999999999998</v>
      </c>
      <c r="I1615" s="888"/>
      <c r="J1615" s="270"/>
      <c r="K1615" s="270">
        <f t="shared" si="114"/>
        <v>0</v>
      </c>
      <c r="L1615" s="150"/>
      <c r="M1615" s="28"/>
      <c r="N1615" s="876"/>
      <c r="O1615" s="28"/>
      <c r="P1615" s="28"/>
      <c r="Q1615" s="28"/>
      <c r="R1615" s="28"/>
      <c r="S1615" s="28"/>
    </row>
    <row r="1616" spans="1:19" s="31" customFormat="1" ht="13.5" hidden="1" x14ac:dyDescent="0.3">
      <c r="A1616" s="144"/>
      <c r="B1616" s="109"/>
      <c r="C1616" s="133" t="s">
        <v>45</v>
      </c>
      <c r="D1616" s="77">
        <v>1</v>
      </c>
      <c r="E1616" s="77">
        <v>1.24</v>
      </c>
      <c r="F1616" s="77"/>
      <c r="G1616" s="77">
        <v>2.75</v>
      </c>
      <c r="H1616" s="124">
        <f t="shared" si="115"/>
        <v>3.41</v>
      </c>
      <c r="I1616" s="888"/>
      <c r="J1616" s="270"/>
      <c r="K1616" s="270">
        <f t="shared" si="114"/>
        <v>0</v>
      </c>
      <c r="L1616" s="150"/>
      <c r="M1616" s="28"/>
      <c r="N1616" s="876"/>
      <c r="O1616" s="28"/>
      <c r="P1616" s="28"/>
      <c r="Q1616" s="28"/>
      <c r="R1616" s="28"/>
      <c r="S1616" s="28"/>
    </row>
    <row r="1617" spans="1:19" s="31" customFormat="1" ht="13.5" hidden="1" x14ac:dyDescent="0.3">
      <c r="A1617" s="144"/>
      <c r="B1617" s="109"/>
      <c r="C1617" s="133" t="s">
        <v>45</v>
      </c>
      <c r="D1617" s="77">
        <v>2</v>
      </c>
      <c r="E1617" s="77">
        <v>1.7</v>
      </c>
      <c r="F1617" s="77"/>
      <c r="G1617" s="77">
        <v>2.75</v>
      </c>
      <c r="H1617" s="124">
        <f t="shared" si="115"/>
        <v>9.35</v>
      </c>
      <c r="I1617" s="888"/>
      <c r="J1617" s="270"/>
      <c r="K1617" s="270">
        <f t="shared" si="114"/>
        <v>0</v>
      </c>
      <c r="L1617" s="150"/>
      <c r="M1617" s="28"/>
      <c r="N1617" s="876"/>
      <c r="O1617" s="28"/>
      <c r="P1617" s="28"/>
      <c r="Q1617" s="28"/>
      <c r="R1617" s="28"/>
      <c r="S1617" s="28"/>
    </row>
    <row r="1618" spans="1:19" s="31" customFormat="1" ht="13.5" hidden="1" x14ac:dyDescent="0.3">
      <c r="A1618" s="144"/>
      <c r="B1618" s="109"/>
      <c r="C1618" s="133" t="s">
        <v>45</v>
      </c>
      <c r="D1618" s="77">
        <v>2</v>
      </c>
      <c r="E1618" s="77">
        <v>1.6</v>
      </c>
      <c r="F1618" s="77"/>
      <c r="G1618" s="77">
        <v>2.75</v>
      </c>
      <c r="H1618" s="124">
        <f t="shared" si="115"/>
        <v>8.8000000000000007</v>
      </c>
      <c r="I1618" s="888"/>
      <c r="J1618" s="270"/>
      <c r="K1618" s="270">
        <f t="shared" si="114"/>
        <v>0</v>
      </c>
      <c r="L1618" s="150"/>
      <c r="M1618" s="28"/>
      <c r="N1618" s="876"/>
      <c r="O1618" s="28"/>
      <c r="P1618" s="28"/>
      <c r="Q1618" s="28"/>
      <c r="R1618" s="28"/>
      <c r="S1618" s="28"/>
    </row>
    <row r="1619" spans="1:19" s="31" customFormat="1" ht="13.5" hidden="1" x14ac:dyDescent="0.3">
      <c r="A1619" s="144"/>
      <c r="B1619" s="109"/>
      <c r="C1619" s="133" t="s">
        <v>45</v>
      </c>
      <c r="D1619" s="77">
        <v>-1</v>
      </c>
      <c r="E1619" s="77">
        <v>1</v>
      </c>
      <c r="F1619" s="77"/>
      <c r="G1619" s="77">
        <v>2</v>
      </c>
      <c r="H1619" s="124">
        <f t="shared" si="115"/>
        <v>-2</v>
      </c>
      <c r="I1619" s="888"/>
      <c r="J1619" s="270"/>
      <c r="K1619" s="270">
        <f t="shared" si="114"/>
        <v>0</v>
      </c>
      <c r="L1619" s="150"/>
      <c r="M1619" s="28"/>
      <c r="N1619" s="876"/>
      <c r="O1619" s="28"/>
      <c r="P1619" s="28"/>
      <c r="Q1619" s="28"/>
      <c r="R1619" s="28"/>
      <c r="S1619" s="28"/>
    </row>
    <row r="1620" spans="1:19" s="31" customFormat="1" ht="13.5" hidden="1" x14ac:dyDescent="0.3">
      <c r="A1620" s="144"/>
      <c r="B1620" s="109"/>
      <c r="C1620" s="133" t="s">
        <v>45</v>
      </c>
      <c r="D1620" s="77">
        <v>2</v>
      </c>
      <c r="E1620" s="77">
        <v>5.01</v>
      </c>
      <c r="F1620" s="77"/>
      <c r="G1620" s="77">
        <v>2.75</v>
      </c>
      <c r="H1620" s="124">
        <f t="shared" si="115"/>
        <v>27.555</v>
      </c>
      <c r="I1620" s="888"/>
      <c r="J1620" s="270"/>
      <c r="K1620" s="270">
        <f t="shared" si="114"/>
        <v>0</v>
      </c>
      <c r="L1620" s="150"/>
      <c r="M1620" s="28"/>
      <c r="N1620" s="876"/>
      <c r="O1620" s="28"/>
      <c r="P1620" s="28"/>
      <c r="Q1620" s="28"/>
      <c r="R1620" s="28"/>
      <c r="S1620" s="28"/>
    </row>
    <row r="1621" spans="1:19" s="31" customFormat="1" ht="13.5" hidden="1" x14ac:dyDescent="0.3">
      <c r="A1621" s="144"/>
      <c r="B1621" s="109"/>
      <c r="C1621" s="133" t="s">
        <v>45</v>
      </c>
      <c r="D1621" s="77">
        <v>2</v>
      </c>
      <c r="E1621" s="77">
        <v>3.15</v>
      </c>
      <c r="F1621" s="77"/>
      <c r="G1621" s="77">
        <v>2.75</v>
      </c>
      <c r="H1621" s="124">
        <f t="shared" si="115"/>
        <v>17.324999999999999</v>
      </c>
      <c r="I1621" s="888"/>
      <c r="J1621" s="270"/>
      <c r="K1621" s="270">
        <f t="shared" si="114"/>
        <v>0</v>
      </c>
      <c r="L1621" s="150"/>
      <c r="M1621" s="28"/>
      <c r="N1621" s="876"/>
      <c r="O1621" s="28"/>
      <c r="P1621" s="28"/>
      <c r="Q1621" s="28"/>
      <c r="R1621" s="28"/>
      <c r="S1621" s="28"/>
    </row>
    <row r="1622" spans="1:19" s="31" customFormat="1" ht="13.5" hidden="1" x14ac:dyDescent="0.3">
      <c r="A1622" s="144"/>
      <c r="B1622" s="109"/>
      <c r="C1622" s="133" t="s">
        <v>45</v>
      </c>
      <c r="D1622" s="77">
        <v>-1</v>
      </c>
      <c r="E1622" s="77">
        <v>2.6</v>
      </c>
      <c r="F1622" s="77"/>
      <c r="G1622" s="77">
        <v>1.8</v>
      </c>
      <c r="H1622" s="124">
        <f t="shared" si="115"/>
        <v>-4.6800000000000006</v>
      </c>
      <c r="I1622" s="888"/>
      <c r="J1622" s="270"/>
      <c r="K1622" s="270">
        <f t="shared" si="114"/>
        <v>0</v>
      </c>
      <c r="L1622" s="150"/>
      <c r="M1622" s="28"/>
      <c r="N1622" s="876"/>
      <c r="O1622" s="28"/>
      <c r="P1622" s="28"/>
      <c r="Q1622" s="28"/>
      <c r="R1622" s="28"/>
      <c r="S1622" s="28"/>
    </row>
    <row r="1623" spans="1:19" s="31" customFormat="1" ht="13.5" hidden="1" x14ac:dyDescent="0.3">
      <c r="A1623" s="144"/>
      <c r="B1623" s="109"/>
      <c r="C1623" s="133" t="s">
        <v>45</v>
      </c>
      <c r="D1623" s="77">
        <v>-1</v>
      </c>
      <c r="E1623" s="77">
        <v>0.85</v>
      </c>
      <c r="F1623" s="77"/>
      <c r="G1623" s="77">
        <v>2</v>
      </c>
      <c r="H1623" s="124">
        <f t="shared" si="115"/>
        <v>-1.7</v>
      </c>
      <c r="I1623" s="888"/>
      <c r="J1623" s="270"/>
      <c r="K1623" s="270">
        <f t="shared" si="114"/>
        <v>0</v>
      </c>
      <c r="L1623" s="150"/>
      <c r="M1623" s="28"/>
      <c r="N1623" s="876"/>
      <c r="O1623" s="28"/>
      <c r="P1623" s="28"/>
      <c r="Q1623" s="28"/>
      <c r="R1623" s="28"/>
      <c r="S1623" s="28"/>
    </row>
    <row r="1624" spans="1:19" s="31" customFormat="1" ht="13.5" hidden="1" x14ac:dyDescent="0.3">
      <c r="A1624" s="144"/>
      <c r="B1624" s="109"/>
      <c r="C1624" s="133" t="s">
        <v>45</v>
      </c>
      <c r="D1624" s="77">
        <v>8</v>
      </c>
      <c r="E1624" s="77">
        <v>1.3</v>
      </c>
      <c r="F1624" s="77"/>
      <c r="G1624" s="77">
        <v>2.75</v>
      </c>
      <c r="H1624" s="124">
        <f t="shared" si="115"/>
        <v>28.6</v>
      </c>
      <c r="I1624" s="888"/>
      <c r="J1624" s="270"/>
      <c r="K1624" s="270">
        <f t="shared" si="114"/>
        <v>0</v>
      </c>
      <c r="L1624" s="150"/>
      <c r="M1624" s="28"/>
      <c r="N1624" s="876"/>
      <c r="O1624" s="28"/>
      <c r="P1624" s="28"/>
      <c r="Q1624" s="28"/>
      <c r="R1624" s="28"/>
      <c r="S1624" s="28"/>
    </row>
    <row r="1625" spans="1:19" s="31" customFormat="1" ht="13.5" hidden="1" x14ac:dyDescent="0.3">
      <c r="A1625" s="144"/>
      <c r="B1625" s="109"/>
      <c r="C1625" s="133" t="s">
        <v>45</v>
      </c>
      <c r="D1625" s="77">
        <v>2</v>
      </c>
      <c r="E1625" s="77">
        <v>4.9000000000000004</v>
      </c>
      <c r="F1625" s="77"/>
      <c r="G1625" s="77">
        <v>1</v>
      </c>
      <c r="H1625" s="124">
        <f t="shared" si="115"/>
        <v>9.8000000000000007</v>
      </c>
      <c r="I1625" s="888"/>
      <c r="J1625" s="270"/>
      <c r="K1625" s="270">
        <f t="shared" si="114"/>
        <v>0</v>
      </c>
      <c r="L1625" s="150"/>
      <c r="M1625" s="28"/>
      <c r="N1625" s="876"/>
      <c r="O1625" s="28"/>
      <c r="P1625" s="28"/>
      <c r="Q1625" s="28"/>
      <c r="R1625" s="28"/>
      <c r="S1625" s="28"/>
    </row>
    <row r="1626" spans="1:19" s="31" customFormat="1" ht="13.5" hidden="1" x14ac:dyDescent="0.3">
      <c r="A1626" s="144"/>
      <c r="B1626" s="109"/>
      <c r="C1626" s="133" t="s">
        <v>45</v>
      </c>
      <c r="D1626" s="77">
        <v>1</v>
      </c>
      <c r="E1626" s="77">
        <v>1.97</v>
      </c>
      <c r="F1626" s="77"/>
      <c r="G1626" s="77">
        <v>1</v>
      </c>
      <c r="H1626" s="124">
        <f t="shared" si="115"/>
        <v>1.97</v>
      </c>
      <c r="I1626" s="888"/>
      <c r="J1626" s="270"/>
      <c r="K1626" s="270">
        <f t="shared" si="114"/>
        <v>0</v>
      </c>
      <c r="L1626" s="150"/>
      <c r="M1626" s="28"/>
      <c r="N1626" s="876"/>
      <c r="O1626" s="28"/>
      <c r="P1626" s="28"/>
      <c r="Q1626" s="28"/>
      <c r="R1626" s="28"/>
      <c r="S1626" s="28"/>
    </row>
    <row r="1627" spans="1:19" s="31" customFormat="1" ht="13.5" x14ac:dyDescent="0.3">
      <c r="A1627" s="144"/>
      <c r="B1627" s="103"/>
      <c r="C1627" s="131"/>
      <c r="D1627" s="77"/>
      <c r="E1627" s="77"/>
      <c r="F1627" s="77"/>
      <c r="G1627" s="77"/>
      <c r="H1627" s="124"/>
      <c r="I1627" s="888"/>
      <c r="J1627" s="270"/>
      <c r="K1627" s="270">
        <f t="shared" si="114"/>
        <v>0</v>
      </c>
      <c r="L1627" s="150"/>
      <c r="M1627" s="28"/>
      <c r="N1627" s="876"/>
      <c r="O1627" s="28"/>
      <c r="P1627" s="28"/>
      <c r="Q1627" s="28"/>
      <c r="R1627" s="28"/>
      <c r="S1627" s="28"/>
    </row>
    <row r="1628" spans="1:19" s="31" customFormat="1" ht="67.5" x14ac:dyDescent="0.3">
      <c r="A1628" s="770" t="s">
        <v>3704</v>
      </c>
      <c r="B1628" s="103" t="s">
        <v>334</v>
      </c>
      <c r="C1628" s="131" t="s">
        <v>45</v>
      </c>
      <c r="D1628" s="77"/>
      <c r="E1628" s="77"/>
      <c r="F1628" s="77"/>
      <c r="G1628" s="77"/>
      <c r="H1628" s="124"/>
      <c r="I1628" s="888">
        <f>SUM(H1629)</f>
        <v>18.425000000000001</v>
      </c>
      <c r="J1628" s="270">
        <v>12.5</v>
      </c>
      <c r="K1628" s="270">
        <f t="shared" si="114"/>
        <v>230.3125</v>
      </c>
      <c r="L1628" s="150"/>
      <c r="M1628" s="28"/>
      <c r="N1628" s="876"/>
      <c r="O1628" s="28"/>
      <c r="P1628" s="28"/>
      <c r="Q1628" s="28"/>
      <c r="R1628" s="28"/>
      <c r="S1628" s="28"/>
    </row>
    <row r="1629" spans="1:19" s="31" customFormat="1" ht="13.5" hidden="1" x14ac:dyDescent="0.3">
      <c r="A1629" s="125"/>
      <c r="B1629" s="103"/>
      <c r="C1629" s="131" t="s">
        <v>45</v>
      </c>
      <c r="D1629" s="77">
        <v>1</v>
      </c>
      <c r="E1629" s="77">
        <v>6.7</v>
      </c>
      <c r="F1629" s="77"/>
      <c r="G1629" s="77">
        <v>2.75</v>
      </c>
      <c r="H1629" s="124">
        <f>G1629*E1629*D1629</f>
        <v>18.425000000000001</v>
      </c>
      <c r="I1629" s="888"/>
      <c r="J1629" s="270"/>
      <c r="K1629" s="270">
        <f t="shared" si="114"/>
        <v>0</v>
      </c>
      <c r="L1629" s="150"/>
      <c r="M1629" s="28"/>
      <c r="N1629" s="876"/>
      <c r="O1629" s="28"/>
      <c r="P1629" s="28"/>
      <c r="Q1629" s="28"/>
      <c r="R1629" s="28"/>
      <c r="S1629" s="28"/>
    </row>
    <row r="1630" spans="1:19" s="31" customFormat="1" ht="13.5" x14ac:dyDescent="0.3">
      <c r="A1630" s="144"/>
      <c r="B1630" s="103"/>
      <c r="C1630" s="131"/>
      <c r="D1630" s="77"/>
      <c r="E1630" s="77"/>
      <c r="F1630" s="77"/>
      <c r="G1630" s="77"/>
      <c r="H1630" s="124"/>
      <c r="I1630" s="888"/>
      <c r="J1630" s="270"/>
      <c r="K1630" s="270">
        <f t="shared" si="114"/>
        <v>0</v>
      </c>
      <c r="L1630" s="150"/>
      <c r="M1630" s="28"/>
      <c r="N1630" s="876"/>
      <c r="O1630" s="28"/>
      <c r="P1630" s="28"/>
      <c r="Q1630" s="28"/>
      <c r="R1630" s="28"/>
      <c r="S1630" s="28"/>
    </row>
    <row r="1631" spans="1:19" s="31" customFormat="1" ht="13.5" x14ac:dyDescent="0.3">
      <c r="A1631" s="144" t="s">
        <v>1112</v>
      </c>
      <c r="B1631" s="103" t="s">
        <v>141</v>
      </c>
      <c r="C1631" s="131"/>
      <c r="D1631" s="77"/>
      <c r="E1631" s="77"/>
      <c r="F1631" s="77"/>
      <c r="G1631" s="77"/>
      <c r="H1631" s="124"/>
      <c r="I1631" s="888"/>
      <c r="J1631" s="270"/>
      <c r="K1631" s="270">
        <f t="shared" si="114"/>
        <v>0</v>
      </c>
      <c r="L1631" s="150"/>
      <c r="M1631" s="28"/>
      <c r="N1631" s="876"/>
      <c r="O1631" s="28"/>
      <c r="P1631" s="28"/>
      <c r="Q1631" s="28"/>
      <c r="R1631" s="28"/>
      <c r="S1631" s="28"/>
    </row>
    <row r="1632" spans="1:19" s="31" customFormat="1" ht="96.6" customHeight="1" x14ac:dyDescent="0.3">
      <c r="A1632" s="116" t="s">
        <v>1113</v>
      </c>
      <c r="B1632" s="491" t="s">
        <v>3751</v>
      </c>
      <c r="C1632" s="131" t="s">
        <v>45</v>
      </c>
      <c r="D1632" s="77"/>
      <c r="E1632" s="77"/>
      <c r="F1632" s="77"/>
      <c r="G1632" s="77"/>
      <c r="H1632" s="124"/>
      <c r="I1632" s="888">
        <f>SUM(H1633:H1648)</f>
        <v>718.71999999999991</v>
      </c>
      <c r="J1632" s="270">
        <v>15.5</v>
      </c>
      <c r="K1632" s="270">
        <f t="shared" si="114"/>
        <v>11140.159999999998</v>
      </c>
      <c r="L1632" s="150"/>
      <c r="M1632" s="28"/>
      <c r="N1632" s="876"/>
      <c r="O1632" s="28"/>
      <c r="P1632" s="28"/>
      <c r="Q1632" s="28"/>
      <c r="R1632" s="28"/>
      <c r="S1632" s="28"/>
    </row>
    <row r="1633" spans="1:19" s="31" customFormat="1" ht="13.5" hidden="1" x14ac:dyDescent="0.3">
      <c r="A1633" s="144"/>
      <c r="B1633" s="103"/>
      <c r="C1633" s="133" t="s">
        <v>45</v>
      </c>
      <c r="D1633" s="77">
        <v>1</v>
      </c>
      <c r="E1633" s="77">
        <v>34.46</v>
      </c>
      <c r="F1633" s="77"/>
      <c r="G1633" s="77"/>
      <c r="H1633" s="124">
        <f>E1633*D1633</f>
        <v>34.46</v>
      </c>
      <c r="I1633" s="888"/>
      <c r="J1633" s="270"/>
      <c r="K1633" s="270">
        <f t="shared" si="114"/>
        <v>0</v>
      </c>
      <c r="L1633" s="150"/>
      <c r="M1633" s="28"/>
      <c r="N1633" s="876"/>
      <c r="O1633" s="28"/>
      <c r="P1633" s="28"/>
      <c r="Q1633" s="28"/>
      <c r="R1633" s="28"/>
      <c r="S1633" s="28"/>
    </row>
    <row r="1634" spans="1:19" s="31" customFormat="1" ht="13.5" hidden="1" x14ac:dyDescent="0.3">
      <c r="A1634" s="144"/>
      <c r="B1634" s="103"/>
      <c r="C1634" s="133" t="s">
        <v>45</v>
      </c>
      <c r="D1634" s="77">
        <v>1</v>
      </c>
      <c r="E1634" s="77">
        <v>7.23</v>
      </c>
      <c r="F1634" s="77"/>
      <c r="G1634" s="77"/>
      <c r="H1634" s="124">
        <f t="shared" ref="H1634:H1648" si="116">E1634*D1634</f>
        <v>7.23</v>
      </c>
      <c r="I1634" s="888"/>
      <c r="J1634" s="270"/>
      <c r="K1634" s="270">
        <f t="shared" si="114"/>
        <v>0</v>
      </c>
      <c r="L1634" s="150"/>
      <c r="M1634" s="28"/>
      <c r="N1634" s="876"/>
      <c r="O1634" s="28"/>
      <c r="P1634" s="28"/>
      <c r="Q1634" s="28"/>
      <c r="R1634" s="28"/>
      <c r="S1634" s="28"/>
    </row>
    <row r="1635" spans="1:19" s="31" customFormat="1" ht="13.5" hidden="1" x14ac:dyDescent="0.3">
      <c r="A1635" s="144"/>
      <c r="B1635" s="103"/>
      <c r="C1635" s="133" t="s">
        <v>45</v>
      </c>
      <c r="D1635" s="77">
        <v>1</v>
      </c>
      <c r="E1635" s="77">
        <v>13.94</v>
      </c>
      <c r="F1635" s="77"/>
      <c r="G1635" s="77"/>
      <c r="H1635" s="124">
        <f t="shared" si="116"/>
        <v>13.94</v>
      </c>
      <c r="I1635" s="888"/>
      <c r="J1635" s="270"/>
      <c r="K1635" s="270">
        <f t="shared" si="114"/>
        <v>0</v>
      </c>
      <c r="L1635" s="150"/>
      <c r="M1635" s="28"/>
      <c r="N1635" s="876"/>
      <c r="O1635" s="28"/>
      <c r="P1635" s="28"/>
      <c r="Q1635" s="28"/>
      <c r="R1635" s="28"/>
      <c r="S1635" s="28"/>
    </row>
    <row r="1636" spans="1:19" s="31" customFormat="1" ht="13.5" hidden="1" x14ac:dyDescent="0.3">
      <c r="A1636" s="144"/>
      <c r="B1636" s="103"/>
      <c r="C1636" s="133" t="s">
        <v>45</v>
      </c>
      <c r="D1636" s="77">
        <v>1</v>
      </c>
      <c r="E1636" s="77">
        <v>148.75</v>
      </c>
      <c r="F1636" s="77"/>
      <c r="G1636" s="77"/>
      <c r="H1636" s="124">
        <f t="shared" si="116"/>
        <v>148.75</v>
      </c>
      <c r="I1636" s="888"/>
      <c r="J1636" s="270"/>
      <c r="K1636" s="270">
        <f t="shared" si="114"/>
        <v>0</v>
      </c>
      <c r="L1636" s="150"/>
      <c r="M1636" s="28"/>
      <c r="N1636" s="876"/>
      <c r="O1636" s="28"/>
      <c r="P1636" s="28"/>
      <c r="Q1636" s="28"/>
      <c r="R1636" s="28"/>
      <c r="S1636" s="28"/>
    </row>
    <row r="1637" spans="1:19" s="31" customFormat="1" ht="13.5" hidden="1" x14ac:dyDescent="0.3">
      <c r="A1637" s="144"/>
      <c r="B1637" s="103"/>
      <c r="C1637" s="133" t="s">
        <v>45</v>
      </c>
      <c r="D1637" s="77">
        <v>1</v>
      </c>
      <c r="E1637" s="77">
        <v>30.23</v>
      </c>
      <c r="F1637" s="77"/>
      <c r="G1637" s="77"/>
      <c r="H1637" s="124">
        <f t="shared" si="116"/>
        <v>30.23</v>
      </c>
      <c r="I1637" s="888"/>
      <c r="J1637" s="270"/>
      <c r="K1637" s="270">
        <f t="shared" si="114"/>
        <v>0</v>
      </c>
      <c r="L1637" s="150"/>
      <c r="M1637" s="28"/>
      <c r="N1637" s="876"/>
      <c r="O1637" s="28"/>
      <c r="P1637" s="28"/>
      <c r="Q1637" s="28"/>
      <c r="R1637" s="28"/>
      <c r="S1637" s="28"/>
    </row>
    <row r="1638" spans="1:19" s="31" customFormat="1" ht="13.5" hidden="1" x14ac:dyDescent="0.3">
      <c r="A1638" s="144"/>
      <c r="B1638" s="103"/>
      <c r="C1638" s="133" t="s">
        <v>45</v>
      </c>
      <c r="D1638" s="77">
        <v>1</v>
      </c>
      <c r="E1638" s="77">
        <v>58.91</v>
      </c>
      <c r="F1638" s="77"/>
      <c r="G1638" s="77"/>
      <c r="H1638" s="124">
        <f t="shared" si="116"/>
        <v>58.91</v>
      </c>
      <c r="I1638" s="888"/>
      <c r="J1638" s="270"/>
      <c r="K1638" s="270">
        <f t="shared" si="114"/>
        <v>0</v>
      </c>
      <c r="L1638" s="150"/>
      <c r="M1638" s="28"/>
      <c r="N1638" s="876"/>
      <c r="O1638" s="28"/>
      <c r="P1638" s="28"/>
      <c r="Q1638" s="28"/>
      <c r="R1638" s="28"/>
      <c r="S1638" s="28"/>
    </row>
    <row r="1639" spans="1:19" s="31" customFormat="1" ht="13.5" hidden="1" x14ac:dyDescent="0.3">
      <c r="A1639" s="144"/>
      <c r="B1639" s="103"/>
      <c r="C1639" s="133" t="s">
        <v>45</v>
      </c>
      <c r="D1639" s="77">
        <v>1</v>
      </c>
      <c r="E1639" s="77">
        <v>44.33</v>
      </c>
      <c r="F1639" s="77"/>
      <c r="G1639" s="77"/>
      <c r="H1639" s="124">
        <f t="shared" si="116"/>
        <v>44.33</v>
      </c>
      <c r="I1639" s="888"/>
      <c r="J1639" s="270"/>
      <c r="K1639" s="270">
        <f t="shared" si="114"/>
        <v>0</v>
      </c>
      <c r="L1639" s="150"/>
      <c r="M1639" s="28"/>
      <c r="N1639" s="876"/>
      <c r="O1639" s="28"/>
      <c r="P1639" s="28"/>
      <c r="Q1639" s="28"/>
      <c r="R1639" s="28"/>
      <c r="S1639" s="28"/>
    </row>
    <row r="1640" spans="1:19" s="31" customFormat="1" ht="13.5" hidden="1" x14ac:dyDescent="0.3">
      <c r="A1640" s="144"/>
      <c r="B1640" s="103"/>
      <c r="C1640" s="133" t="s">
        <v>45</v>
      </c>
      <c r="D1640" s="77">
        <v>1</v>
      </c>
      <c r="E1640" s="77">
        <v>44.94</v>
      </c>
      <c r="F1640" s="77"/>
      <c r="G1640" s="77"/>
      <c r="H1640" s="124">
        <f t="shared" si="116"/>
        <v>44.94</v>
      </c>
      <c r="I1640" s="888"/>
      <c r="J1640" s="270"/>
      <c r="K1640" s="270">
        <f t="shared" si="114"/>
        <v>0</v>
      </c>
      <c r="L1640" s="150"/>
      <c r="M1640" s="28"/>
      <c r="N1640" s="876"/>
      <c r="O1640" s="28"/>
      <c r="P1640" s="28"/>
      <c r="Q1640" s="28"/>
      <c r="R1640" s="28"/>
      <c r="S1640" s="28"/>
    </row>
    <row r="1641" spans="1:19" s="31" customFormat="1" ht="13.5" hidden="1" x14ac:dyDescent="0.3">
      <c r="A1641" s="144"/>
      <c r="B1641" s="103"/>
      <c r="C1641" s="133" t="s">
        <v>45</v>
      </c>
      <c r="D1641" s="77">
        <v>1</v>
      </c>
      <c r="E1641" s="77">
        <v>33.619999999999997</v>
      </c>
      <c r="F1641" s="77"/>
      <c r="G1641" s="77"/>
      <c r="H1641" s="124">
        <f t="shared" si="116"/>
        <v>33.619999999999997</v>
      </c>
      <c r="I1641" s="888"/>
      <c r="J1641" s="270"/>
      <c r="K1641" s="270">
        <f t="shared" si="114"/>
        <v>0</v>
      </c>
      <c r="L1641" s="150"/>
      <c r="M1641" s="28"/>
      <c r="N1641" s="876"/>
      <c r="O1641" s="28"/>
      <c r="P1641" s="28"/>
      <c r="Q1641" s="28"/>
      <c r="R1641" s="28"/>
      <c r="S1641" s="28"/>
    </row>
    <row r="1642" spans="1:19" s="31" customFormat="1" ht="13.5" hidden="1" x14ac:dyDescent="0.3">
      <c r="A1642" s="144"/>
      <c r="B1642" s="103"/>
      <c r="C1642" s="133" t="s">
        <v>45</v>
      </c>
      <c r="D1642" s="77">
        <v>1</v>
      </c>
      <c r="E1642" s="77">
        <v>49.21</v>
      </c>
      <c r="F1642" s="77"/>
      <c r="G1642" s="77"/>
      <c r="H1642" s="124">
        <f t="shared" si="116"/>
        <v>49.21</v>
      </c>
      <c r="I1642" s="888"/>
      <c r="J1642" s="270"/>
      <c r="K1642" s="270">
        <f t="shared" si="114"/>
        <v>0</v>
      </c>
      <c r="L1642" s="150"/>
      <c r="M1642" s="28"/>
      <c r="N1642" s="876"/>
      <c r="O1642" s="28"/>
      <c r="P1642" s="28"/>
      <c r="Q1642" s="28"/>
      <c r="R1642" s="28"/>
      <c r="S1642" s="28"/>
    </row>
    <row r="1643" spans="1:19" s="31" customFormat="1" ht="13.5" hidden="1" x14ac:dyDescent="0.3">
      <c r="A1643" s="144"/>
      <c r="B1643" s="103"/>
      <c r="C1643" s="133" t="s">
        <v>45</v>
      </c>
      <c r="D1643" s="77">
        <v>1</v>
      </c>
      <c r="E1643" s="77">
        <v>50.95</v>
      </c>
      <c r="F1643" s="77"/>
      <c r="G1643" s="77"/>
      <c r="H1643" s="124">
        <f t="shared" si="116"/>
        <v>50.95</v>
      </c>
      <c r="I1643" s="888"/>
      <c r="J1643" s="270"/>
      <c r="K1643" s="270">
        <f t="shared" si="114"/>
        <v>0</v>
      </c>
      <c r="L1643" s="150"/>
      <c r="M1643" s="28"/>
      <c r="N1643" s="876"/>
      <c r="O1643" s="28"/>
      <c r="P1643" s="28"/>
      <c r="Q1643" s="28"/>
      <c r="R1643" s="28"/>
      <c r="S1643" s="28"/>
    </row>
    <row r="1644" spans="1:19" s="31" customFormat="1" ht="13.5" hidden="1" x14ac:dyDescent="0.3">
      <c r="A1644" s="144"/>
      <c r="B1644" s="103"/>
      <c r="C1644" s="133" t="s">
        <v>45</v>
      </c>
      <c r="D1644" s="77">
        <v>1</v>
      </c>
      <c r="E1644" s="77">
        <v>49.21</v>
      </c>
      <c r="F1644" s="77"/>
      <c r="G1644" s="77"/>
      <c r="H1644" s="124">
        <f t="shared" si="116"/>
        <v>49.21</v>
      </c>
      <c r="I1644" s="888"/>
      <c r="J1644" s="270"/>
      <c r="K1644" s="270">
        <f t="shared" si="114"/>
        <v>0</v>
      </c>
      <c r="L1644" s="150"/>
      <c r="M1644" s="28"/>
      <c r="N1644" s="876"/>
      <c r="O1644" s="28"/>
      <c r="P1644" s="28"/>
      <c r="Q1644" s="28"/>
      <c r="R1644" s="28"/>
      <c r="S1644" s="28"/>
    </row>
    <row r="1645" spans="1:19" s="31" customFormat="1" ht="13.5" hidden="1" x14ac:dyDescent="0.3">
      <c r="A1645" s="144"/>
      <c r="B1645" s="103"/>
      <c r="C1645" s="133" t="s">
        <v>45</v>
      </c>
      <c r="D1645" s="77">
        <v>1</v>
      </c>
      <c r="E1645" s="77">
        <v>107.49</v>
      </c>
      <c r="F1645" s="77"/>
      <c r="G1645" s="77"/>
      <c r="H1645" s="124">
        <f t="shared" si="116"/>
        <v>107.49</v>
      </c>
      <c r="I1645" s="888"/>
      <c r="J1645" s="270"/>
      <c r="K1645" s="270">
        <f t="shared" si="114"/>
        <v>0</v>
      </c>
      <c r="L1645" s="150"/>
      <c r="M1645" s="28"/>
      <c r="N1645" s="876"/>
      <c r="O1645" s="28"/>
      <c r="P1645" s="28"/>
      <c r="Q1645" s="28"/>
      <c r="R1645" s="28"/>
      <c r="S1645" s="28"/>
    </row>
    <row r="1646" spans="1:19" s="31" customFormat="1" ht="13.5" hidden="1" x14ac:dyDescent="0.3">
      <c r="A1646" s="144"/>
      <c r="B1646" s="103"/>
      <c r="C1646" s="133" t="s">
        <v>45</v>
      </c>
      <c r="D1646" s="77">
        <v>1</v>
      </c>
      <c r="E1646" s="77">
        <v>46.41</v>
      </c>
      <c r="F1646" s="77"/>
      <c r="G1646" s="77"/>
      <c r="H1646" s="124">
        <f t="shared" si="116"/>
        <v>46.41</v>
      </c>
      <c r="I1646" s="888"/>
      <c r="J1646" s="270"/>
      <c r="K1646" s="270">
        <f t="shared" si="114"/>
        <v>0</v>
      </c>
      <c r="L1646" s="150"/>
      <c r="M1646" s="28"/>
      <c r="N1646" s="876"/>
      <c r="O1646" s="28"/>
      <c r="P1646" s="28"/>
      <c r="Q1646" s="28"/>
      <c r="R1646" s="28"/>
      <c r="S1646" s="28"/>
    </row>
    <row r="1647" spans="1:19" s="31" customFormat="1" ht="13.5" hidden="1" x14ac:dyDescent="0.3">
      <c r="A1647" s="144"/>
      <c r="B1647" s="103"/>
      <c r="C1647" s="133" t="s">
        <v>45</v>
      </c>
      <c r="D1647" s="77">
        <v>1</v>
      </c>
      <c r="E1647" s="77">
        <v>44.94</v>
      </c>
      <c r="F1647" s="77"/>
      <c r="G1647" s="77"/>
      <c r="H1647" s="124">
        <f t="shared" si="116"/>
        <v>44.94</v>
      </c>
      <c r="I1647" s="888"/>
      <c r="J1647" s="270"/>
      <c r="K1647" s="270">
        <f t="shared" si="114"/>
        <v>0</v>
      </c>
      <c r="L1647" s="150"/>
      <c r="M1647" s="28"/>
      <c r="N1647" s="876"/>
      <c r="O1647" s="28"/>
      <c r="P1647" s="28"/>
      <c r="Q1647" s="28"/>
      <c r="R1647" s="28"/>
      <c r="S1647" s="28"/>
    </row>
    <row r="1648" spans="1:19" s="31" customFormat="1" ht="13.5" hidden="1" x14ac:dyDescent="0.3">
      <c r="A1648" s="144"/>
      <c r="B1648" s="103"/>
      <c r="C1648" s="133" t="s">
        <v>45</v>
      </c>
      <c r="D1648" s="77">
        <v>-1</v>
      </c>
      <c r="E1648" s="77">
        <v>45.9</v>
      </c>
      <c r="F1648" s="77"/>
      <c r="G1648" s="77"/>
      <c r="H1648" s="124">
        <f t="shared" si="116"/>
        <v>-45.9</v>
      </c>
      <c r="I1648" s="888"/>
      <c r="J1648" s="270"/>
      <c r="K1648" s="270">
        <f t="shared" si="114"/>
        <v>0</v>
      </c>
      <c r="L1648" s="150"/>
      <c r="M1648" s="28"/>
      <c r="N1648" s="876"/>
      <c r="O1648" s="28"/>
      <c r="P1648" s="28"/>
      <c r="Q1648" s="28"/>
      <c r="R1648" s="28"/>
      <c r="S1648" s="28"/>
    </row>
    <row r="1649" spans="1:19" s="31" customFormat="1" ht="13.5" x14ac:dyDescent="0.3">
      <c r="A1649" s="144"/>
      <c r="B1649" s="103"/>
      <c r="C1649" s="133"/>
      <c r="D1649" s="77"/>
      <c r="E1649" s="77"/>
      <c r="F1649" s="77"/>
      <c r="G1649" s="77"/>
      <c r="H1649" s="124"/>
      <c r="I1649" s="888"/>
      <c r="J1649" s="270"/>
      <c r="K1649" s="270">
        <f t="shared" si="114"/>
        <v>0</v>
      </c>
      <c r="L1649" s="150"/>
      <c r="M1649" s="28"/>
      <c r="N1649" s="876"/>
      <c r="O1649" s="28"/>
      <c r="P1649" s="28"/>
      <c r="Q1649" s="28"/>
      <c r="R1649" s="28"/>
      <c r="S1649" s="28"/>
    </row>
    <row r="1650" spans="1:19" s="31" customFormat="1" ht="81" x14ac:dyDescent="0.3">
      <c r="A1650" s="116" t="s">
        <v>1114</v>
      </c>
      <c r="B1650" s="491" t="s">
        <v>3752</v>
      </c>
      <c r="C1650" s="133" t="s">
        <v>45</v>
      </c>
      <c r="D1650" s="77"/>
      <c r="E1650" s="77"/>
      <c r="F1650" s="77"/>
      <c r="G1650" s="77"/>
      <c r="H1650" s="124"/>
      <c r="I1650" s="888">
        <f>SUM(H1651:H1663)</f>
        <v>114.78999999999999</v>
      </c>
      <c r="J1650" s="270">
        <v>16.5</v>
      </c>
      <c r="K1650" s="298">
        <f t="shared" si="114"/>
        <v>1894.0349999999999</v>
      </c>
      <c r="L1650" s="178"/>
      <c r="M1650" s="28"/>
      <c r="N1650" s="876"/>
      <c r="O1650" s="28"/>
      <c r="P1650" s="28"/>
      <c r="Q1650" s="28"/>
      <c r="R1650" s="28"/>
      <c r="S1650" s="28"/>
    </row>
    <row r="1651" spans="1:19" s="31" customFormat="1" ht="13.5" hidden="1" x14ac:dyDescent="0.3">
      <c r="A1651" s="144"/>
      <c r="B1651" s="109"/>
      <c r="C1651" s="133" t="s">
        <v>45</v>
      </c>
      <c r="D1651" s="77">
        <v>1</v>
      </c>
      <c r="E1651" s="77">
        <v>5.98</v>
      </c>
      <c r="F1651" s="77"/>
      <c r="G1651" s="77"/>
      <c r="H1651" s="124">
        <f>E1651*D1651</f>
        <v>5.98</v>
      </c>
      <c r="I1651" s="888"/>
      <c r="J1651" s="270"/>
      <c r="K1651" s="270"/>
      <c r="L1651" s="150"/>
      <c r="M1651" s="28"/>
      <c r="N1651" s="876"/>
      <c r="O1651" s="28"/>
      <c r="P1651" s="28"/>
      <c r="Q1651" s="28"/>
      <c r="R1651" s="28"/>
      <c r="S1651" s="28"/>
    </row>
    <row r="1652" spans="1:19" s="31" customFormat="1" ht="13.5" hidden="1" x14ac:dyDescent="0.3">
      <c r="A1652" s="144"/>
      <c r="B1652" s="109"/>
      <c r="C1652" s="133" t="s">
        <v>45</v>
      </c>
      <c r="D1652" s="77">
        <v>1</v>
      </c>
      <c r="E1652" s="77">
        <v>1.87</v>
      </c>
      <c r="F1652" s="77"/>
      <c r="G1652" s="77"/>
      <c r="H1652" s="124">
        <f t="shared" ref="H1652:H1662" si="117">E1652*D1652</f>
        <v>1.87</v>
      </c>
      <c r="I1652" s="888"/>
      <c r="J1652" s="270"/>
      <c r="K1652" s="270"/>
      <c r="L1652" s="150"/>
      <c r="M1652" s="28"/>
      <c r="N1652" s="876"/>
      <c r="O1652" s="28"/>
      <c r="P1652" s="28"/>
      <c r="Q1652" s="28"/>
      <c r="R1652" s="28"/>
      <c r="S1652" s="28"/>
    </row>
    <row r="1653" spans="1:19" s="31" customFormat="1" ht="13.5" hidden="1" x14ac:dyDescent="0.3">
      <c r="A1653" s="144"/>
      <c r="B1653" s="109"/>
      <c r="C1653" s="133" t="s">
        <v>45</v>
      </c>
      <c r="D1653" s="77">
        <v>1</v>
      </c>
      <c r="E1653" s="77">
        <v>2.76</v>
      </c>
      <c r="F1653" s="77"/>
      <c r="G1653" s="77"/>
      <c r="H1653" s="124">
        <f t="shared" si="117"/>
        <v>2.76</v>
      </c>
      <c r="I1653" s="888"/>
      <c r="J1653" s="270"/>
      <c r="K1653" s="270"/>
      <c r="L1653" s="150"/>
      <c r="M1653" s="28"/>
      <c r="N1653" s="876"/>
      <c r="O1653" s="28"/>
      <c r="P1653" s="28"/>
      <c r="Q1653" s="28"/>
      <c r="R1653" s="28"/>
      <c r="S1653" s="28"/>
    </row>
    <row r="1654" spans="1:19" s="31" customFormat="1" ht="13.5" hidden="1" x14ac:dyDescent="0.3">
      <c r="A1654" s="144"/>
      <c r="B1654" s="109"/>
      <c r="C1654" s="133" t="s">
        <v>45</v>
      </c>
      <c r="D1654" s="77">
        <v>1</v>
      </c>
      <c r="E1654" s="77">
        <v>1.43</v>
      </c>
      <c r="F1654" s="77"/>
      <c r="G1654" s="77"/>
      <c r="H1654" s="124">
        <f t="shared" si="117"/>
        <v>1.43</v>
      </c>
      <c r="I1654" s="888"/>
      <c r="J1654" s="270"/>
      <c r="K1654" s="270"/>
      <c r="L1654" s="150"/>
      <c r="M1654" s="28"/>
      <c r="N1654" s="876"/>
      <c r="O1654" s="28"/>
      <c r="P1654" s="28"/>
      <c r="Q1654" s="28"/>
      <c r="R1654" s="28"/>
      <c r="S1654" s="28"/>
    </row>
    <row r="1655" spans="1:19" s="31" customFormat="1" ht="13.5" hidden="1" x14ac:dyDescent="0.3">
      <c r="A1655" s="144"/>
      <c r="B1655" s="109"/>
      <c r="C1655" s="133" t="s">
        <v>45</v>
      </c>
      <c r="D1655" s="77">
        <v>1</v>
      </c>
      <c r="E1655" s="77">
        <v>1.43</v>
      </c>
      <c r="F1655" s="77"/>
      <c r="G1655" s="77"/>
      <c r="H1655" s="124">
        <f t="shared" si="117"/>
        <v>1.43</v>
      </c>
      <c r="I1655" s="888"/>
      <c r="J1655" s="270"/>
      <c r="K1655" s="270"/>
      <c r="L1655" s="150"/>
      <c r="M1655" s="28"/>
      <c r="N1655" s="876"/>
      <c r="O1655" s="28"/>
      <c r="P1655" s="28"/>
      <c r="Q1655" s="28"/>
      <c r="R1655" s="28"/>
      <c r="S1655" s="28"/>
    </row>
    <row r="1656" spans="1:19" s="31" customFormat="1" ht="13.5" hidden="1" x14ac:dyDescent="0.3">
      <c r="A1656" s="144"/>
      <c r="B1656" s="109"/>
      <c r="C1656" s="133" t="s">
        <v>45</v>
      </c>
      <c r="D1656" s="77">
        <v>1</v>
      </c>
      <c r="E1656" s="77">
        <v>2.76</v>
      </c>
      <c r="F1656" s="77"/>
      <c r="G1656" s="77"/>
      <c r="H1656" s="124">
        <f t="shared" si="117"/>
        <v>2.76</v>
      </c>
      <c r="I1656" s="888"/>
      <c r="J1656" s="270"/>
      <c r="K1656" s="270"/>
      <c r="L1656" s="150"/>
      <c r="M1656" s="28"/>
      <c r="N1656" s="876"/>
      <c r="O1656" s="28"/>
      <c r="P1656" s="28"/>
      <c r="Q1656" s="28"/>
      <c r="R1656" s="28"/>
      <c r="S1656" s="28"/>
    </row>
    <row r="1657" spans="1:19" s="31" customFormat="1" ht="13.5" hidden="1" x14ac:dyDescent="0.3">
      <c r="A1657" s="144"/>
      <c r="B1657" s="109"/>
      <c r="C1657" s="133" t="s">
        <v>45</v>
      </c>
      <c r="D1657" s="77">
        <v>1</v>
      </c>
      <c r="E1657" s="77">
        <v>5.99</v>
      </c>
      <c r="F1657" s="77"/>
      <c r="G1657" s="77"/>
      <c r="H1657" s="124">
        <f t="shared" si="117"/>
        <v>5.99</v>
      </c>
      <c r="I1657" s="888"/>
      <c r="J1657" s="270"/>
      <c r="K1657" s="270"/>
      <c r="L1657" s="150"/>
      <c r="M1657" s="28"/>
      <c r="N1657" s="876"/>
      <c r="O1657" s="28"/>
      <c r="P1657" s="28"/>
      <c r="Q1657" s="28"/>
      <c r="R1657" s="28"/>
      <c r="S1657" s="28"/>
    </row>
    <row r="1658" spans="1:19" s="31" customFormat="1" ht="13.5" hidden="1" x14ac:dyDescent="0.3">
      <c r="A1658" s="144"/>
      <c r="B1658" s="109"/>
      <c r="C1658" s="133" t="s">
        <v>45</v>
      </c>
      <c r="D1658" s="77">
        <v>1</v>
      </c>
      <c r="E1658" s="77">
        <v>2.66</v>
      </c>
      <c r="F1658" s="77"/>
      <c r="G1658" s="77"/>
      <c r="H1658" s="124">
        <f t="shared" si="117"/>
        <v>2.66</v>
      </c>
      <c r="I1658" s="888"/>
      <c r="J1658" s="270"/>
      <c r="K1658" s="270"/>
      <c r="L1658" s="150"/>
      <c r="M1658" s="28"/>
      <c r="N1658" s="876"/>
      <c r="O1658" s="28"/>
      <c r="P1658" s="28"/>
      <c r="Q1658" s="28"/>
      <c r="R1658" s="28"/>
      <c r="S1658" s="28"/>
    </row>
    <row r="1659" spans="1:19" s="31" customFormat="1" ht="13.5" hidden="1" x14ac:dyDescent="0.3">
      <c r="A1659" s="144"/>
      <c r="B1659" s="109"/>
      <c r="C1659" s="133" t="s">
        <v>45</v>
      </c>
      <c r="D1659" s="77">
        <v>1</v>
      </c>
      <c r="E1659" s="77">
        <v>10.64</v>
      </c>
      <c r="F1659" s="77"/>
      <c r="G1659" s="77"/>
      <c r="H1659" s="124">
        <f t="shared" si="117"/>
        <v>10.64</v>
      </c>
      <c r="I1659" s="888"/>
      <c r="J1659" s="270"/>
      <c r="K1659" s="270"/>
      <c r="L1659" s="150"/>
      <c r="M1659" s="28"/>
      <c r="N1659" s="876"/>
      <c r="O1659" s="28"/>
      <c r="P1659" s="28"/>
      <c r="Q1659" s="28"/>
      <c r="R1659" s="28"/>
      <c r="S1659" s="28"/>
    </row>
    <row r="1660" spans="1:19" s="31" customFormat="1" ht="13.5" hidden="1" x14ac:dyDescent="0.3">
      <c r="A1660" s="144"/>
      <c r="B1660" s="109"/>
      <c r="C1660" s="133" t="s">
        <v>45</v>
      </c>
      <c r="D1660" s="77">
        <v>1</v>
      </c>
      <c r="E1660" s="77">
        <v>2.72</v>
      </c>
      <c r="F1660" s="77"/>
      <c r="G1660" s="77"/>
      <c r="H1660" s="124">
        <f t="shared" si="117"/>
        <v>2.72</v>
      </c>
      <c r="I1660" s="888"/>
      <c r="J1660" s="270"/>
      <c r="K1660" s="270"/>
      <c r="L1660" s="150"/>
      <c r="M1660" s="28"/>
      <c r="N1660" s="876"/>
      <c r="O1660" s="28"/>
      <c r="P1660" s="28"/>
      <c r="Q1660" s="28"/>
      <c r="R1660" s="28"/>
      <c r="S1660" s="28"/>
    </row>
    <row r="1661" spans="1:19" s="31" customFormat="1" ht="13.5" hidden="1" x14ac:dyDescent="0.3">
      <c r="A1661" s="144"/>
      <c r="B1661" s="109"/>
      <c r="C1661" s="133" t="s">
        <v>45</v>
      </c>
      <c r="D1661" s="77">
        <v>1</v>
      </c>
      <c r="E1661" s="77">
        <v>15.43</v>
      </c>
      <c r="F1661" s="77"/>
      <c r="G1661" s="77"/>
      <c r="H1661" s="124">
        <f t="shared" si="117"/>
        <v>15.43</v>
      </c>
      <c r="I1661" s="888"/>
      <c r="J1661" s="270"/>
      <c r="K1661" s="270"/>
      <c r="L1661" s="150"/>
      <c r="M1661" s="28"/>
      <c r="N1661" s="876"/>
      <c r="O1661" s="28"/>
      <c r="P1661" s="28"/>
      <c r="Q1661" s="28"/>
      <c r="R1661" s="28"/>
      <c r="S1661" s="28"/>
    </row>
    <row r="1662" spans="1:19" s="31" customFormat="1" ht="13.5" hidden="1" x14ac:dyDescent="0.3">
      <c r="A1662" s="144"/>
      <c r="B1662" s="109"/>
      <c r="C1662" s="133" t="s">
        <v>45</v>
      </c>
      <c r="D1662" s="77">
        <v>1</v>
      </c>
      <c r="E1662" s="77">
        <v>15.22</v>
      </c>
      <c r="F1662" s="77"/>
      <c r="G1662" s="77"/>
      <c r="H1662" s="124">
        <f t="shared" si="117"/>
        <v>15.22</v>
      </c>
      <c r="I1662" s="888"/>
      <c r="J1662" s="270"/>
      <c r="K1662" s="270"/>
      <c r="L1662" s="150"/>
      <c r="M1662" s="28"/>
      <c r="N1662" s="876"/>
      <c r="O1662" s="28"/>
      <c r="P1662" s="28"/>
      <c r="Q1662" s="28"/>
      <c r="R1662" s="28"/>
      <c r="S1662" s="28"/>
    </row>
    <row r="1663" spans="1:19" s="31" customFormat="1" ht="13.5" hidden="1" x14ac:dyDescent="0.3">
      <c r="A1663" s="144"/>
      <c r="B1663" s="109"/>
      <c r="C1663" s="133" t="s">
        <v>45</v>
      </c>
      <c r="D1663" s="77">
        <v>1</v>
      </c>
      <c r="E1663" s="77">
        <v>45.9</v>
      </c>
      <c r="F1663" s="77"/>
      <c r="G1663" s="77"/>
      <c r="H1663" s="124">
        <f>E1663*D1663</f>
        <v>45.9</v>
      </c>
      <c r="I1663" s="888"/>
      <c r="J1663" s="270"/>
      <c r="K1663" s="270"/>
      <c r="L1663" s="150"/>
      <c r="M1663" s="28"/>
      <c r="N1663" s="876"/>
      <c r="O1663" s="28"/>
      <c r="P1663" s="28"/>
      <c r="Q1663" s="28"/>
      <c r="R1663" s="28"/>
      <c r="S1663" s="28"/>
    </row>
    <row r="1664" spans="1:19" s="31" customFormat="1" ht="13.5" x14ac:dyDescent="0.3">
      <c r="A1664" s="116"/>
      <c r="B1664" s="109"/>
      <c r="C1664" s="15"/>
      <c r="D1664" s="15"/>
      <c r="E1664" s="15"/>
      <c r="H1664" s="332"/>
      <c r="I1664" s="888"/>
      <c r="J1664" s="270"/>
      <c r="K1664" s="270"/>
      <c r="L1664" s="165">
        <f>SUM(K1393:K1650)</f>
        <v>100610.82400000002</v>
      </c>
      <c r="M1664" s="28"/>
      <c r="N1664" s="876"/>
      <c r="O1664" s="28"/>
      <c r="P1664" s="28"/>
      <c r="Q1664" s="28"/>
      <c r="R1664" s="28"/>
      <c r="S1664" s="28"/>
    </row>
    <row r="1665" spans="1:19" s="31" customFormat="1" ht="13.5" x14ac:dyDescent="0.3">
      <c r="A1665" s="144"/>
      <c r="B1665" s="109"/>
      <c r="C1665" s="133"/>
      <c r="D1665" s="77"/>
      <c r="E1665" s="77"/>
      <c r="F1665" s="77"/>
      <c r="G1665" s="77"/>
      <c r="H1665" s="124"/>
      <c r="I1665" s="888"/>
      <c r="J1665" s="270"/>
      <c r="K1665" s="270"/>
      <c r="L1665" s="150"/>
      <c r="M1665" s="28"/>
      <c r="N1665" s="876"/>
      <c r="O1665" s="28"/>
      <c r="P1665" s="28"/>
      <c r="Q1665" s="28"/>
      <c r="R1665" s="28"/>
      <c r="S1665" s="28"/>
    </row>
    <row r="1666" spans="1:19" s="31" customFormat="1" ht="13.5" x14ac:dyDescent="0.3">
      <c r="A1666" s="100" t="s">
        <v>1115</v>
      </c>
      <c r="B1666" s="101" t="s">
        <v>143</v>
      </c>
      <c r="C1666" s="133"/>
      <c r="D1666" s="77"/>
      <c r="E1666" s="77"/>
      <c r="F1666" s="77"/>
      <c r="G1666" s="77"/>
      <c r="H1666" s="124"/>
      <c r="I1666" s="888"/>
      <c r="J1666" s="270"/>
      <c r="K1666" s="270"/>
      <c r="L1666" s="150"/>
      <c r="M1666" s="28"/>
      <c r="N1666" s="876"/>
      <c r="O1666" s="28"/>
      <c r="P1666" s="28"/>
      <c r="Q1666" s="28"/>
      <c r="R1666" s="28"/>
      <c r="S1666" s="28"/>
    </row>
    <row r="1667" spans="1:19" s="31" customFormat="1" ht="13.5" x14ac:dyDescent="0.3">
      <c r="A1667" s="144"/>
      <c r="B1667" s="109"/>
      <c r="C1667" s="133"/>
      <c r="D1667" s="77"/>
      <c r="E1667" s="77"/>
      <c r="F1667" s="77"/>
      <c r="G1667" s="77"/>
      <c r="H1667" s="124"/>
      <c r="I1667" s="888"/>
      <c r="J1667" s="270"/>
      <c r="K1667" s="270"/>
      <c r="L1667" s="150"/>
      <c r="M1667" s="28"/>
      <c r="N1667" s="876"/>
      <c r="O1667" s="28"/>
      <c r="P1667" s="28"/>
      <c r="Q1667" s="28"/>
      <c r="R1667" s="28"/>
      <c r="S1667" s="28"/>
    </row>
    <row r="1668" spans="1:19" s="31" customFormat="1" ht="155.25" customHeight="1" x14ac:dyDescent="0.3">
      <c r="A1668" s="116" t="s">
        <v>1116</v>
      </c>
      <c r="B1668" s="491" t="s">
        <v>3694</v>
      </c>
      <c r="C1668" s="133"/>
      <c r="D1668" s="77"/>
      <c r="E1668" s="77"/>
      <c r="F1668" s="77"/>
      <c r="G1668" s="77"/>
      <c r="H1668" s="124"/>
      <c r="I1668" s="888"/>
      <c r="J1668" s="270"/>
      <c r="K1668" s="270"/>
      <c r="L1668" s="150"/>
      <c r="M1668" s="28"/>
      <c r="N1668" s="876"/>
      <c r="O1668" s="28"/>
      <c r="P1668" s="28"/>
      <c r="Q1668" s="28"/>
      <c r="R1668" s="28"/>
      <c r="S1668" s="28"/>
    </row>
    <row r="1669" spans="1:19" s="31" customFormat="1" ht="13.5" x14ac:dyDescent="0.3">
      <c r="A1669" s="144" t="s">
        <v>1117</v>
      </c>
      <c r="B1669" s="109" t="s">
        <v>146</v>
      </c>
      <c r="C1669" s="133" t="s">
        <v>11</v>
      </c>
      <c r="D1669" s="77">
        <v>26</v>
      </c>
      <c r="E1669" s="77"/>
      <c r="F1669" s="77"/>
      <c r="G1669" s="77"/>
      <c r="H1669" s="124">
        <f>D1669</f>
        <v>26</v>
      </c>
      <c r="I1669" s="888">
        <f>H1669</f>
        <v>26</v>
      </c>
      <c r="J1669" s="270">
        <v>1170</v>
      </c>
      <c r="K1669" s="270">
        <f>J1669*I1669</f>
        <v>30420</v>
      </c>
      <c r="L1669" s="150"/>
      <c r="M1669" s="28"/>
      <c r="N1669" s="876"/>
      <c r="O1669" s="28"/>
      <c r="P1669" s="28"/>
      <c r="Q1669" s="28"/>
      <c r="R1669" s="28"/>
      <c r="S1669" s="28"/>
    </row>
    <row r="1670" spans="1:19" s="31" customFormat="1" ht="13.5" x14ac:dyDescent="0.3">
      <c r="A1670" s="144" t="s">
        <v>1118</v>
      </c>
      <c r="B1670" s="109" t="s">
        <v>148</v>
      </c>
      <c r="C1670" s="133" t="s">
        <v>11</v>
      </c>
      <c r="D1670" s="77">
        <v>2</v>
      </c>
      <c r="E1670" s="77"/>
      <c r="F1670" s="77"/>
      <c r="G1670" s="77"/>
      <c r="H1670" s="124">
        <f t="shared" ref="H1670:H1672" si="118">D1670</f>
        <v>2</v>
      </c>
      <c r="I1670" s="888">
        <f t="shared" ref="I1670:I1672" si="119">H1670</f>
        <v>2</v>
      </c>
      <c r="J1670" s="270">
        <v>390</v>
      </c>
      <c r="K1670" s="270">
        <f t="shared" ref="K1670:K1672" si="120">J1670*I1670</f>
        <v>780</v>
      </c>
      <c r="L1670" s="150"/>
      <c r="M1670" s="28"/>
      <c r="N1670" s="876"/>
      <c r="O1670" s="28"/>
      <c r="P1670" s="28"/>
      <c r="Q1670" s="28"/>
      <c r="R1670" s="28"/>
      <c r="S1670" s="28"/>
    </row>
    <row r="1671" spans="1:19" s="31" customFormat="1" ht="13.5" x14ac:dyDescent="0.3">
      <c r="A1671" s="144" t="s">
        <v>1119</v>
      </c>
      <c r="B1671" s="109" t="s">
        <v>150</v>
      </c>
      <c r="C1671" s="133" t="s">
        <v>11</v>
      </c>
      <c r="D1671" s="77">
        <v>1</v>
      </c>
      <c r="E1671" s="77"/>
      <c r="F1671" s="77"/>
      <c r="G1671" s="77"/>
      <c r="H1671" s="124">
        <f t="shared" si="118"/>
        <v>1</v>
      </c>
      <c r="I1671" s="888">
        <f t="shared" si="119"/>
        <v>1</v>
      </c>
      <c r="J1671" s="270">
        <v>1787.5</v>
      </c>
      <c r="K1671" s="270">
        <f t="shared" si="120"/>
        <v>1787.5</v>
      </c>
      <c r="L1671" s="150"/>
      <c r="M1671" s="28"/>
      <c r="N1671" s="876"/>
      <c r="O1671" s="28"/>
      <c r="P1671" s="28"/>
      <c r="Q1671" s="28"/>
      <c r="R1671" s="28"/>
      <c r="S1671" s="28"/>
    </row>
    <row r="1672" spans="1:19" s="31" customFormat="1" ht="13.5" x14ac:dyDescent="0.3">
      <c r="A1672" s="144" t="s">
        <v>1120</v>
      </c>
      <c r="B1672" s="109" t="s">
        <v>152</v>
      </c>
      <c r="C1672" s="133" t="s">
        <v>11</v>
      </c>
      <c r="D1672" s="77">
        <v>8</v>
      </c>
      <c r="E1672" s="77"/>
      <c r="F1672" s="77"/>
      <c r="G1672" s="77"/>
      <c r="H1672" s="124">
        <f t="shared" si="118"/>
        <v>8</v>
      </c>
      <c r="I1672" s="888">
        <f t="shared" si="119"/>
        <v>8</v>
      </c>
      <c r="J1672" s="270">
        <v>495</v>
      </c>
      <c r="K1672" s="273">
        <f t="shared" si="120"/>
        <v>3960</v>
      </c>
      <c r="L1672" s="155"/>
      <c r="M1672" s="28"/>
      <c r="N1672" s="876"/>
      <c r="O1672" s="28"/>
      <c r="P1672" s="28"/>
      <c r="Q1672" s="28"/>
      <c r="R1672" s="28"/>
      <c r="S1672" s="28"/>
    </row>
    <row r="1673" spans="1:19" s="31" customFormat="1" ht="13.5" x14ac:dyDescent="0.3">
      <c r="A1673" s="144"/>
      <c r="B1673" s="109"/>
      <c r="C1673" s="133"/>
      <c r="D1673" s="77"/>
      <c r="E1673" s="77"/>
      <c r="F1673" s="77"/>
      <c r="G1673" s="77"/>
      <c r="H1673" s="124"/>
      <c r="I1673" s="888"/>
      <c r="J1673" s="270"/>
      <c r="K1673" s="273"/>
      <c r="L1673" s="167"/>
      <c r="M1673" s="28"/>
      <c r="N1673" s="876"/>
      <c r="O1673" s="28"/>
      <c r="P1673" s="28"/>
      <c r="Q1673" s="28"/>
      <c r="R1673" s="28"/>
      <c r="S1673" s="28"/>
    </row>
    <row r="1674" spans="1:19" s="31" customFormat="1" ht="94.5" customHeight="1" x14ac:dyDescent="0.3">
      <c r="A1674" s="116" t="s">
        <v>1121</v>
      </c>
      <c r="B1674" s="491" t="s">
        <v>3719</v>
      </c>
      <c r="C1674" s="131"/>
      <c r="D1674" s="77"/>
      <c r="E1674" s="77"/>
      <c r="F1674" s="77"/>
      <c r="G1674" s="77"/>
      <c r="H1674" s="124"/>
      <c r="I1674" s="888"/>
      <c r="J1674" s="271"/>
      <c r="K1674" s="253"/>
      <c r="L1674" s="185"/>
      <c r="M1674" s="28"/>
      <c r="N1674" s="876"/>
      <c r="O1674" s="28"/>
      <c r="P1674" s="28"/>
      <c r="Q1674" s="28"/>
      <c r="R1674" s="28"/>
      <c r="S1674" s="28"/>
    </row>
    <row r="1675" spans="1:19" s="31" customFormat="1" ht="13.5" x14ac:dyDescent="0.3">
      <c r="A1675" s="116" t="s">
        <v>1122</v>
      </c>
      <c r="B1675" s="491" t="s">
        <v>3720</v>
      </c>
      <c r="C1675" s="131" t="s">
        <v>11</v>
      </c>
      <c r="D1675" s="77"/>
      <c r="E1675" s="77"/>
      <c r="F1675" s="77"/>
      <c r="G1675" s="77"/>
      <c r="H1675" s="124"/>
      <c r="I1675" s="888">
        <v>1</v>
      </c>
      <c r="J1675" s="271">
        <v>1000</v>
      </c>
      <c r="K1675" s="271">
        <f>J1675*I1675</f>
        <v>1000</v>
      </c>
      <c r="L1675" s="186"/>
      <c r="M1675" s="28"/>
      <c r="N1675" s="876"/>
      <c r="O1675" s="28"/>
      <c r="P1675" s="28"/>
      <c r="Q1675" s="28"/>
      <c r="R1675" s="28"/>
      <c r="S1675" s="28"/>
    </row>
    <row r="1676" spans="1:19" s="31" customFormat="1" ht="13.5" x14ac:dyDescent="0.3">
      <c r="A1676" s="116" t="s">
        <v>1123</v>
      </c>
      <c r="B1676" s="491" t="s">
        <v>3721</v>
      </c>
      <c r="C1676" s="131" t="s">
        <v>11</v>
      </c>
      <c r="D1676" s="77"/>
      <c r="E1676" s="77"/>
      <c r="F1676" s="77"/>
      <c r="G1676" s="77"/>
      <c r="H1676" s="124"/>
      <c r="I1676" s="888">
        <v>1</v>
      </c>
      <c r="J1676" s="271">
        <v>1200</v>
      </c>
      <c r="K1676" s="299">
        <f>J1676*I1676</f>
        <v>1200</v>
      </c>
      <c r="L1676" s="187"/>
      <c r="M1676" s="28"/>
      <c r="N1676" s="876"/>
      <c r="O1676" s="28"/>
      <c r="P1676" s="28"/>
      <c r="Q1676" s="28"/>
      <c r="R1676" s="28"/>
      <c r="S1676" s="28"/>
    </row>
    <row r="1677" spans="1:19" s="31" customFormat="1" ht="13.5" x14ac:dyDescent="0.3">
      <c r="A1677" s="144"/>
      <c r="B1677" s="103"/>
      <c r="C1677" s="131"/>
      <c r="D1677" s="77"/>
      <c r="E1677" s="77"/>
      <c r="F1677" s="77"/>
      <c r="G1677" s="77"/>
      <c r="H1677" s="124"/>
      <c r="I1677" s="888"/>
      <c r="J1677" s="271"/>
      <c r="K1677" s="271"/>
      <c r="L1677" s="186">
        <f>SUM(K1669:K1676)</f>
        <v>39147.5</v>
      </c>
      <c r="M1677" s="28"/>
      <c r="N1677" s="876"/>
      <c r="O1677" s="28"/>
      <c r="P1677" s="28"/>
      <c r="Q1677" s="28"/>
      <c r="R1677" s="28"/>
      <c r="S1677" s="28"/>
    </row>
    <row r="1678" spans="1:19" s="31" customFormat="1" ht="13.5" x14ac:dyDescent="0.3">
      <c r="A1678" s="144"/>
      <c r="B1678" s="109"/>
      <c r="C1678" s="133"/>
      <c r="D1678" s="77"/>
      <c r="E1678" s="77"/>
      <c r="F1678" s="77"/>
      <c r="G1678" s="77"/>
      <c r="H1678" s="124"/>
      <c r="I1678" s="888"/>
      <c r="J1678" s="270"/>
      <c r="K1678" s="270"/>
      <c r="L1678" s="165"/>
      <c r="M1678" s="28"/>
      <c r="N1678" s="876"/>
      <c r="O1678" s="28"/>
      <c r="P1678" s="28"/>
      <c r="Q1678" s="28"/>
      <c r="R1678" s="28"/>
      <c r="S1678" s="28"/>
    </row>
    <row r="1679" spans="1:19" s="31" customFormat="1" ht="13.5" x14ac:dyDescent="0.3">
      <c r="A1679" s="100" t="s">
        <v>1124</v>
      </c>
      <c r="B1679" s="101" t="s">
        <v>154</v>
      </c>
      <c r="C1679" s="133"/>
      <c r="D1679" s="77"/>
      <c r="E1679" s="77"/>
      <c r="F1679" s="77"/>
      <c r="G1679" s="77"/>
      <c r="H1679" s="124"/>
      <c r="I1679" s="888"/>
      <c r="J1679" s="270"/>
      <c r="K1679" s="270"/>
      <c r="L1679" s="150"/>
      <c r="M1679" s="28"/>
      <c r="N1679" s="876"/>
      <c r="O1679" s="28"/>
      <c r="P1679" s="28"/>
      <c r="Q1679" s="28"/>
      <c r="R1679" s="28"/>
      <c r="S1679" s="28"/>
    </row>
    <row r="1680" spans="1:19" s="31" customFormat="1" ht="13.5" x14ac:dyDescent="0.3">
      <c r="A1680" s="144"/>
      <c r="B1680" s="109"/>
      <c r="C1680" s="133"/>
      <c r="D1680" s="77"/>
      <c r="E1680" s="77"/>
      <c r="F1680" s="77"/>
      <c r="G1680" s="77"/>
      <c r="H1680" s="124"/>
      <c r="I1680" s="888"/>
      <c r="J1680" s="270"/>
      <c r="K1680" s="270"/>
      <c r="L1680" s="150"/>
      <c r="M1680" s="28"/>
      <c r="N1680" s="876"/>
      <c r="O1680" s="28"/>
      <c r="P1680" s="28"/>
      <c r="Q1680" s="28"/>
      <c r="R1680" s="28"/>
      <c r="S1680" s="28"/>
    </row>
    <row r="1681" spans="1:19" s="31" customFormat="1" ht="54" x14ac:dyDescent="0.3">
      <c r="A1681" s="116" t="s">
        <v>1125</v>
      </c>
      <c r="B1681" s="103" t="s">
        <v>335</v>
      </c>
      <c r="C1681" s="131"/>
      <c r="D1681" s="77"/>
      <c r="E1681" s="77"/>
      <c r="F1681" s="77"/>
      <c r="G1681" s="77"/>
      <c r="H1681" s="124"/>
      <c r="I1681" s="888"/>
      <c r="J1681" s="270"/>
      <c r="K1681" s="270"/>
      <c r="L1681" s="150"/>
      <c r="M1681" s="28"/>
      <c r="N1681" s="876"/>
      <c r="O1681" s="28"/>
      <c r="P1681" s="28"/>
      <c r="Q1681" s="28"/>
      <c r="R1681" s="28"/>
      <c r="S1681" s="28"/>
    </row>
    <row r="1682" spans="1:19" s="31" customFormat="1" ht="81" x14ac:dyDescent="0.3">
      <c r="A1682" s="116" t="s">
        <v>1126</v>
      </c>
      <c r="B1682" s="103" t="s">
        <v>336</v>
      </c>
      <c r="C1682" s="131"/>
      <c r="D1682" s="77"/>
      <c r="E1682" s="77"/>
      <c r="F1682" s="77"/>
      <c r="G1682" s="77"/>
      <c r="H1682" s="124"/>
      <c r="I1682" s="888"/>
      <c r="J1682" s="270"/>
      <c r="K1682" s="270"/>
      <c r="L1682" s="150"/>
      <c r="M1682" s="28"/>
      <c r="N1682" s="876"/>
      <c r="O1682" s="28"/>
      <c r="P1682" s="28"/>
      <c r="Q1682" s="28"/>
      <c r="R1682" s="28"/>
      <c r="S1682" s="28"/>
    </row>
    <row r="1683" spans="1:19" s="31" customFormat="1" ht="13.5" x14ac:dyDescent="0.3">
      <c r="A1683" s="116" t="s">
        <v>1131</v>
      </c>
      <c r="B1683" s="103" t="s">
        <v>341</v>
      </c>
      <c r="C1683" s="131" t="s">
        <v>11</v>
      </c>
      <c r="D1683" s="77">
        <v>1</v>
      </c>
      <c r="E1683" s="77"/>
      <c r="F1683" s="77"/>
      <c r="G1683" s="77"/>
      <c r="H1683" s="124">
        <f>D1683</f>
        <v>1</v>
      </c>
      <c r="I1683" s="888">
        <f>H1683</f>
        <v>1</v>
      </c>
      <c r="J1683" s="270">
        <v>180</v>
      </c>
      <c r="K1683" s="270">
        <f>J1683*I1683</f>
        <v>180</v>
      </c>
      <c r="L1683" s="150"/>
      <c r="M1683" s="28"/>
      <c r="N1683" s="876"/>
      <c r="O1683" s="28"/>
      <c r="P1683" s="28"/>
      <c r="Q1683" s="28"/>
      <c r="R1683" s="28"/>
      <c r="S1683" s="28"/>
    </row>
    <row r="1684" spans="1:19" s="31" customFormat="1" ht="27" x14ac:dyDescent="0.3">
      <c r="A1684" s="770" t="s">
        <v>1132</v>
      </c>
      <c r="B1684" s="491" t="s">
        <v>3687</v>
      </c>
      <c r="C1684" s="517" t="s">
        <v>11</v>
      </c>
      <c r="D1684" s="465">
        <v>4</v>
      </c>
      <c r="E1684" s="465"/>
      <c r="F1684" s="465"/>
      <c r="G1684" s="465"/>
      <c r="H1684" s="771">
        <f t="shared" ref="H1684:H1685" si="121">D1684</f>
        <v>4</v>
      </c>
      <c r="I1684" s="888">
        <f>H1684</f>
        <v>4</v>
      </c>
      <c r="J1684" s="636">
        <v>850.5</v>
      </c>
      <c r="K1684" s="636">
        <f t="shared" ref="K1684:K1718" si="122">J1684*I1684</f>
        <v>3402</v>
      </c>
      <c r="L1684" s="562"/>
      <c r="M1684" s="28"/>
      <c r="N1684" s="876"/>
      <c r="O1684" s="28"/>
      <c r="P1684" s="28"/>
      <c r="Q1684" s="28"/>
      <c r="R1684" s="28"/>
      <c r="S1684" s="28"/>
    </row>
    <row r="1685" spans="1:19" s="31" customFormat="1" ht="27" x14ac:dyDescent="0.3">
      <c r="A1685" s="116" t="s">
        <v>1133</v>
      </c>
      <c r="B1685" s="103" t="s">
        <v>338</v>
      </c>
      <c r="C1685" s="131" t="s">
        <v>11</v>
      </c>
      <c r="D1685" s="77">
        <v>2</v>
      </c>
      <c r="E1685" s="77"/>
      <c r="F1685" s="77"/>
      <c r="G1685" s="77"/>
      <c r="H1685" s="124">
        <f t="shared" si="121"/>
        <v>2</v>
      </c>
      <c r="I1685" s="888">
        <f t="shared" ref="I1685" si="123">H1685</f>
        <v>2</v>
      </c>
      <c r="J1685" s="270">
        <v>708.75</v>
      </c>
      <c r="K1685" s="270">
        <f t="shared" si="122"/>
        <v>1417.5</v>
      </c>
      <c r="L1685" s="150"/>
      <c r="M1685" s="28"/>
      <c r="N1685" s="876"/>
      <c r="O1685" s="28"/>
      <c r="P1685" s="28"/>
      <c r="Q1685" s="28"/>
      <c r="R1685" s="28"/>
      <c r="S1685" s="28"/>
    </row>
    <row r="1686" spans="1:19" s="31" customFormat="1" ht="81" x14ac:dyDescent="0.3">
      <c r="A1686" s="116" t="s">
        <v>1127</v>
      </c>
      <c r="B1686" s="103" t="s">
        <v>342</v>
      </c>
      <c r="C1686" s="131" t="s">
        <v>11</v>
      </c>
      <c r="D1686" s="77">
        <v>7</v>
      </c>
      <c r="E1686" s="77"/>
      <c r="F1686" s="77"/>
      <c r="G1686" s="77"/>
      <c r="H1686" s="124">
        <f>D1686</f>
        <v>7</v>
      </c>
      <c r="I1686" s="888">
        <f>H1686</f>
        <v>7</v>
      </c>
      <c r="J1686" s="270">
        <v>230.9</v>
      </c>
      <c r="K1686" s="270">
        <f t="shared" si="122"/>
        <v>1616.3</v>
      </c>
      <c r="L1686" s="150"/>
      <c r="M1686" s="28"/>
      <c r="N1686" s="876"/>
      <c r="O1686" s="28"/>
      <c r="P1686" s="28"/>
      <c r="Q1686" s="28"/>
      <c r="R1686" s="28"/>
      <c r="S1686" s="28"/>
    </row>
    <row r="1687" spans="1:19" s="31" customFormat="1" ht="95.25" customHeight="1" x14ac:dyDescent="0.3">
      <c r="A1687" s="116" t="s">
        <v>1128</v>
      </c>
      <c r="B1687" s="103" t="s">
        <v>343</v>
      </c>
      <c r="C1687" s="131" t="s">
        <v>11</v>
      </c>
      <c r="D1687" s="77">
        <v>7</v>
      </c>
      <c r="E1687" s="77"/>
      <c r="F1687" s="77"/>
      <c r="G1687" s="77"/>
      <c r="H1687" s="124">
        <f>D1687</f>
        <v>7</v>
      </c>
      <c r="I1687" s="888">
        <f>H1687</f>
        <v>7</v>
      </c>
      <c r="J1687" s="270">
        <v>230.9</v>
      </c>
      <c r="K1687" s="270">
        <f t="shared" si="122"/>
        <v>1616.3</v>
      </c>
      <c r="L1687" s="150"/>
      <c r="M1687" s="28"/>
      <c r="N1687" s="876"/>
      <c r="O1687" s="28"/>
      <c r="P1687" s="28"/>
      <c r="Q1687" s="28"/>
      <c r="R1687" s="28"/>
      <c r="S1687" s="28"/>
    </row>
    <row r="1688" spans="1:19" s="31" customFormat="1" ht="121.5" x14ac:dyDescent="0.3">
      <c r="A1688" s="116" t="s">
        <v>1129</v>
      </c>
      <c r="B1688" s="103" t="s">
        <v>344</v>
      </c>
      <c r="C1688" s="131" t="s">
        <v>11</v>
      </c>
      <c r="D1688" s="77">
        <v>2</v>
      </c>
      <c r="E1688" s="77"/>
      <c r="F1688" s="77"/>
      <c r="G1688" s="77"/>
      <c r="H1688" s="124">
        <f>D1688</f>
        <v>2</v>
      </c>
      <c r="I1688" s="888">
        <f>H1688</f>
        <v>2</v>
      </c>
      <c r="J1688" s="270">
        <v>430.5</v>
      </c>
      <c r="K1688" s="270">
        <f t="shared" si="122"/>
        <v>861</v>
      </c>
      <c r="L1688" s="150"/>
      <c r="M1688" s="28"/>
      <c r="N1688" s="876"/>
      <c r="O1688" s="28"/>
      <c r="P1688" s="28"/>
      <c r="Q1688" s="28"/>
      <c r="R1688" s="28"/>
      <c r="S1688" s="28"/>
    </row>
    <row r="1689" spans="1:19" s="31" customFormat="1" ht="108" x14ac:dyDescent="0.3">
      <c r="A1689" s="116" t="s">
        <v>1130</v>
      </c>
      <c r="B1689" s="103" t="s">
        <v>345</v>
      </c>
      <c r="C1689" s="131" t="s">
        <v>11</v>
      </c>
      <c r="D1689" s="77">
        <v>2</v>
      </c>
      <c r="E1689" s="77"/>
      <c r="F1689" s="77"/>
      <c r="G1689" s="77"/>
      <c r="H1689" s="124">
        <f>D1689</f>
        <v>2</v>
      </c>
      <c r="I1689" s="888">
        <f>H1689</f>
        <v>2</v>
      </c>
      <c r="J1689" s="270">
        <v>470.3</v>
      </c>
      <c r="K1689" s="270">
        <f t="shared" si="122"/>
        <v>940.6</v>
      </c>
      <c r="L1689" s="150"/>
      <c r="M1689" s="28"/>
      <c r="N1689" s="876"/>
      <c r="O1689" s="28"/>
      <c r="P1689" s="28"/>
      <c r="Q1689" s="28"/>
      <c r="R1689" s="28"/>
      <c r="S1689" s="28"/>
    </row>
    <row r="1690" spans="1:19" s="31" customFormat="1" ht="13.5" x14ac:dyDescent="0.3">
      <c r="A1690" s="116"/>
      <c r="B1690" s="103"/>
      <c r="C1690" s="131"/>
      <c r="D1690" s="77"/>
      <c r="E1690" s="77"/>
      <c r="F1690" s="77"/>
      <c r="G1690" s="77"/>
      <c r="H1690" s="124"/>
      <c r="I1690" s="888"/>
      <c r="J1690" s="270"/>
      <c r="K1690" s="270">
        <f t="shared" si="122"/>
        <v>0</v>
      </c>
      <c r="L1690" s="150"/>
      <c r="M1690" s="28"/>
      <c r="N1690" s="876"/>
      <c r="O1690" s="28"/>
      <c r="P1690" s="28"/>
      <c r="Q1690" s="28"/>
      <c r="R1690" s="28"/>
      <c r="S1690" s="28"/>
    </row>
    <row r="1691" spans="1:19" s="31" customFormat="1" ht="40.5" x14ac:dyDescent="0.3">
      <c r="A1691" s="116" t="s">
        <v>1134</v>
      </c>
      <c r="B1691" s="103" t="s">
        <v>157</v>
      </c>
      <c r="C1691" s="131"/>
      <c r="D1691" s="77"/>
      <c r="E1691" s="77"/>
      <c r="F1691" s="77"/>
      <c r="G1691" s="77"/>
      <c r="H1691" s="124"/>
      <c r="I1691" s="888"/>
      <c r="J1691" s="270"/>
      <c r="K1691" s="270">
        <f t="shared" si="122"/>
        <v>0</v>
      </c>
      <c r="L1691" s="150"/>
      <c r="M1691" s="28"/>
      <c r="N1691" s="876"/>
      <c r="O1691" s="28"/>
      <c r="P1691" s="28"/>
      <c r="Q1691" s="28"/>
      <c r="R1691" s="28"/>
      <c r="S1691" s="28"/>
    </row>
    <row r="1692" spans="1:19" s="31" customFormat="1" ht="136.5" customHeight="1" x14ac:dyDescent="0.3">
      <c r="A1692" s="116" t="s">
        <v>1138</v>
      </c>
      <c r="B1692" s="491" t="s">
        <v>3667</v>
      </c>
      <c r="C1692" s="131" t="s">
        <v>11</v>
      </c>
      <c r="D1692" s="77">
        <v>1</v>
      </c>
      <c r="E1692" s="77"/>
      <c r="F1692" s="77"/>
      <c r="G1692" s="77"/>
      <c r="H1692" s="124">
        <f>D1692</f>
        <v>1</v>
      </c>
      <c r="I1692" s="888">
        <f>H1692</f>
        <v>1</v>
      </c>
      <c r="J1692" s="270">
        <v>1755.2</v>
      </c>
      <c r="K1692" s="270">
        <f t="shared" si="122"/>
        <v>1755.2</v>
      </c>
      <c r="L1692" s="150"/>
      <c r="M1692" s="28"/>
      <c r="N1692" s="876"/>
      <c r="O1692" s="28"/>
      <c r="P1692" s="28"/>
      <c r="Q1692" s="28"/>
      <c r="R1692" s="28"/>
      <c r="S1692" s="28"/>
    </row>
    <row r="1693" spans="1:19" s="31" customFormat="1" ht="67.5" x14ac:dyDescent="0.3">
      <c r="A1693" s="116" t="s">
        <v>1139</v>
      </c>
      <c r="B1693" s="103" t="s">
        <v>346</v>
      </c>
      <c r="C1693" s="131" t="s">
        <v>11</v>
      </c>
      <c r="D1693" s="77">
        <v>2</v>
      </c>
      <c r="E1693" s="77"/>
      <c r="F1693" s="77"/>
      <c r="G1693" s="77"/>
      <c r="H1693" s="124">
        <f>D1693</f>
        <v>2</v>
      </c>
      <c r="I1693" s="888">
        <f>H1693</f>
        <v>2</v>
      </c>
      <c r="J1693" s="270">
        <v>1225</v>
      </c>
      <c r="K1693" s="270">
        <f t="shared" si="122"/>
        <v>2450</v>
      </c>
      <c r="L1693" s="150"/>
      <c r="M1693" s="28"/>
      <c r="N1693" s="876"/>
      <c r="O1693" s="28"/>
      <c r="P1693" s="28"/>
      <c r="Q1693" s="28"/>
      <c r="R1693" s="28"/>
      <c r="S1693" s="28"/>
    </row>
    <row r="1694" spans="1:19" s="31" customFormat="1" ht="81" x14ac:dyDescent="0.3">
      <c r="A1694" s="116" t="s">
        <v>1140</v>
      </c>
      <c r="B1694" s="103" t="s">
        <v>347</v>
      </c>
      <c r="C1694" s="131" t="s">
        <v>11</v>
      </c>
      <c r="D1694" s="77">
        <v>2</v>
      </c>
      <c r="E1694" s="77"/>
      <c r="F1694" s="77"/>
      <c r="G1694" s="77"/>
      <c r="H1694" s="124">
        <f>D1694</f>
        <v>2</v>
      </c>
      <c r="I1694" s="888">
        <f>H1694</f>
        <v>2</v>
      </c>
      <c r="J1694" s="270">
        <v>180</v>
      </c>
      <c r="K1694" s="270">
        <f t="shared" si="122"/>
        <v>360</v>
      </c>
      <c r="L1694" s="150"/>
      <c r="M1694" s="28"/>
      <c r="N1694" s="876"/>
      <c r="O1694" s="28"/>
      <c r="P1694" s="28"/>
      <c r="Q1694" s="28"/>
      <c r="R1694" s="28"/>
      <c r="S1694" s="28"/>
    </row>
    <row r="1695" spans="1:19" s="31" customFormat="1" ht="13.5" x14ac:dyDescent="0.3">
      <c r="A1695" s="116" t="s">
        <v>1141</v>
      </c>
      <c r="B1695" s="103" t="s">
        <v>159</v>
      </c>
      <c r="C1695" s="131" t="s">
        <v>11</v>
      </c>
      <c r="D1695" s="77">
        <v>2</v>
      </c>
      <c r="E1695" s="77"/>
      <c r="F1695" s="77"/>
      <c r="G1695" s="77"/>
      <c r="H1695" s="124">
        <f>D1695</f>
        <v>2</v>
      </c>
      <c r="I1695" s="888">
        <f>H1695</f>
        <v>2</v>
      </c>
      <c r="J1695" s="270">
        <v>160</v>
      </c>
      <c r="K1695" s="270">
        <f t="shared" si="122"/>
        <v>320</v>
      </c>
      <c r="L1695" s="150"/>
      <c r="M1695" s="28"/>
      <c r="N1695" s="876"/>
      <c r="O1695" s="28"/>
      <c r="P1695" s="28"/>
      <c r="Q1695" s="28"/>
      <c r="R1695" s="28"/>
      <c r="S1695" s="28"/>
    </row>
    <row r="1696" spans="1:19" s="31" customFormat="1" ht="67.5" customHeight="1" x14ac:dyDescent="0.3">
      <c r="A1696" s="116" t="s">
        <v>1142</v>
      </c>
      <c r="B1696" s="103" t="s">
        <v>348</v>
      </c>
      <c r="C1696" s="131"/>
      <c r="D1696" s="77"/>
      <c r="E1696" s="77"/>
      <c r="F1696" s="77"/>
      <c r="G1696" s="77"/>
      <c r="H1696" s="124"/>
      <c r="I1696" s="888"/>
      <c r="J1696" s="270"/>
      <c r="K1696" s="270">
        <f t="shared" si="122"/>
        <v>0</v>
      </c>
      <c r="L1696" s="150"/>
      <c r="M1696" s="28"/>
      <c r="N1696" s="876"/>
      <c r="O1696" s="28"/>
      <c r="P1696" s="28"/>
      <c r="Q1696" s="28"/>
      <c r="R1696" s="28"/>
      <c r="S1696" s="28"/>
    </row>
    <row r="1697" spans="1:19" s="31" customFormat="1" ht="13.5" x14ac:dyDescent="0.3">
      <c r="A1697" s="770" t="s">
        <v>1143</v>
      </c>
      <c r="B1697" s="491" t="s">
        <v>3722</v>
      </c>
      <c r="C1697" s="517" t="s">
        <v>11</v>
      </c>
      <c r="D1697" s="465">
        <v>1</v>
      </c>
      <c r="E1697" s="465"/>
      <c r="F1697" s="465"/>
      <c r="G1697" s="465"/>
      <c r="H1697" s="771">
        <f>D1697</f>
        <v>1</v>
      </c>
      <c r="I1697" s="888">
        <v>1</v>
      </c>
      <c r="J1697" s="636">
        <v>235</v>
      </c>
      <c r="K1697" s="636">
        <f t="shared" si="122"/>
        <v>235</v>
      </c>
      <c r="L1697" s="562"/>
      <c r="M1697" s="28"/>
      <c r="N1697" s="876"/>
      <c r="O1697" s="28"/>
      <c r="P1697" s="28"/>
      <c r="Q1697" s="28"/>
      <c r="R1697" s="28"/>
      <c r="S1697" s="28"/>
    </row>
    <row r="1698" spans="1:19" s="768" customFormat="1" ht="13.5" x14ac:dyDescent="0.3">
      <c r="A1698" s="770" t="s">
        <v>1144</v>
      </c>
      <c r="B1698" s="491" t="s">
        <v>161</v>
      </c>
      <c r="C1698" s="517" t="s">
        <v>11</v>
      </c>
      <c r="D1698" s="465">
        <v>1</v>
      </c>
      <c r="E1698" s="465"/>
      <c r="F1698" s="465"/>
      <c r="G1698" s="465"/>
      <c r="H1698" s="771">
        <f>D1698</f>
        <v>1</v>
      </c>
      <c r="I1698" s="888">
        <v>1</v>
      </c>
      <c r="J1698" s="636">
        <v>511</v>
      </c>
      <c r="K1698" s="636">
        <f>J1698*I1698</f>
        <v>511</v>
      </c>
      <c r="L1698" s="562"/>
      <c r="M1698" s="767"/>
      <c r="N1698" s="876"/>
      <c r="O1698" s="767"/>
      <c r="P1698" s="767"/>
      <c r="Q1698" s="767"/>
      <c r="R1698" s="767"/>
      <c r="S1698" s="767"/>
    </row>
    <row r="1699" spans="1:19" s="31" customFormat="1" ht="13.5" x14ac:dyDescent="0.3">
      <c r="A1699" s="770" t="s">
        <v>1144</v>
      </c>
      <c r="B1699" s="491" t="s">
        <v>161</v>
      </c>
      <c r="C1699" s="517" t="s">
        <v>11</v>
      </c>
      <c r="D1699" s="465">
        <v>1</v>
      </c>
      <c r="E1699" s="465"/>
      <c r="F1699" s="465"/>
      <c r="G1699" s="465"/>
      <c r="H1699" s="771">
        <f t="shared" ref="H1699:H1700" si="124">D1699</f>
        <v>1</v>
      </c>
      <c r="I1699" s="888">
        <f t="shared" ref="I1699:I1700" si="125">H1699</f>
        <v>1</v>
      </c>
      <c r="J1699" s="636">
        <v>511</v>
      </c>
      <c r="K1699" s="636">
        <f t="shared" si="122"/>
        <v>511</v>
      </c>
      <c r="L1699" s="562"/>
      <c r="M1699" s="28"/>
      <c r="N1699" s="876"/>
      <c r="O1699" s="28"/>
      <c r="P1699" s="28"/>
      <c r="Q1699" s="28"/>
      <c r="R1699" s="28"/>
      <c r="S1699" s="28"/>
    </row>
    <row r="1700" spans="1:19" s="31" customFormat="1" ht="13.5" x14ac:dyDescent="0.3">
      <c r="A1700" s="116" t="s">
        <v>1145</v>
      </c>
      <c r="B1700" s="491" t="s">
        <v>3685</v>
      </c>
      <c r="C1700" s="131" t="s">
        <v>11</v>
      </c>
      <c r="D1700" s="77">
        <v>1</v>
      </c>
      <c r="E1700" s="77"/>
      <c r="F1700" s="77"/>
      <c r="G1700" s="77"/>
      <c r="H1700" s="124">
        <f t="shared" si="124"/>
        <v>1</v>
      </c>
      <c r="I1700" s="888">
        <f t="shared" si="125"/>
        <v>1</v>
      </c>
      <c r="J1700" s="270">
        <v>225</v>
      </c>
      <c r="K1700" s="270">
        <f t="shared" si="122"/>
        <v>225</v>
      </c>
      <c r="L1700" s="150"/>
      <c r="M1700" s="28"/>
      <c r="N1700" s="876"/>
      <c r="O1700" s="28"/>
      <c r="P1700" s="28"/>
      <c r="Q1700" s="28"/>
      <c r="R1700" s="28"/>
      <c r="S1700" s="28"/>
    </row>
    <row r="1701" spans="1:19" s="31" customFormat="1" ht="13.5" x14ac:dyDescent="0.3">
      <c r="A1701" s="116"/>
      <c r="B1701" s="103"/>
      <c r="C1701" s="131"/>
      <c r="D1701" s="77"/>
      <c r="E1701" s="77"/>
      <c r="F1701" s="77"/>
      <c r="G1701" s="77"/>
      <c r="H1701" s="124"/>
      <c r="I1701" s="888"/>
      <c r="J1701" s="270"/>
      <c r="K1701" s="270">
        <f t="shared" si="122"/>
        <v>0</v>
      </c>
      <c r="L1701" s="150"/>
      <c r="M1701" s="28"/>
      <c r="N1701" s="876"/>
      <c r="O1701" s="28"/>
      <c r="P1701" s="28"/>
      <c r="Q1701" s="28"/>
      <c r="R1701" s="28"/>
      <c r="S1701" s="28"/>
    </row>
    <row r="1702" spans="1:19" s="31" customFormat="1" ht="81" x14ac:dyDescent="0.3">
      <c r="A1702" s="116" t="s">
        <v>1146</v>
      </c>
      <c r="B1702" s="103" t="s">
        <v>162</v>
      </c>
      <c r="C1702" s="131" t="s">
        <v>11</v>
      </c>
      <c r="D1702" s="77">
        <v>1</v>
      </c>
      <c r="E1702" s="77"/>
      <c r="F1702" s="77"/>
      <c r="G1702" s="77"/>
      <c r="H1702" s="124">
        <f>D1702</f>
        <v>1</v>
      </c>
      <c r="I1702" s="888">
        <f>H1702</f>
        <v>1</v>
      </c>
      <c r="J1702" s="270">
        <v>170</v>
      </c>
      <c r="K1702" s="270">
        <f t="shared" si="122"/>
        <v>170</v>
      </c>
      <c r="L1702" s="150"/>
      <c r="M1702" s="28"/>
      <c r="N1702" s="876"/>
      <c r="O1702" s="28"/>
      <c r="P1702" s="28"/>
      <c r="Q1702" s="28"/>
      <c r="R1702" s="28"/>
      <c r="S1702" s="28"/>
    </row>
    <row r="1703" spans="1:19" s="31" customFormat="1" ht="13.5" x14ac:dyDescent="0.3">
      <c r="A1703" s="116"/>
      <c r="B1703" s="103"/>
      <c r="C1703" s="131"/>
      <c r="D1703" s="77"/>
      <c r="E1703" s="77"/>
      <c r="F1703" s="77"/>
      <c r="G1703" s="77"/>
      <c r="H1703" s="124"/>
      <c r="I1703" s="888"/>
      <c r="J1703" s="270"/>
      <c r="K1703" s="270">
        <f t="shared" si="122"/>
        <v>0</v>
      </c>
      <c r="L1703" s="150"/>
      <c r="M1703" s="28"/>
      <c r="N1703" s="876"/>
      <c r="O1703" s="28"/>
      <c r="P1703" s="28"/>
      <c r="Q1703" s="28"/>
      <c r="R1703" s="28"/>
      <c r="S1703" s="28"/>
    </row>
    <row r="1704" spans="1:19" s="31" customFormat="1" ht="67.5" x14ac:dyDescent="0.3">
      <c r="A1704" s="116" t="s">
        <v>1147</v>
      </c>
      <c r="B1704" s="103" t="s">
        <v>349</v>
      </c>
      <c r="C1704" s="131"/>
      <c r="D1704" s="77"/>
      <c r="E1704" s="77"/>
      <c r="F1704" s="77"/>
      <c r="G1704" s="77"/>
      <c r="H1704" s="124"/>
      <c r="I1704" s="888"/>
      <c r="J1704" s="270"/>
      <c r="K1704" s="270">
        <f t="shared" si="122"/>
        <v>0</v>
      </c>
      <c r="L1704" s="150"/>
      <c r="M1704" s="28"/>
      <c r="N1704" s="876"/>
      <c r="O1704" s="28"/>
      <c r="P1704" s="28"/>
      <c r="Q1704" s="28"/>
      <c r="R1704" s="28"/>
      <c r="S1704" s="28"/>
    </row>
    <row r="1705" spans="1:19" s="31" customFormat="1" ht="94.5" x14ac:dyDescent="0.3">
      <c r="A1705" s="116" t="s">
        <v>1148</v>
      </c>
      <c r="B1705" s="491" t="s">
        <v>3723</v>
      </c>
      <c r="C1705" s="131" t="s">
        <v>11</v>
      </c>
      <c r="D1705" s="77">
        <v>1</v>
      </c>
      <c r="E1705" s="77"/>
      <c r="F1705" s="77"/>
      <c r="G1705" s="77"/>
      <c r="H1705" s="124">
        <f>D1705</f>
        <v>1</v>
      </c>
      <c r="I1705" s="888">
        <f>H1705</f>
        <v>1</v>
      </c>
      <c r="J1705" s="271">
        <v>1500</v>
      </c>
      <c r="K1705" s="271">
        <f t="shared" si="122"/>
        <v>1500</v>
      </c>
      <c r="L1705" s="180"/>
      <c r="M1705" s="28"/>
      <c r="N1705" s="876"/>
      <c r="O1705" s="28"/>
      <c r="P1705" s="28"/>
      <c r="Q1705" s="28"/>
      <c r="R1705" s="28"/>
      <c r="S1705" s="28"/>
    </row>
    <row r="1706" spans="1:19" s="31" customFormat="1" ht="54" x14ac:dyDescent="0.3">
      <c r="A1706" s="116" t="s">
        <v>1149</v>
      </c>
      <c r="B1706" s="103" t="s">
        <v>416</v>
      </c>
      <c r="C1706" s="131" t="s">
        <v>11</v>
      </c>
      <c r="D1706" s="77">
        <v>1</v>
      </c>
      <c r="E1706" s="77"/>
      <c r="F1706" s="77"/>
      <c r="G1706" s="77"/>
      <c r="H1706" s="124">
        <f t="shared" ref="H1706:H1707" si="126">D1706</f>
        <v>1</v>
      </c>
      <c r="I1706" s="888">
        <f t="shared" ref="I1706:I1707" si="127">H1706</f>
        <v>1</v>
      </c>
      <c r="J1706" s="271">
        <v>400</v>
      </c>
      <c r="K1706" s="271">
        <f t="shared" si="122"/>
        <v>400</v>
      </c>
      <c r="L1706" s="180"/>
      <c r="M1706" s="28"/>
      <c r="N1706" s="876"/>
      <c r="O1706" s="28"/>
      <c r="P1706" s="28"/>
      <c r="Q1706" s="28"/>
      <c r="R1706" s="28"/>
      <c r="S1706" s="28"/>
    </row>
    <row r="1707" spans="1:19" s="31" customFormat="1" ht="54" x14ac:dyDescent="0.3">
      <c r="A1707" s="116" t="s">
        <v>1150</v>
      </c>
      <c r="B1707" s="491" t="s">
        <v>3724</v>
      </c>
      <c r="C1707" s="131" t="s">
        <v>11</v>
      </c>
      <c r="D1707" s="77">
        <v>1</v>
      </c>
      <c r="E1707" s="77"/>
      <c r="F1707" s="77"/>
      <c r="G1707" s="77"/>
      <c r="H1707" s="124">
        <f t="shared" si="126"/>
        <v>1</v>
      </c>
      <c r="I1707" s="888">
        <f t="shared" si="127"/>
        <v>1</v>
      </c>
      <c r="J1707" s="271">
        <v>1000</v>
      </c>
      <c r="K1707" s="271">
        <f t="shared" si="122"/>
        <v>1000</v>
      </c>
      <c r="L1707" s="180"/>
      <c r="M1707" s="28"/>
      <c r="N1707" s="876"/>
      <c r="O1707" s="28"/>
      <c r="P1707" s="28"/>
      <c r="Q1707" s="28"/>
      <c r="R1707" s="28"/>
      <c r="S1707" s="28"/>
    </row>
    <row r="1708" spans="1:19" s="31" customFormat="1" ht="13.5" x14ac:dyDescent="0.3">
      <c r="A1708" s="116"/>
      <c r="B1708" s="109"/>
      <c r="C1708" s="133"/>
      <c r="D1708" s="77"/>
      <c r="E1708" s="77"/>
      <c r="F1708" s="77"/>
      <c r="G1708" s="77"/>
      <c r="H1708" s="124"/>
      <c r="I1708" s="888"/>
      <c r="J1708" s="270"/>
      <c r="K1708" s="270">
        <f t="shared" si="122"/>
        <v>0</v>
      </c>
      <c r="L1708" s="150"/>
      <c r="M1708" s="28"/>
      <c r="N1708" s="876"/>
      <c r="O1708" s="28"/>
      <c r="P1708" s="28"/>
      <c r="Q1708" s="28"/>
      <c r="R1708" s="28"/>
      <c r="S1708" s="28"/>
    </row>
    <row r="1709" spans="1:19" s="31" customFormat="1" ht="81" x14ac:dyDescent="0.3">
      <c r="A1709" s="116" t="s">
        <v>1135</v>
      </c>
      <c r="B1709" s="109" t="s">
        <v>164</v>
      </c>
      <c r="C1709" s="133"/>
      <c r="D1709" s="77"/>
      <c r="E1709" s="77"/>
      <c r="F1709" s="77"/>
      <c r="G1709" s="77"/>
      <c r="H1709" s="124"/>
      <c r="I1709" s="888"/>
      <c r="J1709" s="270"/>
      <c r="K1709" s="270">
        <f t="shared" si="122"/>
        <v>0</v>
      </c>
      <c r="L1709" s="150"/>
      <c r="M1709" s="28"/>
      <c r="N1709" s="876"/>
      <c r="O1709" s="28"/>
      <c r="P1709" s="28"/>
      <c r="Q1709" s="28"/>
      <c r="R1709" s="28"/>
      <c r="S1709" s="28"/>
    </row>
    <row r="1710" spans="1:19" s="31" customFormat="1" ht="67.5" x14ac:dyDescent="0.3">
      <c r="A1710" s="116" t="s">
        <v>1151</v>
      </c>
      <c r="B1710" s="103" t="s">
        <v>350</v>
      </c>
      <c r="C1710" s="131" t="s">
        <v>11</v>
      </c>
      <c r="D1710" s="77">
        <v>2</v>
      </c>
      <c r="E1710" s="77"/>
      <c r="F1710" s="77"/>
      <c r="G1710" s="77"/>
      <c r="H1710" s="124">
        <f>D1710</f>
        <v>2</v>
      </c>
      <c r="I1710" s="888">
        <f>H1710</f>
        <v>2</v>
      </c>
      <c r="J1710" s="270">
        <v>350</v>
      </c>
      <c r="K1710" s="270">
        <f t="shared" si="122"/>
        <v>700</v>
      </c>
      <c r="L1710" s="150"/>
      <c r="M1710" s="28"/>
      <c r="N1710" s="876"/>
      <c r="O1710" s="28"/>
      <c r="P1710" s="28"/>
      <c r="Q1710" s="28"/>
      <c r="R1710" s="28"/>
      <c r="S1710" s="28"/>
    </row>
    <row r="1711" spans="1:19" s="31" customFormat="1" ht="67.5" x14ac:dyDescent="0.3">
      <c r="A1711" s="116" t="s">
        <v>1152</v>
      </c>
      <c r="B1711" s="103" t="s">
        <v>351</v>
      </c>
      <c r="C1711" s="131" t="s">
        <v>11</v>
      </c>
      <c r="D1711" s="77">
        <v>1</v>
      </c>
      <c r="E1711" s="77"/>
      <c r="F1711" s="77"/>
      <c r="G1711" s="77"/>
      <c r="H1711" s="124">
        <f t="shared" ref="H1711:H1715" si="128">D1711</f>
        <v>1</v>
      </c>
      <c r="I1711" s="888">
        <f t="shared" ref="I1711:I1715" si="129">H1711</f>
        <v>1</v>
      </c>
      <c r="J1711" s="270">
        <v>3090</v>
      </c>
      <c r="K1711" s="270">
        <f t="shared" si="122"/>
        <v>3090</v>
      </c>
      <c r="L1711" s="150"/>
      <c r="M1711" s="28"/>
      <c r="N1711" s="876"/>
      <c r="O1711" s="28"/>
      <c r="P1711" s="28"/>
      <c r="Q1711" s="28"/>
      <c r="R1711" s="28"/>
      <c r="S1711" s="28"/>
    </row>
    <row r="1712" spans="1:19" s="31" customFormat="1" ht="67.5" customHeight="1" x14ac:dyDescent="0.3">
      <c r="A1712" s="116" t="s">
        <v>1153</v>
      </c>
      <c r="B1712" s="103" t="s">
        <v>352</v>
      </c>
      <c r="C1712" s="131" t="s">
        <v>11</v>
      </c>
      <c r="D1712" s="77">
        <v>2</v>
      </c>
      <c r="E1712" s="77"/>
      <c r="F1712" s="77"/>
      <c r="G1712" s="77"/>
      <c r="H1712" s="124">
        <f t="shared" si="128"/>
        <v>2</v>
      </c>
      <c r="I1712" s="888">
        <f t="shared" si="129"/>
        <v>2</v>
      </c>
      <c r="J1712" s="270">
        <v>882</v>
      </c>
      <c r="K1712" s="270">
        <f t="shared" si="122"/>
        <v>1764</v>
      </c>
      <c r="L1712" s="150"/>
      <c r="M1712" s="28"/>
      <c r="N1712" s="876"/>
      <c r="O1712" s="28"/>
      <c r="P1712" s="28"/>
      <c r="Q1712" s="28"/>
      <c r="R1712" s="28"/>
      <c r="S1712" s="28"/>
    </row>
    <row r="1713" spans="1:19" s="31" customFormat="1" ht="13.5" x14ac:dyDescent="0.3">
      <c r="A1713" s="116" t="s">
        <v>1154</v>
      </c>
      <c r="B1713" s="103" t="s">
        <v>353</v>
      </c>
      <c r="C1713" s="131" t="s">
        <v>11</v>
      </c>
      <c r="D1713" s="77">
        <v>1</v>
      </c>
      <c r="E1713" s="77"/>
      <c r="F1713" s="77"/>
      <c r="G1713" s="77"/>
      <c r="H1713" s="124">
        <f t="shared" si="128"/>
        <v>1</v>
      </c>
      <c r="I1713" s="888">
        <f t="shared" si="129"/>
        <v>1</v>
      </c>
      <c r="J1713" s="270">
        <v>530</v>
      </c>
      <c r="K1713" s="270">
        <f t="shared" si="122"/>
        <v>530</v>
      </c>
      <c r="L1713" s="150"/>
      <c r="M1713" s="28"/>
      <c r="N1713" s="876"/>
      <c r="O1713" s="28"/>
      <c r="P1713" s="28"/>
      <c r="Q1713" s="28"/>
      <c r="R1713" s="28"/>
      <c r="S1713" s="28"/>
    </row>
    <row r="1714" spans="1:19" s="31" customFormat="1" ht="40.5" x14ac:dyDescent="0.3">
      <c r="A1714" s="116" t="s">
        <v>1155</v>
      </c>
      <c r="B1714" s="103" t="s">
        <v>354</v>
      </c>
      <c r="C1714" s="131" t="s">
        <v>11</v>
      </c>
      <c r="D1714" s="77">
        <v>4</v>
      </c>
      <c r="E1714" s="77"/>
      <c r="F1714" s="77"/>
      <c r="G1714" s="77"/>
      <c r="H1714" s="124">
        <f t="shared" si="128"/>
        <v>4</v>
      </c>
      <c r="I1714" s="888">
        <f t="shared" si="129"/>
        <v>4</v>
      </c>
      <c r="J1714" s="270">
        <v>155</v>
      </c>
      <c r="K1714" s="270">
        <f t="shared" si="122"/>
        <v>620</v>
      </c>
      <c r="L1714" s="150"/>
      <c r="M1714" s="28"/>
      <c r="N1714" s="876"/>
      <c r="O1714" s="28"/>
      <c r="P1714" s="28"/>
      <c r="Q1714" s="28"/>
      <c r="R1714" s="28"/>
      <c r="S1714" s="28"/>
    </row>
    <row r="1715" spans="1:19" s="31" customFormat="1" ht="67.5" x14ac:dyDescent="0.3">
      <c r="A1715" s="116" t="s">
        <v>1156</v>
      </c>
      <c r="B1715" s="103" t="s">
        <v>355</v>
      </c>
      <c r="C1715" s="131" t="s">
        <v>11</v>
      </c>
      <c r="D1715" s="77">
        <v>1</v>
      </c>
      <c r="E1715" s="77"/>
      <c r="F1715" s="77"/>
      <c r="G1715" s="77"/>
      <c r="H1715" s="124">
        <f t="shared" si="128"/>
        <v>1</v>
      </c>
      <c r="I1715" s="888">
        <f t="shared" si="129"/>
        <v>1</v>
      </c>
      <c r="J1715" s="270">
        <v>3675</v>
      </c>
      <c r="K1715" s="270">
        <f t="shared" si="122"/>
        <v>3675</v>
      </c>
      <c r="L1715" s="150"/>
      <c r="M1715" s="28"/>
      <c r="N1715" s="876"/>
      <c r="O1715" s="28"/>
      <c r="P1715" s="28"/>
      <c r="Q1715" s="28"/>
      <c r="R1715" s="28"/>
      <c r="S1715" s="28"/>
    </row>
    <row r="1716" spans="1:19" s="31" customFormat="1" ht="13.5" x14ac:dyDescent="0.3">
      <c r="A1716" s="116"/>
      <c r="B1716" s="109"/>
      <c r="C1716" s="133"/>
      <c r="D1716" s="77"/>
      <c r="E1716" s="77"/>
      <c r="F1716" s="77"/>
      <c r="G1716" s="77"/>
      <c r="H1716" s="124"/>
      <c r="I1716" s="888"/>
      <c r="J1716" s="270"/>
      <c r="K1716" s="270">
        <f t="shared" si="122"/>
        <v>0</v>
      </c>
      <c r="L1716" s="150"/>
      <c r="M1716" s="28"/>
      <c r="N1716" s="876"/>
      <c r="O1716" s="28"/>
      <c r="P1716" s="28"/>
      <c r="Q1716" s="28"/>
      <c r="R1716" s="28"/>
      <c r="S1716" s="28"/>
    </row>
    <row r="1717" spans="1:19" s="31" customFormat="1" ht="94.5" x14ac:dyDescent="0.3">
      <c r="A1717" s="116" t="s">
        <v>1136</v>
      </c>
      <c r="B1717" s="109" t="s">
        <v>170</v>
      </c>
      <c r="C1717" s="133" t="s">
        <v>11</v>
      </c>
      <c r="D1717" s="77">
        <v>1</v>
      </c>
      <c r="E1717" s="77"/>
      <c r="F1717" s="77"/>
      <c r="G1717" s="77"/>
      <c r="H1717" s="124">
        <f>D1717</f>
        <v>1</v>
      </c>
      <c r="I1717" s="888">
        <f>H1717</f>
        <v>1</v>
      </c>
      <c r="J1717" s="271">
        <v>1500</v>
      </c>
      <c r="K1717" s="271">
        <f t="shared" si="122"/>
        <v>1500</v>
      </c>
      <c r="L1717" s="180"/>
      <c r="M1717" s="28"/>
      <c r="N1717" s="876"/>
      <c r="O1717" s="28"/>
      <c r="P1717" s="28"/>
      <c r="Q1717" s="28"/>
      <c r="R1717" s="28"/>
      <c r="S1717" s="28"/>
    </row>
    <row r="1718" spans="1:19" s="31" customFormat="1" ht="13.5" x14ac:dyDescent="0.3">
      <c r="A1718" s="116"/>
      <c r="B1718" s="109"/>
      <c r="C1718" s="133"/>
      <c r="D1718" s="77"/>
      <c r="E1718" s="77"/>
      <c r="F1718" s="77"/>
      <c r="G1718" s="77"/>
      <c r="H1718" s="124"/>
      <c r="I1718" s="888"/>
      <c r="J1718" s="271"/>
      <c r="K1718" s="271">
        <f t="shared" si="122"/>
        <v>0</v>
      </c>
      <c r="L1718" s="180"/>
      <c r="M1718" s="28"/>
      <c r="N1718" s="876"/>
      <c r="O1718" s="28"/>
      <c r="P1718" s="28"/>
      <c r="Q1718" s="28"/>
      <c r="R1718" s="28"/>
      <c r="S1718" s="28"/>
    </row>
    <row r="1719" spans="1:19" s="31" customFormat="1" ht="81" x14ac:dyDescent="0.3">
      <c r="A1719" s="116" t="s">
        <v>1137</v>
      </c>
      <c r="B1719" s="109" t="s">
        <v>200</v>
      </c>
      <c r="C1719" s="133" t="s">
        <v>112</v>
      </c>
      <c r="D1719" s="77"/>
      <c r="E1719" s="77"/>
      <c r="F1719" s="77"/>
      <c r="G1719" s="77"/>
      <c r="H1719" s="124"/>
      <c r="I1719" s="888">
        <f>SUM(H1720:H1769)</f>
        <v>270.27000000000004</v>
      </c>
      <c r="J1719" s="253">
        <v>8</v>
      </c>
      <c r="K1719" s="271">
        <f>J1719*I1719</f>
        <v>2162.1600000000003</v>
      </c>
      <c r="L1719" s="184"/>
      <c r="M1719" s="28"/>
      <c r="N1719" s="876"/>
      <c r="O1719" s="28"/>
      <c r="P1719" s="28"/>
      <c r="Q1719" s="28"/>
      <c r="R1719" s="28"/>
      <c r="S1719" s="28"/>
    </row>
    <row r="1720" spans="1:19" s="31" customFormat="1" ht="13.5" hidden="1" x14ac:dyDescent="0.3">
      <c r="A1720" s="116"/>
      <c r="B1720" s="109"/>
      <c r="C1720" s="133" t="s">
        <v>112</v>
      </c>
      <c r="D1720" s="77">
        <v>2</v>
      </c>
      <c r="E1720" s="77">
        <v>5.01</v>
      </c>
      <c r="F1720" s="77"/>
      <c r="G1720" s="77"/>
      <c r="H1720" s="124">
        <f>E1720*D1720</f>
        <v>10.02</v>
      </c>
      <c r="I1720" s="888"/>
      <c r="J1720" s="273"/>
      <c r="K1720" s="273"/>
      <c r="L1720" s="155"/>
      <c r="M1720" s="28"/>
      <c r="N1720" s="876"/>
      <c r="O1720" s="28"/>
      <c r="P1720" s="28"/>
      <c r="Q1720" s="28"/>
      <c r="R1720" s="28"/>
      <c r="S1720" s="28"/>
    </row>
    <row r="1721" spans="1:19" s="31" customFormat="1" ht="13.5" hidden="1" x14ac:dyDescent="0.3">
      <c r="A1721" s="116"/>
      <c r="B1721" s="109"/>
      <c r="C1721" s="133" t="s">
        <v>112</v>
      </c>
      <c r="D1721" s="77">
        <v>1</v>
      </c>
      <c r="E1721" s="77">
        <v>6.88</v>
      </c>
      <c r="F1721" s="77"/>
      <c r="G1721" s="77"/>
      <c r="H1721" s="124">
        <f t="shared" ref="H1721:H1769" si="130">E1721*D1721</f>
        <v>6.88</v>
      </c>
      <c r="I1721" s="888"/>
      <c r="J1721" s="273"/>
      <c r="K1721" s="273"/>
      <c r="L1721" s="155"/>
      <c r="M1721" s="28"/>
      <c r="N1721" s="876"/>
      <c r="O1721" s="28"/>
      <c r="P1721" s="28"/>
      <c r="Q1721" s="28"/>
      <c r="R1721" s="28"/>
      <c r="S1721" s="28"/>
    </row>
    <row r="1722" spans="1:19" s="31" customFormat="1" ht="13.5" hidden="1" x14ac:dyDescent="0.3">
      <c r="A1722" s="116"/>
      <c r="B1722" s="109"/>
      <c r="C1722" s="133" t="s">
        <v>112</v>
      </c>
      <c r="D1722" s="77">
        <v>1</v>
      </c>
      <c r="E1722" s="77">
        <v>5.86</v>
      </c>
      <c r="F1722" s="77"/>
      <c r="G1722" s="77"/>
      <c r="H1722" s="124">
        <f t="shared" si="130"/>
        <v>5.86</v>
      </c>
      <c r="I1722" s="888"/>
      <c r="J1722" s="273"/>
      <c r="K1722" s="273"/>
      <c r="L1722" s="155"/>
      <c r="M1722" s="28"/>
      <c r="N1722" s="876"/>
      <c r="O1722" s="28"/>
      <c r="P1722" s="28"/>
      <c r="Q1722" s="28"/>
      <c r="R1722" s="28"/>
      <c r="S1722" s="28"/>
    </row>
    <row r="1723" spans="1:19" s="31" customFormat="1" ht="13.5" hidden="1" x14ac:dyDescent="0.3">
      <c r="A1723" s="116"/>
      <c r="B1723" s="109"/>
      <c r="C1723" s="133" t="s">
        <v>112</v>
      </c>
      <c r="D1723" s="77">
        <v>1</v>
      </c>
      <c r="E1723" s="77">
        <v>0.55000000000000004</v>
      </c>
      <c r="F1723" s="77"/>
      <c r="G1723" s="77"/>
      <c r="H1723" s="124">
        <f t="shared" si="130"/>
        <v>0.55000000000000004</v>
      </c>
      <c r="I1723" s="888"/>
      <c r="J1723" s="273"/>
      <c r="K1723" s="273"/>
      <c r="L1723" s="155"/>
      <c r="M1723" s="28"/>
      <c r="N1723" s="876"/>
      <c r="O1723" s="28"/>
      <c r="P1723" s="28"/>
      <c r="Q1723" s="28"/>
      <c r="R1723" s="28"/>
      <c r="S1723" s="28"/>
    </row>
    <row r="1724" spans="1:19" s="31" customFormat="1" ht="13.5" hidden="1" x14ac:dyDescent="0.3">
      <c r="A1724" s="116"/>
      <c r="B1724" s="109"/>
      <c r="C1724" s="133" t="s">
        <v>112</v>
      </c>
      <c r="D1724" s="77">
        <v>1</v>
      </c>
      <c r="E1724" s="77">
        <v>2.0499999999999998</v>
      </c>
      <c r="F1724" s="77"/>
      <c r="G1724" s="77"/>
      <c r="H1724" s="124">
        <f t="shared" si="130"/>
        <v>2.0499999999999998</v>
      </c>
      <c r="I1724" s="888"/>
      <c r="J1724" s="273"/>
      <c r="K1724" s="273"/>
      <c r="L1724" s="155"/>
      <c r="M1724" s="28"/>
      <c r="N1724" s="876"/>
      <c r="O1724" s="28"/>
      <c r="P1724" s="28"/>
      <c r="Q1724" s="28"/>
      <c r="R1724" s="28"/>
      <c r="S1724" s="28"/>
    </row>
    <row r="1725" spans="1:19" s="31" customFormat="1" ht="13.5" hidden="1" x14ac:dyDescent="0.3">
      <c r="A1725" s="116"/>
      <c r="B1725" s="109"/>
      <c r="C1725" s="133" t="s">
        <v>112</v>
      </c>
      <c r="D1725" s="77">
        <v>1</v>
      </c>
      <c r="E1725" s="77">
        <v>0.55000000000000004</v>
      </c>
      <c r="F1725" s="77"/>
      <c r="G1725" s="77"/>
      <c r="H1725" s="124">
        <f t="shared" si="130"/>
        <v>0.55000000000000004</v>
      </c>
      <c r="I1725" s="888"/>
      <c r="J1725" s="273"/>
      <c r="K1725" s="273"/>
      <c r="L1725" s="155"/>
      <c r="M1725" s="28"/>
      <c r="N1725" s="876"/>
      <c r="O1725" s="28"/>
      <c r="P1725" s="28"/>
      <c r="Q1725" s="28"/>
      <c r="R1725" s="28"/>
      <c r="S1725" s="28"/>
    </row>
    <row r="1726" spans="1:19" s="31" customFormat="1" ht="13.5" hidden="1" x14ac:dyDescent="0.3">
      <c r="A1726" s="116"/>
      <c r="B1726" s="109"/>
      <c r="C1726" s="133" t="s">
        <v>112</v>
      </c>
      <c r="D1726" s="77">
        <v>1</v>
      </c>
      <c r="E1726" s="77">
        <v>1.45</v>
      </c>
      <c r="F1726" s="77"/>
      <c r="G1726" s="77"/>
      <c r="H1726" s="124">
        <f t="shared" si="130"/>
        <v>1.45</v>
      </c>
      <c r="I1726" s="888"/>
      <c r="J1726" s="273"/>
      <c r="K1726" s="273"/>
      <c r="L1726" s="155"/>
      <c r="M1726" s="28"/>
      <c r="N1726" s="876"/>
      <c r="O1726" s="28"/>
      <c r="P1726" s="28"/>
      <c r="Q1726" s="28"/>
      <c r="R1726" s="28"/>
      <c r="S1726" s="28"/>
    </row>
    <row r="1727" spans="1:19" s="31" customFormat="1" ht="13.5" hidden="1" x14ac:dyDescent="0.3">
      <c r="A1727" s="116"/>
      <c r="B1727" s="109"/>
      <c r="C1727" s="133" t="s">
        <v>112</v>
      </c>
      <c r="D1727" s="77">
        <v>1</v>
      </c>
      <c r="E1727" s="77">
        <v>4.0999999999999996</v>
      </c>
      <c r="F1727" s="77"/>
      <c r="G1727" s="77"/>
      <c r="H1727" s="124">
        <f t="shared" si="130"/>
        <v>4.0999999999999996</v>
      </c>
      <c r="I1727" s="888"/>
      <c r="J1727" s="273"/>
      <c r="K1727" s="273"/>
      <c r="L1727" s="155"/>
      <c r="M1727" s="28"/>
      <c r="N1727" s="876"/>
      <c r="O1727" s="28"/>
      <c r="P1727" s="28"/>
      <c r="Q1727" s="28"/>
      <c r="R1727" s="28"/>
      <c r="S1727" s="28"/>
    </row>
    <row r="1728" spans="1:19" s="31" customFormat="1" ht="13.5" hidden="1" x14ac:dyDescent="0.3">
      <c r="A1728" s="116"/>
      <c r="B1728" s="109"/>
      <c r="C1728" s="133" t="s">
        <v>112</v>
      </c>
      <c r="D1728" s="77">
        <v>1</v>
      </c>
      <c r="E1728" s="77">
        <v>0.5</v>
      </c>
      <c r="F1728" s="77"/>
      <c r="G1728" s="77"/>
      <c r="H1728" s="124">
        <f t="shared" si="130"/>
        <v>0.5</v>
      </c>
      <c r="I1728" s="888"/>
      <c r="J1728" s="273"/>
      <c r="K1728" s="273"/>
      <c r="L1728" s="155"/>
      <c r="M1728" s="28"/>
      <c r="N1728" s="876"/>
      <c r="O1728" s="28"/>
      <c r="P1728" s="28"/>
      <c r="Q1728" s="28"/>
      <c r="R1728" s="28"/>
      <c r="S1728" s="28"/>
    </row>
    <row r="1729" spans="1:19" s="31" customFormat="1" ht="13.5" hidden="1" x14ac:dyDescent="0.3">
      <c r="A1729" s="116"/>
      <c r="B1729" s="109"/>
      <c r="C1729" s="133" t="s">
        <v>112</v>
      </c>
      <c r="D1729" s="77">
        <v>1</v>
      </c>
      <c r="E1729" s="77">
        <v>3.14</v>
      </c>
      <c r="F1729" s="77"/>
      <c r="G1729" s="77"/>
      <c r="H1729" s="124">
        <f t="shared" si="130"/>
        <v>3.14</v>
      </c>
      <c r="I1729" s="888"/>
      <c r="J1729" s="273"/>
      <c r="K1729" s="273"/>
      <c r="L1729" s="155"/>
      <c r="M1729" s="28"/>
      <c r="N1729" s="876"/>
      <c r="O1729" s="28"/>
      <c r="P1729" s="28"/>
      <c r="Q1729" s="28"/>
      <c r="R1729" s="28"/>
      <c r="S1729" s="28"/>
    </row>
    <row r="1730" spans="1:19" s="31" customFormat="1" ht="13.5" hidden="1" x14ac:dyDescent="0.3">
      <c r="A1730" s="116"/>
      <c r="B1730" s="109"/>
      <c r="C1730" s="133" t="s">
        <v>112</v>
      </c>
      <c r="D1730" s="77">
        <v>1</v>
      </c>
      <c r="E1730" s="77">
        <v>3.4</v>
      </c>
      <c r="F1730" s="77"/>
      <c r="G1730" s="77"/>
      <c r="H1730" s="124">
        <f t="shared" si="130"/>
        <v>3.4</v>
      </c>
      <c r="I1730" s="888"/>
      <c r="J1730" s="273"/>
      <c r="K1730" s="273"/>
      <c r="L1730" s="155"/>
      <c r="M1730" s="28"/>
      <c r="N1730" s="876"/>
      <c r="O1730" s="28"/>
      <c r="P1730" s="28"/>
      <c r="Q1730" s="28"/>
      <c r="R1730" s="28"/>
      <c r="S1730" s="28"/>
    </row>
    <row r="1731" spans="1:19" s="31" customFormat="1" ht="13.5" hidden="1" x14ac:dyDescent="0.3">
      <c r="A1731" s="116"/>
      <c r="B1731" s="109"/>
      <c r="C1731" s="133" t="s">
        <v>112</v>
      </c>
      <c r="D1731" s="77">
        <v>1</v>
      </c>
      <c r="E1731" s="77">
        <v>3.4</v>
      </c>
      <c r="F1731" s="77"/>
      <c r="G1731" s="77"/>
      <c r="H1731" s="124">
        <f t="shared" si="130"/>
        <v>3.4</v>
      </c>
      <c r="I1731" s="888"/>
      <c r="J1731" s="273"/>
      <c r="K1731" s="273"/>
      <c r="L1731" s="155"/>
      <c r="M1731" s="28"/>
      <c r="N1731" s="876"/>
      <c r="O1731" s="28"/>
      <c r="P1731" s="28"/>
      <c r="Q1731" s="28"/>
      <c r="R1731" s="28"/>
      <c r="S1731" s="28"/>
    </row>
    <row r="1732" spans="1:19" s="31" customFormat="1" ht="13.5" hidden="1" x14ac:dyDescent="0.3">
      <c r="A1732" s="116"/>
      <c r="B1732" s="109"/>
      <c r="C1732" s="133" t="s">
        <v>112</v>
      </c>
      <c r="D1732" s="77">
        <v>1</v>
      </c>
      <c r="E1732" s="77">
        <v>2.1</v>
      </c>
      <c r="F1732" s="77"/>
      <c r="G1732" s="77"/>
      <c r="H1732" s="124">
        <f t="shared" si="130"/>
        <v>2.1</v>
      </c>
      <c r="I1732" s="888"/>
      <c r="J1732" s="273"/>
      <c r="K1732" s="273"/>
      <c r="L1732" s="155"/>
      <c r="M1732" s="28"/>
      <c r="N1732" s="876"/>
      <c r="O1732" s="28"/>
      <c r="P1732" s="28"/>
      <c r="Q1732" s="28"/>
      <c r="R1732" s="28"/>
      <c r="S1732" s="28"/>
    </row>
    <row r="1733" spans="1:19" s="31" customFormat="1" ht="13.5" hidden="1" x14ac:dyDescent="0.3">
      <c r="A1733" s="116"/>
      <c r="B1733" s="109"/>
      <c r="C1733" s="133" t="s">
        <v>112</v>
      </c>
      <c r="D1733" s="77">
        <v>1</v>
      </c>
      <c r="E1733" s="77">
        <v>10.75</v>
      </c>
      <c r="F1733" s="77"/>
      <c r="G1733" s="77"/>
      <c r="H1733" s="124">
        <f t="shared" si="130"/>
        <v>10.75</v>
      </c>
      <c r="I1733" s="888"/>
      <c r="J1733" s="273"/>
      <c r="K1733" s="273"/>
      <c r="L1733" s="155"/>
      <c r="M1733" s="28"/>
      <c r="N1733" s="876"/>
      <c r="O1733" s="28"/>
      <c r="P1733" s="28"/>
      <c r="Q1733" s="28"/>
      <c r="R1733" s="28"/>
      <c r="S1733" s="28"/>
    </row>
    <row r="1734" spans="1:19" s="31" customFormat="1" ht="13.5" hidden="1" x14ac:dyDescent="0.3">
      <c r="A1734" s="116"/>
      <c r="B1734" s="109"/>
      <c r="C1734" s="133" t="s">
        <v>112</v>
      </c>
      <c r="D1734" s="77">
        <v>1</v>
      </c>
      <c r="E1734" s="77">
        <v>3.41</v>
      </c>
      <c r="F1734" s="77"/>
      <c r="G1734" s="77"/>
      <c r="H1734" s="124">
        <f t="shared" si="130"/>
        <v>3.41</v>
      </c>
      <c r="I1734" s="888"/>
      <c r="J1734" s="273"/>
      <c r="K1734" s="273"/>
      <c r="L1734" s="155"/>
      <c r="M1734" s="28"/>
      <c r="N1734" s="876"/>
      <c r="O1734" s="28"/>
      <c r="P1734" s="28"/>
      <c r="Q1734" s="28"/>
      <c r="R1734" s="28"/>
      <c r="S1734" s="28"/>
    </row>
    <row r="1735" spans="1:19" s="31" customFormat="1" ht="13.5" hidden="1" x14ac:dyDescent="0.3">
      <c r="A1735" s="116"/>
      <c r="B1735" s="109"/>
      <c r="C1735" s="133" t="s">
        <v>112</v>
      </c>
      <c r="D1735" s="77">
        <v>1</v>
      </c>
      <c r="E1735" s="77">
        <v>4.0999999999999996</v>
      </c>
      <c r="F1735" s="77"/>
      <c r="G1735" s="77"/>
      <c r="H1735" s="124">
        <f t="shared" si="130"/>
        <v>4.0999999999999996</v>
      </c>
      <c r="I1735" s="888"/>
      <c r="J1735" s="273"/>
      <c r="K1735" s="273"/>
      <c r="L1735" s="155"/>
      <c r="M1735" s="28"/>
      <c r="N1735" s="876"/>
      <c r="O1735" s="28"/>
      <c r="P1735" s="28"/>
      <c r="Q1735" s="28"/>
      <c r="R1735" s="28"/>
      <c r="S1735" s="28"/>
    </row>
    <row r="1736" spans="1:19" s="31" customFormat="1" ht="13.5" hidden="1" x14ac:dyDescent="0.3">
      <c r="A1736" s="116"/>
      <c r="B1736" s="109"/>
      <c r="C1736" s="133" t="s">
        <v>112</v>
      </c>
      <c r="D1736" s="77">
        <v>1</v>
      </c>
      <c r="E1736" s="77">
        <v>21.2</v>
      </c>
      <c r="F1736" s="77"/>
      <c r="G1736" s="77"/>
      <c r="H1736" s="124">
        <f t="shared" si="130"/>
        <v>21.2</v>
      </c>
      <c r="I1736" s="888"/>
      <c r="J1736" s="273"/>
      <c r="K1736" s="273"/>
      <c r="L1736" s="155"/>
      <c r="M1736" s="28"/>
      <c r="N1736" s="876"/>
      <c r="O1736" s="28"/>
      <c r="P1736" s="28"/>
      <c r="Q1736" s="28"/>
      <c r="R1736" s="28"/>
      <c r="S1736" s="28"/>
    </row>
    <row r="1737" spans="1:19" s="31" customFormat="1" ht="13.5" hidden="1" x14ac:dyDescent="0.3">
      <c r="A1737" s="116"/>
      <c r="B1737" s="109"/>
      <c r="C1737" s="133" t="s">
        <v>112</v>
      </c>
      <c r="D1737" s="77">
        <v>1</v>
      </c>
      <c r="E1737" s="77">
        <v>7.16</v>
      </c>
      <c r="F1737" s="77"/>
      <c r="G1737" s="77"/>
      <c r="H1737" s="124">
        <f t="shared" si="130"/>
        <v>7.16</v>
      </c>
      <c r="I1737" s="888"/>
      <c r="J1737" s="273"/>
      <c r="K1737" s="273"/>
      <c r="L1737" s="155"/>
      <c r="M1737" s="28"/>
      <c r="N1737" s="876"/>
      <c r="O1737" s="28"/>
      <c r="P1737" s="28"/>
      <c r="Q1737" s="28"/>
      <c r="R1737" s="28"/>
      <c r="S1737" s="28"/>
    </row>
    <row r="1738" spans="1:19" s="31" customFormat="1" ht="13.5" hidden="1" x14ac:dyDescent="0.3">
      <c r="A1738" s="116"/>
      <c r="B1738" s="109"/>
      <c r="C1738" s="133" t="s">
        <v>112</v>
      </c>
      <c r="D1738" s="77">
        <v>1</v>
      </c>
      <c r="E1738" s="77">
        <v>7.2</v>
      </c>
      <c r="F1738" s="77"/>
      <c r="G1738" s="77"/>
      <c r="H1738" s="124">
        <f t="shared" si="130"/>
        <v>7.2</v>
      </c>
      <c r="I1738" s="888"/>
      <c r="J1738" s="273"/>
      <c r="K1738" s="273"/>
      <c r="L1738" s="155"/>
      <c r="M1738" s="28"/>
      <c r="N1738" s="876"/>
      <c r="O1738" s="28"/>
      <c r="P1738" s="28"/>
      <c r="Q1738" s="28"/>
      <c r="R1738" s="28"/>
      <c r="S1738" s="28"/>
    </row>
    <row r="1739" spans="1:19" s="31" customFormat="1" ht="13.5" hidden="1" x14ac:dyDescent="0.3">
      <c r="A1739" s="116"/>
      <c r="B1739" s="109"/>
      <c r="C1739" s="133" t="s">
        <v>112</v>
      </c>
      <c r="D1739" s="77">
        <v>3</v>
      </c>
      <c r="E1739" s="77">
        <v>0.5</v>
      </c>
      <c r="F1739" s="77"/>
      <c r="G1739" s="77"/>
      <c r="H1739" s="124">
        <f t="shared" si="130"/>
        <v>1.5</v>
      </c>
      <c r="I1739" s="888"/>
      <c r="J1739" s="273"/>
      <c r="K1739" s="273"/>
      <c r="L1739" s="155"/>
      <c r="M1739" s="28"/>
      <c r="N1739" s="876"/>
      <c r="O1739" s="28"/>
      <c r="P1739" s="28"/>
      <c r="Q1739" s="28"/>
      <c r="R1739" s="28"/>
      <c r="S1739" s="28"/>
    </row>
    <row r="1740" spans="1:19" s="31" customFormat="1" ht="13.5" hidden="1" x14ac:dyDescent="0.3">
      <c r="A1740" s="116"/>
      <c r="B1740" s="109"/>
      <c r="C1740" s="133" t="s">
        <v>112</v>
      </c>
      <c r="D1740" s="77">
        <v>1</v>
      </c>
      <c r="E1740" s="77">
        <v>3.8</v>
      </c>
      <c r="F1740" s="77"/>
      <c r="G1740" s="77"/>
      <c r="H1740" s="124">
        <f t="shared" si="130"/>
        <v>3.8</v>
      </c>
      <c r="I1740" s="888"/>
      <c r="J1740" s="273"/>
      <c r="K1740" s="273"/>
      <c r="L1740" s="155"/>
      <c r="M1740" s="28"/>
      <c r="N1740" s="876"/>
      <c r="O1740" s="28"/>
      <c r="P1740" s="28"/>
      <c r="Q1740" s="28"/>
      <c r="R1740" s="28"/>
      <c r="S1740" s="28"/>
    </row>
    <row r="1741" spans="1:19" s="31" customFormat="1" ht="13.5" hidden="1" x14ac:dyDescent="0.3">
      <c r="A1741" s="116"/>
      <c r="B1741" s="109"/>
      <c r="C1741" s="133" t="s">
        <v>112</v>
      </c>
      <c r="D1741" s="77">
        <v>1</v>
      </c>
      <c r="E1741" s="77">
        <v>6.7</v>
      </c>
      <c r="F1741" s="77"/>
      <c r="G1741" s="77"/>
      <c r="H1741" s="124">
        <f t="shared" si="130"/>
        <v>6.7</v>
      </c>
      <c r="I1741" s="888"/>
      <c r="J1741" s="273"/>
      <c r="K1741" s="273"/>
      <c r="L1741" s="155"/>
      <c r="M1741" s="28"/>
      <c r="N1741" s="876"/>
      <c r="O1741" s="28"/>
      <c r="P1741" s="28"/>
      <c r="Q1741" s="28"/>
      <c r="R1741" s="28"/>
      <c r="S1741" s="28"/>
    </row>
    <row r="1742" spans="1:19" s="31" customFormat="1" ht="13.5" hidden="1" x14ac:dyDescent="0.3">
      <c r="A1742" s="116"/>
      <c r="B1742" s="109"/>
      <c r="C1742" s="133" t="s">
        <v>112</v>
      </c>
      <c r="D1742" s="77">
        <v>1</v>
      </c>
      <c r="E1742" s="77">
        <v>5.16</v>
      </c>
      <c r="F1742" s="77"/>
      <c r="G1742" s="77"/>
      <c r="H1742" s="124">
        <f t="shared" si="130"/>
        <v>5.16</v>
      </c>
      <c r="I1742" s="888"/>
      <c r="J1742" s="273"/>
      <c r="K1742" s="273"/>
      <c r="L1742" s="155"/>
      <c r="M1742" s="28"/>
      <c r="N1742" s="876"/>
      <c r="O1742" s="28"/>
      <c r="P1742" s="28"/>
      <c r="Q1742" s="28"/>
      <c r="R1742" s="28"/>
      <c r="S1742" s="28"/>
    </row>
    <row r="1743" spans="1:19" s="31" customFormat="1" ht="13.5" hidden="1" x14ac:dyDescent="0.3">
      <c r="A1743" s="116"/>
      <c r="B1743" s="109"/>
      <c r="C1743" s="133" t="s">
        <v>112</v>
      </c>
      <c r="D1743" s="77">
        <v>1</v>
      </c>
      <c r="E1743" s="77">
        <v>6.76</v>
      </c>
      <c r="F1743" s="77"/>
      <c r="G1743" s="77"/>
      <c r="H1743" s="124">
        <f t="shared" si="130"/>
        <v>6.76</v>
      </c>
      <c r="I1743" s="888"/>
      <c r="J1743" s="273"/>
      <c r="K1743" s="273"/>
      <c r="L1743" s="155"/>
      <c r="M1743" s="28"/>
      <c r="N1743" s="876"/>
      <c r="O1743" s="28"/>
      <c r="P1743" s="28"/>
      <c r="Q1743" s="28"/>
      <c r="R1743" s="28"/>
      <c r="S1743" s="28"/>
    </row>
    <row r="1744" spans="1:19" s="31" customFormat="1" ht="13.5" hidden="1" x14ac:dyDescent="0.3">
      <c r="A1744" s="116"/>
      <c r="B1744" s="109"/>
      <c r="C1744" s="133" t="s">
        <v>112</v>
      </c>
      <c r="D1744" s="77">
        <v>1</v>
      </c>
      <c r="E1744" s="77">
        <v>7.1</v>
      </c>
      <c r="F1744" s="77"/>
      <c r="G1744" s="77"/>
      <c r="H1744" s="124">
        <f t="shared" si="130"/>
        <v>7.1</v>
      </c>
      <c r="I1744" s="888"/>
      <c r="J1744" s="273"/>
      <c r="K1744" s="273"/>
      <c r="L1744" s="155"/>
      <c r="M1744" s="28"/>
      <c r="N1744" s="876"/>
      <c r="O1744" s="28"/>
      <c r="P1744" s="28"/>
      <c r="Q1744" s="28"/>
      <c r="R1744" s="28"/>
      <c r="S1744" s="28"/>
    </row>
    <row r="1745" spans="1:19" s="31" customFormat="1" ht="13.5" hidden="1" x14ac:dyDescent="0.3">
      <c r="A1745" s="116"/>
      <c r="B1745" s="109"/>
      <c r="C1745" s="133" t="s">
        <v>112</v>
      </c>
      <c r="D1745" s="77">
        <v>5</v>
      </c>
      <c r="E1745" s="77">
        <v>0.35</v>
      </c>
      <c r="F1745" s="77"/>
      <c r="G1745" s="77"/>
      <c r="H1745" s="124">
        <f t="shared" si="130"/>
        <v>1.75</v>
      </c>
      <c r="I1745" s="888"/>
      <c r="J1745" s="273"/>
      <c r="K1745" s="273"/>
      <c r="L1745" s="155"/>
      <c r="M1745" s="28"/>
      <c r="N1745" s="876"/>
      <c r="O1745" s="28"/>
      <c r="P1745" s="28"/>
      <c r="Q1745" s="28"/>
      <c r="R1745" s="28"/>
      <c r="S1745" s="28"/>
    </row>
    <row r="1746" spans="1:19" s="31" customFormat="1" ht="13.5" hidden="1" x14ac:dyDescent="0.3">
      <c r="A1746" s="116"/>
      <c r="B1746" s="109"/>
      <c r="C1746" s="133" t="s">
        <v>112</v>
      </c>
      <c r="D1746" s="77">
        <v>1</v>
      </c>
      <c r="E1746" s="77">
        <v>6.83</v>
      </c>
      <c r="F1746" s="77"/>
      <c r="G1746" s="77"/>
      <c r="H1746" s="124">
        <f t="shared" si="130"/>
        <v>6.83</v>
      </c>
      <c r="I1746" s="888"/>
      <c r="J1746" s="273"/>
      <c r="K1746" s="273"/>
      <c r="L1746" s="155"/>
      <c r="M1746" s="28"/>
      <c r="N1746" s="876"/>
      <c r="O1746" s="28"/>
      <c r="P1746" s="28"/>
      <c r="Q1746" s="28"/>
      <c r="R1746" s="28"/>
      <c r="S1746" s="28"/>
    </row>
    <row r="1747" spans="1:19" s="31" customFormat="1" ht="13.5" hidden="1" x14ac:dyDescent="0.3">
      <c r="A1747" s="116"/>
      <c r="B1747" s="109"/>
      <c r="C1747" s="133" t="s">
        <v>112</v>
      </c>
      <c r="D1747" s="77">
        <v>1</v>
      </c>
      <c r="E1747" s="77">
        <v>6.66</v>
      </c>
      <c r="F1747" s="77"/>
      <c r="G1747" s="77"/>
      <c r="H1747" s="124">
        <f t="shared" si="130"/>
        <v>6.66</v>
      </c>
      <c r="I1747" s="888"/>
      <c r="J1747" s="273"/>
      <c r="K1747" s="273"/>
      <c r="L1747" s="155"/>
      <c r="M1747" s="28"/>
      <c r="N1747" s="876"/>
      <c r="O1747" s="28"/>
      <c r="P1747" s="28"/>
      <c r="Q1747" s="28"/>
      <c r="R1747" s="28"/>
      <c r="S1747" s="28"/>
    </row>
    <row r="1748" spans="1:19" s="31" customFormat="1" ht="13.5" hidden="1" x14ac:dyDescent="0.3">
      <c r="A1748" s="116"/>
      <c r="B1748" s="109"/>
      <c r="C1748" s="133" t="s">
        <v>112</v>
      </c>
      <c r="D1748" s="77">
        <v>1</v>
      </c>
      <c r="E1748" s="77">
        <v>5.34</v>
      </c>
      <c r="F1748" s="77"/>
      <c r="G1748" s="77"/>
      <c r="H1748" s="124">
        <f t="shared" si="130"/>
        <v>5.34</v>
      </c>
      <c r="I1748" s="888"/>
      <c r="J1748" s="273"/>
      <c r="K1748" s="273"/>
      <c r="L1748" s="155"/>
      <c r="M1748" s="28"/>
      <c r="N1748" s="876"/>
      <c r="O1748" s="28"/>
      <c r="P1748" s="28"/>
      <c r="Q1748" s="28"/>
      <c r="R1748" s="28"/>
      <c r="S1748" s="28"/>
    </row>
    <row r="1749" spans="1:19" s="31" customFormat="1" ht="13.5" hidden="1" x14ac:dyDescent="0.3">
      <c r="A1749" s="116"/>
      <c r="B1749" s="109"/>
      <c r="C1749" s="133" t="s">
        <v>112</v>
      </c>
      <c r="D1749" s="77">
        <v>1</v>
      </c>
      <c r="E1749" s="77">
        <v>6.75</v>
      </c>
      <c r="F1749" s="77"/>
      <c r="G1749" s="77"/>
      <c r="H1749" s="124">
        <f t="shared" si="130"/>
        <v>6.75</v>
      </c>
      <c r="I1749" s="888"/>
      <c r="J1749" s="273"/>
      <c r="K1749" s="273"/>
      <c r="L1749" s="155"/>
      <c r="M1749" s="28"/>
      <c r="N1749" s="876"/>
      <c r="O1749" s="28"/>
      <c r="P1749" s="28"/>
      <c r="Q1749" s="28"/>
      <c r="R1749" s="28"/>
      <c r="S1749" s="28"/>
    </row>
    <row r="1750" spans="1:19" s="31" customFormat="1" ht="13.5" hidden="1" x14ac:dyDescent="0.3">
      <c r="A1750" s="116"/>
      <c r="B1750" s="109"/>
      <c r="C1750" s="133" t="s">
        <v>112</v>
      </c>
      <c r="D1750" s="77">
        <v>2</v>
      </c>
      <c r="E1750" s="77">
        <v>5.03</v>
      </c>
      <c r="F1750" s="77"/>
      <c r="G1750" s="77"/>
      <c r="H1750" s="124">
        <f t="shared" si="130"/>
        <v>10.06</v>
      </c>
      <c r="I1750" s="888"/>
      <c r="J1750" s="273"/>
      <c r="K1750" s="273"/>
      <c r="L1750" s="155"/>
      <c r="M1750" s="28"/>
      <c r="N1750" s="876"/>
      <c r="O1750" s="28"/>
      <c r="P1750" s="28"/>
      <c r="Q1750" s="28"/>
      <c r="R1750" s="28"/>
      <c r="S1750" s="28"/>
    </row>
    <row r="1751" spans="1:19" s="31" customFormat="1" ht="13.5" hidden="1" x14ac:dyDescent="0.3">
      <c r="A1751" s="116"/>
      <c r="B1751" s="109"/>
      <c r="C1751" s="133" t="s">
        <v>112</v>
      </c>
      <c r="D1751" s="77">
        <v>1</v>
      </c>
      <c r="E1751" s="77">
        <v>0.4</v>
      </c>
      <c r="F1751" s="77"/>
      <c r="G1751" s="77"/>
      <c r="H1751" s="124">
        <f t="shared" si="130"/>
        <v>0.4</v>
      </c>
      <c r="I1751" s="888"/>
      <c r="J1751" s="273"/>
      <c r="K1751" s="273"/>
      <c r="L1751" s="155"/>
      <c r="M1751" s="28"/>
      <c r="N1751" s="876"/>
      <c r="O1751" s="28"/>
      <c r="P1751" s="28"/>
      <c r="Q1751" s="28"/>
      <c r="R1751" s="28"/>
      <c r="S1751" s="28"/>
    </row>
    <row r="1752" spans="1:19" s="31" customFormat="1" ht="13.5" hidden="1" x14ac:dyDescent="0.3">
      <c r="A1752" s="116"/>
      <c r="B1752" s="109"/>
      <c r="C1752" s="133" t="s">
        <v>112</v>
      </c>
      <c r="D1752" s="77">
        <v>1</v>
      </c>
      <c r="E1752" s="77">
        <v>5.35</v>
      </c>
      <c r="F1752" s="77"/>
      <c r="G1752" s="77"/>
      <c r="H1752" s="124">
        <f t="shared" si="130"/>
        <v>5.35</v>
      </c>
      <c r="I1752" s="888"/>
      <c r="J1752" s="273"/>
      <c r="K1752" s="273"/>
      <c r="L1752" s="155"/>
      <c r="M1752" s="28"/>
      <c r="N1752" s="876"/>
      <c r="O1752" s="28"/>
      <c r="P1752" s="28"/>
      <c r="Q1752" s="28"/>
      <c r="R1752" s="28"/>
      <c r="S1752" s="28"/>
    </row>
    <row r="1753" spans="1:19" s="31" customFormat="1" ht="13.5" hidden="1" x14ac:dyDescent="0.3">
      <c r="A1753" s="116"/>
      <c r="B1753" s="109"/>
      <c r="C1753" s="133" t="s">
        <v>112</v>
      </c>
      <c r="D1753" s="77">
        <v>1</v>
      </c>
      <c r="E1753" s="77">
        <v>6.66</v>
      </c>
      <c r="F1753" s="77"/>
      <c r="G1753" s="77"/>
      <c r="H1753" s="124">
        <f t="shared" si="130"/>
        <v>6.66</v>
      </c>
      <c r="I1753" s="888"/>
      <c r="J1753" s="273"/>
      <c r="K1753" s="273"/>
      <c r="L1753" s="155"/>
      <c r="M1753" s="28"/>
      <c r="N1753" s="876"/>
      <c r="O1753" s="28"/>
      <c r="P1753" s="28"/>
      <c r="Q1753" s="28"/>
      <c r="R1753" s="28"/>
      <c r="S1753" s="28"/>
    </row>
    <row r="1754" spans="1:19" s="31" customFormat="1" ht="13.5" hidden="1" x14ac:dyDescent="0.3">
      <c r="A1754" s="116"/>
      <c r="B1754" s="109"/>
      <c r="C1754" s="133" t="s">
        <v>112</v>
      </c>
      <c r="D1754" s="77">
        <v>1</v>
      </c>
      <c r="E1754" s="77">
        <v>0.13</v>
      </c>
      <c r="F1754" s="77"/>
      <c r="G1754" s="77"/>
      <c r="H1754" s="124">
        <f t="shared" si="130"/>
        <v>0.13</v>
      </c>
      <c r="I1754" s="888"/>
      <c r="J1754" s="273"/>
      <c r="K1754" s="273"/>
      <c r="L1754" s="155"/>
      <c r="M1754" s="28"/>
      <c r="N1754" s="876"/>
      <c r="O1754" s="28"/>
      <c r="P1754" s="28"/>
      <c r="Q1754" s="28"/>
      <c r="R1754" s="28"/>
      <c r="S1754" s="28"/>
    </row>
    <row r="1755" spans="1:19" s="31" customFormat="1" ht="13.5" hidden="1" x14ac:dyDescent="0.3">
      <c r="A1755" s="116"/>
      <c r="B1755" s="109"/>
      <c r="C1755" s="133" t="s">
        <v>112</v>
      </c>
      <c r="D1755" s="77">
        <v>1</v>
      </c>
      <c r="E1755" s="77">
        <v>7.05</v>
      </c>
      <c r="F1755" s="77"/>
      <c r="G1755" s="77"/>
      <c r="H1755" s="124">
        <f t="shared" si="130"/>
        <v>7.05</v>
      </c>
      <c r="I1755" s="888"/>
      <c r="J1755" s="273"/>
      <c r="K1755" s="273"/>
      <c r="L1755" s="155"/>
      <c r="M1755" s="28"/>
      <c r="N1755" s="876"/>
      <c r="O1755" s="28"/>
      <c r="P1755" s="28"/>
      <c r="Q1755" s="28"/>
      <c r="R1755" s="28"/>
      <c r="S1755" s="28"/>
    </row>
    <row r="1756" spans="1:19" s="31" customFormat="1" ht="13.5" hidden="1" x14ac:dyDescent="0.3">
      <c r="A1756" s="116"/>
      <c r="B1756" s="109"/>
      <c r="C1756" s="133" t="s">
        <v>112</v>
      </c>
      <c r="D1756" s="77">
        <v>1</v>
      </c>
      <c r="E1756" s="77">
        <v>5.4</v>
      </c>
      <c r="F1756" s="77"/>
      <c r="G1756" s="77"/>
      <c r="H1756" s="124">
        <f t="shared" si="130"/>
        <v>5.4</v>
      </c>
      <c r="I1756" s="888"/>
      <c r="J1756" s="273"/>
      <c r="K1756" s="273"/>
      <c r="L1756" s="155"/>
      <c r="M1756" s="28"/>
      <c r="N1756" s="876"/>
      <c r="O1756" s="28"/>
      <c r="P1756" s="28"/>
      <c r="Q1756" s="28"/>
      <c r="R1756" s="28"/>
      <c r="S1756" s="28"/>
    </row>
    <row r="1757" spans="1:19" s="31" customFormat="1" ht="13.5" hidden="1" x14ac:dyDescent="0.3">
      <c r="A1757" s="116"/>
      <c r="B1757" s="109"/>
      <c r="C1757" s="133" t="s">
        <v>112</v>
      </c>
      <c r="D1757" s="77">
        <v>1</v>
      </c>
      <c r="E1757" s="77">
        <v>6.66</v>
      </c>
      <c r="F1757" s="77"/>
      <c r="G1757" s="77"/>
      <c r="H1757" s="124">
        <f t="shared" si="130"/>
        <v>6.66</v>
      </c>
      <c r="I1757" s="888"/>
      <c r="J1757" s="273"/>
      <c r="K1757" s="273"/>
      <c r="L1757" s="155"/>
      <c r="M1757" s="28"/>
      <c r="N1757" s="876"/>
      <c r="O1757" s="28"/>
      <c r="P1757" s="28"/>
      <c r="Q1757" s="28"/>
      <c r="R1757" s="28"/>
      <c r="S1757" s="28"/>
    </row>
    <row r="1758" spans="1:19" s="31" customFormat="1" ht="13.5" hidden="1" x14ac:dyDescent="0.3">
      <c r="A1758" s="116"/>
      <c r="B1758" s="109"/>
      <c r="C1758" s="133" t="s">
        <v>112</v>
      </c>
      <c r="D1758" s="77">
        <v>1</v>
      </c>
      <c r="E1758" s="77">
        <v>0.51</v>
      </c>
      <c r="F1758" s="77"/>
      <c r="G1758" s="77"/>
      <c r="H1758" s="124">
        <f t="shared" si="130"/>
        <v>0.51</v>
      </c>
      <c r="I1758" s="888"/>
      <c r="J1758" s="273"/>
      <c r="K1758" s="273"/>
      <c r="L1758" s="155"/>
      <c r="M1758" s="28"/>
      <c r="N1758" s="876"/>
      <c r="O1758" s="28"/>
      <c r="P1758" s="28"/>
      <c r="Q1758" s="28"/>
      <c r="R1758" s="28"/>
      <c r="S1758" s="28"/>
    </row>
    <row r="1759" spans="1:19" s="31" customFormat="1" ht="13.5" hidden="1" x14ac:dyDescent="0.3">
      <c r="A1759" s="116"/>
      <c r="B1759" s="109"/>
      <c r="C1759" s="133" t="s">
        <v>112</v>
      </c>
      <c r="D1759" s="77">
        <v>1</v>
      </c>
      <c r="E1759" s="77">
        <v>6.83</v>
      </c>
      <c r="F1759" s="77"/>
      <c r="G1759" s="77"/>
      <c r="H1759" s="124">
        <f t="shared" si="130"/>
        <v>6.83</v>
      </c>
      <c r="I1759" s="888"/>
      <c r="J1759" s="273"/>
      <c r="K1759" s="273"/>
      <c r="L1759" s="155"/>
      <c r="M1759" s="28"/>
      <c r="N1759" s="876"/>
      <c r="O1759" s="28"/>
      <c r="P1759" s="28"/>
      <c r="Q1759" s="28"/>
      <c r="R1759" s="28"/>
      <c r="S1759" s="28"/>
    </row>
    <row r="1760" spans="1:19" s="31" customFormat="1" ht="13.5" hidden="1" x14ac:dyDescent="0.3">
      <c r="A1760" s="116"/>
      <c r="B1760" s="109"/>
      <c r="C1760" s="133" t="s">
        <v>112</v>
      </c>
      <c r="D1760" s="77">
        <v>2</v>
      </c>
      <c r="E1760" s="77">
        <v>5.3</v>
      </c>
      <c r="F1760" s="77"/>
      <c r="G1760" s="77"/>
      <c r="H1760" s="124">
        <f t="shared" si="130"/>
        <v>10.6</v>
      </c>
      <c r="I1760" s="888"/>
      <c r="J1760" s="273"/>
      <c r="K1760" s="273"/>
      <c r="L1760" s="155"/>
      <c r="M1760" s="28"/>
      <c r="N1760" s="876"/>
      <c r="O1760" s="28"/>
      <c r="P1760" s="28"/>
      <c r="Q1760" s="28"/>
      <c r="R1760" s="28"/>
      <c r="S1760" s="28"/>
    </row>
    <row r="1761" spans="1:19" s="31" customFormat="1" ht="13.5" hidden="1" x14ac:dyDescent="0.3">
      <c r="A1761" s="116"/>
      <c r="B1761" s="109"/>
      <c r="C1761" s="133" t="s">
        <v>112</v>
      </c>
      <c r="D1761" s="77">
        <v>1</v>
      </c>
      <c r="E1761" s="77">
        <v>6.83</v>
      </c>
      <c r="F1761" s="77"/>
      <c r="G1761" s="77"/>
      <c r="H1761" s="124">
        <f t="shared" si="130"/>
        <v>6.83</v>
      </c>
      <c r="I1761" s="888"/>
      <c r="J1761" s="273"/>
      <c r="K1761" s="273"/>
      <c r="L1761" s="155"/>
      <c r="M1761" s="28"/>
      <c r="N1761" s="876"/>
      <c r="O1761" s="28"/>
      <c r="P1761" s="28"/>
      <c r="Q1761" s="28"/>
      <c r="R1761" s="28"/>
      <c r="S1761" s="28"/>
    </row>
    <row r="1762" spans="1:19" s="31" customFormat="1" ht="13.5" hidden="1" x14ac:dyDescent="0.3">
      <c r="A1762" s="116"/>
      <c r="B1762" s="109"/>
      <c r="C1762" s="133" t="s">
        <v>112</v>
      </c>
      <c r="D1762" s="77">
        <v>1</v>
      </c>
      <c r="E1762" s="77">
        <v>7.3</v>
      </c>
      <c r="F1762" s="77"/>
      <c r="G1762" s="77"/>
      <c r="H1762" s="124">
        <f t="shared" si="130"/>
        <v>7.3</v>
      </c>
      <c r="I1762" s="888"/>
      <c r="J1762" s="273"/>
      <c r="K1762" s="273"/>
      <c r="L1762" s="155"/>
      <c r="M1762" s="28"/>
      <c r="N1762" s="876"/>
      <c r="O1762" s="28"/>
      <c r="P1762" s="28"/>
      <c r="Q1762" s="28"/>
      <c r="R1762" s="28"/>
      <c r="S1762" s="28"/>
    </row>
    <row r="1763" spans="1:19" s="31" customFormat="1" ht="13.5" hidden="1" x14ac:dyDescent="0.3">
      <c r="A1763" s="116"/>
      <c r="B1763" s="109"/>
      <c r="C1763" s="133" t="s">
        <v>112</v>
      </c>
      <c r="D1763" s="77">
        <v>1</v>
      </c>
      <c r="E1763" s="77">
        <v>1</v>
      </c>
      <c r="F1763" s="77"/>
      <c r="G1763" s="77"/>
      <c r="H1763" s="124">
        <f t="shared" si="130"/>
        <v>1</v>
      </c>
      <c r="I1763" s="888"/>
      <c r="J1763" s="273"/>
      <c r="K1763" s="273"/>
      <c r="L1763" s="155"/>
      <c r="M1763" s="28"/>
      <c r="N1763" s="876"/>
      <c r="O1763" s="28"/>
      <c r="P1763" s="28"/>
      <c r="Q1763" s="28"/>
      <c r="R1763" s="28"/>
      <c r="S1763" s="28"/>
    </row>
    <row r="1764" spans="1:19" s="31" customFormat="1" ht="13.5" hidden="1" x14ac:dyDescent="0.3">
      <c r="A1764" s="116"/>
      <c r="B1764" s="109"/>
      <c r="C1764" s="133" t="s">
        <v>112</v>
      </c>
      <c r="D1764" s="77">
        <v>1</v>
      </c>
      <c r="E1764" s="77">
        <v>7.3</v>
      </c>
      <c r="F1764" s="77"/>
      <c r="G1764" s="77"/>
      <c r="H1764" s="124">
        <f t="shared" si="130"/>
        <v>7.3</v>
      </c>
      <c r="I1764" s="888"/>
      <c r="J1764" s="273"/>
      <c r="K1764" s="273"/>
      <c r="L1764" s="155"/>
      <c r="M1764" s="28"/>
      <c r="N1764" s="876"/>
      <c r="O1764" s="28"/>
      <c r="P1764" s="28"/>
      <c r="Q1764" s="28"/>
      <c r="R1764" s="28"/>
      <c r="S1764" s="28"/>
    </row>
    <row r="1765" spans="1:19" s="31" customFormat="1" ht="13.5" hidden="1" x14ac:dyDescent="0.3">
      <c r="A1765" s="116"/>
      <c r="B1765" s="109"/>
      <c r="C1765" s="133" t="s">
        <v>112</v>
      </c>
      <c r="D1765" s="77">
        <v>1</v>
      </c>
      <c r="E1765" s="77">
        <v>7.05</v>
      </c>
      <c r="F1765" s="77"/>
      <c r="G1765" s="77"/>
      <c r="H1765" s="124">
        <f t="shared" si="130"/>
        <v>7.05</v>
      </c>
      <c r="I1765" s="888"/>
      <c r="J1765" s="273"/>
      <c r="K1765" s="273"/>
      <c r="L1765" s="155"/>
      <c r="M1765" s="28"/>
      <c r="N1765" s="876"/>
      <c r="O1765" s="28"/>
      <c r="P1765" s="28"/>
      <c r="Q1765" s="28"/>
      <c r="R1765" s="28"/>
      <c r="S1765" s="28"/>
    </row>
    <row r="1766" spans="1:19" s="31" customFormat="1" ht="13.5" hidden="1" x14ac:dyDescent="0.3">
      <c r="A1766" s="116"/>
      <c r="B1766" s="109"/>
      <c r="C1766" s="133" t="s">
        <v>112</v>
      </c>
      <c r="D1766" s="77">
        <v>1</v>
      </c>
      <c r="E1766" s="77">
        <v>5.5</v>
      </c>
      <c r="F1766" s="77"/>
      <c r="G1766" s="77"/>
      <c r="H1766" s="124">
        <f t="shared" si="130"/>
        <v>5.5</v>
      </c>
      <c r="I1766" s="888"/>
      <c r="J1766" s="273"/>
      <c r="K1766" s="273"/>
      <c r="L1766" s="155"/>
      <c r="M1766" s="28"/>
      <c r="N1766" s="876"/>
      <c r="O1766" s="28"/>
      <c r="P1766" s="28"/>
      <c r="Q1766" s="28"/>
      <c r="R1766" s="28"/>
      <c r="S1766" s="28"/>
    </row>
    <row r="1767" spans="1:19" s="31" customFormat="1" ht="13.5" hidden="1" x14ac:dyDescent="0.3">
      <c r="A1767" s="116"/>
      <c r="B1767" s="109"/>
      <c r="C1767" s="133" t="s">
        <v>112</v>
      </c>
      <c r="D1767" s="77">
        <v>1</v>
      </c>
      <c r="E1767" s="77">
        <v>6.83</v>
      </c>
      <c r="F1767" s="77"/>
      <c r="G1767" s="77"/>
      <c r="H1767" s="124">
        <f t="shared" si="130"/>
        <v>6.83</v>
      </c>
      <c r="I1767" s="888"/>
      <c r="J1767" s="273"/>
      <c r="K1767" s="273"/>
      <c r="L1767" s="155"/>
      <c r="M1767" s="28"/>
      <c r="N1767" s="876"/>
      <c r="O1767" s="28"/>
      <c r="P1767" s="28"/>
      <c r="Q1767" s="28"/>
      <c r="R1767" s="28"/>
      <c r="S1767" s="28"/>
    </row>
    <row r="1768" spans="1:19" s="31" customFormat="1" ht="13.5" hidden="1" x14ac:dyDescent="0.3">
      <c r="A1768" s="116"/>
      <c r="B1768" s="109"/>
      <c r="C1768" s="133" t="s">
        <v>112</v>
      </c>
      <c r="D1768" s="77">
        <v>1</v>
      </c>
      <c r="E1768" s="77">
        <v>7.3</v>
      </c>
      <c r="F1768" s="77"/>
      <c r="G1768" s="77"/>
      <c r="H1768" s="124">
        <f t="shared" si="130"/>
        <v>7.3</v>
      </c>
      <c r="I1768" s="888"/>
      <c r="J1768" s="273"/>
      <c r="K1768" s="273"/>
      <c r="L1768" s="155"/>
      <c r="M1768" s="28"/>
      <c r="N1768" s="876"/>
      <c r="O1768" s="28"/>
      <c r="P1768" s="28"/>
      <c r="Q1768" s="28"/>
      <c r="R1768" s="28"/>
      <c r="S1768" s="28"/>
    </row>
    <row r="1769" spans="1:19" s="31" customFormat="1" ht="13.5" hidden="1" x14ac:dyDescent="0.3">
      <c r="A1769" s="116"/>
      <c r="B1769" s="109"/>
      <c r="C1769" s="133" t="s">
        <v>112</v>
      </c>
      <c r="D1769" s="77">
        <v>1</v>
      </c>
      <c r="E1769" s="77">
        <v>5.34</v>
      </c>
      <c r="F1769" s="77"/>
      <c r="G1769" s="77"/>
      <c r="H1769" s="124">
        <f t="shared" si="130"/>
        <v>5.34</v>
      </c>
      <c r="I1769" s="888"/>
      <c r="J1769" s="273"/>
      <c r="K1769" s="273"/>
      <c r="L1769" s="155"/>
      <c r="M1769" s="28"/>
      <c r="N1769" s="876"/>
      <c r="O1769" s="28"/>
      <c r="P1769" s="28"/>
      <c r="Q1769" s="28"/>
      <c r="R1769" s="28"/>
      <c r="S1769" s="28"/>
    </row>
    <row r="1770" spans="1:19" s="31" customFormat="1" ht="13.5" x14ac:dyDescent="0.3">
      <c r="A1770" s="116"/>
      <c r="B1770" s="109"/>
      <c r="C1770" s="133"/>
      <c r="D1770" s="77"/>
      <c r="E1770" s="77"/>
      <c r="F1770" s="77"/>
      <c r="G1770" s="77"/>
      <c r="H1770" s="124"/>
      <c r="I1770" s="888"/>
      <c r="J1770" s="273"/>
      <c r="K1770" s="273"/>
      <c r="L1770" s="167"/>
      <c r="M1770" s="28"/>
      <c r="N1770" s="876"/>
      <c r="O1770" s="28"/>
      <c r="P1770" s="28"/>
      <c r="Q1770" s="28"/>
      <c r="R1770" s="28"/>
      <c r="S1770" s="28"/>
    </row>
    <row r="1771" spans="1:19" s="31" customFormat="1" ht="81" x14ac:dyDescent="0.3">
      <c r="A1771" s="116" t="s">
        <v>1157</v>
      </c>
      <c r="B1771" s="103" t="s">
        <v>417</v>
      </c>
      <c r="C1771" s="131"/>
      <c r="D1771" s="77"/>
      <c r="E1771" s="77"/>
      <c r="F1771" s="77"/>
      <c r="G1771" s="77"/>
      <c r="H1771" s="124"/>
      <c r="I1771" s="888"/>
      <c r="J1771" s="253"/>
      <c r="K1771" s="253"/>
      <c r="L1771" s="185"/>
      <c r="M1771" s="28"/>
      <c r="N1771" s="876"/>
      <c r="O1771" s="28"/>
      <c r="P1771" s="28"/>
      <c r="Q1771" s="28"/>
      <c r="R1771" s="28"/>
      <c r="S1771" s="28"/>
    </row>
    <row r="1772" spans="1:19" s="31" customFormat="1" ht="13.5" x14ac:dyDescent="0.3">
      <c r="A1772" s="116" t="s">
        <v>1158</v>
      </c>
      <c r="B1772" s="103" t="s">
        <v>414</v>
      </c>
      <c r="C1772" s="131" t="s">
        <v>11</v>
      </c>
      <c r="D1772" s="77">
        <v>4</v>
      </c>
      <c r="E1772" s="77"/>
      <c r="F1772" s="77"/>
      <c r="G1772" s="77"/>
      <c r="H1772" s="124">
        <f>D1772</f>
        <v>4</v>
      </c>
      <c r="I1772" s="888">
        <f>H1772</f>
        <v>4</v>
      </c>
      <c r="J1772" s="271">
        <v>125</v>
      </c>
      <c r="K1772" s="271">
        <f>J1772*I1772</f>
        <v>500</v>
      </c>
      <c r="L1772" s="186"/>
      <c r="M1772" s="28"/>
      <c r="N1772" s="876"/>
      <c r="O1772" s="28"/>
      <c r="P1772" s="28"/>
      <c r="Q1772" s="28"/>
      <c r="R1772" s="28"/>
      <c r="S1772" s="28"/>
    </row>
    <row r="1773" spans="1:19" s="31" customFormat="1" ht="13.5" x14ac:dyDescent="0.3">
      <c r="A1773" s="116" t="s">
        <v>1159</v>
      </c>
      <c r="B1773" s="103" t="s">
        <v>415</v>
      </c>
      <c r="C1773" s="131" t="s">
        <v>11</v>
      </c>
      <c r="D1773" s="77">
        <v>6</v>
      </c>
      <c r="E1773" s="77"/>
      <c r="F1773" s="77"/>
      <c r="G1773" s="77"/>
      <c r="H1773" s="124">
        <f>D1773</f>
        <v>6</v>
      </c>
      <c r="I1773" s="888">
        <f>H1773</f>
        <v>6</v>
      </c>
      <c r="J1773" s="271">
        <v>75</v>
      </c>
      <c r="K1773" s="618">
        <f>J1773*I1773</f>
        <v>450</v>
      </c>
      <c r="L1773" s="566"/>
      <c r="M1773" s="28"/>
      <c r="N1773" s="876"/>
      <c r="O1773" s="28"/>
      <c r="P1773" s="28"/>
      <c r="Q1773" s="28"/>
      <c r="R1773" s="28"/>
      <c r="S1773" s="28"/>
    </row>
    <row r="1774" spans="1:19" s="768" customFormat="1" ht="13.5" x14ac:dyDescent="0.3">
      <c r="A1774" s="770" t="s">
        <v>3725</v>
      </c>
      <c r="B1774" s="491" t="s">
        <v>3728</v>
      </c>
      <c r="C1774" s="517" t="s">
        <v>11</v>
      </c>
      <c r="D1774" s="465">
        <v>2</v>
      </c>
      <c r="E1774" s="465"/>
      <c r="F1774" s="465"/>
      <c r="G1774" s="465"/>
      <c r="H1774" s="771">
        <v>2</v>
      </c>
      <c r="I1774" s="888">
        <f t="shared" ref="I1774:I1776" si="131">H1774</f>
        <v>2</v>
      </c>
      <c r="J1774" s="636">
        <v>150</v>
      </c>
      <c r="K1774" s="618">
        <f t="shared" ref="K1774:K1776" si="132">J1774*I1774</f>
        <v>300</v>
      </c>
      <c r="L1774" s="566"/>
      <c r="M1774" s="767"/>
      <c r="N1774" s="876"/>
      <c r="O1774" s="767"/>
      <c r="P1774" s="767"/>
      <c r="Q1774" s="767"/>
      <c r="R1774" s="767"/>
      <c r="S1774" s="767"/>
    </row>
    <row r="1775" spans="1:19" s="768" customFormat="1" ht="13.5" x14ac:dyDescent="0.3">
      <c r="A1775" s="770" t="s">
        <v>3726</v>
      </c>
      <c r="B1775" s="491" t="s">
        <v>3729</v>
      </c>
      <c r="C1775" s="517" t="s">
        <v>11</v>
      </c>
      <c r="D1775" s="465">
        <v>2</v>
      </c>
      <c r="E1775" s="465"/>
      <c r="F1775" s="465"/>
      <c r="G1775" s="465"/>
      <c r="H1775" s="771">
        <v>2</v>
      </c>
      <c r="I1775" s="888">
        <f t="shared" si="131"/>
        <v>2</v>
      </c>
      <c r="J1775" s="636">
        <v>125</v>
      </c>
      <c r="K1775" s="618">
        <f t="shared" si="132"/>
        <v>250</v>
      </c>
      <c r="L1775" s="566"/>
      <c r="M1775" s="767"/>
      <c r="N1775" s="876"/>
      <c r="O1775" s="767"/>
      <c r="P1775" s="767"/>
      <c r="Q1775" s="767"/>
      <c r="R1775" s="767"/>
      <c r="S1775" s="767"/>
    </row>
    <row r="1776" spans="1:19" s="768" customFormat="1" ht="13.5" x14ac:dyDescent="0.3">
      <c r="A1776" s="770" t="s">
        <v>3727</v>
      </c>
      <c r="B1776" s="491" t="s">
        <v>3730</v>
      </c>
      <c r="C1776" s="517" t="s">
        <v>11</v>
      </c>
      <c r="D1776" s="465">
        <v>2</v>
      </c>
      <c r="E1776" s="465"/>
      <c r="F1776" s="465"/>
      <c r="G1776" s="465"/>
      <c r="H1776" s="771">
        <v>2</v>
      </c>
      <c r="I1776" s="888">
        <f t="shared" si="131"/>
        <v>2</v>
      </c>
      <c r="J1776" s="636">
        <v>200</v>
      </c>
      <c r="K1776" s="618">
        <f t="shared" si="132"/>
        <v>400</v>
      </c>
      <c r="L1776" s="778"/>
      <c r="M1776" s="767"/>
      <c r="N1776" s="876"/>
      <c r="O1776" s="767"/>
      <c r="P1776" s="767"/>
      <c r="Q1776" s="767"/>
      <c r="R1776" s="767"/>
      <c r="S1776" s="767"/>
    </row>
    <row r="1777" spans="1:19" s="31" customFormat="1" ht="13.5" x14ac:dyDescent="0.3">
      <c r="A1777" s="116"/>
      <c r="B1777" s="109"/>
      <c r="C1777" s="133"/>
      <c r="D1777" s="77"/>
      <c r="E1777" s="77"/>
      <c r="F1777" s="77"/>
      <c r="G1777" s="77"/>
      <c r="H1777" s="124"/>
      <c r="I1777" s="888"/>
      <c r="J1777" s="270"/>
      <c r="K1777" s="270"/>
      <c r="L1777" s="165">
        <f>SUM(K1683:K1776)</f>
        <v>35412.060000000005</v>
      </c>
      <c r="M1777" s="28"/>
      <c r="N1777" s="876"/>
      <c r="O1777" s="28"/>
      <c r="P1777" s="28"/>
      <c r="Q1777" s="28"/>
      <c r="R1777" s="28"/>
      <c r="S1777" s="28"/>
    </row>
    <row r="1778" spans="1:19" s="31" customFormat="1" ht="13.5" x14ac:dyDescent="0.3">
      <c r="A1778" s="100" t="s">
        <v>1160</v>
      </c>
      <c r="B1778" s="101" t="s">
        <v>167</v>
      </c>
      <c r="C1778" s="133"/>
      <c r="D1778" s="77"/>
      <c r="E1778" s="77"/>
      <c r="F1778" s="77"/>
      <c r="G1778" s="77"/>
      <c r="H1778" s="124"/>
      <c r="I1778" s="888"/>
      <c r="J1778" s="270"/>
      <c r="K1778" s="270"/>
      <c r="L1778" s="150"/>
      <c r="M1778" s="28"/>
      <c r="N1778" s="876"/>
      <c r="O1778" s="28"/>
      <c r="P1778" s="28"/>
      <c r="Q1778" s="28"/>
      <c r="R1778" s="28"/>
      <c r="S1778" s="28"/>
    </row>
    <row r="1779" spans="1:19" s="31" customFormat="1" ht="13.5" x14ac:dyDescent="0.3">
      <c r="A1779" s="116"/>
      <c r="B1779" s="109"/>
      <c r="C1779" s="133"/>
      <c r="D1779" s="77"/>
      <c r="E1779" s="77"/>
      <c r="F1779" s="77"/>
      <c r="G1779" s="77"/>
      <c r="H1779" s="124"/>
      <c r="I1779" s="888"/>
      <c r="J1779" s="270"/>
      <c r="K1779" s="270"/>
      <c r="L1779" s="150"/>
      <c r="M1779" s="28"/>
      <c r="N1779" s="876"/>
      <c r="O1779" s="28"/>
      <c r="P1779" s="28"/>
      <c r="Q1779" s="28"/>
      <c r="R1779" s="28"/>
      <c r="S1779" s="28"/>
    </row>
    <row r="1780" spans="1:19" s="31" customFormat="1" ht="108" x14ac:dyDescent="0.3">
      <c r="A1780" s="116" t="s">
        <v>1161</v>
      </c>
      <c r="B1780" s="109" t="s">
        <v>3601</v>
      </c>
      <c r="C1780" s="131" t="s">
        <v>11</v>
      </c>
      <c r="D1780" s="77">
        <v>10</v>
      </c>
      <c r="E1780" s="77"/>
      <c r="F1780" s="77"/>
      <c r="G1780" s="77"/>
      <c r="H1780" s="124">
        <f>D1780</f>
        <v>10</v>
      </c>
      <c r="I1780" s="888">
        <f>H1780</f>
        <v>10</v>
      </c>
      <c r="J1780" s="270">
        <v>225</v>
      </c>
      <c r="K1780" s="270">
        <f>J1780*I1780</f>
        <v>2250</v>
      </c>
      <c r="L1780" s="150"/>
      <c r="M1780" s="28"/>
      <c r="N1780" s="876"/>
      <c r="O1780" s="28"/>
      <c r="P1780" s="28"/>
      <c r="Q1780" s="28"/>
      <c r="R1780" s="28"/>
      <c r="S1780" s="28"/>
    </row>
    <row r="1781" spans="1:19" s="31" customFormat="1" ht="13.5" x14ac:dyDescent="0.3">
      <c r="A1781" s="116"/>
      <c r="B1781" s="109"/>
      <c r="C1781" s="131"/>
      <c r="D1781" s="77"/>
      <c r="E1781" s="77"/>
      <c r="F1781" s="77"/>
      <c r="G1781" s="77"/>
      <c r="H1781" s="124"/>
      <c r="I1781" s="888"/>
      <c r="J1781" s="270"/>
      <c r="K1781" s="270">
        <f t="shared" ref="K1781:K1817" si="133">J1781*I1781</f>
        <v>0</v>
      </c>
      <c r="L1781" s="150"/>
      <c r="M1781" s="28"/>
      <c r="N1781" s="876"/>
      <c r="O1781" s="28"/>
      <c r="P1781" s="28"/>
      <c r="Q1781" s="28"/>
      <c r="R1781" s="28"/>
      <c r="S1781" s="28"/>
    </row>
    <row r="1782" spans="1:19" s="31" customFormat="1" ht="94.5" x14ac:dyDescent="0.3">
      <c r="A1782" s="116" t="s">
        <v>1162</v>
      </c>
      <c r="B1782" s="109" t="s">
        <v>168</v>
      </c>
      <c r="C1782" s="131" t="s">
        <v>11</v>
      </c>
      <c r="D1782" s="77">
        <v>11</v>
      </c>
      <c r="E1782" s="77"/>
      <c r="F1782" s="77"/>
      <c r="G1782" s="77"/>
      <c r="H1782" s="124">
        <f>D1782</f>
        <v>11</v>
      </c>
      <c r="I1782" s="888">
        <f>H1782</f>
        <v>11</v>
      </c>
      <c r="J1782" s="270">
        <v>160</v>
      </c>
      <c r="K1782" s="270">
        <f t="shared" si="133"/>
        <v>1760</v>
      </c>
      <c r="L1782" s="150"/>
      <c r="M1782" s="28"/>
      <c r="N1782" s="876"/>
      <c r="O1782" s="28"/>
      <c r="P1782" s="28"/>
      <c r="Q1782" s="28"/>
      <c r="R1782" s="28"/>
      <c r="S1782" s="28"/>
    </row>
    <row r="1783" spans="1:19" s="31" customFormat="1" ht="13.5" x14ac:dyDescent="0.3">
      <c r="A1783" s="116"/>
      <c r="B1783" s="109"/>
      <c r="C1783" s="131"/>
      <c r="D1783" s="77"/>
      <c r="E1783" s="77"/>
      <c r="F1783" s="77"/>
      <c r="G1783" s="77"/>
      <c r="H1783" s="124"/>
      <c r="I1783" s="888"/>
      <c r="J1783" s="270"/>
      <c r="K1783" s="270">
        <f t="shared" si="133"/>
        <v>0</v>
      </c>
      <c r="L1783" s="150"/>
      <c r="M1783" s="28"/>
      <c r="N1783" s="876"/>
      <c r="O1783" s="28"/>
      <c r="P1783" s="28"/>
      <c r="Q1783" s="28"/>
      <c r="R1783" s="28"/>
      <c r="S1783" s="28"/>
    </row>
    <row r="1784" spans="1:19" s="31" customFormat="1" ht="108" x14ac:dyDescent="0.3">
      <c r="A1784" s="116" t="s">
        <v>1163</v>
      </c>
      <c r="B1784" s="109" t="s">
        <v>171</v>
      </c>
      <c r="C1784" s="131" t="s">
        <v>11</v>
      </c>
      <c r="D1784" s="77">
        <v>1</v>
      </c>
      <c r="E1784" s="77"/>
      <c r="F1784" s="77"/>
      <c r="G1784" s="77"/>
      <c r="H1784" s="124">
        <f>D1784</f>
        <v>1</v>
      </c>
      <c r="I1784" s="888">
        <f>H1784</f>
        <v>1</v>
      </c>
      <c r="J1784" s="270">
        <v>165.7</v>
      </c>
      <c r="K1784" s="270">
        <f t="shared" si="133"/>
        <v>165.7</v>
      </c>
      <c r="L1784" s="150"/>
      <c r="M1784" s="28"/>
      <c r="N1784" s="876"/>
      <c r="O1784" s="28"/>
      <c r="P1784" s="28"/>
      <c r="Q1784" s="28"/>
      <c r="R1784" s="28"/>
      <c r="S1784" s="28"/>
    </row>
    <row r="1785" spans="1:19" s="31" customFormat="1" ht="13.5" x14ac:dyDescent="0.3">
      <c r="A1785" s="116"/>
      <c r="B1785" s="109"/>
      <c r="C1785" s="131"/>
      <c r="D1785" s="77"/>
      <c r="E1785" s="77"/>
      <c r="F1785" s="77"/>
      <c r="G1785" s="77"/>
      <c r="H1785" s="124"/>
      <c r="I1785" s="888"/>
      <c r="J1785" s="270"/>
      <c r="K1785" s="270">
        <f t="shared" si="133"/>
        <v>0</v>
      </c>
      <c r="L1785" s="150"/>
      <c r="M1785" s="28"/>
      <c r="N1785" s="876"/>
      <c r="O1785" s="28"/>
      <c r="P1785" s="28"/>
      <c r="Q1785" s="28"/>
      <c r="R1785" s="28"/>
      <c r="S1785" s="28"/>
    </row>
    <row r="1786" spans="1:19" s="31" customFormat="1" ht="94.5" x14ac:dyDescent="0.3">
      <c r="A1786" s="116" t="s">
        <v>1164</v>
      </c>
      <c r="B1786" s="109" t="s">
        <v>172</v>
      </c>
      <c r="C1786" s="131" t="s">
        <v>11</v>
      </c>
      <c r="D1786" s="77">
        <v>7</v>
      </c>
      <c r="E1786" s="77"/>
      <c r="F1786" s="77"/>
      <c r="G1786" s="77"/>
      <c r="H1786" s="124">
        <f>D1786</f>
        <v>7</v>
      </c>
      <c r="I1786" s="888">
        <v>7</v>
      </c>
      <c r="J1786" s="270">
        <v>205</v>
      </c>
      <c r="K1786" s="270">
        <f t="shared" si="133"/>
        <v>1435</v>
      </c>
      <c r="L1786" s="150"/>
      <c r="M1786" s="28"/>
      <c r="N1786" s="876"/>
      <c r="O1786" s="28"/>
      <c r="P1786" s="28"/>
      <c r="Q1786" s="28"/>
      <c r="R1786" s="28"/>
      <c r="S1786" s="28"/>
    </row>
    <row r="1787" spans="1:19" s="31" customFormat="1" ht="13.5" x14ac:dyDescent="0.3">
      <c r="A1787" s="116"/>
      <c r="B1787" s="109"/>
      <c r="C1787" s="131"/>
      <c r="D1787" s="77"/>
      <c r="E1787" s="77"/>
      <c r="F1787" s="77"/>
      <c r="G1787" s="77"/>
      <c r="H1787" s="124"/>
      <c r="I1787" s="888"/>
      <c r="J1787" s="270"/>
      <c r="K1787" s="270">
        <f t="shared" si="133"/>
        <v>0</v>
      </c>
      <c r="L1787" s="150"/>
      <c r="M1787" s="28"/>
      <c r="N1787" s="876"/>
      <c r="O1787" s="28"/>
      <c r="P1787" s="28"/>
      <c r="Q1787" s="28"/>
      <c r="R1787" s="28"/>
      <c r="S1787" s="28"/>
    </row>
    <row r="1788" spans="1:19" s="31" customFormat="1" ht="94.5" x14ac:dyDescent="0.3">
      <c r="A1788" s="116" t="s">
        <v>1165</v>
      </c>
      <c r="B1788" s="109" t="s">
        <v>173</v>
      </c>
      <c r="C1788" s="131" t="s">
        <v>11</v>
      </c>
      <c r="D1788" s="77">
        <v>1</v>
      </c>
      <c r="E1788" s="77"/>
      <c r="F1788" s="77"/>
      <c r="G1788" s="77"/>
      <c r="H1788" s="124">
        <f>D1788</f>
        <v>1</v>
      </c>
      <c r="I1788" s="888">
        <f>H1788</f>
        <v>1</v>
      </c>
      <c r="J1788" s="270">
        <v>142.5</v>
      </c>
      <c r="K1788" s="270">
        <f t="shared" si="133"/>
        <v>142.5</v>
      </c>
      <c r="L1788" s="150"/>
      <c r="M1788" s="28"/>
      <c r="N1788" s="876"/>
      <c r="O1788" s="28"/>
      <c r="P1788" s="28"/>
      <c r="Q1788" s="28"/>
      <c r="R1788" s="28"/>
      <c r="S1788" s="28"/>
    </row>
    <row r="1789" spans="1:19" s="31" customFormat="1" ht="13.5" x14ac:dyDescent="0.3">
      <c r="A1789" s="116"/>
      <c r="B1789" s="109"/>
      <c r="C1789" s="131"/>
      <c r="D1789" s="77"/>
      <c r="E1789" s="77"/>
      <c r="F1789" s="77"/>
      <c r="G1789" s="77"/>
      <c r="H1789" s="124"/>
      <c r="I1789" s="888"/>
      <c r="J1789" s="270"/>
      <c r="K1789" s="270">
        <f t="shared" si="133"/>
        <v>0</v>
      </c>
      <c r="L1789" s="150"/>
      <c r="M1789" s="28"/>
      <c r="N1789" s="876"/>
      <c r="O1789" s="28"/>
      <c r="P1789" s="28"/>
      <c r="Q1789" s="28"/>
      <c r="R1789" s="28"/>
      <c r="S1789" s="28"/>
    </row>
    <row r="1790" spans="1:19" s="31" customFormat="1" ht="54" x14ac:dyDescent="0.3">
      <c r="A1790" s="116" t="s">
        <v>1166</v>
      </c>
      <c r="B1790" s="109" t="s">
        <v>174</v>
      </c>
      <c r="C1790" s="131" t="s">
        <v>11</v>
      </c>
      <c r="D1790" s="77">
        <v>10</v>
      </c>
      <c r="E1790" s="77"/>
      <c r="F1790" s="77"/>
      <c r="G1790" s="77"/>
      <c r="H1790" s="124">
        <f>D1790</f>
        <v>10</v>
      </c>
      <c r="I1790" s="888">
        <f>H1790</f>
        <v>10</v>
      </c>
      <c r="J1790" s="270">
        <v>48</v>
      </c>
      <c r="K1790" s="270">
        <f t="shared" si="133"/>
        <v>480</v>
      </c>
      <c r="L1790" s="150"/>
      <c r="M1790" s="28"/>
      <c r="N1790" s="876"/>
      <c r="O1790" s="28"/>
      <c r="P1790" s="28"/>
      <c r="Q1790" s="28"/>
      <c r="R1790" s="28"/>
      <c r="S1790" s="28"/>
    </row>
    <row r="1791" spans="1:19" s="31" customFormat="1" ht="13.5" x14ac:dyDescent="0.3">
      <c r="A1791" s="116"/>
      <c r="B1791" s="109"/>
      <c r="C1791" s="131"/>
      <c r="D1791" s="77"/>
      <c r="E1791" s="77"/>
      <c r="F1791" s="77"/>
      <c r="G1791" s="77"/>
      <c r="H1791" s="124"/>
      <c r="I1791" s="888"/>
      <c r="J1791" s="270"/>
      <c r="K1791" s="270">
        <f t="shared" si="133"/>
        <v>0</v>
      </c>
      <c r="L1791" s="150"/>
      <c r="M1791" s="28"/>
      <c r="N1791" s="876"/>
      <c r="O1791" s="28"/>
      <c r="P1791" s="28"/>
      <c r="Q1791" s="28"/>
      <c r="R1791" s="28"/>
      <c r="S1791" s="28"/>
    </row>
    <row r="1792" spans="1:19" s="31" customFormat="1" ht="40.5" x14ac:dyDescent="0.3">
      <c r="A1792" s="116" t="s">
        <v>1167</v>
      </c>
      <c r="B1792" s="109" t="s">
        <v>175</v>
      </c>
      <c r="C1792" s="133" t="s">
        <v>11</v>
      </c>
      <c r="D1792" s="77">
        <v>10</v>
      </c>
      <c r="E1792" s="77"/>
      <c r="F1792" s="77"/>
      <c r="G1792" s="77"/>
      <c r="H1792" s="124">
        <f>D1792</f>
        <v>10</v>
      </c>
      <c r="I1792" s="888">
        <f>H1792</f>
        <v>10</v>
      </c>
      <c r="J1792" s="270">
        <v>13</v>
      </c>
      <c r="K1792" s="270">
        <f t="shared" si="133"/>
        <v>130</v>
      </c>
      <c r="L1792" s="150"/>
      <c r="M1792" s="28"/>
      <c r="N1792" s="876"/>
      <c r="O1792" s="28"/>
      <c r="P1792" s="28"/>
      <c r="Q1792" s="28"/>
      <c r="R1792" s="28"/>
      <c r="S1792" s="28"/>
    </row>
    <row r="1793" spans="1:19" s="31" customFormat="1" ht="13.5" x14ac:dyDescent="0.3">
      <c r="A1793" s="116"/>
      <c r="B1793" s="109"/>
      <c r="C1793" s="133"/>
      <c r="D1793" s="77"/>
      <c r="E1793" s="77"/>
      <c r="F1793" s="77"/>
      <c r="G1793" s="77"/>
      <c r="H1793" s="124"/>
      <c r="I1793" s="888"/>
      <c r="J1793" s="270"/>
      <c r="K1793" s="270">
        <f t="shared" si="133"/>
        <v>0</v>
      </c>
      <c r="L1793" s="150"/>
      <c r="M1793" s="28"/>
      <c r="N1793" s="876"/>
      <c r="O1793" s="28"/>
      <c r="P1793" s="28"/>
      <c r="Q1793" s="28"/>
      <c r="R1793" s="28"/>
      <c r="S1793" s="28"/>
    </row>
    <row r="1794" spans="1:19" s="31" customFormat="1" ht="40.5" x14ac:dyDescent="0.3">
      <c r="A1794" s="116" t="s">
        <v>1168</v>
      </c>
      <c r="B1794" s="109" t="s">
        <v>176</v>
      </c>
      <c r="C1794" s="133" t="s">
        <v>11</v>
      </c>
      <c r="D1794" s="77">
        <v>10</v>
      </c>
      <c r="E1794" s="77"/>
      <c r="F1794" s="77"/>
      <c r="G1794" s="77"/>
      <c r="H1794" s="124">
        <f>D1794</f>
        <v>10</v>
      </c>
      <c r="I1794" s="888">
        <f>H1794</f>
        <v>10</v>
      </c>
      <c r="J1794" s="270">
        <v>34</v>
      </c>
      <c r="K1794" s="270">
        <f t="shared" si="133"/>
        <v>340</v>
      </c>
      <c r="L1794" s="150"/>
      <c r="M1794" s="28"/>
      <c r="N1794" s="876"/>
      <c r="O1794" s="28"/>
      <c r="P1794" s="28"/>
      <c r="Q1794" s="28"/>
      <c r="R1794" s="28"/>
      <c r="S1794" s="28"/>
    </row>
    <row r="1795" spans="1:19" s="31" customFormat="1" ht="13.5" x14ac:dyDescent="0.3">
      <c r="A1795" s="116"/>
      <c r="B1795" s="109"/>
      <c r="C1795" s="133"/>
      <c r="D1795" s="77"/>
      <c r="E1795" s="77"/>
      <c r="F1795" s="77"/>
      <c r="G1795" s="77"/>
      <c r="H1795" s="124"/>
      <c r="I1795" s="888"/>
      <c r="J1795" s="270"/>
      <c r="K1795" s="270">
        <f t="shared" si="133"/>
        <v>0</v>
      </c>
      <c r="L1795" s="150"/>
      <c r="M1795" s="28"/>
      <c r="N1795" s="876"/>
      <c r="O1795" s="28"/>
      <c r="P1795" s="28"/>
      <c r="Q1795" s="28"/>
      <c r="R1795" s="28"/>
      <c r="S1795" s="28"/>
    </row>
    <row r="1796" spans="1:19" s="31" customFormat="1" ht="39.75" customHeight="1" x14ac:dyDescent="0.3">
      <c r="A1796" s="116" t="s">
        <v>1169</v>
      </c>
      <c r="B1796" s="103" t="s">
        <v>324</v>
      </c>
      <c r="C1796" s="131" t="s">
        <v>11</v>
      </c>
      <c r="D1796" s="77">
        <v>3</v>
      </c>
      <c r="E1796" s="77"/>
      <c r="F1796" s="77"/>
      <c r="G1796" s="77"/>
      <c r="H1796" s="124">
        <f>D1796</f>
        <v>3</v>
      </c>
      <c r="I1796" s="888">
        <f>H1796</f>
        <v>3</v>
      </c>
      <c r="J1796" s="270">
        <v>110</v>
      </c>
      <c r="K1796" s="270">
        <f t="shared" si="133"/>
        <v>330</v>
      </c>
      <c r="L1796" s="150"/>
      <c r="M1796" s="28"/>
      <c r="N1796" s="876"/>
      <c r="O1796" s="28"/>
      <c r="P1796" s="28"/>
      <c r="Q1796" s="28"/>
      <c r="R1796" s="28"/>
      <c r="S1796" s="28"/>
    </row>
    <row r="1797" spans="1:19" s="31" customFormat="1" ht="13.5" x14ac:dyDescent="0.3">
      <c r="A1797" s="116"/>
      <c r="B1797" s="103"/>
      <c r="C1797" s="131"/>
      <c r="D1797" s="77"/>
      <c r="E1797" s="77"/>
      <c r="F1797" s="77"/>
      <c r="G1797" s="77"/>
      <c r="H1797" s="124"/>
      <c r="I1797" s="888"/>
      <c r="J1797" s="270"/>
      <c r="K1797" s="270">
        <f t="shared" si="133"/>
        <v>0</v>
      </c>
      <c r="L1797" s="150"/>
      <c r="M1797" s="28"/>
      <c r="N1797" s="876"/>
      <c r="O1797" s="28"/>
      <c r="P1797" s="28"/>
      <c r="Q1797" s="28"/>
      <c r="R1797" s="28"/>
      <c r="S1797" s="28"/>
    </row>
    <row r="1798" spans="1:19" s="31" customFormat="1" ht="54" x14ac:dyDescent="0.3">
      <c r="A1798" s="116" t="s">
        <v>1170</v>
      </c>
      <c r="B1798" s="103" t="s">
        <v>325</v>
      </c>
      <c r="C1798" s="131" t="s">
        <v>11</v>
      </c>
      <c r="D1798" s="77">
        <v>7</v>
      </c>
      <c r="E1798" s="77"/>
      <c r="F1798" s="77"/>
      <c r="G1798" s="77"/>
      <c r="H1798" s="124">
        <f>D1798</f>
        <v>7</v>
      </c>
      <c r="I1798" s="888">
        <f>H1798</f>
        <v>7</v>
      </c>
      <c r="J1798" s="270">
        <v>52</v>
      </c>
      <c r="K1798" s="270">
        <f t="shared" si="133"/>
        <v>364</v>
      </c>
      <c r="L1798" s="150"/>
      <c r="M1798" s="28"/>
      <c r="N1798" s="876"/>
      <c r="O1798" s="28"/>
      <c r="P1798" s="28"/>
      <c r="Q1798" s="28"/>
      <c r="R1798" s="28"/>
      <c r="S1798" s="28"/>
    </row>
    <row r="1799" spans="1:19" s="31" customFormat="1" ht="13.5" x14ac:dyDescent="0.3">
      <c r="A1799" s="116"/>
      <c r="B1799" s="109"/>
      <c r="C1799" s="131"/>
      <c r="D1799" s="77"/>
      <c r="E1799" s="77"/>
      <c r="F1799" s="77"/>
      <c r="G1799" s="77"/>
      <c r="H1799" s="124"/>
      <c r="I1799" s="888"/>
      <c r="J1799" s="270"/>
      <c r="K1799" s="270">
        <f t="shared" si="133"/>
        <v>0</v>
      </c>
      <c r="L1799" s="150"/>
      <c r="M1799" s="28"/>
      <c r="N1799" s="876"/>
      <c r="O1799" s="28"/>
      <c r="P1799" s="28"/>
      <c r="Q1799" s="28"/>
      <c r="R1799" s="28"/>
      <c r="S1799" s="28"/>
    </row>
    <row r="1800" spans="1:19" s="31" customFormat="1" ht="67.5" x14ac:dyDescent="0.3">
      <c r="A1800" s="116" t="s">
        <v>1171</v>
      </c>
      <c r="B1800" s="109" t="s">
        <v>177</v>
      </c>
      <c r="C1800" s="131"/>
      <c r="D1800" s="77"/>
      <c r="E1800" s="77"/>
      <c r="F1800" s="77"/>
      <c r="G1800" s="77"/>
      <c r="H1800" s="124"/>
      <c r="I1800" s="888"/>
      <c r="J1800" s="270"/>
      <c r="K1800" s="270">
        <f t="shared" si="133"/>
        <v>0</v>
      </c>
      <c r="L1800" s="150"/>
      <c r="M1800" s="28"/>
      <c r="N1800" s="876"/>
      <c r="O1800" s="28"/>
      <c r="P1800" s="28"/>
      <c r="Q1800" s="28"/>
      <c r="R1800" s="28"/>
      <c r="S1800" s="28"/>
    </row>
    <row r="1801" spans="1:19" s="31" customFormat="1" ht="13.5" x14ac:dyDescent="0.3">
      <c r="A1801" s="116" t="s">
        <v>1172</v>
      </c>
      <c r="B1801" s="109" t="s">
        <v>178</v>
      </c>
      <c r="C1801" s="133" t="s">
        <v>11</v>
      </c>
      <c r="D1801" s="77">
        <v>1</v>
      </c>
      <c r="E1801" s="77"/>
      <c r="F1801" s="77"/>
      <c r="G1801" s="77"/>
      <c r="H1801" s="124">
        <f>D1801</f>
        <v>1</v>
      </c>
      <c r="I1801" s="888">
        <f>H1801</f>
        <v>1</v>
      </c>
      <c r="J1801" s="270">
        <v>97.5</v>
      </c>
      <c r="K1801" s="270">
        <f t="shared" si="133"/>
        <v>97.5</v>
      </c>
      <c r="L1801" s="150"/>
      <c r="M1801" s="28"/>
      <c r="N1801" s="876"/>
      <c r="O1801" s="28"/>
      <c r="P1801" s="28"/>
      <c r="Q1801" s="28"/>
      <c r="R1801" s="28"/>
      <c r="S1801" s="28"/>
    </row>
    <row r="1802" spans="1:19" s="31" customFormat="1" ht="13.5" x14ac:dyDescent="0.3">
      <c r="A1802" s="116" t="s">
        <v>1173</v>
      </c>
      <c r="B1802" s="109" t="s">
        <v>179</v>
      </c>
      <c r="C1802" s="133" t="s">
        <v>11</v>
      </c>
      <c r="D1802" s="77">
        <v>1</v>
      </c>
      <c r="E1802" s="77"/>
      <c r="F1802" s="77"/>
      <c r="G1802" s="77"/>
      <c r="H1802" s="124">
        <f t="shared" ref="H1802:H1805" si="134">D1802</f>
        <v>1</v>
      </c>
      <c r="I1802" s="888">
        <f t="shared" ref="I1802:I1805" si="135">H1802</f>
        <v>1</v>
      </c>
      <c r="J1802" s="270">
        <v>71.2</v>
      </c>
      <c r="K1802" s="270">
        <f t="shared" si="133"/>
        <v>71.2</v>
      </c>
      <c r="L1802" s="150"/>
      <c r="M1802" s="28"/>
      <c r="N1802" s="876"/>
      <c r="O1802" s="28"/>
      <c r="P1802" s="28"/>
      <c r="Q1802" s="28"/>
      <c r="R1802" s="28"/>
      <c r="S1802" s="28"/>
    </row>
    <row r="1803" spans="1:19" s="31" customFormat="1" ht="13.5" x14ac:dyDescent="0.3">
      <c r="A1803" s="116" t="s">
        <v>1174</v>
      </c>
      <c r="B1803" s="109" t="s">
        <v>180</v>
      </c>
      <c r="C1803" s="133" t="s">
        <v>11</v>
      </c>
      <c r="D1803" s="77">
        <v>2</v>
      </c>
      <c r="E1803" s="77"/>
      <c r="F1803" s="77"/>
      <c r="G1803" s="77"/>
      <c r="H1803" s="124">
        <f t="shared" si="134"/>
        <v>2</v>
      </c>
      <c r="I1803" s="888">
        <f t="shared" si="135"/>
        <v>2</v>
      </c>
      <c r="J1803" s="270">
        <v>8.5</v>
      </c>
      <c r="K1803" s="270">
        <f t="shared" si="133"/>
        <v>17</v>
      </c>
      <c r="L1803" s="150"/>
      <c r="M1803" s="28"/>
      <c r="N1803" s="876"/>
      <c r="O1803" s="28"/>
      <c r="P1803" s="28"/>
      <c r="Q1803" s="28"/>
      <c r="R1803" s="28"/>
      <c r="S1803" s="28"/>
    </row>
    <row r="1804" spans="1:19" s="768" customFormat="1" ht="13.5" x14ac:dyDescent="0.3">
      <c r="A1804" s="770" t="s">
        <v>1175</v>
      </c>
      <c r="B1804" s="495" t="s">
        <v>3683</v>
      </c>
      <c r="C1804" s="519" t="s">
        <v>11</v>
      </c>
      <c r="D1804" s="465">
        <v>1</v>
      </c>
      <c r="E1804" s="465"/>
      <c r="F1804" s="465"/>
      <c r="G1804" s="465"/>
      <c r="H1804" s="771">
        <v>1</v>
      </c>
      <c r="I1804" s="888">
        <f t="shared" si="135"/>
        <v>1</v>
      </c>
      <c r="J1804" s="636">
        <v>17.100000000000001</v>
      </c>
      <c r="K1804" s="636">
        <f>J1804*I1804</f>
        <v>17.100000000000001</v>
      </c>
      <c r="L1804" s="562"/>
      <c r="M1804" s="767"/>
      <c r="N1804" s="876"/>
      <c r="O1804" s="767"/>
      <c r="P1804" s="767"/>
      <c r="Q1804" s="767"/>
      <c r="R1804" s="767"/>
      <c r="S1804" s="767"/>
    </row>
    <row r="1805" spans="1:19" s="31" customFormat="1" ht="13.5" x14ac:dyDescent="0.3">
      <c r="A1805" s="770" t="s">
        <v>3682</v>
      </c>
      <c r="B1805" s="495" t="s">
        <v>3684</v>
      </c>
      <c r="C1805" s="519" t="s">
        <v>11</v>
      </c>
      <c r="D1805" s="465">
        <v>1</v>
      </c>
      <c r="E1805" s="465"/>
      <c r="F1805" s="465"/>
      <c r="G1805" s="465"/>
      <c r="H1805" s="771">
        <f t="shared" si="134"/>
        <v>1</v>
      </c>
      <c r="I1805" s="888">
        <f t="shared" si="135"/>
        <v>1</v>
      </c>
      <c r="J1805" s="636">
        <v>17.100000000000001</v>
      </c>
      <c r="K1805" s="636">
        <f t="shared" si="133"/>
        <v>17.100000000000001</v>
      </c>
      <c r="L1805" s="562"/>
      <c r="M1805" s="28"/>
      <c r="N1805" s="876"/>
      <c r="O1805" s="28"/>
      <c r="P1805" s="28"/>
      <c r="Q1805" s="28"/>
      <c r="R1805" s="28"/>
      <c r="S1805" s="28"/>
    </row>
    <row r="1806" spans="1:19" s="31" customFormat="1" ht="13.5" x14ac:dyDescent="0.3">
      <c r="A1806" s="116"/>
      <c r="B1806" s="109"/>
      <c r="C1806" s="133"/>
      <c r="D1806" s="77"/>
      <c r="E1806" s="77"/>
      <c r="F1806" s="77"/>
      <c r="G1806" s="77"/>
      <c r="H1806" s="124"/>
      <c r="I1806" s="888"/>
      <c r="J1806" s="270"/>
      <c r="K1806" s="270">
        <f t="shared" si="133"/>
        <v>0</v>
      </c>
      <c r="L1806" s="150"/>
      <c r="M1806" s="28"/>
      <c r="N1806" s="876"/>
      <c r="O1806" s="28"/>
      <c r="P1806" s="28"/>
      <c r="Q1806" s="28"/>
      <c r="R1806" s="28"/>
      <c r="S1806" s="28"/>
    </row>
    <row r="1807" spans="1:19" s="31" customFormat="1" ht="54" x14ac:dyDescent="0.3">
      <c r="A1807" s="116" t="s">
        <v>1176</v>
      </c>
      <c r="B1807" s="109" t="s">
        <v>181</v>
      </c>
      <c r="C1807" s="133" t="s">
        <v>11</v>
      </c>
      <c r="D1807" s="77">
        <v>28</v>
      </c>
      <c r="E1807" s="77"/>
      <c r="F1807" s="77"/>
      <c r="G1807" s="77"/>
      <c r="H1807" s="124">
        <f>D1807</f>
        <v>28</v>
      </c>
      <c r="I1807" s="888">
        <f>H1807</f>
        <v>28</v>
      </c>
      <c r="J1807" s="270">
        <v>2.5</v>
      </c>
      <c r="K1807" s="270">
        <f t="shared" si="133"/>
        <v>70</v>
      </c>
      <c r="L1807" s="150"/>
      <c r="M1807" s="28"/>
      <c r="N1807" s="876"/>
      <c r="O1807" s="28"/>
      <c r="P1807" s="28"/>
      <c r="Q1807" s="28"/>
      <c r="R1807" s="28"/>
      <c r="S1807" s="28"/>
    </row>
    <row r="1808" spans="1:19" s="31" customFormat="1" ht="13.5" x14ac:dyDescent="0.3">
      <c r="A1808" s="116"/>
      <c r="B1808" s="109"/>
      <c r="C1808" s="133"/>
      <c r="D1808" s="77"/>
      <c r="E1808" s="77"/>
      <c r="F1808" s="77"/>
      <c r="G1808" s="77"/>
      <c r="H1808" s="124"/>
      <c r="I1808" s="888"/>
      <c r="J1808" s="270"/>
      <c r="K1808" s="270">
        <f t="shared" si="133"/>
        <v>0</v>
      </c>
      <c r="L1808" s="150"/>
      <c r="M1808" s="28"/>
      <c r="N1808" s="876"/>
      <c r="O1808" s="28"/>
      <c r="P1808" s="28"/>
      <c r="Q1808" s="28"/>
      <c r="R1808" s="28"/>
      <c r="S1808" s="28"/>
    </row>
    <row r="1809" spans="1:19" s="31" customFormat="1" ht="54" x14ac:dyDescent="0.3">
      <c r="A1809" s="116" t="s">
        <v>1177</v>
      </c>
      <c r="B1809" s="103" t="s">
        <v>356</v>
      </c>
      <c r="C1809" s="133" t="s">
        <v>11</v>
      </c>
      <c r="D1809" s="77">
        <v>2</v>
      </c>
      <c r="E1809" s="77"/>
      <c r="F1809" s="77"/>
      <c r="G1809" s="77"/>
      <c r="H1809" s="124">
        <f>D1809</f>
        <v>2</v>
      </c>
      <c r="I1809" s="888">
        <f>H1809</f>
        <v>2</v>
      </c>
      <c r="J1809" s="270">
        <v>140</v>
      </c>
      <c r="K1809" s="270">
        <f t="shared" si="133"/>
        <v>280</v>
      </c>
      <c r="L1809" s="150"/>
      <c r="M1809" s="28"/>
      <c r="N1809" s="876"/>
      <c r="O1809" s="28"/>
      <c r="P1809" s="28"/>
      <c r="Q1809" s="28"/>
      <c r="R1809" s="28"/>
      <c r="S1809" s="28"/>
    </row>
    <row r="1810" spans="1:19" s="31" customFormat="1" ht="13.5" x14ac:dyDescent="0.3">
      <c r="A1810" s="116"/>
      <c r="B1810" s="109"/>
      <c r="C1810" s="133"/>
      <c r="D1810" s="77"/>
      <c r="E1810" s="77"/>
      <c r="F1810" s="77"/>
      <c r="G1810" s="77"/>
      <c r="H1810" s="124"/>
      <c r="I1810" s="888"/>
      <c r="J1810" s="270"/>
      <c r="K1810" s="270">
        <f t="shared" si="133"/>
        <v>0</v>
      </c>
      <c r="L1810" s="150"/>
      <c r="M1810" s="28"/>
      <c r="N1810" s="876"/>
      <c r="O1810" s="28"/>
      <c r="P1810" s="28"/>
      <c r="Q1810" s="28"/>
      <c r="R1810" s="28"/>
      <c r="S1810" s="28"/>
    </row>
    <row r="1811" spans="1:19" s="31" customFormat="1" ht="93" customHeight="1" x14ac:dyDescent="0.3">
      <c r="A1811" s="116" t="s">
        <v>1178</v>
      </c>
      <c r="B1811" s="109" t="s">
        <v>182</v>
      </c>
      <c r="C1811" s="133" t="s">
        <v>11</v>
      </c>
      <c r="D1811" s="77">
        <v>2</v>
      </c>
      <c r="E1811" s="77"/>
      <c r="F1811" s="77"/>
      <c r="G1811" s="77"/>
      <c r="H1811" s="124">
        <f>D1811</f>
        <v>2</v>
      </c>
      <c r="I1811" s="888">
        <f>H1811</f>
        <v>2</v>
      </c>
      <c r="J1811" s="270">
        <v>130</v>
      </c>
      <c r="K1811" s="270">
        <f t="shared" si="133"/>
        <v>260</v>
      </c>
      <c r="L1811" s="150"/>
      <c r="M1811" s="28"/>
      <c r="N1811" s="876"/>
      <c r="O1811" s="28"/>
      <c r="P1811" s="28"/>
      <c r="Q1811" s="28"/>
      <c r="R1811" s="28"/>
      <c r="S1811" s="28"/>
    </row>
    <row r="1812" spans="1:19" s="31" customFormat="1" ht="13.5" x14ac:dyDescent="0.3">
      <c r="A1812" s="116"/>
      <c r="B1812" s="109"/>
      <c r="C1812" s="133"/>
      <c r="D1812" s="77"/>
      <c r="E1812" s="77"/>
      <c r="F1812" s="77"/>
      <c r="G1812" s="77"/>
      <c r="H1812" s="124"/>
      <c r="I1812" s="888"/>
      <c r="J1812" s="270"/>
      <c r="K1812" s="270">
        <f t="shared" si="133"/>
        <v>0</v>
      </c>
      <c r="L1812" s="150"/>
      <c r="M1812" s="28"/>
      <c r="N1812" s="876"/>
      <c r="O1812" s="28"/>
      <c r="P1812" s="28"/>
      <c r="Q1812" s="28"/>
      <c r="R1812" s="28"/>
      <c r="S1812" s="28"/>
    </row>
    <row r="1813" spans="1:19" s="31" customFormat="1" ht="38.25" customHeight="1" x14ac:dyDescent="0.3">
      <c r="A1813" s="116" t="s">
        <v>1179</v>
      </c>
      <c r="B1813" s="109" t="s">
        <v>183</v>
      </c>
      <c r="C1813" s="133" t="s">
        <v>11</v>
      </c>
      <c r="D1813" s="77">
        <v>3</v>
      </c>
      <c r="E1813" s="77"/>
      <c r="F1813" s="77"/>
      <c r="G1813" s="77"/>
      <c r="H1813" s="124">
        <f>D1813</f>
        <v>3</v>
      </c>
      <c r="I1813" s="888">
        <f>H1813</f>
        <v>3</v>
      </c>
      <c r="J1813" s="270">
        <v>46</v>
      </c>
      <c r="K1813" s="270">
        <f t="shared" si="133"/>
        <v>138</v>
      </c>
      <c r="L1813" s="150"/>
      <c r="M1813" s="28"/>
      <c r="N1813" s="876"/>
      <c r="O1813" s="28"/>
      <c r="P1813" s="28"/>
      <c r="Q1813" s="28"/>
      <c r="R1813" s="28"/>
      <c r="S1813" s="28"/>
    </row>
    <row r="1814" spans="1:19" s="31" customFormat="1" ht="13.5" x14ac:dyDescent="0.3">
      <c r="A1814" s="116"/>
      <c r="B1814" s="109"/>
      <c r="C1814" s="133"/>
      <c r="D1814" s="77"/>
      <c r="E1814" s="77"/>
      <c r="F1814" s="77"/>
      <c r="G1814" s="77"/>
      <c r="H1814" s="124"/>
      <c r="I1814" s="888"/>
      <c r="J1814" s="270"/>
      <c r="K1814" s="270">
        <f t="shared" si="133"/>
        <v>0</v>
      </c>
      <c r="L1814" s="150"/>
      <c r="M1814" s="28"/>
      <c r="N1814" s="876"/>
      <c r="O1814" s="28"/>
      <c r="P1814" s="28"/>
      <c r="Q1814" s="28"/>
      <c r="R1814" s="28"/>
      <c r="S1814" s="28"/>
    </row>
    <row r="1815" spans="1:19" s="31" customFormat="1" ht="40.5" x14ac:dyDescent="0.3">
      <c r="A1815" s="116" t="s">
        <v>1180</v>
      </c>
      <c r="B1815" s="109" t="s">
        <v>184</v>
      </c>
      <c r="C1815" s="133" t="s">
        <v>11</v>
      </c>
      <c r="D1815" s="77">
        <v>2</v>
      </c>
      <c r="E1815" s="77"/>
      <c r="F1815" s="77"/>
      <c r="G1815" s="77"/>
      <c r="H1815" s="124">
        <f>D1815</f>
        <v>2</v>
      </c>
      <c r="I1815" s="888">
        <f>H1815</f>
        <v>2</v>
      </c>
      <c r="J1815" s="270">
        <v>55</v>
      </c>
      <c r="K1815" s="270">
        <f t="shared" si="133"/>
        <v>110</v>
      </c>
      <c r="L1815" s="150"/>
      <c r="M1815" s="28"/>
      <c r="N1815" s="876"/>
      <c r="O1815" s="28"/>
      <c r="P1815" s="28"/>
      <c r="Q1815" s="28"/>
      <c r="R1815" s="28"/>
      <c r="S1815" s="28"/>
    </row>
    <row r="1816" spans="1:19" s="31" customFormat="1" ht="13.5" x14ac:dyDescent="0.3">
      <c r="A1816" s="116"/>
      <c r="B1816" s="109"/>
      <c r="C1816" s="133"/>
      <c r="D1816" s="77"/>
      <c r="E1816" s="77"/>
      <c r="F1816" s="77"/>
      <c r="G1816" s="77"/>
      <c r="H1816" s="124"/>
      <c r="I1816" s="888"/>
      <c r="J1816" s="270"/>
      <c r="K1816" s="270">
        <f t="shared" si="133"/>
        <v>0</v>
      </c>
      <c r="L1816" s="150"/>
      <c r="M1816" s="28"/>
      <c r="N1816" s="876"/>
      <c r="O1816" s="28"/>
      <c r="P1816" s="28"/>
      <c r="Q1816" s="28"/>
      <c r="R1816" s="28"/>
      <c r="S1816" s="28"/>
    </row>
    <row r="1817" spans="1:19" s="31" customFormat="1" ht="40.5" x14ac:dyDescent="0.3">
      <c r="A1817" s="116" t="s">
        <v>1181</v>
      </c>
      <c r="B1817" s="103" t="s">
        <v>357</v>
      </c>
      <c r="C1817" s="131" t="s">
        <v>11</v>
      </c>
      <c r="D1817" s="77">
        <v>2</v>
      </c>
      <c r="E1817" s="77"/>
      <c r="F1817" s="77"/>
      <c r="G1817" s="77"/>
      <c r="H1817" s="124">
        <f>D1817</f>
        <v>2</v>
      </c>
      <c r="I1817" s="888">
        <f>H1817</f>
        <v>2</v>
      </c>
      <c r="J1817" s="270">
        <v>55</v>
      </c>
      <c r="K1817" s="298">
        <f t="shared" si="133"/>
        <v>110</v>
      </c>
      <c r="L1817" s="178"/>
      <c r="M1817" s="28"/>
      <c r="N1817" s="876"/>
      <c r="O1817" s="28"/>
      <c r="P1817" s="28"/>
      <c r="Q1817" s="28"/>
      <c r="R1817" s="28"/>
      <c r="S1817" s="28"/>
    </row>
    <row r="1818" spans="1:19" s="31" customFormat="1" ht="13.5" x14ac:dyDescent="0.3">
      <c r="A1818" s="116"/>
      <c r="B1818" s="109"/>
      <c r="C1818" s="133"/>
      <c r="D1818" s="77"/>
      <c r="E1818" s="77"/>
      <c r="F1818" s="77"/>
      <c r="G1818" s="77"/>
      <c r="H1818" s="124"/>
      <c r="I1818" s="888"/>
      <c r="J1818" s="270"/>
      <c r="K1818" s="270"/>
      <c r="L1818" s="165">
        <f>SUM(K1780:K1817)</f>
        <v>8585.1</v>
      </c>
      <c r="M1818" s="28"/>
      <c r="N1818" s="876"/>
      <c r="O1818" s="28"/>
      <c r="P1818" s="28"/>
      <c r="Q1818" s="28"/>
      <c r="R1818" s="28"/>
      <c r="S1818" s="28"/>
    </row>
    <row r="1819" spans="1:19" s="31" customFormat="1" ht="13.5" x14ac:dyDescent="0.3">
      <c r="A1819" s="100" t="s">
        <v>1182</v>
      </c>
      <c r="B1819" s="101" t="s">
        <v>186</v>
      </c>
      <c r="C1819" s="133"/>
      <c r="D1819" s="77"/>
      <c r="E1819" s="77"/>
      <c r="F1819" s="77"/>
      <c r="G1819" s="77"/>
      <c r="H1819" s="124"/>
      <c r="I1819" s="888"/>
      <c r="J1819" s="270"/>
      <c r="K1819" s="270"/>
      <c r="L1819" s="150"/>
      <c r="M1819" s="28"/>
      <c r="N1819" s="876"/>
      <c r="O1819" s="28"/>
      <c r="P1819" s="28"/>
      <c r="Q1819" s="28"/>
      <c r="R1819" s="28"/>
      <c r="S1819" s="28"/>
    </row>
    <row r="1820" spans="1:19" s="31" customFormat="1" ht="13.5" x14ac:dyDescent="0.3">
      <c r="A1820" s="116"/>
      <c r="B1820" s="109"/>
      <c r="C1820" s="133"/>
      <c r="D1820" s="77"/>
      <c r="E1820" s="77"/>
      <c r="F1820" s="77"/>
      <c r="G1820" s="77"/>
      <c r="H1820" s="124"/>
      <c r="I1820" s="888"/>
      <c r="J1820" s="270"/>
      <c r="K1820" s="270"/>
      <c r="L1820" s="150"/>
      <c r="M1820" s="28"/>
      <c r="N1820" s="876"/>
      <c r="O1820" s="28"/>
      <c r="P1820" s="28"/>
      <c r="Q1820" s="28"/>
      <c r="R1820" s="28"/>
      <c r="S1820" s="28"/>
    </row>
    <row r="1821" spans="1:19" s="31" customFormat="1" ht="126" customHeight="1" x14ac:dyDescent="0.3">
      <c r="A1821" s="116" t="s">
        <v>1183</v>
      </c>
      <c r="B1821" s="109" t="s">
        <v>3602</v>
      </c>
      <c r="C1821" s="133" t="s">
        <v>45</v>
      </c>
      <c r="D1821" s="77">
        <v>1</v>
      </c>
      <c r="E1821" s="77">
        <v>869.11</v>
      </c>
      <c r="F1821" s="77"/>
      <c r="G1821" s="77"/>
      <c r="H1821" s="124">
        <f>E1821*D1821</f>
        <v>869.11</v>
      </c>
      <c r="I1821" s="888">
        <f>H1821</f>
        <v>869.11</v>
      </c>
      <c r="J1821" s="270">
        <v>5.5</v>
      </c>
      <c r="K1821" s="270">
        <f>J1821*I1821</f>
        <v>4780.1050000000005</v>
      </c>
      <c r="L1821" s="150"/>
      <c r="M1821" s="28"/>
      <c r="N1821" s="876"/>
      <c r="O1821" s="28"/>
      <c r="P1821" s="28"/>
      <c r="Q1821" s="28"/>
      <c r="R1821" s="28"/>
      <c r="S1821" s="28"/>
    </row>
    <row r="1822" spans="1:19" s="31" customFormat="1" ht="13.5" x14ac:dyDescent="0.3">
      <c r="A1822" s="116"/>
      <c r="B1822" s="109"/>
      <c r="C1822" s="133"/>
      <c r="D1822" s="77"/>
      <c r="E1822" s="77"/>
      <c r="F1822" s="77"/>
      <c r="G1822" s="77"/>
      <c r="H1822" s="124"/>
      <c r="I1822" s="888"/>
      <c r="J1822" s="270"/>
      <c r="K1822" s="270">
        <f t="shared" ref="K1822:K1827" si="136">J1822*I1822</f>
        <v>0</v>
      </c>
      <c r="L1822" s="150"/>
      <c r="M1822" s="28"/>
      <c r="N1822" s="876"/>
      <c r="O1822" s="28"/>
      <c r="P1822" s="28"/>
      <c r="Q1822" s="28"/>
      <c r="R1822" s="28"/>
      <c r="S1822" s="28"/>
    </row>
    <row r="1823" spans="1:19" s="31" customFormat="1" ht="108" x14ac:dyDescent="0.3">
      <c r="A1823" s="116" t="s">
        <v>1184</v>
      </c>
      <c r="B1823" s="109" t="s">
        <v>3603</v>
      </c>
      <c r="C1823" s="133" t="s">
        <v>45</v>
      </c>
      <c r="D1823" s="77"/>
      <c r="E1823" s="77"/>
      <c r="F1823" s="77"/>
      <c r="G1823" s="77"/>
      <c r="H1823" s="124"/>
      <c r="I1823" s="888">
        <f>SUM(H1824:H1825)</f>
        <v>764.62</v>
      </c>
      <c r="J1823" s="270">
        <v>7.5</v>
      </c>
      <c r="K1823" s="270">
        <f t="shared" si="136"/>
        <v>5734.65</v>
      </c>
      <c r="L1823" s="150"/>
      <c r="M1823" s="28"/>
      <c r="N1823" s="876"/>
      <c r="O1823" s="28"/>
      <c r="P1823" s="28"/>
      <c r="Q1823" s="28"/>
      <c r="R1823" s="28"/>
      <c r="S1823" s="28"/>
    </row>
    <row r="1824" spans="1:19" s="31" customFormat="1" ht="13.5" hidden="1" x14ac:dyDescent="0.3">
      <c r="A1824" s="116"/>
      <c r="B1824" s="109"/>
      <c r="C1824" s="133" t="s">
        <v>45</v>
      </c>
      <c r="D1824" s="77">
        <v>1</v>
      </c>
      <c r="E1824" s="77">
        <v>718.72</v>
      </c>
      <c r="F1824" s="77"/>
      <c r="G1824" s="77"/>
      <c r="H1824" s="124">
        <f>E1824*D1824</f>
        <v>718.72</v>
      </c>
      <c r="I1824" s="888"/>
      <c r="J1824" s="270"/>
      <c r="K1824" s="270">
        <f t="shared" si="136"/>
        <v>0</v>
      </c>
      <c r="L1824" s="150"/>
      <c r="M1824" s="28"/>
      <c r="N1824" s="876"/>
      <c r="O1824" s="28"/>
      <c r="P1824" s="28"/>
      <c r="Q1824" s="28"/>
      <c r="R1824" s="28"/>
      <c r="S1824" s="28"/>
    </row>
    <row r="1825" spans="1:19" s="31" customFormat="1" ht="13.5" hidden="1" x14ac:dyDescent="0.3">
      <c r="A1825" s="116"/>
      <c r="B1825" s="109"/>
      <c r="C1825" s="133" t="s">
        <v>45</v>
      </c>
      <c r="D1825" s="77">
        <v>1</v>
      </c>
      <c r="E1825" s="77">
        <v>45.9</v>
      </c>
      <c r="F1825" s="77"/>
      <c r="G1825" s="77"/>
      <c r="H1825" s="124">
        <f>E1825*D1825</f>
        <v>45.9</v>
      </c>
      <c r="I1825" s="888"/>
      <c r="J1825" s="270"/>
      <c r="K1825" s="270">
        <f t="shared" si="136"/>
        <v>0</v>
      </c>
      <c r="L1825" s="150"/>
      <c r="M1825" s="28"/>
      <c r="N1825" s="876"/>
      <c r="O1825" s="28"/>
      <c r="P1825" s="28"/>
      <c r="Q1825" s="28"/>
      <c r="R1825" s="28"/>
      <c r="S1825" s="28"/>
    </row>
    <row r="1826" spans="1:19" s="31" customFormat="1" ht="13.5" x14ac:dyDescent="0.3">
      <c r="A1826" s="116"/>
      <c r="B1826" s="109"/>
      <c r="C1826" s="133"/>
      <c r="D1826" s="77"/>
      <c r="E1826" s="77"/>
      <c r="F1826" s="77"/>
      <c r="G1826" s="77"/>
      <c r="H1826" s="124"/>
      <c r="I1826" s="888"/>
      <c r="J1826" s="270"/>
      <c r="K1826" s="270">
        <f t="shared" si="136"/>
        <v>0</v>
      </c>
      <c r="L1826" s="150"/>
      <c r="M1826" s="28"/>
      <c r="N1826" s="876"/>
      <c r="O1826" s="28"/>
      <c r="P1826" s="28"/>
      <c r="Q1826" s="28"/>
      <c r="R1826" s="28"/>
      <c r="S1826" s="28"/>
    </row>
    <row r="1827" spans="1:19" s="31" customFormat="1" ht="121.5" x14ac:dyDescent="0.3">
      <c r="A1827" s="116" t="s">
        <v>1185</v>
      </c>
      <c r="B1827" s="109" t="s">
        <v>188</v>
      </c>
      <c r="C1827" s="133" t="s">
        <v>45</v>
      </c>
      <c r="D1827" s="77">
        <v>1</v>
      </c>
      <c r="E1827" s="77">
        <v>68.89</v>
      </c>
      <c r="F1827" s="77"/>
      <c r="G1827" s="77"/>
      <c r="H1827" s="124">
        <f>E1827*D1827</f>
        <v>68.89</v>
      </c>
      <c r="I1827" s="888">
        <f>H1827</f>
        <v>68.89</v>
      </c>
      <c r="J1827" s="270">
        <v>7.5</v>
      </c>
      <c r="K1827" s="298">
        <f t="shared" si="136"/>
        <v>516.67499999999995</v>
      </c>
      <c r="L1827" s="178"/>
      <c r="M1827" s="28"/>
      <c r="N1827" s="876"/>
      <c r="O1827" s="28"/>
      <c r="P1827" s="28"/>
      <c r="Q1827" s="28"/>
      <c r="R1827" s="28"/>
      <c r="S1827" s="28"/>
    </row>
    <row r="1828" spans="1:19" s="31" customFormat="1" ht="13.5" x14ac:dyDescent="0.3">
      <c r="A1828" s="116"/>
      <c r="B1828" s="109"/>
      <c r="C1828" s="133"/>
      <c r="D1828" s="77"/>
      <c r="E1828" s="77"/>
      <c r="F1828" s="77"/>
      <c r="G1828" s="77"/>
      <c r="H1828" s="124"/>
      <c r="I1828" s="888"/>
      <c r="J1828" s="270"/>
      <c r="K1828" s="270"/>
      <c r="L1828" s="165">
        <f>SUM(K1821:K1827)</f>
        <v>11031.43</v>
      </c>
      <c r="M1828" s="28"/>
      <c r="N1828" s="876"/>
      <c r="O1828" s="28"/>
      <c r="P1828" s="28"/>
      <c r="Q1828" s="28"/>
      <c r="R1828" s="28"/>
      <c r="S1828" s="28"/>
    </row>
    <row r="1829" spans="1:19" s="31" customFormat="1" ht="13.5" x14ac:dyDescent="0.3">
      <c r="A1829" s="100" t="s">
        <v>1186</v>
      </c>
      <c r="B1829" s="101" t="s">
        <v>189</v>
      </c>
      <c r="C1829" s="133"/>
      <c r="D1829" s="77"/>
      <c r="E1829" s="77"/>
      <c r="F1829" s="77"/>
      <c r="G1829" s="77"/>
      <c r="H1829" s="124"/>
      <c r="I1829" s="888"/>
      <c r="J1829" s="270"/>
      <c r="K1829" s="270"/>
      <c r="L1829" s="150"/>
      <c r="M1829" s="28"/>
      <c r="N1829" s="876"/>
      <c r="O1829" s="28"/>
      <c r="P1829" s="28"/>
      <c r="Q1829" s="28"/>
      <c r="R1829" s="28"/>
      <c r="S1829" s="28"/>
    </row>
    <row r="1830" spans="1:19" s="31" customFormat="1" ht="13.5" x14ac:dyDescent="0.3">
      <c r="A1830" s="116"/>
      <c r="B1830" s="109"/>
      <c r="C1830" s="133"/>
      <c r="D1830" s="77"/>
      <c r="E1830" s="77"/>
      <c r="F1830" s="77"/>
      <c r="G1830" s="77"/>
      <c r="H1830" s="124"/>
      <c r="I1830" s="888"/>
      <c r="J1830" s="270"/>
      <c r="K1830" s="270"/>
      <c r="L1830" s="150"/>
      <c r="M1830" s="28"/>
      <c r="N1830" s="876"/>
      <c r="O1830" s="28"/>
      <c r="P1830" s="28"/>
      <c r="Q1830" s="28"/>
      <c r="R1830" s="28"/>
      <c r="S1830" s="28"/>
    </row>
    <row r="1831" spans="1:19" s="31" customFormat="1" ht="121.5" x14ac:dyDescent="0.3">
      <c r="A1831" s="116" t="s">
        <v>1187</v>
      </c>
      <c r="B1831" s="755" t="s">
        <v>3705</v>
      </c>
      <c r="C1831" s="133" t="s">
        <v>11</v>
      </c>
      <c r="D1831" s="77">
        <v>1</v>
      </c>
      <c r="E1831" s="77"/>
      <c r="F1831" s="77"/>
      <c r="G1831" s="77"/>
      <c r="H1831" s="124">
        <f>D1831</f>
        <v>1</v>
      </c>
      <c r="I1831" s="888">
        <f>H1831</f>
        <v>1</v>
      </c>
      <c r="J1831" s="271">
        <v>400</v>
      </c>
      <c r="K1831" s="271">
        <f>J1831*I1831</f>
        <v>400</v>
      </c>
      <c r="L1831" s="180"/>
      <c r="M1831" s="28"/>
      <c r="N1831" s="876"/>
      <c r="O1831" s="28"/>
      <c r="P1831" s="28"/>
      <c r="Q1831" s="28"/>
      <c r="R1831" s="28"/>
      <c r="S1831" s="28"/>
    </row>
    <row r="1832" spans="1:19" s="31" customFormat="1" ht="13.5" x14ac:dyDescent="0.3">
      <c r="A1832" s="116"/>
      <c r="B1832" s="109"/>
      <c r="C1832" s="133"/>
      <c r="D1832" s="77"/>
      <c r="E1832" s="77"/>
      <c r="F1832" s="77"/>
      <c r="G1832" s="77"/>
      <c r="H1832" s="124"/>
      <c r="I1832" s="888"/>
      <c r="J1832" s="270"/>
      <c r="K1832" s="270">
        <f t="shared" ref="K1832:K1838" si="137">J1832*I1832</f>
        <v>0</v>
      </c>
      <c r="L1832" s="150"/>
      <c r="M1832" s="28"/>
      <c r="N1832" s="876"/>
      <c r="O1832" s="28"/>
      <c r="P1832" s="28"/>
      <c r="Q1832" s="28"/>
      <c r="R1832" s="28"/>
      <c r="S1832" s="28"/>
    </row>
    <row r="1833" spans="1:19" s="31" customFormat="1" ht="108" customHeight="1" x14ac:dyDescent="0.3">
      <c r="A1833" s="116" t="s">
        <v>1188</v>
      </c>
      <c r="B1833" s="109" t="s">
        <v>190</v>
      </c>
      <c r="C1833" s="133"/>
      <c r="D1833" s="77"/>
      <c r="E1833" s="77"/>
      <c r="F1833" s="77"/>
      <c r="G1833" s="77"/>
      <c r="H1833" s="124"/>
      <c r="I1833" s="888"/>
      <c r="J1833" s="270"/>
      <c r="K1833" s="270">
        <f t="shared" si="137"/>
        <v>0</v>
      </c>
      <c r="L1833" s="150"/>
      <c r="M1833" s="28"/>
      <c r="N1833" s="876"/>
      <c r="O1833" s="28"/>
      <c r="P1833" s="28"/>
      <c r="Q1833" s="28"/>
      <c r="R1833" s="28"/>
      <c r="S1833" s="28"/>
    </row>
    <row r="1834" spans="1:19" s="31" customFormat="1" ht="13.5" x14ac:dyDescent="0.3">
      <c r="A1834" s="116" t="s">
        <v>1190</v>
      </c>
      <c r="B1834" s="109" t="s">
        <v>191</v>
      </c>
      <c r="C1834" s="133" t="s">
        <v>11</v>
      </c>
      <c r="D1834" s="77">
        <v>24</v>
      </c>
      <c r="E1834" s="77"/>
      <c r="F1834" s="77"/>
      <c r="G1834" s="77"/>
      <c r="H1834" s="124">
        <f>D1834</f>
        <v>24</v>
      </c>
      <c r="I1834" s="888">
        <f>H1834</f>
        <v>24</v>
      </c>
      <c r="J1834" s="270">
        <v>200</v>
      </c>
      <c r="K1834" s="270">
        <f t="shared" si="137"/>
        <v>4800</v>
      </c>
      <c r="L1834" s="150"/>
      <c r="M1834" s="28"/>
      <c r="N1834" s="876"/>
      <c r="O1834" s="28"/>
      <c r="P1834" s="28"/>
      <c r="Q1834" s="28"/>
      <c r="R1834" s="28"/>
      <c r="S1834" s="28"/>
    </row>
    <row r="1835" spans="1:19" s="31" customFormat="1" ht="13.5" x14ac:dyDescent="0.3">
      <c r="A1835" s="116" t="s">
        <v>1191</v>
      </c>
      <c r="B1835" s="109" t="s">
        <v>192</v>
      </c>
      <c r="C1835" s="133" t="s">
        <v>11</v>
      </c>
      <c r="D1835" s="77">
        <v>1</v>
      </c>
      <c r="E1835" s="77"/>
      <c r="F1835" s="77"/>
      <c r="G1835" s="77"/>
      <c r="H1835" s="124">
        <f>D1835</f>
        <v>1</v>
      </c>
      <c r="I1835" s="888">
        <f>H1835</f>
        <v>1</v>
      </c>
      <c r="J1835" s="270">
        <v>95</v>
      </c>
      <c r="K1835" s="270">
        <f t="shared" si="137"/>
        <v>95</v>
      </c>
      <c r="L1835" s="150"/>
      <c r="M1835" s="28"/>
      <c r="N1835" s="876"/>
      <c r="O1835" s="28"/>
      <c r="P1835" s="28"/>
      <c r="Q1835" s="28"/>
      <c r="R1835" s="28"/>
      <c r="S1835" s="28"/>
    </row>
    <row r="1836" spans="1:19" s="31" customFormat="1" ht="13.5" x14ac:dyDescent="0.3">
      <c r="A1836" s="116"/>
      <c r="B1836" s="109"/>
      <c r="C1836" s="133"/>
      <c r="D1836" s="77"/>
      <c r="E1836" s="77"/>
      <c r="F1836" s="77"/>
      <c r="G1836" s="77"/>
      <c r="H1836" s="124"/>
      <c r="I1836" s="888"/>
      <c r="J1836" s="270"/>
      <c r="K1836" s="270">
        <f t="shared" si="137"/>
        <v>0</v>
      </c>
      <c r="L1836" s="150"/>
      <c r="M1836" s="28"/>
      <c r="N1836" s="876"/>
      <c r="O1836" s="28"/>
      <c r="P1836" s="28"/>
      <c r="Q1836" s="28"/>
      <c r="R1836" s="28"/>
      <c r="S1836" s="28"/>
    </row>
    <row r="1837" spans="1:19" s="31" customFormat="1" ht="94.5" x14ac:dyDescent="0.3">
      <c r="A1837" s="116" t="s">
        <v>1189</v>
      </c>
      <c r="B1837" s="103" t="s">
        <v>358</v>
      </c>
      <c r="C1837" s="131" t="s">
        <v>11</v>
      </c>
      <c r="D1837" s="77">
        <v>1</v>
      </c>
      <c r="E1837" s="77"/>
      <c r="F1837" s="77"/>
      <c r="G1837" s="77"/>
      <c r="H1837" s="124">
        <f>D1837</f>
        <v>1</v>
      </c>
      <c r="I1837" s="888">
        <f>H1837</f>
        <v>1</v>
      </c>
      <c r="J1837" s="271">
        <v>2400</v>
      </c>
      <c r="K1837" s="271">
        <f t="shared" si="137"/>
        <v>2400</v>
      </c>
      <c r="L1837" s="180"/>
      <c r="M1837" s="28"/>
      <c r="N1837" s="876"/>
      <c r="O1837" s="28"/>
      <c r="P1837" s="28"/>
      <c r="Q1837" s="28"/>
      <c r="R1837" s="28"/>
      <c r="S1837" s="28"/>
    </row>
    <row r="1838" spans="1:19" s="31" customFormat="1" ht="13.5" x14ac:dyDescent="0.3">
      <c r="A1838" s="116"/>
      <c r="B1838" s="109"/>
      <c r="C1838" s="133"/>
      <c r="D1838" s="77"/>
      <c r="E1838" s="77"/>
      <c r="F1838" s="77"/>
      <c r="G1838" s="77"/>
      <c r="H1838" s="124"/>
      <c r="I1838" s="888"/>
      <c r="J1838" s="270"/>
      <c r="K1838" s="298">
        <f t="shared" si="137"/>
        <v>0</v>
      </c>
      <c r="L1838" s="178"/>
      <c r="M1838" s="28"/>
      <c r="N1838" s="876"/>
      <c r="O1838" s="28"/>
      <c r="P1838" s="28"/>
      <c r="Q1838" s="28"/>
      <c r="R1838" s="28"/>
      <c r="S1838" s="28"/>
    </row>
    <row r="1839" spans="1:19" s="31" customFormat="1" ht="13.5" x14ac:dyDescent="0.3">
      <c r="A1839" s="116"/>
      <c r="B1839" s="109"/>
      <c r="C1839" s="113"/>
      <c r="D1839" s="77"/>
      <c r="E1839" s="77"/>
      <c r="F1839" s="77"/>
      <c r="G1839" s="77"/>
      <c r="H1839" s="124"/>
      <c r="I1839" s="888"/>
      <c r="J1839" s="270"/>
      <c r="K1839" s="270"/>
      <c r="L1839" s="165">
        <f>SUM(K1831:K1838)</f>
        <v>7695</v>
      </c>
      <c r="M1839" s="28"/>
      <c r="N1839" s="876"/>
      <c r="O1839" s="28"/>
      <c r="P1839" s="28"/>
      <c r="Q1839" s="28"/>
      <c r="R1839" s="28"/>
      <c r="S1839" s="28"/>
    </row>
    <row r="1840" spans="1:19" s="31" customFormat="1" ht="13.5" x14ac:dyDescent="0.3">
      <c r="A1840" s="116"/>
      <c r="B1840" s="109"/>
      <c r="C1840" s="133"/>
      <c r="D1840" s="77"/>
      <c r="E1840" s="77"/>
      <c r="F1840" s="77"/>
      <c r="G1840" s="77"/>
      <c r="H1840" s="124"/>
      <c r="I1840" s="888"/>
      <c r="J1840" s="270"/>
      <c r="K1840" s="270"/>
      <c r="L1840" s="150"/>
      <c r="M1840" s="28"/>
      <c r="N1840" s="876"/>
      <c r="O1840" s="28"/>
      <c r="P1840" s="28"/>
      <c r="Q1840" s="28"/>
      <c r="R1840" s="28"/>
      <c r="S1840" s="28"/>
    </row>
    <row r="1841" spans="1:19" s="31" customFormat="1" ht="13.5" x14ac:dyDescent="0.3">
      <c r="A1841" s="88" t="s">
        <v>601</v>
      </c>
      <c r="B1841" s="89" t="s">
        <v>517</v>
      </c>
      <c r="C1841" s="90"/>
      <c r="D1841" s="226"/>
      <c r="E1841" s="226"/>
      <c r="F1841" s="226"/>
      <c r="G1841" s="226"/>
      <c r="H1841" s="325" t="str">
        <f>IF(PRODUCT(D1841:G1841),PRODUCT(D1841:G1841),"")</f>
        <v/>
      </c>
      <c r="I1841" s="887"/>
      <c r="J1841" s="267"/>
      <c r="K1841" s="267"/>
      <c r="L1841" s="149">
        <f>SUM(L1842:L2044)</f>
        <v>7929.5800000000008</v>
      </c>
      <c r="M1841" s="777"/>
      <c r="N1841" s="876"/>
      <c r="O1841" s="777"/>
      <c r="P1841" s="777"/>
      <c r="Q1841" s="28"/>
      <c r="R1841" s="28"/>
      <c r="S1841" s="28"/>
    </row>
    <row r="1842" spans="1:19" s="31" customFormat="1" ht="13.5" x14ac:dyDescent="0.3">
      <c r="A1842" s="129"/>
      <c r="B1842" s="122"/>
      <c r="C1842" s="130"/>
      <c r="D1842" s="106"/>
      <c r="E1842" s="106"/>
      <c r="F1842" s="106"/>
      <c r="G1842" s="106"/>
      <c r="H1842" s="124"/>
      <c r="I1842" s="885"/>
      <c r="J1842" s="270"/>
      <c r="K1842" s="270"/>
      <c r="L1842" s="165"/>
      <c r="M1842" s="28"/>
      <c r="N1842" s="876"/>
      <c r="O1842" s="28"/>
      <c r="P1842" s="28"/>
      <c r="Q1842" s="28"/>
      <c r="R1842" s="28"/>
      <c r="S1842" s="28"/>
    </row>
    <row r="1843" spans="1:19" s="768" customFormat="1" ht="13.5" x14ac:dyDescent="0.3">
      <c r="A1843" s="488" t="s">
        <v>603</v>
      </c>
      <c r="B1843" s="489" t="s">
        <v>518</v>
      </c>
      <c r="C1843" s="739"/>
      <c r="D1843" s="769"/>
      <c r="E1843" s="769"/>
      <c r="F1843" s="769"/>
      <c r="G1843" s="769"/>
      <c r="H1843" s="771"/>
      <c r="I1843" s="885"/>
      <c r="J1843" s="760"/>
      <c r="K1843" s="760"/>
      <c r="L1843" s="757"/>
      <c r="M1843" s="767"/>
      <c r="N1843" s="876"/>
      <c r="O1843" s="767"/>
      <c r="P1843" s="767"/>
      <c r="Q1843" s="767"/>
      <c r="R1843" s="767"/>
      <c r="S1843" s="767"/>
    </row>
    <row r="1844" spans="1:19" s="768" customFormat="1" ht="13.5" x14ac:dyDescent="0.3">
      <c r="A1844" s="728"/>
      <c r="B1844" s="726"/>
      <c r="C1844" s="739"/>
      <c r="D1844" s="769"/>
      <c r="E1844" s="769"/>
      <c r="F1844" s="769"/>
      <c r="G1844" s="769"/>
      <c r="H1844" s="771"/>
      <c r="I1844" s="885"/>
      <c r="J1844" s="618"/>
      <c r="K1844" s="618"/>
      <c r="L1844" s="566"/>
      <c r="M1844" s="767"/>
      <c r="N1844" s="876"/>
      <c r="O1844" s="767"/>
      <c r="P1844" s="767"/>
      <c r="Q1844" s="767"/>
      <c r="R1844" s="767"/>
      <c r="S1844" s="767"/>
    </row>
    <row r="1845" spans="1:19" s="768" customFormat="1" ht="175.5" x14ac:dyDescent="0.3">
      <c r="A1845" s="789" t="s">
        <v>1218</v>
      </c>
      <c r="B1845" s="755" t="s">
        <v>519</v>
      </c>
      <c r="C1845" s="739"/>
      <c r="D1845" s="810"/>
      <c r="E1845" s="810"/>
      <c r="F1845" s="795"/>
      <c r="G1845" s="795"/>
      <c r="H1845" s="811"/>
      <c r="I1845" s="896"/>
      <c r="J1845" s="615"/>
      <c r="K1845" s="615"/>
      <c r="L1845" s="566"/>
      <c r="M1845" s="767"/>
      <c r="N1845" s="876"/>
      <c r="O1845" s="767"/>
      <c r="P1845" s="767"/>
      <c r="Q1845" s="767"/>
      <c r="R1845" s="767"/>
      <c r="S1845" s="767"/>
    </row>
    <row r="1846" spans="1:19" s="768" customFormat="1" ht="13.5" x14ac:dyDescent="0.3">
      <c r="A1846" s="789" t="s">
        <v>1223</v>
      </c>
      <c r="B1846" s="755" t="s">
        <v>520</v>
      </c>
      <c r="C1846" s="739" t="s">
        <v>112</v>
      </c>
      <c r="D1846" s="812"/>
      <c r="E1846" s="812"/>
      <c r="F1846" s="788"/>
      <c r="G1846" s="788"/>
      <c r="H1846" s="813"/>
      <c r="I1846" s="897">
        <f>H1847</f>
        <v>3.75</v>
      </c>
      <c r="J1846" s="773">
        <v>13</v>
      </c>
      <c r="K1846" s="773">
        <f>J1846*I1846</f>
        <v>48.75</v>
      </c>
      <c r="L1846" s="566"/>
      <c r="M1846" s="767"/>
      <c r="N1846" s="876"/>
      <c r="O1846" s="767"/>
      <c r="P1846" s="767"/>
      <c r="Q1846" s="767"/>
      <c r="R1846" s="767"/>
      <c r="S1846" s="767"/>
    </row>
    <row r="1847" spans="1:19" s="768" customFormat="1" ht="13.5" hidden="1" x14ac:dyDescent="0.3">
      <c r="A1847" s="789"/>
      <c r="B1847" s="814" t="s">
        <v>1192</v>
      </c>
      <c r="C1847" s="739"/>
      <c r="D1847" s="812">
        <v>1</v>
      </c>
      <c r="E1847" s="815">
        <v>3.75</v>
      </c>
      <c r="F1847" s="788"/>
      <c r="G1847" s="815"/>
      <c r="H1847" s="523">
        <f>IF(PRODUCT(D1847:G1847),PRODUCT(D1847:G1847),"")</f>
        <v>3.75</v>
      </c>
      <c r="I1847" s="849"/>
      <c r="J1847" s="490"/>
      <c r="K1847" s="773">
        <f t="shared" ref="K1847:K1910" si="138">J1847*I1847</f>
        <v>0</v>
      </c>
      <c r="L1847" s="566"/>
      <c r="M1847" s="767"/>
      <c r="N1847" s="876"/>
      <c r="O1847" s="767"/>
      <c r="P1847" s="767"/>
      <c r="Q1847" s="767"/>
      <c r="R1847" s="767"/>
      <c r="S1847" s="767"/>
    </row>
    <row r="1848" spans="1:19" s="768" customFormat="1" ht="13.5" x14ac:dyDescent="0.3">
      <c r="A1848" s="600"/>
      <c r="B1848" s="816"/>
      <c r="C1848" s="736"/>
      <c r="D1848" s="810"/>
      <c r="E1848" s="810"/>
      <c r="F1848" s="795"/>
      <c r="G1848" s="795"/>
      <c r="H1848" s="554"/>
      <c r="I1848" s="898"/>
      <c r="J1848" s="615"/>
      <c r="K1848" s="773">
        <f t="shared" si="138"/>
        <v>0</v>
      </c>
      <c r="L1848" s="566"/>
      <c r="M1848" s="767"/>
      <c r="N1848" s="876"/>
      <c r="O1848" s="767"/>
      <c r="P1848" s="767"/>
      <c r="Q1848" s="767"/>
      <c r="R1848" s="767"/>
      <c r="S1848" s="767"/>
    </row>
    <row r="1849" spans="1:19" s="768" customFormat="1" ht="13.5" x14ac:dyDescent="0.3">
      <c r="A1849" s="789" t="s">
        <v>1224</v>
      </c>
      <c r="B1849" s="755" t="s">
        <v>522</v>
      </c>
      <c r="C1849" s="739" t="s">
        <v>112</v>
      </c>
      <c r="D1849" s="810"/>
      <c r="E1849" s="810"/>
      <c r="F1849" s="795"/>
      <c r="G1849" s="795"/>
      <c r="H1849" s="811"/>
      <c r="I1849" s="899">
        <f>SUM(H1851:H1855)</f>
        <v>20.5</v>
      </c>
      <c r="J1849" s="773">
        <v>12</v>
      </c>
      <c r="K1849" s="773">
        <f t="shared" si="138"/>
        <v>246</v>
      </c>
      <c r="L1849" s="566"/>
      <c r="M1849" s="767"/>
      <c r="N1849" s="876"/>
      <c r="O1849" s="767"/>
      <c r="P1849" s="767"/>
      <c r="Q1849" s="767"/>
      <c r="R1849" s="767"/>
      <c r="S1849" s="767"/>
    </row>
    <row r="1850" spans="1:19" s="768" customFormat="1" ht="13.5" hidden="1" x14ac:dyDescent="0.3">
      <c r="A1850" s="600"/>
      <c r="B1850" s="816" t="s">
        <v>523</v>
      </c>
      <c r="C1850" s="739"/>
      <c r="D1850" s="810"/>
      <c r="E1850" s="810"/>
      <c r="F1850" s="795"/>
      <c r="G1850" s="795"/>
      <c r="H1850" s="811"/>
      <c r="I1850" s="896"/>
      <c r="J1850" s="615"/>
      <c r="K1850" s="773">
        <f t="shared" si="138"/>
        <v>0</v>
      </c>
      <c r="L1850" s="566"/>
      <c r="M1850" s="767"/>
      <c r="N1850" s="876"/>
      <c r="O1850" s="767"/>
      <c r="P1850" s="767"/>
      <c r="Q1850" s="767"/>
      <c r="R1850" s="767"/>
      <c r="S1850" s="767"/>
    </row>
    <row r="1851" spans="1:19" s="768" customFormat="1" ht="13.5" hidden="1" x14ac:dyDescent="0.3">
      <c r="A1851" s="600"/>
      <c r="B1851" s="814" t="s">
        <v>1193</v>
      </c>
      <c r="C1851" s="736"/>
      <c r="D1851" s="812">
        <v>1</v>
      </c>
      <c r="E1851" s="815">
        <v>4</v>
      </c>
      <c r="F1851" s="795"/>
      <c r="G1851" s="817"/>
      <c r="H1851" s="523">
        <f t="shared" ref="H1851:H1855" si="139">IF(PRODUCT(D1851:G1851),PRODUCT(D1851:G1851),"")</f>
        <v>4</v>
      </c>
      <c r="I1851" s="896"/>
      <c r="J1851" s="615"/>
      <c r="K1851" s="773">
        <f t="shared" si="138"/>
        <v>0</v>
      </c>
      <c r="L1851" s="566"/>
      <c r="M1851" s="767"/>
      <c r="N1851" s="876"/>
      <c r="O1851" s="767"/>
      <c r="P1851" s="767"/>
      <c r="Q1851" s="767"/>
      <c r="R1851" s="767"/>
      <c r="S1851" s="767"/>
    </row>
    <row r="1852" spans="1:19" s="768" customFormat="1" ht="13.5" hidden="1" x14ac:dyDescent="0.3">
      <c r="A1852" s="600"/>
      <c r="B1852" s="814" t="s">
        <v>1194</v>
      </c>
      <c r="C1852" s="736"/>
      <c r="D1852" s="812">
        <v>1</v>
      </c>
      <c r="E1852" s="815">
        <v>2.6</v>
      </c>
      <c r="F1852" s="795"/>
      <c r="G1852" s="817"/>
      <c r="H1852" s="523">
        <f t="shared" si="139"/>
        <v>2.6</v>
      </c>
      <c r="I1852" s="896"/>
      <c r="J1852" s="615"/>
      <c r="K1852" s="773">
        <f t="shared" si="138"/>
        <v>0</v>
      </c>
      <c r="L1852" s="566"/>
      <c r="M1852" s="767"/>
      <c r="N1852" s="876"/>
      <c r="O1852" s="767"/>
      <c r="P1852" s="767"/>
      <c r="Q1852" s="767"/>
      <c r="R1852" s="767"/>
      <c r="S1852" s="767"/>
    </row>
    <row r="1853" spans="1:19" s="768" customFormat="1" ht="13.5" hidden="1" x14ac:dyDescent="0.3">
      <c r="A1853" s="600"/>
      <c r="B1853" s="814" t="s">
        <v>1195</v>
      </c>
      <c r="C1853" s="736"/>
      <c r="D1853" s="812">
        <v>1</v>
      </c>
      <c r="E1853" s="815">
        <v>6.4</v>
      </c>
      <c r="F1853" s="788"/>
      <c r="G1853" s="815"/>
      <c r="H1853" s="523">
        <f t="shared" si="139"/>
        <v>6.4</v>
      </c>
      <c r="I1853" s="896"/>
      <c r="J1853" s="615"/>
      <c r="K1853" s="773">
        <f t="shared" si="138"/>
        <v>0</v>
      </c>
      <c r="L1853" s="566"/>
      <c r="M1853" s="767"/>
      <c r="N1853" s="876"/>
      <c r="O1853" s="767"/>
      <c r="P1853" s="767"/>
      <c r="Q1853" s="767"/>
      <c r="R1853" s="767"/>
      <c r="S1853" s="767"/>
    </row>
    <row r="1854" spans="1:19" s="768" customFormat="1" ht="13.5" hidden="1" x14ac:dyDescent="0.3">
      <c r="A1854" s="600"/>
      <c r="B1854" s="814" t="s">
        <v>1196</v>
      </c>
      <c r="C1854" s="736"/>
      <c r="D1854" s="812">
        <v>1</v>
      </c>
      <c r="E1854" s="815">
        <v>3.35</v>
      </c>
      <c r="F1854" s="788"/>
      <c r="G1854" s="815"/>
      <c r="H1854" s="523">
        <f t="shared" si="139"/>
        <v>3.35</v>
      </c>
      <c r="I1854" s="896"/>
      <c r="J1854" s="615"/>
      <c r="K1854" s="773">
        <f t="shared" si="138"/>
        <v>0</v>
      </c>
      <c r="L1854" s="566"/>
      <c r="M1854" s="767"/>
      <c r="N1854" s="876"/>
      <c r="O1854" s="767"/>
      <c r="P1854" s="767"/>
      <c r="Q1854" s="767"/>
      <c r="R1854" s="767"/>
      <c r="S1854" s="767"/>
    </row>
    <row r="1855" spans="1:19" s="768" customFormat="1" ht="13.5" hidden="1" x14ac:dyDescent="0.3">
      <c r="A1855" s="600"/>
      <c r="B1855" s="814" t="s">
        <v>1197</v>
      </c>
      <c r="C1855" s="736"/>
      <c r="D1855" s="812">
        <v>1</v>
      </c>
      <c r="E1855" s="815">
        <v>4.1500000000000004</v>
      </c>
      <c r="F1855" s="788"/>
      <c r="G1855" s="815"/>
      <c r="H1855" s="523">
        <f t="shared" si="139"/>
        <v>4.1500000000000004</v>
      </c>
      <c r="I1855" s="896"/>
      <c r="J1855" s="615"/>
      <c r="K1855" s="773">
        <f t="shared" si="138"/>
        <v>0</v>
      </c>
      <c r="L1855" s="566"/>
      <c r="M1855" s="767"/>
      <c r="N1855" s="876"/>
      <c r="O1855" s="767"/>
      <c r="P1855" s="767"/>
      <c r="Q1855" s="767"/>
      <c r="R1855" s="767"/>
      <c r="S1855" s="767"/>
    </row>
    <row r="1856" spans="1:19" s="768" customFormat="1" ht="13.5" hidden="1" x14ac:dyDescent="0.3">
      <c r="A1856" s="600"/>
      <c r="B1856" s="818"/>
      <c r="C1856" s="736"/>
      <c r="D1856" s="810"/>
      <c r="E1856" s="810"/>
      <c r="F1856" s="795"/>
      <c r="G1856" s="795"/>
      <c r="H1856" s="819"/>
      <c r="I1856" s="849"/>
      <c r="J1856" s="490"/>
      <c r="K1856" s="773">
        <f t="shared" si="138"/>
        <v>0</v>
      </c>
      <c r="L1856" s="566"/>
      <c r="M1856" s="767"/>
      <c r="N1856" s="876"/>
      <c r="O1856" s="767"/>
      <c r="P1856" s="767"/>
      <c r="Q1856" s="767"/>
      <c r="R1856" s="767"/>
      <c r="S1856" s="767"/>
    </row>
    <row r="1857" spans="1:19" s="768" customFormat="1" ht="13.5" x14ac:dyDescent="0.3">
      <c r="A1857" s="600"/>
      <c r="B1857" s="818"/>
      <c r="C1857" s="736"/>
      <c r="D1857" s="810"/>
      <c r="E1857" s="810"/>
      <c r="F1857" s="795"/>
      <c r="G1857" s="795"/>
      <c r="H1857" s="554"/>
      <c r="I1857" s="898"/>
      <c r="J1857" s="615"/>
      <c r="K1857" s="773">
        <f t="shared" si="138"/>
        <v>0</v>
      </c>
      <c r="L1857" s="566"/>
      <c r="M1857" s="767"/>
      <c r="N1857" s="876"/>
      <c r="O1857" s="767"/>
      <c r="P1857" s="767"/>
      <c r="Q1857" s="767"/>
      <c r="R1857" s="767"/>
      <c r="S1857" s="767"/>
    </row>
    <row r="1858" spans="1:19" s="768" customFormat="1" ht="13.5" x14ac:dyDescent="0.3">
      <c r="A1858" s="789" t="s">
        <v>1225</v>
      </c>
      <c r="B1858" s="755" t="s">
        <v>533</v>
      </c>
      <c r="C1858" s="739" t="s">
        <v>112</v>
      </c>
      <c r="D1858" s="810"/>
      <c r="E1858" s="810"/>
      <c r="F1858" s="795"/>
      <c r="G1858" s="795"/>
      <c r="H1858" s="811"/>
      <c r="I1858" s="899">
        <f>SUM(H1861:H1870)</f>
        <v>18.549999999999997</v>
      </c>
      <c r="J1858" s="773">
        <v>11</v>
      </c>
      <c r="K1858" s="773">
        <f t="shared" si="138"/>
        <v>204.04999999999995</v>
      </c>
      <c r="L1858" s="566"/>
      <c r="M1858" s="767"/>
      <c r="N1858" s="876"/>
      <c r="O1858" s="767"/>
      <c r="P1858" s="767"/>
      <c r="Q1858" s="767"/>
      <c r="R1858" s="767"/>
      <c r="S1858" s="767"/>
    </row>
    <row r="1859" spans="1:19" s="768" customFormat="1" ht="13.5" hidden="1" x14ac:dyDescent="0.3">
      <c r="A1859" s="600"/>
      <c r="B1859" s="755" t="s">
        <v>534</v>
      </c>
      <c r="C1859" s="739"/>
      <c r="D1859" s="810"/>
      <c r="E1859" s="810"/>
      <c r="F1859" s="795"/>
      <c r="G1859" s="795"/>
      <c r="H1859" s="811"/>
      <c r="I1859" s="896"/>
      <c r="J1859" s="615"/>
      <c r="K1859" s="773">
        <f t="shared" si="138"/>
        <v>0</v>
      </c>
      <c r="L1859" s="566"/>
      <c r="M1859" s="767"/>
      <c r="N1859" s="876"/>
      <c r="O1859" s="767"/>
      <c r="P1859" s="767"/>
      <c r="Q1859" s="767"/>
      <c r="R1859" s="767"/>
      <c r="S1859" s="767"/>
    </row>
    <row r="1860" spans="1:19" s="768" customFormat="1" ht="13.5" hidden="1" x14ac:dyDescent="0.3">
      <c r="A1860" s="600"/>
      <c r="B1860" s="816" t="s">
        <v>523</v>
      </c>
      <c r="C1860" s="739"/>
      <c r="D1860" s="810"/>
      <c r="E1860" s="810"/>
      <c r="F1860" s="795"/>
      <c r="G1860" s="795"/>
      <c r="H1860" s="811"/>
      <c r="I1860" s="896"/>
      <c r="J1860" s="615"/>
      <c r="K1860" s="773">
        <f t="shared" si="138"/>
        <v>0</v>
      </c>
      <c r="L1860" s="566"/>
      <c r="M1860" s="767"/>
      <c r="N1860" s="876"/>
      <c r="O1860" s="767"/>
      <c r="P1860" s="767"/>
      <c r="Q1860" s="767"/>
      <c r="R1860" s="767"/>
      <c r="S1860" s="767"/>
    </row>
    <row r="1861" spans="1:19" s="768" customFormat="1" ht="13.5" hidden="1" x14ac:dyDescent="0.3">
      <c r="A1861" s="600"/>
      <c r="B1861" s="801" t="s">
        <v>1198</v>
      </c>
      <c r="C1861" s="736"/>
      <c r="D1861" s="812">
        <v>1</v>
      </c>
      <c r="E1861" s="815">
        <v>2.4500000000000002</v>
      </c>
      <c r="F1861" s="788"/>
      <c r="G1861" s="815"/>
      <c r="H1861" s="523">
        <f>IF(PRODUCT(D1861:G1861),PRODUCT(D1861:G1861),"")</f>
        <v>2.4500000000000002</v>
      </c>
      <c r="I1861" s="896"/>
      <c r="J1861" s="615"/>
      <c r="K1861" s="773">
        <f t="shared" si="138"/>
        <v>0</v>
      </c>
      <c r="L1861" s="566"/>
      <c r="M1861" s="767"/>
      <c r="N1861" s="876"/>
      <c r="O1861" s="767"/>
      <c r="P1861" s="767"/>
      <c r="Q1861" s="767"/>
      <c r="R1861" s="767"/>
      <c r="S1861" s="767"/>
    </row>
    <row r="1862" spans="1:19" s="768" customFormat="1" ht="13.5" hidden="1" x14ac:dyDescent="0.3">
      <c r="A1862" s="600"/>
      <c r="B1862" s="801" t="s">
        <v>1198</v>
      </c>
      <c r="C1862" s="736"/>
      <c r="D1862" s="812">
        <v>1</v>
      </c>
      <c r="E1862" s="815">
        <v>1.4</v>
      </c>
      <c r="F1862" s="788"/>
      <c r="G1862" s="815"/>
      <c r="H1862" s="523">
        <f>IF(PRODUCT(D1862:G1862),PRODUCT(D1862:G1862)," ")</f>
        <v>1.4</v>
      </c>
      <c r="I1862" s="898"/>
      <c r="J1862" s="615"/>
      <c r="K1862" s="773">
        <f t="shared" si="138"/>
        <v>0</v>
      </c>
      <c r="L1862" s="566"/>
      <c r="M1862" s="767"/>
      <c r="N1862" s="876"/>
      <c r="O1862" s="767"/>
      <c r="P1862" s="767"/>
      <c r="Q1862" s="767"/>
      <c r="R1862" s="767"/>
      <c r="S1862" s="767"/>
    </row>
    <row r="1863" spans="1:19" s="768" customFormat="1" ht="13.5" hidden="1" x14ac:dyDescent="0.3">
      <c r="A1863" s="600"/>
      <c r="B1863" s="801" t="s">
        <v>1199</v>
      </c>
      <c r="C1863" s="736"/>
      <c r="D1863" s="812">
        <v>1</v>
      </c>
      <c r="E1863" s="815">
        <v>1.1000000000000001</v>
      </c>
      <c r="F1863" s="815"/>
      <c r="G1863" s="815"/>
      <c r="H1863" s="523">
        <f>IF(PRODUCT(D1863:G1863),PRODUCT(D1863:G1863)," ")</f>
        <v>1.1000000000000001</v>
      </c>
      <c r="I1863" s="898"/>
      <c r="J1863" s="615"/>
      <c r="K1863" s="773">
        <f t="shared" si="138"/>
        <v>0</v>
      </c>
      <c r="L1863" s="566"/>
      <c r="M1863" s="767"/>
      <c r="N1863" s="876"/>
      <c r="O1863" s="767"/>
      <c r="P1863" s="767"/>
      <c r="Q1863" s="767"/>
      <c r="R1863" s="767"/>
      <c r="S1863" s="767"/>
    </row>
    <row r="1864" spans="1:19" s="768" customFormat="1" ht="13.5" hidden="1" x14ac:dyDescent="0.3">
      <c r="A1864" s="600"/>
      <c r="B1864" s="801" t="s">
        <v>1199</v>
      </c>
      <c r="C1864" s="736"/>
      <c r="D1864" s="812">
        <v>1</v>
      </c>
      <c r="E1864" s="815">
        <v>1.4</v>
      </c>
      <c r="F1864" s="815"/>
      <c r="G1864" s="815"/>
      <c r="H1864" s="523">
        <f>IF(PRODUCT(D1864:G1864),PRODUCT(D1864:G1864)," ")</f>
        <v>1.4</v>
      </c>
      <c r="I1864" s="898"/>
      <c r="J1864" s="615"/>
      <c r="K1864" s="773">
        <f t="shared" si="138"/>
        <v>0</v>
      </c>
      <c r="L1864" s="566"/>
      <c r="M1864" s="767"/>
      <c r="N1864" s="876"/>
      <c r="O1864" s="767"/>
      <c r="P1864" s="767"/>
      <c r="Q1864" s="767"/>
      <c r="R1864" s="767"/>
      <c r="S1864" s="767"/>
    </row>
    <row r="1865" spans="1:19" s="768" customFormat="1" ht="13.5" hidden="1" x14ac:dyDescent="0.3">
      <c r="A1865" s="600"/>
      <c r="B1865" s="801" t="s">
        <v>1199</v>
      </c>
      <c r="C1865" s="736"/>
      <c r="D1865" s="812">
        <v>1</v>
      </c>
      <c r="E1865" s="815">
        <v>1.6</v>
      </c>
      <c r="F1865" s="788"/>
      <c r="G1865" s="815"/>
      <c r="H1865" s="523">
        <f>IF(PRODUCT(D1865:G1865),PRODUCT(D1865:G1865),"")</f>
        <v>1.6</v>
      </c>
      <c r="I1865" s="898"/>
      <c r="J1865" s="615"/>
      <c r="K1865" s="773">
        <f t="shared" si="138"/>
        <v>0</v>
      </c>
      <c r="L1865" s="566"/>
      <c r="M1865" s="767"/>
      <c r="N1865" s="876"/>
      <c r="O1865" s="767"/>
      <c r="P1865" s="767"/>
      <c r="Q1865" s="767"/>
      <c r="R1865" s="767"/>
      <c r="S1865" s="767"/>
    </row>
    <row r="1866" spans="1:19" s="768" customFormat="1" ht="13.5" hidden="1" x14ac:dyDescent="0.3">
      <c r="A1866" s="600"/>
      <c r="B1866" s="801" t="s">
        <v>1200</v>
      </c>
      <c r="C1866" s="736"/>
      <c r="D1866" s="812">
        <v>1</v>
      </c>
      <c r="E1866" s="815">
        <v>2.1</v>
      </c>
      <c r="F1866" s="788"/>
      <c r="G1866" s="815"/>
      <c r="H1866" s="523">
        <f t="shared" ref="H1866:H1869" si="140">IF(PRODUCT(D1866:G1866),PRODUCT(D1866:G1866),"")</f>
        <v>2.1</v>
      </c>
      <c r="I1866" s="898"/>
      <c r="J1866" s="615"/>
      <c r="K1866" s="773">
        <f t="shared" si="138"/>
        <v>0</v>
      </c>
      <c r="L1866" s="566"/>
      <c r="M1866" s="767"/>
      <c r="N1866" s="876"/>
      <c r="O1866" s="767"/>
      <c r="P1866" s="767"/>
      <c r="Q1866" s="767"/>
      <c r="R1866" s="767"/>
      <c r="S1866" s="767"/>
    </row>
    <row r="1867" spans="1:19" s="768" customFormat="1" ht="13.5" hidden="1" x14ac:dyDescent="0.3">
      <c r="A1867" s="600"/>
      <c r="B1867" s="801" t="s">
        <v>1200</v>
      </c>
      <c r="C1867" s="736"/>
      <c r="D1867" s="812">
        <v>1</v>
      </c>
      <c r="E1867" s="815">
        <v>1.9</v>
      </c>
      <c r="F1867" s="788"/>
      <c r="G1867" s="815"/>
      <c r="H1867" s="523">
        <f t="shared" si="140"/>
        <v>1.9</v>
      </c>
      <c r="I1867" s="898"/>
      <c r="J1867" s="615"/>
      <c r="K1867" s="773">
        <f t="shared" si="138"/>
        <v>0</v>
      </c>
      <c r="L1867" s="566"/>
      <c r="M1867" s="767"/>
      <c r="N1867" s="876"/>
      <c r="O1867" s="767"/>
      <c r="P1867" s="767"/>
      <c r="Q1867" s="767"/>
      <c r="R1867" s="767"/>
      <c r="S1867" s="767"/>
    </row>
    <row r="1868" spans="1:19" s="768" customFormat="1" ht="13.5" hidden="1" x14ac:dyDescent="0.3">
      <c r="A1868" s="600"/>
      <c r="B1868" s="801" t="s">
        <v>1201</v>
      </c>
      <c r="C1868" s="736"/>
      <c r="D1868" s="812">
        <v>1</v>
      </c>
      <c r="E1868" s="815">
        <v>2.6</v>
      </c>
      <c r="F1868" s="788"/>
      <c r="G1868" s="815"/>
      <c r="H1868" s="523">
        <f t="shared" si="140"/>
        <v>2.6</v>
      </c>
      <c r="I1868" s="898"/>
      <c r="J1868" s="615"/>
      <c r="K1868" s="773">
        <f t="shared" si="138"/>
        <v>0</v>
      </c>
      <c r="L1868" s="566"/>
      <c r="M1868" s="767"/>
      <c r="N1868" s="876"/>
      <c r="O1868" s="767"/>
      <c r="P1868" s="767"/>
      <c r="Q1868" s="767"/>
      <c r="R1868" s="767"/>
      <c r="S1868" s="767"/>
    </row>
    <row r="1869" spans="1:19" s="768" customFormat="1" ht="13.5" hidden="1" x14ac:dyDescent="0.3">
      <c r="A1869" s="600"/>
      <c r="B1869" s="801" t="s">
        <v>1201</v>
      </c>
      <c r="C1869" s="736"/>
      <c r="D1869" s="812">
        <v>1</v>
      </c>
      <c r="E1869" s="815">
        <v>2.1</v>
      </c>
      <c r="F1869" s="788"/>
      <c r="G1869" s="815"/>
      <c r="H1869" s="523">
        <f t="shared" si="140"/>
        <v>2.1</v>
      </c>
      <c r="I1869" s="898"/>
      <c r="J1869" s="615"/>
      <c r="K1869" s="773">
        <f t="shared" si="138"/>
        <v>0</v>
      </c>
      <c r="L1869" s="566"/>
      <c r="M1869" s="767"/>
      <c r="N1869" s="876"/>
      <c r="O1869" s="767"/>
      <c r="P1869" s="767"/>
      <c r="Q1869" s="767"/>
      <c r="R1869" s="767"/>
      <c r="S1869" s="767"/>
    </row>
    <row r="1870" spans="1:19" s="768" customFormat="1" ht="13.5" hidden="1" x14ac:dyDescent="0.3">
      <c r="A1870" s="600"/>
      <c r="B1870" s="801" t="s">
        <v>1201</v>
      </c>
      <c r="C1870" s="736"/>
      <c r="D1870" s="812">
        <v>1</v>
      </c>
      <c r="E1870" s="815">
        <v>1.9</v>
      </c>
      <c r="F1870" s="788"/>
      <c r="G1870" s="815"/>
      <c r="H1870" s="523">
        <f>IF(PRODUCT(D1870:G1870),PRODUCT(D1870:G1870),"")</f>
        <v>1.9</v>
      </c>
      <c r="I1870" s="898"/>
      <c r="J1870" s="615"/>
      <c r="K1870" s="773">
        <f t="shared" si="138"/>
        <v>0</v>
      </c>
      <c r="L1870" s="566"/>
      <c r="M1870" s="767"/>
      <c r="N1870" s="876"/>
      <c r="O1870" s="767"/>
      <c r="P1870" s="767"/>
      <c r="Q1870" s="767"/>
      <c r="R1870" s="767"/>
      <c r="S1870" s="767"/>
    </row>
    <row r="1871" spans="1:19" s="768" customFormat="1" ht="13.5" hidden="1" x14ac:dyDescent="0.3">
      <c r="A1871" s="600"/>
      <c r="B1871" s="820"/>
      <c r="C1871" s="736"/>
      <c r="D1871" s="810"/>
      <c r="E1871" s="817"/>
      <c r="F1871" s="817"/>
      <c r="G1871" s="817"/>
      <c r="H1871" s="821"/>
      <c r="I1871" s="849"/>
      <c r="J1871" s="490"/>
      <c r="K1871" s="773">
        <f t="shared" si="138"/>
        <v>0</v>
      </c>
      <c r="L1871" s="566"/>
      <c r="M1871" s="767"/>
      <c r="N1871" s="876"/>
      <c r="O1871" s="767"/>
      <c r="P1871" s="767"/>
      <c r="Q1871" s="767"/>
      <c r="R1871" s="767"/>
      <c r="S1871" s="767"/>
    </row>
    <row r="1872" spans="1:19" s="768" customFormat="1" ht="13.5" x14ac:dyDescent="0.3">
      <c r="A1872" s="600"/>
      <c r="B1872" s="816"/>
      <c r="C1872" s="736"/>
      <c r="D1872" s="810"/>
      <c r="E1872" s="810"/>
      <c r="F1872" s="795"/>
      <c r="G1872" s="795"/>
      <c r="H1872" s="811"/>
      <c r="I1872" s="896"/>
      <c r="J1872" s="615"/>
      <c r="K1872" s="773">
        <f t="shared" si="138"/>
        <v>0</v>
      </c>
      <c r="L1872" s="566"/>
      <c r="M1872" s="767"/>
      <c r="N1872" s="876"/>
      <c r="O1872" s="767"/>
      <c r="P1872" s="767"/>
      <c r="Q1872" s="767"/>
      <c r="R1872" s="767"/>
      <c r="S1872" s="767"/>
    </row>
    <row r="1873" spans="1:19" s="768" customFormat="1" ht="13.5" x14ac:dyDescent="0.3">
      <c r="A1873" s="789" t="s">
        <v>1226</v>
      </c>
      <c r="B1873" s="755" t="s">
        <v>532</v>
      </c>
      <c r="C1873" s="739" t="s">
        <v>112</v>
      </c>
      <c r="D1873" s="812"/>
      <c r="E1873" s="810"/>
      <c r="F1873" s="795"/>
      <c r="G1873" s="795"/>
      <c r="H1873" s="811"/>
      <c r="I1873" s="899">
        <f>SUM(H1875:H1883)</f>
        <v>14.55</v>
      </c>
      <c r="J1873" s="773">
        <v>10</v>
      </c>
      <c r="K1873" s="773">
        <f t="shared" si="138"/>
        <v>145.5</v>
      </c>
      <c r="L1873" s="566"/>
      <c r="M1873" s="767"/>
      <c r="N1873" s="876"/>
      <c r="O1873" s="767"/>
      <c r="P1873" s="767"/>
      <c r="Q1873" s="767"/>
      <c r="R1873" s="767"/>
      <c r="S1873" s="767"/>
    </row>
    <row r="1874" spans="1:19" s="768" customFormat="1" ht="13.5" hidden="1" x14ac:dyDescent="0.3">
      <c r="A1874" s="600"/>
      <c r="B1874" s="816" t="s">
        <v>523</v>
      </c>
      <c r="C1874" s="739"/>
      <c r="D1874" s="812"/>
      <c r="E1874" s="810"/>
      <c r="F1874" s="795"/>
      <c r="G1874" s="795"/>
      <c r="H1874" s="811"/>
      <c r="I1874" s="896"/>
      <c r="J1874" s="615"/>
      <c r="K1874" s="773">
        <f t="shared" si="138"/>
        <v>0</v>
      </c>
      <c r="L1874" s="566"/>
      <c r="M1874" s="767"/>
      <c r="N1874" s="876"/>
      <c r="O1874" s="767"/>
      <c r="P1874" s="767"/>
      <c r="Q1874" s="767"/>
      <c r="R1874" s="767"/>
      <c r="S1874" s="767"/>
    </row>
    <row r="1875" spans="1:19" s="768" customFormat="1" ht="13.5" hidden="1" x14ac:dyDescent="0.3">
      <c r="A1875" s="600"/>
      <c r="B1875" s="801" t="s">
        <v>1202</v>
      </c>
      <c r="C1875" s="739"/>
      <c r="D1875" s="601">
        <v>1</v>
      </c>
      <c r="E1875" s="602">
        <v>1.45</v>
      </c>
      <c r="F1875" s="603"/>
      <c r="G1875" s="602"/>
      <c r="H1875" s="682">
        <f t="shared" ref="H1875:H1883" si="141">IF(PRODUCT(D1875:G1875),PRODUCT(D1875:G1875),"")</f>
        <v>1.45</v>
      </c>
      <c r="I1875" s="900"/>
      <c r="J1875" s="615"/>
      <c r="K1875" s="773">
        <f t="shared" si="138"/>
        <v>0</v>
      </c>
      <c r="L1875" s="566"/>
      <c r="M1875" s="767"/>
      <c r="N1875" s="876"/>
      <c r="O1875" s="767"/>
      <c r="P1875" s="767"/>
      <c r="Q1875" s="767"/>
      <c r="R1875" s="767"/>
      <c r="S1875" s="767"/>
    </row>
    <row r="1876" spans="1:19" s="768" customFormat="1" ht="13.5" hidden="1" x14ac:dyDescent="0.3">
      <c r="A1876" s="600"/>
      <c r="B1876" s="801" t="s">
        <v>1202</v>
      </c>
      <c r="C1876" s="739"/>
      <c r="D1876" s="601">
        <v>1</v>
      </c>
      <c r="E1876" s="602">
        <v>4.1500000000000004</v>
      </c>
      <c r="F1876" s="603"/>
      <c r="G1876" s="602"/>
      <c r="H1876" s="682">
        <f t="shared" si="141"/>
        <v>4.1500000000000004</v>
      </c>
      <c r="I1876" s="900"/>
      <c r="J1876" s="615"/>
      <c r="K1876" s="773">
        <f t="shared" si="138"/>
        <v>0</v>
      </c>
      <c r="L1876" s="566"/>
      <c r="M1876" s="767"/>
      <c r="N1876" s="876"/>
      <c r="O1876" s="767"/>
      <c r="P1876" s="767"/>
      <c r="Q1876" s="767"/>
      <c r="R1876" s="767"/>
      <c r="S1876" s="767"/>
    </row>
    <row r="1877" spans="1:19" s="768" customFormat="1" ht="13.5" hidden="1" x14ac:dyDescent="0.3">
      <c r="A1877" s="600"/>
      <c r="B1877" s="801" t="s">
        <v>1203</v>
      </c>
      <c r="C1877" s="739"/>
      <c r="D1877" s="601">
        <v>1</v>
      </c>
      <c r="E1877" s="602">
        <v>1.1000000000000001</v>
      </c>
      <c r="F1877" s="603"/>
      <c r="G1877" s="602"/>
      <c r="H1877" s="682">
        <f t="shared" si="141"/>
        <v>1.1000000000000001</v>
      </c>
      <c r="I1877" s="900"/>
      <c r="J1877" s="615"/>
      <c r="K1877" s="773">
        <f t="shared" si="138"/>
        <v>0</v>
      </c>
      <c r="L1877" s="566"/>
      <c r="M1877" s="767"/>
      <c r="N1877" s="876"/>
      <c r="O1877" s="767"/>
      <c r="P1877" s="767"/>
      <c r="Q1877" s="767"/>
      <c r="R1877" s="767"/>
      <c r="S1877" s="767"/>
    </row>
    <row r="1878" spans="1:19" s="768" customFormat="1" ht="13.5" hidden="1" x14ac:dyDescent="0.3">
      <c r="A1878" s="600"/>
      <c r="B1878" s="801" t="s">
        <v>1203</v>
      </c>
      <c r="C1878" s="739"/>
      <c r="D1878" s="601">
        <v>1</v>
      </c>
      <c r="E1878" s="602">
        <v>2.5499999999999998</v>
      </c>
      <c r="F1878" s="603"/>
      <c r="G1878" s="602"/>
      <c r="H1878" s="682">
        <f t="shared" si="141"/>
        <v>2.5499999999999998</v>
      </c>
      <c r="I1878" s="900"/>
      <c r="J1878" s="615"/>
      <c r="K1878" s="773">
        <f t="shared" si="138"/>
        <v>0</v>
      </c>
      <c r="L1878" s="566"/>
      <c r="M1878" s="767"/>
      <c r="N1878" s="876"/>
      <c r="O1878" s="767"/>
      <c r="P1878" s="767"/>
      <c r="Q1878" s="767"/>
      <c r="R1878" s="767"/>
      <c r="S1878" s="767"/>
    </row>
    <row r="1879" spans="1:19" s="768" customFormat="1" ht="13.5" hidden="1" x14ac:dyDescent="0.3">
      <c r="A1879" s="600"/>
      <c r="B1879" s="801" t="s">
        <v>1204</v>
      </c>
      <c r="C1879" s="739"/>
      <c r="D1879" s="601">
        <v>1</v>
      </c>
      <c r="E1879" s="602">
        <v>0.8</v>
      </c>
      <c r="F1879" s="603"/>
      <c r="G1879" s="602"/>
      <c r="H1879" s="682">
        <f t="shared" si="141"/>
        <v>0.8</v>
      </c>
      <c r="I1879" s="901"/>
      <c r="J1879" s="615"/>
      <c r="K1879" s="773">
        <f t="shared" si="138"/>
        <v>0</v>
      </c>
      <c r="L1879" s="566"/>
      <c r="M1879" s="767"/>
      <c r="N1879" s="876"/>
      <c r="O1879" s="767"/>
      <c r="P1879" s="767"/>
      <c r="Q1879" s="767"/>
      <c r="R1879" s="767"/>
      <c r="S1879" s="767"/>
    </row>
    <row r="1880" spans="1:19" s="768" customFormat="1" ht="13.5" hidden="1" x14ac:dyDescent="0.3">
      <c r="A1880" s="600"/>
      <c r="B1880" s="801" t="s">
        <v>1204</v>
      </c>
      <c r="C1880" s="739"/>
      <c r="D1880" s="601">
        <v>1</v>
      </c>
      <c r="E1880" s="602">
        <v>1.9</v>
      </c>
      <c r="F1880" s="603"/>
      <c r="G1880" s="602"/>
      <c r="H1880" s="682">
        <f t="shared" si="141"/>
        <v>1.9</v>
      </c>
      <c r="I1880" s="901"/>
      <c r="J1880" s="615"/>
      <c r="K1880" s="773">
        <f t="shared" si="138"/>
        <v>0</v>
      </c>
      <c r="L1880" s="566"/>
      <c r="M1880" s="767"/>
      <c r="N1880" s="876"/>
      <c r="O1880" s="767"/>
      <c r="P1880" s="767"/>
      <c r="Q1880" s="767"/>
      <c r="R1880" s="767"/>
      <c r="S1880" s="767"/>
    </row>
    <row r="1881" spans="1:19" s="768" customFormat="1" ht="13.5" hidden="1" x14ac:dyDescent="0.3">
      <c r="A1881" s="600"/>
      <c r="B1881" s="801" t="s">
        <v>1205</v>
      </c>
      <c r="C1881" s="736"/>
      <c r="D1881" s="601">
        <v>1</v>
      </c>
      <c r="E1881" s="602">
        <v>1.1000000000000001</v>
      </c>
      <c r="F1881" s="603"/>
      <c r="G1881" s="602"/>
      <c r="H1881" s="682">
        <f t="shared" si="141"/>
        <v>1.1000000000000001</v>
      </c>
      <c r="I1881" s="901"/>
      <c r="J1881" s="615"/>
      <c r="K1881" s="773">
        <f t="shared" si="138"/>
        <v>0</v>
      </c>
      <c r="L1881" s="566"/>
      <c r="M1881" s="767"/>
      <c r="N1881" s="876"/>
      <c r="O1881" s="767"/>
      <c r="P1881" s="767"/>
      <c r="Q1881" s="767"/>
      <c r="R1881" s="767"/>
      <c r="S1881" s="767"/>
    </row>
    <row r="1882" spans="1:19" s="768" customFormat="1" ht="13.5" hidden="1" x14ac:dyDescent="0.3">
      <c r="A1882" s="600"/>
      <c r="B1882" s="801" t="s">
        <v>1206</v>
      </c>
      <c r="C1882" s="736"/>
      <c r="D1882" s="601">
        <v>1</v>
      </c>
      <c r="E1882" s="602">
        <v>0.75</v>
      </c>
      <c r="F1882" s="603"/>
      <c r="G1882" s="602"/>
      <c r="H1882" s="682">
        <f t="shared" si="141"/>
        <v>0.75</v>
      </c>
      <c r="I1882" s="901"/>
      <c r="J1882" s="615"/>
      <c r="K1882" s="773">
        <f t="shared" si="138"/>
        <v>0</v>
      </c>
      <c r="L1882" s="566"/>
      <c r="M1882" s="767"/>
      <c r="N1882" s="876"/>
      <c r="O1882" s="767"/>
      <c r="P1882" s="767"/>
      <c r="Q1882" s="767"/>
      <c r="R1882" s="767"/>
      <c r="S1882" s="767"/>
    </row>
    <row r="1883" spans="1:19" s="768" customFormat="1" ht="13.5" hidden="1" x14ac:dyDescent="0.3">
      <c r="A1883" s="600"/>
      <c r="B1883" s="801" t="s">
        <v>1207</v>
      </c>
      <c r="C1883" s="736"/>
      <c r="D1883" s="601">
        <v>1</v>
      </c>
      <c r="E1883" s="602">
        <v>0.75</v>
      </c>
      <c r="F1883" s="603"/>
      <c r="G1883" s="602"/>
      <c r="H1883" s="682">
        <f t="shared" si="141"/>
        <v>0.75</v>
      </c>
      <c r="I1883" s="901"/>
      <c r="J1883" s="615"/>
      <c r="K1883" s="773">
        <f t="shared" si="138"/>
        <v>0</v>
      </c>
      <c r="L1883" s="566"/>
      <c r="M1883" s="767"/>
      <c r="N1883" s="876"/>
      <c r="O1883" s="767"/>
      <c r="P1883" s="767"/>
      <c r="Q1883" s="767"/>
      <c r="R1883" s="767"/>
      <c r="S1883" s="767"/>
    </row>
    <row r="1884" spans="1:19" s="768" customFormat="1" ht="13.5" hidden="1" x14ac:dyDescent="0.3">
      <c r="A1884" s="600"/>
      <c r="B1884" s="521"/>
      <c r="C1884" s="736"/>
      <c r="D1884" s="823"/>
      <c r="E1884" s="824"/>
      <c r="F1884" s="604"/>
      <c r="G1884" s="824"/>
      <c r="H1884" s="825"/>
      <c r="I1884" s="849"/>
      <c r="J1884" s="490"/>
      <c r="K1884" s="773">
        <f t="shared" si="138"/>
        <v>0</v>
      </c>
      <c r="L1884" s="566"/>
      <c r="M1884" s="767"/>
      <c r="N1884" s="876"/>
      <c r="O1884" s="767"/>
      <c r="P1884" s="767"/>
      <c r="Q1884" s="767"/>
      <c r="R1884" s="767"/>
      <c r="S1884" s="767"/>
    </row>
    <row r="1885" spans="1:19" s="768" customFormat="1" ht="13.5" x14ac:dyDescent="0.3">
      <c r="A1885" s="600"/>
      <c r="B1885" s="521"/>
      <c r="C1885" s="736"/>
      <c r="D1885" s="810"/>
      <c r="E1885" s="817"/>
      <c r="F1885" s="795"/>
      <c r="G1885" s="817"/>
      <c r="H1885" s="743"/>
      <c r="I1885" s="902"/>
      <c r="J1885" s="615"/>
      <c r="K1885" s="773">
        <f t="shared" si="138"/>
        <v>0</v>
      </c>
      <c r="L1885" s="566"/>
      <c r="M1885" s="767"/>
      <c r="N1885" s="876"/>
      <c r="O1885" s="767"/>
      <c r="P1885" s="767"/>
      <c r="Q1885" s="767"/>
      <c r="R1885" s="767"/>
      <c r="S1885" s="767"/>
    </row>
    <row r="1886" spans="1:19" s="768" customFormat="1" ht="13.5" x14ac:dyDescent="0.3">
      <c r="A1886" s="789" t="s">
        <v>1227</v>
      </c>
      <c r="B1886" s="755" t="s">
        <v>532</v>
      </c>
      <c r="C1886" s="739" t="s">
        <v>112</v>
      </c>
      <c r="D1886" s="812"/>
      <c r="E1886" s="810"/>
      <c r="F1886" s="795"/>
      <c r="G1886" s="795"/>
      <c r="H1886" s="811"/>
      <c r="I1886" s="899">
        <f>SUM(H1889:H1894)</f>
        <v>6.0500000000000007</v>
      </c>
      <c r="J1886" s="773">
        <v>10</v>
      </c>
      <c r="K1886" s="773">
        <f t="shared" si="138"/>
        <v>60.500000000000007</v>
      </c>
      <c r="L1886" s="566"/>
      <c r="M1886" s="767"/>
      <c r="N1886" s="876"/>
      <c r="O1886" s="767"/>
      <c r="P1886" s="767"/>
      <c r="Q1886" s="767"/>
      <c r="R1886" s="767"/>
      <c r="S1886" s="767"/>
    </row>
    <row r="1887" spans="1:19" s="768" customFormat="1" ht="13.5" hidden="1" x14ac:dyDescent="0.3">
      <c r="A1887" s="600"/>
      <c r="B1887" s="525" t="s">
        <v>546</v>
      </c>
      <c r="C1887" s="739"/>
      <c r="D1887" s="812"/>
      <c r="E1887" s="810"/>
      <c r="F1887" s="795"/>
      <c r="G1887" s="795"/>
      <c r="H1887" s="811"/>
      <c r="I1887" s="896"/>
      <c r="J1887" s="615"/>
      <c r="K1887" s="773">
        <f t="shared" si="138"/>
        <v>0</v>
      </c>
      <c r="L1887" s="566"/>
      <c r="M1887" s="767"/>
      <c r="N1887" s="876"/>
      <c r="O1887" s="767"/>
      <c r="P1887" s="767"/>
      <c r="Q1887" s="767"/>
      <c r="R1887" s="767"/>
      <c r="S1887" s="767"/>
    </row>
    <row r="1888" spans="1:19" s="768" customFormat="1" ht="13.5" hidden="1" x14ac:dyDescent="0.3">
      <c r="A1888" s="600"/>
      <c r="B1888" s="816" t="s">
        <v>523</v>
      </c>
      <c r="C1888" s="739"/>
      <c r="D1888" s="812"/>
      <c r="E1888" s="810"/>
      <c r="F1888" s="795"/>
      <c r="G1888" s="795"/>
      <c r="H1888" s="811"/>
      <c r="I1888" s="896"/>
      <c r="J1888" s="615"/>
      <c r="K1888" s="773">
        <f t="shared" si="138"/>
        <v>0</v>
      </c>
      <c r="L1888" s="566"/>
      <c r="M1888" s="767"/>
      <c r="N1888" s="876"/>
      <c r="O1888" s="767"/>
      <c r="P1888" s="767"/>
      <c r="Q1888" s="767"/>
      <c r="R1888" s="767"/>
      <c r="S1888" s="767"/>
    </row>
    <row r="1889" spans="1:19" s="768" customFormat="1" ht="13.5" hidden="1" x14ac:dyDescent="0.3">
      <c r="A1889" s="600"/>
      <c r="B1889" s="801" t="s">
        <v>547</v>
      </c>
      <c r="C1889" s="739"/>
      <c r="D1889" s="601">
        <v>1</v>
      </c>
      <c r="E1889" s="602">
        <v>0.4</v>
      </c>
      <c r="F1889" s="603"/>
      <c r="G1889" s="602"/>
      <c r="H1889" s="682">
        <f t="shared" ref="H1889:H1894" si="142">IF(PRODUCT(D1889:G1889),PRODUCT(D1889:G1889),"")</f>
        <v>0.4</v>
      </c>
      <c r="I1889" s="900"/>
      <c r="J1889" s="615"/>
      <c r="K1889" s="773">
        <f t="shared" si="138"/>
        <v>0</v>
      </c>
      <c r="L1889" s="566"/>
      <c r="M1889" s="767"/>
      <c r="N1889" s="876"/>
      <c r="O1889" s="767"/>
      <c r="P1889" s="767"/>
      <c r="Q1889" s="767"/>
      <c r="R1889" s="767"/>
      <c r="S1889" s="767"/>
    </row>
    <row r="1890" spans="1:19" s="768" customFormat="1" ht="13.5" hidden="1" x14ac:dyDescent="0.3">
      <c r="A1890" s="600"/>
      <c r="B1890" s="801" t="s">
        <v>547</v>
      </c>
      <c r="C1890" s="739"/>
      <c r="D1890" s="601">
        <v>1</v>
      </c>
      <c r="E1890" s="602">
        <v>0.2</v>
      </c>
      <c r="F1890" s="603"/>
      <c r="G1890" s="602"/>
      <c r="H1890" s="682">
        <f t="shared" si="142"/>
        <v>0.2</v>
      </c>
      <c r="I1890" s="900"/>
      <c r="J1890" s="615"/>
      <c r="K1890" s="773">
        <f t="shared" si="138"/>
        <v>0</v>
      </c>
      <c r="L1890" s="566"/>
      <c r="M1890" s="767"/>
      <c r="N1890" s="876"/>
      <c r="O1890" s="767"/>
      <c r="P1890" s="767"/>
      <c r="Q1890" s="767"/>
      <c r="R1890" s="767"/>
      <c r="S1890" s="767"/>
    </row>
    <row r="1891" spans="1:19" s="768" customFormat="1" ht="13.5" hidden="1" x14ac:dyDescent="0.3">
      <c r="A1891" s="600"/>
      <c r="B1891" s="801" t="s">
        <v>547</v>
      </c>
      <c r="C1891" s="736"/>
      <c r="D1891" s="601">
        <v>1</v>
      </c>
      <c r="E1891" s="602">
        <v>0.7</v>
      </c>
      <c r="F1891" s="604"/>
      <c r="G1891" s="824"/>
      <c r="H1891" s="682">
        <f t="shared" si="142"/>
        <v>0.7</v>
      </c>
      <c r="I1891" s="900"/>
      <c r="J1891" s="615"/>
      <c r="K1891" s="773">
        <f t="shared" si="138"/>
        <v>0</v>
      </c>
      <c r="L1891" s="566"/>
      <c r="M1891" s="767"/>
      <c r="N1891" s="876"/>
      <c r="O1891" s="767"/>
      <c r="P1891" s="767"/>
      <c r="Q1891" s="767"/>
      <c r="R1891" s="767"/>
      <c r="S1891" s="767"/>
    </row>
    <row r="1892" spans="1:19" s="768" customFormat="1" ht="13.5" hidden="1" x14ac:dyDescent="0.3">
      <c r="A1892" s="600"/>
      <c r="B1892" s="801" t="s">
        <v>547</v>
      </c>
      <c r="C1892" s="739"/>
      <c r="D1892" s="601">
        <v>1</v>
      </c>
      <c r="E1892" s="602">
        <v>1.4</v>
      </c>
      <c r="F1892" s="603"/>
      <c r="G1892" s="602"/>
      <c r="H1892" s="682">
        <f t="shared" si="142"/>
        <v>1.4</v>
      </c>
      <c r="I1892" s="900"/>
      <c r="J1892" s="615"/>
      <c r="K1892" s="773">
        <f t="shared" si="138"/>
        <v>0</v>
      </c>
      <c r="L1892" s="566"/>
      <c r="M1892" s="767"/>
      <c r="N1892" s="876"/>
      <c r="O1892" s="767"/>
      <c r="P1892" s="767"/>
      <c r="Q1892" s="767"/>
      <c r="R1892" s="767"/>
      <c r="S1892" s="767"/>
    </row>
    <row r="1893" spans="1:19" s="768" customFormat="1" ht="13.5" hidden="1" x14ac:dyDescent="0.3">
      <c r="A1893" s="600"/>
      <c r="B1893" s="801" t="s">
        <v>547</v>
      </c>
      <c r="C1893" s="739"/>
      <c r="D1893" s="601">
        <v>1</v>
      </c>
      <c r="E1893" s="602">
        <v>0.85</v>
      </c>
      <c r="F1893" s="603"/>
      <c r="G1893" s="602"/>
      <c r="H1893" s="682">
        <f t="shared" si="142"/>
        <v>0.85</v>
      </c>
      <c r="I1893" s="900"/>
      <c r="J1893" s="615"/>
      <c r="K1893" s="773">
        <f t="shared" si="138"/>
        <v>0</v>
      </c>
      <c r="L1893" s="566"/>
      <c r="M1893" s="767"/>
      <c r="N1893" s="876"/>
      <c r="O1893" s="767"/>
      <c r="P1893" s="767"/>
      <c r="Q1893" s="767"/>
      <c r="R1893" s="767"/>
      <c r="S1893" s="767"/>
    </row>
    <row r="1894" spans="1:19" s="768" customFormat="1" ht="13.5" hidden="1" x14ac:dyDescent="0.3">
      <c r="A1894" s="600"/>
      <c r="B1894" s="801" t="s">
        <v>548</v>
      </c>
      <c r="C1894" s="739"/>
      <c r="D1894" s="601">
        <f>SUM(D1889:D1893)</f>
        <v>5</v>
      </c>
      <c r="E1894" s="602">
        <v>0.5</v>
      </c>
      <c r="F1894" s="603"/>
      <c r="G1894" s="602"/>
      <c r="H1894" s="682">
        <f t="shared" si="142"/>
        <v>2.5</v>
      </c>
      <c r="I1894" s="903"/>
      <c r="J1894" s="773"/>
      <c r="K1894" s="773">
        <f t="shared" si="138"/>
        <v>0</v>
      </c>
      <c r="L1894" s="566"/>
      <c r="M1894" s="767"/>
      <c r="N1894" s="876"/>
      <c r="O1894" s="767"/>
      <c r="P1894" s="767"/>
      <c r="Q1894" s="767"/>
      <c r="R1894" s="767"/>
      <c r="S1894" s="767"/>
    </row>
    <row r="1895" spans="1:19" s="768" customFormat="1" ht="13.5" hidden="1" x14ac:dyDescent="0.3">
      <c r="A1895" s="600"/>
      <c r="B1895" s="755"/>
      <c r="C1895" s="739"/>
      <c r="D1895" s="601"/>
      <c r="E1895" s="601"/>
      <c r="F1895" s="603"/>
      <c r="G1895" s="603"/>
      <c r="H1895" s="827"/>
      <c r="I1895" s="849"/>
      <c r="J1895" s="490"/>
      <c r="K1895" s="773">
        <f t="shared" si="138"/>
        <v>0</v>
      </c>
      <c r="L1895" s="566"/>
      <c r="M1895" s="767"/>
      <c r="N1895" s="876"/>
      <c r="O1895" s="767"/>
      <c r="P1895" s="767"/>
      <c r="Q1895" s="767"/>
      <c r="R1895" s="767"/>
      <c r="S1895" s="767"/>
    </row>
    <row r="1896" spans="1:19" s="768" customFormat="1" ht="13.5" x14ac:dyDescent="0.3">
      <c r="A1896" s="600"/>
      <c r="B1896" s="448"/>
      <c r="C1896" s="736"/>
      <c r="D1896" s="810"/>
      <c r="E1896" s="810"/>
      <c r="F1896" s="795"/>
      <c r="G1896" s="795"/>
      <c r="H1896" s="811"/>
      <c r="I1896" s="898"/>
      <c r="J1896" s="615"/>
      <c r="K1896" s="773">
        <f t="shared" si="138"/>
        <v>0</v>
      </c>
      <c r="L1896" s="566"/>
      <c r="M1896" s="767"/>
      <c r="N1896" s="876"/>
      <c r="O1896" s="767"/>
      <c r="P1896" s="767"/>
      <c r="Q1896" s="767"/>
      <c r="R1896" s="767"/>
      <c r="S1896" s="767"/>
    </row>
    <row r="1897" spans="1:19" s="768" customFormat="1" ht="13.5" x14ac:dyDescent="0.3">
      <c r="A1897" s="789" t="s">
        <v>1228</v>
      </c>
      <c r="B1897" s="755" t="s">
        <v>549</v>
      </c>
      <c r="C1897" s="739" t="s">
        <v>112</v>
      </c>
      <c r="D1897" s="812"/>
      <c r="E1897" s="812"/>
      <c r="F1897" s="788"/>
      <c r="G1897" s="788"/>
      <c r="H1897" s="813"/>
      <c r="I1897" s="899">
        <f>SUM(H1900:H1907)</f>
        <v>26.650000000000002</v>
      </c>
      <c r="J1897" s="773">
        <v>9</v>
      </c>
      <c r="K1897" s="773">
        <f t="shared" si="138"/>
        <v>239.85000000000002</v>
      </c>
      <c r="L1897" s="566"/>
      <c r="M1897" s="767"/>
      <c r="N1897" s="876"/>
      <c r="O1897" s="767"/>
      <c r="P1897" s="767"/>
      <c r="Q1897" s="767"/>
      <c r="R1897" s="767"/>
      <c r="S1897" s="767"/>
    </row>
    <row r="1898" spans="1:19" s="768" customFormat="1" ht="13.5" hidden="1" x14ac:dyDescent="0.3">
      <c r="A1898" s="789"/>
      <c r="B1898" s="755" t="s">
        <v>550</v>
      </c>
      <c r="C1898" s="739"/>
      <c r="D1898" s="812"/>
      <c r="E1898" s="812"/>
      <c r="F1898" s="788"/>
      <c r="G1898" s="788"/>
      <c r="H1898" s="813"/>
      <c r="I1898" s="897"/>
      <c r="J1898" s="773"/>
      <c r="K1898" s="773">
        <f t="shared" si="138"/>
        <v>0</v>
      </c>
      <c r="L1898" s="566"/>
      <c r="M1898" s="767"/>
      <c r="N1898" s="876"/>
      <c r="O1898" s="767"/>
      <c r="P1898" s="767"/>
      <c r="Q1898" s="767"/>
      <c r="R1898" s="767"/>
      <c r="S1898" s="767"/>
    </row>
    <row r="1899" spans="1:19" s="768" customFormat="1" ht="13.5" hidden="1" x14ac:dyDescent="0.3">
      <c r="A1899" s="789"/>
      <c r="B1899" s="816" t="s">
        <v>523</v>
      </c>
      <c r="C1899" s="739"/>
      <c r="D1899" s="812"/>
      <c r="E1899" s="812"/>
      <c r="F1899" s="788"/>
      <c r="G1899" s="788"/>
      <c r="H1899" s="813"/>
      <c r="I1899" s="897"/>
      <c r="J1899" s="773"/>
      <c r="K1899" s="773">
        <f t="shared" si="138"/>
        <v>0</v>
      </c>
      <c r="L1899" s="566"/>
      <c r="M1899" s="767"/>
      <c r="N1899" s="876"/>
      <c r="O1899" s="767"/>
      <c r="P1899" s="767"/>
      <c r="Q1899" s="767"/>
      <c r="R1899" s="767"/>
      <c r="S1899" s="767"/>
    </row>
    <row r="1900" spans="1:19" s="768" customFormat="1" ht="13.5" hidden="1" x14ac:dyDescent="0.3">
      <c r="A1900" s="789"/>
      <c r="B1900" s="801" t="s">
        <v>551</v>
      </c>
      <c r="C1900" s="739"/>
      <c r="D1900" s="601">
        <v>2</v>
      </c>
      <c r="E1900" s="602">
        <v>0.3</v>
      </c>
      <c r="F1900" s="603"/>
      <c r="G1900" s="602"/>
      <c r="H1900" s="682">
        <f t="shared" ref="H1900:H1907" si="143">IF(PRODUCT(D1900:G1900),PRODUCT(D1900:G1900),"")</f>
        <v>0.6</v>
      </c>
      <c r="I1900" s="904"/>
      <c r="J1900" s="773"/>
      <c r="K1900" s="773">
        <f t="shared" si="138"/>
        <v>0</v>
      </c>
      <c r="L1900" s="566"/>
      <c r="M1900" s="767"/>
      <c r="N1900" s="876"/>
      <c r="O1900" s="767"/>
      <c r="P1900" s="767"/>
      <c r="Q1900" s="767"/>
      <c r="R1900" s="767"/>
      <c r="S1900" s="767"/>
    </row>
    <row r="1901" spans="1:19" s="768" customFormat="1" ht="13.5" hidden="1" x14ac:dyDescent="0.3">
      <c r="A1901" s="789"/>
      <c r="B1901" s="801" t="s">
        <v>551</v>
      </c>
      <c r="C1901" s="739"/>
      <c r="D1901" s="601">
        <v>2</v>
      </c>
      <c r="E1901" s="602">
        <v>0.85</v>
      </c>
      <c r="F1901" s="603"/>
      <c r="G1901" s="602"/>
      <c r="H1901" s="682">
        <f t="shared" si="143"/>
        <v>1.7</v>
      </c>
      <c r="I1901" s="904"/>
      <c r="J1901" s="773"/>
      <c r="K1901" s="773">
        <f t="shared" si="138"/>
        <v>0</v>
      </c>
      <c r="L1901" s="566"/>
      <c r="M1901" s="767"/>
      <c r="N1901" s="876"/>
      <c r="O1901" s="767"/>
      <c r="P1901" s="767"/>
      <c r="Q1901" s="767"/>
      <c r="R1901" s="767"/>
      <c r="S1901" s="767"/>
    </row>
    <row r="1902" spans="1:19" s="768" customFormat="1" ht="13.5" hidden="1" x14ac:dyDescent="0.3">
      <c r="A1902" s="789"/>
      <c r="B1902" s="801" t="s">
        <v>551</v>
      </c>
      <c r="C1902" s="739"/>
      <c r="D1902" s="601">
        <v>2</v>
      </c>
      <c r="E1902" s="602">
        <v>7.6</v>
      </c>
      <c r="F1902" s="603"/>
      <c r="G1902" s="602"/>
      <c r="H1902" s="682">
        <f t="shared" si="143"/>
        <v>15.2</v>
      </c>
      <c r="I1902" s="904"/>
      <c r="J1902" s="773"/>
      <c r="K1902" s="773">
        <f t="shared" si="138"/>
        <v>0</v>
      </c>
      <c r="L1902" s="566"/>
      <c r="M1902" s="767"/>
      <c r="N1902" s="876"/>
      <c r="O1902" s="767"/>
      <c r="P1902" s="767"/>
      <c r="Q1902" s="767"/>
      <c r="R1902" s="767"/>
      <c r="S1902" s="767"/>
    </row>
    <row r="1903" spans="1:19" s="768" customFormat="1" ht="13.5" hidden="1" x14ac:dyDescent="0.3">
      <c r="A1903" s="789"/>
      <c r="B1903" s="801" t="s">
        <v>551</v>
      </c>
      <c r="C1903" s="739"/>
      <c r="D1903" s="601">
        <v>1</v>
      </c>
      <c r="E1903" s="602">
        <v>0.45</v>
      </c>
      <c r="F1903" s="603"/>
      <c r="G1903" s="602"/>
      <c r="H1903" s="682">
        <f t="shared" si="143"/>
        <v>0.45</v>
      </c>
      <c r="I1903" s="904"/>
      <c r="J1903" s="773"/>
      <c r="K1903" s="773">
        <f t="shared" si="138"/>
        <v>0</v>
      </c>
      <c r="L1903" s="566"/>
      <c r="M1903" s="767"/>
      <c r="N1903" s="876"/>
      <c r="O1903" s="767"/>
      <c r="P1903" s="767"/>
      <c r="Q1903" s="767"/>
      <c r="R1903" s="767"/>
      <c r="S1903" s="767"/>
    </row>
    <row r="1904" spans="1:19" s="768" customFormat="1" ht="13.5" hidden="1" x14ac:dyDescent="0.3">
      <c r="A1904" s="789"/>
      <c r="B1904" s="801" t="s">
        <v>551</v>
      </c>
      <c r="C1904" s="739"/>
      <c r="D1904" s="601">
        <v>2</v>
      </c>
      <c r="E1904" s="602">
        <v>0.3</v>
      </c>
      <c r="F1904" s="603"/>
      <c r="G1904" s="602"/>
      <c r="H1904" s="682">
        <f t="shared" si="143"/>
        <v>0.6</v>
      </c>
      <c r="I1904" s="904"/>
      <c r="J1904" s="773"/>
      <c r="K1904" s="773">
        <f t="shared" si="138"/>
        <v>0</v>
      </c>
      <c r="L1904" s="566"/>
      <c r="M1904" s="767"/>
      <c r="N1904" s="876"/>
      <c r="O1904" s="767"/>
      <c r="P1904" s="767"/>
      <c r="Q1904" s="767"/>
      <c r="R1904" s="767"/>
      <c r="S1904" s="767"/>
    </row>
    <row r="1905" spans="1:19" s="768" customFormat="1" ht="13.5" hidden="1" x14ac:dyDescent="0.3">
      <c r="A1905" s="789"/>
      <c r="B1905" s="801" t="s">
        <v>551</v>
      </c>
      <c r="C1905" s="739"/>
      <c r="D1905" s="601">
        <v>2</v>
      </c>
      <c r="E1905" s="602">
        <v>0.3</v>
      </c>
      <c r="F1905" s="603"/>
      <c r="G1905" s="602"/>
      <c r="H1905" s="682">
        <f t="shared" si="143"/>
        <v>0.6</v>
      </c>
      <c r="I1905" s="904"/>
      <c r="J1905" s="773"/>
      <c r="K1905" s="773">
        <f t="shared" si="138"/>
        <v>0</v>
      </c>
      <c r="L1905" s="566"/>
      <c r="M1905" s="767"/>
      <c r="N1905" s="876"/>
      <c r="O1905" s="767"/>
      <c r="P1905" s="767"/>
      <c r="Q1905" s="767"/>
      <c r="R1905" s="767"/>
      <c r="S1905" s="767"/>
    </row>
    <row r="1906" spans="1:19" s="768" customFormat="1" ht="13.5" hidden="1" x14ac:dyDescent="0.3">
      <c r="A1906" s="789"/>
      <c r="B1906" s="801" t="s">
        <v>551</v>
      </c>
      <c r="C1906" s="739"/>
      <c r="D1906" s="601">
        <v>2</v>
      </c>
      <c r="E1906" s="602">
        <v>0.25</v>
      </c>
      <c r="F1906" s="603"/>
      <c r="G1906" s="602"/>
      <c r="H1906" s="682">
        <f t="shared" si="143"/>
        <v>0.5</v>
      </c>
      <c r="I1906" s="904"/>
      <c r="J1906" s="773"/>
      <c r="K1906" s="773">
        <f t="shared" si="138"/>
        <v>0</v>
      </c>
      <c r="L1906" s="566"/>
      <c r="M1906" s="767"/>
      <c r="N1906" s="876"/>
      <c r="O1906" s="767"/>
      <c r="P1906" s="767"/>
      <c r="Q1906" s="767"/>
      <c r="R1906" s="767"/>
      <c r="S1906" s="767"/>
    </row>
    <row r="1907" spans="1:19" s="768" customFormat="1" ht="13.5" hidden="1" x14ac:dyDescent="0.3">
      <c r="A1907" s="829"/>
      <c r="B1907" s="801" t="s">
        <v>552</v>
      </c>
      <c r="C1907" s="739"/>
      <c r="D1907" s="601">
        <v>14</v>
      </c>
      <c r="E1907" s="602">
        <v>0.5</v>
      </c>
      <c r="F1907" s="603"/>
      <c r="G1907" s="602"/>
      <c r="H1907" s="682">
        <f t="shared" si="143"/>
        <v>7</v>
      </c>
      <c r="I1907" s="903"/>
      <c r="J1907" s="773"/>
      <c r="K1907" s="773">
        <f t="shared" si="138"/>
        <v>0</v>
      </c>
      <c r="L1907" s="566"/>
      <c r="M1907" s="767"/>
      <c r="N1907" s="876"/>
      <c r="O1907" s="767"/>
      <c r="P1907" s="767"/>
      <c r="Q1907" s="767"/>
      <c r="R1907" s="767"/>
      <c r="S1907" s="767"/>
    </row>
    <row r="1908" spans="1:19" s="768" customFormat="1" ht="13.5" hidden="1" x14ac:dyDescent="0.3">
      <c r="A1908" s="789"/>
      <c r="B1908" s="830"/>
      <c r="C1908" s="739"/>
      <c r="D1908" s="601"/>
      <c r="E1908" s="601"/>
      <c r="F1908" s="603"/>
      <c r="G1908" s="603"/>
      <c r="H1908" s="827"/>
      <c r="I1908" s="849"/>
      <c r="J1908" s="490"/>
      <c r="K1908" s="773">
        <f t="shared" si="138"/>
        <v>0</v>
      </c>
      <c r="L1908" s="566"/>
      <c r="M1908" s="767"/>
      <c r="N1908" s="876"/>
      <c r="O1908" s="767"/>
      <c r="P1908" s="767"/>
      <c r="Q1908" s="767"/>
      <c r="R1908" s="767"/>
      <c r="S1908" s="767"/>
    </row>
    <row r="1909" spans="1:19" s="768" customFormat="1" ht="13.5" x14ac:dyDescent="0.3">
      <c r="A1909" s="600"/>
      <c r="B1909" s="448"/>
      <c r="C1909" s="736"/>
      <c r="D1909" s="810"/>
      <c r="E1909" s="810"/>
      <c r="F1909" s="795"/>
      <c r="G1909" s="795"/>
      <c r="H1909" s="811"/>
      <c r="I1909" s="898"/>
      <c r="J1909" s="615"/>
      <c r="K1909" s="773">
        <f t="shared" si="138"/>
        <v>0</v>
      </c>
      <c r="L1909" s="566"/>
      <c r="M1909" s="767"/>
      <c r="N1909" s="876"/>
      <c r="O1909" s="767"/>
      <c r="P1909" s="767"/>
      <c r="Q1909" s="767"/>
      <c r="R1909" s="767"/>
      <c r="S1909" s="767"/>
    </row>
    <row r="1910" spans="1:19" s="768" customFormat="1" ht="13.5" x14ac:dyDescent="0.3">
      <c r="A1910" s="789" t="s">
        <v>1229</v>
      </c>
      <c r="B1910" s="755" t="s">
        <v>549</v>
      </c>
      <c r="C1910" s="739" t="s">
        <v>112</v>
      </c>
      <c r="D1910" s="812"/>
      <c r="E1910" s="812"/>
      <c r="F1910" s="788"/>
      <c r="G1910" s="788"/>
      <c r="H1910" s="813"/>
      <c r="I1910" s="899">
        <f>SUM(H1913:H1914)</f>
        <v>3.3</v>
      </c>
      <c r="J1910" s="773">
        <v>9</v>
      </c>
      <c r="K1910" s="773">
        <f t="shared" si="138"/>
        <v>29.7</v>
      </c>
      <c r="L1910" s="566"/>
      <c r="M1910" s="767"/>
      <c r="N1910" s="876"/>
      <c r="O1910" s="767"/>
      <c r="P1910" s="767"/>
      <c r="Q1910" s="767"/>
      <c r="R1910" s="767"/>
      <c r="S1910" s="767"/>
    </row>
    <row r="1911" spans="1:19" s="768" customFormat="1" ht="13.5" hidden="1" x14ac:dyDescent="0.3">
      <c r="A1911" s="600"/>
      <c r="B1911" s="755" t="s">
        <v>1208</v>
      </c>
      <c r="C1911" s="739"/>
      <c r="D1911" s="812"/>
      <c r="E1911" s="812"/>
      <c r="F1911" s="788"/>
      <c r="G1911" s="788"/>
      <c r="H1911" s="813"/>
      <c r="I1911" s="896"/>
      <c r="J1911" s="615"/>
      <c r="K1911" s="773">
        <f t="shared" ref="K1911:K1936" si="144">J1911*I1911</f>
        <v>0</v>
      </c>
      <c r="L1911" s="566"/>
      <c r="M1911" s="767"/>
      <c r="N1911" s="876"/>
      <c r="O1911" s="767"/>
      <c r="P1911" s="767"/>
      <c r="Q1911" s="767"/>
      <c r="R1911" s="767"/>
      <c r="S1911" s="767"/>
    </row>
    <row r="1912" spans="1:19" s="768" customFormat="1" ht="13.5" hidden="1" x14ac:dyDescent="0.3">
      <c r="A1912" s="600"/>
      <c r="B1912" s="816" t="s">
        <v>523</v>
      </c>
      <c r="C1912" s="739"/>
      <c r="D1912" s="812"/>
      <c r="E1912" s="812"/>
      <c r="F1912" s="788"/>
      <c r="G1912" s="788"/>
      <c r="H1912" s="813"/>
      <c r="I1912" s="896"/>
      <c r="J1912" s="615"/>
      <c r="K1912" s="773">
        <f t="shared" si="144"/>
        <v>0</v>
      </c>
      <c r="L1912" s="566"/>
      <c r="M1912" s="767"/>
      <c r="N1912" s="876"/>
      <c r="O1912" s="767"/>
      <c r="P1912" s="767"/>
      <c r="Q1912" s="767"/>
      <c r="R1912" s="767"/>
      <c r="S1912" s="767"/>
    </row>
    <row r="1913" spans="1:19" s="768" customFormat="1" ht="13.5" hidden="1" x14ac:dyDescent="0.3">
      <c r="A1913" s="600"/>
      <c r="B1913" s="814" t="s">
        <v>1209</v>
      </c>
      <c r="C1913" s="739"/>
      <c r="D1913" s="812">
        <v>2</v>
      </c>
      <c r="E1913" s="815">
        <v>0.65</v>
      </c>
      <c r="F1913" s="788"/>
      <c r="G1913" s="815"/>
      <c r="H1913" s="523">
        <f t="shared" ref="H1913:H1914" si="145">IF(PRODUCT(D1913:G1913),PRODUCT(D1913:G1913),"")</f>
        <v>1.3</v>
      </c>
      <c r="I1913" s="897"/>
      <c r="J1913" s="773"/>
      <c r="K1913" s="773">
        <f t="shared" si="144"/>
        <v>0</v>
      </c>
      <c r="L1913" s="566"/>
      <c r="M1913" s="767"/>
      <c r="N1913" s="876"/>
      <c r="O1913" s="767"/>
      <c r="P1913" s="767"/>
      <c r="Q1913" s="767"/>
      <c r="R1913" s="767"/>
      <c r="S1913" s="767"/>
    </row>
    <row r="1914" spans="1:19" s="768" customFormat="1" ht="13.5" hidden="1" x14ac:dyDescent="0.3">
      <c r="A1914" s="831"/>
      <c r="B1914" s="814" t="s">
        <v>1210</v>
      </c>
      <c r="C1914" s="739"/>
      <c r="D1914" s="812">
        <f>SUM(D1913:D1913)</f>
        <v>2</v>
      </c>
      <c r="E1914" s="815"/>
      <c r="F1914" s="788"/>
      <c r="G1914" s="815"/>
      <c r="H1914" s="523">
        <f t="shared" si="145"/>
        <v>2</v>
      </c>
      <c r="I1914" s="905"/>
      <c r="J1914" s="773"/>
      <c r="K1914" s="773">
        <f t="shared" si="144"/>
        <v>0</v>
      </c>
      <c r="L1914" s="566"/>
      <c r="M1914" s="767"/>
      <c r="N1914" s="876"/>
      <c r="O1914" s="767"/>
      <c r="P1914" s="767"/>
      <c r="Q1914" s="767"/>
      <c r="R1914" s="767"/>
      <c r="S1914" s="767"/>
    </row>
    <row r="1915" spans="1:19" s="768" customFormat="1" ht="13.5" hidden="1" x14ac:dyDescent="0.3">
      <c r="A1915" s="600"/>
      <c r="B1915" s="507"/>
      <c r="C1915" s="739"/>
      <c r="D1915" s="812"/>
      <c r="E1915" s="812"/>
      <c r="F1915" s="788"/>
      <c r="G1915" s="788"/>
      <c r="H1915" s="832"/>
      <c r="I1915" s="849"/>
      <c r="J1915" s="490"/>
      <c r="K1915" s="773">
        <f t="shared" si="144"/>
        <v>0</v>
      </c>
      <c r="L1915" s="566"/>
      <c r="M1915" s="767"/>
      <c r="N1915" s="876"/>
      <c r="O1915" s="767"/>
      <c r="P1915" s="767"/>
      <c r="Q1915" s="767"/>
      <c r="R1915" s="767"/>
      <c r="S1915" s="767"/>
    </row>
    <row r="1916" spans="1:19" s="768" customFormat="1" ht="13.5" x14ac:dyDescent="0.3">
      <c r="A1916" s="600"/>
      <c r="B1916" s="507"/>
      <c r="C1916" s="739"/>
      <c r="D1916" s="812"/>
      <c r="E1916" s="812"/>
      <c r="F1916" s="788"/>
      <c r="G1916" s="788"/>
      <c r="H1916" s="694"/>
      <c r="I1916" s="899"/>
      <c r="J1916" s="773"/>
      <c r="K1916" s="773">
        <f t="shared" si="144"/>
        <v>0</v>
      </c>
      <c r="L1916" s="566"/>
      <c r="M1916" s="767"/>
      <c r="N1916" s="876"/>
      <c r="O1916" s="767"/>
      <c r="P1916" s="767"/>
      <c r="Q1916" s="767"/>
      <c r="R1916" s="767"/>
      <c r="S1916" s="767"/>
    </row>
    <row r="1917" spans="1:19" s="768" customFormat="1" ht="13.5" x14ac:dyDescent="0.3">
      <c r="A1917" s="789" t="s">
        <v>1230</v>
      </c>
      <c r="B1917" s="755" t="s">
        <v>549</v>
      </c>
      <c r="C1917" s="739" t="s">
        <v>112</v>
      </c>
      <c r="D1917" s="812"/>
      <c r="E1917" s="812"/>
      <c r="F1917" s="788"/>
      <c r="G1917" s="788"/>
      <c r="H1917" s="813"/>
      <c r="I1917" s="899">
        <f>SUM(H1920:H1921)</f>
        <v>1.2</v>
      </c>
      <c r="J1917" s="773">
        <v>9</v>
      </c>
      <c r="K1917" s="773">
        <f t="shared" si="144"/>
        <v>10.799999999999999</v>
      </c>
      <c r="L1917" s="566"/>
      <c r="M1917" s="767"/>
      <c r="N1917" s="876"/>
      <c r="O1917" s="767"/>
      <c r="P1917" s="767"/>
      <c r="Q1917" s="767"/>
      <c r="R1917" s="767"/>
      <c r="S1917" s="767"/>
    </row>
    <row r="1918" spans="1:19" s="768" customFormat="1" ht="13.5" hidden="1" x14ac:dyDescent="0.3">
      <c r="A1918" s="600"/>
      <c r="B1918" s="755" t="s">
        <v>553</v>
      </c>
      <c r="C1918" s="739"/>
      <c r="D1918" s="812"/>
      <c r="E1918" s="812"/>
      <c r="F1918" s="788"/>
      <c r="G1918" s="788"/>
      <c r="H1918" s="813"/>
      <c r="I1918" s="896"/>
      <c r="J1918" s="615"/>
      <c r="K1918" s="773">
        <f t="shared" si="144"/>
        <v>0</v>
      </c>
      <c r="L1918" s="566"/>
      <c r="M1918" s="767"/>
      <c r="N1918" s="876"/>
      <c r="O1918" s="767"/>
      <c r="P1918" s="767"/>
      <c r="Q1918" s="767"/>
      <c r="R1918" s="767"/>
      <c r="S1918" s="767"/>
    </row>
    <row r="1919" spans="1:19" s="768" customFormat="1" ht="13.5" hidden="1" x14ac:dyDescent="0.3">
      <c r="A1919" s="600"/>
      <c r="B1919" s="816" t="s">
        <v>523</v>
      </c>
      <c r="C1919" s="739"/>
      <c r="D1919" s="812"/>
      <c r="E1919" s="812"/>
      <c r="F1919" s="788"/>
      <c r="G1919" s="788"/>
      <c r="H1919" s="813"/>
      <c r="I1919" s="896"/>
      <c r="J1919" s="615"/>
      <c r="K1919" s="773">
        <f t="shared" si="144"/>
        <v>0</v>
      </c>
      <c r="L1919" s="566"/>
      <c r="M1919" s="767"/>
      <c r="N1919" s="876"/>
      <c r="O1919" s="767"/>
      <c r="P1919" s="767"/>
      <c r="Q1919" s="767"/>
      <c r="R1919" s="767"/>
      <c r="S1919" s="767"/>
    </row>
    <row r="1920" spans="1:19" s="768" customFormat="1" ht="13.5" hidden="1" x14ac:dyDescent="0.3">
      <c r="A1920" s="600"/>
      <c r="B1920" s="814" t="s">
        <v>554</v>
      </c>
      <c r="C1920" s="739"/>
      <c r="D1920" s="812">
        <v>1</v>
      </c>
      <c r="E1920" s="815">
        <v>0.7</v>
      </c>
      <c r="F1920" s="788"/>
      <c r="G1920" s="815"/>
      <c r="H1920" s="523">
        <f t="shared" ref="H1920:H1921" si="146">IF(PRODUCT(D1920:G1920),PRODUCT(D1920:G1920),"")</f>
        <v>0.7</v>
      </c>
      <c r="I1920" s="897"/>
      <c r="J1920" s="773"/>
      <c r="K1920" s="773">
        <f t="shared" si="144"/>
        <v>0</v>
      </c>
      <c r="L1920" s="566"/>
      <c r="M1920" s="767"/>
      <c r="N1920" s="876"/>
      <c r="O1920" s="767"/>
      <c r="P1920" s="767"/>
      <c r="Q1920" s="767"/>
      <c r="R1920" s="767"/>
      <c r="S1920" s="767"/>
    </row>
    <row r="1921" spans="1:19" s="768" customFormat="1" ht="13.5" hidden="1" x14ac:dyDescent="0.3">
      <c r="A1921" s="600"/>
      <c r="B1921" s="814" t="s">
        <v>555</v>
      </c>
      <c r="C1921" s="739"/>
      <c r="D1921" s="812">
        <f>SUM(D1920:D1920)</f>
        <v>1</v>
      </c>
      <c r="E1921" s="815">
        <v>0.5</v>
      </c>
      <c r="F1921" s="788"/>
      <c r="G1921" s="815"/>
      <c r="H1921" s="523">
        <f t="shared" si="146"/>
        <v>0.5</v>
      </c>
      <c r="I1921" s="905"/>
      <c r="J1921" s="773"/>
      <c r="K1921" s="773">
        <f t="shared" si="144"/>
        <v>0</v>
      </c>
      <c r="L1921" s="566"/>
      <c r="M1921" s="767"/>
      <c r="N1921" s="876"/>
      <c r="O1921" s="767"/>
      <c r="P1921" s="767"/>
      <c r="Q1921" s="767"/>
      <c r="R1921" s="767"/>
      <c r="S1921" s="767"/>
    </row>
    <row r="1922" spans="1:19" s="768" customFormat="1" ht="13.5" hidden="1" x14ac:dyDescent="0.3">
      <c r="A1922" s="600"/>
      <c r="B1922" s="507"/>
      <c r="C1922" s="739"/>
      <c r="D1922" s="812"/>
      <c r="E1922" s="812"/>
      <c r="F1922" s="788"/>
      <c r="G1922" s="788"/>
      <c r="H1922" s="832"/>
      <c r="I1922" s="899"/>
      <c r="J1922" s="773"/>
      <c r="K1922" s="773">
        <f t="shared" si="144"/>
        <v>0</v>
      </c>
      <c r="L1922" s="566"/>
      <c r="M1922" s="767"/>
      <c r="N1922" s="876"/>
      <c r="O1922" s="767"/>
      <c r="P1922" s="767"/>
      <c r="Q1922" s="767"/>
      <c r="R1922" s="767"/>
      <c r="S1922" s="767"/>
    </row>
    <row r="1923" spans="1:19" s="768" customFormat="1" ht="13.5" x14ac:dyDescent="0.3">
      <c r="A1923" s="600"/>
      <c r="B1923" s="448"/>
      <c r="C1923" s="736"/>
      <c r="D1923" s="810"/>
      <c r="E1923" s="810"/>
      <c r="F1923" s="795"/>
      <c r="G1923" s="795"/>
      <c r="H1923" s="811"/>
      <c r="I1923" s="899"/>
      <c r="J1923" s="773"/>
      <c r="K1923" s="773">
        <f t="shared" si="144"/>
        <v>0</v>
      </c>
      <c r="L1923" s="566"/>
      <c r="M1923" s="767"/>
      <c r="N1923" s="876"/>
      <c r="O1923" s="767"/>
      <c r="P1923" s="767"/>
      <c r="Q1923" s="767"/>
      <c r="R1923" s="767"/>
      <c r="S1923" s="767"/>
    </row>
    <row r="1924" spans="1:19" s="768" customFormat="1" ht="40.5" x14ac:dyDescent="0.3">
      <c r="A1924" s="789" t="s">
        <v>1219</v>
      </c>
      <c r="B1924" s="755" t="s">
        <v>558</v>
      </c>
      <c r="C1924" s="739" t="s">
        <v>11</v>
      </c>
      <c r="D1924" s="812">
        <v>9</v>
      </c>
      <c r="E1924" s="815"/>
      <c r="F1924" s="788"/>
      <c r="G1924" s="815"/>
      <c r="H1924" s="523">
        <f>IF(PRODUCT(D1924:G1924),PRODUCT(D1924:G1924),"")</f>
        <v>9</v>
      </c>
      <c r="I1924" s="899">
        <f>IF(PRODUCT(E1924:H1924),PRODUCT(E1924:H1924),"")</f>
        <v>9</v>
      </c>
      <c r="J1924" s="773">
        <v>23.95</v>
      </c>
      <c r="K1924" s="773">
        <f t="shared" si="144"/>
        <v>215.54999999999998</v>
      </c>
      <c r="L1924" s="566"/>
      <c r="M1924" s="767"/>
      <c r="N1924" s="876"/>
      <c r="O1924" s="767"/>
      <c r="P1924" s="767"/>
      <c r="Q1924" s="767"/>
      <c r="R1924" s="767"/>
      <c r="S1924" s="767"/>
    </row>
    <row r="1925" spans="1:19" s="768" customFormat="1" ht="13.5" x14ac:dyDescent="0.3">
      <c r="A1925" s="600"/>
      <c r="B1925" s="507"/>
      <c r="C1925" s="739"/>
      <c r="D1925" s="812"/>
      <c r="E1925" s="812"/>
      <c r="F1925" s="788"/>
      <c r="G1925" s="788"/>
      <c r="H1925" s="813"/>
      <c r="I1925" s="899"/>
      <c r="J1925" s="773"/>
      <c r="K1925" s="773">
        <f t="shared" si="144"/>
        <v>0</v>
      </c>
      <c r="L1925" s="566"/>
      <c r="M1925" s="767"/>
      <c r="N1925" s="876"/>
      <c r="O1925" s="767"/>
      <c r="P1925" s="767"/>
      <c r="Q1925" s="767"/>
      <c r="R1925" s="767"/>
      <c r="S1925" s="767"/>
    </row>
    <row r="1926" spans="1:19" s="768" customFormat="1" ht="40.5" x14ac:dyDescent="0.3">
      <c r="A1926" s="789" t="s">
        <v>1220</v>
      </c>
      <c r="B1926" s="755" t="s">
        <v>559</v>
      </c>
      <c r="C1926" s="739" t="s">
        <v>11</v>
      </c>
      <c r="D1926" s="812">
        <v>2</v>
      </c>
      <c r="E1926" s="815"/>
      <c r="F1926" s="788"/>
      <c r="G1926" s="815"/>
      <c r="H1926" s="523">
        <f>IF(PRODUCT(D1926:G1926),PRODUCT(D1926:G1926),"")</f>
        <v>2</v>
      </c>
      <c r="I1926" s="899">
        <f>IF(PRODUCT(E1926:H1926),PRODUCT(E1926:H1926),"")</f>
        <v>2</v>
      </c>
      <c r="J1926" s="773">
        <v>35.880000000000003</v>
      </c>
      <c r="K1926" s="773">
        <f t="shared" si="144"/>
        <v>71.760000000000005</v>
      </c>
      <c r="L1926" s="566"/>
      <c r="M1926" s="767"/>
      <c r="N1926" s="876"/>
      <c r="O1926" s="767"/>
      <c r="P1926" s="767"/>
      <c r="Q1926" s="767"/>
      <c r="R1926" s="767"/>
      <c r="S1926" s="767"/>
    </row>
    <row r="1927" spans="1:19" s="768" customFormat="1" ht="13.5" x14ac:dyDescent="0.3">
      <c r="A1927" s="600"/>
      <c r="B1927" s="818"/>
      <c r="C1927" s="736"/>
      <c r="D1927" s="810"/>
      <c r="E1927" s="810"/>
      <c r="F1927" s="795"/>
      <c r="G1927" s="795"/>
      <c r="H1927" s="811"/>
      <c r="I1927" s="898"/>
      <c r="J1927" s="615"/>
      <c r="K1927" s="773">
        <f t="shared" si="144"/>
        <v>0</v>
      </c>
      <c r="L1927" s="566"/>
      <c r="M1927" s="767"/>
      <c r="N1927" s="876"/>
      <c r="O1927" s="767"/>
      <c r="P1927" s="767"/>
      <c r="Q1927" s="767"/>
      <c r="R1927" s="767"/>
      <c r="S1927" s="767"/>
    </row>
    <row r="1928" spans="1:19" s="768" customFormat="1" ht="40.5" x14ac:dyDescent="0.3">
      <c r="A1928" s="789" t="s">
        <v>1221</v>
      </c>
      <c r="B1928" s="755" t="s">
        <v>1211</v>
      </c>
      <c r="C1928" s="739" t="s">
        <v>11</v>
      </c>
      <c r="D1928" s="812">
        <v>1</v>
      </c>
      <c r="E1928" s="815"/>
      <c r="F1928" s="788"/>
      <c r="G1928" s="815"/>
      <c r="H1928" s="523">
        <f>IF(PRODUCT(D1928:G1928),PRODUCT(D1928:G1928),"")</f>
        <v>1</v>
      </c>
      <c r="I1928" s="899">
        <f>IF(PRODUCT(E1928:H1928),PRODUCT(E1928:H1928),"")</f>
        <v>1</v>
      </c>
      <c r="J1928" s="773">
        <v>24</v>
      </c>
      <c r="K1928" s="773">
        <f t="shared" si="144"/>
        <v>24</v>
      </c>
      <c r="L1928" s="566"/>
      <c r="M1928" s="767"/>
      <c r="N1928" s="876"/>
      <c r="O1928" s="767"/>
      <c r="P1928" s="767"/>
      <c r="Q1928" s="767"/>
      <c r="R1928" s="767"/>
      <c r="S1928" s="767"/>
    </row>
    <row r="1929" spans="1:19" s="768" customFormat="1" ht="13.5" x14ac:dyDescent="0.3">
      <c r="A1929" s="600"/>
      <c r="B1929" s="448"/>
      <c r="C1929" s="736"/>
      <c r="D1929" s="810"/>
      <c r="E1929" s="810"/>
      <c r="F1929" s="795"/>
      <c r="G1929" s="795"/>
      <c r="H1929" s="811"/>
      <c r="I1929" s="896"/>
      <c r="J1929" s="615"/>
      <c r="K1929" s="773">
        <f t="shared" si="144"/>
        <v>0</v>
      </c>
      <c r="L1929" s="566"/>
      <c r="M1929" s="767"/>
      <c r="N1929" s="876"/>
      <c r="O1929" s="767"/>
      <c r="P1929" s="767"/>
      <c r="Q1929" s="767"/>
      <c r="R1929" s="767"/>
      <c r="S1929" s="767"/>
    </row>
    <row r="1930" spans="1:19" s="768" customFormat="1" ht="216" x14ac:dyDescent="0.3">
      <c r="A1930" s="789" t="s">
        <v>1222</v>
      </c>
      <c r="B1930" s="755" t="s">
        <v>561</v>
      </c>
      <c r="C1930" s="736"/>
      <c r="D1930" s="552"/>
      <c r="E1930" s="553"/>
      <c r="F1930" s="553"/>
      <c r="G1930" s="553"/>
      <c r="H1930" s="743" t="str">
        <f t="shared" ref="H1930:H1936" si="147">IF(PRODUCT(D1930:G1930),PRODUCT(D1930:G1930)," ")</f>
        <v xml:space="preserve"> </v>
      </c>
      <c r="I1930" s="902"/>
      <c r="J1930" s="615"/>
      <c r="K1930" s="773">
        <f t="shared" si="144"/>
        <v>0</v>
      </c>
      <c r="L1930" s="566"/>
      <c r="M1930" s="767"/>
      <c r="N1930" s="876"/>
      <c r="O1930" s="767"/>
      <c r="P1930" s="767"/>
      <c r="Q1930" s="767"/>
      <c r="R1930" s="767"/>
      <c r="S1930" s="767"/>
    </row>
    <row r="1931" spans="1:19" s="768" customFormat="1" ht="27" x14ac:dyDescent="0.3">
      <c r="A1931" s="789" t="s">
        <v>1231</v>
      </c>
      <c r="B1931" s="755" t="s">
        <v>1212</v>
      </c>
      <c r="C1931" s="739" t="s">
        <v>11</v>
      </c>
      <c r="D1931" s="833">
        <v>1</v>
      </c>
      <c r="E1931" s="526"/>
      <c r="F1931" s="526"/>
      <c r="G1931" s="526"/>
      <c r="H1931" s="523">
        <f t="shared" si="147"/>
        <v>1</v>
      </c>
      <c r="I1931" s="905">
        <f t="shared" ref="I1931:I1936" si="148">H1931</f>
        <v>1</v>
      </c>
      <c r="J1931" s="773">
        <v>210</v>
      </c>
      <c r="K1931" s="773">
        <f t="shared" si="144"/>
        <v>210</v>
      </c>
      <c r="L1931" s="566"/>
      <c r="M1931" s="767"/>
      <c r="N1931" s="876"/>
      <c r="O1931" s="767"/>
      <c r="P1931" s="767"/>
      <c r="Q1931" s="767"/>
      <c r="R1931" s="767"/>
      <c r="S1931" s="767"/>
    </row>
    <row r="1932" spans="1:19" s="768" customFormat="1" ht="27" x14ac:dyDescent="0.3">
      <c r="A1932" s="789" t="s">
        <v>1232</v>
      </c>
      <c r="B1932" s="755" t="s">
        <v>1213</v>
      </c>
      <c r="C1932" s="739" t="s">
        <v>11</v>
      </c>
      <c r="D1932" s="833">
        <v>1</v>
      </c>
      <c r="E1932" s="526"/>
      <c r="F1932" s="526"/>
      <c r="G1932" s="526"/>
      <c r="H1932" s="523">
        <f t="shared" si="147"/>
        <v>1</v>
      </c>
      <c r="I1932" s="905">
        <f t="shared" si="148"/>
        <v>1</v>
      </c>
      <c r="J1932" s="773">
        <v>210</v>
      </c>
      <c r="K1932" s="773">
        <f t="shared" si="144"/>
        <v>210</v>
      </c>
      <c r="L1932" s="566"/>
      <c r="M1932" s="767"/>
      <c r="N1932" s="876"/>
      <c r="O1932" s="767"/>
      <c r="P1932" s="767"/>
      <c r="Q1932" s="767"/>
      <c r="R1932" s="767"/>
      <c r="S1932" s="767"/>
    </row>
    <row r="1933" spans="1:19" s="768" customFormat="1" ht="27" x14ac:dyDescent="0.3">
      <c r="A1933" s="789" t="s">
        <v>1233</v>
      </c>
      <c r="B1933" s="755" t="s">
        <v>1214</v>
      </c>
      <c r="C1933" s="739" t="s">
        <v>11</v>
      </c>
      <c r="D1933" s="833">
        <v>1</v>
      </c>
      <c r="E1933" s="526"/>
      <c r="F1933" s="526"/>
      <c r="G1933" s="526"/>
      <c r="H1933" s="523">
        <f t="shared" si="147"/>
        <v>1</v>
      </c>
      <c r="I1933" s="905">
        <f t="shared" si="148"/>
        <v>1</v>
      </c>
      <c r="J1933" s="773">
        <v>210</v>
      </c>
      <c r="K1933" s="773">
        <f t="shared" si="144"/>
        <v>210</v>
      </c>
      <c r="L1933" s="566"/>
      <c r="M1933" s="767"/>
      <c r="N1933" s="876"/>
      <c r="O1933" s="767"/>
      <c r="P1933" s="767"/>
      <c r="Q1933" s="767"/>
      <c r="R1933" s="767"/>
      <c r="S1933" s="767"/>
    </row>
    <row r="1934" spans="1:19" s="768" customFormat="1" ht="27" x14ac:dyDescent="0.3">
      <c r="A1934" s="789" t="s">
        <v>1234</v>
      </c>
      <c r="B1934" s="755" t="s">
        <v>1215</v>
      </c>
      <c r="C1934" s="739" t="s">
        <v>11</v>
      </c>
      <c r="D1934" s="833">
        <v>1</v>
      </c>
      <c r="E1934" s="526"/>
      <c r="F1934" s="526"/>
      <c r="G1934" s="526"/>
      <c r="H1934" s="523">
        <f t="shared" si="147"/>
        <v>1</v>
      </c>
      <c r="I1934" s="905">
        <f t="shared" si="148"/>
        <v>1</v>
      </c>
      <c r="J1934" s="773">
        <v>210</v>
      </c>
      <c r="K1934" s="773">
        <f t="shared" si="144"/>
        <v>210</v>
      </c>
      <c r="L1934" s="566"/>
      <c r="M1934" s="767"/>
      <c r="N1934" s="876"/>
      <c r="O1934" s="767"/>
      <c r="P1934" s="767"/>
      <c r="Q1934" s="767"/>
      <c r="R1934" s="767"/>
      <c r="S1934" s="767"/>
    </row>
    <row r="1935" spans="1:19" s="768" customFormat="1" ht="27" x14ac:dyDescent="0.3">
      <c r="A1935" s="789" t="s">
        <v>1235</v>
      </c>
      <c r="B1935" s="755" t="s">
        <v>1216</v>
      </c>
      <c r="C1935" s="739" t="s">
        <v>11</v>
      </c>
      <c r="D1935" s="833">
        <v>1</v>
      </c>
      <c r="E1935" s="526"/>
      <c r="F1935" s="526"/>
      <c r="G1935" s="526"/>
      <c r="H1935" s="523">
        <f t="shared" si="147"/>
        <v>1</v>
      </c>
      <c r="I1935" s="905">
        <f t="shared" si="148"/>
        <v>1</v>
      </c>
      <c r="J1935" s="773">
        <v>210</v>
      </c>
      <c r="K1935" s="773">
        <f t="shared" si="144"/>
        <v>210</v>
      </c>
      <c r="L1935" s="566"/>
      <c r="M1935" s="767"/>
      <c r="N1935" s="876"/>
      <c r="O1935" s="767"/>
      <c r="P1935" s="767"/>
      <c r="Q1935" s="767"/>
      <c r="R1935" s="767"/>
      <c r="S1935" s="767"/>
    </row>
    <row r="1936" spans="1:19" s="768" customFormat="1" ht="27" x14ac:dyDescent="0.3">
      <c r="A1936" s="789" t="s">
        <v>1236</v>
      </c>
      <c r="B1936" s="755" t="s">
        <v>1217</v>
      </c>
      <c r="C1936" s="739" t="s">
        <v>11</v>
      </c>
      <c r="D1936" s="833">
        <v>1</v>
      </c>
      <c r="E1936" s="526"/>
      <c r="F1936" s="526"/>
      <c r="G1936" s="526"/>
      <c r="H1936" s="523">
        <f t="shared" si="147"/>
        <v>1</v>
      </c>
      <c r="I1936" s="905">
        <f t="shared" si="148"/>
        <v>1</v>
      </c>
      <c r="J1936" s="773">
        <v>210</v>
      </c>
      <c r="K1936" s="666">
        <f t="shared" si="144"/>
        <v>210</v>
      </c>
      <c r="L1936" s="778"/>
      <c r="M1936" s="767"/>
      <c r="N1936" s="876"/>
      <c r="O1936" s="767"/>
      <c r="P1936" s="767"/>
      <c r="Q1936" s="767"/>
      <c r="R1936" s="767"/>
      <c r="S1936" s="767"/>
    </row>
    <row r="1937" spans="1:19" s="768" customFormat="1" ht="13.5" x14ac:dyDescent="0.3">
      <c r="A1937" s="728"/>
      <c r="B1937" s="726"/>
      <c r="C1937" s="739"/>
      <c r="D1937" s="769"/>
      <c r="E1937" s="769"/>
      <c r="F1937" s="769"/>
      <c r="G1937" s="769"/>
      <c r="H1937" s="771"/>
      <c r="I1937" s="885"/>
      <c r="J1937" s="618"/>
      <c r="K1937" s="618"/>
      <c r="L1937" s="566">
        <f>SUM(K1844:K1936)</f>
        <v>2556.46</v>
      </c>
      <c r="M1937" s="767"/>
      <c r="N1937" s="876"/>
      <c r="O1937" s="767"/>
      <c r="P1937" s="767"/>
      <c r="Q1937" s="767"/>
      <c r="R1937" s="767"/>
      <c r="S1937" s="767"/>
    </row>
    <row r="1938" spans="1:19" s="768" customFormat="1" ht="13.5" x14ac:dyDescent="0.3">
      <c r="A1938" s="728"/>
      <c r="B1938" s="726"/>
      <c r="C1938" s="739"/>
      <c r="D1938" s="769"/>
      <c r="E1938" s="769"/>
      <c r="F1938" s="769"/>
      <c r="G1938" s="769"/>
      <c r="H1938" s="771"/>
      <c r="I1938" s="885"/>
      <c r="J1938" s="618"/>
      <c r="K1938" s="618"/>
      <c r="L1938" s="566"/>
      <c r="M1938" s="767"/>
      <c r="N1938" s="876"/>
      <c r="O1938" s="767"/>
      <c r="P1938" s="767"/>
      <c r="Q1938" s="767"/>
      <c r="R1938" s="767"/>
      <c r="S1938" s="767"/>
    </row>
    <row r="1939" spans="1:19" s="768" customFormat="1" ht="13.5" x14ac:dyDescent="0.3">
      <c r="A1939" s="728"/>
      <c r="B1939" s="726"/>
      <c r="C1939" s="739"/>
      <c r="D1939" s="769"/>
      <c r="E1939" s="769"/>
      <c r="F1939" s="769"/>
      <c r="G1939" s="769"/>
      <c r="H1939" s="771"/>
      <c r="I1939" s="885"/>
      <c r="J1939" s="618"/>
      <c r="K1939" s="618"/>
      <c r="L1939" s="566"/>
      <c r="M1939" s="767"/>
      <c r="N1939" s="876"/>
      <c r="O1939" s="767"/>
      <c r="P1939" s="767"/>
      <c r="Q1939" s="767"/>
      <c r="R1939" s="767"/>
      <c r="S1939" s="767"/>
    </row>
    <row r="1940" spans="1:19" s="768" customFormat="1" ht="13.5" x14ac:dyDescent="0.3">
      <c r="A1940" s="575" t="s">
        <v>629</v>
      </c>
      <c r="B1940" s="576" t="s">
        <v>589</v>
      </c>
      <c r="C1940" s="739"/>
      <c r="D1940" s="769"/>
      <c r="E1940" s="769"/>
      <c r="F1940" s="769"/>
      <c r="G1940" s="769"/>
      <c r="H1940" s="771"/>
      <c r="I1940" s="885"/>
      <c r="J1940" s="618"/>
      <c r="K1940" s="618"/>
      <c r="L1940" s="566"/>
      <c r="M1940" s="767"/>
      <c r="N1940" s="876"/>
      <c r="O1940" s="767"/>
      <c r="P1940" s="767"/>
      <c r="Q1940" s="767"/>
      <c r="R1940" s="767"/>
      <c r="S1940" s="767"/>
    </row>
    <row r="1941" spans="1:19" s="768" customFormat="1" ht="13.5" x14ac:dyDescent="0.3">
      <c r="A1941" s="728"/>
      <c r="B1941" s="726"/>
      <c r="C1941" s="739"/>
      <c r="D1941" s="769"/>
      <c r="E1941" s="769"/>
      <c r="F1941" s="769"/>
      <c r="G1941" s="769"/>
      <c r="H1941" s="771"/>
      <c r="I1941" s="885"/>
      <c r="J1941" s="618"/>
      <c r="K1941" s="618"/>
      <c r="L1941" s="566"/>
      <c r="M1941" s="767"/>
      <c r="N1941" s="876"/>
      <c r="O1941" s="767"/>
      <c r="P1941" s="767"/>
      <c r="Q1941" s="767"/>
      <c r="R1941" s="767"/>
      <c r="S1941" s="767"/>
    </row>
    <row r="1942" spans="1:19" s="768" customFormat="1" ht="94.5" x14ac:dyDescent="0.3">
      <c r="A1942" s="789" t="s">
        <v>1237</v>
      </c>
      <c r="B1942" s="755" t="s">
        <v>590</v>
      </c>
      <c r="C1942" s="736"/>
      <c r="D1942" s="552"/>
      <c r="E1942" s="553"/>
      <c r="F1942" s="553"/>
      <c r="G1942" s="553"/>
      <c r="H1942" s="743" t="str">
        <f>IF(PRODUCT(D1942:G1942),PRODUCT(D1942:G1942)," ")</f>
        <v xml:space="preserve"> </v>
      </c>
      <c r="I1942" s="902"/>
      <c r="J1942" s="615"/>
      <c r="K1942" s="615"/>
      <c r="L1942" s="566"/>
      <c r="M1942" s="767"/>
      <c r="N1942" s="876"/>
      <c r="O1942" s="767"/>
      <c r="P1942" s="767"/>
      <c r="Q1942" s="767"/>
      <c r="R1942" s="767"/>
      <c r="S1942" s="767"/>
    </row>
    <row r="1943" spans="1:19" s="768" customFormat="1" ht="13.5" x14ac:dyDescent="0.3">
      <c r="A1943" s="789" t="s">
        <v>1238</v>
      </c>
      <c r="B1943" s="525" t="s">
        <v>592</v>
      </c>
      <c r="C1943" s="739" t="s">
        <v>112</v>
      </c>
      <c r="D1943" s="810"/>
      <c r="E1943" s="810"/>
      <c r="F1943" s="795"/>
      <c r="G1943" s="795"/>
      <c r="H1943" s="811"/>
      <c r="I1943" s="903">
        <f>H1944</f>
        <v>66.8</v>
      </c>
      <c r="J1943" s="773">
        <v>11</v>
      </c>
      <c r="K1943" s="773">
        <f>J1943*I1943</f>
        <v>734.8</v>
      </c>
      <c r="L1943" s="566"/>
      <c r="M1943" s="767"/>
      <c r="N1943" s="876"/>
      <c r="O1943" s="767"/>
      <c r="P1943" s="767"/>
      <c r="Q1943" s="767"/>
      <c r="R1943" s="767"/>
      <c r="S1943" s="767"/>
    </row>
    <row r="1944" spans="1:19" s="768" customFormat="1" ht="13.5" hidden="1" x14ac:dyDescent="0.3">
      <c r="A1944" s="789"/>
      <c r="B1944" s="726" t="s">
        <v>593</v>
      </c>
      <c r="C1944" s="739"/>
      <c r="D1944" s="834">
        <v>8</v>
      </c>
      <c r="E1944" s="835">
        <v>8.35</v>
      </c>
      <c r="F1944" s="835"/>
      <c r="G1944" s="835"/>
      <c r="H1944" s="682">
        <f>IF(PRODUCT(D1944:G1944),PRODUCT(D1944:G1944)," ")</f>
        <v>66.8</v>
      </c>
      <c r="I1944" s="849"/>
      <c r="J1944" s="490"/>
      <c r="K1944" s="773">
        <f t="shared" ref="K1944:K1951" si="149">J1944*I1944</f>
        <v>0</v>
      </c>
      <c r="L1944" s="566"/>
      <c r="M1944" s="767"/>
      <c r="N1944" s="876"/>
      <c r="O1944" s="767"/>
      <c r="P1944" s="767"/>
      <c r="Q1944" s="767"/>
      <c r="R1944" s="767"/>
      <c r="S1944" s="767"/>
    </row>
    <row r="1945" spans="1:19" s="768" customFormat="1" ht="13.5" x14ac:dyDescent="0.3">
      <c r="A1945" s="728"/>
      <c r="B1945" s="726"/>
      <c r="C1945" s="739"/>
      <c r="D1945" s="769"/>
      <c r="E1945" s="769"/>
      <c r="F1945" s="769"/>
      <c r="G1945" s="769"/>
      <c r="H1945" s="771"/>
      <c r="I1945" s="885"/>
      <c r="J1945" s="618"/>
      <c r="K1945" s="773">
        <f t="shared" si="149"/>
        <v>0</v>
      </c>
      <c r="L1945" s="566"/>
      <c r="M1945" s="767"/>
      <c r="N1945" s="876"/>
      <c r="O1945" s="767"/>
      <c r="P1945" s="767"/>
      <c r="Q1945" s="767"/>
      <c r="R1945" s="767"/>
      <c r="S1945" s="767"/>
    </row>
    <row r="1946" spans="1:19" s="768" customFormat="1" ht="13.5" x14ac:dyDescent="0.3">
      <c r="A1946" s="728"/>
      <c r="B1946" s="726"/>
      <c r="C1946" s="739"/>
      <c r="D1946" s="769"/>
      <c r="E1946" s="769"/>
      <c r="F1946" s="769"/>
      <c r="G1946" s="769"/>
      <c r="H1946" s="771"/>
      <c r="I1946" s="885"/>
      <c r="J1946" s="618"/>
      <c r="K1946" s="773">
        <f t="shared" si="149"/>
        <v>0</v>
      </c>
      <c r="L1946" s="566"/>
      <c r="M1946" s="767"/>
      <c r="N1946" s="876"/>
      <c r="O1946" s="767"/>
      <c r="P1946" s="767"/>
      <c r="Q1946" s="767"/>
      <c r="R1946" s="767"/>
      <c r="S1946" s="767"/>
    </row>
    <row r="1947" spans="1:19" s="768" customFormat="1" ht="54" x14ac:dyDescent="0.3">
      <c r="A1947" s="789" t="s">
        <v>1239</v>
      </c>
      <c r="B1947" s="755" t="s">
        <v>594</v>
      </c>
      <c r="C1947" s="736"/>
      <c r="D1947" s="736"/>
      <c r="E1947" s="553"/>
      <c r="F1947" s="553"/>
      <c r="G1947" s="553"/>
      <c r="H1947" s="743"/>
      <c r="I1947" s="902"/>
      <c r="J1947" s="615"/>
      <c r="K1947" s="773">
        <f t="shared" si="149"/>
        <v>0</v>
      </c>
      <c r="L1947" s="566"/>
      <c r="M1947" s="767"/>
      <c r="N1947" s="876"/>
      <c r="O1947" s="767"/>
      <c r="P1947" s="767"/>
      <c r="Q1947" s="767"/>
      <c r="R1947" s="767"/>
      <c r="S1947" s="767"/>
    </row>
    <row r="1948" spans="1:19" s="768" customFormat="1" ht="13.5" x14ac:dyDescent="0.3">
      <c r="A1948" s="789" t="s">
        <v>1240</v>
      </c>
      <c r="B1948" s="525" t="s">
        <v>592</v>
      </c>
      <c r="C1948" s="739" t="s">
        <v>11</v>
      </c>
      <c r="D1948" s="810"/>
      <c r="E1948" s="810"/>
      <c r="F1948" s="795"/>
      <c r="G1948" s="795"/>
      <c r="H1948" s="811"/>
      <c r="I1948" s="903">
        <f>H1949</f>
        <v>8</v>
      </c>
      <c r="J1948" s="773">
        <v>43.24</v>
      </c>
      <c r="K1948" s="773">
        <f t="shared" si="149"/>
        <v>345.92</v>
      </c>
      <c r="L1948" s="566"/>
      <c r="M1948" s="767"/>
      <c r="N1948" s="876"/>
      <c r="O1948" s="767"/>
      <c r="P1948" s="767"/>
      <c r="Q1948" s="767"/>
      <c r="R1948" s="767"/>
      <c r="S1948" s="767"/>
    </row>
    <row r="1949" spans="1:19" s="768" customFormat="1" ht="13.5" hidden="1" x14ac:dyDescent="0.3">
      <c r="A1949" s="795"/>
      <c r="B1949" s="726" t="s">
        <v>593</v>
      </c>
      <c r="C1949" s="739"/>
      <c r="D1949" s="834">
        <v>8</v>
      </c>
      <c r="E1949" s="835"/>
      <c r="F1949" s="835"/>
      <c r="G1949" s="835"/>
      <c r="H1949" s="682">
        <f>IF(PRODUCT(D1949:G1949),PRODUCT(D1949:G1949)," ")</f>
        <v>8</v>
      </c>
      <c r="I1949" s="849"/>
      <c r="J1949" s="490"/>
      <c r="K1949" s="773">
        <f t="shared" si="149"/>
        <v>0</v>
      </c>
      <c r="L1949" s="566"/>
      <c r="M1949" s="767"/>
      <c r="N1949" s="876"/>
      <c r="O1949" s="767"/>
      <c r="P1949" s="767"/>
      <c r="Q1949" s="767"/>
      <c r="R1949" s="767"/>
      <c r="S1949" s="767"/>
    </row>
    <row r="1950" spans="1:19" s="768" customFormat="1" ht="13.5" x14ac:dyDescent="0.3">
      <c r="A1950" s="728"/>
      <c r="B1950" s="726"/>
      <c r="C1950" s="739"/>
      <c r="D1950" s="769"/>
      <c r="E1950" s="769"/>
      <c r="F1950" s="769"/>
      <c r="G1950" s="769"/>
      <c r="H1950" s="771"/>
      <c r="I1950" s="885"/>
      <c r="J1950" s="618"/>
      <c r="K1950" s="773">
        <f t="shared" si="149"/>
        <v>0</v>
      </c>
      <c r="L1950" s="566"/>
      <c r="M1950" s="767"/>
      <c r="N1950" s="876"/>
      <c r="O1950" s="767"/>
      <c r="P1950" s="767"/>
      <c r="Q1950" s="767"/>
      <c r="R1950" s="767"/>
      <c r="S1950" s="767"/>
    </row>
    <row r="1951" spans="1:19" s="768" customFormat="1" ht="54" x14ac:dyDescent="0.3">
      <c r="A1951" s="789" t="s">
        <v>1241</v>
      </c>
      <c r="B1951" s="755" t="s">
        <v>595</v>
      </c>
      <c r="C1951" s="739" t="s">
        <v>11</v>
      </c>
      <c r="D1951" s="836">
        <v>8</v>
      </c>
      <c r="E1951" s="526"/>
      <c r="F1951" s="526"/>
      <c r="G1951" s="526"/>
      <c r="H1951" s="523">
        <f>IF(PRODUCT(D1951:G1951),PRODUCT(D1951:G1951)," ")</f>
        <v>8</v>
      </c>
      <c r="I1951" s="905">
        <f>SUM(H1951)</f>
        <v>8</v>
      </c>
      <c r="J1951" s="773">
        <v>78.2</v>
      </c>
      <c r="K1951" s="666">
        <f t="shared" si="149"/>
        <v>625.6</v>
      </c>
      <c r="L1951" s="778"/>
      <c r="M1951" s="767"/>
      <c r="N1951" s="876"/>
      <c r="O1951" s="767"/>
      <c r="P1951" s="767"/>
      <c r="Q1951" s="767"/>
      <c r="R1951" s="767"/>
      <c r="S1951" s="767"/>
    </row>
    <row r="1952" spans="1:19" s="768" customFormat="1" ht="13.5" x14ac:dyDescent="0.3">
      <c r="A1952" s="728"/>
      <c r="B1952" s="726"/>
      <c r="C1952" s="739"/>
      <c r="D1952" s="769"/>
      <c r="E1952" s="769"/>
      <c r="F1952" s="769"/>
      <c r="G1952" s="769"/>
      <c r="H1952" s="771"/>
      <c r="I1952" s="885"/>
      <c r="J1952" s="618"/>
      <c r="K1952" s="618"/>
      <c r="L1952" s="566">
        <f>SUM(K1943:K1951)</f>
        <v>1706.3200000000002</v>
      </c>
      <c r="M1952" s="767"/>
      <c r="N1952" s="876"/>
      <c r="O1952" s="767"/>
      <c r="P1952" s="767"/>
      <c r="Q1952" s="767"/>
      <c r="R1952" s="767"/>
      <c r="S1952" s="767"/>
    </row>
    <row r="1953" spans="1:19" s="768" customFormat="1" ht="13.5" x14ac:dyDescent="0.3">
      <c r="A1953" s="728"/>
      <c r="B1953" s="726"/>
      <c r="C1953" s="739"/>
      <c r="D1953" s="769"/>
      <c r="E1953" s="769"/>
      <c r="F1953" s="769"/>
      <c r="G1953" s="769"/>
      <c r="H1953" s="771"/>
      <c r="I1953" s="885"/>
      <c r="J1953" s="618"/>
      <c r="K1953" s="618"/>
      <c r="L1953" s="566"/>
      <c r="M1953" s="767"/>
      <c r="N1953" s="876"/>
      <c r="O1953" s="767"/>
      <c r="P1953" s="767"/>
      <c r="Q1953" s="767"/>
      <c r="R1953" s="767"/>
      <c r="S1953" s="767"/>
    </row>
    <row r="1954" spans="1:19" s="768" customFormat="1" ht="13.5" x14ac:dyDescent="0.3">
      <c r="A1954" s="728"/>
      <c r="B1954" s="726"/>
      <c r="C1954" s="739"/>
      <c r="D1954" s="769"/>
      <c r="E1954" s="769"/>
      <c r="F1954" s="769"/>
      <c r="G1954" s="769"/>
      <c r="H1954" s="771"/>
      <c r="I1954" s="885"/>
      <c r="J1954" s="618"/>
      <c r="K1954" s="618"/>
      <c r="L1954" s="566"/>
      <c r="M1954" s="767"/>
      <c r="N1954" s="876"/>
      <c r="O1954" s="767"/>
      <c r="P1954" s="767"/>
      <c r="Q1954" s="767"/>
      <c r="R1954" s="767"/>
      <c r="S1954" s="767"/>
    </row>
    <row r="1955" spans="1:19" s="768" customFormat="1" ht="13.5" x14ac:dyDescent="0.3">
      <c r="A1955" s="575" t="s">
        <v>648</v>
      </c>
      <c r="B1955" s="576" t="s">
        <v>600</v>
      </c>
      <c r="C1955" s="739"/>
      <c r="D1955" s="769"/>
      <c r="E1955" s="769"/>
      <c r="F1955" s="769"/>
      <c r="G1955" s="769"/>
      <c r="H1955" s="771"/>
      <c r="I1955" s="885"/>
      <c r="J1955" s="618"/>
      <c r="K1955" s="618"/>
      <c r="L1955" s="566"/>
      <c r="M1955" s="767"/>
      <c r="N1955" s="876"/>
      <c r="O1955" s="767"/>
      <c r="P1955" s="767"/>
      <c r="Q1955" s="767"/>
      <c r="R1955" s="767"/>
      <c r="S1955" s="767"/>
    </row>
    <row r="1956" spans="1:19" s="768" customFormat="1" ht="13.5" x14ac:dyDescent="0.3">
      <c r="A1956" s="728"/>
      <c r="B1956" s="726"/>
      <c r="C1956" s="739"/>
      <c r="D1956" s="769"/>
      <c r="E1956" s="769"/>
      <c r="F1956" s="769"/>
      <c r="G1956" s="769"/>
      <c r="H1956" s="771"/>
      <c r="I1956" s="885"/>
      <c r="J1956" s="618"/>
      <c r="K1956" s="618"/>
      <c r="L1956" s="566"/>
      <c r="M1956" s="767"/>
      <c r="N1956" s="876"/>
      <c r="O1956" s="767"/>
      <c r="P1956" s="767"/>
      <c r="Q1956" s="767"/>
      <c r="R1956" s="767"/>
      <c r="S1956" s="767"/>
    </row>
    <row r="1957" spans="1:19" s="768" customFormat="1" ht="108" x14ac:dyDescent="0.3">
      <c r="A1957" s="789" t="s">
        <v>1267</v>
      </c>
      <c r="B1957" s="755" t="s">
        <v>3732</v>
      </c>
      <c r="C1957" s="736"/>
      <c r="D1957" s="810"/>
      <c r="E1957" s="810"/>
      <c r="F1957" s="795"/>
      <c r="G1957" s="795"/>
      <c r="H1957" s="811"/>
      <c r="I1957" s="896"/>
      <c r="J1957" s="773"/>
      <c r="K1957" s="615"/>
      <c r="L1957" s="566"/>
      <c r="M1957" s="767"/>
      <c r="N1957" s="876"/>
      <c r="O1957" s="767"/>
      <c r="P1957" s="767"/>
      <c r="Q1957" s="767"/>
      <c r="R1957" s="767"/>
      <c r="S1957" s="767"/>
    </row>
    <row r="1958" spans="1:19" s="768" customFormat="1" ht="13.5" x14ac:dyDescent="0.3">
      <c r="A1958" s="789" t="s">
        <v>1268</v>
      </c>
      <c r="B1958" s="755" t="s">
        <v>630</v>
      </c>
      <c r="C1958" s="739" t="s">
        <v>112</v>
      </c>
      <c r="D1958" s="812"/>
      <c r="E1958" s="812"/>
      <c r="F1958" s="788"/>
      <c r="G1958" s="788"/>
      <c r="H1958" s="813"/>
      <c r="I1958" s="906">
        <f>SUM(H1959:H1961)</f>
        <v>34.299999999999997</v>
      </c>
      <c r="J1958" s="773">
        <v>12</v>
      </c>
      <c r="K1958" s="773">
        <f>J1958*I1958</f>
        <v>411.59999999999997</v>
      </c>
      <c r="L1958" s="566"/>
      <c r="M1958" s="767"/>
      <c r="N1958" s="876"/>
      <c r="O1958" s="767"/>
      <c r="P1958" s="767"/>
      <c r="Q1958" s="767"/>
      <c r="R1958" s="767"/>
      <c r="S1958" s="767"/>
    </row>
    <row r="1959" spans="1:19" s="768" customFormat="1" ht="13.5" hidden="1" x14ac:dyDescent="0.3">
      <c r="A1959" s="600"/>
      <c r="B1959" s="801" t="s">
        <v>1242</v>
      </c>
      <c r="C1959" s="739"/>
      <c r="D1959" s="601">
        <v>1</v>
      </c>
      <c r="E1959" s="602">
        <v>12</v>
      </c>
      <c r="F1959" s="603"/>
      <c r="G1959" s="602"/>
      <c r="H1959" s="682">
        <f>IF(PRODUCT(D1959:G1959),PRODUCT(D1959:G1959),"")</f>
        <v>12</v>
      </c>
      <c r="I1959" s="904"/>
      <c r="J1959" s="773"/>
      <c r="K1959" s="773">
        <f t="shared" ref="K1959:K2022" si="150">J1959*I1959</f>
        <v>0</v>
      </c>
      <c r="L1959" s="566"/>
      <c r="M1959" s="767"/>
      <c r="N1959" s="876"/>
      <c r="O1959" s="767"/>
      <c r="P1959" s="767"/>
      <c r="Q1959" s="767"/>
      <c r="R1959" s="767"/>
      <c r="S1959" s="767"/>
    </row>
    <row r="1960" spans="1:19" s="768" customFormat="1" ht="13.5" hidden="1" x14ac:dyDescent="0.3">
      <c r="A1960" s="600"/>
      <c r="B1960" s="801" t="s">
        <v>1243</v>
      </c>
      <c r="C1960" s="739"/>
      <c r="D1960" s="601">
        <v>1</v>
      </c>
      <c r="E1960" s="602">
        <v>8.1</v>
      </c>
      <c r="F1960" s="603"/>
      <c r="G1960" s="602"/>
      <c r="H1960" s="682">
        <f>IF(PRODUCT(D1960:G1960),PRODUCT(D1960:G1960),"")</f>
        <v>8.1</v>
      </c>
      <c r="I1960" s="904"/>
      <c r="J1960" s="773"/>
      <c r="K1960" s="773">
        <f t="shared" si="150"/>
        <v>0</v>
      </c>
      <c r="L1960" s="566"/>
      <c r="M1960" s="767"/>
      <c r="N1960" s="876"/>
      <c r="O1960" s="767"/>
      <c r="P1960" s="767"/>
      <c r="Q1960" s="767"/>
      <c r="R1960" s="767"/>
      <c r="S1960" s="767"/>
    </row>
    <row r="1961" spans="1:19" s="768" customFormat="1" ht="13.5" hidden="1" x14ac:dyDescent="0.3">
      <c r="A1961" s="600"/>
      <c r="B1961" s="801" t="s">
        <v>1244</v>
      </c>
      <c r="C1961" s="739"/>
      <c r="D1961" s="601">
        <v>1</v>
      </c>
      <c r="E1961" s="602">
        <v>14.2</v>
      </c>
      <c r="F1961" s="603"/>
      <c r="G1961" s="602"/>
      <c r="H1961" s="682">
        <f>IF(PRODUCT(D1961:G1961),PRODUCT(D1961:G1961),"")</f>
        <v>14.2</v>
      </c>
      <c r="I1961" s="903"/>
      <c r="J1961" s="773"/>
      <c r="K1961" s="773">
        <f t="shared" si="150"/>
        <v>0</v>
      </c>
      <c r="L1961" s="566"/>
      <c r="M1961" s="767"/>
      <c r="N1961" s="876"/>
      <c r="O1961" s="767"/>
      <c r="P1961" s="767"/>
      <c r="Q1961" s="767"/>
      <c r="R1961" s="767"/>
      <c r="S1961" s="767"/>
    </row>
    <row r="1962" spans="1:19" s="768" customFormat="1" ht="13.5" hidden="1" x14ac:dyDescent="0.3">
      <c r="A1962" s="600"/>
      <c r="B1962" s="507"/>
      <c r="C1962" s="739"/>
      <c r="D1962" s="601"/>
      <c r="E1962" s="601"/>
      <c r="F1962" s="603"/>
      <c r="G1962" s="603"/>
      <c r="H1962" s="837"/>
      <c r="I1962" s="849"/>
      <c r="J1962" s="490"/>
      <c r="K1962" s="773">
        <f t="shared" si="150"/>
        <v>0</v>
      </c>
      <c r="L1962" s="566"/>
      <c r="M1962" s="767"/>
      <c r="N1962" s="876"/>
      <c r="O1962" s="767"/>
      <c r="P1962" s="767"/>
      <c r="Q1962" s="767"/>
      <c r="R1962" s="767"/>
      <c r="S1962" s="767"/>
    </row>
    <row r="1963" spans="1:19" s="768" customFormat="1" ht="13.5" x14ac:dyDescent="0.3">
      <c r="A1963" s="728"/>
      <c r="B1963" s="726"/>
      <c r="C1963" s="739"/>
      <c r="D1963" s="769"/>
      <c r="E1963" s="769"/>
      <c r="F1963" s="769"/>
      <c r="G1963" s="769"/>
      <c r="H1963" s="771"/>
      <c r="I1963" s="885"/>
      <c r="J1963" s="618"/>
      <c r="K1963" s="773">
        <f t="shared" si="150"/>
        <v>0</v>
      </c>
      <c r="L1963" s="566"/>
      <c r="M1963" s="767"/>
      <c r="N1963" s="876"/>
      <c r="O1963" s="767"/>
      <c r="P1963" s="767"/>
      <c r="Q1963" s="767"/>
      <c r="R1963" s="767"/>
      <c r="S1963" s="767"/>
    </row>
    <row r="1964" spans="1:19" s="768" customFormat="1" ht="108" x14ac:dyDescent="0.3">
      <c r="A1964" s="789" t="s">
        <v>1269</v>
      </c>
      <c r="B1964" s="755" t="s">
        <v>602</v>
      </c>
      <c r="C1964" s="736"/>
      <c r="D1964" s="823"/>
      <c r="E1964" s="823"/>
      <c r="F1964" s="604"/>
      <c r="G1964" s="604"/>
      <c r="H1964" s="682" t="str">
        <f t="shared" ref="H1964:H1978" si="151">IF(PRODUCT(D1964:G1964),PRODUCT(D1964:G1964),"")</f>
        <v/>
      </c>
      <c r="I1964" s="900"/>
      <c r="J1964" s="773"/>
      <c r="K1964" s="773">
        <f t="shared" si="150"/>
        <v>0</v>
      </c>
      <c r="L1964" s="566"/>
      <c r="M1964" s="767"/>
      <c r="N1964" s="876"/>
      <c r="O1964" s="767"/>
      <c r="P1964" s="767"/>
      <c r="Q1964" s="767"/>
      <c r="R1964" s="767"/>
      <c r="S1964" s="767"/>
    </row>
    <row r="1965" spans="1:19" s="768" customFormat="1" ht="13.5" x14ac:dyDescent="0.3">
      <c r="A1965" s="789" t="s">
        <v>1270</v>
      </c>
      <c r="B1965" s="755" t="s">
        <v>604</v>
      </c>
      <c r="C1965" s="739" t="s">
        <v>112</v>
      </c>
      <c r="D1965" s="601"/>
      <c r="E1965" s="602"/>
      <c r="F1965" s="603"/>
      <c r="G1965" s="604"/>
      <c r="H1965" s="682"/>
      <c r="I1965" s="906">
        <f>SUM(H1966:H1979)</f>
        <v>36</v>
      </c>
      <c r="J1965" s="773">
        <v>10.5</v>
      </c>
      <c r="K1965" s="773">
        <f t="shared" si="150"/>
        <v>378</v>
      </c>
      <c r="L1965" s="566"/>
      <c r="M1965" s="767"/>
      <c r="N1965" s="876"/>
      <c r="O1965" s="767"/>
      <c r="P1965" s="767"/>
      <c r="Q1965" s="767"/>
      <c r="R1965" s="767"/>
      <c r="S1965" s="767"/>
    </row>
    <row r="1966" spans="1:19" s="768" customFormat="1" ht="13.5" hidden="1" x14ac:dyDescent="0.3">
      <c r="A1966" s="600"/>
      <c r="B1966" s="605" t="s">
        <v>605</v>
      </c>
      <c r="C1966" s="739"/>
      <c r="D1966" s="601">
        <v>1</v>
      </c>
      <c r="E1966" s="602">
        <v>1</v>
      </c>
      <c r="F1966" s="603"/>
      <c r="G1966" s="604"/>
      <c r="H1966" s="682">
        <f t="shared" si="151"/>
        <v>1</v>
      </c>
      <c r="I1966" s="900"/>
      <c r="J1966" s="773"/>
      <c r="K1966" s="773">
        <f t="shared" si="150"/>
        <v>0</v>
      </c>
      <c r="L1966" s="566"/>
      <c r="M1966" s="767"/>
      <c r="N1966" s="876"/>
      <c r="O1966" s="767"/>
      <c r="P1966" s="767"/>
      <c r="Q1966" s="767"/>
      <c r="R1966" s="767"/>
      <c r="S1966" s="767"/>
    </row>
    <row r="1967" spans="1:19" s="768" customFormat="1" ht="13.5" hidden="1" x14ac:dyDescent="0.3">
      <c r="A1967" s="600"/>
      <c r="B1967" s="605" t="s">
        <v>609</v>
      </c>
      <c r="C1967" s="739"/>
      <c r="D1967" s="601">
        <v>1</v>
      </c>
      <c r="E1967" s="602">
        <v>1</v>
      </c>
      <c r="F1967" s="603"/>
      <c r="G1967" s="604"/>
      <c r="H1967" s="682">
        <f t="shared" si="151"/>
        <v>1</v>
      </c>
      <c r="I1967" s="900"/>
      <c r="J1967" s="773"/>
      <c r="K1967" s="773">
        <f t="shared" si="150"/>
        <v>0</v>
      </c>
      <c r="L1967" s="566"/>
      <c r="M1967" s="767"/>
      <c r="N1967" s="876"/>
      <c r="O1967" s="767"/>
      <c r="P1967" s="767"/>
      <c r="Q1967" s="767"/>
      <c r="R1967" s="767"/>
      <c r="S1967" s="767"/>
    </row>
    <row r="1968" spans="1:19" s="768" customFormat="1" ht="13.5" hidden="1" x14ac:dyDescent="0.3">
      <c r="A1968" s="600"/>
      <c r="B1968" s="605" t="s">
        <v>632</v>
      </c>
      <c r="C1968" s="739"/>
      <c r="D1968" s="601">
        <v>1</v>
      </c>
      <c r="E1968" s="602">
        <v>1</v>
      </c>
      <c r="F1968" s="603"/>
      <c r="G1968" s="604"/>
      <c r="H1968" s="682">
        <f t="shared" si="151"/>
        <v>1</v>
      </c>
      <c r="I1968" s="900"/>
      <c r="J1968" s="773"/>
      <c r="K1968" s="773">
        <f t="shared" si="150"/>
        <v>0</v>
      </c>
      <c r="L1968" s="566"/>
      <c r="M1968" s="767"/>
      <c r="N1968" s="876"/>
      <c r="O1968" s="767"/>
      <c r="P1968" s="767"/>
      <c r="Q1968" s="767"/>
      <c r="R1968" s="767"/>
      <c r="S1968" s="767"/>
    </row>
    <row r="1969" spans="1:19" s="768" customFormat="1" ht="13.5" hidden="1" x14ac:dyDescent="0.3">
      <c r="A1969" s="600"/>
      <c r="B1969" s="605" t="s">
        <v>1245</v>
      </c>
      <c r="C1969" s="739"/>
      <c r="D1969" s="601">
        <v>1</v>
      </c>
      <c r="E1969" s="602">
        <v>1</v>
      </c>
      <c r="F1969" s="603"/>
      <c r="G1969" s="604"/>
      <c r="H1969" s="682">
        <f t="shared" si="151"/>
        <v>1</v>
      </c>
      <c r="I1969" s="900"/>
      <c r="J1969" s="773"/>
      <c r="K1969" s="773">
        <f t="shared" si="150"/>
        <v>0</v>
      </c>
      <c r="L1969" s="566"/>
      <c r="M1969" s="767"/>
      <c r="N1969" s="876"/>
      <c r="O1969" s="767"/>
      <c r="P1969" s="767"/>
      <c r="Q1969" s="767"/>
      <c r="R1969" s="767"/>
      <c r="S1969" s="767"/>
    </row>
    <row r="1970" spans="1:19" s="768" customFormat="1" ht="13.5" hidden="1" x14ac:dyDescent="0.3">
      <c r="A1970" s="600"/>
      <c r="B1970" s="605" t="s">
        <v>610</v>
      </c>
      <c r="C1970" s="739"/>
      <c r="D1970" s="601">
        <v>1</v>
      </c>
      <c r="E1970" s="602">
        <v>1.5</v>
      </c>
      <c r="F1970" s="603"/>
      <c r="G1970" s="604"/>
      <c r="H1970" s="682">
        <f t="shared" si="151"/>
        <v>1.5</v>
      </c>
      <c r="I1970" s="900"/>
      <c r="J1970" s="773"/>
      <c r="K1970" s="773">
        <f t="shared" si="150"/>
        <v>0</v>
      </c>
      <c r="L1970" s="566"/>
      <c r="M1970" s="767"/>
      <c r="N1970" s="876"/>
      <c r="O1970" s="767"/>
      <c r="P1970" s="767"/>
      <c r="Q1970" s="767"/>
      <c r="R1970" s="767"/>
      <c r="S1970" s="767"/>
    </row>
    <row r="1971" spans="1:19" s="768" customFormat="1" ht="13.5" hidden="1" x14ac:dyDescent="0.3">
      <c r="A1971" s="600"/>
      <c r="B1971" s="605" t="s">
        <v>1246</v>
      </c>
      <c r="C1971" s="739"/>
      <c r="D1971" s="601">
        <v>1</v>
      </c>
      <c r="E1971" s="602">
        <v>1</v>
      </c>
      <c r="F1971" s="603"/>
      <c r="G1971" s="604"/>
      <c r="H1971" s="682">
        <f t="shared" si="151"/>
        <v>1</v>
      </c>
      <c r="I1971" s="900"/>
      <c r="J1971" s="773"/>
      <c r="K1971" s="773">
        <f t="shared" si="150"/>
        <v>0</v>
      </c>
      <c r="L1971" s="566"/>
      <c r="M1971" s="767"/>
      <c r="N1971" s="876"/>
      <c r="O1971" s="767"/>
      <c r="P1971" s="767"/>
      <c r="Q1971" s="767"/>
      <c r="R1971" s="767"/>
      <c r="S1971" s="767"/>
    </row>
    <row r="1972" spans="1:19" s="768" customFormat="1" ht="13.5" hidden="1" x14ac:dyDescent="0.3">
      <c r="A1972" s="600"/>
      <c r="B1972" s="605" t="s">
        <v>639</v>
      </c>
      <c r="C1972" s="739"/>
      <c r="D1972" s="601">
        <v>1</v>
      </c>
      <c r="E1972" s="602">
        <v>2</v>
      </c>
      <c r="F1972" s="603"/>
      <c r="G1972" s="604"/>
      <c r="H1972" s="682">
        <f t="shared" si="151"/>
        <v>2</v>
      </c>
      <c r="I1972" s="900"/>
      <c r="J1972" s="773"/>
      <c r="K1972" s="773">
        <f t="shared" si="150"/>
        <v>0</v>
      </c>
      <c r="L1972" s="566"/>
      <c r="M1972" s="767"/>
      <c r="N1972" s="876"/>
      <c r="O1972" s="767"/>
      <c r="P1972" s="767"/>
      <c r="Q1972" s="767"/>
      <c r="R1972" s="767"/>
      <c r="S1972" s="767"/>
    </row>
    <row r="1973" spans="1:19" s="768" customFormat="1" ht="13.5" hidden="1" x14ac:dyDescent="0.3">
      <c r="A1973" s="600"/>
      <c r="B1973" s="605" t="s">
        <v>1247</v>
      </c>
      <c r="C1973" s="739"/>
      <c r="D1973" s="601">
        <v>1</v>
      </c>
      <c r="E1973" s="602">
        <v>4.8</v>
      </c>
      <c r="F1973" s="603"/>
      <c r="G1973" s="604"/>
      <c r="H1973" s="682">
        <f t="shared" si="151"/>
        <v>4.8</v>
      </c>
      <c r="I1973" s="900"/>
      <c r="J1973" s="773"/>
      <c r="K1973" s="773">
        <f t="shared" si="150"/>
        <v>0</v>
      </c>
      <c r="L1973" s="566"/>
      <c r="M1973" s="767"/>
      <c r="N1973" s="876"/>
      <c r="O1973" s="767"/>
      <c r="P1973" s="767"/>
      <c r="Q1973" s="767"/>
      <c r="R1973" s="767"/>
      <c r="S1973" s="767"/>
    </row>
    <row r="1974" spans="1:19" s="768" customFormat="1" ht="13.5" hidden="1" x14ac:dyDescent="0.3">
      <c r="A1974" s="600"/>
      <c r="B1974" s="605" t="s">
        <v>618</v>
      </c>
      <c r="C1974" s="739"/>
      <c r="D1974" s="601">
        <v>1</v>
      </c>
      <c r="E1974" s="602">
        <v>2</v>
      </c>
      <c r="F1974" s="603"/>
      <c r="G1974" s="604"/>
      <c r="H1974" s="682">
        <f t="shared" si="151"/>
        <v>2</v>
      </c>
      <c r="I1974" s="900"/>
      <c r="J1974" s="773"/>
      <c r="K1974" s="773">
        <f t="shared" si="150"/>
        <v>0</v>
      </c>
      <c r="L1974" s="566"/>
      <c r="M1974" s="767"/>
      <c r="N1974" s="876"/>
      <c r="O1974" s="767"/>
      <c r="P1974" s="767"/>
      <c r="Q1974" s="767"/>
      <c r="R1974" s="767"/>
      <c r="S1974" s="767"/>
    </row>
    <row r="1975" spans="1:19" s="768" customFormat="1" ht="13.5" hidden="1" x14ac:dyDescent="0.3">
      <c r="A1975" s="600"/>
      <c r="B1975" s="605" t="s">
        <v>645</v>
      </c>
      <c r="C1975" s="739"/>
      <c r="D1975" s="601">
        <v>1</v>
      </c>
      <c r="E1975" s="602">
        <v>1.3</v>
      </c>
      <c r="F1975" s="603"/>
      <c r="G1975" s="604"/>
      <c r="H1975" s="682">
        <f t="shared" si="151"/>
        <v>1.3</v>
      </c>
      <c r="I1975" s="900"/>
      <c r="J1975" s="773"/>
      <c r="K1975" s="773">
        <f t="shared" si="150"/>
        <v>0</v>
      </c>
      <c r="L1975" s="566"/>
      <c r="M1975" s="767"/>
      <c r="N1975" s="876"/>
      <c r="O1975" s="767"/>
      <c r="P1975" s="767"/>
      <c r="Q1975" s="767"/>
      <c r="R1975" s="767"/>
      <c r="S1975" s="767"/>
    </row>
    <row r="1976" spans="1:19" s="768" customFormat="1" ht="13.5" hidden="1" x14ac:dyDescent="0.3">
      <c r="A1976" s="600"/>
      <c r="B1976" s="801" t="s">
        <v>626</v>
      </c>
      <c r="C1976" s="739"/>
      <c r="D1976" s="601">
        <v>10</v>
      </c>
      <c r="E1976" s="602">
        <v>0.9</v>
      </c>
      <c r="F1976" s="603"/>
      <c r="G1976" s="604"/>
      <c r="H1976" s="682">
        <f t="shared" si="151"/>
        <v>9</v>
      </c>
      <c r="I1976" s="900"/>
      <c r="J1976" s="773"/>
      <c r="K1976" s="773">
        <f t="shared" si="150"/>
        <v>0</v>
      </c>
      <c r="L1976" s="566"/>
      <c r="M1976" s="767"/>
      <c r="N1976" s="876"/>
      <c r="O1976" s="767"/>
      <c r="P1976" s="767"/>
      <c r="Q1976" s="767"/>
      <c r="R1976" s="767"/>
      <c r="S1976" s="767"/>
    </row>
    <row r="1977" spans="1:19" s="768" customFormat="1" ht="13.5" hidden="1" x14ac:dyDescent="0.3">
      <c r="A1977" s="600"/>
      <c r="B1977" s="801" t="s">
        <v>627</v>
      </c>
      <c r="C1977" s="739"/>
      <c r="D1977" s="601">
        <v>12</v>
      </c>
      <c r="E1977" s="602">
        <v>0.6</v>
      </c>
      <c r="F1977" s="603"/>
      <c r="G1977" s="604"/>
      <c r="H1977" s="682">
        <f t="shared" si="151"/>
        <v>7.1999999999999993</v>
      </c>
      <c r="I1977" s="900"/>
      <c r="J1977" s="773"/>
      <c r="K1977" s="773">
        <f t="shared" si="150"/>
        <v>0</v>
      </c>
      <c r="L1977" s="566"/>
      <c r="M1977" s="767"/>
      <c r="N1977" s="876"/>
      <c r="O1977" s="767"/>
      <c r="P1977" s="767"/>
      <c r="Q1977" s="767"/>
      <c r="R1977" s="767"/>
      <c r="S1977" s="767"/>
    </row>
    <row r="1978" spans="1:19" s="768" customFormat="1" ht="13.5" hidden="1" x14ac:dyDescent="0.3">
      <c r="A1978" s="600"/>
      <c r="B1978" s="801" t="s">
        <v>1248</v>
      </c>
      <c r="C1978" s="739"/>
      <c r="D1978" s="601">
        <v>2</v>
      </c>
      <c r="E1978" s="602">
        <v>0.6</v>
      </c>
      <c r="F1978" s="603"/>
      <c r="G1978" s="604"/>
      <c r="H1978" s="682">
        <f t="shared" si="151"/>
        <v>1.2</v>
      </c>
      <c r="I1978" s="900"/>
      <c r="J1978" s="773"/>
      <c r="K1978" s="773">
        <f t="shared" si="150"/>
        <v>0</v>
      </c>
      <c r="L1978" s="566"/>
      <c r="M1978" s="767"/>
      <c r="N1978" s="876"/>
      <c r="O1978" s="767"/>
      <c r="P1978" s="767"/>
      <c r="Q1978" s="767"/>
      <c r="R1978" s="767"/>
      <c r="S1978" s="767"/>
    </row>
    <row r="1979" spans="1:19" s="768" customFormat="1" ht="13.5" hidden="1" x14ac:dyDescent="0.3">
      <c r="A1979" s="600"/>
      <c r="B1979" s="801" t="s">
        <v>628</v>
      </c>
      <c r="C1979" s="739"/>
      <c r="D1979" s="601">
        <v>4</v>
      </c>
      <c r="E1979" s="602">
        <v>0.5</v>
      </c>
      <c r="F1979" s="603"/>
      <c r="G1979" s="604"/>
      <c r="H1979" s="682">
        <f>IF(PRODUCT(D1979:G1979),PRODUCT(D1979:G1979),"")</f>
        <v>2</v>
      </c>
      <c r="I1979" s="903"/>
      <c r="J1979" s="773"/>
      <c r="K1979" s="773">
        <f t="shared" si="150"/>
        <v>0</v>
      </c>
      <c r="L1979" s="566"/>
      <c r="M1979" s="767"/>
      <c r="N1979" s="876"/>
      <c r="O1979" s="767"/>
      <c r="P1979" s="767"/>
      <c r="Q1979" s="767"/>
      <c r="R1979" s="767"/>
      <c r="S1979" s="767"/>
    </row>
    <row r="1980" spans="1:19" s="768" customFormat="1" ht="13.5" hidden="1" x14ac:dyDescent="0.3">
      <c r="A1980" s="600"/>
      <c r="B1980" s="605"/>
      <c r="C1980" s="739"/>
      <c r="D1980" s="601"/>
      <c r="E1980" s="602"/>
      <c r="F1980" s="603"/>
      <c r="G1980" s="604"/>
      <c r="H1980" s="837"/>
      <c r="I1980" s="849"/>
      <c r="J1980" s="490"/>
      <c r="K1980" s="773">
        <f t="shared" si="150"/>
        <v>0</v>
      </c>
      <c r="L1980" s="566"/>
      <c r="M1980" s="767"/>
      <c r="N1980" s="876"/>
      <c r="O1980" s="767"/>
      <c r="P1980" s="767"/>
      <c r="Q1980" s="767"/>
      <c r="R1980" s="767"/>
      <c r="S1980" s="767"/>
    </row>
    <row r="1981" spans="1:19" s="768" customFormat="1" ht="13.5" x14ac:dyDescent="0.3">
      <c r="A1981" s="789" t="s">
        <v>1271</v>
      </c>
      <c r="B1981" s="755" t="s">
        <v>630</v>
      </c>
      <c r="C1981" s="739" t="s">
        <v>112</v>
      </c>
      <c r="D1981" s="601"/>
      <c r="E1981" s="602"/>
      <c r="F1981" s="603"/>
      <c r="G1981" s="604"/>
      <c r="H1981" s="682"/>
      <c r="I1981" s="906">
        <f>SUM(H1982:H1999)</f>
        <v>28.9</v>
      </c>
      <c r="J1981" s="773">
        <v>12</v>
      </c>
      <c r="K1981" s="773">
        <f t="shared" si="150"/>
        <v>346.79999999999995</v>
      </c>
      <c r="L1981" s="566"/>
      <c r="M1981" s="767"/>
      <c r="N1981" s="876"/>
      <c r="O1981" s="767"/>
      <c r="P1981" s="767"/>
      <c r="Q1981" s="767"/>
      <c r="R1981" s="767"/>
      <c r="S1981" s="767"/>
    </row>
    <row r="1982" spans="1:19" s="768" customFormat="1" ht="13.5" hidden="1" x14ac:dyDescent="0.3">
      <c r="A1982" s="600"/>
      <c r="B1982" s="605" t="s">
        <v>1249</v>
      </c>
      <c r="C1982" s="739"/>
      <c r="D1982" s="601">
        <v>1</v>
      </c>
      <c r="E1982" s="602">
        <v>1</v>
      </c>
      <c r="F1982" s="603"/>
      <c r="G1982" s="604"/>
      <c r="H1982" s="682">
        <f t="shared" ref="H1982:H1998" si="152">IF(PRODUCT(D1982:G1982),PRODUCT(D1982:G1982),"")</f>
        <v>1</v>
      </c>
      <c r="I1982" s="900"/>
      <c r="J1982" s="773"/>
      <c r="K1982" s="773">
        <f t="shared" si="150"/>
        <v>0</v>
      </c>
      <c r="L1982" s="566"/>
      <c r="M1982" s="767"/>
      <c r="N1982" s="876"/>
      <c r="O1982" s="767"/>
      <c r="P1982" s="767"/>
      <c r="Q1982" s="767"/>
      <c r="R1982" s="767"/>
      <c r="S1982" s="767"/>
    </row>
    <row r="1983" spans="1:19" s="768" customFormat="1" ht="13.5" hidden="1" x14ac:dyDescent="0.3">
      <c r="A1983" s="600"/>
      <c r="B1983" s="605" t="s">
        <v>606</v>
      </c>
      <c r="C1983" s="739"/>
      <c r="D1983" s="601">
        <v>1</v>
      </c>
      <c r="E1983" s="602">
        <v>1</v>
      </c>
      <c r="F1983" s="603"/>
      <c r="G1983" s="604"/>
      <c r="H1983" s="682">
        <f t="shared" si="152"/>
        <v>1</v>
      </c>
      <c r="I1983" s="900"/>
      <c r="J1983" s="773"/>
      <c r="K1983" s="773">
        <f t="shared" si="150"/>
        <v>0</v>
      </c>
      <c r="L1983" s="566"/>
      <c r="M1983" s="767"/>
      <c r="N1983" s="876"/>
      <c r="O1983" s="767"/>
      <c r="P1983" s="767"/>
      <c r="Q1983" s="767"/>
      <c r="R1983" s="767"/>
      <c r="S1983" s="767"/>
    </row>
    <row r="1984" spans="1:19" s="768" customFormat="1" ht="13.5" hidden="1" x14ac:dyDescent="0.3">
      <c r="A1984" s="600"/>
      <c r="B1984" s="605" t="s">
        <v>607</v>
      </c>
      <c r="C1984" s="739"/>
      <c r="D1984" s="601">
        <v>1</v>
      </c>
      <c r="E1984" s="602">
        <v>1</v>
      </c>
      <c r="F1984" s="603"/>
      <c r="G1984" s="604"/>
      <c r="H1984" s="682">
        <f t="shared" si="152"/>
        <v>1</v>
      </c>
      <c r="I1984" s="900"/>
      <c r="J1984" s="773"/>
      <c r="K1984" s="773">
        <f t="shared" si="150"/>
        <v>0</v>
      </c>
      <c r="L1984" s="566"/>
      <c r="M1984" s="767"/>
      <c r="N1984" s="876"/>
      <c r="O1984" s="767"/>
      <c r="P1984" s="767"/>
      <c r="Q1984" s="767"/>
      <c r="R1984" s="767"/>
      <c r="S1984" s="767"/>
    </row>
    <row r="1985" spans="1:19" s="768" customFormat="1" ht="13.5" hidden="1" x14ac:dyDescent="0.3">
      <c r="A1985" s="600"/>
      <c r="B1985" s="605" t="s">
        <v>1250</v>
      </c>
      <c r="C1985" s="739"/>
      <c r="D1985" s="601">
        <v>1</v>
      </c>
      <c r="E1985" s="602">
        <v>2</v>
      </c>
      <c r="F1985" s="603"/>
      <c r="G1985" s="604"/>
      <c r="H1985" s="682">
        <f t="shared" si="152"/>
        <v>2</v>
      </c>
      <c r="I1985" s="900"/>
      <c r="J1985" s="773"/>
      <c r="K1985" s="773">
        <f t="shared" si="150"/>
        <v>0</v>
      </c>
      <c r="L1985" s="566"/>
      <c r="M1985" s="767"/>
      <c r="N1985" s="876"/>
      <c r="O1985" s="767"/>
      <c r="P1985" s="767"/>
      <c r="Q1985" s="767"/>
      <c r="R1985" s="767"/>
      <c r="S1985" s="767"/>
    </row>
    <row r="1986" spans="1:19" s="768" customFormat="1" ht="13.5" hidden="1" x14ac:dyDescent="0.3">
      <c r="A1986" s="600"/>
      <c r="B1986" s="605" t="s">
        <v>1251</v>
      </c>
      <c r="C1986" s="739"/>
      <c r="D1986" s="601">
        <v>1</v>
      </c>
      <c r="E1986" s="602">
        <v>2</v>
      </c>
      <c r="F1986" s="603"/>
      <c r="G1986" s="604"/>
      <c r="H1986" s="682">
        <f t="shared" si="152"/>
        <v>2</v>
      </c>
      <c r="I1986" s="900"/>
      <c r="J1986" s="773"/>
      <c r="K1986" s="773">
        <f t="shared" si="150"/>
        <v>0</v>
      </c>
      <c r="L1986" s="566"/>
      <c r="M1986" s="767"/>
      <c r="N1986" s="876"/>
      <c r="O1986" s="767"/>
      <c r="P1986" s="767"/>
      <c r="Q1986" s="767"/>
      <c r="R1986" s="767"/>
      <c r="S1986" s="767"/>
    </row>
    <row r="1987" spans="1:19" s="768" customFormat="1" ht="13.5" hidden="1" x14ac:dyDescent="0.3">
      <c r="A1987" s="600"/>
      <c r="B1987" s="605" t="s">
        <v>613</v>
      </c>
      <c r="C1987" s="739"/>
      <c r="D1987" s="601">
        <v>1</v>
      </c>
      <c r="E1987" s="602">
        <v>0.8</v>
      </c>
      <c r="F1987" s="603"/>
      <c r="G1987" s="604"/>
      <c r="H1987" s="682">
        <f t="shared" si="152"/>
        <v>0.8</v>
      </c>
      <c r="I1987" s="900"/>
      <c r="J1987" s="773"/>
      <c r="K1987" s="773">
        <f t="shared" si="150"/>
        <v>0</v>
      </c>
      <c r="L1987" s="566"/>
      <c r="M1987" s="767"/>
      <c r="N1987" s="876"/>
      <c r="O1987" s="767"/>
      <c r="P1987" s="767"/>
      <c r="Q1987" s="767"/>
      <c r="R1987" s="767"/>
      <c r="S1987" s="767"/>
    </row>
    <row r="1988" spans="1:19" s="768" customFormat="1" ht="13.5" hidden="1" x14ac:dyDescent="0.3">
      <c r="A1988" s="600"/>
      <c r="B1988" s="605" t="s">
        <v>634</v>
      </c>
      <c r="C1988" s="739"/>
      <c r="D1988" s="601">
        <v>1</v>
      </c>
      <c r="E1988" s="602">
        <v>0.6</v>
      </c>
      <c r="F1988" s="603"/>
      <c r="G1988" s="604"/>
      <c r="H1988" s="682">
        <f t="shared" si="152"/>
        <v>0.6</v>
      </c>
      <c r="I1988" s="900"/>
      <c r="J1988" s="773"/>
      <c r="K1988" s="773">
        <f t="shared" si="150"/>
        <v>0</v>
      </c>
      <c r="L1988" s="566"/>
      <c r="M1988" s="767"/>
      <c r="N1988" s="876"/>
      <c r="O1988" s="767"/>
      <c r="P1988" s="767"/>
      <c r="Q1988" s="767"/>
      <c r="R1988" s="767"/>
      <c r="S1988" s="767"/>
    </row>
    <row r="1989" spans="1:19" s="768" customFormat="1" ht="13.5" hidden="1" x14ac:dyDescent="0.3">
      <c r="A1989" s="600"/>
      <c r="B1989" s="605" t="s">
        <v>635</v>
      </c>
      <c r="C1989" s="739"/>
      <c r="D1989" s="601">
        <v>1</v>
      </c>
      <c r="E1989" s="602">
        <v>0.6</v>
      </c>
      <c r="F1989" s="603"/>
      <c r="G1989" s="604"/>
      <c r="H1989" s="682">
        <f t="shared" si="152"/>
        <v>0.6</v>
      </c>
      <c r="I1989" s="900"/>
      <c r="J1989" s="773"/>
      <c r="K1989" s="773">
        <f t="shared" si="150"/>
        <v>0</v>
      </c>
      <c r="L1989" s="566"/>
      <c r="M1989" s="767"/>
      <c r="N1989" s="876"/>
      <c r="O1989" s="767"/>
      <c r="P1989" s="767"/>
      <c r="Q1989" s="767"/>
      <c r="R1989" s="767"/>
      <c r="S1989" s="767"/>
    </row>
    <row r="1990" spans="1:19" s="768" customFormat="1" ht="13.5" hidden="1" x14ac:dyDescent="0.3">
      <c r="A1990" s="600"/>
      <c r="B1990" s="605" t="s">
        <v>1252</v>
      </c>
      <c r="C1990" s="739"/>
      <c r="D1990" s="601">
        <v>1</v>
      </c>
      <c r="E1990" s="602">
        <v>1.5</v>
      </c>
      <c r="F1990" s="603"/>
      <c r="G1990" s="604"/>
      <c r="H1990" s="682">
        <f t="shared" si="152"/>
        <v>1.5</v>
      </c>
      <c r="I1990" s="900"/>
      <c r="J1990" s="773"/>
      <c r="K1990" s="773">
        <f t="shared" si="150"/>
        <v>0</v>
      </c>
      <c r="L1990" s="566"/>
      <c r="M1990" s="767"/>
      <c r="N1990" s="876"/>
      <c r="O1990" s="767"/>
      <c r="P1990" s="767"/>
      <c r="Q1990" s="767"/>
      <c r="R1990" s="767"/>
      <c r="S1990" s="767"/>
    </row>
    <row r="1991" spans="1:19" s="768" customFormat="1" ht="13.5" hidden="1" x14ac:dyDescent="0.3">
      <c r="A1991" s="600"/>
      <c r="B1991" s="605" t="s">
        <v>641</v>
      </c>
      <c r="C1991" s="739"/>
      <c r="D1991" s="601">
        <v>1</v>
      </c>
      <c r="E1991" s="602">
        <v>0.4</v>
      </c>
      <c r="F1991" s="603"/>
      <c r="G1991" s="604"/>
      <c r="H1991" s="682">
        <f t="shared" si="152"/>
        <v>0.4</v>
      </c>
      <c r="I1991" s="900"/>
      <c r="J1991" s="773"/>
      <c r="K1991" s="773">
        <f t="shared" si="150"/>
        <v>0</v>
      </c>
      <c r="L1991" s="566"/>
      <c r="M1991" s="767"/>
      <c r="N1991" s="876"/>
      <c r="O1991" s="767"/>
      <c r="P1991" s="767"/>
      <c r="Q1991" s="767"/>
      <c r="R1991" s="767"/>
      <c r="S1991" s="767"/>
    </row>
    <row r="1992" spans="1:19" s="768" customFormat="1" ht="13.5" hidden="1" x14ac:dyDescent="0.3">
      <c r="A1992" s="600"/>
      <c r="B1992" s="605" t="s">
        <v>1253</v>
      </c>
      <c r="C1992" s="739"/>
      <c r="D1992" s="601">
        <v>1</v>
      </c>
      <c r="E1992" s="602">
        <v>0.8</v>
      </c>
      <c r="F1992" s="603"/>
      <c r="G1992" s="604"/>
      <c r="H1992" s="682">
        <f t="shared" si="152"/>
        <v>0.8</v>
      </c>
      <c r="I1992" s="900"/>
      <c r="J1992" s="773"/>
      <c r="K1992" s="773">
        <f t="shared" si="150"/>
        <v>0</v>
      </c>
      <c r="L1992" s="566"/>
      <c r="M1992" s="767"/>
      <c r="N1992" s="876"/>
      <c r="O1992" s="767"/>
      <c r="P1992" s="767"/>
      <c r="Q1992" s="767"/>
      <c r="R1992" s="767"/>
      <c r="S1992" s="767"/>
    </row>
    <row r="1993" spans="1:19" s="768" customFormat="1" ht="13.5" hidden="1" x14ac:dyDescent="0.3">
      <c r="A1993" s="600"/>
      <c r="B1993" s="605" t="s">
        <v>1254</v>
      </c>
      <c r="C1993" s="739"/>
      <c r="D1993" s="601">
        <v>1</v>
      </c>
      <c r="E1993" s="602">
        <v>5.5</v>
      </c>
      <c r="F1993" s="603"/>
      <c r="G1993" s="604"/>
      <c r="H1993" s="682">
        <f t="shared" si="152"/>
        <v>5.5</v>
      </c>
      <c r="I1993" s="900"/>
      <c r="J1993" s="773"/>
      <c r="K1993" s="773">
        <f t="shared" si="150"/>
        <v>0</v>
      </c>
      <c r="L1993" s="566"/>
      <c r="M1993" s="767"/>
      <c r="N1993" s="876"/>
      <c r="O1993" s="767"/>
      <c r="P1993" s="767"/>
      <c r="Q1993" s="767"/>
      <c r="R1993" s="767"/>
      <c r="S1993" s="767"/>
    </row>
    <row r="1994" spans="1:19" s="768" customFormat="1" ht="13.5" hidden="1" x14ac:dyDescent="0.3">
      <c r="A1994" s="600"/>
      <c r="B1994" s="605" t="s">
        <v>1255</v>
      </c>
      <c r="C1994" s="739"/>
      <c r="D1994" s="601">
        <v>1</v>
      </c>
      <c r="E1994" s="602">
        <v>5.9</v>
      </c>
      <c r="F1994" s="603"/>
      <c r="G1994" s="604"/>
      <c r="H1994" s="682">
        <f t="shared" si="152"/>
        <v>5.9</v>
      </c>
      <c r="I1994" s="900"/>
      <c r="J1994" s="773"/>
      <c r="K1994" s="773">
        <f t="shared" si="150"/>
        <v>0</v>
      </c>
      <c r="L1994" s="566"/>
      <c r="M1994" s="767"/>
      <c r="N1994" s="876"/>
      <c r="O1994" s="767"/>
      <c r="P1994" s="767"/>
      <c r="Q1994" s="767"/>
      <c r="R1994" s="767"/>
      <c r="S1994" s="767"/>
    </row>
    <row r="1995" spans="1:19" s="768" customFormat="1" ht="13.5" hidden="1" x14ac:dyDescent="0.3">
      <c r="A1995" s="600"/>
      <c r="B1995" s="605" t="s">
        <v>1256</v>
      </c>
      <c r="C1995" s="739"/>
      <c r="D1995" s="601">
        <v>1</v>
      </c>
      <c r="E1995" s="602">
        <v>2</v>
      </c>
      <c r="F1995" s="603"/>
      <c r="G1995" s="604"/>
      <c r="H1995" s="682">
        <f t="shared" si="152"/>
        <v>2</v>
      </c>
      <c r="I1995" s="900"/>
      <c r="J1995" s="773"/>
      <c r="K1995" s="773">
        <f t="shared" si="150"/>
        <v>0</v>
      </c>
      <c r="L1995" s="566"/>
      <c r="M1995" s="767"/>
      <c r="N1995" s="876"/>
      <c r="O1995" s="767"/>
      <c r="P1995" s="767"/>
      <c r="Q1995" s="767"/>
      <c r="R1995" s="767"/>
      <c r="S1995" s="767"/>
    </row>
    <row r="1996" spans="1:19" s="768" customFormat="1" ht="13.5" hidden="1" x14ac:dyDescent="0.3">
      <c r="A1996" s="600"/>
      <c r="B1996" s="605" t="s">
        <v>620</v>
      </c>
      <c r="C1996" s="739"/>
      <c r="D1996" s="601">
        <v>1</v>
      </c>
      <c r="E1996" s="602">
        <v>0.4</v>
      </c>
      <c r="F1996" s="603"/>
      <c r="G1996" s="604"/>
      <c r="H1996" s="682">
        <f t="shared" si="152"/>
        <v>0.4</v>
      </c>
      <c r="I1996" s="900"/>
      <c r="J1996" s="773"/>
      <c r="K1996" s="773">
        <f t="shared" si="150"/>
        <v>0</v>
      </c>
      <c r="L1996" s="566"/>
      <c r="M1996" s="767"/>
      <c r="N1996" s="876"/>
      <c r="O1996" s="767"/>
      <c r="P1996" s="767"/>
      <c r="Q1996" s="767"/>
      <c r="R1996" s="767"/>
      <c r="S1996" s="767"/>
    </row>
    <row r="1997" spans="1:19" s="768" customFormat="1" ht="13.5" hidden="1" x14ac:dyDescent="0.3">
      <c r="A1997" s="600"/>
      <c r="B1997" s="605" t="s">
        <v>1257</v>
      </c>
      <c r="C1997" s="739"/>
      <c r="D1997" s="601">
        <v>1</v>
      </c>
      <c r="E1997" s="602">
        <v>0.7</v>
      </c>
      <c r="F1997" s="603"/>
      <c r="G1997" s="604"/>
      <c r="H1997" s="682">
        <f t="shared" si="152"/>
        <v>0.7</v>
      </c>
      <c r="I1997" s="900"/>
      <c r="J1997" s="773"/>
      <c r="K1997" s="773">
        <f t="shared" si="150"/>
        <v>0</v>
      </c>
      <c r="L1997" s="566"/>
      <c r="M1997" s="767"/>
      <c r="N1997" s="876"/>
      <c r="O1997" s="767"/>
      <c r="P1997" s="767"/>
      <c r="Q1997" s="767"/>
      <c r="R1997" s="767"/>
      <c r="S1997" s="767"/>
    </row>
    <row r="1998" spans="1:19" s="768" customFormat="1" ht="13.5" hidden="1" x14ac:dyDescent="0.3">
      <c r="A1998" s="600"/>
      <c r="B1998" s="605" t="s">
        <v>621</v>
      </c>
      <c r="C1998" s="739"/>
      <c r="D1998" s="601">
        <v>1</v>
      </c>
      <c r="E1998" s="602">
        <v>0.8</v>
      </c>
      <c r="F1998" s="603"/>
      <c r="G1998" s="604"/>
      <c r="H1998" s="682">
        <f t="shared" si="152"/>
        <v>0.8</v>
      </c>
      <c r="I1998" s="900"/>
      <c r="J1998" s="773"/>
      <c r="K1998" s="773">
        <f t="shared" si="150"/>
        <v>0</v>
      </c>
      <c r="L1998" s="566"/>
      <c r="M1998" s="767"/>
      <c r="N1998" s="876"/>
      <c r="O1998" s="767"/>
      <c r="P1998" s="767"/>
      <c r="Q1998" s="767"/>
      <c r="R1998" s="767"/>
      <c r="S1998" s="767"/>
    </row>
    <row r="1999" spans="1:19" s="768" customFormat="1" ht="13.5" hidden="1" x14ac:dyDescent="0.3">
      <c r="A1999" s="600"/>
      <c r="B1999" s="605" t="s">
        <v>1258</v>
      </c>
      <c r="C1999" s="739"/>
      <c r="D1999" s="601">
        <v>1</v>
      </c>
      <c r="E1999" s="602">
        <v>1.9</v>
      </c>
      <c r="F1999" s="603"/>
      <c r="G1999" s="604"/>
      <c r="H1999" s="682">
        <f>IF(PRODUCT(D1999:G1999),PRODUCT(D1999:G1999),"")</f>
        <v>1.9</v>
      </c>
      <c r="I1999" s="903"/>
      <c r="J1999" s="773"/>
      <c r="K1999" s="773">
        <f t="shared" si="150"/>
        <v>0</v>
      </c>
      <c r="L1999" s="566"/>
      <c r="M1999" s="767"/>
      <c r="N1999" s="876"/>
      <c r="O1999" s="767"/>
      <c r="P1999" s="767"/>
      <c r="Q1999" s="767"/>
      <c r="R1999" s="767"/>
      <c r="S1999" s="767"/>
    </row>
    <row r="2000" spans="1:19" s="768" customFormat="1" ht="13.5" hidden="1" x14ac:dyDescent="0.3">
      <c r="A2000" s="600"/>
      <c r="B2000" s="605"/>
      <c r="C2000" s="739"/>
      <c r="D2000" s="601"/>
      <c r="E2000" s="602"/>
      <c r="F2000" s="603"/>
      <c r="G2000" s="604"/>
      <c r="H2000" s="837"/>
      <c r="I2000" s="849"/>
      <c r="J2000" s="490"/>
      <c r="K2000" s="773">
        <f t="shared" si="150"/>
        <v>0</v>
      </c>
      <c r="L2000" s="566"/>
      <c r="M2000" s="767"/>
      <c r="N2000" s="876"/>
      <c r="O2000" s="767"/>
      <c r="P2000" s="767"/>
      <c r="Q2000" s="767"/>
      <c r="R2000" s="767"/>
      <c r="S2000" s="767"/>
    </row>
    <row r="2001" spans="1:19" s="768" customFormat="1" ht="13.5" x14ac:dyDescent="0.3">
      <c r="A2001" s="789" t="s">
        <v>1272</v>
      </c>
      <c r="B2001" s="755" t="s">
        <v>649</v>
      </c>
      <c r="C2001" s="739" t="s">
        <v>112</v>
      </c>
      <c r="D2001" s="601"/>
      <c r="E2001" s="602"/>
      <c r="F2001" s="603"/>
      <c r="G2001" s="604"/>
      <c r="H2001" s="682"/>
      <c r="I2001" s="906">
        <f>SUM(H2002:H2012)</f>
        <v>22.400000000000002</v>
      </c>
      <c r="J2001" s="773">
        <v>13.5</v>
      </c>
      <c r="K2001" s="773">
        <f t="shared" si="150"/>
        <v>302.40000000000003</v>
      </c>
      <c r="L2001" s="566"/>
      <c r="M2001" s="767"/>
      <c r="N2001" s="876"/>
      <c r="O2001" s="767"/>
      <c r="P2001" s="767"/>
      <c r="Q2001" s="767"/>
      <c r="R2001" s="767"/>
      <c r="S2001" s="767"/>
    </row>
    <row r="2002" spans="1:19" s="768" customFormat="1" ht="13.5" hidden="1" x14ac:dyDescent="0.3">
      <c r="A2002" s="600"/>
      <c r="B2002" s="605" t="s">
        <v>636</v>
      </c>
      <c r="C2002" s="739"/>
      <c r="D2002" s="601">
        <v>1</v>
      </c>
      <c r="E2002" s="602">
        <v>1.5</v>
      </c>
      <c r="F2002" s="603"/>
      <c r="G2002" s="604"/>
      <c r="H2002" s="682">
        <f t="shared" ref="H2002:H2011" si="153">IF(PRODUCT(D2002:G2002),PRODUCT(D2002:G2002),"")</f>
        <v>1.5</v>
      </c>
      <c r="I2002" s="900"/>
      <c r="J2002" s="773"/>
      <c r="K2002" s="773">
        <f t="shared" si="150"/>
        <v>0</v>
      </c>
      <c r="L2002" s="566"/>
      <c r="M2002" s="767"/>
      <c r="N2002" s="876"/>
      <c r="O2002" s="767"/>
      <c r="P2002" s="767"/>
      <c r="Q2002" s="767"/>
      <c r="R2002" s="767"/>
      <c r="S2002" s="767"/>
    </row>
    <row r="2003" spans="1:19" s="768" customFormat="1" ht="13.5" hidden="1" x14ac:dyDescent="0.3">
      <c r="A2003" s="600"/>
      <c r="B2003" s="605" t="s">
        <v>637</v>
      </c>
      <c r="C2003" s="739"/>
      <c r="D2003" s="601">
        <v>1</v>
      </c>
      <c r="E2003" s="602">
        <v>0.6</v>
      </c>
      <c r="F2003" s="603"/>
      <c r="G2003" s="604"/>
      <c r="H2003" s="682">
        <f t="shared" si="153"/>
        <v>0.6</v>
      </c>
      <c r="I2003" s="900"/>
      <c r="J2003" s="773"/>
      <c r="K2003" s="773">
        <f t="shared" si="150"/>
        <v>0</v>
      </c>
      <c r="L2003" s="566"/>
      <c r="M2003" s="767"/>
      <c r="N2003" s="876"/>
      <c r="O2003" s="767"/>
      <c r="P2003" s="767"/>
      <c r="Q2003" s="767"/>
      <c r="R2003" s="767"/>
      <c r="S2003" s="767"/>
    </row>
    <row r="2004" spans="1:19" s="768" customFormat="1" ht="13.5" hidden="1" x14ac:dyDescent="0.3">
      <c r="A2004" s="600"/>
      <c r="B2004" s="605" t="s">
        <v>650</v>
      </c>
      <c r="C2004" s="739"/>
      <c r="D2004" s="601">
        <v>1</v>
      </c>
      <c r="E2004" s="602">
        <v>1</v>
      </c>
      <c r="F2004" s="603"/>
      <c r="G2004" s="604"/>
      <c r="H2004" s="682">
        <f t="shared" si="153"/>
        <v>1</v>
      </c>
      <c r="I2004" s="900"/>
      <c r="J2004" s="773"/>
      <c r="K2004" s="773">
        <f t="shared" si="150"/>
        <v>0</v>
      </c>
      <c r="L2004" s="566"/>
      <c r="M2004" s="767"/>
      <c r="N2004" s="876"/>
      <c r="O2004" s="767"/>
      <c r="P2004" s="767"/>
      <c r="Q2004" s="767"/>
      <c r="R2004" s="767"/>
      <c r="S2004" s="767"/>
    </row>
    <row r="2005" spans="1:19" s="768" customFormat="1" ht="13.5" hidden="1" x14ac:dyDescent="0.3">
      <c r="A2005" s="600"/>
      <c r="B2005" s="605" t="s">
        <v>1259</v>
      </c>
      <c r="C2005" s="739"/>
      <c r="D2005" s="601">
        <v>1</v>
      </c>
      <c r="E2005" s="602">
        <v>1</v>
      </c>
      <c r="F2005" s="603"/>
      <c r="G2005" s="604"/>
      <c r="H2005" s="682">
        <f t="shared" si="153"/>
        <v>1</v>
      </c>
      <c r="I2005" s="900"/>
      <c r="J2005" s="773"/>
      <c r="K2005" s="773">
        <f t="shared" si="150"/>
        <v>0</v>
      </c>
      <c r="L2005" s="566"/>
      <c r="M2005" s="767"/>
      <c r="N2005" s="876"/>
      <c r="O2005" s="767"/>
      <c r="P2005" s="767"/>
      <c r="Q2005" s="767"/>
      <c r="R2005" s="767"/>
      <c r="S2005" s="767"/>
    </row>
    <row r="2006" spans="1:19" s="768" customFormat="1" ht="13.5" hidden="1" x14ac:dyDescent="0.3">
      <c r="A2006" s="600"/>
      <c r="B2006" s="605" t="s">
        <v>1260</v>
      </c>
      <c r="C2006" s="739"/>
      <c r="D2006" s="601">
        <v>1</v>
      </c>
      <c r="E2006" s="602">
        <v>1</v>
      </c>
      <c r="F2006" s="603"/>
      <c r="G2006" s="604"/>
      <c r="H2006" s="682">
        <f t="shared" si="153"/>
        <v>1</v>
      </c>
      <c r="I2006" s="900"/>
      <c r="J2006" s="773"/>
      <c r="K2006" s="773">
        <f t="shared" si="150"/>
        <v>0</v>
      </c>
      <c r="L2006" s="566"/>
      <c r="M2006" s="767"/>
      <c r="N2006" s="876"/>
      <c r="O2006" s="767"/>
      <c r="P2006" s="767"/>
      <c r="Q2006" s="767"/>
      <c r="R2006" s="767"/>
      <c r="S2006" s="767"/>
    </row>
    <row r="2007" spans="1:19" s="768" customFormat="1" ht="13.5" hidden="1" x14ac:dyDescent="0.3">
      <c r="A2007" s="600"/>
      <c r="B2007" s="605" t="s">
        <v>615</v>
      </c>
      <c r="C2007" s="739"/>
      <c r="D2007" s="601">
        <v>1</v>
      </c>
      <c r="E2007" s="602">
        <v>2</v>
      </c>
      <c r="F2007" s="603"/>
      <c r="G2007" s="604"/>
      <c r="H2007" s="682">
        <f t="shared" si="153"/>
        <v>2</v>
      </c>
      <c r="I2007" s="900"/>
      <c r="J2007" s="773"/>
      <c r="K2007" s="773">
        <f t="shared" si="150"/>
        <v>0</v>
      </c>
      <c r="L2007" s="566"/>
      <c r="M2007" s="767"/>
      <c r="N2007" s="876"/>
      <c r="O2007" s="767"/>
      <c r="P2007" s="767"/>
      <c r="Q2007" s="767"/>
      <c r="R2007" s="767"/>
      <c r="S2007" s="767"/>
    </row>
    <row r="2008" spans="1:19" s="768" customFormat="1" ht="13.5" hidden="1" x14ac:dyDescent="0.3">
      <c r="A2008" s="600"/>
      <c r="B2008" s="605" t="s">
        <v>1261</v>
      </c>
      <c r="C2008" s="739"/>
      <c r="D2008" s="601">
        <v>1</v>
      </c>
      <c r="E2008" s="602">
        <v>2.9</v>
      </c>
      <c r="F2008" s="603"/>
      <c r="G2008" s="604"/>
      <c r="H2008" s="682">
        <f t="shared" si="153"/>
        <v>2.9</v>
      </c>
      <c r="I2008" s="900"/>
      <c r="J2008" s="773"/>
      <c r="K2008" s="773">
        <f t="shared" si="150"/>
        <v>0</v>
      </c>
      <c r="L2008" s="566"/>
      <c r="M2008" s="767"/>
      <c r="N2008" s="876"/>
      <c r="O2008" s="767"/>
      <c r="P2008" s="767"/>
      <c r="Q2008" s="767"/>
      <c r="R2008" s="767"/>
      <c r="S2008" s="767"/>
    </row>
    <row r="2009" spans="1:19" s="768" customFormat="1" ht="13.5" hidden="1" x14ac:dyDescent="0.3">
      <c r="A2009" s="600"/>
      <c r="B2009" s="605" t="s">
        <v>1262</v>
      </c>
      <c r="C2009" s="739"/>
      <c r="D2009" s="601">
        <v>1</v>
      </c>
      <c r="E2009" s="602">
        <v>4.8</v>
      </c>
      <c r="F2009" s="603"/>
      <c r="G2009" s="604"/>
      <c r="H2009" s="682">
        <f t="shared" si="153"/>
        <v>4.8</v>
      </c>
      <c r="I2009" s="900"/>
      <c r="J2009" s="773"/>
      <c r="K2009" s="773">
        <f t="shared" si="150"/>
        <v>0</v>
      </c>
      <c r="L2009" s="566"/>
      <c r="M2009" s="767"/>
      <c r="N2009" s="876"/>
      <c r="O2009" s="767"/>
      <c r="P2009" s="767"/>
      <c r="Q2009" s="767"/>
      <c r="R2009" s="767"/>
      <c r="S2009" s="767"/>
    </row>
    <row r="2010" spans="1:19" s="768" customFormat="1" ht="13.5" hidden="1" x14ac:dyDescent="0.3">
      <c r="A2010" s="600"/>
      <c r="B2010" s="605" t="s">
        <v>622</v>
      </c>
      <c r="C2010" s="739"/>
      <c r="D2010" s="601">
        <v>1</v>
      </c>
      <c r="E2010" s="602">
        <v>1.8</v>
      </c>
      <c r="F2010" s="603"/>
      <c r="G2010" s="604"/>
      <c r="H2010" s="682">
        <f t="shared" si="153"/>
        <v>1.8</v>
      </c>
      <c r="I2010" s="900"/>
      <c r="J2010" s="773"/>
      <c r="K2010" s="773">
        <f t="shared" si="150"/>
        <v>0</v>
      </c>
      <c r="L2010" s="566"/>
      <c r="M2010" s="767"/>
      <c r="N2010" s="876"/>
      <c r="O2010" s="767"/>
      <c r="P2010" s="767"/>
      <c r="Q2010" s="767"/>
      <c r="R2010" s="767"/>
      <c r="S2010" s="767"/>
    </row>
    <row r="2011" spans="1:19" s="768" customFormat="1" ht="13.5" hidden="1" x14ac:dyDescent="0.3">
      <c r="A2011" s="600"/>
      <c r="B2011" s="605" t="s">
        <v>1263</v>
      </c>
      <c r="C2011" s="739"/>
      <c r="D2011" s="601">
        <v>1</v>
      </c>
      <c r="E2011" s="602">
        <v>3.1</v>
      </c>
      <c r="F2011" s="603"/>
      <c r="G2011" s="604"/>
      <c r="H2011" s="682">
        <f t="shared" si="153"/>
        <v>3.1</v>
      </c>
      <c r="I2011" s="900"/>
      <c r="J2011" s="773"/>
      <c r="K2011" s="773">
        <f t="shared" si="150"/>
        <v>0</v>
      </c>
      <c r="L2011" s="566"/>
      <c r="M2011" s="767"/>
      <c r="N2011" s="876"/>
      <c r="O2011" s="767"/>
      <c r="P2011" s="767"/>
      <c r="Q2011" s="767"/>
      <c r="R2011" s="767"/>
      <c r="S2011" s="767"/>
    </row>
    <row r="2012" spans="1:19" s="768" customFormat="1" ht="13.5" hidden="1" x14ac:dyDescent="0.3">
      <c r="A2012" s="600"/>
      <c r="B2012" s="605" t="s">
        <v>624</v>
      </c>
      <c r="C2012" s="739"/>
      <c r="D2012" s="601">
        <v>1</v>
      </c>
      <c r="E2012" s="602">
        <v>2.7</v>
      </c>
      <c r="F2012" s="603"/>
      <c r="G2012" s="604"/>
      <c r="H2012" s="682">
        <f>IF(PRODUCT(D2012:G2012),PRODUCT(D2012:G2012),"")</f>
        <v>2.7</v>
      </c>
      <c r="I2012" s="903"/>
      <c r="J2012" s="773"/>
      <c r="K2012" s="773">
        <f t="shared" si="150"/>
        <v>0</v>
      </c>
      <c r="L2012" s="566"/>
      <c r="M2012" s="767"/>
      <c r="N2012" s="876"/>
      <c r="O2012" s="767"/>
      <c r="P2012" s="767"/>
      <c r="Q2012" s="767"/>
      <c r="R2012" s="767"/>
      <c r="S2012" s="767"/>
    </row>
    <row r="2013" spans="1:19" s="768" customFormat="1" ht="13.5" hidden="1" x14ac:dyDescent="0.3">
      <c r="A2013" s="600"/>
      <c r="B2013" s="605"/>
      <c r="C2013" s="739"/>
      <c r="D2013" s="601"/>
      <c r="E2013" s="602"/>
      <c r="F2013" s="603"/>
      <c r="G2013" s="604"/>
      <c r="H2013" s="837"/>
      <c r="I2013" s="849"/>
      <c r="J2013" s="490"/>
      <c r="K2013" s="773">
        <f t="shared" si="150"/>
        <v>0</v>
      </c>
      <c r="L2013" s="566"/>
      <c r="M2013" s="767"/>
      <c r="N2013" s="876"/>
      <c r="O2013" s="767"/>
      <c r="P2013" s="767"/>
      <c r="Q2013" s="767"/>
      <c r="R2013" s="767"/>
      <c r="S2013" s="767"/>
    </row>
    <row r="2014" spans="1:19" s="768" customFormat="1" ht="13.5" x14ac:dyDescent="0.3">
      <c r="A2014" s="789" t="s">
        <v>1273</v>
      </c>
      <c r="B2014" s="755" t="s">
        <v>655</v>
      </c>
      <c r="C2014" s="739" t="s">
        <v>112</v>
      </c>
      <c r="D2014" s="601"/>
      <c r="E2014" s="602"/>
      <c r="F2014" s="603"/>
      <c r="G2014" s="604"/>
      <c r="H2014" s="682"/>
      <c r="I2014" s="906">
        <f>SUM(H2015:H2016)</f>
        <v>18.5</v>
      </c>
      <c r="J2014" s="773">
        <v>14</v>
      </c>
      <c r="K2014" s="773">
        <f t="shared" si="150"/>
        <v>259</v>
      </c>
      <c r="L2014" s="566"/>
      <c r="M2014" s="767"/>
      <c r="N2014" s="876"/>
      <c r="O2014" s="767"/>
      <c r="P2014" s="767"/>
      <c r="Q2014" s="767"/>
      <c r="R2014" s="767"/>
      <c r="S2014" s="767"/>
    </row>
    <row r="2015" spans="1:19" s="768" customFormat="1" ht="13.5" hidden="1" x14ac:dyDescent="0.3">
      <c r="A2015" s="600"/>
      <c r="B2015" s="605" t="s">
        <v>1264</v>
      </c>
      <c r="C2015" s="739"/>
      <c r="D2015" s="601">
        <v>1</v>
      </c>
      <c r="E2015" s="602">
        <v>8.5</v>
      </c>
      <c r="F2015" s="603"/>
      <c r="G2015" s="604"/>
      <c r="H2015" s="682">
        <f t="shared" ref="H2015" si="154">IF(PRODUCT(D2015:G2015),PRODUCT(D2015:G2015),"")</f>
        <v>8.5</v>
      </c>
      <c r="I2015" s="900"/>
      <c r="J2015" s="773"/>
      <c r="K2015" s="773">
        <f t="shared" si="150"/>
        <v>0</v>
      </c>
      <c r="L2015" s="566"/>
      <c r="M2015" s="767"/>
      <c r="N2015" s="876"/>
      <c r="O2015" s="767"/>
      <c r="P2015" s="767"/>
      <c r="Q2015" s="767"/>
      <c r="R2015" s="767"/>
      <c r="S2015" s="767"/>
    </row>
    <row r="2016" spans="1:19" s="768" customFormat="1" ht="13.5" hidden="1" x14ac:dyDescent="0.3">
      <c r="A2016" s="600"/>
      <c r="B2016" s="605" t="s">
        <v>646</v>
      </c>
      <c r="C2016" s="739"/>
      <c r="D2016" s="601">
        <v>1</v>
      </c>
      <c r="E2016" s="602">
        <v>10</v>
      </c>
      <c r="F2016" s="603"/>
      <c r="G2016" s="604"/>
      <c r="H2016" s="682">
        <f>IF(PRODUCT(D2016:G2016),PRODUCT(D2016:G2016),"")</f>
        <v>10</v>
      </c>
      <c r="I2016" s="903"/>
      <c r="J2016" s="773"/>
      <c r="K2016" s="773">
        <f t="shared" si="150"/>
        <v>0</v>
      </c>
      <c r="L2016" s="566"/>
      <c r="M2016" s="767"/>
      <c r="N2016" s="876"/>
      <c r="O2016" s="767"/>
      <c r="P2016" s="767"/>
      <c r="Q2016" s="767"/>
      <c r="R2016" s="767"/>
      <c r="S2016" s="767"/>
    </row>
    <row r="2017" spans="1:19" s="768" customFormat="1" ht="13.5" hidden="1" x14ac:dyDescent="0.3">
      <c r="A2017" s="600"/>
      <c r="B2017" s="605"/>
      <c r="C2017" s="739"/>
      <c r="D2017" s="601"/>
      <c r="E2017" s="602"/>
      <c r="F2017" s="603"/>
      <c r="G2017" s="604"/>
      <c r="H2017" s="837"/>
      <c r="I2017" s="849"/>
      <c r="J2017" s="490"/>
      <c r="K2017" s="773">
        <f t="shared" si="150"/>
        <v>0</v>
      </c>
      <c r="L2017" s="566"/>
      <c r="M2017" s="767"/>
      <c r="N2017" s="876"/>
      <c r="O2017" s="767"/>
      <c r="P2017" s="767"/>
      <c r="Q2017" s="767"/>
      <c r="R2017" s="767"/>
      <c r="S2017" s="767"/>
    </row>
    <row r="2018" spans="1:19" s="768" customFormat="1" ht="13.5" x14ac:dyDescent="0.3">
      <c r="A2018" s="728"/>
      <c r="B2018" s="726"/>
      <c r="C2018" s="739"/>
      <c r="D2018" s="769"/>
      <c r="E2018" s="769"/>
      <c r="F2018" s="769"/>
      <c r="G2018" s="769"/>
      <c r="H2018" s="771"/>
      <c r="I2018" s="885"/>
      <c r="J2018" s="618"/>
      <c r="K2018" s="773">
        <f t="shared" si="150"/>
        <v>0</v>
      </c>
      <c r="L2018" s="566"/>
      <c r="M2018" s="767"/>
      <c r="N2018" s="876"/>
      <c r="O2018" s="767"/>
      <c r="P2018" s="767"/>
      <c r="Q2018" s="767"/>
      <c r="R2018" s="767"/>
      <c r="S2018" s="767"/>
    </row>
    <row r="2019" spans="1:19" s="768" customFormat="1" ht="148.5" x14ac:dyDescent="0.3">
      <c r="A2019" s="789" t="s">
        <v>1274</v>
      </c>
      <c r="B2019" s="755" t="s">
        <v>659</v>
      </c>
      <c r="C2019" s="739"/>
      <c r="D2019" s="601"/>
      <c r="E2019" s="602"/>
      <c r="F2019" s="603"/>
      <c r="G2019" s="604"/>
      <c r="H2019" s="682"/>
      <c r="I2019" s="900"/>
      <c r="J2019" s="773"/>
      <c r="K2019" s="773">
        <f t="shared" si="150"/>
        <v>0</v>
      </c>
      <c r="L2019" s="566"/>
      <c r="M2019" s="767"/>
      <c r="N2019" s="876"/>
      <c r="O2019" s="767"/>
      <c r="P2019" s="767"/>
      <c r="Q2019" s="767"/>
      <c r="R2019" s="767"/>
      <c r="S2019" s="767"/>
    </row>
    <row r="2020" spans="1:19" s="768" customFormat="1" ht="13.5" x14ac:dyDescent="0.3">
      <c r="A2020" s="789" t="s">
        <v>1275</v>
      </c>
      <c r="B2020" s="755" t="s">
        <v>655</v>
      </c>
      <c r="C2020" s="739" t="s">
        <v>112</v>
      </c>
      <c r="D2020" s="601"/>
      <c r="E2020" s="602"/>
      <c r="F2020" s="603"/>
      <c r="G2020" s="603"/>
      <c r="H2020" s="682"/>
      <c r="I2020" s="906">
        <f>H2021</f>
        <v>35</v>
      </c>
      <c r="J2020" s="773">
        <v>7.95</v>
      </c>
      <c r="K2020" s="773">
        <f t="shared" si="150"/>
        <v>278.25</v>
      </c>
      <c r="L2020" s="566"/>
      <c r="M2020" s="767"/>
      <c r="N2020" s="876"/>
      <c r="O2020" s="767"/>
      <c r="P2020" s="767"/>
      <c r="Q2020" s="767"/>
      <c r="R2020" s="767"/>
      <c r="S2020" s="767"/>
    </row>
    <row r="2021" spans="1:19" s="768" customFormat="1" ht="13.5" hidden="1" x14ac:dyDescent="0.3">
      <c r="A2021" s="600"/>
      <c r="B2021" s="605" t="s">
        <v>1266</v>
      </c>
      <c r="C2021" s="739"/>
      <c r="D2021" s="601">
        <v>1</v>
      </c>
      <c r="E2021" s="602">
        <v>35</v>
      </c>
      <c r="F2021" s="603"/>
      <c r="G2021" s="603"/>
      <c r="H2021" s="682">
        <f t="shared" ref="H2021" si="155">IF(PRODUCT(D2021:G2021),PRODUCT(D2021:G2021),"")</f>
        <v>35</v>
      </c>
      <c r="I2021" s="849"/>
      <c r="J2021" s="490"/>
      <c r="K2021" s="773">
        <f t="shared" si="150"/>
        <v>0</v>
      </c>
      <c r="L2021" s="566"/>
      <c r="M2021" s="767"/>
      <c r="N2021" s="876"/>
      <c r="O2021" s="767"/>
      <c r="P2021" s="767"/>
      <c r="Q2021" s="767"/>
      <c r="R2021" s="767"/>
      <c r="S2021" s="767"/>
    </row>
    <row r="2022" spans="1:19" s="768" customFormat="1" ht="13.5" x14ac:dyDescent="0.3">
      <c r="A2022" s="728"/>
      <c r="B2022" s="726"/>
      <c r="C2022" s="739"/>
      <c r="D2022" s="769"/>
      <c r="E2022" s="769"/>
      <c r="F2022" s="769"/>
      <c r="G2022" s="769"/>
      <c r="H2022" s="771"/>
      <c r="I2022" s="885"/>
      <c r="J2022" s="618"/>
      <c r="K2022" s="773">
        <f t="shared" si="150"/>
        <v>0</v>
      </c>
      <c r="L2022" s="566"/>
      <c r="M2022" s="767"/>
      <c r="N2022" s="876"/>
      <c r="O2022" s="767"/>
      <c r="P2022" s="767"/>
      <c r="Q2022" s="767"/>
      <c r="R2022" s="767"/>
      <c r="S2022" s="767"/>
    </row>
    <row r="2023" spans="1:19" s="768" customFormat="1" ht="40.5" x14ac:dyDescent="0.3">
      <c r="A2023" s="789" t="s">
        <v>1276</v>
      </c>
      <c r="B2023" s="755" t="s">
        <v>663</v>
      </c>
      <c r="C2023" s="739"/>
      <c r="D2023" s="812"/>
      <c r="E2023" s="812"/>
      <c r="F2023" s="788"/>
      <c r="G2023" s="788"/>
      <c r="H2023" s="813"/>
      <c r="I2023" s="897"/>
      <c r="J2023" s="773"/>
      <c r="K2023" s="773">
        <f t="shared" ref="K2023:K2026" si="156">J2023*I2023</f>
        <v>0</v>
      </c>
      <c r="L2023" s="566"/>
      <c r="M2023" s="767"/>
      <c r="N2023" s="876"/>
      <c r="O2023" s="767"/>
      <c r="P2023" s="767"/>
      <c r="Q2023" s="767"/>
      <c r="R2023" s="767"/>
      <c r="S2023" s="767"/>
    </row>
    <row r="2024" spans="1:19" s="768" customFormat="1" ht="13.5" x14ac:dyDescent="0.3">
      <c r="A2024" s="789" t="s">
        <v>1277</v>
      </c>
      <c r="B2024" s="755" t="s">
        <v>665</v>
      </c>
      <c r="C2024" s="739" t="s">
        <v>11</v>
      </c>
      <c r="D2024" s="812">
        <v>9</v>
      </c>
      <c r="E2024" s="815"/>
      <c r="F2024" s="788"/>
      <c r="G2024" s="815"/>
      <c r="H2024" s="523">
        <f>IF(PRODUCT(D2024:G2024),PRODUCT(D2024:G2024),"")</f>
        <v>9</v>
      </c>
      <c r="I2024" s="899">
        <f>IF(PRODUCT(E2024:H2024),PRODUCT(E2024:H2024),"")</f>
        <v>9</v>
      </c>
      <c r="J2024" s="773">
        <v>43</v>
      </c>
      <c r="K2024" s="773">
        <f t="shared" si="156"/>
        <v>387</v>
      </c>
      <c r="L2024" s="566"/>
      <c r="M2024" s="767"/>
      <c r="N2024" s="876"/>
      <c r="O2024" s="767"/>
      <c r="P2024" s="767"/>
      <c r="Q2024" s="767"/>
      <c r="R2024" s="767"/>
      <c r="S2024" s="767"/>
    </row>
    <row r="2025" spans="1:19" s="768" customFormat="1" ht="13.5" x14ac:dyDescent="0.3">
      <c r="A2025" s="728"/>
      <c r="B2025" s="726"/>
      <c r="C2025" s="739"/>
      <c r="D2025" s="769"/>
      <c r="E2025" s="769"/>
      <c r="F2025" s="769"/>
      <c r="G2025" s="769"/>
      <c r="H2025" s="771"/>
      <c r="I2025" s="885"/>
      <c r="J2025" s="618"/>
      <c r="K2025" s="773">
        <f t="shared" si="156"/>
        <v>0</v>
      </c>
      <c r="L2025" s="566"/>
      <c r="M2025" s="767"/>
      <c r="N2025" s="876"/>
      <c r="O2025" s="767"/>
      <c r="P2025" s="767"/>
      <c r="Q2025" s="767"/>
      <c r="R2025" s="767"/>
      <c r="S2025" s="767"/>
    </row>
    <row r="2026" spans="1:19" s="768" customFormat="1" ht="108" x14ac:dyDescent="0.3">
      <c r="A2026" s="789" t="s">
        <v>1278</v>
      </c>
      <c r="B2026" s="755" t="s">
        <v>667</v>
      </c>
      <c r="C2026" s="739" t="s">
        <v>11</v>
      </c>
      <c r="D2026" s="812">
        <v>1</v>
      </c>
      <c r="E2026" s="815"/>
      <c r="F2026" s="788"/>
      <c r="G2026" s="815"/>
      <c r="H2026" s="523">
        <f>IF(PRODUCT(D2026:G2026),PRODUCT(D2026:G2026),"")</f>
        <v>1</v>
      </c>
      <c r="I2026" s="899">
        <f>IF(PRODUCT(E2026:H2026),PRODUCT(E2026:H2026),"")</f>
        <v>1</v>
      </c>
      <c r="J2026" s="773">
        <v>150</v>
      </c>
      <c r="K2026" s="666">
        <f t="shared" si="156"/>
        <v>150</v>
      </c>
      <c r="L2026" s="778"/>
      <c r="M2026" s="767"/>
      <c r="N2026" s="876"/>
      <c r="O2026" s="767"/>
      <c r="P2026" s="767"/>
      <c r="Q2026" s="767"/>
      <c r="R2026" s="767"/>
      <c r="S2026" s="767"/>
    </row>
    <row r="2027" spans="1:19" s="768" customFormat="1" ht="13.5" x14ac:dyDescent="0.3">
      <c r="A2027" s="728"/>
      <c r="B2027" s="726"/>
      <c r="C2027" s="739"/>
      <c r="D2027" s="769"/>
      <c r="E2027" s="769"/>
      <c r="F2027" s="769"/>
      <c r="G2027" s="769"/>
      <c r="H2027" s="771"/>
      <c r="I2027" s="885"/>
      <c r="J2027" s="618"/>
      <c r="K2027" s="618"/>
      <c r="L2027" s="566">
        <f>SUM(K1957:K2026)</f>
        <v>2513.0500000000002</v>
      </c>
      <c r="M2027" s="767"/>
      <c r="N2027" s="876"/>
      <c r="O2027" s="767"/>
      <c r="P2027" s="767"/>
      <c r="Q2027" s="767"/>
      <c r="R2027" s="767"/>
      <c r="S2027" s="767"/>
    </row>
    <row r="2028" spans="1:19" s="768" customFormat="1" ht="13.5" x14ac:dyDescent="0.3">
      <c r="A2028" s="728"/>
      <c r="B2028" s="726"/>
      <c r="C2028" s="739"/>
      <c r="D2028" s="769"/>
      <c r="E2028" s="769"/>
      <c r="F2028" s="769"/>
      <c r="G2028" s="769"/>
      <c r="H2028" s="771"/>
      <c r="I2028" s="885"/>
      <c r="J2028" s="618"/>
      <c r="K2028" s="618"/>
      <c r="L2028" s="566"/>
      <c r="M2028" s="767"/>
      <c r="N2028" s="876"/>
      <c r="O2028" s="767"/>
      <c r="P2028" s="767"/>
      <c r="Q2028" s="767"/>
      <c r="R2028" s="767"/>
      <c r="S2028" s="767"/>
    </row>
    <row r="2029" spans="1:19" s="768" customFormat="1" ht="13.5" x14ac:dyDescent="0.3">
      <c r="A2029" s="728"/>
      <c r="B2029" s="726"/>
      <c r="C2029" s="739"/>
      <c r="D2029" s="769"/>
      <c r="E2029" s="769"/>
      <c r="F2029" s="769"/>
      <c r="G2029" s="769"/>
      <c r="H2029" s="771"/>
      <c r="I2029" s="885"/>
      <c r="J2029" s="618"/>
      <c r="K2029" s="618"/>
      <c r="L2029" s="566"/>
      <c r="M2029" s="767"/>
      <c r="N2029" s="876"/>
      <c r="O2029" s="767"/>
      <c r="P2029" s="767"/>
      <c r="Q2029" s="767"/>
      <c r="R2029" s="767"/>
      <c r="S2029" s="767"/>
    </row>
    <row r="2030" spans="1:19" s="768" customFormat="1" ht="13.5" x14ac:dyDescent="0.3">
      <c r="A2030" s="575" t="s">
        <v>654</v>
      </c>
      <c r="B2030" s="576" t="s">
        <v>668</v>
      </c>
      <c r="C2030" s="739"/>
      <c r="D2030" s="769"/>
      <c r="E2030" s="769"/>
      <c r="F2030" s="769"/>
      <c r="G2030" s="769"/>
      <c r="H2030" s="771"/>
      <c r="I2030" s="885"/>
      <c r="J2030" s="618"/>
      <c r="K2030" s="618"/>
      <c r="L2030" s="566"/>
      <c r="M2030" s="767"/>
      <c r="N2030" s="876"/>
      <c r="O2030" s="767"/>
      <c r="P2030" s="767"/>
      <c r="Q2030" s="767"/>
      <c r="R2030" s="767"/>
      <c r="S2030" s="767"/>
    </row>
    <row r="2031" spans="1:19" s="768" customFormat="1" ht="13.5" x14ac:dyDescent="0.3">
      <c r="A2031" s="770"/>
      <c r="B2031" s="495"/>
      <c r="C2031" s="519"/>
      <c r="D2031" s="465"/>
      <c r="E2031" s="465"/>
      <c r="F2031" s="465"/>
      <c r="G2031" s="465"/>
      <c r="H2031" s="771"/>
      <c r="I2031" s="888"/>
      <c r="J2031" s="618"/>
      <c r="K2031" s="618"/>
      <c r="L2031" s="565"/>
      <c r="M2031" s="767"/>
      <c r="N2031" s="876"/>
      <c r="O2031" s="767"/>
      <c r="P2031" s="767"/>
      <c r="Q2031" s="767"/>
      <c r="R2031" s="767"/>
      <c r="S2031" s="767"/>
    </row>
    <row r="2032" spans="1:19" s="768" customFormat="1" ht="121.5" x14ac:dyDescent="0.3">
      <c r="A2032" s="789" t="s">
        <v>1280</v>
      </c>
      <c r="B2032" s="755" t="s">
        <v>679</v>
      </c>
      <c r="C2032" s="736"/>
      <c r="D2032" s="810"/>
      <c r="E2032" s="817"/>
      <c r="F2032" s="795"/>
      <c r="G2032" s="817"/>
      <c r="H2032" s="743"/>
      <c r="I2032" s="898"/>
      <c r="J2032" s="773"/>
      <c r="K2032" s="615"/>
      <c r="L2032" s="565"/>
      <c r="M2032" s="767"/>
      <c r="N2032" s="876"/>
      <c r="O2032" s="767"/>
      <c r="P2032" s="767"/>
      <c r="Q2032" s="767"/>
      <c r="R2032" s="767"/>
      <c r="S2032" s="767"/>
    </row>
    <row r="2033" spans="1:19" s="768" customFormat="1" ht="13.5" x14ac:dyDescent="0.3">
      <c r="A2033" s="789" t="s">
        <v>1281</v>
      </c>
      <c r="B2033" s="755" t="s">
        <v>549</v>
      </c>
      <c r="C2033" s="739" t="s">
        <v>112</v>
      </c>
      <c r="D2033" s="601"/>
      <c r="E2033" s="602"/>
      <c r="F2033" s="603"/>
      <c r="G2033" s="603"/>
      <c r="H2033" s="682"/>
      <c r="I2033" s="906">
        <f>SUM(H2034:H2036)</f>
        <v>11.5</v>
      </c>
      <c r="J2033" s="773">
        <v>15.5</v>
      </c>
      <c r="K2033" s="773">
        <f>J2033*I2033</f>
        <v>178.25</v>
      </c>
      <c r="L2033" s="565"/>
      <c r="M2033" s="767"/>
      <c r="N2033" s="876"/>
      <c r="O2033" s="767"/>
      <c r="P2033" s="767"/>
      <c r="Q2033" s="767"/>
      <c r="R2033" s="767"/>
      <c r="S2033" s="767"/>
    </row>
    <row r="2034" spans="1:19" s="768" customFormat="1" ht="13.5" hidden="1" x14ac:dyDescent="0.3">
      <c r="A2034" s="789"/>
      <c r="B2034" s="605" t="s">
        <v>2145</v>
      </c>
      <c r="C2034" s="739"/>
      <c r="D2034" s="601">
        <v>1</v>
      </c>
      <c r="E2034" s="602">
        <v>0.6</v>
      </c>
      <c r="F2034" s="603"/>
      <c r="G2034" s="603"/>
      <c r="H2034" s="682">
        <f t="shared" ref="H2034:H2036" si="157">IF(PRODUCT(D2034:G2034),PRODUCT(D2034:G2034),"")</f>
        <v>0.6</v>
      </c>
      <c r="I2034" s="849"/>
      <c r="J2034" s="490"/>
      <c r="K2034" s="773">
        <f t="shared" ref="K2034:K2042" si="158">J2034*I2034</f>
        <v>0</v>
      </c>
      <c r="L2034" s="565"/>
      <c r="M2034" s="767"/>
      <c r="N2034" s="876"/>
      <c r="O2034" s="767"/>
      <c r="P2034" s="767"/>
      <c r="Q2034" s="767"/>
      <c r="R2034" s="767"/>
      <c r="S2034" s="767"/>
    </row>
    <row r="2035" spans="1:19" s="768" customFormat="1" ht="13.5" hidden="1" x14ac:dyDescent="0.3">
      <c r="A2035" s="789"/>
      <c r="B2035" s="605" t="s">
        <v>1249</v>
      </c>
      <c r="C2035" s="739"/>
      <c r="D2035" s="601">
        <v>1</v>
      </c>
      <c r="E2035" s="602">
        <v>5.2</v>
      </c>
      <c r="F2035" s="603"/>
      <c r="G2035" s="603"/>
      <c r="H2035" s="682">
        <f t="shared" si="157"/>
        <v>5.2</v>
      </c>
      <c r="I2035" s="849"/>
      <c r="J2035" s="490"/>
      <c r="K2035" s="773"/>
      <c r="L2035" s="565"/>
      <c r="M2035" s="767"/>
      <c r="N2035" s="876"/>
      <c r="O2035" s="767"/>
      <c r="P2035" s="767"/>
      <c r="Q2035" s="767"/>
      <c r="R2035" s="767"/>
      <c r="S2035" s="767"/>
    </row>
    <row r="2036" spans="1:19" s="768" customFormat="1" ht="13.5" hidden="1" x14ac:dyDescent="0.3">
      <c r="A2036" s="789"/>
      <c r="B2036" s="605" t="s">
        <v>606</v>
      </c>
      <c r="C2036" s="739"/>
      <c r="D2036" s="601">
        <v>1</v>
      </c>
      <c r="E2036" s="602">
        <v>5.7</v>
      </c>
      <c r="F2036" s="603"/>
      <c r="G2036" s="603"/>
      <c r="H2036" s="682">
        <f t="shared" si="157"/>
        <v>5.7</v>
      </c>
      <c r="I2036" s="849"/>
      <c r="J2036" s="490"/>
      <c r="K2036" s="773"/>
      <c r="L2036" s="565"/>
      <c r="M2036" s="767"/>
      <c r="N2036" s="876"/>
      <c r="O2036" s="767"/>
      <c r="P2036" s="767"/>
      <c r="Q2036" s="767"/>
      <c r="R2036" s="767"/>
      <c r="S2036" s="767"/>
    </row>
    <row r="2037" spans="1:19" s="768" customFormat="1" ht="13.5" x14ac:dyDescent="0.3">
      <c r="A2037" s="770"/>
      <c r="B2037" s="495"/>
      <c r="C2037" s="519"/>
      <c r="D2037" s="465"/>
      <c r="E2037" s="465"/>
      <c r="F2037" s="465"/>
      <c r="G2037" s="465"/>
      <c r="H2037" s="771"/>
      <c r="I2037" s="888"/>
      <c r="J2037" s="618"/>
      <c r="K2037" s="773">
        <f t="shared" si="158"/>
        <v>0</v>
      </c>
      <c r="L2037" s="565"/>
      <c r="M2037" s="767"/>
      <c r="N2037" s="876"/>
      <c r="O2037" s="767"/>
      <c r="P2037" s="767"/>
      <c r="Q2037" s="767"/>
      <c r="R2037" s="767"/>
      <c r="S2037" s="767"/>
    </row>
    <row r="2038" spans="1:19" s="768" customFormat="1" ht="148.5" x14ac:dyDescent="0.3">
      <c r="A2038" s="789" t="s">
        <v>1282</v>
      </c>
      <c r="B2038" s="755" t="s">
        <v>659</v>
      </c>
      <c r="C2038" s="804"/>
      <c r="D2038" s="838"/>
      <c r="E2038" s="804"/>
      <c r="F2038" s="839"/>
      <c r="G2038" s="839"/>
      <c r="H2038" s="840"/>
      <c r="I2038" s="907"/>
      <c r="J2038" s="773"/>
      <c r="K2038" s="773">
        <f t="shared" si="158"/>
        <v>0</v>
      </c>
      <c r="L2038" s="565"/>
      <c r="M2038" s="767"/>
      <c r="N2038" s="876"/>
      <c r="O2038" s="767"/>
      <c r="P2038" s="767"/>
      <c r="Q2038" s="767"/>
      <c r="R2038" s="767"/>
      <c r="S2038" s="767"/>
    </row>
    <row r="2039" spans="1:19" s="768" customFormat="1" ht="13.5" x14ac:dyDescent="0.3">
      <c r="A2039" s="789" t="s">
        <v>1283</v>
      </c>
      <c r="B2039" s="755" t="s">
        <v>680</v>
      </c>
      <c r="C2039" s="739" t="s">
        <v>112</v>
      </c>
      <c r="D2039" s="601"/>
      <c r="E2039" s="602"/>
      <c r="F2039" s="603"/>
      <c r="G2039" s="603"/>
      <c r="H2039" s="682"/>
      <c r="I2039" s="906">
        <f>H2040</f>
        <v>37</v>
      </c>
      <c r="J2039" s="773">
        <v>11.5</v>
      </c>
      <c r="K2039" s="773">
        <f t="shared" si="158"/>
        <v>425.5</v>
      </c>
      <c r="L2039" s="565"/>
      <c r="M2039" s="767"/>
      <c r="N2039" s="876"/>
      <c r="O2039" s="767"/>
      <c r="P2039" s="767"/>
      <c r="Q2039" s="767"/>
      <c r="R2039" s="767"/>
      <c r="S2039" s="767"/>
    </row>
    <row r="2040" spans="1:19" s="768" customFormat="1" ht="13.5" hidden="1" x14ac:dyDescent="0.3">
      <c r="A2040" s="789"/>
      <c r="B2040" s="605" t="s">
        <v>1279</v>
      </c>
      <c r="C2040" s="739"/>
      <c r="D2040" s="601">
        <v>1</v>
      </c>
      <c r="E2040" s="602">
        <v>37</v>
      </c>
      <c r="F2040" s="603"/>
      <c r="G2040" s="603"/>
      <c r="H2040" s="682">
        <f t="shared" ref="H2040" si="159">IF(PRODUCT(D2040:G2040),PRODUCT(D2040:G2040),"")</f>
        <v>37</v>
      </c>
      <c r="I2040" s="849"/>
      <c r="J2040" s="490"/>
      <c r="K2040" s="773">
        <f t="shared" si="158"/>
        <v>0</v>
      </c>
      <c r="L2040" s="565"/>
      <c r="M2040" s="767"/>
      <c r="N2040" s="876"/>
      <c r="O2040" s="767"/>
      <c r="P2040" s="767"/>
      <c r="Q2040" s="767"/>
      <c r="R2040" s="767"/>
      <c r="S2040" s="767"/>
    </row>
    <row r="2041" spans="1:19" s="768" customFormat="1" ht="13.5" x14ac:dyDescent="0.3">
      <c r="A2041" s="770"/>
      <c r="B2041" s="495"/>
      <c r="C2041" s="519"/>
      <c r="D2041" s="465"/>
      <c r="E2041" s="465"/>
      <c r="F2041" s="465"/>
      <c r="G2041" s="465"/>
      <c r="H2041" s="771"/>
      <c r="I2041" s="888"/>
      <c r="J2041" s="618"/>
      <c r="K2041" s="773">
        <f t="shared" si="158"/>
        <v>0</v>
      </c>
      <c r="L2041" s="565"/>
      <c r="M2041" s="767"/>
      <c r="N2041" s="876"/>
      <c r="O2041" s="767"/>
      <c r="P2041" s="767"/>
      <c r="Q2041" s="767"/>
      <c r="R2041" s="767"/>
      <c r="S2041" s="767"/>
    </row>
    <row r="2042" spans="1:19" s="717" customFormat="1" ht="67.5" x14ac:dyDescent="0.3">
      <c r="A2042" s="728" t="s">
        <v>3734</v>
      </c>
      <c r="B2042" s="755" t="s">
        <v>3081</v>
      </c>
      <c r="C2042" s="739" t="s">
        <v>11</v>
      </c>
      <c r="D2042" s="796"/>
      <c r="E2042" s="800"/>
      <c r="F2042" s="797"/>
      <c r="G2042" s="797"/>
      <c r="H2042" s="794"/>
      <c r="I2042" s="885">
        <f>H2043</f>
        <v>1</v>
      </c>
      <c r="J2042" s="618">
        <v>550</v>
      </c>
      <c r="K2042" s="666">
        <f t="shared" si="158"/>
        <v>550</v>
      </c>
      <c r="L2042" s="778"/>
      <c r="M2042" s="716"/>
      <c r="N2042" s="876"/>
      <c r="O2042" s="716"/>
      <c r="P2042" s="716"/>
      <c r="Q2042" s="716"/>
      <c r="R2042" s="716"/>
      <c r="S2042" s="716"/>
    </row>
    <row r="2043" spans="1:19" s="717" customFormat="1" ht="13.5" hidden="1" x14ac:dyDescent="0.3">
      <c r="A2043" s="779"/>
      <c r="B2043" s="781"/>
      <c r="C2043" s="780"/>
      <c r="D2043" s="783">
        <v>1</v>
      </c>
      <c r="E2043" s="785"/>
      <c r="F2043" s="784"/>
      <c r="G2043" s="784"/>
      <c r="H2043" s="782">
        <f t="shared" ref="H2043" si="160">IF(PRODUCT(D2043:G2043),PRODUCT(D2043:G2043),"")</f>
        <v>1</v>
      </c>
      <c r="I2043" s="914"/>
      <c r="J2043" s="760"/>
      <c r="K2043" s="760"/>
      <c r="L2043" s="757"/>
      <c r="M2043" s="716"/>
      <c r="N2043" s="876"/>
      <c r="O2043" s="716"/>
      <c r="P2043" s="716"/>
      <c r="Q2043" s="716"/>
      <c r="R2043" s="716"/>
      <c r="S2043" s="716"/>
    </row>
    <row r="2044" spans="1:19" s="768" customFormat="1" ht="13.5" x14ac:dyDescent="0.3">
      <c r="A2044" s="728"/>
      <c r="B2044" s="726"/>
      <c r="C2044" s="739"/>
      <c r="D2044" s="769"/>
      <c r="E2044" s="769"/>
      <c r="F2044" s="769"/>
      <c r="G2044" s="769"/>
      <c r="H2044" s="771"/>
      <c r="I2044" s="885"/>
      <c r="J2044" s="774"/>
      <c r="K2044" s="774"/>
      <c r="L2044" s="772">
        <f>SUM(K2032:K2042)</f>
        <v>1153.75</v>
      </c>
      <c r="M2044" s="767"/>
      <c r="N2044" s="876"/>
      <c r="O2044" s="767"/>
      <c r="P2044" s="767"/>
      <c r="Q2044" s="767"/>
      <c r="R2044" s="767"/>
      <c r="S2044" s="767"/>
    </row>
    <row r="2045" spans="1:19" s="31" customFormat="1" ht="13.5" x14ac:dyDescent="0.3">
      <c r="A2045" s="116"/>
      <c r="B2045" s="109"/>
      <c r="C2045" s="133"/>
      <c r="D2045" s="77"/>
      <c r="E2045" s="77"/>
      <c r="F2045" s="77"/>
      <c r="G2045" s="77"/>
      <c r="H2045" s="124"/>
      <c r="I2045" s="888"/>
      <c r="J2045" s="270"/>
      <c r="K2045" s="270"/>
      <c r="L2045" s="150"/>
      <c r="M2045" s="28"/>
      <c r="N2045" s="876"/>
      <c r="O2045" s="28"/>
      <c r="P2045" s="28"/>
      <c r="Q2045" s="28"/>
      <c r="R2045" s="28"/>
      <c r="S2045" s="28"/>
    </row>
    <row r="2046" spans="1:19" s="31" customFormat="1" ht="13.5" x14ac:dyDescent="0.3">
      <c r="A2046" s="88" t="s">
        <v>658</v>
      </c>
      <c r="B2046" s="89" t="s">
        <v>686</v>
      </c>
      <c r="C2046" s="90"/>
      <c r="D2046" s="226"/>
      <c r="E2046" s="226"/>
      <c r="F2046" s="226"/>
      <c r="G2046" s="226"/>
      <c r="H2046" s="325" t="str">
        <f>IF(PRODUCT(D2046:G2046),PRODUCT(D2046:G2046),"")</f>
        <v/>
      </c>
      <c r="I2046" s="887"/>
      <c r="J2046" s="267"/>
      <c r="K2046" s="267"/>
      <c r="L2046" s="149">
        <f>SUM(L2047:L2058)</f>
        <v>1935.25</v>
      </c>
      <c r="M2046" s="28"/>
      <c r="N2046" s="876"/>
      <c r="O2046" s="28"/>
      <c r="P2046" s="28"/>
      <c r="Q2046" s="28"/>
      <c r="R2046" s="28"/>
      <c r="S2046" s="28"/>
    </row>
    <row r="2047" spans="1:19" s="31" customFormat="1" ht="13.5" x14ac:dyDescent="0.3">
      <c r="A2047" s="129"/>
      <c r="B2047" s="122"/>
      <c r="C2047" s="130"/>
      <c r="D2047" s="106"/>
      <c r="E2047" s="106"/>
      <c r="F2047" s="106"/>
      <c r="G2047" s="106"/>
      <c r="H2047" s="124"/>
      <c r="I2047" s="885"/>
      <c r="J2047" s="270"/>
      <c r="K2047" s="270"/>
      <c r="L2047" s="165"/>
      <c r="M2047" s="28"/>
      <c r="N2047" s="876"/>
      <c r="O2047" s="28"/>
      <c r="P2047" s="28"/>
      <c r="Q2047" s="28"/>
      <c r="R2047" s="28"/>
      <c r="S2047" s="28"/>
    </row>
    <row r="2048" spans="1:19" s="31" customFormat="1" ht="67.5" x14ac:dyDescent="0.3">
      <c r="A2048" s="46" t="s">
        <v>660</v>
      </c>
      <c r="B2048" s="210" t="s">
        <v>687</v>
      </c>
      <c r="C2048" s="76" t="s">
        <v>11</v>
      </c>
      <c r="D2048" s="35">
        <v>3</v>
      </c>
      <c r="E2048" s="15"/>
      <c r="H2048" s="332"/>
      <c r="I2048" s="895">
        <v>2</v>
      </c>
      <c r="J2048" s="272">
        <v>70</v>
      </c>
      <c r="K2048" s="270">
        <f>J2048*I2048</f>
        <v>140</v>
      </c>
      <c r="L2048" s="160"/>
      <c r="M2048" s="28"/>
      <c r="N2048" s="876"/>
      <c r="O2048" s="28"/>
      <c r="P2048" s="28"/>
      <c r="Q2048" s="28"/>
      <c r="R2048" s="28"/>
      <c r="S2048" s="28"/>
    </row>
    <row r="2049" spans="1:19" s="31" customFormat="1" ht="13.5" x14ac:dyDescent="0.3">
      <c r="A2049" s="46"/>
      <c r="B2049" s="210"/>
      <c r="C2049" s="76"/>
      <c r="D2049" s="35"/>
      <c r="E2049" s="15"/>
      <c r="H2049" s="332"/>
      <c r="I2049" s="895">
        <f t="shared" ref="I2049:I2057" si="161">D2049</f>
        <v>0</v>
      </c>
      <c r="J2049" s="272"/>
      <c r="K2049" s="270">
        <f t="shared" ref="K2049:K2057" si="162">J2049*I2049</f>
        <v>0</v>
      </c>
      <c r="L2049" s="160"/>
      <c r="M2049" s="28"/>
      <c r="N2049" s="876"/>
      <c r="O2049" s="28"/>
      <c r="P2049" s="28"/>
      <c r="Q2049" s="28"/>
      <c r="R2049" s="28"/>
      <c r="S2049" s="28"/>
    </row>
    <row r="2050" spans="1:19" s="31" customFormat="1" ht="67.5" x14ac:dyDescent="0.3">
      <c r="A2050" s="46" t="s">
        <v>1265</v>
      </c>
      <c r="B2050" s="210" t="s">
        <v>688</v>
      </c>
      <c r="C2050" s="76" t="s">
        <v>11</v>
      </c>
      <c r="D2050" s="35">
        <v>1</v>
      </c>
      <c r="E2050" s="15"/>
      <c r="H2050" s="332"/>
      <c r="I2050" s="895">
        <f t="shared" si="161"/>
        <v>1</v>
      </c>
      <c r="J2050" s="272">
        <v>110</v>
      </c>
      <c r="K2050" s="270">
        <f t="shared" si="162"/>
        <v>110</v>
      </c>
      <c r="L2050" s="160"/>
      <c r="M2050" s="28"/>
      <c r="N2050" s="876"/>
      <c r="O2050" s="28"/>
      <c r="P2050" s="28"/>
      <c r="Q2050" s="28"/>
      <c r="R2050" s="28"/>
      <c r="S2050" s="28"/>
    </row>
    <row r="2051" spans="1:19" s="31" customFormat="1" ht="13.5" x14ac:dyDescent="0.3">
      <c r="A2051" s="46"/>
      <c r="B2051" s="210"/>
      <c r="C2051" s="76"/>
      <c r="D2051" s="35"/>
      <c r="E2051" s="15"/>
      <c r="H2051" s="332"/>
      <c r="I2051" s="895">
        <f t="shared" si="161"/>
        <v>0</v>
      </c>
      <c r="J2051" s="272"/>
      <c r="K2051" s="270">
        <f t="shared" si="162"/>
        <v>0</v>
      </c>
      <c r="L2051" s="160"/>
      <c r="M2051" s="28"/>
      <c r="N2051" s="876"/>
      <c r="O2051" s="28"/>
      <c r="P2051" s="28"/>
      <c r="Q2051" s="28"/>
      <c r="R2051" s="28"/>
      <c r="S2051" s="28"/>
    </row>
    <row r="2052" spans="1:19" s="31" customFormat="1" ht="67.5" x14ac:dyDescent="0.3">
      <c r="A2052" s="46" t="s">
        <v>1284</v>
      </c>
      <c r="B2052" s="210" t="s">
        <v>689</v>
      </c>
      <c r="C2052" s="76" t="s">
        <v>11</v>
      </c>
      <c r="D2052" s="131">
        <v>1</v>
      </c>
      <c r="E2052" s="15"/>
      <c r="H2052" s="332"/>
      <c r="I2052" s="895">
        <v>2</v>
      </c>
      <c r="J2052" s="272">
        <v>592.9</v>
      </c>
      <c r="K2052" s="270">
        <f t="shared" si="162"/>
        <v>1185.8</v>
      </c>
      <c r="L2052" s="160"/>
      <c r="M2052" s="28"/>
      <c r="N2052" s="876"/>
      <c r="O2052" s="28"/>
      <c r="P2052" s="28"/>
      <c r="Q2052" s="28"/>
      <c r="R2052" s="28"/>
      <c r="S2052" s="28"/>
    </row>
    <row r="2053" spans="1:19" s="31" customFormat="1" ht="13.5" x14ac:dyDescent="0.3">
      <c r="A2053" s="97"/>
      <c r="B2053" s="210"/>
      <c r="C2053" s="76"/>
      <c r="D2053" s="35"/>
      <c r="E2053" s="15"/>
      <c r="H2053" s="332"/>
      <c r="I2053" s="895">
        <f t="shared" si="161"/>
        <v>0</v>
      </c>
      <c r="J2053" s="272"/>
      <c r="K2053" s="270">
        <f t="shared" si="162"/>
        <v>0</v>
      </c>
      <c r="L2053" s="160"/>
      <c r="M2053" s="28"/>
      <c r="N2053" s="876"/>
      <c r="O2053" s="28"/>
      <c r="P2053" s="28"/>
      <c r="Q2053" s="28"/>
      <c r="R2053" s="28"/>
      <c r="S2053" s="28"/>
    </row>
    <row r="2054" spans="1:19" s="31" customFormat="1" ht="67.5" x14ac:dyDescent="0.3">
      <c r="A2054" s="46" t="s">
        <v>1285</v>
      </c>
      <c r="B2054" s="210" t="s">
        <v>690</v>
      </c>
      <c r="C2054" s="76" t="s">
        <v>11</v>
      </c>
      <c r="D2054" s="35">
        <v>37</v>
      </c>
      <c r="E2054" s="15"/>
      <c r="H2054" s="332"/>
      <c r="I2054" s="895">
        <f t="shared" si="161"/>
        <v>37</v>
      </c>
      <c r="J2054" s="272">
        <v>10</v>
      </c>
      <c r="K2054" s="270">
        <f t="shared" si="162"/>
        <v>370</v>
      </c>
      <c r="L2054" s="160"/>
      <c r="M2054" s="28"/>
      <c r="N2054" s="876"/>
      <c r="O2054" s="28"/>
      <c r="P2054" s="28"/>
      <c r="Q2054" s="28"/>
      <c r="R2054" s="28"/>
      <c r="S2054" s="28"/>
    </row>
    <row r="2055" spans="1:19" s="31" customFormat="1" ht="13.5" x14ac:dyDescent="0.3">
      <c r="A2055" s="46"/>
      <c r="C2055" s="15"/>
      <c r="D2055" s="35"/>
      <c r="E2055" s="15"/>
      <c r="H2055" s="332"/>
      <c r="I2055" s="895">
        <f t="shared" si="161"/>
        <v>0</v>
      </c>
      <c r="J2055" s="272"/>
      <c r="K2055" s="270">
        <f t="shared" si="162"/>
        <v>0</v>
      </c>
      <c r="L2055" s="160"/>
      <c r="M2055" s="28"/>
      <c r="N2055" s="876"/>
      <c r="O2055" s="28"/>
      <c r="P2055" s="28"/>
      <c r="Q2055" s="28"/>
      <c r="R2055" s="28"/>
      <c r="S2055" s="28"/>
    </row>
    <row r="2056" spans="1:19" s="31" customFormat="1" ht="67.5" x14ac:dyDescent="0.3">
      <c r="A2056" s="46" t="s">
        <v>1286</v>
      </c>
      <c r="B2056" s="210" t="s">
        <v>691</v>
      </c>
      <c r="C2056" s="15"/>
      <c r="D2056" s="35"/>
      <c r="E2056" s="15"/>
      <c r="H2056" s="332"/>
      <c r="I2056" s="895">
        <f t="shared" si="161"/>
        <v>0</v>
      </c>
      <c r="J2056" s="272"/>
      <c r="K2056" s="270">
        <f t="shared" si="162"/>
        <v>0</v>
      </c>
      <c r="L2056" s="160"/>
      <c r="M2056" s="28"/>
      <c r="N2056" s="876"/>
      <c r="O2056" s="28"/>
      <c r="P2056" s="28"/>
      <c r="Q2056" s="28"/>
      <c r="R2056" s="28"/>
      <c r="S2056" s="28"/>
    </row>
    <row r="2057" spans="1:19" s="31" customFormat="1" ht="13.5" x14ac:dyDescent="0.3">
      <c r="A2057" s="46" t="s">
        <v>1287</v>
      </c>
      <c r="B2057" s="210" t="s">
        <v>692</v>
      </c>
      <c r="C2057" s="15" t="s">
        <v>11</v>
      </c>
      <c r="D2057" s="35">
        <v>1</v>
      </c>
      <c r="E2057" s="15"/>
      <c r="H2057" s="332"/>
      <c r="I2057" s="895">
        <f t="shared" si="161"/>
        <v>1</v>
      </c>
      <c r="J2057" s="272">
        <v>129.44999999999999</v>
      </c>
      <c r="K2057" s="298">
        <f t="shared" si="162"/>
        <v>129.44999999999999</v>
      </c>
      <c r="L2057" s="211"/>
      <c r="M2057" s="28"/>
      <c r="N2057" s="876"/>
      <c r="O2057" s="28"/>
      <c r="P2057" s="28"/>
      <c r="Q2057" s="28"/>
      <c r="R2057" s="28"/>
      <c r="S2057" s="28"/>
    </row>
    <row r="2058" spans="1:19" s="31" customFormat="1" ht="13.5" x14ac:dyDescent="0.3">
      <c r="A2058" s="46"/>
      <c r="B2058" s="210"/>
      <c r="C2058" s="15"/>
      <c r="D2058" s="35"/>
      <c r="E2058" s="15"/>
      <c r="H2058" s="332"/>
      <c r="I2058" s="895"/>
      <c r="J2058" s="272"/>
      <c r="K2058" s="270"/>
      <c r="L2058" s="186">
        <f>SUM(K2047:K2057)</f>
        <v>1935.25</v>
      </c>
      <c r="M2058" s="28"/>
      <c r="N2058" s="876"/>
      <c r="O2058" s="28"/>
      <c r="P2058" s="28"/>
      <c r="Q2058" s="28"/>
      <c r="R2058" s="28"/>
      <c r="S2058" s="28"/>
    </row>
    <row r="2059" spans="1:19" s="31" customFormat="1" ht="13.5" x14ac:dyDescent="0.3">
      <c r="A2059" s="129"/>
      <c r="B2059" s="122"/>
      <c r="C2059" s="130"/>
      <c r="D2059" s="106"/>
      <c r="E2059" s="106"/>
      <c r="F2059" s="106"/>
      <c r="G2059" s="106"/>
      <c r="H2059" s="124"/>
      <c r="I2059" s="885"/>
      <c r="J2059" s="270"/>
      <c r="K2059" s="270"/>
      <c r="L2059" s="165"/>
      <c r="M2059" s="28"/>
      <c r="N2059" s="876"/>
      <c r="O2059" s="28"/>
      <c r="P2059" s="28"/>
      <c r="Q2059" s="28"/>
      <c r="R2059" s="28"/>
      <c r="S2059" s="28"/>
    </row>
    <row r="2060" spans="1:19" s="31" customFormat="1" ht="13.5" x14ac:dyDescent="0.3">
      <c r="A2060" s="88" t="s">
        <v>662</v>
      </c>
      <c r="B2060" s="89" t="s">
        <v>694</v>
      </c>
      <c r="C2060" s="90"/>
      <c r="D2060" s="226"/>
      <c r="E2060" s="226"/>
      <c r="F2060" s="226"/>
      <c r="G2060" s="226"/>
      <c r="H2060" s="325" t="str">
        <f>IF(PRODUCT(D2060:G2060),PRODUCT(D2060:G2060),"")</f>
        <v/>
      </c>
      <c r="I2060" s="887"/>
      <c r="J2060" s="267"/>
      <c r="K2060" s="267"/>
      <c r="L2060" s="149">
        <f>SUM(L2061:L2162)</f>
        <v>36599.26</v>
      </c>
      <c r="M2060" s="28"/>
      <c r="N2060" s="876"/>
      <c r="O2060" s="28"/>
      <c r="P2060" s="28"/>
      <c r="Q2060" s="28"/>
      <c r="R2060" s="28"/>
      <c r="S2060" s="28"/>
    </row>
    <row r="2061" spans="1:19" s="31" customFormat="1" ht="13.5" x14ac:dyDescent="0.3">
      <c r="A2061" s="129"/>
      <c r="B2061" s="122"/>
      <c r="C2061" s="130"/>
      <c r="D2061" s="106"/>
      <c r="E2061" s="106"/>
      <c r="F2061" s="106"/>
      <c r="G2061" s="106"/>
      <c r="H2061" s="124"/>
      <c r="I2061" s="885"/>
      <c r="J2061" s="270"/>
      <c r="K2061" s="270"/>
      <c r="L2061" s="165"/>
      <c r="M2061" s="28"/>
      <c r="N2061" s="876"/>
      <c r="O2061" s="28"/>
      <c r="P2061" s="28"/>
      <c r="Q2061" s="28"/>
      <c r="R2061" s="28"/>
      <c r="S2061" s="28"/>
    </row>
    <row r="2062" spans="1:19" s="31" customFormat="1" ht="27" x14ac:dyDescent="0.3">
      <c r="A2062" s="129" t="s">
        <v>664</v>
      </c>
      <c r="B2062" s="213" t="s">
        <v>739</v>
      </c>
      <c r="C2062" s="130"/>
      <c r="D2062" s="106"/>
      <c r="E2062" s="106"/>
      <c r="F2062" s="106"/>
      <c r="G2062" s="106"/>
      <c r="H2062" s="124"/>
      <c r="I2062" s="885"/>
      <c r="J2062" s="270"/>
      <c r="K2062" s="270"/>
      <c r="L2062" s="165"/>
      <c r="M2062" s="28"/>
      <c r="N2062" s="876"/>
      <c r="O2062" s="28"/>
      <c r="P2062" s="28"/>
      <c r="Q2062" s="28"/>
      <c r="R2062" s="28"/>
      <c r="S2062" s="28"/>
    </row>
    <row r="2063" spans="1:19" s="31" customFormat="1" ht="13.5" x14ac:dyDescent="0.3">
      <c r="A2063" s="129"/>
      <c r="B2063" s="122"/>
      <c r="C2063" s="130"/>
      <c r="D2063" s="106"/>
      <c r="E2063" s="106"/>
      <c r="F2063" s="106"/>
      <c r="G2063" s="106"/>
      <c r="H2063" s="124"/>
      <c r="I2063" s="885"/>
      <c r="J2063" s="270"/>
      <c r="K2063" s="270"/>
      <c r="L2063" s="165"/>
      <c r="M2063" s="28"/>
      <c r="N2063" s="876"/>
      <c r="O2063" s="28"/>
      <c r="P2063" s="28"/>
      <c r="Q2063" s="28"/>
      <c r="R2063" s="28"/>
      <c r="S2063" s="28"/>
    </row>
    <row r="2064" spans="1:19" s="31" customFormat="1" ht="13.5" x14ac:dyDescent="0.3">
      <c r="A2064" s="129"/>
      <c r="B2064" s="214" t="s">
        <v>695</v>
      </c>
      <c r="C2064" s="130"/>
      <c r="D2064" s="106"/>
      <c r="E2064" s="106"/>
      <c r="F2064" s="106"/>
      <c r="G2064" s="106"/>
      <c r="H2064" s="124"/>
      <c r="I2064" s="885"/>
      <c r="J2064" s="270"/>
      <c r="K2064" s="270"/>
      <c r="L2064" s="165"/>
      <c r="M2064" s="28"/>
      <c r="N2064" s="876"/>
      <c r="O2064" s="28"/>
      <c r="P2064" s="28"/>
      <c r="Q2064" s="28"/>
      <c r="R2064" s="28"/>
      <c r="S2064" s="28"/>
    </row>
    <row r="2065" spans="1:19" s="31" customFormat="1" ht="13.5" x14ac:dyDescent="0.3">
      <c r="A2065" s="129"/>
      <c r="B2065" s="212"/>
      <c r="C2065" s="130"/>
      <c r="D2065" s="106"/>
      <c r="E2065" s="106"/>
      <c r="F2065" s="106"/>
      <c r="G2065" s="106"/>
      <c r="H2065" s="124"/>
      <c r="I2065" s="885"/>
      <c r="J2065" s="270"/>
      <c r="K2065" s="270"/>
      <c r="L2065" s="165"/>
      <c r="M2065" s="28"/>
      <c r="N2065" s="876"/>
      <c r="O2065" s="28"/>
      <c r="P2065" s="28"/>
      <c r="Q2065" s="28"/>
      <c r="R2065" s="28"/>
      <c r="S2065" s="28"/>
    </row>
    <row r="2066" spans="1:19" s="31" customFormat="1" ht="54" x14ac:dyDescent="0.3">
      <c r="A2066" s="129" t="s">
        <v>1288</v>
      </c>
      <c r="B2066" s="210" t="s">
        <v>696</v>
      </c>
      <c r="C2066" s="130"/>
      <c r="D2066" s="106"/>
      <c r="E2066" s="106"/>
      <c r="F2066" s="106"/>
      <c r="G2066" s="106"/>
      <c r="H2066" s="124"/>
      <c r="I2066" s="895"/>
      <c r="J2066" s="272"/>
      <c r="K2066" s="270"/>
      <c r="L2066" s="165"/>
      <c r="M2066" s="28"/>
      <c r="N2066" s="876"/>
      <c r="O2066" s="28"/>
      <c r="P2066" s="28"/>
      <c r="Q2066" s="28"/>
      <c r="R2066" s="28"/>
      <c r="S2066" s="28"/>
    </row>
    <row r="2067" spans="1:19" s="31" customFormat="1" ht="13.5" x14ac:dyDescent="0.3">
      <c r="A2067" s="129" t="s">
        <v>1290</v>
      </c>
      <c r="B2067" s="210" t="s">
        <v>697</v>
      </c>
      <c r="C2067" s="130" t="s">
        <v>698</v>
      </c>
      <c r="D2067" s="106">
        <v>75</v>
      </c>
      <c r="E2067" s="106"/>
      <c r="F2067" s="106"/>
      <c r="G2067" s="106"/>
      <c r="H2067" s="124"/>
      <c r="I2067" s="895">
        <f t="shared" ref="I2067:I2130" si="163">D2067</f>
        <v>75</v>
      </c>
      <c r="J2067" s="272">
        <v>0.26</v>
      </c>
      <c r="K2067" s="270">
        <f t="shared" ref="K2067:K2130" si="164">J2067*I2067</f>
        <v>19.5</v>
      </c>
      <c r="L2067" s="165"/>
      <c r="M2067" s="28"/>
      <c r="N2067" s="876"/>
      <c r="O2067" s="28"/>
      <c r="P2067" s="28"/>
      <c r="Q2067" s="28"/>
      <c r="R2067" s="28"/>
      <c r="S2067" s="28"/>
    </row>
    <row r="2068" spans="1:19" s="31" customFormat="1" ht="13.5" x14ac:dyDescent="0.3">
      <c r="A2068" s="129" t="s">
        <v>1291</v>
      </c>
      <c r="B2068" s="210" t="s">
        <v>699</v>
      </c>
      <c r="C2068" s="130" t="s">
        <v>698</v>
      </c>
      <c r="D2068" s="106">
        <v>618</v>
      </c>
      <c r="E2068" s="106"/>
      <c r="F2068" s="106"/>
      <c r="G2068" s="106"/>
      <c r="H2068" s="124"/>
      <c r="I2068" s="895">
        <f t="shared" si="163"/>
        <v>618</v>
      </c>
      <c r="J2068" s="272">
        <v>0.36</v>
      </c>
      <c r="K2068" s="270">
        <f t="shared" si="164"/>
        <v>222.48</v>
      </c>
      <c r="L2068" s="165"/>
      <c r="M2068" s="28"/>
      <c r="N2068" s="876"/>
      <c r="O2068" s="28"/>
      <c r="P2068" s="28"/>
      <c r="Q2068" s="28"/>
      <c r="R2068" s="28"/>
      <c r="S2068" s="28"/>
    </row>
    <row r="2069" spans="1:19" s="31" customFormat="1" ht="13.5" x14ac:dyDescent="0.3">
      <c r="A2069" s="129" t="s">
        <v>1292</v>
      </c>
      <c r="B2069" s="210" t="s">
        <v>700</v>
      </c>
      <c r="C2069" s="130" t="s">
        <v>698</v>
      </c>
      <c r="D2069" s="106">
        <v>66</v>
      </c>
      <c r="E2069" s="106"/>
      <c r="F2069" s="106"/>
      <c r="G2069" s="106"/>
      <c r="H2069" s="124"/>
      <c r="I2069" s="895">
        <f t="shared" si="163"/>
        <v>66</v>
      </c>
      <c r="J2069" s="272">
        <v>0.48</v>
      </c>
      <c r="K2069" s="270">
        <f t="shared" si="164"/>
        <v>31.68</v>
      </c>
      <c r="L2069" s="165"/>
      <c r="M2069" s="28"/>
      <c r="N2069" s="876"/>
      <c r="O2069" s="28"/>
      <c r="P2069" s="28"/>
      <c r="Q2069" s="28"/>
      <c r="R2069" s="28"/>
      <c r="S2069" s="28"/>
    </row>
    <row r="2070" spans="1:19" s="31" customFormat="1" ht="13.5" x14ac:dyDescent="0.3">
      <c r="A2070" s="129" t="s">
        <v>1293</v>
      </c>
      <c r="B2070" s="210" t="s">
        <v>701</v>
      </c>
      <c r="C2070" s="130" t="s">
        <v>698</v>
      </c>
      <c r="D2070" s="106">
        <v>132</v>
      </c>
      <c r="E2070" s="106"/>
      <c r="F2070" s="106"/>
      <c r="G2070" s="106"/>
      <c r="H2070" s="124"/>
      <c r="I2070" s="895">
        <v>132</v>
      </c>
      <c r="J2070" s="272">
        <v>0.7</v>
      </c>
      <c r="K2070" s="270">
        <f t="shared" si="164"/>
        <v>92.399999999999991</v>
      </c>
      <c r="L2070" s="165"/>
      <c r="M2070" s="28"/>
      <c r="N2070" s="876"/>
      <c r="O2070" s="28"/>
      <c r="P2070" s="28"/>
      <c r="Q2070" s="28"/>
      <c r="R2070" s="28"/>
      <c r="S2070" s="28"/>
    </row>
    <row r="2071" spans="1:19" s="31" customFormat="1" ht="13.5" x14ac:dyDescent="0.3">
      <c r="A2071" s="129" t="s">
        <v>1294</v>
      </c>
      <c r="B2071" s="210" t="s">
        <v>702</v>
      </c>
      <c r="C2071" s="130" t="s">
        <v>698</v>
      </c>
      <c r="D2071" s="106">
        <v>160</v>
      </c>
      <c r="E2071" s="106"/>
      <c r="F2071" s="106"/>
      <c r="G2071" s="106"/>
      <c r="H2071" s="124"/>
      <c r="I2071" s="895">
        <v>160</v>
      </c>
      <c r="J2071" s="272">
        <v>0.68</v>
      </c>
      <c r="K2071" s="270">
        <f t="shared" si="164"/>
        <v>108.80000000000001</v>
      </c>
      <c r="L2071" s="165"/>
      <c r="M2071" s="28"/>
      <c r="N2071" s="876"/>
      <c r="O2071" s="28"/>
      <c r="P2071" s="28"/>
      <c r="Q2071" s="28"/>
      <c r="R2071" s="28"/>
      <c r="S2071" s="28"/>
    </row>
    <row r="2072" spans="1:19" s="31" customFormat="1" ht="13.5" x14ac:dyDescent="0.3">
      <c r="A2072" s="129" t="s">
        <v>1295</v>
      </c>
      <c r="B2072" s="210" t="s">
        <v>703</v>
      </c>
      <c r="C2072" s="130" t="s">
        <v>698</v>
      </c>
      <c r="D2072" s="106">
        <v>52</v>
      </c>
      <c r="E2072" s="106"/>
      <c r="F2072" s="106"/>
      <c r="G2072" s="106"/>
      <c r="H2072" s="124"/>
      <c r="I2072" s="895">
        <f t="shared" si="163"/>
        <v>52</v>
      </c>
      <c r="J2072" s="272">
        <v>0.7</v>
      </c>
      <c r="K2072" s="270">
        <f t="shared" si="164"/>
        <v>36.4</v>
      </c>
      <c r="L2072" s="165"/>
      <c r="M2072" s="28"/>
      <c r="N2072" s="876"/>
      <c r="O2072" s="28"/>
      <c r="P2072" s="28"/>
      <c r="Q2072" s="28"/>
      <c r="R2072" s="28"/>
      <c r="S2072" s="28"/>
    </row>
    <row r="2073" spans="1:19" s="31" customFormat="1" ht="54" x14ac:dyDescent="0.3">
      <c r="A2073" s="129" t="s">
        <v>1296</v>
      </c>
      <c r="B2073" s="103" t="s">
        <v>3605</v>
      </c>
      <c r="C2073" s="130" t="s">
        <v>698</v>
      </c>
      <c r="D2073" s="106">
        <v>84</v>
      </c>
      <c r="E2073" s="106"/>
      <c r="F2073" s="106"/>
      <c r="G2073" s="106"/>
      <c r="H2073" s="124"/>
      <c r="I2073" s="895">
        <f t="shared" si="163"/>
        <v>84</v>
      </c>
      <c r="J2073" s="272">
        <v>13.21</v>
      </c>
      <c r="K2073" s="270">
        <f t="shared" si="164"/>
        <v>1109.6400000000001</v>
      </c>
      <c r="L2073" s="165"/>
      <c r="M2073" s="28"/>
      <c r="N2073" s="876"/>
      <c r="O2073" s="28"/>
      <c r="P2073" s="28"/>
      <c r="Q2073" s="28"/>
      <c r="R2073" s="28"/>
      <c r="S2073" s="28"/>
    </row>
    <row r="2074" spans="1:19" s="31" customFormat="1" ht="40.5" x14ac:dyDescent="0.3">
      <c r="A2074" s="129" t="s">
        <v>1297</v>
      </c>
      <c r="B2074" s="210" t="s">
        <v>707</v>
      </c>
      <c r="C2074" s="130" t="s">
        <v>698</v>
      </c>
      <c r="D2074" s="106">
        <v>90</v>
      </c>
      <c r="E2074" s="106"/>
      <c r="F2074" s="106"/>
      <c r="G2074" s="106"/>
      <c r="H2074" s="124"/>
      <c r="I2074" s="895">
        <f t="shared" si="163"/>
        <v>90</v>
      </c>
      <c r="J2074" s="272">
        <v>22.2</v>
      </c>
      <c r="K2074" s="270">
        <f t="shared" si="164"/>
        <v>1998</v>
      </c>
      <c r="L2074" s="165"/>
      <c r="M2074" s="28"/>
      <c r="N2074" s="876"/>
      <c r="O2074" s="28"/>
      <c r="P2074" s="28"/>
      <c r="Q2074" s="28"/>
      <c r="R2074" s="28"/>
      <c r="S2074" s="28"/>
    </row>
    <row r="2075" spans="1:19" s="31" customFormat="1" ht="13.5" x14ac:dyDescent="0.3">
      <c r="A2075" s="129"/>
      <c r="B2075" s="210"/>
      <c r="C2075" s="130"/>
      <c r="D2075" s="106"/>
      <c r="E2075" s="106"/>
      <c r="F2075" s="106"/>
      <c r="G2075" s="106"/>
      <c r="H2075" s="124"/>
      <c r="I2075" s="895">
        <f t="shared" si="163"/>
        <v>0</v>
      </c>
      <c r="J2075" s="272"/>
      <c r="K2075" s="270">
        <f t="shared" si="164"/>
        <v>0</v>
      </c>
      <c r="L2075" s="165"/>
      <c r="M2075" s="28"/>
      <c r="N2075" s="876"/>
      <c r="O2075" s="28"/>
      <c r="P2075" s="28"/>
      <c r="Q2075" s="28"/>
      <c r="R2075" s="28"/>
      <c r="S2075" s="28"/>
    </row>
    <row r="2076" spans="1:19" s="31" customFormat="1" ht="54" x14ac:dyDescent="0.3">
      <c r="A2076" s="129" t="s">
        <v>1289</v>
      </c>
      <c r="B2076" s="210" t="s">
        <v>708</v>
      </c>
      <c r="C2076" s="130"/>
      <c r="D2076" s="106"/>
      <c r="E2076" s="106"/>
      <c r="F2076" s="106"/>
      <c r="G2076" s="106"/>
      <c r="H2076" s="124"/>
      <c r="I2076" s="895">
        <f t="shared" si="163"/>
        <v>0</v>
      </c>
      <c r="J2076" s="272"/>
      <c r="K2076" s="270">
        <f t="shared" si="164"/>
        <v>0</v>
      </c>
      <c r="L2076" s="165"/>
      <c r="M2076" s="28"/>
      <c r="N2076" s="876"/>
      <c r="O2076" s="28"/>
      <c r="P2076" s="28"/>
      <c r="Q2076" s="28"/>
      <c r="R2076" s="28"/>
      <c r="S2076" s="28"/>
    </row>
    <row r="2077" spans="1:19" s="31" customFormat="1" ht="13.5" x14ac:dyDescent="0.3">
      <c r="A2077" s="129" t="s">
        <v>1298</v>
      </c>
      <c r="B2077" s="210" t="s">
        <v>709</v>
      </c>
      <c r="C2077" s="130" t="s">
        <v>11</v>
      </c>
      <c r="D2077" s="106">
        <v>62</v>
      </c>
      <c r="E2077" s="106"/>
      <c r="F2077" s="106"/>
      <c r="G2077" s="106"/>
      <c r="H2077" s="124"/>
      <c r="I2077" s="895">
        <f t="shared" si="163"/>
        <v>62</v>
      </c>
      <c r="J2077" s="272">
        <v>0.4</v>
      </c>
      <c r="K2077" s="270">
        <f t="shared" si="164"/>
        <v>24.8</v>
      </c>
      <c r="L2077" s="165"/>
      <c r="M2077" s="28"/>
      <c r="N2077" s="876"/>
      <c r="O2077" s="28"/>
      <c r="P2077" s="28"/>
      <c r="Q2077" s="28"/>
      <c r="R2077" s="28"/>
      <c r="S2077" s="28"/>
    </row>
    <row r="2078" spans="1:19" s="31" customFormat="1" ht="13.5" x14ac:dyDescent="0.3">
      <c r="A2078" s="129" t="s">
        <v>1299</v>
      </c>
      <c r="B2078" s="210" t="s">
        <v>710</v>
      </c>
      <c r="C2078" s="130" t="s">
        <v>11</v>
      </c>
      <c r="D2078" s="106">
        <v>12</v>
      </c>
      <c r="E2078" s="106"/>
      <c r="F2078" s="106"/>
      <c r="G2078" s="106"/>
      <c r="H2078" s="124"/>
      <c r="I2078" s="895">
        <f t="shared" si="163"/>
        <v>12</v>
      </c>
      <c r="J2078" s="272">
        <v>1.1399999999999999</v>
      </c>
      <c r="K2078" s="270">
        <f t="shared" si="164"/>
        <v>13.68</v>
      </c>
      <c r="L2078" s="165"/>
      <c r="M2078" s="28"/>
      <c r="N2078" s="876"/>
      <c r="O2078" s="28"/>
      <c r="P2078" s="28"/>
      <c r="Q2078" s="28"/>
      <c r="R2078" s="28"/>
      <c r="S2078" s="28"/>
    </row>
    <row r="2079" spans="1:19" s="31" customFormat="1" ht="13.5" x14ac:dyDescent="0.3">
      <c r="A2079" s="129"/>
      <c r="B2079" s="212"/>
      <c r="C2079" s="130"/>
      <c r="D2079" s="106"/>
      <c r="E2079" s="106"/>
      <c r="F2079" s="106"/>
      <c r="G2079" s="106"/>
      <c r="H2079" s="124"/>
      <c r="I2079" s="895">
        <f t="shared" si="163"/>
        <v>0</v>
      </c>
      <c r="J2079" s="270"/>
      <c r="K2079" s="270">
        <f t="shared" si="164"/>
        <v>0</v>
      </c>
      <c r="L2079" s="165"/>
      <c r="M2079" s="28"/>
      <c r="N2079" s="876"/>
      <c r="O2079" s="28"/>
      <c r="P2079" s="28"/>
      <c r="Q2079" s="28"/>
      <c r="R2079" s="28"/>
      <c r="S2079" s="28"/>
    </row>
    <row r="2080" spans="1:19" s="31" customFormat="1" ht="13.5" x14ac:dyDescent="0.3">
      <c r="A2080" s="129"/>
      <c r="B2080" s="214" t="s">
        <v>711</v>
      </c>
      <c r="C2080" s="130"/>
      <c r="D2080" s="106"/>
      <c r="E2080" s="106"/>
      <c r="F2080" s="106"/>
      <c r="G2080" s="106"/>
      <c r="H2080" s="124"/>
      <c r="I2080" s="895">
        <f t="shared" si="163"/>
        <v>0</v>
      </c>
      <c r="J2080" s="270"/>
      <c r="K2080" s="270">
        <f t="shared" si="164"/>
        <v>0</v>
      </c>
      <c r="L2080" s="165"/>
      <c r="M2080" s="28"/>
      <c r="N2080" s="876"/>
      <c r="O2080" s="28"/>
      <c r="P2080" s="28"/>
      <c r="Q2080" s="28"/>
      <c r="R2080" s="28"/>
      <c r="S2080" s="28"/>
    </row>
    <row r="2081" spans="1:19" s="31" customFormat="1" ht="13.5" x14ac:dyDescent="0.3">
      <c r="A2081" s="129"/>
      <c r="B2081" s="212"/>
      <c r="C2081" s="130"/>
      <c r="D2081" s="106"/>
      <c r="E2081" s="106"/>
      <c r="F2081" s="106"/>
      <c r="G2081" s="106"/>
      <c r="H2081" s="124"/>
      <c r="I2081" s="895">
        <f t="shared" si="163"/>
        <v>0</v>
      </c>
      <c r="J2081" s="270"/>
      <c r="K2081" s="270">
        <f t="shared" si="164"/>
        <v>0</v>
      </c>
      <c r="L2081" s="165"/>
      <c r="M2081" s="28"/>
      <c r="N2081" s="876"/>
      <c r="O2081" s="28"/>
      <c r="P2081" s="28"/>
      <c r="Q2081" s="28"/>
      <c r="R2081" s="28"/>
      <c r="S2081" s="28"/>
    </row>
    <row r="2082" spans="1:19" s="31" customFormat="1" ht="94.5" x14ac:dyDescent="0.3">
      <c r="A2082" s="129" t="s">
        <v>1300</v>
      </c>
      <c r="B2082" s="210" t="s">
        <v>712</v>
      </c>
      <c r="C2082" s="130" t="s">
        <v>698</v>
      </c>
      <c r="D2082" s="106">
        <v>980</v>
      </c>
      <c r="E2082" s="106"/>
      <c r="F2082" s="106"/>
      <c r="G2082" s="106"/>
      <c r="H2082" s="124"/>
      <c r="I2082" s="895">
        <f t="shared" si="163"/>
        <v>980</v>
      </c>
      <c r="J2082" s="270">
        <v>1.1399999999999999</v>
      </c>
      <c r="K2082" s="270">
        <f t="shared" si="164"/>
        <v>1117.1999999999998</v>
      </c>
      <c r="L2082" s="165"/>
      <c r="M2082" s="28"/>
      <c r="N2082" s="876"/>
      <c r="O2082" s="28"/>
      <c r="P2082" s="28"/>
      <c r="Q2082" s="28"/>
      <c r="R2082" s="28"/>
      <c r="S2082" s="28"/>
    </row>
    <row r="2083" spans="1:19" s="31" customFormat="1" ht="13.5" x14ac:dyDescent="0.3">
      <c r="A2083" s="129" t="s">
        <v>1301</v>
      </c>
      <c r="B2083" s="210" t="s">
        <v>714</v>
      </c>
      <c r="C2083" s="130" t="s">
        <v>698</v>
      </c>
      <c r="D2083" s="106">
        <v>34</v>
      </c>
      <c r="E2083" s="106"/>
      <c r="F2083" s="106"/>
      <c r="G2083" s="106"/>
      <c r="H2083" s="124"/>
      <c r="I2083" s="895">
        <f t="shared" si="163"/>
        <v>34</v>
      </c>
      <c r="J2083" s="270">
        <v>1.72</v>
      </c>
      <c r="K2083" s="270">
        <f t="shared" si="164"/>
        <v>58.48</v>
      </c>
      <c r="L2083" s="165"/>
      <c r="M2083" s="28"/>
      <c r="N2083" s="876"/>
      <c r="O2083" s="28"/>
      <c r="P2083" s="28"/>
      <c r="Q2083" s="28"/>
      <c r="R2083" s="28"/>
      <c r="S2083" s="28"/>
    </row>
    <row r="2084" spans="1:19" s="31" customFormat="1" ht="13.5" x14ac:dyDescent="0.3">
      <c r="A2084" s="129" t="s">
        <v>1302</v>
      </c>
      <c r="B2084" s="210" t="s">
        <v>717</v>
      </c>
      <c r="C2084" s="130" t="s">
        <v>698</v>
      </c>
      <c r="D2084" s="106">
        <v>20</v>
      </c>
      <c r="E2084" s="106"/>
      <c r="F2084" s="106"/>
      <c r="G2084" s="106"/>
      <c r="H2084" s="124"/>
      <c r="I2084" s="895">
        <f t="shared" si="163"/>
        <v>20</v>
      </c>
      <c r="J2084" s="270">
        <v>9.8000000000000007</v>
      </c>
      <c r="K2084" s="270">
        <f t="shared" si="164"/>
        <v>196</v>
      </c>
      <c r="L2084" s="165"/>
      <c r="M2084" s="28"/>
      <c r="N2084" s="876"/>
      <c r="O2084" s="28"/>
      <c r="P2084" s="28"/>
      <c r="Q2084" s="28"/>
      <c r="R2084" s="28"/>
      <c r="S2084" s="28"/>
    </row>
    <row r="2085" spans="1:19" s="31" customFormat="1" ht="13.5" x14ac:dyDescent="0.3">
      <c r="A2085" s="129" t="s">
        <v>1303</v>
      </c>
      <c r="B2085" s="210" t="s">
        <v>719</v>
      </c>
      <c r="C2085" s="130" t="s">
        <v>698</v>
      </c>
      <c r="D2085" s="106">
        <v>50</v>
      </c>
      <c r="E2085" s="106"/>
      <c r="F2085" s="106"/>
      <c r="G2085" s="106"/>
      <c r="H2085" s="124"/>
      <c r="I2085" s="895">
        <f t="shared" si="163"/>
        <v>50</v>
      </c>
      <c r="J2085" s="270">
        <v>17.5</v>
      </c>
      <c r="K2085" s="270">
        <f t="shared" si="164"/>
        <v>875</v>
      </c>
      <c r="L2085" s="165"/>
      <c r="M2085" s="28"/>
      <c r="N2085" s="876"/>
      <c r="O2085" s="28"/>
      <c r="P2085" s="28"/>
      <c r="Q2085" s="28"/>
      <c r="R2085" s="28"/>
      <c r="S2085" s="28"/>
    </row>
    <row r="2086" spans="1:19" s="31" customFormat="1" ht="13.5" x14ac:dyDescent="0.3">
      <c r="A2086" s="129"/>
      <c r="B2086" s="212"/>
      <c r="C2086" s="130"/>
      <c r="D2086" s="106"/>
      <c r="E2086" s="106"/>
      <c r="F2086" s="106"/>
      <c r="G2086" s="106"/>
      <c r="H2086" s="124"/>
      <c r="I2086" s="895">
        <f t="shared" si="163"/>
        <v>0</v>
      </c>
      <c r="J2086" s="270"/>
      <c r="K2086" s="270">
        <f t="shared" si="164"/>
        <v>0</v>
      </c>
      <c r="L2086" s="165"/>
      <c r="M2086" s="28"/>
      <c r="N2086" s="876"/>
      <c r="O2086" s="28"/>
      <c r="P2086" s="28"/>
      <c r="Q2086" s="28"/>
      <c r="R2086" s="28"/>
      <c r="S2086" s="28"/>
    </row>
    <row r="2087" spans="1:19" s="31" customFormat="1" ht="13.5" x14ac:dyDescent="0.3">
      <c r="A2087" s="129"/>
      <c r="B2087" s="214" t="s">
        <v>723</v>
      </c>
      <c r="C2087" s="130"/>
      <c r="D2087" s="106"/>
      <c r="E2087" s="106"/>
      <c r="F2087" s="106"/>
      <c r="G2087" s="106"/>
      <c r="H2087" s="124"/>
      <c r="I2087" s="895">
        <f t="shared" si="163"/>
        <v>0</v>
      </c>
      <c r="J2087" s="270"/>
      <c r="K2087" s="270">
        <f t="shared" si="164"/>
        <v>0</v>
      </c>
      <c r="L2087" s="165"/>
      <c r="M2087" s="28"/>
      <c r="N2087" s="876"/>
      <c r="O2087" s="28"/>
      <c r="P2087" s="28"/>
      <c r="Q2087" s="28"/>
      <c r="R2087" s="28"/>
      <c r="S2087" s="28"/>
    </row>
    <row r="2088" spans="1:19" s="31" customFormat="1" ht="13.5" x14ac:dyDescent="0.3">
      <c r="A2088" s="129"/>
      <c r="B2088" s="212"/>
      <c r="C2088" s="130"/>
      <c r="D2088" s="106"/>
      <c r="E2088" s="106"/>
      <c r="F2088" s="106"/>
      <c r="G2088" s="106"/>
      <c r="H2088" s="124"/>
      <c r="I2088" s="895">
        <f t="shared" si="163"/>
        <v>0</v>
      </c>
      <c r="J2088" s="270"/>
      <c r="K2088" s="270">
        <f t="shared" si="164"/>
        <v>0</v>
      </c>
      <c r="L2088" s="165"/>
      <c r="M2088" s="28"/>
      <c r="N2088" s="876"/>
      <c r="O2088" s="28"/>
      <c r="P2088" s="28"/>
      <c r="Q2088" s="28"/>
      <c r="R2088" s="28"/>
      <c r="S2088" s="28"/>
    </row>
    <row r="2089" spans="1:19" s="31" customFormat="1" ht="40.5" x14ac:dyDescent="0.3">
      <c r="A2089" s="129" t="s">
        <v>1304</v>
      </c>
      <c r="B2089" s="210" t="s">
        <v>724</v>
      </c>
      <c r="C2089" s="130"/>
      <c r="D2089" s="106"/>
      <c r="E2089" s="106"/>
      <c r="F2089" s="106"/>
      <c r="G2089" s="106"/>
      <c r="H2089" s="124"/>
      <c r="I2089" s="895">
        <f t="shared" si="163"/>
        <v>0</v>
      </c>
      <c r="J2089" s="270"/>
      <c r="K2089" s="270">
        <f t="shared" si="164"/>
        <v>0</v>
      </c>
      <c r="L2089" s="165"/>
      <c r="M2089" s="28"/>
      <c r="N2089" s="876"/>
      <c r="O2089" s="28"/>
      <c r="P2089" s="28"/>
      <c r="Q2089" s="28"/>
      <c r="R2089" s="28"/>
      <c r="S2089" s="28"/>
    </row>
    <row r="2090" spans="1:19" s="31" customFormat="1" ht="40.5" x14ac:dyDescent="0.3">
      <c r="A2090" s="129" t="s">
        <v>1305</v>
      </c>
      <c r="B2090" s="103" t="s">
        <v>3606</v>
      </c>
      <c r="C2090" s="130" t="s">
        <v>11</v>
      </c>
      <c r="D2090" s="106">
        <v>51</v>
      </c>
      <c r="E2090" s="106"/>
      <c r="F2090" s="106"/>
      <c r="G2090" s="106"/>
      <c r="H2090" s="124"/>
      <c r="I2090" s="895">
        <f t="shared" si="163"/>
        <v>51</v>
      </c>
      <c r="J2090" s="270">
        <v>3.74</v>
      </c>
      <c r="K2090" s="270">
        <f t="shared" si="164"/>
        <v>190.74</v>
      </c>
      <c r="L2090" s="165"/>
      <c r="M2090" s="28"/>
      <c r="N2090" s="876"/>
      <c r="O2090" s="28"/>
      <c r="P2090" s="28"/>
      <c r="Q2090" s="28"/>
      <c r="R2090" s="28"/>
      <c r="S2090" s="28"/>
    </row>
    <row r="2091" spans="1:19" s="31" customFormat="1" ht="40.5" x14ac:dyDescent="0.3">
      <c r="A2091" s="129" t="s">
        <v>1306</v>
      </c>
      <c r="B2091" s="103" t="s">
        <v>3607</v>
      </c>
      <c r="C2091" s="130" t="s">
        <v>11</v>
      </c>
      <c r="D2091" s="106">
        <v>9</v>
      </c>
      <c r="E2091" s="106"/>
      <c r="F2091" s="106"/>
      <c r="G2091" s="106"/>
      <c r="H2091" s="124"/>
      <c r="I2091" s="895">
        <f t="shared" si="163"/>
        <v>9</v>
      </c>
      <c r="J2091" s="270">
        <v>11.2</v>
      </c>
      <c r="K2091" s="270">
        <f t="shared" si="164"/>
        <v>100.8</v>
      </c>
      <c r="L2091" s="165"/>
      <c r="M2091" s="28"/>
      <c r="N2091" s="876"/>
      <c r="O2091" s="28"/>
      <c r="P2091" s="28"/>
      <c r="Q2091" s="28"/>
      <c r="R2091" s="28"/>
      <c r="S2091" s="28"/>
    </row>
    <row r="2092" spans="1:19" s="31" customFormat="1" ht="40.5" x14ac:dyDescent="0.3">
      <c r="A2092" s="129" t="s">
        <v>1307</v>
      </c>
      <c r="B2092" s="103" t="s">
        <v>3582</v>
      </c>
      <c r="C2092" s="130" t="s">
        <v>11</v>
      </c>
      <c r="D2092" s="106">
        <v>1</v>
      </c>
      <c r="E2092" s="106"/>
      <c r="F2092" s="106"/>
      <c r="G2092" s="106"/>
      <c r="H2092" s="124"/>
      <c r="I2092" s="895">
        <f t="shared" si="163"/>
        <v>1</v>
      </c>
      <c r="J2092" s="270">
        <v>11.22</v>
      </c>
      <c r="K2092" s="270">
        <f t="shared" si="164"/>
        <v>11.22</v>
      </c>
      <c r="L2092" s="165"/>
      <c r="M2092" s="28"/>
      <c r="N2092" s="876"/>
      <c r="O2092" s="28"/>
      <c r="P2092" s="28"/>
      <c r="Q2092" s="28"/>
      <c r="R2092" s="28"/>
      <c r="S2092" s="28"/>
    </row>
    <row r="2093" spans="1:19" s="31" customFormat="1" ht="40.5" x14ac:dyDescent="0.3">
      <c r="A2093" s="129" t="s">
        <v>1308</v>
      </c>
      <c r="B2093" s="103" t="s">
        <v>3608</v>
      </c>
      <c r="C2093" s="130" t="s">
        <v>11</v>
      </c>
      <c r="D2093" s="106">
        <v>1</v>
      </c>
      <c r="E2093" s="106"/>
      <c r="F2093" s="106"/>
      <c r="G2093" s="106"/>
      <c r="H2093" s="124"/>
      <c r="I2093" s="895">
        <f t="shared" si="163"/>
        <v>1</v>
      </c>
      <c r="J2093" s="270">
        <v>4.54</v>
      </c>
      <c r="K2093" s="270">
        <f t="shared" si="164"/>
        <v>4.54</v>
      </c>
      <c r="L2093" s="165"/>
      <c r="M2093" s="28"/>
      <c r="N2093" s="876"/>
      <c r="O2093" s="28"/>
      <c r="P2093" s="28"/>
      <c r="Q2093" s="28"/>
      <c r="R2093" s="28"/>
      <c r="S2093" s="28"/>
    </row>
    <row r="2094" spans="1:19" s="31" customFormat="1" ht="40.5" x14ac:dyDescent="0.3">
      <c r="A2094" s="129" t="s">
        <v>1309</v>
      </c>
      <c r="B2094" s="103" t="s">
        <v>3610</v>
      </c>
      <c r="C2094" s="130" t="s">
        <v>11</v>
      </c>
      <c r="D2094" s="106">
        <v>14</v>
      </c>
      <c r="E2094" s="106"/>
      <c r="F2094" s="106"/>
      <c r="G2094" s="106"/>
      <c r="H2094" s="124"/>
      <c r="I2094" s="895">
        <v>14</v>
      </c>
      <c r="J2094" s="270">
        <v>76.8</v>
      </c>
      <c r="K2094" s="270">
        <f t="shared" si="164"/>
        <v>1075.2</v>
      </c>
      <c r="L2094" s="165"/>
      <c r="M2094" s="28"/>
      <c r="N2094" s="876"/>
      <c r="O2094" s="28"/>
      <c r="P2094" s="28"/>
      <c r="Q2094" s="28"/>
      <c r="R2094" s="28"/>
      <c r="S2094" s="28"/>
    </row>
    <row r="2095" spans="1:19" s="31" customFormat="1" ht="40.5" x14ac:dyDescent="0.3">
      <c r="A2095" s="129" t="s">
        <v>1310</v>
      </c>
      <c r="B2095" s="103" t="s">
        <v>3609</v>
      </c>
      <c r="C2095" s="130" t="s">
        <v>11</v>
      </c>
      <c r="D2095" s="106">
        <v>3</v>
      </c>
      <c r="E2095" s="106"/>
      <c r="F2095" s="106"/>
      <c r="G2095" s="106"/>
      <c r="H2095" s="124"/>
      <c r="I2095" s="893">
        <v>3</v>
      </c>
      <c r="J2095" s="270">
        <v>54.2</v>
      </c>
      <c r="K2095" s="270">
        <f t="shared" si="164"/>
        <v>162.60000000000002</v>
      </c>
      <c r="L2095" s="165"/>
      <c r="M2095" s="28"/>
      <c r="N2095" s="876"/>
      <c r="O2095" s="28"/>
      <c r="P2095" s="28"/>
      <c r="Q2095" s="28"/>
      <c r="R2095" s="28"/>
      <c r="S2095" s="28"/>
    </row>
    <row r="2096" spans="1:19" s="31" customFormat="1" ht="13.5" x14ac:dyDescent="0.3">
      <c r="A2096" s="129"/>
      <c r="B2096" s="210"/>
      <c r="C2096" s="130"/>
      <c r="D2096" s="106"/>
      <c r="E2096" s="106"/>
      <c r="F2096" s="106"/>
      <c r="G2096" s="106"/>
      <c r="H2096" s="124"/>
      <c r="I2096" s="895">
        <f t="shared" si="163"/>
        <v>0</v>
      </c>
      <c r="J2096" s="270"/>
      <c r="K2096" s="270">
        <f t="shared" si="164"/>
        <v>0</v>
      </c>
      <c r="L2096" s="165"/>
      <c r="M2096" s="28"/>
      <c r="N2096" s="876"/>
      <c r="O2096" s="28"/>
      <c r="P2096" s="28"/>
      <c r="Q2096" s="28"/>
      <c r="R2096" s="28"/>
      <c r="S2096" s="28"/>
    </row>
    <row r="2097" spans="1:19" s="31" customFormat="1" ht="13.5" x14ac:dyDescent="0.3">
      <c r="A2097" s="129"/>
      <c r="B2097" s="214" t="s">
        <v>732</v>
      </c>
      <c r="C2097" s="130"/>
      <c r="D2097" s="106"/>
      <c r="E2097" s="106"/>
      <c r="F2097" s="106"/>
      <c r="G2097" s="106"/>
      <c r="H2097" s="124"/>
      <c r="I2097" s="895">
        <f t="shared" si="163"/>
        <v>0</v>
      </c>
      <c r="J2097" s="270"/>
      <c r="K2097" s="270">
        <f t="shared" si="164"/>
        <v>0</v>
      </c>
      <c r="L2097" s="165"/>
      <c r="M2097" s="28"/>
      <c r="N2097" s="876"/>
      <c r="O2097" s="28"/>
      <c r="P2097" s="28"/>
      <c r="Q2097" s="28"/>
      <c r="R2097" s="28"/>
      <c r="S2097" s="28"/>
    </row>
    <row r="2098" spans="1:19" s="31" customFormat="1" ht="13.5" x14ac:dyDescent="0.3">
      <c r="A2098" s="129"/>
      <c r="B2098" s="210"/>
      <c r="C2098" s="130"/>
      <c r="D2098" s="106"/>
      <c r="E2098" s="106"/>
      <c r="F2098" s="106"/>
      <c r="G2098" s="106"/>
      <c r="H2098" s="124"/>
      <c r="I2098" s="895">
        <f t="shared" si="163"/>
        <v>0</v>
      </c>
      <c r="J2098" s="270"/>
      <c r="K2098" s="270">
        <f t="shared" si="164"/>
        <v>0</v>
      </c>
      <c r="L2098" s="165"/>
      <c r="M2098" s="28"/>
      <c r="N2098" s="876"/>
      <c r="O2098" s="28"/>
      <c r="P2098" s="28"/>
      <c r="Q2098" s="28"/>
      <c r="R2098" s="28"/>
      <c r="S2098" s="28"/>
    </row>
    <row r="2099" spans="1:19" s="31" customFormat="1" ht="42" customHeight="1" x14ac:dyDescent="0.3">
      <c r="A2099" s="129" t="s">
        <v>1313</v>
      </c>
      <c r="B2099" s="210" t="s">
        <v>733</v>
      </c>
      <c r="C2099" s="130"/>
      <c r="D2099" s="106"/>
      <c r="E2099" s="106"/>
      <c r="F2099" s="106"/>
      <c r="G2099" s="106"/>
      <c r="H2099" s="124"/>
      <c r="I2099" s="895">
        <f t="shared" si="163"/>
        <v>0</v>
      </c>
      <c r="J2099" s="270"/>
      <c r="K2099" s="270">
        <f t="shared" si="164"/>
        <v>0</v>
      </c>
      <c r="L2099" s="165"/>
      <c r="M2099" s="28"/>
      <c r="N2099" s="876"/>
      <c r="O2099" s="28"/>
      <c r="P2099" s="28"/>
      <c r="Q2099" s="28"/>
      <c r="R2099" s="28"/>
      <c r="S2099" s="28"/>
    </row>
    <row r="2100" spans="1:19" s="31" customFormat="1" ht="13.5" x14ac:dyDescent="0.3">
      <c r="A2100" s="129" t="s">
        <v>1314</v>
      </c>
      <c r="B2100" s="210" t="s">
        <v>1311</v>
      </c>
      <c r="C2100" s="130" t="s">
        <v>11</v>
      </c>
      <c r="D2100" s="106">
        <v>1</v>
      </c>
      <c r="E2100" s="106"/>
      <c r="F2100" s="106"/>
      <c r="G2100" s="106"/>
      <c r="H2100" s="124"/>
      <c r="I2100" s="895">
        <f t="shared" si="163"/>
        <v>1</v>
      </c>
      <c r="J2100" s="270">
        <v>1074</v>
      </c>
      <c r="K2100" s="270">
        <f t="shared" si="164"/>
        <v>1074</v>
      </c>
      <c r="L2100" s="165"/>
      <c r="M2100" s="28"/>
      <c r="N2100" s="876"/>
      <c r="O2100" s="28"/>
      <c r="P2100" s="28"/>
      <c r="Q2100" s="28"/>
      <c r="R2100" s="28"/>
      <c r="S2100" s="28"/>
    </row>
    <row r="2101" spans="1:19" s="31" customFormat="1" ht="13.5" x14ac:dyDescent="0.3">
      <c r="A2101" s="129" t="s">
        <v>1315</v>
      </c>
      <c r="B2101" s="210" t="s">
        <v>1312</v>
      </c>
      <c r="C2101" s="130" t="s">
        <v>11</v>
      </c>
      <c r="D2101" s="106">
        <v>1</v>
      </c>
      <c r="E2101" s="106"/>
      <c r="F2101" s="106"/>
      <c r="G2101" s="106"/>
      <c r="H2101" s="124"/>
      <c r="I2101" s="895">
        <f t="shared" si="163"/>
        <v>1</v>
      </c>
      <c r="J2101" s="270">
        <v>875</v>
      </c>
      <c r="K2101" s="270">
        <f t="shared" si="164"/>
        <v>875</v>
      </c>
      <c r="L2101" s="165"/>
      <c r="M2101" s="28"/>
      <c r="N2101" s="876"/>
      <c r="O2101" s="28"/>
      <c r="P2101" s="28"/>
      <c r="Q2101" s="28"/>
      <c r="R2101" s="28"/>
      <c r="S2101" s="28"/>
    </row>
    <row r="2102" spans="1:19" s="31" customFormat="1" ht="13.5" x14ac:dyDescent="0.3">
      <c r="A2102" s="129"/>
      <c r="B2102" s="210"/>
      <c r="C2102" s="130"/>
      <c r="D2102" s="106"/>
      <c r="E2102" s="106"/>
      <c r="F2102" s="106"/>
      <c r="G2102" s="106"/>
      <c r="H2102" s="124"/>
      <c r="I2102" s="895">
        <f t="shared" si="163"/>
        <v>0</v>
      </c>
      <c r="J2102" s="270"/>
      <c r="K2102" s="270">
        <f t="shared" si="164"/>
        <v>0</v>
      </c>
      <c r="L2102" s="165"/>
      <c r="M2102" s="28"/>
      <c r="N2102" s="876"/>
      <c r="O2102" s="28"/>
      <c r="P2102" s="28"/>
      <c r="Q2102" s="28"/>
      <c r="R2102" s="28"/>
      <c r="S2102" s="28"/>
    </row>
    <row r="2103" spans="1:19" s="31" customFormat="1" ht="40.5" x14ac:dyDescent="0.3">
      <c r="A2103" s="129" t="s">
        <v>1316</v>
      </c>
      <c r="B2103" s="210" t="s">
        <v>3586</v>
      </c>
      <c r="C2103" s="130" t="s">
        <v>11</v>
      </c>
      <c r="D2103" s="106">
        <v>1</v>
      </c>
      <c r="E2103" s="106"/>
      <c r="F2103" s="106"/>
      <c r="G2103" s="106"/>
      <c r="H2103" s="124"/>
      <c r="I2103" s="895">
        <f t="shared" si="163"/>
        <v>1</v>
      </c>
      <c r="J2103" s="270">
        <v>96.2</v>
      </c>
      <c r="K2103" s="270">
        <f t="shared" si="164"/>
        <v>96.2</v>
      </c>
      <c r="L2103" s="165"/>
      <c r="M2103" s="28"/>
      <c r="N2103" s="876"/>
      <c r="O2103" s="28"/>
      <c r="P2103" s="28"/>
      <c r="Q2103" s="28"/>
      <c r="R2103" s="28"/>
      <c r="S2103" s="28"/>
    </row>
    <row r="2104" spans="1:19" s="31" customFormat="1" ht="13.5" x14ac:dyDescent="0.3">
      <c r="A2104" s="129"/>
      <c r="B2104" s="210"/>
      <c r="C2104" s="130"/>
      <c r="D2104" s="106"/>
      <c r="E2104" s="106"/>
      <c r="F2104" s="106"/>
      <c r="G2104" s="106"/>
      <c r="H2104" s="124"/>
      <c r="I2104" s="895">
        <f t="shared" si="163"/>
        <v>0</v>
      </c>
      <c r="J2104" s="270"/>
      <c r="K2104" s="270">
        <f t="shared" si="164"/>
        <v>0</v>
      </c>
      <c r="L2104" s="165"/>
      <c r="M2104" s="28"/>
      <c r="N2104" s="876"/>
      <c r="O2104" s="28"/>
      <c r="P2104" s="28"/>
      <c r="Q2104" s="28"/>
      <c r="R2104" s="28"/>
      <c r="S2104" s="28"/>
    </row>
    <row r="2105" spans="1:19" s="31" customFormat="1" ht="13.5" x14ac:dyDescent="0.3">
      <c r="A2105" s="129" t="s">
        <v>1317</v>
      </c>
      <c r="B2105" s="213" t="s">
        <v>766</v>
      </c>
      <c r="C2105" s="130"/>
      <c r="D2105" s="106"/>
      <c r="E2105" s="106"/>
      <c r="F2105" s="106"/>
      <c r="G2105" s="106"/>
      <c r="H2105" s="124"/>
      <c r="I2105" s="895">
        <f t="shared" si="163"/>
        <v>0</v>
      </c>
      <c r="J2105" s="270"/>
      <c r="K2105" s="270">
        <f t="shared" si="164"/>
        <v>0</v>
      </c>
      <c r="L2105" s="165"/>
      <c r="M2105" s="28"/>
      <c r="N2105" s="876"/>
      <c r="O2105" s="28"/>
      <c r="P2105" s="28"/>
      <c r="Q2105" s="28"/>
      <c r="R2105" s="28"/>
      <c r="S2105" s="28"/>
    </row>
    <row r="2106" spans="1:19" s="31" customFormat="1" ht="13.5" x14ac:dyDescent="0.3">
      <c r="A2106" s="129"/>
      <c r="B2106" s="210"/>
      <c r="C2106" s="130"/>
      <c r="D2106" s="106"/>
      <c r="E2106" s="106"/>
      <c r="F2106" s="106"/>
      <c r="G2106" s="106"/>
      <c r="H2106" s="124"/>
      <c r="I2106" s="895">
        <f t="shared" si="163"/>
        <v>0</v>
      </c>
      <c r="J2106" s="270"/>
      <c r="K2106" s="270">
        <f t="shared" si="164"/>
        <v>0</v>
      </c>
      <c r="L2106" s="165"/>
      <c r="M2106" s="28"/>
      <c r="N2106" s="876"/>
      <c r="O2106" s="28"/>
      <c r="P2106" s="28"/>
      <c r="Q2106" s="28"/>
      <c r="R2106" s="28"/>
      <c r="S2106" s="28"/>
    </row>
    <row r="2107" spans="1:19" s="31" customFormat="1" ht="13.5" x14ac:dyDescent="0.3">
      <c r="A2107" s="129"/>
      <c r="B2107" s="214" t="s">
        <v>767</v>
      </c>
      <c r="C2107" s="130"/>
      <c r="D2107" s="106"/>
      <c r="E2107" s="106"/>
      <c r="F2107" s="106"/>
      <c r="G2107" s="106"/>
      <c r="H2107" s="124"/>
      <c r="I2107" s="895">
        <f t="shared" si="163"/>
        <v>0</v>
      </c>
      <c r="J2107" s="270"/>
      <c r="K2107" s="270">
        <f t="shared" si="164"/>
        <v>0</v>
      </c>
      <c r="L2107" s="165"/>
      <c r="M2107" s="28"/>
      <c r="N2107" s="876"/>
      <c r="O2107" s="28"/>
      <c r="P2107" s="28"/>
      <c r="Q2107" s="28"/>
      <c r="R2107" s="28"/>
      <c r="S2107" s="28"/>
    </row>
    <row r="2108" spans="1:19" s="31" customFormat="1" ht="13.5" x14ac:dyDescent="0.3">
      <c r="A2108" s="129"/>
      <c r="B2108" s="210"/>
      <c r="C2108" s="130"/>
      <c r="D2108" s="106"/>
      <c r="E2108" s="106"/>
      <c r="F2108" s="106"/>
      <c r="G2108" s="106"/>
      <c r="H2108" s="124"/>
      <c r="I2108" s="895">
        <f t="shared" si="163"/>
        <v>0</v>
      </c>
      <c r="J2108" s="270"/>
      <c r="K2108" s="270">
        <f t="shared" si="164"/>
        <v>0</v>
      </c>
      <c r="L2108" s="165"/>
      <c r="M2108" s="28"/>
      <c r="N2108" s="876"/>
      <c r="O2108" s="28"/>
      <c r="P2108" s="28"/>
      <c r="Q2108" s="28"/>
      <c r="R2108" s="28"/>
      <c r="S2108" s="28"/>
    </row>
    <row r="2109" spans="1:19" s="31" customFormat="1" ht="54" x14ac:dyDescent="0.3">
      <c r="A2109" s="129" t="s">
        <v>1318</v>
      </c>
      <c r="B2109" s="210" t="s">
        <v>696</v>
      </c>
      <c r="C2109" s="130"/>
      <c r="D2109" s="106"/>
      <c r="E2109" s="106"/>
      <c r="F2109" s="106"/>
      <c r="G2109" s="106"/>
      <c r="H2109" s="124"/>
      <c r="I2109" s="895">
        <f t="shared" si="163"/>
        <v>0</v>
      </c>
      <c r="J2109" s="270"/>
      <c r="K2109" s="270">
        <f t="shared" si="164"/>
        <v>0</v>
      </c>
      <c r="L2109" s="165"/>
      <c r="M2109" s="28"/>
      <c r="N2109" s="876"/>
      <c r="O2109" s="28"/>
      <c r="P2109" s="28"/>
      <c r="Q2109" s="28"/>
      <c r="R2109" s="28"/>
      <c r="S2109" s="28"/>
    </row>
    <row r="2110" spans="1:19" s="31" customFormat="1" ht="13.5" x14ac:dyDescent="0.3">
      <c r="A2110" s="129" t="s">
        <v>1319</v>
      </c>
      <c r="B2110" s="210" t="s">
        <v>768</v>
      </c>
      <c r="C2110" s="130" t="s">
        <v>698</v>
      </c>
      <c r="D2110" s="106">
        <v>432</v>
      </c>
      <c r="E2110" s="106"/>
      <c r="F2110" s="106"/>
      <c r="G2110" s="106"/>
      <c r="H2110" s="124"/>
      <c r="I2110" s="895">
        <f t="shared" si="163"/>
        <v>432</v>
      </c>
      <c r="J2110" s="270">
        <v>0.36</v>
      </c>
      <c r="K2110" s="270">
        <f t="shared" si="164"/>
        <v>155.51999999999998</v>
      </c>
      <c r="L2110" s="165"/>
      <c r="M2110" s="28"/>
      <c r="N2110" s="876"/>
      <c r="O2110" s="28"/>
      <c r="P2110" s="28"/>
      <c r="Q2110" s="28"/>
      <c r="R2110" s="28"/>
      <c r="S2110" s="28"/>
    </row>
    <row r="2111" spans="1:19" s="31" customFormat="1" ht="13.5" x14ac:dyDescent="0.3">
      <c r="A2111" s="129" t="s">
        <v>1320</v>
      </c>
      <c r="B2111" s="210" t="s">
        <v>700</v>
      </c>
      <c r="C2111" s="130" t="s">
        <v>698</v>
      </c>
      <c r="D2111" s="106">
        <v>64</v>
      </c>
      <c r="E2111" s="106"/>
      <c r="F2111" s="106"/>
      <c r="G2111" s="106"/>
      <c r="H2111" s="124"/>
      <c r="I2111" s="895">
        <f t="shared" si="163"/>
        <v>64</v>
      </c>
      <c r="J2111" s="270">
        <v>0.48</v>
      </c>
      <c r="K2111" s="270">
        <f t="shared" si="164"/>
        <v>30.72</v>
      </c>
      <c r="L2111" s="165"/>
      <c r="M2111" s="28"/>
      <c r="N2111" s="876"/>
      <c r="O2111" s="28"/>
      <c r="P2111" s="28"/>
      <c r="Q2111" s="28"/>
      <c r="R2111" s="28"/>
      <c r="S2111" s="28"/>
    </row>
    <row r="2112" spans="1:19" s="31" customFormat="1" ht="13.5" x14ac:dyDescent="0.3">
      <c r="A2112" s="129"/>
      <c r="B2112" s="210"/>
      <c r="C2112" s="130"/>
      <c r="D2112" s="106"/>
      <c r="E2112" s="106"/>
      <c r="F2112" s="106"/>
      <c r="G2112" s="106"/>
      <c r="H2112" s="124"/>
      <c r="I2112" s="895">
        <f t="shared" si="163"/>
        <v>0</v>
      </c>
      <c r="J2112" s="270"/>
      <c r="K2112" s="270">
        <f t="shared" si="164"/>
        <v>0</v>
      </c>
      <c r="L2112" s="165"/>
      <c r="M2112" s="28"/>
      <c r="N2112" s="876"/>
      <c r="O2112" s="28"/>
      <c r="P2112" s="28"/>
      <c r="Q2112" s="28"/>
      <c r="R2112" s="28"/>
      <c r="S2112" s="28"/>
    </row>
    <row r="2113" spans="1:19" s="31" customFormat="1" ht="13.5" x14ac:dyDescent="0.3">
      <c r="A2113" s="129"/>
      <c r="B2113" s="214" t="s">
        <v>769</v>
      </c>
      <c r="C2113" s="130"/>
      <c r="D2113" s="106"/>
      <c r="E2113" s="106"/>
      <c r="F2113" s="106"/>
      <c r="G2113" s="106"/>
      <c r="H2113" s="124"/>
      <c r="I2113" s="895">
        <f t="shared" si="163"/>
        <v>0</v>
      </c>
      <c r="J2113" s="270"/>
      <c r="K2113" s="270">
        <f t="shared" si="164"/>
        <v>0</v>
      </c>
      <c r="L2113" s="165"/>
      <c r="M2113" s="28"/>
      <c r="N2113" s="876"/>
      <c r="O2113" s="28"/>
      <c r="P2113" s="28"/>
      <c r="Q2113" s="28"/>
      <c r="R2113" s="28"/>
      <c r="S2113" s="28"/>
    </row>
    <row r="2114" spans="1:19" s="31" customFormat="1" ht="13.5" x14ac:dyDescent="0.3">
      <c r="A2114" s="129"/>
      <c r="B2114" s="210"/>
      <c r="C2114" s="130"/>
      <c r="D2114" s="106"/>
      <c r="E2114" s="106"/>
      <c r="F2114" s="106"/>
      <c r="G2114" s="106"/>
      <c r="H2114" s="124"/>
      <c r="I2114" s="895">
        <f t="shared" si="163"/>
        <v>0</v>
      </c>
      <c r="J2114" s="270"/>
      <c r="K2114" s="270">
        <f t="shared" si="164"/>
        <v>0</v>
      </c>
      <c r="L2114" s="165"/>
      <c r="M2114" s="28"/>
      <c r="N2114" s="876"/>
      <c r="O2114" s="28"/>
      <c r="P2114" s="28"/>
      <c r="Q2114" s="28"/>
      <c r="R2114" s="28"/>
      <c r="S2114" s="28"/>
    </row>
    <row r="2115" spans="1:19" s="31" customFormat="1" ht="54" x14ac:dyDescent="0.3">
      <c r="A2115" s="129" t="s">
        <v>1321</v>
      </c>
      <c r="B2115" s="210" t="s">
        <v>770</v>
      </c>
      <c r="C2115" s="130"/>
      <c r="D2115" s="106"/>
      <c r="E2115" s="106"/>
      <c r="F2115" s="106"/>
      <c r="G2115" s="106"/>
      <c r="H2115" s="124"/>
      <c r="I2115" s="895">
        <f t="shared" si="163"/>
        <v>0</v>
      </c>
      <c r="J2115" s="270"/>
      <c r="K2115" s="270">
        <f t="shared" si="164"/>
        <v>0</v>
      </c>
      <c r="L2115" s="165"/>
      <c r="M2115" s="28"/>
      <c r="N2115" s="876"/>
      <c r="O2115" s="28"/>
      <c r="P2115" s="28"/>
      <c r="Q2115" s="28"/>
      <c r="R2115" s="28"/>
      <c r="S2115" s="28"/>
    </row>
    <row r="2116" spans="1:19" s="31" customFormat="1" ht="13.5" x14ac:dyDescent="0.3">
      <c r="A2116" s="129" t="s">
        <v>1322</v>
      </c>
      <c r="B2116" s="210" t="s">
        <v>709</v>
      </c>
      <c r="C2116" s="130" t="s">
        <v>11</v>
      </c>
      <c r="D2116" s="106">
        <v>50</v>
      </c>
      <c r="E2116" s="106"/>
      <c r="F2116" s="106"/>
      <c r="G2116" s="106"/>
      <c r="H2116" s="124"/>
      <c r="I2116" s="895">
        <f t="shared" si="163"/>
        <v>50</v>
      </c>
      <c r="J2116" s="270">
        <v>0.4</v>
      </c>
      <c r="K2116" s="270">
        <f t="shared" si="164"/>
        <v>20</v>
      </c>
      <c r="L2116" s="165"/>
      <c r="M2116" s="28"/>
      <c r="N2116" s="876"/>
      <c r="O2116" s="28"/>
      <c r="P2116" s="28"/>
      <c r="Q2116" s="28"/>
      <c r="R2116" s="28"/>
      <c r="S2116" s="28"/>
    </row>
    <row r="2117" spans="1:19" s="31" customFormat="1" ht="13.5" x14ac:dyDescent="0.3">
      <c r="A2117" s="129"/>
      <c r="B2117" s="210"/>
      <c r="C2117" s="130"/>
      <c r="D2117" s="106"/>
      <c r="E2117" s="106"/>
      <c r="F2117" s="106"/>
      <c r="G2117" s="106"/>
      <c r="H2117" s="124"/>
      <c r="I2117" s="895">
        <f t="shared" si="163"/>
        <v>0</v>
      </c>
      <c r="J2117" s="270"/>
      <c r="K2117" s="270">
        <f t="shared" si="164"/>
        <v>0</v>
      </c>
      <c r="L2117" s="165"/>
      <c r="M2117" s="28"/>
      <c r="N2117" s="876"/>
      <c r="O2117" s="28"/>
      <c r="P2117" s="28"/>
      <c r="Q2117" s="28"/>
      <c r="R2117" s="28"/>
      <c r="S2117" s="28"/>
    </row>
    <row r="2118" spans="1:19" s="31" customFormat="1" ht="13.5" x14ac:dyDescent="0.3">
      <c r="A2118" s="129"/>
      <c r="B2118" s="214" t="s">
        <v>711</v>
      </c>
      <c r="C2118" s="130"/>
      <c r="D2118" s="106"/>
      <c r="E2118" s="106"/>
      <c r="F2118" s="106"/>
      <c r="G2118" s="106"/>
      <c r="H2118" s="124"/>
      <c r="I2118" s="895">
        <f t="shared" si="163"/>
        <v>0</v>
      </c>
      <c r="J2118" s="270"/>
      <c r="K2118" s="270">
        <f t="shared" si="164"/>
        <v>0</v>
      </c>
      <c r="L2118" s="165"/>
      <c r="M2118" s="28"/>
      <c r="N2118" s="876"/>
      <c r="O2118" s="28"/>
      <c r="P2118" s="28"/>
      <c r="Q2118" s="28"/>
      <c r="R2118" s="28"/>
      <c r="S2118" s="28"/>
    </row>
    <row r="2119" spans="1:19" s="31" customFormat="1" ht="13.5" x14ac:dyDescent="0.3">
      <c r="A2119" s="129"/>
      <c r="B2119" s="210"/>
      <c r="C2119" s="130"/>
      <c r="D2119" s="106"/>
      <c r="E2119" s="106"/>
      <c r="F2119" s="106"/>
      <c r="G2119" s="106"/>
      <c r="H2119" s="124"/>
      <c r="I2119" s="895">
        <f t="shared" si="163"/>
        <v>0</v>
      </c>
      <c r="J2119" s="270"/>
      <c r="K2119" s="270">
        <f t="shared" si="164"/>
        <v>0</v>
      </c>
      <c r="L2119" s="165"/>
      <c r="M2119" s="28"/>
      <c r="N2119" s="876"/>
      <c r="O2119" s="28"/>
      <c r="P2119" s="28"/>
      <c r="Q2119" s="28"/>
      <c r="R2119" s="28"/>
      <c r="S2119" s="28"/>
    </row>
    <row r="2120" spans="1:19" s="31" customFormat="1" ht="94.5" x14ac:dyDescent="0.3">
      <c r="A2120" s="129" t="s">
        <v>1323</v>
      </c>
      <c r="B2120" s="210" t="s">
        <v>771</v>
      </c>
      <c r="C2120" s="130"/>
      <c r="D2120" s="106"/>
      <c r="E2120" s="106"/>
      <c r="F2120" s="106"/>
      <c r="G2120" s="106"/>
      <c r="H2120" s="124"/>
      <c r="I2120" s="895">
        <f t="shared" si="163"/>
        <v>0</v>
      </c>
      <c r="J2120" s="270"/>
      <c r="K2120" s="270">
        <f t="shared" si="164"/>
        <v>0</v>
      </c>
      <c r="L2120" s="165"/>
      <c r="M2120" s="28"/>
      <c r="N2120" s="876"/>
      <c r="O2120" s="28"/>
      <c r="P2120" s="28"/>
      <c r="Q2120" s="28"/>
      <c r="R2120" s="28"/>
      <c r="S2120" s="28"/>
    </row>
    <row r="2121" spans="1:19" s="31" customFormat="1" ht="13.5" x14ac:dyDescent="0.3">
      <c r="A2121" s="129" t="s">
        <v>1324</v>
      </c>
      <c r="B2121" s="210" t="s">
        <v>772</v>
      </c>
      <c r="C2121" s="130" t="s">
        <v>698</v>
      </c>
      <c r="D2121" s="106">
        <v>120</v>
      </c>
      <c r="E2121" s="106"/>
      <c r="F2121" s="106"/>
      <c r="G2121" s="106"/>
      <c r="H2121" s="124"/>
      <c r="I2121" s="895">
        <f t="shared" si="163"/>
        <v>120</v>
      </c>
      <c r="J2121" s="270">
        <v>1.52</v>
      </c>
      <c r="K2121" s="270">
        <f t="shared" si="164"/>
        <v>182.4</v>
      </c>
      <c r="L2121" s="165"/>
      <c r="M2121" s="28"/>
      <c r="N2121" s="876"/>
      <c r="O2121" s="28"/>
      <c r="P2121" s="28"/>
      <c r="Q2121" s="28"/>
      <c r="R2121" s="28"/>
      <c r="S2121" s="28"/>
    </row>
    <row r="2122" spans="1:19" s="31" customFormat="1" ht="13.5" x14ac:dyDescent="0.3">
      <c r="A2122" s="129" t="s">
        <v>1325</v>
      </c>
      <c r="B2122" s="210" t="s">
        <v>773</v>
      </c>
      <c r="C2122" s="130" t="s">
        <v>698</v>
      </c>
      <c r="D2122" s="106">
        <v>960</v>
      </c>
      <c r="E2122" s="106"/>
      <c r="F2122" s="106"/>
      <c r="G2122" s="106"/>
      <c r="H2122" s="124"/>
      <c r="I2122" s="895">
        <f t="shared" si="163"/>
        <v>960</v>
      </c>
      <c r="J2122" s="270">
        <v>1.18</v>
      </c>
      <c r="K2122" s="270">
        <f t="shared" si="164"/>
        <v>1132.8</v>
      </c>
      <c r="L2122" s="165"/>
      <c r="M2122" s="28"/>
      <c r="N2122" s="876"/>
      <c r="O2122" s="28"/>
      <c r="P2122" s="28"/>
      <c r="Q2122" s="28"/>
      <c r="R2122" s="28"/>
      <c r="S2122" s="28"/>
    </row>
    <row r="2123" spans="1:19" s="31" customFormat="1" ht="13.5" x14ac:dyDescent="0.3">
      <c r="A2123" s="129" t="s">
        <v>1326</v>
      </c>
      <c r="B2123" s="210" t="s">
        <v>774</v>
      </c>
      <c r="C2123" s="130" t="s">
        <v>698</v>
      </c>
      <c r="D2123" s="106">
        <v>85</v>
      </c>
      <c r="E2123" s="106"/>
      <c r="F2123" s="106"/>
      <c r="G2123" s="106"/>
      <c r="H2123" s="124"/>
      <c r="I2123" s="895">
        <f t="shared" si="163"/>
        <v>85</v>
      </c>
      <c r="J2123" s="270">
        <v>1.21</v>
      </c>
      <c r="K2123" s="270">
        <f t="shared" si="164"/>
        <v>102.85</v>
      </c>
      <c r="L2123" s="165"/>
      <c r="M2123" s="28"/>
      <c r="N2123" s="876"/>
      <c r="O2123" s="28"/>
      <c r="P2123" s="28"/>
      <c r="Q2123" s="28"/>
      <c r="R2123" s="28"/>
      <c r="S2123" s="28"/>
    </row>
    <row r="2124" spans="1:19" s="31" customFormat="1" ht="13.5" x14ac:dyDescent="0.3">
      <c r="A2124" s="129" t="s">
        <v>1327</v>
      </c>
      <c r="B2124" s="210" t="s">
        <v>775</v>
      </c>
      <c r="C2124" s="130" t="s">
        <v>698</v>
      </c>
      <c r="D2124" s="106">
        <v>75</v>
      </c>
      <c r="E2124" s="106"/>
      <c r="F2124" s="106"/>
      <c r="G2124" s="106"/>
      <c r="H2124" s="124"/>
      <c r="I2124" s="895">
        <f t="shared" si="163"/>
        <v>75</v>
      </c>
      <c r="J2124" s="270">
        <v>1.25</v>
      </c>
      <c r="K2124" s="270">
        <f t="shared" si="164"/>
        <v>93.75</v>
      </c>
      <c r="L2124" s="165"/>
      <c r="M2124" s="28"/>
      <c r="N2124" s="876"/>
      <c r="O2124" s="28"/>
      <c r="P2124" s="28"/>
      <c r="Q2124" s="28"/>
      <c r="R2124" s="28"/>
      <c r="S2124" s="28"/>
    </row>
    <row r="2125" spans="1:19" s="31" customFormat="1" ht="13.5" x14ac:dyDescent="0.3">
      <c r="A2125" s="129"/>
      <c r="B2125" s="210"/>
      <c r="C2125" s="130"/>
      <c r="D2125" s="106"/>
      <c r="E2125" s="106"/>
      <c r="F2125" s="106"/>
      <c r="G2125" s="106"/>
      <c r="H2125" s="124"/>
      <c r="I2125" s="895">
        <f t="shared" si="163"/>
        <v>0</v>
      </c>
      <c r="J2125" s="270"/>
      <c r="K2125" s="270">
        <f t="shared" si="164"/>
        <v>0</v>
      </c>
      <c r="L2125" s="165"/>
      <c r="M2125" s="28"/>
      <c r="N2125" s="876"/>
      <c r="O2125" s="28"/>
      <c r="P2125" s="28"/>
      <c r="Q2125" s="28"/>
      <c r="R2125" s="28"/>
      <c r="S2125" s="28"/>
    </row>
    <row r="2126" spans="1:19" s="31" customFormat="1" ht="13.5" x14ac:dyDescent="0.3">
      <c r="A2126" s="129"/>
      <c r="B2126" s="214" t="s">
        <v>776</v>
      </c>
      <c r="C2126" s="130"/>
      <c r="D2126" s="106"/>
      <c r="E2126" s="106"/>
      <c r="F2126" s="106"/>
      <c r="G2126" s="106"/>
      <c r="H2126" s="124"/>
      <c r="I2126" s="895">
        <f t="shared" si="163"/>
        <v>0</v>
      </c>
      <c r="J2126" s="270"/>
      <c r="K2126" s="270">
        <f t="shared" si="164"/>
        <v>0</v>
      </c>
      <c r="L2126" s="165"/>
      <c r="M2126" s="28"/>
      <c r="N2126" s="876"/>
      <c r="O2126" s="28"/>
      <c r="P2126" s="28"/>
      <c r="Q2126" s="28"/>
      <c r="R2126" s="28"/>
      <c r="S2126" s="28"/>
    </row>
    <row r="2127" spans="1:19" s="31" customFormat="1" ht="13.5" x14ac:dyDescent="0.3">
      <c r="A2127" s="129"/>
      <c r="B2127" s="210"/>
      <c r="C2127" s="130"/>
      <c r="D2127" s="106"/>
      <c r="E2127" s="106"/>
      <c r="F2127" s="106"/>
      <c r="G2127" s="106"/>
      <c r="H2127" s="124"/>
      <c r="I2127" s="895">
        <f t="shared" si="163"/>
        <v>0</v>
      </c>
      <c r="J2127" s="270"/>
      <c r="K2127" s="270">
        <f t="shared" si="164"/>
        <v>0</v>
      </c>
      <c r="L2127" s="165"/>
      <c r="M2127" s="28"/>
      <c r="N2127" s="876"/>
      <c r="O2127" s="28"/>
      <c r="P2127" s="28"/>
      <c r="Q2127" s="28"/>
      <c r="R2127" s="28"/>
      <c r="S2127" s="28"/>
    </row>
    <row r="2128" spans="1:19" s="31" customFormat="1" ht="27" x14ac:dyDescent="0.3">
      <c r="A2128" s="129" t="s">
        <v>1329</v>
      </c>
      <c r="B2128" s="210" t="s">
        <v>1328</v>
      </c>
      <c r="C2128" s="130"/>
      <c r="D2128" s="106"/>
      <c r="E2128" s="106"/>
      <c r="F2128" s="106"/>
      <c r="G2128" s="106"/>
      <c r="H2128" s="124"/>
      <c r="I2128" s="895">
        <f t="shared" si="163"/>
        <v>0</v>
      </c>
      <c r="J2128" s="270"/>
      <c r="K2128" s="270">
        <f t="shared" si="164"/>
        <v>0</v>
      </c>
      <c r="L2128" s="165"/>
      <c r="M2128" s="28"/>
      <c r="N2128" s="876"/>
      <c r="O2128" s="28"/>
      <c r="P2128" s="28"/>
      <c r="Q2128" s="28"/>
      <c r="R2128" s="28"/>
      <c r="S2128" s="28"/>
    </row>
    <row r="2129" spans="1:19" s="31" customFormat="1" ht="27" x14ac:dyDescent="0.3">
      <c r="A2129" s="129" t="s">
        <v>1330</v>
      </c>
      <c r="B2129" s="103" t="s">
        <v>3587</v>
      </c>
      <c r="C2129" s="130" t="s">
        <v>698</v>
      </c>
      <c r="D2129" s="106">
        <v>10</v>
      </c>
      <c r="E2129" s="106"/>
      <c r="F2129" s="106"/>
      <c r="G2129" s="106"/>
      <c r="H2129" s="124"/>
      <c r="I2129" s="895">
        <f t="shared" si="163"/>
        <v>10</v>
      </c>
      <c r="J2129" s="270">
        <v>9.75</v>
      </c>
      <c r="K2129" s="270">
        <f t="shared" si="164"/>
        <v>97.5</v>
      </c>
      <c r="L2129" s="165"/>
      <c r="M2129" s="28"/>
      <c r="N2129" s="876"/>
      <c r="O2129" s="28"/>
      <c r="P2129" s="28"/>
      <c r="Q2129" s="28"/>
      <c r="R2129" s="28"/>
      <c r="S2129" s="28"/>
    </row>
    <row r="2130" spans="1:19" s="31" customFormat="1" ht="40.5" x14ac:dyDescent="0.3">
      <c r="A2130" s="129" t="s">
        <v>1331</v>
      </c>
      <c r="B2130" s="103" t="s">
        <v>3588</v>
      </c>
      <c r="C2130" s="130" t="s">
        <v>11</v>
      </c>
      <c r="D2130" s="106">
        <v>100</v>
      </c>
      <c r="E2130" s="106"/>
      <c r="F2130" s="106"/>
      <c r="G2130" s="106"/>
      <c r="H2130" s="124"/>
      <c r="I2130" s="895">
        <f t="shared" si="163"/>
        <v>100</v>
      </c>
      <c r="J2130" s="270">
        <v>166.7</v>
      </c>
      <c r="K2130" s="270">
        <f t="shared" si="164"/>
        <v>16670</v>
      </c>
      <c r="L2130" s="165"/>
      <c r="M2130" s="28"/>
      <c r="N2130" s="876"/>
      <c r="O2130" s="28"/>
      <c r="P2130" s="28"/>
      <c r="Q2130" s="28"/>
      <c r="R2130" s="28"/>
      <c r="S2130" s="28"/>
    </row>
    <row r="2131" spans="1:19" s="31" customFormat="1" ht="27" x14ac:dyDescent="0.3">
      <c r="A2131" s="129" t="s">
        <v>1332</v>
      </c>
      <c r="B2131" s="103" t="s">
        <v>3611</v>
      </c>
      <c r="C2131" s="130" t="s">
        <v>11</v>
      </c>
      <c r="D2131" s="106">
        <v>23</v>
      </c>
      <c r="E2131" s="106"/>
      <c r="F2131" s="106"/>
      <c r="G2131" s="106"/>
      <c r="H2131" s="124"/>
      <c r="I2131" s="895">
        <f t="shared" ref="I2131:I2145" si="165">D2131</f>
        <v>23</v>
      </c>
      <c r="J2131" s="270">
        <v>74.5</v>
      </c>
      <c r="K2131" s="270">
        <f t="shared" ref="K2131:K2145" si="166">J2131*I2131</f>
        <v>1713.5</v>
      </c>
      <c r="L2131" s="165"/>
      <c r="M2131" s="28"/>
      <c r="N2131" s="876"/>
      <c r="O2131" s="28"/>
      <c r="P2131" s="28"/>
      <c r="Q2131" s="28"/>
      <c r="R2131" s="28"/>
      <c r="S2131" s="28"/>
    </row>
    <row r="2132" spans="1:19" s="31" customFormat="1" ht="27" x14ac:dyDescent="0.3">
      <c r="A2132" s="129" t="s">
        <v>1333</v>
      </c>
      <c r="B2132" s="103" t="s">
        <v>3590</v>
      </c>
      <c r="C2132" s="130" t="s">
        <v>11</v>
      </c>
      <c r="D2132" s="106">
        <v>16</v>
      </c>
      <c r="E2132" s="106"/>
      <c r="F2132" s="106"/>
      <c r="G2132" s="106"/>
      <c r="H2132" s="124"/>
      <c r="I2132" s="895">
        <f t="shared" si="165"/>
        <v>16</v>
      </c>
      <c r="J2132" s="270">
        <v>82.5</v>
      </c>
      <c r="K2132" s="270">
        <f t="shared" si="166"/>
        <v>1320</v>
      </c>
      <c r="L2132" s="165"/>
      <c r="M2132" s="28"/>
      <c r="N2132" s="876"/>
      <c r="O2132" s="28"/>
      <c r="P2132" s="28"/>
      <c r="Q2132" s="28"/>
      <c r="R2132" s="28"/>
      <c r="S2132" s="28"/>
    </row>
    <row r="2133" spans="1:19" s="31" customFormat="1" ht="40.5" x14ac:dyDescent="0.3">
      <c r="A2133" s="129" t="s">
        <v>1334</v>
      </c>
      <c r="B2133" s="103" t="s">
        <v>3592</v>
      </c>
      <c r="C2133" s="130" t="s">
        <v>11</v>
      </c>
      <c r="D2133" s="106">
        <v>1</v>
      </c>
      <c r="E2133" s="106"/>
      <c r="F2133" s="106"/>
      <c r="G2133" s="106"/>
      <c r="H2133" s="124"/>
      <c r="I2133" s="895">
        <f t="shared" si="165"/>
        <v>1</v>
      </c>
      <c r="J2133" s="270">
        <v>386</v>
      </c>
      <c r="K2133" s="270">
        <f t="shared" si="166"/>
        <v>386</v>
      </c>
      <c r="L2133" s="165"/>
      <c r="M2133" s="28"/>
      <c r="N2133" s="876"/>
      <c r="O2133" s="28"/>
      <c r="P2133" s="28"/>
      <c r="Q2133" s="28"/>
      <c r="R2133" s="28"/>
      <c r="S2133" s="28"/>
    </row>
    <row r="2134" spans="1:19" s="31" customFormat="1" ht="27" x14ac:dyDescent="0.3">
      <c r="A2134" s="129" t="s">
        <v>1335</v>
      </c>
      <c r="B2134" s="103" t="s">
        <v>3593</v>
      </c>
      <c r="C2134" s="130" t="s">
        <v>11</v>
      </c>
      <c r="D2134" s="106">
        <v>1</v>
      </c>
      <c r="E2134" s="106"/>
      <c r="F2134" s="106"/>
      <c r="G2134" s="106"/>
      <c r="H2134" s="124"/>
      <c r="I2134" s="895">
        <f t="shared" si="165"/>
        <v>1</v>
      </c>
      <c r="J2134" s="270">
        <v>51.2</v>
      </c>
      <c r="K2134" s="270">
        <f t="shared" si="166"/>
        <v>51.2</v>
      </c>
      <c r="L2134" s="165"/>
      <c r="M2134" s="28"/>
      <c r="N2134" s="876"/>
      <c r="O2134" s="28"/>
      <c r="P2134" s="28"/>
      <c r="Q2134" s="28"/>
      <c r="R2134" s="28"/>
      <c r="S2134" s="28"/>
    </row>
    <row r="2135" spans="1:19" s="31" customFormat="1" ht="40.5" x14ac:dyDescent="0.3">
      <c r="A2135" s="129" t="s">
        <v>1336</v>
      </c>
      <c r="B2135" s="103" t="s">
        <v>3594</v>
      </c>
      <c r="C2135" s="130" t="s">
        <v>11</v>
      </c>
      <c r="D2135" s="106">
        <v>19</v>
      </c>
      <c r="E2135" s="106"/>
      <c r="F2135" s="106"/>
      <c r="G2135" s="106"/>
      <c r="H2135" s="124"/>
      <c r="I2135" s="895">
        <f t="shared" si="165"/>
        <v>19</v>
      </c>
      <c r="J2135" s="270">
        <v>58.5</v>
      </c>
      <c r="K2135" s="270">
        <f t="shared" si="166"/>
        <v>1111.5</v>
      </c>
      <c r="L2135" s="165"/>
      <c r="M2135" s="28"/>
      <c r="N2135" s="876"/>
      <c r="O2135" s="28"/>
      <c r="P2135" s="28"/>
      <c r="Q2135" s="28"/>
      <c r="R2135" s="28"/>
      <c r="S2135" s="28"/>
    </row>
    <row r="2136" spans="1:19" s="31" customFormat="1" ht="27" x14ac:dyDescent="0.3">
      <c r="A2136" s="129" t="s">
        <v>1337</v>
      </c>
      <c r="B2136" s="210" t="s">
        <v>778</v>
      </c>
      <c r="C2136" s="130" t="s">
        <v>11</v>
      </c>
      <c r="D2136" s="106">
        <v>12</v>
      </c>
      <c r="E2136" s="106"/>
      <c r="F2136" s="106"/>
      <c r="G2136" s="106"/>
      <c r="H2136" s="124"/>
      <c r="I2136" s="895">
        <f t="shared" si="165"/>
        <v>12</v>
      </c>
      <c r="J2136" s="270">
        <v>204.2</v>
      </c>
      <c r="K2136" s="270">
        <f t="shared" si="166"/>
        <v>2450.3999999999996</v>
      </c>
      <c r="L2136" s="165"/>
      <c r="M2136" s="28"/>
      <c r="N2136" s="876"/>
      <c r="O2136" s="28"/>
      <c r="P2136" s="28"/>
      <c r="Q2136" s="28"/>
      <c r="R2136" s="28"/>
      <c r="S2136" s="28"/>
    </row>
    <row r="2137" spans="1:19" s="31" customFormat="1" ht="13.5" x14ac:dyDescent="0.3">
      <c r="A2137" s="129"/>
      <c r="B2137" s="210"/>
      <c r="C2137" s="130"/>
      <c r="D2137" s="106"/>
      <c r="E2137" s="106"/>
      <c r="F2137" s="106"/>
      <c r="G2137" s="106"/>
      <c r="H2137" s="124"/>
      <c r="I2137" s="895">
        <f t="shared" si="165"/>
        <v>0</v>
      </c>
      <c r="J2137" s="270"/>
      <c r="K2137" s="270">
        <f t="shared" si="166"/>
        <v>0</v>
      </c>
      <c r="L2137" s="165"/>
      <c r="M2137" s="28"/>
      <c r="N2137" s="876"/>
      <c r="O2137" s="28"/>
      <c r="P2137" s="28"/>
      <c r="Q2137" s="28"/>
      <c r="R2137" s="28"/>
      <c r="S2137" s="28"/>
    </row>
    <row r="2138" spans="1:19" s="31" customFormat="1" ht="13.5" x14ac:dyDescent="0.3">
      <c r="A2138" s="129"/>
      <c r="B2138" s="214" t="s">
        <v>779</v>
      </c>
      <c r="C2138" s="130"/>
      <c r="D2138" s="106"/>
      <c r="E2138" s="106"/>
      <c r="F2138" s="106"/>
      <c r="G2138" s="106"/>
      <c r="H2138" s="124"/>
      <c r="I2138" s="895">
        <f t="shared" si="165"/>
        <v>0</v>
      </c>
      <c r="J2138" s="270"/>
      <c r="K2138" s="270">
        <f t="shared" si="166"/>
        <v>0</v>
      </c>
      <c r="L2138" s="165"/>
      <c r="M2138" s="28"/>
      <c r="N2138" s="876"/>
      <c r="O2138" s="28"/>
      <c r="P2138" s="28"/>
      <c r="Q2138" s="28"/>
      <c r="R2138" s="28"/>
      <c r="S2138" s="28"/>
    </row>
    <row r="2139" spans="1:19" s="31" customFormat="1" ht="13.5" x14ac:dyDescent="0.3">
      <c r="A2139" s="129"/>
      <c r="B2139" s="210"/>
      <c r="C2139" s="130"/>
      <c r="D2139" s="106"/>
      <c r="E2139" s="106"/>
      <c r="F2139" s="106"/>
      <c r="G2139" s="106"/>
      <c r="H2139" s="124"/>
      <c r="I2139" s="895">
        <f t="shared" si="165"/>
        <v>0</v>
      </c>
      <c r="J2139" s="270"/>
      <c r="K2139" s="270">
        <f t="shared" si="166"/>
        <v>0</v>
      </c>
      <c r="L2139" s="165"/>
      <c r="M2139" s="28"/>
      <c r="N2139" s="876"/>
      <c r="O2139" s="28"/>
      <c r="P2139" s="28"/>
      <c r="Q2139" s="28"/>
      <c r="R2139" s="28"/>
      <c r="S2139" s="28"/>
    </row>
    <row r="2140" spans="1:19" s="31" customFormat="1" ht="54" x14ac:dyDescent="0.3">
      <c r="A2140" s="129" t="s">
        <v>1338</v>
      </c>
      <c r="B2140" s="210" t="s">
        <v>780</v>
      </c>
      <c r="C2140" s="130"/>
      <c r="D2140" s="106"/>
      <c r="E2140" s="106"/>
      <c r="F2140" s="106"/>
      <c r="G2140" s="106"/>
      <c r="H2140" s="124"/>
      <c r="I2140" s="895">
        <f t="shared" si="165"/>
        <v>0</v>
      </c>
      <c r="J2140" s="270"/>
      <c r="K2140" s="270">
        <f t="shared" si="166"/>
        <v>0</v>
      </c>
      <c r="L2140" s="165"/>
      <c r="M2140" s="28"/>
      <c r="N2140" s="876"/>
      <c r="O2140" s="28"/>
      <c r="P2140" s="28"/>
      <c r="Q2140" s="28"/>
      <c r="R2140" s="28"/>
      <c r="S2140" s="28"/>
    </row>
    <row r="2141" spans="1:19" s="31" customFormat="1" ht="13.5" x14ac:dyDescent="0.3">
      <c r="A2141" s="129" t="s">
        <v>1339</v>
      </c>
      <c r="B2141" s="210" t="s">
        <v>781</v>
      </c>
      <c r="C2141" s="130" t="s">
        <v>11</v>
      </c>
      <c r="D2141" s="106">
        <v>9</v>
      </c>
      <c r="E2141" s="106"/>
      <c r="F2141" s="106"/>
      <c r="G2141" s="106"/>
      <c r="H2141" s="124"/>
      <c r="I2141" s="895">
        <f t="shared" si="165"/>
        <v>9</v>
      </c>
      <c r="J2141" s="270">
        <v>2.62</v>
      </c>
      <c r="K2141" s="270">
        <f t="shared" si="166"/>
        <v>23.580000000000002</v>
      </c>
      <c r="L2141" s="165"/>
      <c r="M2141" s="28"/>
      <c r="N2141" s="876"/>
      <c r="O2141" s="28"/>
      <c r="P2141" s="28"/>
      <c r="Q2141" s="28"/>
      <c r="R2141" s="28"/>
      <c r="S2141" s="28"/>
    </row>
    <row r="2142" spans="1:19" s="31" customFormat="1" ht="13.5" x14ac:dyDescent="0.3">
      <c r="A2142" s="129" t="s">
        <v>1340</v>
      </c>
      <c r="B2142" s="210" t="s">
        <v>782</v>
      </c>
      <c r="C2142" s="130" t="s">
        <v>11</v>
      </c>
      <c r="D2142" s="106">
        <v>12</v>
      </c>
      <c r="E2142" s="106"/>
      <c r="F2142" s="106"/>
      <c r="G2142" s="106"/>
      <c r="H2142" s="124"/>
      <c r="I2142" s="895">
        <f t="shared" si="165"/>
        <v>12</v>
      </c>
      <c r="J2142" s="270">
        <v>3.84</v>
      </c>
      <c r="K2142" s="270">
        <f t="shared" si="166"/>
        <v>46.08</v>
      </c>
      <c r="L2142" s="165"/>
      <c r="M2142" s="28"/>
      <c r="N2142" s="876"/>
      <c r="O2142" s="28"/>
      <c r="P2142" s="28"/>
      <c r="Q2142" s="28"/>
      <c r="R2142" s="28"/>
      <c r="S2142" s="28"/>
    </row>
    <row r="2143" spans="1:19" s="31" customFormat="1" ht="13.5" x14ac:dyDescent="0.3">
      <c r="A2143" s="129" t="s">
        <v>1341</v>
      </c>
      <c r="B2143" s="210" t="s">
        <v>783</v>
      </c>
      <c r="C2143" s="130" t="s">
        <v>11</v>
      </c>
      <c r="D2143" s="106">
        <v>16</v>
      </c>
      <c r="E2143" s="106"/>
      <c r="F2143" s="106"/>
      <c r="G2143" s="106"/>
      <c r="H2143" s="124"/>
      <c r="I2143" s="895">
        <f t="shared" si="165"/>
        <v>16</v>
      </c>
      <c r="J2143" s="270">
        <v>19.600000000000001</v>
      </c>
      <c r="K2143" s="270">
        <f t="shared" si="166"/>
        <v>313.60000000000002</v>
      </c>
      <c r="L2143" s="165"/>
      <c r="M2143" s="28"/>
      <c r="N2143" s="876"/>
      <c r="O2143" s="28"/>
      <c r="P2143" s="28"/>
      <c r="Q2143" s="28"/>
      <c r="R2143" s="28"/>
      <c r="S2143" s="28"/>
    </row>
    <row r="2144" spans="1:19" s="31" customFormat="1" ht="13.5" x14ac:dyDescent="0.3">
      <c r="A2144" s="129" t="s">
        <v>1342</v>
      </c>
      <c r="B2144" s="210" t="s">
        <v>784</v>
      </c>
      <c r="C2144" s="130" t="s">
        <v>11</v>
      </c>
      <c r="D2144" s="106">
        <v>3</v>
      </c>
      <c r="E2144" s="106"/>
      <c r="F2144" s="106"/>
      <c r="G2144" s="106"/>
      <c r="H2144" s="124"/>
      <c r="I2144" s="895">
        <f t="shared" si="165"/>
        <v>3</v>
      </c>
      <c r="J2144" s="270">
        <v>28.3</v>
      </c>
      <c r="K2144" s="270">
        <f t="shared" si="166"/>
        <v>84.9</v>
      </c>
      <c r="L2144" s="165"/>
      <c r="M2144" s="28"/>
      <c r="N2144" s="876"/>
      <c r="O2144" s="28"/>
      <c r="P2144" s="28"/>
      <c r="Q2144" s="28"/>
      <c r="R2144" s="28"/>
      <c r="S2144" s="28"/>
    </row>
    <row r="2145" spans="1:19" s="31" customFormat="1" ht="13.5" x14ac:dyDescent="0.3">
      <c r="A2145" s="129" t="s">
        <v>1343</v>
      </c>
      <c r="B2145" s="210" t="s">
        <v>786</v>
      </c>
      <c r="C2145" s="130" t="s">
        <v>11</v>
      </c>
      <c r="D2145" s="106">
        <v>4</v>
      </c>
      <c r="E2145" s="106"/>
      <c r="F2145" s="106"/>
      <c r="G2145" s="106"/>
      <c r="H2145" s="124"/>
      <c r="I2145" s="895">
        <f t="shared" si="165"/>
        <v>4</v>
      </c>
      <c r="J2145" s="270">
        <v>139.5</v>
      </c>
      <c r="K2145" s="270">
        <f t="shared" si="166"/>
        <v>558</v>
      </c>
      <c r="L2145" s="165"/>
      <c r="M2145" s="28"/>
      <c r="N2145" s="876"/>
      <c r="O2145" s="28"/>
      <c r="P2145" s="28"/>
      <c r="Q2145" s="28"/>
      <c r="R2145" s="28"/>
      <c r="S2145" s="28"/>
    </row>
    <row r="2146" spans="1:19" s="31" customFormat="1" ht="13.5" x14ac:dyDescent="0.3">
      <c r="A2146" s="129"/>
      <c r="B2146" s="210"/>
      <c r="C2146" s="130"/>
      <c r="D2146" s="106"/>
      <c r="E2146" s="106"/>
      <c r="F2146" s="106"/>
      <c r="G2146" s="106"/>
      <c r="H2146" s="124"/>
      <c r="I2146" s="895"/>
      <c r="J2146" s="270"/>
      <c r="K2146" s="270"/>
      <c r="L2146" s="165"/>
      <c r="M2146" s="28"/>
      <c r="N2146" s="876"/>
      <c r="O2146" s="28"/>
      <c r="P2146" s="28"/>
      <c r="Q2146" s="28"/>
      <c r="R2146" s="28"/>
      <c r="S2146" s="28"/>
    </row>
    <row r="2147" spans="1:19" s="31" customFormat="1" ht="13.5" x14ac:dyDescent="0.3">
      <c r="A2147" s="129" t="s">
        <v>1344</v>
      </c>
      <c r="B2147" s="213" t="s">
        <v>807</v>
      </c>
      <c r="C2147" s="130"/>
      <c r="D2147" s="106"/>
      <c r="E2147" s="106"/>
      <c r="F2147" s="106"/>
      <c r="G2147" s="106"/>
      <c r="H2147" s="124"/>
      <c r="I2147" s="895"/>
      <c r="J2147" s="270"/>
      <c r="K2147" s="270"/>
      <c r="L2147" s="165"/>
      <c r="M2147" s="28"/>
      <c r="N2147" s="876"/>
      <c r="O2147" s="28"/>
      <c r="P2147" s="28"/>
      <c r="Q2147" s="28"/>
      <c r="R2147" s="28"/>
      <c r="S2147" s="28"/>
    </row>
    <row r="2148" spans="1:19" s="31" customFormat="1" ht="13.5" x14ac:dyDescent="0.3">
      <c r="A2148" s="129"/>
      <c r="B2148" s="210"/>
      <c r="C2148" s="130"/>
      <c r="D2148" s="106"/>
      <c r="E2148" s="106"/>
      <c r="F2148" s="106"/>
      <c r="G2148" s="106"/>
      <c r="H2148" s="124"/>
      <c r="I2148" s="895"/>
      <c r="J2148" s="270"/>
      <c r="K2148" s="270"/>
      <c r="L2148" s="165"/>
      <c r="M2148" s="28"/>
      <c r="N2148" s="876"/>
      <c r="O2148" s="28"/>
      <c r="P2148" s="28"/>
      <c r="Q2148" s="28"/>
      <c r="R2148" s="28"/>
      <c r="S2148" s="28"/>
    </row>
    <row r="2149" spans="1:19" s="31" customFormat="1" ht="94.5" x14ac:dyDescent="0.3">
      <c r="A2149" s="129" t="s">
        <v>1345</v>
      </c>
      <c r="B2149" s="210" t="s">
        <v>808</v>
      </c>
      <c r="C2149" s="130" t="s">
        <v>11</v>
      </c>
      <c r="D2149" s="106">
        <v>1</v>
      </c>
      <c r="E2149" s="106"/>
      <c r="F2149" s="106"/>
      <c r="G2149" s="106"/>
      <c r="H2149" s="124"/>
      <c r="I2149" s="895">
        <f t="shared" ref="I2149" si="167">D2149</f>
        <v>1</v>
      </c>
      <c r="J2149" s="270">
        <v>125.6</v>
      </c>
      <c r="K2149" s="270">
        <f t="shared" ref="K2149" si="168">J2149*I2149</f>
        <v>125.6</v>
      </c>
      <c r="L2149" s="165"/>
      <c r="M2149" s="28"/>
      <c r="N2149" s="876"/>
      <c r="O2149" s="28"/>
      <c r="P2149" s="28"/>
      <c r="Q2149" s="28"/>
      <c r="R2149" s="28"/>
      <c r="S2149" s="28"/>
    </row>
    <row r="2150" spans="1:19" s="31" customFormat="1" ht="13.5" x14ac:dyDescent="0.3">
      <c r="A2150" s="129"/>
      <c r="B2150" s="210"/>
      <c r="C2150" s="130"/>
      <c r="D2150" s="106"/>
      <c r="E2150" s="106"/>
      <c r="F2150" s="106"/>
      <c r="G2150" s="106"/>
      <c r="H2150" s="124"/>
      <c r="I2150" s="895"/>
      <c r="J2150" s="270"/>
      <c r="K2150" s="270"/>
      <c r="L2150" s="165"/>
      <c r="M2150" s="28"/>
      <c r="N2150" s="876"/>
      <c r="O2150" s="28"/>
      <c r="P2150" s="28"/>
      <c r="Q2150" s="28"/>
      <c r="R2150" s="28"/>
      <c r="S2150" s="28"/>
    </row>
    <row r="2151" spans="1:19" s="31" customFormat="1" ht="13.5" x14ac:dyDescent="0.3">
      <c r="A2151" s="129" t="s">
        <v>1346</v>
      </c>
      <c r="B2151" s="213" t="s">
        <v>809</v>
      </c>
      <c r="C2151" s="130"/>
      <c r="D2151" s="106"/>
      <c r="E2151" s="106"/>
      <c r="F2151" s="106"/>
      <c r="G2151" s="106"/>
      <c r="H2151" s="124"/>
      <c r="I2151" s="895"/>
      <c r="J2151" s="270"/>
      <c r="K2151" s="270"/>
      <c r="L2151" s="165"/>
      <c r="M2151" s="28"/>
      <c r="N2151" s="876"/>
      <c r="O2151" s="28"/>
      <c r="P2151" s="28"/>
      <c r="Q2151" s="28"/>
      <c r="R2151" s="28"/>
      <c r="S2151" s="28"/>
    </row>
    <row r="2152" spans="1:19" s="31" customFormat="1" ht="13.5" x14ac:dyDescent="0.3">
      <c r="A2152" s="129"/>
      <c r="B2152" s="210"/>
      <c r="C2152" s="130"/>
      <c r="D2152" s="106"/>
      <c r="E2152" s="106"/>
      <c r="F2152" s="106"/>
      <c r="G2152" s="106"/>
      <c r="H2152" s="124"/>
      <c r="I2152" s="895"/>
      <c r="J2152" s="270"/>
      <c r="K2152" s="270"/>
      <c r="L2152" s="165"/>
      <c r="M2152" s="28"/>
      <c r="N2152" s="876"/>
      <c r="O2152" s="28"/>
      <c r="P2152" s="28"/>
      <c r="Q2152" s="28"/>
      <c r="R2152" s="28"/>
      <c r="S2152" s="28"/>
    </row>
    <row r="2153" spans="1:19" s="31" customFormat="1" ht="40.5" x14ac:dyDescent="0.3">
      <c r="A2153" s="129" t="s">
        <v>1347</v>
      </c>
      <c r="B2153" s="210" t="s">
        <v>811</v>
      </c>
      <c r="C2153" s="130" t="s">
        <v>11</v>
      </c>
      <c r="D2153" s="106">
        <v>1</v>
      </c>
      <c r="E2153" s="106"/>
      <c r="F2153" s="106"/>
      <c r="G2153" s="106"/>
      <c r="H2153" s="124"/>
      <c r="I2153" s="895">
        <f t="shared" ref="I2153:I2160" si="169">D2153</f>
        <v>1</v>
      </c>
      <c r="J2153" s="270">
        <v>25</v>
      </c>
      <c r="K2153" s="270">
        <f t="shared" ref="K2153:K2160" si="170">J2153*I2153</f>
        <v>25</v>
      </c>
      <c r="L2153" s="165"/>
      <c r="M2153" s="28"/>
      <c r="N2153" s="876"/>
      <c r="O2153" s="28"/>
      <c r="P2153" s="28"/>
      <c r="Q2153" s="28"/>
      <c r="R2153" s="28"/>
      <c r="S2153" s="28"/>
    </row>
    <row r="2154" spans="1:19" s="31" customFormat="1" ht="13.5" x14ac:dyDescent="0.3">
      <c r="A2154" s="129"/>
      <c r="B2154" s="122"/>
      <c r="C2154" s="130"/>
      <c r="D2154" s="106"/>
      <c r="E2154" s="106"/>
      <c r="F2154" s="106"/>
      <c r="G2154" s="106"/>
      <c r="H2154" s="124"/>
      <c r="I2154" s="895">
        <f t="shared" si="169"/>
        <v>0</v>
      </c>
      <c r="J2154" s="270"/>
      <c r="K2154" s="270">
        <f t="shared" si="170"/>
        <v>0</v>
      </c>
      <c r="L2154" s="165"/>
      <c r="M2154" s="28"/>
      <c r="N2154" s="876"/>
      <c r="O2154" s="28"/>
      <c r="P2154" s="28"/>
      <c r="Q2154" s="28"/>
      <c r="R2154" s="28"/>
      <c r="S2154" s="28"/>
    </row>
    <row r="2155" spans="1:19" s="31" customFormat="1" ht="13.5" x14ac:dyDescent="0.3">
      <c r="A2155" s="129" t="s">
        <v>1348</v>
      </c>
      <c r="B2155" s="213" t="s">
        <v>189</v>
      </c>
      <c r="C2155" s="130"/>
      <c r="D2155" s="106"/>
      <c r="E2155" s="106"/>
      <c r="F2155" s="106"/>
      <c r="G2155" s="106"/>
      <c r="H2155" s="124"/>
      <c r="I2155" s="895">
        <f t="shared" si="169"/>
        <v>0</v>
      </c>
      <c r="J2155" s="270"/>
      <c r="K2155" s="270">
        <f t="shared" si="170"/>
        <v>0</v>
      </c>
      <c r="L2155" s="165"/>
      <c r="M2155" s="28"/>
      <c r="N2155" s="876"/>
      <c r="O2155" s="28"/>
      <c r="P2155" s="28"/>
      <c r="Q2155" s="28"/>
      <c r="R2155" s="28"/>
      <c r="S2155" s="28"/>
    </row>
    <row r="2156" spans="1:19" s="31" customFormat="1" ht="13.5" x14ac:dyDescent="0.3">
      <c r="A2156" s="129"/>
      <c r="B2156" s="213"/>
      <c r="C2156" s="130"/>
      <c r="D2156" s="106"/>
      <c r="E2156" s="106"/>
      <c r="F2156" s="106"/>
      <c r="G2156" s="106"/>
      <c r="H2156" s="124"/>
      <c r="I2156" s="895">
        <f t="shared" si="169"/>
        <v>0</v>
      </c>
      <c r="J2156" s="270"/>
      <c r="K2156" s="270">
        <f t="shared" si="170"/>
        <v>0</v>
      </c>
      <c r="L2156" s="165"/>
      <c r="M2156" s="28"/>
      <c r="N2156" s="876"/>
      <c r="O2156" s="28"/>
      <c r="P2156" s="28"/>
      <c r="Q2156" s="28"/>
      <c r="R2156" s="28"/>
      <c r="S2156" s="28"/>
    </row>
    <row r="2157" spans="1:19" s="31" customFormat="1" ht="44.25" customHeight="1" x14ac:dyDescent="0.3">
      <c r="A2157" s="129" t="s">
        <v>1349</v>
      </c>
      <c r="B2157" s="210" t="s">
        <v>822</v>
      </c>
      <c r="C2157" s="130"/>
      <c r="D2157" s="106"/>
      <c r="E2157" s="106"/>
      <c r="F2157" s="106"/>
      <c r="G2157" s="106"/>
      <c r="H2157" s="124"/>
      <c r="I2157" s="895">
        <f t="shared" si="169"/>
        <v>0</v>
      </c>
      <c r="J2157" s="270"/>
      <c r="K2157" s="270">
        <f t="shared" si="170"/>
        <v>0</v>
      </c>
      <c r="L2157" s="165"/>
      <c r="M2157" s="28"/>
      <c r="N2157" s="876"/>
      <c r="O2157" s="28"/>
      <c r="P2157" s="28"/>
      <c r="Q2157" s="28"/>
      <c r="R2157" s="28"/>
      <c r="S2157" s="28"/>
    </row>
    <row r="2158" spans="1:19" s="31" customFormat="1" ht="40.5" x14ac:dyDescent="0.3">
      <c r="A2158" s="129" t="s">
        <v>1350</v>
      </c>
      <c r="B2158" s="210" t="s">
        <v>1351</v>
      </c>
      <c r="C2158" s="130" t="s">
        <v>825</v>
      </c>
      <c r="D2158" s="106">
        <v>1</v>
      </c>
      <c r="E2158" s="106"/>
      <c r="F2158" s="106"/>
      <c r="G2158" s="106"/>
      <c r="H2158" s="124"/>
      <c r="I2158" s="895">
        <f t="shared" si="169"/>
        <v>1</v>
      </c>
      <c r="J2158" s="270">
        <v>175</v>
      </c>
      <c r="K2158" s="270">
        <f t="shared" si="170"/>
        <v>175</v>
      </c>
      <c r="L2158" s="165"/>
      <c r="M2158" s="28"/>
      <c r="N2158" s="876"/>
      <c r="O2158" s="28"/>
      <c r="P2158" s="28"/>
      <c r="Q2158" s="28"/>
      <c r="R2158" s="28"/>
      <c r="S2158" s="28"/>
    </row>
    <row r="2159" spans="1:19" s="31" customFormat="1" ht="54" x14ac:dyDescent="0.3">
      <c r="A2159" s="129" t="s">
        <v>1353</v>
      </c>
      <c r="B2159" s="210" t="s">
        <v>826</v>
      </c>
      <c r="C2159" s="130" t="s">
        <v>825</v>
      </c>
      <c r="D2159" s="106">
        <v>1</v>
      </c>
      <c r="E2159" s="106"/>
      <c r="F2159" s="106"/>
      <c r="G2159" s="106"/>
      <c r="H2159" s="124"/>
      <c r="I2159" s="895">
        <f t="shared" si="169"/>
        <v>1</v>
      </c>
      <c r="J2159" s="270">
        <v>125</v>
      </c>
      <c r="K2159" s="270">
        <f t="shared" si="170"/>
        <v>125</v>
      </c>
      <c r="L2159" s="165"/>
      <c r="M2159" s="28"/>
      <c r="N2159" s="876"/>
      <c r="O2159" s="28"/>
      <c r="P2159" s="28"/>
      <c r="Q2159" s="28"/>
      <c r="R2159" s="28"/>
      <c r="S2159" s="28"/>
    </row>
    <row r="2160" spans="1:19" s="31" customFormat="1" ht="54" x14ac:dyDescent="0.3">
      <c r="A2160" s="129" t="s">
        <v>1354</v>
      </c>
      <c r="B2160" s="210" t="s">
        <v>1352</v>
      </c>
      <c r="C2160" s="130" t="s">
        <v>825</v>
      </c>
      <c r="D2160" s="106">
        <v>1</v>
      </c>
      <c r="E2160" s="106"/>
      <c r="F2160" s="106"/>
      <c r="G2160" s="106"/>
      <c r="H2160" s="124"/>
      <c r="I2160" s="895">
        <f t="shared" si="169"/>
        <v>1</v>
      </c>
      <c r="J2160" s="270">
        <v>110</v>
      </c>
      <c r="K2160" s="298">
        <f t="shared" si="170"/>
        <v>110</v>
      </c>
      <c r="L2160" s="202"/>
      <c r="M2160" s="28"/>
      <c r="N2160" s="876"/>
      <c r="O2160" s="28"/>
      <c r="P2160" s="28"/>
      <c r="Q2160" s="28"/>
      <c r="R2160" s="28"/>
      <c r="S2160" s="28"/>
    </row>
    <row r="2161" spans="1:19" s="31" customFormat="1" ht="13.5" x14ac:dyDescent="0.3">
      <c r="A2161" s="129"/>
      <c r="B2161" s="122"/>
      <c r="C2161" s="130"/>
      <c r="D2161" s="106"/>
      <c r="E2161" s="106"/>
      <c r="F2161" s="106"/>
      <c r="G2161" s="106"/>
      <c r="H2161" s="124"/>
      <c r="I2161" s="885"/>
      <c r="J2161" s="270"/>
      <c r="K2161" s="270"/>
      <c r="L2161" s="165"/>
      <c r="M2161" s="28"/>
      <c r="N2161" s="876"/>
      <c r="O2161" s="28"/>
      <c r="P2161" s="28"/>
      <c r="Q2161" s="28"/>
      <c r="R2161" s="28"/>
      <c r="S2161" s="28"/>
    </row>
    <row r="2162" spans="1:19" s="31" customFormat="1" ht="13.5" x14ac:dyDescent="0.3">
      <c r="A2162" s="129"/>
      <c r="B2162" s="122"/>
      <c r="C2162" s="130"/>
      <c r="D2162" s="106"/>
      <c r="E2162" s="106"/>
      <c r="F2162" s="106"/>
      <c r="G2162" s="106"/>
      <c r="H2162" s="124"/>
      <c r="I2162" s="885"/>
      <c r="J2162" s="270"/>
      <c r="K2162" s="270"/>
      <c r="L2162" s="165">
        <f>SUM(K2067:K2160)</f>
        <v>36599.26</v>
      </c>
      <c r="M2162" s="28"/>
      <c r="N2162" s="876"/>
      <c r="O2162" s="28"/>
      <c r="P2162" s="28"/>
      <c r="Q2162" s="28"/>
      <c r="R2162" s="28"/>
      <c r="S2162" s="28"/>
    </row>
    <row r="2163" spans="1:19" s="31" customFormat="1" ht="13.5" x14ac:dyDescent="0.3">
      <c r="A2163" s="129"/>
      <c r="B2163" s="122"/>
      <c r="C2163" s="130"/>
      <c r="D2163" s="106"/>
      <c r="E2163" s="106"/>
      <c r="F2163" s="106"/>
      <c r="G2163" s="106"/>
      <c r="H2163" s="124"/>
      <c r="I2163" s="885"/>
      <c r="J2163" s="270"/>
      <c r="K2163" s="270"/>
      <c r="L2163" s="165"/>
      <c r="M2163" s="28"/>
      <c r="N2163" s="876"/>
      <c r="O2163" s="28"/>
      <c r="P2163" s="28"/>
      <c r="Q2163" s="28"/>
      <c r="R2163" s="28"/>
      <c r="S2163" s="28"/>
    </row>
    <row r="2164" spans="1:19" s="31" customFormat="1" ht="27" x14ac:dyDescent="0.3">
      <c r="A2164" s="88" t="s">
        <v>666</v>
      </c>
      <c r="B2164" s="89" t="s">
        <v>3574</v>
      </c>
      <c r="C2164" s="90"/>
      <c r="D2164" s="226"/>
      <c r="E2164" s="226"/>
      <c r="F2164" s="226"/>
      <c r="G2164" s="226"/>
      <c r="H2164" s="325" t="str">
        <f>IF(PRODUCT(D2164:G2164),PRODUCT(D2164:G2164),"")</f>
        <v/>
      </c>
      <c r="I2164" s="887"/>
      <c r="J2164" s="267"/>
      <c r="K2164" s="267"/>
      <c r="L2164" s="149">
        <f>SUM(L2165:L2199)</f>
        <v>6263.4799999999987</v>
      </c>
      <c r="M2164" s="28"/>
      <c r="N2164" s="876"/>
      <c r="O2164" s="28"/>
      <c r="P2164" s="28"/>
      <c r="Q2164" s="28"/>
      <c r="R2164" s="28"/>
      <c r="S2164" s="28"/>
    </row>
    <row r="2165" spans="1:19" s="31" customFormat="1" ht="13.5" x14ac:dyDescent="0.3">
      <c r="A2165" s="129"/>
      <c r="B2165" s="122"/>
      <c r="C2165" s="130"/>
      <c r="D2165" s="106"/>
      <c r="E2165" s="106"/>
      <c r="F2165" s="106"/>
      <c r="G2165" s="106"/>
      <c r="H2165" s="124"/>
      <c r="I2165" s="885"/>
      <c r="J2165" s="270"/>
      <c r="K2165" s="270"/>
      <c r="L2165" s="165"/>
      <c r="M2165" s="28"/>
      <c r="N2165" s="876"/>
      <c r="O2165" s="28"/>
      <c r="P2165" s="28"/>
      <c r="Q2165" s="28"/>
      <c r="R2165" s="28"/>
      <c r="S2165" s="28"/>
    </row>
    <row r="2166" spans="1:19" s="31" customFormat="1" ht="13.5" x14ac:dyDescent="0.3">
      <c r="A2166" s="129" t="s">
        <v>1355</v>
      </c>
      <c r="B2166" s="213" t="s">
        <v>812</v>
      </c>
      <c r="C2166" s="130"/>
      <c r="D2166" s="106"/>
      <c r="E2166" s="106"/>
      <c r="F2166" s="106"/>
      <c r="G2166" s="106"/>
      <c r="H2166" s="124"/>
      <c r="I2166" s="885"/>
      <c r="J2166" s="270"/>
      <c r="K2166" s="270"/>
      <c r="L2166" s="165"/>
      <c r="M2166" s="28"/>
      <c r="N2166" s="876"/>
      <c r="O2166" s="28"/>
      <c r="P2166" s="28"/>
      <c r="Q2166" s="28"/>
      <c r="R2166" s="28"/>
      <c r="S2166" s="28"/>
    </row>
    <row r="2167" spans="1:19" s="31" customFormat="1" ht="13.5" x14ac:dyDescent="0.3">
      <c r="A2167" s="129"/>
      <c r="B2167" s="213"/>
      <c r="C2167" s="130"/>
      <c r="D2167" s="106"/>
      <c r="E2167" s="106"/>
      <c r="F2167" s="106"/>
      <c r="G2167" s="106"/>
      <c r="H2167" s="124"/>
      <c r="I2167" s="885"/>
      <c r="J2167" s="270"/>
      <c r="K2167" s="270"/>
      <c r="L2167" s="165"/>
      <c r="M2167" s="28"/>
      <c r="N2167" s="876"/>
      <c r="O2167" s="28"/>
      <c r="P2167" s="28"/>
      <c r="Q2167" s="28"/>
      <c r="R2167" s="28"/>
      <c r="S2167" s="28"/>
    </row>
    <row r="2168" spans="1:19" s="31" customFormat="1" ht="54" x14ac:dyDescent="0.3">
      <c r="A2168" s="129" t="s">
        <v>1357</v>
      </c>
      <c r="B2168" s="210" t="s">
        <v>820</v>
      </c>
      <c r="C2168" s="130"/>
      <c r="D2168" s="106"/>
      <c r="E2168" s="106"/>
      <c r="F2168" s="106"/>
      <c r="G2168" s="106"/>
      <c r="H2168" s="124"/>
      <c r="I2168" s="885"/>
      <c r="J2168" s="270"/>
      <c r="K2168" s="270"/>
      <c r="L2168" s="165"/>
      <c r="M2168" s="28"/>
      <c r="N2168" s="876"/>
      <c r="O2168" s="28"/>
      <c r="P2168" s="28"/>
      <c r="Q2168" s="28"/>
      <c r="R2168" s="28"/>
      <c r="S2168" s="28"/>
    </row>
    <row r="2169" spans="1:19" s="31" customFormat="1" ht="13.5" x14ac:dyDescent="0.3">
      <c r="A2169" s="129" t="s">
        <v>1358</v>
      </c>
      <c r="B2169" s="210" t="s">
        <v>813</v>
      </c>
      <c r="C2169" s="130" t="s">
        <v>112</v>
      </c>
      <c r="D2169" s="106">
        <v>160</v>
      </c>
      <c r="E2169" s="106"/>
      <c r="F2169" s="106"/>
      <c r="G2169" s="106"/>
      <c r="H2169" s="124"/>
      <c r="I2169" s="895">
        <f t="shared" ref="I2169:I2190" si="171">D2169</f>
        <v>160</v>
      </c>
      <c r="J2169" s="270">
        <v>0.48</v>
      </c>
      <c r="K2169" s="270">
        <f t="shared" ref="K2169:K2190" si="172">J2169*I2169</f>
        <v>76.8</v>
      </c>
      <c r="L2169" s="165"/>
      <c r="M2169" s="28"/>
      <c r="N2169" s="876"/>
      <c r="O2169" s="28"/>
      <c r="P2169" s="28"/>
      <c r="Q2169" s="28"/>
      <c r="R2169" s="28"/>
      <c r="S2169" s="28"/>
    </row>
    <row r="2170" spans="1:19" s="31" customFormat="1" ht="13.5" x14ac:dyDescent="0.3">
      <c r="A2170" s="129" t="s">
        <v>1359</v>
      </c>
      <c r="B2170" s="210" t="s">
        <v>814</v>
      </c>
      <c r="C2170" s="130" t="s">
        <v>112</v>
      </c>
      <c r="D2170" s="106">
        <v>80</v>
      </c>
      <c r="E2170" s="106"/>
      <c r="F2170" s="106"/>
      <c r="G2170" s="106"/>
      <c r="H2170" s="124"/>
      <c r="I2170" s="895">
        <f t="shared" si="171"/>
        <v>80</v>
      </c>
      <c r="J2170" s="270">
        <v>0.7</v>
      </c>
      <c r="K2170" s="270">
        <f t="shared" si="172"/>
        <v>56</v>
      </c>
      <c r="L2170" s="165"/>
      <c r="M2170" s="28"/>
      <c r="N2170" s="876"/>
      <c r="O2170" s="28"/>
      <c r="P2170" s="28"/>
      <c r="Q2170" s="28"/>
      <c r="R2170" s="28"/>
      <c r="S2170" s="28"/>
    </row>
    <row r="2171" spans="1:19" s="31" customFormat="1" ht="13.5" x14ac:dyDescent="0.3">
      <c r="A2171" s="129" t="s">
        <v>1360</v>
      </c>
      <c r="B2171" s="210" t="s">
        <v>815</v>
      </c>
      <c r="C2171" s="130" t="s">
        <v>112</v>
      </c>
      <c r="D2171" s="106">
        <v>50</v>
      </c>
      <c r="E2171" s="106"/>
      <c r="F2171" s="106"/>
      <c r="G2171" s="106"/>
      <c r="H2171" s="124"/>
      <c r="I2171" s="895">
        <f t="shared" si="171"/>
        <v>50</v>
      </c>
      <c r="J2171" s="270">
        <v>0.68</v>
      </c>
      <c r="K2171" s="270">
        <f t="shared" si="172"/>
        <v>34</v>
      </c>
      <c r="L2171" s="165"/>
      <c r="M2171" s="28"/>
      <c r="N2171" s="876"/>
      <c r="O2171" s="28"/>
      <c r="P2171" s="28"/>
      <c r="Q2171" s="28"/>
      <c r="R2171" s="28"/>
      <c r="S2171" s="28"/>
    </row>
    <row r="2172" spans="1:19" s="31" customFormat="1" ht="40.5" x14ac:dyDescent="0.3">
      <c r="A2172" s="129" t="s">
        <v>1361</v>
      </c>
      <c r="B2172" s="210" t="s">
        <v>1356</v>
      </c>
      <c r="C2172" s="130" t="s">
        <v>11</v>
      </c>
      <c r="D2172" s="106">
        <v>1</v>
      </c>
      <c r="E2172" s="106"/>
      <c r="F2172" s="106"/>
      <c r="G2172" s="106"/>
      <c r="H2172" s="124"/>
      <c r="I2172" s="895">
        <f t="shared" si="171"/>
        <v>1</v>
      </c>
      <c r="J2172" s="270">
        <v>982</v>
      </c>
      <c r="K2172" s="270">
        <f t="shared" si="172"/>
        <v>982</v>
      </c>
      <c r="L2172" s="165"/>
      <c r="M2172" s="28"/>
      <c r="N2172" s="876"/>
      <c r="O2172" s="28"/>
      <c r="P2172" s="28"/>
      <c r="Q2172" s="28"/>
      <c r="R2172" s="28"/>
      <c r="S2172" s="28"/>
    </row>
    <row r="2173" spans="1:19" s="31" customFormat="1" ht="54.75" customHeight="1" x14ac:dyDescent="0.3">
      <c r="A2173" s="129" t="s">
        <v>1362</v>
      </c>
      <c r="B2173" s="210" t="s">
        <v>3604</v>
      </c>
      <c r="C2173" s="130" t="s">
        <v>698</v>
      </c>
      <c r="D2173" s="106">
        <v>84</v>
      </c>
      <c r="E2173" s="106"/>
      <c r="F2173" s="106"/>
      <c r="G2173" s="106"/>
      <c r="H2173" s="124"/>
      <c r="I2173" s="895">
        <f t="shared" si="171"/>
        <v>84</v>
      </c>
      <c r="J2173" s="270">
        <v>13.21</v>
      </c>
      <c r="K2173" s="270">
        <f t="shared" si="172"/>
        <v>1109.6400000000001</v>
      </c>
      <c r="L2173" s="165"/>
      <c r="M2173" s="28"/>
      <c r="N2173" s="876"/>
      <c r="O2173" s="28"/>
      <c r="P2173" s="28"/>
      <c r="Q2173" s="28"/>
      <c r="R2173" s="28"/>
      <c r="S2173" s="28"/>
    </row>
    <row r="2174" spans="1:19" s="31" customFormat="1" ht="13.5" x14ac:dyDescent="0.3">
      <c r="A2174" s="129" t="s">
        <v>1363</v>
      </c>
      <c r="B2174" s="210" t="s">
        <v>817</v>
      </c>
      <c r="C2174" s="130" t="s">
        <v>11</v>
      </c>
      <c r="D2174" s="106">
        <v>24</v>
      </c>
      <c r="E2174" s="106"/>
      <c r="F2174" s="106"/>
      <c r="G2174" s="106"/>
      <c r="H2174" s="124"/>
      <c r="I2174" s="895">
        <v>24</v>
      </c>
      <c r="J2174" s="270">
        <v>9.16</v>
      </c>
      <c r="K2174" s="270">
        <f t="shared" si="172"/>
        <v>219.84</v>
      </c>
      <c r="L2174" s="165"/>
      <c r="M2174" s="28"/>
      <c r="N2174" s="876"/>
      <c r="O2174" s="28"/>
      <c r="P2174" s="28"/>
      <c r="Q2174" s="28"/>
      <c r="R2174" s="28"/>
      <c r="S2174" s="28"/>
    </row>
    <row r="2175" spans="1:19" s="31" customFormat="1" ht="13.5" x14ac:dyDescent="0.3">
      <c r="A2175" s="129" t="s">
        <v>1364</v>
      </c>
      <c r="B2175" s="210" t="s">
        <v>818</v>
      </c>
      <c r="C2175" s="130" t="s">
        <v>698</v>
      </c>
      <c r="D2175" s="106">
        <v>1780</v>
      </c>
      <c r="E2175" s="106"/>
      <c r="F2175" s="106"/>
      <c r="G2175" s="106"/>
      <c r="H2175" s="124"/>
      <c r="I2175" s="895">
        <v>1780</v>
      </c>
      <c r="J2175" s="270">
        <v>0.6</v>
      </c>
      <c r="K2175" s="270">
        <f t="shared" si="172"/>
        <v>1068</v>
      </c>
      <c r="L2175" s="165"/>
      <c r="M2175" s="28"/>
      <c r="N2175" s="876"/>
      <c r="O2175" s="28"/>
      <c r="P2175" s="28"/>
      <c r="Q2175" s="28"/>
      <c r="R2175" s="28"/>
      <c r="S2175" s="28"/>
    </row>
    <row r="2176" spans="1:19" s="31" customFormat="1" ht="27" x14ac:dyDescent="0.3">
      <c r="A2176" s="129" t="s">
        <v>1365</v>
      </c>
      <c r="B2176" s="210" t="s">
        <v>819</v>
      </c>
      <c r="C2176" s="130" t="s">
        <v>698</v>
      </c>
      <c r="D2176" s="106">
        <v>56</v>
      </c>
      <c r="E2176" s="106"/>
      <c r="F2176" s="106"/>
      <c r="G2176" s="106"/>
      <c r="H2176" s="124"/>
      <c r="I2176" s="895">
        <f t="shared" si="171"/>
        <v>56</v>
      </c>
      <c r="J2176" s="270">
        <v>1.1000000000000001</v>
      </c>
      <c r="K2176" s="270">
        <f t="shared" si="172"/>
        <v>61.600000000000009</v>
      </c>
      <c r="L2176" s="165"/>
      <c r="M2176" s="28"/>
      <c r="N2176" s="876"/>
      <c r="O2176" s="28"/>
      <c r="P2176" s="28"/>
      <c r="Q2176" s="28"/>
      <c r="R2176" s="28"/>
      <c r="S2176" s="28"/>
    </row>
    <row r="2177" spans="1:19" s="31" customFormat="1" ht="13.5" x14ac:dyDescent="0.3">
      <c r="A2177" s="129"/>
      <c r="B2177" s="210"/>
      <c r="C2177" s="130"/>
      <c r="D2177" s="106"/>
      <c r="E2177" s="106"/>
      <c r="F2177" s="106"/>
      <c r="G2177" s="106"/>
      <c r="H2177" s="124"/>
      <c r="I2177" s="895">
        <f t="shared" si="171"/>
        <v>0</v>
      </c>
      <c r="J2177" s="270"/>
      <c r="K2177" s="270">
        <f t="shared" si="172"/>
        <v>0</v>
      </c>
      <c r="L2177" s="165"/>
      <c r="M2177" s="28"/>
      <c r="N2177" s="876"/>
      <c r="O2177" s="28"/>
      <c r="P2177" s="28"/>
      <c r="Q2177" s="28"/>
      <c r="R2177" s="28"/>
      <c r="S2177" s="28"/>
    </row>
    <row r="2178" spans="1:19" s="391" customFormat="1" ht="40.5" x14ac:dyDescent="0.3">
      <c r="A2178" s="394" t="s">
        <v>3651</v>
      </c>
      <c r="B2178" s="405" t="s">
        <v>3652</v>
      </c>
      <c r="C2178" s="739" t="s">
        <v>11</v>
      </c>
      <c r="D2178" s="392">
        <v>1</v>
      </c>
      <c r="E2178" s="392"/>
      <c r="F2178" s="392"/>
      <c r="G2178" s="392"/>
      <c r="H2178" s="393"/>
      <c r="I2178" s="895">
        <v>1</v>
      </c>
      <c r="J2178" s="398">
        <v>498</v>
      </c>
      <c r="K2178" s="398">
        <f>J2178*I2178</f>
        <v>498</v>
      </c>
      <c r="L2178" s="396"/>
      <c r="M2178" s="390"/>
      <c r="N2178" s="876"/>
      <c r="O2178" s="390"/>
      <c r="P2178" s="390"/>
      <c r="Q2178" s="390"/>
      <c r="R2178" s="390"/>
      <c r="S2178" s="390"/>
    </row>
    <row r="2179" spans="1:19" s="391" customFormat="1" ht="13.5" x14ac:dyDescent="0.3">
      <c r="A2179" s="394"/>
      <c r="B2179" s="397"/>
      <c r="C2179" s="395"/>
      <c r="D2179" s="392"/>
      <c r="E2179" s="392"/>
      <c r="F2179" s="392"/>
      <c r="G2179" s="392"/>
      <c r="H2179" s="393"/>
      <c r="I2179" s="895"/>
      <c r="J2179" s="398"/>
      <c r="K2179" s="398"/>
      <c r="L2179" s="396"/>
      <c r="M2179" s="390"/>
      <c r="N2179" s="876"/>
      <c r="O2179" s="390"/>
      <c r="P2179" s="390"/>
      <c r="Q2179" s="390"/>
      <c r="R2179" s="390"/>
      <c r="S2179" s="390"/>
    </row>
    <row r="2180" spans="1:19" s="31" customFormat="1" ht="13.5" x14ac:dyDescent="0.3">
      <c r="A2180" s="129" t="s">
        <v>1366</v>
      </c>
      <c r="B2180" s="213" t="s">
        <v>853</v>
      </c>
      <c r="C2180" s="130"/>
      <c r="D2180" s="106"/>
      <c r="E2180" s="106"/>
      <c r="F2180" s="106"/>
      <c r="G2180" s="106"/>
      <c r="H2180" s="124"/>
      <c r="I2180" s="895">
        <f t="shared" si="171"/>
        <v>0</v>
      </c>
      <c r="J2180" s="270"/>
      <c r="K2180" s="270">
        <f t="shared" si="172"/>
        <v>0</v>
      </c>
      <c r="L2180" s="165"/>
      <c r="M2180" s="28"/>
      <c r="N2180" s="876"/>
      <c r="O2180" s="28"/>
      <c r="P2180" s="28"/>
      <c r="Q2180" s="28"/>
      <c r="R2180" s="28"/>
      <c r="S2180" s="28"/>
    </row>
    <row r="2181" spans="1:19" s="31" customFormat="1" ht="13.5" x14ac:dyDescent="0.3">
      <c r="A2181" s="129"/>
      <c r="B2181" s="213"/>
      <c r="C2181" s="130"/>
      <c r="D2181" s="106"/>
      <c r="E2181" s="106"/>
      <c r="F2181" s="106"/>
      <c r="G2181" s="106"/>
      <c r="H2181" s="124"/>
      <c r="I2181" s="895">
        <f t="shared" si="171"/>
        <v>0</v>
      </c>
      <c r="J2181" s="270"/>
      <c r="K2181" s="270">
        <f t="shared" si="172"/>
        <v>0</v>
      </c>
      <c r="L2181" s="165"/>
      <c r="M2181" s="28"/>
      <c r="N2181" s="876"/>
      <c r="O2181" s="28"/>
      <c r="P2181" s="28"/>
      <c r="Q2181" s="28"/>
      <c r="R2181" s="28"/>
      <c r="S2181" s="28"/>
    </row>
    <row r="2182" spans="1:19" s="31" customFormat="1" ht="13.5" x14ac:dyDescent="0.3">
      <c r="A2182" s="129" t="s">
        <v>1367</v>
      </c>
      <c r="B2182" s="210" t="s">
        <v>855</v>
      </c>
      <c r="C2182" s="130" t="s">
        <v>11</v>
      </c>
      <c r="D2182" s="106">
        <v>23</v>
      </c>
      <c r="E2182" s="106"/>
      <c r="F2182" s="106"/>
      <c r="G2182" s="106"/>
      <c r="H2182" s="124"/>
      <c r="I2182" s="895">
        <f t="shared" si="171"/>
        <v>23</v>
      </c>
      <c r="J2182" s="270">
        <v>38.9</v>
      </c>
      <c r="K2182" s="270">
        <f t="shared" si="172"/>
        <v>894.69999999999993</v>
      </c>
      <c r="L2182" s="165"/>
      <c r="M2182" s="28"/>
      <c r="N2182" s="876"/>
      <c r="O2182" s="28"/>
      <c r="P2182" s="28"/>
      <c r="Q2182" s="28"/>
      <c r="R2182" s="28"/>
      <c r="S2182" s="28"/>
    </row>
    <row r="2183" spans="1:19" s="31" customFormat="1" ht="27" x14ac:dyDescent="0.3">
      <c r="A2183" s="129" t="s">
        <v>1368</v>
      </c>
      <c r="B2183" s="210" t="s">
        <v>856</v>
      </c>
      <c r="C2183" s="130" t="s">
        <v>11</v>
      </c>
      <c r="D2183" s="106">
        <v>2</v>
      </c>
      <c r="E2183" s="106"/>
      <c r="F2183" s="106"/>
      <c r="G2183" s="106"/>
      <c r="H2183" s="124"/>
      <c r="I2183" s="895">
        <f t="shared" si="171"/>
        <v>2</v>
      </c>
      <c r="J2183" s="270">
        <v>38.6</v>
      </c>
      <c r="K2183" s="270">
        <f t="shared" si="172"/>
        <v>77.2</v>
      </c>
      <c r="L2183" s="165"/>
      <c r="M2183" s="28"/>
      <c r="N2183" s="876"/>
      <c r="O2183" s="28"/>
      <c r="P2183" s="28"/>
      <c r="Q2183" s="28"/>
      <c r="R2183" s="28"/>
      <c r="S2183" s="28"/>
    </row>
    <row r="2184" spans="1:19" s="31" customFormat="1" ht="27" x14ac:dyDescent="0.3">
      <c r="A2184" s="129" t="s">
        <v>1369</v>
      </c>
      <c r="B2184" s="210" t="s">
        <v>857</v>
      </c>
      <c r="C2184" s="130" t="s">
        <v>11</v>
      </c>
      <c r="D2184" s="106">
        <v>2</v>
      </c>
      <c r="E2184" s="106"/>
      <c r="F2184" s="106"/>
      <c r="G2184" s="106"/>
      <c r="H2184" s="124"/>
      <c r="I2184" s="895">
        <f t="shared" si="171"/>
        <v>2</v>
      </c>
      <c r="J2184" s="270">
        <v>42.6</v>
      </c>
      <c r="K2184" s="270">
        <f t="shared" si="172"/>
        <v>85.2</v>
      </c>
      <c r="L2184" s="165"/>
      <c r="M2184" s="28"/>
      <c r="N2184" s="876"/>
      <c r="O2184" s="28"/>
      <c r="P2184" s="28"/>
      <c r="Q2184" s="28"/>
      <c r="R2184" s="28"/>
      <c r="S2184" s="28"/>
    </row>
    <row r="2185" spans="1:19" s="31" customFormat="1" ht="13.5" x14ac:dyDescent="0.3">
      <c r="A2185" s="129" t="s">
        <v>1370</v>
      </c>
      <c r="B2185" s="210" t="s">
        <v>858</v>
      </c>
      <c r="C2185" s="130" t="s">
        <v>11</v>
      </c>
      <c r="D2185" s="106">
        <v>1</v>
      </c>
      <c r="E2185" s="106"/>
      <c r="F2185" s="106"/>
      <c r="G2185" s="106"/>
      <c r="H2185" s="124"/>
      <c r="I2185" s="895">
        <f t="shared" si="171"/>
        <v>1</v>
      </c>
      <c r="J2185" s="270">
        <v>58.1</v>
      </c>
      <c r="K2185" s="270">
        <f t="shared" si="172"/>
        <v>58.1</v>
      </c>
      <c r="L2185" s="165"/>
      <c r="M2185" s="28"/>
      <c r="N2185" s="876"/>
      <c r="O2185" s="28"/>
      <c r="P2185" s="28"/>
      <c r="Q2185" s="28"/>
      <c r="R2185" s="28"/>
      <c r="S2185" s="28"/>
    </row>
    <row r="2186" spans="1:19" s="31" customFormat="1" ht="13.5" x14ac:dyDescent="0.3">
      <c r="A2186" s="129" t="s">
        <v>1371</v>
      </c>
      <c r="B2186" s="210" t="s">
        <v>859</v>
      </c>
      <c r="C2186" s="130" t="s">
        <v>11</v>
      </c>
      <c r="D2186" s="106">
        <v>1</v>
      </c>
      <c r="E2186" s="106"/>
      <c r="F2186" s="106"/>
      <c r="G2186" s="106"/>
      <c r="H2186" s="124"/>
      <c r="I2186" s="895">
        <f t="shared" si="171"/>
        <v>1</v>
      </c>
      <c r="J2186" s="270">
        <v>56.9</v>
      </c>
      <c r="K2186" s="270">
        <f t="shared" si="172"/>
        <v>56.9</v>
      </c>
      <c r="L2186" s="165"/>
      <c r="M2186" s="28"/>
      <c r="N2186" s="876"/>
      <c r="O2186" s="28"/>
      <c r="P2186" s="28"/>
      <c r="Q2186" s="28"/>
      <c r="R2186" s="28"/>
      <c r="S2186" s="28"/>
    </row>
    <row r="2187" spans="1:19" s="31" customFormat="1" ht="13.5" x14ac:dyDescent="0.3">
      <c r="A2187" s="129" t="s">
        <v>1372</v>
      </c>
      <c r="B2187" s="210" t="s">
        <v>860</v>
      </c>
      <c r="C2187" s="130" t="s">
        <v>11</v>
      </c>
      <c r="D2187" s="106">
        <v>2</v>
      </c>
      <c r="E2187" s="106"/>
      <c r="F2187" s="106"/>
      <c r="G2187" s="106"/>
      <c r="H2187" s="124"/>
      <c r="I2187" s="895">
        <f t="shared" si="171"/>
        <v>2</v>
      </c>
      <c r="J2187" s="270">
        <v>40.6</v>
      </c>
      <c r="K2187" s="270">
        <f t="shared" si="172"/>
        <v>81.2</v>
      </c>
      <c r="L2187" s="165"/>
      <c r="M2187" s="28"/>
      <c r="N2187" s="876"/>
      <c r="O2187" s="28"/>
      <c r="P2187" s="28"/>
      <c r="Q2187" s="28"/>
      <c r="R2187" s="28"/>
      <c r="S2187" s="28"/>
    </row>
    <row r="2188" spans="1:19" s="31" customFormat="1" ht="13.5" x14ac:dyDescent="0.3">
      <c r="A2188" s="129" t="s">
        <v>1373</v>
      </c>
      <c r="B2188" s="210" t="s">
        <v>861</v>
      </c>
      <c r="C2188" s="130" t="s">
        <v>11</v>
      </c>
      <c r="D2188" s="106">
        <v>1</v>
      </c>
      <c r="E2188" s="106"/>
      <c r="F2188" s="106"/>
      <c r="G2188" s="106"/>
      <c r="H2188" s="124"/>
      <c r="I2188" s="895">
        <f t="shared" si="171"/>
        <v>1</v>
      </c>
      <c r="J2188" s="270">
        <v>24.7</v>
      </c>
      <c r="K2188" s="270">
        <f t="shared" si="172"/>
        <v>24.7</v>
      </c>
      <c r="L2188" s="165"/>
      <c r="M2188" s="28"/>
      <c r="N2188" s="876"/>
      <c r="O2188" s="28"/>
      <c r="P2188" s="28"/>
      <c r="Q2188" s="28"/>
      <c r="R2188" s="28"/>
      <c r="S2188" s="28"/>
    </row>
    <row r="2189" spans="1:19" s="31" customFormat="1" ht="13.5" x14ac:dyDescent="0.3">
      <c r="A2189" s="129" t="s">
        <v>1374</v>
      </c>
      <c r="B2189" s="210" t="s">
        <v>862</v>
      </c>
      <c r="C2189" s="130" t="s">
        <v>112</v>
      </c>
      <c r="D2189" s="106">
        <v>272</v>
      </c>
      <c r="E2189" s="106"/>
      <c r="F2189" s="106"/>
      <c r="G2189" s="106"/>
      <c r="H2189" s="124"/>
      <c r="I2189" s="895">
        <f t="shared" si="171"/>
        <v>272</v>
      </c>
      <c r="J2189" s="270">
        <v>1.52</v>
      </c>
      <c r="K2189" s="270">
        <f t="shared" si="172"/>
        <v>413.44</v>
      </c>
      <c r="L2189" s="165"/>
      <c r="M2189" s="28"/>
      <c r="N2189" s="876"/>
      <c r="O2189" s="28"/>
      <c r="P2189" s="28"/>
      <c r="Q2189" s="28"/>
      <c r="R2189" s="28"/>
      <c r="S2189" s="28"/>
    </row>
    <row r="2190" spans="1:19" s="31" customFormat="1" ht="13.5" x14ac:dyDescent="0.3">
      <c r="A2190" s="129" t="s">
        <v>1375</v>
      </c>
      <c r="B2190" s="210" t="s">
        <v>863</v>
      </c>
      <c r="C2190" s="130" t="s">
        <v>112</v>
      </c>
      <c r="D2190" s="106">
        <v>156</v>
      </c>
      <c r="E2190" s="106"/>
      <c r="F2190" s="106"/>
      <c r="G2190" s="106"/>
      <c r="H2190" s="124"/>
      <c r="I2190" s="895">
        <f t="shared" si="171"/>
        <v>156</v>
      </c>
      <c r="J2190" s="270">
        <v>0.36</v>
      </c>
      <c r="K2190" s="270">
        <f t="shared" si="172"/>
        <v>56.16</v>
      </c>
      <c r="L2190" s="165"/>
      <c r="M2190" s="28"/>
      <c r="N2190" s="876"/>
      <c r="O2190" s="28"/>
      <c r="P2190" s="28"/>
      <c r="Q2190" s="28"/>
      <c r="R2190" s="28"/>
      <c r="S2190" s="28"/>
    </row>
    <row r="2191" spans="1:19" s="31" customFormat="1" ht="13.5" x14ac:dyDescent="0.3">
      <c r="A2191" s="129"/>
      <c r="B2191" s="210"/>
      <c r="C2191" s="130"/>
      <c r="D2191" s="106"/>
      <c r="E2191" s="106"/>
      <c r="F2191" s="106"/>
      <c r="G2191" s="106"/>
      <c r="H2191" s="124"/>
      <c r="I2191" s="895"/>
      <c r="J2191" s="270"/>
      <c r="K2191" s="270"/>
      <c r="L2191" s="165"/>
      <c r="M2191" s="28"/>
      <c r="N2191" s="876"/>
      <c r="O2191" s="28"/>
      <c r="P2191" s="28"/>
      <c r="Q2191" s="28"/>
      <c r="R2191" s="28"/>
      <c r="S2191" s="28"/>
    </row>
    <row r="2192" spans="1:19" s="31" customFormat="1" ht="13.5" x14ac:dyDescent="0.3">
      <c r="A2192" s="129" t="s">
        <v>1376</v>
      </c>
      <c r="B2192" s="213" t="s">
        <v>189</v>
      </c>
      <c r="C2192" s="130"/>
      <c r="D2192" s="106"/>
      <c r="E2192" s="106"/>
      <c r="F2192" s="106"/>
      <c r="G2192" s="106"/>
      <c r="H2192" s="124"/>
      <c r="I2192" s="895">
        <f t="shared" ref="I2192:I2197" si="173">D2192</f>
        <v>0</v>
      </c>
      <c r="J2192" s="270"/>
      <c r="K2192" s="273">
        <f t="shared" ref="K2192:K2197" si="174">J2192*I2192</f>
        <v>0</v>
      </c>
      <c r="L2192" s="165"/>
      <c r="M2192" s="28"/>
      <c r="N2192" s="876"/>
      <c r="O2192" s="28"/>
      <c r="P2192" s="28"/>
      <c r="Q2192" s="28"/>
      <c r="R2192" s="28"/>
      <c r="S2192" s="28"/>
    </row>
    <row r="2193" spans="1:19" s="31" customFormat="1" ht="13.5" x14ac:dyDescent="0.3">
      <c r="A2193" s="129"/>
      <c r="B2193" s="213"/>
      <c r="C2193" s="130"/>
      <c r="D2193" s="106"/>
      <c r="E2193" s="106"/>
      <c r="F2193" s="106"/>
      <c r="G2193" s="106"/>
      <c r="H2193" s="124"/>
      <c r="I2193" s="895">
        <f t="shared" si="173"/>
        <v>0</v>
      </c>
      <c r="J2193" s="270"/>
      <c r="K2193" s="273">
        <f t="shared" si="174"/>
        <v>0</v>
      </c>
      <c r="L2193" s="165"/>
      <c r="M2193" s="28"/>
      <c r="N2193" s="876"/>
      <c r="O2193" s="28"/>
      <c r="P2193" s="28"/>
      <c r="Q2193" s="28"/>
      <c r="R2193" s="28"/>
      <c r="S2193" s="28"/>
    </row>
    <row r="2194" spans="1:19" s="31" customFormat="1" ht="44.25" customHeight="1" x14ac:dyDescent="0.3">
      <c r="A2194" s="129" t="s">
        <v>1377</v>
      </c>
      <c r="B2194" s="210" t="s">
        <v>822</v>
      </c>
      <c r="C2194" s="130"/>
      <c r="D2194" s="106"/>
      <c r="E2194" s="106"/>
      <c r="F2194" s="106"/>
      <c r="G2194" s="106"/>
      <c r="H2194" s="124"/>
      <c r="I2194" s="895">
        <f t="shared" si="173"/>
        <v>0</v>
      </c>
      <c r="J2194" s="270"/>
      <c r="K2194" s="270">
        <f t="shared" si="174"/>
        <v>0</v>
      </c>
      <c r="L2194" s="165"/>
      <c r="M2194" s="28"/>
      <c r="N2194" s="876"/>
      <c r="O2194" s="28"/>
      <c r="P2194" s="28"/>
      <c r="Q2194" s="28"/>
      <c r="R2194" s="28"/>
      <c r="S2194" s="28"/>
    </row>
    <row r="2195" spans="1:19" s="31" customFormat="1" ht="40.5" x14ac:dyDescent="0.3">
      <c r="A2195" s="129" t="s">
        <v>1378</v>
      </c>
      <c r="B2195" s="210" t="s">
        <v>1351</v>
      </c>
      <c r="C2195" s="130" t="s">
        <v>825</v>
      </c>
      <c r="D2195" s="106">
        <v>1</v>
      </c>
      <c r="E2195" s="106"/>
      <c r="F2195" s="106"/>
      <c r="G2195" s="106"/>
      <c r="H2195" s="124"/>
      <c r="I2195" s="895">
        <f t="shared" si="173"/>
        <v>1</v>
      </c>
      <c r="J2195" s="270">
        <v>175</v>
      </c>
      <c r="K2195" s="270">
        <f t="shared" si="174"/>
        <v>175</v>
      </c>
      <c r="L2195" s="165"/>
      <c r="M2195" s="28"/>
      <c r="N2195" s="876"/>
      <c r="O2195" s="28"/>
      <c r="P2195" s="28"/>
      <c r="Q2195" s="28"/>
      <c r="R2195" s="28"/>
      <c r="S2195" s="28"/>
    </row>
    <row r="2196" spans="1:19" s="31" customFormat="1" ht="54" x14ac:dyDescent="0.3">
      <c r="A2196" s="129" t="s">
        <v>1379</v>
      </c>
      <c r="B2196" s="210" t="s">
        <v>826</v>
      </c>
      <c r="C2196" s="130" t="s">
        <v>825</v>
      </c>
      <c r="D2196" s="106">
        <v>1</v>
      </c>
      <c r="E2196" s="106"/>
      <c r="F2196" s="106"/>
      <c r="G2196" s="106"/>
      <c r="H2196" s="124"/>
      <c r="I2196" s="895">
        <f t="shared" si="173"/>
        <v>1</v>
      </c>
      <c r="J2196" s="270">
        <v>125</v>
      </c>
      <c r="K2196" s="270">
        <f t="shared" si="174"/>
        <v>125</v>
      </c>
      <c r="L2196" s="165"/>
      <c r="M2196" s="28"/>
      <c r="N2196" s="876"/>
      <c r="O2196" s="28"/>
      <c r="P2196" s="28"/>
      <c r="Q2196" s="28"/>
      <c r="R2196" s="28"/>
      <c r="S2196" s="28"/>
    </row>
    <row r="2197" spans="1:19" s="31" customFormat="1" ht="54" x14ac:dyDescent="0.3">
      <c r="A2197" s="129" t="s">
        <v>1380</v>
      </c>
      <c r="B2197" s="210" t="s">
        <v>1352</v>
      </c>
      <c r="C2197" s="130" t="s">
        <v>825</v>
      </c>
      <c r="D2197" s="106">
        <v>1</v>
      </c>
      <c r="E2197" s="106"/>
      <c r="F2197" s="106"/>
      <c r="G2197" s="106"/>
      <c r="H2197" s="124"/>
      <c r="I2197" s="895">
        <f t="shared" si="173"/>
        <v>1</v>
      </c>
      <c r="J2197" s="270">
        <v>110</v>
      </c>
      <c r="K2197" s="298">
        <f t="shared" si="174"/>
        <v>110</v>
      </c>
      <c r="L2197" s="202"/>
      <c r="M2197" s="28"/>
      <c r="N2197" s="876"/>
      <c r="O2197" s="28"/>
      <c r="P2197" s="28"/>
      <c r="Q2197" s="28"/>
      <c r="R2197" s="28"/>
      <c r="S2197" s="28"/>
    </row>
    <row r="2198" spans="1:19" s="31" customFormat="1" ht="13.5" x14ac:dyDescent="0.3">
      <c r="A2198" s="129"/>
      <c r="B2198" s="122"/>
      <c r="C2198" s="130"/>
      <c r="D2198" s="106"/>
      <c r="E2198" s="106"/>
      <c r="F2198" s="106"/>
      <c r="G2198" s="106"/>
      <c r="H2198" s="124"/>
      <c r="I2198" s="885"/>
      <c r="J2198" s="270"/>
      <c r="K2198" s="270"/>
      <c r="L2198" s="165"/>
      <c r="M2198" s="28"/>
      <c r="N2198" s="876"/>
      <c r="O2198" s="28"/>
      <c r="P2198" s="28"/>
      <c r="Q2198" s="28"/>
      <c r="R2198" s="28"/>
      <c r="S2198" s="28"/>
    </row>
    <row r="2199" spans="1:19" s="31" customFormat="1" ht="13.5" x14ac:dyDescent="0.3">
      <c r="A2199" s="129"/>
      <c r="B2199" s="122"/>
      <c r="C2199" s="130"/>
      <c r="D2199" s="106"/>
      <c r="E2199" s="106"/>
      <c r="F2199" s="106"/>
      <c r="G2199" s="106"/>
      <c r="H2199" s="124"/>
      <c r="I2199" s="885"/>
      <c r="J2199" s="270"/>
      <c r="K2199" s="270"/>
      <c r="L2199" s="165">
        <f>SUM(K2169:K2197)</f>
        <v>6263.4799999999987</v>
      </c>
      <c r="M2199" s="28"/>
      <c r="N2199" s="876"/>
      <c r="O2199" s="28"/>
      <c r="P2199" s="28"/>
      <c r="Q2199" s="28"/>
      <c r="R2199" s="28"/>
      <c r="S2199" s="28"/>
    </row>
    <row r="2200" spans="1:19" s="31" customFormat="1" ht="13.5" x14ac:dyDescent="0.3">
      <c r="A2200" s="116"/>
      <c r="B2200" s="109"/>
      <c r="C2200" s="133"/>
      <c r="D2200" s="77"/>
      <c r="E2200" s="77"/>
      <c r="F2200" s="77"/>
      <c r="G2200" s="77"/>
      <c r="H2200" s="124"/>
      <c r="I2200" s="888"/>
      <c r="J2200" s="270"/>
      <c r="K2200" s="270"/>
      <c r="L2200" s="150"/>
      <c r="M2200" s="28"/>
      <c r="N2200" s="876"/>
      <c r="O2200" s="28"/>
      <c r="P2200" s="28"/>
      <c r="Q2200" s="28"/>
      <c r="R2200" s="28"/>
      <c r="S2200" s="28"/>
    </row>
    <row r="2201" spans="1:19" s="31" customFormat="1" ht="13.5" x14ac:dyDescent="0.3">
      <c r="A2201" s="88" t="s">
        <v>718</v>
      </c>
      <c r="B2201" s="89" t="s">
        <v>878</v>
      </c>
      <c r="C2201" s="90"/>
      <c r="D2201" s="226"/>
      <c r="E2201" s="226"/>
      <c r="F2201" s="226"/>
      <c r="G2201" s="226"/>
      <c r="H2201" s="325" t="str">
        <f>IF(PRODUCT(D2201:G2201),PRODUCT(D2201:G2201),"")</f>
        <v/>
      </c>
      <c r="I2201" s="887"/>
      <c r="J2201" s="267"/>
      <c r="K2201" s="267"/>
      <c r="L2201" s="149">
        <f>SUM(L2202:L2342)</f>
        <v>84270.5</v>
      </c>
      <c r="M2201" s="28"/>
      <c r="N2201" s="876"/>
      <c r="O2201" s="28"/>
      <c r="P2201" s="28"/>
      <c r="Q2201" s="28"/>
      <c r="R2201" s="28"/>
      <c r="S2201" s="28"/>
    </row>
    <row r="2202" spans="1:19" s="31" customFormat="1" ht="13.5" x14ac:dyDescent="0.3">
      <c r="A2202" s="61"/>
      <c r="B2202" s="239"/>
      <c r="C2202" s="240"/>
      <c r="D2202" s="198"/>
      <c r="E2202" s="238"/>
      <c r="F2202" s="238"/>
      <c r="G2202" s="238"/>
      <c r="H2202" s="333"/>
      <c r="I2202" s="908"/>
      <c r="J2202" s="270"/>
      <c r="K2202" s="270"/>
      <c r="L2202" s="165"/>
      <c r="M2202" s="28"/>
      <c r="N2202" s="876"/>
      <c r="O2202" s="28"/>
      <c r="P2202" s="28"/>
      <c r="Q2202" s="28"/>
      <c r="R2202" s="28"/>
      <c r="S2202" s="28"/>
    </row>
    <row r="2203" spans="1:19" s="31" customFormat="1" ht="13.5" x14ac:dyDescent="0.3">
      <c r="A2203" s="61" t="s">
        <v>1405</v>
      </c>
      <c r="B2203" s="239" t="s">
        <v>879</v>
      </c>
      <c r="C2203" s="240"/>
      <c r="D2203" s="198"/>
      <c r="E2203" s="238"/>
      <c r="F2203" s="238"/>
      <c r="G2203" s="238"/>
      <c r="H2203" s="333"/>
      <c r="I2203" s="908"/>
      <c r="J2203" s="270"/>
      <c r="K2203" s="270"/>
      <c r="L2203" s="150"/>
      <c r="M2203" s="28"/>
      <c r="N2203" s="876"/>
      <c r="O2203" s="28"/>
      <c r="P2203" s="28"/>
      <c r="Q2203" s="28"/>
      <c r="R2203" s="28"/>
      <c r="S2203" s="28"/>
    </row>
    <row r="2204" spans="1:19" s="31" customFormat="1" ht="81" x14ac:dyDescent="0.3">
      <c r="A2204" s="241" t="s">
        <v>1406</v>
      </c>
      <c r="B2204" s="103" t="s">
        <v>880</v>
      </c>
      <c r="C2204" s="142"/>
      <c r="D2204" s="106"/>
      <c r="E2204" s="171"/>
      <c r="F2204" s="171"/>
      <c r="G2204" s="171"/>
      <c r="H2204" s="172"/>
      <c r="I2204" s="902"/>
      <c r="J2204" s="271"/>
      <c r="K2204" s="271"/>
      <c r="L2204" s="180"/>
      <c r="M2204" s="28"/>
      <c r="N2204" s="876"/>
      <c r="O2204" s="28"/>
      <c r="P2204" s="28"/>
      <c r="Q2204" s="28"/>
      <c r="R2204" s="28"/>
      <c r="S2204" s="28"/>
    </row>
    <row r="2205" spans="1:19" s="31" customFormat="1" ht="13.5" x14ac:dyDescent="0.3">
      <c r="A2205" s="61"/>
      <c r="B2205" s="239"/>
      <c r="C2205" s="240"/>
      <c r="D2205" s="198"/>
      <c r="E2205" s="238"/>
      <c r="F2205" s="238"/>
      <c r="G2205" s="238"/>
      <c r="H2205" s="333"/>
      <c r="I2205" s="908"/>
      <c r="J2205" s="270"/>
      <c r="K2205" s="270"/>
      <c r="L2205" s="150"/>
      <c r="M2205" s="28"/>
      <c r="N2205" s="876"/>
      <c r="O2205" s="28"/>
      <c r="P2205" s="28"/>
      <c r="Q2205" s="28"/>
      <c r="R2205" s="28"/>
      <c r="S2205" s="28"/>
    </row>
    <row r="2206" spans="1:19" s="31" customFormat="1" ht="13.5" x14ac:dyDescent="0.3">
      <c r="A2206" s="61" t="s">
        <v>1407</v>
      </c>
      <c r="B2206" s="239" t="s">
        <v>881</v>
      </c>
      <c r="C2206" s="240"/>
      <c r="D2206" s="198"/>
      <c r="E2206" s="238"/>
      <c r="F2206" s="238"/>
      <c r="G2206" s="238"/>
      <c r="H2206" s="333"/>
      <c r="I2206" s="908"/>
      <c r="J2206" s="270"/>
      <c r="K2206" s="270"/>
      <c r="L2206" s="150"/>
      <c r="M2206" s="28"/>
      <c r="N2206" s="876"/>
      <c r="O2206" s="28"/>
      <c r="P2206" s="28"/>
      <c r="Q2206" s="28"/>
      <c r="R2206" s="28"/>
      <c r="S2206" s="28"/>
    </row>
    <row r="2207" spans="1:19" s="31" customFormat="1" ht="13.5" x14ac:dyDescent="0.3">
      <c r="A2207" s="61" t="s">
        <v>1434</v>
      </c>
      <c r="B2207" s="239" t="s">
        <v>1381</v>
      </c>
      <c r="C2207" s="240" t="s">
        <v>7</v>
      </c>
      <c r="D2207" s="198">
        <v>1</v>
      </c>
      <c r="E2207" s="238"/>
      <c r="F2207" s="238"/>
      <c r="G2207" s="238"/>
      <c r="H2207" s="326">
        <f t="shared" ref="H2207:H2270" si="175">IF(PRODUCT(D2207:G2207),PRODUCT(D2207:G2207),"")</f>
        <v>1</v>
      </c>
      <c r="I2207" s="909">
        <f t="shared" ref="I2207:I2270" si="176">SUM(H2207)</f>
        <v>1</v>
      </c>
      <c r="J2207" s="270">
        <v>6050</v>
      </c>
      <c r="K2207" s="270">
        <f t="shared" ref="K2207:K2270" si="177">J2207*I2207</f>
        <v>6050</v>
      </c>
      <c r="L2207" s="150"/>
      <c r="M2207" s="28"/>
      <c r="N2207" s="876"/>
      <c r="O2207" s="28"/>
      <c r="P2207" s="28"/>
      <c r="Q2207" s="28"/>
      <c r="R2207" s="28"/>
      <c r="S2207" s="28"/>
    </row>
    <row r="2208" spans="1:19" s="31" customFormat="1" ht="13.5" x14ac:dyDescent="0.3">
      <c r="A2208" s="61" t="s">
        <v>1435</v>
      </c>
      <c r="B2208" s="239" t="s">
        <v>1382</v>
      </c>
      <c r="C2208" s="240" t="s">
        <v>7</v>
      </c>
      <c r="D2208" s="198">
        <v>1</v>
      </c>
      <c r="E2208" s="238"/>
      <c r="F2208" s="238"/>
      <c r="G2208" s="238"/>
      <c r="H2208" s="326">
        <f t="shared" si="175"/>
        <v>1</v>
      </c>
      <c r="I2208" s="909">
        <f t="shared" si="176"/>
        <v>1</v>
      </c>
      <c r="J2208" s="270">
        <v>6050</v>
      </c>
      <c r="K2208" s="270">
        <f t="shared" si="177"/>
        <v>6050</v>
      </c>
      <c r="L2208" s="150"/>
      <c r="M2208" s="28"/>
      <c r="N2208" s="876"/>
      <c r="O2208" s="28"/>
      <c r="P2208" s="28"/>
      <c r="Q2208" s="28"/>
      <c r="R2208" s="28"/>
      <c r="S2208" s="28"/>
    </row>
    <row r="2209" spans="1:19" s="31" customFormat="1" ht="13.5" x14ac:dyDescent="0.3">
      <c r="A2209" s="61"/>
      <c r="B2209" s="239"/>
      <c r="C2209" s="240"/>
      <c r="D2209" s="198"/>
      <c r="E2209" s="238"/>
      <c r="F2209" s="238"/>
      <c r="G2209" s="238"/>
      <c r="H2209" s="326" t="str">
        <f t="shared" si="175"/>
        <v/>
      </c>
      <c r="I2209" s="909"/>
      <c r="J2209" s="270"/>
      <c r="K2209" s="270">
        <f t="shared" si="177"/>
        <v>0</v>
      </c>
      <c r="L2209" s="150"/>
      <c r="M2209" s="28"/>
      <c r="N2209" s="876"/>
      <c r="O2209" s="28"/>
      <c r="P2209" s="28"/>
      <c r="Q2209" s="28"/>
      <c r="R2209" s="28"/>
      <c r="S2209" s="28"/>
    </row>
    <row r="2210" spans="1:19" s="31" customFormat="1" ht="13.5" x14ac:dyDescent="0.3">
      <c r="A2210" s="61"/>
      <c r="B2210" s="239"/>
      <c r="C2210" s="240"/>
      <c r="D2210" s="198"/>
      <c r="E2210" s="238"/>
      <c r="F2210" s="238"/>
      <c r="G2210" s="238"/>
      <c r="H2210" s="326" t="str">
        <f t="shared" si="175"/>
        <v/>
      </c>
      <c r="I2210" s="909"/>
      <c r="J2210" s="270"/>
      <c r="K2210" s="270">
        <f t="shared" si="177"/>
        <v>0</v>
      </c>
      <c r="L2210" s="150"/>
      <c r="M2210" s="28"/>
      <c r="N2210" s="876"/>
      <c r="O2210" s="28"/>
      <c r="P2210" s="28"/>
      <c r="Q2210" s="28"/>
      <c r="R2210" s="28"/>
      <c r="S2210" s="28"/>
    </row>
    <row r="2211" spans="1:19" s="31" customFormat="1" ht="13.5" x14ac:dyDescent="0.3">
      <c r="A2211" s="61" t="s">
        <v>1436</v>
      </c>
      <c r="B2211" s="239" t="s">
        <v>1383</v>
      </c>
      <c r="C2211" s="240"/>
      <c r="D2211" s="198"/>
      <c r="E2211" s="238"/>
      <c r="F2211" s="238"/>
      <c r="G2211" s="238"/>
      <c r="H2211" s="326" t="str">
        <f t="shared" si="175"/>
        <v/>
      </c>
      <c r="I2211" s="909"/>
      <c r="J2211" s="270"/>
      <c r="K2211" s="270">
        <f t="shared" si="177"/>
        <v>0</v>
      </c>
      <c r="L2211" s="150"/>
      <c r="M2211" s="28"/>
      <c r="N2211" s="876"/>
      <c r="O2211" s="28"/>
      <c r="P2211" s="28"/>
      <c r="Q2211" s="28"/>
      <c r="R2211" s="28"/>
      <c r="S2211" s="28"/>
    </row>
    <row r="2212" spans="1:19" s="31" customFormat="1" ht="94.5" x14ac:dyDescent="0.3">
      <c r="A2212" s="61" t="s">
        <v>1437</v>
      </c>
      <c r="B2212" s="239" t="s">
        <v>1384</v>
      </c>
      <c r="C2212" s="240"/>
      <c r="D2212" s="198"/>
      <c r="E2212" s="238"/>
      <c r="F2212" s="238"/>
      <c r="G2212" s="238"/>
      <c r="H2212" s="326" t="str">
        <f t="shared" si="175"/>
        <v/>
      </c>
      <c r="I2212" s="909"/>
      <c r="J2212" s="270"/>
      <c r="K2212" s="270">
        <f t="shared" si="177"/>
        <v>0</v>
      </c>
      <c r="L2212" s="150"/>
      <c r="M2212" s="28"/>
      <c r="N2212" s="876"/>
      <c r="O2212" s="28"/>
      <c r="P2212" s="28"/>
      <c r="Q2212" s="28"/>
      <c r="R2212" s="28"/>
      <c r="S2212" s="28"/>
    </row>
    <row r="2213" spans="1:19" s="31" customFormat="1" ht="13.5" x14ac:dyDescent="0.3">
      <c r="A2213" s="61" t="s">
        <v>1438</v>
      </c>
      <c r="B2213" s="239" t="s">
        <v>1385</v>
      </c>
      <c r="C2213" s="240" t="s">
        <v>7</v>
      </c>
      <c r="D2213" s="198">
        <v>2</v>
      </c>
      <c r="E2213" s="238"/>
      <c r="F2213" s="238"/>
      <c r="G2213" s="238"/>
      <c r="H2213" s="326">
        <f t="shared" si="175"/>
        <v>2</v>
      </c>
      <c r="I2213" s="909">
        <f t="shared" si="176"/>
        <v>2</v>
      </c>
      <c r="J2213" s="270">
        <v>45</v>
      </c>
      <c r="K2213" s="270">
        <f t="shared" si="177"/>
        <v>90</v>
      </c>
      <c r="L2213" s="150"/>
      <c r="M2213" s="28"/>
      <c r="N2213" s="876"/>
      <c r="O2213" s="28"/>
      <c r="P2213" s="28"/>
      <c r="Q2213" s="28"/>
      <c r="R2213" s="28"/>
      <c r="S2213" s="28"/>
    </row>
    <row r="2214" spans="1:19" s="31" customFormat="1" ht="13.5" x14ac:dyDescent="0.3">
      <c r="A2214" s="61" t="s">
        <v>1439</v>
      </c>
      <c r="B2214" s="239" t="s">
        <v>1386</v>
      </c>
      <c r="C2214" s="240" t="s">
        <v>7</v>
      </c>
      <c r="D2214" s="198">
        <v>1</v>
      </c>
      <c r="E2214" s="238"/>
      <c r="F2214" s="238"/>
      <c r="G2214" s="238"/>
      <c r="H2214" s="326">
        <f t="shared" si="175"/>
        <v>1</v>
      </c>
      <c r="I2214" s="909">
        <f t="shared" si="176"/>
        <v>1</v>
      </c>
      <c r="J2214" s="270">
        <v>65</v>
      </c>
      <c r="K2214" s="270">
        <f t="shared" si="177"/>
        <v>65</v>
      </c>
      <c r="L2214" s="150"/>
      <c r="M2214" s="28"/>
      <c r="N2214" s="876"/>
      <c r="O2214" s="28"/>
      <c r="P2214" s="28"/>
      <c r="Q2214" s="28"/>
      <c r="R2214" s="28"/>
      <c r="S2214" s="28"/>
    </row>
    <row r="2215" spans="1:19" s="31" customFormat="1" ht="13.5" x14ac:dyDescent="0.3">
      <c r="A2215" s="61" t="s">
        <v>1440</v>
      </c>
      <c r="B2215" s="239" t="s">
        <v>1387</v>
      </c>
      <c r="C2215" s="240" t="s">
        <v>7</v>
      </c>
      <c r="D2215" s="198">
        <v>3</v>
      </c>
      <c r="E2215" s="238"/>
      <c r="F2215" s="238"/>
      <c r="G2215" s="238"/>
      <c r="H2215" s="326">
        <f t="shared" si="175"/>
        <v>3</v>
      </c>
      <c r="I2215" s="909">
        <f t="shared" si="176"/>
        <v>3</v>
      </c>
      <c r="J2215" s="270">
        <v>105</v>
      </c>
      <c r="K2215" s="270">
        <f t="shared" si="177"/>
        <v>315</v>
      </c>
      <c r="L2215" s="150"/>
      <c r="M2215" s="28"/>
      <c r="N2215" s="876"/>
      <c r="O2215" s="28"/>
      <c r="P2215" s="28"/>
      <c r="Q2215" s="28"/>
      <c r="R2215" s="28"/>
      <c r="S2215" s="28"/>
    </row>
    <row r="2216" spans="1:19" s="31" customFormat="1" ht="13.5" x14ac:dyDescent="0.3">
      <c r="A2216" s="61" t="s">
        <v>1441</v>
      </c>
      <c r="B2216" s="239" t="s">
        <v>1388</v>
      </c>
      <c r="C2216" s="240" t="s">
        <v>7</v>
      </c>
      <c r="D2216" s="198">
        <f>2+2+2</f>
        <v>6</v>
      </c>
      <c r="E2216" s="238"/>
      <c r="F2216" s="238"/>
      <c r="G2216" s="238"/>
      <c r="H2216" s="326">
        <f t="shared" si="175"/>
        <v>6</v>
      </c>
      <c r="I2216" s="909">
        <f t="shared" si="176"/>
        <v>6</v>
      </c>
      <c r="J2216" s="270">
        <v>135</v>
      </c>
      <c r="K2216" s="270">
        <f t="shared" si="177"/>
        <v>810</v>
      </c>
      <c r="L2216" s="150"/>
      <c r="M2216" s="28"/>
      <c r="N2216" s="876"/>
      <c r="O2216" s="28"/>
      <c r="P2216" s="28"/>
      <c r="Q2216" s="28"/>
      <c r="R2216" s="28"/>
      <c r="S2216" s="28"/>
    </row>
    <row r="2217" spans="1:19" s="31" customFormat="1" ht="13.5" x14ac:dyDescent="0.3">
      <c r="A2217" s="61" t="s">
        <v>1442</v>
      </c>
      <c r="B2217" s="239" t="s">
        <v>1389</v>
      </c>
      <c r="C2217" s="240" t="s">
        <v>7</v>
      </c>
      <c r="D2217" s="198">
        <f>15+9</f>
        <v>24</v>
      </c>
      <c r="E2217" s="238"/>
      <c r="F2217" s="238"/>
      <c r="G2217" s="238"/>
      <c r="H2217" s="326">
        <f t="shared" si="175"/>
        <v>24</v>
      </c>
      <c r="I2217" s="909">
        <f t="shared" si="176"/>
        <v>24</v>
      </c>
      <c r="J2217" s="270">
        <v>165</v>
      </c>
      <c r="K2217" s="270">
        <f t="shared" si="177"/>
        <v>3960</v>
      </c>
      <c r="L2217" s="150"/>
      <c r="M2217" s="28"/>
      <c r="N2217" s="876"/>
      <c r="O2217" s="28"/>
      <c r="P2217" s="28"/>
      <c r="Q2217" s="28"/>
      <c r="R2217" s="28"/>
      <c r="S2217" s="28"/>
    </row>
    <row r="2218" spans="1:19" s="31" customFormat="1" ht="13.5" x14ac:dyDescent="0.3">
      <c r="A2218" s="61"/>
      <c r="B2218" s="239"/>
      <c r="C2218" s="240"/>
      <c r="D2218" s="198"/>
      <c r="E2218" s="238"/>
      <c r="F2218" s="238"/>
      <c r="G2218" s="238"/>
      <c r="H2218" s="326" t="str">
        <f t="shared" si="175"/>
        <v/>
      </c>
      <c r="I2218" s="909"/>
      <c r="J2218" s="270"/>
      <c r="K2218" s="270">
        <f t="shared" si="177"/>
        <v>0</v>
      </c>
      <c r="L2218" s="150"/>
      <c r="M2218" s="28"/>
      <c r="N2218" s="876"/>
      <c r="O2218" s="28"/>
      <c r="P2218" s="28"/>
      <c r="Q2218" s="28"/>
      <c r="R2218" s="28"/>
      <c r="S2218" s="28"/>
    </row>
    <row r="2219" spans="1:19" s="31" customFormat="1" ht="13.5" x14ac:dyDescent="0.3">
      <c r="A2219" s="61" t="s">
        <v>1443</v>
      </c>
      <c r="B2219" s="239" t="s">
        <v>910</v>
      </c>
      <c r="C2219" s="240"/>
      <c r="D2219" s="198"/>
      <c r="E2219" s="238"/>
      <c r="F2219" s="238"/>
      <c r="G2219" s="238"/>
      <c r="H2219" s="326" t="str">
        <f t="shared" si="175"/>
        <v/>
      </c>
      <c r="I2219" s="909"/>
      <c r="J2219" s="270"/>
      <c r="K2219" s="270">
        <f t="shared" si="177"/>
        <v>0</v>
      </c>
      <c r="L2219" s="150"/>
      <c r="M2219" s="28"/>
      <c r="N2219" s="876"/>
      <c r="O2219" s="28"/>
      <c r="P2219" s="28"/>
      <c r="Q2219" s="28"/>
      <c r="R2219" s="28"/>
      <c r="S2219" s="28"/>
    </row>
    <row r="2220" spans="1:19" s="31" customFormat="1" ht="94.5" x14ac:dyDescent="0.3">
      <c r="A2220" s="61" t="s">
        <v>1444</v>
      </c>
      <c r="B2220" s="239" t="s">
        <v>911</v>
      </c>
      <c r="C2220" s="240"/>
      <c r="D2220" s="198"/>
      <c r="E2220" s="238"/>
      <c r="F2220" s="238"/>
      <c r="G2220" s="238"/>
      <c r="H2220" s="326" t="str">
        <f t="shared" si="175"/>
        <v/>
      </c>
      <c r="I2220" s="909"/>
      <c r="J2220" s="270"/>
      <c r="K2220" s="270">
        <f t="shared" si="177"/>
        <v>0</v>
      </c>
      <c r="L2220" s="150"/>
      <c r="M2220" s="28"/>
      <c r="N2220" s="876"/>
      <c r="O2220" s="28"/>
      <c r="P2220" s="28"/>
      <c r="Q2220" s="28"/>
      <c r="R2220" s="28"/>
      <c r="S2220" s="28"/>
    </row>
    <row r="2221" spans="1:19" s="31" customFormat="1" ht="13.5" x14ac:dyDescent="0.3">
      <c r="A2221" s="61" t="s">
        <v>1445</v>
      </c>
      <c r="B2221" s="239" t="s">
        <v>914</v>
      </c>
      <c r="C2221" s="240" t="s">
        <v>913</v>
      </c>
      <c r="D2221" s="198">
        <v>20</v>
      </c>
      <c r="E2221" s="238"/>
      <c r="F2221" s="238"/>
      <c r="G2221" s="238"/>
      <c r="H2221" s="326">
        <f t="shared" si="175"/>
        <v>20</v>
      </c>
      <c r="I2221" s="909">
        <f t="shared" si="176"/>
        <v>20</v>
      </c>
      <c r="J2221" s="270">
        <v>8</v>
      </c>
      <c r="K2221" s="270">
        <f t="shared" si="177"/>
        <v>160</v>
      </c>
      <c r="L2221" s="150"/>
      <c r="M2221" s="28"/>
      <c r="N2221" s="876"/>
      <c r="O2221" s="28"/>
      <c r="P2221" s="28"/>
      <c r="Q2221" s="28"/>
      <c r="R2221" s="28"/>
      <c r="S2221" s="28"/>
    </row>
    <row r="2222" spans="1:19" s="31" customFormat="1" ht="13.5" x14ac:dyDescent="0.3">
      <c r="A2222" s="61" t="s">
        <v>1446</v>
      </c>
      <c r="B2222" s="239" t="s">
        <v>918</v>
      </c>
      <c r="C2222" s="240" t="s">
        <v>913</v>
      </c>
      <c r="D2222" s="198">
        <v>20</v>
      </c>
      <c r="E2222" s="238"/>
      <c r="F2222" s="238"/>
      <c r="G2222" s="238"/>
      <c r="H2222" s="326">
        <f t="shared" si="175"/>
        <v>20</v>
      </c>
      <c r="I2222" s="909">
        <f t="shared" si="176"/>
        <v>20</v>
      </c>
      <c r="J2222" s="270">
        <v>15</v>
      </c>
      <c r="K2222" s="270">
        <f t="shared" si="177"/>
        <v>300</v>
      </c>
      <c r="L2222" s="150"/>
      <c r="M2222" s="28"/>
      <c r="N2222" s="876"/>
      <c r="O2222" s="28"/>
      <c r="P2222" s="28"/>
      <c r="Q2222" s="28"/>
      <c r="R2222" s="28"/>
      <c r="S2222" s="28"/>
    </row>
    <row r="2223" spans="1:19" s="31" customFormat="1" ht="13.5" x14ac:dyDescent="0.3">
      <c r="A2223" s="61"/>
      <c r="B2223" s="239"/>
      <c r="C2223" s="240"/>
      <c r="D2223" s="198"/>
      <c r="E2223" s="238"/>
      <c r="F2223" s="238"/>
      <c r="G2223" s="238"/>
      <c r="H2223" s="326"/>
      <c r="I2223" s="909"/>
      <c r="J2223" s="270"/>
      <c r="K2223" s="270">
        <f t="shared" si="177"/>
        <v>0</v>
      </c>
      <c r="L2223" s="150"/>
      <c r="M2223" s="28"/>
      <c r="N2223" s="876"/>
      <c r="O2223" s="28"/>
      <c r="P2223" s="28"/>
      <c r="Q2223" s="28"/>
      <c r="R2223" s="28"/>
      <c r="S2223" s="28"/>
    </row>
    <row r="2224" spans="1:19" s="31" customFormat="1" ht="27" x14ac:dyDescent="0.3">
      <c r="A2224" s="61" t="s">
        <v>1447</v>
      </c>
      <c r="B2224" s="239" t="s">
        <v>1390</v>
      </c>
      <c r="C2224" s="240"/>
      <c r="D2224" s="198"/>
      <c r="E2224" s="238"/>
      <c r="F2224" s="238"/>
      <c r="G2224" s="238"/>
      <c r="H2224" s="326" t="str">
        <f t="shared" si="175"/>
        <v/>
      </c>
      <c r="I2224" s="909">
        <f t="shared" si="176"/>
        <v>0</v>
      </c>
      <c r="J2224" s="270"/>
      <c r="K2224" s="270">
        <f t="shared" si="177"/>
        <v>0</v>
      </c>
      <c r="L2224" s="150"/>
      <c r="M2224" s="28"/>
      <c r="N2224" s="876"/>
      <c r="O2224" s="28"/>
      <c r="P2224" s="28"/>
      <c r="Q2224" s="28"/>
      <c r="R2224" s="28"/>
      <c r="S2224" s="28"/>
    </row>
    <row r="2225" spans="1:19" s="31" customFormat="1" ht="94.5" x14ac:dyDescent="0.3">
      <c r="A2225" s="61" t="s">
        <v>1448</v>
      </c>
      <c r="B2225" s="239" t="s">
        <v>1391</v>
      </c>
      <c r="C2225" s="240"/>
      <c r="D2225" s="198"/>
      <c r="E2225" s="238"/>
      <c r="F2225" s="238"/>
      <c r="G2225" s="238"/>
      <c r="H2225" s="326" t="str">
        <f t="shared" si="175"/>
        <v/>
      </c>
      <c r="I2225" s="909">
        <f t="shared" si="176"/>
        <v>0</v>
      </c>
      <c r="J2225" s="270"/>
      <c r="K2225" s="270">
        <f t="shared" si="177"/>
        <v>0</v>
      </c>
      <c r="L2225" s="150"/>
      <c r="M2225" s="28"/>
      <c r="N2225" s="876"/>
      <c r="O2225" s="28"/>
      <c r="P2225" s="28"/>
      <c r="Q2225" s="28"/>
      <c r="R2225" s="28"/>
      <c r="S2225" s="28"/>
    </row>
    <row r="2226" spans="1:19" s="31" customFormat="1" ht="13.5" x14ac:dyDescent="0.3">
      <c r="A2226" s="61" t="s">
        <v>1449</v>
      </c>
      <c r="B2226" s="239" t="s">
        <v>1392</v>
      </c>
      <c r="C2226" s="240" t="s">
        <v>913</v>
      </c>
      <c r="D2226" s="198">
        <v>221</v>
      </c>
      <c r="E2226" s="238"/>
      <c r="F2226" s="238"/>
      <c r="G2226" s="238"/>
      <c r="H2226" s="326">
        <f t="shared" si="175"/>
        <v>221</v>
      </c>
      <c r="I2226" s="909">
        <f t="shared" si="176"/>
        <v>221</v>
      </c>
      <c r="J2226" s="270">
        <v>15</v>
      </c>
      <c r="K2226" s="270">
        <f t="shared" si="177"/>
        <v>3315</v>
      </c>
      <c r="L2226" s="150"/>
      <c r="M2226" s="28"/>
      <c r="N2226" s="876"/>
      <c r="O2226" s="28"/>
      <c r="P2226" s="28"/>
      <c r="Q2226" s="28"/>
      <c r="R2226" s="28"/>
      <c r="S2226" s="28"/>
    </row>
    <row r="2227" spans="1:19" s="31" customFormat="1" ht="13.5" x14ac:dyDescent="0.3">
      <c r="A2227" s="61" t="s">
        <v>1450</v>
      </c>
      <c r="B2227" s="239" t="s">
        <v>1393</v>
      </c>
      <c r="C2227" s="240" t="s">
        <v>913</v>
      </c>
      <c r="D2227" s="198">
        <v>75</v>
      </c>
      <c r="E2227" s="238"/>
      <c r="F2227" s="238"/>
      <c r="G2227" s="238"/>
      <c r="H2227" s="326">
        <f t="shared" si="175"/>
        <v>75</v>
      </c>
      <c r="I2227" s="909">
        <f t="shared" si="176"/>
        <v>75</v>
      </c>
      <c r="J2227" s="270">
        <v>18</v>
      </c>
      <c r="K2227" s="270">
        <f t="shared" si="177"/>
        <v>1350</v>
      </c>
      <c r="L2227" s="150"/>
      <c r="M2227" s="28"/>
      <c r="N2227" s="876"/>
      <c r="O2227" s="28"/>
      <c r="P2227" s="28"/>
      <c r="Q2227" s="28"/>
      <c r="R2227" s="28"/>
      <c r="S2227" s="28"/>
    </row>
    <row r="2228" spans="1:19" s="31" customFormat="1" ht="13.5" x14ac:dyDescent="0.3">
      <c r="A2228" s="61" t="s">
        <v>1451</v>
      </c>
      <c r="B2228" s="239" t="s">
        <v>1394</v>
      </c>
      <c r="C2228" s="240" t="s">
        <v>913</v>
      </c>
      <c r="D2228" s="198">
        <v>53</v>
      </c>
      <c r="E2228" s="238"/>
      <c r="F2228" s="238"/>
      <c r="G2228" s="238"/>
      <c r="H2228" s="326">
        <f t="shared" si="175"/>
        <v>53</v>
      </c>
      <c r="I2228" s="909">
        <f t="shared" si="176"/>
        <v>53</v>
      </c>
      <c r="J2228" s="270">
        <v>24</v>
      </c>
      <c r="K2228" s="270">
        <f t="shared" si="177"/>
        <v>1272</v>
      </c>
      <c r="L2228" s="150"/>
      <c r="M2228" s="28"/>
      <c r="N2228" s="876"/>
      <c r="O2228" s="28"/>
      <c r="P2228" s="28"/>
      <c r="Q2228" s="28"/>
      <c r="R2228" s="28"/>
      <c r="S2228" s="28"/>
    </row>
    <row r="2229" spans="1:19" s="31" customFormat="1" ht="13.5" x14ac:dyDescent="0.3">
      <c r="A2229" s="61" t="s">
        <v>1452</v>
      </c>
      <c r="B2229" s="239" t="s">
        <v>1395</v>
      </c>
      <c r="C2229" s="240" t="s">
        <v>913</v>
      </c>
      <c r="D2229" s="198">
        <v>31</v>
      </c>
      <c r="E2229" s="238"/>
      <c r="F2229" s="238"/>
      <c r="G2229" s="238"/>
      <c r="H2229" s="326">
        <f t="shared" si="175"/>
        <v>31</v>
      </c>
      <c r="I2229" s="909">
        <f t="shared" si="176"/>
        <v>31</v>
      </c>
      <c r="J2229" s="270">
        <v>32</v>
      </c>
      <c r="K2229" s="270">
        <f t="shared" si="177"/>
        <v>992</v>
      </c>
      <c r="L2229" s="150"/>
      <c r="M2229" s="28"/>
      <c r="N2229" s="876"/>
      <c r="O2229" s="28"/>
      <c r="P2229" s="28"/>
      <c r="Q2229" s="28"/>
      <c r="R2229" s="28"/>
      <c r="S2229" s="28"/>
    </row>
    <row r="2230" spans="1:19" s="31" customFormat="1" ht="13.5" x14ac:dyDescent="0.3">
      <c r="A2230" s="61" t="s">
        <v>1453</v>
      </c>
      <c r="B2230" s="239" t="s">
        <v>1396</v>
      </c>
      <c r="C2230" s="240" t="s">
        <v>913</v>
      </c>
      <c r="D2230" s="198">
        <v>18</v>
      </c>
      <c r="E2230" s="238"/>
      <c r="F2230" s="238"/>
      <c r="G2230" s="238"/>
      <c r="H2230" s="326">
        <f t="shared" si="175"/>
        <v>18</v>
      </c>
      <c r="I2230" s="909">
        <f t="shared" si="176"/>
        <v>18</v>
      </c>
      <c r="J2230" s="270">
        <v>35</v>
      </c>
      <c r="K2230" s="270">
        <f t="shared" si="177"/>
        <v>630</v>
      </c>
      <c r="L2230" s="150"/>
      <c r="M2230" s="28"/>
      <c r="N2230" s="876"/>
      <c r="O2230" s="28"/>
      <c r="P2230" s="28"/>
      <c r="Q2230" s="28"/>
      <c r="R2230" s="28"/>
      <c r="S2230" s="28"/>
    </row>
    <row r="2231" spans="1:19" s="31" customFormat="1" ht="13.5" x14ac:dyDescent="0.3">
      <c r="A2231" s="61"/>
      <c r="B2231" s="239"/>
      <c r="C2231" s="240"/>
      <c r="D2231" s="198"/>
      <c r="E2231" s="238"/>
      <c r="F2231" s="238"/>
      <c r="G2231" s="238"/>
      <c r="H2231" s="326" t="str">
        <f t="shared" si="175"/>
        <v/>
      </c>
      <c r="I2231" s="909"/>
      <c r="J2231" s="270"/>
      <c r="K2231" s="270">
        <f t="shared" si="177"/>
        <v>0</v>
      </c>
      <c r="L2231" s="150"/>
      <c r="M2231" s="28"/>
      <c r="N2231" s="876"/>
      <c r="O2231" s="28"/>
      <c r="P2231" s="28"/>
      <c r="Q2231" s="28"/>
      <c r="R2231" s="28"/>
      <c r="S2231" s="28"/>
    </row>
    <row r="2232" spans="1:19" s="31" customFormat="1" ht="13.5" x14ac:dyDescent="0.3">
      <c r="A2232" s="61" t="s">
        <v>1454</v>
      </c>
      <c r="B2232" s="239" t="s">
        <v>923</v>
      </c>
      <c r="C2232" s="240"/>
      <c r="D2232" s="198"/>
      <c r="E2232" s="238"/>
      <c r="F2232" s="238"/>
      <c r="G2232" s="238"/>
      <c r="H2232" s="326" t="str">
        <f t="shared" si="175"/>
        <v/>
      </c>
      <c r="I2232" s="909"/>
      <c r="J2232" s="270"/>
      <c r="K2232" s="270">
        <f t="shared" si="177"/>
        <v>0</v>
      </c>
      <c r="L2232" s="150"/>
      <c r="M2232" s="28"/>
      <c r="N2232" s="876"/>
      <c r="O2232" s="28"/>
      <c r="P2232" s="28"/>
      <c r="Q2232" s="28"/>
      <c r="R2232" s="28"/>
      <c r="S2232" s="28"/>
    </row>
    <row r="2233" spans="1:19" s="31" customFormat="1" ht="81" x14ac:dyDescent="0.3">
      <c r="A2233" s="61" t="s">
        <v>1455</v>
      </c>
      <c r="B2233" s="239" t="s">
        <v>924</v>
      </c>
      <c r="C2233" s="240"/>
      <c r="D2233" s="198"/>
      <c r="E2233" s="238"/>
      <c r="F2233" s="238"/>
      <c r="G2233" s="238"/>
      <c r="H2233" s="326" t="str">
        <f t="shared" si="175"/>
        <v/>
      </c>
      <c r="I2233" s="909"/>
      <c r="J2233" s="270"/>
      <c r="K2233" s="270">
        <f t="shared" si="177"/>
        <v>0</v>
      </c>
      <c r="L2233" s="150"/>
      <c r="M2233" s="28"/>
      <c r="N2233" s="876"/>
      <c r="O2233" s="28"/>
      <c r="P2233" s="28"/>
      <c r="Q2233" s="28"/>
      <c r="R2233" s="28"/>
      <c r="S2233" s="28"/>
    </row>
    <row r="2234" spans="1:19" s="31" customFormat="1" ht="13.5" x14ac:dyDescent="0.3">
      <c r="A2234" s="61" t="s">
        <v>1456</v>
      </c>
      <c r="B2234" s="239" t="s">
        <v>1397</v>
      </c>
      <c r="C2234" s="240" t="s">
        <v>11</v>
      </c>
      <c r="D2234" s="198">
        <v>1</v>
      </c>
      <c r="E2234" s="238"/>
      <c r="F2234" s="238"/>
      <c r="G2234" s="238"/>
      <c r="H2234" s="326">
        <f t="shared" si="175"/>
        <v>1</v>
      </c>
      <c r="I2234" s="909">
        <f t="shared" si="176"/>
        <v>1</v>
      </c>
      <c r="J2234" s="270">
        <v>23700</v>
      </c>
      <c r="K2234" s="270">
        <f t="shared" si="177"/>
        <v>23700</v>
      </c>
      <c r="L2234" s="150"/>
      <c r="M2234" s="28"/>
      <c r="N2234" s="876"/>
      <c r="O2234" s="28"/>
      <c r="P2234" s="28"/>
      <c r="Q2234" s="28"/>
      <c r="R2234" s="28"/>
      <c r="S2234" s="28"/>
    </row>
    <row r="2235" spans="1:19" s="31" customFormat="1" ht="13.5" x14ac:dyDescent="0.3">
      <c r="A2235" s="61"/>
      <c r="B2235" s="239"/>
      <c r="C2235" s="240"/>
      <c r="D2235" s="198"/>
      <c r="E2235" s="238"/>
      <c r="F2235" s="238"/>
      <c r="G2235" s="238"/>
      <c r="H2235" s="326" t="str">
        <f t="shared" si="175"/>
        <v/>
      </c>
      <c r="I2235" s="909"/>
      <c r="J2235" s="270"/>
      <c r="K2235" s="270">
        <f t="shared" si="177"/>
        <v>0</v>
      </c>
      <c r="L2235" s="150"/>
      <c r="M2235" s="28"/>
      <c r="N2235" s="876"/>
      <c r="O2235" s="28"/>
      <c r="P2235" s="28"/>
      <c r="Q2235" s="28"/>
      <c r="R2235" s="28"/>
      <c r="S2235" s="28"/>
    </row>
    <row r="2236" spans="1:19" s="31" customFormat="1" ht="13.5" x14ac:dyDescent="0.3">
      <c r="A2236" s="61" t="s">
        <v>1457</v>
      </c>
      <c r="B2236" s="239" t="s">
        <v>926</v>
      </c>
      <c r="C2236" s="240"/>
      <c r="D2236" s="198"/>
      <c r="E2236" s="238"/>
      <c r="F2236" s="238"/>
      <c r="G2236" s="238"/>
      <c r="H2236" s="326" t="str">
        <f t="shared" si="175"/>
        <v/>
      </c>
      <c r="I2236" s="909"/>
      <c r="J2236" s="270"/>
      <c r="K2236" s="270">
        <f t="shared" si="177"/>
        <v>0</v>
      </c>
      <c r="L2236" s="150"/>
      <c r="M2236" s="28"/>
      <c r="N2236" s="876"/>
      <c r="O2236" s="28"/>
      <c r="P2236" s="28"/>
      <c r="Q2236" s="28"/>
      <c r="R2236" s="28"/>
      <c r="S2236" s="28"/>
    </row>
    <row r="2237" spans="1:19" s="31" customFormat="1" ht="67.5" x14ac:dyDescent="0.3">
      <c r="A2237" s="61" t="s">
        <v>1458</v>
      </c>
      <c r="B2237" s="239" t="s">
        <v>927</v>
      </c>
      <c r="C2237" s="240"/>
      <c r="D2237" s="198"/>
      <c r="E2237" s="238"/>
      <c r="F2237" s="238"/>
      <c r="G2237" s="238"/>
      <c r="H2237" s="326" t="str">
        <f t="shared" si="175"/>
        <v/>
      </c>
      <c r="I2237" s="909"/>
      <c r="J2237" s="270"/>
      <c r="K2237" s="270">
        <f t="shared" si="177"/>
        <v>0</v>
      </c>
      <c r="L2237" s="150"/>
      <c r="M2237" s="28"/>
      <c r="N2237" s="876"/>
      <c r="O2237" s="28"/>
      <c r="P2237" s="28"/>
      <c r="Q2237" s="28"/>
      <c r="R2237" s="28"/>
      <c r="S2237" s="28"/>
    </row>
    <row r="2238" spans="1:19" s="31" customFormat="1" ht="13.5" x14ac:dyDescent="0.3">
      <c r="A2238" s="61" t="s">
        <v>1459</v>
      </c>
      <c r="B2238" s="239" t="s">
        <v>1398</v>
      </c>
      <c r="C2238" s="240" t="s">
        <v>7</v>
      </c>
      <c r="D2238" s="198">
        <v>1</v>
      </c>
      <c r="E2238" s="238"/>
      <c r="F2238" s="238"/>
      <c r="G2238" s="238"/>
      <c r="H2238" s="326">
        <f t="shared" si="175"/>
        <v>1</v>
      </c>
      <c r="I2238" s="909">
        <f t="shared" si="176"/>
        <v>1</v>
      </c>
      <c r="J2238" s="270">
        <v>650</v>
      </c>
      <c r="K2238" s="270">
        <f t="shared" si="177"/>
        <v>650</v>
      </c>
      <c r="L2238" s="150"/>
      <c r="M2238" s="28"/>
      <c r="N2238" s="876"/>
      <c r="O2238" s="28"/>
      <c r="P2238" s="28"/>
      <c r="Q2238" s="28"/>
      <c r="R2238" s="28"/>
      <c r="S2238" s="28"/>
    </row>
    <row r="2239" spans="1:19" s="31" customFormat="1" ht="13.5" x14ac:dyDescent="0.3">
      <c r="A2239" s="61"/>
      <c r="B2239" s="239"/>
      <c r="C2239" s="240"/>
      <c r="D2239" s="198"/>
      <c r="E2239" s="238"/>
      <c r="F2239" s="238"/>
      <c r="G2239" s="238"/>
      <c r="H2239" s="326" t="str">
        <f t="shared" si="175"/>
        <v/>
      </c>
      <c r="I2239" s="909"/>
      <c r="J2239" s="270"/>
      <c r="K2239" s="270">
        <f t="shared" si="177"/>
        <v>0</v>
      </c>
      <c r="L2239" s="150"/>
      <c r="M2239" s="28"/>
      <c r="N2239" s="876"/>
      <c r="O2239" s="28"/>
      <c r="P2239" s="28"/>
      <c r="Q2239" s="28"/>
      <c r="R2239" s="28"/>
      <c r="S2239" s="28"/>
    </row>
    <row r="2240" spans="1:19" s="31" customFormat="1" ht="13.5" x14ac:dyDescent="0.3">
      <c r="A2240" s="61" t="s">
        <v>1460</v>
      </c>
      <c r="B2240" s="239" t="s">
        <v>930</v>
      </c>
      <c r="C2240" s="240"/>
      <c r="D2240" s="198"/>
      <c r="E2240" s="238"/>
      <c r="F2240" s="238"/>
      <c r="G2240" s="238"/>
      <c r="H2240" s="326" t="str">
        <f t="shared" si="175"/>
        <v/>
      </c>
      <c r="I2240" s="909"/>
      <c r="J2240" s="270"/>
      <c r="K2240" s="270">
        <f t="shared" si="177"/>
        <v>0</v>
      </c>
      <c r="L2240" s="150"/>
      <c r="M2240" s="28"/>
      <c r="N2240" s="876"/>
      <c r="O2240" s="28"/>
      <c r="P2240" s="28"/>
      <c r="Q2240" s="28"/>
      <c r="R2240" s="28"/>
      <c r="S2240" s="28"/>
    </row>
    <row r="2241" spans="1:19" s="31" customFormat="1" ht="54" x14ac:dyDescent="0.3">
      <c r="A2241" s="61" t="s">
        <v>1461</v>
      </c>
      <c r="B2241" s="239" t="s">
        <v>931</v>
      </c>
      <c r="C2241" s="142" t="s">
        <v>932</v>
      </c>
      <c r="D2241" s="198">
        <v>1</v>
      </c>
      <c r="E2241" s="238"/>
      <c r="F2241" s="238"/>
      <c r="G2241" s="238"/>
      <c r="H2241" s="326">
        <f t="shared" si="175"/>
        <v>1</v>
      </c>
      <c r="I2241" s="909">
        <f t="shared" si="176"/>
        <v>1</v>
      </c>
      <c r="J2241" s="270">
        <v>450</v>
      </c>
      <c r="K2241" s="270">
        <f t="shared" si="177"/>
        <v>450</v>
      </c>
      <c r="L2241" s="150"/>
      <c r="M2241" s="28"/>
      <c r="N2241" s="876"/>
      <c r="O2241" s="28"/>
      <c r="P2241" s="28"/>
      <c r="Q2241" s="28"/>
      <c r="R2241" s="28"/>
      <c r="S2241" s="28"/>
    </row>
    <row r="2242" spans="1:19" s="31" customFormat="1" ht="13.5" x14ac:dyDescent="0.3">
      <c r="A2242" s="61" t="s">
        <v>1462</v>
      </c>
      <c r="B2242" s="239" t="s">
        <v>933</v>
      </c>
      <c r="C2242" s="240"/>
      <c r="D2242" s="198"/>
      <c r="E2242" s="238"/>
      <c r="F2242" s="238"/>
      <c r="G2242" s="238"/>
      <c r="H2242" s="326" t="str">
        <f t="shared" si="175"/>
        <v/>
      </c>
      <c r="I2242" s="909"/>
      <c r="J2242" s="270"/>
      <c r="K2242" s="270">
        <f t="shared" si="177"/>
        <v>0</v>
      </c>
      <c r="L2242" s="150"/>
      <c r="M2242" s="28"/>
      <c r="N2242" s="876"/>
      <c r="O2242" s="28"/>
      <c r="P2242" s="28"/>
      <c r="Q2242" s="28"/>
      <c r="R2242" s="28"/>
      <c r="S2242" s="28"/>
    </row>
    <row r="2243" spans="1:19" s="31" customFormat="1" ht="81" x14ac:dyDescent="0.3">
      <c r="A2243" s="61" t="s">
        <v>1463</v>
      </c>
      <c r="B2243" s="239" t="s">
        <v>934</v>
      </c>
      <c r="C2243" s="240"/>
      <c r="D2243" s="198"/>
      <c r="E2243" s="238"/>
      <c r="F2243" s="238"/>
      <c r="G2243" s="238"/>
      <c r="H2243" s="326" t="str">
        <f t="shared" si="175"/>
        <v/>
      </c>
      <c r="I2243" s="909"/>
      <c r="J2243" s="270"/>
      <c r="K2243" s="270">
        <f t="shared" si="177"/>
        <v>0</v>
      </c>
      <c r="L2243" s="150"/>
      <c r="M2243" s="28"/>
      <c r="N2243" s="876"/>
      <c r="O2243" s="28"/>
      <c r="P2243" s="28"/>
      <c r="Q2243" s="28"/>
      <c r="R2243" s="28"/>
      <c r="S2243" s="28"/>
    </row>
    <row r="2244" spans="1:19" s="31" customFormat="1" ht="13.5" x14ac:dyDescent="0.3">
      <c r="A2244" s="61" t="s">
        <v>1464</v>
      </c>
      <c r="B2244" s="239" t="s">
        <v>935</v>
      </c>
      <c r="C2244" s="240" t="s">
        <v>7</v>
      </c>
      <c r="D2244" s="198">
        <v>1</v>
      </c>
      <c r="E2244" s="238"/>
      <c r="F2244" s="238"/>
      <c r="G2244" s="238"/>
      <c r="H2244" s="326">
        <f t="shared" si="175"/>
        <v>1</v>
      </c>
      <c r="I2244" s="909">
        <f t="shared" si="176"/>
        <v>1</v>
      </c>
      <c r="J2244" s="270">
        <v>215</v>
      </c>
      <c r="K2244" s="270">
        <f t="shared" si="177"/>
        <v>215</v>
      </c>
      <c r="L2244" s="150"/>
      <c r="M2244" s="28"/>
      <c r="N2244" s="876"/>
      <c r="O2244" s="28"/>
      <c r="P2244" s="28"/>
      <c r="Q2244" s="28"/>
      <c r="R2244" s="28"/>
      <c r="S2244" s="28"/>
    </row>
    <row r="2245" spans="1:19" s="31" customFormat="1" ht="13.5" x14ac:dyDescent="0.3">
      <c r="A2245" s="61"/>
      <c r="B2245" s="239"/>
      <c r="C2245" s="240"/>
      <c r="D2245" s="198"/>
      <c r="E2245" s="238"/>
      <c r="F2245" s="238"/>
      <c r="G2245" s="238"/>
      <c r="H2245" s="326" t="str">
        <f t="shared" si="175"/>
        <v/>
      </c>
      <c r="I2245" s="909"/>
      <c r="J2245" s="270"/>
      <c r="K2245" s="270">
        <f t="shared" si="177"/>
        <v>0</v>
      </c>
      <c r="L2245" s="150"/>
      <c r="M2245" s="28"/>
      <c r="N2245" s="876"/>
      <c r="O2245" s="28"/>
      <c r="P2245" s="28"/>
      <c r="Q2245" s="28"/>
      <c r="R2245" s="28"/>
      <c r="S2245" s="28"/>
    </row>
    <row r="2246" spans="1:19" s="31" customFormat="1" ht="13.5" x14ac:dyDescent="0.3">
      <c r="A2246" s="61" t="s">
        <v>1465</v>
      </c>
      <c r="B2246" s="243" t="s">
        <v>936</v>
      </c>
      <c r="C2246" s="142"/>
      <c r="D2246" s="106"/>
      <c r="E2246" s="238"/>
      <c r="F2246" s="238"/>
      <c r="G2246" s="238"/>
      <c r="H2246" s="326" t="str">
        <f t="shared" si="175"/>
        <v/>
      </c>
      <c r="I2246" s="909"/>
      <c r="J2246" s="270"/>
      <c r="K2246" s="270">
        <f t="shared" si="177"/>
        <v>0</v>
      </c>
      <c r="L2246" s="150"/>
      <c r="M2246" s="28"/>
      <c r="N2246" s="876"/>
      <c r="O2246" s="28"/>
      <c r="P2246" s="28"/>
      <c r="Q2246" s="28"/>
      <c r="R2246" s="28"/>
      <c r="S2246" s="28"/>
    </row>
    <row r="2247" spans="1:19" s="31" customFormat="1" ht="13.5" x14ac:dyDescent="0.3">
      <c r="A2247" s="61"/>
      <c r="B2247" s="103"/>
      <c r="C2247" s="142"/>
      <c r="D2247" s="106"/>
      <c r="E2247" s="238"/>
      <c r="F2247" s="238"/>
      <c r="G2247" s="238"/>
      <c r="H2247" s="326" t="str">
        <f t="shared" si="175"/>
        <v/>
      </c>
      <c r="I2247" s="909"/>
      <c r="J2247" s="270"/>
      <c r="K2247" s="270">
        <f t="shared" si="177"/>
        <v>0</v>
      </c>
      <c r="L2247" s="150"/>
      <c r="M2247" s="28"/>
      <c r="N2247" s="876"/>
      <c r="O2247" s="28"/>
      <c r="P2247" s="28"/>
      <c r="Q2247" s="28"/>
      <c r="R2247" s="28"/>
      <c r="S2247" s="28"/>
    </row>
    <row r="2248" spans="1:19" s="31" customFormat="1" ht="54" x14ac:dyDescent="0.3">
      <c r="A2248" s="61" t="s">
        <v>1466</v>
      </c>
      <c r="B2248" s="103" t="s">
        <v>937</v>
      </c>
      <c r="C2248" s="142"/>
      <c r="D2248" s="106"/>
      <c r="E2248" s="238"/>
      <c r="F2248" s="238"/>
      <c r="G2248" s="238"/>
      <c r="H2248" s="326" t="str">
        <f t="shared" si="175"/>
        <v/>
      </c>
      <c r="I2248" s="909">
        <f t="shared" si="176"/>
        <v>0</v>
      </c>
      <c r="J2248" s="270"/>
      <c r="K2248" s="270">
        <f t="shared" si="177"/>
        <v>0</v>
      </c>
      <c r="L2248" s="150"/>
      <c r="M2248" s="28"/>
      <c r="N2248" s="876"/>
      <c r="O2248" s="28"/>
      <c r="P2248" s="28"/>
      <c r="Q2248" s="28"/>
      <c r="R2248" s="28"/>
      <c r="S2248" s="28"/>
    </row>
    <row r="2249" spans="1:19" s="31" customFormat="1" ht="13.5" x14ac:dyDescent="0.3">
      <c r="A2249" s="61"/>
      <c r="B2249" s="103"/>
      <c r="C2249" s="142"/>
      <c r="D2249" s="106"/>
      <c r="E2249" s="238"/>
      <c r="F2249" s="238"/>
      <c r="G2249" s="238"/>
      <c r="H2249" s="326" t="str">
        <f t="shared" si="175"/>
        <v/>
      </c>
      <c r="I2249" s="909">
        <f t="shared" si="176"/>
        <v>0</v>
      </c>
      <c r="J2249" s="270"/>
      <c r="K2249" s="270">
        <f t="shared" si="177"/>
        <v>0</v>
      </c>
      <c r="L2249" s="150"/>
      <c r="M2249" s="28"/>
      <c r="N2249" s="876"/>
      <c r="O2249" s="28"/>
      <c r="P2249" s="28"/>
      <c r="Q2249" s="28"/>
      <c r="R2249" s="28"/>
      <c r="S2249" s="28"/>
    </row>
    <row r="2250" spans="1:19" s="31" customFormat="1" ht="13.5" x14ac:dyDescent="0.3">
      <c r="A2250" s="61" t="s">
        <v>1467</v>
      </c>
      <c r="B2250" s="103" t="s">
        <v>938</v>
      </c>
      <c r="C2250" s="142"/>
      <c r="D2250" s="106"/>
      <c r="E2250" s="238"/>
      <c r="F2250" s="238"/>
      <c r="G2250" s="238"/>
      <c r="H2250" s="326" t="str">
        <f t="shared" si="175"/>
        <v/>
      </c>
      <c r="I2250" s="909">
        <f t="shared" si="176"/>
        <v>0</v>
      </c>
      <c r="J2250" s="270"/>
      <c r="K2250" s="270">
        <f t="shared" si="177"/>
        <v>0</v>
      </c>
      <c r="L2250" s="150"/>
      <c r="M2250" s="28"/>
      <c r="N2250" s="876"/>
      <c r="O2250" s="28"/>
      <c r="P2250" s="28"/>
      <c r="Q2250" s="28"/>
      <c r="R2250" s="28"/>
      <c r="S2250" s="28"/>
    </row>
    <row r="2251" spans="1:19" s="31" customFormat="1" ht="13.5" x14ac:dyDescent="0.3">
      <c r="A2251" s="61" t="s">
        <v>1468</v>
      </c>
      <c r="B2251" s="103" t="s">
        <v>939</v>
      </c>
      <c r="C2251" s="142" t="s">
        <v>913</v>
      </c>
      <c r="D2251" s="227">
        <v>6</v>
      </c>
      <c r="E2251" s="238"/>
      <c r="F2251" s="238"/>
      <c r="G2251" s="238"/>
      <c r="H2251" s="326">
        <f t="shared" si="175"/>
        <v>6</v>
      </c>
      <c r="I2251" s="909">
        <f t="shared" si="176"/>
        <v>6</v>
      </c>
      <c r="J2251" s="270">
        <v>10.5</v>
      </c>
      <c r="K2251" s="270">
        <f t="shared" si="177"/>
        <v>63</v>
      </c>
      <c r="L2251" s="150"/>
      <c r="M2251" s="28"/>
      <c r="N2251" s="876"/>
      <c r="O2251" s="28"/>
      <c r="P2251" s="28"/>
      <c r="Q2251" s="28"/>
      <c r="R2251" s="28"/>
      <c r="S2251" s="28"/>
    </row>
    <row r="2252" spans="1:19" s="31" customFormat="1" ht="13.5" x14ac:dyDescent="0.3">
      <c r="A2252" s="61" t="s">
        <v>1469</v>
      </c>
      <c r="B2252" s="103" t="s">
        <v>940</v>
      </c>
      <c r="C2252" s="142" t="s">
        <v>913</v>
      </c>
      <c r="D2252" s="227">
        <v>33</v>
      </c>
      <c r="E2252" s="238"/>
      <c r="F2252" s="238"/>
      <c r="G2252" s="238"/>
      <c r="H2252" s="326">
        <f t="shared" si="175"/>
        <v>33</v>
      </c>
      <c r="I2252" s="909">
        <f t="shared" si="176"/>
        <v>33</v>
      </c>
      <c r="J2252" s="270">
        <v>13.5</v>
      </c>
      <c r="K2252" s="270">
        <f t="shared" si="177"/>
        <v>445.5</v>
      </c>
      <c r="L2252" s="150"/>
      <c r="M2252" s="28"/>
      <c r="N2252" s="876"/>
      <c r="O2252" s="28"/>
      <c r="P2252" s="28"/>
      <c r="Q2252" s="28"/>
      <c r="R2252" s="28"/>
      <c r="S2252" s="28"/>
    </row>
    <row r="2253" spans="1:19" s="31" customFormat="1" ht="13.5" x14ac:dyDescent="0.3">
      <c r="A2253" s="61" t="s">
        <v>1470</v>
      </c>
      <c r="B2253" s="103" t="s">
        <v>941</v>
      </c>
      <c r="C2253" s="142" t="s">
        <v>913</v>
      </c>
      <c r="D2253" s="227">
        <v>9</v>
      </c>
      <c r="E2253" s="238"/>
      <c r="F2253" s="238"/>
      <c r="G2253" s="238"/>
      <c r="H2253" s="326">
        <f t="shared" si="175"/>
        <v>9</v>
      </c>
      <c r="I2253" s="909">
        <f t="shared" si="176"/>
        <v>9</v>
      </c>
      <c r="J2253" s="270">
        <v>15</v>
      </c>
      <c r="K2253" s="270">
        <f t="shared" si="177"/>
        <v>135</v>
      </c>
      <c r="L2253" s="150"/>
      <c r="M2253" s="28"/>
      <c r="N2253" s="876"/>
      <c r="O2253" s="28"/>
      <c r="P2253" s="28"/>
      <c r="Q2253" s="28"/>
      <c r="R2253" s="28"/>
      <c r="S2253" s="28"/>
    </row>
    <row r="2254" spans="1:19" s="31" customFormat="1" ht="13.5" x14ac:dyDescent="0.3">
      <c r="A2254" s="61" t="s">
        <v>1471</v>
      </c>
      <c r="B2254" s="103" t="s">
        <v>946</v>
      </c>
      <c r="C2254" s="142" t="s">
        <v>913</v>
      </c>
      <c r="D2254" s="227">
        <v>10</v>
      </c>
      <c r="E2254" s="238"/>
      <c r="F2254" s="238"/>
      <c r="G2254" s="238"/>
      <c r="H2254" s="326">
        <f t="shared" si="175"/>
        <v>10</v>
      </c>
      <c r="I2254" s="909">
        <f t="shared" si="176"/>
        <v>10</v>
      </c>
      <c r="J2254" s="270">
        <v>18</v>
      </c>
      <c r="K2254" s="270">
        <f t="shared" si="177"/>
        <v>180</v>
      </c>
      <c r="L2254" s="150"/>
      <c r="M2254" s="28"/>
      <c r="N2254" s="876"/>
      <c r="O2254" s="28"/>
      <c r="P2254" s="28"/>
      <c r="Q2254" s="28"/>
      <c r="R2254" s="28"/>
      <c r="S2254" s="28"/>
    </row>
    <row r="2255" spans="1:19" s="31" customFormat="1" ht="13.5" x14ac:dyDescent="0.3">
      <c r="A2255" s="61" t="s">
        <v>1472</v>
      </c>
      <c r="B2255" s="103" t="s">
        <v>1399</v>
      </c>
      <c r="C2255" s="142" t="s">
        <v>913</v>
      </c>
      <c r="D2255" s="227">
        <v>6</v>
      </c>
      <c r="E2255" s="238"/>
      <c r="F2255" s="238"/>
      <c r="G2255" s="238"/>
      <c r="H2255" s="326">
        <f t="shared" si="175"/>
        <v>6</v>
      </c>
      <c r="I2255" s="909">
        <f t="shared" si="176"/>
        <v>6</v>
      </c>
      <c r="J2255" s="270">
        <v>36</v>
      </c>
      <c r="K2255" s="270">
        <f t="shared" si="177"/>
        <v>216</v>
      </c>
      <c r="L2255" s="150"/>
      <c r="M2255" s="28"/>
      <c r="N2255" s="876"/>
      <c r="O2255" s="28"/>
      <c r="P2255" s="28"/>
      <c r="Q2255" s="28"/>
      <c r="R2255" s="28"/>
      <c r="S2255" s="28"/>
    </row>
    <row r="2256" spans="1:19" s="31" customFormat="1" ht="13.5" x14ac:dyDescent="0.3">
      <c r="A2256" s="61"/>
      <c r="B2256" s="103"/>
      <c r="C2256" s="142"/>
      <c r="D2256" s="227"/>
      <c r="E2256" s="238"/>
      <c r="F2256" s="238"/>
      <c r="G2256" s="238"/>
      <c r="H2256" s="326" t="str">
        <f t="shared" si="175"/>
        <v/>
      </c>
      <c r="I2256" s="909">
        <f t="shared" si="176"/>
        <v>0</v>
      </c>
      <c r="J2256" s="270"/>
      <c r="K2256" s="270">
        <f t="shared" si="177"/>
        <v>0</v>
      </c>
      <c r="L2256" s="150"/>
      <c r="M2256" s="28"/>
      <c r="N2256" s="876"/>
      <c r="O2256" s="28"/>
      <c r="P2256" s="28"/>
      <c r="Q2256" s="28"/>
      <c r="R2256" s="28"/>
      <c r="S2256" s="28"/>
    </row>
    <row r="2257" spans="1:19" s="31" customFormat="1" ht="13.5" x14ac:dyDescent="0.3">
      <c r="A2257" s="61" t="s">
        <v>1473</v>
      </c>
      <c r="B2257" s="103" t="s">
        <v>944</v>
      </c>
      <c r="C2257" s="142"/>
      <c r="D2257" s="227"/>
      <c r="E2257" s="238"/>
      <c r="F2257" s="238"/>
      <c r="G2257" s="238"/>
      <c r="H2257" s="326" t="str">
        <f t="shared" si="175"/>
        <v/>
      </c>
      <c r="I2257" s="909">
        <f t="shared" si="176"/>
        <v>0</v>
      </c>
      <c r="J2257" s="270"/>
      <c r="K2257" s="270">
        <f t="shared" si="177"/>
        <v>0</v>
      </c>
      <c r="L2257" s="150"/>
      <c r="M2257" s="28"/>
      <c r="N2257" s="876"/>
      <c r="O2257" s="28"/>
      <c r="P2257" s="28"/>
      <c r="Q2257" s="28"/>
      <c r="R2257" s="28"/>
      <c r="S2257" s="28"/>
    </row>
    <row r="2258" spans="1:19" s="31" customFormat="1" ht="13.5" x14ac:dyDescent="0.3">
      <c r="A2258" s="61" t="s">
        <v>1474</v>
      </c>
      <c r="B2258" s="103" t="s">
        <v>945</v>
      </c>
      <c r="C2258" s="142" t="s">
        <v>913</v>
      </c>
      <c r="D2258" s="227">
        <v>21</v>
      </c>
      <c r="E2258" s="238"/>
      <c r="F2258" s="238"/>
      <c r="G2258" s="238"/>
      <c r="H2258" s="326">
        <f t="shared" si="175"/>
        <v>21</v>
      </c>
      <c r="I2258" s="909">
        <f t="shared" si="176"/>
        <v>21</v>
      </c>
      <c r="J2258" s="270">
        <v>14</v>
      </c>
      <c r="K2258" s="270">
        <f t="shared" si="177"/>
        <v>294</v>
      </c>
      <c r="L2258" s="150"/>
      <c r="M2258" s="28"/>
      <c r="N2258" s="876"/>
      <c r="O2258" s="28"/>
      <c r="P2258" s="28"/>
      <c r="Q2258" s="28"/>
      <c r="R2258" s="28"/>
      <c r="S2258" s="28"/>
    </row>
    <row r="2259" spans="1:19" s="31" customFormat="1" ht="13.5" x14ac:dyDescent="0.3">
      <c r="A2259" s="61" t="s">
        <v>1475</v>
      </c>
      <c r="B2259" s="103" t="s">
        <v>940</v>
      </c>
      <c r="C2259" s="142" t="s">
        <v>913</v>
      </c>
      <c r="D2259" s="227">
        <v>60</v>
      </c>
      <c r="E2259" s="238"/>
      <c r="F2259" s="238"/>
      <c r="G2259" s="238"/>
      <c r="H2259" s="326">
        <f t="shared" si="175"/>
        <v>60</v>
      </c>
      <c r="I2259" s="909">
        <f t="shared" si="176"/>
        <v>60</v>
      </c>
      <c r="J2259" s="270">
        <v>16</v>
      </c>
      <c r="K2259" s="270">
        <f t="shared" si="177"/>
        <v>960</v>
      </c>
      <c r="L2259" s="150"/>
      <c r="M2259" s="28"/>
      <c r="N2259" s="876"/>
      <c r="O2259" s="28"/>
      <c r="P2259" s="28"/>
      <c r="Q2259" s="28"/>
      <c r="R2259" s="28"/>
      <c r="S2259" s="28"/>
    </row>
    <row r="2260" spans="1:19" s="31" customFormat="1" ht="13.5" x14ac:dyDescent="0.3">
      <c r="A2260" s="61" t="s">
        <v>1476</v>
      </c>
      <c r="B2260" s="103" t="s">
        <v>941</v>
      </c>
      <c r="C2260" s="142" t="s">
        <v>913</v>
      </c>
      <c r="D2260" s="227">
        <v>60</v>
      </c>
      <c r="E2260" s="238"/>
      <c r="F2260" s="238"/>
      <c r="G2260" s="238"/>
      <c r="H2260" s="326">
        <f t="shared" si="175"/>
        <v>60</v>
      </c>
      <c r="I2260" s="909">
        <f t="shared" si="176"/>
        <v>60</v>
      </c>
      <c r="J2260" s="270">
        <v>20</v>
      </c>
      <c r="K2260" s="270">
        <f t="shared" si="177"/>
        <v>1200</v>
      </c>
      <c r="L2260" s="150"/>
      <c r="M2260" s="28"/>
      <c r="N2260" s="876"/>
      <c r="O2260" s="28"/>
      <c r="P2260" s="28"/>
      <c r="Q2260" s="28"/>
      <c r="R2260" s="28"/>
      <c r="S2260" s="28"/>
    </row>
    <row r="2261" spans="1:19" s="31" customFormat="1" ht="13.5" x14ac:dyDescent="0.3">
      <c r="A2261" s="61" t="s">
        <v>1477</v>
      </c>
      <c r="B2261" s="103" t="s">
        <v>946</v>
      </c>
      <c r="C2261" s="142" t="s">
        <v>913</v>
      </c>
      <c r="D2261" s="227">
        <v>101</v>
      </c>
      <c r="E2261" s="238"/>
      <c r="F2261" s="238"/>
      <c r="G2261" s="238"/>
      <c r="H2261" s="326">
        <f t="shared" si="175"/>
        <v>101</v>
      </c>
      <c r="I2261" s="909">
        <f t="shared" si="176"/>
        <v>101</v>
      </c>
      <c r="J2261" s="270">
        <v>24</v>
      </c>
      <c r="K2261" s="270">
        <f t="shared" si="177"/>
        <v>2424</v>
      </c>
      <c r="L2261" s="150"/>
      <c r="M2261" s="28"/>
      <c r="N2261" s="876"/>
      <c r="O2261" s="28"/>
      <c r="P2261" s="28"/>
      <c r="Q2261" s="28"/>
      <c r="R2261" s="28"/>
      <c r="S2261" s="28"/>
    </row>
    <row r="2262" spans="1:19" s="31" customFormat="1" ht="13.5" x14ac:dyDescent="0.3">
      <c r="A2262" s="61"/>
      <c r="B2262" s="103"/>
      <c r="C2262" s="142"/>
      <c r="D2262" s="227"/>
      <c r="E2262" s="238"/>
      <c r="F2262" s="238"/>
      <c r="G2262" s="238"/>
      <c r="H2262" s="326" t="str">
        <f t="shared" si="175"/>
        <v/>
      </c>
      <c r="I2262" s="909">
        <f t="shared" si="176"/>
        <v>0</v>
      </c>
      <c r="J2262" s="270"/>
      <c r="K2262" s="270">
        <f t="shared" si="177"/>
        <v>0</v>
      </c>
      <c r="L2262" s="150"/>
      <c r="M2262" s="28"/>
      <c r="N2262" s="876"/>
      <c r="O2262" s="28"/>
      <c r="P2262" s="28"/>
      <c r="Q2262" s="28"/>
      <c r="R2262" s="28"/>
      <c r="S2262" s="28"/>
    </row>
    <row r="2263" spans="1:19" s="31" customFormat="1" ht="13.5" x14ac:dyDescent="0.3">
      <c r="A2263" s="61" t="s">
        <v>1478</v>
      </c>
      <c r="B2263" s="103" t="s">
        <v>947</v>
      </c>
      <c r="C2263" s="142"/>
      <c r="D2263" s="227"/>
      <c r="E2263" s="238"/>
      <c r="F2263" s="238"/>
      <c r="G2263" s="238"/>
      <c r="H2263" s="326" t="str">
        <f t="shared" si="175"/>
        <v/>
      </c>
      <c r="I2263" s="909">
        <f t="shared" si="176"/>
        <v>0</v>
      </c>
      <c r="J2263" s="270"/>
      <c r="K2263" s="270">
        <f t="shared" si="177"/>
        <v>0</v>
      </c>
      <c r="L2263" s="150"/>
      <c r="M2263" s="28"/>
      <c r="N2263" s="876"/>
      <c r="O2263" s="28"/>
      <c r="P2263" s="28"/>
      <c r="Q2263" s="28"/>
      <c r="R2263" s="28"/>
      <c r="S2263" s="28"/>
    </row>
    <row r="2264" spans="1:19" s="31" customFormat="1" ht="13.5" x14ac:dyDescent="0.3">
      <c r="A2264" s="61" t="s">
        <v>1479</v>
      </c>
      <c r="B2264" s="103" t="s">
        <v>946</v>
      </c>
      <c r="C2264" s="142" t="s">
        <v>913</v>
      </c>
      <c r="D2264" s="227">
        <v>11</v>
      </c>
      <c r="E2264" s="238"/>
      <c r="F2264" s="238"/>
      <c r="G2264" s="238"/>
      <c r="H2264" s="326">
        <f t="shared" si="175"/>
        <v>11</v>
      </c>
      <c r="I2264" s="909">
        <f t="shared" si="176"/>
        <v>11</v>
      </c>
      <c r="J2264" s="270">
        <v>47.5</v>
      </c>
      <c r="K2264" s="270">
        <f t="shared" si="177"/>
        <v>522.5</v>
      </c>
      <c r="L2264" s="150"/>
      <c r="M2264" s="28"/>
      <c r="N2264" s="876"/>
      <c r="O2264" s="28"/>
      <c r="P2264" s="28"/>
      <c r="Q2264" s="28"/>
      <c r="R2264" s="28"/>
      <c r="S2264" s="28"/>
    </row>
    <row r="2265" spans="1:19" s="31" customFormat="1" ht="13.5" x14ac:dyDescent="0.3">
      <c r="A2265" s="61" t="s">
        <v>1480</v>
      </c>
      <c r="B2265" s="103" t="s">
        <v>942</v>
      </c>
      <c r="C2265" s="142" t="s">
        <v>913</v>
      </c>
      <c r="D2265" s="227">
        <v>4</v>
      </c>
      <c r="E2265" s="238"/>
      <c r="F2265" s="238"/>
      <c r="G2265" s="238"/>
      <c r="H2265" s="326">
        <f t="shared" si="175"/>
        <v>4</v>
      </c>
      <c r="I2265" s="909">
        <f t="shared" si="176"/>
        <v>4</v>
      </c>
      <c r="J2265" s="270">
        <v>49.5</v>
      </c>
      <c r="K2265" s="270">
        <f t="shared" si="177"/>
        <v>198</v>
      </c>
      <c r="L2265" s="150"/>
      <c r="M2265" s="28"/>
      <c r="N2265" s="876"/>
      <c r="O2265" s="28"/>
      <c r="P2265" s="28"/>
      <c r="Q2265" s="28"/>
      <c r="R2265" s="28"/>
      <c r="S2265" s="28"/>
    </row>
    <row r="2266" spans="1:19" s="31" customFormat="1" ht="13.5" x14ac:dyDescent="0.3">
      <c r="A2266" s="61" t="s">
        <v>1481</v>
      </c>
      <c r="B2266" s="103" t="s">
        <v>948</v>
      </c>
      <c r="C2266" s="142" t="s">
        <v>913</v>
      </c>
      <c r="D2266" s="227">
        <v>18</v>
      </c>
      <c r="E2266" s="238"/>
      <c r="F2266" s="238"/>
      <c r="G2266" s="238"/>
      <c r="H2266" s="326">
        <f t="shared" si="175"/>
        <v>18</v>
      </c>
      <c r="I2266" s="909">
        <f t="shared" si="176"/>
        <v>18</v>
      </c>
      <c r="J2266" s="270">
        <v>63.5</v>
      </c>
      <c r="K2266" s="270">
        <f t="shared" si="177"/>
        <v>1143</v>
      </c>
      <c r="L2266" s="150"/>
      <c r="M2266" s="28"/>
      <c r="N2266" s="876"/>
      <c r="O2266" s="28"/>
      <c r="P2266" s="28"/>
      <c r="Q2266" s="28"/>
      <c r="R2266" s="28"/>
      <c r="S2266" s="28"/>
    </row>
    <row r="2267" spans="1:19" s="31" customFormat="1" ht="13.5" x14ac:dyDescent="0.3">
      <c r="A2267" s="61" t="s">
        <v>1482</v>
      </c>
      <c r="B2267" s="103" t="s">
        <v>1400</v>
      </c>
      <c r="C2267" s="142" t="s">
        <v>913</v>
      </c>
      <c r="D2267" s="227">
        <v>29</v>
      </c>
      <c r="E2267" s="238"/>
      <c r="F2267" s="238"/>
      <c r="G2267" s="238"/>
      <c r="H2267" s="326">
        <f t="shared" si="175"/>
        <v>29</v>
      </c>
      <c r="I2267" s="909">
        <f t="shared" si="176"/>
        <v>29</v>
      </c>
      <c r="J2267" s="270">
        <v>67.5</v>
      </c>
      <c r="K2267" s="270">
        <f t="shared" si="177"/>
        <v>1957.5</v>
      </c>
      <c r="L2267" s="150"/>
      <c r="M2267" s="28"/>
      <c r="N2267" s="876"/>
      <c r="O2267" s="28"/>
      <c r="P2267" s="28"/>
      <c r="Q2267" s="28"/>
      <c r="R2267" s="28"/>
      <c r="S2267" s="28"/>
    </row>
    <row r="2268" spans="1:19" s="31" customFormat="1" ht="13.5" x14ac:dyDescent="0.3">
      <c r="A2268" s="61" t="s">
        <v>1483</v>
      </c>
      <c r="B2268" s="103" t="s">
        <v>943</v>
      </c>
      <c r="C2268" s="142" t="s">
        <v>913</v>
      </c>
      <c r="D2268" s="227">
        <v>25</v>
      </c>
      <c r="E2268" s="238"/>
      <c r="F2268" s="238"/>
      <c r="G2268" s="238"/>
      <c r="H2268" s="326">
        <f t="shared" si="175"/>
        <v>25</v>
      </c>
      <c r="I2268" s="909">
        <f t="shared" si="176"/>
        <v>25</v>
      </c>
      <c r="J2268" s="270">
        <v>75</v>
      </c>
      <c r="K2268" s="270">
        <f t="shared" si="177"/>
        <v>1875</v>
      </c>
      <c r="L2268" s="150"/>
      <c r="M2268" s="28"/>
      <c r="N2268" s="876"/>
      <c r="O2268" s="28"/>
      <c r="P2268" s="28"/>
      <c r="Q2268" s="28"/>
      <c r="R2268" s="28"/>
      <c r="S2268" s="28"/>
    </row>
    <row r="2269" spans="1:19" s="31" customFormat="1" ht="13.5" x14ac:dyDescent="0.3">
      <c r="A2269" s="61" t="s">
        <v>1484</v>
      </c>
      <c r="B2269" s="103" t="s">
        <v>1401</v>
      </c>
      <c r="C2269" s="142" t="s">
        <v>913</v>
      </c>
      <c r="D2269" s="227">
        <v>4</v>
      </c>
      <c r="E2269" s="238"/>
      <c r="F2269" s="238"/>
      <c r="G2269" s="238"/>
      <c r="H2269" s="326">
        <f t="shared" si="175"/>
        <v>4</v>
      </c>
      <c r="I2269" s="909">
        <f t="shared" si="176"/>
        <v>4</v>
      </c>
      <c r="J2269" s="270">
        <v>77.5</v>
      </c>
      <c r="K2269" s="270">
        <f t="shared" si="177"/>
        <v>310</v>
      </c>
      <c r="L2269" s="150"/>
      <c r="M2269" s="28"/>
      <c r="N2269" s="876"/>
      <c r="O2269" s="28"/>
      <c r="P2269" s="28"/>
      <c r="Q2269" s="28"/>
      <c r="R2269" s="28"/>
      <c r="S2269" s="28"/>
    </row>
    <row r="2270" spans="1:19" s="31" customFormat="1" ht="13.5" x14ac:dyDescent="0.3">
      <c r="A2270" s="61" t="s">
        <v>1485</v>
      </c>
      <c r="B2270" s="103" t="s">
        <v>1402</v>
      </c>
      <c r="C2270" s="142" t="s">
        <v>913</v>
      </c>
      <c r="D2270" s="227">
        <v>7</v>
      </c>
      <c r="E2270" s="238"/>
      <c r="F2270" s="238"/>
      <c r="G2270" s="238"/>
      <c r="H2270" s="326">
        <f t="shared" si="175"/>
        <v>7</v>
      </c>
      <c r="I2270" s="909">
        <f t="shared" si="176"/>
        <v>7</v>
      </c>
      <c r="J2270" s="270">
        <v>80</v>
      </c>
      <c r="K2270" s="270">
        <f t="shared" si="177"/>
        <v>560</v>
      </c>
      <c r="L2270" s="150"/>
      <c r="M2270" s="28"/>
      <c r="N2270" s="876"/>
      <c r="O2270" s="28"/>
      <c r="P2270" s="28"/>
      <c r="Q2270" s="28"/>
      <c r="R2270" s="28"/>
      <c r="S2270" s="28"/>
    </row>
    <row r="2271" spans="1:19" s="31" customFormat="1" ht="13.5" x14ac:dyDescent="0.3">
      <c r="A2271" s="61" t="s">
        <v>1486</v>
      </c>
      <c r="B2271" s="103" t="s">
        <v>1399</v>
      </c>
      <c r="C2271" s="142" t="s">
        <v>913</v>
      </c>
      <c r="D2271" s="227">
        <v>10</v>
      </c>
      <c r="E2271" s="238"/>
      <c r="F2271" s="238"/>
      <c r="G2271" s="238"/>
      <c r="H2271" s="326">
        <f t="shared" ref="H2271:H2300" si="178">IF(PRODUCT(D2271:G2271),PRODUCT(D2271:G2271),"")</f>
        <v>10</v>
      </c>
      <c r="I2271" s="909">
        <f t="shared" ref="I2271:I2300" si="179">SUM(H2271)</f>
        <v>10</v>
      </c>
      <c r="J2271" s="270">
        <v>83</v>
      </c>
      <c r="K2271" s="270">
        <f t="shared" ref="K2271:K2334" si="180">J2271*I2271</f>
        <v>830</v>
      </c>
      <c r="L2271" s="150"/>
      <c r="M2271" s="28"/>
      <c r="N2271" s="876"/>
      <c r="O2271" s="28"/>
      <c r="P2271" s="28"/>
      <c r="Q2271" s="28"/>
      <c r="R2271" s="28"/>
      <c r="S2271" s="28"/>
    </row>
    <row r="2272" spans="1:19" s="31" customFormat="1" ht="13.5" x14ac:dyDescent="0.3">
      <c r="A2272" s="61"/>
      <c r="B2272" s="103"/>
      <c r="C2272" s="142"/>
      <c r="D2272" s="106"/>
      <c r="E2272" s="238"/>
      <c r="F2272" s="238"/>
      <c r="G2272" s="238"/>
      <c r="H2272" s="326" t="str">
        <f t="shared" si="178"/>
        <v/>
      </c>
      <c r="I2272" s="909">
        <f t="shared" si="179"/>
        <v>0</v>
      </c>
      <c r="J2272" s="270"/>
      <c r="K2272" s="270">
        <f t="shared" si="180"/>
        <v>0</v>
      </c>
      <c r="L2272" s="150"/>
      <c r="M2272" s="28"/>
      <c r="N2272" s="876"/>
      <c r="O2272" s="28"/>
      <c r="P2272" s="28"/>
      <c r="Q2272" s="28"/>
      <c r="R2272" s="28"/>
      <c r="S2272" s="28"/>
    </row>
    <row r="2273" spans="1:19" s="31" customFormat="1" ht="40.5" x14ac:dyDescent="0.3">
      <c r="A2273" s="61" t="s">
        <v>1487</v>
      </c>
      <c r="B2273" s="103" t="s">
        <v>949</v>
      </c>
      <c r="C2273" s="142"/>
      <c r="D2273" s="106"/>
      <c r="E2273" s="238"/>
      <c r="F2273" s="238"/>
      <c r="G2273" s="238"/>
      <c r="H2273" s="326" t="str">
        <f t="shared" si="178"/>
        <v/>
      </c>
      <c r="I2273" s="909">
        <f t="shared" si="179"/>
        <v>0</v>
      </c>
      <c r="J2273" s="270"/>
      <c r="K2273" s="270">
        <f t="shared" si="180"/>
        <v>0</v>
      </c>
      <c r="L2273" s="150"/>
      <c r="M2273" s="28"/>
      <c r="N2273" s="876"/>
      <c r="O2273" s="28"/>
      <c r="P2273" s="28"/>
      <c r="Q2273" s="28"/>
      <c r="R2273" s="28"/>
      <c r="S2273" s="28"/>
    </row>
    <row r="2274" spans="1:19" s="31" customFormat="1" ht="13.5" x14ac:dyDescent="0.3">
      <c r="A2274" s="61"/>
      <c r="B2274" s="103"/>
      <c r="C2274" s="142"/>
      <c r="D2274" s="106"/>
      <c r="E2274" s="238"/>
      <c r="F2274" s="238"/>
      <c r="G2274" s="238"/>
      <c r="H2274" s="326" t="str">
        <f t="shared" si="178"/>
        <v/>
      </c>
      <c r="I2274" s="909">
        <f t="shared" si="179"/>
        <v>0</v>
      </c>
      <c r="J2274" s="270"/>
      <c r="K2274" s="270">
        <f t="shared" si="180"/>
        <v>0</v>
      </c>
      <c r="L2274" s="150"/>
      <c r="M2274" s="28"/>
      <c r="N2274" s="876"/>
      <c r="O2274" s="28"/>
      <c r="P2274" s="28"/>
      <c r="Q2274" s="28"/>
      <c r="R2274" s="28"/>
      <c r="S2274" s="28"/>
    </row>
    <row r="2275" spans="1:19" s="31" customFormat="1" ht="13.5" x14ac:dyDescent="0.3">
      <c r="A2275" s="61" t="s">
        <v>1488</v>
      </c>
      <c r="B2275" s="103" t="s">
        <v>944</v>
      </c>
      <c r="C2275" s="142"/>
      <c r="D2275" s="106"/>
      <c r="E2275" s="238"/>
      <c r="F2275" s="238"/>
      <c r="G2275" s="238"/>
      <c r="H2275" s="326" t="str">
        <f t="shared" si="178"/>
        <v/>
      </c>
      <c r="I2275" s="909">
        <f t="shared" si="179"/>
        <v>0</v>
      </c>
      <c r="J2275" s="270"/>
      <c r="K2275" s="270">
        <f t="shared" si="180"/>
        <v>0</v>
      </c>
      <c r="L2275" s="150"/>
      <c r="M2275" s="28"/>
      <c r="N2275" s="876"/>
      <c r="O2275" s="28"/>
      <c r="P2275" s="28"/>
      <c r="Q2275" s="28"/>
      <c r="R2275" s="28"/>
      <c r="S2275" s="28"/>
    </row>
    <row r="2276" spans="1:19" s="31" customFormat="1" ht="13.5" x14ac:dyDescent="0.3">
      <c r="A2276" s="61" t="s">
        <v>1489</v>
      </c>
      <c r="B2276" s="103" t="s">
        <v>939</v>
      </c>
      <c r="C2276" s="142" t="s">
        <v>913</v>
      </c>
      <c r="D2276" s="106">
        <v>8</v>
      </c>
      <c r="E2276" s="238"/>
      <c r="F2276" s="238"/>
      <c r="G2276" s="238"/>
      <c r="H2276" s="326">
        <f t="shared" si="178"/>
        <v>8</v>
      </c>
      <c r="I2276" s="909">
        <f t="shared" si="179"/>
        <v>8</v>
      </c>
      <c r="J2276" s="270">
        <v>9.5</v>
      </c>
      <c r="K2276" s="270">
        <f t="shared" si="180"/>
        <v>76</v>
      </c>
      <c r="L2276" s="150"/>
      <c r="M2276" s="28"/>
      <c r="N2276" s="876"/>
      <c r="O2276" s="28"/>
      <c r="P2276" s="28"/>
      <c r="Q2276" s="28"/>
      <c r="R2276" s="28"/>
      <c r="S2276" s="28"/>
    </row>
    <row r="2277" spans="1:19" s="31" customFormat="1" ht="13.5" x14ac:dyDescent="0.3">
      <c r="A2277" s="61" t="s">
        <v>1490</v>
      </c>
      <c r="B2277" s="103" t="s">
        <v>945</v>
      </c>
      <c r="C2277" s="142" t="s">
        <v>913</v>
      </c>
      <c r="D2277" s="106">
        <v>5</v>
      </c>
      <c r="E2277" s="238"/>
      <c r="F2277" s="238"/>
      <c r="G2277" s="238"/>
      <c r="H2277" s="326">
        <f t="shared" si="178"/>
        <v>5</v>
      </c>
      <c r="I2277" s="909">
        <f t="shared" si="179"/>
        <v>5</v>
      </c>
      <c r="J2277" s="270">
        <v>11.5</v>
      </c>
      <c r="K2277" s="270">
        <f t="shared" si="180"/>
        <v>57.5</v>
      </c>
      <c r="L2277" s="150"/>
      <c r="M2277" s="28"/>
      <c r="N2277" s="876"/>
      <c r="O2277" s="28"/>
      <c r="P2277" s="28"/>
      <c r="Q2277" s="28"/>
      <c r="R2277" s="28"/>
      <c r="S2277" s="28"/>
    </row>
    <row r="2278" spans="1:19" s="31" customFormat="1" ht="13.5" x14ac:dyDescent="0.3">
      <c r="A2278" s="61" t="s">
        <v>1491</v>
      </c>
      <c r="B2278" s="103" t="s">
        <v>940</v>
      </c>
      <c r="C2278" s="142" t="s">
        <v>913</v>
      </c>
      <c r="D2278" s="106">
        <v>45</v>
      </c>
      <c r="E2278" s="238"/>
      <c r="F2278" s="238"/>
      <c r="G2278" s="238"/>
      <c r="H2278" s="326">
        <f t="shared" si="178"/>
        <v>45</v>
      </c>
      <c r="I2278" s="909">
        <f t="shared" si="179"/>
        <v>45</v>
      </c>
      <c r="J2278" s="270">
        <v>13.5</v>
      </c>
      <c r="K2278" s="270">
        <f t="shared" si="180"/>
        <v>607.5</v>
      </c>
      <c r="L2278" s="150"/>
      <c r="M2278" s="28"/>
      <c r="N2278" s="876"/>
      <c r="O2278" s="28"/>
      <c r="P2278" s="28"/>
      <c r="Q2278" s="28"/>
      <c r="R2278" s="28"/>
      <c r="S2278" s="28"/>
    </row>
    <row r="2279" spans="1:19" s="31" customFormat="1" ht="13.5" x14ac:dyDescent="0.3">
      <c r="A2279" s="61"/>
      <c r="B2279" s="103"/>
      <c r="C2279" s="240"/>
      <c r="D2279" s="106"/>
      <c r="E2279" s="238"/>
      <c r="F2279" s="238"/>
      <c r="G2279" s="238"/>
      <c r="H2279" s="326"/>
      <c r="I2279" s="909"/>
      <c r="J2279" s="270"/>
      <c r="K2279" s="270">
        <f t="shared" si="180"/>
        <v>0</v>
      </c>
      <c r="L2279" s="150"/>
      <c r="M2279" s="28"/>
      <c r="N2279" s="876"/>
      <c r="O2279" s="28"/>
      <c r="P2279" s="28"/>
      <c r="Q2279" s="28"/>
      <c r="R2279" s="28"/>
      <c r="S2279" s="28"/>
    </row>
    <row r="2280" spans="1:19" s="31" customFormat="1" ht="13.5" x14ac:dyDescent="0.3">
      <c r="A2280" s="61" t="s">
        <v>1492</v>
      </c>
      <c r="B2280" s="103" t="s">
        <v>938</v>
      </c>
      <c r="C2280" s="142"/>
      <c r="D2280" s="106"/>
      <c r="E2280" s="238"/>
      <c r="F2280" s="238"/>
      <c r="G2280" s="238"/>
      <c r="H2280" s="326"/>
      <c r="I2280" s="909"/>
      <c r="J2280" s="270"/>
      <c r="K2280" s="270">
        <f t="shared" si="180"/>
        <v>0</v>
      </c>
      <c r="L2280" s="150"/>
      <c r="M2280" s="28"/>
      <c r="N2280" s="876"/>
      <c r="O2280" s="28"/>
      <c r="P2280" s="28"/>
      <c r="Q2280" s="28"/>
      <c r="R2280" s="28"/>
      <c r="S2280" s="28"/>
    </row>
    <row r="2281" spans="1:19" s="31" customFormat="1" ht="13.5" x14ac:dyDescent="0.3">
      <c r="A2281" s="61" t="s">
        <v>1493</v>
      </c>
      <c r="B2281" s="103" t="s">
        <v>939</v>
      </c>
      <c r="C2281" s="142" t="s">
        <v>913</v>
      </c>
      <c r="D2281" s="106">
        <v>9</v>
      </c>
      <c r="E2281" s="238"/>
      <c r="F2281" s="238"/>
      <c r="G2281" s="238"/>
      <c r="H2281" s="326">
        <f t="shared" si="178"/>
        <v>9</v>
      </c>
      <c r="I2281" s="909">
        <f t="shared" si="179"/>
        <v>9</v>
      </c>
      <c r="J2281" s="270">
        <v>8</v>
      </c>
      <c r="K2281" s="270">
        <f t="shared" si="180"/>
        <v>72</v>
      </c>
      <c r="L2281" s="150"/>
      <c r="M2281" s="28"/>
      <c r="N2281" s="876"/>
      <c r="O2281" s="28"/>
      <c r="P2281" s="28"/>
      <c r="Q2281" s="28"/>
      <c r="R2281" s="28"/>
      <c r="S2281" s="28"/>
    </row>
    <row r="2282" spans="1:19" s="31" customFormat="1" ht="13.5" x14ac:dyDescent="0.3">
      <c r="A2282" s="61"/>
      <c r="B2282" s="103"/>
      <c r="C2282" s="142"/>
      <c r="D2282" s="106"/>
      <c r="E2282" s="238"/>
      <c r="F2282" s="238"/>
      <c r="G2282" s="238"/>
      <c r="H2282" s="326"/>
      <c r="I2282" s="909"/>
      <c r="J2282" s="270"/>
      <c r="K2282" s="270">
        <f t="shared" si="180"/>
        <v>0</v>
      </c>
      <c r="L2282" s="150"/>
      <c r="M2282" s="28"/>
      <c r="N2282" s="876"/>
      <c r="O2282" s="28"/>
      <c r="P2282" s="28"/>
      <c r="Q2282" s="28"/>
      <c r="R2282" s="28"/>
      <c r="S2282" s="28"/>
    </row>
    <row r="2283" spans="1:19" s="31" customFormat="1" ht="40.5" x14ac:dyDescent="0.3">
      <c r="A2283" s="241" t="s">
        <v>1494</v>
      </c>
      <c r="B2283" s="103" t="s">
        <v>950</v>
      </c>
      <c r="C2283" s="142"/>
      <c r="D2283" s="106"/>
      <c r="E2283" s="171"/>
      <c r="F2283" s="171"/>
      <c r="G2283" s="171"/>
      <c r="H2283" s="124"/>
      <c r="I2283" s="885"/>
      <c r="J2283" s="271"/>
      <c r="K2283" s="270">
        <f t="shared" si="180"/>
        <v>0</v>
      </c>
      <c r="L2283" s="180"/>
      <c r="M2283" s="28"/>
      <c r="N2283" s="876"/>
      <c r="O2283" s="28"/>
      <c r="P2283" s="28"/>
      <c r="Q2283" s="28"/>
      <c r="R2283" s="28"/>
      <c r="S2283" s="28"/>
    </row>
    <row r="2284" spans="1:19" s="31" customFormat="1" ht="13.5" x14ac:dyDescent="0.3">
      <c r="A2284" s="61"/>
      <c r="B2284" s="103"/>
      <c r="C2284" s="142"/>
      <c r="D2284" s="106"/>
      <c r="E2284" s="238"/>
      <c r="F2284" s="238"/>
      <c r="G2284" s="238"/>
      <c r="H2284" s="326"/>
      <c r="I2284" s="909"/>
      <c r="J2284" s="270"/>
      <c r="K2284" s="270">
        <f t="shared" si="180"/>
        <v>0</v>
      </c>
      <c r="L2284" s="150"/>
      <c r="M2284" s="28"/>
      <c r="N2284" s="876"/>
      <c r="O2284" s="28"/>
      <c r="P2284" s="28"/>
      <c r="Q2284" s="28"/>
      <c r="R2284" s="28"/>
      <c r="S2284" s="28"/>
    </row>
    <row r="2285" spans="1:19" s="31" customFormat="1" ht="13.5" x14ac:dyDescent="0.3">
      <c r="A2285" s="61" t="s">
        <v>1495</v>
      </c>
      <c r="B2285" s="103" t="s">
        <v>938</v>
      </c>
      <c r="C2285" s="142" t="s">
        <v>951</v>
      </c>
      <c r="D2285" s="106">
        <v>14</v>
      </c>
      <c r="E2285" s="238"/>
      <c r="F2285" s="238"/>
      <c r="G2285" s="238"/>
      <c r="H2285" s="326">
        <f t="shared" si="178"/>
        <v>14</v>
      </c>
      <c r="I2285" s="909">
        <f t="shared" si="179"/>
        <v>14</v>
      </c>
      <c r="J2285" s="270">
        <v>24</v>
      </c>
      <c r="K2285" s="270">
        <f t="shared" si="180"/>
        <v>336</v>
      </c>
      <c r="L2285" s="150"/>
      <c r="M2285" s="28"/>
      <c r="N2285" s="876"/>
      <c r="O2285" s="28"/>
      <c r="P2285" s="28"/>
      <c r="Q2285" s="28"/>
      <c r="R2285" s="28"/>
      <c r="S2285" s="28"/>
    </row>
    <row r="2286" spans="1:19" s="31" customFormat="1" ht="13.5" x14ac:dyDescent="0.3">
      <c r="A2286" s="61" t="s">
        <v>1496</v>
      </c>
      <c r="B2286" s="103" t="s">
        <v>944</v>
      </c>
      <c r="C2286" s="142" t="s">
        <v>951</v>
      </c>
      <c r="D2286" s="106">
        <f>3.5+15.5+4+11.5+13.5</f>
        <v>48</v>
      </c>
      <c r="E2286" s="238"/>
      <c r="F2286" s="238"/>
      <c r="G2286" s="238"/>
      <c r="H2286" s="326">
        <f t="shared" si="178"/>
        <v>48</v>
      </c>
      <c r="I2286" s="909">
        <f t="shared" si="179"/>
        <v>48</v>
      </c>
      <c r="J2286" s="270">
        <v>32</v>
      </c>
      <c r="K2286" s="270">
        <f t="shared" si="180"/>
        <v>1536</v>
      </c>
      <c r="L2286" s="150"/>
      <c r="M2286" s="28"/>
      <c r="N2286" s="876"/>
      <c r="O2286" s="28"/>
      <c r="P2286" s="28"/>
      <c r="Q2286" s="28"/>
      <c r="R2286" s="28"/>
      <c r="S2286" s="28"/>
    </row>
    <row r="2287" spans="1:19" s="31" customFormat="1" ht="13.5" x14ac:dyDescent="0.3">
      <c r="A2287" s="61" t="s">
        <v>1497</v>
      </c>
      <c r="B2287" s="103" t="s">
        <v>952</v>
      </c>
      <c r="C2287" s="142" t="s">
        <v>951</v>
      </c>
      <c r="D2287" s="106">
        <f>10+2.5+13.5+5</f>
        <v>31</v>
      </c>
      <c r="E2287" s="238"/>
      <c r="F2287" s="238"/>
      <c r="G2287" s="238"/>
      <c r="H2287" s="326">
        <f t="shared" si="178"/>
        <v>31</v>
      </c>
      <c r="I2287" s="909">
        <f t="shared" si="179"/>
        <v>31</v>
      </c>
      <c r="J2287" s="270">
        <v>59</v>
      </c>
      <c r="K2287" s="270">
        <f t="shared" si="180"/>
        <v>1829</v>
      </c>
      <c r="L2287" s="150"/>
      <c r="M2287" s="28"/>
      <c r="N2287" s="876"/>
      <c r="O2287" s="28"/>
      <c r="P2287" s="28"/>
      <c r="Q2287" s="28"/>
      <c r="R2287" s="28"/>
      <c r="S2287" s="28"/>
    </row>
    <row r="2288" spans="1:19" s="31" customFormat="1" ht="13.5" x14ac:dyDescent="0.3">
      <c r="A2288" s="61"/>
      <c r="B2288" s="103"/>
      <c r="C2288" s="142"/>
      <c r="D2288" s="106"/>
      <c r="E2288" s="238"/>
      <c r="F2288" s="238"/>
      <c r="G2288" s="238"/>
      <c r="H2288" s="326"/>
      <c r="I2288" s="909"/>
      <c r="J2288" s="270"/>
      <c r="K2288" s="270">
        <f t="shared" si="180"/>
        <v>0</v>
      </c>
      <c r="L2288" s="150"/>
      <c r="M2288" s="28"/>
      <c r="N2288" s="876"/>
      <c r="O2288" s="28"/>
      <c r="P2288" s="28"/>
      <c r="Q2288" s="28"/>
      <c r="R2288" s="28"/>
      <c r="S2288" s="28"/>
    </row>
    <row r="2289" spans="1:19" s="31" customFormat="1" ht="54" x14ac:dyDescent="0.3">
      <c r="A2289" s="61" t="s">
        <v>1498</v>
      </c>
      <c r="B2289" s="103" t="s">
        <v>953</v>
      </c>
      <c r="C2289" s="142" t="s">
        <v>932</v>
      </c>
      <c r="D2289" s="106">
        <v>1</v>
      </c>
      <c r="E2289" s="238"/>
      <c r="F2289" s="238"/>
      <c r="G2289" s="238"/>
      <c r="H2289" s="326">
        <f t="shared" si="178"/>
        <v>1</v>
      </c>
      <c r="I2289" s="909">
        <f t="shared" si="179"/>
        <v>1</v>
      </c>
      <c r="J2289" s="270">
        <v>400</v>
      </c>
      <c r="K2289" s="270">
        <f t="shared" si="180"/>
        <v>400</v>
      </c>
      <c r="L2289" s="150"/>
      <c r="M2289" s="28"/>
      <c r="N2289" s="876"/>
      <c r="O2289" s="28"/>
      <c r="P2289" s="28"/>
      <c r="Q2289" s="28"/>
      <c r="R2289" s="28"/>
      <c r="S2289" s="28"/>
    </row>
    <row r="2290" spans="1:19" s="31" customFormat="1" ht="13.5" x14ac:dyDescent="0.3">
      <c r="A2290" s="61"/>
      <c r="B2290" s="103"/>
      <c r="C2290" s="142"/>
      <c r="D2290" s="106"/>
      <c r="E2290" s="238"/>
      <c r="F2290" s="238"/>
      <c r="G2290" s="238"/>
      <c r="H2290" s="326"/>
      <c r="I2290" s="909"/>
      <c r="J2290" s="270"/>
      <c r="K2290" s="270">
        <f t="shared" si="180"/>
        <v>0</v>
      </c>
      <c r="L2290" s="150"/>
      <c r="M2290" s="28"/>
      <c r="N2290" s="876"/>
      <c r="O2290" s="28"/>
      <c r="P2290" s="28"/>
      <c r="Q2290" s="28"/>
      <c r="R2290" s="28"/>
      <c r="S2290" s="28"/>
    </row>
    <row r="2291" spans="1:19" s="31" customFormat="1" ht="13.5" x14ac:dyDescent="0.3">
      <c r="A2291" s="61" t="s">
        <v>1499</v>
      </c>
      <c r="B2291" s="243" t="s">
        <v>954</v>
      </c>
      <c r="C2291" s="237"/>
      <c r="D2291" s="106"/>
      <c r="E2291" s="238"/>
      <c r="F2291" s="238"/>
      <c r="G2291" s="238"/>
      <c r="H2291" s="326"/>
      <c r="I2291" s="909"/>
      <c r="J2291" s="270"/>
      <c r="K2291" s="270">
        <f t="shared" si="180"/>
        <v>0</v>
      </c>
      <c r="L2291" s="150"/>
      <c r="M2291" s="28"/>
      <c r="N2291" s="876"/>
      <c r="O2291" s="28"/>
      <c r="P2291" s="28"/>
      <c r="Q2291" s="28"/>
      <c r="R2291" s="28"/>
      <c r="S2291" s="28"/>
    </row>
    <row r="2292" spans="1:19" s="31" customFormat="1" ht="54" x14ac:dyDescent="0.3">
      <c r="A2292" s="61" t="s">
        <v>1500</v>
      </c>
      <c r="B2292" s="103" t="s">
        <v>955</v>
      </c>
      <c r="C2292" s="237"/>
      <c r="D2292" s="106"/>
      <c r="E2292" s="238"/>
      <c r="F2292" s="238"/>
      <c r="G2292" s="238"/>
      <c r="H2292" s="326"/>
      <c r="I2292" s="909"/>
      <c r="J2292" s="270"/>
      <c r="K2292" s="270">
        <f t="shared" si="180"/>
        <v>0</v>
      </c>
      <c r="L2292" s="150"/>
      <c r="M2292" s="28"/>
      <c r="N2292" s="876"/>
      <c r="O2292" s="28"/>
      <c r="P2292" s="28"/>
      <c r="Q2292" s="28"/>
      <c r="R2292" s="28"/>
      <c r="S2292" s="28"/>
    </row>
    <row r="2293" spans="1:19" s="31" customFormat="1" ht="13.5" x14ac:dyDescent="0.3">
      <c r="A2293" s="61"/>
      <c r="B2293" s="103"/>
      <c r="C2293" s="142"/>
      <c r="D2293" s="106"/>
      <c r="E2293" s="238"/>
      <c r="F2293" s="238"/>
      <c r="G2293" s="238"/>
      <c r="H2293" s="326"/>
      <c r="I2293" s="909"/>
      <c r="J2293" s="270"/>
      <c r="K2293" s="270">
        <f t="shared" si="180"/>
        <v>0</v>
      </c>
      <c r="L2293" s="150"/>
      <c r="M2293" s="28"/>
      <c r="N2293" s="876"/>
      <c r="O2293" s="28"/>
      <c r="P2293" s="28"/>
      <c r="Q2293" s="28"/>
      <c r="R2293" s="28"/>
      <c r="S2293" s="28"/>
    </row>
    <row r="2294" spans="1:19" s="31" customFormat="1" ht="27" x14ac:dyDescent="0.3">
      <c r="A2294" s="61" t="s">
        <v>1501</v>
      </c>
      <c r="B2294" s="103" t="s">
        <v>956</v>
      </c>
      <c r="C2294" s="142"/>
      <c r="D2294" s="106"/>
      <c r="E2294" s="238"/>
      <c r="F2294" s="238"/>
      <c r="G2294" s="238"/>
      <c r="H2294" s="326"/>
      <c r="I2294" s="909"/>
      <c r="J2294" s="270"/>
      <c r="K2294" s="270">
        <f t="shared" si="180"/>
        <v>0</v>
      </c>
      <c r="L2294" s="150"/>
      <c r="M2294" s="28"/>
      <c r="N2294" s="876"/>
      <c r="O2294" s="28"/>
      <c r="P2294" s="28"/>
      <c r="Q2294" s="28"/>
      <c r="R2294" s="28"/>
      <c r="S2294" s="28"/>
    </row>
    <row r="2295" spans="1:19" s="31" customFormat="1" ht="13.5" x14ac:dyDescent="0.3">
      <c r="A2295" s="61" t="s">
        <v>1502</v>
      </c>
      <c r="B2295" s="103" t="s">
        <v>959</v>
      </c>
      <c r="C2295" s="142" t="s">
        <v>7</v>
      </c>
      <c r="D2295" s="106">
        <f>4+4</f>
        <v>8</v>
      </c>
      <c r="E2295" s="238"/>
      <c r="F2295" s="238"/>
      <c r="G2295" s="238"/>
      <c r="H2295" s="326">
        <f t="shared" si="178"/>
        <v>8</v>
      </c>
      <c r="I2295" s="909">
        <f t="shared" si="179"/>
        <v>8</v>
      </c>
      <c r="J2295" s="270">
        <v>27</v>
      </c>
      <c r="K2295" s="270">
        <f t="shared" si="180"/>
        <v>216</v>
      </c>
      <c r="L2295" s="150"/>
      <c r="M2295" s="28"/>
      <c r="N2295" s="876"/>
      <c r="O2295" s="28"/>
      <c r="P2295" s="28"/>
      <c r="Q2295" s="28"/>
      <c r="R2295" s="28"/>
      <c r="S2295" s="28"/>
    </row>
    <row r="2296" spans="1:19" s="31" customFormat="1" ht="13.5" x14ac:dyDescent="0.3">
      <c r="A2296" s="61" t="s">
        <v>1503</v>
      </c>
      <c r="B2296" s="103" t="s">
        <v>960</v>
      </c>
      <c r="C2296" s="142" t="s">
        <v>7</v>
      </c>
      <c r="D2296" s="106">
        <f>6+6+6+6</f>
        <v>24</v>
      </c>
      <c r="E2296" s="238"/>
      <c r="F2296" s="238"/>
      <c r="G2296" s="238"/>
      <c r="H2296" s="326">
        <f t="shared" si="178"/>
        <v>24</v>
      </c>
      <c r="I2296" s="909">
        <f t="shared" si="179"/>
        <v>24</v>
      </c>
      <c r="J2296" s="270">
        <v>35</v>
      </c>
      <c r="K2296" s="270">
        <f t="shared" si="180"/>
        <v>840</v>
      </c>
      <c r="L2296" s="150"/>
      <c r="M2296" s="28"/>
      <c r="N2296" s="876"/>
      <c r="O2296" s="28"/>
      <c r="P2296" s="28"/>
      <c r="Q2296" s="28"/>
      <c r="R2296" s="28"/>
      <c r="S2296" s="28"/>
    </row>
    <row r="2297" spans="1:19" s="31" customFormat="1" ht="13.5" x14ac:dyDescent="0.3">
      <c r="A2297" s="241" t="s">
        <v>1504</v>
      </c>
      <c r="B2297" s="103" t="s">
        <v>1403</v>
      </c>
      <c r="C2297" s="142" t="s">
        <v>7</v>
      </c>
      <c r="D2297" s="106">
        <f>6+6+6+6+6+6</f>
        <v>36</v>
      </c>
      <c r="E2297" s="171"/>
      <c r="F2297" s="171"/>
      <c r="G2297" s="171"/>
      <c r="H2297" s="124">
        <f t="shared" si="178"/>
        <v>36</v>
      </c>
      <c r="I2297" s="885">
        <f t="shared" si="179"/>
        <v>36</v>
      </c>
      <c r="J2297" s="271">
        <v>37</v>
      </c>
      <c r="K2297" s="270">
        <f t="shared" si="180"/>
        <v>1332</v>
      </c>
      <c r="L2297" s="180"/>
      <c r="M2297" s="28"/>
      <c r="N2297" s="876"/>
      <c r="O2297" s="28"/>
      <c r="P2297" s="28"/>
      <c r="Q2297" s="28"/>
      <c r="R2297" s="28"/>
      <c r="S2297" s="28"/>
    </row>
    <row r="2298" spans="1:19" s="31" customFormat="1" ht="13.5" x14ac:dyDescent="0.3">
      <c r="A2298" s="61"/>
      <c r="B2298" s="103"/>
      <c r="C2298" s="142"/>
      <c r="D2298" s="106"/>
      <c r="E2298" s="238"/>
      <c r="F2298" s="238"/>
      <c r="G2298" s="238"/>
      <c r="H2298" s="326"/>
      <c r="I2298" s="909"/>
      <c r="J2298" s="270"/>
      <c r="K2298" s="270">
        <f t="shared" si="180"/>
        <v>0</v>
      </c>
      <c r="L2298" s="150"/>
      <c r="M2298" s="28"/>
      <c r="N2298" s="876"/>
      <c r="O2298" s="28"/>
      <c r="P2298" s="28"/>
      <c r="Q2298" s="28"/>
      <c r="R2298" s="28"/>
      <c r="S2298" s="28"/>
    </row>
    <row r="2299" spans="1:19" s="31" customFormat="1" ht="27" x14ac:dyDescent="0.3">
      <c r="A2299" s="61" t="s">
        <v>1505</v>
      </c>
      <c r="B2299" s="103" t="s">
        <v>961</v>
      </c>
      <c r="C2299" s="142"/>
      <c r="D2299" s="106"/>
      <c r="E2299" s="238"/>
      <c r="F2299" s="238"/>
      <c r="G2299" s="238"/>
      <c r="H2299" s="326"/>
      <c r="I2299" s="909"/>
      <c r="J2299" s="270"/>
      <c r="K2299" s="270">
        <f t="shared" si="180"/>
        <v>0</v>
      </c>
      <c r="L2299" s="150"/>
      <c r="M2299" s="28"/>
      <c r="N2299" s="876"/>
      <c r="O2299" s="28"/>
      <c r="P2299" s="28"/>
      <c r="Q2299" s="28"/>
      <c r="R2299" s="28"/>
      <c r="S2299" s="28"/>
    </row>
    <row r="2300" spans="1:19" s="31" customFormat="1" ht="13.5" x14ac:dyDescent="0.3">
      <c r="A2300" s="61" t="s">
        <v>1506</v>
      </c>
      <c r="B2300" s="103" t="s">
        <v>962</v>
      </c>
      <c r="C2300" s="142" t="s">
        <v>7</v>
      </c>
      <c r="D2300" s="106">
        <f>8+5+4</f>
        <v>17</v>
      </c>
      <c r="E2300" s="238"/>
      <c r="F2300" s="238"/>
      <c r="G2300" s="238"/>
      <c r="H2300" s="326">
        <f t="shared" si="178"/>
        <v>17</v>
      </c>
      <c r="I2300" s="909">
        <f t="shared" si="179"/>
        <v>17</v>
      </c>
      <c r="J2300" s="270">
        <v>14</v>
      </c>
      <c r="K2300" s="270">
        <f t="shared" si="180"/>
        <v>238</v>
      </c>
      <c r="L2300" s="150"/>
      <c r="M2300" s="28"/>
      <c r="N2300" s="876"/>
      <c r="O2300" s="28"/>
      <c r="P2300" s="28"/>
      <c r="Q2300" s="28"/>
      <c r="R2300" s="28"/>
      <c r="S2300" s="28"/>
    </row>
    <row r="2301" spans="1:19" s="31" customFormat="1" ht="13.5" x14ac:dyDescent="0.3">
      <c r="A2301" s="61"/>
      <c r="B2301" s="103"/>
      <c r="C2301" s="142"/>
      <c r="D2301" s="106"/>
      <c r="E2301" s="238"/>
      <c r="F2301" s="238"/>
      <c r="G2301" s="238"/>
      <c r="H2301" s="326"/>
      <c r="I2301" s="909"/>
      <c r="J2301" s="270"/>
      <c r="K2301" s="270">
        <f t="shared" si="180"/>
        <v>0</v>
      </c>
      <c r="L2301" s="150"/>
      <c r="M2301" s="28"/>
      <c r="N2301" s="876"/>
      <c r="O2301" s="28"/>
      <c r="P2301" s="28"/>
      <c r="Q2301" s="28"/>
      <c r="R2301" s="28"/>
      <c r="S2301" s="28"/>
    </row>
    <row r="2302" spans="1:19" s="31" customFormat="1" ht="40.5" x14ac:dyDescent="0.3">
      <c r="A2302" s="61" t="s">
        <v>1507</v>
      </c>
      <c r="B2302" s="103" t="s">
        <v>963</v>
      </c>
      <c r="C2302" s="142"/>
      <c r="D2302" s="106"/>
      <c r="E2302" s="238"/>
      <c r="F2302" s="238"/>
      <c r="G2302" s="238"/>
      <c r="H2302" s="326"/>
      <c r="I2302" s="909"/>
      <c r="J2302" s="270"/>
      <c r="K2302" s="270">
        <f t="shared" si="180"/>
        <v>0</v>
      </c>
      <c r="L2302" s="150"/>
      <c r="M2302" s="28"/>
      <c r="N2302" s="876"/>
      <c r="O2302" s="28"/>
      <c r="P2302" s="28"/>
      <c r="Q2302" s="28"/>
      <c r="R2302" s="28"/>
      <c r="S2302" s="28"/>
    </row>
    <row r="2303" spans="1:19" s="31" customFormat="1" ht="13.5" x14ac:dyDescent="0.3">
      <c r="A2303" s="61" t="s">
        <v>1508</v>
      </c>
      <c r="B2303" s="103" t="s">
        <v>964</v>
      </c>
      <c r="C2303" s="142" t="s">
        <v>7</v>
      </c>
      <c r="D2303" s="106">
        <v>2</v>
      </c>
      <c r="E2303" s="238"/>
      <c r="F2303" s="238"/>
      <c r="G2303" s="238"/>
      <c r="H2303" s="326">
        <f t="shared" ref="H2303:H2340" si="181">IF(PRODUCT(D2303:G2303),PRODUCT(D2303:G2303),"")</f>
        <v>2</v>
      </c>
      <c r="I2303" s="909">
        <f t="shared" ref="I2303:I2340" si="182">SUM(H2303)</f>
        <v>2</v>
      </c>
      <c r="J2303" s="270">
        <v>25</v>
      </c>
      <c r="K2303" s="270">
        <f t="shared" si="180"/>
        <v>50</v>
      </c>
      <c r="L2303" s="150"/>
      <c r="M2303" s="28"/>
      <c r="N2303" s="876"/>
      <c r="O2303" s="28"/>
      <c r="P2303" s="28"/>
      <c r="Q2303" s="28"/>
      <c r="R2303" s="28"/>
      <c r="S2303" s="28"/>
    </row>
    <row r="2304" spans="1:19" s="31" customFormat="1" ht="13.5" x14ac:dyDescent="0.3">
      <c r="A2304" s="61" t="s">
        <v>1509</v>
      </c>
      <c r="B2304" s="103" t="s">
        <v>965</v>
      </c>
      <c r="C2304" s="142" t="s">
        <v>7</v>
      </c>
      <c r="D2304" s="106">
        <v>3</v>
      </c>
      <c r="E2304" s="238"/>
      <c r="F2304" s="238"/>
      <c r="G2304" s="238"/>
      <c r="H2304" s="326">
        <f t="shared" si="181"/>
        <v>3</v>
      </c>
      <c r="I2304" s="909">
        <f t="shared" si="182"/>
        <v>3</v>
      </c>
      <c r="J2304" s="270">
        <v>31</v>
      </c>
      <c r="K2304" s="270">
        <f t="shared" si="180"/>
        <v>93</v>
      </c>
      <c r="L2304" s="150"/>
      <c r="M2304" s="28"/>
      <c r="N2304" s="876"/>
      <c r="O2304" s="28"/>
      <c r="P2304" s="28"/>
      <c r="Q2304" s="28"/>
      <c r="R2304" s="28"/>
      <c r="S2304" s="28"/>
    </row>
    <row r="2305" spans="1:19" s="31" customFormat="1" ht="13.5" x14ac:dyDescent="0.3">
      <c r="A2305" s="61" t="s">
        <v>1510</v>
      </c>
      <c r="B2305" s="103" t="s">
        <v>966</v>
      </c>
      <c r="C2305" s="142" t="s">
        <v>7</v>
      </c>
      <c r="D2305" s="106">
        <v>60</v>
      </c>
      <c r="E2305" s="238"/>
      <c r="F2305" s="238"/>
      <c r="G2305" s="238"/>
      <c r="H2305" s="326">
        <f t="shared" si="181"/>
        <v>60</v>
      </c>
      <c r="I2305" s="909">
        <f t="shared" si="182"/>
        <v>60</v>
      </c>
      <c r="J2305" s="270">
        <v>37.5</v>
      </c>
      <c r="K2305" s="270">
        <f t="shared" si="180"/>
        <v>2250</v>
      </c>
      <c r="L2305" s="150"/>
      <c r="M2305" s="28"/>
      <c r="N2305" s="876"/>
      <c r="O2305" s="28"/>
      <c r="P2305" s="28"/>
      <c r="Q2305" s="28"/>
      <c r="R2305" s="28"/>
      <c r="S2305" s="28"/>
    </row>
    <row r="2306" spans="1:19" s="31" customFormat="1" ht="13.5" x14ac:dyDescent="0.3">
      <c r="A2306" s="61"/>
      <c r="B2306" s="103"/>
      <c r="C2306" s="142"/>
      <c r="D2306" s="106"/>
      <c r="E2306" s="238"/>
      <c r="F2306" s="238"/>
      <c r="G2306" s="238"/>
      <c r="H2306" s="326"/>
      <c r="I2306" s="909"/>
      <c r="J2306" s="270"/>
      <c r="K2306" s="270">
        <f t="shared" si="180"/>
        <v>0</v>
      </c>
      <c r="L2306" s="150"/>
      <c r="M2306" s="28"/>
      <c r="N2306" s="876"/>
      <c r="O2306" s="28"/>
      <c r="P2306" s="28"/>
      <c r="Q2306" s="28"/>
      <c r="R2306" s="28"/>
      <c r="S2306" s="28"/>
    </row>
    <row r="2307" spans="1:19" s="31" customFormat="1" ht="13.5" x14ac:dyDescent="0.3">
      <c r="A2307" s="61" t="s">
        <v>1511</v>
      </c>
      <c r="B2307" s="243" t="s">
        <v>967</v>
      </c>
      <c r="C2307" s="237"/>
      <c r="D2307" s="106"/>
      <c r="E2307" s="238"/>
      <c r="F2307" s="238"/>
      <c r="G2307" s="238"/>
      <c r="H2307" s="326"/>
      <c r="I2307" s="909"/>
      <c r="J2307" s="270"/>
      <c r="K2307" s="270">
        <f t="shared" si="180"/>
        <v>0</v>
      </c>
      <c r="L2307" s="150"/>
      <c r="M2307" s="28"/>
      <c r="N2307" s="876"/>
      <c r="O2307" s="28"/>
      <c r="P2307" s="28"/>
      <c r="Q2307" s="28"/>
      <c r="R2307" s="28"/>
      <c r="S2307" s="28"/>
    </row>
    <row r="2308" spans="1:19" s="31" customFormat="1" ht="13.5" x14ac:dyDescent="0.3">
      <c r="A2308" s="61"/>
      <c r="B2308" s="103"/>
      <c r="C2308" s="142"/>
      <c r="D2308" s="106"/>
      <c r="E2308" s="238"/>
      <c r="F2308" s="238"/>
      <c r="G2308" s="238"/>
      <c r="H2308" s="326"/>
      <c r="I2308" s="909"/>
      <c r="J2308" s="270"/>
      <c r="K2308" s="270">
        <f t="shared" si="180"/>
        <v>0</v>
      </c>
      <c r="L2308" s="150"/>
      <c r="M2308" s="28"/>
      <c r="N2308" s="876"/>
      <c r="O2308" s="28"/>
      <c r="P2308" s="28"/>
      <c r="Q2308" s="28"/>
      <c r="R2308" s="28"/>
      <c r="S2308" s="28"/>
    </row>
    <row r="2309" spans="1:19" s="31" customFormat="1" ht="67.5" x14ac:dyDescent="0.3">
      <c r="A2309" s="61" t="s">
        <v>1512</v>
      </c>
      <c r="B2309" s="103" t="s">
        <v>968</v>
      </c>
      <c r="C2309" s="142"/>
      <c r="D2309" s="106"/>
      <c r="E2309" s="238"/>
      <c r="F2309" s="238"/>
      <c r="G2309" s="238"/>
      <c r="H2309" s="326"/>
      <c r="I2309" s="909"/>
      <c r="J2309" s="270"/>
      <c r="K2309" s="270">
        <f t="shared" si="180"/>
        <v>0</v>
      </c>
      <c r="L2309" s="150"/>
      <c r="M2309" s="28"/>
      <c r="N2309" s="876"/>
      <c r="O2309" s="28"/>
      <c r="P2309" s="28"/>
      <c r="Q2309" s="28"/>
      <c r="R2309" s="28"/>
      <c r="S2309" s="28"/>
    </row>
    <row r="2310" spans="1:19" s="31" customFormat="1" ht="13.5" x14ac:dyDescent="0.3">
      <c r="A2310" s="61" t="s">
        <v>1513</v>
      </c>
      <c r="B2310" s="103" t="s">
        <v>1404</v>
      </c>
      <c r="C2310" s="142" t="s">
        <v>7</v>
      </c>
      <c r="D2310" s="106">
        <v>1</v>
      </c>
      <c r="E2310" s="238"/>
      <c r="F2310" s="238"/>
      <c r="G2310" s="238"/>
      <c r="H2310" s="326">
        <f t="shared" si="181"/>
        <v>1</v>
      </c>
      <c r="I2310" s="909">
        <f t="shared" si="182"/>
        <v>1</v>
      </c>
      <c r="J2310" s="270">
        <v>4000</v>
      </c>
      <c r="K2310" s="270">
        <f t="shared" si="180"/>
        <v>4000</v>
      </c>
      <c r="L2310" s="150"/>
      <c r="M2310" s="28"/>
      <c r="N2310" s="876"/>
      <c r="O2310" s="28"/>
      <c r="P2310" s="28"/>
      <c r="Q2310" s="28"/>
      <c r="R2310" s="28"/>
      <c r="S2310" s="28"/>
    </row>
    <row r="2311" spans="1:19" s="31" customFormat="1" ht="13.5" x14ac:dyDescent="0.3">
      <c r="A2311" s="61"/>
      <c r="B2311" s="103"/>
      <c r="C2311" s="142"/>
      <c r="D2311" s="106"/>
      <c r="E2311" s="238"/>
      <c r="F2311" s="238"/>
      <c r="G2311" s="238"/>
      <c r="H2311" s="326"/>
      <c r="I2311" s="909"/>
      <c r="J2311" s="270"/>
      <c r="K2311" s="270">
        <f t="shared" si="180"/>
        <v>0</v>
      </c>
      <c r="L2311" s="150"/>
      <c r="M2311" s="28"/>
      <c r="N2311" s="876"/>
      <c r="O2311" s="28"/>
      <c r="P2311" s="28"/>
      <c r="Q2311" s="28"/>
      <c r="R2311" s="28"/>
      <c r="S2311" s="28"/>
    </row>
    <row r="2312" spans="1:19" s="31" customFormat="1" ht="81" x14ac:dyDescent="0.3">
      <c r="A2312" s="61" t="s">
        <v>1514</v>
      </c>
      <c r="B2312" s="103" t="s">
        <v>970</v>
      </c>
      <c r="C2312" s="142" t="s">
        <v>932</v>
      </c>
      <c r="D2312" s="106">
        <v>1</v>
      </c>
      <c r="E2312" s="238"/>
      <c r="F2312" s="238"/>
      <c r="G2312" s="238"/>
      <c r="H2312" s="326">
        <f t="shared" si="181"/>
        <v>1</v>
      </c>
      <c r="I2312" s="909">
        <f t="shared" si="182"/>
        <v>1</v>
      </c>
      <c r="J2312" s="270">
        <v>1000</v>
      </c>
      <c r="K2312" s="270">
        <f t="shared" si="180"/>
        <v>1000</v>
      </c>
      <c r="L2312" s="150"/>
      <c r="M2312" s="28"/>
      <c r="N2312" s="876"/>
      <c r="O2312" s="28"/>
      <c r="P2312" s="28"/>
      <c r="Q2312" s="28"/>
      <c r="R2312" s="28"/>
      <c r="S2312" s="28"/>
    </row>
    <row r="2313" spans="1:19" s="31" customFormat="1" ht="13.5" x14ac:dyDescent="0.3">
      <c r="A2313" s="61"/>
      <c r="B2313" s="103"/>
      <c r="C2313" s="142"/>
      <c r="D2313" s="106"/>
      <c r="E2313" s="238"/>
      <c r="F2313" s="238"/>
      <c r="G2313" s="238"/>
      <c r="H2313" s="326"/>
      <c r="I2313" s="909"/>
      <c r="J2313" s="270"/>
      <c r="K2313" s="270">
        <f t="shared" si="180"/>
        <v>0</v>
      </c>
      <c r="L2313" s="150"/>
      <c r="M2313" s="28"/>
      <c r="N2313" s="876"/>
      <c r="O2313" s="28"/>
      <c r="P2313" s="28"/>
      <c r="Q2313" s="28"/>
      <c r="R2313" s="28"/>
      <c r="S2313" s="28"/>
    </row>
    <row r="2314" spans="1:19" s="31" customFormat="1" ht="54" x14ac:dyDescent="0.3">
      <c r="A2314" s="61" t="s">
        <v>1515</v>
      </c>
      <c r="B2314" s="103" t="s">
        <v>971</v>
      </c>
      <c r="C2314" s="142" t="s">
        <v>932</v>
      </c>
      <c r="D2314" s="106">
        <v>1</v>
      </c>
      <c r="E2314" s="238"/>
      <c r="F2314" s="238"/>
      <c r="G2314" s="238"/>
      <c r="H2314" s="326">
        <f t="shared" si="181"/>
        <v>1</v>
      </c>
      <c r="I2314" s="909">
        <f t="shared" si="182"/>
        <v>1</v>
      </c>
      <c r="J2314" s="270">
        <v>350</v>
      </c>
      <c r="K2314" s="270">
        <f t="shared" si="180"/>
        <v>350</v>
      </c>
      <c r="L2314" s="150"/>
      <c r="M2314" s="28"/>
      <c r="N2314" s="876"/>
      <c r="O2314" s="28"/>
      <c r="P2314" s="28"/>
      <c r="Q2314" s="28"/>
      <c r="R2314" s="28"/>
      <c r="S2314" s="28"/>
    </row>
    <row r="2315" spans="1:19" s="31" customFormat="1" ht="13.5" x14ac:dyDescent="0.3">
      <c r="A2315" s="61"/>
      <c r="B2315" s="103"/>
      <c r="C2315" s="142"/>
      <c r="D2315" s="106"/>
      <c r="E2315" s="238"/>
      <c r="F2315" s="238"/>
      <c r="G2315" s="238"/>
      <c r="H2315" s="326"/>
      <c r="I2315" s="909"/>
      <c r="J2315" s="270"/>
      <c r="K2315" s="270">
        <f t="shared" si="180"/>
        <v>0</v>
      </c>
      <c r="L2315" s="150"/>
      <c r="M2315" s="28"/>
      <c r="N2315" s="876"/>
      <c r="O2315" s="28"/>
      <c r="P2315" s="28"/>
      <c r="Q2315" s="28"/>
      <c r="R2315" s="28"/>
      <c r="S2315" s="28"/>
    </row>
    <row r="2316" spans="1:19" s="31" customFormat="1" ht="13.5" x14ac:dyDescent="0.3">
      <c r="A2316" s="61" t="s">
        <v>1516</v>
      </c>
      <c r="B2316" s="103" t="s">
        <v>972</v>
      </c>
      <c r="C2316" s="142" t="s">
        <v>932</v>
      </c>
      <c r="D2316" s="106">
        <v>1</v>
      </c>
      <c r="E2316" s="238"/>
      <c r="F2316" s="238"/>
      <c r="G2316" s="238"/>
      <c r="H2316" s="326">
        <f t="shared" si="181"/>
        <v>1</v>
      </c>
      <c r="I2316" s="909">
        <f t="shared" si="182"/>
        <v>1</v>
      </c>
      <c r="J2316" s="270">
        <v>450</v>
      </c>
      <c r="K2316" s="270">
        <f t="shared" si="180"/>
        <v>450</v>
      </c>
      <c r="L2316" s="150"/>
      <c r="M2316" s="28"/>
      <c r="N2316" s="876"/>
      <c r="O2316" s="28"/>
      <c r="P2316" s="28"/>
      <c r="Q2316" s="28"/>
      <c r="R2316" s="28"/>
      <c r="S2316" s="28"/>
    </row>
    <row r="2317" spans="1:19" s="31" customFormat="1" ht="13.5" x14ac:dyDescent="0.3">
      <c r="A2317" s="61"/>
      <c r="B2317" s="103"/>
      <c r="C2317" s="142"/>
      <c r="D2317" s="106"/>
      <c r="E2317" s="238"/>
      <c r="F2317" s="238"/>
      <c r="G2317" s="238"/>
      <c r="H2317" s="326"/>
      <c r="I2317" s="909"/>
      <c r="J2317" s="270"/>
      <c r="K2317" s="270">
        <f t="shared" si="180"/>
        <v>0</v>
      </c>
      <c r="L2317" s="150"/>
      <c r="M2317" s="28"/>
      <c r="N2317" s="876"/>
      <c r="O2317" s="28"/>
      <c r="P2317" s="28"/>
      <c r="Q2317" s="28"/>
      <c r="R2317" s="28"/>
      <c r="S2317" s="28"/>
    </row>
    <row r="2318" spans="1:19" s="31" customFormat="1" ht="40.5" x14ac:dyDescent="0.3">
      <c r="A2318" s="61" t="s">
        <v>1517</v>
      </c>
      <c r="B2318" s="103" t="s">
        <v>973</v>
      </c>
      <c r="C2318" s="142" t="s">
        <v>932</v>
      </c>
      <c r="D2318" s="106">
        <v>1</v>
      </c>
      <c r="E2318" s="238"/>
      <c r="F2318" s="238"/>
      <c r="G2318" s="238"/>
      <c r="H2318" s="326">
        <f t="shared" si="181"/>
        <v>1</v>
      </c>
      <c r="I2318" s="909">
        <f t="shared" si="182"/>
        <v>1</v>
      </c>
      <c r="J2318" s="270">
        <v>500</v>
      </c>
      <c r="K2318" s="270">
        <f t="shared" si="180"/>
        <v>500</v>
      </c>
      <c r="L2318" s="150"/>
      <c r="M2318" s="28"/>
      <c r="N2318" s="876"/>
      <c r="O2318" s="28"/>
      <c r="P2318" s="28"/>
      <c r="Q2318" s="28"/>
      <c r="R2318" s="28"/>
      <c r="S2318" s="28"/>
    </row>
    <row r="2319" spans="1:19" s="31" customFormat="1" ht="13.5" x14ac:dyDescent="0.3">
      <c r="A2319" s="61"/>
      <c r="B2319" s="103"/>
      <c r="C2319" s="142"/>
      <c r="D2319" s="106"/>
      <c r="E2319" s="238"/>
      <c r="F2319" s="238"/>
      <c r="G2319" s="238"/>
      <c r="H2319" s="326"/>
      <c r="I2319" s="909"/>
      <c r="J2319" s="270"/>
      <c r="K2319" s="270">
        <f t="shared" si="180"/>
        <v>0</v>
      </c>
      <c r="L2319" s="150"/>
      <c r="M2319" s="28"/>
      <c r="N2319" s="876"/>
      <c r="O2319" s="28"/>
      <c r="P2319" s="28"/>
      <c r="Q2319" s="28"/>
      <c r="R2319" s="28"/>
      <c r="S2319" s="28"/>
    </row>
    <row r="2320" spans="1:19" s="31" customFormat="1" ht="27" x14ac:dyDescent="0.3">
      <c r="A2320" s="61" t="s">
        <v>1518</v>
      </c>
      <c r="B2320" s="103" t="s">
        <v>974</v>
      </c>
      <c r="C2320" s="142" t="s">
        <v>7</v>
      </c>
      <c r="D2320" s="106">
        <v>1</v>
      </c>
      <c r="E2320" s="238"/>
      <c r="F2320" s="238"/>
      <c r="G2320" s="238"/>
      <c r="H2320" s="326">
        <f t="shared" si="181"/>
        <v>1</v>
      </c>
      <c r="I2320" s="909">
        <f t="shared" si="182"/>
        <v>1</v>
      </c>
      <c r="J2320" s="270">
        <v>300</v>
      </c>
      <c r="K2320" s="270">
        <f t="shared" si="180"/>
        <v>300</v>
      </c>
      <c r="L2320" s="150"/>
      <c r="M2320" s="28"/>
      <c r="N2320" s="876"/>
      <c r="O2320" s="28"/>
      <c r="P2320" s="28"/>
      <c r="Q2320" s="28"/>
      <c r="R2320" s="28"/>
      <c r="S2320" s="28"/>
    </row>
    <row r="2321" spans="1:19" s="31" customFormat="1" ht="13.5" x14ac:dyDescent="0.3">
      <c r="A2321" s="61"/>
      <c r="B2321" s="103"/>
      <c r="C2321" s="142"/>
      <c r="D2321" s="106"/>
      <c r="E2321" s="238"/>
      <c r="F2321" s="238"/>
      <c r="G2321" s="238"/>
      <c r="H2321" s="326"/>
      <c r="I2321" s="909"/>
      <c r="J2321" s="270"/>
      <c r="K2321" s="270">
        <f t="shared" si="180"/>
        <v>0</v>
      </c>
      <c r="L2321" s="150"/>
      <c r="M2321" s="28"/>
      <c r="N2321" s="876"/>
      <c r="O2321" s="28"/>
      <c r="P2321" s="28"/>
      <c r="Q2321" s="28"/>
      <c r="R2321" s="28"/>
      <c r="S2321" s="28"/>
    </row>
    <row r="2322" spans="1:19" s="31" customFormat="1" ht="13.5" x14ac:dyDescent="0.3">
      <c r="A2322" s="241" t="s">
        <v>1519</v>
      </c>
      <c r="B2322" s="103" t="s">
        <v>189</v>
      </c>
      <c r="C2322" s="242"/>
      <c r="D2322" s="106"/>
      <c r="E2322" s="171"/>
      <c r="F2322" s="171"/>
      <c r="G2322" s="171"/>
      <c r="H2322" s="124"/>
      <c r="I2322" s="885"/>
      <c r="J2322" s="271"/>
      <c r="K2322" s="270">
        <f t="shared" si="180"/>
        <v>0</v>
      </c>
      <c r="L2322" s="180"/>
      <c r="M2322" s="28"/>
      <c r="N2322" s="876"/>
      <c r="O2322" s="28"/>
      <c r="P2322" s="28"/>
      <c r="Q2322" s="28"/>
      <c r="R2322" s="28"/>
      <c r="S2322" s="28"/>
    </row>
    <row r="2323" spans="1:19" s="31" customFormat="1" ht="13.5" x14ac:dyDescent="0.3">
      <c r="A2323" s="61"/>
      <c r="B2323" s="103"/>
      <c r="C2323" s="142"/>
      <c r="D2323" s="106"/>
      <c r="E2323" s="238"/>
      <c r="F2323" s="238"/>
      <c r="G2323" s="238"/>
      <c r="H2323" s="326"/>
      <c r="I2323" s="909"/>
      <c r="J2323" s="270"/>
      <c r="K2323" s="270">
        <f t="shared" si="180"/>
        <v>0</v>
      </c>
      <c r="L2323" s="150"/>
      <c r="M2323" s="28"/>
      <c r="N2323" s="876"/>
      <c r="O2323" s="28"/>
      <c r="P2323" s="28"/>
      <c r="Q2323" s="28"/>
      <c r="R2323" s="28"/>
      <c r="S2323" s="28"/>
    </row>
    <row r="2324" spans="1:19" s="31" customFormat="1" ht="162" x14ac:dyDescent="0.3">
      <c r="A2324" s="61" t="s">
        <v>1051</v>
      </c>
      <c r="B2324" s="103" t="s">
        <v>975</v>
      </c>
      <c r="C2324" s="142" t="s">
        <v>932</v>
      </c>
      <c r="D2324" s="106">
        <v>1</v>
      </c>
      <c r="E2324" s="238"/>
      <c r="F2324" s="238"/>
      <c r="G2324" s="238"/>
      <c r="H2324" s="326">
        <f t="shared" si="181"/>
        <v>1</v>
      </c>
      <c r="I2324" s="909">
        <f t="shared" si="182"/>
        <v>1</v>
      </c>
      <c r="J2324" s="270">
        <v>200</v>
      </c>
      <c r="K2324" s="270">
        <f t="shared" si="180"/>
        <v>200</v>
      </c>
      <c r="L2324" s="150"/>
      <c r="M2324" s="28"/>
      <c r="N2324" s="876"/>
      <c r="O2324" s="28"/>
      <c r="P2324" s="28"/>
      <c r="Q2324" s="28"/>
      <c r="R2324" s="28"/>
      <c r="S2324" s="28"/>
    </row>
    <row r="2325" spans="1:19" s="31" customFormat="1" ht="13.5" x14ac:dyDescent="0.3">
      <c r="A2325" s="61"/>
      <c r="B2325" s="103"/>
      <c r="C2325" s="142"/>
      <c r="D2325" s="106"/>
      <c r="E2325" s="238"/>
      <c r="F2325" s="238"/>
      <c r="G2325" s="238"/>
      <c r="H2325" s="326" t="str">
        <f t="shared" si="181"/>
        <v/>
      </c>
      <c r="I2325" s="909"/>
      <c r="J2325" s="270"/>
      <c r="K2325" s="270">
        <f t="shared" si="180"/>
        <v>0</v>
      </c>
      <c r="L2325" s="150"/>
      <c r="M2325" s="28"/>
      <c r="N2325" s="876"/>
      <c r="O2325" s="28"/>
      <c r="P2325" s="28"/>
      <c r="Q2325" s="28"/>
      <c r="R2325" s="28"/>
      <c r="S2325" s="28"/>
    </row>
    <row r="2326" spans="1:19" s="31" customFormat="1" ht="310.5" x14ac:dyDescent="0.3">
      <c r="A2326" s="61" t="s">
        <v>1052</v>
      </c>
      <c r="B2326" s="103" t="s">
        <v>976</v>
      </c>
      <c r="C2326" s="142" t="s">
        <v>932</v>
      </c>
      <c r="D2326" s="106">
        <v>1</v>
      </c>
      <c r="E2326" s="238"/>
      <c r="F2326" s="238"/>
      <c r="G2326" s="238"/>
      <c r="H2326" s="326">
        <f t="shared" si="181"/>
        <v>1</v>
      </c>
      <c r="I2326" s="909">
        <f t="shared" si="182"/>
        <v>1</v>
      </c>
      <c r="J2326" s="270">
        <v>1000</v>
      </c>
      <c r="K2326" s="270">
        <f t="shared" si="180"/>
        <v>1000</v>
      </c>
      <c r="L2326" s="150"/>
      <c r="M2326" s="28"/>
      <c r="N2326" s="876"/>
      <c r="O2326" s="28"/>
      <c r="P2326" s="28"/>
      <c r="Q2326" s="28"/>
      <c r="R2326" s="28"/>
      <c r="S2326" s="28"/>
    </row>
    <row r="2327" spans="1:19" s="31" customFormat="1" ht="13.5" x14ac:dyDescent="0.3">
      <c r="A2327" s="61"/>
      <c r="B2327" s="103"/>
      <c r="C2327" s="142"/>
      <c r="D2327" s="106"/>
      <c r="E2327" s="238"/>
      <c r="F2327" s="238"/>
      <c r="G2327" s="238"/>
      <c r="H2327" s="326" t="str">
        <f t="shared" si="181"/>
        <v/>
      </c>
      <c r="I2327" s="909">
        <f t="shared" si="182"/>
        <v>0</v>
      </c>
      <c r="J2327" s="270"/>
      <c r="K2327" s="270">
        <f t="shared" si="180"/>
        <v>0</v>
      </c>
      <c r="L2327" s="150"/>
      <c r="M2327" s="28"/>
      <c r="N2327" s="876"/>
      <c r="O2327" s="28"/>
      <c r="P2327" s="28"/>
      <c r="Q2327" s="28"/>
      <c r="R2327" s="28"/>
      <c r="S2327" s="28"/>
    </row>
    <row r="2328" spans="1:19" s="31" customFormat="1" ht="81" x14ac:dyDescent="0.3">
      <c r="A2328" s="61" t="s">
        <v>1053</v>
      </c>
      <c r="B2328" s="103" t="s">
        <v>977</v>
      </c>
      <c r="C2328" s="142" t="s">
        <v>932</v>
      </c>
      <c r="D2328" s="106">
        <v>1</v>
      </c>
      <c r="E2328" s="238"/>
      <c r="F2328" s="238"/>
      <c r="G2328" s="238"/>
      <c r="H2328" s="326">
        <f t="shared" si="181"/>
        <v>1</v>
      </c>
      <c r="I2328" s="909">
        <f t="shared" si="182"/>
        <v>1</v>
      </c>
      <c r="J2328" s="270">
        <v>1000</v>
      </c>
      <c r="K2328" s="270">
        <f t="shared" si="180"/>
        <v>1000</v>
      </c>
      <c r="L2328" s="150"/>
      <c r="M2328" s="28"/>
      <c r="N2328" s="876"/>
      <c r="O2328" s="28"/>
      <c r="P2328" s="28"/>
      <c r="Q2328" s="28"/>
      <c r="R2328" s="28"/>
      <c r="S2328" s="28"/>
    </row>
    <row r="2329" spans="1:19" s="31" customFormat="1" ht="13.5" x14ac:dyDescent="0.3">
      <c r="A2329" s="61"/>
      <c r="B2329" s="103"/>
      <c r="C2329" s="142"/>
      <c r="D2329" s="106"/>
      <c r="E2329" s="238"/>
      <c r="F2329" s="238"/>
      <c r="G2329" s="238"/>
      <c r="H2329" s="326" t="str">
        <f t="shared" si="181"/>
        <v/>
      </c>
      <c r="I2329" s="909"/>
      <c r="J2329" s="270"/>
      <c r="K2329" s="270">
        <f t="shared" si="180"/>
        <v>0</v>
      </c>
      <c r="L2329" s="150"/>
      <c r="M2329" s="28"/>
      <c r="N2329" s="876"/>
      <c r="O2329" s="28"/>
      <c r="P2329" s="28"/>
      <c r="Q2329" s="28"/>
      <c r="R2329" s="28"/>
      <c r="S2329" s="28"/>
    </row>
    <row r="2330" spans="1:19" s="31" customFormat="1" ht="121.5" x14ac:dyDescent="0.3">
      <c r="A2330" s="61" t="s">
        <v>1054</v>
      </c>
      <c r="B2330" s="103" t="s">
        <v>978</v>
      </c>
      <c r="C2330" s="142" t="s">
        <v>932</v>
      </c>
      <c r="D2330" s="106">
        <v>1</v>
      </c>
      <c r="E2330" s="238"/>
      <c r="F2330" s="238"/>
      <c r="G2330" s="238"/>
      <c r="H2330" s="326">
        <f t="shared" si="181"/>
        <v>1</v>
      </c>
      <c r="I2330" s="909">
        <f t="shared" si="182"/>
        <v>1</v>
      </c>
      <c r="J2330" s="270">
        <v>250</v>
      </c>
      <c r="K2330" s="270">
        <f t="shared" si="180"/>
        <v>250</v>
      </c>
      <c r="L2330" s="150"/>
      <c r="M2330" s="28"/>
      <c r="N2330" s="876"/>
      <c r="O2330" s="28"/>
      <c r="P2330" s="28"/>
      <c r="Q2330" s="28"/>
      <c r="R2330" s="28"/>
      <c r="S2330" s="28"/>
    </row>
    <row r="2331" spans="1:19" s="31" customFormat="1" ht="13.5" x14ac:dyDescent="0.3">
      <c r="A2331" s="61"/>
      <c r="B2331" s="103"/>
      <c r="C2331" s="142"/>
      <c r="D2331" s="106"/>
      <c r="E2331" s="238"/>
      <c r="F2331" s="238"/>
      <c r="G2331" s="238"/>
      <c r="H2331" s="326" t="str">
        <f t="shared" si="181"/>
        <v/>
      </c>
      <c r="I2331" s="909"/>
      <c r="J2331" s="270"/>
      <c r="K2331" s="270">
        <f t="shared" si="180"/>
        <v>0</v>
      </c>
      <c r="L2331" s="150"/>
      <c r="M2331" s="28"/>
      <c r="N2331" s="876"/>
      <c r="O2331" s="28"/>
      <c r="P2331" s="28"/>
      <c r="Q2331" s="28"/>
      <c r="R2331" s="28"/>
      <c r="S2331" s="28"/>
    </row>
    <row r="2332" spans="1:19" s="31" customFormat="1" ht="13.5" x14ac:dyDescent="0.3">
      <c r="A2332" s="61" t="s">
        <v>1055</v>
      </c>
      <c r="B2332" s="103" t="s">
        <v>979</v>
      </c>
      <c r="C2332" s="142" t="s">
        <v>932</v>
      </c>
      <c r="D2332" s="106">
        <v>1</v>
      </c>
      <c r="E2332" s="238"/>
      <c r="F2332" s="238"/>
      <c r="G2332" s="238"/>
      <c r="H2332" s="326">
        <f t="shared" si="181"/>
        <v>1</v>
      </c>
      <c r="I2332" s="909">
        <f t="shared" si="182"/>
        <v>1</v>
      </c>
      <c r="J2332" s="270">
        <v>200</v>
      </c>
      <c r="K2332" s="270">
        <f t="shared" si="180"/>
        <v>200</v>
      </c>
      <c r="L2332" s="150"/>
      <c r="M2332" s="28"/>
      <c r="N2332" s="876"/>
      <c r="O2332" s="28"/>
      <c r="P2332" s="28"/>
      <c r="Q2332" s="28"/>
      <c r="R2332" s="28"/>
      <c r="S2332" s="28"/>
    </row>
    <row r="2333" spans="1:19" s="31" customFormat="1" ht="13.5" x14ac:dyDescent="0.3">
      <c r="A2333" s="61"/>
      <c r="B2333" s="103"/>
      <c r="C2333" s="142"/>
      <c r="D2333" s="106"/>
      <c r="E2333" s="238"/>
      <c r="F2333" s="238"/>
      <c r="G2333" s="238"/>
      <c r="H2333" s="326" t="str">
        <f t="shared" si="181"/>
        <v/>
      </c>
      <c r="I2333" s="909"/>
      <c r="J2333" s="270"/>
      <c r="K2333" s="270">
        <f t="shared" si="180"/>
        <v>0</v>
      </c>
      <c r="L2333" s="150"/>
      <c r="M2333" s="28"/>
      <c r="N2333" s="876"/>
      <c r="O2333" s="28"/>
      <c r="P2333" s="28"/>
      <c r="Q2333" s="28"/>
      <c r="R2333" s="28"/>
      <c r="S2333" s="28"/>
    </row>
    <row r="2334" spans="1:19" s="31" customFormat="1" ht="40.5" x14ac:dyDescent="0.3">
      <c r="A2334" s="61" t="s">
        <v>1056</v>
      </c>
      <c r="B2334" s="103" t="s">
        <v>980</v>
      </c>
      <c r="C2334" s="142" t="s">
        <v>932</v>
      </c>
      <c r="D2334" s="106">
        <v>1</v>
      </c>
      <c r="E2334" s="238"/>
      <c r="F2334" s="238"/>
      <c r="G2334" s="238"/>
      <c r="H2334" s="326">
        <f t="shared" si="181"/>
        <v>1</v>
      </c>
      <c r="I2334" s="909">
        <f t="shared" si="182"/>
        <v>1</v>
      </c>
      <c r="J2334" s="270">
        <v>200</v>
      </c>
      <c r="K2334" s="270">
        <f t="shared" si="180"/>
        <v>200</v>
      </c>
      <c r="L2334" s="150"/>
      <c r="M2334" s="28"/>
      <c r="N2334" s="876"/>
      <c r="O2334" s="28"/>
      <c r="P2334" s="28"/>
      <c r="Q2334" s="28"/>
      <c r="R2334" s="28"/>
      <c r="S2334" s="28"/>
    </row>
    <row r="2335" spans="1:19" s="31" customFormat="1" ht="13.5" x14ac:dyDescent="0.3">
      <c r="A2335" s="61"/>
      <c r="B2335" s="103"/>
      <c r="C2335" s="142"/>
      <c r="D2335" s="106"/>
      <c r="E2335" s="238"/>
      <c r="F2335" s="238"/>
      <c r="G2335" s="238"/>
      <c r="H2335" s="326" t="str">
        <f t="shared" si="181"/>
        <v/>
      </c>
      <c r="I2335" s="909"/>
      <c r="J2335" s="270"/>
      <c r="K2335" s="270">
        <f t="shared" ref="K2335:K2340" si="183">J2335*I2335</f>
        <v>0</v>
      </c>
      <c r="L2335" s="150"/>
      <c r="M2335" s="28"/>
      <c r="N2335" s="876"/>
      <c r="O2335" s="28"/>
      <c r="P2335" s="28"/>
      <c r="Q2335" s="28"/>
      <c r="R2335" s="28"/>
      <c r="S2335" s="28"/>
    </row>
    <row r="2336" spans="1:19" s="31" customFormat="1" ht="40.5" x14ac:dyDescent="0.3">
      <c r="A2336" s="61" t="s">
        <v>1057</v>
      </c>
      <c r="B2336" s="103" t="s">
        <v>981</v>
      </c>
      <c r="C2336" s="142" t="s">
        <v>932</v>
      </c>
      <c r="D2336" s="106">
        <v>1</v>
      </c>
      <c r="E2336" s="238"/>
      <c r="F2336" s="238"/>
      <c r="G2336" s="238"/>
      <c r="H2336" s="326">
        <f t="shared" si="181"/>
        <v>1</v>
      </c>
      <c r="I2336" s="909">
        <f t="shared" si="182"/>
        <v>1</v>
      </c>
      <c r="J2336" s="270">
        <v>350</v>
      </c>
      <c r="K2336" s="270">
        <f t="shared" si="183"/>
        <v>350</v>
      </c>
      <c r="L2336" s="150"/>
      <c r="M2336" s="28"/>
      <c r="N2336" s="876"/>
      <c r="O2336" s="28"/>
      <c r="P2336" s="28"/>
      <c r="Q2336" s="28"/>
      <c r="R2336" s="28"/>
      <c r="S2336" s="28"/>
    </row>
    <row r="2337" spans="1:19" s="31" customFormat="1" ht="13.5" x14ac:dyDescent="0.3">
      <c r="A2337" s="61"/>
      <c r="B2337" s="103"/>
      <c r="C2337" s="142"/>
      <c r="D2337" s="106"/>
      <c r="E2337" s="238"/>
      <c r="F2337" s="238"/>
      <c r="G2337" s="238"/>
      <c r="H2337" s="326"/>
      <c r="I2337" s="909">
        <f t="shared" si="182"/>
        <v>0</v>
      </c>
      <c r="J2337" s="270"/>
      <c r="K2337" s="270">
        <f t="shared" si="183"/>
        <v>0</v>
      </c>
      <c r="L2337" s="150"/>
      <c r="M2337" s="28"/>
      <c r="N2337" s="876"/>
      <c r="O2337" s="28"/>
      <c r="P2337" s="28"/>
      <c r="Q2337" s="28"/>
      <c r="R2337" s="28"/>
      <c r="S2337" s="28"/>
    </row>
    <row r="2338" spans="1:19" s="31" customFormat="1" ht="81" x14ac:dyDescent="0.3">
      <c r="A2338" s="61" t="s">
        <v>1058</v>
      </c>
      <c r="B2338" s="103" t="s">
        <v>982</v>
      </c>
      <c r="C2338" s="142" t="s">
        <v>932</v>
      </c>
      <c r="D2338" s="106">
        <v>1</v>
      </c>
      <c r="E2338" s="238"/>
      <c r="F2338" s="238"/>
      <c r="G2338" s="238"/>
      <c r="H2338" s="326">
        <v>1</v>
      </c>
      <c r="I2338" s="909">
        <f t="shared" si="182"/>
        <v>1</v>
      </c>
      <c r="J2338" s="270">
        <v>350</v>
      </c>
      <c r="K2338" s="270">
        <f t="shared" si="183"/>
        <v>350</v>
      </c>
      <c r="L2338" s="150"/>
      <c r="M2338" s="28"/>
      <c r="N2338" s="876"/>
      <c r="O2338" s="28"/>
      <c r="P2338" s="28"/>
      <c r="Q2338" s="28"/>
      <c r="R2338" s="28"/>
      <c r="S2338" s="28"/>
    </row>
    <row r="2339" spans="1:19" s="31" customFormat="1" ht="13.5" x14ac:dyDescent="0.3">
      <c r="A2339" s="61"/>
      <c r="B2339" s="103"/>
      <c r="C2339" s="142"/>
      <c r="D2339" s="106"/>
      <c r="E2339" s="238"/>
      <c r="F2339" s="238"/>
      <c r="G2339" s="238"/>
      <c r="H2339" s="326" t="str">
        <f t="shared" si="181"/>
        <v/>
      </c>
      <c r="I2339" s="909">
        <f t="shared" si="182"/>
        <v>0</v>
      </c>
      <c r="J2339" s="270"/>
      <c r="K2339" s="270">
        <f t="shared" si="183"/>
        <v>0</v>
      </c>
      <c r="L2339" s="150"/>
      <c r="M2339" s="28"/>
      <c r="N2339" s="876"/>
      <c r="O2339" s="28"/>
      <c r="P2339" s="28"/>
      <c r="Q2339" s="28"/>
      <c r="R2339" s="28"/>
      <c r="S2339" s="28"/>
    </row>
    <row r="2340" spans="1:19" s="31" customFormat="1" ht="94.5" x14ac:dyDescent="0.3">
      <c r="A2340" s="61" t="s">
        <v>1059</v>
      </c>
      <c r="B2340" s="103" t="s">
        <v>983</v>
      </c>
      <c r="C2340" s="142" t="s">
        <v>932</v>
      </c>
      <c r="D2340" s="106">
        <v>1</v>
      </c>
      <c r="E2340" s="238"/>
      <c r="F2340" s="238"/>
      <c r="G2340" s="238"/>
      <c r="H2340" s="326">
        <f t="shared" si="181"/>
        <v>1</v>
      </c>
      <c r="I2340" s="909">
        <f t="shared" si="182"/>
        <v>1</v>
      </c>
      <c r="J2340" s="270">
        <v>500</v>
      </c>
      <c r="K2340" s="298">
        <f t="shared" si="183"/>
        <v>500</v>
      </c>
      <c r="L2340" s="178"/>
      <c r="M2340" s="28"/>
      <c r="N2340" s="876"/>
      <c r="O2340" s="28"/>
      <c r="P2340" s="28"/>
      <c r="Q2340" s="28"/>
      <c r="R2340" s="28"/>
      <c r="S2340" s="28"/>
    </row>
    <row r="2341" spans="1:19" s="31" customFormat="1" ht="13.5" x14ac:dyDescent="0.3">
      <c r="A2341" s="125"/>
      <c r="B2341" s="39"/>
      <c r="C2341" s="170"/>
      <c r="D2341" s="171"/>
      <c r="E2341" s="171"/>
      <c r="F2341" s="171"/>
      <c r="G2341" s="171"/>
      <c r="H2341" s="307"/>
      <c r="I2341" s="902"/>
      <c r="J2341" s="274"/>
      <c r="K2341" s="274"/>
      <c r="L2341" s="236"/>
      <c r="M2341" s="28"/>
      <c r="N2341" s="876"/>
      <c r="O2341" s="28"/>
      <c r="P2341" s="28"/>
      <c r="Q2341" s="28"/>
      <c r="R2341" s="28"/>
      <c r="S2341" s="28"/>
    </row>
    <row r="2342" spans="1:19" s="31" customFormat="1" ht="13.5" x14ac:dyDescent="0.3">
      <c r="A2342" s="116"/>
      <c r="B2342" s="109"/>
      <c r="C2342" s="133"/>
      <c r="D2342" s="77"/>
      <c r="E2342" s="77"/>
      <c r="F2342" s="77"/>
      <c r="G2342" s="77"/>
      <c r="H2342" s="124"/>
      <c r="I2342" s="888"/>
      <c r="J2342" s="270"/>
      <c r="K2342" s="270"/>
      <c r="L2342" s="150">
        <f>SUM(K2202:K2340)</f>
        <v>84270.5</v>
      </c>
      <c r="M2342" s="28"/>
      <c r="N2342" s="876"/>
      <c r="O2342" s="28"/>
      <c r="P2342" s="28"/>
      <c r="Q2342" s="28"/>
      <c r="R2342" s="28"/>
      <c r="S2342" s="28"/>
    </row>
    <row r="2343" spans="1:19" s="31" customFormat="1" ht="13.5" x14ac:dyDescent="0.3">
      <c r="A2343" s="116"/>
      <c r="B2343" s="109"/>
      <c r="C2343" s="133"/>
      <c r="D2343" s="77"/>
      <c r="E2343" s="77"/>
      <c r="F2343" s="77"/>
      <c r="G2343" s="77"/>
      <c r="H2343" s="124"/>
      <c r="I2343" s="888"/>
      <c r="J2343" s="270"/>
      <c r="K2343" s="270"/>
      <c r="L2343" s="150"/>
      <c r="M2343" s="28"/>
      <c r="N2343" s="876"/>
      <c r="O2343" s="28"/>
      <c r="P2343" s="28"/>
      <c r="Q2343" s="28"/>
      <c r="R2343" s="28"/>
      <c r="S2343" s="28"/>
    </row>
    <row r="2344" spans="1:19" s="31" customFormat="1" ht="13.5" x14ac:dyDescent="0.3">
      <c r="A2344" s="129"/>
      <c r="B2344" s="122"/>
      <c r="C2344" s="130"/>
      <c r="D2344" s="106"/>
      <c r="E2344" s="106"/>
      <c r="F2344" s="106"/>
      <c r="G2344" s="106"/>
      <c r="H2344" s="124"/>
      <c r="I2344" s="885"/>
      <c r="J2344" s="270"/>
      <c r="K2344" s="270"/>
      <c r="L2344" s="165"/>
      <c r="M2344" s="28"/>
      <c r="N2344" s="876"/>
      <c r="O2344" s="28"/>
      <c r="P2344" s="28"/>
      <c r="Q2344" s="28"/>
      <c r="R2344" s="28"/>
      <c r="S2344" s="28"/>
    </row>
    <row r="2345" spans="1:19" s="31" customFormat="1" ht="18" x14ac:dyDescent="0.35">
      <c r="A2345" s="191" t="s">
        <v>1520</v>
      </c>
      <c r="B2345" s="192" t="s">
        <v>78</v>
      </c>
      <c r="C2345" s="193"/>
      <c r="D2345" s="225"/>
      <c r="E2345" s="225"/>
      <c r="F2345" s="225"/>
      <c r="G2345" s="225"/>
      <c r="H2345" s="324" t="str">
        <f>IF(PRODUCT(D2345:G2345),PRODUCT(D2345:G2345),"")</f>
        <v/>
      </c>
      <c r="I2345" s="886"/>
      <c r="J2345" s="266"/>
      <c r="K2345" s="266"/>
      <c r="L2345" s="194"/>
      <c r="M2345" s="28"/>
      <c r="N2345" s="876"/>
      <c r="O2345" s="28"/>
      <c r="P2345" s="28"/>
      <c r="Q2345" s="28"/>
      <c r="R2345" s="28"/>
      <c r="S2345" s="28"/>
    </row>
    <row r="2346" spans="1:19" s="31" customFormat="1" ht="13.5" x14ac:dyDescent="0.3">
      <c r="A2346" s="195"/>
      <c r="B2346" s="23"/>
      <c r="C2346" s="27"/>
      <c r="D2346" s="35"/>
      <c r="E2346" s="35"/>
      <c r="F2346" s="35"/>
      <c r="G2346" s="35"/>
      <c r="H2346" s="36"/>
      <c r="I2346" s="884"/>
      <c r="J2346" s="265"/>
      <c r="K2346" s="275"/>
      <c r="L2346" s="156"/>
      <c r="M2346" s="28"/>
      <c r="N2346" s="876"/>
      <c r="O2346" s="28"/>
      <c r="P2346" s="28"/>
      <c r="Q2346" s="28"/>
      <c r="R2346" s="28"/>
      <c r="S2346" s="28"/>
    </row>
    <row r="2347" spans="1:19" s="31" customFormat="1" ht="13.5" x14ac:dyDescent="0.3">
      <c r="A2347" s="88" t="s">
        <v>725</v>
      </c>
      <c r="B2347" s="89" t="s">
        <v>35</v>
      </c>
      <c r="C2347" s="90"/>
      <c r="D2347" s="226"/>
      <c r="E2347" s="226"/>
      <c r="F2347" s="226"/>
      <c r="G2347" s="226"/>
      <c r="H2347" s="325" t="str">
        <f>IF(PRODUCT(D2347:G2347),PRODUCT(D2347:G2347),"")</f>
        <v/>
      </c>
      <c r="I2347" s="887"/>
      <c r="J2347" s="267"/>
      <c r="K2347" s="267"/>
      <c r="L2347" s="149">
        <f>SUM(L2348:L2869)</f>
        <v>237981.93900000001</v>
      </c>
      <c r="M2347" s="28"/>
      <c r="N2347" s="876"/>
      <c r="O2347" s="28"/>
      <c r="P2347" s="28"/>
      <c r="Q2347" s="28"/>
      <c r="R2347" s="28"/>
      <c r="S2347" s="28"/>
    </row>
    <row r="2348" spans="1:19" s="31" customFormat="1" ht="13.5" x14ac:dyDescent="0.3">
      <c r="A2348" s="116"/>
      <c r="B2348" s="109"/>
      <c r="C2348" s="133"/>
      <c r="D2348" s="77"/>
      <c r="E2348" s="77"/>
      <c r="F2348" s="77"/>
      <c r="G2348" s="77"/>
      <c r="H2348" s="124"/>
      <c r="I2348" s="888"/>
      <c r="J2348" s="270"/>
      <c r="K2348" s="270"/>
      <c r="L2348" s="150"/>
      <c r="M2348" s="28"/>
      <c r="N2348" s="876"/>
      <c r="O2348" s="28"/>
      <c r="P2348" s="28"/>
      <c r="Q2348" s="28"/>
      <c r="R2348" s="28"/>
      <c r="S2348" s="28"/>
    </row>
    <row r="2349" spans="1:19" s="51" customFormat="1" ht="13.5" x14ac:dyDescent="0.3">
      <c r="A2349" s="100" t="s">
        <v>1521</v>
      </c>
      <c r="B2349" s="101" t="s">
        <v>34</v>
      </c>
      <c r="C2349" s="133"/>
      <c r="D2349" s="77"/>
      <c r="E2349" s="77"/>
      <c r="F2349" s="76"/>
      <c r="G2349" s="76"/>
      <c r="H2349" s="124"/>
      <c r="I2349" s="888"/>
      <c r="J2349" s="270"/>
      <c r="K2349" s="270"/>
      <c r="L2349" s="150"/>
      <c r="M2349" s="41"/>
      <c r="N2349" s="876"/>
      <c r="O2349" s="41"/>
      <c r="P2349" s="41"/>
      <c r="Q2349" s="41"/>
      <c r="R2349" s="41"/>
      <c r="S2349" s="41"/>
    </row>
    <row r="2350" spans="1:19" s="51" customFormat="1" ht="81" x14ac:dyDescent="0.3">
      <c r="A2350" s="111" t="s">
        <v>1534</v>
      </c>
      <c r="B2350" s="25" t="s">
        <v>48</v>
      </c>
      <c r="C2350" s="133"/>
      <c r="D2350" s="77"/>
      <c r="E2350" s="77"/>
      <c r="F2350" s="76"/>
      <c r="G2350" s="76"/>
      <c r="H2350" s="124"/>
      <c r="I2350" s="888"/>
      <c r="J2350" s="270"/>
      <c r="K2350" s="270"/>
      <c r="L2350" s="150"/>
      <c r="M2350" s="41"/>
      <c r="N2350" s="876"/>
      <c r="O2350" s="41"/>
      <c r="P2350" s="41"/>
      <c r="Q2350" s="41"/>
      <c r="R2350" s="41"/>
      <c r="S2350" s="41"/>
    </row>
    <row r="2351" spans="1:19" s="51" customFormat="1" ht="13.5" x14ac:dyDescent="0.3">
      <c r="A2351" s="111" t="s">
        <v>1535</v>
      </c>
      <c r="B2351" s="143" t="s">
        <v>50</v>
      </c>
      <c r="C2351" s="113" t="s">
        <v>11</v>
      </c>
      <c r="D2351" s="77">
        <v>29</v>
      </c>
      <c r="E2351" s="77"/>
      <c r="F2351" s="77"/>
      <c r="G2351" s="77"/>
      <c r="H2351" s="124">
        <f>D2351</f>
        <v>29</v>
      </c>
      <c r="I2351" s="888">
        <f>H2351</f>
        <v>29</v>
      </c>
      <c r="J2351" s="270">
        <v>15</v>
      </c>
      <c r="K2351" s="270">
        <f>J2351*I2351</f>
        <v>435</v>
      </c>
      <c r="L2351" s="150"/>
      <c r="M2351" s="41"/>
      <c r="N2351" s="876"/>
      <c r="O2351" s="41"/>
      <c r="P2351" s="41"/>
      <c r="Q2351" s="41"/>
      <c r="R2351" s="41"/>
      <c r="S2351" s="41"/>
    </row>
    <row r="2352" spans="1:19" s="51" customFormat="1" ht="13.5" x14ac:dyDescent="0.3">
      <c r="A2352" s="111" t="s">
        <v>1536</v>
      </c>
      <c r="B2352" s="109" t="s">
        <v>52</v>
      </c>
      <c r="C2352" s="76" t="s">
        <v>11</v>
      </c>
      <c r="D2352" s="77">
        <v>2</v>
      </c>
      <c r="E2352" s="77"/>
      <c r="F2352" s="77"/>
      <c r="G2352" s="77"/>
      <c r="H2352" s="124">
        <f t="shared" ref="H2352:H2353" si="184">D2352</f>
        <v>2</v>
      </c>
      <c r="I2352" s="888">
        <f t="shared" ref="I2352:I2353" si="185">H2352</f>
        <v>2</v>
      </c>
      <c r="J2352" s="270">
        <v>15</v>
      </c>
      <c r="K2352" s="270">
        <f t="shared" ref="K2352:K2415" si="186">J2352*I2352</f>
        <v>30</v>
      </c>
      <c r="L2352" s="150"/>
      <c r="M2352" s="41"/>
      <c r="N2352" s="876"/>
      <c r="O2352" s="41"/>
      <c r="P2352" s="41"/>
      <c r="Q2352" s="41"/>
      <c r="R2352" s="41"/>
      <c r="S2352" s="41"/>
    </row>
    <row r="2353" spans="1:19" s="51" customFormat="1" ht="13.5" x14ac:dyDescent="0.3">
      <c r="A2353" s="111" t="s">
        <v>1537</v>
      </c>
      <c r="B2353" s="109" t="s">
        <v>54</v>
      </c>
      <c r="C2353" s="76" t="s">
        <v>11</v>
      </c>
      <c r="D2353" s="77">
        <v>1</v>
      </c>
      <c r="E2353" s="77"/>
      <c r="F2353" s="77"/>
      <c r="G2353" s="77"/>
      <c r="H2353" s="124">
        <f t="shared" si="184"/>
        <v>1</v>
      </c>
      <c r="I2353" s="888">
        <f t="shared" si="185"/>
        <v>1</v>
      </c>
      <c r="J2353" s="270">
        <v>15</v>
      </c>
      <c r="K2353" s="270">
        <f t="shared" si="186"/>
        <v>15</v>
      </c>
      <c r="L2353" s="150"/>
      <c r="M2353" s="41"/>
      <c r="N2353" s="876"/>
      <c r="O2353" s="41"/>
      <c r="P2353" s="41"/>
      <c r="Q2353" s="41"/>
      <c r="R2353" s="41"/>
      <c r="S2353" s="41"/>
    </row>
    <row r="2354" spans="1:19" s="51" customFormat="1" ht="13.5" x14ac:dyDescent="0.3">
      <c r="A2354" s="111"/>
      <c r="B2354" s="103"/>
      <c r="C2354" s="76"/>
      <c r="D2354" s="77"/>
      <c r="E2354" s="77"/>
      <c r="F2354" s="77"/>
      <c r="G2354" s="77"/>
      <c r="H2354" s="124"/>
      <c r="I2354" s="888"/>
      <c r="J2354" s="270"/>
      <c r="K2354" s="270">
        <f t="shared" si="186"/>
        <v>0</v>
      </c>
      <c r="L2354" s="150"/>
      <c r="M2354" s="41"/>
      <c r="N2354" s="876"/>
      <c r="O2354" s="41"/>
      <c r="P2354" s="41"/>
      <c r="Q2354" s="41"/>
      <c r="R2354" s="41"/>
      <c r="S2354" s="41"/>
    </row>
    <row r="2355" spans="1:19" s="51" customFormat="1" ht="81" x14ac:dyDescent="0.3">
      <c r="A2355" s="111" t="s">
        <v>1538</v>
      </c>
      <c r="B2355" s="25" t="s">
        <v>55</v>
      </c>
      <c r="C2355" s="76" t="s">
        <v>11</v>
      </c>
      <c r="D2355" s="106">
        <v>34</v>
      </c>
      <c r="E2355" s="106"/>
      <c r="F2355" s="106"/>
      <c r="G2355" s="106"/>
      <c r="H2355" s="124">
        <f>D2355</f>
        <v>34</v>
      </c>
      <c r="I2355" s="888">
        <f>H2355</f>
        <v>34</v>
      </c>
      <c r="J2355" s="270">
        <v>15</v>
      </c>
      <c r="K2355" s="270">
        <f t="shared" si="186"/>
        <v>510</v>
      </c>
      <c r="L2355" s="150"/>
      <c r="M2355" s="41"/>
      <c r="N2355" s="876"/>
      <c r="O2355" s="41"/>
      <c r="P2355" s="41"/>
      <c r="Q2355" s="41"/>
      <c r="R2355" s="41"/>
      <c r="S2355" s="41"/>
    </row>
    <row r="2356" spans="1:19" s="51" customFormat="1" ht="13.5" x14ac:dyDescent="0.3">
      <c r="A2356" s="111"/>
      <c r="B2356" s="112"/>
      <c r="C2356" s="105"/>
      <c r="D2356" s="128"/>
      <c r="E2356" s="128"/>
      <c r="F2356" s="128"/>
      <c r="G2356" s="128"/>
      <c r="H2356" s="307"/>
      <c r="I2356" s="902"/>
      <c r="J2356" s="270"/>
      <c r="K2356" s="270">
        <f t="shared" si="186"/>
        <v>0</v>
      </c>
      <c r="L2356" s="150"/>
      <c r="M2356" s="41"/>
      <c r="N2356" s="876"/>
      <c r="O2356" s="41"/>
      <c r="P2356" s="41"/>
      <c r="Q2356" s="41"/>
      <c r="R2356" s="41"/>
      <c r="S2356" s="41"/>
    </row>
    <row r="2357" spans="1:19" s="51" customFormat="1" ht="13.5" x14ac:dyDescent="0.3">
      <c r="A2357" s="111" t="s">
        <v>1539</v>
      </c>
      <c r="B2357" s="109" t="s">
        <v>56</v>
      </c>
      <c r="C2357" s="76" t="s">
        <v>11</v>
      </c>
      <c r="D2357" s="106">
        <v>9</v>
      </c>
      <c r="E2357" s="106"/>
      <c r="F2357" s="106"/>
      <c r="G2357" s="106"/>
      <c r="H2357" s="124">
        <f>D2357</f>
        <v>9</v>
      </c>
      <c r="I2357" s="888">
        <f>H2357</f>
        <v>9</v>
      </c>
      <c r="J2357" s="270">
        <v>15</v>
      </c>
      <c r="K2357" s="270">
        <f t="shared" si="186"/>
        <v>135</v>
      </c>
      <c r="L2357" s="150"/>
      <c r="M2357" s="41"/>
      <c r="N2357" s="876"/>
      <c r="O2357" s="41"/>
      <c r="P2357" s="41"/>
      <c r="Q2357" s="41"/>
      <c r="R2357" s="41"/>
      <c r="S2357" s="41"/>
    </row>
    <row r="2358" spans="1:19" s="51" customFormat="1" ht="13.5" x14ac:dyDescent="0.3">
      <c r="A2358" s="111"/>
      <c r="B2358" s="109"/>
      <c r="C2358" s="105"/>
      <c r="D2358" s="128"/>
      <c r="E2358" s="128"/>
      <c r="F2358" s="128"/>
      <c r="G2358" s="128"/>
      <c r="H2358" s="307"/>
      <c r="I2358" s="902"/>
      <c r="J2358" s="270"/>
      <c r="K2358" s="270">
        <f t="shared" si="186"/>
        <v>0</v>
      </c>
      <c r="L2358" s="150"/>
      <c r="M2358" s="41"/>
      <c r="N2358" s="876"/>
      <c r="O2358" s="41"/>
      <c r="P2358" s="41"/>
      <c r="Q2358" s="41"/>
      <c r="R2358" s="41"/>
      <c r="S2358" s="41"/>
    </row>
    <row r="2359" spans="1:19" s="51" customFormat="1" ht="121.5" x14ac:dyDescent="0.3">
      <c r="A2359" s="111" t="s">
        <v>1540</v>
      </c>
      <c r="B2359" s="25" t="s">
        <v>57</v>
      </c>
      <c r="C2359" s="105"/>
      <c r="D2359" s="128"/>
      <c r="E2359" s="128"/>
      <c r="F2359" s="128"/>
      <c r="G2359" s="128"/>
      <c r="H2359" s="307"/>
      <c r="I2359" s="902"/>
      <c r="J2359" s="275"/>
      <c r="K2359" s="270">
        <f t="shared" si="186"/>
        <v>0</v>
      </c>
      <c r="L2359" s="156"/>
      <c r="M2359" s="41"/>
      <c r="N2359" s="876"/>
      <c r="O2359" s="41"/>
      <c r="P2359" s="41"/>
      <c r="Q2359" s="41"/>
      <c r="R2359" s="41"/>
      <c r="S2359" s="41"/>
    </row>
    <row r="2360" spans="1:19" s="51" customFormat="1" ht="13.5" x14ac:dyDescent="0.3">
      <c r="A2360" s="111" t="s">
        <v>1541</v>
      </c>
      <c r="B2360" s="143" t="s">
        <v>59</v>
      </c>
      <c r="C2360" s="130" t="s">
        <v>11</v>
      </c>
      <c r="D2360" s="77">
        <v>9</v>
      </c>
      <c r="E2360" s="77"/>
      <c r="F2360" s="77"/>
      <c r="G2360" s="77"/>
      <c r="H2360" s="124">
        <f>D2360</f>
        <v>9</v>
      </c>
      <c r="I2360" s="888">
        <f>H2360</f>
        <v>9</v>
      </c>
      <c r="J2360" s="275">
        <v>15</v>
      </c>
      <c r="K2360" s="270">
        <f t="shared" si="186"/>
        <v>135</v>
      </c>
      <c r="L2360" s="156"/>
      <c r="M2360" s="41"/>
      <c r="N2360" s="876"/>
      <c r="O2360" s="41"/>
      <c r="P2360" s="41"/>
      <c r="Q2360" s="41"/>
      <c r="R2360" s="41"/>
      <c r="S2360" s="41"/>
    </row>
    <row r="2361" spans="1:19" s="51" customFormat="1" ht="13.5" x14ac:dyDescent="0.3">
      <c r="A2361" s="111" t="s">
        <v>1542</v>
      </c>
      <c r="B2361" s="143" t="s">
        <v>61</v>
      </c>
      <c r="C2361" s="130" t="s">
        <v>11</v>
      </c>
      <c r="D2361" s="77">
        <v>9</v>
      </c>
      <c r="E2361" s="77"/>
      <c r="F2361" s="77"/>
      <c r="G2361" s="77"/>
      <c r="H2361" s="124">
        <f t="shared" ref="H2361:H2363" si="187">D2361</f>
        <v>9</v>
      </c>
      <c r="I2361" s="888">
        <f t="shared" ref="I2361:I2363" si="188">H2361</f>
        <v>9</v>
      </c>
      <c r="J2361" s="275">
        <v>15</v>
      </c>
      <c r="K2361" s="270">
        <f t="shared" si="186"/>
        <v>135</v>
      </c>
      <c r="L2361" s="156"/>
      <c r="M2361" s="41"/>
      <c r="N2361" s="876"/>
      <c r="O2361" s="41"/>
      <c r="P2361" s="41"/>
      <c r="Q2361" s="41"/>
      <c r="R2361" s="41"/>
      <c r="S2361" s="41"/>
    </row>
    <row r="2362" spans="1:19" s="51" customFormat="1" ht="13.5" x14ac:dyDescent="0.3">
      <c r="A2362" s="111" t="s">
        <v>1543</v>
      </c>
      <c r="B2362" s="143" t="s">
        <v>77</v>
      </c>
      <c r="C2362" s="130" t="s">
        <v>11</v>
      </c>
      <c r="D2362" s="127">
        <v>2</v>
      </c>
      <c r="E2362" s="127"/>
      <c r="F2362" s="127"/>
      <c r="G2362" s="127"/>
      <c r="H2362" s="124">
        <f t="shared" si="187"/>
        <v>2</v>
      </c>
      <c r="I2362" s="888">
        <f t="shared" si="188"/>
        <v>2</v>
      </c>
      <c r="J2362" s="275">
        <v>15</v>
      </c>
      <c r="K2362" s="270">
        <f t="shared" si="186"/>
        <v>30</v>
      </c>
      <c r="L2362" s="156"/>
      <c r="M2362" s="41"/>
      <c r="N2362" s="876"/>
      <c r="O2362" s="41"/>
      <c r="P2362" s="41"/>
      <c r="Q2362" s="41"/>
      <c r="R2362" s="41"/>
      <c r="S2362" s="41"/>
    </row>
    <row r="2363" spans="1:19" s="51" customFormat="1" ht="13.5" x14ac:dyDescent="0.3">
      <c r="A2363" s="111" t="s">
        <v>1544</v>
      </c>
      <c r="B2363" s="143" t="s">
        <v>63</v>
      </c>
      <c r="C2363" s="130" t="s">
        <v>11</v>
      </c>
      <c r="D2363" s="106">
        <v>4</v>
      </c>
      <c r="E2363" s="77"/>
      <c r="F2363" s="77"/>
      <c r="G2363" s="77"/>
      <c r="H2363" s="124">
        <f t="shared" si="187"/>
        <v>4</v>
      </c>
      <c r="I2363" s="888">
        <f t="shared" si="188"/>
        <v>4</v>
      </c>
      <c r="J2363" s="276">
        <v>15</v>
      </c>
      <c r="K2363" s="270">
        <f t="shared" si="186"/>
        <v>60</v>
      </c>
      <c r="L2363" s="157"/>
      <c r="M2363" s="41"/>
      <c r="N2363" s="876"/>
      <c r="O2363" s="41"/>
      <c r="P2363" s="41"/>
      <c r="Q2363" s="41"/>
      <c r="R2363" s="41"/>
      <c r="S2363" s="41"/>
    </row>
    <row r="2364" spans="1:19" s="51" customFormat="1" ht="13.5" x14ac:dyDescent="0.3">
      <c r="A2364" s="111"/>
      <c r="B2364" s="112"/>
      <c r="C2364" s="130"/>
      <c r="D2364" s="77"/>
      <c r="E2364" s="77"/>
      <c r="F2364" s="77"/>
      <c r="G2364" s="77"/>
      <c r="H2364" s="124"/>
      <c r="I2364" s="899"/>
      <c r="J2364" s="276"/>
      <c r="K2364" s="270">
        <f t="shared" si="186"/>
        <v>0</v>
      </c>
      <c r="L2364" s="157"/>
      <c r="M2364" s="41"/>
      <c r="N2364" s="876"/>
      <c r="O2364" s="41"/>
      <c r="P2364" s="41"/>
      <c r="Q2364" s="41"/>
      <c r="R2364" s="41"/>
      <c r="S2364" s="41"/>
    </row>
    <row r="2365" spans="1:19" s="51" customFormat="1" ht="81" x14ac:dyDescent="0.3">
      <c r="A2365" s="111" t="s">
        <v>1545</v>
      </c>
      <c r="B2365" s="25" t="s">
        <v>64</v>
      </c>
      <c r="C2365" s="130" t="s">
        <v>45</v>
      </c>
      <c r="D2365" s="77"/>
      <c r="E2365" s="77"/>
      <c r="F2365" s="77"/>
      <c r="G2365" s="77"/>
      <c r="H2365" s="124"/>
      <c r="I2365" s="888">
        <f>SUM(H2366:H2387)</f>
        <v>339.25900000000001</v>
      </c>
      <c r="J2365" s="276">
        <v>7.5</v>
      </c>
      <c r="K2365" s="270">
        <f t="shared" si="186"/>
        <v>2544.4425000000001</v>
      </c>
      <c r="L2365" s="157"/>
      <c r="M2365" s="41"/>
      <c r="N2365" s="876"/>
      <c r="O2365" s="41"/>
      <c r="P2365" s="41"/>
      <c r="Q2365" s="41"/>
      <c r="R2365" s="41"/>
      <c r="S2365" s="41"/>
    </row>
    <row r="2366" spans="1:19" s="51" customFormat="1" ht="13.5" hidden="1" x14ac:dyDescent="0.3">
      <c r="A2366" s="111"/>
      <c r="B2366" s="39"/>
      <c r="C2366" s="130" t="s">
        <v>45</v>
      </c>
      <c r="D2366" s="106">
        <v>2</v>
      </c>
      <c r="E2366" s="77">
        <v>1.5</v>
      </c>
      <c r="F2366" s="127"/>
      <c r="G2366" s="77">
        <v>3.15</v>
      </c>
      <c r="H2366" s="137">
        <f>G2366*E2366*D2366</f>
        <v>9.4499999999999993</v>
      </c>
      <c r="I2366" s="899"/>
      <c r="J2366" s="276"/>
      <c r="K2366" s="270">
        <f t="shared" si="186"/>
        <v>0</v>
      </c>
      <c r="L2366" s="157"/>
      <c r="M2366" s="41"/>
      <c r="N2366" s="876"/>
      <c r="O2366" s="41"/>
      <c r="P2366" s="41"/>
      <c r="Q2366" s="41"/>
      <c r="R2366" s="41"/>
      <c r="S2366" s="41"/>
    </row>
    <row r="2367" spans="1:19" s="51" customFormat="1" ht="13.5" hidden="1" x14ac:dyDescent="0.3">
      <c r="A2367" s="111"/>
      <c r="B2367" s="103"/>
      <c r="C2367" s="130" t="s">
        <v>45</v>
      </c>
      <c r="D2367" s="106">
        <v>2</v>
      </c>
      <c r="E2367" s="77">
        <v>1.1499999999999999</v>
      </c>
      <c r="F2367" s="127"/>
      <c r="G2367" s="77">
        <v>3.15</v>
      </c>
      <c r="H2367" s="137">
        <f t="shared" ref="H2367:H2387" si="189">G2367*E2367*D2367</f>
        <v>7.2449999999999992</v>
      </c>
      <c r="I2367" s="899"/>
      <c r="J2367" s="276"/>
      <c r="K2367" s="270">
        <f t="shared" si="186"/>
        <v>0</v>
      </c>
      <c r="L2367" s="157"/>
      <c r="M2367" s="41"/>
      <c r="N2367" s="876"/>
      <c r="O2367" s="41"/>
      <c r="P2367" s="41"/>
      <c r="Q2367" s="41"/>
      <c r="R2367" s="41"/>
      <c r="S2367" s="41"/>
    </row>
    <row r="2368" spans="1:19" s="51" customFormat="1" ht="13.5" hidden="1" x14ac:dyDescent="0.3">
      <c r="A2368" s="111"/>
      <c r="B2368" s="103"/>
      <c r="C2368" s="130" t="s">
        <v>45</v>
      </c>
      <c r="D2368" s="106">
        <v>2</v>
      </c>
      <c r="E2368" s="77">
        <v>5.47</v>
      </c>
      <c r="F2368" s="127"/>
      <c r="G2368" s="77">
        <v>3.15</v>
      </c>
      <c r="H2368" s="137">
        <f t="shared" si="189"/>
        <v>34.460999999999999</v>
      </c>
      <c r="I2368" s="899"/>
      <c r="J2368" s="276"/>
      <c r="K2368" s="270">
        <f t="shared" si="186"/>
        <v>0</v>
      </c>
      <c r="L2368" s="157"/>
      <c r="M2368" s="41"/>
      <c r="N2368" s="876"/>
      <c r="O2368" s="41"/>
      <c r="P2368" s="41"/>
      <c r="Q2368" s="41"/>
      <c r="R2368" s="41"/>
      <c r="S2368" s="41"/>
    </row>
    <row r="2369" spans="1:19" s="51" customFormat="1" ht="13.5" hidden="1" x14ac:dyDescent="0.3">
      <c r="A2369" s="111"/>
      <c r="B2369" s="103"/>
      <c r="C2369" s="130" t="s">
        <v>45</v>
      </c>
      <c r="D2369" s="106">
        <v>1</v>
      </c>
      <c r="E2369" s="77">
        <v>5.01</v>
      </c>
      <c r="F2369" s="127"/>
      <c r="G2369" s="77">
        <v>3.15</v>
      </c>
      <c r="H2369" s="137">
        <f t="shared" si="189"/>
        <v>15.781499999999999</v>
      </c>
      <c r="I2369" s="899"/>
      <c r="J2369" s="276"/>
      <c r="K2369" s="270">
        <f t="shared" si="186"/>
        <v>0</v>
      </c>
      <c r="L2369" s="157"/>
      <c r="M2369" s="41"/>
      <c r="N2369" s="876"/>
      <c r="O2369" s="41"/>
      <c r="P2369" s="41"/>
      <c r="Q2369" s="41"/>
      <c r="R2369" s="41"/>
      <c r="S2369" s="41"/>
    </row>
    <row r="2370" spans="1:19" s="51" customFormat="1" ht="13.5" hidden="1" x14ac:dyDescent="0.3">
      <c r="A2370" s="111"/>
      <c r="B2370" s="115"/>
      <c r="C2370" s="130" t="s">
        <v>45</v>
      </c>
      <c r="D2370" s="106">
        <v>1</v>
      </c>
      <c r="E2370" s="77">
        <v>0.65</v>
      </c>
      <c r="F2370" s="127"/>
      <c r="G2370" s="77">
        <v>3.15</v>
      </c>
      <c r="H2370" s="137">
        <f t="shared" si="189"/>
        <v>2.0474999999999999</v>
      </c>
      <c r="I2370" s="899"/>
      <c r="J2370" s="276"/>
      <c r="K2370" s="270">
        <f t="shared" si="186"/>
        <v>0</v>
      </c>
      <c r="L2370" s="157"/>
      <c r="M2370" s="41"/>
      <c r="N2370" s="876"/>
      <c r="O2370" s="41"/>
      <c r="P2370" s="41"/>
      <c r="Q2370" s="41"/>
      <c r="R2370" s="41"/>
      <c r="S2370" s="41"/>
    </row>
    <row r="2371" spans="1:19" s="51" customFormat="1" ht="13.5" hidden="1" x14ac:dyDescent="0.3">
      <c r="A2371" s="111"/>
      <c r="B2371" s="112"/>
      <c r="C2371" s="130" t="s">
        <v>45</v>
      </c>
      <c r="D2371" s="106">
        <v>1</v>
      </c>
      <c r="E2371" s="77">
        <v>6.73</v>
      </c>
      <c r="F2371" s="77"/>
      <c r="G2371" s="77">
        <v>3.15</v>
      </c>
      <c r="H2371" s="137">
        <f t="shared" si="189"/>
        <v>21.1995</v>
      </c>
      <c r="I2371" s="899"/>
      <c r="J2371" s="275"/>
      <c r="K2371" s="270">
        <f t="shared" si="186"/>
        <v>0</v>
      </c>
      <c r="L2371" s="156"/>
      <c r="M2371" s="41"/>
      <c r="N2371" s="876"/>
      <c r="O2371" s="41"/>
      <c r="P2371" s="41"/>
      <c r="Q2371" s="41"/>
      <c r="R2371" s="41"/>
      <c r="S2371" s="41"/>
    </row>
    <row r="2372" spans="1:19" s="51" customFormat="1" ht="13.5" hidden="1" x14ac:dyDescent="0.3">
      <c r="A2372" s="111"/>
      <c r="B2372" s="109"/>
      <c r="C2372" s="130" t="s">
        <v>45</v>
      </c>
      <c r="D2372" s="106">
        <v>1</v>
      </c>
      <c r="E2372" s="77">
        <v>5.01</v>
      </c>
      <c r="F2372" s="77"/>
      <c r="G2372" s="77">
        <v>3.15</v>
      </c>
      <c r="H2372" s="137">
        <f t="shared" si="189"/>
        <v>15.781499999999999</v>
      </c>
      <c r="I2372" s="888"/>
      <c r="J2372" s="275"/>
      <c r="K2372" s="270">
        <f t="shared" si="186"/>
        <v>0</v>
      </c>
      <c r="L2372" s="156"/>
      <c r="M2372" s="41"/>
      <c r="N2372" s="876"/>
      <c r="O2372" s="41"/>
      <c r="P2372" s="41"/>
      <c r="Q2372" s="41"/>
      <c r="R2372" s="41"/>
      <c r="S2372" s="41"/>
    </row>
    <row r="2373" spans="1:19" s="51" customFormat="1" ht="13.5" hidden="1" x14ac:dyDescent="0.3">
      <c r="A2373" s="111"/>
      <c r="B2373" s="112"/>
      <c r="C2373" s="130" t="s">
        <v>45</v>
      </c>
      <c r="D2373" s="106">
        <v>2</v>
      </c>
      <c r="E2373" s="77">
        <v>5.0599999999999996</v>
      </c>
      <c r="F2373" s="77"/>
      <c r="G2373" s="77">
        <v>3.15</v>
      </c>
      <c r="H2373" s="137">
        <f t="shared" si="189"/>
        <v>31.877999999999997</v>
      </c>
      <c r="I2373" s="899"/>
      <c r="J2373" s="276"/>
      <c r="K2373" s="270">
        <f t="shared" si="186"/>
        <v>0</v>
      </c>
      <c r="L2373" s="157"/>
      <c r="M2373" s="41"/>
      <c r="N2373" s="876"/>
      <c r="O2373" s="41"/>
      <c r="P2373" s="41"/>
      <c r="Q2373" s="41"/>
      <c r="R2373" s="41"/>
      <c r="S2373" s="41"/>
    </row>
    <row r="2374" spans="1:19" s="51" customFormat="1" ht="13.5" hidden="1" x14ac:dyDescent="0.3">
      <c r="A2374" s="111"/>
      <c r="B2374" s="109"/>
      <c r="C2374" s="130" t="s">
        <v>45</v>
      </c>
      <c r="D2374" s="106">
        <v>1</v>
      </c>
      <c r="E2374" s="77">
        <v>3.17</v>
      </c>
      <c r="F2374" s="77"/>
      <c r="G2374" s="77">
        <v>3.15</v>
      </c>
      <c r="H2374" s="137">
        <f t="shared" si="189"/>
        <v>9.9855</v>
      </c>
      <c r="I2374" s="899"/>
      <c r="J2374" s="276"/>
      <c r="K2374" s="270">
        <f t="shared" si="186"/>
        <v>0</v>
      </c>
      <c r="L2374" s="157"/>
      <c r="M2374" s="41"/>
      <c r="N2374" s="876"/>
      <c r="O2374" s="41"/>
      <c r="P2374" s="41"/>
      <c r="Q2374" s="41"/>
      <c r="R2374" s="41"/>
      <c r="S2374" s="41"/>
    </row>
    <row r="2375" spans="1:19" s="51" customFormat="1" ht="13.5" hidden="1" x14ac:dyDescent="0.3">
      <c r="A2375" s="116"/>
      <c r="B2375" s="112"/>
      <c r="C2375" s="130" t="s">
        <v>45</v>
      </c>
      <c r="D2375" s="106">
        <v>2</v>
      </c>
      <c r="E2375" s="77">
        <v>2.65</v>
      </c>
      <c r="F2375" s="77"/>
      <c r="G2375" s="77">
        <v>3.15</v>
      </c>
      <c r="H2375" s="137">
        <f t="shared" si="189"/>
        <v>16.695</v>
      </c>
      <c r="I2375" s="899"/>
      <c r="J2375" s="276"/>
      <c r="K2375" s="270">
        <f t="shared" si="186"/>
        <v>0</v>
      </c>
      <c r="L2375" s="157"/>
      <c r="M2375" s="41"/>
      <c r="N2375" s="876"/>
      <c r="O2375" s="41"/>
      <c r="P2375" s="41"/>
      <c r="Q2375" s="41"/>
      <c r="R2375" s="41"/>
      <c r="S2375" s="41"/>
    </row>
    <row r="2376" spans="1:19" s="51" customFormat="1" ht="13.5" hidden="1" x14ac:dyDescent="0.3">
      <c r="A2376" s="116"/>
      <c r="B2376" s="117"/>
      <c r="C2376" s="130" t="s">
        <v>45</v>
      </c>
      <c r="D2376" s="106">
        <v>1</v>
      </c>
      <c r="E2376" s="77">
        <v>5.01</v>
      </c>
      <c r="F2376" s="127"/>
      <c r="G2376" s="77">
        <v>3.15</v>
      </c>
      <c r="H2376" s="137">
        <f t="shared" si="189"/>
        <v>15.781499999999999</v>
      </c>
      <c r="I2376" s="899"/>
      <c r="J2376" s="276"/>
      <c r="K2376" s="270">
        <f t="shared" si="186"/>
        <v>0</v>
      </c>
      <c r="L2376" s="157"/>
      <c r="M2376" s="41"/>
      <c r="N2376" s="876"/>
      <c r="O2376" s="41"/>
      <c r="P2376" s="41"/>
      <c r="Q2376" s="41"/>
      <c r="R2376" s="41"/>
      <c r="S2376" s="41"/>
    </row>
    <row r="2377" spans="1:19" s="51" customFormat="1" ht="13.5" hidden="1" x14ac:dyDescent="0.3">
      <c r="A2377" s="116"/>
      <c r="B2377" s="112"/>
      <c r="C2377" s="130" t="s">
        <v>45</v>
      </c>
      <c r="D2377" s="106">
        <v>1</v>
      </c>
      <c r="E2377" s="77">
        <v>0.9</v>
      </c>
      <c r="F2377" s="127"/>
      <c r="G2377" s="77">
        <v>3.15</v>
      </c>
      <c r="H2377" s="137">
        <f t="shared" si="189"/>
        <v>2.835</v>
      </c>
      <c r="I2377" s="899"/>
      <c r="J2377" s="276"/>
      <c r="K2377" s="270">
        <f t="shared" si="186"/>
        <v>0</v>
      </c>
      <c r="L2377" s="157"/>
      <c r="M2377" s="41"/>
      <c r="N2377" s="876"/>
      <c r="O2377" s="41"/>
      <c r="P2377" s="41"/>
      <c r="Q2377" s="41"/>
      <c r="R2377" s="41"/>
      <c r="S2377" s="41"/>
    </row>
    <row r="2378" spans="1:19" s="51" customFormat="1" ht="13.5" hidden="1" x14ac:dyDescent="0.3">
      <c r="A2378" s="116"/>
      <c r="B2378" s="117"/>
      <c r="C2378" s="130" t="s">
        <v>45</v>
      </c>
      <c r="D2378" s="106">
        <v>1</v>
      </c>
      <c r="E2378" s="77">
        <v>4.68</v>
      </c>
      <c r="F2378" s="127"/>
      <c r="G2378" s="77">
        <v>3.15</v>
      </c>
      <c r="H2378" s="137">
        <f t="shared" si="189"/>
        <v>14.741999999999999</v>
      </c>
      <c r="I2378" s="899"/>
      <c r="J2378" s="276"/>
      <c r="K2378" s="270">
        <f t="shared" si="186"/>
        <v>0</v>
      </c>
      <c r="L2378" s="157"/>
      <c r="M2378" s="41"/>
      <c r="N2378" s="876"/>
      <c r="O2378" s="41"/>
      <c r="P2378" s="41"/>
      <c r="Q2378" s="41"/>
      <c r="R2378" s="41"/>
      <c r="S2378" s="41"/>
    </row>
    <row r="2379" spans="1:19" s="51" customFormat="1" ht="13.5" hidden="1" x14ac:dyDescent="0.3">
      <c r="A2379" s="116"/>
      <c r="B2379" s="117"/>
      <c r="C2379" s="130" t="s">
        <v>45</v>
      </c>
      <c r="D2379" s="106">
        <v>1</v>
      </c>
      <c r="E2379" s="77">
        <v>6.95</v>
      </c>
      <c r="F2379" s="127"/>
      <c r="G2379" s="77">
        <v>3.15</v>
      </c>
      <c r="H2379" s="137">
        <f t="shared" si="189"/>
        <v>21.892499999999998</v>
      </c>
      <c r="I2379" s="899"/>
      <c r="J2379" s="276"/>
      <c r="K2379" s="270">
        <f t="shared" si="186"/>
        <v>0</v>
      </c>
      <c r="L2379" s="157"/>
      <c r="M2379" s="41"/>
      <c r="N2379" s="876"/>
      <c r="O2379" s="41"/>
      <c r="P2379" s="41"/>
      <c r="Q2379" s="41"/>
      <c r="R2379" s="41"/>
      <c r="S2379" s="41"/>
    </row>
    <row r="2380" spans="1:19" s="51" customFormat="1" ht="13.5" hidden="1" x14ac:dyDescent="0.3">
      <c r="A2380" s="116"/>
      <c r="B2380" s="118"/>
      <c r="C2380" s="130" t="s">
        <v>45</v>
      </c>
      <c r="D2380" s="106">
        <v>2</v>
      </c>
      <c r="E2380" s="77">
        <v>1</v>
      </c>
      <c r="F2380" s="77"/>
      <c r="G2380" s="77">
        <v>3.15</v>
      </c>
      <c r="H2380" s="137">
        <f t="shared" si="189"/>
        <v>6.3</v>
      </c>
      <c r="I2380" s="888"/>
      <c r="J2380" s="276"/>
      <c r="K2380" s="270">
        <f t="shared" si="186"/>
        <v>0</v>
      </c>
      <c r="L2380" s="157"/>
      <c r="M2380" s="41"/>
      <c r="N2380" s="876"/>
      <c r="O2380" s="41"/>
      <c r="P2380" s="41"/>
      <c r="Q2380" s="41"/>
      <c r="R2380" s="41"/>
      <c r="S2380" s="41"/>
    </row>
    <row r="2381" spans="1:19" s="51" customFormat="1" ht="13.5" hidden="1" x14ac:dyDescent="0.3">
      <c r="A2381" s="116"/>
      <c r="B2381" s="112"/>
      <c r="C2381" s="130" t="s">
        <v>45</v>
      </c>
      <c r="D2381" s="106">
        <v>1</v>
      </c>
      <c r="E2381" s="77">
        <v>3.15</v>
      </c>
      <c r="F2381" s="77"/>
      <c r="G2381" s="77">
        <v>3.15</v>
      </c>
      <c r="H2381" s="137">
        <f t="shared" si="189"/>
        <v>9.9224999999999994</v>
      </c>
      <c r="I2381" s="888"/>
      <c r="J2381" s="276"/>
      <c r="K2381" s="270">
        <f t="shared" si="186"/>
        <v>0</v>
      </c>
      <c r="L2381" s="157"/>
      <c r="M2381" s="41"/>
      <c r="N2381" s="876"/>
      <c r="O2381" s="41"/>
      <c r="P2381" s="41"/>
      <c r="Q2381" s="41"/>
      <c r="R2381" s="41"/>
      <c r="S2381" s="41"/>
    </row>
    <row r="2382" spans="1:19" s="51" customFormat="1" ht="13.5" hidden="1" x14ac:dyDescent="0.3">
      <c r="A2382" s="116"/>
      <c r="B2382" s="118"/>
      <c r="C2382" s="130" t="s">
        <v>45</v>
      </c>
      <c r="D2382" s="106">
        <v>8</v>
      </c>
      <c r="E2382" s="77">
        <v>1.18</v>
      </c>
      <c r="F2382" s="77"/>
      <c r="G2382" s="77">
        <v>3.1</v>
      </c>
      <c r="H2382" s="137">
        <f t="shared" si="189"/>
        <v>29.263999999999999</v>
      </c>
      <c r="I2382" s="888"/>
      <c r="J2382" s="276"/>
      <c r="K2382" s="270">
        <f t="shared" si="186"/>
        <v>0</v>
      </c>
      <c r="L2382" s="157"/>
      <c r="M2382" s="41"/>
      <c r="N2382" s="876"/>
      <c r="O2382" s="41"/>
      <c r="P2382" s="41"/>
      <c r="Q2382" s="41"/>
      <c r="R2382" s="41"/>
      <c r="S2382" s="41"/>
    </row>
    <row r="2383" spans="1:19" s="51" customFormat="1" ht="13.5" hidden="1" x14ac:dyDescent="0.3">
      <c r="A2383" s="111"/>
      <c r="B2383" s="115"/>
      <c r="C2383" s="130" t="s">
        <v>45</v>
      </c>
      <c r="D2383" s="106">
        <v>1</v>
      </c>
      <c r="E2383" s="77">
        <v>5.03</v>
      </c>
      <c r="F2383" s="77"/>
      <c r="G2383" s="77">
        <v>3.1</v>
      </c>
      <c r="H2383" s="137">
        <f t="shared" si="189"/>
        <v>15.593000000000002</v>
      </c>
      <c r="I2383" s="888"/>
      <c r="J2383" s="276"/>
      <c r="K2383" s="270">
        <f t="shared" si="186"/>
        <v>0</v>
      </c>
      <c r="L2383" s="157"/>
      <c r="M2383" s="41"/>
      <c r="N2383" s="876"/>
      <c r="O2383" s="41"/>
      <c r="P2383" s="41"/>
      <c r="Q2383" s="41"/>
      <c r="R2383" s="41"/>
      <c r="S2383" s="41"/>
    </row>
    <row r="2384" spans="1:19" s="51" customFormat="1" ht="13.5" hidden="1" x14ac:dyDescent="0.3">
      <c r="A2384" s="116"/>
      <c r="B2384" s="112"/>
      <c r="C2384" s="130" t="s">
        <v>45</v>
      </c>
      <c r="D2384" s="106">
        <v>1</v>
      </c>
      <c r="E2384" s="77">
        <v>3.53</v>
      </c>
      <c r="F2384" s="77"/>
      <c r="G2384" s="77">
        <v>3.1</v>
      </c>
      <c r="H2384" s="137">
        <f t="shared" si="189"/>
        <v>10.943</v>
      </c>
      <c r="I2384" s="888"/>
      <c r="J2384" s="276"/>
      <c r="K2384" s="270">
        <f t="shared" si="186"/>
        <v>0</v>
      </c>
      <c r="L2384" s="157"/>
      <c r="M2384" s="41"/>
      <c r="N2384" s="876"/>
      <c r="O2384" s="41"/>
      <c r="P2384" s="41"/>
      <c r="Q2384" s="41"/>
      <c r="R2384" s="41"/>
      <c r="S2384" s="41"/>
    </row>
    <row r="2385" spans="1:19" s="51" customFormat="1" ht="13.5" hidden="1" x14ac:dyDescent="0.3">
      <c r="A2385" s="116"/>
      <c r="B2385" s="118"/>
      <c r="C2385" s="130" t="s">
        <v>45</v>
      </c>
      <c r="D2385" s="106">
        <v>1</v>
      </c>
      <c r="E2385" s="77">
        <v>1.9</v>
      </c>
      <c r="F2385" s="77"/>
      <c r="G2385" s="77">
        <v>3.1</v>
      </c>
      <c r="H2385" s="137">
        <f t="shared" si="189"/>
        <v>5.89</v>
      </c>
      <c r="I2385" s="888"/>
      <c r="J2385" s="276"/>
      <c r="K2385" s="270">
        <f t="shared" si="186"/>
        <v>0</v>
      </c>
      <c r="L2385" s="157"/>
      <c r="M2385" s="41"/>
      <c r="N2385" s="876"/>
      <c r="O2385" s="41"/>
      <c r="P2385" s="41"/>
      <c r="Q2385" s="41"/>
      <c r="R2385" s="41"/>
      <c r="S2385" s="41"/>
    </row>
    <row r="2386" spans="1:19" s="51" customFormat="1" ht="13.5" hidden="1" x14ac:dyDescent="0.3">
      <c r="A2386" s="116"/>
      <c r="B2386" s="118"/>
      <c r="C2386" s="130" t="s">
        <v>45</v>
      </c>
      <c r="D2386" s="106">
        <v>1</v>
      </c>
      <c r="E2386" s="77">
        <v>6.66</v>
      </c>
      <c r="F2386" s="77"/>
      <c r="G2386" s="77">
        <v>3.1</v>
      </c>
      <c r="H2386" s="137">
        <f t="shared" si="189"/>
        <v>20.646000000000001</v>
      </c>
      <c r="I2386" s="888"/>
      <c r="J2386" s="276"/>
      <c r="K2386" s="270">
        <f t="shared" si="186"/>
        <v>0</v>
      </c>
      <c r="L2386" s="157"/>
      <c r="M2386" s="41"/>
      <c r="N2386" s="876"/>
      <c r="O2386" s="41"/>
      <c r="P2386" s="41"/>
      <c r="Q2386" s="41"/>
      <c r="R2386" s="41"/>
      <c r="S2386" s="41"/>
    </row>
    <row r="2387" spans="1:19" s="51" customFormat="1" ht="13.5" hidden="1" x14ac:dyDescent="0.3">
      <c r="A2387" s="116"/>
      <c r="B2387" s="117"/>
      <c r="C2387" s="130" t="s">
        <v>45</v>
      </c>
      <c r="D2387" s="106">
        <v>1</v>
      </c>
      <c r="E2387" s="77">
        <v>6.75</v>
      </c>
      <c r="F2387" s="77"/>
      <c r="G2387" s="77">
        <v>3.1</v>
      </c>
      <c r="H2387" s="137">
        <f t="shared" si="189"/>
        <v>20.925000000000001</v>
      </c>
      <c r="I2387" s="888"/>
      <c r="J2387" s="276"/>
      <c r="K2387" s="270">
        <f t="shared" si="186"/>
        <v>0</v>
      </c>
      <c r="L2387" s="157"/>
      <c r="M2387" s="41"/>
      <c r="N2387" s="876"/>
      <c r="O2387" s="41"/>
      <c r="P2387" s="41"/>
      <c r="Q2387" s="41"/>
      <c r="R2387" s="41"/>
      <c r="S2387" s="41"/>
    </row>
    <row r="2388" spans="1:19" s="51" customFormat="1" ht="13.5" x14ac:dyDescent="0.3">
      <c r="A2388" s="111"/>
      <c r="B2388" s="112"/>
      <c r="C2388" s="105"/>
      <c r="D2388" s="127"/>
      <c r="E2388" s="127"/>
      <c r="F2388" s="127"/>
      <c r="G2388" s="127"/>
      <c r="H2388" s="137"/>
      <c r="I2388" s="899"/>
      <c r="J2388" s="276"/>
      <c r="K2388" s="270">
        <f t="shared" si="186"/>
        <v>0</v>
      </c>
      <c r="L2388" s="157"/>
      <c r="M2388" s="41"/>
      <c r="N2388" s="876"/>
      <c r="O2388" s="41"/>
      <c r="P2388" s="41"/>
      <c r="Q2388" s="41"/>
      <c r="R2388" s="41"/>
      <c r="S2388" s="41"/>
    </row>
    <row r="2389" spans="1:19" s="51" customFormat="1" ht="135" x14ac:dyDescent="0.3">
      <c r="A2389" s="111" t="s">
        <v>1546</v>
      </c>
      <c r="B2389" s="25" t="s">
        <v>66</v>
      </c>
      <c r="C2389" s="76" t="s">
        <v>45</v>
      </c>
      <c r="D2389" s="127"/>
      <c r="E2389" s="127"/>
      <c r="F2389" s="127"/>
      <c r="G2389" s="127"/>
      <c r="H2389" s="137"/>
      <c r="I2389" s="888">
        <f>SUM(H2390:H2391)</f>
        <v>502</v>
      </c>
      <c r="J2389" s="276">
        <v>20</v>
      </c>
      <c r="K2389" s="270">
        <f t="shared" si="186"/>
        <v>10040</v>
      </c>
      <c r="L2389" s="157"/>
      <c r="M2389" s="41"/>
      <c r="N2389" s="876"/>
      <c r="O2389" s="41"/>
      <c r="P2389" s="41"/>
      <c r="Q2389" s="41"/>
      <c r="R2389" s="41"/>
      <c r="S2389" s="41"/>
    </row>
    <row r="2390" spans="1:19" s="51" customFormat="1" ht="13.5" hidden="1" x14ac:dyDescent="0.3">
      <c r="A2390" s="116"/>
      <c r="B2390" s="112"/>
      <c r="C2390" s="130" t="s">
        <v>45</v>
      </c>
      <c r="D2390" s="127">
        <v>1</v>
      </c>
      <c r="E2390" s="127">
        <v>425</v>
      </c>
      <c r="F2390" s="127"/>
      <c r="G2390" s="127"/>
      <c r="H2390" s="137">
        <f>E2390*D2390</f>
        <v>425</v>
      </c>
      <c r="I2390" s="899"/>
      <c r="J2390" s="277"/>
      <c r="K2390" s="270">
        <f t="shared" si="186"/>
        <v>0</v>
      </c>
      <c r="L2390" s="158"/>
      <c r="M2390" s="41"/>
      <c r="N2390" s="876"/>
      <c r="O2390" s="41"/>
      <c r="P2390" s="41"/>
      <c r="Q2390" s="41"/>
      <c r="R2390" s="41"/>
      <c r="S2390" s="41"/>
    </row>
    <row r="2391" spans="1:19" s="51" customFormat="1" ht="13.5" hidden="1" x14ac:dyDescent="0.3">
      <c r="A2391" s="116"/>
      <c r="B2391" s="122"/>
      <c r="C2391" s="130" t="s">
        <v>45</v>
      </c>
      <c r="D2391" s="127">
        <v>1</v>
      </c>
      <c r="E2391" s="127">
        <v>77</v>
      </c>
      <c r="F2391" s="134"/>
      <c r="G2391" s="127"/>
      <c r="H2391" s="137">
        <f>E2391*D2391</f>
        <v>77</v>
      </c>
      <c r="I2391" s="899"/>
      <c r="J2391" s="277"/>
      <c r="K2391" s="270">
        <f t="shared" si="186"/>
        <v>0</v>
      </c>
      <c r="L2391" s="158"/>
      <c r="M2391" s="41"/>
      <c r="N2391" s="876"/>
      <c r="O2391" s="41"/>
      <c r="P2391" s="41"/>
      <c r="Q2391" s="41"/>
      <c r="R2391" s="41"/>
      <c r="S2391" s="41"/>
    </row>
    <row r="2392" spans="1:19" s="51" customFormat="1" ht="13.5" x14ac:dyDescent="0.3">
      <c r="A2392" s="116"/>
      <c r="B2392" s="121"/>
      <c r="C2392" s="130"/>
      <c r="D2392" s="127"/>
      <c r="E2392" s="127"/>
      <c r="F2392" s="127"/>
      <c r="G2392" s="127"/>
      <c r="H2392" s="137"/>
      <c r="I2392" s="899"/>
      <c r="J2392" s="277"/>
      <c r="K2392" s="270">
        <f t="shared" si="186"/>
        <v>0</v>
      </c>
      <c r="L2392" s="158"/>
      <c r="M2392" s="41"/>
      <c r="N2392" s="876"/>
      <c r="O2392" s="41"/>
      <c r="P2392" s="41"/>
      <c r="Q2392" s="41"/>
      <c r="R2392" s="41"/>
      <c r="S2392" s="41"/>
    </row>
    <row r="2393" spans="1:19" s="51" customFormat="1" ht="54" x14ac:dyDescent="0.3">
      <c r="A2393" s="116" t="s">
        <v>1547</v>
      </c>
      <c r="B2393" s="25" t="s">
        <v>67</v>
      </c>
      <c r="C2393" s="105"/>
      <c r="D2393" s="128"/>
      <c r="E2393" s="128"/>
      <c r="F2393" s="128"/>
      <c r="G2393" s="128"/>
      <c r="H2393" s="307"/>
      <c r="I2393" s="898"/>
      <c r="J2393" s="275"/>
      <c r="K2393" s="270">
        <f t="shared" si="186"/>
        <v>0</v>
      </c>
      <c r="L2393" s="156"/>
      <c r="M2393" s="41"/>
      <c r="N2393" s="876"/>
      <c r="O2393" s="41"/>
      <c r="P2393" s="41"/>
      <c r="Q2393" s="41"/>
      <c r="R2393" s="41"/>
      <c r="S2393" s="41"/>
    </row>
    <row r="2394" spans="1:19" s="51" customFormat="1" ht="13.5" x14ac:dyDescent="0.3">
      <c r="A2394" s="111" t="s">
        <v>1548</v>
      </c>
      <c r="B2394" s="109" t="s">
        <v>69</v>
      </c>
      <c r="C2394" s="130" t="s">
        <v>11</v>
      </c>
      <c r="D2394" s="127">
        <v>8</v>
      </c>
      <c r="E2394" s="127"/>
      <c r="F2394" s="127"/>
      <c r="G2394" s="127"/>
      <c r="H2394" s="137">
        <f>D2394</f>
        <v>8</v>
      </c>
      <c r="I2394" s="888">
        <f>H2394</f>
        <v>8</v>
      </c>
      <c r="J2394" s="277">
        <v>15</v>
      </c>
      <c r="K2394" s="270">
        <f t="shared" si="186"/>
        <v>120</v>
      </c>
      <c r="L2394" s="158"/>
      <c r="M2394" s="41"/>
      <c r="N2394" s="876"/>
      <c r="O2394" s="41"/>
      <c r="P2394" s="41"/>
      <c r="Q2394" s="41"/>
      <c r="R2394" s="41"/>
      <c r="S2394" s="41"/>
    </row>
    <row r="2395" spans="1:19" s="51" customFormat="1" ht="13.5" x14ac:dyDescent="0.3">
      <c r="A2395" s="111"/>
      <c r="B2395" s="103"/>
      <c r="C2395" s="130"/>
      <c r="D2395" s="127"/>
      <c r="E2395" s="127"/>
      <c r="F2395" s="127"/>
      <c r="G2395" s="127"/>
      <c r="H2395" s="137"/>
      <c r="I2395" s="899"/>
      <c r="J2395" s="277"/>
      <c r="K2395" s="270">
        <f t="shared" si="186"/>
        <v>0</v>
      </c>
      <c r="L2395" s="158"/>
      <c r="M2395" s="41"/>
      <c r="N2395" s="876"/>
      <c r="O2395" s="41"/>
      <c r="P2395" s="41"/>
      <c r="Q2395" s="41"/>
      <c r="R2395" s="41"/>
      <c r="S2395" s="41"/>
    </row>
    <row r="2396" spans="1:19" s="51" customFormat="1" ht="67.5" x14ac:dyDescent="0.3">
      <c r="A2396" s="111" t="s">
        <v>1549</v>
      </c>
      <c r="B2396" s="25" t="s">
        <v>70</v>
      </c>
      <c r="C2396" s="130" t="s">
        <v>45</v>
      </c>
      <c r="D2396" s="127"/>
      <c r="E2396" s="127"/>
      <c r="F2396" s="127"/>
      <c r="G2396" s="127"/>
      <c r="H2396" s="137"/>
      <c r="I2396" s="888">
        <f>SUM(H2397)</f>
        <v>704</v>
      </c>
      <c r="J2396" s="277">
        <v>3.5</v>
      </c>
      <c r="K2396" s="270">
        <f t="shared" si="186"/>
        <v>2464</v>
      </c>
      <c r="L2396" s="158"/>
      <c r="M2396" s="41"/>
      <c r="N2396" s="876"/>
      <c r="O2396" s="41"/>
      <c r="P2396" s="41"/>
      <c r="Q2396" s="41"/>
      <c r="R2396" s="41"/>
      <c r="S2396" s="41"/>
    </row>
    <row r="2397" spans="1:19" s="51" customFormat="1" ht="13.5" hidden="1" x14ac:dyDescent="0.3">
      <c r="A2397" s="111"/>
      <c r="B2397" s="103"/>
      <c r="C2397" s="76" t="s">
        <v>45</v>
      </c>
      <c r="D2397" s="106">
        <v>4</v>
      </c>
      <c r="E2397" s="106">
        <v>22</v>
      </c>
      <c r="F2397" s="106"/>
      <c r="G2397" s="106">
        <v>8</v>
      </c>
      <c r="H2397" s="124">
        <f>G2397*E2397*D2397</f>
        <v>704</v>
      </c>
      <c r="I2397" s="885"/>
      <c r="J2397" s="277"/>
      <c r="K2397" s="270">
        <f t="shared" si="186"/>
        <v>0</v>
      </c>
      <c r="L2397" s="158"/>
      <c r="M2397" s="41"/>
      <c r="N2397" s="876"/>
      <c r="O2397" s="41"/>
      <c r="P2397" s="41"/>
      <c r="Q2397" s="41"/>
      <c r="R2397" s="41"/>
      <c r="S2397" s="41"/>
    </row>
    <row r="2398" spans="1:19" s="51" customFormat="1" ht="13.5" x14ac:dyDescent="0.3">
      <c r="A2398" s="111"/>
      <c r="B2398" s="115"/>
      <c r="C2398" s="130"/>
      <c r="D2398" s="106"/>
      <c r="E2398" s="77"/>
      <c r="F2398" s="77"/>
      <c r="G2398" s="77"/>
      <c r="H2398" s="124"/>
      <c r="I2398" s="899"/>
      <c r="J2398" s="278"/>
      <c r="K2398" s="270">
        <f t="shared" si="186"/>
        <v>0</v>
      </c>
      <c r="L2398" s="159"/>
      <c r="M2398" s="41"/>
      <c r="N2398" s="876"/>
      <c r="O2398" s="41"/>
      <c r="P2398" s="41"/>
      <c r="Q2398" s="41"/>
      <c r="R2398" s="41"/>
      <c r="S2398" s="41"/>
    </row>
    <row r="2399" spans="1:19" s="51" customFormat="1" ht="67.5" x14ac:dyDescent="0.3">
      <c r="A2399" s="111" t="s">
        <v>1550</v>
      </c>
      <c r="B2399" s="25" t="s">
        <v>71</v>
      </c>
      <c r="C2399" s="76" t="s">
        <v>45</v>
      </c>
      <c r="D2399" s="77"/>
      <c r="E2399" s="77"/>
      <c r="F2399" s="77"/>
      <c r="G2399" s="77"/>
      <c r="H2399" s="124"/>
      <c r="I2399" s="888">
        <f>SUM(H2400:H2410)</f>
        <v>533.38</v>
      </c>
      <c r="J2399" s="277">
        <v>20</v>
      </c>
      <c r="K2399" s="270">
        <f t="shared" si="186"/>
        <v>10667.6</v>
      </c>
      <c r="L2399" s="158"/>
      <c r="M2399" s="41"/>
      <c r="N2399" s="876"/>
      <c r="O2399" s="41"/>
      <c r="P2399" s="41"/>
      <c r="Q2399" s="41"/>
      <c r="R2399" s="41"/>
      <c r="S2399" s="41"/>
    </row>
    <row r="2400" spans="1:19" s="51" customFormat="1" ht="13.5" hidden="1" x14ac:dyDescent="0.3">
      <c r="A2400" s="116"/>
      <c r="B2400" s="118"/>
      <c r="C2400" s="76" t="s">
        <v>45</v>
      </c>
      <c r="D2400" s="106">
        <v>1</v>
      </c>
      <c r="E2400" s="106">
        <v>22.6</v>
      </c>
      <c r="F2400" s="77"/>
      <c r="G2400" s="77"/>
      <c r="H2400" s="124">
        <f>E2400*D2400</f>
        <v>22.6</v>
      </c>
      <c r="I2400" s="899"/>
      <c r="J2400" s="277"/>
      <c r="K2400" s="270">
        <f t="shared" si="186"/>
        <v>0</v>
      </c>
      <c r="L2400" s="158"/>
      <c r="M2400" s="41"/>
      <c r="N2400" s="876"/>
      <c r="O2400" s="41"/>
      <c r="P2400" s="41"/>
      <c r="Q2400" s="41"/>
      <c r="R2400" s="41"/>
      <c r="S2400" s="41"/>
    </row>
    <row r="2401" spans="1:19" s="51" customFormat="1" ht="13.5" hidden="1" x14ac:dyDescent="0.3">
      <c r="A2401" s="111"/>
      <c r="B2401" s="115"/>
      <c r="C2401" s="76" t="s">
        <v>45</v>
      </c>
      <c r="D2401" s="106">
        <v>1</v>
      </c>
      <c r="E2401" s="106">
        <v>73.48</v>
      </c>
      <c r="F2401" s="127"/>
      <c r="G2401" s="127"/>
      <c r="H2401" s="124">
        <f t="shared" ref="H2401:H2410" si="190">E2401*D2401</f>
        <v>73.48</v>
      </c>
      <c r="I2401" s="899"/>
      <c r="J2401" s="277"/>
      <c r="K2401" s="270">
        <f t="shared" si="186"/>
        <v>0</v>
      </c>
      <c r="L2401" s="158"/>
      <c r="M2401" s="41"/>
      <c r="N2401" s="876"/>
      <c r="O2401" s="41"/>
      <c r="P2401" s="41"/>
      <c r="Q2401" s="41"/>
      <c r="R2401" s="41"/>
      <c r="S2401" s="41"/>
    </row>
    <row r="2402" spans="1:19" s="51" customFormat="1" ht="13.5" hidden="1" x14ac:dyDescent="0.3">
      <c r="A2402" s="111"/>
      <c r="B2402" s="115"/>
      <c r="C2402" s="76" t="s">
        <v>45</v>
      </c>
      <c r="D2402" s="106">
        <v>1</v>
      </c>
      <c r="E2402" s="106">
        <v>70.400000000000006</v>
      </c>
      <c r="F2402" s="127"/>
      <c r="G2402" s="127"/>
      <c r="H2402" s="124">
        <f t="shared" si="190"/>
        <v>70.400000000000006</v>
      </c>
      <c r="I2402" s="899"/>
      <c r="J2402" s="277"/>
      <c r="K2402" s="270">
        <f t="shared" si="186"/>
        <v>0</v>
      </c>
      <c r="L2402" s="158"/>
      <c r="M2402" s="41"/>
      <c r="N2402" s="876"/>
      <c r="O2402" s="41"/>
      <c r="P2402" s="41"/>
      <c r="Q2402" s="41"/>
      <c r="R2402" s="41"/>
      <c r="S2402" s="41"/>
    </row>
    <row r="2403" spans="1:19" s="51" customFormat="1" ht="13.5" hidden="1" x14ac:dyDescent="0.3">
      <c r="A2403" s="111"/>
      <c r="B2403" s="103"/>
      <c r="C2403" s="76" t="s">
        <v>45</v>
      </c>
      <c r="D2403" s="106">
        <v>1</v>
      </c>
      <c r="E2403" s="106">
        <v>38.299999999999997</v>
      </c>
      <c r="F2403" s="127"/>
      <c r="G2403" s="127"/>
      <c r="H2403" s="124">
        <f t="shared" si="190"/>
        <v>38.299999999999997</v>
      </c>
      <c r="I2403" s="899"/>
      <c r="J2403" s="277"/>
      <c r="K2403" s="270">
        <f t="shared" si="186"/>
        <v>0</v>
      </c>
      <c r="L2403" s="158"/>
      <c r="M2403" s="41"/>
      <c r="N2403" s="876"/>
      <c r="O2403" s="41"/>
      <c r="P2403" s="41"/>
      <c r="Q2403" s="41"/>
      <c r="R2403" s="41"/>
      <c r="S2403" s="41"/>
    </row>
    <row r="2404" spans="1:19" s="51" customFormat="1" ht="13.5" hidden="1" x14ac:dyDescent="0.3">
      <c r="A2404" s="111"/>
      <c r="B2404" s="115"/>
      <c r="C2404" s="76" t="s">
        <v>45</v>
      </c>
      <c r="D2404" s="106">
        <v>1</v>
      </c>
      <c r="E2404" s="106">
        <v>63.35</v>
      </c>
      <c r="F2404" s="127"/>
      <c r="G2404" s="77"/>
      <c r="H2404" s="124">
        <f t="shared" si="190"/>
        <v>63.35</v>
      </c>
      <c r="I2404" s="899"/>
      <c r="J2404" s="277"/>
      <c r="K2404" s="270">
        <f t="shared" si="186"/>
        <v>0</v>
      </c>
      <c r="L2404" s="158"/>
      <c r="M2404" s="41"/>
      <c r="N2404" s="876"/>
      <c r="O2404" s="41"/>
      <c r="P2404" s="41"/>
      <c r="Q2404" s="41"/>
      <c r="R2404" s="41"/>
      <c r="S2404" s="41"/>
    </row>
    <row r="2405" spans="1:19" s="51" customFormat="1" ht="13.5" hidden="1" x14ac:dyDescent="0.3">
      <c r="A2405" s="111"/>
      <c r="B2405" s="112"/>
      <c r="C2405" s="76" t="s">
        <v>45</v>
      </c>
      <c r="D2405" s="106">
        <v>1</v>
      </c>
      <c r="E2405" s="106">
        <v>57</v>
      </c>
      <c r="F2405" s="127"/>
      <c r="G2405" s="127"/>
      <c r="H2405" s="124">
        <f t="shared" si="190"/>
        <v>57</v>
      </c>
      <c r="I2405" s="899"/>
      <c r="J2405" s="277"/>
      <c r="K2405" s="270">
        <f t="shared" si="186"/>
        <v>0</v>
      </c>
      <c r="L2405" s="158"/>
      <c r="M2405" s="41"/>
      <c r="N2405" s="876"/>
      <c r="O2405" s="41"/>
      <c r="P2405" s="41"/>
      <c r="Q2405" s="41"/>
      <c r="R2405" s="41"/>
      <c r="S2405" s="41"/>
    </row>
    <row r="2406" spans="1:19" s="51" customFormat="1" ht="13.5" hidden="1" x14ac:dyDescent="0.3">
      <c r="A2406" s="116"/>
      <c r="B2406" s="118"/>
      <c r="C2406" s="76" t="s">
        <v>45</v>
      </c>
      <c r="D2406" s="106">
        <v>1</v>
      </c>
      <c r="E2406" s="106">
        <v>15.3</v>
      </c>
      <c r="F2406" s="77"/>
      <c r="G2406" s="127"/>
      <c r="H2406" s="124">
        <f t="shared" si="190"/>
        <v>15.3</v>
      </c>
      <c r="I2406" s="899"/>
      <c r="J2406" s="277"/>
      <c r="K2406" s="270">
        <f t="shared" si="186"/>
        <v>0</v>
      </c>
      <c r="L2406" s="158"/>
      <c r="M2406" s="41"/>
      <c r="N2406" s="876"/>
      <c r="O2406" s="41"/>
      <c r="P2406" s="41"/>
      <c r="Q2406" s="41"/>
      <c r="R2406" s="41"/>
      <c r="S2406" s="41"/>
    </row>
    <row r="2407" spans="1:19" s="51" customFormat="1" ht="13.5" hidden="1" x14ac:dyDescent="0.3">
      <c r="A2407" s="111"/>
      <c r="B2407" s="115"/>
      <c r="C2407" s="76" t="s">
        <v>45</v>
      </c>
      <c r="D2407" s="106">
        <v>1</v>
      </c>
      <c r="E2407" s="106">
        <v>16.2</v>
      </c>
      <c r="F2407" s="77"/>
      <c r="G2407" s="127"/>
      <c r="H2407" s="124">
        <f t="shared" si="190"/>
        <v>16.2</v>
      </c>
      <c r="I2407" s="899"/>
      <c r="J2407" s="277"/>
      <c r="K2407" s="270">
        <f t="shared" si="186"/>
        <v>0</v>
      </c>
      <c r="L2407" s="158"/>
      <c r="M2407" s="41"/>
      <c r="N2407" s="876"/>
      <c r="O2407" s="41"/>
      <c r="P2407" s="41"/>
      <c r="Q2407" s="41"/>
      <c r="R2407" s="41"/>
      <c r="S2407" s="41"/>
    </row>
    <row r="2408" spans="1:19" s="51" customFormat="1" ht="13.5" hidden="1" x14ac:dyDescent="0.3">
      <c r="A2408" s="125"/>
      <c r="B2408" s="126"/>
      <c r="C2408" s="76" t="s">
        <v>45</v>
      </c>
      <c r="D2408" s="106">
        <v>1</v>
      </c>
      <c r="E2408" s="106">
        <v>45.76</v>
      </c>
      <c r="F2408" s="77"/>
      <c r="G2408" s="127"/>
      <c r="H2408" s="124">
        <f t="shared" si="190"/>
        <v>45.76</v>
      </c>
      <c r="I2408" s="899"/>
      <c r="J2408" s="277"/>
      <c r="K2408" s="270">
        <f t="shared" si="186"/>
        <v>0</v>
      </c>
      <c r="L2408" s="158"/>
      <c r="M2408" s="41"/>
      <c r="N2408" s="876"/>
      <c r="O2408" s="41"/>
      <c r="P2408" s="41"/>
      <c r="Q2408" s="41"/>
      <c r="R2408" s="41"/>
      <c r="S2408" s="41"/>
    </row>
    <row r="2409" spans="1:19" s="51" customFormat="1" ht="13.5" hidden="1" x14ac:dyDescent="0.3">
      <c r="A2409" s="125"/>
      <c r="B2409" s="126"/>
      <c r="C2409" s="76" t="s">
        <v>45</v>
      </c>
      <c r="D2409" s="106">
        <v>1</v>
      </c>
      <c r="E2409" s="106">
        <v>41.39</v>
      </c>
      <c r="F2409" s="127"/>
      <c r="G2409" s="127"/>
      <c r="H2409" s="124">
        <f t="shared" si="190"/>
        <v>41.39</v>
      </c>
      <c r="I2409" s="899"/>
      <c r="J2409" s="275"/>
      <c r="K2409" s="270">
        <f t="shared" si="186"/>
        <v>0</v>
      </c>
      <c r="L2409" s="156"/>
      <c r="M2409" s="41"/>
      <c r="N2409" s="876"/>
      <c r="O2409" s="41"/>
      <c r="P2409" s="41"/>
      <c r="Q2409" s="41"/>
      <c r="R2409" s="41"/>
      <c r="S2409" s="41"/>
    </row>
    <row r="2410" spans="1:19" s="51" customFormat="1" ht="13.5" hidden="1" x14ac:dyDescent="0.3">
      <c r="A2410" s="125"/>
      <c r="B2410" s="126"/>
      <c r="C2410" s="76" t="s">
        <v>45</v>
      </c>
      <c r="D2410" s="106">
        <v>1</v>
      </c>
      <c r="E2410" s="106">
        <v>89.6</v>
      </c>
      <c r="F2410" s="127"/>
      <c r="G2410" s="127"/>
      <c r="H2410" s="124">
        <f t="shared" si="190"/>
        <v>89.6</v>
      </c>
      <c r="I2410" s="899"/>
      <c r="J2410" s="275"/>
      <c r="K2410" s="270">
        <f t="shared" si="186"/>
        <v>0</v>
      </c>
      <c r="L2410" s="156"/>
      <c r="M2410" s="41"/>
      <c r="N2410" s="876"/>
      <c r="O2410" s="41"/>
      <c r="P2410" s="41"/>
      <c r="Q2410" s="41"/>
      <c r="R2410" s="41"/>
      <c r="S2410" s="41"/>
    </row>
    <row r="2411" spans="1:19" s="51" customFormat="1" ht="13.5" x14ac:dyDescent="0.3">
      <c r="A2411" s="111"/>
      <c r="B2411" s="109"/>
      <c r="C2411" s="130"/>
      <c r="D2411" s="127"/>
      <c r="E2411" s="127"/>
      <c r="F2411" s="127"/>
      <c r="G2411" s="127"/>
      <c r="H2411" s="137"/>
      <c r="I2411" s="899"/>
      <c r="J2411" s="275"/>
      <c r="K2411" s="270">
        <f t="shared" si="186"/>
        <v>0</v>
      </c>
      <c r="L2411" s="156"/>
      <c r="M2411" s="41"/>
      <c r="N2411" s="876"/>
      <c r="O2411" s="41"/>
      <c r="P2411" s="41"/>
      <c r="Q2411" s="41"/>
      <c r="R2411" s="41"/>
      <c r="S2411" s="41"/>
    </row>
    <row r="2412" spans="1:19" s="51" customFormat="1" ht="13.5" x14ac:dyDescent="0.3">
      <c r="A2412" s="111"/>
      <c r="B2412" s="103"/>
      <c r="C2412" s="130"/>
      <c r="D2412" s="127"/>
      <c r="E2412" s="127"/>
      <c r="F2412" s="127"/>
      <c r="G2412" s="127"/>
      <c r="H2412" s="137"/>
      <c r="I2412" s="899"/>
      <c r="J2412" s="275"/>
      <c r="K2412" s="270">
        <f t="shared" si="186"/>
        <v>0</v>
      </c>
      <c r="L2412" s="156"/>
      <c r="M2412" s="41"/>
      <c r="N2412" s="876"/>
      <c r="O2412" s="41"/>
      <c r="P2412" s="41"/>
      <c r="Q2412" s="41"/>
      <c r="R2412" s="41"/>
      <c r="S2412" s="41"/>
    </row>
    <row r="2413" spans="1:19" s="51" customFormat="1" ht="13.5" x14ac:dyDescent="0.3">
      <c r="A2413" s="111"/>
      <c r="B2413" s="103"/>
      <c r="C2413" s="130"/>
      <c r="D2413" s="127"/>
      <c r="E2413" s="127"/>
      <c r="F2413" s="127"/>
      <c r="G2413" s="127"/>
      <c r="H2413" s="137"/>
      <c r="I2413" s="899"/>
      <c r="J2413" s="275"/>
      <c r="K2413" s="270">
        <f t="shared" si="186"/>
        <v>0</v>
      </c>
      <c r="L2413" s="156"/>
      <c r="M2413" s="41"/>
      <c r="N2413" s="876"/>
      <c r="O2413" s="41"/>
      <c r="P2413" s="41"/>
      <c r="Q2413" s="41"/>
      <c r="R2413" s="41"/>
      <c r="S2413" s="41"/>
    </row>
    <row r="2414" spans="1:19" s="51" customFormat="1" ht="81" x14ac:dyDescent="0.3">
      <c r="A2414" s="111" t="s">
        <v>1551</v>
      </c>
      <c r="B2414" s="25" t="s">
        <v>72</v>
      </c>
      <c r="C2414" s="130" t="s">
        <v>45</v>
      </c>
      <c r="D2414" s="127"/>
      <c r="E2414" s="127"/>
      <c r="F2414" s="127"/>
      <c r="G2414" s="127"/>
      <c r="H2414" s="137"/>
      <c r="I2414" s="888">
        <f>SUM(H2415:H2416)</f>
        <v>22.47</v>
      </c>
      <c r="J2414" s="275">
        <v>20</v>
      </c>
      <c r="K2414" s="270">
        <f t="shared" si="186"/>
        <v>449.4</v>
      </c>
      <c r="L2414" s="156"/>
      <c r="M2414" s="41"/>
      <c r="N2414" s="876"/>
      <c r="O2414" s="41"/>
      <c r="P2414" s="41"/>
      <c r="Q2414" s="41"/>
      <c r="R2414" s="41"/>
      <c r="S2414" s="41"/>
    </row>
    <row r="2415" spans="1:19" s="51" customFormat="1" ht="13.5" hidden="1" x14ac:dyDescent="0.3">
      <c r="A2415" s="111"/>
      <c r="B2415" s="112"/>
      <c r="C2415" s="130" t="s">
        <v>45</v>
      </c>
      <c r="D2415" s="127">
        <v>1</v>
      </c>
      <c r="E2415" s="127">
        <v>15.11</v>
      </c>
      <c r="F2415" s="127"/>
      <c r="G2415" s="127"/>
      <c r="H2415" s="137">
        <f>E2415*D2415</f>
        <v>15.11</v>
      </c>
      <c r="I2415" s="899"/>
      <c r="J2415" s="275"/>
      <c r="K2415" s="270">
        <f t="shared" si="186"/>
        <v>0</v>
      </c>
      <c r="L2415" s="156"/>
      <c r="M2415" s="41"/>
      <c r="N2415" s="876"/>
      <c r="O2415" s="41"/>
      <c r="P2415" s="41"/>
      <c r="Q2415" s="41"/>
      <c r="R2415" s="41"/>
      <c r="S2415" s="41"/>
    </row>
    <row r="2416" spans="1:19" s="51" customFormat="1" ht="13.5" hidden="1" x14ac:dyDescent="0.3">
      <c r="A2416" s="111"/>
      <c r="B2416" s="112"/>
      <c r="C2416" s="130" t="s">
        <v>45</v>
      </c>
      <c r="D2416" s="127">
        <v>23</v>
      </c>
      <c r="E2416" s="127">
        <v>1.6</v>
      </c>
      <c r="F2416" s="127"/>
      <c r="G2416" s="127">
        <v>0.2</v>
      </c>
      <c r="H2416" s="137">
        <f>G2416*E2416*D2416</f>
        <v>7.3600000000000012</v>
      </c>
      <c r="I2416" s="899"/>
      <c r="J2416" s="275"/>
      <c r="K2416" s="270">
        <f t="shared" ref="K2416:K2432" si="191">J2416*I2416</f>
        <v>0</v>
      </c>
      <c r="L2416" s="156"/>
      <c r="M2416" s="41"/>
      <c r="N2416" s="876"/>
      <c r="O2416" s="41"/>
      <c r="P2416" s="41"/>
      <c r="Q2416" s="41"/>
      <c r="R2416" s="41"/>
      <c r="S2416" s="41"/>
    </row>
    <row r="2417" spans="1:19" s="51" customFormat="1" ht="13.5" x14ac:dyDescent="0.3">
      <c r="A2417" s="111"/>
      <c r="B2417" s="112"/>
      <c r="C2417" s="105"/>
      <c r="D2417" s="128"/>
      <c r="E2417" s="128"/>
      <c r="F2417" s="128"/>
      <c r="G2417" s="128"/>
      <c r="H2417" s="307"/>
      <c r="I2417" s="898"/>
      <c r="J2417" s="275"/>
      <c r="K2417" s="270">
        <f t="shared" si="191"/>
        <v>0</v>
      </c>
      <c r="L2417" s="156"/>
      <c r="M2417" s="41"/>
      <c r="N2417" s="876"/>
      <c r="O2417" s="41"/>
      <c r="P2417" s="41"/>
      <c r="Q2417" s="41"/>
      <c r="R2417" s="41"/>
      <c r="S2417" s="41"/>
    </row>
    <row r="2418" spans="1:19" s="51" customFormat="1" ht="67.5" x14ac:dyDescent="0.3">
      <c r="A2418" s="111" t="s">
        <v>1552</v>
      </c>
      <c r="B2418" s="25" t="s">
        <v>73</v>
      </c>
      <c r="C2418" s="76" t="s">
        <v>45</v>
      </c>
      <c r="D2418" s="128"/>
      <c r="E2418" s="128"/>
      <c r="F2418" s="128"/>
      <c r="G2418" s="128"/>
      <c r="H2418" s="307"/>
      <c r="I2418" s="888">
        <f>SUM(H2419:H2429)</f>
        <v>481.36</v>
      </c>
      <c r="J2418" s="275">
        <v>20</v>
      </c>
      <c r="K2418" s="270">
        <f t="shared" si="191"/>
        <v>9627.2000000000007</v>
      </c>
      <c r="L2418" s="156"/>
      <c r="M2418" s="41"/>
      <c r="N2418" s="876"/>
      <c r="O2418" s="41"/>
      <c r="P2418" s="41"/>
      <c r="Q2418" s="41"/>
      <c r="R2418" s="41"/>
      <c r="S2418" s="41"/>
    </row>
    <row r="2419" spans="1:19" s="51" customFormat="1" ht="13.5" hidden="1" x14ac:dyDescent="0.3">
      <c r="A2419" s="111"/>
      <c r="B2419" s="103"/>
      <c r="C2419" s="76" t="s">
        <v>45</v>
      </c>
      <c r="D2419" s="77">
        <v>1</v>
      </c>
      <c r="E2419" s="142">
        <v>66.95</v>
      </c>
      <c r="F2419" s="106"/>
      <c r="G2419" s="106"/>
      <c r="H2419" s="124">
        <f>E2419*D2419</f>
        <v>66.95</v>
      </c>
      <c r="I2419" s="885"/>
      <c r="J2419" s="279"/>
      <c r="K2419" s="270">
        <f t="shared" si="191"/>
        <v>0</v>
      </c>
      <c r="L2419" s="156"/>
      <c r="M2419" s="41"/>
      <c r="N2419" s="876"/>
      <c r="O2419" s="41"/>
      <c r="P2419" s="41"/>
      <c r="Q2419" s="41"/>
      <c r="R2419" s="41"/>
      <c r="S2419" s="41"/>
    </row>
    <row r="2420" spans="1:19" s="51" customFormat="1" ht="13.5" hidden="1" x14ac:dyDescent="0.3">
      <c r="A2420" s="111"/>
      <c r="B2420" s="112"/>
      <c r="C2420" s="76" t="s">
        <v>45</v>
      </c>
      <c r="D2420" s="77">
        <v>1</v>
      </c>
      <c r="E2420" s="127">
        <v>64.16</v>
      </c>
      <c r="F2420" s="127"/>
      <c r="G2420" s="127"/>
      <c r="H2420" s="124">
        <f t="shared" ref="H2420:H2429" si="192">E2420*D2420</f>
        <v>64.16</v>
      </c>
      <c r="I2420" s="898"/>
      <c r="J2420" s="265"/>
      <c r="K2420" s="270">
        <f t="shared" si="191"/>
        <v>0</v>
      </c>
      <c r="L2420" s="156"/>
      <c r="M2420" s="41"/>
      <c r="N2420" s="876"/>
      <c r="O2420" s="41"/>
      <c r="P2420" s="41"/>
      <c r="Q2420" s="41"/>
      <c r="R2420" s="41"/>
      <c r="S2420" s="41"/>
    </row>
    <row r="2421" spans="1:19" s="51" customFormat="1" ht="13.5" hidden="1" x14ac:dyDescent="0.3">
      <c r="A2421" s="111"/>
      <c r="B2421" s="112"/>
      <c r="C2421" s="76" t="s">
        <v>45</v>
      </c>
      <c r="D2421" s="77">
        <v>1</v>
      </c>
      <c r="E2421" s="127">
        <v>23.26</v>
      </c>
      <c r="F2421" s="127"/>
      <c r="G2421" s="127"/>
      <c r="H2421" s="124">
        <f t="shared" si="192"/>
        <v>23.26</v>
      </c>
      <c r="I2421" s="898"/>
      <c r="J2421" s="265"/>
      <c r="K2421" s="270">
        <f t="shared" si="191"/>
        <v>0</v>
      </c>
      <c r="L2421" s="156"/>
      <c r="M2421" s="41"/>
      <c r="N2421" s="876"/>
      <c r="O2421" s="41"/>
      <c r="P2421" s="41"/>
      <c r="Q2421" s="41"/>
      <c r="R2421" s="41"/>
      <c r="S2421" s="41"/>
    </row>
    <row r="2422" spans="1:19" s="51" customFormat="1" ht="13.5" hidden="1" x14ac:dyDescent="0.3">
      <c r="A2422" s="111"/>
      <c r="B2422" s="112"/>
      <c r="C2422" s="76" t="s">
        <v>45</v>
      </c>
      <c r="D2422" s="77">
        <v>1</v>
      </c>
      <c r="E2422" s="127">
        <v>31.76</v>
      </c>
      <c r="F2422" s="127"/>
      <c r="G2422" s="127"/>
      <c r="H2422" s="124">
        <f t="shared" si="192"/>
        <v>31.76</v>
      </c>
      <c r="I2422" s="898"/>
      <c r="J2422" s="265"/>
      <c r="K2422" s="270">
        <f t="shared" si="191"/>
        <v>0</v>
      </c>
      <c r="L2422" s="156"/>
      <c r="M2422" s="41"/>
      <c r="N2422" s="876"/>
      <c r="O2422" s="41"/>
      <c r="P2422" s="41"/>
      <c r="Q2422" s="41"/>
      <c r="R2422" s="41"/>
      <c r="S2422" s="41"/>
    </row>
    <row r="2423" spans="1:19" s="51" customFormat="1" ht="13.5" hidden="1" x14ac:dyDescent="0.3">
      <c r="A2423" s="111"/>
      <c r="B2423" s="112"/>
      <c r="C2423" s="76" t="s">
        <v>45</v>
      </c>
      <c r="D2423" s="77">
        <v>1</v>
      </c>
      <c r="E2423" s="127">
        <v>8.0399999999999991</v>
      </c>
      <c r="F2423" s="127"/>
      <c r="G2423" s="127"/>
      <c r="H2423" s="124">
        <f t="shared" si="192"/>
        <v>8.0399999999999991</v>
      </c>
      <c r="I2423" s="898"/>
      <c r="J2423" s="265"/>
      <c r="K2423" s="270">
        <f t="shared" si="191"/>
        <v>0</v>
      </c>
      <c r="L2423" s="156"/>
      <c r="M2423" s="41"/>
      <c r="N2423" s="876"/>
      <c r="O2423" s="41"/>
      <c r="P2423" s="41"/>
      <c r="Q2423" s="41"/>
      <c r="R2423" s="41"/>
      <c r="S2423" s="41"/>
    </row>
    <row r="2424" spans="1:19" s="51" customFormat="1" ht="13.5" hidden="1" x14ac:dyDescent="0.3">
      <c r="A2424" s="111"/>
      <c r="B2424" s="112"/>
      <c r="C2424" s="76" t="s">
        <v>45</v>
      </c>
      <c r="D2424" s="77">
        <v>1</v>
      </c>
      <c r="E2424" s="127">
        <v>75.92</v>
      </c>
      <c r="F2424" s="127"/>
      <c r="G2424" s="127"/>
      <c r="H2424" s="124">
        <f t="shared" si="192"/>
        <v>75.92</v>
      </c>
      <c r="I2424" s="898"/>
      <c r="J2424" s="265"/>
      <c r="K2424" s="270">
        <f t="shared" si="191"/>
        <v>0</v>
      </c>
      <c r="L2424" s="156"/>
      <c r="M2424" s="41"/>
      <c r="N2424" s="876"/>
      <c r="O2424" s="41"/>
      <c r="P2424" s="41"/>
      <c r="Q2424" s="41"/>
      <c r="R2424" s="41"/>
      <c r="S2424" s="41"/>
    </row>
    <row r="2425" spans="1:19" s="51" customFormat="1" ht="13.5" hidden="1" x14ac:dyDescent="0.3">
      <c r="A2425" s="111"/>
      <c r="B2425" s="112"/>
      <c r="C2425" s="76" t="s">
        <v>45</v>
      </c>
      <c r="D2425" s="77">
        <v>1</v>
      </c>
      <c r="E2425" s="127">
        <v>81.5</v>
      </c>
      <c r="F2425" s="127"/>
      <c r="G2425" s="127"/>
      <c r="H2425" s="124">
        <f t="shared" si="192"/>
        <v>81.5</v>
      </c>
      <c r="I2425" s="898"/>
      <c r="J2425" s="265"/>
      <c r="K2425" s="270">
        <f t="shared" si="191"/>
        <v>0</v>
      </c>
      <c r="L2425" s="156"/>
      <c r="M2425" s="41"/>
      <c r="N2425" s="876"/>
      <c r="O2425" s="41"/>
      <c r="P2425" s="41"/>
      <c r="Q2425" s="41"/>
      <c r="R2425" s="41"/>
      <c r="S2425" s="41"/>
    </row>
    <row r="2426" spans="1:19" s="51" customFormat="1" ht="13.5" hidden="1" x14ac:dyDescent="0.3">
      <c r="A2426" s="111"/>
      <c r="B2426" s="112"/>
      <c r="C2426" s="76" t="s">
        <v>45</v>
      </c>
      <c r="D2426" s="77">
        <v>1</v>
      </c>
      <c r="E2426" s="127">
        <v>12.91</v>
      </c>
      <c r="F2426" s="127"/>
      <c r="G2426" s="127"/>
      <c r="H2426" s="124">
        <f t="shared" si="192"/>
        <v>12.91</v>
      </c>
      <c r="I2426" s="898"/>
      <c r="J2426" s="265"/>
      <c r="K2426" s="270">
        <f t="shared" si="191"/>
        <v>0</v>
      </c>
      <c r="L2426" s="156"/>
      <c r="M2426" s="41"/>
      <c r="N2426" s="876"/>
      <c r="O2426" s="41"/>
      <c r="P2426" s="41"/>
      <c r="Q2426" s="41"/>
      <c r="R2426" s="41"/>
      <c r="S2426" s="41"/>
    </row>
    <row r="2427" spans="1:19" s="51" customFormat="1" ht="13.5" hidden="1" x14ac:dyDescent="0.3">
      <c r="A2427" s="111"/>
      <c r="B2427" s="112"/>
      <c r="C2427" s="76" t="s">
        <v>45</v>
      </c>
      <c r="D2427" s="77">
        <v>1</v>
      </c>
      <c r="E2427" s="127">
        <v>58.13</v>
      </c>
      <c r="F2427" s="127"/>
      <c r="G2427" s="127"/>
      <c r="H2427" s="124">
        <f t="shared" si="192"/>
        <v>58.13</v>
      </c>
      <c r="I2427" s="898"/>
      <c r="J2427" s="265"/>
      <c r="K2427" s="270">
        <f t="shared" si="191"/>
        <v>0</v>
      </c>
      <c r="L2427" s="156"/>
      <c r="M2427" s="41"/>
      <c r="N2427" s="876"/>
      <c r="O2427" s="41"/>
      <c r="P2427" s="41"/>
      <c r="Q2427" s="41"/>
      <c r="R2427" s="41"/>
      <c r="S2427" s="41"/>
    </row>
    <row r="2428" spans="1:19" s="51" customFormat="1" ht="13.5" hidden="1" x14ac:dyDescent="0.3">
      <c r="A2428" s="111"/>
      <c r="B2428" s="112"/>
      <c r="C2428" s="76" t="s">
        <v>45</v>
      </c>
      <c r="D2428" s="77">
        <v>1</v>
      </c>
      <c r="E2428" s="127">
        <v>13</v>
      </c>
      <c r="F2428" s="127"/>
      <c r="G2428" s="127"/>
      <c r="H2428" s="124">
        <f t="shared" si="192"/>
        <v>13</v>
      </c>
      <c r="I2428" s="898"/>
      <c r="J2428" s="265"/>
      <c r="K2428" s="270">
        <f t="shared" si="191"/>
        <v>0</v>
      </c>
      <c r="L2428" s="156"/>
      <c r="M2428" s="41"/>
      <c r="N2428" s="876"/>
      <c r="O2428" s="41"/>
      <c r="P2428" s="41"/>
      <c r="Q2428" s="41"/>
      <c r="R2428" s="41"/>
      <c r="S2428" s="41"/>
    </row>
    <row r="2429" spans="1:19" s="51" customFormat="1" ht="13.5" hidden="1" x14ac:dyDescent="0.3">
      <c r="A2429" s="111"/>
      <c r="B2429" s="112"/>
      <c r="C2429" s="76" t="s">
        <v>45</v>
      </c>
      <c r="D2429" s="77">
        <v>1</v>
      </c>
      <c r="E2429" s="127">
        <v>45.73</v>
      </c>
      <c r="F2429" s="127"/>
      <c r="G2429" s="127"/>
      <c r="H2429" s="124">
        <f t="shared" si="192"/>
        <v>45.73</v>
      </c>
      <c r="I2429" s="898"/>
      <c r="J2429" s="265"/>
      <c r="K2429" s="270">
        <f t="shared" si="191"/>
        <v>0</v>
      </c>
      <c r="L2429" s="156"/>
      <c r="M2429" s="41"/>
      <c r="N2429" s="876"/>
      <c r="O2429" s="41"/>
      <c r="P2429" s="41"/>
      <c r="Q2429" s="41"/>
      <c r="R2429" s="41"/>
      <c r="S2429" s="41"/>
    </row>
    <row r="2430" spans="1:19" s="51" customFormat="1" ht="13.5" x14ac:dyDescent="0.3">
      <c r="A2430" s="111"/>
      <c r="B2430" s="112"/>
      <c r="C2430" s="130"/>
      <c r="D2430" s="127"/>
      <c r="E2430" s="138"/>
      <c r="F2430" s="127"/>
      <c r="G2430" s="127"/>
      <c r="H2430" s="137"/>
      <c r="I2430" s="898"/>
      <c r="J2430" s="265"/>
      <c r="K2430" s="270">
        <f t="shared" si="191"/>
        <v>0</v>
      </c>
      <c r="L2430" s="156"/>
      <c r="M2430" s="41"/>
      <c r="N2430" s="876"/>
      <c r="O2430" s="41"/>
      <c r="P2430" s="41"/>
      <c r="Q2430" s="41"/>
      <c r="R2430" s="41"/>
      <c r="S2430" s="41"/>
    </row>
    <row r="2431" spans="1:19" s="51" customFormat="1" ht="13.5" x14ac:dyDescent="0.3">
      <c r="A2431" s="111"/>
      <c r="B2431" s="112"/>
      <c r="C2431" s="130"/>
      <c r="D2431" s="127"/>
      <c r="E2431" s="127"/>
      <c r="F2431" s="127"/>
      <c r="G2431" s="127"/>
      <c r="H2431" s="137"/>
      <c r="I2431" s="898"/>
      <c r="J2431" s="265"/>
      <c r="K2431" s="270">
        <f t="shared" si="191"/>
        <v>0</v>
      </c>
      <c r="L2431" s="156"/>
      <c r="M2431" s="41"/>
      <c r="N2431" s="876"/>
      <c r="O2431" s="41"/>
      <c r="P2431" s="41"/>
      <c r="Q2431" s="41"/>
      <c r="R2431" s="41"/>
      <c r="S2431" s="41"/>
    </row>
    <row r="2432" spans="1:19" s="51" customFormat="1" ht="27" x14ac:dyDescent="0.3">
      <c r="A2432" s="111" t="s">
        <v>1553</v>
      </c>
      <c r="B2432" s="25" t="s">
        <v>74</v>
      </c>
      <c r="C2432" s="130" t="s">
        <v>45</v>
      </c>
      <c r="D2432" s="127"/>
      <c r="E2432" s="127"/>
      <c r="F2432" s="127"/>
      <c r="G2432" s="127"/>
      <c r="H2432" s="137"/>
      <c r="I2432" s="888">
        <f>SUM(H2433:H2438)</f>
        <v>138.24050000000003</v>
      </c>
      <c r="J2432" s="265">
        <v>15</v>
      </c>
      <c r="K2432" s="300">
        <f t="shared" si="191"/>
        <v>2073.6075000000005</v>
      </c>
      <c r="L2432" s="245"/>
      <c r="M2432" s="41"/>
      <c r="N2432" s="876"/>
      <c r="O2432" s="41"/>
      <c r="P2432" s="41"/>
      <c r="Q2432" s="41"/>
      <c r="R2432" s="41"/>
      <c r="S2432" s="41"/>
    </row>
    <row r="2433" spans="1:19" s="51" customFormat="1" ht="13.5" hidden="1" x14ac:dyDescent="0.3">
      <c r="A2433" s="111"/>
      <c r="B2433" s="119"/>
      <c r="C2433" s="130" t="s">
        <v>45</v>
      </c>
      <c r="D2433" s="127">
        <v>2</v>
      </c>
      <c r="E2433" s="127">
        <v>7.35</v>
      </c>
      <c r="F2433" s="127"/>
      <c r="G2433" s="127">
        <v>3.15</v>
      </c>
      <c r="H2433" s="137">
        <f>G2433*E2433*D2433</f>
        <v>46.305</v>
      </c>
      <c r="I2433" s="898"/>
      <c r="J2433" s="265"/>
      <c r="K2433" s="275"/>
      <c r="L2433" s="156"/>
      <c r="M2433" s="41"/>
      <c r="N2433" s="876"/>
      <c r="O2433" s="41"/>
      <c r="P2433" s="41"/>
      <c r="Q2433" s="41"/>
      <c r="R2433" s="41"/>
      <c r="S2433" s="41"/>
    </row>
    <row r="2434" spans="1:19" s="51" customFormat="1" ht="13.5" hidden="1" x14ac:dyDescent="0.3">
      <c r="A2434" s="125"/>
      <c r="B2434" s="121"/>
      <c r="C2434" s="130" t="s">
        <v>45</v>
      </c>
      <c r="D2434" s="127">
        <v>1</v>
      </c>
      <c r="E2434" s="127">
        <v>6.4</v>
      </c>
      <c r="F2434" s="128"/>
      <c r="G2434" s="127">
        <v>3.15</v>
      </c>
      <c r="H2434" s="137">
        <f t="shared" ref="H2434:H2438" si="193">G2434*E2434*D2434</f>
        <v>20.16</v>
      </c>
      <c r="I2434" s="898"/>
      <c r="J2434" s="265"/>
      <c r="K2434" s="275"/>
      <c r="L2434" s="156"/>
      <c r="M2434" s="41"/>
      <c r="N2434" s="876"/>
      <c r="O2434" s="41"/>
      <c r="P2434" s="41"/>
      <c r="Q2434" s="41"/>
      <c r="R2434" s="41"/>
      <c r="S2434" s="41"/>
    </row>
    <row r="2435" spans="1:19" s="51" customFormat="1" ht="13.5" hidden="1" x14ac:dyDescent="0.3">
      <c r="A2435" s="125"/>
      <c r="B2435" s="121"/>
      <c r="C2435" s="130" t="s">
        <v>45</v>
      </c>
      <c r="D2435" s="127">
        <v>1</v>
      </c>
      <c r="E2435" s="127">
        <v>7.16</v>
      </c>
      <c r="F2435" s="127"/>
      <c r="G2435" s="127">
        <v>3.15</v>
      </c>
      <c r="H2435" s="137">
        <f t="shared" si="193"/>
        <v>22.553999999999998</v>
      </c>
      <c r="I2435" s="898"/>
      <c r="J2435" s="265"/>
      <c r="K2435" s="275"/>
      <c r="L2435" s="156"/>
      <c r="M2435" s="41"/>
      <c r="N2435" s="876"/>
      <c r="O2435" s="41"/>
      <c r="P2435" s="41"/>
      <c r="Q2435" s="41"/>
      <c r="R2435" s="41"/>
      <c r="S2435" s="41"/>
    </row>
    <row r="2436" spans="1:19" s="51" customFormat="1" ht="13.5" hidden="1" x14ac:dyDescent="0.3">
      <c r="A2436" s="111"/>
      <c r="B2436" s="119"/>
      <c r="C2436" s="130" t="s">
        <v>45</v>
      </c>
      <c r="D2436" s="127">
        <v>1</v>
      </c>
      <c r="E2436" s="127">
        <v>5.45</v>
      </c>
      <c r="F2436" s="127"/>
      <c r="G2436" s="127">
        <v>3.15</v>
      </c>
      <c r="H2436" s="137">
        <f t="shared" si="193"/>
        <v>17.1675</v>
      </c>
      <c r="I2436" s="898"/>
      <c r="J2436" s="265"/>
      <c r="K2436" s="275"/>
      <c r="L2436" s="156"/>
      <c r="M2436" s="41"/>
      <c r="N2436" s="876"/>
      <c r="O2436" s="41"/>
      <c r="P2436" s="41"/>
      <c r="Q2436" s="41"/>
      <c r="R2436" s="41"/>
      <c r="S2436" s="41"/>
    </row>
    <row r="2437" spans="1:19" s="51" customFormat="1" ht="13.5" hidden="1" x14ac:dyDescent="0.3">
      <c r="A2437" s="125"/>
      <c r="B2437" s="121"/>
      <c r="C2437" s="130" t="s">
        <v>45</v>
      </c>
      <c r="D2437" s="127">
        <v>1</v>
      </c>
      <c r="E2437" s="127">
        <v>3.93</v>
      </c>
      <c r="F2437" s="127"/>
      <c r="G2437" s="77">
        <v>3.1</v>
      </c>
      <c r="H2437" s="137">
        <f t="shared" si="193"/>
        <v>12.183000000000002</v>
      </c>
      <c r="I2437" s="899"/>
      <c r="J2437" s="270"/>
      <c r="K2437" s="270"/>
      <c r="L2437" s="150"/>
      <c r="M2437" s="41"/>
      <c r="N2437" s="876"/>
      <c r="O2437" s="41"/>
      <c r="P2437" s="41"/>
      <c r="Q2437" s="41"/>
      <c r="R2437" s="41"/>
      <c r="S2437" s="41"/>
    </row>
    <row r="2438" spans="1:19" s="51" customFormat="1" ht="13.5" hidden="1" x14ac:dyDescent="0.3">
      <c r="A2438" s="129"/>
      <c r="B2438" s="119"/>
      <c r="C2438" s="130" t="s">
        <v>45</v>
      </c>
      <c r="D2438" s="127">
        <v>1</v>
      </c>
      <c r="E2438" s="127">
        <v>6.41</v>
      </c>
      <c r="F2438" s="127"/>
      <c r="G2438" s="77">
        <v>3.1</v>
      </c>
      <c r="H2438" s="137">
        <f t="shared" si="193"/>
        <v>19.871000000000002</v>
      </c>
      <c r="I2438" s="905"/>
      <c r="J2438" s="280"/>
      <c r="K2438" s="280"/>
      <c r="L2438" s="154"/>
      <c r="M2438" s="41"/>
      <c r="N2438" s="876"/>
      <c r="O2438" s="41"/>
      <c r="P2438" s="41"/>
      <c r="Q2438" s="41"/>
      <c r="R2438" s="41"/>
      <c r="S2438" s="41"/>
    </row>
    <row r="2439" spans="1:19" s="51" customFormat="1" ht="13.5" x14ac:dyDescent="0.3">
      <c r="A2439" s="129"/>
      <c r="B2439" s="119"/>
      <c r="C2439" s="130"/>
      <c r="D2439" s="127"/>
      <c r="E2439" s="127"/>
      <c r="F2439" s="127"/>
      <c r="G2439" s="77"/>
      <c r="H2439" s="137"/>
      <c r="I2439" s="905"/>
      <c r="J2439" s="280"/>
      <c r="K2439" s="280"/>
      <c r="L2439" s="163">
        <f>SUM(K2351:K2432)</f>
        <v>39471.25</v>
      </c>
      <c r="M2439" s="41"/>
      <c r="N2439" s="876"/>
      <c r="O2439" s="41"/>
      <c r="P2439" s="41"/>
      <c r="Q2439" s="41"/>
      <c r="R2439" s="41"/>
      <c r="S2439" s="41"/>
    </row>
    <row r="2440" spans="1:19" s="51" customFormat="1" ht="13.5" x14ac:dyDescent="0.3">
      <c r="A2440" s="100" t="s">
        <v>1522</v>
      </c>
      <c r="B2440" s="101" t="s">
        <v>93</v>
      </c>
      <c r="C2440" s="130"/>
      <c r="D2440" s="127"/>
      <c r="E2440" s="127"/>
      <c r="F2440" s="127"/>
      <c r="G2440" s="77"/>
      <c r="H2440" s="137"/>
      <c r="I2440" s="905"/>
      <c r="J2440" s="280"/>
      <c r="K2440" s="280"/>
      <c r="L2440" s="154"/>
      <c r="M2440" s="41"/>
      <c r="N2440" s="876"/>
      <c r="O2440" s="41"/>
      <c r="P2440" s="41"/>
      <c r="Q2440" s="41"/>
      <c r="R2440" s="41"/>
      <c r="S2440" s="41"/>
    </row>
    <row r="2441" spans="1:19" s="51" customFormat="1" ht="13.5" x14ac:dyDescent="0.3">
      <c r="A2441" s="129"/>
      <c r="B2441" s="119"/>
      <c r="C2441" s="130"/>
      <c r="D2441" s="127"/>
      <c r="E2441" s="127"/>
      <c r="F2441" s="127"/>
      <c r="G2441" s="77"/>
      <c r="H2441" s="137"/>
      <c r="I2441" s="905"/>
      <c r="J2441" s="280"/>
      <c r="K2441" s="280"/>
      <c r="L2441" s="154"/>
      <c r="M2441" s="41"/>
      <c r="N2441" s="876"/>
      <c r="O2441" s="41"/>
      <c r="P2441" s="41"/>
      <c r="Q2441" s="41"/>
      <c r="R2441" s="41"/>
      <c r="S2441" s="41"/>
    </row>
    <row r="2442" spans="1:19" s="51" customFormat="1" ht="67.5" x14ac:dyDescent="0.3">
      <c r="A2442" s="129" t="s">
        <v>1554</v>
      </c>
      <c r="B2442" s="119" t="s">
        <v>95</v>
      </c>
      <c r="C2442" s="130" t="s">
        <v>45</v>
      </c>
      <c r="D2442" s="127"/>
      <c r="E2442" s="127"/>
      <c r="F2442" s="127"/>
      <c r="G2442" s="77"/>
      <c r="H2442" s="137"/>
      <c r="I2442" s="888">
        <f>SUM(H2443)</f>
        <v>14.040000000000003</v>
      </c>
      <c r="J2442" s="280">
        <v>22.5</v>
      </c>
      <c r="K2442" s="280">
        <f>J2442*I2442</f>
        <v>315.90000000000003</v>
      </c>
      <c r="L2442" s="154"/>
      <c r="M2442" s="41"/>
      <c r="N2442" s="876"/>
      <c r="O2442" s="41"/>
      <c r="P2442" s="41"/>
      <c r="Q2442" s="41"/>
      <c r="R2442" s="41"/>
      <c r="S2442" s="41"/>
    </row>
    <row r="2443" spans="1:19" s="51" customFormat="1" ht="13.5" hidden="1" x14ac:dyDescent="0.3">
      <c r="A2443" s="129"/>
      <c r="B2443" s="119"/>
      <c r="C2443" s="130" t="s">
        <v>45</v>
      </c>
      <c r="D2443" s="127">
        <v>3</v>
      </c>
      <c r="E2443" s="127">
        <v>2.6</v>
      </c>
      <c r="F2443" s="127"/>
      <c r="G2443" s="77">
        <v>1.8</v>
      </c>
      <c r="H2443" s="137">
        <f>G2443*E2443*D2443</f>
        <v>14.040000000000003</v>
      </c>
      <c r="I2443" s="905"/>
      <c r="J2443" s="280"/>
      <c r="K2443" s="280">
        <f t="shared" ref="K2443:K2475" si="194">J2443*I2443</f>
        <v>0</v>
      </c>
      <c r="L2443" s="154"/>
      <c r="M2443" s="41"/>
      <c r="N2443" s="876"/>
      <c r="O2443" s="41"/>
      <c r="P2443" s="41"/>
      <c r="Q2443" s="41"/>
      <c r="R2443" s="41"/>
      <c r="S2443" s="41"/>
    </row>
    <row r="2444" spans="1:19" s="51" customFormat="1" ht="13.5" x14ac:dyDescent="0.3">
      <c r="A2444" s="129"/>
      <c r="B2444" s="119"/>
      <c r="C2444" s="130"/>
      <c r="D2444" s="127"/>
      <c r="E2444" s="127"/>
      <c r="F2444" s="127"/>
      <c r="G2444" s="77"/>
      <c r="H2444" s="137"/>
      <c r="I2444" s="905"/>
      <c r="J2444" s="280"/>
      <c r="K2444" s="280">
        <f t="shared" si="194"/>
        <v>0</v>
      </c>
      <c r="L2444" s="154"/>
      <c r="M2444" s="41"/>
      <c r="N2444" s="876"/>
      <c r="O2444" s="41"/>
      <c r="P2444" s="41"/>
      <c r="Q2444" s="41"/>
      <c r="R2444" s="41"/>
      <c r="S2444" s="41"/>
    </row>
    <row r="2445" spans="1:19" s="51" customFormat="1" ht="13.5" x14ac:dyDescent="0.3">
      <c r="A2445" s="129"/>
      <c r="B2445" s="119"/>
      <c r="C2445" s="130"/>
      <c r="D2445" s="127"/>
      <c r="E2445" s="127"/>
      <c r="F2445" s="127"/>
      <c r="G2445" s="77"/>
      <c r="H2445" s="137"/>
      <c r="I2445" s="905"/>
      <c r="J2445" s="280"/>
      <c r="K2445" s="280">
        <f t="shared" si="194"/>
        <v>0</v>
      </c>
      <c r="L2445" s="154"/>
      <c r="M2445" s="41"/>
      <c r="N2445" s="876"/>
      <c r="O2445" s="41"/>
      <c r="P2445" s="41"/>
      <c r="Q2445" s="41"/>
      <c r="R2445" s="41"/>
      <c r="S2445" s="41"/>
    </row>
    <row r="2446" spans="1:19" s="51" customFormat="1" ht="54" x14ac:dyDescent="0.3">
      <c r="A2446" s="129" t="s">
        <v>1555</v>
      </c>
      <c r="B2446" s="119" t="s">
        <v>97</v>
      </c>
      <c r="C2446" s="130" t="s">
        <v>45</v>
      </c>
      <c r="D2446" s="127"/>
      <c r="E2446" s="127"/>
      <c r="F2446" s="127"/>
      <c r="G2446" s="77"/>
      <c r="H2446" s="137"/>
      <c r="I2446" s="888">
        <f>SUM(H2447:H2460)</f>
        <v>121.66199999999999</v>
      </c>
      <c r="J2446" s="280">
        <v>16.5</v>
      </c>
      <c r="K2446" s="280">
        <f t="shared" si="194"/>
        <v>2007.4229999999998</v>
      </c>
      <c r="L2446" s="154"/>
      <c r="M2446" s="41"/>
      <c r="N2446" s="876"/>
      <c r="O2446" s="41"/>
      <c r="P2446" s="41"/>
      <c r="Q2446" s="41"/>
      <c r="R2446" s="41"/>
      <c r="S2446" s="41"/>
    </row>
    <row r="2447" spans="1:19" s="51" customFormat="1" ht="13.5" hidden="1" x14ac:dyDescent="0.3">
      <c r="A2447" s="129"/>
      <c r="B2447" s="119"/>
      <c r="C2447" s="130" t="s">
        <v>45</v>
      </c>
      <c r="D2447" s="127">
        <v>1</v>
      </c>
      <c r="E2447" s="127">
        <v>1.05</v>
      </c>
      <c r="F2447" s="127"/>
      <c r="G2447" s="77">
        <v>3.15</v>
      </c>
      <c r="H2447" s="137">
        <f>G2447*E2447*D2447</f>
        <v>3.3075000000000001</v>
      </c>
      <c r="I2447" s="905"/>
      <c r="J2447" s="280"/>
      <c r="K2447" s="280">
        <f t="shared" si="194"/>
        <v>0</v>
      </c>
      <c r="L2447" s="154"/>
      <c r="M2447" s="41"/>
      <c r="N2447" s="876"/>
      <c r="O2447" s="41"/>
      <c r="P2447" s="41"/>
      <c r="Q2447" s="41"/>
      <c r="R2447" s="41"/>
      <c r="S2447" s="41"/>
    </row>
    <row r="2448" spans="1:19" s="51" customFormat="1" ht="13.5" hidden="1" x14ac:dyDescent="0.3">
      <c r="A2448" s="129"/>
      <c r="B2448" s="119"/>
      <c r="C2448" s="130" t="s">
        <v>45</v>
      </c>
      <c r="D2448" s="127">
        <v>1</v>
      </c>
      <c r="E2448" s="127">
        <v>1.55</v>
      </c>
      <c r="F2448" s="127"/>
      <c r="G2448" s="77">
        <v>3.15</v>
      </c>
      <c r="H2448" s="137">
        <f t="shared" ref="H2448:H2460" si="195">G2448*E2448*D2448</f>
        <v>4.8825000000000003</v>
      </c>
      <c r="I2448" s="905"/>
      <c r="J2448" s="280"/>
      <c r="K2448" s="280">
        <f t="shared" si="194"/>
        <v>0</v>
      </c>
      <c r="L2448" s="154"/>
      <c r="M2448" s="41"/>
      <c r="N2448" s="876"/>
      <c r="O2448" s="41"/>
      <c r="P2448" s="41"/>
      <c r="Q2448" s="41"/>
      <c r="R2448" s="41"/>
      <c r="S2448" s="41"/>
    </row>
    <row r="2449" spans="1:19" s="51" customFormat="1" ht="13.5" hidden="1" x14ac:dyDescent="0.3">
      <c r="A2449" s="129"/>
      <c r="B2449" s="119"/>
      <c r="C2449" s="130" t="s">
        <v>45</v>
      </c>
      <c r="D2449" s="127">
        <v>1</v>
      </c>
      <c r="E2449" s="127">
        <v>7.2</v>
      </c>
      <c r="F2449" s="127"/>
      <c r="G2449" s="77">
        <v>3.15</v>
      </c>
      <c r="H2449" s="137">
        <f t="shared" si="195"/>
        <v>22.68</v>
      </c>
      <c r="I2449" s="905"/>
      <c r="J2449" s="280"/>
      <c r="K2449" s="280">
        <f t="shared" si="194"/>
        <v>0</v>
      </c>
      <c r="L2449" s="154"/>
      <c r="M2449" s="41"/>
      <c r="N2449" s="876"/>
      <c r="O2449" s="41"/>
      <c r="P2449" s="41"/>
      <c r="Q2449" s="41"/>
      <c r="R2449" s="41"/>
      <c r="S2449" s="41"/>
    </row>
    <row r="2450" spans="1:19" s="51" customFormat="1" ht="13.5" hidden="1" x14ac:dyDescent="0.3">
      <c r="A2450" s="129"/>
      <c r="B2450" s="119"/>
      <c r="C2450" s="130" t="s">
        <v>45</v>
      </c>
      <c r="D2450" s="127">
        <v>1</v>
      </c>
      <c r="E2450" s="127">
        <v>0.63</v>
      </c>
      <c r="F2450" s="127"/>
      <c r="G2450" s="77">
        <v>3.15</v>
      </c>
      <c r="H2450" s="137">
        <f t="shared" si="195"/>
        <v>1.9844999999999999</v>
      </c>
      <c r="I2450" s="905"/>
      <c r="J2450" s="280"/>
      <c r="K2450" s="280">
        <f t="shared" si="194"/>
        <v>0</v>
      </c>
      <c r="L2450" s="154"/>
      <c r="M2450" s="41"/>
      <c r="N2450" s="876"/>
      <c r="O2450" s="41"/>
      <c r="P2450" s="41"/>
      <c r="Q2450" s="41"/>
      <c r="R2450" s="41"/>
      <c r="S2450" s="41"/>
    </row>
    <row r="2451" spans="1:19" s="51" customFormat="1" ht="13.5" hidden="1" x14ac:dyDescent="0.3">
      <c r="A2451" s="129"/>
      <c r="B2451" s="119"/>
      <c r="C2451" s="130" t="s">
        <v>45</v>
      </c>
      <c r="D2451" s="127">
        <v>1</v>
      </c>
      <c r="E2451" s="127">
        <v>0.85</v>
      </c>
      <c r="F2451" s="127"/>
      <c r="G2451" s="77">
        <v>3.15</v>
      </c>
      <c r="H2451" s="137">
        <f t="shared" si="195"/>
        <v>2.6774999999999998</v>
      </c>
      <c r="I2451" s="905"/>
      <c r="J2451" s="280"/>
      <c r="K2451" s="280">
        <f t="shared" si="194"/>
        <v>0</v>
      </c>
      <c r="L2451" s="154"/>
      <c r="M2451" s="41"/>
      <c r="N2451" s="876"/>
      <c r="O2451" s="41"/>
      <c r="P2451" s="41"/>
      <c r="Q2451" s="41"/>
      <c r="R2451" s="41"/>
      <c r="S2451" s="41"/>
    </row>
    <row r="2452" spans="1:19" s="51" customFormat="1" ht="13.5" hidden="1" x14ac:dyDescent="0.3">
      <c r="A2452" s="129"/>
      <c r="B2452" s="119"/>
      <c r="C2452" s="130" t="s">
        <v>45</v>
      </c>
      <c r="D2452" s="127">
        <v>1</v>
      </c>
      <c r="E2452" s="127">
        <v>0.65</v>
      </c>
      <c r="F2452" s="127"/>
      <c r="G2452" s="77">
        <v>3.15</v>
      </c>
      <c r="H2452" s="137">
        <f t="shared" si="195"/>
        <v>2.0474999999999999</v>
      </c>
      <c r="I2452" s="905"/>
      <c r="J2452" s="280"/>
      <c r="K2452" s="280">
        <f t="shared" si="194"/>
        <v>0</v>
      </c>
      <c r="L2452" s="154"/>
      <c r="M2452" s="41"/>
      <c r="N2452" s="876"/>
      <c r="O2452" s="41"/>
      <c r="P2452" s="41"/>
      <c r="Q2452" s="41"/>
      <c r="R2452" s="41"/>
      <c r="S2452" s="41"/>
    </row>
    <row r="2453" spans="1:19" s="51" customFormat="1" ht="13.5" hidden="1" x14ac:dyDescent="0.3">
      <c r="A2453" s="129"/>
      <c r="B2453" s="119"/>
      <c r="C2453" s="130" t="s">
        <v>45</v>
      </c>
      <c r="D2453" s="127">
        <v>1</v>
      </c>
      <c r="E2453" s="127">
        <v>1.65</v>
      </c>
      <c r="F2453" s="127"/>
      <c r="G2453" s="77">
        <v>3.15</v>
      </c>
      <c r="H2453" s="137">
        <f t="shared" si="195"/>
        <v>5.1974999999999998</v>
      </c>
      <c r="I2453" s="905"/>
      <c r="J2453" s="280"/>
      <c r="K2453" s="280">
        <f t="shared" si="194"/>
        <v>0</v>
      </c>
      <c r="L2453" s="154"/>
      <c r="M2453" s="41"/>
      <c r="N2453" s="876"/>
      <c r="O2453" s="41"/>
      <c r="P2453" s="41"/>
      <c r="Q2453" s="41"/>
      <c r="R2453" s="41"/>
      <c r="S2453" s="41"/>
    </row>
    <row r="2454" spans="1:19" s="51" customFormat="1" ht="13.5" hidden="1" x14ac:dyDescent="0.3">
      <c r="A2454" s="129"/>
      <c r="B2454" s="119"/>
      <c r="C2454" s="130" t="s">
        <v>45</v>
      </c>
      <c r="D2454" s="127">
        <v>2</v>
      </c>
      <c r="E2454" s="127">
        <v>2.5</v>
      </c>
      <c r="F2454" s="127"/>
      <c r="G2454" s="77">
        <v>3.15</v>
      </c>
      <c r="H2454" s="137">
        <f t="shared" si="195"/>
        <v>15.75</v>
      </c>
      <c r="I2454" s="905"/>
      <c r="J2454" s="280"/>
      <c r="K2454" s="280">
        <f t="shared" si="194"/>
        <v>0</v>
      </c>
      <c r="L2454" s="154"/>
      <c r="M2454" s="41"/>
      <c r="N2454" s="876"/>
      <c r="O2454" s="41"/>
      <c r="P2454" s="41"/>
      <c r="Q2454" s="41"/>
      <c r="R2454" s="41"/>
      <c r="S2454" s="41"/>
    </row>
    <row r="2455" spans="1:19" s="51" customFormat="1" ht="13.5" hidden="1" x14ac:dyDescent="0.3">
      <c r="A2455" s="129"/>
      <c r="B2455" s="119"/>
      <c r="C2455" s="130" t="s">
        <v>45</v>
      </c>
      <c r="D2455" s="127">
        <v>1</v>
      </c>
      <c r="E2455" s="127">
        <v>3.15</v>
      </c>
      <c r="F2455" s="127"/>
      <c r="G2455" s="77">
        <v>3.15</v>
      </c>
      <c r="H2455" s="137">
        <f t="shared" si="195"/>
        <v>9.9224999999999994</v>
      </c>
      <c r="I2455" s="905"/>
      <c r="J2455" s="280"/>
      <c r="K2455" s="280">
        <f t="shared" si="194"/>
        <v>0</v>
      </c>
      <c r="L2455" s="154"/>
      <c r="M2455" s="41"/>
      <c r="N2455" s="876"/>
      <c r="O2455" s="41"/>
      <c r="P2455" s="41"/>
      <c r="Q2455" s="41"/>
      <c r="R2455" s="41"/>
      <c r="S2455" s="41"/>
    </row>
    <row r="2456" spans="1:19" s="51" customFormat="1" ht="13.5" hidden="1" x14ac:dyDescent="0.3">
      <c r="A2456" s="129"/>
      <c r="B2456" s="119"/>
      <c r="C2456" s="130" t="s">
        <v>45</v>
      </c>
      <c r="D2456" s="127">
        <v>2</v>
      </c>
      <c r="E2456" s="127">
        <v>1.65</v>
      </c>
      <c r="F2456" s="127"/>
      <c r="G2456" s="77">
        <v>3.15</v>
      </c>
      <c r="H2456" s="137">
        <f t="shared" si="195"/>
        <v>10.395</v>
      </c>
      <c r="I2456" s="905"/>
      <c r="J2456" s="280"/>
      <c r="K2456" s="280">
        <f t="shared" si="194"/>
        <v>0</v>
      </c>
      <c r="L2456" s="154"/>
      <c r="M2456" s="41"/>
      <c r="N2456" s="876"/>
      <c r="O2456" s="41"/>
      <c r="P2456" s="41"/>
      <c r="Q2456" s="41"/>
      <c r="R2456" s="41"/>
      <c r="S2456" s="41"/>
    </row>
    <row r="2457" spans="1:19" s="51" customFormat="1" ht="13.5" hidden="1" x14ac:dyDescent="0.3">
      <c r="A2457" s="129"/>
      <c r="B2457" s="119"/>
      <c r="C2457" s="130" t="s">
        <v>45</v>
      </c>
      <c r="D2457" s="127">
        <v>1</v>
      </c>
      <c r="E2457" s="127">
        <v>1.75</v>
      </c>
      <c r="F2457" s="127"/>
      <c r="G2457" s="77">
        <v>3.15</v>
      </c>
      <c r="H2457" s="137">
        <f t="shared" si="195"/>
        <v>5.5125000000000002</v>
      </c>
      <c r="I2457" s="905"/>
      <c r="J2457" s="280"/>
      <c r="K2457" s="280">
        <f t="shared" si="194"/>
        <v>0</v>
      </c>
      <c r="L2457" s="154"/>
      <c r="M2457" s="41"/>
      <c r="N2457" s="876"/>
      <c r="O2457" s="41"/>
      <c r="P2457" s="41"/>
      <c r="Q2457" s="41"/>
      <c r="R2457" s="41"/>
      <c r="S2457" s="41"/>
    </row>
    <row r="2458" spans="1:19" s="51" customFormat="1" ht="13.5" hidden="1" x14ac:dyDescent="0.3">
      <c r="A2458" s="129"/>
      <c r="B2458" s="119"/>
      <c r="C2458" s="130" t="s">
        <v>45</v>
      </c>
      <c r="D2458" s="127">
        <v>1</v>
      </c>
      <c r="E2458" s="127">
        <v>6.8</v>
      </c>
      <c r="F2458" s="127"/>
      <c r="G2458" s="77">
        <v>3.15</v>
      </c>
      <c r="H2458" s="137">
        <f t="shared" si="195"/>
        <v>21.419999999999998</v>
      </c>
      <c r="I2458" s="905"/>
      <c r="J2458" s="280"/>
      <c r="K2458" s="280">
        <f t="shared" si="194"/>
        <v>0</v>
      </c>
      <c r="L2458" s="154"/>
      <c r="M2458" s="41"/>
      <c r="N2458" s="876"/>
      <c r="O2458" s="41"/>
      <c r="P2458" s="41"/>
      <c r="Q2458" s="41"/>
      <c r="R2458" s="41"/>
      <c r="S2458" s="41"/>
    </row>
    <row r="2459" spans="1:19" s="51" customFormat="1" ht="13.5" hidden="1" x14ac:dyDescent="0.3">
      <c r="A2459" s="129"/>
      <c r="B2459" s="119"/>
      <c r="C2459" s="130" t="s">
        <v>45</v>
      </c>
      <c r="D2459" s="127">
        <v>1</v>
      </c>
      <c r="E2459" s="127">
        <v>1.5</v>
      </c>
      <c r="F2459" s="127"/>
      <c r="G2459" s="77">
        <v>3.15</v>
      </c>
      <c r="H2459" s="137">
        <f t="shared" si="195"/>
        <v>4.7249999999999996</v>
      </c>
      <c r="I2459" s="905"/>
      <c r="J2459" s="280"/>
      <c r="K2459" s="280">
        <f t="shared" si="194"/>
        <v>0</v>
      </c>
      <c r="L2459" s="154"/>
      <c r="M2459" s="41"/>
      <c r="N2459" s="876"/>
      <c r="O2459" s="41"/>
      <c r="P2459" s="41"/>
      <c r="Q2459" s="41"/>
      <c r="R2459" s="41"/>
      <c r="S2459" s="41"/>
    </row>
    <row r="2460" spans="1:19" s="51" customFormat="1" ht="13.5" hidden="1" x14ac:dyDescent="0.3">
      <c r="A2460" s="129"/>
      <c r="B2460" s="119"/>
      <c r="C2460" s="130" t="s">
        <v>45</v>
      </c>
      <c r="D2460" s="127">
        <v>4</v>
      </c>
      <c r="E2460" s="127">
        <v>0.9</v>
      </c>
      <c r="F2460" s="127"/>
      <c r="G2460" s="77">
        <v>3.1</v>
      </c>
      <c r="H2460" s="137">
        <f t="shared" si="195"/>
        <v>11.16</v>
      </c>
      <c r="I2460" s="905"/>
      <c r="J2460" s="280"/>
      <c r="K2460" s="280">
        <f t="shared" si="194"/>
        <v>0</v>
      </c>
      <c r="L2460" s="154"/>
      <c r="M2460" s="41"/>
      <c r="N2460" s="876"/>
      <c r="O2460" s="41"/>
      <c r="P2460" s="41"/>
      <c r="Q2460" s="41"/>
      <c r="R2460" s="41"/>
      <c r="S2460" s="41"/>
    </row>
    <row r="2461" spans="1:19" s="51" customFormat="1" ht="13.5" x14ac:dyDescent="0.3">
      <c r="A2461" s="129"/>
      <c r="B2461" s="119"/>
      <c r="C2461" s="130"/>
      <c r="D2461" s="127"/>
      <c r="E2461" s="127"/>
      <c r="F2461" s="127"/>
      <c r="G2461" s="77"/>
      <c r="H2461" s="137"/>
      <c r="I2461" s="905"/>
      <c r="J2461" s="280"/>
      <c r="K2461" s="280">
        <f t="shared" si="194"/>
        <v>0</v>
      </c>
      <c r="L2461" s="154"/>
      <c r="M2461" s="41"/>
      <c r="N2461" s="876"/>
      <c r="O2461" s="41"/>
      <c r="P2461" s="41"/>
      <c r="Q2461" s="41"/>
      <c r="R2461" s="41"/>
      <c r="S2461" s="41"/>
    </row>
    <row r="2462" spans="1:19" s="51" customFormat="1" ht="54" x14ac:dyDescent="0.3">
      <c r="A2462" s="129" t="s">
        <v>1556</v>
      </c>
      <c r="B2462" s="119" t="s">
        <v>99</v>
      </c>
      <c r="C2462" s="130" t="s">
        <v>45</v>
      </c>
      <c r="D2462" s="127"/>
      <c r="E2462" s="127"/>
      <c r="F2462" s="127"/>
      <c r="G2462" s="77"/>
      <c r="H2462" s="137"/>
      <c r="I2462" s="888">
        <f>SUM(H2463:H2473)</f>
        <v>194.25200000000001</v>
      </c>
      <c r="J2462" s="280">
        <v>9.5</v>
      </c>
      <c r="K2462" s="280">
        <f t="shared" si="194"/>
        <v>1845.394</v>
      </c>
      <c r="L2462" s="154"/>
      <c r="M2462" s="41"/>
      <c r="N2462" s="876"/>
      <c r="O2462" s="41"/>
      <c r="P2462" s="41"/>
      <c r="Q2462" s="41"/>
      <c r="R2462" s="41"/>
      <c r="S2462" s="41"/>
    </row>
    <row r="2463" spans="1:19" s="51" customFormat="1" ht="13.5" hidden="1" x14ac:dyDescent="0.3">
      <c r="A2463" s="129"/>
      <c r="B2463" s="119"/>
      <c r="C2463" s="130" t="s">
        <v>45</v>
      </c>
      <c r="D2463" s="127">
        <v>2</v>
      </c>
      <c r="E2463" s="127">
        <v>6.95</v>
      </c>
      <c r="F2463" s="127"/>
      <c r="G2463" s="77">
        <v>3.15</v>
      </c>
      <c r="H2463" s="137">
        <f>G2463*E2463*D2463</f>
        <v>43.784999999999997</v>
      </c>
      <c r="I2463" s="905"/>
      <c r="J2463" s="280"/>
      <c r="K2463" s="280">
        <f t="shared" si="194"/>
        <v>0</v>
      </c>
      <c r="L2463" s="154"/>
      <c r="M2463" s="41"/>
      <c r="N2463" s="876"/>
      <c r="O2463" s="41"/>
      <c r="P2463" s="41"/>
      <c r="Q2463" s="41"/>
      <c r="R2463" s="41"/>
      <c r="S2463" s="41"/>
    </row>
    <row r="2464" spans="1:19" s="51" customFormat="1" ht="13.5" hidden="1" x14ac:dyDescent="0.3">
      <c r="A2464" s="129"/>
      <c r="B2464" s="119"/>
      <c r="C2464" s="130" t="s">
        <v>45</v>
      </c>
      <c r="D2464" s="127">
        <v>2</v>
      </c>
      <c r="E2464" s="127">
        <v>3.94</v>
      </c>
      <c r="F2464" s="127"/>
      <c r="G2464" s="77">
        <v>3.15</v>
      </c>
      <c r="H2464" s="137">
        <f t="shared" ref="H2464:H2473" si="196">G2464*E2464*D2464</f>
        <v>24.821999999999999</v>
      </c>
      <c r="I2464" s="905"/>
      <c r="J2464" s="280"/>
      <c r="K2464" s="280">
        <f t="shared" si="194"/>
        <v>0</v>
      </c>
      <c r="L2464" s="154"/>
      <c r="M2464" s="41"/>
      <c r="N2464" s="876"/>
      <c r="O2464" s="41"/>
      <c r="P2464" s="41"/>
      <c r="Q2464" s="41"/>
      <c r="R2464" s="41"/>
      <c r="S2464" s="41"/>
    </row>
    <row r="2465" spans="1:19" s="51" customFormat="1" ht="13.5" hidden="1" x14ac:dyDescent="0.3">
      <c r="A2465" s="129"/>
      <c r="B2465" s="119"/>
      <c r="C2465" s="130" t="s">
        <v>45</v>
      </c>
      <c r="D2465" s="127">
        <v>2</v>
      </c>
      <c r="E2465" s="127">
        <v>0.8</v>
      </c>
      <c r="F2465" s="127"/>
      <c r="G2465" s="77">
        <v>2</v>
      </c>
      <c r="H2465" s="137">
        <f t="shared" si="196"/>
        <v>3.2</v>
      </c>
      <c r="I2465" s="905"/>
      <c r="J2465" s="280"/>
      <c r="K2465" s="280">
        <f t="shared" si="194"/>
        <v>0</v>
      </c>
      <c r="L2465" s="154"/>
      <c r="M2465" s="41"/>
      <c r="N2465" s="876"/>
      <c r="O2465" s="41"/>
      <c r="P2465" s="41"/>
      <c r="Q2465" s="41"/>
      <c r="R2465" s="41"/>
      <c r="S2465" s="41"/>
    </row>
    <row r="2466" spans="1:19" s="51" customFormat="1" ht="13.5" hidden="1" x14ac:dyDescent="0.3">
      <c r="A2466" s="129"/>
      <c r="B2466" s="119"/>
      <c r="C2466" s="130" t="s">
        <v>45</v>
      </c>
      <c r="D2466" s="127">
        <v>1</v>
      </c>
      <c r="E2466" s="127">
        <v>5.5</v>
      </c>
      <c r="F2466" s="127"/>
      <c r="G2466" s="77">
        <v>3.15</v>
      </c>
      <c r="H2466" s="137">
        <f t="shared" si="196"/>
        <v>17.324999999999999</v>
      </c>
      <c r="I2466" s="905"/>
      <c r="J2466" s="280"/>
      <c r="K2466" s="280">
        <f t="shared" si="194"/>
        <v>0</v>
      </c>
      <c r="L2466" s="154"/>
      <c r="M2466" s="41"/>
      <c r="N2466" s="876"/>
      <c r="O2466" s="41"/>
      <c r="P2466" s="41"/>
      <c r="Q2466" s="41"/>
      <c r="R2466" s="41"/>
      <c r="S2466" s="41"/>
    </row>
    <row r="2467" spans="1:19" s="51" customFormat="1" ht="13.5" hidden="1" x14ac:dyDescent="0.3">
      <c r="A2467" s="129"/>
      <c r="B2467" s="119"/>
      <c r="C2467" s="130" t="s">
        <v>45</v>
      </c>
      <c r="D2467" s="127">
        <v>1</v>
      </c>
      <c r="E2467" s="127">
        <v>0.6</v>
      </c>
      <c r="F2467" s="127"/>
      <c r="G2467" s="77">
        <v>3.15</v>
      </c>
      <c r="H2467" s="137">
        <f t="shared" si="196"/>
        <v>1.89</v>
      </c>
      <c r="I2467" s="905"/>
      <c r="J2467" s="280"/>
      <c r="K2467" s="280">
        <f t="shared" si="194"/>
        <v>0</v>
      </c>
      <c r="L2467" s="154"/>
      <c r="M2467" s="41"/>
      <c r="N2467" s="876"/>
      <c r="O2467" s="41"/>
      <c r="P2467" s="41"/>
      <c r="Q2467" s="41"/>
      <c r="R2467" s="41"/>
      <c r="S2467" s="41"/>
    </row>
    <row r="2468" spans="1:19" s="51" customFormat="1" ht="13.5" hidden="1" x14ac:dyDescent="0.3">
      <c r="A2468" s="129"/>
      <c r="B2468" s="119"/>
      <c r="C2468" s="130" t="s">
        <v>45</v>
      </c>
      <c r="D2468" s="127">
        <v>2</v>
      </c>
      <c r="E2468" s="127">
        <v>5.03</v>
      </c>
      <c r="F2468" s="127"/>
      <c r="G2468" s="77">
        <v>3.1</v>
      </c>
      <c r="H2468" s="137">
        <f t="shared" si="196"/>
        <v>31.186000000000003</v>
      </c>
      <c r="I2468" s="905"/>
      <c r="J2468" s="280"/>
      <c r="K2468" s="280">
        <f t="shared" si="194"/>
        <v>0</v>
      </c>
      <c r="L2468" s="154"/>
      <c r="M2468" s="41"/>
      <c r="N2468" s="876"/>
      <c r="O2468" s="41"/>
      <c r="P2468" s="41"/>
      <c r="Q2468" s="41"/>
      <c r="R2468" s="41"/>
      <c r="S2468" s="41"/>
    </row>
    <row r="2469" spans="1:19" s="51" customFormat="1" ht="13.5" hidden="1" x14ac:dyDescent="0.3">
      <c r="A2469" s="129"/>
      <c r="B2469" s="119"/>
      <c r="C2469" s="130" t="s">
        <v>45</v>
      </c>
      <c r="D2469" s="127">
        <v>7</v>
      </c>
      <c r="E2469" s="127">
        <v>1.3</v>
      </c>
      <c r="F2469" s="127"/>
      <c r="G2469" s="77">
        <v>3.1</v>
      </c>
      <c r="H2469" s="137">
        <f t="shared" si="196"/>
        <v>28.21</v>
      </c>
      <c r="I2469" s="905"/>
      <c r="J2469" s="280"/>
      <c r="K2469" s="280">
        <f t="shared" si="194"/>
        <v>0</v>
      </c>
      <c r="L2469" s="154"/>
      <c r="M2469" s="41"/>
      <c r="N2469" s="876"/>
      <c r="O2469" s="41"/>
      <c r="P2469" s="41"/>
      <c r="Q2469" s="41"/>
      <c r="R2469" s="41"/>
      <c r="S2469" s="41"/>
    </row>
    <row r="2470" spans="1:19" s="51" customFormat="1" ht="13.5" hidden="1" x14ac:dyDescent="0.3">
      <c r="A2470" s="129"/>
      <c r="B2470" s="119"/>
      <c r="C2470" s="130" t="s">
        <v>45</v>
      </c>
      <c r="D2470" s="127">
        <v>2</v>
      </c>
      <c r="E2470" s="127">
        <v>0.5</v>
      </c>
      <c r="F2470" s="127"/>
      <c r="G2470" s="77">
        <v>3.1</v>
      </c>
      <c r="H2470" s="137">
        <f t="shared" si="196"/>
        <v>3.1</v>
      </c>
      <c r="I2470" s="905"/>
      <c r="J2470" s="280"/>
      <c r="K2470" s="280">
        <f t="shared" si="194"/>
        <v>0</v>
      </c>
      <c r="L2470" s="154"/>
      <c r="M2470" s="41"/>
      <c r="N2470" s="876"/>
      <c r="O2470" s="41"/>
      <c r="P2470" s="41"/>
      <c r="Q2470" s="41"/>
      <c r="R2470" s="41"/>
      <c r="S2470" s="41"/>
    </row>
    <row r="2471" spans="1:19" s="51" customFormat="1" ht="13.5" hidden="1" x14ac:dyDescent="0.3">
      <c r="A2471" s="129"/>
      <c r="B2471" s="119"/>
      <c r="C2471" s="130" t="s">
        <v>45</v>
      </c>
      <c r="D2471" s="127">
        <v>1</v>
      </c>
      <c r="E2471" s="127">
        <v>6.41</v>
      </c>
      <c r="F2471" s="127"/>
      <c r="G2471" s="77">
        <v>3.1</v>
      </c>
      <c r="H2471" s="137">
        <f t="shared" si="196"/>
        <v>19.871000000000002</v>
      </c>
      <c r="I2471" s="905"/>
      <c r="J2471" s="280"/>
      <c r="K2471" s="280">
        <f t="shared" si="194"/>
        <v>0</v>
      </c>
      <c r="L2471" s="154"/>
      <c r="M2471" s="41"/>
      <c r="N2471" s="876"/>
      <c r="O2471" s="41"/>
      <c r="P2471" s="41"/>
      <c r="Q2471" s="41"/>
      <c r="R2471" s="41"/>
      <c r="S2471" s="41"/>
    </row>
    <row r="2472" spans="1:19" s="51" customFormat="1" ht="13.5" hidden="1" x14ac:dyDescent="0.3">
      <c r="A2472" s="129"/>
      <c r="B2472" s="119"/>
      <c r="C2472" s="130" t="s">
        <v>45</v>
      </c>
      <c r="D2472" s="127">
        <v>1</v>
      </c>
      <c r="E2472" s="127">
        <v>5.88</v>
      </c>
      <c r="F2472" s="127"/>
      <c r="G2472" s="77">
        <v>3.1</v>
      </c>
      <c r="H2472" s="137">
        <f t="shared" si="196"/>
        <v>18.228000000000002</v>
      </c>
      <c r="I2472" s="905"/>
      <c r="J2472" s="280"/>
      <c r="K2472" s="280">
        <f t="shared" si="194"/>
        <v>0</v>
      </c>
      <c r="L2472" s="154"/>
      <c r="M2472" s="41"/>
      <c r="N2472" s="876"/>
      <c r="O2472" s="41"/>
      <c r="P2472" s="41"/>
      <c r="Q2472" s="41"/>
      <c r="R2472" s="41"/>
      <c r="S2472" s="41"/>
    </row>
    <row r="2473" spans="1:19" s="51" customFormat="1" ht="13.5" hidden="1" x14ac:dyDescent="0.3">
      <c r="A2473" s="129"/>
      <c r="B2473" s="119"/>
      <c r="C2473" s="130" t="s">
        <v>45</v>
      </c>
      <c r="D2473" s="127">
        <v>1</v>
      </c>
      <c r="E2473" s="127">
        <v>0.85</v>
      </c>
      <c r="F2473" s="127"/>
      <c r="G2473" s="77">
        <v>3.1</v>
      </c>
      <c r="H2473" s="137">
        <f t="shared" si="196"/>
        <v>2.6349999999999998</v>
      </c>
      <c r="I2473" s="905"/>
      <c r="J2473" s="280"/>
      <c r="K2473" s="280">
        <f t="shared" si="194"/>
        <v>0</v>
      </c>
      <c r="L2473" s="154"/>
      <c r="M2473" s="41"/>
      <c r="N2473" s="876"/>
      <c r="O2473" s="41"/>
      <c r="P2473" s="41"/>
      <c r="Q2473" s="41"/>
      <c r="R2473" s="41"/>
      <c r="S2473" s="41"/>
    </row>
    <row r="2474" spans="1:19" s="51" customFormat="1" ht="13.5" x14ac:dyDescent="0.3">
      <c r="A2474" s="129"/>
      <c r="B2474" s="119"/>
      <c r="C2474" s="130"/>
      <c r="D2474" s="127"/>
      <c r="E2474" s="127"/>
      <c r="F2474" s="127"/>
      <c r="G2474" s="77"/>
      <c r="H2474" s="137"/>
      <c r="I2474" s="905"/>
      <c r="J2474" s="280"/>
      <c r="K2474" s="280">
        <f t="shared" si="194"/>
        <v>0</v>
      </c>
      <c r="L2474" s="154"/>
      <c r="M2474" s="41"/>
      <c r="N2474" s="876"/>
      <c r="O2474" s="41"/>
      <c r="P2474" s="41"/>
      <c r="Q2474" s="41"/>
      <c r="R2474" s="41"/>
      <c r="S2474" s="41"/>
    </row>
    <row r="2475" spans="1:19" s="51" customFormat="1" ht="54" x14ac:dyDescent="0.3">
      <c r="A2475" s="129" t="s">
        <v>1557</v>
      </c>
      <c r="B2475" s="119" t="s">
        <v>101</v>
      </c>
      <c r="C2475" s="130" t="s">
        <v>45</v>
      </c>
      <c r="D2475" s="127"/>
      <c r="E2475" s="127"/>
      <c r="F2475" s="127"/>
      <c r="G2475" s="77"/>
      <c r="H2475" s="137"/>
      <c r="I2475" s="888">
        <f>SUM(H2476:H2477)</f>
        <v>48.050000000000004</v>
      </c>
      <c r="J2475" s="280">
        <v>11.5</v>
      </c>
      <c r="K2475" s="301">
        <f t="shared" si="194"/>
        <v>552.57500000000005</v>
      </c>
      <c r="L2475" s="246"/>
      <c r="M2475" s="41"/>
      <c r="N2475" s="876"/>
      <c r="O2475" s="41"/>
      <c r="P2475" s="41"/>
      <c r="Q2475" s="41"/>
      <c r="R2475" s="41"/>
      <c r="S2475" s="41"/>
    </row>
    <row r="2476" spans="1:19" s="51" customFormat="1" ht="13.5" hidden="1" x14ac:dyDescent="0.3">
      <c r="A2476" s="129"/>
      <c r="B2476" s="119"/>
      <c r="C2476" s="130" t="s">
        <v>45</v>
      </c>
      <c r="D2476" s="127">
        <v>10</v>
      </c>
      <c r="E2476" s="127">
        <v>1.05</v>
      </c>
      <c r="F2476" s="127"/>
      <c r="G2476" s="77">
        <v>3.1</v>
      </c>
      <c r="H2476" s="137">
        <f>G2476*E2476*D2476</f>
        <v>32.550000000000004</v>
      </c>
      <c r="I2476" s="905"/>
      <c r="J2476" s="280"/>
      <c r="K2476" s="280"/>
      <c r="L2476" s="154"/>
      <c r="M2476" s="41"/>
      <c r="N2476" s="876"/>
      <c r="O2476" s="41"/>
      <c r="P2476" s="41"/>
      <c r="Q2476" s="41"/>
      <c r="R2476" s="41"/>
      <c r="S2476" s="41"/>
    </row>
    <row r="2477" spans="1:19" s="51" customFormat="1" ht="13.5" hidden="1" x14ac:dyDescent="0.3">
      <c r="A2477" s="129"/>
      <c r="B2477" s="119"/>
      <c r="C2477" s="130" t="s">
        <v>45</v>
      </c>
      <c r="D2477" s="127">
        <v>10</v>
      </c>
      <c r="E2477" s="127">
        <v>0.5</v>
      </c>
      <c r="F2477" s="127"/>
      <c r="G2477" s="77">
        <v>3.1</v>
      </c>
      <c r="H2477" s="137">
        <f>G2477*E2477*D2477</f>
        <v>15.5</v>
      </c>
      <c r="I2477" s="905"/>
      <c r="J2477" s="280"/>
      <c r="K2477" s="280"/>
      <c r="L2477" s="154"/>
      <c r="M2477" s="41"/>
      <c r="N2477" s="876"/>
      <c r="O2477" s="41"/>
      <c r="P2477" s="41"/>
      <c r="Q2477" s="41"/>
      <c r="R2477" s="41"/>
      <c r="S2477" s="41"/>
    </row>
    <row r="2478" spans="1:19" s="51" customFormat="1" ht="13.5" x14ac:dyDescent="0.3">
      <c r="A2478" s="129"/>
      <c r="B2478" s="119"/>
      <c r="C2478" s="130"/>
      <c r="D2478" s="127"/>
      <c r="E2478" s="127"/>
      <c r="F2478" s="127"/>
      <c r="G2478" s="77"/>
      <c r="H2478" s="137"/>
      <c r="I2478" s="905"/>
      <c r="J2478" s="280"/>
      <c r="K2478" s="280"/>
      <c r="L2478" s="163">
        <f>SUM(K2442:K2475)</f>
        <v>4721.2919999999995</v>
      </c>
      <c r="M2478" s="41"/>
      <c r="N2478" s="876"/>
      <c r="O2478" s="41"/>
      <c r="P2478" s="41"/>
      <c r="Q2478" s="41"/>
      <c r="R2478" s="41"/>
      <c r="S2478" s="41"/>
    </row>
    <row r="2479" spans="1:19" s="51" customFormat="1" ht="13.5" x14ac:dyDescent="0.3">
      <c r="A2479" s="100" t="s">
        <v>1523</v>
      </c>
      <c r="B2479" s="101" t="s">
        <v>103</v>
      </c>
      <c r="C2479" s="130"/>
      <c r="D2479" s="127"/>
      <c r="E2479" s="127"/>
      <c r="F2479" s="127"/>
      <c r="G2479" s="77"/>
      <c r="H2479" s="137"/>
      <c r="I2479" s="905"/>
      <c r="J2479" s="280"/>
      <c r="K2479" s="280"/>
      <c r="L2479" s="154"/>
      <c r="M2479" s="41"/>
      <c r="N2479" s="876"/>
      <c r="O2479" s="41"/>
      <c r="P2479" s="41"/>
      <c r="Q2479" s="41"/>
      <c r="R2479" s="41"/>
      <c r="S2479" s="41"/>
    </row>
    <row r="2480" spans="1:19" s="51" customFormat="1" ht="13.5" x14ac:dyDescent="0.3">
      <c r="A2480" s="129"/>
      <c r="B2480" s="119"/>
      <c r="C2480" s="130"/>
      <c r="D2480" s="127"/>
      <c r="E2480" s="127"/>
      <c r="F2480" s="127"/>
      <c r="G2480" s="77"/>
      <c r="H2480" s="137"/>
      <c r="I2480" s="905"/>
      <c r="J2480" s="280"/>
      <c r="K2480" s="280"/>
      <c r="L2480" s="154"/>
      <c r="M2480" s="41"/>
      <c r="N2480" s="876"/>
      <c r="O2480" s="41"/>
      <c r="P2480" s="41"/>
      <c r="Q2480" s="41"/>
      <c r="R2480" s="41"/>
      <c r="S2480" s="41"/>
    </row>
    <row r="2481" spans="1:19" s="51" customFormat="1" ht="121.5" x14ac:dyDescent="0.3">
      <c r="A2481" s="129" t="s">
        <v>1558</v>
      </c>
      <c r="B2481" s="119" t="s">
        <v>105</v>
      </c>
      <c r="C2481" s="130" t="s">
        <v>45</v>
      </c>
      <c r="D2481" s="127"/>
      <c r="E2481" s="127"/>
      <c r="F2481" s="127"/>
      <c r="G2481" s="77"/>
      <c r="H2481" s="137"/>
      <c r="I2481" s="888">
        <f>SUM(H2482:H2483)</f>
        <v>388.99</v>
      </c>
      <c r="J2481" s="280">
        <v>32.5</v>
      </c>
      <c r="K2481" s="280">
        <f>J2481*I2481</f>
        <v>12642.175000000001</v>
      </c>
      <c r="L2481" s="154"/>
      <c r="M2481" s="41"/>
      <c r="N2481" s="876"/>
      <c r="O2481" s="41"/>
      <c r="P2481" s="41"/>
      <c r="Q2481" s="41"/>
      <c r="R2481" s="41"/>
      <c r="S2481" s="41"/>
    </row>
    <row r="2482" spans="1:19" s="51" customFormat="1" ht="13.5" hidden="1" x14ac:dyDescent="0.3">
      <c r="A2482" s="129"/>
      <c r="B2482" s="119"/>
      <c r="C2482" s="130" t="s">
        <v>45</v>
      </c>
      <c r="D2482" s="127">
        <v>1</v>
      </c>
      <c r="E2482" s="127">
        <v>449.44</v>
      </c>
      <c r="F2482" s="127"/>
      <c r="G2482" s="77"/>
      <c r="H2482" s="137">
        <f>E2482*D2482</f>
        <v>449.44</v>
      </c>
      <c r="I2482" s="905"/>
      <c r="J2482" s="280"/>
      <c r="K2482" s="280">
        <f t="shared" ref="K2482:K2497" si="197">J2482*I2482</f>
        <v>0</v>
      </c>
      <c r="L2482" s="154"/>
      <c r="M2482" s="41"/>
      <c r="N2482" s="876"/>
      <c r="O2482" s="41"/>
      <c r="P2482" s="41"/>
      <c r="Q2482" s="41"/>
      <c r="R2482" s="41"/>
      <c r="S2482" s="41"/>
    </row>
    <row r="2483" spans="1:19" s="51" customFormat="1" ht="13.5" hidden="1" x14ac:dyDescent="0.3">
      <c r="A2483" s="129"/>
      <c r="B2483" s="119"/>
      <c r="C2483" s="130" t="s">
        <v>45</v>
      </c>
      <c r="D2483" s="127">
        <v>-1</v>
      </c>
      <c r="E2483" s="127">
        <v>60.45</v>
      </c>
      <c r="F2483" s="127"/>
      <c r="G2483" s="77"/>
      <c r="H2483" s="137">
        <f>E2483*D2483</f>
        <v>-60.45</v>
      </c>
      <c r="I2483" s="905"/>
      <c r="J2483" s="280"/>
      <c r="K2483" s="280">
        <f t="shared" si="197"/>
        <v>0</v>
      </c>
      <c r="L2483" s="154"/>
      <c r="M2483" s="41"/>
      <c r="N2483" s="876"/>
      <c r="O2483" s="41"/>
      <c r="P2483" s="41"/>
      <c r="Q2483" s="41"/>
      <c r="R2483" s="41"/>
      <c r="S2483" s="41"/>
    </row>
    <row r="2484" spans="1:19" s="51" customFormat="1" ht="13.5" x14ac:dyDescent="0.3">
      <c r="A2484" s="129"/>
      <c r="B2484" s="119"/>
      <c r="C2484" s="130"/>
      <c r="D2484" s="127"/>
      <c r="E2484" s="127"/>
      <c r="F2484" s="127"/>
      <c r="G2484" s="77"/>
      <c r="H2484" s="137"/>
      <c r="I2484" s="905"/>
      <c r="J2484" s="280"/>
      <c r="K2484" s="280">
        <f t="shared" si="197"/>
        <v>0</v>
      </c>
      <c r="L2484" s="154"/>
      <c r="M2484" s="41"/>
      <c r="N2484" s="876"/>
      <c r="O2484" s="41"/>
      <c r="P2484" s="41"/>
      <c r="Q2484" s="41"/>
      <c r="R2484" s="41"/>
      <c r="S2484" s="41"/>
    </row>
    <row r="2485" spans="1:19" s="51" customFormat="1" ht="121.5" x14ac:dyDescent="0.3">
      <c r="A2485" s="129" t="s">
        <v>1559</v>
      </c>
      <c r="B2485" s="119" t="s">
        <v>107</v>
      </c>
      <c r="C2485" s="130" t="s">
        <v>45</v>
      </c>
      <c r="D2485" s="127"/>
      <c r="E2485" s="127"/>
      <c r="F2485" s="127"/>
      <c r="G2485" s="77"/>
      <c r="H2485" s="137"/>
      <c r="I2485" s="888">
        <f>SUM(H2486:H2487)</f>
        <v>111.32</v>
      </c>
      <c r="J2485" s="280">
        <v>20</v>
      </c>
      <c r="K2485" s="280">
        <f t="shared" si="197"/>
        <v>2226.3999999999996</v>
      </c>
      <c r="L2485" s="154"/>
      <c r="M2485" s="41"/>
      <c r="N2485" s="876"/>
      <c r="O2485" s="41"/>
      <c r="P2485" s="41"/>
      <c r="Q2485" s="41"/>
      <c r="R2485" s="41"/>
      <c r="S2485" s="41"/>
    </row>
    <row r="2486" spans="1:19" s="51" customFormat="1" ht="13.5" hidden="1" x14ac:dyDescent="0.3">
      <c r="A2486" s="129"/>
      <c r="B2486" s="119"/>
      <c r="C2486" s="130" t="s">
        <v>45</v>
      </c>
      <c r="D2486" s="127">
        <v>4</v>
      </c>
      <c r="E2486" s="127">
        <v>21.2</v>
      </c>
      <c r="F2486" s="127"/>
      <c r="G2486" s="77">
        <v>1</v>
      </c>
      <c r="H2486" s="137">
        <f>G2486*E2486*D2486</f>
        <v>84.8</v>
      </c>
      <c r="I2486" s="905"/>
      <c r="J2486" s="280"/>
      <c r="K2486" s="280">
        <f t="shared" si="197"/>
        <v>0</v>
      </c>
      <c r="L2486" s="154"/>
      <c r="M2486" s="41"/>
      <c r="N2486" s="876"/>
      <c r="O2486" s="41"/>
      <c r="P2486" s="41"/>
      <c r="Q2486" s="41"/>
      <c r="R2486" s="41"/>
      <c r="S2486" s="41"/>
    </row>
    <row r="2487" spans="1:19" s="51" customFormat="1" ht="13.5" hidden="1" x14ac:dyDescent="0.3">
      <c r="A2487" s="129"/>
      <c r="B2487" s="119"/>
      <c r="C2487" s="130" t="s">
        <v>45</v>
      </c>
      <c r="D2487" s="127">
        <v>4</v>
      </c>
      <c r="E2487" s="127">
        <v>22.1</v>
      </c>
      <c r="F2487" s="127"/>
      <c r="G2487" s="77">
        <v>0.3</v>
      </c>
      <c r="H2487" s="137">
        <f>G2487*E2487*D2487</f>
        <v>26.52</v>
      </c>
      <c r="I2487" s="905"/>
      <c r="J2487" s="280"/>
      <c r="K2487" s="280">
        <f t="shared" si="197"/>
        <v>0</v>
      </c>
      <c r="L2487" s="154"/>
      <c r="M2487" s="41"/>
      <c r="N2487" s="876"/>
      <c r="O2487" s="41"/>
      <c r="P2487" s="41"/>
      <c r="Q2487" s="41"/>
      <c r="R2487" s="41"/>
      <c r="S2487" s="41"/>
    </row>
    <row r="2488" spans="1:19" s="51" customFormat="1" ht="13.5" x14ac:dyDescent="0.3">
      <c r="A2488" s="129"/>
      <c r="B2488" s="119"/>
      <c r="C2488" s="130"/>
      <c r="D2488" s="127"/>
      <c r="E2488" s="127"/>
      <c r="F2488" s="127"/>
      <c r="G2488" s="77"/>
      <c r="H2488" s="137"/>
      <c r="I2488" s="905"/>
      <c r="J2488" s="280"/>
      <c r="K2488" s="280">
        <f t="shared" si="197"/>
        <v>0</v>
      </c>
      <c r="L2488" s="154"/>
      <c r="M2488" s="41"/>
      <c r="N2488" s="876"/>
      <c r="O2488" s="41"/>
      <c r="P2488" s="41"/>
      <c r="Q2488" s="41"/>
      <c r="R2488" s="41"/>
      <c r="S2488" s="41"/>
    </row>
    <row r="2489" spans="1:19" s="51" customFormat="1" ht="108" x14ac:dyDescent="0.3">
      <c r="A2489" s="116" t="s">
        <v>1560</v>
      </c>
      <c r="B2489" s="103" t="s">
        <v>418</v>
      </c>
      <c r="C2489" s="76" t="s">
        <v>45</v>
      </c>
      <c r="D2489" s="106"/>
      <c r="E2489" s="106"/>
      <c r="F2489" s="106"/>
      <c r="G2489" s="77"/>
      <c r="H2489" s="124"/>
      <c r="I2489" s="888">
        <f>SUM(H2490:H2491)</f>
        <v>84</v>
      </c>
      <c r="J2489" s="271">
        <v>60</v>
      </c>
      <c r="K2489" s="280">
        <f t="shared" si="197"/>
        <v>5040</v>
      </c>
      <c r="L2489" s="180"/>
      <c r="M2489" s="41"/>
      <c r="N2489" s="876"/>
      <c r="O2489" s="41"/>
      <c r="P2489" s="41"/>
      <c r="Q2489" s="41"/>
      <c r="R2489" s="41"/>
      <c r="S2489" s="41"/>
    </row>
    <row r="2490" spans="1:19" s="51" customFormat="1" ht="13.5" hidden="1" x14ac:dyDescent="0.3">
      <c r="A2490" s="129"/>
      <c r="B2490" s="119"/>
      <c r="C2490" s="130" t="s">
        <v>45</v>
      </c>
      <c r="D2490" s="127">
        <v>1</v>
      </c>
      <c r="E2490" s="127">
        <v>77</v>
      </c>
      <c r="F2490" s="127"/>
      <c r="G2490" s="77"/>
      <c r="H2490" s="137">
        <f>E2490*D2490</f>
        <v>77</v>
      </c>
      <c r="I2490" s="905"/>
      <c r="J2490" s="280"/>
      <c r="K2490" s="280">
        <f t="shared" si="197"/>
        <v>0</v>
      </c>
      <c r="L2490" s="154"/>
      <c r="M2490" s="41"/>
      <c r="N2490" s="876"/>
      <c r="O2490" s="41"/>
      <c r="P2490" s="41"/>
      <c r="Q2490" s="41"/>
      <c r="R2490" s="41"/>
      <c r="S2490" s="41"/>
    </row>
    <row r="2491" spans="1:19" s="51" customFormat="1" ht="13.5" hidden="1" x14ac:dyDescent="0.3">
      <c r="A2491" s="129"/>
      <c r="B2491" s="119"/>
      <c r="C2491" s="130" t="s">
        <v>45</v>
      </c>
      <c r="D2491" s="127">
        <v>4</v>
      </c>
      <c r="E2491" s="127">
        <v>8.75</v>
      </c>
      <c r="F2491" s="127"/>
      <c r="G2491" s="77">
        <v>0.2</v>
      </c>
      <c r="H2491" s="137">
        <f>G2491*E2491*D2491</f>
        <v>7</v>
      </c>
      <c r="I2491" s="905"/>
      <c r="J2491" s="280"/>
      <c r="K2491" s="280">
        <f t="shared" si="197"/>
        <v>0</v>
      </c>
      <c r="L2491" s="154"/>
      <c r="M2491" s="41"/>
      <c r="N2491" s="876"/>
      <c r="O2491" s="41"/>
      <c r="P2491" s="41"/>
      <c r="Q2491" s="41"/>
      <c r="R2491" s="41"/>
      <c r="S2491" s="41"/>
    </row>
    <row r="2492" spans="1:19" s="51" customFormat="1" ht="13.5" x14ac:dyDescent="0.3">
      <c r="A2492" s="129"/>
      <c r="B2492" s="119"/>
      <c r="C2492" s="130"/>
      <c r="D2492" s="127"/>
      <c r="E2492" s="127"/>
      <c r="F2492" s="127"/>
      <c r="G2492" s="77"/>
      <c r="H2492" s="137"/>
      <c r="I2492" s="905"/>
      <c r="J2492" s="280"/>
      <c r="K2492" s="280">
        <f t="shared" si="197"/>
        <v>0</v>
      </c>
      <c r="L2492" s="154"/>
      <c r="M2492" s="41"/>
      <c r="N2492" s="876"/>
      <c r="O2492" s="41"/>
      <c r="P2492" s="41"/>
      <c r="Q2492" s="41"/>
      <c r="R2492" s="41"/>
      <c r="S2492" s="41"/>
    </row>
    <row r="2493" spans="1:19" s="51" customFormat="1" ht="81" x14ac:dyDescent="0.3">
      <c r="A2493" s="129" t="s">
        <v>1561</v>
      </c>
      <c r="B2493" s="119" t="s">
        <v>110</v>
      </c>
      <c r="C2493" s="130"/>
      <c r="D2493" s="127"/>
      <c r="E2493" s="127"/>
      <c r="F2493" s="127"/>
      <c r="G2493" s="77"/>
      <c r="H2493" s="137"/>
      <c r="I2493" s="905"/>
      <c r="J2493" s="280"/>
      <c r="K2493" s="280">
        <f t="shared" si="197"/>
        <v>0</v>
      </c>
      <c r="L2493" s="154"/>
      <c r="M2493" s="41"/>
      <c r="N2493" s="876"/>
      <c r="O2493" s="41"/>
      <c r="P2493" s="41"/>
      <c r="Q2493" s="41"/>
      <c r="R2493" s="41"/>
      <c r="S2493" s="41"/>
    </row>
    <row r="2494" spans="1:19" s="51" customFormat="1" ht="13.5" x14ac:dyDescent="0.3">
      <c r="A2494" s="129" t="s">
        <v>1562</v>
      </c>
      <c r="B2494" s="119" t="s">
        <v>111</v>
      </c>
      <c r="C2494" s="130" t="s">
        <v>112</v>
      </c>
      <c r="D2494" s="127">
        <v>4</v>
      </c>
      <c r="E2494" s="127">
        <v>22.1</v>
      </c>
      <c r="F2494" s="127"/>
      <c r="G2494" s="77"/>
      <c r="H2494" s="137">
        <f>E2494*D2494</f>
        <v>88.4</v>
      </c>
      <c r="I2494" s="888">
        <f>H2494</f>
        <v>88.4</v>
      </c>
      <c r="J2494" s="280">
        <v>17.5</v>
      </c>
      <c r="K2494" s="280">
        <f t="shared" si="197"/>
        <v>1547</v>
      </c>
      <c r="L2494" s="154"/>
      <c r="M2494" s="41"/>
      <c r="N2494" s="876"/>
      <c r="O2494" s="41"/>
      <c r="P2494" s="41"/>
      <c r="Q2494" s="41"/>
      <c r="R2494" s="41"/>
      <c r="S2494" s="41"/>
    </row>
    <row r="2495" spans="1:19" s="51" customFormat="1" ht="27" x14ac:dyDescent="0.3">
      <c r="A2495" s="129" t="s">
        <v>1563</v>
      </c>
      <c r="B2495" s="119" t="s">
        <v>113</v>
      </c>
      <c r="C2495" s="130" t="s">
        <v>112</v>
      </c>
      <c r="D2495" s="127">
        <v>4</v>
      </c>
      <c r="E2495" s="127">
        <v>7.75</v>
      </c>
      <c r="F2495" s="127"/>
      <c r="G2495" s="77"/>
      <c r="H2495" s="137">
        <f>E2495*D2495</f>
        <v>31</v>
      </c>
      <c r="I2495" s="888">
        <f>H2495</f>
        <v>31</v>
      </c>
      <c r="J2495" s="280">
        <v>12.5</v>
      </c>
      <c r="K2495" s="280">
        <f t="shared" si="197"/>
        <v>387.5</v>
      </c>
      <c r="L2495" s="154"/>
      <c r="M2495" s="41"/>
      <c r="N2495" s="876"/>
      <c r="O2495" s="41"/>
      <c r="P2495" s="41"/>
      <c r="Q2495" s="41"/>
      <c r="R2495" s="41"/>
      <c r="S2495" s="41"/>
    </row>
    <row r="2496" spans="1:19" s="51" customFormat="1" ht="13.5" x14ac:dyDescent="0.3">
      <c r="A2496" s="129"/>
      <c r="B2496" s="119"/>
      <c r="C2496" s="130"/>
      <c r="D2496" s="127"/>
      <c r="E2496" s="127"/>
      <c r="F2496" s="127"/>
      <c r="G2496" s="77"/>
      <c r="H2496" s="137"/>
      <c r="I2496" s="905"/>
      <c r="J2496" s="280"/>
      <c r="K2496" s="280">
        <f t="shared" si="197"/>
        <v>0</v>
      </c>
      <c r="L2496" s="154"/>
      <c r="M2496" s="41"/>
      <c r="N2496" s="876"/>
      <c r="O2496" s="41"/>
      <c r="P2496" s="41"/>
      <c r="Q2496" s="41"/>
      <c r="R2496" s="41"/>
      <c r="S2496" s="41"/>
    </row>
    <row r="2497" spans="1:19" s="51" customFormat="1" ht="81" x14ac:dyDescent="0.3">
      <c r="A2497" s="129" t="s">
        <v>1564</v>
      </c>
      <c r="B2497" s="119" t="s">
        <v>3595</v>
      </c>
      <c r="C2497" s="130" t="s">
        <v>45</v>
      </c>
      <c r="D2497" s="127"/>
      <c r="E2497" s="127"/>
      <c r="F2497" s="127"/>
      <c r="G2497" s="77"/>
      <c r="H2497" s="137"/>
      <c r="I2497" s="888">
        <f>SUM(H2498:H2500)</f>
        <v>33.42</v>
      </c>
      <c r="J2497" s="280">
        <v>15</v>
      </c>
      <c r="K2497" s="301">
        <f t="shared" si="197"/>
        <v>501.3</v>
      </c>
      <c r="L2497" s="246"/>
      <c r="M2497" s="41"/>
      <c r="N2497" s="876"/>
      <c r="O2497" s="41"/>
      <c r="P2497" s="41"/>
      <c r="Q2497" s="41"/>
      <c r="R2497" s="41"/>
      <c r="S2497" s="41"/>
    </row>
    <row r="2498" spans="1:19" s="51" customFormat="1" ht="13.5" hidden="1" x14ac:dyDescent="0.3">
      <c r="A2498" s="116"/>
      <c r="B2498" s="109"/>
      <c r="C2498" s="130" t="s">
        <v>45</v>
      </c>
      <c r="D2498" s="127">
        <v>1</v>
      </c>
      <c r="E2498" s="127">
        <v>14.75</v>
      </c>
      <c r="F2498" s="127"/>
      <c r="G2498" s="77"/>
      <c r="H2498" s="137">
        <f>E2498*D2498</f>
        <v>14.75</v>
      </c>
      <c r="I2498" s="905"/>
      <c r="J2498" s="280"/>
      <c r="K2498" s="280"/>
      <c r="L2498" s="154"/>
      <c r="M2498" s="41"/>
      <c r="N2498" s="876"/>
      <c r="O2498" s="41"/>
      <c r="P2498" s="41"/>
      <c r="Q2498" s="41"/>
      <c r="R2498" s="41"/>
      <c r="S2498" s="41"/>
    </row>
    <row r="2499" spans="1:19" s="51" customFormat="1" ht="13.5" hidden="1" x14ac:dyDescent="0.3">
      <c r="A2499" s="116"/>
      <c r="B2499" s="109"/>
      <c r="C2499" s="130" t="s">
        <v>45</v>
      </c>
      <c r="D2499" s="127">
        <v>1</v>
      </c>
      <c r="E2499" s="127">
        <v>15.61</v>
      </c>
      <c r="F2499" s="127"/>
      <c r="G2499" s="77"/>
      <c r="H2499" s="137">
        <f t="shared" ref="H2499:H2500" si="198">E2499*D2499</f>
        <v>15.61</v>
      </c>
      <c r="I2499" s="905"/>
      <c r="J2499" s="280"/>
      <c r="K2499" s="280"/>
      <c r="L2499" s="154"/>
      <c r="M2499" s="41"/>
      <c r="N2499" s="876"/>
      <c r="O2499" s="41"/>
      <c r="P2499" s="41"/>
      <c r="Q2499" s="41"/>
      <c r="R2499" s="41"/>
      <c r="S2499" s="41"/>
    </row>
    <row r="2500" spans="1:19" s="51" customFormat="1" ht="13.5" hidden="1" x14ac:dyDescent="0.3">
      <c r="A2500" s="116"/>
      <c r="B2500" s="109"/>
      <c r="C2500" s="130" t="s">
        <v>45</v>
      </c>
      <c r="D2500" s="127">
        <v>1</v>
      </c>
      <c r="E2500" s="127">
        <v>3.06</v>
      </c>
      <c r="F2500" s="127"/>
      <c r="G2500" s="77"/>
      <c r="H2500" s="137">
        <f t="shared" si="198"/>
        <v>3.06</v>
      </c>
      <c r="I2500" s="905"/>
      <c r="J2500" s="280"/>
      <c r="K2500" s="280"/>
      <c r="L2500" s="154"/>
      <c r="M2500" s="41"/>
      <c r="N2500" s="876"/>
      <c r="O2500" s="41"/>
      <c r="P2500" s="41"/>
      <c r="Q2500" s="41"/>
      <c r="R2500" s="41"/>
      <c r="S2500" s="41"/>
    </row>
    <row r="2501" spans="1:19" s="51" customFormat="1" ht="13.5" x14ac:dyDescent="0.3">
      <c r="A2501" s="144"/>
      <c r="B2501" s="103"/>
      <c r="C2501" s="130"/>
      <c r="D2501" s="127"/>
      <c r="E2501" s="127"/>
      <c r="F2501" s="127"/>
      <c r="G2501" s="77"/>
      <c r="H2501" s="137"/>
      <c r="I2501" s="905"/>
      <c r="J2501" s="280"/>
      <c r="K2501" s="280"/>
      <c r="L2501" s="163">
        <f>SUM(K2481:K2497)</f>
        <v>22344.375</v>
      </c>
      <c r="M2501" s="41"/>
      <c r="N2501" s="876"/>
      <c r="O2501" s="41"/>
      <c r="P2501" s="41"/>
      <c r="Q2501" s="41"/>
      <c r="R2501" s="41"/>
      <c r="S2501" s="41"/>
    </row>
    <row r="2502" spans="1:19" s="51" customFormat="1" ht="13.5" x14ac:dyDescent="0.3">
      <c r="A2502" s="199" t="s">
        <v>1524</v>
      </c>
      <c r="B2502" s="200" t="s">
        <v>117</v>
      </c>
      <c r="C2502" s="130"/>
      <c r="D2502" s="127"/>
      <c r="E2502" s="127"/>
      <c r="F2502" s="127"/>
      <c r="G2502" s="77"/>
      <c r="H2502" s="137"/>
      <c r="I2502" s="905"/>
      <c r="J2502" s="281"/>
      <c r="K2502" s="281"/>
      <c r="L2502" s="181"/>
      <c r="M2502" s="41"/>
      <c r="N2502" s="876"/>
      <c r="O2502" s="41"/>
      <c r="P2502" s="41"/>
      <c r="Q2502" s="41"/>
      <c r="R2502" s="41"/>
      <c r="S2502" s="41"/>
    </row>
    <row r="2503" spans="1:19" s="51" customFormat="1" ht="13.5" x14ac:dyDescent="0.3">
      <c r="A2503" s="199"/>
      <c r="B2503" s="200"/>
      <c r="C2503" s="130"/>
      <c r="D2503" s="127"/>
      <c r="E2503" s="127"/>
      <c r="F2503" s="127"/>
      <c r="G2503" s="77"/>
      <c r="H2503" s="137"/>
      <c r="I2503" s="905"/>
      <c r="J2503" s="281"/>
      <c r="K2503" s="281"/>
      <c r="L2503" s="181"/>
      <c r="M2503" s="41"/>
      <c r="N2503" s="876"/>
      <c r="O2503" s="41"/>
      <c r="P2503" s="41"/>
      <c r="Q2503" s="41"/>
      <c r="R2503" s="41"/>
      <c r="S2503" s="41"/>
    </row>
    <row r="2504" spans="1:19" s="51" customFormat="1" ht="13.5" x14ac:dyDescent="0.3">
      <c r="A2504" s="144" t="s">
        <v>1565</v>
      </c>
      <c r="B2504" s="103" t="s">
        <v>119</v>
      </c>
      <c r="C2504" s="130"/>
      <c r="D2504" s="127"/>
      <c r="E2504" s="127"/>
      <c r="F2504" s="127"/>
      <c r="G2504" s="77"/>
      <c r="H2504" s="137"/>
      <c r="I2504" s="905"/>
      <c r="J2504" s="280"/>
      <c r="K2504" s="280"/>
      <c r="L2504" s="154"/>
      <c r="M2504" s="41"/>
      <c r="N2504" s="876"/>
      <c r="O2504" s="41"/>
      <c r="P2504" s="41"/>
      <c r="Q2504" s="41"/>
      <c r="R2504" s="41"/>
      <c r="S2504" s="41"/>
    </row>
    <row r="2505" spans="1:19" s="51" customFormat="1" ht="81" x14ac:dyDescent="0.3">
      <c r="A2505" s="129" t="s">
        <v>1573</v>
      </c>
      <c r="B2505" s="103" t="s">
        <v>121</v>
      </c>
      <c r="C2505" s="130" t="s">
        <v>45</v>
      </c>
      <c r="D2505" s="127"/>
      <c r="E2505" s="127"/>
      <c r="F2505" s="127"/>
      <c r="G2505" s="77"/>
      <c r="H2505" s="137"/>
      <c r="I2505" s="888">
        <f>SUM(H2506:H2522)</f>
        <v>579.29999999999995</v>
      </c>
      <c r="J2505" s="280">
        <v>11</v>
      </c>
      <c r="K2505" s="280">
        <f>J2505*I2505</f>
        <v>6372.2999999999993</v>
      </c>
      <c r="L2505" s="154"/>
      <c r="M2505" s="41"/>
      <c r="N2505" s="876"/>
      <c r="O2505" s="41"/>
      <c r="P2505" s="41"/>
      <c r="Q2505" s="41"/>
      <c r="R2505" s="41"/>
      <c r="S2505" s="41"/>
    </row>
    <row r="2506" spans="1:19" s="51" customFormat="1" ht="13.5" hidden="1" x14ac:dyDescent="0.3">
      <c r="A2506" s="116"/>
      <c r="B2506" s="103"/>
      <c r="C2506" s="130" t="s">
        <v>45</v>
      </c>
      <c r="D2506" s="127">
        <v>1</v>
      </c>
      <c r="E2506" s="127">
        <v>73.72</v>
      </c>
      <c r="F2506" s="127"/>
      <c r="G2506" s="77"/>
      <c r="H2506" s="137">
        <f>E2506*D2506</f>
        <v>73.72</v>
      </c>
      <c r="I2506" s="905"/>
      <c r="J2506" s="280"/>
      <c r="K2506" s="280">
        <f t="shared" ref="K2506:K2569" si="199">J2506*I2506</f>
        <v>0</v>
      </c>
      <c r="L2506" s="154"/>
      <c r="M2506" s="41"/>
      <c r="N2506" s="876"/>
      <c r="O2506" s="41"/>
      <c r="P2506" s="41"/>
      <c r="Q2506" s="41"/>
      <c r="R2506" s="41"/>
      <c r="S2506" s="41"/>
    </row>
    <row r="2507" spans="1:19" s="51" customFormat="1" ht="13.5" hidden="1" x14ac:dyDescent="0.3">
      <c r="A2507" s="116"/>
      <c r="B2507" s="103"/>
      <c r="C2507" s="130" t="s">
        <v>45</v>
      </c>
      <c r="D2507" s="127">
        <v>1</v>
      </c>
      <c r="E2507" s="127">
        <v>71.819999999999993</v>
      </c>
      <c r="F2507" s="127"/>
      <c r="G2507" s="77"/>
      <c r="H2507" s="137">
        <f t="shared" ref="H2507:H2522" si="200">E2507*D2507</f>
        <v>71.819999999999993</v>
      </c>
      <c r="I2507" s="905"/>
      <c r="J2507" s="280"/>
      <c r="K2507" s="280">
        <f t="shared" si="199"/>
        <v>0</v>
      </c>
      <c r="L2507" s="154"/>
      <c r="M2507" s="41"/>
      <c r="N2507" s="876"/>
      <c r="O2507" s="41"/>
      <c r="P2507" s="41"/>
      <c r="Q2507" s="41"/>
      <c r="R2507" s="41"/>
      <c r="S2507" s="41"/>
    </row>
    <row r="2508" spans="1:19" s="51" customFormat="1" ht="13.5" hidden="1" x14ac:dyDescent="0.3">
      <c r="A2508" s="116"/>
      <c r="B2508" s="103"/>
      <c r="C2508" s="130" t="s">
        <v>45</v>
      </c>
      <c r="D2508" s="127">
        <v>1</v>
      </c>
      <c r="E2508" s="127">
        <v>23.06</v>
      </c>
      <c r="F2508" s="127"/>
      <c r="G2508" s="77"/>
      <c r="H2508" s="137">
        <f t="shared" si="200"/>
        <v>23.06</v>
      </c>
      <c r="I2508" s="905"/>
      <c r="J2508" s="280"/>
      <c r="K2508" s="280">
        <f t="shared" si="199"/>
        <v>0</v>
      </c>
      <c r="L2508" s="154"/>
      <c r="M2508" s="41"/>
      <c r="N2508" s="876"/>
      <c r="O2508" s="41"/>
      <c r="P2508" s="41"/>
      <c r="Q2508" s="41"/>
      <c r="R2508" s="41"/>
      <c r="S2508" s="41"/>
    </row>
    <row r="2509" spans="1:19" s="51" customFormat="1" ht="13.5" hidden="1" x14ac:dyDescent="0.3">
      <c r="A2509" s="116"/>
      <c r="B2509" s="103"/>
      <c r="C2509" s="130" t="s">
        <v>45</v>
      </c>
      <c r="D2509" s="127">
        <v>1</v>
      </c>
      <c r="E2509" s="127">
        <v>17.739999999999998</v>
      </c>
      <c r="F2509" s="127"/>
      <c r="G2509" s="77"/>
      <c r="H2509" s="137">
        <f t="shared" si="200"/>
        <v>17.739999999999998</v>
      </c>
      <c r="I2509" s="905"/>
      <c r="J2509" s="280"/>
      <c r="K2509" s="280">
        <f t="shared" si="199"/>
        <v>0</v>
      </c>
      <c r="L2509" s="154"/>
      <c r="M2509" s="41"/>
      <c r="N2509" s="876"/>
      <c r="O2509" s="41"/>
      <c r="P2509" s="41"/>
      <c r="Q2509" s="41"/>
      <c r="R2509" s="41"/>
      <c r="S2509" s="41"/>
    </row>
    <row r="2510" spans="1:19" s="51" customFormat="1" ht="13.5" hidden="1" x14ac:dyDescent="0.3">
      <c r="A2510" s="116"/>
      <c r="B2510" s="103"/>
      <c r="C2510" s="130" t="s">
        <v>45</v>
      </c>
      <c r="D2510" s="127">
        <v>1</v>
      </c>
      <c r="E2510" s="127">
        <v>1.7</v>
      </c>
      <c r="F2510" s="127"/>
      <c r="G2510" s="77"/>
      <c r="H2510" s="137">
        <f t="shared" si="200"/>
        <v>1.7</v>
      </c>
      <c r="I2510" s="905"/>
      <c r="J2510" s="280"/>
      <c r="K2510" s="280">
        <f t="shared" si="199"/>
        <v>0</v>
      </c>
      <c r="L2510" s="154"/>
      <c r="M2510" s="41"/>
      <c r="N2510" s="876"/>
      <c r="O2510" s="41"/>
      <c r="P2510" s="41"/>
      <c r="Q2510" s="41"/>
      <c r="R2510" s="41"/>
      <c r="S2510" s="41"/>
    </row>
    <row r="2511" spans="1:19" s="51" customFormat="1" ht="13.5" hidden="1" x14ac:dyDescent="0.3">
      <c r="A2511" s="116"/>
      <c r="B2511" s="103"/>
      <c r="C2511" s="130" t="s">
        <v>45</v>
      </c>
      <c r="D2511" s="127">
        <v>1</v>
      </c>
      <c r="E2511" s="127">
        <v>39.049999999999997</v>
      </c>
      <c r="F2511" s="127"/>
      <c r="G2511" s="77"/>
      <c r="H2511" s="137">
        <f t="shared" si="200"/>
        <v>39.049999999999997</v>
      </c>
      <c r="I2511" s="905"/>
      <c r="J2511" s="280"/>
      <c r="K2511" s="280">
        <f t="shared" si="199"/>
        <v>0</v>
      </c>
      <c r="L2511" s="154"/>
      <c r="M2511" s="41"/>
      <c r="N2511" s="876"/>
      <c r="O2511" s="41"/>
      <c r="P2511" s="41"/>
      <c r="Q2511" s="41"/>
      <c r="R2511" s="41"/>
      <c r="S2511" s="41"/>
    </row>
    <row r="2512" spans="1:19" s="51" customFormat="1" ht="13.5" hidden="1" x14ac:dyDescent="0.3">
      <c r="A2512" s="116"/>
      <c r="B2512" s="103"/>
      <c r="C2512" s="130" t="s">
        <v>45</v>
      </c>
      <c r="D2512" s="127">
        <v>1</v>
      </c>
      <c r="E2512" s="127">
        <v>62.28</v>
      </c>
      <c r="F2512" s="127"/>
      <c r="G2512" s="77"/>
      <c r="H2512" s="137">
        <f t="shared" si="200"/>
        <v>62.28</v>
      </c>
      <c r="I2512" s="905"/>
      <c r="J2512" s="280"/>
      <c r="K2512" s="280">
        <f t="shared" si="199"/>
        <v>0</v>
      </c>
      <c r="L2512" s="154"/>
      <c r="M2512" s="41"/>
      <c r="N2512" s="876"/>
      <c r="O2512" s="41"/>
      <c r="P2512" s="41"/>
      <c r="Q2512" s="41"/>
      <c r="R2512" s="41"/>
      <c r="S2512" s="41"/>
    </row>
    <row r="2513" spans="1:19" s="51" customFormat="1" ht="13.5" hidden="1" x14ac:dyDescent="0.3">
      <c r="A2513" s="116"/>
      <c r="B2513" s="103"/>
      <c r="C2513" s="130" t="s">
        <v>45</v>
      </c>
      <c r="D2513" s="127">
        <v>1</v>
      </c>
      <c r="E2513" s="127">
        <v>60.8</v>
      </c>
      <c r="F2513" s="127"/>
      <c r="G2513" s="77"/>
      <c r="H2513" s="137">
        <f t="shared" si="200"/>
        <v>60.8</v>
      </c>
      <c r="I2513" s="905"/>
      <c r="J2513" s="280"/>
      <c r="K2513" s="280">
        <f t="shared" si="199"/>
        <v>0</v>
      </c>
      <c r="L2513" s="154"/>
      <c r="M2513" s="41"/>
      <c r="N2513" s="876"/>
      <c r="O2513" s="41"/>
      <c r="P2513" s="41"/>
      <c r="Q2513" s="41"/>
      <c r="R2513" s="41"/>
      <c r="S2513" s="41"/>
    </row>
    <row r="2514" spans="1:19" s="51" customFormat="1" ht="13.5" hidden="1" x14ac:dyDescent="0.3">
      <c r="A2514" s="116"/>
      <c r="B2514" s="103"/>
      <c r="C2514" s="130" t="s">
        <v>45</v>
      </c>
      <c r="D2514" s="127">
        <v>1</v>
      </c>
      <c r="E2514" s="127">
        <v>5.46</v>
      </c>
      <c r="F2514" s="127"/>
      <c r="G2514" s="77"/>
      <c r="H2514" s="137">
        <f t="shared" si="200"/>
        <v>5.46</v>
      </c>
      <c r="I2514" s="905"/>
      <c r="J2514" s="280"/>
      <c r="K2514" s="280">
        <f t="shared" si="199"/>
        <v>0</v>
      </c>
      <c r="L2514" s="154"/>
      <c r="M2514" s="41"/>
      <c r="N2514" s="876"/>
      <c r="O2514" s="41"/>
      <c r="P2514" s="41"/>
      <c r="Q2514" s="41"/>
      <c r="R2514" s="41"/>
      <c r="S2514" s="41"/>
    </row>
    <row r="2515" spans="1:19" s="51" customFormat="1" ht="13.5" hidden="1" x14ac:dyDescent="0.3">
      <c r="A2515" s="116"/>
      <c r="B2515" s="103"/>
      <c r="C2515" s="130" t="s">
        <v>45</v>
      </c>
      <c r="D2515" s="127">
        <v>1</v>
      </c>
      <c r="E2515" s="127">
        <v>5.52</v>
      </c>
      <c r="F2515" s="127"/>
      <c r="G2515" s="77"/>
      <c r="H2515" s="137">
        <f t="shared" si="200"/>
        <v>5.52</v>
      </c>
      <c r="I2515" s="905"/>
      <c r="J2515" s="280"/>
      <c r="K2515" s="280">
        <f t="shared" si="199"/>
        <v>0</v>
      </c>
      <c r="L2515" s="154"/>
      <c r="M2515" s="41"/>
      <c r="N2515" s="876"/>
      <c r="O2515" s="41"/>
      <c r="P2515" s="41"/>
      <c r="Q2515" s="41"/>
      <c r="R2515" s="41"/>
      <c r="S2515" s="41"/>
    </row>
    <row r="2516" spans="1:19" s="51" customFormat="1" ht="13.5" hidden="1" x14ac:dyDescent="0.3">
      <c r="A2516" s="116"/>
      <c r="B2516" s="103"/>
      <c r="C2516" s="130" t="s">
        <v>45</v>
      </c>
      <c r="D2516" s="127">
        <v>1</v>
      </c>
      <c r="E2516" s="127">
        <v>5.46</v>
      </c>
      <c r="F2516" s="127"/>
      <c r="G2516" s="77"/>
      <c r="H2516" s="137">
        <f t="shared" si="200"/>
        <v>5.46</v>
      </c>
      <c r="I2516" s="905"/>
      <c r="J2516" s="280"/>
      <c r="K2516" s="280">
        <f t="shared" si="199"/>
        <v>0</v>
      </c>
      <c r="L2516" s="154"/>
      <c r="M2516" s="41"/>
      <c r="N2516" s="876"/>
      <c r="O2516" s="41"/>
      <c r="P2516" s="41"/>
      <c r="Q2516" s="41"/>
      <c r="R2516" s="41"/>
      <c r="S2516" s="41"/>
    </row>
    <row r="2517" spans="1:19" s="51" customFormat="1" ht="13.5" hidden="1" x14ac:dyDescent="0.3">
      <c r="A2517" s="116"/>
      <c r="B2517" s="103"/>
      <c r="C2517" s="130" t="s">
        <v>45</v>
      </c>
      <c r="D2517" s="127">
        <v>1</v>
      </c>
      <c r="E2517" s="127">
        <v>5.18</v>
      </c>
      <c r="F2517" s="127"/>
      <c r="G2517" s="77"/>
      <c r="H2517" s="137">
        <f t="shared" si="200"/>
        <v>5.18</v>
      </c>
      <c r="I2517" s="905"/>
      <c r="J2517" s="280"/>
      <c r="K2517" s="280">
        <f t="shared" si="199"/>
        <v>0</v>
      </c>
      <c r="L2517" s="154"/>
      <c r="M2517" s="41"/>
      <c r="N2517" s="876"/>
      <c r="O2517" s="41"/>
      <c r="P2517" s="41"/>
      <c r="Q2517" s="41"/>
      <c r="R2517" s="41"/>
      <c r="S2517" s="41"/>
    </row>
    <row r="2518" spans="1:19" s="51" customFormat="1" ht="13.5" hidden="1" x14ac:dyDescent="0.3">
      <c r="A2518" s="116"/>
      <c r="B2518" s="103"/>
      <c r="C2518" s="130" t="s">
        <v>45</v>
      </c>
      <c r="D2518" s="127">
        <v>1</v>
      </c>
      <c r="E2518" s="127">
        <v>41.64</v>
      </c>
      <c r="F2518" s="127"/>
      <c r="G2518" s="77"/>
      <c r="H2518" s="137">
        <f t="shared" si="200"/>
        <v>41.64</v>
      </c>
      <c r="I2518" s="905"/>
      <c r="J2518" s="280"/>
      <c r="K2518" s="280">
        <f t="shared" si="199"/>
        <v>0</v>
      </c>
      <c r="L2518" s="154"/>
      <c r="M2518" s="41"/>
      <c r="N2518" s="876"/>
      <c r="O2518" s="41"/>
      <c r="P2518" s="41"/>
      <c r="Q2518" s="41"/>
      <c r="R2518" s="41"/>
      <c r="S2518" s="41"/>
    </row>
    <row r="2519" spans="1:19" s="51" customFormat="1" ht="13.5" hidden="1" x14ac:dyDescent="0.3">
      <c r="A2519" s="116"/>
      <c r="B2519" s="103"/>
      <c r="C2519" s="130" t="s">
        <v>45</v>
      </c>
      <c r="D2519" s="127">
        <v>1</v>
      </c>
      <c r="E2519" s="127">
        <v>45.47</v>
      </c>
      <c r="F2519" s="127"/>
      <c r="G2519" s="77"/>
      <c r="H2519" s="137">
        <f t="shared" si="200"/>
        <v>45.47</v>
      </c>
      <c r="I2519" s="905"/>
      <c r="J2519" s="280"/>
      <c r="K2519" s="280">
        <f t="shared" si="199"/>
        <v>0</v>
      </c>
      <c r="L2519" s="154"/>
      <c r="M2519" s="41"/>
      <c r="N2519" s="876"/>
      <c r="O2519" s="41"/>
      <c r="P2519" s="41"/>
      <c r="Q2519" s="41"/>
      <c r="R2519" s="41"/>
      <c r="S2519" s="41"/>
    </row>
    <row r="2520" spans="1:19" s="51" customFormat="1" ht="13.5" hidden="1" x14ac:dyDescent="0.3">
      <c r="A2520" s="116"/>
      <c r="B2520" s="103"/>
      <c r="C2520" s="130" t="s">
        <v>45</v>
      </c>
      <c r="D2520" s="127">
        <v>1</v>
      </c>
      <c r="E2520" s="127">
        <v>15</v>
      </c>
      <c r="F2520" s="127"/>
      <c r="G2520" s="77"/>
      <c r="H2520" s="137">
        <f t="shared" si="200"/>
        <v>15</v>
      </c>
      <c r="I2520" s="905"/>
      <c r="J2520" s="280"/>
      <c r="K2520" s="280">
        <f t="shared" si="199"/>
        <v>0</v>
      </c>
      <c r="L2520" s="154"/>
      <c r="M2520" s="41"/>
      <c r="N2520" s="876"/>
      <c r="O2520" s="41"/>
      <c r="P2520" s="41"/>
      <c r="Q2520" s="41"/>
      <c r="R2520" s="41"/>
      <c r="S2520" s="41"/>
    </row>
    <row r="2521" spans="1:19" s="51" customFormat="1" ht="13.5" hidden="1" x14ac:dyDescent="0.3">
      <c r="A2521" s="116"/>
      <c r="B2521" s="103"/>
      <c r="C2521" s="130" t="s">
        <v>45</v>
      </c>
      <c r="D2521" s="127">
        <v>1</v>
      </c>
      <c r="E2521" s="127">
        <v>15.85</v>
      </c>
      <c r="F2521" s="127"/>
      <c r="G2521" s="77"/>
      <c r="H2521" s="137">
        <f t="shared" si="200"/>
        <v>15.85</v>
      </c>
      <c r="I2521" s="905"/>
      <c r="J2521" s="280"/>
      <c r="K2521" s="280">
        <f t="shared" si="199"/>
        <v>0</v>
      </c>
      <c r="L2521" s="154"/>
      <c r="M2521" s="41"/>
      <c r="N2521" s="876"/>
      <c r="O2521" s="41"/>
      <c r="P2521" s="41"/>
      <c r="Q2521" s="41"/>
      <c r="R2521" s="41"/>
      <c r="S2521" s="41"/>
    </row>
    <row r="2522" spans="1:19" s="51" customFormat="1" ht="13.5" hidden="1" x14ac:dyDescent="0.3">
      <c r="A2522" s="116"/>
      <c r="B2522" s="103"/>
      <c r="C2522" s="130" t="s">
        <v>45</v>
      </c>
      <c r="D2522" s="127">
        <v>1</v>
      </c>
      <c r="E2522" s="127">
        <v>89.55</v>
      </c>
      <c r="F2522" s="127"/>
      <c r="G2522" s="77"/>
      <c r="H2522" s="137">
        <f t="shared" si="200"/>
        <v>89.55</v>
      </c>
      <c r="I2522" s="905"/>
      <c r="J2522" s="280"/>
      <c r="K2522" s="280">
        <f t="shared" si="199"/>
        <v>0</v>
      </c>
      <c r="L2522" s="154"/>
      <c r="M2522" s="41"/>
      <c r="N2522" s="876"/>
      <c r="O2522" s="41"/>
      <c r="P2522" s="41"/>
      <c r="Q2522" s="41"/>
      <c r="R2522" s="41"/>
      <c r="S2522" s="41"/>
    </row>
    <row r="2523" spans="1:19" s="51" customFormat="1" ht="13.5" x14ac:dyDescent="0.3">
      <c r="A2523" s="116"/>
      <c r="B2523" s="103"/>
      <c r="C2523" s="130"/>
      <c r="D2523" s="127"/>
      <c r="E2523" s="127"/>
      <c r="F2523" s="127"/>
      <c r="G2523" s="77"/>
      <c r="H2523" s="137"/>
      <c r="I2523" s="905"/>
      <c r="J2523" s="280"/>
      <c r="K2523" s="280">
        <f t="shared" si="199"/>
        <v>0</v>
      </c>
      <c r="L2523" s="154"/>
      <c r="M2523" s="41"/>
      <c r="N2523" s="876"/>
      <c r="O2523" s="41"/>
      <c r="P2523" s="41"/>
      <c r="Q2523" s="41"/>
      <c r="R2523" s="41"/>
      <c r="S2523" s="41"/>
    </row>
    <row r="2524" spans="1:19" s="51" customFormat="1" ht="225.75" customHeight="1" x14ac:dyDescent="0.3">
      <c r="A2524" s="116" t="s">
        <v>1574</v>
      </c>
      <c r="B2524" s="103" t="s">
        <v>3612</v>
      </c>
      <c r="C2524" s="130"/>
      <c r="D2524" s="127"/>
      <c r="E2524" s="127"/>
      <c r="F2524" s="127"/>
      <c r="G2524" s="77"/>
      <c r="H2524" s="137"/>
      <c r="I2524" s="905"/>
      <c r="J2524" s="280"/>
      <c r="K2524" s="280">
        <f t="shared" si="199"/>
        <v>0</v>
      </c>
      <c r="L2524" s="154"/>
      <c r="M2524" s="41"/>
      <c r="N2524" s="876"/>
      <c r="O2524" s="41"/>
      <c r="P2524" s="41"/>
      <c r="Q2524" s="41"/>
      <c r="R2524" s="41"/>
      <c r="S2524" s="41"/>
    </row>
    <row r="2525" spans="1:19" s="51" customFormat="1" ht="13.5" x14ac:dyDescent="0.3">
      <c r="A2525" s="116" t="s">
        <v>1575</v>
      </c>
      <c r="B2525" s="103" t="s">
        <v>223</v>
      </c>
      <c r="C2525" s="130" t="s">
        <v>45</v>
      </c>
      <c r="D2525" s="127"/>
      <c r="E2525" s="127"/>
      <c r="F2525" s="127"/>
      <c r="G2525" s="77"/>
      <c r="H2525" s="137"/>
      <c r="I2525" s="888">
        <f>SUM(H2526:H2530)</f>
        <v>210.26999999999998</v>
      </c>
      <c r="J2525" s="281">
        <v>35.5</v>
      </c>
      <c r="K2525" s="280">
        <f t="shared" si="199"/>
        <v>7464.5849999999991</v>
      </c>
      <c r="L2525" s="154"/>
      <c r="M2525" s="41"/>
      <c r="N2525" s="876"/>
      <c r="O2525" s="41"/>
      <c r="P2525" s="41"/>
      <c r="Q2525" s="41"/>
      <c r="R2525" s="41"/>
      <c r="S2525" s="41"/>
    </row>
    <row r="2526" spans="1:19" s="51" customFormat="1" ht="13.5" hidden="1" x14ac:dyDescent="0.3">
      <c r="A2526" s="116"/>
      <c r="B2526" s="103"/>
      <c r="C2526" s="130" t="s">
        <v>45</v>
      </c>
      <c r="D2526" s="127">
        <v>1</v>
      </c>
      <c r="E2526" s="127">
        <v>48.06</v>
      </c>
      <c r="F2526" s="127"/>
      <c r="G2526" s="77"/>
      <c r="H2526" s="137">
        <f>E2526*D2526</f>
        <v>48.06</v>
      </c>
      <c r="I2526" s="905"/>
      <c r="J2526" s="281"/>
      <c r="K2526" s="280">
        <f t="shared" si="199"/>
        <v>0</v>
      </c>
      <c r="L2526" s="154"/>
      <c r="M2526" s="41"/>
      <c r="N2526" s="876"/>
      <c r="O2526" s="41"/>
      <c r="P2526" s="41"/>
      <c r="Q2526" s="41"/>
      <c r="R2526" s="41"/>
      <c r="S2526" s="41"/>
    </row>
    <row r="2527" spans="1:19" s="51" customFormat="1" ht="13.5" hidden="1" x14ac:dyDescent="0.3">
      <c r="A2527" s="116"/>
      <c r="B2527" s="103"/>
      <c r="C2527" s="130" t="s">
        <v>45</v>
      </c>
      <c r="D2527" s="127">
        <v>1</v>
      </c>
      <c r="E2527" s="127">
        <v>43.46</v>
      </c>
      <c r="F2527" s="127"/>
      <c r="G2527" s="77"/>
      <c r="H2527" s="137">
        <f t="shared" ref="H2527:H2530" si="201">E2527*D2527</f>
        <v>43.46</v>
      </c>
      <c r="I2527" s="905"/>
      <c r="J2527" s="281"/>
      <c r="K2527" s="280">
        <f t="shared" si="199"/>
        <v>0</v>
      </c>
      <c r="L2527" s="154"/>
      <c r="M2527" s="41"/>
      <c r="N2527" s="876"/>
      <c r="O2527" s="41"/>
      <c r="P2527" s="41"/>
      <c r="Q2527" s="41"/>
      <c r="R2527" s="41"/>
      <c r="S2527" s="41"/>
    </row>
    <row r="2528" spans="1:19" s="51" customFormat="1" ht="13.5" hidden="1" x14ac:dyDescent="0.3">
      <c r="A2528" s="116"/>
      <c r="B2528" s="103"/>
      <c r="C2528" s="130" t="s">
        <v>45</v>
      </c>
      <c r="D2528" s="127">
        <v>1</v>
      </c>
      <c r="E2528" s="127">
        <v>42.29</v>
      </c>
      <c r="F2528" s="127"/>
      <c r="G2528" s="77"/>
      <c r="H2528" s="137">
        <f t="shared" si="201"/>
        <v>42.29</v>
      </c>
      <c r="I2528" s="905"/>
      <c r="J2528" s="281"/>
      <c r="K2528" s="280">
        <f t="shared" si="199"/>
        <v>0</v>
      </c>
      <c r="L2528" s="154"/>
      <c r="M2528" s="41"/>
      <c r="N2528" s="876"/>
      <c r="O2528" s="41"/>
      <c r="P2528" s="41"/>
      <c r="Q2528" s="41"/>
      <c r="R2528" s="41"/>
      <c r="S2528" s="41"/>
    </row>
    <row r="2529" spans="1:19" s="51" customFormat="1" ht="13.5" hidden="1" x14ac:dyDescent="0.3">
      <c r="A2529" s="116"/>
      <c r="B2529" s="103"/>
      <c r="C2529" s="130" t="s">
        <v>45</v>
      </c>
      <c r="D2529" s="127">
        <v>1</v>
      </c>
      <c r="E2529" s="127">
        <v>40.380000000000003</v>
      </c>
      <c r="F2529" s="127"/>
      <c r="G2529" s="77"/>
      <c r="H2529" s="137">
        <f t="shared" si="201"/>
        <v>40.380000000000003</v>
      </c>
      <c r="I2529" s="905"/>
      <c r="J2529" s="281"/>
      <c r="K2529" s="280">
        <f t="shared" si="199"/>
        <v>0</v>
      </c>
      <c r="L2529" s="154"/>
      <c r="M2529" s="41"/>
      <c r="N2529" s="876"/>
      <c r="O2529" s="41"/>
      <c r="P2529" s="41"/>
      <c r="Q2529" s="41"/>
      <c r="R2529" s="41"/>
      <c r="S2529" s="41"/>
    </row>
    <row r="2530" spans="1:19" s="51" customFormat="1" ht="13.5" hidden="1" x14ac:dyDescent="0.3">
      <c r="A2530" s="116"/>
      <c r="B2530" s="103"/>
      <c r="C2530" s="130" t="s">
        <v>45</v>
      </c>
      <c r="D2530" s="127">
        <v>1</v>
      </c>
      <c r="E2530" s="127">
        <v>36.08</v>
      </c>
      <c r="F2530" s="127"/>
      <c r="G2530" s="77"/>
      <c r="H2530" s="137">
        <f t="shared" si="201"/>
        <v>36.08</v>
      </c>
      <c r="I2530" s="905"/>
      <c r="J2530" s="281"/>
      <c r="K2530" s="280">
        <f t="shared" si="199"/>
        <v>0</v>
      </c>
      <c r="L2530" s="154"/>
      <c r="M2530" s="41"/>
      <c r="N2530" s="876"/>
      <c r="O2530" s="41"/>
      <c r="P2530" s="41"/>
      <c r="Q2530" s="41"/>
      <c r="R2530" s="41"/>
      <c r="S2530" s="41"/>
    </row>
    <row r="2531" spans="1:19" s="51" customFormat="1" ht="13.5" x14ac:dyDescent="0.3">
      <c r="A2531" s="116" t="s">
        <v>1576</v>
      </c>
      <c r="B2531" s="103" t="s">
        <v>224</v>
      </c>
      <c r="C2531" s="130" t="s">
        <v>45</v>
      </c>
      <c r="D2531" s="127"/>
      <c r="E2531" s="127"/>
      <c r="F2531" s="127"/>
      <c r="G2531" s="77"/>
      <c r="H2531" s="137"/>
      <c r="I2531" s="888">
        <f>SUM(H2532:H2539)</f>
        <v>86.889999999999986</v>
      </c>
      <c r="J2531" s="281">
        <v>25</v>
      </c>
      <c r="K2531" s="280">
        <f t="shared" si="199"/>
        <v>2172.2499999999995</v>
      </c>
      <c r="L2531" s="154"/>
      <c r="M2531" s="41"/>
      <c r="N2531" s="876"/>
      <c r="O2531" s="41"/>
      <c r="P2531" s="41"/>
      <c r="Q2531" s="41"/>
      <c r="R2531" s="41"/>
      <c r="S2531" s="41"/>
    </row>
    <row r="2532" spans="1:19" s="51" customFormat="1" ht="13.5" hidden="1" x14ac:dyDescent="0.3">
      <c r="A2532" s="116"/>
      <c r="B2532" s="103"/>
      <c r="C2532" s="130" t="s">
        <v>45</v>
      </c>
      <c r="D2532" s="127">
        <v>1</v>
      </c>
      <c r="E2532" s="127">
        <v>24.3</v>
      </c>
      <c r="F2532" s="127"/>
      <c r="G2532" s="77"/>
      <c r="H2532" s="137">
        <f>E2532*D2532</f>
        <v>24.3</v>
      </c>
      <c r="I2532" s="905"/>
      <c r="J2532" s="280"/>
      <c r="K2532" s="280">
        <f t="shared" si="199"/>
        <v>0</v>
      </c>
      <c r="L2532" s="154"/>
      <c r="M2532" s="41"/>
      <c r="N2532" s="876"/>
      <c r="O2532" s="41"/>
      <c r="P2532" s="41"/>
      <c r="Q2532" s="41"/>
      <c r="R2532" s="41"/>
      <c r="S2532" s="41"/>
    </row>
    <row r="2533" spans="1:19" s="51" customFormat="1" ht="13.5" hidden="1" x14ac:dyDescent="0.3">
      <c r="A2533" s="116"/>
      <c r="B2533" s="103"/>
      <c r="C2533" s="130" t="s">
        <v>45</v>
      </c>
      <c r="D2533" s="127">
        <v>1</v>
      </c>
      <c r="E2533" s="127">
        <v>1.39</v>
      </c>
      <c r="F2533" s="127"/>
      <c r="G2533" s="77"/>
      <c r="H2533" s="137">
        <f t="shared" ref="H2533:H2539" si="202">E2533*D2533</f>
        <v>1.39</v>
      </c>
      <c r="I2533" s="905"/>
      <c r="J2533" s="280"/>
      <c r="K2533" s="280">
        <f t="shared" si="199"/>
        <v>0</v>
      </c>
      <c r="L2533" s="154"/>
      <c r="M2533" s="41"/>
      <c r="N2533" s="876"/>
      <c r="O2533" s="41"/>
      <c r="P2533" s="41"/>
      <c r="Q2533" s="41"/>
      <c r="R2533" s="41"/>
      <c r="S2533" s="41"/>
    </row>
    <row r="2534" spans="1:19" s="51" customFormat="1" ht="13.5" hidden="1" x14ac:dyDescent="0.3">
      <c r="A2534" s="116"/>
      <c r="B2534" s="103"/>
      <c r="C2534" s="130" t="s">
        <v>45</v>
      </c>
      <c r="D2534" s="127">
        <v>1</v>
      </c>
      <c r="E2534" s="127">
        <v>28.33</v>
      </c>
      <c r="F2534" s="127"/>
      <c r="G2534" s="77"/>
      <c r="H2534" s="137">
        <f t="shared" si="202"/>
        <v>28.33</v>
      </c>
      <c r="I2534" s="905"/>
      <c r="J2534" s="280"/>
      <c r="K2534" s="280">
        <f t="shared" si="199"/>
        <v>0</v>
      </c>
      <c r="L2534" s="154"/>
      <c r="M2534" s="41"/>
      <c r="N2534" s="876"/>
      <c r="O2534" s="41"/>
      <c r="P2534" s="41"/>
      <c r="Q2534" s="41"/>
      <c r="R2534" s="41"/>
      <c r="S2534" s="41"/>
    </row>
    <row r="2535" spans="1:19" s="51" customFormat="1" ht="13.5" hidden="1" x14ac:dyDescent="0.3">
      <c r="A2535" s="116"/>
      <c r="B2535" s="103"/>
      <c r="C2535" s="130" t="s">
        <v>45</v>
      </c>
      <c r="D2535" s="127">
        <v>1</v>
      </c>
      <c r="E2535" s="127">
        <v>17.03</v>
      </c>
      <c r="F2535" s="127"/>
      <c r="G2535" s="77"/>
      <c r="H2535" s="137">
        <f t="shared" si="202"/>
        <v>17.03</v>
      </c>
      <c r="I2535" s="905"/>
      <c r="J2535" s="280"/>
      <c r="K2535" s="280">
        <f t="shared" si="199"/>
        <v>0</v>
      </c>
      <c r="L2535" s="154"/>
      <c r="M2535" s="41"/>
      <c r="N2535" s="876"/>
      <c r="O2535" s="41"/>
      <c r="P2535" s="41"/>
      <c r="Q2535" s="41"/>
      <c r="R2535" s="41"/>
      <c r="S2535" s="41"/>
    </row>
    <row r="2536" spans="1:19" s="51" customFormat="1" ht="13.5" hidden="1" x14ac:dyDescent="0.3">
      <c r="A2536" s="116"/>
      <c r="B2536" s="103"/>
      <c r="C2536" s="130" t="s">
        <v>45</v>
      </c>
      <c r="D2536" s="127">
        <v>1</v>
      </c>
      <c r="E2536" s="127">
        <v>5.18</v>
      </c>
      <c r="F2536" s="127"/>
      <c r="G2536" s="77"/>
      <c r="H2536" s="137">
        <f t="shared" si="202"/>
        <v>5.18</v>
      </c>
      <c r="I2536" s="905"/>
      <c r="J2536" s="280"/>
      <c r="K2536" s="280">
        <f t="shared" si="199"/>
        <v>0</v>
      </c>
      <c r="L2536" s="154"/>
      <c r="M2536" s="41"/>
      <c r="N2536" s="876"/>
      <c r="O2536" s="41"/>
      <c r="P2536" s="41"/>
      <c r="Q2536" s="41"/>
      <c r="R2536" s="41"/>
      <c r="S2536" s="41"/>
    </row>
    <row r="2537" spans="1:19" s="51" customFormat="1" ht="13.5" hidden="1" x14ac:dyDescent="0.3">
      <c r="A2537" s="116"/>
      <c r="B2537" s="103"/>
      <c r="C2537" s="130" t="s">
        <v>45</v>
      </c>
      <c r="D2537" s="127">
        <v>1</v>
      </c>
      <c r="E2537" s="127">
        <v>5.09</v>
      </c>
      <c r="F2537" s="127"/>
      <c r="G2537" s="77"/>
      <c r="H2537" s="137">
        <f t="shared" si="202"/>
        <v>5.09</v>
      </c>
      <c r="I2537" s="905"/>
      <c r="J2537" s="280"/>
      <c r="K2537" s="280">
        <f t="shared" si="199"/>
        <v>0</v>
      </c>
      <c r="L2537" s="154"/>
      <c r="M2537" s="41"/>
      <c r="N2537" s="876"/>
      <c r="O2537" s="41"/>
      <c r="P2537" s="41"/>
      <c r="Q2537" s="41"/>
      <c r="R2537" s="41"/>
      <c r="S2537" s="41"/>
    </row>
    <row r="2538" spans="1:19" s="51" customFormat="1" ht="13.5" hidden="1" x14ac:dyDescent="0.3">
      <c r="A2538" s="116"/>
      <c r="B2538" s="103"/>
      <c r="C2538" s="130" t="s">
        <v>45</v>
      </c>
      <c r="D2538" s="127">
        <v>1</v>
      </c>
      <c r="E2538" s="127">
        <v>2.91</v>
      </c>
      <c r="F2538" s="127"/>
      <c r="G2538" s="77"/>
      <c r="H2538" s="137">
        <f t="shared" si="202"/>
        <v>2.91</v>
      </c>
      <c r="I2538" s="905"/>
      <c r="J2538" s="280"/>
      <c r="K2538" s="280">
        <f t="shared" si="199"/>
        <v>0</v>
      </c>
      <c r="L2538" s="154"/>
      <c r="M2538" s="41"/>
      <c r="N2538" s="876"/>
      <c r="O2538" s="41"/>
      <c r="P2538" s="41"/>
      <c r="Q2538" s="41"/>
      <c r="R2538" s="41"/>
      <c r="S2538" s="41"/>
    </row>
    <row r="2539" spans="1:19" s="51" customFormat="1" ht="13.5" hidden="1" x14ac:dyDescent="0.3">
      <c r="A2539" s="116"/>
      <c r="B2539" s="103"/>
      <c r="C2539" s="130" t="s">
        <v>45</v>
      </c>
      <c r="D2539" s="127">
        <v>1</v>
      </c>
      <c r="E2539" s="127">
        <v>2.66</v>
      </c>
      <c r="F2539" s="127"/>
      <c r="G2539" s="77"/>
      <c r="H2539" s="137">
        <f t="shared" si="202"/>
        <v>2.66</v>
      </c>
      <c r="I2539" s="905"/>
      <c r="J2539" s="280"/>
      <c r="K2539" s="280">
        <f t="shared" si="199"/>
        <v>0</v>
      </c>
      <c r="L2539" s="154"/>
      <c r="M2539" s="41"/>
      <c r="N2539" s="876"/>
      <c r="O2539" s="41"/>
      <c r="P2539" s="41"/>
      <c r="Q2539" s="41"/>
      <c r="R2539" s="41"/>
      <c r="S2539" s="41"/>
    </row>
    <row r="2540" spans="1:19" s="51" customFormat="1" ht="13.5" x14ac:dyDescent="0.3">
      <c r="A2540" s="116"/>
      <c r="B2540" s="103"/>
      <c r="C2540" s="130"/>
      <c r="D2540" s="127"/>
      <c r="E2540" s="127"/>
      <c r="F2540" s="127"/>
      <c r="G2540" s="77"/>
      <c r="H2540" s="137"/>
      <c r="I2540" s="905"/>
      <c r="J2540" s="280"/>
      <c r="K2540" s="280">
        <f t="shared" si="199"/>
        <v>0</v>
      </c>
      <c r="L2540" s="154"/>
      <c r="M2540" s="41"/>
      <c r="N2540" s="876"/>
      <c r="O2540" s="41"/>
      <c r="P2540" s="41"/>
      <c r="Q2540" s="41"/>
      <c r="R2540" s="41"/>
      <c r="S2540" s="41"/>
    </row>
    <row r="2541" spans="1:19" s="51" customFormat="1" ht="108" x14ac:dyDescent="0.3">
      <c r="A2541" s="116" t="s">
        <v>1577</v>
      </c>
      <c r="B2541" s="103" t="s">
        <v>225</v>
      </c>
      <c r="C2541" s="130"/>
      <c r="D2541" s="127"/>
      <c r="E2541" s="127"/>
      <c r="F2541" s="127"/>
      <c r="G2541" s="77"/>
      <c r="H2541" s="137"/>
      <c r="I2541" s="905"/>
      <c r="J2541" s="280"/>
      <c r="K2541" s="280">
        <f t="shared" si="199"/>
        <v>0</v>
      </c>
      <c r="L2541" s="154"/>
      <c r="M2541" s="41"/>
      <c r="N2541" s="876"/>
      <c r="O2541" s="41"/>
      <c r="P2541" s="41"/>
      <c r="Q2541" s="41"/>
      <c r="R2541" s="41"/>
      <c r="S2541" s="41"/>
    </row>
    <row r="2542" spans="1:19" s="51" customFormat="1" ht="13.5" x14ac:dyDescent="0.3">
      <c r="A2542" s="116" t="s">
        <v>1578</v>
      </c>
      <c r="B2542" s="103" t="s">
        <v>226</v>
      </c>
      <c r="C2542" s="130" t="s">
        <v>45</v>
      </c>
      <c r="D2542" s="127"/>
      <c r="E2542" s="127"/>
      <c r="F2542" s="127"/>
      <c r="G2542" s="77"/>
      <c r="H2542" s="137"/>
      <c r="I2542" s="888">
        <f>SUM(H2543:H2547)</f>
        <v>230.11</v>
      </c>
      <c r="J2542" s="281">
        <v>15</v>
      </c>
      <c r="K2542" s="280">
        <f t="shared" si="199"/>
        <v>3451.65</v>
      </c>
      <c r="L2542" s="154"/>
      <c r="M2542" s="41"/>
      <c r="N2542" s="876"/>
      <c r="O2542" s="41"/>
      <c r="P2542" s="41"/>
      <c r="Q2542" s="41"/>
      <c r="R2542" s="41"/>
      <c r="S2542" s="41"/>
    </row>
    <row r="2543" spans="1:19" s="51" customFormat="1" ht="13.5" hidden="1" x14ac:dyDescent="0.3">
      <c r="A2543" s="116"/>
      <c r="B2543" s="103"/>
      <c r="C2543" s="130" t="s">
        <v>45</v>
      </c>
      <c r="D2543" s="127">
        <v>1</v>
      </c>
      <c r="E2543" s="127">
        <v>56.67</v>
      </c>
      <c r="F2543" s="127"/>
      <c r="G2543" s="77"/>
      <c r="H2543" s="137">
        <f>E2543*D2543</f>
        <v>56.67</v>
      </c>
      <c r="I2543" s="905"/>
      <c r="J2543" s="281"/>
      <c r="K2543" s="280">
        <f t="shared" si="199"/>
        <v>0</v>
      </c>
      <c r="L2543" s="154"/>
      <c r="M2543" s="41"/>
      <c r="N2543" s="876"/>
      <c r="O2543" s="41"/>
      <c r="P2543" s="41"/>
      <c r="Q2543" s="41"/>
      <c r="R2543" s="41"/>
      <c r="S2543" s="41"/>
    </row>
    <row r="2544" spans="1:19" s="51" customFormat="1" ht="13.5" hidden="1" x14ac:dyDescent="0.3">
      <c r="A2544" s="116"/>
      <c r="B2544" s="103"/>
      <c r="C2544" s="130" t="s">
        <v>45</v>
      </c>
      <c r="D2544" s="127">
        <v>1</v>
      </c>
      <c r="E2544" s="127">
        <v>44</v>
      </c>
      <c r="F2544" s="127"/>
      <c r="G2544" s="77"/>
      <c r="H2544" s="137">
        <f t="shared" ref="H2544:H2547" si="203">E2544*D2544</f>
        <v>44</v>
      </c>
      <c r="I2544" s="905"/>
      <c r="J2544" s="281"/>
      <c r="K2544" s="280">
        <f t="shared" si="199"/>
        <v>0</v>
      </c>
      <c r="L2544" s="154"/>
      <c r="M2544" s="41"/>
      <c r="N2544" s="876"/>
      <c r="O2544" s="41"/>
      <c r="P2544" s="41"/>
      <c r="Q2544" s="41"/>
      <c r="R2544" s="41"/>
      <c r="S2544" s="41"/>
    </row>
    <row r="2545" spans="1:19" s="51" customFormat="1" ht="13.5" hidden="1" x14ac:dyDescent="0.3">
      <c r="A2545" s="116"/>
      <c r="B2545" s="103"/>
      <c r="C2545" s="130" t="s">
        <v>45</v>
      </c>
      <c r="D2545" s="127">
        <v>1</v>
      </c>
      <c r="E2545" s="127">
        <v>45.54</v>
      </c>
      <c r="F2545" s="127"/>
      <c r="G2545" s="77"/>
      <c r="H2545" s="137">
        <f t="shared" si="203"/>
        <v>45.54</v>
      </c>
      <c r="I2545" s="905"/>
      <c r="J2545" s="281"/>
      <c r="K2545" s="280">
        <f t="shared" si="199"/>
        <v>0</v>
      </c>
      <c r="L2545" s="154"/>
      <c r="M2545" s="41"/>
      <c r="N2545" s="876"/>
      <c r="O2545" s="41"/>
      <c r="P2545" s="41"/>
      <c r="Q2545" s="41"/>
      <c r="R2545" s="41"/>
      <c r="S2545" s="41"/>
    </row>
    <row r="2546" spans="1:19" s="51" customFormat="1" ht="13.5" hidden="1" x14ac:dyDescent="0.3">
      <c r="A2546" s="116"/>
      <c r="B2546" s="103"/>
      <c r="C2546" s="130" t="s">
        <v>45</v>
      </c>
      <c r="D2546" s="127">
        <v>1</v>
      </c>
      <c r="E2546" s="127">
        <v>44</v>
      </c>
      <c r="F2546" s="127"/>
      <c r="G2546" s="77"/>
      <c r="H2546" s="137">
        <f t="shared" si="203"/>
        <v>44</v>
      </c>
      <c r="I2546" s="905"/>
      <c r="J2546" s="281"/>
      <c r="K2546" s="280">
        <f t="shared" si="199"/>
        <v>0</v>
      </c>
      <c r="L2546" s="154"/>
      <c r="M2546" s="41"/>
      <c r="N2546" s="876"/>
      <c r="O2546" s="41"/>
      <c r="P2546" s="41"/>
      <c r="Q2546" s="41"/>
      <c r="R2546" s="41"/>
      <c r="S2546" s="41"/>
    </row>
    <row r="2547" spans="1:19" s="51" customFormat="1" ht="13.5" hidden="1" x14ac:dyDescent="0.3">
      <c r="A2547" s="116"/>
      <c r="B2547" s="103"/>
      <c r="C2547" s="130" t="s">
        <v>45</v>
      </c>
      <c r="D2547" s="127">
        <v>1</v>
      </c>
      <c r="E2547" s="127">
        <v>39.9</v>
      </c>
      <c r="F2547" s="127"/>
      <c r="G2547" s="77"/>
      <c r="H2547" s="137">
        <f t="shared" si="203"/>
        <v>39.9</v>
      </c>
      <c r="I2547" s="905"/>
      <c r="J2547" s="281"/>
      <c r="K2547" s="280">
        <f t="shared" si="199"/>
        <v>0</v>
      </c>
      <c r="L2547" s="154"/>
      <c r="M2547" s="41"/>
      <c r="N2547" s="876"/>
      <c r="O2547" s="41"/>
      <c r="P2547" s="41"/>
      <c r="Q2547" s="41"/>
      <c r="R2547" s="41"/>
      <c r="S2547" s="41"/>
    </row>
    <row r="2548" spans="1:19" s="51" customFormat="1" ht="13.5" x14ac:dyDescent="0.3">
      <c r="A2548" s="116" t="s">
        <v>1579</v>
      </c>
      <c r="B2548" s="103" t="s">
        <v>224</v>
      </c>
      <c r="C2548" s="130" t="s">
        <v>45</v>
      </c>
      <c r="D2548" s="127"/>
      <c r="E2548" s="127"/>
      <c r="F2548" s="127"/>
      <c r="G2548" s="77"/>
      <c r="H2548" s="137"/>
      <c r="I2548" s="888">
        <f>SUM(H2549:H2554)</f>
        <v>39.840000000000003</v>
      </c>
      <c r="J2548" s="281">
        <v>25</v>
      </c>
      <c r="K2548" s="280">
        <f t="shared" si="199"/>
        <v>996.00000000000011</v>
      </c>
      <c r="L2548" s="154"/>
      <c r="M2548" s="41"/>
      <c r="N2548" s="876"/>
      <c r="O2548" s="41"/>
      <c r="P2548" s="41"/>
      <c r="Q2548" s="41"/>
      <c r="R2548" s="41"/>
      <c r="S2548" s="41"/>
    </row>
    <row r="2549" spans="1:19" s="51" customFormat="1" ht="13.5" hidden="1" x14ac:dyDescent="0.3">
      <c r="A2549" s="116"/>
      <c r="B2549" s="103"/>
      <c r="C2549" s="130" t="s">
        <v>45</v>
      </c>
      <c r="D2549" s="127">
        <v>1</v>
      </c>
      <c r="E2549" s="127">
        <v>14.47</v>
      </c>
      <c r="F2549" s="127"/>
      <c r="G2549" s="77"/>
      <c r="H2549" s="137">
        <f>E2549*D2549</f>
        <v>14.47</v>
      </c>
      <c r="I2549" s="905"/>
      <c r="J2549" s="281"/>
      <c r="K2549" s="280">
        <f t="shared" si="199"/>
        <v>0</v>
      </c>
      <c r="L2549" s="154"/>
      <c r="M2549" s="41"/>
      <c r="N2549" s="876"/>
      <c r="O2549" s="41"/>
      <c r="P2549" s="41"/>
      <c r="Q2549" s="41"/>
      <c r="R2549" s="41"/>
      <c r="S2549" s="41"/>
    </row>
    <row r="2550" spans="1:19" s="51" customFormat="1" ht="13.5" hidden="1" x14ac:dyDescent="0.3">
      <c r="A2550" s="116"/>
      <c r="B2550" s="103"/>
      <c r="C2550" s="130" t="s">
        <v>45</v>
      </c>
      <c r="D2550" s="127">
        <v>1</v>
      </c>
      <c r="E2550" s="127">
        <v>4.7300000000000004</v>
      </c>
      <c r="F2550" s="127"/>
      <c r="G2550" s="77"/>
      <c r="H2550" s="137">
        <f t="shared" ref="H2550:H2554" si="204">E2550*D2550</f>
        <v>4.7300000000000004</v>
      </c>
      <c r="I2550" s="905"/>
      <c r="J2550" s="281"/>
      <c r="K2550" s="280">
        <f t="shared" si="199"/>
        <v>0</v>
      </c>
      <c r="L2550" s="154"/>
      <c r="M2550" s="41"/>
      <c r="N2550" s="876"/>
      <c r="O2550" s="41"/>
      <c r="P2550" s="41"/>
      <c r="Q2550" s="41"/>
      <c r="R2550" s="41"/>
      <c r="S2550" s="41"/>
    </row>
    <row r="2551" spans="1:19" s="51" customFormat="1" ht="13.5" hidden="1" x14ac:dyDescent="0.3">
      <c r="A2551" s="116"/>
      <c r="B2551" s="103"/>
      <c r="C2551" s="130" t="s">
        <v>45</v>
      </c>
      <c r="D2551" s="127">
        <v>1</v>
      </c>
      <c r="E2551" s="127">
        <v>5.22</v>
      </c>
      <c r="F2551" s="127"/>
      <c r="G2551" s="77"/>
      <c r="H2551" s="137">
        <f t="shared" si="204"/>
        <v>5.22</v>
      </c>
      <c r="I2551" s="905"/>
      <c r="J2551" s="281"/>
      <c r="K2551" s="280">
        <f t="shared" si="199"/>
        <v>0</v>
      </c>
      <c r="L2551" s="154"/>
      <c r="M2551" s="41"/>
      <c r="N2551" s="876"/>
      <c r="O2551" s="41"/>
      <c r="P2551" s="41"/>
      <c r="Q2551" s="41"/>
      <c r="R2551" s="41"/>
      <c r="S2551" s="41"/>
    </row>
    <row r="2552" spans="1:19" s="51" customFormat="1" ht="13.5" hidden="1" x14ac:dyDescent="0.3">
      <c r="A2552" s="116"/>
      <c r="B2552" s="103"/>
      <c r="C2552" s="130" t="s">
        <v>45</v>
      </c>
      <c r="D2552" s="127">
        <v>1</v>
      </c>
      <c r="E2552" s="127">
        <v>5.27</v>
      </c>
      <c r="F2552" s="127"/>
      <c r="G2552" s="77"/>
      <c r="H2552" s="137">
        <f t="shared" si="204"/>
        <v>5.27</v>
      </c>
      <c r="I2552" s="905"/>
      <c r="J2552" s="281"/>
      <c r="K2552" s="280">
        <f t="shared" si="199"/>
        <v>0</v>
      </c>
      <c r="L2552" s="154"/>
      <c r="M2552" s="41"/>
      <c r="N2552" s="876"/>
      <c r="O2552" s="41"/>
      <c r="P2552" s="41"/>
      <c r="Q2552" s="41"/>
      <c r="R2552" s="41"/>
      <c r="S2552" s="41"/>
    </row>
    <row r="2553" spans="1:19" s="51" customFormat="1" ht="13.5" hidden="1" x14ac:dyDescent="0.3">
      <c r="A2553" s="116"/>
      <c r="B2553" s="103"/>
      <c r="C2553" s="130" t="s">
        <v>45</v>
      </c>
      <c r="D2553" s="127">
        <v>1</v>
      </c>
      <c r="E2553" s="127">
        <v>5.22</v>
      </c>
      <c r="F2553" s="127"/>
      <c r="G2553" s="77"/>
      <c r="H2553" s="137">
        <f t="shared" si="204"/>
        <v>5.22</v>
      </c>
      <c r="I2553" s="905"/>
      <c r="J2553" s="281"/>
      <c r="K2553" s="280">
        <f t="shared" si="199"/>
        <v>0</v>
      </c>
      <c r="L2553" s="154"/>
      <c r="M2553" s="41"/>
      <c r="N2553" s="876"/>
      <c r="O2553" s="41"/>
      <c r="P2553" s="41"/>
      <c r="Q2553" s="41"/>
      <c r="R2553" s="41"/>
      <c r="S2553" s="41"/>
    </row>
    <row r="2554" spans="1:19" s="51" customFormat="1" ht="13.5" hidden="1" x14ac:dyDescent="0.3">
      <c r="A2554" s="116"/>
      <c r="B2554" s="103"/>
      <c r="C2554" s="130" t="s">
        <v>45</v>
      </c>
      <c r="D2554" s="127">
        <v>1</v>
      </c>
      <c r="E2554" s="127">
        <v>4.93</v>
      </c>
      <c r="F2554" s="127"/>
      <c r="G2554" s="77"/>
      <c r="H2554" s="137">
        <f t="shared" si="204"/>
        <v>4.93</v>
      </c>
      <c r="I2554" s="905"/>
      <c r="J2554" s="281"/>
      <c r="K2554" s="280">
        <f t="shared" si="199"/>
        <v>0</v>
      </c>
      <c r="L2554" s="154"/>
      <c r="M2554" s="41"/>
      <c r="N2554" s="876"/>
      <c r="O2554" s="41"/>
      <c r="P2554" s="41"/>
      <c r="Q2554" s="41"/>
      <c r="R2554" s="41"/>
      <c r="S2554" s="41"/>
    </row>
    <row r="2555" spans="1:19" s="51" customFormat="1" ht="13.5" x14ac:dyDescent="0.3">
      <c r="A2555" s="116"/>
      <c r="B2555" s="103"/>
      <c r="C2555" s="130"/>
      <c r="D2555" s="127"/>
      <c r="E2555" s="127"/>
      <c r="F2555" s="127"/>
      <c r="G2555" s="77"/>
      <c r="H2555" s="137"/>
      <c r="I2555" s="905"/>
      <c r="J2555" s="281"/>
      <c r="K2555" s="280">
        <f t="shared" si="199"/>
        <v>0</v>
      </c>
      <c r="L2555" s="154"/>
      <c r="M2555" s="41"/>
      <c r="N2555" s="876"/>
      <c r="O2555" s="41"/>
      <c r="P2555" s="41"/>
      <c r="Q2555" s="41"/>
      <c r="R2555" s="41"/>
      <c r="S2555" s="41"/>
    </row>
    <row r="2556" spans="1:19" s="51" customFormat="1" ht="13.5" x14ac:dyDescent="0.3">
      <c r="A2556" s="116" t="s">
        <v>1580</v>
      </c>
      <c r="B2556" s="103" t="s">
        <v>227</v>
      </c>
      <c r="C2556" s="130" t="s">
        <v>45</v>
      </c>
      <c r="D2556" s="127"/>
      <c r="E2556" s="127"/>
      <c r="F2556" s="127"/>
      <c r="G2556" s="77"/>
      <c r="H2556" s="137"/>
      <c r="I2556" s="888">
        <f>SUM(H2557:H2558)</f>
        <v>22.47</v>
      </c>
      <c r="J2556" s="281">
        <v>25</v>
      </c>
      <c r="K2556" s="280">
        <f t="shared" si="199"/>
        <v>561.75</v>
      </c>
      <c r="L2556" s="154"/>
      <c r="M2556" s="41"/>
      <c r="N2556" s="876"/>
      <c r="O2556" s="41"/>
      <c r="P2556" s="41"/>
      <c r="Q2556" s="41"/>
      <c r="R2556" s="41"/>
      <c r="S2556" s="41"/>
    </row>
    <row r="2557" spans="1:19" s="51" customFormat="1" ht="13.5" hidden="1" x14ac:dyDescent="0.3">
      <c r="A2557" s="116"/>
      <c r="B2557" s="103"/>
      <c r="C2557" s="130" t="s">
        <v>45</v>
      </c>
      <c r="D2557" s="127">
        <v>1</v>
      </c>
      <c r="E2557" s="127">
        <v>15.11</v>
      </c>
      <c r="F2557" s="127"/>
      <c r="G2557" s="77"/>
      <c r="H2557" s="137">
        <f>E2557*D2557</f>
        <v>15.11</v>
      </c>
      <c r="I2557" s="905"/>
      <c r="J2557" s="280"/>
      <c r="K2557" s="280">
        <f t="shared" si="199"/>
        <v>0</v>
      </c>
      <c r="L2557" s="154"/>
      <c r="M2557" s="41"/>
      <c r="N2557" s="876"/>
      <c r="O2557" s="41"/>
      <c r="P2557" s="41"/>
      <c r="Q2557" s="41"/>
      <c r="R2557" s="41"/>
      <c r="S2557" s="41"/>
    </row>
    <row r="2558" spans="1:19" s="51" customFormat="1" ht="13.5" hidden="1" x14ac:dyDescent="0.3">
      <c r="A2558" s="116"/>
      <c r="B2558" s="103"/>
      <c r="C2558" s="130"/>
      <c r="D2558" s="127">
        <v>23</v>
      </c>
      <c r="E2558" s="127">
        <v>1.6</v>
      </c>
      <c r="F2558" s="127"/>
      <c r="G2558" s="77">
        <v>0.2</v>
      </c>
      <c r="H2558" s="137">
        <f>G2558*E2558*D2558</f>
        <v>7.3600000000000012</v>
      </c>
      <c r="I2558" s="905"/>
      <c r="J2558" s="280"/>
      <c r="K2558" s="280">
        <f t="shared" si="199"/>
        <v>0</v>
      </c>
      <c r="L2558" s="154"/>
      <c r="M2558" s="41"/>
      <c r="N2558" s="876"/>
      <c r="O2558" s="41"/>
      <c r="P2558" s="41"/>
      <c r="Q2558" s="41"/>
      <c r="R2558" s="41"/>
      <c r="S2558" s="41"/>
    </row>
    <row r="2559" spans="1:19" s="51" customFormat="1" ht="13.5" x14ac:dyDescent="0.3">
      <c r="A2559" s="116"/>
      <c r="B2559" s="103"/>
      <c r="C2559" s="130"/>
      <c r="D2559" s="127"/>
      <c r="E2559" s="127"/>
      <c r="F2559" s="127"/>
      <c r="G2559" s="77"/>
      <c r="H2559" s="137"/>
      <c r="I2559" s="905"/>
      <c r="J2559" s="280"/>
      <c r="K2559" s="280">
        <f t="shared" si="199"/>
        <v>0</v>
      </c>
      <c r="L2559" s="154"/>
      <c r="M2559" s="41"/>
      <c r="N2559" s="876"/>
      <c r="O2559" s="41"/>
      <c r="P2559" s="41"/>
      <c r="Q2559" s="41"/>
      <c r="R2559" s="41"/>
      <c r="S2559" s="41"/>
    </row>
    <row r="2560" spans="1:19" s="51" customFormat="1" ht="94.5" x14ac:dyDescent="0.3">
      <c r="A2560" s="116" t="s">
        <v>1581</v>
      </c>
      <c r="B2560" s="103" t="s">
        <v>229</v>
      </c>
      <c r="C2560" s="130" t="s">
        <v>11</v>
      </c>
      <c r="D2560" s="127">
        <v>1</v>
      </c>
      <c r="E2560" s="127"/>
      <c r="F2560" s="127"/>
      <c r="G2560" s="77"/>
      <c r="H2560" s="137">
        <f>D2560</f>
        <v>1</v>
      </c>
      <c r="I2560" s="888">
        <f>H2560</f>
        <v>1</v>
      </c>
      <c r="J2560" s="280">
        <v>130</v>
      </c>
      <c r="K2560" s="280">
        <f t="shared" si="199"/>
        <v>130</v>
      </c>
      <c r="L2560" s="154"/>
      <c r="M2560" s="41"/>
      <c r="N2560" s="876"/>
      <c r="O2560" s="41"/>
      <c r="P2560" s="41"/>
      <c r="Q2560" s="41"/>
      <c r="R2560" s="41"/>
      <c r="S2560" s="41"/>
    </row>
    <row r="2561" spans="1:19" s="51" customFormat="1" ht="13.5" x14ac:dyDescent="0.3">
      <c r="A2561" s="116"/>
      <c r="B2561" s="103"/>
      <c r="C2561" s="130"/>
      <c r="D2561" s="127"/>
      <c r="E2561" s="127"/>
      <c r="F2561" s="127"/>
      <c r="G2561" s="77"/>
      <c r="H2561" s="137"/>
      <c r="I2561" s="905"/>
      <c r="J2561" s="280"/>
      <c r="K2561" s="280">
        <f t="shared" si="199"/>
        <v>0</v>
      </c>
      <c r="L2561" s="154"/>
      <c r="M2561" s="41"/>
      <c r="N2561" s="876"/>
      <c r="O2561" s="41"/>
      <c r="P2561" s="41"/>
      <c r="Q2561" s="41"/>
      <c r="R2561" s="41"/>
      <c r="S2561" s="41"/>
    </row>
    <row r="2562" spans="1:19" s="51" customFormat="1" ht="13.5" x14ac:dyDescent="0.3">
      <c r="A2562" s="116" t="s">
        <v>1566</v>
      </c>
      <c r="B2562" s="103" t="s">
        <v>130</v>
      </c>
      <c r="C2562" s="130"/>
      <c r="D2562" s="127"/>
      <c r="E2562" s="127"/>
      <c r="F2562" s="127"/>
      <c r="G2562" s="77"/>
      <c r="H2562" s="137"/>
      <c r="I2562" s="905"/>
      <c r="J2562" s="280"/>
      <c r="K2562" s="280">
        <f t="shared" si="199"/>
        <v>0</v>
      </c>
      <c r="L2562" s="154"/>
      <c r="M2562" s="41"/>
      <c r="N2562" s="876"/>
      <c r="O2562" s="41"/>
      <c r="P2562" s="41"/>
      <c r="Q2562" s="41"/>
      <c r="R2562" s="41"/>
      <c r="S2562" s="41"/>
    </row>
    <row r="2563" spans="1:19" s="51" customFormat="1" ht="108" x14ac:dyDescent="0.3">
      <c r="A2563" s="116" t="s">
        <v>1567</v>
      </c>
      <c r="B2563" s="103" t="s">
        <v>360</v>
      </c>
      <c r="C2563" s="130" t="s">
        <v>45</v>
      </c>
      <c r="D2563" s="127"/>
      <c r="E2563" s="127"/>
      <c r="F2563" s="127"/>
      <c r="G2563" s="77"/>
      <c r="H2563" s="137"/>
      <c r="I2563" s="888">
        <f>SUM(H2564:H2570)</f>
        <v>613.702</v>
      </c>
      <c r="J2563" s="280">
        <v>32</v>
      </c>
      <c r="K2563" s="280">
        <f t="shared" si="199"/>
        <v>19638.464</v>
      </c>
      <c r="L2563" s="154"/>
      <c r="M2563" s="41"/>
      <c r="N2563" s="876"/>
      <c r="O2563" s="41"/>
      <c r="P2563" s="41"/>
      <c r="Q2563" s="41"/>
      <c r="R2563" s="41"/>
      <c r="S2563" s="41"/>
    </row>
    <row r="2564" spans="1:19" s="51" customFormat="1" ht="13.5" hidden="1" x14ac:dyDescent="0.3">
      <c r="A2564" s="116"/>
      <c r="B2564" s="103"/>
      <c r="C2564" s="130" t="s">
        <v>45</v>
      </c>
      <c r="D2564" s="127">
        <v>4</v>
      </c>
      <c r="E2564" s="127">
        <v>22.1</v>
      </c>
      <c r="F2564" s="127"/>
      <c r="G2564" s="77">
        <v>8</v>
      </c>
      <c r="H2564" s="137">
        <f>G2564*E2564*D2564</f>
        <v>707.2</v>
      </c>
      <c r="I2564" s="905"/>
      <c r="J2564" s="280"/>
      <c r="K2564" s="280">
        <f t="shared" si="199"/>
        <v>0</v>
      </c>
      <c r="L2564" s="154"/>
      <c r="M2564" s="41"/>
      <c r="N2564" s="876"/>
      <c r="O2564" s="41"/>
      <c r="P2564" s="41"/>
      <c r="Q2564" s="41"/>
      <c r="R2564" s="41"/>
      <c r="S2564" s="41"/>
    </row>
    <row r="2565" spans="1:19" s="51" customFormat="1" ht="13.5" hidden="1" x14ac:dyDescent="0.3">
      <c r="A2565" s="116"/>
      <c r="B2565" s="103"/>
      <c r="C2565" s="130" t="s">
        <v>45</v>
      </c>
      <c r="D2565" s="127">
        <v>4</v>
      </c>
      <c r="E2565" s="127">
        <v>7.85</v>
      </c>
      <c r="F2565" s="127"/>
      <c r="G2565" s="77">
        <v>1.25</v>
      </c>
      <c r="H2565" s="137">
        <f t="shared" ref="H2565:H2570" si="205">G2565*E2565*D2565</f>
        <v>39.25</v>
      </c>
      <c r="I2565" s="905"/>
      <c r="J2565" s="280"/>
      <c r="K2565" s="280">
        <f t="shared" si="199"/>
        <v>0</v>
      </c>
      <c r="L2565" s="154"/>
      <c r="M2565" s="41"/>
      <c r="N2565" s="876"/>
      <c r="O2565" s="41"/>
      <c r="P2565" s="41"/>
      <c r="Q2565" s="41"/>
      <c r="R2565" s="41"/>
      <c r="S2565" s="41"/>
    </row>
    <row r="2566" spans="1:19" s="51" customFormat="1" ht="13.5" hidden="1" x14ac:dyDescent="0.3">
      <c r="A2566" s="116"/>
      <c r="B2566" s="103"/>
      <c r="C2566" s="130" t="s">
        <v>45</v>
      </c>
      <c r="D2566" s="127">
        <v>4</v>
      </c>
      <c r="E2566" s="127">
        <v>8.6999999999999993</v>
      </c>
      <c r="F2566" s="127"/>
      <c r="G2566" s="77">
        <v>0.45</v>
      </c>
      <c r="H2566" s="137">
        <f t="shared" si="205"/>
        <v>15.659999999999998</v>
      </c>
      <c r="I2566" s="905"/>
      <c r="J2566" s="280"/>
      <c r="K2566" s="280">
        <f t="shared" si="199"/>
        <v>0</v>
      </c>
      <c r="L2566" s="154"/>
      <c r="M2566" s="41"/>
      <c r="N2566" s="876"/>
      <c r="O2566" s="41"/>
      <c r="P2566" s="41"/>
      <c r="Q2566" s="41"/>
      <c r="R2566" s="41"/>
      <c r="S2566" s="41"/>
    </row>
    <row r="2567" spans="1:19" s="51" customFormat="1" ht="13.5" hidden="1" x14ac:dyDescent="0.3">
      <c r="A2567" s="116"/>
      <c r="B2567" s="103"/>
      <c r="C2567" s="130" t="s">
        <v>45</v>
      </c>
      <c r="D2567" s="127">
        <v>-2</v>
      </c>
      <c r="E2567" s="127">
        <v>2.6</v>
      </c>
      <c r="F2567" s="127"/>
      <c r="G2567" s="77">
        <v>0.6</v>
      </c>
      <c r="H2567" s="137">
        <f t="shared" si="205"/>
        <v>-3.12</v>
      </c>
      <c r="I2567" s="905"/>
      <c r="J2567" s="280"/>
      <c r="K2567" s="280">
        <f t="shared" si="199"/>
        <v>0</v>
      </c>
      <c r="L2567" s="154"/>
      <c r="M2567" s="41"/>
      <c r="N2567" s="876"/>
      <c r="O2567" s="41"/>
      <c r="P2567" s="41"/>
      <c r="Q2567" s="41"/>
      <c r="R2567" s="41"/>
      <c r="S2567" s="41"/>
    </row>
    <row r="2568" spans="1:19" s="51" customFormat="1" ht="13.5" hidden="1" x14ac:dyDescent="0.3">
      <c r="A2568" s="116"/>
      <c r="B2568" s="103"/>
      <c r="C2568" s="130" t="s">
        <v>45</v>
      </c>
      <c r="D2568" s="127">
        <v>-26</v>
      </c>
      <c r="E2568" s="127">
        <v>2.6</v>
      </c>
      <c r="F2568" s="127"/>
      <c r="G2568" s="77">
        <v>1.8</v>
      </c>
      <c r="H2568" s="137">
        <f t="shared" si="205"/>
        <v>-121.68000000000002</v>
      </c>
      <c r="I2568" s="905"/>
      <c r="J2568" s="280"/>
      <c r="K2568" s="280">
        <f t="shared" si="199"/>
        <v>0</v>
      </c>
      <c r="L2568" s="154"/>
      <c r="M2568" s="41"/>
      <c r="N2568" s="876"/>
      <c r="O2568" s="41"/>
      <c r="P2568" s="41"/>
      <c r="Q2568" s="41"/>
      <c r="R2568" s="41"/>
      <c r="S2568" s="41"/>
    </row>
    <row r="2569" spans="1:19" s="51" customFormat="1" ht="13.5" hidden="1" x14ac:dyDescent="0.3">
      <c r="A2569" s="116"/>
      <c r="B2569" s="103"/>
      <c r="C2569" s="130" t="s">
        <v>45</v>
      </c>
      <c r="D2569" s="127">
        <v>-1</v>
      </c>
      <c r="E2569" s="127">
        <v>2.6</v>
      </c>
      <c r="F2569" s="127"/>
      <c r="G2569" s="77">
        <v>3</v>
      </c>
      <c r="H2569" s="137">
        <f t="shared" si="205"/>
        <v>-7.8000000000000007</v>
      </c>
      <c r="I2569" s="905"/>
      <c r="J2569" s="280"/>
      <c r="K2569" s="280">
        <f t="shared" si="199"/>
        <v>0</v>
      </c>
      <c r="L2569" s="154"/>
      <c r="M2569" s="41"/>
      <c r="N2569" s="876"/>
      <c r="O2569" s="41"/>
      <c r="P2569" s="41"/>
      <c r="Q2569" s="41"/>
      <c r="R2569" s="41"/>
      <c r="S2569" s="41"/>
    </row>
    <row r="2570" spans="1:19" s="51" customFormat="1" ht="13.5" hidden="1" x14ac:dyDescent="0.3">
      <c r="A2570" s="116"/>
      <c r="B2570" s="103"/>
      <c r="C2570" s="130" t="s">
        <v>45</v>
      </c>
      <c r="D2570" s="127">
        <v>-8</v>
      </c>
      <c r="E2570" s="127">
        <v>2.6</v>
      </c>
      <c r="F2570" s="127"/>
      <c r="G2570" s="77">
        <v>0.76</v>
      </c>
      <c r="H2570" s="137">
        <f t="shared" si="205"/>
        <v>-15.808000000000002</v>
      </c>
      <c r="I2570" s="905"/>
      <c r="J2570" s="280"/>
      <c r="K2570" s="280">
        <f t="shared" ref="K2570:K2635" si="206">J2570*I2570</f>
        <v>0</v>
      </c>
      <c r="L2570" s="154"/>
      <c r="M2570" s="41"/>
      <c r="N2570" s="876"/>
      <c r="O2570" s="41"/>
      <c r="P2570" s="41"/>
      <c r="Q2570" s="41"/>
      <c r="R2570" s="41"/>
      <c r="S2570" s="41"/>
    </row>
    <row r="2571" spans="1:19" s="51" customFormat="1" ht="13.5" x14ac:dyDescent="0.3">
      <c r="A2571" s="116"/>
      <c r="B2571" s="103"/>
      <c r="C2571" s="130"/>
      <c r="D2571" s="127"/>
      <c r="E2571" s="127"/>
      <c r="F2571" s="127"/>
      <c r="G2571" s="77"/>
      <c r="H2571" s="137"/>
      <c r="I2571" s="905"/>
      <c r="J2571" s="280"/>
      <c r="K2571" s="280">
        <f t="shared" si="206"/>
        <v>0</v>
      </c>
      <c r="L2571" s="154"/>
      <c r="M2571" s="41"/>
      <c r="N2571" s="876"/>
      <c r="O2571" s="41"/>
      <c r="P2571" s="41"/>
      <c r="Q2571" s="41"/>
      <c r="R2571" s="41"/>
      <c r="S2571" s="41"/>
    </row>
    <row r="2572" spans="1:19" s="51" customFormat="1" ht="121.5" x14ac:dyDescent="0.3">
      <c r="A2572" s="116" t="s">
        <v>1568</v>
      </c>
      <c r="B2572" s="103" t="s">
        <v>235</v>
      </c>
      <c r="C2572" s="130" t="s">
        <v>45</v>
      </c>
      <c r="D2572" s="127"/>
      <c r="E2572" s="127"/>
      <c r="F2572" s="127"/>
      <c r="G2572" s="77"/>
      <c r="H2572" s="137"/>
      <c r="I2572" s="888">
        <f>SUM(H2573:H2575)</f>
        <v>191.88000000000002</v>
      </c>
      <c r="J2572" s="281">
        <v>100</v>
      </c>
      <c r="K2572" s="280">
        <f t="shared" si="206"/>
        <v>19188.000000000004</v>
      </c>
      <c r="L2572" s="181"/>
      <c r="M2572" s="41"/>
      <c r="N2572" s="876"/>
      <c r="O2572" s="41"/>
      <c r="P2572" s="41"/>
      <c r="Q2572" s="41"/>
      <c r="R2572" s="41"/>
      <c r="S2572" s="41"/>
    </row>
    <row r="2573" spans="1:19" s="51" customFormat="1" ht="13.5" hidden="1" x14ac:dyDescent="0.3">
      <c r="A2573" s="116"/>
      <c r="B2573" s="103"/>
      <c r="C2573" s="130" t="s">
        <v>45</v>
      </c>
      <c r="D2573" s="127">
        <v>4</v>
      </c>
      <c r="E2573" s="127">
        <v>22.1</v>
      </c>
      <c r="F2573" s="127"/>
      <c r="G2573" s="77">
        <v>3</v>
      </c>
      <c r="H2573" s="137">
        <f>G2573*E2573*D2573</f>
        <v>265.20000000000005</v>
      </c>
      <c r="I2573" s="905"/>
      <c r="J2573" s="280"/>
      <c r="K2573" s="280">
        <f t="shared" si="206"/>
        <v>0</v>
      </c>
      <c r="L2573" s="154"/>
      <c r="M2573" s="41"/>
      <c r="N2573" s="876"/>
      <c r="O2573" s="41"/>
      <c r="P2573" s="41"/>
      <c r="Q2573" s="41"/>
      <c r="R2573" s="41"/>
      <c r="S2573" s="41"/>
    </row>
    <row r="2574" spans="1:19" s="51" customFormat="1" ht="13.5" hidden="1" x14ac:dyDescent="0.3">
      <c r="A2574" s="116"/>
      <c r="B2574" s="103"/>
      <c r="C2574" s="130" t="s">
        <v>45</v>
      </c>
      <c r="D2574" s="127">
        <v>-14</v>
      </c>
      <c r="E2574" s="127">
        <v>2.6</v>
      </c>
      <c r="F2574" s="127"/>
      <c r="G2574" s="77">
        <v>1.8</v>
      </c>
      <c r="H2574" s="137">
        <f t="shared" ref="H2574:H2575" si="207">G2574*E2574*D2574</f>
        <v>-65.52000000000001</v>
      </c>
      <c r="I2574" s="905"/>
      <c r="J2574" s="280"/>
      <c r="K2574" s="280">
        <f t="shared" si="206"/>
        <v>0</v>
      </c>
      <c r="L2574" s="154"/>
      <c r="M2574" s="41"/>
      <c r="N2574" s="876"/>
      <c r="O2574" s="41"/>
      <c r="P2574" s="41"/>
      <c r="Q2574" s="41"/>
      <c r="R2574" s="41"/>
      <c r="S2574" s="41"/>
    </row>
    <row r="2575" spans="1:19" s="51" customFormat="1" ht="13.5" hidden="1" x14ac:dyDescent="0.3">
      <c r="A2575" s="116"/>
      <c r="B2575" s="103"/>
      <c r="C2575" s="130" t="s">
        <v>45</v>
      </c>
      <c r="D2575" s="127">
        <v>-1</v>
      </c>
      <c r="E2575" s="127">
        <v>2.6</v>
      </c>
      <c r="F2575" s="127"/>
      <c r="G2575" s="77">
        <v>3</v>
      </c>
      <c r="H2575" s="137">
        <f t="shared" si="207"/>
        <v>-7.8000000000000007</v>
      </c>
      <c r="I2575" s="905"/>
      <c r="J2575" s="280"/>
      <c r="K2575" s="280">
        <f t="shared" si="206"/>
        <v>0</v>
      </c>
      <c r="L2575" s="154"/>
      <c r="M2575" s="41"/>
      <c r="N2575" s="876"/>
      <c r="O2575" s="41"/>
      <c r="P2575" s="41"/>
      <c r="Q2575" s="41"/>
      <c r="R2575" s="41"/>
      <c r="S2575" s="41"/>
    </row>
    <row r="2576" spans="1:19" s="51" customFormat="1" ht="13.5" x14ac:dyDescent="0.3">
      <c r="A2576" s="116"/>
      <c r="B2576" s="103"/>
      <c r="C2576" s="130"/>
      <c r="D2576" s="127"/>
      <c r="E2576" s="127"/>
      <c r="F2576" s="127"/>
      <c r="G2576" s="77"/>
      <c r="H2576" s="137"/>
      <c r="I2576" s="905"/>
      <c r="J2576" s="280"/>
      <c r="K2576" s="280">
        <f t="shared" si="206"/>
        <v>0</v>
      </c>
      <c r="L2576" s="154"/>
      <c r="M2576" s="41"/>
      <c r="N2576" s="876"/>
      <c r="O2576" s="41"/>
      <c r="P2576" s="41"/>
      <c r="Q2576" s="41"/>
      <c r="R2576" s="41"/>
      <c r="S2576" s="41"/>
    </row>
    <row r="2577" spans="1:19" s="51" customFormat="1" ht="13.5" x14ac:dyDescent="0.3">
      <c r="A2577" s="116" t="s">
        <v>1569</v>
      </c>
      <c r="B2577" s="103" t="s">
        <v>137</v>
      </c>
      <c r="C2577" s="130"/>
      <c r="D2577" s="127"/>
      <c r="E2577" s="127"/>
      <c r="F2577" s="127"/>
      <c r="G2577" s="77"/>
      <c r="H2577" s="137"/>
      <c r="I2577" s="905"/>
      <c r="J2577" s="280"/>
      <c r="K2577" s="280">
        <f t="shared" si="206"/>
        <v>0</v>
      </c>
      <c r="L2577" s="154"/>
      <c r="M2577" s="41"/>
      <c r="N2577" s="876"/>
      <c r="O2577" s="41"/>
      <c r="P2577" s="41"/>
      <c r="Q2577" s="41"/>
      <c r="R2577" s="41"/>
      <c r="S2577" s="41"/>
    </row>
    <row r="2578" spans="1:19" s="51" customFormat="1" ht="183" customHeight="1" x14ac:dyDescent="0.3">
      <c r="A2578" s="116" t="s">
        <v>1570</v>
      </c>
      <c r="B2578" s="103" t="s">
        <v>237</v>
      </c>
      <c r="C2578" s="76" t="s">
        <v>45</v>
      </c>
      <c r="D2578" s="106"/>
      <c r="E2578" s="106"/>
      <c r="F2578" s="106"/>
      <c r="G2578" s="77"/>
      <c r="H2578" s="124"/>
      <c r="I2578" s="888">
        <f>SUM(H2579:H2607)</f>
        <v>82.17</v>
      </c>
      <c r="J2578" s="271">
        <v>22.5</v>
      </c>
      <c r="K2578" s="280">
        <f t="shared" si="206"/>
        <v>1848.825</v>
      </c>
      <c r="L2578" s="180"/>
      <c r="M2578" s="41"/>
      <c r="N2578" s="876"/>
      <c r="O2578" s="41"/>
      <c r="P2578" s="41"/>
      <c r="Q2578" s="41"/>
      <c r="R2578" s="41"/>
      <c r="S2578" s="41"/>
    </row>
    <row r="2579" spans="1:19" s="51" customFormat="1" ht="13.5" hidden="1" x14ac:dyDescent="0.3">
      <c r="A2579" s="116"/>
      <c r="B2579" s="103"/>
      <c r="C2579" s="130" t="s">
        <v>45</v>
      </c>
      <c r="D2579" s="127">
        <v>1</v>
      </c>
      <c r="E2579" s="127">
        <v>3.96</v>
      </c>
      <c r="F2579" s="127"/>
      <c r="G2579" s="77">
        <v>1.1000000000000001</v>
      </c>
      <c r="H2579" s="137">
        <f>G2579*E2579*D2579</f>
        <v>4.3559999999999999</v>
      </c>
      <c r="I2579" s="905"/>
      <c r="J2579" s="280"/>
      <c r="K2579" s="280">
        <f t="shared" si="206"/>
        <v>0</v>
      </c>
      <c r="L2579" s="154"/>
      <c r="M2579" s="41"/>
      <c r="N2579" s="876"/>
      <c r="O2579" s="41"/>
      <c r="P2579" s="41"/>
      <c r="Q2579" s="41"/>
      <c r="R2579" s="41"/>
      <c r="S2579" s="41"/>
    </row>
    <row r="2580" spans="1:19" s="51" customFormat="1" ht="13.5" hidden="1" x14ac:dyDescent="0.3">
      <c r="A2580" s="116"/>
      <c r="B2580" s="103"/>
      <c r="C2580" s="130" t="s">
        <v>45</v>
      </c>
      <c r="D2580" s="127">
        <v>1</v>
      </c>
      <c r="E2580" s="127">
        <v>0.18</v>
      </c>
      <c r="F2580" s="127"/>
      <c r="G2580" s="77">
        <v>1.1000000000000001</v>
      </c>
      <c r="H2580" s="137">
        <f t="shared" ref="H2580:H2607" si="208">G2580*E2580*D2580</f>
        <v>0.19800000000000001</v>
      </c>
      <c r="I2580" s="905"/>
      <c r="J2580" s="280"/>
      <c r="K2580" s="280">
        <f t="shared" si="206"/>
        <v>0</v>
      </c>
      <c r="L2580" s="154"/>
      <c r="M2580" s="41"/>
      <c r="N2580" s="876"/>
      <c r="O2580" s="41"/>
      <c r="P2580" s="41"/>
      <c r="Q2580" s="41"/>
      <c r="R2580" s="41"/>
      <c r="S2580" s="41"/>
    </row>
    <row r="2581" spans="1:19" s="51" customFormat="1" ht="13.5" hidden="1" x14ac:dyDescent="0.3">
      <c r="A2581" s="116"/>
      <c r="B2581" s="103"/>
      <c r="C2581" s="130" t="s">
        <v>45</v>
      </c>
      <c r="D2581" s="127">
        <v>1</v>
      </c>
      <c r="E2581" s="127">
        <v>4.24</v>
      </c>
      <c r="F2581" s="127"/>
      <c r="G2581" s="77">
        <v>1.1000000000000001</v>
      </c>
      <c r="H2581" s="137">
        <f t="shared" si="208"/>
        <v>4.6640000000000006</v>
      </c>
      <c r="I2581" s="905"/>
      <c r="J2581" s="280"/>
      <c r="K2581" s="280">
        <f t="shared" si="206"/>
        <v>0</v>
      </c>
      <c r="L2581" s="154"/>
      <c r="M2581" s="41"/>
      <c r="N2581" s="876"/>
      <c r="O2581" s="41"/>
      <c r="P2581" s="41"/>
      <c r="Q2581" s="41"/>
      <c r="R2581" s="41"/>
      <c r="S2581" s="41"/>
    </row>
    <row r="2582" spans="1:19" s="51" customFormat="1" ht="13.5" hidden="1" x14ac:dyDescent="0.3">
      <c r="A2582" s="116"/>
      <c r="B2582" s="103"/>
      <c r="C2582" s="130" t="s">
        <v>45</v>
      </c>
      <c r="D2582" s="127">
        <v>1</v>
      </c>
      <c r="E2582" s="127">
        <v>0.72</v>
      </c>
      <c r="F2582" s="127"/>
      <c r="G2582" s="77">
        <v>1.1000000000000001</v>
      </c>
      <c r="H2582" s="137">
        <f t="shared" si="208"/>
        <v>0.79200000000000004</v>
      </c>
      <c r="I2582" s="905"/>
      <c r="J2582" s="280"/>
      <c r="K2582" s="280">
        <f t="shared" si="206"/>
        <v>0</v>
      </c>
      <c r="L2582" s="154"/>
      <c r="M2582" s="41"/>
      <c r="N2582" s="876"/>
      <c r="O2582" s="41"/>
      <c r="P2582" s="41"/>
      <c r="Q2582" s="41"/>
      <c r="R2582" s="41"/>
      <c r="S2582" s="41"/>
    </row>
    <row r="2583" spans="1:19" s="51" customFormat="1" ht="13.5" hidden="1" x14ac:dyDescent="0.3">
      <c r="A2583" s="116"/>
      <c r="B2583" s="103"/>
      <c r="C2583" s="130" t="s">
        <v>45</v>
      </c>
      <c r="D2583" s="127">
        <v>1</v>
      </c>
      <c r="E2583" s="127">
        <v>1.53</v>
      </c>
      <c r="F2583" s="127"/>
      <c r="G2583" s="77">
        <v>1.1000000000000001</v>
      </c>
      <c r="H2583" s="137">
        <f t="shared" si="208"/>
        <v>1.6830000000000003</v>
      </c>
      <c r="I2583" s="905"/>
      <c r="J2583" s="280"/>
      <c r="K2583" s="280">
        <f t="shared" si="206"/>
        <v>0</v>
      </c>
      <c r="L2583" s="154"/>
      <c r="M2583" s="41"/>
      <c r="N2583" s="876"/>
      <c r="O2583" s="41"/>
      <c r="P2583" s="41"/>
      <c r="Q2583" s="41"/>
      <c r="R2583" s="41"/>
      <c r="S2583" s="41"/>
    </row>
    <row r="2584" spans="1:19" s="51" customFormat="1" ht="13.5" hidden="1" x14ac:dyDescent="0.3">
      <c r="A2584" s="116"/>
      <c r="B2584" s="103"/>
      <c r="C2584" s="130" t="s">
        <v>45</v>
      </c>
      <c r="D2584" s="127">
        <v>1</v>
      </c>
      <c r="E2584" s="127">
        <v>4.88</v>
      </c>
      <c r="F2584" s="127"/>
      <c r="G2584" s="77">
        <v>1.1000000000000001</v>
      </c>
      <c r="H2584" s="137">
        <f t="shared" si="208"/>
        <v>5.3680000000000003</v>
      </c>
      <c r="I2584" s="905"/>
      <c r="J2584" s="280"/>
      <c r="K2584" s="280">
        <f t="shared" si="206"/>
        <v>0</v>
      </c>
      <c r="L2584" s="154"/>
      <c r="M2584" s="41"/>
      <c r="N2584" s="876"/>
      <c r="O2584" s="41"/>
      <c r="P2584" s="41"/>
      <c r="Q2584" s="41"/>
      <c r="R2584" s="41"/>
      <c r="S2584" s="41"/>
    </row>
    <row r="2585" spans="1:19" s="51" customFormat="1" ht="13.5" hidden="1" x14ac:dyDescent="0.3">
      <c r="A2585" s="116"/>
      <c r="B2585" s="103"/>
      <c r="C2585" s="130" t="s">
        <v>45</v>
      </c>
      <c r="D2585" s="127">
        <v>1</v>
      </c>
      <c r="E2585" s="127">
        <v>1.97</v>
      </c>
      <c r="F2585" s="127"/>
      <c r="G2585" s="77">
        <v>1.1000000000000001</v>
      </c>
      <c r="H2585" s="137">
        <f t="shared" si="208"/>
        <v>2.1670000000000003</v>
      </c>
      <c r="I2585" s="905"/>
      <c r="J2585" s="280"/>
      <c r="K2585" s="280">
        <f t="shared" si="206"/>
        <v>0</v>
      </c>
      <c r="L2585" s="154"/>
      <c r="M2585" s="41"/>
      <c r="N2585" s="876"/>
      <c r="O2585" s="41"/>
      <c r="P2585" s="41"/>
      <c r="Q2585" s="41"/>
      <c r="R2585" s="41"/>
      <c r="S2585" s="41"/>
    </row>
    <row r="2586" spans="1:19" s="51" customFormat="1" ht="13.5" hidden="1" x14ac:dyDescent="0.3">
      <c r="A2586" s="116"/>
      <c r="B2586" s="103"/>
      <c r="C2586" s="130" t="s">
        <v>45</v>
      </c>
      <c r="D2586" s="127">
        <v>1</v>
      </c>
      <c r="E2586" s="127">
        <v>0.44</v>
      </c>
      <c r="F2586" s="127"/>
      <c r="G2586" s="77">
        <v>1.1000000000000001</v>
      </c>
      <c r="H2586" s="137">
        <f t="shared" si="208"/>
        <v>0.48400000000000004</v>
      </c>
      <c r="I2586" s="905"/>
      <c r="J2586" s="280"/>
      <c r="K2586" s="280">
        <f t="shared" si="206"/>
        <v>0</v>
      </c>
      <c r="L2586" s="154"/>
      <c r="M2586" s="41"/>
      <c r="N2586" s="876"/>
      <c r="O2586" s="41"/>
      <c r="P2586" s="41"/>
      <c r="Q2586" s="41"/>
      <c r="R2586" s="41"/>
      <c r="S2586" s="41"/>
    </row>
    <row r="2587" spans="1:19" s="51" customFormat="1" ht="13.5" hidden="1" x14ac:dyDescent="0.3">
      <c r="A2587" s="116"/>
      <c r="B2587" s="103"/>
      <c r="C2587" s="130" t="s">
        <v>45</v>
      </c>
      <c r="D2587" s="127">
        <v>1</v>
      </c>
      <c r="E2587" s="127">
        <v>3.78</v>
      </c>
      <c r="F2587" s="127"/>
      <c r="G2587" s="77">
        <v>1.1000000000000001</v>
      </c>
      <c r="H2587" s="137">
        <f t="shared" si="208"/>
        <v>4.1580000000000004</v>
      </c>
      <c r="I2587" s="905"/>
      <c r="J2587" s="280"/>
      <c r="K2587" s="280">
        <f t="shared" si="206"/>
        <v>0</v>
      </c>
      <c r="L2587" s="154"/>
      <c r="M2587" s="41"/>
      <c r="N2587" s="876"/>
      <c r="O2587" s="41"/>
      <c r="P2587" s="41"/>
      <c r="Q2587" s="41"/>
      <c r="R2587" s="41"/>
      <c r="S2587" s="41"/>
    </row>
    <row r="2588" spans="1:19" s="51" customFormat="1" ht="13.5" hidden="1" x14ac:dyDescent="0.3">
      <c r="A2588" s="116"/>
      <c r="B2588" s="103"/>
      <c r="C2588" s="130" t="s">
        <v>45</v>
      </c>
      <c r="D2588" s="127">
        <v>1</v>
      </c>
      <c r="E2588" s="127">
        <v>0.46</v>
      </c>
      <c r="F2588" s="127"/>
      <c r="G2588" s="77">
        <v>1.1000000000000001</v>
      </c>
      <c r="H2588" s="137">
        <f t="shared" si="208"/>
        <v>0.50600000000000012</v>
      </c>
      <c r="I2588" s="905"/>
      <c r="J2588" s="280"/>
      <c r="K2588" s="280">
        <f t="shared" si="206"/>
        <v>0</v>
      </c>
      <c r="L2588" s="154"/>
      <c r="M2588" s="41"/>
      <c r="N2588" s="876"/>
      <c r="O2588" s="41"/>
      <c r="P2588" s="41"/>
      <c r="Q2588" s="41"/>
      <c r="R2588" s="41"/>
      <c r="S2588" s="41"/>
    </row>
    <row r="2589" spans="1:19" s="51" customFormat="1" ht="13.5" hidden="1" x14ac:dyDescent="0.3">
      <c r="A2589" s="116"/>
      <c r="B2589" s="103"/>
      <c r="C2589" s="130" t="s">
        <v>45</v>
      </c>
      <c r="D2589" s="127">
        <v>1</v>
      </c>
      <c r="E2589" s="127">
        <v>0.1</v>
      </c>
      <c r="F2589" s="127"/>
      <c r="G2589" s="77">
        <v>1.1000000000000001</v>
      </c>
      <c r="H2589" s="137">
        <f t="shared" si="208"/>
        <v>0.11000000000000001</v>
      </c>
      <c r="I2589" s="905"/>
      <c r="J2589" s="280"/>
      <c r="K2589" s="280">
        <f t="shared" si="206"/>
        <v>0</v>
      </c>
      <c r="L2589" s="154"/>
      <c r="M2589" s="41"/>
      <c r="N2589" s="876"/>
      <c r="O2589" s="41"/>
      <c r="P2589" s="41"/>
      <c r="Q2589" s="41"/>
      <c r="R2589" s="41"/>
      <c r="S2589" s="41"/>
    </row>
    <row r="2590" spans="1:19" s="51" customFormat="1" ht="13.5" hidden="1" x14ac:dyDescent="0.3">
      <c r="A2590" s="116"/>
      <c r="B2590" s="103"/>
      <c r="C2590" s="130" t="s">
        <v>45</v>
      </c>
      <c r="D2590" s="127">
        <v>1</v>
      </c>
      <c r="E2590" s="127">
        <v>0.7</v>
      </c>
      <c r="F2590" s="127"/>
      <c r="G2590" s="77">
        <v>1.1000000000000001</v>
      </c>
      <c r="H2590" s="137">
        <f t="shared" si="208"/>
        <v>0.77</v>
      </c>
      <c r="I2590" s="905"/>
      <c r="J2590" s="280"/>
      <c r="K2590" s="280">
        <f t="shared" si="206"/>
        <v>0</v>
      </c>
      <c r="L2590" s="154"/>
      <c r="M2590" s="41"/>
      <c r="N2590" s="876"/>
      <c r="O2590" s="41"/>
      <c r="P2590" s="41"/>
      <c r="Q2590" s="41"/>
      <c r="R2590" s="41"/>
      <c r="S2590" s="41"/>
    </row>
    <row r="2591" spans="1:19" s="51" customFormat="1" ht="13.5" hidden="1" x14ac:dyDescent="0.3">
      <c r="A2591" s="116"/>
      <c r="B2591" s="103"/>
      <c r="C2591" s="130" t="s">
        <v>45</v>
      </c>
      <c r="D2591" s="127">
        <v>1</v>
      </c>
      <c r="E2591" s="127">
        <v>1.28</v>
      </c>
      <c r="F2591" s="127"/>
      <c r="G2591" s="77">
        <v>1.1000000000000001</v>
      </c>
      <c r="H2591" s="137">
        <f t="shared" si="208"/>
        <v>1.4080000000000001</v>
      </c>
      <c r="I2591" s="905"/>
      <c r="J2591" s="280"/>
      <c r="K2591" s="280">
        <f t="shared" si="206"/>
        <v>0</v>
      </c>
      <c r="L2591" s="154"/>
      <c r="M2591" s="41"/>
      <c r="N2591" s="876"/>
      <c r="O2591" s="41"/>
      <c r="P2591" s="41"/>
      <c r="Q2591" s="41"/>
      <c r="R2591" s="41"/>
      <c r="S2591" s="41"/>
    </row>
    <row r="2592" spans="1:19" s="51" customFormat="1" ht="13.5" hidden="1" x14ac:dyDescent="0.3">
      <c r="A2592" s="116"/>
      <c r="B2592" s="103"/>
      <c r="C2592" s="130" t="s">
        <v>45</v>
      </c>
      <c r="D2592" s="127">
        <v>1</v>
      </c>
      <c r="E2592" s="127">
        <v>6.55</v>
      </c>
      <c r="F2592" s="127"/>
      <c r="G2592" s="77">
        <v>1.1000000000000001</v>
      </c>
      <c r="H2592" s="137">
        <f t="shared" si="208"/>
        <v>7.2050000000000001</v>
      </c>
      <c r="I2592" s="905"/>
      <c r="J2592" s="280"/>
      <c r="K2592" s="280">
        <f t="shared" si="206"/>
        <v>0</v>
      </c>
      <c r="L2592" s="154"/>
      <c r="M2592" s="41"/>
      <c r="N2592" s="876"/>
      <c r="O2592" s="41"/>
      <c r="P2592" s="41"/>
      <c r="Q2592" s="41"/>
      <c r="R2592" s="41"/>
      <c r="S2592" s="41"/>
    </row>
    <row r="2593" spans="1:19" s="51" customFormat="1" ht="13.5" hidden="1" x14ac:dyDescent="0.3">
      <c r="A2593" s="116"/>
      <c r="B2593" s="103"/>
      <c r="C2593" s="130" t="s">
        <v>45</v>
      </c>
      <c r="D2593" s="127">
        <v>1</v>
      </c>
      <c r="E2593" s="127">
        <v>1.3</v>
      </c>
      <c r="F2593" s="127"/>
      <c r="G2593" s="77">
        <v>1.1000000000000001</v>
      </c>
      <c r="H2593" s="137">
        <f t="shared" si="208"/>
        <v>1.4300000000000002</v>
      </c>
      <c r="I2593" s="905"/>
      <c r="J2593" s="280"/>
      <c r="K2593" s="280">
        <f t="shared" si="206"/>
        <v>0</v>
      </c>
      <c r="L2593" s="154"/>
      <c r="M2593" s="41"/>
      <c r="N2593" s="876"/>
      <c r="O2593" s="41"/>
      <c r="P2593" s="41"/>
      <c r="Q2593" s="41"/>
      <c r="R2593" s="41"/>
      <c r="S2593" s="41"/>
    </row>
    <row r="2594" spans="1:19" s="51" customFormat="1" ht="13.5" hidden="1" x14ac:dyDescent="0.3">
      <c r="A2594" s="116"/>
      <c r="B2594" s="103"/>
      <c r="C2594" s="130" t="s">
        <v>45</v>
      </c>
      <c r="D2594" s="127">
        <v>1</v>
      </c>
      <c r="E2594" s="127">
        <v>0.28000000000000003</v>
      </c>
      <c r="F2594" s="127"/>
      <c r="G2594" s="77">
        <v>1.1000000000000001</v>
      </c>
      <c r="H2594" s="137">
        <f t="shared" si="208"/>
        <v>0.30800000000000005</v>
      </c>
      <c r="I2594" s="905"/>
      <c r="J2594" s="280"/>
      <c r="K2594" s="280">
        <f t="shared" si="206"/>
        <v>0</v>
      </c>
      <c r="L2594" s="154"/>
      <c r="M2594" s="41"/>
      <c r="N2594" s="876"/>
      <c r="O2594" s="41"/>
      <c r="P2594" s="41"/>
      <c r="Q2594" s="41"/>
      <c r="R2594" s="41"/>
      <c r="S2594" s="41"/>
    </row>
    <row r="2595" spans="1:19" s="51" customFormat="1" ht="13.5" hidden="1" x14ac:dyDescent="0.3">
      <c r="A2595" s="116"/>
      <c r="B2595" s="103"/>
      <c r="C2595" s="130" t="s">
        <v>45</v>
      </c>
      <c r="D2595" s="127">
        <v>1</v>
      </c>
      <c r="E2595" s="127">
        <v>8.4</v>
      </c>
      <c r="F2595" s="127"/>
      <c r="G2595" s="77">
        <v>1.1000000000000001</v>
      </c>
      <c r="H2595" s="137">
        <f t="shared" si="208"/>
        <v>9.240000000000002</v>
      </c>
      <c r="I2595" s="905"/>
      <c r="J2595" s="280"/>
      <c r="K2595" s="280">
        <f t="shared" si="206"/>
        <v>0</v>
      </c>
      <c r="L2595" s="154"/>
      <c r="M2595" s="41"/>
      <c r="N2595" s="876"/>
      <c r="O2595" s="41"/>
      <c r="P2595" s="41"/>
      <c r="Q2595" s="41"/>
      <c r="R2595" s="41"/>
      <c r="S2595" s="41"/>
    </row>
    <row r="2596" spans="1:19" s="51" customFormat="1" ht="13.5" hidden="1" x14ac:dyDescent="0.3">
      <c r="A2596" s="116"/>
      <c r="B2596" s="103"/>
      <c r="C2596" s="130" t="s">
        <v>45</v>
      </c>
      <c r="D2596" s="127">
        <v>1</v>
      </c>
      <c r="E2596" s="127">
        <v>0.3</v>
      </c>
      <c r="F2596" s="127"/>
      <c r="G2596" s="77">
        <v>1.1000000000000001</v>
      </c>
      <c r="H2596" s="137">
        <f t="shared" si="208"/>
        <v>0.33</v>
      </c>
      <c r="I2596" s="905"/>
      <c r="J2596" s="280"/>
      <c r="K2596" s="280">
        <f t="shared" si="206"/>
        <v>0</v>
      </c>
      <c r="L2596" s="154"/>
      <c r="M2596" s="41"/>
      <c r="N2596" s="876"/>
      <c r="O2596" s="41"/>
      <c r="P2596" s="41"/>
      <c r="Q2596" s="41"/>
      <c r="R2596" s="41"/>
      <c r="S2596" s="41"/>
    </row>
    <row r="2597" spans="1:19" s="51" customFormat="1" ht="13.5" hidden="1" x14ac:dyDescent="0.3">
      <c r="A2597" s="116"/>
      <c r="B2597" s="103"/>
      <c r="C2597" s="130" t="s">
        <v>45</v>
      </c>
      <c r="D2597" s="127">
        <v>1</v>
      </c>
      <c r="E2597" s="127">
        <v>1.54</v>
      </c>
      <c r="F2597" s="127"/>
      <c r="G2597" s="77">
        <v>1.1000000000000001</v>
      </c>
      <c r="H2597" s="137">
        <f t="shared" si="208"/>
        <v>1.6940000000000002</v>
      </c>
      <c r="I2597" s="905"/>
      <c r="J2597" s="280"/>
      <c r="K2597" s="280">
        <f t="shared" si="206"/>
        <v>0</v>
      </c>
      <c r="L2597" s="154"/>
      <c r="M2597" s="41"/>
      <c r="N2597" s="876"/>
      <c r="O2597" s="41"/>
      <c r="P2597" s="41"/>
      <c r="Q2597" s="41"/>
      <c r="R2597" s="41"/>
      <c r="S2597" s="41"/>
    </row>
    <row r="2598" spans="1:19" s="51" customFormat="1" ht="13.5" hidden="1" x14ac:dyDescent="0.3">
      <c r="A2598" s="116"/>
      <c r="B2598" s="103"/>
      <c r="C2598" s="130" t="s">
        <v>45</v>
      </c>
      <c r="D2598" s="127">
        <v>1</v>
      </c>
      <c r="E2598" s="127">
        <v>1.52</v>
      </c>
      <c r="F2598" s="127"/>
      <c r="G2598" s="77">
        <v>1.1000000000000001</v>
      </c>
      <c r="H2598" s="137">
        <f t="shared" si="208"/>
        <v>1.6720000000000002</v>
      </c>
      <c r="I2598" s="905"/>
      <c r="J2598" s="280"/>
      <c r="K2598" s="280">
        <f t="shared" si="206"/>
        <v>0</v>
      </c>
      <c r="L2598" s="154"/>
      <c r="M2598" s="41"/>
      <c r="N2598" s="876"/>
      <c r="O2598" s="41"/>
      <c r="P2598" s="41"/>
      <c r="Q2598" s="41"/>
      <c r="R2598" s="41"/>
      <c r="S2598" s="41"/>
    </row>
    <row r="2599" spans="1:19" s="51" customFormat="1" ht="13.5" hidden="1" x14ac:dyDescent="0.3">
      <c r="A2599" s="116"/>
      <c r="B2599" s="103"/>
      <c r="C2599" s="130" t="s">
        <v>45</v>
      </c>
      <c r="D2599" s="127">
        <v>1</v>
      </c>
      <c r="E2599" s="127">
        <v>1.71</v>
      </c>
      <c r="F2599" s="127"/>
      <c r="G2599" s="77">
        <v>1.1000000000000001</v>
      </c>
      <c r="H2599" s="137">
        <f t="shared" si="208"/>
        <v>1.881</v>
      </c>
      <c r="I2599" s="905"/>
      <c r="J2599" s="280"/>
      <c r="K2599" s="280">
        <f t="shared" si="206"/>
        <v>0</v>
      </c>
      <c r="L2599" s="154"/>
      <c r="M2599" s="41"/>
      <c r="N2599" s="876"/>
      <c r="O2599" s="41"/>
      <c r="P2599" s="41"/>
      <c r="Q2599" s="41"/>
      <c r="R2599" s="41"/>
      <c r="S2599" s="41"/>
    </row>
    <row r="2600" spans="1:19" s="51" customFormat="1" ht="13.5" hidden="1" x14ac:dyDescent="0.3">
      <c r="A2600" s="116"/>
      <c r="B2600" s="103"/>
      <c r="C2600" s="130" t="s">
        <v>45</v>
      </c>
      <c r="D2600" s="127">
        <v>1</v>
      </c>
      <c r="E2600" s="127">
        <v>2.44</v>
      </c>
      <c r="F2600" s="127"/>
      <c r="G2600" s="77">
        <v>1.1000000000000001</v>
      </c>
      <c r="H2600" s="137">
        <f t="shared" si="208"/>
        <v>2.6840000000000002</v>
      </c>
      <c r="I2600" s="905"/>
      <c r="J2600" s="280"/>
      <c r="K2600" s="280">
        <f t="shared" si="206"/>
        <v>0</v>
      </c>
      <c r="L2600" s="154"/>
      <c r="M2600" s="41"/>
      <c r="N2600" s="876"/>
      <c r="O2600" s="41"/>
      <c r="P2600" s="41"/>
      <c r="Q2600" s="41"/>
      <c r="R2600" s="41"/>
      <c r="S2600" s="41"/>
    </row>
    <row r="2601" spans="1:19" s="51" customFormat="1" ht="13.5" hidden="1" x14ac:dyDescent="0.3">
      <c r="A2601" s="116"/>
      <c r="B2601" s="103"/>
      <c r="C2601" s="130" t="s">
        <v>45</v>
      </c>
      <c r="D2601" s="127">
        <v>1</v>
      </c>
      <c r="E2601" s="127">
        <v>6.31</v>
      </c>
      <c r="F2601" s="127"/>
      <c r="G2601" s="77">
        <v>1.1000000000000001</v>
      </c>
      <c r="H2601" s="137">
        <f t="shared" si="208"/>
        <v>6.9409999999999998</v>
      </c>
      <c r="I2601" s="905"/>
      <c r="J2601" s="280"/>
      <c r="K2601" s="280">
        <f t="shared" si="206"/>
        <v>0</v>
      </c>
      <c r="L2601" s="154"/>
      <c r="M2601" s="41"/>
      <c r="N2601" s="876"/>
      <c r="O2601" s="41"/>
      <c r="P2601" s="41"/>
      <c r="Q2601" s="41"/>
      <c r="R2601" s="41"/>
      <c r="S2601" s="41"/>
    </row>
    <row r="2602" spans="1:19" s="51" customFormat="1" ht="13.5" hidden="1" x14ac:dyDescent="0.3">
      <c r="A2602" s="116"/>
      <c r="B2602" s="103"/>
      <c r="C2602" s="130" t="s">
        <v>45</v>
      </c>
      <c r="D2602" s="127">
        <v>1</v>
      </c>
      <c r="E2602" s="127">
        <v>1.32</v>
      </c>
      <c r="F2602" s="127"/>
      <c r="G2602" s="77">
        <v>1.1000000000000001</v>
      </c>
      <c r="H2602" s="137">
        <f t="shared" si="208"/>
        <v>1.4520000000000002</v>
      </c>
      <c r="I2602" s="905"/>
      <c r="J2602" s="280"/>
      <c r="K2602" s="280">
        <f t="shared" si="206"/>
        <v>0</v>
      </c>
      <c r="L2602" s="154"/>
      <c r="M2602" s="41"/>
      <c r="N2602" s="876"/>
      <c r="O2602" s="41"/>
      <c r="P2602" s="41"/>
      <c r="Q2602" s="41"/>
      <c r="R2602" s="41"/>
      <c r="S2602" s="41"/>
    </row>
    <row r="2603" spans="1:19" s="51" customFormat="1" ht="13.5" hidden="1" x14ac:dyDescent="0.3">
      <c r="A2603" s="116"/>
      <c r="B2603" s="103"/>
      <c r="C2603" s="130" t="s">
        <v>45</v>
      </c>
      <c r="D2603" s="127">
        <v>1</v>
      </c>
      <c r="E2603" s="127">
        <v>5.3</v>
      </c>
      <c r="F2603" s="127"/>
      <c r="G2603" s="77">
        <v>1.1000000000000001</v>
      </c>
      <c r="H2603" s="137">
        <f t="shared" si="208"/>
        <v>5.83</v>
      </c>
      <c r="I2603" s="905"/>
      <c r="J2603" s="280"/>
      <c r="K2603" s="280">
        <f t="shared" si="206"/>
        <v>0</v>
      </c>
      <c r="L2603" s="154"/>
      <c r="M2603" s="41"/>
      <c r="N2603" s="876"/>
      <c r="O2603" s="41"/>
      <c r="P2603" s="41"/>
      <c r="Q2603" s="41"/>
      <c r="R2603" s="41"/>
      <c r="S2603" s="41"/>
    </row>
    <row r="2604" spans="1:19" s="51" customFormat="1" ht="13.5" hidden="1" x14ac:dyDescent="0.3">
      <c r="A2604" s="116"/>
      <c r="B2604" s="103"/>
      <c r="C2604" s="130" t="s">
        <v>45</v>
      </c>
      <c r="D2604" s="127">
        <v>1</v>
      </c>
      <c r="E2604" s="127">
        <v>6.75</v>
      </c>
      <c r="F2604" s="127"/>
      <c r="G2604" s="77">
        <v>1.1000000000000001</v>
      </c>
      <c r="H2604" s="137">
        <f t="shared" si="208"/>
        <v>7.4250000000000007</v>
      </c>
      <c r="I2604" s="905"/>
      <c r="J2604" s="280"/>
      <c r="K2604" s="280">
        <f t="shared" si="206"/>
        <v>0</v>
      </c>
      <c r="L2604" s="154"/>
      <c r="M2604" s="41"/>
      <c r="N2604" s="876"/>
      <c r="O2604" s="41"/>
      <c r="P2604" s="41"/>
      <c r="Q2604" s="41"/>
      <c r="R2604" s="41"/>
      <c r="S2604" s="41"/>
    </row>
    <row r="2605" spans="1:19" s="51" customFormat="1" ht="13.5" hidden="1" x14ac:dyDescent="0.3">
      <c r="A2605" s="116"/>
      <c r="B2605" s="103"/>
      <c r="C2605" s="130" t="s">
        <v>45</v>
      </c>
      <c r="D2605" s="127">
        <v>1</v>
      </c>
      <c r="E2605" s="127">
        <v>5.25</v>
      </c>
      <c r="F2605" s="127"/>
      <c r="G2605" s="77">
        <v>1.1000000000000001</v>
      </c>
      <c r="H2605" s="137">
        <f t="shared" si="208"/>
        <v>5.7750000000000004</v>
      </c>
      <c r="I2605" s="905"/>
      <c r="J2605" s="280"/>
      <c r="K2605" s="280">
        <f t="shared" si="206"/>
        <v>0</v>
      </c>
      <c r="L2605" s="154"/>
      <c r="M2605" s="41"/>
      <c r="N2605" s="876"/>
      <c r="O2605" s="41"/>
      <c r="P2605" s="41"/>
      <c r="Q2605" s="41"/>
      <c r="R2605" s="41"/>
      <c r="S2605" s="41"/>
    </row>
    <row r="2606" spans="1:19" s="51" customFormat="1" ht="13.5" hidden="1" x14ac:dyDescent="0.3">
      <c r="A2606" s="116"/>
      <c r="B2606" s="103"/>
      <c r="C2606" s="130" t="s">
        <v>45</v>
      </c>
      <c r="D2606" s="127">
        <v>1</v>
      </c>
      <c r="E2606" s="127">
        <v>1</v>
      </c>
      <c r="F2606" s="127"/>
      <c r="G2606" s="77">
        <v>1.1000000000000001</v>
      </c>
      <c r="H2606" s="137">
        <f t="shared" si="208"/>
        <v>1.1000000000000001</v>
      </c>
      <c r="I2606" s="905"/>
      <c r="J2606" s="280"/>
      <c r="K2606" s="280">
        <f t="shared" si="206"/>
        <v>0</v>
      </c>
      <c r="L2606" s="154"/>
      <c r="M2606" s="41"/>
      <c r="N2606" s="876"/>
      <c r="O2606" s="41"/>
      <c r="P2606" s="41"/>
      <c r="Q2606" s="41"/>
      <c r="R2606" s="41"/>
      <c r="S2606" s="41"/>
    </row>
    <row r="2607" spans="1:19" s="51" customFormat="1" ht="13.5" hidden="1" x14ac:dyDescent="0.3">
      <c r="A2607" s="116"/>
      <c r="B2607" s="103"/>
      <c r="C2607" s="130" t="s">
        <v>45</v>
      </c>
      <c r="D2607" s="127">
        <v>1</v>
      </c>
      <c r="E2607" s="127">
        <v>0.49</v>
      </c>
      <c r="F2607" s="127"/>
      <c r="G2607" s="77">
        <v>1.1000000000000001</v>
      </c>
      <c r="H2607" s="137">
        <f t="shared" si="208"/>
        <v>0.53900000000000003</v>
      </c>
      <c r="I2607" s="905"/>
      <c r="J2607" s="280"/>
      <c r="K2607" s="280">
        <f t="shared" si="206"/>
        <v>0</v>
      </c>
      <c r="L2607" s="154"/>
      <c r="M2607" s="41"/>
      <c r="N2607" s="876"/>
      <c r="O2607" s="41"/>
      <c r="P2607" s="41"/>
      <c r="Q2607" s="41"/>
      <c r="R2607" s="41"/>
      <c r="S2607" s="41"/>
    </row>
    <row r="2608" spans="1:19" s="51" customFormat="1" ht="13.5" x14ac:dyDescent="0.3">
      <c r="A2608" s="116"/>
      <c r="B2608" s="103"/>
      <c r="C2608" s="130"/>
      <c r="D2608" s="127"/>
      <c r="E2608" s="127"/>
      <c r="F2608" s="127"/>
      <c r="G2608" s="77"/>
      <c r="H2608" s="137"/>
      <c r="I2608" s="905"/>
      <c r="J2608" s="280"/>
      <c r="K2608" s="280">
        <f t="shared" si="206"/>
        <v>0</v>
      </c>
      <c r="L2608" s="154"/>
      <c r="M2608" s="41"/>
      <c r="N2608" s="876"/>
      <c r="O2608" s="41"/>
      <c r="P2608" s="41"/>
      <c r="Q2608" s="41"/>
      <c r="R2608" s="41"/>
      <c r="S2608" s="41"/>
    </row>
    <row r="2609" spans="1:19" s="51" customFormat="1" ht="108" x14ac:dyDescent="0.3">
      <c r="A2609" s="116" t="s">
        <v>1571</v>
      </c>
      <c r="B2609" s="103" t="s">
        <v>359</v>
      </c>
      <c r="C2609" s="130" t="s">
        <v>45</v>
      </c>
      <c r="D2609" s="127"/>
      <c r="E2609" s="127"/>
      <c r="F2609" s="127"/>
      <c r="G2609" s="77"/>
      <c r="H2609" s="137"/>
      <c r="I2609" s="888">
        <f>SUM(H2610:H2621)</f>
        <v>173.63050000000001</v>
      </c>
      <c r="J2609" s="280">
        <v>32.5</v>
      </c>
      <c r="K2609" s="280">
        <f t="shared" si="206"/>
        <v>5642.99125</v>
      </c>
      <c r="L2609" s="154"/>
      <c r="M2609" s="41"/>
      <c r="N2609" s="876"/>
      <c r="O2609" s="41"/>
      <c r="P2609" s="41"/>
      <c r="Q2609" s="41"/>
      <c r="R2609" s="41"/>
      <c r="S2609" s="41"/>
    </row>
    <row r="2610" spans="1:19" s="51" customFormat="1" ht="13.5" hidden="1" x14ac:dyDescent="0.3">
      <c r="A2610" s="116"/>
      <c r="B2610" s="103"/>
      <c r="C2610" s="130" t="s">
        <v>45</v>
      </c>
      <c r="D2610" s="127">
        <v>1</v>
      </c>
      <c r="E2610" s="127">
        <v>10.59</v>
      </c>
      <c r="F2610" s="127"/>
      <c r="G2610" s="77">
        <v>2.75</v>
      </c>
      <c r="H2610" s="137">
        <f>G2610*E2610*D2610</f>
        <v>29.122499999999999</v>
      </c>
      <c r="I2610" s="905"/>
      <c r="J2610" s="280"/>
      <c r="K2610" s="645">
        <f t="shared" si="206"/>
        <v>0</v>
      </c>
      <c r="L2610" s="154"/>
      <c r="M2610" s="41"/>
      <c r="N2610" s="876"/>
      <c r="O2610" s="41"/>
      <c r="P2610" s="41"/>
      <c r="Q2610" s="41"/>
      <c r="R2610" s="41"/>
      <c r="S2610" s="41"/>
    </row>
    <row r="2611" spans="1:19" s="51" customFormat="1" ht="13.5" hidden="1" x14ac:dyDescent="0.3">
      <c r="A2611" s="116"/>
      <c r="B2611" s="103"/>
      <c r="C2611" s="130" t="s">
        <v>45</v>
      </c>
      <c r="D2611" s="127">
        <v>-2</v>
      </c>
      <c r="E2611" s="127">
        <v>0.85</v>
      </c>
      <c r="F2611" s="127"/>
      <c r="G2611" s="77">
        <v>2</v>
      </c>
      <c r="H2611" s="137">
        <f t="shared" ref="H2611:H2621" si="209">G2611*E2611*D2611</f>
        <v>-3.4</v>
      </c>
      <c r="I2611" s="905"/>
      <c r="J2611" s="280"/>
      <c r="K2611" s="645">
        <f t="shared" si="206"/>
        <v>0</v>
      </c>
      <c r="L2611" s="154"/>
      <c r="M2611" s="41"/>
      <c r="N2611" s="876"/>
      <c r="O2611" s="41"/>
      <c r="P2611" s="41"/>
      <c r="Q2611" s="41"/>
      <c r="R2611" s="41"/>
      <c r="S2611" s="41"/>
    </row>
    <row r="2612" spans="1:19" s="51" customFormat="1" ht="13.5" hidden="1" x14ac:dyDescent="0.3">
      <c r="A2612" s="116"/>
      <c r="B2612" s="103"/>
      <c r="C2612" s="130" t="s">
        <v>45</v>
      </c>
      <c r="D2612" s="127">
        <v>1</v>
      </c>
      <c r="E2612" s="127">
        <v>0.5</v>
      </c>
      <c r="F2612" s="127"/>
      <c r="G2612" s="77">
        <v>2.75</v>
      </c>
      <c r="H2612" s="137">
        <f t="shared" si="209"/>
        <v>1.375</v>
      </c>
      <c r="I2612" s="905"/>
      <c r="J2612" s="280"/>
      <c r="K2612" s="645">
        <f t="shared" si="206"/>
        <v>0</v>
      </c>
      <c r="L2612" s="154"/>
      <c r="M2612" s="41"/>
      <c r="N2612" s="876"/>
      <c r="O2612" s="41"/>
      <c r="P2612" s="41"/>
      <c r="Q2612" s="41"/>
      <c r="R2612" s="41"/>
      <c r="S2612" s="41"/>
    </row>
    <row r="2613" spans="1:19" s="51" customFormat="1" ht="13.5" hidden="1" x14ac:dyDescent="0.3">
      <c r="A2613" s="116"/>
      <c r="B2613" s="103"/>
      <c r="C2613" s="130" t="s">
        <v>45</v>
      </c>
      <c r="D2613" s="127">
        <v>1</v>
      </c>
      <c r="E2613" s="127">
        <v>4.45</v>
      </c>
      <c r="F2613" s="127"/>
      <c r="G2613" s="77">
        <v>2.75</v>
      </c>
      <c r="H2613" s="137">
        <f t="shared" si="209"/>
        <v>12.237500000000001</v>
      </c>
      <c r="I2613" s="905"/>
      <c r="J2613" s="280"/>
      <c r="K2613" s="645">
        <f t="shared" si="206"/>
        <v>0</v>
      </c>
      <c r="L2613" s="154"/>
      <c r="M2613" s="41"/>
      <c r="N2613" s="876"/>
      <c r="O2613" s="41"/>
      <c r="P2613" s="41"/>
      <c r="Q2613" s="41"/>
      <c r="R2613" s="41"/>
      <c r="S2613" s="41"/>
    </row>
    <row r="2614" spans="1:19" s="51" customFormat="1" ht="13.5" hidden="1" x14ac:dyDescent="0.3">
      <c r="A2614" s="116"/>
      <c r="B2614" s="103"/>
      <c r="C2614" s="130" t="s">
        <v>45</v>
      </c>
      <c r="D2614" s="127">
        <v>1</v>
      </c>
      <c r="E2614" s="127">
        <v>0.25</v>
      </c>
      <c r="F2614" s="127"/>
      <c r="G2614" s="77">
        <v>2.75</v>
      </c>
      <c r="H2614" s="137">
        <f t="shared" si="209"/>
        <v>0.6875</v>
      </c>
      <c r="I2614" s="905"/>
      <c r="J2614" s="280"/>
      <c r="K2614" s="645">
        <f t="shared" si="206"/>
        <v>0</v>
      </c>
      <c r="L2614" s="154"/>
      <c r="M2614" s="41"/>
      <c r="N2614" s="876"/>
      <c r="O2614" s="41"/>
      <c r="P2614" s="41"/>
      <c r="Q2614" s="41"/>
      <c r="R2614" s="41"/>
      <c r="S2614" s="41"/>
    </row>
    <row r="2615" spans="1:19" s="51" customFormat="1" ht="13.5" hidden="1" x14ac:dyDescent="0.3">
      <c r="A2615" s="116"/>
      <c r="B2615" s="103"/>
      <c r="C2615" s="130" t="s">
        <v>45</v>
      </c>
      <c r="D2615" s="127">
        <v>-1</v>
      </c>
      <c r="E2615" s="127">
        <v>0.85</v>
      </c>
      <c r="F2615" s="127"/>
      <c r="G2615" s="77">
        <v>2</v>
      </c>
      <c r="H2615" s="137">
        <f t="shared" si="209"/>
        <v>-1.7</v>
      </c>
      <c r="I2615" s="905"/>
      <c r="J2615" s="280"/>
      <c r="K2615" s="645">
        <f t="shared" si="206"/>
        <v>0</v>
      </c>
      <c r="L2615" s="154"/>
      <c r="M2615" s="41"/>
      <c r="N2615" s="876"/>
      <c r="O2615" s="41"/>
      <c r="P2615" s="41"/>
      <c r="Q2615" s="41"/>
      <c r="R2615" s="41"/>
      <c r="S2615" s="41"/>
    </row>
    <row r="2616" spans="1:19" s="51" customFormat="1" ht="13.5" hidden="1" x14ac:dyDescent="0.3">
      <c r="A2616" s="116"/>
      <c r="B2616" s="103"/>
      <c r="C2616" s="130" t="s">
        <v>45</v>
      </c>
      <c r="D2616" s="127">
        <v>1</v>
      </c>
      <c r="E2616" s="127">
        <v>6.7</v>
      </c>
      <c r="F2616" s="127"/>
      <c r="G2616" s="77">
        <v>2.75</v>
      </c>
      <c r="H2616" s="137">
        <f t="shared" si="209"/>
        <v>18.425000000000001</v>
      </c>
      <c r="I2616" s="905"/>
      <c r="J2616" s="280"/>
      <c r="K2616" s="645">
        <f t="shared" si="206"/>
        <v>0</v>
      </c>
      <c r="L2616" s="154"/>
      <c r="M2616" s="41"/>
      <c r="N2616" s="876"/>
      <c r="O2616" s="41"/>
      <c r="P2616" s="41"/>
      <c r="Q2616" s="41"/>
      <c r="R2616" s="41"/>
      <c r="S2616" s="41"/>
    </row>
    <row r="2617" spans="1:19" s="51" customFormat="1" ht="13.5" hidden="1" x14ac:dyDescent="0.3">
      <c r="A2617" s="116"/>
      <c r="B2617" s="103"/>
      <c r="C2617" s="130" t="s">
        <v>45</v>
      </c>
      <c r="D2617" s="127">
        <v>2</v>
      </c>
      <c r="E2617" s="127">
        <v>6.25</v>
      </c>
      <c r="F2617" s="127"/>
      <c r="G2617" s="77">
        <v>2.7</v>
      </c>
      <c r="H2617" s="137">
        <f t="shared" si="209"/>
        <v>33.75</v>
      </c>
      <c r="I2617" s="905"/>
      <c r="J2617" s="280"/>
      <c r="K2617" s="645">
        <f t="shared" si="206"/>
        <v>0</v>
      </c>
      <c r="L2617" s="154"/>
      <c r="M2617" s="41"/>
      <c r="N2617" s="876"/>
      <c r="O2617" s="41"/>
      <c r="P2617" s="41"/>
      <c r="Q2617" s="41"/>
      <c r="R2617" s="41"/>
      <c r="S2617" s="41"/>
    </row>
    <row r="2618" spans="1:19" s="51" customFormat="1" ht="13.5" hidden="1" x14ac:dyDescent="0.3">
      <c r="A2618" s="116"/>
      <c r="B2618" s="103"/>
      <c r="C2618" s="130" t="s">
        <v>45</v>
      </c>
      <c r="D2618" s="127">
        <v>1</v>
      </c>
      <c r="E2618" s="127">
        <v>7.3</v>
      </c>
      <c r="F2618" s="127"/>
      <c r="G2618" s="77">
        <v>2.7</v>
      </c>
      <c r="H2618" s="137">
        <f t="shared" si="209"/>
        <v>19.71</v>
      </c>
      <c r="I2618" s="905"/>
      <c r="J2618" s="280"/>
      <c r="K2618" s="645">
        <f t="shared" si="206"/>
        <v>0</v>
      </c>
      <c r="L2618" s="154"/>
      <c r="M2618" s="41"/>
      <c r="N2618" s="876"/>
      <c r="O2618" s="41"/>
      <c r="P2618" s="41"/>
      <c r="Q2618" s="41"/>
      <c r="R2618" s="41"/>
      <c r="S2618" s="41"/>
    </row>
    <row r="2619" spans="1:19" s="51" customFormat="1" ht="13.5" hidden="1" x14ac:dyDescent="0.3">
      <c r="A2619" s="116"/>
      <c r="B2619" s="103"/>
      <c r="C2619" s="130" t="s">
        <v>45</v>
      </c>
      <c r="D2619" s="127">
        <v>2</v>
      </c>
      <c r="E2619" s="127">
        <v>5.66</v>
      </c>
      <c r="F2619" s="127"/>
      <c r="G2619" s="77">
        <v>2.7</v>
      </c>
      <c r="H2619" s="137">
        <f t="shared" si="209"/>
        <v>30.564000000000004</v>
      </c>
      <c r="I2619" s="905"/>
      <c r="J2619" s="280"/>
      <c r="K2619" s="645">
        <f t="shared" si="206"/>
        <v>0</v>
      </c>
      <c r="L2619" s="154"/>
      <c r="M2619" s="41"/>
      <c r="N2619" s="876"/>
      <c r="O2619" s="41"/>
      <c r="P2619" s="41"/>
      <c r="Q2619" s="41"/>
      <c r="R2619" s="41"/>
      <c r="S2619" s="41"/>
    </row>
    <row r="2620" spans="1:19" s="51" customFormat="1" ht="13.5" hidden="1" x14ac:dyDescent="0.3">
      <c r="A2620" s="116"/>
      <c r="B2620" s="103"/>
      <c r="C2620" s="130" t="s">
        <v>45</v>
      </c>
      <c r="D2620" s="127">
        <v>1</v>
      </c>
      <c r="E2620" s="127">
        <v>5.51</v>
      </c>
      <c r="F2620" s="127"/>
      <c r="G2620" s="77">
        <v>2.7</v>
      </c>
      <c r="H2620" s="137">
        <f t="shared" si="209"/>
        <v>14.877000000000001</v>
      </c>
      <c r="I2620" s="905"/>
      <c r="J2620" s="280"/>
      <c r="K2620" s="645">
        <f t="shared" si="206"/>
        <v>0</v>
      </c>
      <c r="L2620" s="154"/>
      <c r="M2620" s="41"/>
      <c r="N2620" s="876"/>
      <c r="O2620" s="41"/>
      <c r="P2620" s="41"/>
      <c r="Q2620" s="41"/>
      <c r="R2620" s="41"/>
      <c r="S2620" s="41"/>
    </row>
    <row r="2621" spans="1:19" s="51" customFormat="1" ht="13.5" hidden="1" x14ac:dyDescent="0.3">
      <c r="A2621" s="116"/>
      <c r="B2621" s="103"/>
      <c r="C2621" s="130" t="s">
        <v>45</v>
      </c>
      <c r="D2621" s="127">
        <v>1</v>
      </c>
      <c r="E2621" s="127">
        <v>6.66</v>
      </c>
      <c r="F2621" s="127"/>
      <c r="G2621" s="77">
        <v>2.7</v>
      </c>
      <c r="H2621" s="137">
        <f t="shared" si="209"/>
        <v>17.982000000000003</v>
      </c>
      <c r="I2621" s="905"/>
      <c r="J2621" s="280"/>
      <c r="K2621" s="645">
        <f t="shared" si="206"/>
        <v>0</v>
      </c>
      <c r="L2621" s="154"/>
      <c r="M2621" s="41"/>
      <c r="N2621" s="876"/>
      <c r="O2621" s="41"/>
      <c r="P2621" s="41"/>
      <c r="Q2621" s="41"/>
      <c r="R2621" s="41"/>
      <c r="S2621" s="41"/>
    </row>
    <row r="2622" spans="1:19" s="717" customFormat="1" ht="13.5" x14ac:dyDescent="0.3">
      <c r="A2622" s="770"/>
      <c r="B2622" s="491"/>
      <c r="C2622" s="739"/>
      <c r="D2622" s="513"/>
      <c r="E2622" s="513"/>
      <c r="F2622" s="513"/>
      <c r="G2622" s="465"/>
      <c r="H2622" s="523"/>
      <c r="I2622" s="905"/>
      <c r="J2622" s="645"/>
      <c r="K2622" s="645">
        <f t="shared" si="206"/>
        <v>0</v>
      </c>
      <c r="L2622" s="538"/>
      <c r="M2622" s="716"/>
      <c r="N2622" s="876"/>
      <c r="O2622" s="716"/>
      <c r="P2622" s="716"/>
      <c r="Q2622" s="716"/>
      <c r="R2622" s="716"/>
      <c r="S2622" s="716"/>
    </row>
    <row r="2623" spans="1:19" s="717" customFormat="1" ht="54" x14ac:dyDescent="0.3">
      <c r="A2623" s="770" t="s">
        <v>1582</v>
      </c>
      <c r="B2623" s="491" t="s">
        <v>3706</v>
      </c>
      <c r="C2623" s="739" t="s">
        <v>45</v>
      </c>
      <c r="D2623" s="513"/>
      <c r="E2623" s="513"/>
      <c r="F2623" s="513"/>
      <c r="G2623" s="465"/>
      <c r="H2623" s="523"/>
      <c r="I2623" s="905">
        <v>12</v>
      </c>
      <c r="J2623" s="645">
        <v>32.5</v>
      </c>
      <c r="K2623" s="645">
        <f t="shared" si="206"/>
        <v>390</v>
      </c>
      <c r="L2623" s="538"/>
      <c r="M2623" s="716"/>
      <c r="N2623" s="876"/>
      <c r="O2623" s="716"/>
      <c r="P2623" s="716"/>
      <c r="Q2623" s="716"/>
      <c r="R2623" s="716"/>
      <c r="S2623" s="716"/>
    </row>
    <row r="2624" spans="1:19" s="51" customFormat="1" ht="13.5" x14ac:dyDescent="0.3">
      <c r="A2624" s="116"/>
      <c r="B2624" s="103"/>
      <c r="C2624" s="130"/>
      <c r="D2624" s="127"/>
      <c r="E2624" s="127"/>
      <c r="F2624" s="127"/>
      <c r="G2624" s="77"/>
      <c r="H2624" s="137"/>
      <c r="I2624" s="905"/>
      <c r="J2624" s="280"/>
      <c r="K2624" s="280">
        <f t="shared" si="206"/>
        <v>0</v>
      </c>
      <c r="L2624" s="154"/>
      <c r="M2624" s="41"/>
      <c r="N2624" s="876"/>
      <c r="O2624" s="41"/>
      <c r="P2624" s="41"/>
      <c r="Q2624" s="41"/>
      <c r="R2624" s="41"/>
      <c r="S2624" s="41"/>
    </row>
    <row r="2625" spans="1:19" s="51" customFormat="1" ht="67.5" x14ac:dyDescent="0.3">
      <c r="A2625" s="770" t="s">
        <v>1583</v>
      </c>
      <c r="B2625" s="103" t="s">
        <v>140</v>
      </c>
      <c r="C2625" s="130" t="s">
        <v>45</v>
      </c>
      <c r="D2625" s="127"/>
      <c r="E2625" s="127"/>
      <c r="F2625" s="127"/>
      <c r="G2625" s="77"/>
      <c r="H2625" s="137"/>
      <c r="I2625" s="888">
        <f>SUM(H2626:H2683)</f>
        <v>664.86449999999991</v>
      </c>
      <c r="J2625" s="280">
        <v>6.5</v>
      </c>
      <c r="K2625" s="280">
        <f t="shared" si="206"/>
        <v>4321.6192499999997</v>
      </c>
      <c r="L2625" s="154"/>
      <c r="M2625" s="41"/>
      <c r="N2625" s="876"/>
      <c r="O2625" s="41"/>
      <c r="P2625" s="41"/>
      <c r="Q2625" s="41"/>
      <c r="R2625" s="41"/>
      <c r="S2625" s="41"/>
    </row>
    <row r="2626" spans="1:19" s="51" customFormat="1" ht="13.5" hidden="1" x14ac:dyDescent="0.3">
      <c r="A2626" s="116"/>
      <c r="B2626" s="103"/>
      <c r="C2626" s="130" t="s">
        <v>45</v>
      </c>
      <c r="D2626" s="127">
        <v>1</v>
      </c>
      <c r="E2626" s="127">
        <v>13.35</v>
      </c>
      <c r="F2626" s="127"/>
      <c r="G2626" s="77">
        <v>1.65</v>
      </c>
      <c r="H2626" s="137">
        <f>G2626*E2626*D2626</f>
        <v>22.0275</v>
      </c>
      <c r="I2626" s="905"/>
      <c r="J2626" s="280"/>
      <c r="K2626" s="280">
        <f t="shared" si="206"/>
        <v>0</v>
      </c>
      <c r="L2626" s="154"/>
      <c r="M2626" s="41"/>
      <c r="N2626" s="876"/>
      <c r="O2626" s="41"/>
      <c r="P2626" s="41"/>
      <c r="Q2626" s="41"/>
      <c r="R2626" s="41"/>
      <c r="S2626" s="41"/>
    </row>
    <row r="2627" spans="1:19" s="51" customFormat="1" ht="13.5" hidden="1" x14ac:dyDescent="0.3">
      <c r="A2627" s="116"/>
      <c r="B2627" s="103"/>
      <c r="C2627" s="130" t="s">
        <v>45</v>
      </c>
      <c r="D2627" s="127">
        <v>1</v>
      </c>
      <c r="E2627" s="127">
        <v>7.13</v>
      </c>
      <c r="F2627" s="127"/>
      <c r="G2627" s="77">
        <v>1.65</v>
      </c>
      <c r="H2627" s="137">
        <f t="shared" ref="H2627:H2683" si="210">G2627*E2627*D2627</f>
        <v>11.7645</v>
      </c>
      <c r="I2627" s="905"/>
      <c r="J2627" s="280"/>
      <c r="K2627" s="280">
        <f t="shared" si="206"/>
        <v>0</v>
      </c>
      <c r="L2627" s="154"/>
      <c r="M2627" s="41"/>
      <c r="N2627" s="876"/>
      <c r="O2627" s="41"/>
      <c r="P2627" s="41"/>
      <c r="Q2627" s="41"/>
      <c r="R2627" s="41"/>
      <c r="S2627" s="41"/>
    </row>
    <row r="2628" spans="1:19" s="51" customFormat="1" ht="13.5" hidden="1" x14ac:dyDescent="0.3">
      <c r="A2628" s="116"/>
      <c r="B2628" s="103"/>
      <c r="C2628" s="130" t="s">
        <v>45</v>
      </c>
      <c r="D2628" s="127">
        <v>1</v>
      </c>
      <c r="E2628" s="127">
        <v>1.53</v>
      </c>
      <c r="F2628" s="127"/>
      <c r="G2628" s="77">
        <v>1.65</v>
      </c>
      <c r="H2628" s="137">
        <f t="shared" si="210"/>
        <v>2.5244999999999997</v>
      </c>
      <c r="I2628" s="905"/>
      <c r="J2628" s="280"/>
      <c r="K2628" s="280">
        <f t="shared" si="206"/>
        <v>0</v>
      </c>
      <c r="L2628" s="154"/>
      <c r="M2628" s="41"/>
      <c r="N2628" s="876"/>
      <c r="O2628" s="41"/>
      <c r="P2628" s="41"/>
      <c r="Q2628" s="41"/>
      <c r="R2628" s="41"/>
      <c r="S2628" s="41"/>
    </row>
    <row r="2629" spans="1:19" s="51" customFormat="1" ht="13.5" hidden="1" x14ac:dyDescent="0.3">
      <c r="A2629" s="116"/>
      <c r="B2629" s="103"/>
      <c r="C2629" s="130" t="s">
        <v>45</v>
      </c>
      <c r="D2629" s="127">
        <v>1</v>
      </c>
      <c r="E2629" s="127">
        <v>4.9000000000000004</v>
      </c>
      <c r="F2629" s="127"/>
      <c r="G2629" s="77">
        <v>1.65</v>
      </c>
      <c r="H2629" s="137">
        <f t="shared" si="210"/>
        <v>8.0850000000000009</v>
      </c>
      <c r="I2629" s="905"/>
      <c r="J2629" s="280"/>
      <c r="K2629" s="280">
        <f t="shared" si="206"/>
        <v>0</v>
      </c>
      <c r="L2629" s="154"/>
      <c r="M2629" s="41"/>
      <c r="N2629" s="876"/>
      <c r="O2629" s="41"/>
      <c r="P2629" s="41"/>
      <c r="Q2629" s="41"/>
      <c r="R2629" s="41"/>
      <c r="S2629" s="41"/>
    </row>
    <row r="2630" spans="1:19" s="51" customFormat="1" ht="13.5" hidden="1" x14ac:dyDescent="0.3">
      <c r="A2630" s="116"/>
      <c r="B2630" s="103"/>
      <c r="C2630" s="130" t="s">
        <v>45</v>
      </c>
      <c r="D2630" s="127">
        <v>1</v>
      </c>
      <c r="E2630" s="127">
        <v>1.97</v>
      </c>
      <c r="F2630" s="127"/>
      <c r="G2630" s="77">
        <v>1.65</v>
      </c>
      <c r="H2630" s="137">
        <f t="shared" si="210"/>
        <v>3.2504999999999997</v>
      </c>
      <c r="I2630" s="905"/>
      <c r="J2630" s="280"/>
      <c r="K2630" s="280">
        <f t="shared" si="206"/>
        <v>0</v>
      </c>
      <c r="L2630" s="154"/>
      <c r="M2630" s="41"/>
      <c r="N2630" s="876"/>
      <c r="O2630" s="41"/>
      <c r="P2630" s="41"/>
      <c r="Q2630" s="41"/>
      <c r="R2630" s="41"/>
      <c r="S2630" s="41"/>
    </row>
    <row r="2631" spans="1:19" s="51" customFormat="1" ht="13.5" hidden="1" x14ac:dyDescent="0.3">
      <c r="A2631" s="116"/>
      <c r="B2631" s="103"/>
      <c r="C2631" s="130" t="s">
        <v>45</v>
      </c>
      <c r="D2631" s="127">
        <v>1</v>
      </c>
      <c r="E2631" s="127">
        <v>5.15</v>
      </c>
      <c r="F2631" s="127"/>
      <c r="G2631" s="77">
        <v>1.65</v>
      </c>
      <c r="H2631" s="137">
        <f t="shared" si="210"/>
        <v>8.4975000000000005</v>
      </c>
      <c r="I2631" s="905"/>
      <c r="J2631" s="280"/>
      <c r="K2631" s="280">
        <f t="shared" si="206"/>
        <v>0</v>
      </c>
      <c r="L2631" s="154"/>
      <c r="M2631" s="41"/>
      <c r="N2631" s="876"/>
      <c r="O2631" s="41"/>
      <c r="P2631" s="41"/>
      <c r="Q2631" s="41"/>
      <c r="R2631" s="41"/>
      <c r="S2631" s="41"/>
    </row>
    <row r="2632" spans="1:19" s="51" customFormat="1" ht="13.5" hidden="1" x14ac:dyDescent="0.3">
      <c r="A2632" s="116"/>
      <c r="B2632" s="103"/>
      <c r="C2632" s="130" t="s">
        <v>45</v>
      </c>
      <c r="D2632" s="127">
        <v>1</v>
      </c>
      <c r="E2632" s="127">
        <v>1.53</v>
      </c>
      <c r="F2632" s="127"/>
      <c r="G2632" s="77">
        <v>1.65</v>
      </c>
      <c r="H2632" s="137">
        <f t="shared" si="210"/>
        <v>2.5244999999999997</v>
      </c>
      <c r="I2632" s="905"/>
      <c r="J2632" s="280"/>
      <c r="K2632" s="280">
        <f t="shared" si="206"/>
        <v>0</v>
      </c>
      <c r="L2632" s="154"/>
      <c r="M2632" s="41"/>
      <c r="N2632" s="876"/>
      <c r="O2632" s="41"/>
      <c r="P2632" s="41"/>
      <c r="Q2632" s="41"/>
      <c r="R2632" s="41"/>
      <c r="S2632" s="41"/>
    </row>
    <row r="2633" spans="1:19" s="51" customFormat="1" ht="13.5" hidden="1" x14ac:dyDescent="0.3">
      <c r="A2633" s="116"/>
      <c r="B2633" s="103"/>
      <c r="C2633" s="130" t="s">
        <v>45</v>
      </c>
      <c r="D2633" s="127">
        <v>1</v>
      </c>
      <c r="E2633" s="127">
        <v>2.95</v>
      </c>
      <c r="F2633" s="127"/>
      <c r="G2633" s="77">
        <v>1.65</v>
      </c>
      <c r="H2633" s="137">
        <f t="shared" si="210"/>
        <v>4.8674999999999997</v>
      </c>
      <c r="I2633" s="905"/>
      <c r="J2633" s="280"/>
      <c r="K2633" s="280">
        <f t="shared" si="206"/>
        <v>0</v>
      </c>
      <c r="L2633" s="154"/>
      <c r="M2633" s="41"/>
      <c r="N2633" s="876"/>
      <c r="O2633" s="41"/>
      <c r="P2633" s="41"/>
      <c r="Q2633" s="41"/>
      <c r="R2633" s="41"/>
      <c r="S2633" s="41"/>
    </row>
    <row r="2634" spans="1:19" s="51" customFormat="1" ht="13.5" hidden="1" x14ac:dyDescent="0.3">
      <c r="A2634" s="116"/>
      <c r="B2634" s="103"/>
      <c r="C2634" s="130" t="s">
        <v>45</v>
      </c>
      <c r="D2634" s="127">
        <v>1</v>
      </c>
      <c r="E2634" s="127">
        <v>6.55</v>
      </c>
      <c r="F2634" s="127"/>
      <c r="G2634" s="77">
        <v>1.65</v>
      </c>
      <c r="H2634" s="137">
        <f t="shared" si="210"/>
        <v>10.807499999999999</v>
      </c>
      <c r="I2634" s="905"/>
      <c r="J2634" s="280"/>
      <c r="K2634" s="280">
        <f t="shared" si="206"/>
        <v>0</v>
      </c>
      <c r="L2634" s="154"/>
      <c r="M2634" s="41"/>
      <c r="N2634" s="876"/>
      <c r="O2634" s="41"/>
      <c r="P2634" s="41"/>
      <c r="Q2634" s="41"/>
      <c r="R2634" s="41"/>
      <c r="S2634" s="41"/>
    </row>
    <row r="2635" spans="1:19" s="51" customFormat="1" ht="13.5" hidden="1" x14ac:dyDescent="0.3">
      <c r="A2635" s="116"/>
      <c r="B2635" s="103"/>
      <c r="C2635" s="130" t="s">
        <v>45</v>
      </c>
      <c r="D2635" s="127">
        <v>1</v>
      </c>
      <c r="E2635" s="127">
        <v>4.18</v>
      </c>
      <c r="F2635" s="127"/>
      <c r="G2635" s="77">
        <v>1.65</v>
      </c>
      <c r="H2635" s="137">
        <f t="shared" si="210"/>
        <v>6.8969999999999994</v>
      </c>
      <c r="I2635" s="905"/>
      <c r="J2635" s="280"/>
      <c r="K2635" s="280">
        <f t="shared" si="206"/>
        <v>0</v>
      </c>
      <c r="L2635" s="154"/>
      <c r="M2635" s="41"/>
      <c r="N2635" s="876"/>
      <c r="O2635" s="41"/>
      <c r="P2635" s="41"/>
      <c r="Q2635" s="41"/>
      <c r="R2635" s="41"/>
      <c r="S2635" s="41"/>
    </row>
    <row r="2636" spans="1:19" s="51" customFormat="1" ht="13.5" hidden="1" x14ac:dyDescent="0.3">
      <c r="A2636" s="116"/>
      <c r="B2636" s="103"/>
      <c r="C2636" s="130" t="s">
        <v>45</v>
      </c>
      <c r="D2636" s="127">
        <v>1</v>
      </c>
      <c r="E2636" s="127">
        <v>6.74</v>
      </c>
      <c r="F2636" s="127"/>
      <c r="G2636" s="77">
        <v>1.6</v>
      </c>
      <c r="H2636" s="137">
        <f t="shared" si="210"/>
        <v>10.784000000000001</v>
      </c>
      <c r="I2636" s="905"/>
      <c r="J2636" s="280"/>
      <c r="K2636" s="280">
        <f t="shared" ref="K2636:K2699" si="211">J2636*I2636</f>
        <v>0</v>
      </c>
      <c r="L2636" s="154"/>
      <c r="M2636" s="41"/>
      <c r="N2636" s="876"/>
      <c r="O2636" s="41"/>
      <c r="P2636" s="41"/>
      <c r="Q2636" s="41"/>
      <c r="R2636" s="41"/>
      <c r="S2636" s="41"/>
    </row>
    <row r="2637" spans="1:19" s="51" customFormat="1" ht="13.5" hidden="1" x14ac:dyDescent="0.3">
      <c r="A2637" s="116"/>
      <c r="B2637" s="103"/>
      <c r="C2637" s="130" t="s">
        <v>45</v>
      </c>
      <c r="D2637" s="127">
        <v>1</v>
      </c>
      <c r="E2637" s="127">
        <v>15.93</v>
      </c>
      <c r="F2637" s="127"/>
      <c r="G2637" s="77">
        <v>1.6</v>
      </c>
      <c r="H2637" s="137">
        <f t="shared" si="210"/>
        <v>25.488</v>
      </c>
      <c r="I2637" s="905"/>
      <c r="J2637" s="280"/>
      <c r="K2637" s="280">
        <f t="shared" si="211"/>
        <v>0</v>
      </c>
      <c r="L2637" s="154"/>
      <c r="M2637" s="41"/>
      <c r="N2637" s="876"/>
      <c r="O2637" s="41"/>
      <c r="P2637" s="41"/>
      <c r="Q2637" s="41"/>
      <c r="R2637" s="41"/>
      <c r="S2637" s="41"/>
    </row>
    <row r="2638" spans="1:19" s="51" customFormat="1" ht="13.5" hidden="1" x14ac:dyDescent="0.3">
      <c r="A2638" s="116"/>
      <c r="B2638" s="103"/>
      <c r="C2638" s="130" t="s">
        <v>45</v>
      </c>
      <c r="D2638" s="127">
        <v>1</v>
      </c>
      <c r="E2638" s="127">
        <v>6.75</v>
      </c>
      <c r="F2638" s="127"/>
      <c r="G2638" s="77">
        <v>1.6</v>
      </c>
      <c r="H2638" s="137">
        <f t="shared" si="210"/>
        <v>10.8</v>
      </c>
      <c r="I2638" s="905"/>
      <c r="J2638" s="280"/>
      <c r="K2638" s="280">
        <f t="shared" si="211"/>
        <v>0</v>
      </c>
      <c r="L2638" s="154"/>
      <c r="M2638" s="41"/>
      <c r="N2638" s="876"/>
      <c r="O2638" s="41"/>
      <c r="P2638" s="41"/>
      <c r="Q2638" s="41"/>
      <c r="R2638" s="41"/>
      <c r="S2638" s="41"/>
    </row>
    <row r="2639" spans="1:19" s="51" customFormat="1" ht="13.5" hidden="1" x14ac:dyDescent="0.3">
      <c r="A2639" s="116"/>
      <c r="B2639" s="103"/>
      <c r="C2639" s="130" t="s">
        <v>45</v>
      </c>
      <c r="D2639" s="127">
        <v>1</v>
      </c>
      <c r="E2639" s="127">
        <v>15.93</v>
      </c>
      <c r="F2639" s="127"/>
      <c r="G2639" s="77">
        <v>1.6</v>
      </c>
      <c r="H2639" s="137">
        <f t="shared" si="210"/>
        <v>25.488</v>
      </c>
      <c r="I2639" s="905"/>
      <c r="J2639" s="280"/>
      <c r="K2639" s="280">
        <f t="shared" si="211"/>
        <v>0</v>
      </c>
      <c r="L2639" s="154"/>
      <c r="M2639" s="41"/>
      <c r="N2639" s="876"/>
      <c r="O2639" s="41"/>
      <c r="P2639" s="41"/>
      <c r="Q2639" s="41"/>
      <c r="R2639" s="41"/>
      <c r="S2639" s="41"/>
    </row>
    <row r="2640" spans="1:19" s="51" customFormat="1" ht="13.5" hidden="1" x14ac:dyDescent="0.3">
      <c r="A2640" s="116"/>
      <c r="B2640" s="103"/>
      <c r="C2640" s="130" t="s">
        <v>45</v>
      </c>
      <c r="D2640" s="127">
        <v>1</v>
      </c>
      <c r="E2640" s="127">
        <v>6.95</v>
      </c>
      <c r="F2640" s="127"/>
      <c r="G2640" s="77">
        <v>2.75</v>
      </c>
      <c r="H2640" s="137">
        <f t="shared" si="210"/>
        <v>19.112500000000001</v>
      </c>
      <c r="I2640" s="905"/>
      <c r="J2640" s="280"/>
      <c r="K2640" s="280">
        <f t="shared" si="211"/>
        <v>0</v>
      </c>
      <c r="L2640" s="154"/>
      <c r="M2640" s="41"/>
      <c r="N2640" s="876"/>
      <c r="O2640" s="41"/>
      <c r="P2640" s="41"/>
      <c r="Q2640" s="41"/>
      <c r="R2640" s="41"/>
      <c r="S2640" s="41"/>
    </row>
    <row r="2641" spans="1:19" s="51" customFormat="1" ht="13.5" hidden="1" x14ac:dyDescent="0.3">
      <c r="A2641" s="116"/>
      <c r="B2641" s="103"/>
      <c r="C2641" s="130" t="s">
        <v>45</v>
      </c>
      <c r="D2641" s="127">
        <v>1</v>
      </c>
      <c r="E2641" s="127">
        <v>10.6</v>
      </c>
      <c r="F2641" s="127"/>
      <c r="G2641" s="77">
        <v>2.75</v>
      </c>
      <c r="H2641" s="137">
        <f t="shared" si="210"/>
        <v>29.15</v>
      </c>
      <c r="I2641" s="905"/>
      <c r="J2641" s="280"/>
      <c r="K2641" s="280">
        <f t="shared" si="211"/>
        <v>0</v>
      </c>
      <c r="L2641" s="154"/>
      <c r="M2641" s="41"/>
      <c r="N2641" s="876"/>
      <c r="O2641" s="41"/>
      <c r="P2641" s="41"/>
      <c r="Q2641" s="41"/>
      <c r="R2641" s="41"/>
      <c r="S2641" s="41"/>
    </row>
    <row r="2642" spans="1:19" s="51" customFormat="1" ht="13.5" hidden="1" x14ac:dyDescent="0.3">
      <c r="A2642" s="116"/>
      <c r="B2642" s="103"/>
      <c r="C2642" s="130" t="s">
        <v>45</v>
      </c>
      <c r="D2642" s="127">
        <v>-3</v>
      </c>
      <c r="E2642" s="127">
        <v>2.6</v>
      </c>
      <c r="F2642" s="127"/>
      <c r="G2642" s="77">
        <v>1.8</v>
      </c>
      <c r="H2642" s="137">
        <f t="shared" si="210"/>
        <v>-14.040000000000003</v>
      </c>
      <c r="I2642" s="905"/>
      <c r="J2642" s="280"/>
      <c r="K2642" s="280">
        <f t="shared" si="211"/>
        <v>0</v>
      </c>
      <c r="L2642" s="154"/>
      <c r="M2642" s="41"/>
      <c r="N2642" s="876"/>
      <c r="O2642" s="41"/>
      <c r="P2642" s="41"/>
      <c r="Q2642" s="41"/>
      <c r="R2642" s="41"/>
      <c r="S2642" s="41"/>
    </row>
    <row r="2643" spans="1:19" s="51" customFormat="1" ht="13.5" hidden="1" x14ac:dyDescent="0.3">
      <c r="A2643" s="116"/>
      <c r="B2643" s="103"/>
      <c r="C2643" s="130" t="s">
        <v>45</v>
      </c>
      <c r="D2643" s="127">
        <v>1</v>
      </c>
      <c r="E2643" s="127">
        <v>10.14</v>
      </c>
      <c r="F2643" s="127"/>
      <c r="G2643" s="77">
        <v>2.75</v>
      </c>
      <c r="H2643" s="137">
        <f t="shared" si="210"/>
        <v>27.885000000000002</v>
      </c>
      <c r="I2643" s="905"/>
      <c r="J2643" s="280"/>
      <c r="K2643" s="280">
        <f t="shared" si="211"/>
        <v>0</v>
      </c>
      <c r="L2643" s="154"/>
      <c r="M2643" s="41"/>
      <c r="N2643" s="876"/>
      <c r="O2643" s="41"/>
      <c r="P2643" s="41"/>
      <c r="Q2643" s="41"/>
      <c r="R2643" s="41"/>
      <c r="S2643" s="41"/>
    </row>
    <row r="2644" spans="1:19" s="51" customFormat="1" ht="13.5" hidden="1" x14ac:dyDescent="0.3">
      <c r="A2644" s="116"/>
      <c r="B2644" s="103"/>
      <c r="C2644" s="130" t="s">
        <v>45</v>
      </c>
      <c r="D2644" s="127">
        <v>1</v>
      </c>
      <c r="E2644" s="127">
        <v>6.88</v>
      </c>
      <c r="F2644" s="127"/>
      <c r="G2644" s="77">
        <v>2.75</v>
      </c>
      <c r="H2644" s="137">
        <f t="shared" si="210"/>
        <v>18.919999999999998</v>
      </c>
      <c r="I2644" s="905"/>
      <c r="J2644" s="280"/>
      <c r="K2644" s="280">
        <f t="shared" si="211"/>
        <v>0</v>
      </c>
      <c r="L2644" s="154"/>
      <c r="M2644" s="41"/>
      <c r="N2644" s="876"/>
      <c r="O2644" s="41"/>
      <c r="P2644" s="41"/>
      <c r="Q2644" s="41"/>
      <c r="R2644" s="41"/>
      <c r="S2644" s="41"/>
    </row>
    <row r="2645" spans="1:19" s="51" customFormat="1" ht="13.5" hidden="1" x14ac:dyDescent="0.3">
      <c r="A2645" s="116"/>
      <c r="B2645" s="103"/>
      <c r="C2645" s="130" t="s">
        <v>45</v>
      </c>
      <c r="D2645" s="127">
        <v>1</v>
      </c>
      <c r="E2645" s="127">
        <v>4.9000000000000004</v>
      </c>
      <c r="F2645" s="127"/>
      <c r="G2645" s="77">
        <v>2.75</v>
      </c>
      <c r="H2645" s="137">
        <f t="shared" si="210"/>
        <v>13.475000000000001</v>
      </c>
      <c r="I2645" s="905"/>
      <c r="J2645" s="280"/>
      <c r="K2645" s="280">
        <f t="shared" si="211"/>
        <v>0</v>
      </c>
      <c r="L2645" s="154"/>
      <c r="M2645" s="41"/>
      <c r="N2645" s="876"/>
      <c r="O2645" s="41"/>
      <c r="P2645" s="41"/>
      <c r="Q2645" s="41"/>
      <c r="R2645" s="41"/>
      <c r="S2645" s="41"/>
    </row>
    <row r="2646" spans="1:19" s="51" customFormat="1" ht="13.5" hidden="1" x14ac:dyDescent="0.3">
      <c r="A2646" s="116"/>
      <c r="B2646" s="103"/>
      <c r="C2646" s="130" t="s">
        <v>45</v>
      </c>
      <c r="D2646" s="127">
        <v>-1</v>
      </c>
      <c r="E2646" s="127">
        <v>0.85</v>
      </c>
      <c r="F2646" s="127"/>
      <c r="G2646" s="77">
        <v>2</v>
      </c>
      <c r="H2646" s="137">
        <f t="shared" si="210"/>
        <v>-1.7</v>
      </c>
      <c r="I2646" s="905"/>
      <c r="J2646" s="280"/>
      <c r="K2646" s="280">
        <f t="shared" si="211"/>
        <v>0</v>
      </c>
      <c r="L2646" s="154"/>
      <c r="M2646" s="41"/>
      <c r="N2646" s="876"/>
      <c r="O2646" s="41"/>
      <c r="P2646" s="41"/>
      <c r="Q2646" s="41"/>
      <c r="R2646" s="41"/>
      <c r="S2646" s="41"/>
    </row>
    <row r="2647" spans="1:19" s="51" customFormat="1" ht="13.5" hidden="1" x14ac:dyDescent="0.3">
      <c r="A2647" s="116"/>
      <c r="B2647" s="103"/>
      <c r="C2647" s="130" t="s">
        <v>45</v>
      </c>
      <c r="D2647" s="127">
        <v>2</v>
      </c>
      <c r="E2647" s="127">
        <v>3.15</v>
      </c>
      <c r="F2647" s="127"/>
      <c r="G2647" s="77">
        <v>2.75</v>
      </c>
      <c r="H2647" s="137">
        <f t="shared" si="210"/>
        <v>17.324999999999999</v>
      </c>
      <c r="I2647" s="905"/>
      <c r="J2647" s="280"/>
      <c r="K2647" s="280">
        <f t="shared" si="211"/>
        <v>0</v>
      </c>
      <c r="L2647" s="154"/>
      <c r="M2647" s="41"/>
      <c r="N2647" s="876"/>
      <c r="O2647" s="41"/>
      <c r="P2647" s="41"/>
      <c r="Q2647" s="41"/>
      <c r="R2647" s="41"/>
      <c r="S2647" s="41"/>
    </row>
    <row r="2648" spans="1:19" s="51" customFormat="1" ht="13.5" hidden="1" x14ac:dyDescent="0.3">
      <c r="A2648" s="116"/>
      <c r="B2648" s="103"/>
      <c r="C2648" s="130" t="s">
        <v>45</v>
      </c>
      <c r="D2648" s="127">
        <v>2</v>
      </c>
      <c r="E2648" s="127">
        <v>7.16</v>
      </c>
      <c r="F2648" s="127"/>
      <c r="G2648" s="77">
        <v>2.75</v>
      </c>
      <c r="H2648" s="137">
        <f t="shared" si="210"/>
        <v>39.380000000000003</v>
      </c>
      <c r="I2648" s="905"/>
      <c r="J2648" s="280"/>
      <c r="K2648" s="280">
        <f t="shared" si="211"/>
        <v>0</v>
      </c>
      <c r="L2648" s="154"/>
      <c r="M2648" s="41"/>
      <c r="N2648" s="876"/>
      <c r="O2648" s="41"/>
      <c r="P2648" s="41"/>
      <c r="Q2648" s="41"/>
      <c r="R2648" s="41"/>
      <c r="S2648" s="41"/>
    </row>
    <row r="2649" spans="1:19" s="51" customFormat="1" ht="13.5" hidden="1" x14ac:dyDescent="0.3">
      <c r="A2649" s="116"/>
      <c r="B2649" s="103"/>
      <c r="C2649" s="130" t="s">
        <v>45</v>
      </c>
      <c r="D2649" s="127">
        <v>-1</v>
      </c>
      <c r="E2649" s="127">
        <v>2.6</v>
      </c>
      <c r="F2649" s="127"/>
      <c r="G2649" s="77">
        <v>1.8</v>
      </c>
      <c r="H2649" s="137">
        <f t="shared" si="210"/>
        <v>-4.6800000000000006</v>
      </c>
      <c r="I2649" s="905"/>
      <c r="J2649" s="280"/>
      <c r="K2649" s="280">
        <f t="shared" si="211"/>
        <v>0</v>
      </c>
      <c r="L2649" s="154"/>
      <c r="M2649" s="41"/>
      <c r="N2649" s="876"/>
      <c r="O2649" s="41"/>
      <c r="P2649" s="41"/>
      <c r="Q2649" s="41"/>
      <c r="R2649" s="41"/>
      <c r="S2649" s="41"/>
    </row>
    <row r="2650" spans="1:19" s="51" customFormat="1" ht="13.5" hidden="1" x14ac:dyDescent="0.3">
      <c r="A2650" s="116"/>
      <c r="B2650" s="103"/>
      <c r="C2650" s="130" t="s">
        <v>45</v>
      </c>
      <c r="D2650" s="127">
        <v>-2</v>
      </c>
      <c r="E2650" s="127">
        <v>0.85</v>
      </c>
      <c r="F2650" s="127"/>
      <c r="G2650" s="77">
        <v>2</v>
      </c>
      <c r="H2650" s="137">
        <f t="shared" si="210"/>
        <v>-3.4</v>
      </c>
      <c r="I2650" s="905"/>
      <c r="J2650" s="280"/>
      <c r="K2650" s="280">
        <f t="shared" si="211"/>
        <v>0</v>
      </c>
      <c r="L2650" s="154"/>
      <c r="M2650" s="41"/>
      <c r="N2650" s="876"/>
      <c r="O2650" s="41"/>
      <c r="P2650" s="41"/>
      <c r="Q2650" s="41"/>
      <c r="R2650" s="41"/>
      <c r="S2650" s="41"/>
    </row>
    <row r="2651" spans="1:19" s="51" customFormat="1" ht="13.5" hidden="1" x14ac:dyDescent="0.3">
      <c r="A2651" s="116"/>
      <c r="B2651" s="103"/>
      <c r="C2651" s="130" t="s">
        <v>45</v>
      </c>
      <c r="D2651" s="127">
        <v>1</v>
      </c>
      <c r="E2651" s="127">
        <v>10.6</v>
      </c>
      <c r="F2651" s="127"/>
      <c r="G2651" s="77">
        <v>2.75</v>
      </c>
      <c r="H2651" s="137">
        <f t="shared" si="210"/>
        <v>29.15</v>
      </c>
      <c r="I2651" s="905"/>
      <c r="J2651" s="280"/>
      <c r="K2651" s="280">
        <f t="shared" si="211"/>
        <v>0</v>
      </c>
      <c r="L2651" s="154"/>
      <c r="M2651" s="41"/>
      <c r="N2651" s="876"/>
      <c r="O2651" s="41"/>
      <c r="P2651" s="41"/>
      <c r="Q2651" s="41"/>
      <c r="R2651" s="41"/>
      <c r="S2651" s="41"/>
    </row>
    <row r="2652" spans="1:19" s="51" customFormat="1" ht="13.5" hidden="1" x14ac:dyDescent="0.3">
      <c r="A2652" s="116"/>
      <c r="B2652" s="103"/>
      <c r="C2652" s="130" t="s">
        <v>45</v>
      </c>
      <c r="D2652" s="127">
        <v>1</v>
      </c>
      <c r="E2652" s="127">
        <v>3.4</v>
      </c>
      <c r="F2652" s="127"/>
      <c r="G2652" s="77">
        <v>2.75</v>
      </c>
      <c r="H2652" s="137">
        <f t="shared" si="210"/>
        <v>9.35</v>
      </c>
      <c r="I2652" s="905"/>
      <c r="J2652" s="280"/>
      <c r="K2652" s="280">
        <f t="shared" si="211"/>
        <v>0</v>
      </c>
      <c r="L2652" s="154"/>
      <c r="M2652" s="41"/>
      <c r="N2652" s="876"/>
      <c r="O2652" s="41"/>
      <c r="P2652" s="41"/>
      <c r="Q2652" s="41"/>
      <c r="R2652" s="41"/>
      <c r="S2652" s="41"/>
    </row>
    <row r="2653" spans="1:19" s="51" customFormat="1" ht="13.5" hidden="1" x14ac:dyDescent="0.3">
      <c r="A2653" s="116"/>
      <c r="B2653" s="103"/>
      <c r="C2653" s="130" t="s">
        <v>45</v>
      </c>
      <c r="D2653" s="127">
        <v>1</v>
      </c>
      <c r="E2653" s="127">
        <v>7.16</v>
      </c>
      <c r="F2653" s="127"/>
      <c r="G2653" s="77">
        <v>2.75</v>
      </c>
      <c r="H2653" s="137">
        <f t="shared" si="210"/>
        <v>19.690000000000001</v>
      </c>
      <c r="I2653" s="905"/>
      <c r="J2653" s="280"/>
      <c r="K2653" s="280">
        <f t="shared" si="211"/>
        <v>0</v>
      </c>
      <c r="L2653" s="154"/>
      <c r="M2653" s="41"/>
      <c r="N2653" s="876"/>
      <c r="O2653" s="41"/>
      <c r="P2653" s="41"/>
      <c r="Q2653" s="41"/>
      <c r="R2653" s="41"/>
      <c r="S2653" s="41"/>
    </row>
    <row r="2654" spans="1:19" s="51" customFormat="1" ht="13.5" hidden="1" x14ac:dyDescent="0.3">
      <c r="A2654" s="116"/>
      <c r="B2654" s="103"/>
      <c r="C2654" s="130" t="s">
        <v>45</v>
      </c>
      <c r="D2654" s="127">
        <v>-3</v>
      </c>
      <c r="E2654" s="127">
        <v>2.6</v>
      </c>
      <c r="F2654" s="127"/>
      <c r="G2654" s="77">
        <v>1.8</v>
      </c>
      <c r="H2654" s="137">
        <f t="shared" si="210"/>
        <v>-14.040000000000003</v>
      </c>
      <c r="I2654" s="905"/>
      <c r="J2654" s="280"/>
      <c r="K2654" s="280">
        <f t="shared" si="211"/>
        <v>0</v>
      </c>
      <c r="L2654" s="154"/>
      <c r="M2654" s="41"/>
      <c r="N2654" s="876"/>
      <c r="O2654" s="41"/>
      <c r="P2654" s="41"/>
      <c r="Q2654" s="41"/>
      <c r="R2654" s="41"/>
      <c r="S2654" s="41"/>
    </row>
    <row r="2655" spans="1:19" s="51" customFormat="1" ht="13.5" hidden="1" x14ac:dyDescent="0.3">
      <c r="A2655" s="116"/>
      <c r="B2655" s="103"/>
      <c r="C2655" s="130" t="s">
        <v>45</v>
      </c>
      <c r="D2655" s="127">
        <v>-2</v>
      </c>
      <c r="E2655" s="127">
        <v>0.85</v>
      </c>
      <c r="F2655" s="127"/>
      <c r="G2655" s="77">
        <v>2</v>
      </c>
      <c r="H2655" s="137">
        <f t="shared" si="210"/>
        <v>-3.4</v>
      </c>
      <c r="I2655" s="905"/>
      <c r="J2655" s="280"/>
      <c r="K2655" s="280">
        <f t="shared" si="211"/>
        <v>0</v>
      </c>
      <c r="L2655" s="154"/>
      <c r="M2655" s="41"/>
      <c r="N2655" s="876"/>
      <c r="O2655" s="41"/>
      <c r="P2655" s="41"/>
      <c r="Q2655" s="41"/>
      <c r="R2655" s="41"/>
      <c r="S2655" s="41"/>
    </row>
    <row r="2656" spans="1:19" s="51" customFormat="1" ht="13.5" hidden="1" x14ac:dyDescent="0.3">
      <c r="A2656" s="116"/>
      <c r="B2656" s="103"/>
      <c r="C2656" s="130" t="s">
        <v>45</v>
      </c>
      <c r="D2656" s="127">
        <v>1</v>
      </c>
      <c r="E2656" s="127">
        <v>9.36</v>
      </c>
      <c r="F2656" s="127"/>
      <c r="G2656" s="77">
        <v>2.75</v>
      </c>
      <c r="H2656" s="137">
        <f t="shared" si="210"/>
        <v>25.74</v>
      </c>
      <c r="I2656" s="905"/>
      <c r="J2656" s="280"/>
      <c r="K2656" s="280">
        <f t="shared" si="211"/>
        <v>0</v>
      </c>
      <c r="L2656" s="154"/>
      <c r="M2656" s="41"/>
      <c r="N2656" s="876"/>
      <c r="O2656" s="41"/>
      <c r="P2656" s="41"/>
      <c r="Q2656" s="41"/>
      <c r="R2656" s="41"/>
      <c r="S2656" s="41"/>
    </row>
    <row r="2657" spans="1:19" s="51" customFormat="1" ht="13.5" hidden="1" x14ac:dyDescent="0.3">
      <c r="A2657" s="116"/>
      <c r="B2657" s="103"/>
      <c r="C2657" s="130" t="s">
        <v>45</v>
      </c>
      <c r="D2657" s="127">
        <v>1</v>
      </c>
      <c r="E2657" s="127">
        <v>6.7</v>
      </c>
      <c r="F2657" s="127"/>
      <c r="G2657" s="77">
        <v>2.75</v>
      </c>
      <c r="H2657" s="137">
        <f t="shared" si="210"/>
        <v>18.425000000000001</v>
      </c>
      <c r="I2657" s="905"/>
      <c r="J2657" s="280"/>
      <c r="K2657" s="280">
        <f t="shared" si="211"/>
        <v>0</v>
      </c>
      <c r="L2657" s="154"/>
      <c r="M2657" s="41"/>
      <c r="N2657" s="876"/>
      <c r="O2657" s="41"/>
      <c r="P2657" s="41"/>
      <c r="Q2657" s="41"/>
      <c r="R2657" s="41"/>
      <c r="S2657" s="41"/>
    </row>
    <row r="2658" spans="1:19" s="51" customFormat="1" ht="13.5" hidden="1" x14ac:dyDescent="0.3">
      <c r="A2658" s="116"/>
      <c r="B2658" s="103"/>
      <c r="C2658" s="130" t="s">
        <v>45</v>
      </c>
      <c r="D2658" s="127">
        <v>-2</v>
      </c>
      <c r="E2658" s="127">
        <v>2.6</v>
      </c>
      <c r="F2658" s="127"/>
      <c r="G2658" s="77">
        <v>1.8</v>
      </c>
      <c r="H2658" s="137">
        <f t="shared" si="210"/>
        <v>-9.3600000000000012</v>
      </c>
      <c r="I2658" s="905"/>
      <c r="J2658" s="280"/>
      <c r="K2658" s="280">
        <f t="shared" si="211"/>
        <v>0</v>
      </c>
      <c r="L2658" s="154"/>
      <c r="M2658" s="41"/>
      <c r="N2658" s="876"/>
      <c r="O2658" s="41"/>
      <c r="P2658" s="41"/>
      <c r="Q2658" s="41"/>
      <c r="R2658" s="41"/>
      <c r="S2658" s="41"/>
    </row>
    <row r="2659" spans="1:19" s="51" customFormat="1" ht="13.5" hidden="1" x14ac:dyDescent="0.3">
      <c r="A2659" s="116"/>
      <c r="B2659" s="103"/>
      <c r="C2659" s="130" t="s">
        <v>45</v>
      </c>
      <c r="D2659" s="127">
        <v>2</v>
      </c>
      <c r="E2659" s="127">
        <v>6.83</v>
      </c>
      <c r="F2659" s="127"/>
      <c r="G2659" s="77">
        <v>2.7</v>
      </c>
      <c r="H2659" s="137">
        <f t="shared" si="210"/>
        <v>36.882000000000005</v>
      </c>
      <c r="I2659" s="905"/>
      <c r="J2659" s="280"/>
      <c r="K2659" s="280">
        <f t="shared" si="211"/>
        <v>0</v>
      </c>
      <c r="L2659" s="154"/>
      <c r="M2659" s="41"/>
      <c r="N2659" s="876"/>
      <c r="O2659" s="41"/>
      <c r="P2659" s="41"/>
      <c r="Q2659" s="41"/>
      <c r="R2659" s="41"/>
      <c r="S2659" s="41"/>
    </row>
    <row r="2660" spans="1:19" s="51" customFormat="1" ht="13.5" hidden="1" x14ac:dyDescent="0.3">
      <c r="A2660" s="116"/>
      <c r="B2660" s="103"/>
      <c r="C2660" s="130" t="s">
        <v>45</v>
      </c>
      <c r="D2660" s="127">
        <v>1</v>
      </c>
      <c r="E2660" s="127">
        <v>7.3</v>
      </c>
      <c r="F2660" s="127"/>
      <c r="G2660" s="77">
        <v>2.7</v>
      </c>
      <c r="H2660" s="137">
        <f t="shared" si="210"/>
        <v>19.71</v>
      </c>
      <c r="I2660" s="905"/>
      <c r="J2660" s="280"/>
      <c r="K2660" s="280">
        <f t="shared" si="211"/>
        <v>0</v>
      </c>
      <c r="L2660" s="154"/>
      <c r="M2660" s="41"/>
      <c r="N2660" s="876"/>
      <c r="O2660" s="41"/>
      <c r="P2660" s="41"/>
      <c r="Q2660" s="41"/>
      <c r="R2660" s="41"/>
      <c r="S2660" s="41"/>
    </row>
    <row r="2661" spans="1:19" s="51" customFormat="1" ht="13.5" hidden="1" x14ac:dyDescent="0.3">
      <c r="A2661" s="116"/>
      <c r="B2661" s="103"/>
      <c r="C2661" s="130" t="s">
        <v>45</v>
      </c>
      <c r="D2661" s="127">
        <v>-2</v>
      </c>
      <c r="E2661" s="127">
        <v>2.6</v>
      </c>
      <c r="F2661" s="127"/>
      <c r="G2661" s="77">
        <v>1.8</v>
      </c>
      <c r="H2661" s="137">
        <f t="shared" si="210"/>
        <v>-9.3600000000000012</v>
      </c>
      <c r="I2661" s="905"/>
      <c r="J2661" s="280"/>
      <c r="K2661" s="280">
        <f t="shared" si="211"/>
        <v>0</v>
      </c>
      <c r="L2661" s="154"/>
      <c r="M2661" s="41"/>
      <c r="N2661" s="876"/>
      <c r="O2661" s="41"/>
      <c r="P2661" s="41"/>
      <c r="Q2661" s="41"/>
      <c r="R2661" s="41"/>
      <c r="S2661" s="41"/>
    </row>
    <row r="2662" spans="1:19" s="51" customFormat="1" ht="13.5" hidden="1" x14ac:dyDescent="0.3">
      <c r="A2662" s="116"/>
      <c r="B2662" s="103"/>
      <c r="C2662" s="130" t="s">
        <v>45</v>
      </c>
      <c r="D2662" s="127">
        <v>1</v>
      </c>
      <c r="E2662" s="127">
        <v>7.3</v>
      </c>
      <c r="F2662" s="127"/>
      <c r="G2662" s="77">
        <v>2.7</v>
      </c>
      <c r="H2662" s="137">
        <f t="shared" si="210"/>
        <v>19.71</v>
      </c>
      <c r="I2662" s="905"/>
      <c r="J2662" s="280"/>
      <c r="K2662" s="280">
        <f t="shared" si="211"/>
        <v>0</v>
      </c>
      <c r="L2662" s="154"/>
      <c r="M2662" s="41"/>
      <c r="N2662" s="876"/>
      <c r="O2662" s="41"/>
      <c r="P2662" s="41"/>
      <c r="Q2662" s="41"/>
      <c r="R2662" s="41"/>
      <c r="S2662" s="41"/>
    </row>
    <row r="2663" spans="1:19" s="51" customFormat="1" ht="13.5" hidden="1" x14ac:dyDescent="0.3">
      <c r="A2663" s="116"/>
      <c r="B2663" s="103"/>
      <c r="C2663" s="130" t="s">
        <v>45</v>
      </c>
      <c r="D2663" s="127">
        <v>2</v>
      </c>
      <c r="E2663" s="127">
        <v>7.05</v>
      </c>
      <c r="F2663" s="127"/>
      <c r="G2663" s="77">
        <v>2.7</v>
      </c>
      <c r="H2663" s="137">
        <f t="shared" si="210"/>
        <v>38.07</v>
      </c>
      <c r="I2663" s="905"/>
      <c r="J2663" s="280"/>
      <c r="K2663" s="280">
        <f t="shared" si="211"/>
        <v>0</v>
      </c>
      <c r="L2663" s="154"/>
      <c r="M2663" s="41"/>
      <c r="N2663" s="876"/>
      <c r="O2663" s="41"/>
      <c r="P2663" s="41"/>
      <c r="Q2663" s="41"/>
      <c r="R2663" s="41"/>
      <c r="S2663" s="41"/>
    </row>
    <row r="2664" spans="1:19" s="51" customFormat="1" ht="13.5" hidden="1" x14ac:dyDescent="0.3">
      <c r="A2664" s="116"/>
      <c r="B2664" s="103"/>
      <c r="C2664" s="130" t="s">
        <v>45</v>
      </c>
      <c r="D2664" s="127">
        <v>-2</v>
      </c>
      <c r="E2664" s="127">
        <v>2.6</v>
      </c>
      <c r="F2664" s="127"/>
      <c r="G2664" s="77">
        <v>1.8</v>
      </c>
      <c r="H2664" s="137">
        <f t="shared" si="210"/>
        <v>-9.3600000000000012</v>
      </c>
      <c r="I2664" s="905"/>
      <c r="J2664" s="280"/>
      <c r="K2664" s="280">
        <f t="shared" si="211"/>
        <v>0</v>
      </c>
      <c r="L2664" s="154"/>
      <c r="M2664" s="41"/>
      <c r="N2664" s="876"/>
      <c r="O2664" s="41"/>
      <c r="P2664" s="41"/>
      <c r="Q2664" s="41"/>
      <c r="R2664" s="41"/>
      <c r="S2664" s="41"/>
    </row>
    <row r="2665" spans="1:19" s="51" customFormat="1" ht="13.5" hidden="1" x14ac:dyDescent="0.3">
      <c r="A2665" s="116"/>
      <c r="B2665" s="103"/>
      <c r="C2665" s="130" t="s">
        <v>45</v>
      </c>
      <c r="D2665" s="127">
        <v>-1</v>
      </c>
      <c r="E2665" s="127">
        <v>0.85</v>
      </c>
      <c r="F2665" s="127"/>
      <c r="G2665" s="77">
        <v>2</v>
      </c>
      <c r="H2665" s="137">
        <f t="shared" si="210"/>
        <v>-1.7</v>
      </c>
      <c r="I2665" s="905"/>
      <c r="J2665" s="280"/>
      <c r="K2665" s="280">
        <f t="shared" si="211"/>
        <v>0</v>
      </c>
      <c r="L2665" s="154"/>
      <c r="M2665" s="41"/>
      <c r="N2665" s="876"/>
      <c r="O2665" s="41"/>
      <c r="P2665" s="41"/>
      <c r="Q2665" s="41"/>
      <c r="R2665" s="41"/>
      <c r="S2665" s="41"/>
    </row>
    <row r="2666" spans="1:19" s="51" customFormat="1" ht="13.5" hidden="1" x14ac:dyDescent="0.3">
      <c r="A2666" s="116"/>
      <c r="B2666" s="103"/>
      <c r="C2666" s="130" t="s">
        <v>45</v>
      </c>
      <c r="D2666" s="127">
        <v>1</v>
      </c>
      <c r="E2666" s="127">
        <v>7.26</v>
      </c>
      <c r="F2666" s="127"/>
      <c r="G2666" s="77">
        <v>2.7</v>
      </c>
      <c r="H2666" s="137">
        <f t="shared" si="210"/>
        <v>19.602</v>
      </c>
      <c r="I2666" s="905"/>
      <c r="J2666" s="280"/>
      <c r="K2666" s="280">
        <f t="shared" si="211"/>
        <v>0</v>
      </c>
      <c r="L2666" s="154"/>
      <c r="M2666" s="41"/>
      <c r="N2666" s="876"/>
      <c r="O2666" s="41"/>
      <c r="P2666" s="41"/>
      <c r="Q2666" s="41"/>
      <c r="R2666" s="41"/>
      <c r="S2666" s="41"/>
    </row>
    <row r="2667" spans="1:19" s="51" customFormat="1" ht="13.5" hidden="1" x14ac:dyDescent="0.3">
      <c r="A2667" s="116"/>
      <c r="B2667" s="103"/>
      <c r="C2667" s="130" t="s">
        <v>45</v>
      </c>
      <c r="D2667" s="127">
        <v>2</v>
      </c>
      <c r="E2667" s="127">
        <v>6.83</v>
      </c>
      <c r="F2667" s="127"/>
      <c r="G2667" s="77">
        <v>2.7</v>
      </c>
      <c r="H2667" s="137">
        <f t="shared" si="210"/>
        <v>36.882000000000005</v>
      </c>
      <c r="I2667" s="905"/>
      <c r="J2667" s="280"/>
      <c r="K2667" s="280">
        <f t="shared" si="211"/>
        <v>0</v>
      </c>
      <c r="L2667" s="154"/>
      <c r="M2667" s="41"/>
      <c r="N2667" s="876"/>
      <c r="O2667" s="41"/>
      <c r="P2667" s="41"/>
      <c r="Q2667" s="41"/>
      <c r="R2667" s="41"/>
      <c r="S2667" s="41"/>
    </row>
    <row r="2668" spans="1:19" s="51" customFormat="1" ht="13.5" hidden="1" x14ac:dyDescent="0.3">
      <c r="A2668" s="116"/>
      <c r="B2668" s="103"/>
      <c r="C2668" s="130" t="s">
        <v>45</v>
      </c>
      <c r="D2668" s="127">
        <v>-2</v>
      </c>
      <c r="E2668" s="127">
        <v>2.6</v>
      </c>
      <c r="F2668" s="127"/>
      <c r="G2668" s="77">
        <v>1.8</v>
      </c>
      <c r="H2668" s="137">
        <f t="shared" si="210"/>
        <v>-9.3600000000000012</v>
      </c>
      <c r="I2668" s="905"/>
      <c r="J2668" s="280"/>
      <c r="K2668" s="280">
        <f t="shared" si="211"/>
        <v>0</v>
      </c>
      <c r="L2668" s="154"/>
      <c r="M2668" s="41"/>
      <c r="N2668" s="876"/>
      <c r="O2668" s="41"/>
      <c r="P2668" s="41"/>
      <c r="Q2668" s="41"/>
      <c r="R2668" s="41"/>
      <c r="S2668" s="41"/>
    </row>
    <row r="2669" spans="1:19" s="51" customFormat="1" ht="13.5" hidden="1" x14ac:dyDescent="0.3">
      <c r="A2669" s="116"/>
      <c r="B2669" s="103"/>
      <c r="C2669" s="130" t="s">
        <v>45</v>
      </c>
      <c r="D2669" s="127">
        <v>-1</v>
      </c>
      <c r="E2669" s="127">
        <v>0.85</v>
      </c>
      <c r="F2669" s="127"/>
      <c r="G2669" s="77">
        <v>2</v>
      </c>
      <c r="H2669" s="137">
        <f t="shared" si="210"/>
        <v>-1.7</v>
      </c>
      <c r="I2669" s="905"/>
      <c r="J2669" s="280"/>
      <c r="K2669" s="280">
        <f t="shared" si="211"/>
        <v>0</v>
      </c>
      <c r="L2669" s="154"/>
      <c r="M2669" s="41"/>
      <c r="N2669" s="876"/>
      <c r="O2669" s="41"/>
      <c r="P2669" s="41"/>
      <c r="Q2669" s="41"/>
      <c r="R2669" s="41"/>
      <c r="S2669" s="41"/>
    </row>
    <row r="2670" spans="1:19" s="51" customFormat="1" ht="13.5" hidden="1" x14ac:dyDescent="0.3">
      <c r="A2670" s="116"/>
      <c r="B2670" s="103"/>
      <c r="C2670" s="130" t="s">
        <v>45</v>
      </c>
      <c r="D2670" s="127">
        <v>2</v>
      </c>
      <c r="E2670" s="127">
        <v>6.88</v>
      </c>
      <c r="F2670" s="127"/>
      <c r="G2670" s="77">
        <v>2.7</v>
      </c>
      <c r="H2670" s="137">
        <f t="shared" si="210"/>
        <v>37.152000000000001</v>
      </c>
      <c r="I2670" s="905"/>
      <c r="J2670" s="280"/>
      <c r="K2670" s="280">
        <f t="shared" si="211"/>
        <v>0</v>
      </c>
      <c r="L2670" s="154"/>
      <c r="M2670" s="41"/>
      <c r="N2670" s="876"/>
      <c r="O2670" s="41"/>
      <c r="P2670" s="41"/>
      <c r="Q2670" s="41"/>
      <c r="R2670" s="41"/>
      <c r="S2670" s="41"/>
    </row>
    <row r="2671" spans="1:19" s="51" customFormat="1" ht="13.5" hidden="1" x14ac:dyDescent="0.3">
      <c r="A2671" s="116"/>
      <c r="B2671" s="103"/>
      <c r="C2671" s="130" t="s">
        <v>45</v>
      </c>
      <c r="D2671" s="127">
        <v>-2</v>
      </c>
      <c r="E2671" s="127">
        <v>2.6</v>
      </c>
      <c r="F2671" s="127"/>
      <c r="G2671" s="77">
        <v>1.8</v>
      </c>
      <c r="H2671" s="137">
        <f t="shared" si="210"/>
        <v>-9.3600000000000012</v>
      </c>
      <c r="I2671" s="905"/>
      <c r="J2671" s="280"/>
      <c r="K2671" s="280">
        <f t="shared" si="211"/>
        <v>0</v>
      </c>
      <c r="L2671" s="154"/>
      <c r="M2671" s="41"/>
      <c r="N2671" s="876"/>
      <c r="O2671" s="41"/>
      <c r="P2671" s="41"/>
      <c r="Q2671" s="41"/>
      <c r="R2671" s="41"/>
      <c r="S2671" s="41"/>
    </row>
    <row r="2672" spans="1:19" s="51" customFormat="1" ht="13.5" hidden="1" x14ac:dyDescent="0.3">
      <c r="A2672" s="116"/>
      <c r="B2672" s="103"/>
      <c r="C2672" s="130" t="s">
        <v>45</v>
      </c>
      <c r="D2672" s="127">
        <v>-1</v>
      </c>
      <c r="E2672" s="127">
        <v>0.85</v>
      </c>
      <c r="F2672" s="127"/>
      <c r="G2672" s="77">
        <v>2</v>
      </c>
      <c r="H2672" s="137">
        <f t="shared" si="210"/>
        <v>-1.7</v>
      </c>
      <c r="I2672" s="905"/>
      <c r="J2672" s="280"/>
      <c r="K2672" s="280">
        <f t="shared" si="211"/>
        <v>0</v>
      </c>
      <c r="L2672" s="154"/>
      <c r="M2672" s="41"/>
      <c r="N2672" s="876"/>
      <c r="O2672" s="41"/>
      <c r="P2672" s="41"/>
      <c r="Q2672" s="41"/>
      <c r="R2672" s="41"/>
      <c r="S2672" s="41"/>
    </row>
    <row r="2673" spans="1:19" s="51" customFormat="1" ht="13.5" hidden="1" x14ac:dyDescent="0.3">
      <c r="A2673" s="116"/>
      <c r="B2673" s="103"/>
      <c r="C2673" s="130" t="s">
        <v>45</v>
      </c>
      <c r="D2673" s="127">
        <v>2</v>
      </c>
      <c r="E2673" s="127">
        <v>7.1</v>
      </c>
      <c r="F2673" s="127"/>
      <c r="G2673" s="77">
        <v>2.7</v>
      </c>
      <c r="H2673" s="137">
        <f t="shared" si="210"/>
        <v>38.340000000000003</v>
      </c>
      <c r="I2673" s="905"/>
      <c r="J2673" s="280"/>
      <c r="K2673" s="280">
        <f t="shared" si="211"/>
        <v>0</v>
      </c>
      <c r="L2673" s="154"/>
      <c r="M2673" s="41"/>
      <c r="N2673" s="876"/>
      <c r="O2673" s="41"/>
      <c r="P2673" s="41"/>
      <c r="Q2673" s="41"/>
      <c r="R2673" s="41"/>
      <c r="S2673" s="41"/>
    </row>
    <row r="2674" spans="1:19" s="51" customFormat="1" ht="13.5" hidden="1" x14ac:dyDescent="0.3">
      <c r="A2674" s="116"/>
      <c r="B2674" s="103"/>
      <c r="C2674" s="130" t="s">
        <v>45</v>
      </c>
      <c r="D2674" s="127">
        <v>1</v>
      </c>
      <c r="E2674" s="127">
        <v>6.66</v>
      </c>
      <c r="F2674" s="127"/>
      <c r="G2674" s="77">
        <v>2.7</v>
      </c>
      <c r="H2674" s="137">
        <f t="shared" si="210"/>
        <v>17.982000000000003</v>
      </c>
      <c r="I2674" s="905"/>
      <c r="J2674" s="280"/>
      <c r="K2674" s="280">
        <f t="shared" si="211"/>
        <v>0</v>
      </c>
      <c r="L2674" s="154"/>
      <c r="M2674" s="41"/>
      <c r="N2674" s="876"/>
      <c r="O2674" s="41"/>
      <c r="P2674" s="41"/>
      <c r="Q2674" s="41"/>
      <c r="R2674" s="41"/>
      <c r="S2674" s="41"/>
    </row>
    <row r="2675" spans="1:19" s="51" customFormat="1" ht="13.5" hidden="1" x14ac:dyDescent="0.3">
      <c r="A2675" s="116"/>
      <c r="B2675" s="103"/>
      <c r="C2675" s="130" t="s">
        <v>45</v>
      </c>
      <c r="D2675" s="127">
        <v>1</v>
      </c>
      <c r="E2675" s="127">
        <v>1</v>
      </c>
      <c r="F2675" s="127"/>
      <c r="G2675" s="77">
        <v>2.7</v>
      </c>
      <c r="H2675" s="137">
        <f t="shared" si="210"/>
        <v>2.7</v>
      </c>
      <c r="I2675" s="905"/>
      <c r="J2675" s="280"/>
      <c r="K2675" s="280">
        <f t="shared" si="211"/>
        <v>0</v>
      </c>
      <c r="L2675" s="154"/>
      <c r="M2675" s="41"/>
      <c r="N2675" s="876"/>
      <c r="O2675" s="41"/>
      <c r="P2675" s="41"/>
      <c r="Q2675" s="41"/>
      <c r="R2675" s="41"/>
      <c r="S2675" s="41"/>
    </row>
    <row r="2676" spans="1:19" s="51" customFormat="1" ht="13.5" hidden="1" x14ac:dyDescent="0.3">
      <c r="A2676" s="116"/>
      <c r="B2676" s="103"/>
      <c r="C2676" s="130" t="s">
        <v>45</v>
      </c>
      <c r="D2676" s="127">
        <v>-2</v>
      </c>
      <c r="E2676" s="127">
        <v>2.6</v>
      </c>
      <c r="F2676" s="127"/>
      <c r="G2676" s="77">
        <v>1.8</v>
      </c>
      <c r="H2676" s="137">
        <f t="shared" si="210"/>
        <v>-9.3600000000000012</v>
      </c>
      <c r="I2676" s="905"/>
      <c r="J2676" s="280"/>
      <c r="K2676" s="280">
        <f t="shared" si="211"/>
        <v>0</v>
      </c>
      <c r="L2676" s="154"/>
      <c r="M2676" s="41"/>
      <c r="N2676" s="876"/>
      <c r="O2676" s="41"/>
      <c r="P2676" s="41"/>
      <c r="Q2676" s="41"/>
      <c r="R2676" s="41"/>
      <c r="S2676" s="41"/>
    </row>
    <row r="2677" spans="1:19" s="51" customFormat="1" ht="13.5" hidden="1" x14ac:dyDescent="0.3">
      <c r="A2677" s="116"/>
      <c r="B2677" s="103"/>
      <c r="C2677" s="130" t="s">
        <v>45</v>
      </c>
      <c r="D2677" s="127">
        <v>-1</v>
      </c>
      <c r="E2677" s="127">
        <v>0.85</v>
      </c>
      <c r="F2677" s="127"/>
      <c r="G2677" s="77">
        <v>2</v>
      </c>
      <c r="H2677" s="137">
        <f t="shared" si="210"/>
        <v>-1.7</v>
      </c>
      <c r="I2677" s="905"/>
      <c r="J2677" s="280"/>
      <c r="K2677" s="280">
        <f t="shared" si="211"/>
        <v>0</v>
      </c>
      <c r="L2677" s="154"/>
      <c r="M2677" s="41"/>
      <c r="N2677" s="876"/>
      <c r="O2677" s="41"/>
      <c r="P2677" s="41"/>
      <c r="Q2677" s="41"/>
      <c r="R2677" s="41"/>
      <c r="S2677" s="41"/>
    </row>
    <row r="2678" spans="1:19" s="51" customFormat="1" ht="13.5" hidden="1" x14ac:dyDescent="0.3">
      <c r="A2678" s="116"/>
      <c r="B2678" s="103"/>
      <c r="C2678" s="130" t="s">
        <v>45</v>
      </c>
      <c r="D2678" s="127">
        <v>2</v>
      </c>
      <c r="E2678" s="127">
        <v>6.83</v>
      </c>
      <c r="F2678" s="127"/>
      <c r="G2678" s="77">
        <v>2.7</v>
      </c>
      <c r="H2678" s="137">
        <f t="shared" si="210"/>
        <v>36.882000000000005</v>
      </c>
      <c r="I2678" s="905"/>
      <c r="J2678" s="280"/>
      <c r="K2678" s="280">
        <f t="shared" si="211"/>
        <v>0</v>
      </c>
      <c r="L2678" s="154"/>
      <c r="M2678" s="41"/>
      <c r="N2678" s="876"/>
      <c r="O2678" s="41"/>
      <c r="P2678" s="41"/>
      <c r="Q2678" s="41"/>
      <c r="R2678" s="41"/>
      <c r="S2678" s="41"/>
    </row>
    <row r="2679" spans="1:19" s="51" customFormat="1" ht="13.5" hidden="1" x14ac:dyDescent="0.3">
      <c r="A2679" s="116"/>
      <c r="B2679" s="103"/>
      <c r="C2679" s="130" t="s">
        <v>45</v>
      </c>
      <c r="D2679" s="127">
        <v>1</v>
      </c>
      <c r="E2679" s="127">
        <v>6.66</v>
      </c>
      <c r="F2679" s="127"/>
      <c r="G2679" s="77">
        <v>2.7</v>
      </c>
      <c r="H2679" s="137">
        <f t="shared" si="210"/>
        <v>17.982000000000003</v>
      </c>
      <c r="I2679" s="905"/>
      <c r="J2679" s="280"/>
      <c r="K2679" s="280">
        <f t="shared" si="211"/>
        <v>0</v>
      </c>
      <c r="L2679" s="154"/>
      <c r="M2679" s="41"/>
      <c r="N2679" s="876"/>
      <c r="O2679" s="41"/>
      <c r="P2679" s="41"/>
      <c r="Q2679" s="41"/>
      <c r="R2679" s="41"/>
      <c r="S2679" s="41"/>
    </row>
    <row r="2680" spans="1:19" s="51" customFormat="1" ht="13.5" hidden="1" x14ac:dyDescent="0.3">
      <c r="A2680" s="116"/>
      <c r="B2680" s="103"/>
      <c r="C2680" s="130" t="s">
        <v>45</v>
      </c>
      <c r="D2680" s="127">
        <v>-2</v>
      </c>
      <c r="E2680" s="127">
        <v>2.6</v>
      </c>
      <c r="F2680" s="127"/>
      <c r="G2680" s="77">
        <v>1.8</v>
      </c>
      <c r="H2680" s="137">
        <f t="shared" si="210"/>
        <v>-9.3600000000000012</v>
      </c>
      <c r="I2680" s="905"/>
      <c r="J2680" s="280"/>
      <c r="K2680" s="280">
        <f t="shared" si="211"/>
        <v>0</v>
      </c>
      <c r="L2680" s="154"/>
      <c r="M2680" s="41"/>
      <c r="N2680" s="876"/>
      <c r="O2680" s="41"/>
      <c r="P2680" s="41"/>
      <c r="Q2680" s="41"/>
      <c r="R2680" s="41"/>
      <c r="S2680" s="41"/>
    </row>
    <row r="2681" spans="1:19" s="51" customFormat="1" ht="13.5" hidden="1" x14ac:dyDescent="0.3">
      <c r="A2681" s="116"/>
      <c r="B2681" s="103"/>
      <c r="C2681" s="130" t="s">
        <v>45</v>
      </c>
      <c r="D2681" s="127">
        <v>-1</v>
      </c>
      <c r="E2681" s="127">
        <v>0.85</v>
      </c>
      <c r="F2681" s="127"/>
      <c r="G2681" s="77">
        <v>2</v>
      </c>
      <c r="H2681" s="137">
        <f t="shared" si="210"/>
        <v>-1.7</v>
      </c>
      <c r="I2681" s="905"/>
      <c r="J2681" s="280"/>
      <c r="K2681" s="280">
        <f t="shared" si="211"/>
        <v>0</v>
      </c>
      <c r="L2681" s="154"/>
      <c r="M2681" s="41"/>
      <c r="N2681" s="876"/>
      <c r="O2681" s="41"/>
      <c r="P2681" s="41"/>
      <c r="Q2681" s="41"/>
      <c r="R2681" s="41"/>
      <c r="S2681" s="41"/>
    </row>
    <row r="2682" spans="1:19" s="51" customFormat="1" ht="13.5" hidden="1" x14ac:dyDescent="0.3">
      <c r="A2682" s="116"/>
      <c r="B2682" s="103"/>
      <c r="C2682" s="130" t="s">
        <v>45</v>
      </c>
      <c r="D2682" s="127">
        <v>4</v>
      </c>
      <c r="E2682" s="127">
        <v>6.75</v>
      </c>
      <c r="F2682" s="127"/>
      <c r="G2682" s="77">
        <v>1.95</v>
      </c>
      <c r="H2682" s="137">
        <f t="shared" si="210"/>
        <v>52.65</v>
      </c>
      <c r="I2682" s="905"/>
      <c r="J2682" s="280"/>
      <c r="K2682" s="280">
        <f t="shared" si="211"/>
        <v>0</v>
      </c>
      <c r="L2682" s="154"/>
      <c r="M2682" s="41"/>
      <c r="N2682" s="876"/>
      <c r="O2682" s="41"/>
      <c r="P2682" s="41"/>
      <c r="Q2682" s="41"/>
      <c r="R2682" s="41"/>
      <c r="S2682" s="41"/>
    </row>
    <row r="2683" spans="1:19" s="51" customFormat="1" ht="13.5" hidden="1" x14ac:dyDescent="0.3">
      <c r="A2683" s="116"/>
      <c r="B2683" s="103"/>
      <c r="C2683" s="130" t="s">
        <v>45</v>
      </c>
      <c r="D2683" s="127">
        <v>-8</v>
      </c>
      <c r="E2683" s="127">
        <v>2.6</v>
      </c>
      <c r="F2683" s="127"/>
      <c r="G2683" s="77">
        <v>0.76</v>
      </c>
      <c r="H2683" s="137">
        <f t="shared" si="210"/>
        <v>-15.808000000000002</v>
      </c>
      <c r="I2683" s="905"/>
      <c r="J2683" s="280"/>
      <c r="K2683" s="280">
        <f t="shared" si="211"/>
        <v>0</v>
      </c>
      <c r="L2683" s="154"/>
      <c r="M2683" s="41"/>
      <c r="N2683" s="876"/>
      <c r="O2683" s="41"/>
      <c r="P2683" s="41"/>
      <c r="Q2683" s="41"/>
      <c r="R2683" s="41"/>
      <c r="S2683" s="41"/>
    </row>
    <row r="2684" spans="1:19" s="51" customFormat="1" ht="13.5" x14ac:dyDescent="0.3">
      <c r="A2684" s="116"/>
      <c r="B2684" s="103"/>
      <c r="C2684" s="130"/>
      <c r="D2684" s="127"/>
      <c r="E2684" s="127"/>
      <c r="F2684" s="127"/>
      <c r="G2684" s="77"/>
      <c r="H2684" s="137"/>
      <c r="I2684" s="905"/>
      <c r="J2684" s="280"/>
      <c r="K2684" s="280">
        <f t="shared" si="211"/>
        <v>0</v>
      </c>
      <c r="L2684" s="154"/>
      <c r="M2684" s="41"/>
      <c r="N2684" s="876"/>
      <c r="O2684" s="41"/>
      <c r="P2684" s="41"/>
      <c r="Q2684" s="41"/>
      <c r="R2684" s="41"/>
      <c r="S2684" s="41"/>
    </row>
    <row r="2685" spans="1:19" s="51" customFormat="1" ht="162" x14ac:dyDescent="0.3">
      <c r="A2685" s="770" t="s">
        <v>1584</v>
      </c>
      <c r="B2685" s="103" t="s">
        <v>238</v>
      </c>
      <c r="C2685" s="76" t="s">
        <v>45</v>
      </c>
      <c r="D2685" s="106"/>
      <c r="E2685" s="106"/>
      <c r="F2685" s="106"/>
      <c r="G2685" s="77"/>
      <c r="H2685" s="124"/>
      <c r="I2685" s="888">
        <f>SUM(H2686:H2703)</f>
        <v>188.15899999999999</v>
      </c>
      <c r="J2685" s="271">
        <v>22.5</v>
      </c>
      <c r="K2685" s="280">
        <f t="shared" si="211"/>
        <v>4233.5774999999994</v>
      </c>
      <c r="L2685" s="180"/>
      <c r="M2685" s="41"/>
      <c r="N2685" s="876"/>
      <c r="O2685" s="41"/>
      <c r="P2685" s="41"/>
      <c r="Q2685" s="41"/>
      <c r="R2685" s="41"/>
      <c r="S2685" s="41"/>
    </row>
    <row r="2686" spans="1:19" s="51" customFormat="1" ht="13.5" hidden="1" x14ac:dyDescent="0.3">
      <c r="A2686" s="116"/>
      <c r="B2686" s="103"/>
      <c r="C2686" s="76" t="s">
        <v>45</v>
      </c>
      <c r="D2686" s="106">
        <v>2</v>
      </c>
      <c r="E2686" s="106">
        <v>5.03</v>
      </c>
      <c r="F2686" s="106"/>
      <c r="G2686" s="77">
        <v>2.7</v>
      </c>
      <c r="H2686" s="124">
        <f>G2686*E2686*D2686</f>
        <v>27.162000000000003</v>
      </c>
      <c r="I2686" s="888"/>
      <c r="J2686" s="271"/>
      <c r="K2686" s="280">
        <f t="shared" si="211"/>
        <v>0</v>
      </c>
      <c r="L2686" s="180"/>
      <c r="M2686" s="41"/>
      <c r="N2686" s="876"/>
      <c r="O2686" s="41"/>
      <c r="P2686" s="41"/>
      <c r="Q2686" s="41"/>
      <c r="R2686" s="41"/>
      <c r="S2686" s="41"/>
    </row>
    <row r="2687" spans="1:19" s="51" customFormat="1" ht="13.5" hidden="1" x14ac:dyDescent="0.3">
      <c r="A2687" s="116"/>
      <c r="B2687" s="103"/>
      <c r="C2687" s="76" t="s">
        <v>45</v>
      </c>
      <c r="D2687" s="106">
        <v>2</v>
      </c>
      <c r="E2687" s="106">
        <v>3.05</v>
      </c>
      <c r="F2687" s="106"/>
      <c r="G2687" s="77">
        <v>2.7</v>
      </c>
      <c r="H2687" s="124">
        <f t="shared" ref="H2687:H2703" si="212">G2687*E2687*D2687</f>
        <v>16.47</v>
      </c>
      <c r="I2687" s="888"/>
      <c r="J2687" s="271"/>
      <c r="K2687" s="280">
        <f t="shared" si="211"/>
        <v>0</v>
      </c>
      <c r="L2687" s="180"/>
      <c r="M2687" s="41"/>
      <c r="N2687" s="876"/>
      <c r="O2687" s="41"/>
      <c r="P2687" s="41"/>
      <c r="Q2687" s="41"/>
      <c r="R2687" s="41"/>
      <c r="S2687" s="41"/>
    </row>
    <row r="2688" spans="1:19" s="51" customFormat="1" ht="13.5" hidden="1" x14ac:dyDescent="0.3">
      <c r="A2688" s="116"/>
      <c r="B2688" s="103"/>
      <c r="C2688" s="76" t="s">
        <v>45</v>
      </c>
      <c r="D2688" s="106">
        <v>8</v>
      </c>
      <c r="E2688" s="106">
        <v>1.35</v>
      </c>
      <c r="F2688" s="106"/>
      <c r="G2688" s="77">
        <v>2.7</v>
      </c>
      <c r="H2688" s="124">
        <f t="shared" si="212"/>
        <v>29.160000000000004</v>
      </c>
      <c r="I2688" s="888"/>
      <c r="J2688" s="271"/>
      <c r="K2688" s="280">
        <f t="shared" si="211"/>
        <v>0</v>
      </c>
      <c r="L2688" s="180"/>
      <c r="M2688" s="41"/>
      <c r="N2688" s="876"/>
      <c r="O2688" s="41"/>
      <c r="P2688" s="41"/>
      <c r="Q2688" s="41"/>
      <c r="R2688" s="41"/>
      <c r="S2688" s="41"/>
    </row>
    <row r="2689" spans="1:19" s="51" customFormat="1" ht="13.5" hidden="1" x14ac:dyDescent="0.3">
      <c r="A2689" s="116"/>
      <c r="B2689" s="103"/>
      <c r="C2689" s="76" t="s">
        <v>45</v>
      </c>
      <c r="D2689" s="106">
        <v>-2</v>
      </c>
      <c r="E2689" s="106">
        <v>2.6</v>
      </c>
      <c r="F2689" s="106"/>
      <c r="G2689" s="77">
        <v>0.6</v>
      </c>
      <c r="H2689" s="124">
        <f t="shared" si="212"/>
        <v>-3.12</v>
      </c>
      <c r="I2689" s="888"/>
      <c r="J2689" s="271"/>
      <c r="K2689" s="280">
        <f t="shared" si="211"/>
        <v>0</v>
      </c>
      <c r="L2689" s="180"/>
      <c r="M2689" s="41"/>
      <c r="N2689" s="876"/>
      <c r="O2689" s="41"/>
      <c r="P2689" s="41"/>
      <c r="Q2689" s="41"/>
      <c r="R2689" s="41"/>
      <c r="S2689" s="41"/>
    </row>
    <row r="2690" spans="1:19" s="51" customFormat="1" ht="13.5" hidden="1" x14ac:dyDescent="0.3">
      <c r="A2690" s="116"/>
      <c r="B2690" s="103"/>
      <c r="C2690" s="76" t="s">
        <v>45</v>
      </c>
      <c r="D2690" s="106">
        <v>-2</v>
      </c>
      <c r="E2690" s="106">
        <v>0.85</v>
      </c>
      <c r="F2690" s="106"/>
      <c r="G2690" s="77">
        <v>2</v>
      </c>
      <c r="H2690" s="124">
        <f t="shared" si="212"/>
        <v>-3.4</v>
      </c>
      <c r="I2690" s="888"/>
      <c r="J2690" s="271"/>
      <c r="K2690" s="280">
        <f t="shared" si="211"/>
        <v>0</v>
      </c>
      <c r="L2690" s="180"/>
      <c r="M2690" s="41"/>
      <c r="N2690" s="876"/>
      <c r="O2690" s="41"/>
      <c r="P2690" s="41"/>
      <c r="Q2690" s="41"/>
      <c r="R2690" s="41"/>
      <c r="S2690" s="41"/>
    </row>
    <row r="2691" spans="1:19" s="51" customFormat="1" ht="13.5" hidden="1" x14ac:dyDescent="0.3">
      <c r="A2691" s="116"/>
      <c r="B2691" s="103"/>
      <c r="C2691" s="76" t="s">
        <v>45</v>
      </c>
      <c r="D2691" s="106">
        <v>2</v>
      </c>
      <c r="E2691" s="106">
        <v>5.03</v>
      </c>
      <c r="F2691" s="106"/>
      <c r="G2691" s="77">
        <v>2.7</v>
      </c>
      <c r="H2691" s="124">
        <f t="shared" si="212"/>
        <v>27.162000000000003</v>
      </c>
      <c r="I2691" s="888"/>
      <c r="J2691" s="271"/>
      <c r="K2691" s="280">
        <f t="shared" si="211"/>
        <v>0</v>
      </c>
      <c r="L2691" s="180"/>
      <c r="M2691" s="41"/>
      <c r="N2691" s="876"/>
      <c r="O2691" s="41"/>
      <c r="P2691" s="41"/>
      <c r="Q2691" s="41"/>
      <c r="R2691" s="41"/>
      <c r="S2691" s="41"/>
    </row>
    <row r="2692" spans="1:19" s="51" customFormat="1" ht="13.5" hidden="1" x14ac:dyDescent="0.3">
      <c r="A2692" s="116"/>
      <c r="B2692" s="103"/>
      <c r="C2692" s="76" t="s">
        <v>45</v>
      </c>
      <c r="D2692" s="106">
        <v>2</v>
      </c>
      <c r="E2692" s="106">
        <v>3.23</v>
      </c>
      <c r="F2692" s="106"/>
      <c r="G2692" s="77">
        <v>2.7</v>
      </c>
      <c r="H2692" s="124">
        <f t="shared" si="212"/>
        <v>17.442</v>
      </c>
      <c r="I2692" s="888"/>
      <c r="J2692" s="271"/>
      <c r="K2692" s="280">
        <f t="shared" si="211"/>
        <v>0</v>
      </c>
      <c r="L2692" s="180"/>
      <c r="M2692" s="41"/>
      <c r="N2692" s="876"/>
      <c r="O2692" s="41"/>
      <c r="P2692" s="41"/>
      <c r="Q2692" s="41"/>
      <c r="R2692" s="41"/>
      <c r="S2692" s="41"/>
    </row>
    <row r="2693" spans="1:19" s="51" customFormat="1" ht="13.5" hidden="1" x14ac:dyDescent="0.3">
      <c r="A2693" s="116"/>
      <c r="B2693" s="103"/>
      <c r="C2693" s="76" t="s">
        <v>45</v>
      </c>
      <c r="D2693" s="106">
        <v>6</v>
      </c>
      <c r="E2693" s="106">
        <v>1.52</v>
      </c>
      <c r="F2693" s="106"/>
      <c r="G2693" s="77">
        <v>2.7</v>
      </c>
      <c r="H2693" s="124">
        <f t="shared" si="212"/>
        <v>24.624000000000002</v>
      </c>
      <c r="I2693" s="888"/>
      <c r="J2693" s="271"/>
      <c r="K2693" s="280">
        <f t="shared" si="211"/>
        <v>0</v>
      </c>
      <c r="L2693" s="180"/>
      <c r="M2693" s="41"/>
      <c r="N2693" s="876"/>
      <c r="O2693" s="41"/>
      <c r="P2693" s="41"/>
      <c r="Q2693" s="41"/>
      <c r="R2693" s="41"/>
      <c r="S2693" s="41"/>
    </row>
    <row r="2694" spans="1:19" s="51" customFormat="1" ht="13.5" hidden="1" x14ac:dyDescent="0.3">
      <c r="A2694" s="116"/>
      <c r="B2694" s="103"/>
      <c r="C2694" s="76" t="s">
        <v>45</v>
      </c>
      <c r="D2694" s="106">
        <v>2</v>
      </c>
      <c r="E2694" s="106">
        <v>0.51</v>
      </c>
      <c r="F2694" s="106"/>
      <c r="G2694" s="77">
        <v>2.7</v>
      </c>
      <c r="H2694" s="124">
        <f t="shared" si="212"/>
        <v>2.7540000000000004</v>
      </c>
      <c r="I2694" s="888"/>
      <c r="J2694" s="271"/>
      <c r="K2694" s="280">
        <f t="shared" si="211"/>
        <v>0</v>
      </c>
      <c r="L2694" s="180"/>
      <c r="M2694" s="41"/>
      <c r="N2694" s="876"/>
      <c r="O2694" s="41"/>
      <c r="P2694" s="41"/>
      <c r="Q2694" s="41"/>
      <c r="R2694" s="41"/>
      <c r="S2694" s="41"/>
    </row>
    <row r="2695" spans="1:19" s="51" customFormat="1" ht="13.5" hidden="1" x14ac:dyDescent="0.3">
      <c r="A2695" s="116"/>
      <c r="B2695" s="103"/>
      <c r="C2695" s="76" t="s">
        <v>45</v>
      </c>
      <c r="D2695" s="106">
        <v>1</v>
      </c>
      <c r="E2695" s="106">
        <v>4.9000000000000004</v>
      </c>
      <c r="F2695" s="106"/>
      <c r="G2695" s="77">
        <v>1</v>
      </c>
      <c r="H2695" s="124">
        <f t="shared" si="212"/>
        <v>4.9000000000000004</v>
      </c>
      <c r="I2695" s="888"/>
      <c r="J2695" s="271"/>
      <c r="K2695" s="280">
        <f t="shared" si="211"/>
        <v>0</v>
      </c>
      <c r="L2695" s="180"/>
      <c r="M2695" s="41"/>
      <c r="N2695" s="876"/>
      <c r="O2695" s="41"/>
      <c r="P2695" s="41"/>
      <c r="Q2695" s="41"/>
      <c r="R2695" s="41"/>
      <c r="S2695" s="41"/>
    </row>
    <row r="2696" spans="1:19" s="51" customFormat="1" ht="13.5" hidden="1" x14ac:dyDescent="0.3">
      <c r="A2696" s="116"/>
      <c r="B2696" s="103"/>
      <c r="C2696" s="76" t="s">
        <v>45</v>
      </c>
      <c r="D2696" s="106">
        <v>1</v>
      </c>
      <c r="E2696" s="106">
        <v>1.97</v>
      </c>
      <c r="F2696" s="106"/>
      <c r="G2696" s="77">
        <v>1</v>
      </c>
      <c r="H2696" s="124">
        <f t="shared" si="212"/>
        <v>1.97</v>
      </c>
      <c r="I2696" s="888"/>
      <c r="J2696" s="271"/>
      <c r="K2696" s="280">
        <f t="shared" si="211"/>
        <v>0</v>
      </c>
      <c r="L2696" s="180"/>
      <c r="M2696" s="41"/>
      <c r="N2696" s="876"/>
      <c r="O2696" s="41"/>
      <c r="P2696" s="41"/>
      <c r="Q2696" s="41"/>
      <c r="R2696" s="41"/>
      <c r="S2696" s="41"/>
    </row>
    <row r="2697" spans="1:19" s="51" customFormat="1" ht="13.5" hidden="1" x14ac:dyDescent="0.3">
      <c r="A2697" s="116"/>
      <c r="B2697" s="103"/>
      <c r="C2697" s="76" t="s">
        <v>45</v>
      </c>
      <c r="D2697" s="106">
        <v>1</v>
      </c>
      <c r="E2697" s="106">
        <v>4.9000000000000004</v>
      </c>
      <c r="F2697" s="106"/>
      <c r="G2697" s="77">
        <v>1</v>
      </c>
      <c r="H2697" s="124">
        <f t="shared" si="212"/>
        <v>4.9000000000000004</v>
      </c>
      <c r="I2697" s="888"/>
      <c r="J2697" s="271"/>
      <c r="K2697" s="280">
        <f t="shared" si="211"/>
        <v>0</v>
      </c>
      <c r="L2697" s="180"/>
      <c r="M2697" s="41"/>
      <c r="N2697" s="876"/>
      <c r="O2697" s="41"/>
      <c r="P2697" s="41"/>
      <c r="Q2697" s="41"/>
      <c r="R2697" s="41"/>
      <c r="S2697" s="41"/>
    </row>
    <row r="2698" spans="1:19" s="51" customFormat="1" ht="13.5" hidden="1" x14ac:dyDescent="0.3">
      <c r="A2698" s="116"/>
      <c r="B2698" s="103"/>
      <c r="C2698" s="76" t="s">
        <v>45</v>
      </c>
      <c r="D2698" s="106">
        <v>1</v>
      </c>
      <c r="E2698" s="106">
        <v>3.39</v>
      </c>
      <c r="F2698" s="106"/>
      <c r="G2698" s="77">
        <v>2</v>
      </c>
      <c r="H2698" s="124">
        <f t="shared" si="212"/>
        <v>6.78</v>
      </c>
      <c r="I2698" s="888"/>
      <c r="J2698" s="271"/>
      <c r="K2698" s="280">
        <f t="shared" si="211"/>
        <v>0</v>
      </c>
      <c r="L2698" s="180"/>
      <c r="M2698" s="41"/>
      <c r="N2698" s="876"/>
      <c r="O2698" s="41"/>
      <c r="P2698" s="41"/>
      <c r="Q2698" s="41"/>
      <c r="R2698" s="41"/>
      <c r="S2698" s="41"/>
    </row>
    <row r="2699" spans="1:19" s="51" customFormat="1" ht="13.5" hidden="1" x14ac:dyDescent="0.3">
      <c r="A2699" s="116"/>
      <c r="B2699" s="103"/>
      <c r="C2699" s="76" t="s">
        <v>45</v>
      </c>
      <c r="D2699" s="106">
        <v>1</v>
      </c>
      <c r="E2699" s="106">
        <v>4.72</v>
      </c>
      <c r="F2699" s="106"/>
      <c r="G2699" s="77">
        <v>2</v>
      </c>
      <c r="H2699" s="124">
        <f t="shared" si="212"/>
        <v>9.44</v>
      </c>
      <c r="I2699" s="888"/>
      <c r="J2699" s="271"/>
      <c r="K2699" s="280">
        <f t="shared" si="211"/>
        <v>0</v>
      </c>
      <c r="L2699" s="180"/>
      <c r="M2699" s="41"/>
      <c r="N2699" s="876"/>
      <c r="O2699" s="41"/>
      <c r="P2699" s="41"/>
      <c r="Q2699" s="41"/>
      <c r="R2699" s="41"/>
      <c r="S2699" s="41"/>
    </row>
    <row r="2700" spans="1:19" s="51" customFormat="1" ht="13.5" hidden="1" x14ac:dyDescent="0.3">
      <c r="A2700" s="116"/>
      <c r="B2700" s="103"/>
      <c r="C2700" s="76" t="s">
        <v>45</v>
      </c>
      <c r="D2700" s="106">
        <v>1</v>
      </c>
      <c r="E2700" s="106">
        <v>1.6</v>
      </c>
      <c r="F2700" s="106"/>
      <c r="G2700" s="77">
        <v>2</v>
      </c>
      <c r="H2700" s="124">
        <f t="shared" si="212"/>
        <v>3.2</v>
      </c>
      <c r="I2700" s="888"/>
      <c r="J2700" s="271"/>
      <c r="K2700" s="280">
        <f t="shared" ref="K2700:K2734" si="213">J2700*I2700</f>
        <v>0</v>
      </c>
      <c r="L2700" s="180"/>
      <c r="M2700" s="41"/>
      <c r="N2700" s="876"/>
      <c r="O2700" s="41"/>
      <c r="P2700" s="41"/>
      <c r="Q2700" s="41"/>
      <c r="R2700" s="41"/>
      <c r="S2700" s="41"/>
    </row>
    <row r="2701" spans="1:19" s="51" customFormat="1" ht="13.5" hidden="1" x14ac:dyDescent="0.3">
      <c r="A2701" s="116"/>
      <c r="B2701" s="103"/>
      <c r="C2701" s="76" t="s">
        <v>45</v>
      </c>
      <c r="D2701" s="106">
        <v>1</v>
      </c>
      <c r="E2701" s="106">
        <v>3.17</v>
      </c>
      <c r="F2701" s="106"/>
      <c r="G2701" s="77">
        <v>2</v>
      </c>
      <c r="H2701" s="124">
        <f t="shared" si="212"/>
        <v>6.34</v>
      </c>
      <c r="I2701" s="888"/>
      <c r="J2701" s="271"/>
      <c r="K2701" s="280">
        <f t="shared" si="213"/>
        <v>0</v>
      </c>
      <c r="L2701" s="180"/>
      <c r="M2701" s="41"/>
      <c r="N2701" s="876"/>
      <c r="O2701" s="41"/>
      <c r="P2701" s="41"/>
      <c r="Q2701" s="41"/>
      <c r="R2701" s="41"/>
      <c r="S2701" s="41"/>
    </row>
    <row r="2702" spans="1:19" s="51" customFormat="1" ht="13.5" hidden="1" x14ac:dyDescent="0.3">
      <c r="A2702" s="116"/>
      <c r="B2702" s="103"/>
      <c r="C2702" s="76" t="s">
        <v>45</v>
      </c>
      <c r="D2702" s="106">
        <v>1</v>
      </c>
      <c r="E2702" s="106">
        <v>4.9000000000000004</v>
      </c>
      <c r="F2702" s="106"/>
      <c r="G2702" s="77">
        <v>1.5</v>
      </c>
      <c r="H2702" s="124">
        <f t="shared" si="212"/>
        <v>7.3500000000000005</v>
      </c>
      <c r="I2702" s="888"/>
      <c r="J2702" s="271"/>
      <c r="K2702" s="280">
        <f t="shared" si="213"/>
        <v>0</v>
      </c>
      <c r="L2702" s="180"/>
      <c r="M2702" s="41"/>
      <c r="N2702" s="876"/>
      <c r="O2702" s="41"/>
      <c r="P2702" s="41"/>
      <c r="Q2702" s="41"/>
      <c r="R2702" s="41"/>
      <c r="S2702" s="41"/>
    </row>
    <row r="2703" spans="1:19" s="51" customFormat="1" ht="13.5" hidden="1" x14ac:dyDescent="0.3">
      <c r="A2703" s="116"/>
      <c r="B2703" s="103"/>
      <c r="C2703" s="76" t="s">
        <v>45</v>
      </c>
      <c r="D2703" s="106">
        <v>1</v>
      </c>
      <c r="E2703" s="106">
        <v>3.35</v>
      </c>
      <c r="F2703" s="106"/>
      <c r="G2703" s="77">
        <v>1.5</v>
      </c>
      <c r="H2703" s="124">
        <f t="shared" si="212"/>
        <v>5.0250000000000004</v>
      </c>
      <c r="I2703" s="888"/>
      <c r="J2703" s="271"/>
      <c r="K2703" s="280">
        <f t="shared" si="213"/>
        <v>0</v>
      </c>
      <c r="L2703" s="180"/>
      <c r="M2703" s="41"/>
      <c r="N2703" s="876"/>
      <c r="O2703" s="41"/>
      <c r="P2703" s="41"/>
      <c r="Q2703" s="41"/>
      <c r="R2703" s="41"/>
      <c r="S2703" s="41"/>
    </row>
    <row r="2704" spans="1:19" s="51" customFormat="1" ht="13.5" x14ac:dyDescent="0.3">
      <c r="A2704" s="116"/>
      <c r="B2704" s="103"/>
      <c r="C2704" s="76"/>
      <c r="D2704" s="106"/>
      <c r="E2704" s="106"/>
      <c r="F2704" s="106"/>
      <c r="G2704" s="77"/>
      <c r="H2704" s="124"/>
      <c r="I2704" s="888"/>
      <c r="J2704" s="271"/>
      <c r="K2704" s="280">
        <f t="shared" si="213"/>
        <v>0</v>
      </c>
      <c r="L2704" s="180"/>
      <c r="M2704" s="41"/>
      <c r="N2704" s="876"/>
      <c r="O2704" s="41"/>
      <c r="P2704" s="41"/>
      <c r="Q2704" s="41"/>
      <c r="R2704" s="41"/>
      <c r="S2704" s="41"/>
    </row>
    <row r="2705" spans="1:19" s="51" customFormat="1" ht="148.5" x14ac:dyDescent="0.3">
      <c r="A2705" s="770" t="s">
        <v>3707</v>
      </c>
      <c r="B2705" s="103" t="s">
        <v>239</v>
      </c>
      <c r="C2705" s="76" t="s">
        <v>45</v>
      </c>
      <c r="D2705" s="106"/>
      <c r="E2705" s="106"/>
      <c r="F2705" s="106"/>
      <c r="G2705" s="77"/>
      <c r="H2705" s="124"/>
      <c r="I2705" s="888">
        <f>SUM(H2706:H2715)</f>
        <v>119.52000000000002</v>
      </c>
      <c r="J2705" s="271">
        <v>22.5</v>
      </c>
      <c r="K2705" s="280">
        <f t="shared" si="213"/>
        <v>2689.2000000000007</v>
      </c>
      <c r="L2705" s="180"/>
      <c r="M2705" s="41"/>
      <c r="N2705" s="876"/>
      <c r="O2705" s="41"/>
      <c r="P2705" s="41"/>
      <c r="Q2705" s="41"/>
      <c r="R2705" s="41"/>
      <c r="S2705" s="41"/>
    </row>
    <row r="2706" spans="1:19" s="51" customFormat="1" ht="13.5" hidden="1" x14ac:dyDescent="0.3">
      <c r="A2706" s="116"/>
      <c r="B2706" s="103"/>
      <c r="C2706" s="130" t="s">
        <v>45</v>
      </c>
      <c r="D2706" s="127">
        <v>1</v>
      </c>
      <c r="E2706" s="127">
        <v>5.66</v>
      </c>
      <c r="F2706" s="127"/>
      <c r="G2706" s="77">
        <v>2.75</v>
      </c>
      <c r="H2706" s="137">
        <f>G2706*E2706*D2706</f>
        <v>15.565000000000001</v>
      </c>
      <c r="I2706" s="905"/>
      <c r="J2706" s="280"/>
      <c r="K2706" s="280">
        <f t="shared" si="213"/>
        <v>0</v>
      </c>
      <c r="L2706" s="154"/>
      <c r="M2706" s="41"/>
      <c r="N2706" s="876"/>
      <c r="O2706" s="41"/>
      <c r="P2706" s="41"/>
      <c r="Q2706" s="41"/>
      <c r="R2706" s="41"/>
      <c r="S2706" s="41"/>
    </row>
    <row r="2707" spans="1:19" s="51" customFormat="1" ht="13.5" hidden="1" x14ac:dyDescent="0.3">
      <c r="A2707" s="116"/>
      <c r="B2707" s="103"/>
      <c r="C2707" s="130" t="s">
        <v>45</v>
      </c>
      <c r="D2707" s="127">
        <v>1</v>
      </c>
      <c r="E2707" s="127">
        <v>0.5</v>
      </c>
      <c r="F2707" s="127"/>
      <c r="G2707" s="77">
        <v>2.75</v>
      </c>
      <c r="H2707" s="137">
        <f t="shared" ref="H2707:H2715" si="214">G2707*E2707*D2707</f>
        <v>1.375</v>
      </c>
      <c r="I2707" s="905"/>
      <c r="J2707" s="280"/>
      <c r="K2707" s="280">
        <f t="shared" si="213"/>
        <v>0</v>
      </c>
      <c r="L2707" s="154"/>
      <c r="M2707" s="41"/>
      <c r="N2707" s="876"/>
      <c r="O2707" s="41"/>
      <c r="P2707" s="41"/>
      <c r="Q2707" s="41"/>
      <c r="R2707" s="41"/>
      <c r="S2707" s="41"/>
    </row>
    <row r="2708" spans="1:19" s="51" customFormat="1" ht="13.5" hidden="1" x14ac:dyDescent="0.3">
      <c r="A2708" s="116"/>
      <c r="B2708" s="103"/>
      <c r="C2708" s="130" t="s">
        <v>45</v>
      </c>
      <c r="D2708" s="127">
        <v>1</v>
      </c>
      <c r="E2708" s="127">
        <v>6.53</v>
      </c>
      <c r="F2708" s="127"/>
      <c r="G2708" s="77">
        <v>2.75</v>
      </c>
      <c r="H2708" s="137">
        <f t="shared" si="214"/>
        <v>17.9575</v>
      </c>
      <c r="I2708" s="905"/>
      <c r="J2708" s="280"/>
      <c r="K2708" s="280">
        <f t="shared" si="213"/>
        <v>0</v>
      </c>
      <c r="L2708" s="154"/>
      <c r="M2708" s="41"/>
      <c r="N2708" s="876"/>
      <c r="O2708" s="41"/>
      <c r="P2708" s="41"/>
      <c r="Q2708" s="41"/>
      <c r="R2708" s="41"/>
      <c r="S2708" s="41"/>
    </row>
    <row r="2709" spans="1:19" s="51" customFormat="1" ht="13.5" hidden="1" x14ac:dyDescent="0.3">
      <c r="A2709" s="116"/>
      <c r="B2709" s="103"/>
      <c r="C2709" s="130" t="s">
        <v>45</v>
      </c>
      <c r="D2709" s="127">
        <v>1</v>
      </c>
      <c r="E2709" s="127">
        <v>0.75</v>
      </c>
      <c r="F2709" s="127"/>
      <c r="G2709" s="77">
        <v>2.75</v>
      </c>
      <c r="H2709" s="137">
        <f t="shared" si="214"/>
        <v>2.0625</v>
      </c>
      <c r="I2709" s="905"/>
      <c r="J2709" s="280"/>
      <c r="K2709" s="280">
        <f t="shared" si="213"/>
        <v>0</v>
      </c>
      <c r="L2709" s="154"/>
      <c r="M2709" s="41"/>
      <c r="N2709" s="876"/>
      <c r="O2709" s="41"/>
      <c r="P2709" s="41"/>
      <c r="Q2709" s="41"/>
      <c r="R2709" s="41"/>
      <c r="S2709" s="41"/>
    </row>
    <row r="2710" spans="1:19" s="51" customFormat="1" ht="13.5" hidden="1" x14ac:dyDescent="0.3">
      <c r="A2710" s="116"/>
      <c r="B2710" s="103"/>
      <c r="C2710" s="130" t="s">
        <v>45</v>
      </c>
      <c r="D2710" s="127">
        <v>1</v>
      </c>
      <c r="E2710" s="127">
        <v>6.41</v>
      </c>
      <c r="F2710" s="127"/>
      <c r="G2710" s="77">
        <v>2.75</v>
      </c>
      <c r="H2710" s="137">
        <f t="shared" si="214"/>
        <v>17.627500000000001</v>
      </c>
      <c r="I2710" s="905"/>
      <c r="J2710" s="280"/>
      <c r="K2710" s="280">
        <f t="shared" si="213"/>
        <v>0</v>
      </c>
      <c r="L2710" s="154"/>
      <c r="M2710" s="41"/>
      <c r="N2710" s="876"/>
      <c r="O2710" s="41"/>
      <c r="P2710" s="41"/>
      <c r="Q2710" s="41"/>
      <c r="R2710" s="41"/>
      <c r="S2710" s="41"/>
    </row>
    <row r="2711" spans="1:19" s="51" customFormat="1" ht="13.5" hidden="1" x14ac:dyDescent="0.3">
      <c r="A2711" s="116"/>
      <c r="B2711" s="103"/>
      <c r="C2711" s="130" t="s">
        <v>45</v>
      </c>
      <c r="D2711" s="127">
        <v>1</v>
      </c>
      <c r="E2711" s="127">
        <v>0.5</v>
      </c>
      <c r="F2711" s="127"/>
      <c r="G2711" s="77">
        <v>2.75</v>
      </c>
      <c r="H2711" s="137">
        <f t="shared" si="214"/>
        <v>1.375</v>
      </c>
      <c r="I2711" s="905"/>
      <c r="J2711" s="280"/>
      <c r="K2711" s="280">
        <f t="shared" si="213"/>
        <v>0</v>
      </c>
      <c r="L2711" s="154"/>
      <c r="M2711" s="41"/>
      <c r="N2711" s="876"/>
      <c r="O2711" s="41"/>
      <c r="P2711" s="41"/>
      <c r="Q2711" s="41"/>
      <c r="R2711" s="41"/>
      <c r="S2711" s="41"/>
    </row>
    <row r="2712" spans="1:19" s="51" customFormat="1" ht="13.5" hidden="1" x14ac:dyDescent="0.3">
      <c r="A2712" s="116"/>
      <c r="B2712" s="103"/>
      <c r="C2712" s="130" t="s">
        <v>45</v>
      </c>
      <c r="D2712" s="127">
        <v>1</v>
      </c>
      <c r="E2712" s="127">
        <v>7.52</v>
      </c>
      <c r="F2712" s="127"/>
      <c r="G2712" s="77">
        <v>2.75</v>
      </c>
      <c r="H2712" s="137">
        <f t="shared" si="214"/>
        <v>20.68</v>
      </c>
      <c r="I2712" s="905"/>
      <c r="J2712" s="280"/>
      <c r="K2712" s="280">
        <f t="shared" si="213"/>
        <v>0</v>
      </c>
      <c r="L2712" s="154"/>
      <c r="M2712" s="41"/>
      <c r="N2712" s="876"/>
      <c r="O2712" s="41"/>
      <c r="P2712" s="41"/>
      <c r="Q2712" s="41"/>
      <c r="R2712" s="41"/>
      <c r="S2712" s="41"/>
    </row>
    <row r="2713" spans="1:19" s="51" customFormat="1" ht="13.5" hidden="1" x14ac:dyDescent="0.3">
      <c r="A2713" s="116"/>
      <c r="B2713" s="103"/>
      <c r="C2713" s="130" t="s">
        <v>45</v>
      </c>
      <c r="D2713" s="127">
        <v>-3</v>
      </c>
      <c r="E2713" s="127">
        <v>0.85</v>
      </c>
      <c r="F2713" s="127"/>
      <c r="G2713" s="77">
        <v>2</v>
      </c>
      <c r="H2713" s="137">
        <f t="shared" si="214"/>
        <v>-5.0999999999999996</v>
      </c>
      <c r="I2713" s="905"/>
      <c r="J2713" s="280"/>
      <c r="K2713" s="280">
        <f t="shared" si="213"/>
        <v>0</v>
      </c>
      <c r="L2713" s="154"/>
      <c r="M2713" s="41"/>
      <c r="N2713" s="876"/>
      <c r="O2713" s="41"/>
      <c r="P2713" s="41"/>
      <c r="Q2713" s="41"/>
      <c r="R2713" s="41"/>
      <c r="S2713" s="41"/>
    </row>
    <row r="2714" spans="1:19" s="51" customFormat="1" ht="13.5" hidden="1" x14ac:dyDescent="0.3">
      <c r="A2714" s="116"/>
      <c r="B2714" s="103"/>
      <c r="C2714" s="130" t="s">
        <v>45</v>
      </c>
      <c r="D2714" s="127">
        <v>-2</v>
      </c>
      <c r="E2714" s="127">
        <v>2.6</v>
      </c>
      <c r="F2714" s="127"/>
      <c r="G2714" s="77">
        <v>1.8</v>
      </c>
      <c r="H2714" s="137">
        <f t="shared" si="214"/>
        <v>-9.3600000000000012</v>
      </c>
      <c r="I2714" s="905"/>
      <c r="J2714" s="280"/>
      <c r="K2714" s="280">
        <f t="shared" si="213"/>
        <v>0</v>
      </c>
      <c r="L2714" s="154"/>
      <c r="M2714" s="41"/>
      <c r="N2714" s="876"/>
      <c r="O2714" s="41"/>
      <c r="P2714" s="41"/>
      <c r="Q2714" s="41"/>
      <c r="R2714" s="41"/>
      <c r="S2714" s="41"/>
    </row>
    <row r="2715" spans="1:19" s="51" customFormat="1" ht="13.5" hidden="1" x14ac:dyDescent="0.3">
      <c r="A2715" s="116"/>
      <c r="B2715" s="103"/>
      <c r="C2715" s="130" t="s">
        <v>45</v>
      </c>
      <c r="D2715" s="127">
        <v>3</v>
      </c>
      <c r="E2715" s="127">
        <v>6.95</v>
      </c>
      <c r="F2715" s="127"/>
      <c r="G2715" s="77">
        <v>2.75</v>
      </c>
      <c r="H2715" s="137">
        <f t="shared" si="214"/>
        <v>57.337500000000006</v>
      </c>
      <c r="I2715" s="905"/>
      <c r="J2715" s="280"/>
      <c r="K2715" s="280">
        <f t="shared" si="213"/>
        <v>0</v>
      </c>
      <c r="L2715" s="154"/>
      <c r="M2715" s="41"/>
      <c r="N2715" s="876"/>
      <c r="O2715" s="41"/>
      <c r="P2715" s="41"/>
      <c r="Q2715" s="41"/>
      <c r="R2715" s="41"/>
      <c r="S2715" s="41"/>
    </row>
    <row r="2716" spans="1:19" s="51" customFormat="1" ht="13.5" x14ac:dyDescent="0.3">
      <c r="A2716" s="116"/>
      <c r="B2716" s="103"/>
      <c r="C2716" s="130"/>
      <c r="D2716" s="127"/>
      <c r="E2716" s="127"/>
      <c r="F2716" s="127"/>
      <c r="G2716" s="77"/>
      <c r="H2716" s="137"/>
      <c r="I2716" s="905"/>
      <c r="J2716" s="280"/>
      <c r="K2716" s="280">
        <f t="shared" si="213"/>
        <v>0</v>
      </c>
      <c r="L2716" s="154"/>
      <c r="M2716" s="41"/>
      <c r="N2716" s="876"/>
      <c r="O2716" s="41"/>
      <c r="P2716" s="41"/>
      <c r="Q2716" s="41"/>
      <c r="R2716" s="41"/>
      <c r="S2716" s="41"/>
    </row>
    <row r="2717" spans="1:19" s="51" customFormat="1" ht="13.5" x14ac:dyDescent="0.3">
      <c r="A2717" s="116" t="s">
        <v>1572</v>
      </c>
      <c r="B2717" s="103" t="s">
        <v>197</v>
      </c>
      <c r="C2717" s="130"/>
      <c r="D2717" s="127"/>
      <c r="E2717" s="127"/>
      <c r="F2717" s="127"/>
      <c r="G2717" s="77"/>
      <c r="H2717" s="137"/>
      <c r="I2717" s="905"/>
      <c r="J2717" s="280"/>
      <c r="K2717" s="280">
        <f t="shared" si="213"/>
        <v>0</v>
      </c>
      <c r="L2717" s="154"/>
      <c r="M2717" s="41"/>
      <c r="N2717" s="876"/>
      <c r="O2717" s="41"/>
      <c r="P2717" s="41"/>
      <c r="Q2717" s="41"/>
      <c r="R2717" s="41"/>
      <c r="S2717" s="41"/>
    </row>
    <row r="2718" spans="1:19" s="51" customFormat="1" ht="121.5" x14ac:dyDescent="0.3">
      <c r="A2718" s="116" t="s">
        <v>1585</v>
      </c>
      <c r="B2718" s="491" t="s">
        <v>3753</v>
      </c>
      <c r="C2718" s="76" t="s">
        <v>45</v>
      </c>
      <c r="D2718" s="106"/>
      <c r="E2718" s="106"/>
      <c r="F2718" s="106"/>
      <c r="G2718" s="77"/>
      <c r="H2718" s="124"/>
      <c r="I2718" s="888">
        <f>SUM(H2719:H2732)</f>
        <v>678.84</v>
      </c>
      <c r="J2718" s="280">
        <v>15.5</v>
      </c>
      <c r="K2718" s="280">
        <f t="shared" si="213"/>
        <v>10522.02</v>
      </c>
      <c r="L2718" s="154"/>
      <c r="M2718" s="41"/>
      <c r="N2718" s="876"/>
      <c r="O2718" s="41"/>
      <c r="P2718" s="41"/>
      <c r="Q2718" s="41"/>
      <c r="R2718" s="41"/>
      <c r="S2718" s="41"/>
    </row>
    <row r="2719" spans="1:19" s="51" customFormat="1" ht="13.5" hidden="1" x14ac:dyDescent="0.3">
      <c r="A2719" s="116"/>
      <c r="B2719" s="103"/>
      <c r="C2719" s="76" t="s">
        <v>45</v>
      </c>
      <c r="D2719" s="106">
        <v>1</v>
      </c>
      <c r="E2719" s="106">
        <v>73.48</v>
      </c>
      <c r="F2719" s="106"/>
      <c r="G2719" s="77"/>
      <c r="H2719" s="124">
        <f>E2719*D2719</f>
        <v>73.48</v>
      </c>
      <c r="I2719" s="888"/>
      <c r="J2719" s="280"/>
      <c r="K2719" s="280">
        <f t="shared" si="213"/>
        <v>0</v>
      </c>
      <c r="L2719" s="154"/>
      <c r="M2719" s="41"/>
      <c r="N2719" s="876"/>
      <c r="O2719" s="41"/>
      <c r="P2719" s="41"/>
      <c r="Q2719" s="41"/>
      <c r="R2719" s="41"/>
      <c r="S2719" s="41"/>
    </row>
    <row r="2720" spans="1:19" s="51" customFormat="1" ht="13.5" hidden="1" x14ac:dyDescent="0.3">
      <c r="A2720" s="116"/>
      <c r="B2720" s="103"/>
      <c r="C2720" s="76" t="s">
        <v>45</v>
      </c>
      <c r="D2720" s="106">
        <v>1</v>
      </c>
      <c r="E2720" s="106">
        <v>22.56</v>
      </c>
      <c r="F2720" s="106"/>
      <c r="G2720" s="77"/>
      <c r="H2720" s="124">
        <f t="shared" ref="H2720:H2732" si="215">E2720*D2720</f>
        <v>22.56</v>
      </c>
      <c r="I2720" s="888"/>
      <c r="J2720" s="280"/>
      <c r="K2720" s="280">
        <f t="shared" si="213"/>
        <v>0</v>
      </c>
      <c r="L2720" s="154"/>
      <c r="M2720" s="41"/>
      <c r="N2720" s="876"/>
      <c r="O2720" s="41"/>
      <c r="P2720" s="41"/>
      <c r="Q2720" s="41"/>
      <c r="R2720" s="41"/>
      <c r="S2720" s="41"/>
    </row>
    <row r="2721" spans="1:19" s="51" customFormat="1" ht="13.5" hidden="1" x14ac:dyDescent="0.3">
      <c r="A2721" s="116"/>
      <c r="B2721" s="103"/>
      <c r="C2721" s="76" t="s">
        <v>45</v>
      </c>
      <c r="D2721" s="106">
        <v>1</v>
      </c>
      <c r="E2721" s="106">
        <v>75.92</v>
      </c>
      <c r="F2721" s="106"/>
      <c r="G2721" s="77"/>
      <c r="H2721" s="124">
        <f t="shared" si="215"/>
        <v>75.92</v>
      </c>
      <c r="I2721" s="888"/>
      <c r="J2721" s="280"/>
      <c r="K2721" s="280">
        <f t="shared" si="213"/>
        <v>0</v>
      </c>
      <c r="L2721" s="154"/>
      <c r="M2721" s="41"/>
      <c r="N2721" s="876"/>
      <c r="O2721" s="41"/>
      <c r="P2721" s="41"/>
      <c r="Q2721" s="41"/>
      <c r="R2721" s="41"/>
      <c r="S2721" s="41"/>
    </row>
    <row r="2722" spans="1:19" s="51" customFormat="1" ht="13.5" hidden="1" x14ac:dyDescent="0.3">
      <c r="A2722" s="116"/>
      <c r="B2722" s="103"/>
      <c r="C2722" s="76" t="s">
        <v>45</v>
      </c>
      <c r="D2722" s="106">
        <v>1</v>
      </c>
      <c r="E2722" s="106">
        <v>60.87</v>
      </c>
      <c r="F2722" s="106"/>
      <c r="G2722" s="77"/>
      <c r="H2722" s="124">
        <f t="shared" si="215"/>
        <v>60.87</v>
      </c>
      <c r="I2722" s="888"/>
      <c r="J2722" s="280"/>
      <c r="K2722" s="280">
        <f t="shared" si="213"/>
        <v>0</v>
      </c>
      <c r="L2722" s="154"/>
      <c r="M2722" s="41"/>
      <c r="N2722" s="876"/>
      <c r="O2722" s="41"/>
      <c r="P2722" s="41"/>
      <c r="Q2722" s="41"/>
      <c r="R2722" s="41"/>
      <c r="S2722" s="41"/>
    </row>
    <row r="2723" spans="1:19" s="51" customFormat="1" ht="13.5" hidden="1" x14ac:dyDescent="0.3">
      <c r="A2723" s="116"/>
      <c r="B2723" s="103"/>
      <c r="C2723" s="76" t="s">
        <v>45</v>
      </c>
      <c r="D2723" s="106">
        <v>1</v>
      </c>
      <c r="E2723" s="106">
        <v>65.03</v>
      </c>
      <c r="F2723" s="106"/>
      <c r="G2723" s="77"/>
      <c r="H2723" s="124">
        <f t="shared" si="215"/>
        <v>65.03</v>
      </c>
      <c r="I2723" s="888"/>
      <c r="J2723" s="280"/>
      <c r="K2723" s="280">
        <f t="shared" si="213"/>
        <v>0</v>
      </c>
      <c r="L2723" s="154"/>
      <c r="M2723" s="41"/>
      <c r="N2723" s="876"/>
      <c r="O2723" s="41"/>
      <c r="P2723" s="41"/>
      <c r="Q2723" s="41"/>
      <c r="R2723" s="41"/>
      <c r="S2723" s="41"/>
    </row>
    <row r="2724" spans="1:19" s="51" customFormat="1" ht="13.5" hidden="1" x14ac:dyDescent="0.3">
      <c r="A2724" s="116"/>
      <c r="B2724" s="103"/>
      <c r="C2724" s="76" t="s">
        <v>45</v>
      </c>
      <c r="D2724" s="106">
        <v>1</v>
      </c>
      <c r="E2724" s="106">
        <v>38.700000000000003</v>
      </c>
      <c r="F2724" s="106"/>
      <c r="G2724" s="77"/>
      <c r="H2724" s="124">
        <f t="shared" si="215"/>
        <v>38.700000000000003</v>
      </c>
      <c r="I2724" s="888"/>
      <c r="J2724" s="280"/>
      <c r="K2724" s="280">
        <f t="shared" si="213"/>
        <v>0</v>
      </c>
      <c r="L2724" s="154"/>
      <c r="M2724" s="41"/>
      <c r="N2724" s="876"/>
      <c r="O2724" s="41"/>
      <c r="P2724" s="41"/>
      <c r="Q2724" s="41"/>
      <c r="R2724" s="41"/>
      <c r="S2724" s="41"/>
    </row>
    <row r="2725" spans="1:19" s="51" customFormat="1" ht="13.5" hidden="1" x14ac:dyDescent="0.3">
      <c r="A2725" s="116"/>
      <c r="B2725" s="103"/>
      <c r="C2725" s="76" t="s">
        <v>45</v>
      </c>
      <c r="D2725" s="106">
        <v>1</v>
      </c>
      <c r="E2725" s="106">
        <v>49.21</v>
      </c>
      <c r="F2725" s="106"/>
      <c r="G2725" s="77"/>
      <c r="H2725" s="124">
        <f t="shared" si="215"/>
        <v>49.21</v>
      </c>
      <c r="I2725" s="888"/>
      <c r="J2725" s="280"/>
      <c r="K2725" s="280">
        <f t="shared" si="213"/>
        <v>0</v>
      </c>
      <c r="L2725" s="154"/>
      <c r="M2725" s="41"/>
      <c r="N2725" s="876"/>
      <c r="O2725" s="41"/>
      <c r="P2725" s="41"/>
      <c r="Q2725" s="41"/>
      <c r="R2725" s="41"/>
      <c r="S2725" s="41"/>
    </row>
    <row r="2726" spans="1:19" s="51" customFormat="1" ht="13.5" hidden="1" x14ac:dyDescent="0.3">
      <c r="A2726" s="116"/>
      <c r="B2726" s="103"/>
      <c r="C2726" s="76" t="s">
        <v>45</v>
      </c>
      <c r="D2726" s="106">
        <v>1</v>
      </c>
      <c r="E2726" s="106">
        <v>50.82</v>
      </c>
      <c r="F2726" s="106"/>
      <c r="G2726" s="77"/>
      <c r="H2726" s="124">
        <f t="shared" si="215"/>
        <v>50.82</v>
      </c>
      <c r="I2726" s="888"/>
      <c r="J2726" s="280"/>
      <c r="K2726" s="280">
        <f t="shared" si="213"/>
        <v>0</v>
      </c>
      <c r="L2726" s="154"/>
      <c r="M2726" s="41"/>
      <c r="N2726" s="876"/>
      <c r="O2726" s="41"/>
      <c r="P2726" s="41"/>
      <c r="Q2726" s="41"/>
      <c r="R2726" s="41"/>
      <c r="S2726" s="41"/>
    </row>
    <row r="2727" spans="1:19" s="51" customFormat="1" ht="13.5" hidden="1" x14ac:dyDescent="0.3">
      <c r="A2727" s="116"/>
      <c r="B2727" s="103"/>
      <c r="C2727" s="76" t="s">
        <v>45</v>
      </c>
      <c r="D2727" s="106">
        <v>1</v>
      </c>
      <c r="E2727" s="106">
        <v>49.21</v>
      </c>
      <c r="F2727" s="106"/>
      <c r="G2727" s="77"/>
      <c r="H2727" s="124">
        <f t="shared" si="215"/>
        <v>49.21</v>
      </c>
      <c r="I2727" s="888"/>
      <c r="J2727" s="280"/>
      <c r="K2727" s="280">
        <f t="shared" si="213"/>
        <v>0</v>
      </c>
      <c r="L2727" s="154"/>
      <c r="M2727" s="41"/>
      <c r="N2727" s="876"/>
      <c r="O2727" s="41"/>
      <c r="P2727" s="41"/>
      <c r="Q2727" s="41"/>
      <c r="R2727" s="41"/>
      <c r="S2727" s="41"/>
    </row>
    <row r="2728" spans="1:19" s="51" customFormat="1" ht="13.5" hidden="1" x14ac:dyDescent="0.3">
      <c r="A2728" s="116"/>
      <c r="B2728" s="103"/>
      <c r="C2728" s="76" t="s">
        <v>45</v>
      </c>
      <c r="D2728" s="106">
        <v>1</v>
      </c>
      <c r="E2728" s="106">
        <v>45.22</v>
      </c>
      <c r="F2728" s="106"/>
      <c r="G2728" s="77"/>
      <c r="H2728" s="124">
        <f t="shared" si="215"/>
        <v>45.22</v>
      </c>
      <c r="I2728" s="888"/>
      <c r="J2728" s="280"/>
      <c r="K2728" s="280">
        <f t="shared" si="213"/>
        <v>0</v>
      </c>
      <c r="L2728" s="154"/>
      <c r="M2728" s="41"/>
      <c r="N2728" s="876"/>
      <c r="O2728" s="41"/>
      <c r="P2728" s="41"/>
      <c r="Q2728" s="41"/>
      <c r="R2728" s="41"/>
      <c r="S2728" s="41"/>
    </row>
    <row r="2729" spans="1:19" s="51" customFormat="1" ht="13.5" hidden="1" x14ac:dyDescent="0.3">
      <c r="A2729" s="116"/>
      <c r="B2729" s="103"/>
      <c r="C2729" s="76" t="s">
        <v>45</v>
      </c>
      <c r="D2729" s="106">
        <v>1</v>
      </c>
      <c r="E2729" s="106">
        <v>41.39</v>
      </c>
      <c r="F2729" s="106"/>
      <c r="G2729" s="77"/>
      <c r="H2729" s="124">
        <f t="shared" si="215"/>
        <v>41.39</v>
      </c>
      <c r="I2729" s="888"/>
      <c r="J2729" s="280"/>
      <c r="K2729" s="280">
        <f t="shared" si="213"/>
        <v>0</v>
      </c>
      <c r="L2729" s="154"/>
      <c r="M2729" s="41"/>
      <c r="N2729" s="876"/>
      <c r="O2729" s="41"/>
      <c r="P2729" s="41"/>
      <c r="Q2729" s="41"/>
      <c r="R2729" s="41"/>
      <c r="S2729" s="41"/>
    </row>
    <row r="2730" spans="1:19" s="51" customFormat="1" ht="13.5" hidden="1" x14ac:dyDescent="0.3">
      <c r="A2730" s="116"/>
      <c r="B2730" s="103"/>
      <c r="C2730" s="76" t="s">
        <v>45</v>
      </c>
      <c r="D2730" s="106">
        <v>1</v>
      </c>
      <c r="E2730" s="106">
        <v>44.83</v>
      </c>
      <c r="F2730" s="106"/>
      <c r="G2730" s="77"/>
      <c r="H2730" s="124">
        <f t="shared" si="215"/>
        <v>44.83</v>
      </c>
      <c r="I2730" s="888"/>
      <c r="J2730" s="280"/>
      <c r="K2730" s="280">
        <f t="shared" si="213"/>
        <v>0</v>
      </c>
      <c r="L2730" s="154"/>
      <c r="M2730" s="41"/>
      <c r="N2730" s="876"/>
      <c r="O2730" s="41"/>
      <c r="P2730" s="41"/>
      <c r="Q2730" s="41"/>
      <c r="R2730" s="41"/>
      <c r="S2730" s="41"/>
    </row>
    <row r="2731" spans="1:19" s="51" customFormat="1" ht="13.5" hidden="1" x14ac:dyDescent="0.3">
      <c r="A2731" s="116"/>
      <c r="B2731" s="103"/>
      <c r="C2731" s="76" t="s">
        <v>45</v>
      </c>
      <c r="D2731" s="106">
        <v>1</v>
      </c>
      <c r="E2731" s="106">
        <v>48.6</v>
      </c>
      <c r="F2731" s="106"/>
      <c r="G2731" s="77"/>
      <c r="H2731" s="124">
        <f t="shared" si="215"/>
        <v>48.6</v>
      </c>
      <c r="I2731" s="888"/>
      <c r="J2731" s="280"/>
      <c r="K2731" s="280">
        <f t="shared" si="213"/>
        <v>0</v>
      </c>
      <c r="L2731" s="154"/>
      <c r="M2731" s="41"/>
      <c r="N2731" s="876"/>
      <c r="O2731" s="41"/>
      <c r="P2731" s="41"/>
      <c r="Q2731" s="41"/>
      <c r="R2731" s="41"/>
      <c r="S2731" s="41"/>
    </row>
    <row r="2732" spans="1:19" s="51" customFormat="1" ht="13.5" hidden="1" x14ac:dyDescent="0.3">
      <c r="A2732" s="116"/>
      <c r="B2732" s="103"/>
      <c r="C2732" s="76" t="s">
        <v>45</v>
      </c>
      <c r="D2732" s="106">
        <v>1</v>
      </c>
      <c r="E2732" s="106">
        <v>13</v>
      </c>
      <c r="F2732" s="106"/>
      <c r="G2732" s="77"/>
      <c r="H2732" s="124">
        <f t="shared" si="215"/>
        <v>13</v>
      </c>
      <c r="I2732" s="888"/>
      <c r="J2732" s="280"/>
      <c r="K2732" s="280">
        <f t="shared" si="213"/>
        <v>0</v>
      </c>
      <c r="L2732" s="154"/>
      <c r="M2732" s="41"/>
      <c r="N2732" s="876"/>
      <c r="O2732" s="41"/>
      <c r="P2732" s="41"/>
      <c r="Q2732" s="41"/>
      <c r="R2732" s="41"/>
      <c r="S2732" s="41"/>
    </row>
    <row r="2733" spans="1:19" s="51" customFormat="1" ht="13.5" x14ac:dyDescent="0.3">
      <c r="A2733" s="116"/>
      <c r="B2733" s="103"/>
      <c r="C2733" s="76"/>
      <c r="D2733" s="106"/>
      <c r="E2733" s="106"/>
      <c r="F2733" s="106"/>
      <c r="G2733" s="77"/>
      <c r="H2733" s="124"/>
      <c r="I2733" s="888"/>
      <c r="J2733" s="280"/>
      <c r="K2733" s="280">
        <f t="shared" si="213"/>
        <v>0</v>
      </c>
      <c r="L2733" s="154"/>
      <c r="M2733" s="41"/>
      <c r="N2733" s="876"/>
      <c r="O2733" s="41"/>
      <c r="P2733" s="41"/>
      <c r="Q2733" s="41"/>
      <c r="R2733" s="41"/>
      <c r="S2733" s="41"/>
    </row>
    <row r="2734" spans="1:19" s="51" customFormat="1" ht="81" x14ac:dyDescent="0.3">
      <c r="A2734" s="116" t="s">
        <v>1586</v>
      </c>
      <c r="B2734" s="491" t="s">
        <v>3754</v>
      </c>
      <c r="C2734" s="76" t="s">
        <v>45</v>
      </c>
      <c r="D2734" s="106"/>
      <c r="E2734" s="106"/>
      <c r="F2734" s="106"/>
      <c r="G2734" s="77"/>
      <c r="H2734" s="124"/>
      <c r="I2734" s="888">
        <f>SUM(H2735:H2738)</f>
        <v>147.71</v>
      </c>
      <c r="J2734" s="270">
        <v>16.5</v>
      </c>
      <c r="K2734" s="301">
        <f t="shared" si="213"/>
        <v>2437.2150000000001</v>
      </c>
      <c r="L2734" s="244"/>
      <c r="M2734" s="41"/>
      <c r="N2734" s="876"/>
      <c r="O2734" s="41"/>
      <c r="P2734" s="41"/>
      <c r="Q2734" s="41"/>
      <c r="R2734" s="41"/>
      <c r="S2734" s="41"/>
    </row>
    <row r="2735" spans="1:19" s="51" customFormat="1" ht="13.5" hidden="1" x14ac:dyDescent="0.3">
      <c r="A2735" s="125"/>
      <c r="B2735" s="39"/>
      <c r="C2735" s="76" t="s">
        <v>45</v>
      </c>
      <c r="D2735" s="106">
        <v>1</v>
      </c>
      <c r="E2735" s="106">
        <v>71.400000000000006</v>
      </c>
      <c r="F2735" s="106"/>
      <c r="G2735" s="77"/>
      <c r="H2735" s="124">
        <f>E2735*D2735</f>
        <v>71.400000000000006</v>
      </c>
      <c r="I2735" s="888"/>
      <c r="J2735" s="270"/>
      <c r="K2735" s="270"/>
      <c r="L2735" s="150"/>
      <c r="M2735" s="41"/>
      <c r="N2735" s="876"/>
      <c r="O2735" s="41"/>
      <c r="P2735" s="41"/>
      <c r="Q2735" s="41"/>
      <c r="R2735" s="41"/>
      <c r="S2735" s="41"/>
    </row>
    <row r="2736" spans="1:19" s="51" customFormat="1" ht="13.5" hidden="1" x14ac:dyDescent="0.3">
      <c r="A2736" s="125"/>
      <c r="B2736" s="39"/>
      <c r="C2736" s="76" t="s">
        <v>45</v>
      </c>
      <c r="D2736" s="106">
        <v>1</v>
      </c>
      <c r="E2736" s="106">
        <v>14.75</v>
      </c>
      <c r="F2736" s="106"/>
      <c r="G2736" s="77"/>
      <c r="H2736" s="124">
        <f t="shared" ref="H2736:H2737" si="216">E2736*D2736</f>
        <v>14.75</v>
      </c>
      <c r="I2736" s="888"/>
      <c r="J2736" s="270"/>
      <c r="K2736" s="270"/>
      <c r="L2736" s="150"/>
      <c r="M2736" s="41"/>
      <c r="N2736" s="876"/>
      <c r="O2736" s="41"/>
      <c r="P2736" s="41"/>
      <c r="Q2736" s="41"/>
      <c r="R2736" s="41"/>
      <c r="S2736" s="41"/>
    </row>
    <row r="2737" spans="1:19" s="51" customFormat="1" ht="13.5" hidden="1" x14ac:dyDescent="0.3">
      <c r="A2737" s="125"/>
      <c r="B2737" s="39"/>
      <c r="C2737" s="76" t="s">
        <v>45</v>
      </c>
      <c r="D2737" s="106">
        <v>1</v>
      </c>
      <c r="E2737" s="106">
        <v>15.66</v>
      </c>
      <c r="F2737" s="106"/>
      <c r="G2737" s="77"/>
      <c r="H2737" s="124">
        <f t="shared" si="216"/>
        <v>15.66</v>
      </c>
      <c r="I2737" s="888"/>
      <c r="J2737" s="270"/>
      <c r="K2737" s="270"/>
      <c r="L2737" s="150"/>
      <c r="M2737" s="41"/>
      <c r="N2737" s="876"/>
      <c r="O2737" s="41"/>
      <c r="P2737" s="41"/>
      <c r="Q2737" s="41"/>
      <c r="R2737" s="41"/>
      <c r="S2737" s="41"/>
    </row>
    <row r="2738" spans="1:19" s="51" customFormat="1" ht="13.5" hidden="1" x14ac:dyDescent="0.3">
      <c r="A2738" s="125"/>
      <c r="B2738" s="39"/>
      <c r="C2738" s="76" t="s">
        <v>45</v>
      </c>
      <c r="D2738" s="106">
        <v>1</v>
      </c>
      <c r="E2738" s="106">
        <v>45.9</v>
      </c>
      <c r="F2738" s="106"/>
      <c r="G2738" s="77"/>
      <c r="H2738" s="124">
        <f>E2738*D2738</f>
        <v>45.9</v>
      </c>
      <c r="I2738" s="888"/>
      <c r="J2738" s="270"/>
      <c r="K2738" s="270"/>
      <c r="L2738" s="150"/>
      <c r="M2738" s="41"/>
      <c r="N2738" s="876"/>
      <c r="O2738" s="41"/>
      <c r="P2738" s="41"/>
      <c r="Q2738" s="41"/>
      <c r="R2738" s="41"/>
      <c r="S2738" s="41"/>
    </row>
    <row r="2739" spans="1:19" s="51" customFormat="1" ht="13.5" x14ac:dyDescent="0.3">
      <c r="A2739" s="116"/>
      <c r="B2739" s="119"/>
      <c r="C2739" s="15"/>
      <c r="D2739" s="15"/>
      <c r="E2739" s="15"/>
      <c r="F2739" s="31"/>
      <c r="G2739" s="31"/>
      <c r="H2739" s="332"/>
      <c r="I2739" s="888"/>
      <c r="J2739" s="270"/>
      <c r="K2739" s="270"/>
      <c r="L2739" s="150"/>
      <c r="M2739" s="41"/>
      <c r="N2739" s="876"/>
      <c r="O2739" s="41"/>
      <c r="P2739" s="41"/>
      <c r="Q2739" s="41"/>
      <c r="R2739" s="41"/>
      <c r="S2739" s="41"/>
    </row>
    <row r="2740" spans="1:19" s="51" customFormat="1" ht="13.5" x14ac:dyDescent="0.3">
      <c r="A2740" s="116"/>
      <c r="B2740" s="103"/>
      <c r="C2740" s="76"/>
      <c r="D2740" s="106"/>
      <c r="E2740" s="106"/>
      <c r="F2740" s="106"/>
      <c r="G2740" s="77"/>
      <c r="H2740" s="124"/>
      <c r="I2740" s="888"/>
      <c r="J2740" s="270"/>
      <c r="K2740" s="270"/>
      <c r="L2740" s="150"/>
      <c r="M2740" s="41"/>
      <c r="N2740" s="876"/>
      <c r="O2740" s="41"/>
      <c r="P2740" s="41"/>
      <c r="Q2740" s="41"/>
      <c r="R2740" s="41"/>
      <c r="S2740" s="41"/>
    </row>
    <row r="2741" spans="1:19" s="51" customFormat="1" ht="13.5" x14ac:dyDescent="0.3">
      <c r="A2741" s="116"/>
      <c r="B2741" s="103"/>
      <c r="C2741" s="76"/>
      <c r="D2741" s="106"/>
      <c r="E2741" s="106"/>
      <c r="F2741" s="106"/>
      <c r="G2741" s="77"/>
      <c r="H2741" s="124"/>
      <c r="I2741" s="888"/>
      <c r="J2741" s="270"/>
      <c r="K2741" s="270"/>
      <c r="L2741" s="165">
        <f>SUM(K2505:K2734)</f>
        <v>92060.447</v>
      </c>
      <c r="M2741" s="41"/>
      <c r="N2741" s="876"/>
      <c r="O2741" s="41"/>
      <c r="P2741" s="41"/>
      <c r="Q2741" s="41"/>
      <c r="R2741" s="41"/>
      <c r="S2741" s="41"/>
    </row>
    <row r="2742" spans="1:19" s="51" customFormat="1" ht="13.5" x14ac:dyDescent="0.3">
      <c r="A2742" s="100" t="s">
        <v>1525</v>
      </c>
      <c r="B2742" s="101" t="s">
        <v>143</v>
      </c>
      <c r="C2742" s="76"/>
      <c r="D2742" s="106"/>
      <c r="E2742" s="106"/>
      <c r="F2742" s="106"/>
      <c r="G2742" s="77"/>
      <c r="H2742" s="124"/>
      <c r="I2742" s="888"/>
      <c r="J2742" s="270"/>
      <c r="K2742" s="270"/>
      <c r="L2742" s="150"/>
      <c r="M2742" s="41"/>
      <c r="N2742" s="876"/>
      <c r="O2742" s="41"/>
      <c r="P2742" s="41"/>
      <c r="Q2742" s="41"/>
      <c r="R2742" s="41"/>
      <c r="S2742" s="41"/>
    </row>
    <row r="2743" spans="1:19" s="51" customFormat="1" ht="13.5" x14ac:dyDescent="0.3">
      <c r="A2743" s="116"/>
      <c r="B2743" s="103"/>
      <c r="C2743" s="130"/>
      <c r="D2743" s="127"/>
      <c r="E2743" s="127"/>
      <c r="F2743" s="127"/>
      <c r="G2743" s="77"/>
      <c r="H2743" s="137"/>
      <c r="I2743" s="905"/>
      <c r="J2743" s="280"/>
      <c r="K2743" s="280"/>
      <c r="L2743" s="154"/>
      <c r="M2743" s="41"/>
      <c r="N2743" s="876"/>
      <c r="O2743" s="41"/>
      <c r="P2743" s="41"/>
      <c r="Q2743" s="41"/>
      <c r="R2743" s="41"/>
      <c r="S2743" s="41"/>
    </row>
    <row r="2744" spans="1:19" s="51" customFormat="1" ht="154.5" customHeight="1" x14ac:dyDescent="0.3">
      <c r="A2744" s="116" t="s">
        <v>1587</v>
      </c>
      <c r="B2744" s="491" t="s">
        <v>3694</v>
      </c>
      <c r="C2744" s="130"/>
      <c r="D2744" s="127"/>
      <c r="E2744" s="127"/>
      <c r="F2744" s="127"/>
      <c r="G2744" s="77"/>
      <c r="H2744" s="137"/>
      <c r="I2744" s="905"/>
      <c r="J2744" s="280"/>
      <c r="K2744" s="280"/>
      <c r="L2744" s="154"/>
      <c r="M2744" s="41"/>
      <c r="N2744" s="876"/>
      <c r="O2744" s="41"/>
      <c r="P2744" s="41"/>
      <c r="Q2744" s="41"/>
      <c r="R2744" s="41"/>
      <c r="S2744" s="41"/>
    </row>
    <row r="2745" spans="1:19" s="51" customFormat="1" ht="13.5" x14ac:dyDescent="0.3">
      <c r="A2745" s="116" t="s">
        <v>1588</v>
      </c>
      <c r="B2745" s="103" t="s">
        <v>146</v>
      </c>
      <c r="C2745" s="130" t="s">
        <v>11</v>
      </c>
      <c r="D2745" s="127">
        <v>26</v>
      </c>
      <c r="E2745" s="127"/>
      <c r="F2745" s="127"/>
      <c r="G2745" s="77"/>
      <c r="H2745" s="137">
        <f>D2745</f>
        <v>26</v>
      </c>
      <c r="I2745" s="888">
        <f>H2745</f>
        <v>26</v>
      </c>
      <c r="J2745" s="280">
        <v>1170</v>
      </c>
      <c r="K2745" s="280">
        <f>J2745*I2745</f>
        <v>30420</v>
      </c>
      <c r="L2745" s="154"/>
      <c r="M2745" s="41"/>
      <c r="N2745" s="876"/>
      <c r="O2745" s="41"/>
      <c r="P2745" s="41"/>
      <c r="Q2745" s="41"/>
      <c r="R2745" s="41"/>
      <c r="S2745" s="41"/>
    </row>
    <row r="2746" spans="1:19" s="51" customFormat="1" ht="13.5" x14ac:dyDescent="0.3">
      <c r="A2746" s="116" t="s">
        <v>1589</v>
      </c>
      <c r="B2746" s="103" t="s">
        <v>148</v>
      </c>
      <c r="C2746" s="130" t="s">
        <v>11</v>
      </c>
      <c r="D2746" s="127">
        <v>2</v>
      </c>
      <c r="E2746" s="127"/>
      <c r="F2746" s="127"/>
      <c r="G2746" s="77"/>
      <c r="H2746" s="137">
        <f t="shared" ref="H2746:H2748" si="217">D2746</f>
        <v>2</v>
      </c>
      <c r="I2746" s="888">
        <f t="shared" ref="I2746:I2748" si="218">H2746</f>
        <v>2</v>
      </c>
      <c r="J2746" s="280">
        <v>390</v>
      </c>
      <c r="K2746" s="280">
        <f t="shared" ref="K2746:K2750" si="219">J2746*I2746</f>
        <v>780</v>
      </c>
      <c r="L2746" s="154"/>
      <c r="M2746" s="41"/>
      <c r="N2746" s="876"/>
      <c r="O2746" s="41"/>
      <c r="P2746" s="41"/>
      <c r="Q2746" s="41"/>
      <c r="R2746" s="41"/>
      <c r="S2746" s="41"/>
    </row>
    <row r="2747" spans="1:19" s="51" customFormat="1" ht="13.5" x14ac:dyDescent="0.3">
      <c r="A2747" s="116" t="s">
        <v>1590</v>
      </c>
      <c r="B2747" s="103" t="s">
        <v>150</v>
      </c>
      <c r="C2747" s="130" t="s">
        <v>11</v>
      </c>
      <c r="D2747" s="127">
        <v>1</v>
      </c>
      <c r="E2747" s="127"/>
      <c r="F2747" s="127"/>
      <c r="G2747" s="77"/>
      <c r="H2747" s="137">
        <f t="shared" si="217"/>
        <v>1</v>
      </c>
      <c r="I2747" s="888">
        <f t="shared" si="218"/>
        <v>1</v>
      </c>
      <c r="J2747" s="280">
        <v>1787.5</v>
      </c>
      <c r="K2747" s="280">
        <f t="shared" si="219"/>
        <v>1787.5</v>
      </c>
      <c r="L2747" s="154"/>
      <c r="M2747" s="41"/>
      <c r="N2747" s="876"/>
      <c r="O2747" s="41"/>
      <c r="P2747" s="41"/>
      <c r="Q2747" s="41"/>
      <c r="R2747" s="41"/>
      <c r="S2747" s="41"/>
    </row>
    <row r="2748" spans="1:19" s="51" customFormat="1" ht="13.5" x14ac:dyDescent="0.3">
      <c r="A2748" s="116" t="s">
        <v>1591</v>
      </c>
      <c r="B2748" s="103" t="s">
        <v>199</v>
      </c>
      <c r="C2748" s="130" t="s">
        <v>11</v>
      </c>
      <c r="D2748" s="127">
        <v>8</v>
      </c>
      <c r="E2748" s="127"/>
      <c r="F2748" s="127"/>
      <c r="G2748" s="77"/>
      <c r="H2748" s="137">
        <f t="shared" si="217"/>
        <v>8</v>
      </c>
      <c r="I2748" s="888">
        <f t="shared" si="218"/>
        <v>8</v>
      </c>
      <c r="J2748" s="280">
        <v>495</v>
      </c>
      <c r="K2748" s="280">
        <f t="shared" si="219"/>
        <v>3960</v>
      </c>
      <c r="L2748" s="154"/>
      <c r="M2748" s="41"/>
      <c r="N2748" s="876"/>
      <c r="O2748" s="41"/>
      <c r="P2748" s="41"/>
      <c r="Q2748" s="41"/>
      <c r="R2748" s="41"/>
      <c r="S2748" s="41"/>
    </row>
    <row r="2749" spans="1:19" s="40" customFormat="1" ht="13.5" x14ac:dyDescent="0.3">
      <c r="A2749" s="116"/>
      <c r="B2749" s="103"/>
      <c r="C2749" s="130"/>
      <c r="D2749" s="127"/>
      <c r="E2749" s="127"/>
      <c r="F2749" s="127"/>
      <c r="G2749" s="77"/>
      <c r="H2749" s="137"/>
      <c r="I2749" s="905"/>
      <c r="J2749" s="280"/>
      <c r="K2749" s="280">
        <f t="shared" si="219"/>
        <v>0</v>
      </c>
      <c r="L2749" s="154"/>
      <c r="M2749" s="50"/>
      <c r="N2749" s="876"/>
      <c r="O2749" s="50"/>
      <c r="P2749" s="50"/>
      <c r="Q2749" s="50"/>
      <c r="R2749" s="50"/>
      <c r="S2749" s="50"/>
    </row>
    <row r="2750" spans="1:19" s="40" customFormat="1" ht="67.5" x14ac:dyDescent="0.3">
      <c r="A2750" s="116" t="s">
        <v>1592</v>
      </c>
      <c r="B2750" s="103" t="s">
        <v>361</v>
      </c>
      <c r="C2750" s="76" t="s">
        <v>11</v>
      </c>
      <c r="D2750" s="106">
        <v>3</v>
      </c>
      <c r="E2750" s="106"/>
      <c r="F2750" s="106"/>
      <c r="G2750" s="77"/>
      <c r="H2750" s="124">
        <f>D2750</f>
        <v>3</v>
      </c>
      <c r="I2750" s="888">
        <f>H2750</f>
        <v>3</v>
      </c>
      <c r="J2750" s="271">
        <v>600</v>
      </c>
      <c r="K2750" s="301">
        <f t="shared" si="219"/>
        <v>1800</v>
      </c>
      <c r="L2750" s="246"/>
      <c r="M2750" s="50"/>
      <c r="N2750" s="876"/>
      <c r="O2750" s="50"/>
      <c r="P2750" s="50"/>
      <c r="Q2750" s="50"/>
      <c r="R2750" s="50"/>
      <c r="S2750" s="50"/>
    </row>
    <row r="2751" spans="1:19" s="51" customFormat="1" ht="13.5" x14ac:dyDescent="0.3">
      <c r="A2751" s="116"/>
      <c r="B2751" s="103"/>
      <c r="C2751" s="130"/>
      <c r="D2751" s="127"/>
      <c r="E2751" s="127"/>
      <c r="F2751" s="127"/>
      <c r="G2751" s="77"/>
      <c r="H2751" s="137"/>
      <c r="I2751" s="905"/>
      <c r="J2751" s="280"/>
      <c r="K2751" s="280"/>
      <c r="L2751" s="163">
        <f>SUM(K2745:K2750)</f>
        <v>38747.5</v>
      </c>
      <c r="M2751" s="41"/>
      <c r="N2751" s="876"/>
      <c r="O2751" s="41"/>
      <c r="P2751" s="41"/>
      <c r="Q2751" s="41"/>
      <c r="R2751" s="41"/>
      <c r="S2751" s="41"/>
    </row>
    <row r="2752" spans="1:19" s="51" customFormat="1" ht="13.5" x14ac:dyDescent="0.3">
      <c r="A2752" s="100" t="s">
        <v>1526</v>
      </c>
      <c r="B2752" s="101" t="s">
        <v>154</v>
      </c>
      <c r="C2752" s="130"/>
      <c r="D2752" s="127"/>
      <c r="E2752" s="127"/>
      <c r="F2752" s="127"/>
      <c r="G2752" s="77"/>
      <c r="H2752" s="137"/>
      <c r="I2752" s="905"/>
      <c r="J2752" s="280"/>
      <c r="K2752" s="280"/>
      <c r="L2752" s="154"/>
      <c r="M2752" s="41"/>
      <c r="N2752" s="876"/>
      <c r="O2752" s="41"/>
      <c r="P2752" s="41"/>
      <c r="Q2752" s="41"/>
      <c r="R2752" s="41"/>
      <c r="S2752" s="41"/>
    </row>
    <row r="2753" spans="1:19" s="40" customFormat="1" ht="13.5" x14ac:dyDescent="0.3">
      <c r="A2753" s="116"/>
      <c r="B2753" s="103"/>
      <c r="C2753" s="130"/>
      <c r="D2753" s="127"/>
      <c r="E2753" s="127"/>
      <c r="F2753" s="127"/>
      <c r="G2753" s="77"/>
      <c r="H2753" s="137"/>
      <c r="I2753" s="905"/>
      <c r="J2753" s="280"/>
      <c r="K2753" s="280"/>
      <c r="L2753" s="154"/>
      <c r="M2753" s="50"/>
      <c r="N2753" s="876"/>
      <c r="O2753" s="50"/>
      <c r="P2753" s="50"/>
      <c r="Q2753" s="50"/>
      <c r="R2753" s="50"/>
      <c r="S2753" s="50"/>
    </row>
    <row r="2754" spans="1:19" s="40" customFormat="1" ht="40.5" x14ac:dyDescent="0.3">
      <c r="A2754" s="116" t="s">
        <v>1593</v>
      </c>
      <c r="B2754" s="103" t="s">
        <v>362</v>
      </c>
      <c r="C2754" s="76"/>
      <c r="D2754" s="106"/>
      <c r="E2754" s="106"/>
      <c r="F2754" s="106"/>
      <c r="G2754" s="77"/>
      <c r="H2754" s="124"/>
      <c r="I2754" s="888"/>
      <c r="J2754" s="280"/>
      <c r="K2754" s="280"/>
      <c r="L2754" s="154"/>
      <c r="M2754" s="50"/>
      <c r="N2754" s="876"/>
      <c r="O2754" s="50"/>
      <c r="P2754" s="50"/>
      <c r="Q2754" s="50"/>
      <c r="R2754" s="50"/>
      <c r="S2754" s="50"/>
    </row>
    <row r="2755" spans="1:19" s="51" customFormat="1" ht="94.5" x14ac:dyDescent="0.3">
      <c r="A2755" s="116" t="s">
        <v>1594</v>
      </c>
      <c r="B2755" s="103" t="s">
        <v>363</v>
      </c>
      <c r="C2755" s="76" t="s">
        <v>11</v>
      </c>
      <c r="D2755" s="106">
        <v>5</v>
      </c>
      <c r="E2755" s="106"/>
      <c r="F2755" s="106"/>
      <c r="G2755" s="77"/>
      <c r="H2755" s="124">
        <f>D2755</f>
        <v>5</v>
      </c>
      <c r="I2755" s="888">
        <f>H2755</f>
        <v>5</v>
      </c>
      <c r="J2755" s="280">
        <v>180</v>
      </c>
      <c r="K2755" s="280">
        <f>J2755*I2755</f>
        <v>900</v>
      </c>
      <c r="L2755" s="154"/>
      <c r="M2755" s="41"/>
      <c r="N2755" s="876"/>
      <c r="O2755" s="41"/>
      <c r="P2755" s="41"/>
      <c r="Q2755" s="41"/>
      <c r="R2755" s="41"/>
      <c r="S2755" s="41"/>
    </row>
    <row r="2756" spans="1:19" s="51" customFormat="1" ht="108" x14ac:dyDescent="0.3">
      <c r="A2756" s="116" t="s">
        <v>1595</v>
      </c>
      <c r="B2756" s="103" t="s">
        <v>364</v>
      </c>
      <c r="C2756" s="76" t="s">
        <v>11</v>
      </c>
      <c r="D2756" s="106">
        <v>2</v>
      </c>
      <c r="E2756" s="106"/>
      <c r="F2756" s="106"/>
      <c r="G2756" s="77"/>
      <c r="H2756" s="124">
        <f>D2756</f>
        <v>2</v>
      </c>
      <c r="I2756" s="888">
        <f>H2756</f>
        <v>2</v>
      </c>
      <c r="J2756" s="280">
        <v>235.15</v>
      </c>
      <c r="K2756" s="280">
        <f t="shared" ref="K2756:K2782" si="220">J2756*I2756</f>
        <v>470.3</v>
      </c>
      <c r="L2756" s="154"/>
      <c r="M2756" s="41"/>
      <c r="N2756" s="876"/>
      <c r="O2756" s="41"/>
      <c r="P2756" s="41"/>
      <c r="Q2756" s="41"/>
      <c r="R2756" s="41"/>
      <c r="S2756" s="41"/>
    </row>
    <row r="2757" spans="1:19" s="51" customFormat="1" ht="148.5" x14ac:dyDescent="0.3">
      <c r="A2757" s="116" t="s">
        <v>1596</v>
      </c>
      <c r="B2757" s="103" t="s">
        <v>365</v>
      </c>
      <c r="C2757" s="76" t="s">
        <v>11</v>
      </c>
      <c r="D2757" s="106">
        <v>8</v>
      </c>
      <c r="E2757" s="106"/>
      <c r="F2757" s="106"/>
      <c r="G2757" s="77"/>
      <c r="H2757" s="124">
        <f>D2757</f>
        <v>8</v>
      </c>
      <c r="I2757" s="888">
        <f>H2757</f>
        <v>8</v>
      </c>
      <c r="J2757" s="280">
        <v>235.15</v>
      </c>
      <c r="K2757" s="280">
        <f t="shared" si="220"/>
        <v>1881.2</v>
      </c>
      <c r="L2757" s="154"/>
      <c r="M2757" s="41"/>
      <c r="N2757" s="876"/>
      <c r="O2757" s="41"/>
      <c r="P2757" s="41"/>
      <c r="Q2757" s="41"/>
      <c r="R2757" s="41"/>
      <c r="S2757" s="41"/>
    </row>
    <row r="2758" spans="1:19" s="51" customFormat="1" ht="13.5" x14ac:dyDescent="0.3">
      <c r="A2758" s="116"/>
      <c r="B2758" s="103"/>
      <c r="C2758" s="76"/>
      <c r="D2758" s="106"/>
      <c r="E2758" s="106"/>
      <c r="F2758" s="106"/>
      <c r="G2758" s="77"/>
      <c r="H2758" s="124"/>
      <c r="I2758" s="888"/>
      <c r="J2758" s="280"/>
      <c r="K2758" s="280">
        <f t="shared" si="220"/>
        <v>0</v>
      </c>
      <c r="L2758" s="154"/>
      <c r="M2758" s="41"/>
      <c r="N2758" s="876"/>
      <c r="O2758" s="41"/>
      <c r="P2758" s="41"/>
      <c r="Q2758" s="41"/>
      <c r="R2758" s="41"/>
      <c r="S2758" s="41"/>
    </row>
    <row r="2759" spans="1:19" s="51" customFormat="1" ht="40.5" x14ac:dyDescent="0.3">
      <c r="A2759" s="116" t="s">
        <v>1597</v>
      </c>
      <c r="B2759" s="103" t="s">
        <v>157</v>
      </c>
      <c r="C2759" s="130"/>
      <c r="D2759" s="127"/>
      <c r="E2759" s="127"/>
      <c r="F2759" s="127"/>
      <c r="G2759" s="77"/>
      <c r="H2759" s="137"/>
      <c r="I2759" s="905"/>
      <c r="J2759" s="280"/>
      <c r="K2759" s="280">
        <f t="shared" si="220"/>
        <v>0</v>
      </c>
      <c r="L2759" s="154"/>
      <c r="M2759" s="41"/>
      <c r="N2759" s="876"/>
      <c r="O2759" s="41"/>
      <c r="P2759" s="41"/>
      <c r="Q2759" s="41"/>
      <c r="R2759" s="41"/>
      <c r="S2759" s="41"/>
    </row>
    <row r="2760" spans="1:19" s="717" customFormat="1" ht="148.5" x14ac:dyDescent="0.3">
      <c r="A2760" s="754" t="s">
        <v>1598</v>
      </c>
      <c r="B2760" s="491" t="s">
        <v>3667</v>
      </c>
      <c r="C2760" s="739" t="s">
        <v>11</v>
      </c>
      <c r="D2760" s="513">
        <v>1</v>
      </c>
      <c r="E2760" s="513"/>
      <c r="F2760" s="513"/>
      <c r="G2760" s="465"/>
      <c r="H2760" s="523">
        <v>1</v>
      </c>
      <c r="I2760" s="905">
        <v>1</v>
      </c>
      <c r="J2760" s="645">
        <v>1755.2</v>
      </c>
      <c r="K2760" s="645">
        <f>J2760*I2760</f>
        <v>1755.2</v>
      </c>
      <c r="L2760" s="538"/>
      <c r="M2760" s="716"/>
      <c r="N2760" s="876"/>
      <c r="O2760" s="716"/>
      <c r="P2760" s="716"/>
      <c r="Q2760" s="716"/>
      <c r="R2760" s="716"/>
      <c r="S2760" s="716"/>
    </row>
    <row r="2761" spans="1:19" s="51" customFormat="1" ht="67.5" x14ac:dyDescent="0.3">
      <c r="A2761" s="754" t="s">
        <v>1599</v>
      </c>
      <c r="B2761" s="103" t="s">
        <v>160</v>
      </c>
      <c r="C2761" s="130"/>
      <c r="D2761" s="127"/>
      <c r="E2761" s="127"/>
      <c r="F2761" s="127"/>
      <c r="G2761" s="77"/>
      <c r="H2761" s="137"/>
      <c r="I2761" s="905"/>
      <c r="J2761" s="280"/>
      <c r="K2761" s="280">
        <f t="shared" si="220"/>
        <v>0</v>
      </c>
      <c r="L2761" s="154"/>
      <c r="M2761" s="41"/>
      <c r="N2761" s="876"/>
      <c r="O2761" s="41"/>
      <c r="P2761" s="41"/>
      <c r="Q2761" s="41"/>
      <c r="R2761" s="41"/>
      <c r="S2761" s="41"/>
    </row>
    <row r="2762" spans="1:19" s="51" customFormat="1" ht="13.5" x14ac:dyDescent="0.3">
      <c r="A2762" s="754" t="s">
        <v>3668</v>
      </c>
      <c r="B2762" s="103" t="s">
        <v>241</v>
      </c>
      <c r="C2762" s="130" t="s">
        <v>11</v>
      </c>
      <c r="D2762" s="127">
        <v>2</v>
      </c>
      <c r="E2762" s="127"/>
      <c r="F2762" s="127"/>
      <c r="G2762" s="77"/>
      <c r="H2762" s="137">
        <f>D2762</f>
        <v>2</v>
      </c>
      <c r="I2762" s="888">
        <f>H2762</f>
        <v>2</v>
      </c>
      <c r="J2762" s="280">
        <v>707</v>
      </c>
      <c r="K2762" s="280">
        <f t="shared" si="220"/>
        <v>1414</v>
      </c>
      <c r="L2762" s="154"/>
      <c r="M2762" s="41"/>
      <c r="N2762" s="876"/>
      <c r="O2762" s="41"/>
      <c r="P2762" s="41"/>
      <c r="Q2762" s="41"/>
      <c r="R2762" s="41"/>
      <c r="S2762" s="41"/>
    </row>
    <row r="2763" spans="1:19" s="31" customFormat="1" ht="13.5" x14ac:dyDescent="0.3">
      <c r="A2763" s="116"/>
      <c r="B2763" s="39"/>
      <c r="C2763" s="130"/>
      <c r="D2763" s="127"/>
      <c r="E2763" s="127"/>
      <c r="F2763" s="127"/>
      <c r="G2763" s="77"/>
      <c r="H2763" s="137"/>
      <c r="I2763" s="905"/>
      <c r="J2763" s="280"/>
      <c r="K2763" s="280">
        <f t="shared" si="220"/>
        <v>0</v>
      </c>
      <c r="L2763" s="154"/>
      <c r="M2763" s="28"/>
      <c r="N2763" s="876"/>
      <c r="O2763" s="28"/>
      <c r="P2763" s="28"/>
      <c r="Q2763" s="28"/>
      <c r="R2763" s="28"/>
      <c r="S2763" s="28"/>
    </row>
    <row r="2764" spans="1:19" s="31" customFormat="1" ht="81" x14ac:dyDescent="0.3">
      <c r="A2764" s="754" t="s">
        <v>1600</v>
      </c>
      <c r="B2764" s="103" t="s">
        <v>242</v>
      </c>
      <c r="C2764" s="130" t="s">
        <v>11</v>
      </c>
      <c r="D2764" s="127">
        <v>1</v>
      </c>
      <c r="E2764" s="127"/>
      <c r="F2764" s="127"/>
      <c r="G2764" s="77"/>
      <c r="H2764" s="137">
        <f>D2764</f>
        <v>1</v>
      </c>
      <c r="I2764" s="888">
        <f>H2764</f>
        <v>1</v>
      </c>
      <c r="J2764" s="280">
        <v>168</v>
      </c>
      <c r="K2764" s="280">
        <f t="shared" si="220"/>
        <v>168</v>
      </c>
      <c r="L2764" s="154"/>
      <c r="M2764" s="28"/>
      <c r="N2764" s="876"/>
      <c r="O2764" s="28"/>
      <c r="P2764" s="28"/>
      <c r="Q2764" s="28"/>
      <c r="R2764" s="28"/>
      <c r="S2764" s="28"/>
    </row>
    <row r="2765" spans="1:19" s="31" customFormat="1" ht="13.5" x14ac:dyDescent="0.3">
      <c r="A2765" s="116"/>
      <c r="B2765" s="103"/>
      <c r="C2765" s="130"/>
      <c r="D2765" s="127"/>
      <c r="E2765" s="127"/>
      <c r="F2765" s="127"/>
      <c r="G2765" s="77"/>
      <c r="H2765" s="137"/>
      <c r="I2765" s="905"/>
      <c r="J2765" s="280"/>
      <c r="K2765" s="280">
        <f t="shared" si="220"/>
        <v>0</v>
      </c>
      <c r="L2765" s="154"/>
      <c r="M2765" s="28"/>
      <c r="N2765" s="876"/>
      <c r="O2765" s="28"/>
      <c r="P2765" s="28"/>
      <c r="Q2765" s="28"/>
      <c r="R2765" s="28"/>
      <c r="S2765" s="28"/>
    </row>
    <row r="2766" spans="1:19" s="40" customFormat="1" ht="94.5" x14ac:dyDescent="0.3">
      <c r="A2766" s="754" t="s">
        <v>3669</v>
      </c>
      <c r="B2766" s="103" t="s">
        <v>308</v>
      </c>
      <c r="C2766" s="130" t="s">
        <v>11</v>
      </c>
      <c r="D2766" s="127">
        <v>2</v>
      </c>
      <c r="E2766" s="127"/>
      <c r="F2766" s="127"/>
      <c r="G2766" s="77"/>
      <c r="H2766" s="137">
        <f>D2766</f>
        <v>2</v>
      </c>
      <c r="I2766" s="888">
        <f>H2766</f>
        <v>2</v>
      </c>
      <c r="J2766" s="280">
        <v>1958.7</v>
      </c>
      <c r="K2766" s="280">
        <f t="shared" si="220"/>
        <v>3917.4</v>
      </c>
      <c r="L2766" s="154"/>
      <c r="M2766" s="50"/>
      <c r="N2766" s="876"/>
      <c r="O2766" s="50"/>
      <c r="P2766" s="50"/>
      <c r="Q2766" s="50"/>
      <c r="R2766" s="50"/>
      <c r="S2766" s="50"/>
    </row>
    <row r="2767" spans="1:19" s="40" customFormat="1" ht="13.5" x14ac:dyDescent="0.3">
      <c r="A2767" s="116"/>
      <c r="B2767" s="103"/>
      <c r="C2767" s="130"/>
      <c r="D2767" s="127"/>
      <c r="E2767" s="127"/>
      <c r="F2767" s="127"/>
      <c r="G2767" s="77"/>
      <c r="H2767" s="137"/>
      <c r="I2767" s="905"/>
      <c r="J2767" s="280"/>
      <c r="K2767" s="280">
        <f t="shared" si="220"/>
        <v>0</v>
      </c>
      <c r="L2767" s="154"/>
      <c r="M2767" s="50"/>
      <c r="N2767" s="876"/>
      <c r="O2767" s="50"/>
      <c r="P2767" s="50"/>
      <c r="Q2767" s="50"/>
      <c r="R2767" s="50"/>
      <c r="S2767" s="50"/>
    </row>
    <row r="2768" spans="1:19" s="31" customFormat="1" ht="81" x14ac:dyDescent="0.3">
      <c r="A2768" s="116" t="s">
        <v>1601</v>
      </c>
      <c r="B2768" s="103" t="s">
        <v>243</v>
      </c>
      <c r="C2768" s="130"/>
      <c r="D2768" s="127"/>
      <c r="E2768" s="127"/>
      <c r="F2768" s="127"/>
      <c r="G2768" s="77"/>
      <c r="H2768" s="137"/>
      <c r="I2768" s="905"/>
      <c r="J2768" s="280"/>
      <c r="K2768" s="280">
        <f t="shared" si="220"/>
        <v>0</v>
      </c>
      <c r="L2768" s="154"/>
      <c r="M2768" s="28"/>
      <c r="N2768" s="876"/>
      <c r="O2768" s="28"/>
      <c r="P2768" s="28"/>
      <c r="Q2768" s="28"/>
      <c r="R2768" s="28"/>
      <c r="S2768" s="28"/>
    </row>
    <row r="2769" spans="1:19" s="31" customFormat="1" ht="13.5" x14ac:dyDescent="0.3">
      <c r="A2769" s="116" t="s">
        <v>1602</v>
      </c>
      <c r="B2769" s="103" t="s">
        <v>216</v>
      </c>
      <c r="C2769" s="130" t="s">
        <v>45</v>
      </c>
      <c r="D2769" s="127"/>
      <c r="E2769" s="127"/>
      <c r="F2769" s="127"/>
      <c r="G2769" s="77"/>
      <c r="H2769" s="137"/>
      <c r="I2769" s="888">
        <f>SUM(H2770:H2777)</f>
        <v>9.5</v>
      </c>
      <c r="J2769" s="280">
        <v>110</v>
      </c>
      <c r="K2769" s="280">
        <f t="shared" si="220"/>
        <v>1045</v>
      </c>
      <c r="L2769" s="154"/>
      <c r="M2769" s="28"/>
      <c r="N2769" s="876"/>
      <c r="O2769" s="28"/>
      <c r="P2769" s="28"/>
      <c r="Q2769" s="28"/>
      <c r="R2769" s="28"/>
      <c r="S2769" s="28"/>
    </row>
    <row r="2770" spans="1:19" s="31" customFormat="1" ht="13.5" hidden="1" x14ac:dyDescent="0.3">
      <c r="A2770" s="116"/>
      <c r="B2770" s="103"/>
      <c r="C2770" s="130" t="s">
        <v>45</v>
      </c>
      <c r="D2770" s="127">
        <v>1</v>
      </c>
      <c r="E2770" s="127">
        <v>0.55000000000000004</v>
      </c>
      <c r="F2770" s="127"/>
      <c r="G2770" s="77">
        <v>2</v>
      </c>
      <c r="H2770" s="137">
        <f>G2770*E2770*D2770</f>
        <v>1.1000000000000001</v>
      </c>
      <c r="I2770" s="905"/>
      <c r="J2770" s="280"/>
      <c r="K2770" s="280">
        <f t="shared" si="220"/>
        <v>0</v>
      </c>
      <c r="L2770" s="154"/>
      <c r="M2770" s="28"/>
      <c r="N2770" s="876"/>
      <c r="O2770" s="28"/>
      <c r="P2770" s="28"/>
      <c r="Q2770" s="28"/>
      <c r="R2770" s="28"/>
      <c r="S2770" s="28"/>
    </row>
    <row r="2771" spans="1:19" s="31" customFormat="1" ht="13.5" hidden="1" x14ac:dyDescent="0.3">
      <c r="A2771" s="116"/>
      <c r="B2771" s="103"/>
      <c r="C2771" s="130" t="s">
        <v>45</v>
      </c>
      <c r="D2771" s="127">
        <v>2</v>
      </c>
      <c r="E2771" s="127">
        <v>0.15</v>
      </c>
      <c r="F2771" s="127"/>
      <c r="G2771" s="77">
        <v>2</v>
      </c>
      <c r="H2771" s="137">
        <f t="shared" ref="H2771:H2777" si="221">G2771*E2771*D2771</f>
        <v>0.6</v>
      </c>
      <c r="I2771" s="905"/>
      <c r="J2771" s="280"/>
      <c r="K2771" s="280">
        <f t="shared" si="220"/>
        <v>0</v>
      </c>
      <c r="L2771" s="154"/>
      <c r="M2771" s="28"/>
      <c r="N2771" s="876"/>
      <c r="O2771" s="28"/>
      <c r="P2771" s="28"/>
      <c r="Q2771" s="28"/>
      <c r="R2771" s="28"/>
      <c r="S2771" s="28"/>
    </row>
    <row r="2772" spans="1:19" s="31" customFormat="1" ht="13.5" hidden="1" x14ac:dyDescent="0.3">
      <c r="A2772" s="116"/>
      <c r="B2772" s="103"/>
      <c r="C2772" s="130" t="s">
        <v>45</v>
      </c>
      <c r="D2772" s="127">
        <v>1</v>
      </c>
      <c r="E2772" s="127">
        <v>0.8</v>
      </c>
      <c r="F2772" s="127"/>
      <c r="G2772" s="77">
        <v>2</v>
      </c>
      <c r="H2772" s="137">
        <f t="shared" si="221"/>
        <v>1.6</v>
      </c>
      <c r="I2772" s="905"/>
      <c r="J2772" s="280"/>
      <c r="K2772" s="280">
        <f t="shared" si="220"/>
        <v>0</v>
      </c>
      <c r="L2772" s="154"/>
      <c r="M2772" s="28"/>
      <c r="N2772" s="876"/>
      <c r="O2772" s="28"/>
      <c r="P2772" s="28"/>
      <c r="Q2772" s="28"/>
      <c r="R2772" s="28"/>
      <c r="S2772" s="28"/>
    </row>
    <row r="2773" spans="1:19" s="31" customFormat="1" ht="13.5" hidden="1" x14ac:dyDescent="0.3">
      <c r="A2773" s="116"/>
      <c r="B2773" s="103"/>
      <c r="C2773" s="130" t="s">
        <v>45</v>
      </c>
      <c r="D2773" s="127">
        <v>1</v>
      </c>
      <c r="E2773" s="127">
        <v>0.7</v>
      </c>
      <c r="F2773" s="127"/>
      <c r="G2773" s="77">
        <v>2</v>
      </c>
      <c r="H2773" s="137">
        <f t="shared" si="221"/>
        <v>1.4</v>
      </c>
      <c r="I2773" s="905"/>
      <c r="J2773" s="280"/>
      <c r="K2773" s="280">
        <f t="shared" si="220"/>
        <v>0</v>
      </c>
      <c r="L2773" s="154"/>
      <c r="M2773" s="28"/>
      <c r="N2773" s="876"/>
      <c r="O2773" s="28"/>
      <c r="P2773" s="28"/>
      <c r="Q2773" s="28"/>
      <c r="R2773" s="28"/>
      <c r="S2773" s="28"/>
    </row>
    <row r="2774" spans="1:19" s="31" customFormat="1" ht="13.5" hidden="1" x14ac:dyDescent="0.3">
      <c r="A2774" s="116"/>
      <c r="B2774" s="103"/>
      <c r="C2774" s="130" t="s">
        <v>45</v>
      </c>
      <c r="D2774" s="127">
        <v>1</v>
      </c>
      <c r="E2774" s="127">
        <v>0.35</v>
      </c>
      <c r="F2774" s="127"/>
      <c r="G2774" s="77">
        <v>2</v>
      </c>
      <c r="H2774" s="137">
        <f t="shared" si="221"/>
        <v>0.7</v>
      </c>
      <c r="I2774" s="905"/>
      <c r="J2774" s="280"/>
      <c r="K2774" s="280">
        <f t="shared" si="220"/>
        <v>0</v>
      </c>
      <c r="L2774" s="154"/>
      <c r="M2774" s="28"/>
      <c r="N2774" s="876"/>
      <c r="O2774" s="28"/>
      <c r="P2774" s="28"/>
      <c r="Q2774" s="28"/>
      <c r="R2774" s="28"/>
      <c r="S2774" s="28"/>
    </row>
    <row r="2775" spans="1:19" s="31" customFormat="1" ht="13.5" hidden="1" x14ac:dyDescent="0.3">
      <c r="A2775" s="116"/>
      <c r="B2775" s="103"/>
      <c r="C2775" s="130" t="s">
        <v>45</v>
      </c>
      <c r="D2775" s="127">
        <v>1</v>
      </c>
      <c r="E2775" s="127">
        <v>0.33</v>
      </c>
      <c r="F2775" s="127"/>
      <c r="G2775" s="77">
        <v>2</v>
      </c>
      <c r="H2775" s="137">
        <f t="shared" si="221"/>
        <v>0.66</v>
      </c>
      <c r="I2775" s="905"/>
      <c r="J2775" s="280"/>
      <c r="K2775" s="280">
        <f t="shared" si="220"/>
        <v>0</v>
      </c>
      <c r="L2775" s="154"/>
      <c r="M2775" s="28"/>
      <c r="N2775" s="876"/>
      <c r="O2775" s="28"/>
      <c r="P2775" s="28"/>
      <c r="Q2775" s="28"/>
      <c r="R2775" s="28"/>
      <c r="S2775" s="28"/>
    </row>
    <row r="2776" spans="1:19" s="31" customFormat="1" ht="13.5" hidden="1" x14ac:dyDescent="0.3">
      <c r="A2776" s="116"/>
      <c r="B2776" s="103"/>
      <c r="C2776" s="130" t="s">
        <v>45</v>
      </c>
      <c r="D2776" s="127">
        <v>2</v>
      </c>
      <c r="E2776" s="127">
        <v>0.16</v>
      </c>
      <c r="F2776" s="127"/>
      <c r="G2776" s="77">
        <v>2</v>
      </c>
      <c r="H2776" s="137">
        <f t="shared" si="221"/>
        <v>0.64</v>
      </c>
      <c r="I2776" s="905"/>
      <c r="J2776" s="280"/>
      <c r="K2776" s="280">
        <f t="shared" si="220"/>
        <v>0</v>
      </c>
      <c r="L2776" s="154"/>
      <c r="M2776" s="28"/>
      <c r="N2776" s="876"/>
      <c r="O2776" s="28"/>
      <c r="P2776" s="28"/>
      <c r="Q2776" s="28"/>
      <c r="R2776" s="28"/>
      <c r="S2776" s="28"/>
    </row>
    <row r="2777" spans="1:19" s="31" customFormat="1" ht="13.5" hidden="1" x14ac:dyDescent="0.3">
      <c r="A2777" s="116"/>
      <c r="B2777" s="103"/>
      <c r="C2777" s="130" t="s">
        <v>45</v>
      </c>
      <c r="D2777" s="127">
        <v>4</v>
      </c>
      <c r="E2777" s="127">
        <v>0.35</v>
      </c>
      <c r="F2777" s="127"/>
      <c r="G2777" s="77">
        <v>2</v>
      </c>
      <c r="H2777" s="137">
        <f t="shared" si="221"/>
        <v>2.8</v>
      </c>
      <c r="I2777" s="905"/>
      <c r="J2777" s="280"/>
      <c r="K2777" s="280">
        <f t="shared" si="220"/>
        <v>0</v>
      </c>
      <c r="L2777" s="154"/>
      <c r="M2777" s="28"/>
      <c r="N2777" s="876"/>
      <c r="O2777" s="28"/>
      <c r="P2777" s="28"/>
      <c r="Q2777" s="28"/>
      <c r="R2777" s="28"/>
      <c r="S2777" s="28"/>
    </row>
    <row r="2778" spans="1:19" s="31" customFormat="1" ht="13.5" x14ac:dyDescent="0.3">
      <c r="A2778" s="116" t="s">
        <v>1603</v>
      </c>
      <c r="B2778" s="103" t="s">
        <v>166</v>
      </c>
      <c r="C2778" s="130" t="s">
        <v>11</v>
      </c>
      <c r="D2778" s="127">
        <v>8</v>
      </c>
      <c r="E2778" s="127"/>
      <c r="F2778" s="127"/>
      <c r="G2778" s="77"/>
      <c r="H2778" s="137">
        <f>D2778</f>
        <v>8</v>
      </c>
      <c r="I2778" s="888">
        <f>H2778</f>
        <v>8</v>
      </c>
      <c r="J2778" s="280">
        <v>225</v>
      </c>
      <c r="K2778" s="280">
        <f t="shared" si="220"/>
        <v>1800</v>
      </c>
      <c r="L2778" s="154"/>
      <c r="M2778" s="28"/>
      <c r="N2778" s="876"/>
      <c r="O2778" s="28"/>
      <c r="P2778" s="28"/>
      <c r="Q2778" s="28"/>
      <c r="R2778" s="28"/>
      <c r="S2778" s="28"/>
    </row>
    <row r="2779" spans="1:19" s="31" customFormat="1" ht="13.5" x14ac:dyDescent="0.3">
      <c r="A2779" s="116"/>
      <c r="B2779" s="103"/>
      <c r="C2779" s="130"/>
      <c r="D2779" s="127"/>
      <c r="E2779" s="127"/>
      <c r="F2779" s="127"/>
      <c r="G2779" s="77"/>
      <c r="H2779" s="137"/>
      <c r="I2779" s="905"/>
      <c r="J2779" s="280"/>
      <c r="K2779" s="280">
        <f t="shared" si="220"/>
        <v>0</v>
      </c>
      <c r="L2779" s="154"/>
      <c r="M2779" s="28"/>
      <c r="N2779" s="876"/>
      <c r="O2779" s="28"/>
      <c r="P2779" s="28"/>
      <c r="Q2779" s="28"/>
      <c r="R2779" s="28"/>
      <c r="S2779" s="28"/>
    </row>
    <row r="2780" spans="1:19" s="31" customFormat="1" ht="94.5" x14ac:dyDescent="0.3">
      <c r="A2780" s="116" t="s">
        <v>1604</v>
      </c>
      <c r="B2780" s="103" t="s">
        <v>170</v>
      </c>
      <c r="C2780" s="130" t="s">
        <v>11</v>
      </c>
      <c r="D2780" s="127">
        <v>1</v>
      </c>
      <c r="E2780" s="127"/>
      <c r="F2780" s="127"/>
      <c r="G2780" s="77"/>
      <c r="H2780" s="137">
        <f>D2780</f>
        <v>1</v>
      </c>
      <c r="I2780" s="888">
        <f>H2780</f>
        <v>1</v>
      </c>
      <c r="J2780" s="281">
        <v>1500</v>
      </c>
      <c r="K2780" s="280">
        <f t="shared" si="220"/>
        <v>1500</v>
      </c>
      <c r="L2780" s="154"/>
      <c r="M2780" s="28"/>
      <c r="N2780" s="876"/>
      <c r="O2780" s="28"/>
      <c r="P2780" s="28"/>
      <c r="Q2780" s="28"/>
      <c r="R2780" s="28"/>
      <c r="S2780" s="28"/>
    </row>
    <row r="2781" spans="1:19" s="31" customFormat="1" ht="13.5" x14ac:dyDescent="0.3">
      <c r="A2781" s="116"/>
      <c r="B2781" s="103"/>
      <c r="C2781" s="130"/>
      <c r="D2781" s="127"/>
      <c r="E2781" s="127"/>
      <c r="F2781" s="127"/>
      <c r="G2781" s="77"/>
      <c r="H2781" s="137"/>
      <c r="I2781" s="905"/>
      <c r="J2781" s="281"/>
      <c r="K2781" s="280">
        <f t="shared" si="220"/>
        <v>0</v>
      </c>
      <c r="L2781" s="154"/>
      <c r="M2781" s="28"/>
      <c r="N2781" s="876"/>
      <c r="O2781" s="28"/>
      <c r="P2781" s="28"/>
      <c r="Q2781" s="28"/>
      <c r="R2781" s="28"/>
      <c r="S2781" s="28"/>
    </row>
    <row r="2782" spans="1:19" s="31" customFormat="1" ht="81" x14ac:dyDescent="0.3">
      <c r="A2782" s="116" t="s">
        <v>1605</v>
      </c>
      <c r="B2782" s="103" t="s">
        <v>244</v>
      </c>
      <c r="C2782" s="130" t="s">
        <v>112</v>
      </c>
      <c r="D2782" s="127"/>
      <c r="E2782" s="127"/>
      <c r="F2782" s="127"/>
      <c r="G2782" s="77"/>
      <c r="H2782" s="137"/>
      <c r="I2782" s="888">
        <f>SUM(H2783:H2823)</f>
        <v>189.04000000000002</v>
      </c>
      <c r="J2782" s="281">
        <v>8</v>
      </c>
      <c r="K2782" s="301">
        <f t="shared" si="220"/>
        <v>1512.3200000000002</v>
      </c>
      <c r="L2782" s="246"/>
      <c r="M2782" s="28"/>
      <c r="N2782" s="876"/>
      <c r="O2782" s="28"/>
      <c r="P2782" s="28"/>
      <c r="Q2782" s="28"/>
      <c r="R2782" s="28"/>
      <c r="S2782" s="28"/>
    </row>
    <row r="2783" spans="1:19" s="31" customFormat="1" ht="13.5" hidden="1" x14ac:dyDescent="0.3">
      <c r="A2783" s="116"/>
      <c r="B2783" s="103"/>
      <c r="C2783" s="130" t="s">
        <v>112</v>
      </c>
      <c r="D2783" s="127">
        <v>1</v>
      </c>
      <c r="E2783" s="127">
        <v>10.6</v>
      </c>
      <c r="F2783" s="127"/>
      <c r="G2783" s="77"/>
      <c r="H2783" s="137">
        <f>E2783*D2783</f>
        <v>10.6</v>
      </c>
      <c r="I2783" s="905"/>
      <c r="J2783" s="280"/>
      <c r="K2783" s="280"/>
      <c r="L2783" s="154"/>
      <c r="M2783" s="28"/>
      <c r="N2783" s="876"/>
      <c r="O2783" s="28"/>
      <c r="P2783" s="28"/>
      <c r="Q2783" s="28"/>
      <c r="R2783" s="28"/>
      <c r="S2783" s="28"/>
    </row>
    <row r="2784" spans="1:19" s="31" customFormat="1" ht="13.5" hidden="1" x14ac:dyDescent="0.3">
      <c r="A2784" s="116"/>
      <c r="B2784" s="103"/>
      <c r="C2784" s="130" t="s">
        <v>112</v>
      </c>
      <c r="D2784" s="127">
        <v>1</v>
      </c>
      <c r="E2784" s="127">
        <v>6.95</v>
      </c>
      <c r="F2784" s="127"/>
      <c r="G2784" s="77"/>
      <c r="H2784" s="137">
        <f t="shared" ref="H2784:H2823" si="222">E2784*D2784</f>
        <v>6.95</v>
      </c>
      <c r="I2784" s="905"/>
      <c r="J2784" s="280"/>
      <c r="K2784" s="280"/>
      <c r="L2784" s="154"/>
      <c r="M2784" s="28"/>
      <c r="N2784" s="876"/>
      <c r="O2784" s="28"/>
      <c r="P2784" s="28"/>
      <c r="Q2784" s="28"/>
      <c r="R2784" s="28"/>
      <c r="S2784" s="28"/>
    </row>
    <row r="2785" spans="1:19" s="31" customFormat="1" ht="13.5" hidden="1" x14ac:dyDescent="0.3">
      <c r="A2785" s="116"/>
      <c r="B2785" s="103"/>
      <c r="C2785" s="130" t="s">
        <v>112</v>
      </c>
      <c r="D2785" s="127">
        <v>1</v>
      </c>
      <c r="E2785" s="127">
        <v>1.99</v>
      </c>
      <c r="F2785" s="127"/>
      <c r="G2785" s="77"/>
      <c r="H2785" s="137">
        <f t="shared" si="222"/>
        <v>1.99</v>
      </c>
      <c r="I2785" s="905"/>
      <c r="J2785" s="280"/>
      <c r="K2785" s="280"/>
      <c r="L2785" s="154"/>
      <c r="M2785" s="28"/>
      <c r="N2785" s="876"/>
      <c r="O2785" s="28"/>
      <c r="P2785" s="28"/>
      <c r="Q2785" s="28"/>
      <c r="R2785" s="28"/>
      <c r="S2785" s="28"/>
    </row>
    <row r="2786" spans="1:19" s="31" customFormat="1" ht="13.5" hidden="1" x14ac:dyDescent="0.3">
      <c r="A2786" s="116"/>
      <c r="B2786" s="103"/>
      <c r="C2786" s="130" t="s">
        <v>112</v>
      </c>
      <c r="D2786" s="127">
        <v>1</v>
      </c>
      <c r="E2786" s="127">
        <v>10.14</v>
      </c>
      <c r="F2786" s="127"/>
      <c r="G2786" s="77"/>
      <c r="H2786" s="137">
        <f t="shared" si="222"/>
        <v>10.14</v>
      </c>
      <c r="I2786" s="905"/>
      <c r="J2786" s="280"/>
      <c r="K2786" s="280"/>
      <c r="L2786" s="154"/>
      <c r="M2786" s="28"/>
      <c r="N2786" s="876"/>
      <c r="O2786" s="28"/>
      <c r="P2786" s="28"/>
      <c r="Q2786" s="28"/>
      <c r="R2786" s="28"/>
      <c r="S2786" s="28"/>
    </row>
    <row r="2787" spans="1:19" s="31" customFormat="1" ht="13.5" hidden="1" x14ac:dyDescent="0.3">
      <c r="A2787" s="116"/>
      <c r="B2787" s="103"/>
      <c r="C2787" s="130" t="s">
        <v>112</v>
      </c>
      <c r="D2787" s="127">
        <v>1</v>
      </c>
      <c r="E2787" s="127">
        <v>6.88</v>
      </c>
      <c r="F2787" s="127"/>
      <c r="G2787" s="77"/>
      <c r="H2787" s="137">
        <f t="shared" si="222"/>
        <v>6.88</v>
      </c>
      <c r="I2787" s="905"/>
      <c r="J2787" s="280"/>
      <c r="K2787" s="280"/>
      <c r="L2787" s="154"/>
      <c r="M2787" s="28"/>
      <c r="N2787" s="876"/>
      <c r="O2787" s="28"/>
      <c r="P2787" s="28"/>
      <c r="Q2787" s="28"/>
      <c r="R2787" s="28"/>
      <c r="S2787" s="28"/>
    </row>
    <row r="2788" spans="1:19" s="31" customFormat="1" ht="13.5" hidden="1" x14ac:dyDescent="0.3">
      <c r="A2788" s="116"/>
      <c r="B2788" s="103"/>
      <c r="C2788" s="130" t="s">
        <v>112</v>
      </c>
      <c r="D2788" s="127">
        <v>1</v>
      </c>
      <c r="E2788" s="127">
        <v>9.36</v>
      </c>
      <c r="F2788" s="127"/>
      <c r="G2788" s="77"/>
      <c r="H2788" s="137">
        <f t="shared" si="222"/>
        <v>9.36</v>
      </c>
      <c r="I2788" s="905"/>
      <c r="J2788" s="280"/>
      <c r="K2788" s="280"/>
      <c r="L2788" s="154"/>
      <c r="M2788" s="28"/>
      <c r="N2788" s="876"/>
      <c r="O2788" s="28"/>
      <c r="P2788" s="28"/>
      <c r="Q2788" s="28"/>
      <c r="R2788" s="28"/>
      <c r="S2788" s="28"/>
    </row>
    <row r="2789" spans="1:19" s="31" customFormat="1" ht="13.5" hidden="1" x14ac:dyDescent="0.3">
      <c r="A2789" s="116"/>
      <c r="B2789" s="103"/>
      <c r="C2789" s="130" t="s">
        <v>112</v>
      </c>
      <c r="D2789" s="127">
        <v>1</v>
      </c>
      <c r="E2789" s="127">
        <v>6.7</v>
      </c>
      <c r="F2789" s="127"/>
      <c r="G2789" s="77"/>
      <c r="H2789" s="137">
        <f t="shared" si="222"/>
        <v>6.7</v>
      </c>
      <c r="I2789" s="905"/>
      <c r="J2789" s="280"/>
      <c r="K2789" s="280"/>
      <c r="L2789" s="154"/>
      <c r="M2789" s="28"/>
      <c r="N2789" s="876"/>
      <c r="O2789" s="28"/>
      <c r="P2789" s="28"/>
      <c r="Q2789" s="28"/>
      <c r="R2789" s="28"/>
      <c r="S2789" s="28"/>
    </row>
    <row r="2790" spans="1:19" s="31" customFormat="1" ht="13.5" hidden="1" x14ac:dyDescent="0.3">
      <c r="A2790" s="116"/>
      <c r="B2790" s="103"/>
      <c r="C2790" s="130" t="s">
        <v>112</v>
      </c>
      <c r="D2790" s="127">
        <v>1</v>
      </c>
      <c r="E2790" s="127">
        <v>10.6</v>
      </c>
      <c r="F2790" s="127"/>
      <c r="G2790" s="77"/>
      <c r="H2790" s="137">
        <f t="shared" si="222"/>
        <v>10.6</v>
      </c>
      <c r="I2790" s="905"/>
      <c r="J2790" s="280"/>
      <c r="K2790" s="280"/>
      <c r="L2790" s="154"/>
      <c r="M2790" s="28"/>
      <c r="N2790" s="876"/>
      <c r="O2790" s="28"/>
      <c r="P2790" s="28"/>
      <c r="Q2790" s="28"/>
      <c r="R2790" s="28"/>
      <c r="S2790" s="28"/>
    </row>
    <row r="2791" spans="1:19" s="31" customFormat="1" ht="13.5" hidden="1" x14ac:dyDescent="0.3">
      <c r="A2791" s="116"/>
      <c r="B2791" s="103"/>
      <c r="C2791" s="130" t="s">
        <v>112</v>
      </c>
      <c r="D2791" s="127">
        <v>1</v>
      </c>
      <c r="E2791" s="127">
        <v>6.1</v>
      </c>
      <c r="F2791" s="127"/>
      <c r="G2791" s="77"/>
      <c r="H2791" s="137">
        <f t="shared" si="222"/>
        <v>6.1</v>
      </c>
      <c r="I2791" s="905"/>
      <c r="J2791" s="280"/>
      <c r="K2791" s="280"/>
      <c r="L2791" s="154"/>
      <c r="M2791" s="28"/>
      <c r="N2791" s="876"/>
      <c r="O2791" s="28"/>
      <c r="P2791" s="28"/>
      <c r="Q2791" s="28"/>
      <c r="R2791" s="28"/>
      <c r="S2791" s="28"/>
    </row>
    <row r="2792" spans="1:19" s="31" customFormat="1" ht="13.5" hidden="1" x14ac:dyDescent="0.3">
      <c r="A2792" s="116"/>
      <c r="B2792" s="103"/>
      <c r="C2792" s="130" t="s">
        <v>112</v>
      </c>
      <c r="D2792" s="127">
        <v>1</v>
      </c>
      <c r="E2792" s="127">
        <v>0.55000000000000004</v>
      </c>
      <c r="F2792" s="127"/>
      <c r="G2792" s="77"/>
      <c r="H2792" s="137">
        <f t="shared" si="222"/>
        <v>0.55000000000000004</v>
      </c>
      <c r="I2792" s="905"/>
      <c r="J2792" s="280"/>
      <c r="K2792" s="280"/>
      <c r="L2792" s="154"/>
      <c r="M2792" s="28"/>
      <c r="N2792" s="876"/>
      <c r="O2792" s="28"/>
      <c r="P2792" s="28"/>
      <c r="Q2792" s="28"/>
      <c r="R2792" s="28"/>
      <c r="S2792" s="28"/>
    </row>
    <row r="2793" spans="1:19" s="31" customFormat="1" ht="13.5" hidden="1" x14ac:dyDescent="0.3">
      <c r="A2793" s="116"/>
      <c r="B2793" s="103"/>
      <c r="C2793" s="130" t="s">
        <v>112</v>
      </c>
      <c r="D2793" s="127">
        <v>1</v>
      </c>
      <c r="E2793" s="127">
        <v>1.88</v>
      </c>
      <c r="F2793" s="127"/>
      <c r="G2793" s="77"/>
      <c r="H2793" s="137">
        <f t="shared" si="222"/>
        <v>1.88</v>
      </c>
      <c r="I2793" s="905"/>
      <c r="J2793" s="280"/>
      <c r="K2793" s="280"/>
      <c r="L2793" s="154"/>
      <c r="M2793" s="28"/>
      <c r="N2793" s="876"/>
      <c r="O2793" s="28"/>
      <c r="P2793" s="28"/>
      <c r="Q2793" s="28"/>
      <c r="R2793" s="28"/>
      <c r="S2793" s="28"/>
    </row>
    <row r="2794" spans="1:19" s="31" customFormat="1" ht="13.5" hidden="1" x14ac:dyDescent="0.3">
      <c r="A2794" s="116"/>
      <c r="B2794" s="103"/>
      <c r="C2794" s="130" t="s">
        <v>112</v>
      </c>
      <c r="D2794" s="127">
        <v>1</v>
      </c>
      <c r="E2794" s="127">
        <v>1.02</v>
      </c>
      <c r="F2794" s="127"/>
      <c r="G2794" s="77"/>
      <c r="H2794" s="137">
        <f t="shared" si="222"/>
        <v>1.02</v>
      </c>
      <c r="I2794" s="905"/>
      <c r="J2794" s="280"/>
      <c r="K2794" s="280"/>
      <c r="L2794" s="154"/>
      <c r="M2794" s="28"/>
      <c r="N2794" s="876"/>
      <c r="O2794" s="28"/>
      <c r="P2794" s="28"/>
      <c r="Q2794" s="28"/>
      <c r="R2794" s="28"/>
      <c r="S2794" s="28"/>
    </row>
    <row r="2795" spans="1:19" s="31" customFormat="1" ht="13.5" hidden="1" x14ac:dyDescent="0.3">
      <c r="A2795" s="116"/>
      <c r="B2795" s="103"/>
      <c r="C2795" s="130" t="s">
        <v>112</v>
      </c>
      <c r="D2795" s="127">
        <v>1</v>
      </c>
      <c r="E2795" s="127">
        <v>0.5</v>
      </c>
      <c r="F2795" s="127"/>
      <c r="G2795" s="77"/>
      <c r="H2795" s="137">
        <f t="shared" si="222"/>
        <v>0.5</v>
      </c>
      <c r="I2795" s="905"/>
      <c r="J2795" s="280"/>
      <c r="K2795" s="280"/>
      <c r="L2795" s="154"/>
      <c r="M2795" s="28"/>
      <c r="N2795" s="876"/>
      <c r="O2795" s="28"/>
      <c r="P2795" s="28"/>
      <c r="Q2795" s="28"/>
      <c r="R2795" s="28"/>
      <c r="S2795" s="28"/>
    </row>
    <row r="2796" spans="1:19" s="31" customFormat="1" ht="13.5" hidden="1" x14ac:dyDescent="0.3">
      <c r="A2796" s="116"/>
      <c r="B2796" s="103"/>
      <c r="C2796" s="130" t="s">
        <v>112</v>
      </c>
      <c r="D2796" s="127">
        <v>1</v>
      </c>
      <c r="E2796" s="127">
        <v>7.3</v>
      </c>
      <c r="F2796" s="127"/>
      <c r="G2796" s="77"/>
      <c r="H2796" s="137">
        <f t="shared" si="222"/>
        <v>7.3</v>
      </c>
      <c r="I2796" s="905"/>
      <c r="J2796" s="280"/>
      <c r="K2796" s="280"/>
      <c r="L2796" s="154"/>
      <c r="M2796" s="28"/>
      <c r="N2796" s="876"/>
      <c r="O2796" s="28"/>
      <c r="P2796" s="28"/>
      <c r="Q2796" s="28"/>
      <c r="R2796" s="28"/>
      <c r="S2796" s="28"/>
    </row>
    <row r="2797" spans="1:19" s="31" customFormat="1" ht="13.5" hidden="1" x14ac:dyDescent="0.3">
      <c r="A2797" s="116"/>
      <c r="B2797" s="103"/>
      <c r="C2797" s="130" t="s">
        <v>112</v>
      </c>
      <c r="D2797" s="127">
        <v>1</v>
      </c>
      <c r="E2797" s="127">
        <v>6.83</v>
      </c>
      <c r="F2797" s="127"/>
      <c r="G2797" s="77"/>
      <c r="H2797" s="137">
        <f t="shared" si="222"/>
        <v>6.83</v>
      </c>
      <c r="I2797" s="905"/>
      <c r="J2797" s="280"/>
      <c r="K2797" s="280"/>
      <c r="L2797" s="154"/>
      <c r="M2797" s="28"/>
      <c r="N2797" s="876"/>
      <c r="O2797" s="28"/>
      <c r="P2797" s="28"/>
      <c r="Q2797" s="28"/>
      <c r="R2797" s="28"/>
      <c r="S2797" s="28"/>
    </row>
    <row r="2798" spans="1:19" s="31" customFormat="1" ht="13.5" hidden="1" x14ac:dyDescent="0.3">
      <c r="A2798" s="116"/>
      <c r="B2798" s="103"/>
      <c r="C2798" s="130" t="s">
        <v>112</v>
      </c>
      <c r="D2798" s="127">
        <v>1</v>
      </c>
      <c r="E2798" s="127">
        <v>5.3</v>
      </c>
      <c r="F2798" s="127"/>
      <c r="G2798" s="77"/>
      <c r="H2798" s="137">
        <f t="shared" si="222"/>
        <v>5.3</v>
      </c>
      <c r="I2798" s="905"/>
      <c r="J2798" s="280"/>
      <c r="K2798" s="280"/>
      <c r="L2798" s="154"/>
      <c r="M2798" s="28"/>
      <c r="N2798" s="876"/>
      <c r="O2798" s="28"/>
      <c r="P2798" s="28"/>
      <c r="Q2798" s="28"/>
      <c r="R2798" s="28"/>
      <c r="S2798" s="28"/>
    </row>
    <row r="2799" spans="1:19" s="31" customFormat="1" ht="13.5" hidden="1" x14ac:dyDescent="0.3">
      <c r="A2799" s="116"/>
      <c r="B2799" s="103"/>
      <c r="C2799" s="130" t="s">
        <v>112</v>
      </c>
      <c r="D2799" s="127">
        <v>1</v>
      </c>
      <c r="E2799" s="127">
        <v>1.04</v>
      </c>
      <c r="F2799" s="127"/>
      <c r="G2799" s="77"/>
      <c r="H2799" s="137">
        <f t="shared" si="222"/>
        <v>1.04</v>
      </c>
      <c r="I2799" s="905"/>
      <c r="J2799" s="280"/>
      <c r="K2799" s="280"/>
      <c r="L2799" s="154"/>
      <c r="M2799" s="28"/>
      <c r="N2799" s="876"/>
      <c r="O2799" s="28"/>
      <c r="P2799" s="28"/>
      <c r="Q2799" s="28"/>
      <c r="R2799" s="28"/>
      <c r="S2799" s="28"/>
    </row>
    <row r="2800" spans="1:19" s="31" customFormat="1" ht="13.5" hidden="1" x14ac:dyDescent="0.3">
      <c r="A2800" s="116"/>
      <c r="B2800" s="103"/>
      <c r="C2800" s="130" t="s">
        <v>112</v>
      </c>
      <c r="D2800" s="127">
        <v>1</v>
      </c>
      <c r="E2800" s="127">
        <v>0.51</v>
      </c>
      <c r="F2800" s="127"/>
      <c r="G2800" s="77"/>
      <c r="H2800" s="137">
        <f t="shared" si="222"/>
        <v>0.51</v>
      </c>
      <c r="I2800" s="905"/>
      <c r="J2800" s="280"/>
      <c r="K2800" s="280"/>
      <c r="L2800" s="154"/>
      <c r="M2800" s="28"/>
      <c r="N2800" s="876"/>
      <c r="O2800" s="28"/>
      <c r="P2800" s="28"/>
      <c r="Q2800" s="28"/>
      <c r="R2800" s="28"/>
      <c r="S2800" s="28"/>
    </row>
    <row r="2801" spans="1:19" s="31" customFormat="1" ht="13.5" hidden="1" x14ac:dyDescent="0.3">
      <c r="A2801" s="116"/>
      <c r="B2801" s="103"/>
      <c r="C2801" s="130" t="s">
        <v>112</v>
      </c>
      <c r="D2801" s="127">
        <v>1</v>
      </c>
      <c r="E2801" s="127">
        <v>7.04</v>
      </c>
      <c r="F2801" s="127"/>
      <c r="G2801" s="77"/>
      <c r="H2801" s="137">
        <f t="shared" si="222"/>
        <v>7.04</v>
      </c>
      <c r="I2801" s="905"/>
      <c r="J2801" s="280"/>
      <c r="K2801" s="280"/>
      <c r="L2801" s="154"/>
      <c r="M2801" s="28"/>
      <c r="N2801" s="876"/>
      <c r="O2801" s="28"/>
      <c r="P2801" s="28"/>
      <c r="Q2801" s="28"/>
      <c r="R2801" s="28"/>
      <c r="S2801" s="28"/>
    </row>
    <row r="2802" spans="1:19" s="31" customFormat="1" ht="13.5" hidden="1" x14ac:dyDescent="0.3">
      <c r="A2802" s="116"/>
      <c r="B2802" s="103"/>
      <c r="C2802" s="130" t="s">
        <v>112</v>
      </c>
      <c r="D2802" s="127">
        <v>1</v>
      </c>
      <c r="E2802" s="127">
        <v>0.13</v>
      </c>
      <c r="F2802" s="127"/>
      <c r="G2802" s="77"/>
      <c r="H2802" s="137">
        <f t="shared" si="222"/>
        <v>0.13</v>
      </c>
      <c r="I2802" s="905"/>
      <c r="J2802" s="280"/>
      <c r="K2802" s="280"/>
      <c r="L2802" s="154"/>
      <c r="M2802" s="28"/>
      <c r="N2802" s="876"/>
      <c r="O2802" s="28"/>
      <c r="P2802" s="28"/>
      <c r="Q2802" s="28"/>
      <c r="R2802" s="28"/>
      <c r="S2802" s="28"/>
    </row>
    <row r="2803" spans="1:19" s="31" customFormat="1" ht="13.5" hidden="1" x14ac:dyDescent="0.3">
      <c r="A2803" s="116"/>
      <c r="B2803" s="103"/>
      <c r="C2803" s="130" t="s">
        <v>112</v>
      </c>
      <c r="D2803" s="127">
        <v>1</v>
      </c>
      <c r="E2803" s="127">
        <v>0.25</v>
      </c>
      <c r="F2803" s="127"/>
      <c r="G2803" s="77"/>
      <c r="H2803" s="137">
        <f t="shared" si="222"/>
        <v>0.25</v>
      </c>
      <c r="I2803" s="905"/>
      <c r="J2803" s="280"/>
      <c r="K2803" s="280"/>
      <c r="L2803" s="154"/>
      <c r="M2803" s="28"/>
      <c r="N2803" s="876"/>
      <c r="O2803" s="28"/>
      <c r="P2803" s="28"/>
      <c r="Q2803" s="28"/>
      <c r="R2803" s="28"/>
      <c r="S2803" s="28"/>
    </row>
    <row r="2804" spans="1:19" s="31" customFormat="1" ht="13.5" hidden="1" x14ac:dyDescent="0.3">
      <c r="A2804" s="116"/>
      <c r="B2804" s="103"/>
      <c r="C2804" s="130" t="s">
        <v>112</v>
      </c>
      <c r="D2804" s="127">
        <v>1</v>
      </c>
      <c r="E2804" s="127">
        <v>5.4</v>
      </c>
      <c r="F2804" s="127"/>
      <c r="G2804" s="77"/>
      <c r="H2804" s="137">
        <f t="shared" si="222"/>
        <v>5.4</v>
      </c>
      <c r="I2804" s="905"/>
      <c r="J2804" s="280"/>
      <c r="K2804" s="280"/>
      <c r="L2804" s="154"/>
      <c r="M2804" s="28"/>
      <c r="N2804" s="876"/>
      <c r="O2804" s="28"/>
      <c r="P2804" s="28"/>
      <c r="Q2804" s="28"/>
      <c r="R2804" s="28"/>
      <c r="S2804" s="28"/>
    </row>
    <row r="2805" spans="1:19" s="31" customFormat="1" ht="13.5" hidden="1" x14ac:dyDescent="0.3">
      <c r="A2805" s="116"/>
      <c r="B2805" s="103"/>
      <c r="C2805" s="130" t="s">
        <v>112</v>
      </c>
      <c r="D2805" s="127">
        <v>1</v>
      </c>
      <c r="E2805" s="127">
        <v>7.05</v>
      </c>
      <c r="F2805" s="127"/>
      <c r="G2805" s="77"/>
      <c r="H2805" s="137">
        <f t="shared" si="222"/>
        <v>7.05</v>
      </c>
      <c r="I2805" s="905"/>
      <c r="J2805" s="280"/>
      <c r="K2805" s="280"/>
      <c r="L2805" s="154"/>
      <c r="M2805" s="28"/>
      <c r="N2805" s="876"/>
      <c r="O2805" s="28"/>
      <c r="P2805" s="28"/>
      <c r="Q2805" s="28"/>
      <c r="R2805" s="28"/>
      <c r="S2805" s="28"/>
    </row>
    <row r="2806" spans="1:19" s="31" customFormat="1" ht="13.5" hidden="1" x14ac:dyDescent="0.3">
      <c r="A2806" s="116"/>
      <c r="B2806" s="103"/>
      <c r="C2806" s="130" t="s">
        <v>112</v>
      </c>
      <c r="D2806" s="127">
        <v>1</v>
      </c>
      <c r="E2806" s="127">
        <v>7.29</v>
      </c>
      <c r="F2806" s="127"/>
      <c r="G2806" s="77"/>
      <c r="H2806" s="137">
        <f t="shared" si="222"/>
        <v>7.29</v>
      </c>
      <c r="I2806" s="905"/>
      <c r="J2806" s="280"/>
      <c r="K2806" s="280"/>
      <c r="L2806" s="154"/>
      <c r="M2806" s="28"/>
      <c r="N2806" s="876"/>
      <c r="O2806" s="28"/>
      <c r="P2806" s="28"/>
      <c r="Q2806" s="28"/>
      <c r="R2806" s="28"/>
      <c r="S2806" s="28"/>
    </row>
    <row r="2807" spans="1:19" s="31" customFormat="1" ht="13.5" hidden="1" x14ac:dyDescent="0.3">
      <c r="A2807" s="116"/>
      <c r="B2807" s="103"/>
      <c r="C2807" s="130" t="s">
        <v>112</v>
      </c>
      <c r="D2807" s="127">
        <v>1</v>
      </c>
      <c r="E2807" s="127">
        <v>0.5</v>
      </c>
      <c r="F2807" s="127"/>
      <c r="G2807" s="77"/>
      <c r="H2807" s="137">
        <f t="shared" si="222"/>
        <v>0.5</v>
      </c>
      <c r="I2807" s="905"/>
      <c r="J2807" s="280"/>
      <c r="K2807" s="280"/>
      <c r="L2807" s="154"/>
      <c r="M2807" s="28"/>
      <c r="N2807" s="876"/>
      <c r="O2807" s="28"/>
      <c r="P2807" s="28"/>
      <c r="Q2807" s="28"/>
      <c r="R2807" s="28"/>
      <c r="S2807" s="28"/>
    </row>
    <row r="2808" spans="1:19" s="31" customFormat="1" ht="13.5" hidden="1" x14ac:dyDescent="0.3">
      <c r="A2808" s="116"/>
      <c r="B2808" s="103"/>
      <c r="C2808" s="130" t="s">
        <v>112</v>
      </c>
      <c r="D2808" s="127">
        <v>1</v>
      </c>
      <c r="E2808" s="127">
        <v>6.83</v>
      </c>
      <c r="F2808" s="127"/>
      <c r="G2808" s="77"/>
      <c r="H2808" s="137">
        <f t="shared" si="222"/>
        <v>6.83</v>
      </c>
      <c r="I2808" s="905"/>
      <c r="J2808" s="280"/>
      <c r="K2808" s="280"/>
      <c r="L2808" s="154"/>
      <c r="M2808" s="28"/>
      <c r="N2808" s="876"/>
      <c r="O2808" s="28"/>
      <c r="P2808" s="28"/>
      <c r="Q2808" s="28"/>
      <c r="R2808" s="28"/>
      <c r="S2808" s="28"/>
    </row>
    <row r="2809" spans="1:19" s="31" customFormat="1" ht="13.5" hidden="1" x14ac:dyDescent="0.3">
      <c r="A2809" s="116"/>
      <c r="B2809" s="103"/>
      <c r="C2809" s="130" t="s">
        <v>112</v>
      </c>
      <c r="D2809" s="127">
        <v>1</v>
      </c>
      <c r="E2809" s="127">
        <v>5.3</v>
      </c>
      <c r="F2809" s="127"/>
      <c r="G2809" s="77"/>
      <c r="H2809" s="137">
        <f t="shared" si="222"/>
        <v>5.3</v>
      </c>
      <c r="I2809" s="905"/>
      <c r="J2809" s="280"/>
      <c r="K2809" s="280"/>
      <c r="L2809" s="154"/>
      <c r="M2809" s="28"/>
      <c r="N2809" s="876"/>
      <c r="O2809" s="28"/>
      <c r="P2809" s="28"/>
      <c r="Q2809" s="28"/>
      <c r="R2809" s="28"/>
      <c r="S2809" s="28"/>
    </row>
    <row r="2810" spans="1:19" s="31" customFormat="1" ht="13.5" hidden="1" x14ac:dyDescent="0.3">
      <c r="A2810" s="116"/>
      <c r="B2810" s="103"/>
      <c r="C2810" s="130" t="s">
        <v>112</v>
      </c>
      <c r="D2810" s="127">
        <v>1</v>
      </c>
      <c r="E2810" s="127">
        <v>6.88</v>
      </c>
      <c r="F2810" s="127"/>
      <c r="G2810" s="77"/>
      <c r="H2810" s="137">
        <f t="shared" si="222"/>
        <v>6.88</v>
      </c>
      <c r="I2810" s="905"/>
      <c r="J2810" s="280"/>
      <c r="K2810" s="280"/>
      <c r="L2810" s="154"/>
      <c r="M2810" s="28"/>
      <c r="N2810" s="876"/>
      <c r="O2810" s="28"/>
      <c r="P2810" s="28"/>
      <c r="Q2810" s="28"/>
      <c r="R2810" s="28"/>
      <c r="S2810" s="28"/>
    </row>
    <row r="2811" spans="1:19" s="31" customFormat="1" ht="13.5" hidden="1" x14ac:dyDescent="0.3">
      <c r="A2811" s="116"/>
      <c r="B2811" s="103"/>
      <c r="C2811" s="130" t="s">
        <v>112</v>
      </c>
      <c r="D2811" s="127">
        <v>1</v>
      </c>
      <c r="E2811" s="127">
        <v>5.3</v>
      </c>
      <c r="F2811" s="127"/>
      <c r="G2811" s="77"/>
      <c r="H2811" s="137">
        <f t="shared" si="222"/>
        <v>5.3</v>
      </c>
      <c r="I2811" s="905"/>
      <c r="J2811" s="280"/>
      <c r="K2811" s="280"/>
      <c r="L2811" s="154"/>
      <c r="M2811" s="28"/>
      <c r="N2811" s="876"/>
      <c r="O2811" s="28"/>
      <c r="P2811" s="28"/>
      <c r="Q2811" s="28"/>
      <c r="R2811" s="28"/>
      <c r="S2811" s="28"/>
    </row>
    <row r="2812" spans="1:19" s="31" customFormat="1" ht="13.5" hidden="1" x14ac:dyDescent="0.3">
      <c r="A2812" s="116"/>
      <c r="B2812" s="103"/>
      <c r="C2812" s="130" t="s">
        <v>112</v>
      </c>
      <c r="D2812" s="127">
        <v>1</v>
      </c>
      <c r="E2812" s="127">
        <v>0.56000000000000005</v>
      </c>
      <c r="F2812" s="127"/>
      <c r="G2812" s="77"/>
      <c r="H2812" s="137">
        <f t="shared" si="222"/>
        <v>0.56000000000000005</v>
      </c>
      <c r="I2812" s="905"/>
      <c r="J2812" s="280"/>
      <c r="K2812" s="280"/>
      <c r="L2812" s="154"/>
      <c r="M2812" s="28"/>
      <c r="N2812" s="876"/>
      <c r="O2812" s="28"/>
      <c r="P2812" s="28"/>
      <c r="Q2812" s="28"/>
      <c r="R2812" s="28"/>
      <c r="S2812" s="28"/>
    </row>
    <row r="2813" spans="1:19" s="31" customFormat="1" ht="13.5" hidden="1" x14ac:dyDescent="0.3">
      <c r="A2813" s="116"/>
      <c r="B2813" s="103"/>
      <c r="C2813" s="130" t="s">
        <v>112</v>
      </c>
      <c r="D2813" s="127">
        <v>1</v>
      </c>
      <c r="E2813" s="127">
        <v>1.04</v>
      </c>
      <c r="F2813" s="127"/>
      <c r="G2813" s="77"/>
      <c r="H2813" s="137">
        <f t="shared" si="222"/>
        <v>1.04</v>
      </c>
      <c r="I2813" s="905"/>
      <c r="J2813" s="280"/>
      <c r="K2813" s="280"/>
      <c r="L2813" s="154"/>
      <c r="M2813" s="28"/>
      <c r="N2813" s="876"/>
      <c r="O2813" s="28"/>
      <c r="P2813" s="28"/>
      <c r="Q2813" s="28"/>
      <c r="R2813" s="28"/>
      <c r="S2813" s="28"/>
    </row>
    <row r="2814" spans="1:19" s="40" customFormat="1" ht="13.5" hidden="1" x14ac:dyDescent="0.3">
      <c r="A2814" s="116"/>
      <c r="B2814" s="103"/>
      <c r="C2814" s="130" t="s">
        <v>112</v>
      </c>
      <c r="D2814" s="127">
        <v>1</v>
      </c>
      <c r="E2814" s="127">
        <v>5.9</v>
      </c>
      <c r="F2814" s="127"/>
      <c r="G2814" s="77"/>
      <c r="H2814" s="137">
        <f t="shared" si="222"/>
        <v>5.9</v>
      </c>
      <c r="I2814" s="905"/>
      <c r="J2814" s="280"/>
      <c r="K2814" s="280"/>
      <c r="L2814" s="154"/>
      <c r="M2814" s="50"/>
      <c r="N2814" s="876"/>
      <c r="O2814" s="50"/>
      <c r="P2814" s="50"/>
      <c r="Q2814" s="50"/>
      <c r="R2814" s="50"/>
      <c r="S2814" s="50"/>
    </row>
    <row r="2815" spans="1:19" s="40" customFormat="1" ht="13.5" hidden="1" x14ac:dyDescent="0.3">
      <c r="A2815" s="116"/>
      <c r="B2815" s="103"/>
      <c r="C2815" s="130" t="s">
        <v>112</v>
      </c>
      <c r="D2815" s="127">
        <v>1</v>
      </c>
      <c r="E2815" s="127">
        <v>1</v>
      </c>
      <c r="F2815" s="127"/>
      <c r="G2815" s="77"/>
      <c r="H2815" s="137">
        <f t="shared" si="222"/>
        <v>1</v>
      </c>
      <c r="I2815" s="905"/>
      <c r="J2815" s="280"/>
      <c r="K2815" s="280"/>
      <c r="L2815" s="154"/>
      <c r="M2815" s="50"/>
      <c r="N2815" s="876"/>
      <c r="O2815" s="50"/>
      <c r="P2815" s="50"/>
      <c r="Q2815" s="50"/>
      <c r="R2815" s="50"/>
      <c r="S2815" s="50"/>
    </row>
    <row r="2816" spans="1:19" s="31" customFormat="1" ht="13.5" hidden="1" x14ac:dyDescent="0.3">
      <c r="A2816" s="116"/>
      <c r="B2816" s="103"/>
      <c r="C2816" s="130" t="s">
        <v>112</v>
      </c>
      <c r="D2816" s="127">
        <v>1</v>
      </c>
      <c r="E2816" s="127">
        <v>6.66</v>
      </c>
      <c r="F2816" s="127"/>
      <c r="G2816" s="77"/>
      <c r="H2816" s="137">
        <f t="shared" si="222"/>
        <v>6.66</v>
      </c>
      <c r="I2816" s="905"/>
      <c r="J2816" s="280"/>
      <c r="K2816" s="280"/>
      <c r="L2816" s="154"/>
      <c r="M2816" s="28"/>
      <c r="N2816" s="876"/>
      <c r="O2816" s="28"/>
      <c r="P2816" s="28"/>
      <c r="Q2816" s="28"/>
      <c r="R2816" s="28"/>
      <c r="S2816" s="28"/>
    </row>
    <row r="2817" spans="1:19" s="31" customFormat="1" ht="13.5" hidden="1" x14ac:dyDescent="0.3">
      <c r="A2817" s="116"/>
      <c r="B2817" s="103"/>
      <c r="C2817" s="130" t="s">
        <v>112</v>
      </c>
      <c r="D2817" s="127">
        <v>1</v>
      </c>
      <c r="E2817" s="127">
        <v>0.13</v>
      </c>
      <c r="F2817" s="127"/>
      <c r="G2817" s="77"/>
      <c r="H2817" s="137">
        <f t="shared" si="222"/>
        <v>0.13</v>
      </c>
      <c r="I2817" s="905"/>
      <c r="J2817" s="280"/>
      <c r="K2817" s="280"/>
      <c r="L2817" s="154"/>
      <c r="M2817" s="28"/>
      <c r="N2817" s="876"/>
      <c r="O2817" s="28"/>
      <c r="P2817" s="28"/>
      <c r="Q2817" s="28"/>
      <c r="R2817" s="28"/>
      <c r="S2817" s="28"/>
    </row>
    <row r="2818" spans="1:19" s="31" customFormat="1" ht="13.5" hidden="1" x14ac:dyDescent="0.3">
      <c r="A2818" s="116"/>
      <c r="B2818" s="103"/>
      <c r="C2818" s="130" t="s">
        <v>112</v>
      </c>
      <c r="D2818" s="127">
        <v>1</v>
      </c>
      <c r="E2818" s="127">
        <v>7.1</v>
      </c>
      <c r="F2818" s="127"/>
      <c r="G2818" s="77"/>
      <c r="H2818" s="137">
        <f t="shared" si="222"/>
        <v>7.1</v>
      </c>
      <c r="I2818" s="905"/>
      <c r="J2818" s="280"/>
      <c r="K2818" s="280"/>
      <c r="L2818" s="154"/>
      <c r="M2818" s="28"/>
      <c r="N2818" s="876"/>
      <c r="O2818" s="28"/>
      <c r="P2818" s="28"/>
      <c r="Q2818" s="28"/>
      <c r="R2818" s="28"/>
      <c r="S2818" s="28"/>
    </row>
    <row r="2819" spans="1:19" s="31" customFormat="1" ht="13.5" hidden="1" x14ac:dyDescent="0.3">
      <c r="A2819" s="116"/>
      <c r="B2819" s="103"/>
      <c r="C2819" s="130" t="s">
        <v>112</v>
      </c>
      <c r="D2819" s="127">
        <v>1</v>
      </c>
      <c r="E2819" s="127">
        <v>6.83</v>
      </c>
      <c r="F2819" s="127"/>
      <c r="G2819" s="77"/>
      <c r="H2819" s="137">
        <f t="shared" si="222"/>
        <v>6.83</v>
      </c>
      <c r="I2819" s="905"/>
      <c r="J2819" s="280"/>
      <c r="K2819" s="280"/>
      <c r="L2819" s="154"/>
      <c r="M2819" s="28"/>
      <c r="N2819" s="876"/>
      <c r="O2819" s="28"/>
      <c r="P2819" s="28"/>
      <c r="Q2819" s="28"/>
      <c r="R2819" s="28"/>
      <c r="S2819" s="28"/>
    </row>
    <row r="2820" spans="1:19" s="31" customFormat="1" ht="13.5" hidden="1" x14ac:dyDescent="0.3">
      <c r="A2820" s="116"/>
      <c r="B2820" s="103"/>
      <c r="C2820" s="130" t="s">
        <v>112</v>
      </c>
      <c r="D2820" s="127">
        <v>1</v>
      </c>
      <c r="E2820" s="127">
        <v>6.66</v>
      </c>
      <c r="F2820" s="127"/>
      <c r="G2820" s="77"/>
      <c r="H2820" s="137">
        <f t="shared" si="222"/>
        <v>6.66</v>
      </c>
      <c r="I2820" s="905"/>
      <c r="J2820" s="280"/>
      <c r="K2820" s="280"/>
      <c r="L2820" s="154"/>
      <c r="M2820" s="28"/>
      <c r="N2820" s="876"/>
      <c r="O2820" s="28"/>
      <c r="P2820" s="28"/>
      <c r="Q2820" s="28"/>
      <c r="R2820" s="28"/>
      <c r="S2820" s="28"/>
    </row>
    <row r="2821" spans="1:19" s="31" customFormat="1" ht="13.5" hidden="1" x14ac:dyDescent="0.3">
      <c r="A2821" s="116"/>
      <c r="B2821" s="103"/>
      <c r="C2821" s="130" t="s">
        <v>112</v>
      </c>
      <c r="D2821" s="127">
        <v>1</v>
      </c>
      <c r="E2821" s="127">
        <v>5.25</v>
      </c>
      <c r="F2821" s="127"/>
      <c r="G2821" s="77"/>
      <c r="H2821" s="137">
        <f t="shared" si="222"/>
        <v>5.25</v>
      </c>
      <c r="I2821" s="905"/>
      <c r="J2821" s="280"/>
      <c r="K2821" s="280"/>
      <c r="L2821" s="154"/>
      <c r="M2821" s="28"/>
      <c r="N2821" s="876"/>
      <c r="O2821" s="28"/>
      <c r="P2821" s="28"/>
      <c r="Q2821" s="28"/>
      <c r="R2821" s="28"/>
      <c r="S2821" s="28"/>
    </row>
    <row r="2822" spans="1:19" s="31" customFormat="1" ht="13.5" hidden="1" x14ac:dyDescent="0.3">
      <c r="A2822" s="116"/>
      <c r="B2822" s="103"/>
      <c r="C2822" s="130" t="s">
        <v>112</v>
      </c>
      <c r="D2822" s="127">
        <v>1</v>
      </c>
      <c r="E2822" s="127">
        <v>1.1299999999999999</v>
      </c>
      <c r="F2822" s="127"/>
      <c r="G2822" s="77"/>
      <c r="H2822" s="137">
        <f t="shared" si="222"/>
        <v>1.1299999999999999</v>
      </c>
      <c r="I2822" s="905"/>
      <c r="J2822" s="280"/>
      <c r="K2822" s="280"/>
      <c r="L2822" s="154"/>
      <c r="M2822" s="28"/>
      <c r="N2822" s="876"/>
      <c r="O2822" s="28"/>
      <c r="P2822" s="28"/>
      <c r="Q2822" s="28"/>
      <c r="R2822" s="28"/>
      <c r="S2822" s="28"/>
    </row>
    <row r="2823" spans="1:19" s="31" customFormat="1" ht="13.5" hidden="1" x14ac:dyDescent="0.3">
      <c r="A2823" s="116"/>
      <c r="B2823" s="103"/>
      <c r="C2823" s="130" t="s">
        <v>112</v>
      </c>
      <c r="D2823" s="127">
        <v>1</v>
      </c>
      <c r="E2823" s="127">
        <v>0.56000000000000005</v>
      </c>
      <c r="F2823" s="127"/>
      <c r="G2823" s="77"/>
      <c r="H2823" s="137">
        <f t="shared" si="222"/>
        <v>0.56000000000000005</v>
      </c>
      <c r="I2823" s="905"/>
      <c r="J2823" s="280"/>
      <c r="K2823" s="280"/>
      <c r="L2823" s="154"/>
      <c r="M2823" s="28"/>
      <c r="N2823" s="876"/>
      <c r="O2823" s="28"/>
      <c r="P2823" s="28"/>
      <c r="Q2823" s="28"/>
      <c r="R2823" s="28"/>
      <c r="S2823" s="28"/>
    </row>
    <row r="2824" spans="1:19" s="31" customFormat="1" ht="13.5" x14ac:dyDescent="0.3">
      <c r="A2824" s="116"/>
      <c r="B2824" s="103"/>
      <c r="C2824" s="130"/>
      <c r="D2824" s="127"/>
      <c r="E2824" s="127"/>
      <c r="F2824" s="127"/>
      <c r="G2824" s="77"/>
      <c r="H2824" s="137"/>
      <c r="I2824" s="905"/>
      <c r="J2824" s="280"/>
      <c r="K2824" s="280"/>
      <c r="L2824" s="163">
        <f>SUM(K2754:K2782)</f>
        <v>16363.42</v>
      </c>
      <c r="M2824" s="28"/>
      <c r="N2824" s="876"/>
      <c r="O2824" s="28"/>
      <c r="P2824" s="28"/>
      <c r="Q2824" s="28"/>
      <c r="R2824" s="28"/>
      <c r="S2824" s="28"/>
    </row>
    <row r="2825" spans="1:19" s="31" customFormat="1" ht="13.5" x14ac:dyDescent="0.3">
      <c r="A2825" s="100" t="s">
        <v>1527</v>
      </c>
      <c r="B2825" s="101" t="s">
        <v>167</v>
      </c>
      <c r="C2825" s="130"/>
      <c r="D2825" s="127"/>
      <c r="E2825" s="127"/>
      <c r="F2825" s="127"/>
      <c r="G2825" s="77"/>
      <c r="H2825" s="137"/>
      <c r="I2825" s="905"/>
      <c r="J2825" s="280"/>
      <c r="K2825" s="280"/>
      <c r="L2825" s="154"/>
      <c r="M2825" s="28"/>
      <c r="N2825" s="876"/>
      <c r="O2825" s="28"/>
      <c r="P2825" s="28"/>
      <c r="Q2825" s="28"/>
      <c r="R2825" s="28"/>
      <c r="S2825" s="28"/>
    </row>
    <row r="2826" spans="1:19" s="40" customFormat="1" ht="13.5" x14ac:dyDescent="0.3">
      <c r="A2826" s="116"/>
      <c r="B2826" s="103"/>
      <c r="C2826" s="130"/>
      <c r="D2826" s="127"/>
      <c r="E2826" s="127"/>
      <c r="F2826" s="127"/>
      <c r="G2826" s="77"/>
      <c r="H2826" s="137"/>
      <c r="I2826" s="905"/>
      <c r="J2826" s="280"/>
      <c r="K2826" s="280"/>
      <c r="L2826" s="154"/>
      <c r="M2826" s="50"/>
      <c r="N2826" s="876"/>
      <c r="O2826" s="50"/>
      <c r="P2826" s="50"/>
      <c r="Q2826" s="50"/>
      <c r="R2826" s="50"/>
      <c r="S2826" s="50"/>
    </row>
    <row r="2827" spans="1:19" s="40" customFormat="1" ht="108" x14ac:dyDescent="0.3">
      <c r="A2827" s="116" t="s">
        <v>1606</v>
      </c>
      <c r="B2827" s="103" t="s">
        <v>3613</v>
      </c>
      <c r="C2827" s="130" t="s">
        <v>11</v>
      </c>
      <c r="D2827" s="127">
        <v>8</v>
      </c>
      <c r="E2827" s="127"/>
      <c r="F2827" s="127"/>
      <c r="G2827" s="77"/>
      <c r="H2827" s="137">
        <f>D2827</f>
        <v>8</v>
      </c>
      <c r="I2827" s="888">
        <f>H2827</f>
        <v>8</v>
      </c>
      <c r="J2827" s="280">
        <v>225</v>
      </c>
      <c r="K2827" s="280">
        <f>J2827*I2827</f>
        <v>1800</v>
      </c>
      <c r="L2827" s="154"/>
      <c r="M2827" s="50"/>
      <c r="N2827" s="876"/>
      <c r="O2827" s="50"/>
      <c r="P2827" s="50"/>
      <c r="Q2827" s="50"/>
      <c r="R2827" s="50"/>
      <c r="S2827" s="50"/>
    </row>
    <row r="2828" spans="1:19" s="31" customFormat="1" ht="13.5" x14ac:dyDescent="0.3">
      <c r="A2828" s="116"/>
      <c r="B2828" s="103"/>
      <c r="C2828" s="130"/>
      <c r="D2828" s="127"/>
      <c r="E2828" s="127"/>
      <c r="F2828" s="127"/>
      <c r="G2828" s="77"/>
      <c r="H2828" s="137"/>
      <c r="I2828" s="905"/>
      <c r="J2828" s="280"/>
      <c r="K2828" s="280">
        <f t="shared" ref="K2828:K2848" si="223">J2828*I2828</f>
        <v>0</v>
      </c>
      <c r="L2828" s="154"/>
      <c r="M2828" s="28"/>
      <c r="N2828" s="876"/>
      <c r="O2828" s="28"/>
      <c r="P2828" s="28"/>
      <c r="Q2828" s="28"/>
      <c r="R2828" s="28"/>
      <c r="S2828" s="28"/>
    </row>
    <row r="2829" spans="1:19" s="31" customFormat="1" ht="94.5" x14ac:dyDescent="0.3">
      <c r="A2829" s="116" t="s">
        <v>1607</v>
      </c>
      <c r="B2829" s="103" t="s">
        <v>245</v>
      </c>
      <c r="C2829" s="130" t="s">
        <v>11</v>
      </c>
      <c r="D2829" s="127">
        <v>8</v>
      </c>
      <c r="E2829" s="127"/>
      <c r="F2829" s="127"/>
      <c r="G2829" s="77"/>
      <c r="H2829" s="137">
        <f>D2829</f>
        <v>8</v>
      </c>
      <c r="I2829" s="888">
        <f>H2829</f>
        <v>8</v>
      </c>
      <c r="J2829" s="280">
        <v>160</v>
      </c>
      <c r="K2829" s="280">
        <f t="shared" si="223"/>
        <v>1280</v>
      </c>
      <c r="L2829" s="154"/>
      <c r="M2829" s="28"/>
      <c r="N2829" s="876"/>
      <c r="O2829" s="28"/>
      <c r="P2829" s="28"/>
      <c r="Q2829" s="28"/>
      <c r="R2829" s="28"/>
      <c r="S2829" s="28"/>
    </row>
    <row r="2830" spans="1:19" s="31" customFormat="1" ht="13.5" x14ac:dyDescent="0.3">
      <c r="A2830" s="116"/>
      <c r="B2830" s="103"/>
      <c r="C2830" s="130"/>
      <c r="D2830" s="127"/>
      <c r="E2830" s="127"/>
      <c r="F2830" s="127"/>
      <c r="G2830" s="77"/>
      <c r="H2830" s="137"/>
      <c r="I2830" s="905"/>
      <c r="J2830" s="280"/>
      <c r="K2830" s="280">
        <f t="shared" si="223"/>
        <v>0</v>
      </c>
      <c r="L2830" s="154"/>
      <c r="M2830" s="28"/>
      <c r="N2830" s="876"/>
      <c r="O2830" s="28"/>
      <c r="P2830" s="28"/>
      <c r="Q2830" s="28"/>
      <c r="R2830" s="28"/>
      <c r="S2830" s="28"/>
    </row>
    <row r="2831" spans="1:19" s="31" customFormat="1" ht="94.5" x14ac:dyDescent="0.3">
      <c r="A2831" s="116" t="s">
        <v>1608</v>
      </c>
      <c r="B2831" s="103" t="s">
        <v>172</v>
      </c>
      <c r="C2831" s="130" t="s">
        <v>11</v>
      </c>
      <c r="D2831" s="127">
        <v>4</v>
      </c>
      <c r="E2831" s="127"/>
      <c r="F2831" s="127"/>
      <c r="G2831" s="77"/>
      <c r="H2831" s="137">
        <f>D2831</f>
        <v>4</v>
      </c>
      <c r="I2831" s="888">
        <f>H2831</f>
        <v>4</v>
      </c>
      <c r="J2831" s="280">
        <v>165.7</v>
      </c>
      <c r="K2831" s="280">
        <f t="shared" si="223"/>
        <v>662.8</v>
      </c>
      <c r="L2831" s="154"/>
      <c r="M2831" s="28"/>
      <c r="N2831" s="876"/>
      <c r="O2831" s="28"/>
      <c r="P2831" s="28"/>
      <c r="Q2831" s="28"/>
      <c r="R2831" s="28"/>
      <c r="S2831" s="28"/>
    </row>
    <row r="2832" spans="1:19" s="40" customFormat="1" ht="13.5" x14ac:dyDescent="0.3">
      <c r="A2832" s="116"/>
      <c r="B2832" s="103"/>
      <c r="C2832" s="130"/>
      <c r="D2832" s="127"/>
      <c r="E2832" s="127"/>
      <c r="F2832" s="127"/>
      <c r="G2832" s="77"/>
      <c r="H2832" s="137"/>
      <c r="I2832" s="905"/>
      <c r="J2832" s="280"/>
      <c r="K2832" s="280">
        <f t="shared" si="223"/>
        <v>0</v>
      </c>
      <c r="L2832" s="154"/>
      <c r="M2832" s="50"/>
      <c r="N2832" s="876"/>
      <c r="O2832" s="50"/>
      <c r="P2832" s="50"/>
      <c r="Q2832" s="50"/>
      <c r="R2832" s="50"/>
      <c r="S2832" s="50"/>
    </row>
    <row r="2833" spans="1:19" s="40" customFormat="1" ht="94.5" x14ac:dyDescent="0.3">
      <c r="A2833" s="116" t="s">
        <v>1609</v>
      </c>
      <c r="B2833" s="103" t="s">
        <v>173</v>
      </c>
      <c r="C2833" s="130" t="s">
        <v>11</v>
      </c>
      <c r="D2833" s="127">
        <v>1</v>
      </c>
      <c r="E2833" s="127"/>
      <c r="F2833" s="127"/>
      <c r="G2833" s="77"/>
      <c r="H2833" s="137">
        <f>D2833</f>
        <v>1</v>
      </c>
      <c r="I2833" s="888">
        <f>H2833</f>
        <v>1</v>
      </c>
      <c r="J2833" s="280">
        <v>142.5</v>
      </c>
      <c r="K2833" s="280">
        <f t="shared" si="223"/>
        <v>142.5</v>
      </c>
      <c r="L2833" s="154"/>
      <c r="M2833" s="50"/>
      <c r="N2833" s="876"/>
      <c r="O2833" s="50"/>
      <c r="P2833" s="50"/>
      <c r="Q2833" s="50"/>
      <c r="R2833" s="50"/>
      <c r="S2833" s="50"/>
    </row>
    <row r="2834" spans="1:19" s="31" customFormat="1" ht="13.5" x14ac:dyDescent="0.3">
      <c r="A2834" s="116"/>
      <c r="B2834" s="103"/>
      <c r="C2834" s="130"/>
      <c r="D2834" s="127"/>
      <c r="E2834" s="127"/>
      <c r="F2834" s="127"/>
      <c r="G2834" s="77"/>
      <c r="H2834" s="137"/>
      <c r="I2834" s="905"/>
      <c r="J2834" s="280"/>
      <c r="K2834" s="280">
        <f t="shared" si="223"/>
        <v>0</v>
      </c>
      <c r="L2834" s="154"/>
      <c r="M2834" s="28"/>
      <c r="N2834" s="876"/>
      <c r="O2834" s="28"/>
      <c r="P2834" s="28"/>
      <c r="Q2834" s="28"/>
      <c r="R2834" s="28"/>
      <c r="S2834" s="28"/>
    </row>
    <row r="2835" spans="1:19" s="31" customFormat="1" ht="54" x14ac:dyDescent="0.3">
      <c r="A2835" s="116" t="s">
        <v>1610</v>
      </c>
      <c r="B2835" s="103" t="s">
        <v>174</v>
      </c>
      <c r="C2835" s="130" t="s">
        <v>11</v>
      </c>
      <c r="D2835" s="127">
        <v>8</v>
      </c>
      <c r="E2835" s="127"/>
      <c r="F2835" s="127"/>
      <c r="G2835" s="77"/>
      <c r="H2835" s="137">
        <f>D2835</f>
        <v>8</v>
      </c>
      <c r="I2835" s="888">
        <f>H2835</f>
        <v>8</v>
      </c>
      <c r="J2835" s="280">
        <v>48</v>
      </c>
      <c r="K2835" s="280">
        <f t="shared" si="223"/>
        <v>384</v>
      </c>
      <c r="L2835" s="154"/>
      <c r="M2835" s="28"/>
      <c r="N2835" s="876"/>
      <c r="O2835" s="28"/>
      <c r="P2835" s="28"/>
      <c r="Q2835" s="28"/>
      <c r="R2835" s="28"/>
      <c r="S2835" s="28"/>
    </row>
    <row r="2836" spans="1:19" s="31" customFormat="1" ht="13.5" x14ac:dyDescent="0.3">
      <c r="A2836" s="116"/>
      <c r="B2836" s="103"/>
      <c r="C2836" s="130"/>
      <c r="D2836" s="127"/>
      <c r="E2836" s="127"/>
      <c r="F2836" s="127"/>
      <c r="G2836" s="77"/>
      <c r="H2836" s="137"/>
      <c r="I2836" s="905"/>
      <c r="J2836" s="280"/>
      <c r="K2836" s="280">
        <f t="shared" si="223"/>
        <v>0</v>
      </c>
      <c r="L2836" s="154"/>
      <c r="M2836" s="28"/>
      <c r="N2836" s="876"/>
      <c r="O2836" s="28"/>
      <c r="P2836" s="28"/>
      <c r="Q2836" s="28"/>
      <c r="R2836" s="28"/>
      <c r="S2836" s="28"/>
    </row>
    <row r="2837" spans="1:19" s="31" customFormat="1" ht="40.5" x14ac:dyDescent="0.3">
      <c r="A2837" s="116" t="s">
        <v>1611</v>
      </c>
      <c r="B2837" s="103" t="s">
        <v>246</v>
      </c>
      <c r="C2837" s="130" t="s">
        <v>11</v>
      </c>
      <c r="D2837" s="127">
        <v>8</v>
      </c>
      <c r="E2837" s="127"/>
      <c r="F2837" s="127"/>
      <c r="G2837" s="77"/>
      <c r="H2837" s="137">
        <f>D2837</f>
        <v>8</v>
      </c>
      <c r="I2837" s="888">
        <f>H2837</f>
        <v>8</v>
      </c>
      <c r="J2837" s="280">
        <v>13</v>
      </c>
      <c r="K2837" s="280">
        <f t="shared" si="223"/>
        <v>104</v>
      </c>
      <c r="L2837" s="154"/>
      <c r="M2837" s="28"/>
      <c r="N2837" s="876"/>
      <c r="O2837" s="28"/>
      <c r="P2837" s="28"/>
      <c r="Q2837" s="28"/>
      <c r="R2837" s="28"/>
      <c r="S2837" s="28"/>
    </row>
    <row r="2838" spans="1:19" s="31" customFormat="1" ht="13.5" x14ac:dyDescent="0.3">
      <c r="A2838" s="116"/>
      <c r="B2838" s="103"/>
      <c r="C2838" s="130"/>
      <c r="D2838" s="127"/>
      <c r="E2838" s="127"/>
      <c r="F2838" s="127"/>
      <c r="G2838" s="77"/>
      <c r="H2838" s="137"/>
      <c r="I2838" s="905"/>
      <c r="J2838" s="280"/>
      <c r="K2838" s="280">
        <f t="shared" si="223"/>
        <v>0</v>
      </c>
      <c r="L2838" s="154"/>
      <c r="M2838" s="28"/>
      <c r="N2838" s="876"/>
      <c r="O2838" s="28"/>
      <c r="P2838" s="28"/>
      <c r="Q2838" s="28"/>
      <c r="R2838" s="28"/>
      <c r="S2838" s="28"/>
    </row>
    <row r="2839" spans="1:19" s="31" customFormat="1" ht="40.5" x14ac:dyDescent="0.3">
      <c r="A2839" s="116" t="s">
        <v>1612</v>
      </c>
      <c r="B2839" s="103" t="s">
        <v>247</v>
      </c>
      <c r="C2839" s="130" t="s">
        <v>11</v>
      </c>
      <c r="D2839" s="127">
        <v>8</v>
      </c>
      <c r="E2839" s="127"/>
      <c r="F2839" s="127"/>
      <c r="G2839" s="77"/>
      <c r="H2839" s="137">
        <f>D2839</f>
        <v>8</v>
      </c>
      <c r="I2839" s="888">
        <f>H2839</f>
        <v>8</v>
      </c>
      <c r="J2839" s="280">
        <v>34</v>
      </c>
      <c r="K2839" s="280">
        <f t="shared" si="223"/>
        <v>272</v>
      </c>
      <c r="L2839" s="154"/>
      <c r="M2839" s="28"/>
      <c r="N2839" s="876"/>
      <c r="O2839" s="28"/>
      <c r="P2839" s="28"/>
      <c r="Q2839" s="28"/>
      <c r="R2839" s="28"/>
      <c r="S2839" s="28"/>
    </row>
    <row r="2840" spans="1:19" s="31" customFormat="1" ht="13.5" x14ac:dyDescent="0.3">
      <c r="A2840" s="116"/>
      <c r="B2840" s="103"/>
      <c r="C2840" s="130"/>
      <c r="D2840" s="127"/>
      <c r="E2840" s="127"/>
      <c r="F2840" s="127"/>
      <c r="G2840" s="77"/>
      <c r="H2840" s="137"/>
      <c r="I2840" s="888">
        <f t="shared" ref="I2840:I2841" si="224">H2840</f>
        <v>0</v>
      </c>
      <c r="J2840" s="280"/>
      <c r="K2840" s="280">
        <f t="shared" si="223"/>
        <v>0</v>
      </c>
      <c r="L2840" s="154"/>
      <c r="M2840" s="28"/>
      <c r="N2840" s="876"/>
      <c r="O2840" s="28"/>
      <c r="P2840" s="28"/>
      <c r="Q2840" s="28"/>
      <c r="R2840" s="28"/>
      <c r="S2840" s="28"/>
    </row>
    <row r="2841" spans="1:19" s="31" customFormat="1" ht="40.5" x14ac:dyDescent="0.3">
      <c r="A2841" s="116" t="s">
        <v>1613</v>
      </c>
      <c r="B2841" s="103" t="s">
        <v>324</v>
      </c>
      <c r="C2841" s="130" t="s">
        <v>11</v>
      </c>
      <c r="D2841" s="127">
        <v>5</v>
      </c>
      <c r="E2841" s="127"/>
      <c r="F2841" s="127"/>
      <c r="G2841" s="77"/>
      <c r="H2841" s="137">
        <f>D2841</f>
        <v>5</v>
      </c>
      <c r="I2841" s="888">
        <f t="shared" si="224"/>
        <v>5</v>
      </c>
      <c r="J2841" s="280">
        <v>110</v>
      </c>
      <c r="K2841" s="280">
        <f>J2841*I2841</f>
        <v>550</v>
      </c>
      <c r="L2841" s="154"/>
      <c r="M2841" s="28"/>
      <c r="N2841" s="876"/>
      <c r="O2841" s="28"/>
      <c r="P2841" s="28"/>
      <c r="Q2841" s="28"/>
      <c r="R2841" s="28"/>
      <c r="S2841" s="28"/>
    </row>
    <row r="2842" spans="1:19" s="31" customFormat="1" ht="13.5" x14ac:dyDescent="0.3">
      <c r="A2842" s="116"/>
      <c r="B2842" s="103"/>
      <c r="C2842" s="130"/>
      <c r="D2842" s="127"/>
      <c r="E2842" s="127"/>
      <c r="F2842" s="127"/>
      <c r="G2842" s="77"/>
      <c r="H2842" s="137"/>
      <c r="I2842" s="905"/>
      <c r="J2842" s="280"/>
      <c r="K2842" s="280">
        <f t="shared" si="223"/>
        <v>0</v>
      </c>
      <c r="L2842" s="154"/>
      <c r="M2842" s="28"/>
      <c r="N2842" s="876"/>
      <c r="O2842" s="28"/>
      <c r="P2842" s="28"/>
      <c r="Q2842" s="28"/>
      <c r="R2842" s="28"/>
      <c r="S2842" s="28"/>
    </row>
    <row r="2843" spans="1:19" s="31" customFormat="1" ht="54" x14ac:dyDescent="0.3">
      <c r="A2843" s="116" t="s">
        <v>1614</v>
      </c>
      <c r="B2843" s="103" t="s">
        <v>325</v>
      </c>
      <c r="C2843" s="130" t="s">
        <v>11</v>
      </c>
      <c r="D2843" s="127">
        <v>4</v>
      </c>
      <c r="E2843" s="127"/>
      <c r="F2843" s="127"/>
      <c r="G2843" s="77"/>
      <c r="H2843" s="137">
        <f>D2843</f>
        <v>4</v>
      </c>
      <c r="I2843" s="888">
        <f>H2843</f>
        <v>4</v>
      </c>
      <c r="J2843" s="280">
        <v>52</v>
      </c>
      <c r="K2843" s="280">
        <f t="shared" si="223"/>
        <v>208</v>
      </c>
      <c r="L2843" s="154"/>
      <c r="M2843" s="28"/>
      <c r="N2843" s="876"/>
      <c r="O2843" s="28"/>
      <c r="P2843" s="28"/>
      <c r="Q2843" s="28"/>
      <c r="R2843" s="28"/>
      <c r="S2843" s="28"/>
    </row>
    <row r="2844" spans="1:19" s="31" customFormat="1" ht="13.5" x14ac:dyDescent="0.3">
      <c r="A2844" s="116"/>
      <c r="B2844" s="103"/>
      <c r="C2844" s="130"/>
      <c r="D2844" s="127"/>
      <c r="E2844" s="127"/>
      <c r="F2844" s="127"/>
      <c r="G2844" s="77"/>
      <c r="H2844" s="137"/>
      <c r="I2844" s="905"/>
      <c r="J2844" s="280"/>
      <c r="K2844" s="280">
        <f t="shared" si="223"/>
        <v>0</v>
      </c>
      <c r="L2844" s="154"/>
      <c r="M2844" s="28"/>
      <c r="N2844" s="876"/>
      <c r="O2844" s="28"/>
      <c r="P2844" s="28"/>
      <c r="Q2844" s="28"/>
      <c r="R2844" s="28"/>
      <c r="S2844" s="28"/>
    </row>
    <row r="2845" spans="1:19" s="31" customFormat="1" ht="67.5" x14ac:dyDescent="0.3">
      <c r="A2845" s="116" t="s">
        <v>1615</v>
      </c>
      <c r="B2845" s="103" t="s">
        <v>177</v>
      </c>
      <c r="C2845" s="130"/>
      <c r="D2845" s="127"/>
      <c r="E2845" s="127"/>
      <c r="F2845" s="127"/>
      <c r="G2845" s="77"/>
      <c r="H2845" s="137"/>
      <c r="I2845" s="905"/>
      <c r="J2845" s="280"/>
      <c r="K2845" s="280">
        <f t="shared" si="223"/>
        <v>0</v>
      </c>
      <c r="L2845" s="154"/>
      <c r="M2845" s="28"/>
      <c r="N2845" s="876"/>
      <c r="O2845" s="28"/>
      <c r="P2845" s="28"/>
      <c r="Q2845" s="28"/>
      <c r="R2845" s="28"/>
      <c r="S2845" s="28"/>
    </row>
    <row r="2846" spans="1:19" s="31" customFormat="1" ht="13.5" x14ac:dyDescent="0.3">
      <c r="A2846" s="116" t="s">
        <v>1617</v>
      </c>
      <c r="B2846" s="103" t="s">
        <v>248</v>
      </c>
      <c r="C2846" s="130" t="s">
        <v>11</v>
      </c>
      <c r="D2846" s="127">
        <v>2</v>
      </c>
      <c r="E2846" s="127"/>
      <c r="F2846" s="127"/>
      <c r="G2846" s="77"/>
      <c r="H2846" s="137">
        <f>D2846</f>
        <v>2</v>
      </c>
      <c r="I2846" s="888">
        <f>H2846</f>
        <v>2</v>
      </c>
      <c r="J2846" s="280">
        <v>98.5</v>
      </c>
      <c r="K2846" s="280">
        <f t="shared" si="223"/>
        <v>197</v>
      </c>
      <c r="L2846" s="154"/>
      <c r="M2846" s="28"/>
      <c r="N2846" s="876"/>
      <c r="O2846" s="28"/>
      <c r="P2846" s="28"/>
      <c r="Q2846" s="28"/>
      <c r="R2846" s="28"/>
      <c r="S2846" s="28"/>
    </row>
    <row r="2847" spans="1:19" s="31" customFormat="1" ht="13.5" x14ac:dyDescent="0.3">
      <c r="A2847" s="116"/>
      <c r="B2847" s="103"/>
      <c r="C2847" s="130"/>
      <c r="D2847" s="127"/>
      <c r="E2847" s="127"/>
      <c r="F2847" s="127"/>
      <c r="G2847" s="77"/>
      <c r="H2847" s="137"/>
      <c r="I2847" s="905"/>
      <c r="J2847" s="280"/>
      <c r="K2847" s="280">
        <f t="shared" si="223"/>
        <v>0</v>
      </c>
      <c r="L2847" s="154"/>
      <c r="M2847" s="28"/>
      <c r="N2847" s="876"/>
      <c r="O2847" s="28"/>
      <c r="P2847" s="28"/>
      <c r="Q2847" s="28"/>
      <c r="R2847" s="28"/>
      <c r="S2847" s="28"/>
    </row>
    <row r="2848" spans="1:19" s="31" customFormat="1" ht="54" x14ac:dyDescent="0.3">
      <c r="A2848" s="116" t="s">
        <v>1616</v>
      </c>
      <c r="B2848" s="103" t="s">
        <v>181</v>
      </c>
      <c r="C2848" s="130" t="s">
        <v>11</v>
      </c>
      <c r="D2848" s="127">
        <v>7</v>
      </c>
      <c r="E2848" s="127"/>
      <c r="F2848" s="127"/>
      <c r="G2848" s="77"/>
      <c r="H2848" s="137">
        <f>D2848</f>
        <v>7</v>
      </c>
      <c r="I2848" s="888">
        <f>H2848</f>
        <v>7</v>
      </c>
      <c r="J2848" s="280">
        <v>2.5</v>
      </c>
      <c r="K2848" s="301">
        <f t="shared" si="223"/>
        <v>17.5</v>
      </c>
      <c r="L2848" s="246"/>
      <c r="M2848" s="28"/>
      <c r="N2848" s="876"/>
      <c r="O2848" s="28"/>
      <c r="P2848" s="28"/>
      <c r="Q2848" s="28"/>
      <c r="R2848" s="28"/>
      <c r="S2848" s="28"/>
    </row>
    <row r="2849" spans="1:19" s="31" customFormat="1" ht="13.5" x14ac:dyDescent="0.3">
      <c r="A2849" s="116"/>
      <c r="B2849" s="103"/>
      <c r="C2849" s="130"/>
      <c r="D2849" s="127"/>
      <c r="E2849" s="127"/>
      <c r="F2849" s="127"/>
      <c r="G2849" s="77"/>
      <c r="H2849" s="137"/>
      <c r="I2849" s="905"/>
      <c r="J2849" s="280"/>
      <c r="K2849" s="280"/>
      <c r="L2849" s="163">
        <f>SUM(K2827:K2848)</f>
        <v>5617.8</v>
      </c>
      <c r="M2849" s="28"/>
      <c r="N2849" s="876"/>
      <c r="O2849" s="28"/>
      <c r="P2849" s="28"/>
      <c r="Q2849" s="28"/>
      <c r="R2849" s="28"/>
      <c r="S2849" s="28"/>
    </row>
    <row r="2850" spans="1:19" s="31" customFormat="1" ht="13.5" x14ac:dyDescent="0.3">
      <c r="A2850" s="100" t="s">
        <v>1528</v>
      </c>
      <c r="B2850" s="101" t="s">
        <v>186</v>
      </c>
      <c r="C2850" s="130"/>
      <c r="D2850" s="127"/>
      <c r="E2850" s="127"/>
      <c r="F2850" s="127"/>
      <c r="G2850" s="77"/>
      <c r="H2850" s="137"/>
      <c r="I2850" s="905"/>
      <c r="J2850" s="280"/>
      <c r="K2850" s="280"/>
      <c r="L2850" s="154"/>
      <c r="M2850" s="28"/>
      <c r="N2850" s="876"/>
      <c r="O2850" s="28"/>
      <c r="P2850" s="28"/>
      <c r="Q2850" s="28"/>
      <c r="R2850" s="28"/>
      <c r="S2850" s="28"/>
    </row>
    <row r="2851" spans="1:19" s="31" customFormat="1" ht="13.5" x14ac:dyDescent="0.3">
      <c r="A2851" s="116"/>
      <c r="B2851" s="103"/>
      <c r="C2851" s="130"/>
      <c r="D2851" s="127"/>
      <c r="E2851" s="127"/>
      <c r="F2851" s="127"/>
      <c r="G2851" s="77"/>
      <c r="H2851" s="137"/>
      <c r="I2851" s="905"/>
      <c r="J2851" s="280"/>
      <c r="K2851" s="280"/>
      <c r="L2851" s="154"/>
      <c r="M2851" s="28"/>
      <c r="N2851" s="876"/>
      <c r="O2851" s="28"/>
      <c r="P2851" s="28"/>
      <c r="Q2851" s="28"/>
      <c r="R2851" s="28"/>
      <c r="S2851" s="28"/>
    </row>
    <row r="2852" spans="1:19" s="31" customFormat="1" ht="135" x14ac:dyDescent="0.3">
      <c r="A2852" s="116" t="s">
        <v>1618</v>
      </c>
      <c r="B2852" s="103" t="s">
        <v>3602</v>
      </c>
      <c r="C2852" s="130" t="s">
        <v>45</v>
      </c>
      <c r="D2852" s="127">
        <v>664.86</v>
      </c>
      <c r="E2852" s="127"/>
      <c r="F2852" s="127"/>
      <c r="G2852" s="77"/>
      <c r="H2852" s="137">
        <f>D2852</f>
        <v>664.86</v>
      </c>
      <c r="I2852" s="888">
        <f>H2852</f>
        <v>664.86</v>
      </c>
      <c r="J2852" s="280">
        <v>5.5</v>
      </c>
      <c r="K2852" s="280">
        <f>J2852*I2852</f>
        <v>3656.73</v>
      </c>
      <c r="L2852" s="154"/>
      <c r="M2852" s="28"/>
      <c r="N2852" s="876"/>
      <c r="O2852" s="28"/>
      <c r="P2852" s="28"/>
      <c r="Q2852" s="28"/>
      <c r="R2852" s="28"/>
      <c r="S2852" s="28"/>
    </row>
    <row r="2853" spans="1:19" s="31" customFormat="1" ht="13.5" x14ac:dyDescent="0.3">
      <c r="A2853" s="116"/>
      <c r="B2853" s="103"/>
      <c r="C2853" s="130"/>
      <c r="D2853" s="127"/>
      <c r="E2853" s="127"/>
      <c r="F2853" s="127"/>
      <c r="G2853" s="77"/>
      <c r="H2853" s="137"/>
      <c r="I2853" s="905"/>
      <c r="J2853" s="280"/>
      <c r="K2853" s="280">
        <f t="shared" ref="K2853:K2858" si="225">J2853*I2853</f>
        <v>0</v>
      </c>
      <c r="L2853" s="154"/>
      <c r="M2853" s="28"/>
      <c r="N2853" s="876"/>
      <c r="O2853" s="28"/>
      <c r="P2853" s="28"/>
      <c r="Q2853" s="28"/>
      <c r="R2853" s="28"/>
      <c r="S2853" s="28"/>
    </row>
    <row r="2854" spans="1:19" s="31" customFormat="1" ht="108" x14ac:dyDescent="0.3">
      <c r="A2854" s="116" t="s">
        <v>1619</v>
      </c>
      <c r="B2854" s="103" t="s">
        <v>3614</v>
      </c>
      <c r="C2854" s="130" t="s">
        <v>45</v>
      </c>
      <c r="D2854" s="127"/>
      <c r="E2854" s="127"/>
      <c r="F2854" s="127"/>
      <c r="G2854" s="77"/>
      <c r="H2854" s="137"/>
      <c r="I2854" s="888">
        <f>SUM(H2855:H2856)</f>
        <v>724.74</v>
      </c>
      <c r="J2854" s="280">
        <v>7.5</v>
      </c>
      <c r="K2854" s="280">
        <f t="shared" si="225"/>
        <v>5435.55</v>
      </c>
      <c r="L2854" s="154"/>
      <c r="M2854" s="28"/>
      <c r="N2854" s="876"/>
      <c r="O2854" s="28"/>
      <c r="P2854" s="28"/>
      <c r="Q2854" s="28"/>
      <c r="R2854" s="28"/>
      <c r="S2854" s="28"/>
    </row>
    <row r="2855" spans="1:19" s="31" customFormat="1" ht="13.5" hidden="1" x14ac:dyDescent="0.3">
      <c r="A2855" s="116"/>
      <c r="B2855" s="103"/>
      <c r="C2855" s="130" t="s">
        <v>45</v>
      </c>
      <c r="D2855" s="127">
        <v>1</v>
      </c>
      <c r="E2855" s="127">
        <v>678.84</v>
      </c>
      <c r="F2855" s="127"/>
      <c r="G2855" s="77"/>
      <c r="H2855" s="137">
        <f>E2855*D2855</f>
        <v>678.84</v>
      </c>
      <c r="I2855" s="905"/>
      <c r="J2855" s="280"/>
      <c r="K2855" s="280">
        <f t="shared" si="225"/>
        <v>0</v>
      </c>
      <c r="L2855" s="154"/>
      <c r="M2855" s="28"/>
      <c r="N2855" s="876"/>
      <c r="O2855" s="28"/>
      <c r="P2855" s="28"/>
      <c r="Q2855" s="28"/>
      <c r="R2855" s="28"/>
      <c r="S2855" s="28"/>
    </row>
    <row r="2856" spans="1:19" s="31" customFormat="1" ht="13.5" hidden="1" x14ac:dyDescent="0.3">
      <c r="A2856" s="116"/>
      <c r="B2856" s="103"/>
      <c r="C2856" s="130" t="s">
        <v>45</v>
      </c>
      <c r="D2856" s="127">
        <v>1</v>
      </c>
      <c r="E2856" s="127">
        <v>45.9</v>
      </c>
      <c r="F2856" s="127"/>
      <c r="G2856" s="77"/>
      <c r="H2856" s="137">
        <f>E2856*D2856</f>
        <v>45.9</v>
      </c>
      <c r="I2856" s="905"/>
      <c r="J2856" s="280"/>
      <c r="K2856" s="280">
        <f t="shared" si="225"/>
        <v>0</v>
      </c>
      <c r="L2856" s="154"/>
      <c r="M2856" s="28"/>
      <c r="N2856" s="876"/>
      <c r="O2856" s="28"/>
      <c r="P2856" s="28"/>
      <c r="Q2856" s="28"/>
      <c r="R2856" s="28"/>
      <c r="S2856" s="28"/>
    </row>
    <row r="2857" spans="1:19" s="31" customFormat="1" ht="13.5" x14ac:dyDescent="0.3">
      <c r="A2857" s="116"/>
      <c r="B2857" s="103"/>
      <c r="C2857" s="130"/>
      <c r="D2857" s="127"/>
      <c r="E2857" s="127"/>
      <c r="F2857" s="127"/>
      <c r="G2857" s="77"/>
      <c r="H2857" s="137"/>
      <c r="I2857" s="905"/>
      <c r="J2857" s="280"/>
      <c r="K2857" s="280">
        <f t="shared" si="225"/>
        <v>0</v>
      </c>
      <c r="L2857" s="154"/>
      <c r="M2857" s="28"/>
      <c r="N2857" s="876"/>
      <c r="O2857" s="28"/>
      <c r="P2857" s="28"/>
      <c r="Q2857" s="28"/>
      <c r="R2857" s="28"/>
      <c r="S2857" s="28"/>
    </row>
    <row r="2858" spans="1:19" s="31" customFormat="1" ht="121.5" x14ac:dyDescent="0.3">
      <c r="A2858" s="116" t="s">
        <v>1620</v>
      </c>
      <c r="B2858" s="103" t="s">
        <v>249</v>
      </c>
      <c r="C2858" s="130" t="s">
        <v>45</v>
      </c>
      <c r="D2858" s="127">
        <v>1</v>
      </c>
      <c r="E2858" s="127">
        <v>101.81</v>
      </c>
      <c r="F2858" s="127"/>
      <c r="G2858" s="77"/>
      <c r="H2858" s="137">
        <f>E2858*D2858</f>
        <v>101.81</v>
      </c>
      <c r="I2858" s="888">
        <f>H2858</f>
        <v>101.81</v>
      </c>
      <c r="J2858" s="280">
        <v>7.5</v>
      </c>
      <c r="K2858" s="301">
        <f t="shared" si="225"/>
        <v>763.57500000000005</v>
      </c>
      <c r="L2858" s="246"/>
      <c r="M2858" s="28"/>
      <c r="N2858" s="876"/>
      <c r="O2858" s="28"/>
      <c r="P2858" s="28"/>
      <c r="Q2858" s="28"/>
      <c r="R2858" s="28"/>
      <c r="S2858" s="28"/>
    </row>
    <row r="2859" spans="1:19" s="31" customFormat="1" ht="13.5" x14ac:dyDescent="0.3">
      <c r="A2859" s="116"/>
      <c r="B2859" s="103"/>
      <c r="C2859" s="130"/>
      <c r="D2859" s="127"/>
      <c r="E2859" s="127"/>
      <c r="F2859" s="127"/>
      <c r="G2859" s="77"/>
      <c r="H2859" s="137"/>
      <c r="I2859" s="905"/>
      <c r="J2859" s="280"/>
      <c r="K2859" s="280"/>
      <c r="L2859" s="163">
        <f>SUM(K2852:K2858)</f>
        <v>9855.8550000000014</v>
      </c>
      <c r="M2859" s="28"/>
      <c r="N2859" s="876"/>
      <c r="O2859" s="28"/>
      <c r="P2859" s="28"/>
      <c r="Q2859" s="28"/>
      <c r="R2859" s="28"/>
      <c r="S2859" s="28"/>
    </row>
    <row r="2860" spans="1:19" s="31" customFormat="1" ht="13.5" x14ac:dyDescent="0.3">
      <c r="A2860" s="100" t="s">
        <v>1529</v>
      </c>
      <c r="B2860" s="101" t="s">
        <v>189</v>
      </c>
      <c r="C2860" s="130"/>
      <c r="D2860" s="127"/>
      <c r="E2860" s="127"/>
      <c r="F2860" s="127"/>
      <c r="G2860" s="77"/>
      <c r="H2860" s="137"/>
      <c r="I2860" s="905"/>
      <c r="J2860" s="280"/>
      <c r="K2860" s="280"/>
      <c r="L2860" s="154"/>
      <c r="M2860" s="28"/>
      <c r="N2860" s="876"/>
      <c r="O2860" s="28"/>
      <c r="P2860" s="28"/>
      <c r="Q2860" s="28"/>
      <c r="R2860" s="28"/>
      <c r="S2860" s="28"/>
    </row>
    <row r="2861" spans="1:19" s="31" customFormat="1" ht="13.5" x14ac:dyDescent="0.3">
      <c r="A2861" s="116"/>
      <c r="B2861" s="103"/>
      <c r="C2861" s="130"/>
      <c r="D2861" s="127"/>
      <c r="E2861" s="127"/>
      <c r="F2861" s="127"/>
      <c r="G2861" s="77"/>
      <c r="H2861" s="137"/>
      <c r="I2861" s="905"/>
      <c r="J2861" s="280"/>
      <c r="K2861" s="280"/>
      <c r="L2861" s="154"/>
      <c r="M2861" s="28"/>
      <c r="N2861" s="876"/>
      <c r="O2861" s="28"/>
      <c r="P2861" s="28"/>
      <c r="Q2861" s="28"/>
      <c r="R2861" s="28"/>
      <c r="S2861" s="28"/>
    </row>
    <row r="2862" spans="1:19" s="31" customFormat="1" ht="121.5" x14ac:dyDescent="0.3">
      <c r="A2862" s="116" t="s">
        <v>1621</v>
      </c>
      <c r="B2862" s="755" t="s">
        <v>3695</v>
      </c>
      <c r="C2862" s="130" t="s">
        <v>11</v>
      </c>
      <c r="D2862" s="127">
        <v>1</v>
      </c>
      <c r="E2862" s="127"/>
      <c r="F2862" s="127"/>
      <c r="G2862" s="77"/>
      <c r="H2862" s="137">
        <f>D2862</f>
        <v>1</v>
      </c>
      <c r="I2862" s="888">
        <f>H2862</f>
        <v>1</v>
      </c>
      <c r="J2862" s="281">
        <v>400</v>
      </c>
      <c r="K2862" s="281">
        <f>J2862*I2862</f>
        <v>400</v>
      </c>
      <c r="L2862" s="154"/>
      <c r="M2862" s="28"/>
      <c r="N2862" s="876"/>
      <c r="O2862" s="28"/>
      <c r="P2862" s="28"/>
      <c r="Q2862" s="28"/>
      <c r="R2862" s="28"/>
      <c r="S2862" s="28"/>
    </row>
    <row r="2863" spans="1:19" s="31" customFormat="1" ht="13.5" x14ac:dyDescent="0.3">
      <c r="A2863" s="116"/>
      <c r="B2863" s="103"/>
      <c r="C2863" s="130"/>
      <c r="D2863" s="127"/>
      <c r="E2863" s="127"/>
      <c r="F2863" s="127"/>
      <c r="G2863" s="77"/>
      <c r="H2863" s="137"/>
      <c r="I2863" s="905"/>
      <c r="J2863" s="280"/>
      <c r="K2863" s="281">
        <f t="shared" ref="K2863:K2867" si="226">J2863*I2863</f>
        <v>0</v>
      </c>
      <c r="L2863" s="154"/>
      <c r="M2863" s="28"/>
      <c r="N2863" s="876"/>
      <c r="O2863" s="28"/>
      <c r="P2863" s="28"/>
      <c r="Q2863" s="28"/>
      <c r="R2863" s="28"/>
      <c r="S2863" s="28"/>
    </row>
    <row r="2864" spans="1:19" s="31" customFormat="1" ht="121.5" x14ac:dyDescent="0.3">
      <c r="A2864" s="116" t="s">
        <v>1622</v>
      </c>
      <c r="B2864" s="103" t="s">
        <v>250</v>
      </c>
      <c r="C2864" s="130"/>
      <c r="D2864" s="127"/>
      <c r="E2864" s="127"/>
      <c r="F2864" s="127"/>
      <c r="G2864" s="77"/>
      <c r="H2864" s="137"/>
      <c r="I2864" s="905"/>
      <c r="J2864" s="280"/>
      <c r="K2864" s="281">
        <f t="shared" si="226"/>
        <v>0</v>
      </c>
      <c r="L2864" s="154"/>
      <c r="M2864" s="28"/>
      <c r="N2864" s="876"/>
      <c r="O2864" s="28"/>
      <c r="P2864" s="28"/>
      <c r="Q2864" s="28"/>
      <c r="R2864" s="28"/>
      <c r="S2864" s="28"/>
    </row>
    <row r="2865" spans="1:19" s="31" customFormat="1" ht="13.5" x14ac:dyDescent="0.3">
      <c r="A2865" s="116" t="s">
        <v>1623</v>
      </c>
      <c r="B2865" s="103" t="s">
        <v>251</v>
      </c>
      <c r="C2865" s="130" t="s">
        <v>11</v>
      </c>
      <c r="D2865" s="127">
        <v>26</v>
      </c>
      <c r="E2865" s="127"/>
      <c r="F2865" s="127"/>
      <c r="G2865" s="77"/>
      <c r="H2865" s="137">
        <f>D2865</f>
        <v>26</v>
      </c>
      <c r="I2865" s="888">
        <f>H2865</f>
        <v>26</v>
      </c>
      <c r="J2865" s="280">
        <v>200</v>
      </c>
      <c r="K2865" s="281">
        <f t="shared" si="226"/>
        <v>5200</v>
      </c>
      <c r="L2865" s="154"/>
      <c r="M2865" s="28"/>
      <c r="N2865" s="876"/>
      <c r="O2865" s="28"/>
      <c r="P2865" s="28"/>
      <c r="Q2865" s="28"/>
      <c r="R2865" s="28"/>
      <c r="S2865" s="28"/>
    </row>
    <row r="2866" spans="1:19" s="31" customFormat="1" ht="13.5" x14ac:dyDescent="0.3">
      <c r="A2866" s="116"/>
      <c r="B2866" s="103"/>
      <c r="C2866" s="130"/>
      <c r="D2866" s="127"/>
      <c r="E2866" s="127"/>
      <c r="F2866" s="127"/>
      <c r="G2866" s="77"/>
      <c r="H2866" s="137"/>
      <c r="I2866" s="905"/>
      <c r="J2866" s="280"/>
      <c r="K2866" s="281">
        <f t="shared" si="226"/>
        <v>0</v>
      </c>
      <c r="L2866" s="154"/>
      <c r="M2866" s="28"/>
      <c r="N2866" s="876"/>
      <c r="O2866" s="28"/>
      <c r="P2866" s="28"/>
      <c r="Q2866" s="28"/>
      <c r="R2866" s="28"/>
      <c r="S2866" s="28"/>
    </row>
    <row r="2867" spans="1:19" s="31" customFormat="1" ht="67.5" x14ac:dyDescent="0.3">
      <c r="A2867" s="116" t="s">
        <v>1624</v>
      </c>
      <c r="B2867" s="103" t="s">
        <v>366</v>
      </c>
      <c r="C2867" s="76" t="s">
        <v>11</v>
      </c>
      <c r="D2867" s="106">
        <v>2</v>
      </c>
      <c r="E2867" s="106"/>
      <c r="F2867" s="106"/>
      <c r="G2867" s="77"/>
      <c r="H2867" s="124">
        <f>D2867</f>
        <v>2</v>
      </c>
      <c r="I2867" s="888">
        <f>H2867</f>
        <v>2</v>
      </c>
      <c r="J2867" s="271">
        <v>1600</v>
      </c>
      <c r="K2867" s="281">
        <f t="shared" si="226"/>
        <v>3200</v>
      </c>
      <c r="L2867" s="180"/>
      <c r="M2867" s="28"/>
      <c r="N2867" s="876"/>
      <c r="O2867" s="28"/>
      <c r="P2867" s="28"/>
      <c r="Q2867" s="28"/>
      <c r="R2867" s="28"/>
      <c r="S2867" s="28"/>
    </row>
    <row r="2868" spans="1:19" s="31" customFormat="1" ht="13.5" x14ac:dyDescent="0.3">
      <c r="A2868" s="116"/>
      <c r="B2868" s="103"/>
      <c r="C2868" s="130"/>
      <c r="D2868" s="127"/>
      <c r="E2868" s="127"/>
      <c r="F2868" s="127"/>
      <c r="G2868" s="77"/>
      <c r="H2868" s="137"/>
      <c r="I2868" s="905"/>
      <c r="J2868" s="280"/>
      <c r="K2868" s="302">
        <f t="shared" ref="K2868" si="227">J2868*I2868</f>
        <v>0</v>
      </c>
      <c r="L2868" s="179"/>
      <c r="M2868" s="28"/>
      <c r="N2868" s="876"/>
      <c r="O2868" s="28"/>
      <c r="P2868" s="28"/>
      <c r="Q2868" s="28"/>
      <c r="R2868" s="28"/>
      <c r="S2868" s="28"/>
    </row>
    <row r="2869" spans="1:19" s="31" customFormat="1" ht="13.5" x14ac:dyDescent="0.3">
      <c r="A2869" s="116"/>
      <c r="B2869" s="103"/>
      <c r="C2869" s="130"/>
      <c r="D2869" s="127"/>
      <c r="E2869" s="127"/>
      <c r="F2869" s="127"/>
      <c r="G2869" s="77"/>
      <c r="H2869" s="137"/>
      <c r="I2869" s="905"/>
      <c r="J2869" s="280"/>
      <c r="K2869" s="280"/>
      <c r="L2869" s="163">
        <f>SUM(K2862:K2868)</f>
        <v>8800</v>
      </c>
      <c r="M2869" s="28"/>
      <c r="N2869" s="876"/>
      <c r="O2869" s="28"/>
      <c r="P2869" s="28"/>
      <c r="Q2869" s="28"/>
      <c r="R2869" s="28"/>
      <c r="S2869" s="28"/>
    </row>
    <row r="2870" spans="1:19" s="31" customFormat="1" ht="13.5" x14ac:dyDescent="0.3">
      <c r="A2870" s="116"/>
      <c r="B2870" s="103"/>
      <c r="C2870" s="130"/>
      <c r="D2870" s="127"/>
      <c r="E2870" s="127"/>
      <c r="F2870" s="127"/>
      <c r="G2870" s="77"/>
      <c r="H2870" s="137"/>
      <c r="I2870" s="905"/>
      <c r="J2870" s="280"/>
      <c r="K2870" s="280"/>
      <c r="L2870" s="163"/>
      <c r="M2870" s="28"/>
      <c r="N2870" s="876"/>
      <c r="O2870" s="28"/>
      <c r="P2870" s="28"/>
      <c r="Q2870" s="28"/>
      <c r="R2870" s="28"/>
      <c r="S2870" s="28"/>
    </row>
    <row r="2871" spans="1:19" s="31" customFormat="1" ht="13.5" x14ac:dyDescent="0.3">
      <c r="A2871" s="88" t="s">
        <v>726</v>
      </c>
      <c r="B2871" s="89" t="s">
        <v>517</v>
      </c>
      <c r="C2871" s="90"/>
      <c r="D2871" s="226"/>
      <c r="E2871" s="226"/>
      <c r="F2871" s="226"/>
      <c r="G2871" s="226"/>
      <c r="H2871" s="325" t="str">
        <f>IF(PRODUCT(D2871:G2871),PRODUCT(D2871:G2871),"")</f>
        <v/>
      </c>
      <c r="I2871" s="887"/>
      <c r="J2871" s="267"/>
      <c r="K2871" s="267"/>
      <c r="L2871" s="149">
        <f>SUM(L2872:L3126)</f>
        <v>10658.25</v>
      </c>
      <c r="M2871" s="28"/>
      <c r="N2871" s="876"/>
      <c r="O2871" s="28"/>
      <c r="P2871" s="28"/>
      <c r="Q2871" s="28"/>
      <c r="R2871" s="28"/>
      <c r="S2871" s="28"/>
    </row>
    <row r="2872" spans="1:19" s="31" customFormat="1" ht="13.5" x14ac:dyDescent="0.3">
      <c r="A2872" s="129"/>
      <c r="B2872" s="122"/>
      <c r="C2872" s="130"/>
      <c r="D2872" s="106"/>
      <c r="E2872" s="106"/>
      <c r="F2872" s="106"/>
      <c r="G2872" s="106"/>
      <c r="H2872" s="124"/>
      <c r="I2872" s="885"/>
      <c r="J2872" s="270"/>
      <c r="K2872" s="270"/>
      <c r="L2872" s="165"/>
      <c r="M2872" s="28"/>
      <c r="N2872" s="876"/>
      <c r="O2872" s="28"/>
      <c r="P2872" s="28"/>
      <c r="Q2872" s="28"/>
      <c r="R2872" s="28"/>
      <c r="S2872" s="28"/>
    </row>
    <row r="2873" spans="1:19" s="768" customFormat="1" ht="13.5" x14ac:dyDescent="0.3">
      <c r="A2873" s="488" t="s">
        <v>1530</v>
      </c>
      <c r="B2873" s="489" t="s">
        <v>518</v>
      </c>
      <c r="C2873" s="739"/>
      <c r="D2873" s="769"/>
      <c r="E2873" s="769"/>
      <c r="F2873" s="769"/>
      <c r="G2873" s="769"/>
      <c r="H2873" s="771"/>
      <c r="I2873" s="885"/>
      <c r="J2873" s="760"/>
      <c r="K2873" s="760"/>
      <c r="L2873" s="757"/>
      <c r="M2873" s="767"/>
      <c r="N2873" s="876"/>
      <c r="O2873" s="767"/>
      <c r="P2873" s="767"/>
      <c r="Q2873" s="767"/>
      <c r="R2873" s="767"/>
      <c r="S2873" s="767"/>
    </row>
    <row r="2874" spans="1:19" s="768" customFormat="1" ht="13.5" x14ac:dyDescent="0.3">
      <c r="A2874" s="728"/>
      <c r="B2874" s="726"/>
      <c r="C2874" s="739"/>
      <c r="D2874" s="769"/>
      <c r="E2874" s="769"/>
      <c r="F2874" s="769"/>
      <c r="G2874" s="769"/>
      <c r="H2874" s="771"/>
      <c r="I2874" s="885"/>
      <c r="J2874" s="760"/>
      <c r="K2874" s="760"/>
      <c r="L2874" s="757"/>
      <c r="M2874" s="767"/>
      <c r="N2874" s="876"/>
      <c r="O2874" s="767"/>
      <c r="P2874" s="767"/>
      <c r="Q2874" s="767"/>
      <c r="R2874" s="767"/>
      <c r="S2874" s="767"/>
    </row>
    <row r="2875" spans="1:19" s="768" customFormat="1" ht="175.5" x14ac:dyDescent="0.3">
      <c r="A2875" s="789" t="s">
        <v>1653</v>
      </c>
      <c r="B2875" s="755" t="s">
        <v>519</v>
      </c>
      <c r="C2875" s="739"/>
      <c r="D2875" s="810"/>
      <c r="E2875" s="810"/>
      <c r="F2875" s="795"/>
      <c r="G2875" s="795"/>
      <c r="H2875" s="811"/>
      <c r="I2875" s="896"/>
      <c r="J2875" s="578"/>
      <c r="K2875" s="578"/>
      <c r="L2875" s="757"/>
      <c r="M2875" s="767"/>
      <c r="N2875" s="876"/>
      <c r="O2875" s="767"/>
      <c r="P2875" s="767"/>
      <c r="Q2875" s="767"/>
      <c r="R2875" s="767"/>
      <c r="S2875" s="767"/>
    </row>
    <row r="2876" spans="1:19" s="768" customFormat="1" ht="13.5" x14ac:dyDescent="0.3">
      <c r="A2876" s="789" t="s">
        <v>1654</v>
      </c>
      <c r="B2876" s="755" t="s">
        <v>520</v>
      </c>
      <c r="C2876" s="739" t="s">
        <v>112</v>
      </c>
      <c r="D2876" s="812"/>
      <c r="E2876" s="812"/>
      <c r="F2876" s="788"/>
      <c r="G2876" s="788"/>
      <c r="H2876" s="813"/>
      <c r="I2876" s="905">
        <f>H2877</f>
        <v>2.25</v>
      </c>
      <c r="J2876" s="580">
        <v>13</v>
      </c>
      <c r="K2876" s="580">
        <f>J2876*I2876</f>
        <v>29.25</v>
      </c>
      <c r="L2876" s="757"/>
      <c r="M2876" s="767"/>
      <c r="N2876" s="876"/>
      <c r="O2876" s="767"/>
      <c r="P2876" s="767"/>
      <c r="Q2876" s="767"/>
      <c r="R2876" s="767"/>
      <c r="S2876" s="767"/>
    </row>
    <row r="2877" spans="1:19" s="768" customFormat="1" ht="13.5" hidden="1" x14ac:dyDescent="0.3">
      <c r="A2877" s="600"/>
      <c r="B2877" s="814" t="s">
        <v>1625</v>
      </c>
      <c r="C2877" s="739"/>
      <c r="D2877" s="812">
        <v>1</v>
      </c>
      <c r="E2877" s="815">
        <v>2.25</v>
      </c>
      <c r="F2877" s="788"/>
      <c r="G2877" s="815"/>
      <c r="H2877" s="523">
        <f>IF(PRODUCT(D2877:G2877),PRODUCT(D2877:G2877),"")</f>
        <v>2.25</v>
      </c>
      <c r="I2877" s="910"/>
      <c r="J2877" s="462"/>
      <c r="K2877" s="580">
        <f t="shared" ref="K2877:K2940" si="228">J2877*I2877</f>
        <v>0</v>
      </c>
      <c r="L2877" s="757"/>
      <c r="M2877" s="767"/>
      <c r="N2877" s="876"/>
      <c r="O2877" s="767"/>
      <c r="P2877" s="767"/>
      <c r="Q2877" s="767"/>
      <c r="R2877" s="767"/>
      <c r="S2877" s="767"/>
    </row>
    <row r="2878" spans="1:19" s="768" customFormat="1" ht="13.5" x14ac:dyDescent="0.3">
      <c r="A2878" s="789"/>
      <c r="B2878" s="816"/>
      <c r="C2878" s="739"/>
      <c r="D2878" s="812"/>
      <c r="E2878" s="812"/>
      <c r="F2878" s="788"/>
      <c r="G2878" s="788"/>
      <c r="H2878" s="694"/>
      <c r="I2878" s="899"/>
      <c r="J2878" s="580"/>
      <c r="K2878" s="580">
        <f t="shared" si="228"/>
        <v>0</v>
      </c>
      <c r="L2878" s="757"/>
      <c r="M2878" s="767"/>
      <c r="N2878" s="876"/>
      <c r="O2878" s="767"/>
      <c r="P2878" s="767"/>
      <c r="Q2878" s="767"/>
      <c r="R2878" s="767"/>
      <c r="S2878" s="767"/>
    </row>
    <row r="2879" spans="1:19" s="768" customFormat="1" ht="13.5" x14ac:dyDescent="0.3">
      <c r="A2879" s="789" t="s">
        <v>1655</v>
      </c>
      <c r="B2879" s="755" t="s">
        <v>522</v>
      </c>
      <c r="C2879" s="739" t="s">
        <v>112</v>
      </c>
      <c r="D2879" s="812"/>
      <c r="E2879" s="812"/>
      <c r="F2879" s="788"/>
      <c r="G2879" s="788"/>
      <c r="H2879" s="813"/>
      <c r="I2879" s="899">
        <f>SUM(H2881:H2890)</f>
        <v>45.46</v>
      </c>
      <c r="J2879" s="580">
        <v>12</v>
      </c>
      <c r="K2879" s="580">
        <f t="shared" si="228"/>
        <v>545.52</v>
      </c>
      <c r="L2879" s="757"/>
      <c r="M2879" s="767"/>
      <c r="N2879" s="876"/>
      <c r="O2879" s="767"/>
      <c r="P2879" s="767"/>
      <c r="Q2879" s="767"/>
      <c r="R2879" s="767"/>
      <c r="S2879" s="767"/>
    </row>
    <row r="2880" spans="1:19" s="768" customFormat="1" ht="13.5" hidden="1" x14ac:dyDescent="0.3">
      <c r="A2880" s="600"/>
      <c r="B2880" s="816" t="s">
        <v>523</v>
      </c>
      <c r="C2880" s="739"/>
      <c r="D2880" s="812"/>
      <c r="E2880" s="812"/>
      <c r="F2880" s="788"/>
      <c r="G2880" s="788"/>
      <c r="H2880" s="813"/>
      <c r="I2880" s="905"/>
      <c r="J2880" s="580"/>
      <c r="K2880" s="580">
        <f t="shared" si="228"/>
        <v>0</v>
      </c>
      <c r="L2880" s="757"/>
      <c r="M2880" s="767"/>
      <c r="N2880" s="876"/>
      <c r="O2880" s="767"/>
      <c r="P2880" s="767"/>
      <c r="Q2880" s="767"/>
      <c r="R2880" s="767"/>
      <c r="S2880" s="767"/>
    </row>
    <row r="2881" spans="1:19" s="768" customFormat="1" ht="13.5" hidden="1" x14ac:dyDescent="0.3">
      <c r="A2881" s="600"/>
      <c r="B2881" s="814" t="s">
        <v>1626</v>
      </c>
      <c r="C2881" s="736"/>
      <c r="D2881" s="812">
        <v>1</v>
      </c>
      <c r="E2881" s="815">
        <v>2.0499999999999998</v>
      </c>
      <c r="F2881" s="795"/>
      <c r="G2881" s="817"/>
      <c r="H2881" s="523">
        <f t="shared" ref="H2881:H2886" si="229">IF(PRODUCT(D2881:G2881),PRODUCT(D2881:G2881),"")</f>
        <v>2.0499999999999998</v>
      </c>
      <c r="I2881" s="902"/>
      <c r="J2881" s="578"/>
      <c r="K2881" s="580">
        <f t="shared" si="228"/>
        <v>0</v>
      </c>
      <c r="L2881" s="757"/>
      <c r="M2881" s="767"/>
      <c r="N2881" s="876"/>
      <c r="O2881" s="767"/>
      <c r="P2881" s="767"/>
      <c r="Q2881" s="767"/>
      <c r="R2881" s="767"/>
      <c r="S2881" s="767"/>
    </row>
    <row r="2882" spans="1:19" s="768" customFormat="1" ht="13.5" hidden="1" x14ac:dyDescent="0.3">
      <c r="A2882" s="600"/>
      <c r="B2882" s="814" t="s">
        <v>1627</v>
      </c>
      <c r="C2882" s="736"/>
      <c r="D2882" s="812">
        <v>1</v>
      </c>
      <c r="E2882" s="815">
        <v>3.85</v>
      </c>
      <c r="F2882" s="788"/>
      <c r="G2882" s="815"/>
      <c r="H2882" s="523">
        <f t="shared" si="229"/>
        <v>3.85</v>
      </c>
      <c r="I2882" s="902"/>
      <c r="J2882" s="578"/>
      <c r="K2882" s="580">
        <f t="shared" si="228"/>
        <v>0</v>
      </c>
      <c r="L2882" s="757"/>
      <c r="M2882" s="767"/>
      <c r="N2882" s="876"/>
      <c r="O2882" s="767"/>
      <c r="P2882" s="767"/>
      <c r="Q2882" s="767"/>
      <c r="R2882" s="767"/>
      <c r="S2882" s="767"/>
    </row>
    <row r="2883" spans="1:19" s="768" customFormat="1" ht="13.5" hidden="1" x14ac:dyDescent="0.3">
      <c r="A2883" s="600"/>
      <c r="B2883" s="814" t="s">
        <v>1628</v>
      </c>
      <c r="C2883" s="736"/>
      <c r="D2883" s="812">
        <v>1</v>
      </c>
      <c r="E2883" s="815">
        <v>8.65</v>
      </c>
      <c r="F2883" s="788"/>
      <c r="G2883" s="815"/>
      <c r="H2883" s="523">
        <f t="shared" si="229"/>
        <v>8.65</v>
      </c>
      <c r="I2883" s="902"/>
      <c r="J2883" s="578"/>
      <c r="K2883" s="580">
        <f t="shared" si="228"/>
        <v>0</v>
      </c>
      <c r="L2883" s="757"/>
      <c r="M2883" s="767"/>
      <c r="N2883" s="876"/>
      <c r="O2883" s="767"/>
      <c r="P2883" s="767"/>
      <c r="Q2883" s="767"/>
      <c r="R2883" s="767"/>
      <c r="S2883" s="767"/>
    </row>
    <row r="2884" spans="1:19" s="768" customFormat="1" ht="13.5" hidden="1" x14ac:dyDescent="0.3">
      <c r="A2884" s="600"/>
      <c r="B2884" s="814" t="s">
        <v>1629</v>
      </c>
      <c r="C2884" s="736"/>
      <c r="D2884" s="812">
        <v>1</v>
      </c>
      <c r="E2884" s="815">
        <v>3.66</v>
      </c>
      <c r="F2884" s="788"/>
      <c r="G2884" s="815"/>
      <c r="H2884" s="523">
        <f t="shared" si="229"/>
        <v>3.66</v>
      </c>
      <c r="I2884" s="902"/>
      <c r="J2884" s="578"/>
      <c r="K2884" s="580">
        <f t="shared" si="228"/>
        <v>0</v>
      </c>
      <c r="L2884" s="757"/>
      <c r="M2884" s="767"/>
      <c r="N2884" s="876"/>
      <c r="O2884" s="767"/>
      <c r="P2884" s="767"/>
      <c r="Q2884" s="767"/>
      <c r="R2884" s="767"/>
      <c r="S2884" s="767"/>
    </row>
    <row r="2885" spans="1:19" s="768" customFormat="1" ht="13.5" hidden="1" x14ac:dyDescent="0.3">
      <c r="A2885" s="600"/>
      <c r="B2885" s="814" t="s">
        <v>1630</v>
      </c>
      <c r="C2885" s="736"/>
      <c r="D2885" s="812">
        <v>1</v>
      </c>
      <c r="E2885" s="815">
        <v>8</v>
      </c>
      <c r="F2885" s="788"/>
      <c r="G2885" s="815"/>
      <c r="H2885" s="523">
        <f t="shared" si="229"/>
        <v>8</v>
      </c>
      <c r="I2885" s="902"/>
      <c r="J2885" s="578"/>
      <c r="K2885" s="580">
        <f t="shared" si="228"/>
        <v>0</v>
      </c>
      <c r="L2885" s="757"/>
      <c r="M2885" s="767"/>
      <c r="N2885" s="876"/>
      <c r="O2885" s="767"/>
      <c r="P2885" s="767"/>
      <c r="Q2885" s="767"/>
      <c r="R2885" s="767"/>
      <c r="S2885" s="767"/>
    </row>
    <row r="2886" spans="1:19" s="768" customFormat="1" ht="13.5" hidden="1" x14ac:dyDescent="0.3">
      <c r="A2886" s="600"/>
      <c r="B2886" s="814" t="s">
        <v>1631</v>
      </c>
      <c r="C2886" s="736"/>
      <c r="D2886" s="812">
        <v>1</v>
      </c>
      <c r="E2886" s="815">
        <v>9.9</v>
      </c>
      <c r="F2886" s="788"/>
      <c r="G2886" s="815"/>
      <c r="H2886" s="523">
        <f t="shared" si="229"/>
        <v>9.9</v>
      </c>
      <c r="I2886" s="902"/>
      <c r="J2886" s="578"/>
      <c r="K2886" s="580">
        <f t="shared" si="228"/>
        <v>0</v>
      </c>
      <c r="L2886" s="757"/>
      <c r="M2886" s="767"/>
      <c r="N2886" s="876"/>
      <c r="O2886" s="767"/>
      <c r="P2886" s="767"/>
      <c r="Q2886" s="767"/>
      <c r="R2886" s="767"/>
      <c r="S2886" s="767"/>
    </row>
    <row r="2887" spans="1:19" s="768" customFormat="1" ht="13.5" hidden="1" x14ac:dyDescent="0.3">
      <c r="A2887" s="600"/>
      <c r="B2887" s="816" t="s">
        <v>530</v>
      </c>
      <c r="C2887" s="736"/>
      <c r="D2887" s="812"/>
      <c r="E2887" s="815"/>
      <c r="F2887" s="788"/>
      <c r="G2887" s="815"/>
      <c r="H2887" s="523"/>
      <c r="I2887" s="902"/>
      <c r="J2887" s="578"/>
      <c r="K2887" s="580">
        <f t="shared" si="228"/>
        <v>0</v>
      </c>
      <c r="L2887" s="757"/>
      <c r="M2887" s="767"/>
      <c r="N2887" s="876"/>
      <c r="O2887" s="767"/>
      <c r="P2887" s="767"/>
      <c r="Q2887" s="767"/>
      <c r="R2887" s="767"/>
      <c r="S2887" s="767"/>
    </row>
    <row r="2888" spans="1:19" s="768" customFormat="1" ht="18.75" hidden="1" x14ac:dyDescent="0.3">
      <c r="A2888" s="600"/>
      <c r="B2888" s="814" t="s">
        <v>531</v>
      </c>
      <c r="C2888" s="736"/>
      <c r="D2888" s="812">
        <v>1</v>
      </c>
      <c r="E2888" s="815">
        <v>2.4500000000000002</v>
      </c>
      <c r="F2888" s="788"/>
      <c r="G2888" s="815"/>
      <c r="H2888" s="523">
        <f t="shared" ref="H2888:H2890" si="230">IF(PRODUCT(D2888:G2888),PRODUCT(D2888:G2888),"")</f>
        <v>2.4500000000000002</v>
      </c>
      <c r="I2888" s="902"/>
      <c r="J2888" s="578"/>
      <c r="K2888" s="580">
        <f t="shared" si="228"/>
        <v>0</v>
      </c>
      <c r="L2888" s="757"/>
      <c r="M2888" s="767"/>
      <c r="N2888" s="876"/>
      <c r="O2888" s="767"/>
      <c r="P2888" s="767"/>
      <c r="Q2888" s="767"/>
      <c r="R2888" s="767"/>
      <c r="S2888" s="767"/>
    </row>
    <row r="2889" spans="1:19" s="768" customFormat="1" ht="18.75" hidden="1" x14ac:dyDescent="0.3">
      <c r="A2889" s="600"/>
      <c r="B2889" s="814" t="s">
        <v>531</v>
      </c>
      <c r="C2889" s="736"/>
      <c r="D2889" s="812">
        <v>2</v>
      </c>
      <c r="E2889" s="815">
        <v>2.25</v>
      </c>
      <c r="F2889" s="788"/>
      <c r="G2889" s="815"/>
      <c r="H2889" s="523">
        <f t="shared" si="230"/>
        <v>4.5</v>
      </c>
      <c r="I2889" s="902"/>
      <c r="J2889" s="578"/>
      <c r="K2889" s="580">
        <f t="shared" si="228"/>
        <v>0</v>
      </c>
      <c r="L2889" s="757"/>
      <c r="M2889" s="767"/>
      <c r="N2889" s="876"/>
      <c r="O2889" s="767"/>
      <c r="P2889" s="767"/>
      <c r="Q2889" s="767"/>
      <c r="R2889" s="767"/>
      <c r="S2889" s="767"/>
    </row>
    <row r="2890" spans="1:19" s="768" customFormat="1" ht="18.75" hidden="1" x14ac:dyDescent="0.3">
      <c r="A2890" s="600"/>
      <c r="B2890" s="814" t="s">
        <v>531</v>
      </c>
      <c r="C2890" s="736"/>
      <c r="D2890" s="812">
        <v>1</v>
      </c>
      <c r="E2890" s="815">
        <v>2.4</v>
      </c>
      <c r="F2890" s="795"/>
      <c r="G2890" s="817"/>
      <c r="H2890" s="523">
        <f t="shared" si="230"/>
        <v>2.4</v>
      </c>
      <c r="I2890" s="902"/>
      <c r="J2890" s="578"/>
      <c r="K2890" s="580">
        <f t="shared" si="228"/>
        <v>0</v>
      </c>
      <c r="L2890" s="757"/>
      <c r="M2890" s="767"/>
      <c r="N2890" s="876"/>
      <c r="O2890" s="767"/>
      <c r="P2890" s="767"/>
      <c r="Q2890" s="767"/>
      <c r="R2890" s="767"/>
      <c r="S2890" s="767"/>
    </row>
    <row r="2891" spans="1:19" s="768" customFormat="1" ht="13.5" hidden="1" x14ac:dyDescent="0.3">
      <c r="A2891" s="600"/>
      <c r="B2891" s="818"/>
      <c r="C2891" s="736"/>
      <c r="D2891" s="810"/>
      <c r="E2891" s="810"/>
      <c r="F2891" s="795"/>
      <c r="G2891" s="795"/>
      <c r="H2891" s="819"/>
      <c r="I2891" s="910"/>
      <c r="J2891" s="462"/>
      <c r="K2891" s="580">
        <f t="shared" si="228"/>
        <v>0</v>
      </c>
      <c r="L2891" s="757"/>
      <c r="M2891" s="767"/>
      <c r="N2891" s="876"/>
      <c r="O2891" s="767"/>
      <c r="P2891" s="767"/>
      <c r="Q2891" s="767"/>
      <c r="R2891" s="767"/>
      <c r="S2891" s="767"/>
    </row>
    <row r="2892" spans="1:19" s="768" customFormat="1" ht="13.5" x14ac:dyDescent="0.3">
      <c r="A2892" s="600"/>
      <c r="B2892" s="818"/>
      <c r="C2892" s="736"/>
      <c r="D2892" s="810"/>
      <c r="E2892" s="810"/>
      <c r="F2892" s="795"/>
      <c r="G2892" s="795"/>
      <c r="H2892" s="554"/>
      <c r="I2892" s="898"/>
      <c r="J2892" s="578"/>
      <c r="K2892" s="580">
        <f t="shared" si="228"/>
        <v>0</v>
      </c>
      <c r="L2892" s="757"/>
      <c r="M2892" s="767"/>
      <c r="N2892" s="876"/>
      <c r="O2892" s="767"/>
      <c r="P2892" s="767"/>
      <c r="Q2892" s="767"/>
      <c r="R2892" s="767"/>
      <c r="S2892" s="767"/>
    </row>
    <row r="2893" spans="1:19" s="768" customFormat="1" ht="13.5" x14ac:dyDescent="0.3">
      <c r="A2893" s="789" t="s">
        <v>1656</v>
      </c>
      <c r="B2893" s="755" t="s">
        <v>533</v>
      </c>
      <c r="C2893" s="739" t="s">
        <v>112</v>
      </c>
      <c r="D2893" s="810"/>
      <c r="E2893" s="810"/>
      <c r="F2893" s="795"/>
      <c r="G2893" s="795"/>
      <c r="H2893" s="811"/>
      <c r="I2893" s="899">
        <f>SUM(H2878:H2903)</f>
        <v>57.91</v>
      </c>
      <c r="J2893" s="580">
        <v>11</v>
      </c>
      <c r="K2893" s="580">
        <f t="shared" si="228"/>
        <v>637.01</v>
      </c>
      <c r="L2893" s="757"/>
      <c r="M2893" s="767"/>
      <c r="N2893" s="876"/>
      <c r="O2893" s="767"/>
      <c r="P2893" s="767"/>
      <c r="Q2893" s="767"/>
      <c r="R2893" s="767"/>
      <c r="S2893" s="767"/>
    </row>
    <row r="2894" spans="1:19" s="768" customFormat="1" ht="13.5" hidden="1" x14ac:dyDescent="0.3">
      <c r="A2894" s="600"/>
      <c r="B2894" s="755" t="s">
        <v>534</v>
      </c>
      <c r="C2894" s="739"/>
      <c r="D2894" s="810"/>
      <c r="E2894" s="810"/>
      <c r="F2894" s="795"/>
      <c r="G2894" s="795"/>
      <c r="H2894" s="811"/>
      <c r="I2894" s="902"/>
      <c r="J2894" s="578"/>
      <c r="K2894" s="580">
        <f t="shared" si="228"/>
        <v>0</v>
      </c>
      <c r="L2894" s="757"/>
      <c r="M2894" s="767"/>
      <c r="N2894" s="876"/>
      <c r="O2894" s="767"/>
      <c r="P2894" s="767"/>
      <c r="Q2894" s="767"/>
      <c r="R2894" s="767"/>
      <c r="S2894" s="767"/>
    </row>
    <row r="2895" spans="1:19" s="768" customFormat="1" ht="13.5" hidden="1" x14ac:dyDescent="0.3">
      <c r="A2895" s="600"/>
      <c r="B2895" s="816" t="s">
        <v>530</v>
      </c>
      <c r="C2895" s="736"/>
      <c r="D2895" s="812"/>
      <c r="E2895" s="815"/>
      <c r="F2895" s="788"/>
      <c r="G2895" s="815"/>
      <c r="H2895" s="523"/>
      <c r="I2895" s="898"/>
      <c r="J2895" s="578"/>
      <c r="K2895" s="580">
        <f t="shared" si="228"/>
        <v>0</v>
      </c>
      <c r="L2895" s="757"/>
      <c r="M2895" s="767"/>
      <c r="N2895" s="876"/>
      <c r="O2895" s="767"/>
      <c r="P2895" s="767"/>
      <c r="Q2895" s="767"/>
      <c r="R2895" s="767"/>
      <c r="S2895" s="767"/>
    </row>
    <row r="2896" spans="1:19" s="768" customFormat="1" ht="13.5" hidden="1" x14ac:dyDescent="0.3">
      <c r="A2896" s="600"/>
      <c r="B2896" s="814" t="s">
        <v>538</v>
      </c>
      <c r="C2896" s="736"/>
      <c r="D2896" s="812">
        <v>1</v>
      </c>
      <c r="E2896" s="815">
        <v>0.95</v>
      </c>
      <c r="F2896" s="788"/>
      <c r="G2896" s="815"/>
      <c r="H2896" s="523">
        <f>IF(PRODUCT(D2896:G2896),PRODUCT(D2896:G2896),"")</f>
        <v>0.95</v>
      </c>
      <c r="I2896" s="898"/>
      <c r="J2896" s="578"/>
      <c r="K2896" s="580">
        <f t="shared" si="228"/>
        <v>0</v>
      </c>
      <c r="L2896" s="757"/>
      <c r="M2896" s="767"/>
      <c r="N2896" s="876"/>
      <c r="O2896" s="767"/>
      <c r="P2896" s="767"/>
      <c r="Q2896" s="767"/>
      <c r="R2896" s="767"/>
      <c r="S2896" s="767"/>
    </row>
    <row r="2897" spans="1:19" s="768" customFormat="1" ht="13.5" hidden="1" x14ac:dyDescent="0.3">
      <c r="A2897" s="600"/>
      <c r="B2897" s="814" t="s">
        <v>538</v>
      </c>
      <c r="C2897" s="736"/>
      <c r="D2897" s="812">
        <v>1</v>
      </c>
      <c r="E2897" s="815">
        <v>1.95</v>
      </c>
      <c r="F2897" s="788"/>
      <c r="G2897" s="815"/>
      <c r="H2897" s="523">
        <f t="shared" ref="H2897:H2902" si="231">IF(PRODUCT(D2897:G2897),PRODUCT(D2897:G2897),"")</f>
        <v>1.95</v>
      </c>
      <c r="I2897" s="898"/>
      <c r="J2897" s="578"/>
      <c r="K2897" s="580">
        <f t="shared" si="228"/>
        <v>0</v>
      </c>
      <c r="L2897" s="757"/>
      <c r="M2897" s="767"/>
      <c r="N2897" s="876"/>
      <c r="O2897" s="767"/>
      <c r="P2897" s="767"/>
      <c r="Q2897" s="767"/>
      <c r="R2897" s="767"/>
      <c r="S2897" s="767"/>
    </row>
    <row r="2898" spans="1:19" s="768" customFormat="1" ht="13.5" hidden="1" x14ac:dyDescent="0.3">
      <c r="A2898" s="600"/>
      <c r="B2898" s="814" t="s">
        <v>538</v>
      </c>
      <c r="C2898" s="736"/>
      <c r="D2898" s="812">
        <v>1</v>
      </c>
      <c r="E2898" s="815">
        <v>1.9</v>
      </c>
      <c r="F2898" s="788"/>
      <c r="G2898" s="815"/>
      <c r="H2898" s="523">
        <f t="shared" si="231"/>
        <v>1.9</v>
      </c>
      <c r="I2898" s="898"/>
      <c r="J2898" s="578"/>
      <c r="K2898" s="580">
        <f t="shared" si="228"/>
        <v>0</v>
      </c>
      <c r="L2898" s="757"/>
      <c r="M2898" s="767"/>
      <c r="N2898" s="876"/>
      <c r="O2898" s="767"/>
      <c r="P2898" s="767"/>
      <c r="Q2898" s="767"/>
      <c r="R2898" s="767"/>
      <c r="S2898" s="767"/>
    </row>
    <row r="2899" spans="1:19" s="768" customFormat="1" ht="13.5" hidden="1" x14ac:dyDescent="0.3">
      <c r="A2899" s="600"/>
      <c r="B2899" s="814" t="s">
        <v>538</v>
      </c>
      <c r="C2899" s="736"/>
      <c r="D2899" s="812">
        <v>1</v>
      </c>
      <c r="E2899" s="815">
        <v>1.1000000000000001</v>
      </c>
      <c r="F2899" s="788"/>
      <c r="G2899" s="815"/>
      <c r="H2899" s="523">
        <f t="shared" si="231"/>
        <v>1.1000000000000001</v>
      </c>
      <c r="I2899" s="898"/>
      <c r="J2899" s="578"/>
      <c r="K2899" s="580">
        <f t="shared" si="228"/>
        <v>0</v>
      </c>
      <c r="L2899" s="757"/>
      <c r="M2899" s="767"/>
      <c r="N2899" s="876"/>
      <c r="O2899" s="767"/>
      <c r="P2899" s="767"/>
      <c r="Q2899" s="767"/>
      <c r="R2899" s="767"/>
      <c r="S2899" s="767"/>
    </row>
    <row r="2900" spans="1:19" s="768" customFormat="1" ht="13.5" hidden="1" x14ac:dyDescent="0.3">
      <c r="A2900" s="600"/>
      <c r="B2900" s="814" t="s">
        <v>538</v>
      </c>
      <c r="C2900" s="736"/>
      <c r="D2900" s="812">
        <v>1</v>
      </c>
      <c r="E2900" s="815">
        <v>1.55</v>
      </c>
      <c r="F2900" s="788"/>
      <c r="G2900" s="815"/>
      <c r="H2900" s="523">
        <f t="shared" si="231"/>
        <v>1.55</v>
      </c>
      <c r="I2900" s="898"/>
      <c r="J2900" s="578"/>
      <c r="K2900" s="580">
        <f t="shared" si="228"/>
        <v>0</v>
      </c>
      <c r="L2900" s="757"/>
      <c r="M2900" s="767"/>
      <c r="N2900" s="876"/>
      <c r="O2900" s="767"/>
      <c r="P2900" s="767"/>
      <c r="Q2900" s="767"/>
      <c r="R2900" s="767"/>
      <c r="S2900" s="767"/>
    </row>
    <row r="2901" spans="1:19" s="768" customFormat="1" ht="13.5" hidden="1" x14ac:dyDescent="0.3">
      <c r="A2901" s="600"/>
      <c r="B2901" s="814" t="s">
        <v>538</v>
      </c>
      <c r="C2901" s="736"/>
      <c r="D2901" s="812">
        <v>1</v>
      </c>
      <c r="E2901" s="815">
        <v>2.0499999999999998</v>
      </c>
      <c r="F2901" s="788"/>
      <c r="G2901" s="815"/>
      <c r="H2901" s="523">
        <f t="shared" si="231"/>
        <v>2.0499999999999998</v>
      </c>
      <c r="I2901" s="898"/>
      <c r="J2901" s="578"/>
      <c r="K2901" s="580">
        <f t="shared" si="228"/>
        <v>0</v>
      </c>
      <c r="L2901" s="757"/>
      <c r="M2901" s="767"/>
      <c r="N2901" s="876"/>
      <c r="O2901" s="767"/>
      <c r="P2901" s="767"/>
      <c r="Q2901" s="767"/>
      <c r="R2901" s="767"/>
      <c r="S2901" s="767"/>
    </row>
    <row r="2902" spans="1:19" s="768" customFormat="1" ht="13.5" hidden="1" x14ac:dyDescent="0.3">
      <c r="A2902" s="600"/>
      <c r="B2902" s="814" t="s">
        <v>538</v>
      </c>
      <c r="C2902" s="736"/>
      <c r="D2902" s="812">
        <v>1</v>
      </c>
      <c r="E2902" s="815">
        <v>1.3</v>
      </c>
      <c r="F2902" s="788"/>
      <c r="G2902" s="815"/>
      <c r="H2902" s="523">
        <f t="shared" si="231"/>
        <v>1.3</v>
      </c>
      <c r="I2902" s="898"/>
      <c r="J2902" s="578"/>
      <c r="K2902" s="580">
        <f t="shared" si="228"/>
        <v>0</v>
      </c>
      <c r="L2902" s="757"/>
      <c r="M2902" s="767"/>
      <c r="N2902" s="876"/>
      <c r="O2902" s="767"/>
      <c r="P2902" s="767"/>
      <c r="Q2902" s="767"/>
      <c r="R2902" s="767"/>
      <c r="S2902" s="767"/>
    </row>
    <row r="2903" spans="1:19" s="768" customFormat="1" ht="13.5" hidden="1" x14ac:dyDescent="0.3">
      <c r="A2903" s="600"/>
      <c r="B2903" s="814" t="s">
        <v>538</v>
      </c>
      <c r="C2903" s="736"/>
      <c r="D2903" s="812">
        <v>1</v>
      </c>
      <c r="E2903" s="815">
        <v>1.65</v>
      </c>
      <c r="F2903" s="788"/>
      <c r="G2903" s="815"/>
      <c r="H2903" s="523">
        <f>IF(PRODUCT(D2903:G2903),PRODUCT(D2903:G2903),"")</f>
        <v>1.65</v>
      </c>
      <c r="I2903" s="898"/>
      <c r="J2903" s="578"/>
      <c r="K2903" s="580">
        <f t="shared" si="228"/>
        <v>0</v>
      </c>
      <c r="L2903" s="757"/>
      <c r="M2903" s="767"/>
      <c r="N2903" s="876"/>
      <c r="O2903" s="767"/>
      <c r="P2903" s="767"/>
      <c r="Q2903" s="767"/>
      <c r="R2903" s="767"/>
      <c r="S2903" s="767"/>
    </row>
    <row r="2904" spans="1:19" s="768" customFormat="1" ht="13.5" hidden="1" x14ac:dyDescent="0.3">
      <c r="A2904" s="600"/>
      <c r="B2904" s="820"/>
      <c r="C2904" s="736"/>
      <c r="D2904" s="810"/>
      <c r="E2904" s="817"/>
      <c r="F2904" s="817"/>
      <c r="G2904" s="817"/>
      <c r="H2904" s="821"/>
      <c r="I2904" s="910"/>
      <c r="J2904" s="462"/>
      <c r="K2904" s="580">
        <f t="shared" si="228"/>
        <v>0</v>
      </c>
      <c r="L2904" s="757"/>
      <c r="M2904" s="767"/>
      <c r="N2904" s="876"/>
      <c r="O2904" s="767"/>
      <c r="P2904" s="767"/>
      <c r="Q2904" s="767"/>
      <c r="R2904" s="767"/>
      <c r="S2904" s="767"/>
    </row>
    <row r="2905" spans="1:19" s="768" customFormat="1" ht="13.5" x14ac:dyDescent="0.3">
      <c r="A2905" s="600"/>
      <c r="B2905" s="818"/>
      <c r="C2905" s="736"/>
      <c r="D2905" s="810"/>
      <c r="E2905" s="810"/>
      <c r="F2905" s="795"/>
      <c r="G2905" s="795"/>
      <c r="H2905" s="554"/>
      <c r="I2905" s="898"/>
      <c r="J2905" s="578"/>
      <c r="K2905" s="580">
        <f t="shared" si="228"/>
        <v>0</v>
      </c>
      <c r="L2905" s="757"/>
      <c r="M2905" s="767"/>
      <c r="N2905" s="876"/>
      <c r="O2905" s="767"/>
      <c r="P2905" s="767"/>
      <c r="Q2905" s="767"/>
      <c r="R2905" s="767"/>
      <c r="S2905" s="767"/>
    </row>
    <row r="2906" spans="1:19" s="768" customFormat="1" ht="13.5" x14ac:dyDescent="0.3">
      <c r="A2906" s="789" t="s">
        <v>1657</v>
      </c>
      <c r="B2906" s="755" t="s">
        <v>549</v>
      </c>
      <c r="C2906" s="739" t="s">
        <v>112</v>
      </c>
      <c r="D2906" s="810"/>
      <c r="E2906" s="810"/>
      <c r="F2906" s="795"/>
      <c r="G2906" s="795"/>
      <c r="H2906" s="811"/>
      <c r="I2906" s="899">
        <f>SUM(H2909:H2925)</f>
        <v>31.8</v>
      </c>
      <c r="J2906" s="580">
        <v>9</v>
      </c>
      <c r="K2906" s="580">
        <f t="shared" si="228"/>
        <v>286.2</v>
      </c>
      <c r="L2906" s="757"/>
      <c r="M2906" s="767"/>
      <c r="N2906" s="876"/>
      <c r="O2906" s="767"/>
      <c r="P2906" s="767"/>
      <c r="Q2906" s="767"/>
      <c r="R2906" s="767"/>
      <c r="S2906" s="767"/>
    </row>
    <row r="2907" spans="1:19" s="768" customFormat="1" ht="13.5" hidden="1" x14ac:dyDescent="0.3">
      <c r="A2907" s="600"/>
      <c r="B2907" s="755" t="s">
        <v>1632</v>
      </c>
      <c r="C2907" s="739"/>
      <c r="D2907" s="810"/>
      <c r="E2907" s="810"/>
      <c r="F2907" s="795"/>
      <c r="G2907" s="795"/>
      <c r="H2907" s="811"/>
      <c r="I2907" s="902"/>
      <c r="J2907" s="578"/>
      <c r="K2907" s="580">
        <f t="shared" si="228"/>
        <v>0</v>
      </c>
      <c r="L2907" s="757"/>
      <c r="M2907" s="767"/>
      <c r="N2907" s="876"/>
      <c r="O2907" s="767"/>
      <c r="P2907" s="767"/>
      <c r="Q2907" s="767"/>
      <c r="R2907" s="767"/>
      <c r="S2907" s="767"/>
    </row>
    <row r="2908" spans="1:19" s="768" customFormat="1" ht="13.5" hidden="1" x14ac:dyDescent="0.3">
      <c r="A2908" s="600"/>
      <c r="B2908" s="816" t="s">
        <v>523</v>
      </c>
      <c r="C2908" s="739"/>
      <c r="D2908" s="810"/>
      <c r="E2908" s="810"/>
      <c r="F2908" s="795"/>
      <c r="G2908" s="795"/>
      <c r="H2908" s="811"/>
      <c r="I2908" s="902"/>
      <c r="J2908" s="578"/>
      <c r="K2908" s="580">
        <f t="shared" si="228"/>
        <v>0</v>
      </c>
      <c r="L2908" s="757"/>
      <c r="M2908" s="767"/>
      <c r="N2908" s="876"/>
      <c r="O2908" s="767"/>
      <c r="P2908" s="767"/>
      <c r="Q2908" s="767"/>
      <c r="R2908" s="767"/>
      <c r="S2908" s="767"/>
    </row>
    <row r="2909" spans="1:19" s="768" customFormat="1" ht="13.5" hidden="1" x14ac:dyDescent="0.3">
      <c r="A2909" s="600"/>
      <c r="B2909" s="801" t="s">
        <v>1633</v>
      </c>
      <c r="C2909" s="736"/>
      <c r="D2909" s="812">
        <v>1</v>
      </c>
      <c r="E2909" s="815">
        <v>1.75</v>
      </c>
      <c r="F2909" s="788"/>
      <c r="G2909" s="815"/>
      <c r="H2909" s="523">
        <f>IF(PRODUCT(D2909:G2909),PRODUCT(D2909:G2909),"")</f>
        <v>1.75</v>
      </c>
      <c r="I2909" s="902"/>
      <c r="J2909" s="578"/>
      <c r="K2909" s="580">
        <f t="shared" si="228"/>
        <v>0</v>
      </c>
      <c r="L2909" s="757"/>
      <c r="M2909" s="767"/>
      <c r="N2909" s="876"/>
      <c r="O2909" s="767"/>
      <c r="P2909" s="767"/>
      <c r="Q2909" s="767"/>
      <c r="R2909" s="767"/>
      <c r="S2909" s="767"/>
    </row>
    <row r="2910" spans="1:19" s="768" customFormat="1" ht="13.5" hidden="1" x14ac:dyDescent="0.3">
      <c r="A2910" s="600"/>
      <c r="B2910" s="801" t="s">
        <v>1633</v>
      </c>
      <c r="C2910" s="736"/>
      <c r="D2910" s="812">
        <v>1</v>
      </c>
      <c r="E2910" s="815">
        <v>1</v>
      </c>
      <c r="F2910" s="788"/>
      <c r="G2910" s="815"/>
      <c r="H2910" s="523">
        <f>IF(PRODUCT(D2910:G2910),PRODUCT(D2910:G2910)," ")</f>
        <v>1</v>
      </c>
      <c r="I2910" s="898"/>
      <c r="J2910" s="578"/>
      <c r="K2910" s="580">
        <f t="shared" si="228"/>
        <v>0</v>
      </c>
      <c r="L2910" s="757"/>
      <c r="M2910" s="767"/>
      <c r="N2910" s="876"/>
      <c r="O2910" s="767"/>
      <c r="P2910" s="767"/>
      <c r="Q2910" s="767"/>
      <c r="R2910" s="767"/>
      <c r="S2910" s="767"/>
    </row>
    <row r="2911" spans="1:19" s="768" customFormat="1" ht="13.5" hidden="1" x14ac:dyDescent="0.3">
      <c r="A2911" s="600"/>
      <c r="B2911" s="801" t="s">
        <v>1633</v>
      </c>
      <c r="C2911" s="736"/>
      <c r="D2911" s="812">
        <v>1</v>
      </c>
      <c r="E2911" s="815">
        <v>1.5</v>
      </c>
      <c r="F2911" s="815"/>
      <c r="G2911" s="815"/>
      <c r="H2911" s="523">
        <f>IF(PRODUCT(D2911:G2911),PRODUCT(D2911:G2911)," ")</f>
        <v>1.5</v>
      </c>
      <c r="I2911" s="898"/>
      <c r="J2911" s="578"/>
      <c r="K2911" s="580">
        <f t="shared" si="228"/>
        <v>0</v>
      </c>
      <c r="L2911" s="757"/>
      <c r="M2911" s="767"/>
      <c r="N2911" s="876"/>
      <c r="O2911" s="767"/>
      <c r="P2911" s="767"/>
      <c r="Q2911" s="767"/>
      <c r="R2911" s="767"/>
      <c r="S2911" s="767"/>
    </row>
    <row r="2912" spans="1:19" s="768" customFormat="1" ht="13.5" hidden="1" x14ac:dyDescent="0.3">
      <c r="A2912" s="600"/>
      <c r="B2912" s="801" t="s">
        <v>1633</v>
      </c>
      <c r="C2912" s="736"/>
      <c r="D2912" s="812">
        <v>1</v>
      </c>
      <c r="E2912" s="815">
        <v>0.5</v>
      </c>
      <c r="F2912" s="788"/>
      <c r="G2912" s="815"/>
      <c r="H2912" s="523">
        <f>IF(PRODUCT(D2912:G2912),PRODUCT(D2912:G2912),"")</f>
        <v>0.5</v>
      </c>
      <c r="I2912" s="898"/>
      <c r="J2912" s="578"/>
      <c r="K2912" s="580">
        <f t="shared" si="228"/>
        <v>0</v>
      </c>
      <c r="L2912" s="757"/>
      <c r="M2912" s="767"/>
      <c r="N2912" s="876"/>
      <c r="O2912" s="767"/>
      <c r="P2912" s="767"/>
      <c r="Q2912" s="767"/>
      <c r="R2912" s="767"/>
      <c r="S2912" s="767"/>
    </row>
    <row r="2913" spans="1:19" s="768" customFormat="1" ht="13.5" hidden="1" x14ac:dyDescent="0.3">
      <c r="A2913" s="600"/>
      <c r="B2913" s="801" t="s">
        <v>1633</v>
      </c>
      <c r="C2913" s="736"/>
      <c r="D2913" s="812">
        <v>1</v>
      </c>
      <c r="E2913" s="815">
        <v>1.4</v>
      </c>
      <c r="F2913" s="788"/>
      <c r="G2913" s="815"/>
      <c r="H2913" s="523">
        <f t="shared" ref="H2913:H2924" si="232">IF(PRODUCT(D2913:G2913),PRODUCT(D2913:G2913),"")</f>
        <v>1.4</v>
      </c>
      <c r="I2913" s="898"/>
      <c r="J2913" s="578"/>
      <c r="K2913" s="580">
        <f t="shared" si="228"/>
        <v>0</v>
      </c>
      <c r="L2913" s="757"/>
      <c r="M2913" s="767"/>
      <c r="N2913" s="876"/>
      <c r="O2913" s="767"/>
      <c r="P2913" s="767"/>
      <c r="Q2913" s="767"/>
      <c r="R2913" s="767"/>
      <c r="S2913" s="767"/>
    </row>
    <row r="2914" spans="1:19" s="768" customFormat="1" ht="13.5" hidden="1" x14ac:dyDescent="0.3">
      <c r="A2914" s="600"/>
      <c r="B2914" s="801" t="s">
        <v>1633</v>
      </c>
      <c r="C2914" s="736"/>
      <c r="D2914" s="812">
        <v>1</v>
      </c>
      <c r="E2914" s="815">
        <v>1.1000000000000001</v>
      </c>
      <c r="F2914" s="788"/>
      <c r="G2914" s="815"/>
      <c r="H2914" s="523">
        <f t="shared" si="232"/>
        <v>1.1000000000000001</v>
      </c>
      <c r="I2914" s="898"/>
      <c r="J2914" s="578"/>
      <c r="K2914" s="580">
        <f t="shared" si="228"/>
        <v>0</v>
      </c>
      <c r="L2914" s="757"/>
      <c r="M2914" s="767"/>
      <c r="N2914" s="876"/>
      <c r="O2914" s="767"/>
      <c r="P2914" s="767"/>
      <c r="Q2914" s="767"/>
      <c r="R2914" s="767"/>
      <c r="S2914" s="767"/>
    </row>
    <row r="2915" spans="1:19" s="768" customFormat="1" ht="13.5" hidden="1" x14ac:dyDescent="0.3">
      <c r="A2915" s="600"/>
      <c r="B2915" s="801" t="s">
        <v>1633</v>
      </c>
      <c r="C2915" s="736"/>
      <c r="D2915" s="812">
        <v>1</v>
      </c>
      <c r="E2915" s="815">
        <v>0.4</v>
      </c>
      <c r="F2915" s="788"/>
      <c r="G2915" s="815"/>
      <c r="H2915" s="523">
        <f t="shared" si="232"/>
        <v>0.4</v>
      </c>
      <c r="I2915" s="898"/>
      <c r="J2915" s="578"/>
      <c r="K2915" s="580">
        <f t="shared" si="228"/>
        <v>0</v>
      </c>
      <c r="L2915" s="757"/>
      <c r="M2915" s="767"/>
      <c r="N2915" s="876"/>
      <c r="O2915" s="767"/>
      <c r="P2915" s="767"/>
      <c r="Q2915" s="767"/>
      <c r="R2915" s="767"/>
      <c r="S2915" s="767"/>
    </row>
    <row r="2916" spans="1:19" s="768" customFormat="1" ht="13.5" hidden="1" x14ac:dyDescent="0.3">
      <c r="A2916" s="600"/>
      <c r="B2916" s="801" t="s">
        <v>1633</v>
      </c>
      <c r="C2916" s="736"/>
      <c r="D2916" s="812">
        <v>1</v>
      </c>
      <c r="E2916" s="815">
        <v>1.35</v>
      </c>
      <c r="F2916" s="788"/>
      <c r="G2916" s="815"/>
      <c r="H2916" s="523">
        <f t="shared" si="232"/>
        <v>1.35</v>
      </c>
      <c r="I2916" s="898"/>
      <c r="J2916" s="578"/>
      <c r="K2916" s="580">
        <f t="shared" si="228"/>
        <v>0</v>
      </c>
      <c r="L2916" s="757"/>
      <c r="M2916" s="767"/>
      <c r="N2916" s="876"/>
      <c r="O2916" s="767"/>
      <c r="P2916" s="767"/>
      <c r="Q2916" s="767"/>
      <c r="R2916" s="767"/>
      <c r="S2916" s="767"/>
    </row>
    <row r="2917" spans="1:19" s="768" customFormat="1" ht="13.5" hidden="1" x14ac:dyDescent="0.3">
      <c r="A2917" s="600"/>
      <c r="B2917" s="801" t="s">
        <v>1633</v>
      </c>
      <c r="C2917" s="736"/>
      <c r="D2917" s="812">
        <v>2</v>
      </c>
      <c r="E2917" s="815">
        <v>1.4</v>
      </c>
      <c r="F2917" s="788"/>
      <c r="G2917" s="815"/>
      <c r="H2917" s="523">
        <f t="shared" si="232"/>
        <v>2.8</v>
      </c>
      <c r="I2917" s="898"/>
      <c r="J2917" s="578"/>
      <c r="K2917" s="580">
        <f t="shared" si="228"/>
        <v>0</v>
      </c>
      <c r="L2917" s="757"/>
      <c r="M2917" s="767"/>
      <c r="N2917" s="876"/>
      <c r="O2917" s="767"/>
      <c r="P2917" s="767"/>
      <c r="Q2917" s="767"/>
      <c r="R2917" s="767"/>
      <c r="S2917" s="767"/>
    </row>
    <row r="2918" spans="1:19" s="768" customFormat="1" ht="13.5" hidden="1" x14ac:dyDescent="0.3">
      <c r="A2918" s="600"/>
      <c r="B2918" s="801" t="s">
        <v>1633</v>
      </c>
      <c r="C2918" s="736"/>
      <c r="D2918" s="812">
        <v>1</v>
      </c>
      <c r="E2918" s="815">
        <v>2.75</v>
      </c>
      <c r="F2918" s="788"/>
      <c r="G2918" s="815"/>
      <c r="H2918" s="523">
        <f t="shared" si="232"/>
        <v>2.75</v>
      </c>
      <c r="I2918" s="898"/>
      <c r="J2918" s="578"/>
      <c r="K2918" s="580">
        <f t="shared" si="228"/>
        <v>0</v>
      </c>
      <c r="L2918" s="757"/>
      <c r="M2918" s="767"/>
      <c r="N2918" s="876"/>
      <c r="O2918" s="767"/>
      <c r="P2918" s="767"/>
      <c r="Q2918" s="767"/>
      <c r="R2918" s="767"/>
      <c r="S2918" s="767"/>
    </row>
    <row r="2919" spans="1:19" s="768" customFormat="1" ht="13.5" hidden="1" x14ac:dyDescent="0.3">
      <c r="A2919" s="600"/>
      <c r="B2919" s="801" t="s">
        <v>1633</v>
      </c>
      <c r="C2919" s="736"/>
      <c r="D2919" s="812">
        <v>1</v>
      </c>
      <c r="E2919" s="815">
        <v>1.05</v>
      </c>
      <c r="F2919" s="788"/>
      <c r="G2919" s="815"/>
      <c r="H2919" s="523">
        <f t="shared" si="232"/>
        <v>1.05</v>
      </c>
      <c r="I2919" s="898"/>
      <c r="J2919" s="578"/>
      <c r="K2919" s="580">
        <f t="shared" si="228"/>
        <v>0</v>
      </c>
      <c r="L2919" s="757"/>
      <c r="M2919" s="767"/>
      <c r="N2919" s="876"/>
      <c r="O2919" s="767"/>
      <c r="P2919" s="767"/>
      <c r="Q2919" s="767"/>
      <c r="R2919" s="767"/>
      <c r="S2919" s="767"/>
    </row>
    <row r="2920" spans="1:19" s="768" customFormat="1" ht="13.5" hidden="1" x14ac:dyDescent="0.3">
      <c r="A2920" s="600"/>
      <c r="B2920" s="801" t="s">
        <v>1633</v>
      </c>
      <c r="C2920" s="736"/>
      <c r="D2920" s="812">
        <v>1</v>
      </c>
      <c r="E2920" s="815">
        <v>0.85</v>
      </c>
      <c r="F2920" s="788"/>
      <c r="G2920" s="815"/>
      <c r="H2920" s="523">
        <f t="shared" si="232"/>
        <v>0.85</v>
      </c>
      <c r="I2920" s="898"/>
      <c r="J2920" s="578"/>
      <c r="K2920" s="580">
        <f t="shared" si="228"/>
        <v>0</v>
      </c>
      <c r="L2920" s="757"/>
      <c r="M2920" s="767"/>
      <c r="N2920" s="876"/>
      <c r="O2920" s="767"/>
      <c r="P2920" s="767"/>
      <c r="Q2920" s="767"/>
      <c r="R2920" s="767"/>
      <c r="S2920" s="767"/>
    </row>
    <row r="2921" spans="1:19" s="768" customFormat="1" ht="13.5" hidden="1" x14ac:dyDescent="0.3">
      <c r="A2921" s="600"/>
      <c r="B2921" s="801" t="s">
        <v>1633</v>
      </c>
      <c r="C2921" s="736"/>
      <c r="D2921" s="812">
        <v>1</v>
      </c>
      <c r="E2921" s="815">
        <v>0.45</v>
      </c>
      <c r="F2921" s="788"/>
      <c r="G2921" s="815"/>
      <c r="H2921" s="523">
        <f t="shared" si="232"/>
        <v>0.45</v>
      </c>
      <c r="I2921" s="898"/>
      <c r="J2921" s="578"/>
      <c r="K2921" s="580">
        <f t="shared" si="228"/>
        <v>0</v>
      </c>
      <c r="L2921" s="757"/>
      <c r="M2921" s="767"/>
      <c r="N2921" s="876"/>
      <c r="O2921" s="767"/>
      <c r="P2921" s="767"/>
      <c r="Q2921" s="767"/>
      <c r="R2921" s="767"/>
      <c r="S2921" s="767"/>
    </row>
    <row r="2922" spans="1:19" s="768" customFormat="1" ht="13.5" hidden="1" x14ac:dyDescent="0.3">
      <c r="A2922" s="600"/>
      <c r="B2922" s="801" t="s">
        <v>1633</v>
      </c>
      <c r="C2922" s="736"/>
      <c r="D2922" s="812">
        <v>1</v>
      </c>
      <c r="E2922" s="815">
        <v>1.25</v>
      </c>
      <c r="F2922" s="788"/>
      <c r="G2922" s="815"/>
      <c r="H2922" s="523">
        <f t="shared" si="232"/>
        <v>1.25</v>
      </c>
      <c r="I2922" s="898"/>
      <c r="J2922" s="578"/>
      <c r="K2922" s="580">
        <f t="shared" si="228"/>
        <v>0</v>
      </c>
      <c r="L2922" s="757"/>
      <c r="M2922" s="767"/>
      <c r="N2922" s="876"/>
      <c r="O2922" s="767"/>
      <c r="P2922" s="767"/>
      <c r="Q2922" s="767"/>
      <c r="R2922" s="767"/>
      <c r="S2922" s="767"/>
    </row>
    <row r="2923" spans="1:19" s="768" customFormat="1" ht="13.5" hidden="1" x14ac:dyDescent="0.3">
      <c r="A2923" s="600"/>
      <c r="B2923" s="801" t="s">
        <v>1633</v>
      </c>
      <c r="C2923" s="736"/>
      <c r="D2923" s="812">
        <v>1</v>
      </c>
      <c r="E2923" s="815">
        <v>0.4</v>
      </c>
      <c r="F2923" s="788"/>
      <c r="G2923" s="815"/>
      <c r="H2923" s="523">
        <f t="shared" si="232"/>
        <v>0.4</v>
      </c>
      <c r="I2923" s="898"/>
      <c r="J2923" s="578"/>
      <c r="K2923" s="580">
        <f t="shared" si="228"/>
        <v>0</v>
      </c>
      <c r="L2923" s="757"/>
      <c r="M2923" s="767"/>
      <c r="N2923" s="876"/>
      <c r="O2923" s="767"/>
      <c r="P2923" s="767"/>
      <c r="Q2923" s="767"/>
      <c r="R2923" s="767"/>
      <c r="S2923" s="767"/>
    </row>
    <row r="2924" spans="1:19" s="768" customFormat="1" ht="13.5" hidden="1" x14ac:dyDescent="0.3">
      <c r="A2924" s="600"/>
      <c r="B2924" s="801" t="s">
        <v>1633</v>
      </c>
      <c r="C2924" s="736"/>
      <c r="D2924" s="812">
        <v>1</v>
      </c>
      <c r="E2924" s="815">
        <v>2.2000000000000002</v>
      </c>
      <c r="F2924" s="788"/>
      <c r="G2924" s="815"/>
      <c r="H2924" s="523">
        <f t="shared" si="232"/>
        <v>2.2000000000000002</v>
      </c>
      <c r="I2924" s="898"/>
      <c r="J2924" s="578"/>
      <c r="K2924" s="580">
        <f t="shared" si="228"/>
        <v>0</v>
      </c>
      <c r="L2924" s="757"/>
      <c r="M2924" s="767"/>
      <c r="N2924" s="876"/>
      <c r="O2924" s="767"/>
      <c r="P2924" s="767"/>
      <c r="Q2924" s="767"/>
      <c r="R2924" s="767"/>
      <c r="S2924" s="767"/>
    </row>
    <row r="2925" spans="1:19" s="768" customFormat="1" ht="13.5" hidden="1" x14ac:dyDescent="0.3">
      <c r="A2925" s="600"/>
      <c r="B2925" s="801" t="s">
        <v>1634</v>
      </c>
      <c r="C2925" s="736"/>
      <c r="D2925" s="812">
        <f>SUM(D2909:D2924)</f>
        <v>17</v>
      </c>
      <c r="E2925" s="815">
        <v>0.65</v>
      </c>
      <c r="F2925" s="788"/>
      <c r="G2925" s="815"/>
      <c r="H2925" s="523">
        <f>IF(PRODUCT(D2925:G2925),PRODUCT(D2925:G2925),"")</f>
        <v>11.05</v>
      </c>
      <c r="I2925" s="898"/>
      <c r="J2925" s="578"/>
      <c r="K2925" s="580">
        <f t="shared" si="228"/>
        <v>0</v>
      </c>
      <c r="L2925" s="757"/>
      <c r="M2925" s="767"/>
      <c r="N2925" s="876"/>
      <c r="O2925" s="767"/>
      <c r="P2925" s="767"/>
      <c r="Q2925" s="767"/>
      <c r="R2925" s="767"/>
      <c r="S2925" s="767"/>
    </row>
    <row r="2926" spans="1:19" s="768" customFormat="1" ht="13.5" hidden="1" x14ac:dyDescent="0.3">
      <c r="A2926" s="600"/>
      <c r="B2926" s="820"/>
      <c r="C2926" s="736"/>
      <c r="D2926" s="810"/>
      <c r="E2926" s="817"/>
      <c r="F2926" s="817"/>
      <c r="G2926" s="817"/>
      <c r="H2926" s="821"/>
      <c r="I2926" s="910"/>
      <c r="J2926" s="462"/>
      <c r="K2926" s="580">
        <f t="shared" si="228"/>
        <v>0</v>
      </c>
      <c r="L2926" s="757"/>
      <c r="M2926" s="767"/>
      <c r="N2926" s="876"/>
      <c r="O2926" s="767"/>
      <c r="P2926" s="767"/>
      <c r="Q2926" s="767"/>
      <c r="R2926" s="767"/>
      <c r="S2926" s="767"/>
    </row>
    <row r="2927" spans="1:19" s="768" customFormat="1" ht="13.5" x14ac:dyDescent="0.3">
      <c r="A2927" s="600"/>
      <c r="B2927" s="816"/>
      <c r="C2927" s="736"/>
      <c r="D2927" s="810"/>
      <c r="E2927" s="810"/>
      <c r="F2927" s="795"/>
      <c r="G2927" s="795"/>
      <c r="H2927" s="811"/>
      <c r="I2927" s="902"/>
      <c r="J2927" s="578"/>
      <c r="K2927" s="580">
        <f t="shared" si="228"/>
        <v>0</v>
      </c>
      <c r="L2927" s="757"/>
      <c r="M2927" s="767"/>
      <c r="N2927" s="876"/>
      <c r="O2927" s="767"/>
      <c r="P2927" s="767"/>
      <c r="Q2927" s="767"/>
      <c r="R2927" s="767"/>
      <c r="S2927" s="767"/>
    </row>
    <row r="2928" spans="1:19" s="768" customFormat="1" ht="13.5" x14ac:dyDescent="0.3">
      <c r="A2928" s="789" t="s">
        <v>1658</v>
      </c>
      <c r="B2928" s="755" t="s">
        <v>532</v>
      </c>
      <c r="C2928" s="739" t="s">
        <v>112</v>
      </c>
      <c r="D2928" s="812"/>
      <c r="E2928" s="810"/>
      <c r="F2928" s="795"/>
      <c r="G2928" s="795"/>
      <c r="H2928" s="811"/>
      <c r="I2928" s="906">
        <f>SUM(H2930:H2941)</f>
        <v>16.790000000000003</v>
      </c>
      <c r="J2928" s="580">
        <v>10</v>
      </c>
      <c r="K2928" s="580">
        <f t="shared" si="228"/>
        <v>167.90000000000003</v>
      </c>
      <c r="L2928" s="757"/>
      <c r="M2928" s="767"/>
      <c r="N2928" s="876"/>
      <c r="O2928" s="767"/>
      <c r="P2928" s="767"/>
      <c r="Q2928" s="767"/>
      <c r="R2928" s="767"/>
      <c r="S2928" s="767"/>
    </row>
    <row r="2929" spans="1:19" s="768" customFormat="1" ht="13.5" hidden="1" x14ac:dyDescent="0.3">
      <c r="A2929" s="600"/>
      <c r="B2929" s="816" t="s">
        <v>523</v>
      </c>
      <c r="C2929" s="739"/>
      <c r="D2929" s="812"/>
      <c r="E2929" s="810"/>
      <c r="F2929" s="795"/>
      <c r="G2929" s="795"/>
      <c r="H2929" s="811"/>
      <c r="I2929" s="902"/>
      <c r="J2929" s="578"/>
      <c r="K2929" s="580">
        <f t="shared" si="228"/>
        <v>0</v>
      </c>
      <c r="L2929" s="757"/>
      <c r="M2929" s="767"/>
      <c r="N2929" s="876"/>
      <c r="O2929" s="767"/>
      <c r="P2929" s="767"/>
      <c r="Q2929" s="767"/>
      <c r="R2929" s="767"/>
      <c r="S2929" s="767"/>
    </row>
    <row r="2930" spans="1:19" s="768" customFormat="1" ht="13.5" hidden="1" x14ac:dyDescent="0.3">
      <c r="A2930" s="600"/>
      <c r="B2930" s="801" t="s">
        <v>1635</v>
      </c>
      <c r="C2930" s="739"/>
      <c r="D2930" s="601">
        <v>1</v>
      </c>
      <c r="E2930" s="602">
        <v>2.0499999999999998</v>
      </c>
      <c r="F2930" s="603"/>
      <c r="G2930" s="602"/>
      <c r="H2930" s="682">
        <f t="shared" ref="H2930:H2941" si="233">IF(PRODUCT(D2930:G2930),PRODUCT(D2930:G2930),"")</f>
        <v>2.0499999999999998</v>
      </c>
      <c r="I2930" s="911"/>
      <c r="J2930" s="578"/>
      <c r="K2930" s="580">
        <f t="shared" si="228"/>
        <v>0</v>
      </c>
      <c r="L2930" s="757"/>
      <c r="M2930" s="767"/>
      <c r="N2930" s="876"/>
      <c r="O2930" s="767"/>
      <c r="P2930" s="767"/>
      <c r="Q2930" s="767"/>
      <c r="R2930" s="767"/>
      <c r="S2930" s="767"/>
    </row>
    <row r="2931" spans="1:19" s="768" customFormat="1" ht="13.5" hidden="1" x14ac:dyDescent="0.3">
      <c r="A2931" s="600"/>
      <c r="B2931" s="801" t="s">
        <v>1636</v>
      </c>
      <c r="C2931" s="739"/>
      <c r="D2931" s="601">
        <v>1</v>
      </c>
      <c r="E2931" s="602">
        <v>1.85</v>
      </c>
      <c r="F2931" s="603"/>
      <c r="G2931" s="602"/>
      <c r="H2931" s="682">
        <f t="shared" si="233"/>
        <v>1.85</v>
      </c>
      <c r="I2931" s="911"/>
      <c r="J2931" s="578"/>
      <c r="K2931" s="580">
        <f t="shared" si="228"/>
        <v>0</v>
      </c>
      <c r="L2931" s="757"/>
      <c r="M2931" s="767"/>
      <c r="N2931" s="876"/>
      <c r="O2931" s="767"/>
      <c r="P2931" s="767"/>
      <c r="Q2931" s="767"/>
      <c r="R2931" s="767"/>
      <c r="S2931" s="767"/>
    </row>
    <row r="2932" spans="1:19" s="768" customFormat="1" ht="13.5" hidden="1" x14ac:dyDescent="0.3">
      <c r="A2932" s="600"/>
      <c r="B2932" s="801" t="s">
        <v>1636</v>
      </c>
      <c r="C2932" s="739"/>
      <c r="D2932" s="601">
        <v>1</v>
      </c>
      <c r="E2932" s="602">
        <v>2.25</v>
      </c>
      <c r="F2932" s="603"/>
      <c r="G2932" s="602"/>
      <c r="H2932" s="682">
        <f t="shared" si="233"/>
        <v>2.25</v>
      </c>
      <c r="I2932" s="911"/>
      <c r="J2932" s="578"/>
      <c r="K2932" s="580">
        <f t="shared" si="228"/>
        <v>0</v>
      </c>
      <c r="L2932" s="757"/>
      <c r="M2932" s="767"/>
      <c r="N2932" s="876"/>
      <c r="O2932" s="767"/>
      <c r="P2932" s="767"/>
      <c r="Q2932" s="767"/>
      <c r="R2932" s="767"/>
      <c r="S2932" s="767"/>
    </row>
    <row r="2933" spans="1:19" s="768" customFormat="1" ht="13.5" hidden="1" x14ac:dyDescent="0.3">
      <c r="A2933" s="600"/>
      <c r="B2933" s="801" t="s">
        <v>1637</v>
      </c>
      <c r="C2933" s="739"/>
      <c r="D2933" s="601">
        <v>1</v>
      </c>
      <c r="E2933" s="602">
        <v>2.4500000000000002</v>
      </c>
      <c r="F2933" s="603"/>
      <c r="G2933" s="602"/>
      <c r="H2933" s="682">
        <f t="shared" si="233"/>
        <v>2.4500000000000002</v>
      </c>
      <c r="I2933" s="911"/>
      <c r="J2933" s="578"/>
      <c r="K2933" s="580">
        <f t="shared" si="228"/>
        <v>0</v>
      </c>
      <c r="L2933" s="757"/>
      <c r="M2933" s="767"/>
      <c r="N2933" s="876"/>
      <c r="O2933" s="767"/>
      <c r="P2933" s="767"/>
      <c r="Q2933" s="767"/>
      <c r="R2933" s="767"/>
      <c r="S2933" s="767"/>
    </row>
    <row r="2934" spans="1:19" s="768" customFormat="1" ht="13.5" hidden="1" x14ac:dyDescent="0.3">
      <c r="A2934" s="600"/>
      <c r="B2934" s="801" t="s">
        <v>1638</v>
      </c>
      <c r="C2934" s="739"/>
      <c r="D2934" s="601">
        <v>1</v>
      </c>
      <c r="E2934" s="602">
        <v>1.45</v>
      </c>
      <c r="F2934" s="603"/>
      <c r="G2934" s="602"/>
      <c r="H2934" s="682">
        <f t="shared" si="233"/>
        <v>1.45</v>
      </c>
      <c r="I2934" s="901"/>
      <c r="J2934" s="578"/>
      <c r="K2934" s="580">
        <f t="shared" si="228"/>
        <v>0</v>
      </c>
      <c r="L2934" s="757"/>
      <c r="M2934" s="767"/>
      <c r="N2934" s="876"/>
      <c r="O2934" s="767"/>
      <c r="P2934" s="767"/>
      <c r="Q2934" s="767"/>
      <c r="R2934" s="767"/>
      <c r="S2934" s="767"/>
    </row>
    <row r="2935" spans="1:19" s="768" customFormat="1" ht="13.5" hidden="1" x14ac:dyDescent="0.3">
      <c r="A2935" s="600"/>
      <c r="B2935" s="801" t="s">
        <v>1639</v>
      </c>
      <c r="C2935" s="739"/>
      <c r="D2935" s="601">
        <v>1</v>
      </c>
      <c r="E2935" s="602">
        <v>1.5</v>
      </c>
      <c r="F2935" s="603"/>
      <c r="G2935" s="602"/>
      <c r="H2935" s="682">
        <f t="shared" si="233"/>
        <v>1.5</v>
      </c>
      <c r="I2935" s="901"/>
      <c r="J2935" s="578"/>
      <c r="K2935" s="580">
        <f t="shared" si="228"/>
        <v>0</v>
      </c>
      <c r="L2935" s="757"/>
      <c r="M2935" s="767"/>
      <c r="N2935" s="876"/>
      <c r="O2935" s="767"/>
      <c r="P2935" s="767"/>
      <c r="Q2935" s="767"/>
      <c r="R2935" s="767"/>
      <c r="S2935" s="767"/>
    </row>
    <row r="2936" spans="1:19" s="768" customFormat="1" ht="13.5" hidden="1" x14ac:dyDescent="0.3">
      <c r="A2936" s="600"/>
      <c r="B2936" s="801" t="s">
        <v>1639</v>
      </c>
      <c r="C2936" s="736"/>
      <c r="D2936" s="601">
        <v>1</v>
      </c>
      <c r="E2936" s="602">
        <v>0.65</v>
      </c>
      <c r="F2936" s="603"/>
      <c r="G2936" s="602"/>
      <c r="H2936" s="682">
        <f t="shared" si="233"/>
        <v>0.65</v>
      </c>
      <c r="I2936" s="911"/>
      <c r="J2936" s="578"/>
      <c r="K2936" s="580">
        <f t="shared" si="228"/>
        <v>0</v>
      </c>
      <c r="L2936" s="757"/>
      <c r="M2936" s="767"/>
      <c r="N2936" s="876"/>
      <c r="O2936" s="767"/>
      <c r="P2936" s="767"/>
      <c r="Q2936" s="767"/>
      <c r="R2936" s="767"/>
      <c r="S2936" s="767"/>
    </row>
    <row r="2937" spans="1:19" s="768" customFormat="1" ht="13.5" hidden="1" x14ac:dyDescent="0.3">
      <c r="A2937" s="600"/>
      <c r="B2937" s="801" t="s">
        <v>1640</v>
      </c>
      <c r="C2937" s="736"/>
      <c r="D2937" s="601">
        <v>1</v>
      </c>
      <c r="E2937" s="602">
        <v>0.79</v>
      </c>
      <c r="F2937" s="603"/>
      <c r="G2937" s="602"/>
      <c r="H2937" s="682">
        <f t="shared" si="233"/>
        <v>0.79</v>
      </c>
      <c r="I2937" s="911"/>
      <c r="J2937" s="578"/>
      <c r="K2937" s="580">
        <f t="shared" si="228"/>
        <v>0</v>
      </c>
      <c r="L2937" s="757"/>
      <c r="M2937" s="767"/>
      <c r="N2937" s="876"/>
      <c r="O2937" s="767"/>
      <c r="P2937" s="767"/>
      <c r="Q2937" s="767"/>
      <c r="R2937" s="767"/>
      <c r="S2937" s="767"/>
    </row>
    <row r="2938" spans="1:19" s="768" customFormat="1" ht="13.5" hidden="1" x14ac:dyDescent="0.3">
      <c r="A2938" s="600"/>
      <c r="B2938" s="816" t="s">
        <v>530</v>
      </c>
      <c r="C2938" s="736"/>
      <c r="D2938" s="601"/>
      <c r="E2938" s="602"/>
      <c r="F2938" s="603"/>
      <c r="G2938" s="602"/>
      <c r="H2938" s="682"/>
      <c r="I2938" s="911"/>
      <c r="J2938" s="578"/>
      <c r="K2938" s="580">
        <f t="shared" si="228"/>
        <v>0</v>
      </c>
      <c r="L2938" s="757"/>
      <c r="M2938" s="767"/>
      <c r="N2938" s="876"/>
      <c r="O2938" s="767"/>
      <c r="P2938" s="767"/>
      <c r="Q2938" s="767"/>
      <c r="R2938" s="767"/>
      <c r="S2938" s="767"/>
    </row>
    <row r="2939" spans="1:19" s="768" customFormat="1" ht="13.5" hidden="1" x14ac:dyDescent="0.3">
      <c r="A2939" s="600"/>
      <c r="B2939" s="814" t="s">
        <v>544</v>
      </c>
      <c r="C2939" s="736"/>
      <c r="D2939" s="601">
        <v>1</v>
      </c>
      <c r="E2939" s="602">
        <v>0.35</v>
      </c>
      <c r="F2939" s="603"/>
      <c r="G2939" s="602"/>
      <c r="H2939" s="682">
        <f t="shared" si="233"/>
        <v>0.35</v>
      </c>
      <c r="I2939" s="911"/>
      <c r="J2939" s="578"/>
      <c r="K2939" s="580">
        <f t="shared" si="228"/>
        <v>0</v>
      </c>
      <c r="L2939" s="757"/>
      <c r="M2939" s="767"/>
      <c r="N2939" s="876"/>
      <c r="O2939" s="767"/>
      <c r="P2939" s="767"/>
      <c r="Q2939" s="767"/>
      <c r="R2939" s="767"/>
      <c r="S2939" s="767"/>
    </row>
    <row r="2940" spans="1:19" s="768" customFormat="1" ht="13.5" hidden="1" x14ac:dyDescent="0.3">
      <c r="A2940" s="600"/>
      <c r="B2940" s="814" t="s">
        <v>544</v>
      </c>
      <c r="C2940" s="736"/>
      <c r="D2940" s="601">
        <v>1</v>
      </c>
      <c r="E2940" s="602">
        <v>1.25</v>
      </c>
      <c r="F2940" s="603"/>
      <c r="G2940" s="602"/>
      <c r="H2940" s="682">
        <f t="shared" si="233"/>
        <v>1.25</v>
      </c>
      <c r="I2940" s="911"/>
      <c r="J2940" s="578"/>
      <c r="K2940" s="580">
        <f t="shared" si="228"/>
        <v>0</v>
      </c>
      <c r="L2940" s="757"/>
      <c r="M2940" s="767"/>
      <c r="N2940" s="876"/>
      <c r="O2940" s="767"/>
      <c r="P2940" s="767"/>
      <c r="Q2940" s="767"/>
      <c r="R2940" s="767"/>
      <c r="S2940" s="767"/>
    </row>
    <row r="2941" spans="1:19" s="768" customFormat="1" ht="13.5" hidden="1" x14ac:dyDescent="0.3">
      <c r="A2941" s="600"/>
      <c r="B2941" s="814" t="s">
        <v>545</v>
      </c>
      <c r="C2941" s="736"/>
      <c r="D2941" s="601">
        <v>4</v>
      </c>
      <c r="E2941" s="602">
        <v>0.55000000000000004</v>
      </c>
      <c r="F2941" s="603"/>
      <c r="G2941" s="602"/>
      <c r="H2941" s="682">
        <f t="shared" si="233"/>
        <v>2.2000000000000002</v>
      </c>
      <c r="I2941" s="901"/>
      <c r="J2941" s="578"/>
      <c r="K2941" s="580">
        <f t="shared" ref="K2941:K2987" si="234">J2941*I2941</f>
        <v>0</v>
      </c>
      <c r="L2941" s="757"/>
      <c r="M2941" s="767"/>
      <c r="N2941" s="876"/>
      <c r="O2941" s="767"/>
      <c r="P2941" s="767"/>
      <c r="Q2941" s="767"/>
      <c r="R2941" s="767"/>
      <c r="S2941" s="767"/>
    </row>
    <row r="2942" spans="1:19" s="768" customFormat="1" ht="13.5" hidden="1" x14ac:dyDescent="0.3">
      <c r="A2942" s="600"/>
      <c r="B2942" s="521"/>
      <c r="C2942" s="736"/>
      <c r="D2942" s="823"/>
      <c r="E2942" s="824"/>
      <c r="F2942" s="604"/>
      <c r="G2942" s="824"/>
      <c r="H2942" s="825"/>
      <c r="I2942" s="910"/>
      <c r="J2942" s="462"/>
      <c r="K2942" s="580">
        <f t="shared" si="234"/>
        <v>0</v>
      </c>
      <c r="L2942" s="757"/>
      <c r="M2942" s="767"/>
      <c r="N2942" s="876"/>
      <c r="O2942" s="767"/>
      <c r="P2942" s="767"/>
      <c r="Q2942" s="767"/>
      <c r="R2942" s="767"/>
      <c r="S2942" s="767"/>
    </row>
    <row r="2943" spans="1:19" s="768" customFormat="1" ht="13.5" x14ac:dyDescent="0.3">
      <c r="A2943" s="600"/>
      <c r="B2943" s="521"/>
      <c r="C2943" s="736"/>
      <c r="D2943" s="810"/>
      <c r="E2943" s="817"/>
      <c r="F2943" s="795"/>
      <c r="G2943" s="817"/>
      <c r="H2943" s="743"/>
      <c r="I2943" s="902"/>
      <c r="J2943" s="578"/>
      <c r="K2943" s="580">
        <f t="shared" si="234"/>
        <v>0</v>
      </c>
      <c r="L2943" s="757"/>
      <c r="M2943" s="767"/>
      <c r="N2943" s="876"/>
      <c r="O2943" s="767"/>
      <c r="P2943" s="767"/>
      <c r="Q2943" s="767"/>
      <c r="R2943" s="767"/>
      <c r="S2943" s="767"/>
    </row>
    <row r="2944" spans="1:19" s="768" customFormat="1" ht="13.5" x14ac:dyDescent="0.3">
      <c r="A2944" s="789" t="s">
        <v>1659</v>
      </c>
      <c r="B2944" s="755" t="s">
        <v>532</v>
      </c>
      <c r="C2944" s="739" t="s">
        <v>112</v>
      </c>
      <c r="D2944" s="812"/>
      <c r="E2944" s="810"/>
      <c r="F2944" s="795"/>
      <c r="G2944" s="795"/>
      <c r="H2944" s="811"/>
      <c r="I2944" s="906">
        <f>SUM(H2946:H2949)</f>
        <v>3.9</v>
      </c>
      <c r="J2944" s="580">
        <v>10</v>
      </c>
      <c r="K2944" s="580">
        <f t="shared" si="234"/>
        <v>39</v>
      </c>
      <c r="L2944" s="757"/>
      <c r="M2944" s="767"/>
      <c r="N2944" s="876"/>
      <c r="O2944" s="767"/>
      <c r="P2944" s="767"/>
      <c r="Q2944" s="767"/>
      <c r="R2944" s="767"/>
      <c r="S2944" s="767"/>
    </row>
    <row r="2945" spans="1:19" s="768" customFormat="1" ht="13.5" hidden="1" x14ac:dyDescent="0.3">
      <c r="A2945" s="600"/>
      <c r="B2945" s="525" t="s">
        <v>546</v>
      </c>
      <c r="C2945" s="739"/>
      <c r="D2945" s="812"/>
      <c r="E2945" s="810"/>
      <c r="F2945" s="795"/>
      <c r="G2945" s="795"/>
      <c r="H2945" s="811"/>
      <c r="I2945" s="902"/>
      <c r="J2945" s="578"/>
      <c r="K2945" s="580">
        <f t="shared" si="234"/>
        <v>0</v>
      </c>
      <c r="L2945" s="757"/>
      <c r="M2945" s="767"/>
      <c r="N2945" s="876"/>
      <c r="O2945" s="767"/>
      <c r="P2945" s="767"/>
      <c r="Q2945" s="767"/>
      <c r="R2945" s="767"/>
      <c r="S2945" s="767"/>
    </row>
    <row r="2946" spans="1:19" s="768" customFormat="1" ht="13.5" hidden="1" x14ac:dyDescent="0.3">
      <c r="A2946" s="600"/>
      <c r="B2946" s="816" t="s">
        <v>530</v>
      </c>
      <c r="C2946" s="736"/>
      <c r="D2946" s="823"/>
      <c r="E2946" s="824"/>
      <c r="F2946" s="604"/>
      <c r="G2946" s="824"/>
      <c r="H2946" s="822"/>
      <c r="I2946" s="911"/>
      <c r="J2946" s="578"/>
      <c r="K2946" s="580">
        <f t="shared" si="234"/>
        <v>0</v>
      </c>
      <c r="L2946" s="757"/>
      <c r="M2946" s="767"/>
      <c r="N2946" s="876"/>
      <c r="O2946" s="767"/>
      <c r="P2946" s="767"/>
      <c r="Q2946" s="767"/>
      <c r="R2946" s="767"/>
      <c r="S2946" s="767"/>
    </row>
    <row r="2947" spans="1:19" s="768" customFormat="1" ht="13.5" hidden="1" x14ac:dyDescent="0.3">
      <c r="A2947" s="600"/>
      <c r="B2947" s="801" t="s">
        <v>547</v>
      </c>
      <c r="C2947" s="739"/>
      <c r="D2947" s="601">
        <v>2</v>
      </c>
      <c r="E2947" s="602">
        <v>0.45</v>
      </c>
      <c r="F2947" s="603"/>
      <c r="G2947" s="602"/>
      <c r="H2947" s="682">
        <f>IF(PRODUCT(D2947:G2947),PRODUCT(D2947:G2947),"")</f>
        <v>0.9</v>
      </c>
      <c r="I2947" s="911"/>
      <c r="J2947" s="578"/>
      <c r="K2947" s="580">
        <f t="shared" si="234"/>
        <v>0</v>
      </c>
      <c r="L2947" s="757"/>
      <c r="M2947" s="767"/>
      <c r="N2947" s="876"/>
      <c r="O2947" s="767"/>
      <c r="P2947" s="767"/>
      <c r="Q2947" s="767"/>
      <c r="R2947" s="767"/>
      <c r="S2947" s="767"/>
    </row>
    <row r="2948" spans="1:19" s="768" customFormat="1" ht="13.5" hidden="1" x14ac:dyDescent="0.3">
      <c r="A2948" s="600"/>
      <c r="B2948" s="801" t="s">
        <v>547</v>
      </c>
      <c r="C2948" s="739"/>
      <c r="D2948" s="601">
        <v>2</v>
      </c>
      <c r="E2948" s="602">
        <v>0.5</v>
      </c>
      <c r="F2948" s="603"/>
      <c r="G2948" s="602"/>
      <c r="H2948" s="682">
        <f>IF(PRODUCT(D2948:G2948),PRODUCT(D2948:G2948),"")</f>
        <v>1</v>
      </c>
      <c r="I2948" s="911"/>
      <c r="J2948" s="578"/>
      <c r="K2948" s="580">
        <f t="shared" si="234"/>
        <v>0</v>
      </c>
      <c r="L2948" s="757"/>
      <c r="M2948" s="767"/>
      <c r="N2948" s="876"/>
      <c r="O2948" s="767"/>
      <c r="P2948" s="767"/>
      <c r="Q2948" s="767"/>
      <c r="R2948" s="767"/>
      <c r="S2948" s="767"/>
    </row>
    <row r="2949" spans="1:19" s="768" customFormat="1" ht="13.5" hidden="1" x14ac:dyDescent="0.3">
      <c r="A2949" s="600"/>
      <c r="B2949" s="801" t="s">
        <v>548</v>
      </c>
      <c r="C2949" s="739"/>
      <c r="D2949" s="601">
        <f>SUM(D2946:D2948)</f>
        <v>4</v>
      </c>
      <c r="E2949" s="602">
        <v>0.5</v>
      </c>
      <c r="F2949" s="603"/>
      <c r="G2949" s="602"/>
      <c r="H2949" s="682">
        <f>IF(PRODUCT(D2949:G2949),PRODUCT(D2949:G2949),"")</f>
        <v>2</v>
      </c>
      <c r="I2949" s="903"/>
      <c r="J2949" s="580"/>
      <c r="K2949" s="580">
        <f t="shared" si="234"/>
        <v>0</v>
      </c>
      <c r="L2949" s="757"/>
      <c r="M2949" s="767"/>
      <c r="N2949" s="876"/>
      <c r="O2949" s="767"/>
      <c r="P2949" s="767"/>
      <c r="Q2949" s="767"/>
      <c r="R2949" s="767"/>
      <c r="S2949" s="767"/>
    </row>
    <row r="2950" spans="1:19" s="768" customFormat="1" ht="13.5" hidden="1" x14ac:dyDescent="0.3">
      <c r="A2950" s="600"/>
      <c r="B2950" s="755"/>
      <c r="C2950" s="739"/>
      <c r="D2950" s="601"/>
      <c r="E2950" s="601"/>
      <c r="F2950" s="603"/>
      <c r="G2950" s="603"/>
      <c r="H2950" s="827"/>
      <c r="I2950" s="910"/>
      <c r="J2950" s="462"/>
      <c r="K2950" s="580">
        <f t="shared" si="234"/>
        <v>0</v>
      </c>
      <c r="L2950" s="757"/>
      <c r="M2950" s="767"/>
      <c r="N2950" s="876"/>
      <c r="O2950" s="767"/>
      <c r="P2950" s="767"/>
      <c r="Q2950" s="767"/>
      <c r="R2950" s="767"/>
      <c r="S2950" s="767"/>
    </row>
    <row r="2951" spans="1:19" s="768" customFormat="1" ht="13.5" x14ac:dyDescent="0.3">
      <c r="A2951" s="600"/>
      <c r="B2951" s="448"/>
      <c r="C2951" s="736"/>
      <c r="D2951" s="810"/>
      <c r="E2951" s="810"/>
      <c r="F2951" s="795"/>
      <c r="G2951" s="795"/>
      <c r="H2951" s="811"/>
      <c r="I2951" s="898"/>
      <c r="J2951" s="578"/>
      <c r="K2951" s="580">
        <f t="shared" si="234"/>
        <v>0</v>
      </c>
      <c r="L2951" s="757"/>
      <c r="M2951" s="767"/>
      <c r="N2951" s="876"/>
      <c r="O2951" s="767"/>
      <c r="P2951" s="767"/>
      <c r="Q2951" s="767"/>
      <c r="R2951" s="767"/>
      <c r="S2951" s="767"/>
    </row>
    <row r="2952" spans="1:19" s="768" customFormat="1" ht="13.5" x14ac:dyDescent="0.3">
      <c r="A2952" s="789" t="s">
        <v>1660</v>
      </c>
      <c r="B2952" s="755" t="s">
        <v>549</v>
      </c>
      <c r="C2952" s="739" t="s">
        <v>112</v>
      </c>
      <c r="D2952" s="812"/>
      <c r="E2952" s="812"/>
      <c r="F2952" s="788"/>
      <c r="G2952" s="788"/>
      <c r="H2952" s="813"/>
      <c r="I2952" s="906">
        <f>SUM(H2955:H2956)</f>
        <v>8</v>
      </c>
      <c r="J2952" s="580">
        <v>9</v>
      </c>
      <c r="K2952" s="580">
        <f t="shared" si="234"/>
        <v>72</v>
      </c>
      <c r="L2952" s="757"/>
      <c r="M2952" s="767"/>
      <c r="N2952" s="876"/>
      <c r="O2952" s="767"/>
      <c r="P2952" s="767"/>
      <c r="Q2952" s="767"/>
      <c r="R2952" s="767"/>
      <c r="S2952" s="767"/>
    </row>
    <row r="2953" spans="1:19" s="768" customFormat="1" ht="13.5" hidden="1" x14ac:dyDescent="0.3">
      <c r="A2953" s="789"/>
      <c r="B2953" s="755" t="s">
        <v>550</v>
      </c>
      <c r="C2953" s="739"/>
      <c r="D2953" s="812"/>
      <c r="E2953" s="812"/>
      <c r="F2953" s="788"/>
      <c r="G2953" s="788"/>
      <c r="H2953" s="813"/>
      <c r="I2953" s="905"/>
      <c r="J2953" s="580"/>
      <c r="K2953" s="580">
        <f t="shared" si="234"/>
        <v>0</v>
      </c>
      <c r="L2953" s="757"/>
      <c r="M2953" s="767"/>
      <c r="N2953" s="876"/>
      <c r="O2953" s="767"/>
      <c r="P2953" s="767"/>
      <c r="Q2953" s="767"/>
      <c r="R2953" s="767"/>
      <c r="S2953" s="767"/>
    </row>
    <row r="2954" spans="1:19" s="768" customFormat="1" ht="13.5" hidden="1" x14ac:dyDescent="0.3">
      <c r="A2954" s="789"/>
      <c r="B2954" s="816" t="s">
        <v>530</v>
      </c>
      <c r="C2954" s="739"/>
      <c r="D2954" s="812"/>
      <c r="E2954" s="812"/>
      <c r="F2954" s="788"/>
      <c r="G2954" s="788"/>
      <c r="H2954" s="813"/>
      <c r="I2954" s="905"/>
      <c r="J2954" s="580"/>
      <c r="K2954" s="580">
        <f t="shared" si="234"/>
        <v>0</v>
      </c>
      <c r="L2954" s="757"/>
      <c r="M2954" s="767"/>
      <c r="N2954" s="876"/>
      <c r="O2954" s="767"/>
      <c r="P2954" s="767"/>
      <c r="Q2954" s="767"/>
      <c r="R2954" s="767"/>
      <c r="S2954" s="767"/>
    </row>
    <row r="2955" spans="1:19" s="768" customFormat="1" ht="13.5" hidden="1" x14ac:dyDescent="0.3">
      <c r="A2955" s="789"/>
      <c r="B2955" s="801" t="s">
        <v>551</v>
      </c>
      <c r="C2955" s="739"/>
      <c r="D2955" s="601">
        <v>8</v>
      </c>
      <c r="E2955" s="602">
        <v>0.5</v>
      </c>
      <c r="F2955" s="603"/>
      <c r="G2955" s="602"/>
      <c r="H2955" s="682">
        <f>IF(PRODUCT(D2955:G2955),PRODUCT(D2955:G2955),"")</f>
        <v>4</v>
      </c>
      <c r="I2955" s="903"/>
      <c r="J2955" s="580"/>
      <c r="K2955" s="580">
        <f t="shared" si="234"/>
        <v>0</v>
      </c>
      <c r="L2955" s="757"/>
      <c r="M2955" s="767"/>
      <c r="N2955" s="876"/>
      <c r="O2955" s="767"/>
      <c r="P2955" s="767"/>
      <c r="Q2955" s="767"/>
      <c r="R2955" s="767"/>
      <c r="S2955" s="767"/>
    </row>
    <row r="2956" spans="1:19" s="768" customFormat="1" ht="13.5" hidden="1" x14ac:dyDescent="0.3">
      <c r="A2956" s="829"/>
      <c r="B2956" s="801" t="s">
        <v>552</v>
      </c>
      <c r="C2956" s="739"/>
      <c r="D2956" s="601">
        <f>SUM(D2955:D2955)</f>
        <v>8</v>
      </c>
      <c r="E2956" s="602">
        <v>0.5</v>
      </c>
      <c r="F2956" s="603"/>
      <c r="G2956" s="602"/>
      <c r="H2956" s="682">
        <f>IF(PRODUCT(D2956:G2956),PRODUCT(D2956:G2956),"")</f>
        <v>4</v>
      </c>
      <c r="I2956" s="903"/>
      <c r="J2956" s="580"/>
      <c r="K2956" s="580">
        <f t="shared" si="234"/>
        <v>0</v>
      </c>
      <c r="L2956" s="757"/>
      <c r="M2956" s="767"/>
      <c r="N2956" s="876"/>
      <c r="O2956" s="767"/>
      <c r="P2956" s="767"/>
      <c r="Q2956" s="767"/>
      <c r="R2956" s="767"/>
      <c r="S2956" s="767"/>
    </row>
    <row r="2957" spans="1:19" s="768" customFormat="1" ht="13.5" hidden="1" x14ac:dyDescent="0.3">
      <c r="A2957" s="789"/>
      <c r="B2957" s="830"/>
      <c r="C2957" s="739"/>
      <c r="D2957" s="601"/>
      <c r="E2957" s="601"/>
      <c r="F2957" s="603"/>
      <c r="G2957" s="603"/>
      <c r="H2957" s="827"/>
      <c r="I2957" s="910"/>
      <c r="J2957" s="462"/>
      <c r="K2957" s="580">
        <f t="shared" si="234"/>
        <v>0</v>
      </c>
      <c r="L2957" s="757"/>
      <c r="M2957" s="767"/>
      <c r="N2957" s="876"/>
      <c r="O2957" s="767"/>
      <c r="P2957" s="767"/>
      <c r="Q2957" s="767"/>
      <c r="R2957" s="767"/>
      <c r="S2957" s="767"/>
    </row>
    <row r="2958" spans="1:19" s="768" customFormat="1" ht="13.5" x14ac:dyDescent="0.3">
      <c r="A2958" s="600"/>
      <c r="B2958" s="448"/>
      <c r="C2958" s="736"/>
      <c r="D2958" s="810"/>
      <c r="E2958" s="810"/>
      <c r="F2958" s="795"/>
      <c r="G2958" s="795"/>
      <c r="H2958" s="811"/>
      <c r="I2958" s="902"/>
      <c r="J2958" s="578"/>
      <c r="K2958" s="580">
        <f t="shared" si="234"/>
        <v>0</v>
      </c>
      <c r="L2958" s="757"/>
      <c r="M2958" s="767"/>
      <c r="N2958" s="876"/>
      <c r="O2958" s="767"/>
      <c r="P2958" s="767"/>
      <c r="Q2958" s="767"/>
      <c r="R2958" s="767"/>
      <c r="S2958" s="767"/>
    </row>
    <row r="2959" spans="1:19" s="768" customFormat="1" ht="13.5" x14ac:dyDescent="0.3">
      <c r="A2959" s="789" t="s">
        <v>1661</v>
      </c>
      <c r="B2959" s="755" t="s">
        <v>532</v>
      </c>
      <c r="C2959" s="739" t="s">
        <v>112</v>
      </c>
      <c r="D2959" s="810"/>
      <c r="E2959" s="810"/>
      <c r="F2959" s="795"/>
      <c r="G2959" s="795"/>
      <c r="H2959" s="811"/>
      <c r="I2959" s="906">
        <f>SUM(H2960:H2962)</f>
        <v>14.75</v>
      </c>
      <c r="J2959" s="580">
        <v>10</v>
      </c>
      <c r="K2959" s="580">
        <f t="shared" si="234"/>
        <v>147.5</v>
      </c>
      <c r="L2959" s="757"/>
      <c r="M2959" s="767"/>
      <c r="N2959" s="876"/>
      <c r="O2959" s="767"/>
      <c r="P2959" s="767"/>
      <c r="Q2959" s="767"/>
      <c r="R2959" s="767"/>
      <c r="S2959" s="767"/>
    </row>
    <row r="2960" spans="1:19" s="768" customFormat="1" ht="27" hidden="1" x14ac:dyDescent="0.3">
      <c r="A2960" s="600"/>
      <c r="B2960" s="755" t="s">
        <v>1641</v>
      </c>
      <c r="C2960" s="736"/>
      <c r="D2960" s="812">
        <v>2</v>
      </c>
      <c r="E2960" s="815">
        <v>4.5</v>
      </c>
      <c r="F2960" s="788"/>
      <c r="G2960" s="815"/>
      <c r="H2960" s="523">
        <f t="shared" ref="H2960:H2961" si="235">IF(PRODUCT(D2960:G2960),PRODUCT(D2960:G2960),"")</f>
        <v>9</v>
      </c>
      <c r="I2960" s="902"/>
      <c r="J2960" s="616"/>
      <c r="K2960" s="580">
        <f t="shared" si="234"/>
        <v>0</v>
      </c>
      <c r="L2960" s="757"/>
      <c r="M2960" s="767"/>
      <c r="N2960" s="876"/>
      <c r="O2960" s="767"/>
      <c r="P2960" s="767"/>
      <c r="Q2960" s="767"/>
      <c r="R2960" s="767"/>
      <c r="S2960" s="767"/>
    </row>
    <row r="2961" spans="1:19" s="768" customFormat="1" ht="13.5" hidden="1" x14ac:dyDescent="0.3">
      <c r="A2961" s="600"/>
      <c r="B2961" s="801" t="s">
        <v>1642</v>
      </c>
      <c r="C2961" s="736"/>
      <c r="D2961" s="601">
        <v>1</v>
      </c>
      <c r="E2961" s="602">
        <v>3.1</v>
      </c>
      <c r="F2961" s="603"/>
      <c r="G2961" s="815"/>
      <c r="H2961" s="523">
        <f t="shared" si="235"/>
        <v>3.1</v>
      </c>
      <c r="I2961" s="902"/>
      <c r="J2961" s="616"/>
      <c r="K2961" s="580">
        <f t="shared" si="234"/>
        <v>0</v>
      </c>
      <c r="L2961" s="757"/>
      <c r="M2961" s="767"/>
      <c r="N2961" s="876"/>
      <c r="O2961" s="767"/>
      <c r="P2961" s="767"/>
      <c r="Q2961" s="767"/>
      <c r="R2961" s="767"/>
      <c r="S2961" s="767"/>
    </row>
    <row r="2962" spans="1:19" s="768" customFormat="1" ht="13.5" hidden="1" x14ac:dyDescent="0.3">
      <c r="A2962" s="600"/>
      <c r="B2962" s="801" t="s">
        <v>1643</v>
      </c>
      <c r="C2962" s="736"/>
      <c r="D2962" s="601">
        <v>1</v>
      </c>
      <c r="E2962" s="602">
        <v>2.65</v>
      </c>
      <c r="F2962" s="603"/>
      <c r="G2962" s="602"/>
      <c r="H2962" s="682">
        <f>IF(PRODUCT(D2962:G2962),PRODUCT(D2962:G2962),"")</f>
        <v>2.65</v>
      </c>
      <c r="I2962" s="903"/>
      <c r="J2962" s="580"/>
      <c r="K2962" s="580">
        <f t="shared" si="234"/>
        <v>0</v>
      </c>
      <c r="L2962" s="757"/>
      <c r="M2962" s="767"/>
      <c r="N2962" s="876"/>
      <c r="O2962" s="767"/>
      <c r="P2962" s="767"/>
      <c r="Q2962" s="767"/>
      <c r="R2962" s="767"/>
      <c r="S2962" s="767"/>
    </row>
    <row r="2963" spans="1:19" s="768" customFormat="1" ht="13.5" hidden="1" x14ac:dyDescent="0.3">
      <c r="A2963" s="600"/>
      <c r="B2963" s="448"/>
      <c r="C2963" s="736"/>
      <c r="D2963" s="601"/>
      <c r="E2963" s="601"/>
      <c r="F2963" s="603"/>
      <c r="G2963" s="603"/>
      <c r="H2963" s="827"/>
      <c r="I2963" s="910"/>
      <c r="J2963" s="462"/>
      <c r="K2963" s="580">
        <f t="shared" si="234"/>
        <v>0</v>
      </c>
      <c r="L2963" s="757"/>
      <c r="M2963" s="767"/>
      <c r="N2963" s="876"/>
      <c r="O2963" s="767"/>
      <c r="P2963" s="767"/>
      <c r="Q2963" s="767"/>
      <c r="R2963" s="767"/>
      <c r="S2963" s="767"/>
    </row>
    <row r="2964" spans="1:19" s="768" customFormat="1" ht="13.5" x14ac:dyDescent="0.3">
      <c r="A2964" s="600"/>
      <c r="B2964" s="448"/>
      <c r="C2964" s="736"/>
      <c r="D2964" s="810"/>
      <c r="E2964" s="810"/>
      <c r="F2964" s="795"/>
      <c r="G2964" s="795"/>
      <c r="H2964" s="811"/>
      <c r="I2964" s="902"/>
      <c r="J2964" s="578"/>
      <c r="K2964" s="580">
        <f t="shared" si="234"/>
        <v>0</v>
      </c>
      <c r="L2964" s="757"/>
      <c r="M2964" s="767"/>
      <c r="N2964" s="876"/>
      <c r="O2964" s="767"/>
      <c r="P2964" s="767"/>
      <c r="Q2964" s="767"/>
      <c r="R2964" s="767"/>
      <c r="S2964" s="767"/>
    </row>
    <row r="2965" spans="1:19" s="768" customFormat="1" ht="13.5" x14ac:dyDescent="0.3">
      <c r="A2965" s="789" t="s">
        <v>1662</v>
      </c>
      <c r="B2965" s="755" t="s">
        <v>522</v>
      </c>
      <c r="C2965" s="739" t="s">
        <v>112</v>
      </c>
      <c r="D2965" s="810"/>
      <c r="E2965" s="810"/>
      <c r="F2965" s="795"/>
      <c r="G2965" s="795"/>
      <c r="H2965" s="811"/>
      <c r="I2965" s="906">
        <f>SUM(H2966:H2968)</f>
        <v>21.95</v>
      </c>
      <c r="J2965" s="580">
        <v>12</v>
      </c>
      <c r="K2965" s="580">
        <f t="shared" si="234"/>
        <v>263.39999999999998</v>
      </c>
      <c r="L2965" s="757"/>
      <c r="M2965" s="767"/>
      <c r="N2965" s="876"/>
      <c r="O2965" s="767"/>
      <c r="P2965" s="767"/>
      <c r="Q2965" s="767"/>
      <c r="R2965" s="767"/>
      <c r="S2965" s="767"/>
    </row>
    <row r="2966" spans="1:19" s="768" customFormat="1" ht="27" hidden="1" x14ac:dyDescent="0.3">
      <c r="A2966" s="600"/>
      <c r="B2966" s="755" t="s">
        <v>1644</v>
      </c>
      <c r="C2966" s="736"/>
      <c r="D2966" s="812">
        <v>3</v>
      </c>
      <c r="E2966" s="815">
        <v>4.5</v>
      </c>
      <c r="F2966" s="788"/>
      <c r="G2966" s="815"/>
      <c r="H2966" s="523">
        <f t="shared" ref="H2966:H2967" si="236">IF(PRODUCT(D2966:G2966),PRODUCT(D2966:G2966),"")</f>
        <v>13.5</v>
      </c>
      <c r="I2966" s="902"/>
      <c r="J2966" s="616"/>
      <c r="K2966" s="580">
        <f t="shared" si="234"/>
        <v>0</v>
      </c>
      <c r="L2966" s="757"/>
      <c r="M2966" s="767"/>
      <c r="N2966" s="876"/>
      <c r="O2966" s="767"/>
      <c r="P2966" s="767"/>
      <c r="Q2966" s="767"/>
      <c r="R2966" s="767"/>
      <c r="S2966" s="767"/>
    </row>
    <row r="2967" spans="1:19" s="768" customFormat="1" ht="13.5" hidden="1" x14ac:dyDescent="0.3">
      <c r="A2967" s="600"/>
      <c r="B2967" s="801" t="s">
        <v>1642</v>
      </c>
      <c r="C2967" s="736"/>
      <c r="D2967" s="601">
        <v>2</v>
      </c>
      <c r="E2967" s="602">
        <v>2.85</v>
      </c>
      <c r="F2967" s="603"/>
      <c r="G2967" s="815"/>
      <c r="H2967" s="523">
        <f t="shared" si="236"/>
        <v>5.7</v>
      </c>
      <c r="I2967" s="902"/>
      <c r="J2967" s="616"/>
      <c r="K2967" s="580">
        <f t="shared" si="234"/>
        <v>0</v>
      </c>
      <c r="L2967" s="757"/>
      <c r="M2967" s="767"/>
      <c r="N2967" s="876"/>
      <c r="O2967" s="767"/>
      <c r="P2967" s="767"/>
      <c r="Q2967" s="767"/>
      <c r="R2967" s="767"/>
      <c r="S2967" s="767"/>
    </row>
    <row r="2968" spans="1:19" s="768" customFormat="1" ht="13.5" hidden="1" x14ac:dyDescent="0.3">
      <c r="A2968" s="600"/>
      <c r="B2968" s="801" t="s">
        <v>1643</v>
      </c>
      <c r="C2968" s="736"/>
      <c r="D2968" s="601">
        <v>1</v>
      </c>
      <c r="E2968" s="602">
        <v>2.75</v>
      </c>
      <c r="F2968" s="603"/>
      <c r="G2968" s="602"/>
      <c r="H2968" s="682">
        <f>IF(PRODUCT(D2968:G2968),PRODUCT(D2968:G2968),"")</f>
        <v>2.75</v>
      </c>
      <c r="I2968" s="903"/>
      <c r="J2968" s="580"/>
      <c r="K2968" s="580">
        <f t="shared" si="234"/>
        <v>0</v>
      </c>
      <c r="L2968" s="757"/>
      <c r="M2968" s="767"/>
      <c r="N2968" s="876"/>
      <c r="O2968" s="767"/>
      <c r="P2968" s="767"/>
      <c r="Q2968" s="767"/>
      <c r="R2968" s="767"/>
      <c r="S2968" s="767"/>
    </row>
    <row r="2969" spans="1:19" s="768" customFormat="1" ht="13.5" hidden="1" x14ac:dyDescent="0.3">
      <c r="A2969" s="600"/>
      <c r="B2969" s="448"/>
      <c r="C2969" s="736"/>
      <c r="D2969" s="601"/>
      <c r="E2969" s="601"/>
      <c r="F2969" s="603"/>
      <c r="G2969" s="603"/>
      <c r="H2969" s="827"/>
      <c r="I2969" s="910"/>
      <c r="J2969" s="462"/>
      <c r="K2969" s="580">
        <f t="shared" si="234"/>
        <v>0</v>
      </c>
      <c r="L2969" s="757"/>
      <c r="M2969" s="767"/>
      <c r="N2969" s="876"/>
      <c r="O2969" s="767"/>
      <c r="P2969" s="767"/>
      <c r="Q2969" s="767"/>
      <c r="R2969" s="767"/>
      <c r="S2969" s="767"/>
    </row>
    <row r="2970" spans="1:19" s="768" customFormat="1" ht="13.5" x14ac:dyDescent="0.3">
      <c r="A2970" s="600"/>
      <c r="B2970" s="448"/>
      <c r="C2970" s="736"/>
      <c r="D2970" s="810"/>
      <c r="E2970" s="810"/>
      <c r="F2970" s="795"/>
      <c r="G2970" s="795"/>
      <c r="H2970" s="811"/>
      <c r="I2970" s="902"/>
      <c r="J2970" s="578"/>
      <c r="K2970" s="580">
        <f t="shared" si="234"/>
        <v>0</v>
      </c>
      <c r="L2970" s="745"/>
      <c r="M2970" s="767"/>
      <c r="N2970" s="876"/>
      <c r="O2970" s="767"/>
      <c r="P2970" s="767"/>
      <c r="Q2970" s="767"/>
      <c r="R2970" s="767"/>
      <c r="S2970" s="767"/>
    </row>
    <row r="2971" spans="1:19" s="768" customFormat="1" ht="13.5" x14ac:dyDescent="0.3">
      <c r="A2971" s="789" t="s">
        <v>1663</v>
      </c>
      <c r="B2971" s="755" t="s">
        <v>522</v>
      </c>
      <c r="C2971" s="739" t="s">
        <v>112</v>
      </c>
      <c r="D2971" s="810"/>
      <c r="E2971" s="810"/>
      <c r="F2971" s="795"/>
      <c r="G2971" s="795"/>
      <c r="H2971" s="811"/>
      <c r="I2971" s="905">
        <f>H2972</f>
        <v>25.049999999999997</v>
      </c>
      <c r="J2971" s="580">
        <v>12</v>
      </c>
      <c r="K2971" s="580">
        <f t="shared" si="234"/>
        <v>300.59999999999997</v>
      </c>
      <c r="L2971" s="745"/>
      <c r="M2971" s="767"/>
      <c r="N2971" s="876"/>
      <c r="O2971" s="767"/>
      <c r="P2971" s="767"/>
      <c r="Q2971" s="767"/>
      <c r="R2971" s="767"/>
      <c r="S2971" s="767"/>
    </row>
    <row r="2972" spans="1:19" s="768" customFormat="1" ht="13.5" hidden="1" x14ac:dyDescent="0.3">
      <c r="A2972" s="600"/>
      <c r="B2972" s="755" t="s">
        <v>557</v>
      </c>
      <c r="C2972" s="736"/>
      <c r="D2972" s="812">
        <v>3</v>
      </c>
      <c r="E2972" s="815">
        <v>8.35</v>
      </c>
      <c r="F2972" s="788"/>
      <c r="G2972" s="815"/>
      <c r="H2972" s="523">
        <f t="shared" ref="H2972" si="237">IF(PRODUCT(D2972:G2972),PRODUCT(D2972:G2972),"")</f>
        <v>25.049999999999997</v>
      </c>
      <c r="I2972" s="849"/>
      <c r="J2972" s="462"/>
      <c r="K2972" s="580">
        <f t="shared" si="234"/>
        <v>0</v>
      </c>
      <c r="L2972" s="745"/>
      <c r="M2972" s="767"/>
      <c r="N2972" s="876"/>
      <c r="O2972" s="767"/>
      <c r="P2972" s="767"/>
      <c r="Q2972" s="767"/>
      <c r="R2972" s="767"/>
      <c r="S2972" s="767"/>
    </row>
    <row r="2973" spans="1:19" s="768" customFormat="1" ht="13.5" x14ac:dyDescent="0.3">
      <c r="A2973" s="600"/>
      <c r="B2973" s="448"/>
      <c r="C2973" s="736"/>
      <c r="D2973" s="810"/>
      <c r="E2973" s="810"/>
      <c r="F2973" s="795"/>
      <c r="G2973" s="795"/>
      <c r="H2973" s="811"/>
      <c r="I2973" s="896"/>
      <c r="J2973" s="578"/>
      <c r="K2973" s="580">
        <f t="shared" si="234"/>
        <v>0</v>
      </c>
      <c r="L2973" s="745"/>
      <c r="M2973" s="767"/>
      <c r="N2973" s="876"/>
      <c r="O2973" s="767"/>
      <c r="P2973" s="767"/>
      <c r="Q2973" s="767"/>
      <c r="R2973" s="767"/>
      <c r="S2973" s="767"/>
    </row>
    <row r="2974" spans="1:19" s="768" customFormat="1" ht="40.5" x14ac:dyDescent="0.3">
      <c r="A2974" s="789" t="s">
        <v>1664</v>
      </c>
      <c r="B2974" s="755" t="s">
        <v>558</v>
      </c>
      <c r="C2974" s="739" t="s">
        <v>11</v>
      </c>
      <c r="D2974" s="812">
        <v>14</v>
      </c>
      <c r="E2974" s="815"/>
      <c r="F2974" s="788"/>
      <c r="G2974" s="815"/>
      <c r="H2974" s="523">
        <f>IF(PRODUCT(D2974:G2974),PRODUCT(D2974:G2974),"")</f>
        <v>14</v>
      </c>
      <c r="I2974" s="899">
        <f>IF(PRODUCT(E2974:H2974),PRODUCT(E2974:H2974),"")</f>
        <v>14</v>
      </c>
      <c r="J2974" s="580">
        <v>23.95</v>
      </c>
      <c r="K2974" s="580">
        <f t="shared" si="234"/>
        <v>335.3</v>
      </c>
      <c r="L2974" s="745"/>
      <c r="M2974" s="767"/>
      <c r="N2974" s="876"/>
      <c r="O2974" s="767"/>
      <c r="P2974" s="767"/>
      <c r="Q2974" s="767"/>
      <c r="R2974" s="767"/>
      <c r="S2974" s="767"/>
    </row>
    <row r="2975" spans="1:19" s="768" customFormat="1" ht="13.5" x14ac:dyDescent="0.3">
      <c r="A2975" s="600"/>
      <c r="B2975" s="507"/>
      <c r="C2975" s="739"/>
      <c r="D2975" s="812"/>
      <c r="E2975" s="812"/>
      <c r="F2975" s="788"/>
      <c r="G2975" s="788"/>
      <c r="H2975" s="813"/>
      <c r="I2975" s="899"/>
      <c r="J2975" s="580"/>
      <c r="K2975" s="580">
        <f t="shared" si="234"/>
        <v>0</v>
      </c>
      <c r="L2975" s="745"/>
      <c r="M2975" s="767"/>
      <c r="N2975" s="876"/>
      <c r="O2975" s="767"/>
      <c r="P2975" s="767"/>
      <c r="Q2975" s="767"/>
      <c r="R2975" s="767"/>
      <c r="S2975" s="767"/>
    </row>
    <row r="2976" spans="1:19" s="768" customFormat="1" ht="40.5" x14ac:dyDescent="0.3">
      <c r="A2976" s="789" t="s">
        <v>1665</v>
      </c>
      <c r="B2976" s="755" t="s">
        <v>560</v>
      </c>
      <c r="C2976" s="739" t="s">
        <v>11</v>
      </c>
      <c r="D2976" s="812">
        <v>4</v>
      </c>
      <c r="E2976" s="815"/>
      <c r="F2976" s="788"/>
      <c r="G2976" s="815"/>
      <c r="H2976" s="523">
        <f>IF(PRODUCT(D2976:G2976),PRODUCT(D2976:G2976),"")</f>
        <v>4</v>
      </c>
      <c r="I2976" s="899">
        <f>IF(PRODUCT(E2976:H2976),PRODUCT(E2976:H2976),"")</f>
        <v>4</v>
      </c>
      <c r="J2976" s="580">
        <v>21.5</v>
      </c>
      <c r="K2976" s="580">
        <f t="shared" si="234"/>
        <v>86</v>
      </c>
      <c r="L2976" s="745"/>
      <c r="M2976" s="767"/>
      <c r="N2976" s="876"/>
      <c r="O2976" s="767"/>
      <c r="P2976" s="767"/>
      <c r="Q2976" s="767"/>
      <c r="R2976" s="767"/>
      <c r="S2976" s="767"/>
    </row>
    <row r="2977" spans="1:19" s="768" customFormat="1" ht="13.5" x14ac:dyDescent="0.3">
      <c r="A2977" s="600"/>
      <c r="B2977" s="448"/>
      <c r="C2977" s="736"/>
      <c r="D2977" s="810"/>
      <c r="E2977" s="810"/>
      <c r="F2977" s="795"/>
      <c r="G2977" s="795"/>
      <c r="H2977" s="811"/>
      <c r="I2977" s="896"/>
      <c r="J2977" s="578"/>
      <c r="K2977" s="580">
        <f t="shared" si="234"/>
        <v>0</v>
      </c>
      <c r="L2977" s="745"/>
      <c r="M2977" s="767"/>
      <c r="N2977" s="876"/>
      <c r="O2977" s="767"/>
      <c r="P2977" s="767"/>
      <c r="Q2977" s="767"/>
      <c r="R2977" s="767"/>
      <c r="S2977" s="767"/>
    </row>
    <row r="2978" spans="1:19" s="768" customFormat="1" ht="216" x14ac:dyDescent="0.3">
      <c r="A2978" s="789" t="s">
        <v>1666</v>
      </c>
      <c r="B2978" s="755" t="s">
        <v>561</v>
      </c>
      <c r="C2978" s="736"/>
      <c r="D2978" s="552"/>
      <c r="E2978" s="553"/>
      <c r="F2978" s="553"/>
      <c r="G2978" s="553"/>
      <c r="H2978" s="743" t="str">
        <f t="shared" ref="H2978:H2984" si="238">IF(PRODUCT(D2978:G2978),PRODUCT(D2978:G2978)," ")</f>
        <v xml:space="preserve"> </v>
      </c>
      <c r="I2978" s="902"/>
      <c r="J2978" s="578"/>
      <c r="K2978" s="580">
        <f t="shared" si="234"/>
        <v>0</v>
      </c>
      <c r="L2978" s="745"/>
      <c r="M2978" s="767"/>
      <c r="N2978" s="876"/>
      <c r="O2978" s="767"/>
      <c r="P2978" s="767"/>
      <c r="Q2978" s="767"/>
      <c r="R2978" s="767"/>
      <c r="S2978" s="767"/>
    </row>
    <row r="2979" spans="1:19" s="768" customFormat="1" ht="27" x14ac:dyDescent="0.3">
      <c r="A2979" s="789" t="s">
        <v>1667</v>
      </c>
      <c r="B2979" s="755" t="s">
        <v>1645</v>
      </c>
      <c r="C2979" s="739" t="s">
        <v>11</v>
      </c>
      <c r="D2979" s="833">
        <v>1</v>
      </c>
      <c r="E2979" s="526"/>
      <c r="F2979" s="526"/>
      <c r="G2979" s="526"/>
      <c r="H2979" s="523">
        <f t="shared" si="238"/>
        <v>1</v>
      </c>
      <c r="I2979" s="905">
        <f t="shared" ref="I2979:I2984" si="239">H2979</f>
        <v>1</v>
      </c>
      <c r="J2979" s="580">
        <v>210</v>
      </c>
      <c r="K2979" s="580">
        <f t="shared" si="234"/>
        <v>210</v>
      </c>
      <c r="L2979" s="745"/>
      <c r="M2979" s="767"/>
      <c r="N2979" s="876"/>
      <c r="O2979" s="767"/>
      <c r="P2979" s="767"/>
      <c r="Q2979" s="767"/>
      <c r="R2979" s="767"/>
      <c r="S2979" s="767"/>
    </row>
    <row r="2980" spans="1:19" s="768" customFormat="1" ht="27" x14ac:dyDescent="0.3">
      <c r="A2980" s="789" t="s">
        <v>1668</v>
      </c>
      <c r="B2980" s="755" t="s">
        <v>1646</v>
      </c>
      <c r="C2980" s="739" t="s">
        <v>11</v>
      </c>
      <c r="D2980" s="833">
        <v>1</v>
      </c>
      <c r="E2980" s="526"/>
      <c r="F2980" s="526"/>
      <c r="G2980" s="526"/>
      <c r="H2980" s="523">
        <f t="shared" si="238"/>
        <v>1</v>
      </c>
      <c r="I2980" s="905">
        <f t="shared" si="239"/>
        <v>1</v>
      </c>
      <c r="J2980" s="580">
        <v>210</v>
      </c>
      <c r="K2980" s="580">
        <f t="shared" si="234"/>
        <v>210</v>
      </c>
      <c r="L2980" s="745"/>
      <c r="M2980" s="767"/>
      <c r="N2980" s="876"/>
      <c r="O2980" s="767"/>
      <c r="P2980" s="767"/>
      <c r="Q2980" s="767"/>
      <c r="R2980" s="767"/>
      <c r="S2980" s="767"/>
    </row>
    <row r="2981" spans="1:19" s="768" customFormat="1" ht="27" x14ac:dyDescent="0.3">
      <c r="A2981" s="789" t="s">
        <v>1669</v>
      </c>
      <c r="B2981" s="755" t="s">
        <v>1647</v>
      </c>
      <c r="C2981" s="739" t="s">
        <v>11</v>
      </c>
      <c r="D2981" s="833">
        <v>1</v>
      </c>
      <c r="E2981" s="526"/>
      <c r="F2981" s="526"/>
      <c r="G2981" s="526"/>
      <c r="H2981" s="523">
        <f t="shared" si="238"/>
        <v>1</v>
      </c>
      <c r="I2981" s="905">
        <f t="shared" si="239"/>
        <v>1</v>
      </c>
      <c r="J2981" s="580">
        <v>210</v>
      </c>
      <c r="K2981" s="580">
        <f t="shared" si="234"/>
        <v>210</v>
      </c>
      <c r="L2981" s="745"/>
      <c r="M2981" s="767"/>
      <c r="N2981" s="876"/>
      <c r="O2981" s="767"/>
      <c r="P2981" s="767"/>
      <c r="Q2981" s="767"/>
      <c r="R2981" s="767"/>
      <c r="S2981" s="767"/>
    </row>
    <row r="2982" spans="1:19" s="768" customFormat="1" ht="27" x14ac:dyDescent="0.3">
      <c r="A2982" s="789" t="s">
        <v>1670</v>
      </c>
      <c r="B2982" s="755" t="s">
        <v>1648</v>
      </c>
      <c r="C2982" s="739" t="s">
        <v>11</v>
      </c>
      <c r="D2982" s="833">
        <v>1</v>
      </c>
      <c r="E2982" s="526"/>
      <c r="F2982" s="526"/>
      <c r="G2982" s="526"/>
      <c r="H2982" s="523">
        <f t="shared" si="238"/>
        <v>1</v>
      </c>
      <c r="I2982" s="905">
        <f t="shared" si="239"/>
        <v>1</v>
      </c>
      <c r="J2982" s="580">
        <v>210</v>
      </c>
      <c r="K2982" s="580">
        <f t="shared" si="234"/>
        <v>210</v>
      </c>
      <c r="L2982" s="745"/>
      <c r="M2982" s="767"/>
      <c r="N2982" s="876"/>
      <c r="O2982" s="767"/>
      <c r="P2982" s="767"/>
      <c r="Q2982" s="767"/>
      <c r="R2982" s="767"/>
      <c r="S2982" s="767"/>
    </row>
    <row r="2983" spans="1:19" s="768" customFormat="1" ht="27" x14ac:dyDescent="0.3">
      <c r="A2983" s="789" t="s">
        <v>1671</v>
      </c>
      <c r="B2983" s="755" t="s">
        <v>1649</v>
      </c>
      <c r="C2983" s="739" t="s">
        <v>11</v>
      </c>
      <c r="D2983" s="833">
        <v>1</v>
      </c>
      <c r="E2983" s="526"/>
      <c r="F2983" s="526"/>
      <c r="G2983" s="526"/>
      <c r="H2983" s="523">
        <f t="shared" si="238"/>
        <v>1</v>
      </c>
      <c r="I2983" s="905">
        <f t="shared" si="239"/>
        <v>1</v>
      </c>
      <c r="J2983" s="580">
        <v>210</v>
      </c>
      <c r="K2983" s="580">
        <f t="shared" si="234"/>
        <v>210</v>
      </c>
      <c r="L2983" s="745"/>
      <c r="M2983" s="767"/>
      <c r="N2983" s="876"/>
      <c r="O2983" s="767"/>
      <c r="P2983" s="767"/>
      <c r="Q2983" s="767"/>
      <c r="R2983" s="767"/>
      <c r="S2983" s="767"/>
    </row>
    <row r="2984" spans="1:19" s="768" customFormat="1" ht="27" x14ac:dyDescent="0.3">
      <c r="A2984" s="617" t="s">
        <v>1672</v>
      </c>
      <c r="B2984" s="491" t="s">
        <v>1650</v>
      </c>
      <c r="C2984" s="775" t="s">
        <v>11</v>
      </c>
      <c r="D2984" s="593">
        <v>1</v>
      </c>
      <c r="E2984" s="465"/>
      <c r="F2984" s="465"/>
      <c r="G2984" s="465"/>
      <c r="H2984" s="771">
        <f t="shared" si="238"/>
        <v>1</v>
      </c>
      <c r="I2984" s="888">
        <f t="shared" si="239"/>
        <v>1</v>
      </c>
      <c r="J2984" s="430">
        <v>210</v>
      </c>
      <c r="K2984" s="580">
        <f t="shared" si="234"/>
        <v>210</v>
      </c>
      <c r="L2984" s="757"/>
      <c r="M2984" s="767"/>
      <c r="N2984" s="876"/>
      <c r="O2984" s="767"/>
      <c r="P2984" s="767"/>
      <c r="Q2984" s="767"/>
      <c r="R2984" s="767"/>
      <c r="S2984" s="767"/>
    </row>
    <row r="2985" spans="1:19" s="768" customFormat="1" ht="13.5" x14ac:dyDescent="0.3">
      <c r="A2985" s="617"/>
      <c r="B2985" s="491"/>
      <c r="C2985" s="775"/>
      <c r="D2985" s="487"/>
      <c r="E2985" s="487"/>
      <c r="F2985" s="568"/>
      <c r="G2985" s="568"/>
      <c r="H2985" s="790"/>
      <c r="I2985" s="893"/>
      <c r="J2985" s="430"/>
      <c r="K2985" s="580">
        <f t="shared" si="234"/>
        <v>0</v>
      </c>
      <c r="L2985" s="757"/>
      <c r="M2985" s="767"/>
      <c r="N2985" s="876"/>
      <c r="O2985" s="767"/>
      <c r="P2985" s="767"/>
      <c r="Q2985" s="767"/>
      <c r="R2985" s="767"/>
      <c r="S2985" s="767"/>
    </row>
    <row r="2986" spans="1:19" s="768" customFormat="1" ht="229.5" x14ac:dyDescent="0.3">
      <c r="A2986" s="617" t="s">
        <v>1673</v>
      </c>
      <c r="B2986" s="776" t="s">
        <v>1651</v>
      </c>
      <c r="C2986" s="775"/>
      <c r="D2986" s="612"/>
      <c r="E2986" s="465"/>
      <c r="F2986" s="465"/>
      <c r="G2986" s="465"/>
      <c r="H2986" s="771"/>
      <c r="I2986" s="888"/>
      <c r="J2986" s="430"/>
      <c r="K2986" s="580">
        <f t="shared" si="234"/>
        <v>0</v>
      </c>
      <c r="L2986" s="757"/>
      <c r="M2986" s="767"/>
      <c r="N2986" s="876"/>
      <c r="O2986" s="767"/>
      <c r="P2986" s="767"/>
      <c r="Q2986" s="767"/>
      <c r="R2986" s="767"/>
      <c r="S2986" s="767"/>
    </row>
    <row r="2987" spans="1:19" s="768" customFormat="1" ht="27" x14ac:dyDescent="0.3">
      <c r="A2987" s="617" t="s">
        <v>1674</v>
      </c>
      <c r="B2987" s="491" t="s">
        <v>1652</v>
      </c>
      <c r="C2987" s="775" t="s">
        <v>11</v>
      </c>
      <c r="D2987" s="593">
        <v>1</v>
      </c>
      <c r="E2987" s="465"/>
      <c r="F2987" s="465"/>
      <c r="G2987" s="465"/>
      <c r="H2987" s="771">
        <f t="shared" ref="H2987" si="240">IF(PRODUCT(D2987:G2987),PRODUCT(D2987:G2987)," ")</f>
        <v>1</v>
      </c>
      <c r="I2987" s="888">
        <f t="shared" ref="I2987" si="241">H2987</f>
        <v>1</v>
      </c>
      <c r="J2987" s="430">
        <v>350</v>
      </c>
      <c r="K2987" s="665">
        <f t="shared" si="234"/>
        <v>350</v>
      </c>
      <c r="L2987" s="577"/>
      <c r="M2987" s="767"/>
      <c r="N2987" s="876"/>
      <c r="O2987" s="767"/>
      <c r="P2987" s="767"/>
      <c r="Q2987" s="767"/>
      <c r="R2987" s="767"/>
      <c r="S2987" s="767"/>
    </row>
    <row r="2988" spans="1:19" s="768" customFormat="1" ht="13.5" x14ac:dyDescent="0.3">
      <c r="A2988" s="617"/>
      <c r="B2988" s="491"/>
      <c r="C2988" s="775"/>
      <c r="D2988" s="593"/>
      <c r="E2988" s="465"/>
      <c r="F2988" s="465"/>
      <c r="G2988" s="465"/>
      <c r="H2988" s="771"/>
      <c r="I2988" s="888"/>
      <c r="J2988" s="430"/>
      <c r="K2988" s="430"/>
      <c r="L2988" s="757">
        <f>SUM(K2874:K2987)</f>
        <v>4519.68</v>
      </c>
      <c r="M2988" s="767"/>
      <c r="N2988" s="876"/>
      <c r="O2988" s="767"/>
      <c r="P2988" s="767"/>
      <c r="Q2988" s="767"/>
      <c r="R2988" s="767"/>
      <c r="S2988" s="767"/>
    </row>
    <row r="2989" spans="1:19" s="768" customFormat="1" ht="13.5" x14ac:dyDescent="0.3">
      <c r="A2989" s="617"/>
      <c r="B2989" s="491"/>
      <c r="C2989" s="775"/>
      <c r="D2989" s="593"/>
      <c r="E2989" s="465"/>
      <c r="F2989" s="465"/>
      <c r="G2989" s="465"/>
      <c r="H2989" s="771"/>
      <c r="I2989" s="888"/>
      <c r="J2989" s="430"/>
      <c r="K2989" s="430"/>
      <c r="L2989" s="757"/>
      <c r="M2989" s="767"/>
      <c r="N2989" s="876"/>
      <c r="O2989" s="767"/>
      <c r="P2989" s="767"/>
      <c r="Q2989" s="767"/>
      <c r="R2989" s="767"/>
      <c r="S2989" s="767"/>
    </row>
    <row r="2990" spans="1:19" s="768" customFormat="1" ht="13.5" x14ac:dyDescent="0.3">
      <c r="A2990" s="617"/>
      <c r="B2990" s="491"/>
      <c r="C2990" s="775"/>
      <c r="D2990" s="593"/>
      <c r="E2990" s="465"/>
      <c r="F2990" s="465"/>
      <c r="G2990" s="465"/>
      <c r="H2990" s="771"/>
      <c r="I2990" s="888"/>
      <c r="J2990" s="430"/>
      <c r="K2990" s="430"/>
      <c r="L2990" s="757"/>
      <c r="M2990" s="767"/>
      <c r="N2990" s="876"/>
      <c r="O2990" s="767"/>
      <c r="P2990" s="767"/>
      <c r="Q2990" s="767"/>
      <c r="R2990" s="767"/>
      <c r="S2990" s="767"/>
    </row>
    <row r="2991" spans="1:19" s="768" customFormat="1" ht="13.5" x14ac:dyDescent="0.3">
      <c r="A2991" s="575" t="s">
        <v>1531</v>
      </c>
      <c r="B2991" s="576" t="s">
        <v>589</v>
      </c>
      <c r="C2991" s="739"/>
      <c r="D2991" s="769"/>
      <c r="E2991" s="769"/>
      <c r="F2991" s="769"/>
      <c r="G2991" s="769"/>
      <c r="H2991" s="771"/>
      <c r="I2991" s="885"/>
      <c r="J2991" s="760"/>
      <c r="K2991" s="760"/>
      <c r="L2991" s="757"/>
      <c r="M2991" s="767"/>
      <c r="N2991" s="876"/>
      <c r="O2991" s="767"/>
      <c r="P2991" s="767"/>
      <c r="Q2991" s="767"/>
      <c r="R2991" s="767"/>
      <c r="S2991" s="767"/>
    </row>
    <row r="2992" spans="1:19" s="768" customFormat="1" ht="13.5" x14ac:dyDescent="0.3">
      <c r="A2992" s="617"/>
      <c r="B2992" s="491"/>
      <c r="C2992" s="775"/>
      <c r="D2992" s="593"/>
      <c r="E2992" s="465"/>
      <c r="F2992" s="465"/>
      <c r="G2992" s="465"/>
      <c r="H2992" s="771"/>
      <c r="I2992" s="888"/>
      <c r="J2992" s="430"/>
      <c r="K2992" s="430"/>
      <c r="L2992" s="757"/>
      <c r="M2992" s="767"/>
      <c r="N2992" s="876"/>
      <c r="O2992" s="767"/>
      <c r="P2992" s="767"/>
      <c r="Q2992" s="767"/>
      <c r="R2992" s="767"/>
      <c r="S2992" s="767"/>
    </row>
    <row r="2993" spans="1:19" s="768" customFormat="1" ht="94.5" x14ac:dyDescent="0.3">
      <c r="A2993" s="789" t="s">
        <v>1675</v>
      </c>
      <c r="B2993" s="755" t="s">
        <v>590</v>
      </c>
      <c r="C2993" s="736"/>
      <c r="D2993" s="552"/>
      <c r="E2993" s="553"/>
      <c r="F2993" s="553"/>
      <c r="G2993" s="553"/>
      <c r="H2993" s="743" t="str">
        <f>IF(PRODUCT(D2993:G2993),PRODUCT(D2993:G2993)," ")</f>
        <v xml:space="preserve"> </v>
      </c>
      <c r="I2993" s="902"/>
      <c r="J2993" s="578"/>
      <c r="K2993" s="578"/>
      <c r="L2993" s="757"/>
      <c r="M2993" s="767"/>
      <c r="N2993" s="876"/>
      <c r="O2993" s="767"/>
      <c r="P2993" s="767"/>
      <c r="Q2993" s="767"/>
      <c r="R2993" s="767"/>
      <c r="S2993" s="767"/>
    </row>
    <row r="2994" spans="1:19" s="768" customFormat="1" ht="13.5" x14ac:dyDescent="0.3">
      <c r="A2994" s="789" t="s">
        <v>1676</v>
      </c>
      <c r="B2994" s="525" t="s">
        <v>592</v>
      </c>
      <c r="C2994" s="739" t="s">
        <v>112</v>
      </c>
      <c r="D2994" s="810"/>
      <c r="E2994" s="810"/>
      <c r="F2994" s="795"/>
      <c r="G2994" s="795"/>
      <c r="H2994" s="811"/>
      <c r="I2994" s="903">
        <f>H2995</f>
        <v>66.8</v>
      </c>
      <c r="J2994" s="580">
        <v>11</v>
      </c>
      <c r="K2994" s="580">
        <f>J2994*I2994</f>
        <v>734.8</v>
      </c>
      <c r="L2994" s="757"/>
      <c r="M2994" s="767"/>
      <c r="N2994" s="876"/>
      <c r="O2994" s="767"/>
      <c r="P2994" s="767"/>
      <c r="Q2994" s="767"/>
      <c r="R2994" s="767"/>
      <c r="S2994" s="767"/>
    </row>
    <row r="2995" spans="1:19" s="768" customFormat="1" ht="13.5" hidden="1" x14ac:dyDescent="0.3">
      <c r="A2995" s="789"/>
      <c r="B2995" s="726" t="s">
        <v>593</v>
      </c>
      <c r="C2995" s="739"/>
      <c r="D2995" s="834">
        <v>8</v>
      </c>
      <c r="E2995" s="835">
        <v>8.35</v>
      </c>
      <c r="F2995" s="835"/>
      <c r="G2995" s="835"/>
      <c r="H2995" s="682">
        <f>IF(PRODUCT(D2995:G2995),PRODUCT(D2995:G2995)," ")</f>
        <v>66.8</v>
      </c>
      <c r="I2995" s="849"/>
      <c r="J2995" s="462"/>
      <c r="K2995" s="580">
        <f t="shared" ref="K2995:K3002" si="242">J2995*I2995</f>
        <v>0</v>
      </c>
      <c r="L2995" s="757"/>
      <c r="M2995" s="767"/>
      <c r="N2995" s="876"/>
      <c r="O2995" s="767"/>
      <c r="P2995" s="767"/>
      <c r="Q2995" s="767"/>
      <c r="R2995" s="767"/>
      <c r="S2995" s="767"/>
    </row>
    <row r="2996" spans="1:19" s="768" customFormat="1" ht="13.5" x14ac:dyDescent="0.3">
      <c r="A2996" s="617"/>
      <c r="B2996" s="491"/>
      <c r="C2996" s="775"/>
      <c r="D2996" s="593"/>
      <c r="E2996" s="465"/>
      <c r="F2996" s="465"/>
      <c r="G2996" s="465"/>
      <c r="H2996" s="771"/>
      <c r="I2996" s="888"/>
      <c r="J2996" s="430"/>
      <c r="K2996" s="580">
        <f t="shared" si="242"/>
        <v>0</v>
      </c>
      <c r="L2996" s="757"/>
      <c r="M2996" s="767"/>
      <c r="N2996" s="876"/>
      <c r="O2996" s="767"/>
      <c r="P2996" s="767"/>
      <c r="Q2996" s="767"/>
      <c r="R2996" s="767"/>
      <c r="S2996" s="767"/>
    </row>
    <row r="2997" spans="1:19" s="768" customFormat="1" ht="54" x14ac:dyDescent="0.3">
      <c r="A2997" s="789" t="s">
        <v>1677</v>
      </c>
      <c r="B2997" s="755" t="s">
        <v>594</v>
      </c>
      <c r="C2997" s="736"/>
      <c r="D2997" s="736"/>
      <c r="E2997" s="553"/>
      <c r="F2997" s="553"/>
      <c r="G2997" s="553"/>
      <c r="H2997" s="743"/>
      <c r="I2997" s="902"/>
      <c r="J2997" s="578"/>
      <c r="K2997" s="580">
        <f t="shared" si="242"/>
        <v>0</v>
      </c>
      <c r="L2997" s="757"/>
      <c r="M2997" s="767"/>
      <c r="N2997" s="876"/>
      <c r="O2997" s="767"/>
      <c r="P2997" s="767"/>
      <c r="Q2997" s="767"/>
      <c r="R2997" s="767"/>
      <c r="S2997" s="767"/>
    </row>
    <row r="2998" spans="1:19" s="768" customFormat="1" ht="13.5" x14ac:dyDescent="0.3">
      <c r="A2998" s="789" t="s">
        <v>1678</v>
      </c>
      <c r="B2998" s="525" t="s">
        <v>592</v>
      </c>
      <c r="C2998" s="739" t="s">
        <v>11</v>
      </c>
      <c r="D2998" s="810"/>
      <c r="E2998" s="810"/>
      <c r="F2998" s="795"/>
      <c r="G2998" s="795"/>
      <c r="H2998" s="811"/>
      <c r="I2998" s="903">
        <f>H2999</f>
        <v>8</v>
      </c>
      <c r="J2998" s="580">
        <v>43.24</v>
      </c>
      <c r="K2998" s="580">
        <f t="shared" si="242"/>
        <v>345.92</v>
      </c>
      <c r="L2998" s="757"/>
      <c r="M2998" s="767"/>
      <c r="N2998" s="876"/>
      <c r="O2998" s="767"/>
      <c r="P2998" s="767"/>
      <c r="Q2998" s="767"/>
      <c r="R2998" s="767"/>
      <c r="S2998" s="767"/>
    </row>
    <row r="2999" spans="1:19" s="768" customFormat="1" ht="13.5" hidden="1" x14ac:dyDescent="0.3">
      <c r="A2999" s="795"/>
      <c r="B2999" s="726" t="s">
        <v>593</v>
      </c>
      <c r="C2999" s="739"/>
      <c r="D2999" s="834">
        <v>8</v>
      </c>
      <c r="E2999" s="835"/>
      <c r="F2999" s="835"/>
      <c r="G2999" s="835"/>
      <c r="H2999" s="682">
        <f>IF(PRODUCT(D2999:G2999),PRODUCT(D2999:G2999)," ")</f>
        <v>8</v>
      </c>
      <c r="I2999" s="849"/>
      <c r="J2999" s="462"/>
      <c r="K2999" s="580">
        <f t="shared" si="242"/>
        <v>0</v>
      </c>
      <c r="L2999" s="757"/>
      <c r="M2999" s="767"/>
      <c r="N2999" s="876"/>
      <c r="O2999" s="767"/>
      <c r="P2999" s="767"/>
      <c r="Q2999" s="767"/>
      <c r="R2999" s="767"/>
      <c r="S2999" s="767"/>
    </row>
    <row r="3000" spans="1:19" s="768" customFormat="1" ht="13.5" x14ac:dyDescent="0.3">
      <c r="A3000" s="617"/>
      <c r="B3000" s="491"/>
      <c r="C3000" s="775"/>
      <c r="D3000" s="593"/>
      <c r="E3000" s="465"/>
      <c r="F3000" s="465"/>
      <c r="G3000" s="465"/>
      <c r="H3000" s="771"/>
      <c r="I3000" s="888"/>
      <c r="J3000" s="430"/>
      <c r="K3000" s="580">
        <f t="shared" si="242"/>
        <v>0</v>
      </c>
      <c r="L3000" s="757"/>
      <c r="M3000" s="767"/>
      <c r="N3000" s="876"/>
      <c r="O3000" s="767"/>
      <c r="P3000" s="767"/>
      <c r="Q3000" s="767"/>
      <c r="R3000" s="767"/>
      <c r="S3000" s="767"/>
    </row>
    <row r="3001" spans="1:19" s="768" customFormat="1" ht="13.5" x14ac:dyDescent="0.3">
      <c r="A3001" s="617"/>
      <c r="B3001" s="491"/>
      <c r="C3001" s="775"/>
      <c r="D3001" s="593"/>
      <c r="E3001" s="465"/>
      <c r="F3001" s="465"/>
      <c r="G3001" s="465"/>
      <c r="H3001" s="771"/>
      <c r="I3001" s="888"/>
      <c r="J3001" s="430"/>
      <c r="K3001" s="580">
        <f t="shared" si="242"/>
        <v>0</v>
      </c>
      <c r="L3001" s="757"/>
      <c r="M3001" s="767"/>
      <c r="N3001" s="876"/>
      <c r="O3001" s="767"/>
      <c r="P3001" s="767"/>
      <c r="Q3001" s="767"/>
      <c r="R3001" s="767"/>
      <c r="S3001" s="767"/>
    </row>
    <row r="3002" spans="1:19" s="768" customFormat="1" ht="54" x14ac:dyDescent="0.3">
      <c r="A3002" s="789" t="s">
        <v>1679</v>
      </c>
      <c r="B3002" s="755" t="s">
        <v>595</v>
      </c>
      <c r="C3002" s="739" t="s">
        <v>11</v>
      </c>
      <c r="D3002" s="836">
        <v>8</v>
      </c>
      <c r="E3002" s="526"/>
      <c r="F3002" s="526"/>
      <c r="G3002" s="526"/>
      <c r="H3002" s="523">
        <f>IF(PRODUCT(D3002:G3002),PRODUCT(D3002:G3002)," ")</f>
        <v>8</v>
      </c>
      <c r="I3002" s="905">
        <f>SUM(H3002)</f>
        <v>8</v>
      </c>
      <c r="J3002" s="580">
        <v>78.2</v>
      </c>
      <c r="K3002" s="665">
        <f t="shared" si="242"/>
        <v>625.6</v>
      </c>
      <c r="L3002" s="577"/>
      <c r="M3002" s="767"/>
      <c r="N3002" s="876"/>
      <c r="O3002" s="767"/>
      <c r="P3002" s="767"/>
      <c r="Q3002" s="767"/>
      <c r="R3002" s="767"/>
      <c r="S3002" s="767"/>
    </row>
    <row r="3003" spans="1:19" s="768" customFormat="1" ht="13.5" x14ac:dyDescent="0.3">
      <c r="A3003" s="617"/>
      <c r="B3003" s="491"/>
      <c r="C3003" s="775"/>
      <c r="D3003" s="593"/>
      <c r="E3003" s="465"/>
      <c r="F3003" s="465"/>
      <c r="G3003" s="465"/>
      <c r="H3003" s="771"/>
      <c r="I3003" s="888"/>
      <c r="J3003" s="430"/>
      <c r="K3003" s="430"/>
      <c r="L3003" s="757">
        <f>SUM(K2994:K3002)</f>
        <v>1706.3200000000002</v>
      </c>
      <c r="M3003" s="767"/>
      <c r="N3003" s="876"/>
      <c r="O3003" s="767"/>
      <c r="P3003" s="767"/>
      <c r="Q3003" s="767"/>
      <c r="R3003" s="767"/>
      <c r="S3003" s="767"/>
    </row>
    <row r="3004" spans="1:19" s="768" customFormat="1" ht="13.5" x14ac:dyDescent="0.3">
      <c r="A3004" s="617"/>
      <c r="B3004" s="491"/>
      <c r="C3004" s="775"/>
      <c r="D3004" s="593"/>
      <c r="E3004" s="465"/>
      <c r="F3004" s="465"/>
      <c r="G3004" s="465"/>
      <c r="H3004" s="771"/>
      <c r="I3004" s="888"/>
      <c r="J3004" s="430"/>
      <c r="K3004" s="430"/>
      <c r="L3004" s="757"/>
      <c r="M3004" s="767"/>
      <c r="N3004" s="876"/>
      <c r="O3004" s="767"/>
      <c r="P3004" s="767"/>
      <c r="Q3004" s="767"/>
      <c r="R3004" s="767"/>
      <c r="S3004" s="767"/>
    </row>
    <row r="3005" spans="1:19" s="768" customFormat="1" ht="13.5" x14ac:dyDescent="0.3">
      <c r="A3005" s="617"/>
      <c r="B3005" s="491"/>
      <c r="C3005" s="775"/>
      <c r="D3005" s="593"/>
      <c r="E3005" s="465"/>
      <c r="F3005" s="465"/>
      <c r="G3005" s="465"/>
      <c r="H3005" s="771"/>
      <c r="I3005" s="888"/>
      <c r="J3005" s="430"/>
      <c r="K3005" s="430"/>
      <c r="L3005" s="757"/>
      <c r="M3005" s="767"/>
      <c r="N3005" s="876"/>
      <c r="O3005" s="767"/>
      <c r="P3005" s="767"/>
      <c r="Q3005" s="767"/>
      <c r="R3005" s="767"/>
      <c r="S3005" s="767"/>
    </row>
    <row r="3006" spans="1:19" s="768" customFormat="1" ht="13.5" x14ac:dyDescent="0.3">
      <c r="A3006" s="575" t="s">
        <v>1532</v>
      </c>
      <c r="B3006" s="576" t="s">
        <v>600</v>
      </c>
      <c r="C3006" s="775"/>
      <c r="D3006" s="769"/>
      <c r="E3006" s="769"/>
      <c r="F3006" s="769"/>
      <c r="G3006" s="769"/>
      <c r="H3006" s="771"/>
      <c r="I3006" s="885"/>
      <c r="J3006" s="760"/>
      <c r="K3006" s="618"/>
      <c r="L3006" s="757"/>
      <c r="M3006" s="767"/>
      <c r="N3006" s="876"/>
      <c r="O3006" s="767"/>
      <c r="P3006" s="767"/>
      <c r="Q3006" s="767"/>
      <c r="R3006" s="767"/>
      <c r="S3006" s="767"/>
    </row>
    <row r="3007" spans="1:19" s="768" customFormat="1" ht="13.5" x14ac:dyDescent="0.3">
      <c r="A3007" s="617"/>
      <c r="B3007" s="491"/>
      <c r="C3007" s="775"/>
      <c r="D3007" s="593"/>
      <c r="E3007" s="465"/>
      <c r="F3007" s="465"/>
      <c r="G3007" s="465"/>
      <c r="H3007" s="771"/>
      <c r="I3007" s="888"/>
      <c r="J3007" s="430"/>
      <c r="K3007" s="430"/>
      <c r="L3007" s="757"/>
      <c r="M3007" s="767"/>
      <c r="N3007" s="876"/>
      <c r="O3007" s="767"/>
      <c r="P3007" s="767"/>
      <c r="Q3007" s="767"/>
      <c r="R3007" s="767"/>
      <c r="S3007" s="767"/>
    </row>
    <row r="3008" spans="1:19" s="768" customFormat="1" ht="108" x14ac:dyDescent="0.3">
      <c r="A3008" s="789" t="s">
        <v>1691</v>
      </c>
      <c r="B3008" s="755" t="s">
        <v>3732</v>
      </c>
      <c r="C3008" s="736"/>
      <c r="D3008" s="810"/>
      <c r="E3008" s="810"/>
      <c r="F3008" s="795"/>
      <c r="G3008" s="795"/>
      <c r="H3008" s="811"/>
      <c r="I3008" s="902"/>
      <c r="J3008" s="773"/>
      <c r="K3008" s="615"/>
      <c r="L3008" s="757"/>
      <c r="M3008" s="767"/>
      <c r="N3008" s="876"/>
      <c r="O3008" s="767"/>
      <c r="P3008" s="767"/>
      <c r="Q3008" s="767"/>
      <c r="R3008" s="767"/>
      <c r="S3008" s="767"/>
    </row>
    <row r="3009" spans="1:19" s="768" customFormat="1" ht="13.5" x14ac:dyDescent="0.3">
      <c r="A3009" s="789" t="s">
        <v>1692</v>
      </c>
      <c r="B3009" s="755" t="s">
        <v>604</v>
      </c>
      <c r="C3009" s="739" t="s">
        <v>112</v>
      </c>
      <c r="D3009" s="601"/>
      <c r="E3009" s="823"/>
      <c r="F3009" s="604"/>
      <c r="G3009" s="604"/>
      <c r="H3009" s="691"/>
      <c r="I3009" s="906">
        <f>SUM(H3009:H3011)</f>
        <v>8</v>
      </c>
      <c r="J3009" s="773">
        <v>10.5</v>
      </c>
      <c r="K3009" s="773">
        <f>J3009*I3009</f>
        <v>84</v>
      </c>
      <c r="L3009" s="757"/>
      <c r="M3009" s="767"/>
      <c r="N3009" s="876"/>
      <c r="O3009" s="767"/>
      <c r="P3009" s="767"/>
      <c r="Q3009" s="767"/>
      <c r="R3009" s="767"/>
      <c r="S3009" s="767"/>
    </row>
    <row r="3010" spans="1:19" s="768" customFormat="1" ht="13.5" hidden="1" x14ac:dyDescent="0.3">
      <c r="A3010" s="789"/>
      <c r="B3010" s="605" t="s">
        <v>1680</v>
      </c>
      <c r="C3010" s="736"/>
      <c r="D3010" s="601">
        <v>1</v>
      </c>
      <c r="E3010" s="602">
        <v>4</v>
      </c>
      <c r="F3010" s="795"/>
      <c r="G3010" s="795"/>
      <c r="H3010" s="682">
        <f t="shared" ref="H3010" si="243">IF(PRODUCT(D3010:G3010),PRODUCT(D3010:G3010),"")</f>
        <v>4</v>
      </c>
      <c r="I3010" s="902"/>
      <c r="J3010" s="773"/>
      <c r="K3010" s="773">
        <f t="shared" ref="K3010:K3073" si="244">J3010*I3010</f>
        <v>0</v>
      </c>
      <c r="L3010" s="757"/>
      <c r="M3010" s="767"/>
      <c r="N3010" s="876"/>
      <c r="O3010" s="767"/>
      <c r="P3010" s="767"/>
      <c r="Q3010" s="767"/>
      <c r="R3010" s="767"/>
      <c r="S3010" s="767"/>
    </row>
    <row r="3011" spans="1:19" s="768" customFormat="1" ht="13.5" hidden="1" x14ac:dyDescent="0.3">
      <c r="A3011" s="789"/>
      <c r="B3011" s="605" t="s">
        <v>1246</v>
      </c>
      <c r="C3011" s="736"/>
      <c r="D3011" s="601">
        <v>1</v>
      </c>
      <c r="E3011" s="602">
        <v>4</v>
      </c>
      <c r="F3011" s="795"/>
      <c r="G3011" s="795"/>
      <c r="H3011" s="682">
        <f>IF(PRODUCT(D3011:G3011),PRODUCT(D3011:G3011),"")</f>
        <v>4</v>
      </c>
      <c r="I3011" s="903"/>
      <c r="J3011" s="773"/>
      <c r="K3011" s="773">
        <f t="shared" si="244"/>
        <v>0</v>
      </c>
      <c r="L3011" s="757"/>
      <c r="M3011" s="767"/>
      <c r="N3011" s="876"/>
      <c r="O3011" s="767"/>
      <c r="P3011" s="767"/>
      <c r="Q3011" s="767"/>
      <c r="R3011" s="767"/>
      <c r="S3011" s="767"/>
    </row>
    <row r="3012" spans="1:19" s="768" customFormat="1" ht="13.5" x14ac:dyDescent="0.3">
      <c r="A3012" s="789" t="s">
        <v>1693</v>
      </c>
      <c r="B3012" s="755" t="s">
        <v>630</v>
      </c>
      <c r="C3012" s="739" t="s">
        <v>112</v>
      </c>
      <c r="D3012" s="601"/>
      <c r="E3012" s="602"/>
      <c r="F3012" s="603"/>
      <c r="G3012" s="602"/>
      <c r="H3012" s="682"/>
      <c r="I3012" s="906">
        <f>SUM(H3013:H3017)</f>
        <v>9.9000000000000021</v>
      </c>
      <c r="J3012" s="773">
        <v>12</v>
      </c>
      <c r="K3012" s="773">
        <f t="shared" si="244"/>
        <v>118.80000000000003</v>
      </c>
      <c r="L3012" s="757"/>
      <c r="M3012" s="767"/>
      <c r="N3012" s="876"/>
      <c r="O3012" s="767"/>
      <c r="P3012" s="767"/>
      <c r="Q3012" s="767"/>
      <c r="R3012" s="767"/>
      <c r="S3012" s="767"/>
    </row>
    <row r="3013" spans="1:19" s="768" customFormat="1" ht="13.5" hidden="1" x14ac:dyDescent="0.3">
      <c r="A3013" s="789"/>
      <c r="B3013" s="605" t="s">
        <v>1243</v>
      </c>
      <c r="C3013" s="736"/>
      <c r="D3013" s="601">
        <v>1</v>
      </c>
      <c r="E3013" s="602">
        <v>1.8</v>
      </c>
      <c r="F3013" s="795"/>
      <c r="G3013" s="795"/>
      <c r="H3013" s="682">
        <f t="shared" ref="H3013:H3016" si="245">IF(PRODUCT(D3013:G3013),PRODUCT(D3013:G3013),"")</f>
        <v>1.8</v>
      </c>
      <c r="I3013" s="902"/>
      <c r="J3013" s="773"/>
      <c r="K3013" s="773">
        <f t="shared" si="244"/>
        <v>0</v>
      </c>
      <c r="L3013" s="757"/>
      <c r="M3013" s="767"/>
      <c r="N3013" s="876"/>
      <c r="O3013" s="767"/>
      <c r="P3013" s="767"/>
      <c r="Q3013" s="767"/>
      <c r="R3013" s="767"/>
      <c r="S3013" s="767"/>
    </row>
    <row r="3014" spans="1:19" s="768" customFormat="1" ht="13.5" hidden="1" x14ac:dyDescent="0.3">
      <c r="A3014" s="789"/>
      <c r="B3014" s="605" t="s">
        <v>1681</v>
      </c>
      <c r="C3014" s="736"/>
      <c r="D3014" s="601">
        <v>1</v>
      </c>
      <c r="E3014" s="602">
        <v>1.8</v>
      </c>
      <c r="F3014" s="795"/>
      <c r="G3014" s="795"/>
      <c r="H3014" s="682">
        <f t="shared" si="245"/>
        <v>1.8</v>
      </c>
      <c r="I3014" s="902"/>
      <c r="J3014" s="773"/>
      <c r="K3014" s="773">
        <f t="shared" si="244"/>
        <v>0</v>
      </c>
      <c r="L3014" s="757"/>
      <c r="M3014" s="767"/>
      <c r="N3014" s="876"/>
      <c r="O3014" s="767"/>
      <c r="P3014" s="767"/>
      <c r="Q3014" s="767"/>
      <c r="R3014" s="767"/>
      <c r="S3014" s="767"/>
    </row>
    <row r="3015" spans="1:19" s="768" customFormat="1" ht="13.5" hidden="1" x14ac:dyDescent="0.3">
      <c r="A3015" s="600"/>
      <c r="B3015" s="605" t="s">
        <v>1682</v>
      </c>
      <c r="C3015" s="736"/>
      <c r="D3015" s="601">
        <v>1</v>
      </c>
      <c r="E3015" s="602">
        <v>2.7</v>
      </c>
      <c r="F3015" s="795"/>
      <c r="G3015" s="795"/>
      <c r="H3015" s="682">
        <f t="shared" si="245"/>
        <v>2.7</v>
      </c>
      <c r="I3015" s="906"/>
      <c r="J3015" s="773"/>
      <c r="K3015" s="773">
        <f t="shared" si="244"/>
        <v>0</v>
      </c>
      <c r="L3015" s="757"/>
      <c r="M3015" s="767"/>
      <c r="N3015" s="876"/>
      <c r="O3015" s="767"/>
      <c r="P3015" s="767"/>
      <c r="Q3015" s="767"/>
      <c r="R3015" s="767"/>
      <c r="S3015" s="767"/>
    </row>
    <row r="3016" spans="1:19" s="768" customFormat="1" ht="13.5" hidden="1" x14ac:dyDescent="0.3">
      <c r="A3016" s="600"/>
      <c r="B3016" s="605" t="s">
        <v>613</v>
      </c>
      <c r="C3016" s="736"/>
      <c r="D3016" s="601">
        <v>1</v>
      </c>
      <c r="E3016" s="602">
        <v>1.8</v>
      </c>
      <c r="F3016" s="795"/>
      <c r="G3016" s="795"/>
      <c r="H3016" s="682">
        <f t="shared" si="245"/>
        <v>1.8</v>
      </c>
      <c r="I3016" s="906"/>
      <c r="J3016" s="773"/>
      <c r="K3016" s="773">
        <f t="shared" si="244"/>
        <v>0</v>
      </c>
      <c r="L3016" s="757"/>
      <c r="M3016" s="767"/>
      <c r="N3016" s="876"/>
      <c r="O3016" s="767"/>
      <c r="P3016" s="767"/>
      <c r="Q3016" s="767"/>
      <c r="R3016" s="767"/>
      <c r="S3016" s="767"/>
    </row>
    <row r="3017" spans="1:19" s="768" customFormat="1" ht="13.5" hidden="1" x14ac:dyDescent="0.3">
      <c r="A3017" s="600"/>
      <c r="B3017" s="605" t="s">
        <v>637</v>
      </c>
      <c r="C3017" s="736"/>
      <c r="D3017" s="601">
        <v>1</v>
      </c>
      <c r="E3017" s="602">
        <v>1.8</v>
      </c>
      <c r="F3017" s="795"/>
      <c r="G3017" s="795"/>
      <c r="H3017" s="682">
        <f>IF(PRODUCT(D3017:G3017),PRODUCT(D3017:G3017),"")</f>
        <v>1.8</v>
      </c>
      <c r="I3017" s="903"/>
      <c r="J3017" s="773"/>
      <c r="K3017" s="773">
        <f t="shared" si="244"/>
        <v>0</v>
      </c>
      <c r="L3017" s="757"/>
      <c r="M3017" s="767"/>
      <c r="N3017" s="876"/>
      <c r="O3017" s="767"/>
      <c r="P3017" s="767"/>
      <c r="Q3017" s="767"/>
      <c r="R3017" s="767"/>
      <c r="S3017" s="767"/>
    </row>
    <row r="3018" spans="1:19" s="768" customFormat="1" ht="13.5" x14ac:dyDescent="0.3">
      <c r="A3018" s="789" t="s">
        <v>1694</v>
      </c>
      <c r="B3018" s="755" t="s">
        <v>649</v>
      </c>
      <c r="C3018" s="739" t="s">
        <v>112</v>
      </c>
      <c r="D3018" s="812"/>
      <c r="E3018" s="601"/>
      <c r="F3018" s="603"/>
      <c r="G3018" s="603"/>
      <c r="H3018" s="682"/>
      <c r="I3018" s="906">
        <f>SUM(H3019:H3029)</f>
        <v>48.2</v>
      </c>
      <c r="J3018" s="773">
        <v>13.5</v>
      </c>
      <c r="K3018" s="773">
        <f t="shared" si="244"/>
        <v>650.70000000000005</v>
      </c>
      <c r="L3018" s="757"/>
      <c r="M3018" s="767"/>
      <c r="N3018" s="876"/>
      <c r="O3018" s="767"/>
      <c r="P3018" s="767"/>
      <c r="Q3018" s="767"/>
      <c r="R3018" s="767"/>
      <c r="S3018" s="767"/>
    </row>
    <row r="3019" spans="1:19" s="768" customFormat="1" ht="13.5" hidden="1" x14ac:dyDescent="0.3">
      <c r="A3019" s="600"/>
      <c r="B3019" s="605" t="s">
        <v>1683</v>
      </c>
      <c r="C3019" s="736"/>
      <c r="D3019" s="601">
        <v>1</v>
      </c>
      <c r="E3019" s="602">
        <v>1.8</v>
      </c>
      <c r="F3019" s="795"/>
      <c r="G3019" s="795"/>
      <c r="H3019" s="682">
        <f t="shared" ref="H3019:H3028" si="246">IF(PRODUCT(D3019:G3019),PRODUCT(D3019:G3019),"")</f>
        <v>1.8</v>
      </c>
      <c r="I3019" s="906"/>
      <c r="J3019" s="773"/>
      <c r="K3019" s="773">
        <f t="shared" si="244"/>
        <v>0</v>
      </c>
      <c r="L3019" s="757"/>
      <c r="M3019" s="767"/>
      <c r="N3019" s="876"/>
      <c r="O3019" s="767"/>
      <c r="P3019" s="767"/>
      <c r="Q3019" s="767"/>
      <c r="R3019" s="767"/>
      <c r="S3019" s="767"/>
    </row>
    <row r="3020" spans="1:19" s="768" customFormat="1" ht="13.5" hidden="1" x14ac:dyDescent="0.3">
      <c r="A3020" s="600"/>
      <c r="B3020" s="605" t="s">
        <v>1684</v>
      </c>
      <c r="C3020" s="736"/>
      <c r="D3020" s="601">
        <v>1</v>
      </c>
      <c r="E3020" s="602">
        <v>1.6</v>
      </c>
      <c r="F3020" s="795"/>
      <c r="G3020" s="795"/>
      <c r="H3020" s="682">
        <f t="shared" si="246"/>
        <v>1.6</v>
      </c>
      <c r="I3020" s="906"/>
      <c r="J3020" s="773"/>
      <c r="K3020" s="773">
        <f t="shared" si="244"/>
        <v>0</v>
      </c>
      <c r="L3020" s="757"/>
      <c r="M3020" s="767"/>
      <c r="N3020" s="876"/>
      <c r="O3020" s="767"/>
      <c r="P3020" s="767"/>
      <c r="Q3020" s="767"/>
      <c r="R3020" s="767"/>
      <c r="S3020" s="767"/>
    </row>
    <row r="3021" spans="1:19" s="768" customFormat="1" ht="13.5" hidden="1" x14ac:dyDescent="0.3">
      <c r="A3021" s="600"/>
      <c r="B3021" s="605" t="s">
        <v>1685</v>
      </c>
      <c r="C3021" s="736"/>
      <c r="D3021" s="601">
        <v>1</v>
      </c>
      <c r="E3021" s="602">
        <v>1.8</v>
      </c>
      <c r="F3021" s="795"/>
      <c r="G3021" s="795"/>
      <c r="H3021" s="682">
        <f t="shared" si="246"/>
        <v>1.8</v>
      </c>
      <c r="I3021" s="906"/>
      <c r="J3021" s="773"/>
      <c r="K3021" s="773">
        <f t="shared" si="244"/>
        <v>0</v>
      </c>
      <c r="L3021" s="757"/>
      <c r="M3021" s="767"/>
      <c r="N3021" s="876"/>
      <c r="O3021" s="767"/>
      <c r="P3021" s="767"/>
      <c r="Q3021" s="767"/>
      <c r="R3021" s="767"/>
      <c r="S3021" s="767"/>
    </row>
    <row r="3022" spans="1:19" s="768" customFormat="1" ht="13.5" hidden="1" x14ac:dyDescent="0.3">
      <c r="A3022" s="600"/>
      <c r="B3022" s="605" t="s">
        <v>1686</v>
      </c>
      <c r="C3022" s="736"/>
      <c r="D3022" s="601">
        <v>1</v>
      </c>
      <c r="E3022" s="602">
        <v>1.2</v>
      </c>
      <c r="F3022" s="795"/>
      <c r="G3022" s="795"/>
      <c r="H3022" s="682">
        <f t="shared" si="246"/>
        <v>1.2</v>
      </c>
      <c r="I3022" s="906"/>
      <c r="J3022" s="773"/>
      <c r="K3022" s="773">
        <f t="shared" si="244"/>
        <v>0</v>
      </c>
      <c r="L3022" s="757"/>
      <c r="M3022" s="767"/>
      <c r="N3022" s="876"/>
      <c r="O3022" s="767"/>
      <c r="P3022" s="767"/>
      <c r="Q3022" s="767"/>
      <c r="R3022" s="767"/>
      <c r="S3022" s="767"/>
    </row>
    <row r="3023" spans="1:19" s="768" customFormat="1" ht="13.5" hidden="1" x14ac:dyDescent="0.3">
      <c r="A3023" s="600"/>
      <c r="B3023" s="605" t="s">
        <v>1687</v>
      </c>
      <c r="C3023" s="736"/>
      <c r="D3023" s="601">
        <v>1</v>
      </c>
      <c r="E3023" s="602">
        <v>8.6</v>
      </c>
      <c r="F3023" s="795"/>
      <c r="G3023" s="795"/>
      <c r="H3023" s="682">
        <f t="shared" si="246"/>
        <v>8.6</v>
      </c>
      <c r="I3023" s="906"/>
      <c r="J3023" s="773"/>
      <c r="K3023" s="773">
        <f t="shared" si="244"/>
        <v>0</v>
      </c>
      <c r="L3023" s="757"/>
      <c r="M3023" s="767"/>
      <c r="N3023" s="876"/>
      <c r="O3023" s="767"/>
      <c r="P3023" s="767"/>
      <c r="Q3023" s="767"/>
      <c r="R3023" s="767"/>
      <c r="S3023" s="767"/>
    </row>
    <row r="3024" spans="1:19" s="768" customFormat="1" ht="13.5" hidden="1" x14ac:dyDescent="0.3">
      <c r="A3024" s="600"/>
      <c r="B3024" s="605" t="s">
        <v>1688</v>
      </c>
      <c r="C3024" s="736"/>
      <c r="D3024" s="601">
        <v>1</v>
      </c>
      <c r="E3024" s="602">
        <v>8.6</v>
      </c>
      <c r="F3024" s="795"/>
      <c r="G3024" s="795"/>
      <c r="H3024" s="682">
        <f t="shared" si="246"/>
        <v>8.6</v>
      </c>
      <c r="I3024" s="906"/>
      <c r="J3024" s="773"/>
      <c r="K3024" s="773">
        <f t="shared" si="244"/>
        <v>0</v>
      </c>
      <c r="L3024" s="757"/>
      <c r="M3024" s="767"/>
      <c r="N3024" s="876"/>
      <c r="O3024" s="767"/>
      <c r="P3024" s="767"/>
      <c r="Q3024" s="767"/>
      <c r="R3024" s="767"/>
      <c r="S3024" s="767"/>
    </row>
    <row r="3025" spans="1:19" s="768" customFormat="1" ht="13.5" hidden="1" x14ac:dyDescent="0.3">
      <c r="A3025" s="600"/>
      <c r="B3025" s="605" t="s">
        <v>634</v>
      </c>
      <c r="C3025" s="736"/>
      <c r="D3025" s="601">
        <v>1</v>
      </c>
      <c r="E3025" s="602">
        <v>1.8</v>
      </c>
      <c r="F3025" s="795"/>
      <c r="G3025" s="795"/>
      <c r="H3025" s="682">
        <f t="shared" si="246"/>
        <v>1.8</v>
      </c>
      <c r="I3025" s="906"/>
      <c r="J3025" s="773"/>
      <c r="K3025" s="773">
        <f t="shared" si="244"/>
        <v>0</v>
      </c>
      <c r="L3025" s="757"/>
      <c r="M3025" s="767"/>
      <c r="N3025" s="876"/>
      <c r="O3025" s="767"/>
      <c r="P3025" s="767"/>
      <c r="Q3025" s="767"/>
      <c r="R3025" s="767"/>
      <c r="S3025" s="767"/>
    </row>
    <row r="3026" spans="1:19" s="768" customFormat="1" ht="13.5" hidden="1" x14ac:dyDescent="0.3">
      <c r="A3026" s="600"/>
      <c r="B3026" s="605" t="s">
        <v>635</v>
      </c>
      <c r="C3026" s="736"/>
      <c r="D3026" s="601">
        <v>1</v>
      </c>
      <c r="E3026" s="602">
        <v>5.2</v>
      </c>
      <c r="F3026" s="795"/>
      <c r="G3026" s="795"/>
      <c r="H3026" s="682">
        <f t="shared" si="246"/>
        <v>5.2</v>
      </c>
      <c r="I3026" s="906"/>
      <c r="J3026" s="773"/>
      <c r="K3026" s="773">
        <f t="shared" si="244"/>
        <v>0</v>
      </c>
      <c r="L3026" s="757"/>
      <c r="M3026" s="767"/>
      <c r="N3026" s="876"/>
      <c r="O3026" s="767"/>
      <c r="P3026" s="767"/>
      <c r="Q3026" s="767"/>
      <c r="R3026" s="767"/>
      <c r="S3026" s="767"/>
    </row>
    <row r="3027" spans="1:19" s="768" customFormat="1" ht="13.5" hidden="1" x14ac:dyDescent="0.3">
      <c r="A3027" s="600"/>
      <c r="B3027" s="605" t="s">
        <v>1689</v>
      </c>
      <c r="C3027" s="736"/>
      <c r="D3027" s="601">
        <v>1</v>
      </c>
      <c r="E3027" s="602">
        <v>4.5</v>
      </c>
      <c r="F3027" s="795"/>
      <c r="G3027" s="795"/>
      <c r="H3027" s="682">
        <f t="shared" si="246"/>
        <v>4.5</v>
      </c>
      <c r="I3027" s="906"/>
      <c r="J3027" s="773"/>
      <c r="K3027" s="773">
        <f t="shared" si="244"/>
        <v>0</v>
      </c>
      <c r="L3027" s="757"/>
      <c r="M3027" s="767"/>
      <c r="N3027" s="876"/>
      <c r="O3027" s="767"/>
      <c r="P3027" s="767"/>
      <c r="Q3027" s="767"/>
      <c r="R3027" s="767"/>
      <c r="S3027" s="767"/>
    </row>
    <row r="3028" spans="1:19" s="768" customFormat="1" ht="13.5" hidden="1" x14ac:dyDescent="0.3">
      <c r="A3028" s="600"/>
      <c r="B3028" s="605" t="s">
        <v>650</v>
      </c>
      <c r="C3028" s="736"/>
      <c r="D3028" s="601">
        <v>1</v>
      </c>
      <c r="E3028" s="602">
        <v>1.8</v>
      </c>
      <c r="F3028" s="795"/>
      <c r="G3028" s="795"/>
      <c r="H3028" s="682">
        <f t="shared" si="246"/>
        <v>1.8</v>
      </c>
      <c r="I3028" s="906"/>
      <c r="J3028" s="773"/>
      <c r="K3028" s="773">
        <f t="shared" si="244"/>
        <v>0</v>
      </c>
      <c r="L3028" s="757"/>
      <c r="M3028" s="767"/>
      <c r="N3028" s="876"/>
      <c r="O3028" s="767"/>
      <c r="P3028" s="767"/>
      <c r="Q3028" s="767"/>
      <c r="R3028" s="767"/>
      <c r="S3028" s="767"/>
    </row>
    <row r="3029" spans="1:19" s="768" customFormat="1" ht="13.5" hidden="1" x14ac:dyDescent="0.3">
      <c r="A3029" s="600"/>
      <c r="B3029" s="605" t="s">
        <v>1259</v>
      </c>
      <c r="C3029" s="736"/>
      <c r="D3029" s="601">
        <v>1</v>
      </c>
      <c r="E3029" s="602">
        <v>11.3</v>
      </c>
      <c r="F3029" s="795"/>
      <c r="G3029" s="795"/>
      <c r="H3029" s="682">
        <f>IF(PRODUCT(D3029:G3029),PRODUCT(D3029:G3029),"")</f>
        <v>11.3</v>
      </c>
      <c r="I3029" s="903"/>
      <c r="J3029" s="773"/>
      <c r="K3029" s="773">
        <f t="shared" si="244"/>
        <v>0</v>
      </c>
      <c r="L3029" s="757"/>
      <c r="M3029" s="767"/>
      <c r="N3029" s="876"/>
      <c r="O3029" s="767"/>
      <c r="P3029" s="767"/>
      <c r="Q3029" s="767"/>
      <c r="R3029" s="767"/>
      <c r="S3029" s="767"/>
    </row>
    <row r="3030" spans="1:19" s="768" customFormat="1" ht="13.5" x14ac:dyDescent="0.3">
      <c r="A3030" s="789" t="s">
        <v>1695</v>
      </c>
      <c r="B3030" s="755" t="s">
        <v>655</v>
      </c>
      <c r="C3030" s="739" t="s">
        <v>112</v>
      </c>
      <c r="D3030" s="823"/>
      <c r="E3030" s="823"/>
      <c r="F3030" s="604"/>
      <c r="G3030" s="604"/>
      <c r="H3030" s="691"/>
      <c r="I3030" s="906">
        <f>SUM(H3031:H3032)</f>
        <v>5.0999999999999996</v>
      </c>
      <c r="J3030" s="773">
        <v>14</v>
      </c>
      <c r="K3030" s="773">
        <f t="shared" si="244"/>
        <v>71.399999999999991</v>
      </c>
      <c r="L3030" s="757"/>
      <c r="M3030" s="767"/>
      <c r="N3030" s="876"/>
      <c r="O3030" s="767"/>
      <c r="P3030" s="767"/>
      <c r="Q3030" s="767"/>
      <c r="R3030" s="767"/>
      <c r="S3030" s="767"/>
    </row>
    <row r="3031" spans="1:19" s="768" customFormat="1" ht="13.5" hidden="1" x14ac:dyDescent="0.3">
      <c r="A3031" s="600"/>
      <c r="B3031" s="605" t="s">
        <v>1260</v>
      </c>
      <c r="C3031" s="736"/>
      <c r="D3031" s="601">
        <v>1</v>
      </c>
      <c r="E3031" s="602">
        <v>2.9</v>
      </c>
      <c r="F3031" s="795"/>
      <c r="G3031" s="795"/>
      <c r="H3031" s="682">
        <f t="shared" ref="H3031" si="247">IF(PRODUCT(D3031:G3031),PRODUCT(D3031:G3031),"")</f>
        <v>2.9</v>
      </c>
      <c r="I3031" s="911"/>
      <c r="J3031" s="773"/>
      <c r="K3031" s="773">
        <f t="shared" si="244"/>
        <v>0</v>
      </c>
      <c r="L3031" s="757"/>
      <c r="M3031" s="767"/>
      <c r="N3031" s="876"/>
      <c r="O3031" s="767"/>
      <c r="P3031" s="767"/>
      <c r="Q3031" s="767"/>
      <c r="R3031" s="767"/>
      <c r="S3031" s="767"/>
    </row>
    <row r="3032" spans="1:19" s="768" customFormat="1" ht="13.5" hidden="1" x14ac:dyDescent="0.3">
      <c r="A3032" s="600"/>
      <c r="B3032" s="605" t="s">
        <v>1690</v>
      </c>
      <c r="C3032" s="736"/>
      <c r="D3032" s="601">
        <v>1</v>
      </c>
      <c r="E3032" s="602">
        <v>2.2000000000000002</v>
      </c>
      <c r="F3032" s="795"/>
      <c r="G3032" s="795"/>
      <c r="H3032" s="682">
        <f>IF(PRODUCT(D3032:G3032),PRODUCT(D3032:G3032),"")</f>
        <v>2.2000000000000002</v>
      </c>
      <c r="I3032" s="903"/>
      <c r="J3032" s="773"/>
      <c r="K3032" s="773">
        <f t="shared" si="244"/>
        <v>0</v>
      </c>
      <c r="L3032" s="757"/>
      <c r="M3032" s="767"/>
      <c r="N3032" s="876"/>
      <c r="O3032" s="767"/>
      <c r="P3032" s="767"/>
      <c r="Q3032" s="767"/>
      <c r="R3032" s="767"/>
      <c r="S3032" s="767"/>
    </row>
    <row r="3033" spans="1:19" s="768" customFormat="1" ht="13.5" hidden="1" x14ac:dyDescent="0.3">
      <c r="A3033" s="789"/>
      <c r="B3033" s="795"/>
      <c r="C3033" s="739"/>
      <c r="D3033" s="823"/>
      <c r="E3033" s="823"/>
      <c r="F3033" s="604"/>
      <c r="G3033" s="604"/>
      <c r="H3033" s="837"/>
      <c r="I3033" s="849"/>
      <c r="J3033" s="462"/>
      <c r="K3033" s="773">
        <f t="shared" si="244"/>
        <v>0</v>
      </c>
      <c r="L3033" s="757"/>
      <c r="M3033" s="767"/>
      <c r="N3033" s="876"/>
      <c r="O3033" s="767"/>
      <c r="P3033" s="767"/>
      <c r="Q3033" s="767"/>
      <c r="R3033" s="767"/>
      <c r="S3033" s="767"/>
    </row>
    <row r="3034" spans="1:19" s="768" customFormat="1" ht="13.5" x14ac:dyDescent="0.3">
      <c r="A3034" s="617"/>
      <c r="B3034" s="491"/>
      <c r="C3034" s="775"/>
      <c r="D3034" s="593"/>
      <c r="E3034" s="465"/>
      <c r="F3034" s="465"/>
      <c r="G3034" s="465"/>
      <c r="H3034" s="771"/>
      <c r="I3034" s="888"/>
      <c r="J3034" s="430"/>
      <c r="K3034" s="773">
        <f t="shared" si="244"/>
        <v>0</v>
      </c>
      <c r="L3034" s="757"/>
      <c r="M3034" s="767"/>
      <c r="N3034" s="876"/>
      <c r="O3034" s="767"/>
      <c r="P3034" s="767"/>
      <c r="Q3034" s="767"/>
      <c r="R3034" s="767"/>
      <c r="S3034" s="767"/>
    </row>
    <row r="3035" spans="1:19" s="768" customFormat="1" ht="108" x14ac:dyDescent="0.3">
      <c r="A3035" s="789" t="s">
        <v>1696</v>
      </c>
      <c r="B3035" s="755" t="s">
        <v>602</v>
      </c>
      <c r="C3035" s="736"/>
      <c r="D3035" s="823"/>
      <c r="E3035" s="823"/>
      <c r="F3035" s="604"/>
      <c r="G3035" s="604"/>
      <c r="H3035" s="682" t="str">
        <f t="shared" ref="H3035" si="248">IF(PRODUCT(D3035:G3035),PRODUCT(D3035:G3035),"")</f>
        <v/>
      </c>
      <c r="I3035" s="911"/>
      <c r="J3035" s="430"/>
      <c r="K3035" s="773">
        <f t="shared" si="244"/>
        <v>0</v>
      </c>
      <c r="L3035" s="757"/>
      <c r="M3035" s="767"/>
      <c r="N3035" s="876"/>
      <c r="O3035" s="767"/>
      <c r="P3035" s="767"/>
      <c r="Q3035" s="767"/>
      <c r="R3035" s="767"/>
      <c r="S3035" s="767"/>
    </row>
    <row r="3036" spans="1:19" s="768" customFormat="1" ht="13.5" x14ac:dyDescent="0.3">
      <c r="A3036" s="789" t="s">
        <v>1713</v>
      </c>
      <c r="B3036" s="755" t="s">
        <v>604</v>
      </c>
      <c r="C3036" s="739" t="s">
        <v>112</v>
      </c>
      <c r="D3036" s="601"/>
      <c r="E3036" s="602"/>
      <c r="F3036" s="603"/>
      <c r="G3036" s="604"/>
      <c r="H3036" s="682"/>
      <c r="I3036" s="906">
        <f>SUM(H3037:H3050)</f>
        <v>18.2</v>
      </c>
      <c r="J3036" s="773">
        <v>10.5</v>
      </c>
      <c r="K3036" s="773">
        <f t="shared" si="244"/>
        <v>191.1</v>
      </c>
      <c r="L3036" s="757"/>
      <c r="M3036" s="767"/>
      <c r="N3036" s="876"/>
      <c r="O3036" s="767"/>
      <c r="P3036" s="767"/>
      <c r="Q3036" s="767"/>
      <c r="R3036" s="767"/>
      <c r="S3036" s="767"/>
    </row>
    <row r="3037" spans="1:19" s="768" customFormat="1" ht="13.5" hidden="1" x14ac:dyDescent="0.3">
      <c r="A3037" s="600"/>
      <c r="B3037" s="605" t="s">
        <v>605</v>
      </c>
      <c r="C3037" s="739"/>
      <c r="D3037" s="601">
        <v>1</v>
      </c>
      <c r="E3037" s="602">
        <v>0.7</v>
      </c>
      <c r="F3037" s="603"/>
      <c r="G3037" s="604"/>
      <c r="H3037" s="682">
        <f t="shared" ref="H3037:H3049" si="249">IF(PRODUCT(D3037:G3037),PRODUCT(D3037:G3037),"")</f>
        <v>0.7</v>
      </c>
      <c r="I3037" s="911"/>
      <c r="J3037" s="773"/>
      <c r="K3037" s="773">
        <f t="shared" si="244"/>
        <v>0</v>
      </c>
      <c r="L3037" s="757"/>
      <c r="M3037" s="767"/>
      <c r="N3037" s="876"/>
      <c r="O3037" s="767"/>
      <c r="P3037" s="767"/>
      <c r="Q3037" s="767"/>
      <c r="R3037" s="767"/>
      <c r="S3037" s="767"/>
    </row>
    <row r="3038" spans="1:19" s="768" customFormat="1" ht="13.5" hidden="1" x14ac:dyDescent="0.3">
      <c r="A3038" s="600"/>
      <c r="B3038" s="605" t="s">
        <v>606</v>
      </c>
      <c r="C3038" s="739"/>
      <c r="D3038" s="601">
        <v>1</v>
      </c>
      <c r="E3038" s="602">
        <v>0.7</v>
      </c>
      <c r="F3038" s="603"/>
      <c r="G3038" s="604"/>
      <c r="H3038" s="682">
        <f t="shared" si="249"/>
        <v>0.7</v>
      </c>
      <c r="I3038" s="911"/>
      <c r="J3038" s="773"/>
      <c r="K3038" s="773">
        <f t="shared" si="244"/>
        <v>0</v>
      </c>
      <c r="L3038" s="757"/>
      <c r="M3038" s="767"/>
      <c r="N3038" s="876"/>
      <c r="O3038" s="767"/>
      <c r="P3038" s="767"/>
      <c r="Q3038" s="767"/>
      <c r="R3038" s="767"/>
      <c r="S3038" s="767"/>
    </row>
    <row r="3039" spans="1:19" s="768" customFormat="1" ht="13.5" hidden="1" x14ac:dyDescent="0.3">
      <c r="A3039" s="600"/>
      <c r="B3039" s="605" t="s">
        <v>610</v>
      </c>
      <c r="C3039" s="739"/>
      <c r="D3039" s="601">
        <v>1</v>
      </c>
      <c r="E3039" s="602">
        <v>1</v>
      </c>
      <c r="F3039" s="603"/>
      <c r="G3039" s="604"/>
      <c r="H3039" s="682">
        <f t="shared" si="249"/>
        <v>1</v>
      </c>
      <c r="I3039" s="911"/>
      <c r="J3039" s="773"/>
      <c r="K3039" s="773">
        <f t="shared" si="244"/>
        <v>0</v>
      </c>
      <c r="L3039" s="757"/>
      <c r="M3039" s="767"/>
      <c r="N3039" s="876"/>
      <c r="O3039" s="767"/>
      <c r="P3039" s="767"/>
      <c r="Q3039" s="767"/>
      <c r="R3039" s="767"/>
      <c r="S3039" s="767"/>
    </row>
    <row r="3040" spans="1:19" s="768" customFormat="1" ht="13.5" hidden="1" x14ac:dyDescent="0.3">
      <c r="A3040" s="600"/>
      <c r="B3040" s="605" t="s">
        <v>611</v>
      </c>
      <c r="C3040" s="739"/>
      <c r="D3040" s="601">
        <v>1</v>
      </c>
      <c r="E3040" s="602">
        <v>1</v>
      </c>
      <c r="F3040" s="603"/>
      <c r="G3040" s="604"/>
      <c r="H3040" s="682">
        <f t="shared" si="249"/>
        <v>1</v>
      </c>
      <c r="I3040" s="911"/>
      <c r="J3040" s="773"/>
      <c r="K3040" s="773">
        <f t="shared" si="244"/>
        <v>0</v>
      </c>
      <c r="L3040" s="757"/>
      <c r="M3040" s="767"/>
      <c r="N3040" s="876"/>
      <c r="O3040" s="767"/>
      <c r="P3040" s="767"/>
      <c r="Q3040" s="767"/>
      <c r="R3040" s="767"/>
      <c r="S3040" s="767"/>
    </row>
    <row r="3041" spans="1:19" s="768" customFormat="1" ht="13.5" hidden="1" x14ac:dyDescent="0.3">
      <c r="A3041" s="600"/>
      <c r="B3041" s="605" t="s">
        <v>1246</v>
      </c>
      <c r="C3041" s="739"/>
      <c r="D3041" s="601">
        <v>1</v>
      </c>
      <c r="E3041" s="602">
        <v>1</v>
      </c>
      <c r="F3041" s="603"/>
      <c r="G3041" s="604"/>
      <c r="H3041" s="682">
        <f t="shared" si="249"/>
        <v>1</v>
      </c>
      <c r="I3041" s="911"/>
      <c r="J3041" s="773"/>
      <c r="K3041" s="773">
        <f t="shared" si="244"/>
        <v>0</v>
      </c>
      <c r="L3041" s="757"/>
      <c r="M3041" s="767"/>
      <c r="N3041" s="876"/>
      <c r="O3041" s="767"/>
      <c r="P3041" s="767"/>
      <c r="Q3041" s="767"/>
      <c r="R3041" s="767"/>
      <c r="S3041" s="767"/>
    </row>
    <row r="3042" spans="1:19" s="768" customFormat="1" ht="13.5" hidden="1" x14ac:dyDescent="0.3">
      <c r="A3042" s="600"/>
      <c r="B3042" s="605" t="s">
        <v>613</v>
      </c>
      <c r="C3042" s="739"/>
      <c r="D3042" s="601">
        <v>1</v>
      </c>
      <c r="E3042" s="602">
        <v>1.3</v>
      </c>
      <c r="F3042" s="603"/>
      <c r="G3042" s="604"/>
      <c r="H3042" s="682">
        <f t="shared" si="249"/>
        <v>1.3</v>
      </c>
      <c r="I3042" s="911"/>
      <c r="J3042" s="773"/>
      <c r="K3042" s="773">
        <f t="shared" si="244"/>
        <v>0</v>
      </c>
      <c r="L3042" s="757"/>
      <c r="M3042" s="767"/>
      <c r="N3042" s="876"/>
      <c r="O3042" s="767"/>
      <c r="P3042" s="767"/>
      <c r="Q3042" s="767"/>
      <c r="R3042" s="767"/>
      <c r="S3042" s="767"/>
    </row>
    <row r="3043" spans="1:19" s="768" customFormat="1" ht="13.5" hidden="1" x14ac:dyDescent="0.3">
      <c r="A3043" s="600"/>
      <c r="B3043" s="605" t="s">
        <v>635</v>
      </c>
      <c r="C3043" s="739"/>
      <c r="D3043" s="601">
        <v>1</v>
      </c>
      <c r="E3043" s="602">
        <v>1</v>
      </c>
      <c r="F3043" s="603"/>
      <c r="G3043" s="604"/>
      <c r="H3043" s="682">
        <f t="shared" si="249"/>
        <v>1</v>
      </c>
      <c r="I3043" s="911"/>
      <c r="J3043" s="773"/>
      <c r="K3043" s="773">
        <f t="shared" si="244"/>
        <v>0</v>
      </c>
      <c r="L3043" s="757"/>
      <c r="M3043" s="767"/>
      <c r="N3043" s="876"/>
      <c r="O3043" s="767"/>
      <c r="P3043" s="767"/>
      <c r="Q3043" s="767"/>
      <c r="R3043" s="767"/>
      <c r="S3043" s="767"/>
    </row>
    <row r="3044" spans="1:19" s="768" customFormat="1" ht="13.5" hidden="1" x14ac:dyDescent="0.3">
      <c r="A3044" s="600"/>
      <c r="B3044" s="605" t="s">
        <v>1260</v>
      </c>
      <c r="C3044" s="739"/>
      <c r="D3044" s="601">
        <v>1</v>
      </c>
      <c r="E3044" s="602">
        <v>1</v>
      </c>
      <c r="F3044" s="603"/>
      <c r="G3044" s="604"/>
      <c r="H3044" s="682">
        <f t="shared" si="249"/>
        <v>1</v>
      </c>
      <c r="I3044" s="911"/>
      <c r="J3044" s="773"/>
      <c r="K3044" s="773">
        <f t="shared" si="244"/>
        <v>0</v>
      </c>
      <c r="L3044" s="757"/>
      <c r="M3044" s="767"/>
      <c r="N3044" s="876"/>
      <c r="O3044" s="767"/>
      <c r="P3044" s="767"/>
      <c r="Q3044" s="767"/>
      <c r="R3044" s="767"/>
      <c r="S3044" s="767"/>
    </row>
    <row r="3045" spans="1:19" s="768" customFormat="1" ht="13.5" hidden="1" x14ac:dyDescent="0.3">
      <c r="A3045" s="600"/>
      <c r="B3045" s="605" t="s">
        <v>615</v>
      </c>
      <c r="C3045" s="739"/>
      <c r="D3045" s="601">
        <v>1</v>
      </c>
      <c r="E3045" s="602">
        <v>1</v>
      </c>
      <c r="F3045" s="603"/>
      <c r="G3045" s="604"/>
      <c r="H3045" s="682">
        <f t="shared" si="249"/>
        <v>1</v>
      </c>
      <c r="I3045" s="911"/>
      <c r="J3045" s="773"/>
      <c r="K3045" s="773">
        <f t="shared" si="244"/>
        <v>0</v>
      </c>
      <c r="L3045" s="757"/>
      <c r="M3045" s="767"/>
      <c r="N3045" s="876"/>
      <c r="O3045" s="767"/>
      <c r="P3045" s="767"/>
      <c r="Q3045" s="767"/>
      <c r="R3045" s="767"/>
      <c r="S3045" s="767"/>
    </row>
    <row r="3046" spans="1:19" s="768" customFormat="1" ht="13.5" hidden="1" x14ac:dyDescent="0.3">
      <c r="A3046" s="600"/>
      <c r="B3046" s="605" t="s">
        <v>638</v>
      </c>
      <c r="C3046" s="739"/>
      <c r="D3046" s="601">
        <v>1</v>
      </c>
      <c r="E3046" s="602">
        <v>1</v>
      </c>
      <c r="F3046" s="603"/>
      <c r="G3046" s="604"/>
      <c r="H3046" s="682">
        <f t="shared" si="249"/>
        <v>1</v>
      </c>
      <c r="I3046" s="911"/>
      <c r="J3046" s="773"/>
      <c r="K3046" s="773">
        <f t="shared" si="244"/>
        <v>0</v>
      </c>
      <c r="L3046" s="757"/>
      <c r="M3046" s="767"/>
      <c r="N3046" s="876"/>
      <c r="O3046" s="767"/>
      <c r="P3046" s="767"/>
      <c r="Q3046" s="767"/>
      <c r="R3046" s="767"/>
      <c r="S3046" s="767"/>
    </row>
    <row r="3047" spans="1:19" s="768" customFormat="1" ht="13.5" hidden="1" x14ac:dyDescent="0.3">
      <c r="A3047" s="600"/>
      <c r="B3047" s="605" t="s">
        <v>639</v>
      </c>
      <c r="C3047" s="739"/>
      <c r="D3047" s="601">
        <v>1</v>
      </c>
      <c r="E3047" s="602">
        <v>1.3</v>
      </c>
      <c r="F3047" s="603"/>
      <c r="G3047" s="604"/>
      <c r="H3047" s="682">
        <f t="shared" si="249"/>
        <v>1.3</v>
      </c>
      <c r="I3047" s="911"/>
      <c r="J3047" s="773"/>
      <c r="K3047" s="773">
        <f t="shared" si="244"/>
        <v>0</v>
      </c>
      <c r="L3047" s="757"/>
      <c r="M3047" s="767"/>
      <c r="N3047" s="876"/>
      <c r="O3047" s="767"/>
      <c r="P3047" s="767"/>
      <c r="Q3047" s="767"/>
      <c r="R3047" s="767"/>
      <c r="S3047" s="767"/>
    </row>
    <row r="3048" spans="1:19" s="768" customFormat="1" ht="13.5" hidden="1" x14ac:dyDescent="0.3">
      <c r="A3048" s="600"/>
      <c r="B3048" s="605" t="s">
        <v>617</v>
      </c>
      <c r="C3048" s="739"/>
      <c r="D3048" s="601">
        <v>1</v>
      </c>
      <c r="E3048" s="602">
        <v>1.8</v>
      </c>
      <c r="F3048" s="603"/>
      <c r="G3048" s="604"/>
      <c r="H3048" s="682">
        <f t="shared" si="249"/>
        <v>1.8</v>
      </c>
      <c r="I3048" s="911"/>
      <c r="J3048" s="773"/>
      <c r="K3048" s="773">
        <f t="shared" si="244"/>
        <v>0</v>
      </c>
      <c r="L3048" s="757"/>
      <c r="M3048" s="767"/>
      <c r="N3048" s="876"/>
      <c r="O3048" s="767"/>
      <c r="P3048" s="767"/>
      <c r="Q3048" s="767"/>
      <c r="R3048" s="767"/>
      <c r="S3048" s="767"/>
    </row>
    <row r="3049" spans="1:19" s="768" customFormat="1" ht="13.5" hidden="1" x14ac:dyDescent="0.3">
      <c r="A3049" s="600"/>
      <c r="B3049" s="605" t="s">
        <v>623</v>
      </c>
      <c r="C3049" s="739"/>
      <c r="D3049" s="601">
        <v>1</v>
      </c>
      <c r="E3049" s="602">
        <v>4.0999999999999996</v>
      </c>
      <c r="F3049" s="603"/>
      <c r="G3049" s="604"/>
      <c r="H3049" s="682">
        <f t="shared" si="249"/>
        <v>4.0999999999999996</v>
      </c>
      <c r="I3049" s="911"/>
      <c r="J3049" s="773"/>
      <c r="K3049" s="773">
        <f t="shared" si="244"/>
        <v>0</v>
      </c>
      <c r="L3049" s="757"/>
      <c r="M3049" s="767"/>
      <c r="N3049" s="876"/>
      <c r="O3049" s="767"/>
      <c r="P3049" s="767"/>
      <c r="Q3049" s="767"/>
      <c r="R3049" s="767"/>
      <c r="S3049" s="767"/>
    </row>
    <row r="3050" spans="1:19" s="768" customFormat="1" ht="13.5" hidden="1" x14ac:dyDescent="0.3">
      <c r="A3050" s="600"/>
      <c r="B3050" s="605" t="s">
        <v>1697</v>
      </c>
      <c r="C3050" s="739"/>
      <c r="D3050" s="601">
        <v>1</v>
      </c>
      <c r="E3050" s="602">
        <v>1.3</v>
      </c>
      <c r="F3050" s="603"/>
      <c r="G3050" s="604"/>
      <c r="H3050" s="682">
        <f>IF(PRODUCT(D3050:G3050),PRODUCT(D3050:G3050),"")</f>
        <v>1.3</v>
      </c>
      <c r="I3050" s="903"/>
      <c r="J3050" s="773"/>
      <c r="K3050" s="773">
        <f t="shared" si="244"/>
        <v>0</v>
      </c>
      <c r="L3050" s="757"/>
      <c r="M3050" s="767"/>
      <c r="N3050" s="876"/>
      <c r="O3050" s="767"/>
      <c r="P3050" s="767"/>
      <c r="Q3050" s="767"/>
      <c r="R3050" s="767"/>
      <c r="S3050" s="767"/>
    </row>
    <row r="3051" spans="1:19" s="768" customFormat="1" ht="13.5" hidden="1" x14ac:dyDescent="0.3">
      <c r="A3051" s="600"/>
      <c r="B3051" s="801" t="s">
        <v>626</v>
      </c>
      <c r="C3051" s="739"/>
      <c r="D3051" s="601">
        <v>8</v>
      </c>
      <c r="E3051" s="602">
        <v>0.9</v>
      </c>
      <c r="F3051" s="603"/>
      <c r="G3051" s="604"/>
      <c r="H3051" s="682">
        <f t="shared" ref="H3051:H3053" si="250">IF(PRODUCT(D3051:G3051),PRODUCT(D3051:G3051),"")</f>
        <v>7.2</v>
      </c>
      <c r="I3051" s="911"/>
      <c r="J3051" s="773"/>
      <c r="K3051" s="773">
        <f t="shared" si="244"/>
        <v>0</v>
      </c>
      <c r="L3051" s="757"/>
      <c r="M3051" s="767"/>
      <c r="N3051" s="876"/>
      <c r="O3051" s="767"/>
      <c r="P3051" s="767"/>
      <c r="Q3051" s="767"/>
      <c r="R3051" s="767"/>
      <c r="S3051" s="767"/>
    </row>
    <row r="3052" spans="1:19" s="768" customFormat="1" ht="13.5" hidden="1" x14ac:dyDescent="0.3">
      <c r="A3052" s="600"/>
      <c r="B3052" s="801" t="s">
        <v>627</v>
      </c>
      <c r="C3052" s="739"/>
      <c r="D3052" s="601">
        <v>9</v>
      </c>
      <c r="E3052" s="602">
        <v>0.6</v>
      </c>
      <c r="F3052" s="603"/>
      <c r="G3052" s="604"/>
      <c r="H3052" s="682">
        <f t="shared" si="250"/>
        <v>5.3999999999999995</v>
      </c>
      <c r="I3052" s="911"/>
      <c r="J3052" s="773"/>
      <c r="K3052" s="773">
        <f t="shared" si="244"/>
        <v>0</v>
      </c>
      <c r="L3052" s="757"/>
      <c r="M3052" s="767"/>
      <c r="N3052" s="876"/>
      <c r="O3052" s="767"/>
      <c r="P3052" s="767"/>
      <c r="Q3052" s="767"/>
      <c r="R3052" s="767"/>
      <c r="S3052" s="767"/>
    </row>
    <row r="3053" spans="1:19" s="768" customFormat="1" ht="13.5" hidden="1" x14ac:dyDescent="0.3">
      <c r="A3053" s="600"/>
      <c r="B3053" s="801" t="s">
        <v>1248</v>
      </c>
      <c r="C3053" s="739"/>
      <c r="D3053" s="601">
        <v>16</v>
      </c>
      <c r="E3053" s="602">
        <v>0.6</v>
      </c>
      <c r="F3053" s="603"/>
      <c r="G3053" s="604"/>
      <c r="H3053" s="682">
        <f t="shared" si="250"/>
        <v>9.6</v>
      </c>
      <c r="I3053" s="911"/>
      <c r="J3053" s="773"/>
      <c r="K3053" s="773">
        <f t="shared" si="244"/>
        <v>0</v>
      </c>
      <c r="L3053" s="757"/>
      <c r="M3053" s="767"/>
      <c r="N3053" s="876"/>
      <c r="O3053" s="767"/>
      <c r="P3053" s="767"/>
      <c r="Q3053" s="767"/>
      <c r="R3053" s="767"/>
      <c r="S3053" s="767"/>
    </row>
    <row r="3054" spans="1:19" s="768" customFormat="1" ht="13.5" hidden="1" x14ac:dyDescent="0.3">
      <c r="A3054" s="600"/>
      <c r="B3054" s="801" t="s">
        <v>628</v>
      </c>
      <c r="C3054" s="739"/>
      <c r="D3054" s="601">
        <v>4</v>
      </c>
      <c r="E3054" s="602">
        <v>0.5</v>
      </c>
      <c r="F3054" s="603"/>
      <c r="G3054" s="604"/>
      <c r="H3054" s="682">
        <f>IF(PRODUCT(D3054:G3054),PRODUCT(D3054:G3054),"")</f>
        <v>2</v>
      </c>
      <c r="I3054" s="903"/>
      <c r="J3054" s="773"/>
      <c r="K3054" s="773">
        <f t="shared" si="244"/>
        <v>0</v>
      </c>
      <c r="L3054" s="757"/>
      <c r="M3054" s="767"/>
      <c r="N3054" s="876"/>
      <c r="O3054" s="767"/>
      <c r="P3054" s="767"/>
      <c r="Q3054" s="767"/>
      <c r="R3054" s="767"/>
      <c r="S3054" s="767"/>
    </row>
    <row r="3055" spans="1:19" s="768" customFormat="1" ht="13.5" hidden="1" x14ac:dyDescent="0.3">
      <c r="A3055" s="600"/>
      <c r="B3055" s="605"/>
      <c r="C3055" s="739"/>
      <c r="D3055" s="601"/>
      <c r="E3055" s="602"/>
      <c r="F3055" s="603"/>
      <c r="G3055" s="604"/>
      <c r="H3055" s="837"/>
      <c r="I3055" s="910"/>
      <c r="J3055" s="462"/>
      <c r="K3055" s="773">
        <f t="shared" si="244"/>
        <v>0</v>
      </c>
      <c r="L3055" s="757"/>
      <c r="M3055" s="767"/>
      <c r="N3055" s="876"/>
      <c r="O3055" s="767"/>
      <c r="P3055" s="767"/>
      <c r="Q3055" s="767"/>
      <c r="R3055" s="767"/>
      <c r="S3055" s="767"/>
    </row>
    <row r="3056" spans="1:19" s="768" customFormat="1" ht="13.5" x14ac:dyDescent="0.3">
      <c r="A3056" s="789" t="s">
        <v>1714</v>
      </c>
      <c r="B3056" s="755" t="s">
        <v>630</v>
      </c>
      <c r="C3056" s="739" t="s">
        <v>112</v>
      </c>
      <c r="D3056" s="601"/>
      <c r="E3056" s="602"/>
      <c r="F3056" s="603"/>
      <c r="G3056" s="604"/>
      <c r="H3056" s="682"/>
      <c r="I3056" s="906">
        <f>SUM(H3057:H3069)</f>
        <v>19.600000000000005</v>
      </c>
      <c r="J3056" s="773">
        <v>12</v>
      </c>
      <c r="K3056" s="773">
        <f t="shared" si="244"/>
        <v>235.20000000000005</v>
      </c>
      <c r="L3056" s="757"/>
      <c r="M3056" s="767"/>
      <c r="N3056" s="876"/>
      <c r="O3056" s="767"/>
      <c r="P3056" s="767"/>
      <c r="Q3056" s="767"/>
      <c r="R3056" s="767"/>
      <c r="S3056" s="767"/>
    </row>
    <row r="3057" spans="1:19" s="768" customFormat="1" ht="13.5" hidden="1" x14ac:dyDescent="0.3">
      <c r="A3057" s="600"/>
      <c r="B3057" s="605" t="s">
        <v>1698</v>
      </c>
      <c r="C3057" s="739"/>
      <c r="D3057" s="601">
        <v>1</v>
      </c>
      <c r="E3057" s="602">
        <v>2.2999999999999998</v>
      </c>
      <c r="F3057" s="603"/>
      <c r="G3057" s="604"/>
      <c r="H3057" s="682">
        <f t="shared" ref="H3057:H3068" si="251">IF(PRODUCT(D3057:G3057),PRODUCT(D3057:G3057),"")</f>
        <v>2.2999999999999998</v>
      </c>
      <c r="I3057" s="911"/>
      <c r="J3057" s="773"/>
      <c r="K3057" s="773">
        <f t="shared" si="244"/>
        <v>0</v>
      </c>
      <c r="L3057" s="757"/>
      <c r="M3057" s="767"/>
      <c r="N3057" s="876"/>
      <c r="O3057" s="767"/>
      <c r="P3057" s="767"/>
      <c r="Q3057" s="767"/>
      <c r="R3057" s="767"/>
      <c r="S3057" s="767"/>
    </row>
    <row r="3058" spans="1:19" s="768" customFormat="1" ht="13.5" hidden="1" x14ac:dyDescent="0.3">
      <c r="A3058" s="600"/>
      <c r="B3058" s="605" t="s">
        <v>607</v>
      </c>
      <c r="C3058" s="739"/>
      <c r="D3058" s="601">
        <v>1</v>
      </c>
      <c r="E3058" s="602">
        <v>0.3</v>
      </c>
      <c r="F3058" s="603"/>
      <c r="G3058" s="604"/>
      <c r="H3058" s="682">
        <f t="shared" si="251"/>
        <v>0.3</v>
      </c>
      <c r="I3058" s="911"/>
      <c r="J3058" s="773"/>
      <c r="K3058" s="773">
        <f t="shared" si="244"/>
        <v>0</v>
      </c>
      <c r="L3058" s="757"/>
      <c r="M3058" s="767"/>
      <c r="N3058" s="876"/>
      <c r="O3058" s="767"/>
      <c r="P3058" s="767"/>
      <c r="Q3058" s="767"/>
      <c r="R3058" s="767"/>
      <c r="S3058" s="767"/>
    </row>
    <row r="3059" spans="1:19" s="768" customFormat="1" ht="13.5" hidden="1" x14ac:dyDescent="0.3">
      <c r="A3059" s="600"/>
      <c r="B3059" s="605" t="s">
        <v>636</v>
      </c>
      <c r="C3059" s="739"/>
      <c r="D3059" s="601">
        <v>1</v>
      </c>
      <c r="E3059" s="602">
        <v>1</v>
      </c>
      <c r="F3059" s="603"/>
      <c r="G3059" s="604"/>
      <c r="H3059" s="682">
        <f t="shared" si="251"/>
        <v>1</v>
      </c>
      <c r="I3059" s="911"/>
      <c r="J3059" s="773"/>
      <c r="K3059" s="773">
        <f t="shared" si="244"/>
        <v>0</v>
      </c>
      <c r="L3059" s="757"/>
      <c r="M3059" s="767"/>
      <c r="N3059" s="876"/>
      <c r="O3059" s="767"/>
      <c r="P3059" s="767"/>
      <c r="Q3059" s="767"/>
      <c r="R3059" s="767"/>
      <c r="S3059" s="767"/>
    </row>
    <row r="3060" spans="1:19" s="768" customFormat="1" ht="13.5" hidden="1" x14ac:dyDescent="0.3">
      <c r="A3060" s="600"/>
      <c r="B3060" s="605" t="s">
        <v>637</v>
      </c>
      <c r="C3060" s="739"/>
      <c r="D3060" s="601">
        <v>1</v>
      </c>
      <c r="E3060" s="602">
        <v>1</v>
      </c>
      <c r="F3060" s="603"/>
      <c r="G3060" s="604"/>
      <c r="H3060" s="682">
        <f t="shared" si="251"/>
        <v>1</v>
      </c>
      <c r="I3060" s="911"/>
      <c r="J3060" s="773"/>
      <c r="K3060" s="773">
        <f t="shared" si="244"/>
        <v>0</v>
      </c>
      <c r="L3060" s="757"/>
      <c r="M3060" s="767"/>
      <c r="N3060" s="876"/>
      <c r="O3060" s="767"/>
      <c r="P3060" s="767"/>
      <c r="Q3060" s="767"/>
      <c r="R3060" s="767"/>
      <c r="S3060" s="767"/>
    </row>
    <row r="3061" spans="1:19" s="768" customFormat="1" ht="13.5" hidden="1" x14ac:dyDescent="0.3">
      <c r="A3061" s="600"/>
      <c r="B3061" s="605" t="s">
        <v>650</v>
      </c>
      <c r="C3061" s="739"/>
      <c r="D3061" s="601">
        <v>1</v>
      </c>
      <c r="E3061" s="602">
        <v>1</v>
      </c>
      <c r="F3061" s="603"/>
      <c r="G3061" s="604"/>
      <c r="H3061" s="682">
        <f t="shared" si="251"/>
        <v>1</v>
      </c>
      <c r="I3061" s="911"/>
      <c r="J3061" s="773"/>
      <c r="K3061" s="773">
        <f t="shared" si="244"/>
        <v>0</v>
      </c>
      <c r="L3061" s="757"/>
      <c r="M3061" s="767"/>
      <c r="N3061" s="876"/>
      <c r="O3061" s="767"/>
      <c r="P3061" s="767"/>
      <c r="Q3061" s="767"/>
      <c r="R3061" s="767"/>
      <c r="S3061" s="767"/>
    </row>
    <row r="3062" spans="1:19" s="768" customFormat="1" ht="13.5" hidden="1" x14ac:dyDescent="0.3">
      <c r="A3062" s="600"/>
      <c r="B3062" s="605" t="s">
        <v>1699</v>
      </c>
      <c r="C3062" s="739"/>
      <c r="D3062" s="601">
        <v>1</v>
      </c>
      <c r="E3062" s="602">
        <v>3</v>
      </c>
      <c r="F3062" s="603"/>
      <c r="G3062" s="604"/>
      <c r="H3062" s="682">
        <f t="shared" si="251"/>
        <v>3</v>
      </c>
      <c r="I3062" s="911"/>
      <c r="J3062" s="773"/>
      <c r="K3062" s="773">
        <f t="shared" si="244"/>
        <v>0</v>
      </c>
      <c r="L3062" s="757"/>
      <c r="M3062" s="767"/>
      <c r="N3062" s="876"/>
      <c r="O3062" s="767"/>
      <c r="P3062" s="767"/>
      <c r="Q3062" s="767"/>
      <c r="R3062" s="767"/>
      <c r="S3062" s="767"/>
    </row>
    <row r="3063" spans="1:19" s="768" customFormat="1" ht="13.5" hidden="1" x14ac:dyDescent="0.3">
      <c r="A3063" s="600"/>
      <c r="B3063" s="605" t="s">
        <v>1252</v>
      </c>
      <c r="C3063" s="739"/>
      <c r="D3063" s="601">
        <v>1</v>
      </c>
      <c r="E3063" s="602">
        <v>0.3</v>
      </c>
      <c r="F3063" s="603"/>
      <c r="G3063" s="604"/>
      <c r="H3063" s="682">
        <f t="shared" si="251"/>
        <v>0.3</v>
      </c>
      <c r="I3063" s="911"/>
      <c r="J3063" s="773"/>
      <c r="K3063" s="773">
        <f t="shared" si="244"/>
        <v>0</v>
      </c>
      <c r="L3063" s="757"/>
      <c r="M3063" s="767"/>
      <c r="N3063" s="876"/>
      <c r="O3063" s="767"/>
      <c r="P3063" s="767"/>
      <c r="Q3063" s="767"/>
      <c r="R3063" s="767"/>
      <c r="S3063" s="767"/>
    </row>
    <row r="3064" spans="1:19" s="768" customFormat="1" ht="13.5" hidden="1" x14ac:dyDescent="0.3">
      <c r="A3064" s="600"/>
      <c r="B3064" s="605" t="s">
        <v>618</v>
      </c>
      <c r="C3064" s="739"/>
      <c r="D3064" s="601">
        <v>1</v>
      </c>
      <c r="E3064" s="602">
        <v>0.8</v>
      </c>
      <c r="F3064" s="603"/>
      <c r="G3064" s="604"/>
      <c r="H3064" s="682">
        <f t="shared" si="251"/>
        <v>0.8</v>
      </c>
      <c r="I3064" s="911"/>
      <c r="J3064" s="773"/>
      <c r="K3064" s="773">
        <f t="shared" si="244"/>
        <v>0</v>
      </c>
      <c r="L3064" s="757"/>
      <c r="M3064" s="767"/>
      <c r="N3064" s="876"/>
      <c r="O3064" s="767"/>
      <c r="P3064" s="767"/>
      <c r="Q3064" s="767"/>
      <c r="R3064" s="767"/>
      <c r="S3064" s="767"/>
    </row>
    <row r="3065" spans="1:19" s="768" customFormat="1" ht="13.5" hidden="1" x14ac:dyDescent="0.3">
      <c r="A3065" s="600"/>
      <c r="B3065" s="605" t="s">
        <v>642</v>
      </c>
      <c r="C3065" s="739"/>
      <c r="D3065" s="601">
        <v>1</v>
      </c>
      <c r="E3065" s="602">
        <v>1.8</v>
      </c>
      <c r="F3065" s="603"/>
      <c r="G3065" s="604"/>
      <c r="H3065" s="682">
        <f t="shared" si="251"/>
        <v>1.8</v>
      </c>
      <c r="I3065" s="911"/>
      <c r="J3065" s="773"/>
      <c r="K3065" s="773">
        <f t="shared" si="244"/>
        <v>0</v>
      </c>
      <c r="L3065" s="757"/>
      <c r="M3065" s="767"/>
      <c r="N3065" s="876"/>
      <c r="O3065" s="767"/>
      <c r="P3065" s="767"/>
      <c r="Q3065" s="767"/>
      <c r="R3065" s="767"/>
      <c r="S3065" s="767"/>
    </row>
    <row r="3066" spans="1:19" s="768" customFormat="1" ht="13.5" hidden="1" x14ac:dyDescent="0.3">
      <c r="A3066" s="600"/>
      <c r="B3066" s="605" t="s">
        <v>621</v>
      </c>
      <c r="C3066" s="739"/>
      <c r="D3066" s="601">
        <v>1</v>
      </c>
      <c r="E3066" s="602">
        <v>2.7</v>
      </c>
      <c r="F3066" s="603"/>
      <c r="G3066" s="604"/>
      <c r="H3066" s="682">
        <f t="shared" si="251"/>
        <v>2.7</v>
      </c>
      <c r="I3066" s="911"/>
      <c r="J3066" s="773"/>
      <c r="K3066" s="773">
        <f t="shared" si="244"/>
        <v>0</v>
      </c>
      <c r="L3066" s="757"/>
      <c r="M3066" s="767"/>
      <c r="N3066" s="876"/>
      <c r="O3066" s="767"/>
      <c r="P3066" s="767"/>
      <c r="Q3066" s="767"/>
      <c r="R3066" s="767"/>
      <c r="S3066" s="767"/>
    </row>
    <row r="3067" spans="1:19" s="768" customFormat="1" ht="13.5" hidden="1" x14ac:dyDescent="0.3">
      <c r="A3067" s="600"/>
      <c r="B3067" s="605" t="s">
        <v>645</v>
      </c>
      <c r="C3067" s="739"/>
      <c r="D3067" s="601">
        <v>1</v>
      </c>
      <c r="E3067" s="602">
        <v>1.8</v>
      </c>
      <c r="F3067" s="603"/>
      <c r="G3067" s="604"/>
      <c r="H3067" s="682">
        <f t="shared" si="251"/>
        <v>1.8</v>
      </c>
      <c r="I3067" s="911"/>
      <c r="J3067" s="773"/>
      <c r="K3067" s="773">
        <f t="shared" si="244"/>
        <v>0</v>
      </c>
      <c r="L3067" s="757"/>
      <c r="M3067" s="767"/>
      <c r="N3067" s="876"/>
      <c r="O3067" s="767"/>
      <c r="P3067" s="767"/>
      <c r="Q3067" s="767"/>
      <c r="R3067" s="767"/>
      <c r="S3067" s="767"/>
    </row>
    <row r="3068" spans="1:19" s="768" customFormat="1" ht="13.5" hidden="1" x14ac:dyDescent="0.3">
      <c r="A3068" s="600"/>
      <c r="B3068" s="605" t="s">
        <v>625</v>
      </c>
      <c r="C3068" s="739"/>
      <c r="D3068" s="601">
        <v>1</v>
      </c>
      <c r="E3068" s="602">
        <v>1.8</v>
      </c>
      <c r="F3068" s="603"/>
      <c r="G3068" s="604"/>
      <c r="H3068" s="682">
        <f t="shared" si="251"/>
        <v>1.8</v>
      </c>
      <c r="I3068" s="911"/>
      <c r="J3068" s="773"/>
      <c r="K3068" s="773">
        <f t="shared" si="244"/>
        <v>0</v>
      </c>
      <c r="L3068" s="757"/>
      <c r="M3068" s="767"/>
      <c r="N3068" s="876"/>
      <c r="O3068" s="767"/>
      <c r="P3068" s="767"/>
      <c r="Q3068" s="767"/>
      <c r="R3068" s="767"/>
      <c r="S3068" s="767"/>
    </row>
    <row r="3069" spans="1:19" s="768" customFormat="1" ht="13.5" hidden="1" x14ac:dyDescent="0.3">
      <c r="A3069" s="600"/>
      <c r="B3069" s="605" t="s">
        <v>1700</v>
      </c>
      <c r="C3069" s="739"/>
      <c r="D3069" s="601">
        <v>1</v>
      </c>
      <c r="E3069" s="602">
        <v>1.8</v>
      </c>
      <c r="F3069" s="603"/>
      <c r="G3069" s="604"/>
      <c r="H3069" s="682">
        <f>IF(PRODUCT(D3069:G3069),PRODUCT(D3069:G3069),"")</f>
        <v>1.8</v>
      </c>
      <c r="I3069" s="903"/>
      <c r="J3069" s="773"/>
      <c r="K3069" s="773">
        <f t="shared" si="244"/>
        <v>0</v>
      </c>
      <c r="L3069" s="757"/>
      <c r="M3069" s="767"/>
      <c r="N3069" s="876"/>
      <c r="O3069" s="767"/>
      <c r="P3069" s="767"/>
      <c r="Q3069" s="767"/>
      <c r="R3069" s="767"/>
      <c r="S3069" s="767"/>
    </row>
    <row r="3070" spans="1:19" s="768" customFormat="1" ht="13.5" hidden="1" x14ac:dyDescent="0.3">
      <c r="A3070" s="600"/>
      <c r="B3070" s="605"/>
      <c r="C3070" s="739"/>
      <c r="D3070" s="601"/>
      <c r="E3070" s="602"/>
      <c r="F3070" s="603"/>
      <c r="G3070" s="604"/>
      <c r="H3070" s="837"/>
      <c r="I3070" s="910"/>
      <c r="J3070" s="462"/>
      <c r="K3070" s="773">
        <f t="shared" si="244"/>
        <v>0</v>
      </c>
      <c r="L3070" s="757"/>
      <c r="M3070" s="767"/>
      <c r="N3070" s="876"/>
      <c r="O3070" s="767"/>
      <c r="P3070" s="767"/>
      <c r="Q3070" s="767"/>
      <c r="R3070" s="767"/>
      <c r="S3070" s="767"/>
    </row>
    <row r="3071" spans="1:19" s="768" customFormat="1" ht="13.5" hidden="1" x14ac:dyDescent="0.3">
      <c r="A3071" s="600"/>
      <c r="B3071" s="605"/>
      <c r="C3071" s="739"/>
      <c r="D3071" s="601"/>
      <c r="E3071" s="602"/>
      <c r="F3071" s="603"/>
      <c r="G3071" s="604"/>
      <c r="H3071" s="682"/>
      <c r="I3071" s="911"/>
      <c r="J3071" s="773"/>
      <c r="K3071" s="773">
        <f t="shared" si="244"/>
        <v>0</v>
      </c>
      <c r="L3071" s="757"/>
      <c r="M3071" s="767"/>
      <c r="N3071" s="876"/>
      <c r="O3071" s="767"/>
      <c r="P3071" s="767"/>
      <c r="Q3071" s="767"/>
      <c r="R3071" s="767"/>
      <c r="S3071" s="767"/>
    </row>
    <row r="3072" spans="1:19" s="768" customFormat="1" ht="13.5" x14ac:dyDescent="0.3">
      <c r="A3072" s="789" t="s">
        <v>1715</v>
      </c>
      <c r="B3072" s="755" t="s">
        <v>649</v>
      </c>
      <c r="C3072" s="739" t="s">
        <v>112</v>
      </c>
      <c r="D3072" s="601"/>
      <c r="E3072" s="602"/>
      <c r="F3072" s="603"/>
      <c r="G3072" s="604"/>
      <c r="H3072" s="682"/>
      <c r="I3072" s="906">
        <f>SUM(H3073:H3089)</f>
        <v>43.900000000000006</v>
      </c>
      <c r="J3072" s="773">
        <v>13.5</v>
      </c>
      <c r="K3072" s="773">
        <f t="shared" si="244"/>
        <v>592.65000000000009</v>
      </c>
      <c r="L3072" s="757"/>
      <c r="M3072" s="767"/>
      <c r="N3072" s="876"/>
      <c r="O3072" s="767"/>
      <c r="P3072" s="767"/>
      <c r="Q3072" s="767"/>
      <c r="R3072" s="767"/>
      <c r="S3072" s="767"/>
    </row>
    <row r="3073" spans="1:19" s="768" customFormat="1" ht="13.5" hidden="1" x14ac:dyDescent="0.3">
      <c r="A3073" s="600"/>
      <c r="B3073" s="605" t="s">
        <v>608</v>
      </c>
      <c r="C3073" s="739"/>
      <c r="D3073" s="601">
        <v>1</v>
      </c>
      <c r="E3073" s="602">
        <v>0.6</v>
      </c>
      <c r="F3073" s="603"/>
      <c r="G3073" s="604"/>
      <c r="H3073" s="682">
        <f t="shared" ref="H3073:H3088" si="252">IF(PRODUCT(D3073:G3073),PRODUCT(D3073:G3073),"")</f>
        <v>0.6</v>
      </c>
      <c r="I3073" s="911"/>
      <c r="J3073" s="773"/>
      <c r="K3073" s="773">
        <f t="shared" si="244"/>
        <v>0</v>
      </c>
      <c r="L3073" s="757"/>
      <c r="M3073" s="767"/>
      <c r="N3073" s="876"/>
      <c r="O3073" s="767"/>
      <c r="P3073" s="767"/>
      <c r="Q3073" s="767"/>
      <c r="R3073" s="767"/>
      <c r="S3073" s="767"/>
    </row>
    <row r="3074" spans="1:19" s="768" customFormat="1" ht="13.5" hidden="1" x14ac:dyDescent="0.3">
      <c r="A3074" s="600"/>
      <c r="B3074" s="605" t="s">
        <v>609</v>
      </c>
      <c r="C3074" s="739"/>
      <c r="D3074" s="601">
        <v>1</v>
      </c>
      <c r="E3074" s="602">
        <v>1</v>
      </c>
      <c r="F3074" s="603"/>
      <c r="G3074" s="604"/>
      <c r="H3074" s="682">
        <f t="shared" si="252"/>
        <v>1</v>
      </c>
      <c r="I3074" s="911"/>
      <c r="J3074" s="773"/>
      <c r="K3074" s="773">
        <f t="shared" ref="K3074:K3091" si="253">J3074*I3074</f>
        <v>0</v>
      </c>
      <c r="L3074" s="757"/>
      <c r="M3074" s="767"/>
      <c r="N3074" s="876"/>
      <c r="O3074" s="767"/>
      <c r="P3074" s="767"/>
      <c r="Q3074" s="767"/>
      <c r="R3074" s="767"/>
      <c r="S3074" s="767"/>
    </row>
    <row r="3075" spans="1:19" s="768" customFormat="1" ht="13.5" hidden="1" x14ac:dyDescent="0.3">
      <c r="A3075" s="600"/>
      <c r="B3075" s="605" t="s">
        <v>632</v>
      </c>
      <c r="C3075" s="739"/>
      <c r="D3075" s="601">
        <v>1</v>
      </c>
      <c r="E3075" s="602">
        <v>1</v>
      </c>
      <c r="F3075" s="603"/>
      <c r="G3075" s="604"/>
      <c r="H3075" s="682">
        <f t="shared" si="252"/>
        <v>1</v>
      </c>
      <c r="I3075" s="911"/>
      <c r="J3075" s="773"/>
      <c r="K3075" s="773">
        <f t="shared" si="253"/>
        <v>0</v>
      </c>
      <c r="L3075" s="757"/>
      <c r="M3075" s="767"/>
      <c r="N3075" s="876"/>
      <c r="O3075" s="767"/>
      <c r="P3075" s="767"/>
      <c r="Q3075" s="767"/>
      <c r="R3075" s="767"/>
      <c r="S3075" s="767"/>
    </row>
    <row r="3076" spans="1:19" s="768" customFormat="1" ht="13.5" hidden="1" x14ac:dyDescent="0.3">
      <c r="A3076" s="600"/>
      <c r="B3076" s="605" t="s">
        <v>1701</v>
      </c>
      <c r="C3076" s="739"/>
      <c r="D3076" s="601">
        <v>1</v>
      </c>
      <c r="E3076" s="602">
        <v>3.3</v>
      </c>
      <c r="F3076" s="603"/>
      <c r="G3076" s="604"/>
      <c r="H3076" s="682">
        <f t="shared" si="252"/>
        <v>3.3</v>
      </c>
      <c r="I3076" s="911"/>
      <c r="J3076" s="773"/>
      <c r="K3076" s="773">
        <f t="shared" si="253"/>
        <v>0</v>
      </c>
      <c r="L3076" s="757"/>
      <c r="M3076" s="767"/>
      <c r="N3076" s="876"/>
      <c r="O3076" s="767"/>
      <c r="P3076" s="767"/>
      <c r="Q3076" s="767"/>
      <c r="R3076" s="767"/>
      <c r="S3076" s="767"/>
    </row>
    <row r="3077" spans="1:19" s="768" customFormat="1" ht="13.5" hidden="1" x14ac:dyDescent="0.3">
      <c r="A3077" s="600"/>
      <c r="B3077" s="605" t="s">
        <v>1702</v>
      </c>
      <c r="C3077" s="739"/>
      <c r="D3077" s="601">
        <v>1</v>
      </c>
      <c r="E3077" s="602">
        <v>0.3</v>
      </c>
      <c r="F3077" s="603"/>
      <c r="G3077" s="604"/>
      <c r="H3077" s="682">
        <f t="shared" si="252"/>
        <v>0.3</v>
      </c>
      <c r="I3077" s="911"/>
      <c r="J3077" s="773"/>
      <c r="K3077" s="773">
        <f t="shared" si="253"/>
        <v>0</v>
      </c>
      <c r="L3077" s="757"/>
      <c r="M3077" s="767"/>
      <c r="N3077" s="876"/>
      <c r="O3077" s="767"/>
      <c r="P3077" s="767"/>
      <c r="Q3077" s="767"/>
      <c r="R3077" s="767"/>
      <c r="S3077" s="767"/>
    </row>
    <row r="3078" spans="1:19" s="768" customFormat="1" ht="13.5" hidden="1" x14ac:dyDescent="0.3">
      <c r="A3078" s="600"/>
      <c r="B3078" s="605" t="s">
        <v>1703</v>
      </c>
      <c r="C3078" s="739"/>
      <c r="D3078" s="601">
        <v>1</v>
      </c>
      <c r="E3078" s="602">
        <v>3.7</v>
      </c>
      <c r="F3078" s="603"/>
      <c r="G3078" s="604"/>
      <c r="H3078" s="682">
        <f t="shared" si="252"/>
        <v>3.7</v>
      </c>
      <c r="I3078" s="911"/>
      <c r="J3078" s="773"/>
      <c r="K3078" s="773">
        <f t="shared" si="253"/>
        <v>0</v>
      </c>
      <c r="L3078" s="757"/>
      <c r="M3078" s="767"/>
      <c r="N3078" s="876"/>
      <c r="O3078" s="767"/>
      <c r="P3078" s="767"/>
      <c r="Q3078" s="767"/>
      <c r="R3078" s="767"/>
      <c r="S3078" s="767"/>
    </row>
    <row r="3079" spans="1:19" s="768" customFormat="1" ht="13.5" hidden="1" x14ac:dyDescent="0.3">
      <c r="A3079" s="600"/>
      <c r="B3079" s="605" t="s">
        <v>641</v>
      </c>
      <c r="C3079" s="739"/>
      <c r="D3079" s="601">
        <v>1</v>
      </c>
      <c r="E3079" s="602">
        <v>1</v>
      </c>
      <c r="F3079" s="603"/>
      <c r="G3079" s="604"/>
      <c r="H3079" s="682">
        <f t="shared" si="252"/>
        <v>1</v>
      </c>
      <c r="I3079" s="911"/>
      <c r="J3079" s="773"/>
      <c r="K3079" s="773">
        <f t="shared" si="253"/>
        <v>0</v>
      </c>
      <c r="L3079" s="757"/>
      <c r="M3079" s="767"/>
      <c r="N3079" s="876"/>
      <c r="O3079" s="767"/>
      <c r="P3079" s="767"/>
      <c r="Q3079" s="767"/>
      <c r="R3079" s="767"/>
      <c r="S3079" s="767"/>
    </row>
    <row r="3080" spans="1:19" s="768" customFormat="1" ht="13.5" hidden="1" x14ac:dyDescent="0.3">
      <c r="A3080" s="600"/>
      <c r="B3080" s="605" t="s">
        <v>1253</v>
      </c>
      <c r="C3080" s="739"/>
      <c r="D3080" s="601">
        <v>1</v>
      </c>
      <c r="E3080" s="602">
        <v>1</v>
      </c>
      <c r="F3080" s="603"/>
      <c r="G3080" s="604"/>
      <c r="H3080" s="682">
        <f t="shared" si="252"/>
        <v>1</v>
      </c>
      <c r="I3080" s="911"/>
      <c r="J3080" s="773"/>
      <c r="K3080" s="773">
        <f t="shared" si="253"/>
        <v>0</v>
      </c>
      <c r="L3080" s="757"/>
      <c r="M3080" s="767"/>
      <c r="N3080" s="876"/>
      <c r="O3080" s="767"/>
      <c r="P3080" s="767"/>
      <c r="Q3080" s="767"/>
      <c r="R3080" s="767"/>
      <c r="S3080" s="767"/>
    </row>
    <row r="3081" spans="1:19" s="768" customFormat="1" ht="13.5" hidden="1" x14ac:dyDescent="0.3">
      <c r="A3081" s="600"/>
      <c r="B3081" s="605" t="s">
        <v>1704</v>
      </c>
      <c r="C3081" s="739"/>
      <c r="D3081" s="601">
        <v>1</v>
      </c>
      <c r="E3081" s="602">
        <v>4.2</v>
      </c>
      <c r="F3081" s="603"/>
      <c r="G3081" s="604"/>
      <c r="H3081" s="682">
        <f t="shared" si="252"/>
        <v>4.2</v>
      </c>
      <c r="I3081" s="911"/>
      <c r="J3081" s="773"/>
      <c r="K3081" s="773">
        <f t="shared" si="253"/>
        <v>0</v>
      </c>
      <c r="L3081" s="757"/>
      <c r="M3081" s="767"/>
      <c r="N3081" s="876"/>
      <c r="O3081" s="767"/>
      <c r="P3081" s="767"/>
      <c r="Q3081" s="767"/>
      <c r="R3081" s="767"/>
      <c r="S3081" s="767"/>
    </row>
    <row r="3082" spans="1:19" s="768" customFormat="1" ht="13.5" hidden="1" x14ac:dyDescent="0.3">
      <c r="A3082" s="600"/>
      <c r="B3082" s="605" t="s">
        <v>1256</v>
      </c>
      <c r="C3082" s="739"/>
      <c r="D3082" s="601">
        <v>1</v>
      </c>
      <c r="E3082" s="602">
        <v>1.8</v>
      </c>
      <c r="F3082" s="603"/>
      <c r="G3082" s="604"/>
      <c r="H3082" s="682">
        <f t="shared" si="252"/>
        <v>1.8</v>
      </c>
      <c r="I3082" s="911"/>
      <c r="J3082" s="773"/>
      <c r="K3082" s="773">
        <f t="shared" si="253"/>
        <v>0</v>
      </c>
      <c r="L3082" s="757"/>
      <c r="M3082" s="767"/>
      <c r="N3082" s="876"/>
      <c r="O3082" s="767"/>
      <c r="P3082" s="767"/>
      <c r="Q3082" s="767"/>
      <c r="R3082" s="767"/>
      <c r="S3082" s="767"/>
    </row>
    <row r="3083" spans="1:19" s="768" customFormat="1" ht="13.5" hidden="1" x14ac:dyDescent="0.3">
      <c r="A3083" s="600"/>
      <c r="B3083" s="605" t="s">
        <v>620</v>
      </c>
      <c r="C3083" s="739"/>
      <c r="D3083" s="601">
        <v>1</v>
      </c>
      <c r="E3083" s="602">
        <v>1.6</v>
      </c>
      <c r="F3083" s="603"/>
      <c r="G3083" s="604"/>
      <c r="H3083" s="682">
        <f t="shared" si="252"/>
        <v>1.6</v>
      </c>
      <c r="I3083" s="911"/>
      <c r="J3083" s="773"/>
      <c r="K3083" s="773">
        <f t="shared" si="253"/>
        <v>0</v>
      </c>
      <c r="L3083" s="757"/>
      <c r="M3083" s="767"/>
      <c r="N3083" s="876"/>
      <c r="O3083" s="767"/>
      <c r="P3083" s="767"/>
      <c r="Q3083" s="767"/>
      <c r="R3083" s="767"/>
      <c r="S3083" s="767"/>
    </row>
    <row r="3084" spans="1:19" s="768" customFormat="1" ht="13.5" hidden="1" x14ac:dyDescent="0.3">
      <c r="A3084" s="600"/>
      <c r="B3084" s="605" t="s">
        <v>1705</v>
      </c>
      <c r="C3084" s="739"/>
      <c r="D3084" s="601">
        <v>1</v>
      </c>
      <c r="E3084" s="602">
        <v>6</v>
      </c>
      <c r="F3084" s="603"/>
      <c r="G3084" s="604"/>
      <c r="H3084" s="682">
        <f t="shared" si="252"/>
        <v>6</v>
      </c>
      <c r="I3084" s="911"/>
      <c r="J3084" s="773"/>
      <c r="K3084" s="773">
        <f t="shared" si="253"/>
        <v>0</v>
      </c>
      <c r="L3084" s="757"/>
      <c r="M3084" s="767"/>
      <c r="N3084" s="876"/>
      <c r="O3084" s="767"/>
      <c r="P3084" s="767"/>
      <c r="Q3084" s="767"/>
      <c r="R3084" s="767"/>
      <c r="S3084" s="767"/>
    </row>
    <row r="3085" spans="1:19" s="768" customFormat="1" ht="13.5" hidden="1" x14ac:dyDescent="0.3">
      <c r="A3085" s="600"/>
      <c r="B3085" s="605" t="s">
        <v>1258</v>
      </c>
      <c r="C3085" s="739"/>
      <c r="D3085" s="601">
        <v>1</v>
      </c>
      <c r="E3085" s="602">
        <v>1.8</v>
      </c>
      <c r="F3085" s="603"/>
      <c r="G3085" s="604"/>
      <c r="H3085" s="682">
        <f t="shared" si="252"/>
        <v>1.8</v>
      </c>
      <c r="I3085" s="911"/>
      <c r="J3085" s="773"/>
      <c r="K3085" s="773">
        <f t="shared" si="253"/>
        <v>0</v>
      </c>
      <c r="L3085" s="757"/>
      <c r="M3085" s="767"/>
      <c r="N3085" s="876"/>
      <c r="O3085" s="767"/>
      <c r="P3085" s="767"/>
      <c r="Q3085" s="767"/>
      <c r="R3085" s="767"/>
      <c r="S3085" s="767"/>
    </row>
    <row r="3086" spans="1:19" s="768" customFormat="1" ht="13.5" hidden="1" x14ac:dyDescent="0.3">
      <c r="A3086" s="600"/>
      <c r="B3086" s="605" t="s">
        <v>624</v>
      </c>
      <c r="C3086" s="739"/>
      <c r="D3086" s="601">
        <v>1</v>
      </c>
      <c r="E3086" s="602">
        <v>5.2</v>
      </c>
      <c r="F3086" s="603"/>
      <c r="G3086" s="604"/>
      <c r="H3086" s="682">
        <f t="shared" si="252"/>
        <v>5.2</v>
      </c>
      <c r="I3086" s="911"/>
      <c r="J3086" s="773"/>
      <c r="K3086" s="773">
        <f t="shared" si="253"/>
        <v>0</v>
      </c>
      <c r="L3086" s="757"/>
      <c r="M3086" s="767"/>
      <c r="N3086" s="876"/>
      <c r="O3086" s="767"/>
      <c r="P3086" s="767"/>
      <c r="Q3086" s="767"/>
      <c r="R3086" s="767"/>
      <c r="S3086" s="767"/>
    </row>
    <row r="3087" spans="1:19" s="768" customFormat="1" ht="13.5" hidden="1" x14ac:dyDescent="0.3">
      <c r="A3087" s="600"/>
      <c r="B3087" s="605" t="s">
        <v>1706</v>
      </c>
      <c r="C3087" s="739"/>
      <c r="D3087" s="601">
        <v>1</v>
      </c>
      <c r="E3087" s="602">
        <v>5.6</v>
      </c>
      <c r="F3087" s="603"/>
      <c r="G3087" s="604"/>
      <c r="H3087" s="682">
        <f t="shared" si="252"/>
        <v>5.6</v>
      </c>
      <c r="I3087" s="911"/>
      <c r="J3087" s="773"/>
      <c r="K3087" s="773">
        <f t="shared" si="253"/>
        <v>0</v>
      </c>
      <c r="L3087" s="757"/>
      <c r="M3087" s="767"/>
      <c r="N3087" s="876"/>
      <c r="O3087" s="767"/>
      <c r="P3087" s="767"/>
      <c r="Q3087" s="767"/>
      <c r="R3087" s="767"/>
      <c r="S3087" s="767"/>
    </row>
    <row r="3088" spans="1:19" s="768" customFormat="1" ht="13.5" hidden="1" x14ac:dyDescent="0.3">
      <c r="A3088" s="600"/>
      <c r="B3088" s="605" t="s">
        <v>1707</v>
      </c>
      <c r="C3088" s="739"/>
      <c r="D3088" s="601">
        <v>1</v>
      </c>
      <c r="E3088" s="602">
        <v>1.8</v>
      </c>
      <c r="F3088" s="603"/>
      <c r="G3088" s="604"/>
      <c r="H3088" s="682">
        <f t="shared" si="252"/>
        <v>1.8</v>
      </c>
      <c r="I3088" s="911"/>
      <c r="J3088" s="773"/>
      <c r="K3088" s="773">
        <f t="shared" si="253"/>
        <v>0</v>
      </c>
      <c r="L3088" s="757"/>
      <c r="M3088" s="767"/>
      <c r="N3088" s="876"/>
      <c r="O3088" s="767"/>
      <c r="P3088" s="767"/>
      <c r="Q3088" s="767"/>
      <c r="R3088" s="767"/>
      <c r="S3088" s="767"/>
    </row>
    <row r="3089" spans="1:19" s="768" customFormat="1" ht="13.5" hidden="1" x14ac:dyDescent="0.3">
      <c r="A3089" s="600"/>
      <c r="B3089" s="605" t="s">
        <v>1708</v>
      </c>
      <c r="C3089" s="739"/>
      <c r="D3089" s="601">
        <v>1</v>
      </c>
      <c r="E3089" s="602">
        <v>4</v>
      </c>
      <c r="F3089" s="603"/>
      <c r="G3089" s="604"/>
      <c r="H3089" s="682">
        <f>IF(PRODUCT(D3089:G3089),PRODUCT(D3089:G3089),"")</f>
        <v>4</v>
      </c>
      <c r="I3089" s="903"/>
      <c r="J3089" s="773"/>
      <c r="K3089" s="773">
        <f t="shared" si="253"/>
        <v>0</v>
      </c>
      <c r="L3089" s="757"/>
      <c r="M3089" s="767"/>
      <c r="N3089" s="876"/>
      <c r="O3089" s="767"/>
      <c r="P3089" s="767"/>
      <c r="Q3089" s="767"/>
      <c r="R3089" s="767"/>
      <c r="S3089" s="767"/>
    </row>
    <row r="3090" spans="1:19" s="768" customFormat="1" ht="13.5" hidden="1" x14ac:dyDescent="0.3">
      <c r="A3090" s="600"/>
      <c r="B3090" s="605"/>
      <c r="C3090" s="739"/>
      <c r="D3090" s="601"/>
      <c r="E3090" s="602"/>
      <c r="F3090" s="603"/>
      <c r="G3090" s="604"/>
      <c r="H3090" s="837"/>
      <c r="I3090" s="910"/>
      <c r="J3090" s="462"/>
      <c r="K3090" s="773">
        <f t="shared" si="253"/>
        <v>0</v>
      </c>
      <c r="L3090" s="757"/>
      <c r="M3090" s="767"/>
      <c r="N3090" s="876"/>
      <c r="O3090" s="767"/>
      <c r="P3090" s="767"/>
      <c r="Q3090" s="767"/>
      <c r="R3090" s="767"/>
      <c r="S3090" s="767"/>
    </row>
    <row r="3091" spans="1:19" s="768" customFormat="1" ht="13.5" x14ac:dyDescent="0.3">
      <c r="A3091" s="789" t="s">
        <v>1716</v>
      </c>
      <c r="B3091" s="755" t="s">
        <v>655</v>
      </c>
      <c r="C3091" s="739" t="s">
        <v>112</v>
      </c>
      <c r="D3091" s="601"/>
      <c r="E3091" s="602"/>
      <c r="F3091" s="603"/>
      <c r="G3091" s="604"/>
      <c r="H3091" s="682"/>
      <c r="I3091" s="906">
        <f>SUM(H3092:H3097)</f>
        <v>24.8</v>
      </c>
      <c r="J3091" s="773">
        <v>14</v>
      </c>
      <c r="K3091" s="773">
        <f t="shared" si="253"/>
        <v>347.2</v>
      </c>
      <c r="L3091" s="757"/>
      <c r="M3091" s="767"/>
      <c r="N3091" s="876"/>
      <c r="O3091" s="767"/>
      <c r="P3091" s="767"/>
      <c r="Q3091" s="767"/>
      <c r="R3091" s="767"/>
      <c r="S3091" s="767"/>
    </row>
    <row r="3092" spans="1:19" s="768" customFormat="1" ht="13.5" hidden="1" x14ac:dyDescent="0.3">
      <c r="A3092" s="600"/>
      <c r="B3092" s="605" t="s">
        <v>1709</v>
      </c>
      <c r="C3092" s="739"/>
      <c r="D3092" s="601">
        <v>1</v>
      </c>
      <c r="E3092" s="602">
        <v>8.8000000000000007</v>
      </c>
      <c r="F3092" s="603"/>
      <c r="G3092" s="604"/>
      <c r="H3092" s="682">
        <f t="shared" ref="H3092:H3099" si="254">IF(PRODUCT(D3092:G3092),PRODUCT(D3092:G3092),"")</f>
        <v>8.8000000000000007</v>
      </c>
      <c r="I3092" s="911"/>
      <c r="J3092" s="773"/>
      <c r="K3092" s="615"/>
      <c r="L3092" s="757"/>
      <c r="M3092" s="767"/>
      <c r="N3092" s="876"/>
      <c r="O3092" s="767"/>
      <c r="P3092" s="767"/>
      <c r="Q3092" s="767"/>
      <c r="R3092" s="767"/>
      <c r="S3092" s="767"/>
    </row>
    <row r="3093" spans="1:19" s="768" customFormat="1" ht="13.5" hidden="1" x14ac:dyDescent="0.3">
      <c r="A3093" s="600"/>
      <c r="B3093" s="605" t="s">
        <v>1710</v>
      </c>
      <c r="C3093" s="739"/>
      <c r="D3093" s="601">
        <v>1</v>
      </c>
      <c r="E3093" s="602">
        <v>2.6</v>
      </c>
      <c r="F3093" s="603"/>
      <c r="G3093" s="604"/>
      <c r="H3093" s="682">
        <f t="shared" si="254"/>
        <v>2.6</v>
      </c>
      <c r="I3093" s="911"/>
      <c r="J3093" s="773"/>
      <c r="K3093" s="615"/>
      <c r="L3093" s="757"/>
      <c r="M3093" s="767"/>
      <c r="N3093" s="876"/>
      <c r="O3093" s="767"/>
      <c r="P3093" s="767"/>
      <c r="Q3093" s="767"/>
      <c r="R3093" s="767"/>
      <c r="S3093" s="767"/>
    </row>
    <row r="3094" spans="1:19" s="768" customFormat="1" ht="13.5" hidden="1" x14ac:dyDescent="0.3">
      <c r="A3094" s="600"/>
      <c r="B3094" s="605" t="s">
        <v>647</v>
      </c>
      <c r="C3094" s="739"/>
      <c r="D3094" s="601">
        <v>1</v>
      </c>
      <c r="E3094" s="602">
        <v>0.5</v>
      </c>
      <c r="F3094" s="603"/>
      <c r="G3094" s="604"/>
      <c r="H3094" s="682">
        <f t="shared" si="254"/>
        <v>0.5</v>
      </c>
      <c r="I3094" s="911"/>
      <c r="J3094" s="773"/>
      <c r="K3094" s="615"/>
      <c r="L3094" s="757"/>
      <c r="M3094" s="767"/>
      <c r="N3094" s="876"/>
      <c r="O3094" s="767"/>
      <c r="P3094" s="767"/>
      <c r="Q3094" s="767"/>
      <c r="R3094" s="767"/>
      <c r="S3094" s="767"/>
    </row>
    <row r="3095" spans="1:19" s="768" customFormat="1" ht="13.5" hidden="1" x14ac:dyDescent="0.3">
      <c r="A3095" s="600"/>
      <c r="B3095" s="605" t="s">
        <v>657</v>
      </c>
      <c r="C3095" s="739"/>
      <c r="D3095" s="601">
        <v>1</v>
      </c>
      <c r="E3095" s="602">
        <v>2.2999999999999998</v>
      </c>
      <c r="F3095" s="603"/>
      <c r="G3095" s="604"/>
      <c r="H3095" s="682">
        <f t="shared" si="254"/>
        <v>2.2999999999999998</v>
      </c>
      <c r="I3095" s="911"/>
      <c r="J3095" s="773"/>
      <c r="K3095" s="615"/>
      <c r="L3095" s="757"/>
      <c r="M3095" s="767"/>
      <c r="N3095" s="876"/>
      <c r="O3095" s="767"/>
      <c r="P3095" s="767"/>
      <c r="Q3095" s="767"/>
      <c r="R3095" s="767"/>
      <c r="S3095" s="767"/>
    </row>
    <row r="3096" spans="1:19" s="768" customFormat="1" ht="13.5" hidden="1" x14ac:dyDescent="0.3">
      <c r="A3096" s="600"/>
      <c r="B3096" s="605" t="s">
        <v>1711</v>
      </c>
      <c r="C3096" s="739"/>
      <c r="D3096" s="601">
        <v>1</v>
      </c>
      <c r="E3096" s="602">
        <v>7.3</v>
      </c>
      <c r="F3096" s="603"/>
      <c r="G3096" s="604"/>
      <c r="H3096" s="682">
        <f t="shared" si="254"/>
        <v>7.3</v>
      </c>
      <c r="I3096" s="911"/>
      <c r="J3096" s="773"/>
      <c r="K3096" s="615"/>
      <c r="L3096" s="757"/>
      <c r="M3096" s="767"/>
      <c r="N3096" s="876"/>
      <c r="O3096" s="767"/>
      <c r="P3096" s="767"/>
      <c r="Q3096" s="767"/>
      <c r="R3096" s="767"/>
      <c r="S3096" s="767"/>
    </row>
    <row r="3097" spans="1:19" s="768" customFormat="1" ht="13.5" hidden="1" x14ac:dyDescent="0.3">
      <c r="A3097" s="600"/>
      <c r="B3097" s="605" t="s">
        <v>1712</v>
      </c>
      <c r="C3097" s="739"/>
      <c r="D3097" s="601">
        <v>1</v>
      </c>
      <c r="E3097" s="602">
        <v>3.3</v>
      </c>
      <c r="F3097" s="603"/>
      <c r="G3097" s="604"/>
      <c r="H3097" s="682">
        <f>IF(PRODUCT(D3097:G3097),PRODUCT(D3097:G3097),"")</f>
        <v>3.3</v>
      </c>
      <c r="I3097" s="903"/>
      <c r="J3097" s="773"/>
      <c r="K3097" s="773"/>
      <c r="L3097" s="757"/>
      <c r="M3097" s="767"/>
      <c r="N3097" s="876"/>
      <c r="O3097" s="767"/>
      <c r="P3097" s="767"/>
      <c r="Q3097" s="767"/>
      <c r="R3097" s="767"/>
      <c r="S3097" s="767"/>
    </row>
    <row r="3098" spans="1:19" s="768" customFormat="1" ht="13.5" hidden="1" x14ac:dyDescent="0.3">
      <c r="A3098" s="600"/>
      <c r="B3098" s="605"/>
      <c r="C3098" s="739"/>
      <c r="D3098" s="601"/>
      <c r="E3098" s="602"/>
      <c r="F3098" s="603"/>
      <c r="G3098" s="604"/>
      <c r="H3098" s="837"/>
      <c r="I3098" s="910"/>
      <c r="J3098" s="462"/>
      <c r="K3098" s="462"/>
      <c r="L3098" s="757"/>
      <c r="M3098" s="767"/>
      <c r="N3098" s="876"/>
      <c r="O3098" s="767"/>
      <c r="P3098" s="767"/>
      <c r="Q3098" s="767"/>
      <c r="R3098" s="767"/>
      <c r="S3098" s="767"/>
    </row>
    <row r="3099" spans="1:19" s="768" customFormat="1" ht="13.5" x14ac:dyDescent="0.3">
      <c r="A3099" s="600"/>
      <c r="B3099" s="605"/>
      <c r="C3099" s="739"/>
      <c r="D3099" s="601"/>
      <c r="E3099" s="602"/>
      <c r="F3099" s="603"/>
      <c r="G3099" s="604"/>
      <c r="H3099" s="682" t="str">
        <f t="shared" si="254"/>
        <v/>
      </c>
      <c r="I3099" s="911"/>
      <c r="J3099" s="773"/>
      <c r="K3099" s="615"/>
      <c r="L3099" s="757"/>
      <c r="M3099" s="767"/>
      <c r="N3099" s="876"/>
      <c r="O3099" s="767"/>
      <c r="P3099" s="767"/>
      <c r="Q3099" s="767"/>
      <c r="R3099" s="767"/>
      <c r="S3099" s="767"/>
    </row>
    <row r="3100" spans="1:19" s="768" customFormat="1" ht="148.5" x14ac:dyDescent="0.3">
      <c r="A3100" s="789" t="s">
        <v>1718</v>
      </c>
      <c r="B3100" s="755" t="s">
        <v>659</v>
      </c>
      <c r="C3100" s="739"/>
      <c r="D3100" s="601"/>
      <c r="E3100" s="602"/>
      <c r="F3100" s="603"/>
      <c r="G3100" s="604"/>
      <c r="H3100" s="682"/>
      <c r="I3100" s="911"/>
      <c r="J3100" s="773"/>
      <c r="K3100" s="615"/>
      <c r="L3100" s="757"/>
      <c r="M3100" s="767"/>
      <c r="N3100" s="876"/>
      <c r="O3100" s="767"/>
      <c r="P3100" s="767"/>
      <c r="Q3100" s="767"/>
      <c r="R3100" s="767"/>
      <c r="S3100" s="767"/>
    </row>
    <row r="3101" spans="1:19" s="768" customFormat="1" ht="13.5" x14ac:dyDescent="0.3">
      <c r="A3101" s="789" t="s">
        <v>1719</v>
      </c>
      <c r="B3101" s="755" t="s">
        <v>655</v>
      </c>
      <c r="C3101" s="739" t="s">
        <v>112</v>
      </c>
      <c r="D3101" s="601"/>
      <c r="E3101" s="602"/>
      <c r="F3101" s="603"/>
      <c r="G3101" s="603"/>
      <c r="H3101" s="682"/>
      <c r="I3101" s="906">
        <f>H3102</f>
        <v>35</v>
      </c>
      <c r="J3101" s="773">
        <v>7.95</v>
      </c>
      <c r="K3101" s="773">
        <f>J3101*I3101</f>
        <v>278.25</v>
      </c>
      <c r="L3101" s="757"/>
      <c r="M3101" s="767"/>
      <c r="N3101" s="876"/>
      <c r="O3101" s="767"/>
      <c r="P3101" s="767"/>
      <c r="Q3101" s="767"/>
      <c r="R3101" s="767"/>
      <c r="S3101" s="767"/>
    </row>
    <row r="3102" spans="1:19" s="768" customFormat="1" ht="13.5" hidden="1" x14ac:dyDescent="0.3">
      <c r="A3102" s="600"/>
      <c r="B3102" s="605" t="s">
        <v>1717</v>
      </c>
      <c r="C3102" s="739"/>
      <c r="D3102" s="601">
        <v>1</v>
      </c>
      <c r="E3102" s="602">
        <v>35</v>
      </c>
      <c r="F3102" s="603"/>
      <c r="G3102" s="603"/>
      <c r="H3102" s="682">
        <f t="shared" ref="H3102" si="255">IF(PRODUCT(D3102:G3102),PRODUCT(D3102:G3102),"")</f>
        <v>35</v>
      </c>
      <c r="I3102" s="849"/>
      <c r="J3102" s="462"/>
      <c r="K3102" s="773">
        <f t="shared" ref="K3102:K3108" si="256">J3102*I3102</f>
        <v>0</v>
      </c>
      <c r="L3102" s="757"/>
      <c r="M3102" s="767"/>
      <c r="N3102" s="876"/>
      <c r="O3102" s="767"/>
      <c r="P3102" s="767"/>
      <c r="Q3102" s="767"/>
      <c r="R3102" s="767"/>
      <c r="S3102" s="767"/>
    </row>
    <row r="3103" spans="1:19" s="768" customFormat="1" ht="13.5" x14ac:dyDescent="0.3">
      <c r="A3103" s="600"/>
      <c r="B3103" s="605"/>
      <c r="C3103" s="739"/>
      <c r="D3103" s="601"/>
      <c r="E3103" s="602"/>
      <c r="F3103" s="603"/>
      <c r="G3103" s="604"/>
      <c r="H3103" s="682"/>
      <c r="I3103" s="900"/>
      <c r="J3103" s="773"/>
      <c r="K3103" s="773">
        <f t="shared" si="256"/>
        <v>0</v>
      </c>
      <c r="L3103" s="757"/>
      <c r="M3103" s="767"/>
      <c r="N3103" s="876"/>
      <c r="O3103" s="767"/>
      <c r="P3103" s="767"/>
      <c r="Q3103" s="767"/>
      <c r="R3103" s="767"/>
      <c r="S3103" s="767"/>
    </row>
    <row r="3104" spans="1:19" s="768" customFormat="1" ht="40.5" x14ac:dyDescent="0.3">
      <c r="A3104" s="789" t="s">
        <v>1721</v>
      </c>
      <c r="B3104" s="755" t="s">
        <v>663</v>
      </c>
      <c r="C3104" s="739"/>
      <c r="D3104" s="812"/>
      <c r="E3104" s="812"/>
      <c r="F3104" s="788"/>
      <c r="G3104" s="788"/>
      <c r="H3104" s="813"/>
      <c r="I3104" s="897"/>
      <c r="J3104" s="580"/>
      <c r="K3104" s="773">
        <f t="shared" si="256"/>
        <v>0</v>
      </c>
      <c r="L3104" s="757"/>
      <c r="M3104" s="767"/>
      <c r="N3104" s="876"/>
      <c r="O3104" s="767"/>
      <c r="P3104" s="767"/>
      <c r="Q3104" s="767"/>
      <c r="R3104" s="767"/>
      <c r="S3104" s="767"/>
    </row>
    <row r="3105" spans="1:19" s="768" customFormat="1" ht="13.5" x14ac:dyDescent="0.3">
      <c r="A3105" s="789" t="s">
        <v>1722</v>
      </c>
      <c r="B3105" s="755" t="s">
        <v>665</v>
      </c>
      <c r="C3105" s="739" t="s">
        <v>11</v>
      </c>
      <c r="D3105" s="812">
        <v>9</v>
      </c>
      <c r="E3105" s="815"/>
      <c r="F3105" s="788"/>
      <c r="G3105" s="815"/>
      <c r="H3105" s="523">
        <f>IF(PRODUCT(D3105:G3105),PRODUCT(D3105:G3105),"")</f>
        <v>9</v>
      </c>
      <c r="I3105" s="899">
        <f>IF(PRODUCT(E3105:H3105),PRODUCT(E3105:H3105),"")</f>
        <v>9</v>
      </c>
      <c r="J3105" s="580">
        <v>43</v>
      </c>
      <c r="K3105" s="773">
        <f t="shared" si="256"/>
        <v>387</v>
      </c>
      <c r="L3105" s="757"/>
      <c r="M3105" s="767"/>
      <c r="N3105" s="876"/>
      <c r="O3105" s="767"/>
      <c r="P3105" s="767"/>
      <c r="Q3105" s="767"/>
      <c r="R3105" s="767"/>
      <c r="S3105" s="767"/>
    </row>
    <row r="3106" spans="1:19" s="768" customFormat="1" ht="13.5" x14ac:dyDescent="0.3">
      <c r="A3106" s="600"/>
      <c r="B3106" s="448"/>
      <c r="C3106" s="736"/>
      <c r="D3106" s="810"/>
      <c r="E3106" s="817"/>
      <c r="F3106" s="795"/>
      <c r="G3106" s="817"/>
      <c r="H3106" s="743"/>
      <c r="I3106" s="898"/>
      <c r="J3106" s="580"/>
      <c r="K3106" s="773">
        <f t="shared" si="256"/>
        <v>0</v>
      </c>
      <c r="L3106" s="757"/>
      <c r="M3106" s="767"/>
      <c r="N3106" s="876"/>
      <c r="O3106" s="767"/>
      <c r="P3106" s="767"/>
      <c r="Q3106" s="767"/>
      <c r="R3106" s="767"/>
      <c r="S3106" s="767"/>
    </row>
    <row r="3107" spans="1:19" s="768" customFormat="1" ht="13.5" x14ac:dyDescent="0.3">
      <c r="A3107" s="600"/>
      <c r="B3107" s="521"/>
      <c r="C3107" s="736"/>
      <c r="D3107" s="810"/>
      <c r="E3107" s="817"/>
      <c r="F3107" s="795"/>
      <c r="G3107" s="817"/>
      <c r="H3107" s="743"/>
      <c r="I3107" s="898"/>
      <c r="J3107" s="580"/>
      <c r="K3107" s="773">
        <f t="shared" si="256"/>
        <v>0</v>
      </c>
      <c r="L3107" s="757"/>
      <c r="M3107" s="767"/>
      <c r="N3107" s="876"/>
      <c r="O3107" s="767"/>
      <c r="P3107" s="767"/>
      <c r="Q3107" s="767"/>
      <c r="R3107" s="767"/>
      <c r="S3107" s="767"/>
    </row>
    <row r="3108" spans="1:19" s="768" customFormat="1" ht="108" x14ac:dyDescent="0.3">
      <c r="A3108" s="789" t="s">
        <v>1723</v>
      </c>
      <c r="B3108" s="755" t="s">
        <v>667</v>
      </c>
      <c r="C3108" s="739" t="s">
        <v>11</v>
      </c>
      <c r="D3108" s="812">
        <v>1</v>
      </c>
      <c r="E3108" s="815"/>
      <c r="F3108" s="788"/>
      <c r="G3108" s="815"/>
      <c r="H3108" s="523">
        <f>IF(PRODUCT(D3108:G3108),PRODUCT(D3108:G3108),"")</f>
        <v>1</v>
      </c>
      <c r="I3108" s="899">
        <f>IF(PRODUCT(E3108:H3108),PRODUCT(E3108:H3108),"")</f>
        <v>1</v>
      </c>
      <c r="J3108" s="580">
        <v>150</v>
      </c>
      <c r="K3108" s="666">
        <f t="shared" si="256"/>
        <v>150</v>
      </c>
      <c r="L3108" s="577"/>
      <c r="M3108" s="767"/>
      <c r="N3108" s="876"/>
      <c r="O3108" s="767"/>
      <c r="P3108" s="767"/>
      <c r="Q3108" s="767"/>
      <c r="R3108" s="767"/>
      <c r="S3108" s="767"/>
    </row>
    <row r="3109" spans="1:19" s="768" customFormat="1" ht="13.5" x14ac:dyDescent="0.3">
      <c r="A3109" s="600"/>
      <c r="B3109" s="605"/>
      <c r="C3109" s="739"/>
      <c r="D3109" s="601"/>
      <c r="E3109" s="602"/>
      <c r="F3109" s="603"/>
      <c r="G3109" s="604"/>
      <c r="H3109" s="682"/>
      <c r="I3109" s="900"/>
      <c r="J3109" s="773"/>
      <c r="K3109" s="615"/>
      <c r="L3109" s="757">
        <f>SUM(K3007:K3108)</f>
        <v>3106.3</v>
      </c>
      <c r="M3109" s="767"/>
      <c r="N3109" s="876"/>
      <c r="O3109" s="767"/>
      <c r="P3109" s="767"/>
      <c r="Q3109" s="767"/>
      <c r="R3109" s="767"/>
      <c r="S3109" s="767"/>
    </row>
    <row r="3110" spans="1:19" s="768" customFormat="1" ht="13.5" x14ac:dyDescent="0.3">
      <c r="A3110" s="600"/>
      <c r="B3110" s="605"/>
      <c r="C3110" s="739"/>
      <c r="D3110" s="601"/>
      <c r="E3110" s="602"/>
      <c r="F3110" s="603"/>
      <c r="G3110" s="604"/>
      <c r="H3110" s="682"/>
      <c r="I3110" s="900"/>
      <c r="J3110" s="773"/>
      <c r="K3110" s="615"/>
      <c r="L3110" s="757"/>
      <c r="M3110" s="767"/>
      <c r="N3110" s="876"/>
      <c r="O3110" s="767"/>
      <c r="P3110" s="767"/>
      <c r="Q3110" s="767"/>
      <c r="R3110" s="767"/>
      <c r="S3110" s="767"/>
    </row>
    <row r="3111" spans="1:19" s="768" customFormat="1" ht="13.5" x14ac:dyDescent="0.3">
      <c r="A3111" s="600"/>
      <c r="B3111" s="605"/>
      <c r="C3111" s="739"/>
      <c r="D3111" s="601"/>
      <c r="E3111" s="602"/>
      <c r="F3111" s="603"/>
      <c r="G3111" s="604"/>
      <c r="H3111" s="682"/>
      <c r="I3111" s="900"/>
      <c r="J3111" s="773"/>
      <c r="K3111" s="615"/>
      <c r="L3111" s="757"/>
      <c r="M3111" s="767"/>
      <c r="N3111" s="876"/>
      <c r="O3111" s="767"/>
      <c r="P3111" s="767"/>
      <c r="Q3111" s="767"/>
      <c r="R3111" s="767"/>
      <c r="S3111" s="767"/>
    </row>
    <row r="3112" spans="1:19" s="768" customFormat="1" ht="13.5" x14ac:dyDescent="0.3">
      <c r="A3112" s="575" t="s">
        <v>1533</v>
      </c>
      <c r="B3112" s="576" t="s">
        <v>668</v>
      </c>
      <c r="C3112" s="736"/>
      <c r="D3112" s="738"/>
      <c r="E3112" s="738"/>
      <c r="F3112" s="738"/>
      <c r="G3112" s="738"/>
      <c r="H3112" s="743"/>
      <c r="I3112" s="898"/>
      <c r="J3112" s="615"/>
      <c r="K3112" s="615"/>
      <c r="L3112" s="347"/>
      <c r="M3112" s="767"/>
      <c r="N3112" s="876"/>
      <c r="O3112" s="767"/>
      <c r="P3112" s="767"/>
      <c r="Q3112" s="767"/>
      <c r="R3112" s="767"/>
      <c r="S3112" s="767"/>
    </row>
    <row r="3113" spans="1:19" s="768" customFormat="1" ht="13.5" x14ac:dyDescent="0.3">
      <c r="A3113" s="737"/>
      <c r="B3113" s="448"/>
      <c r="C3113" s="552"/>
      <c r="D3113" s="553"/>
      <c r="E3113" s="553"/>
      <c r="F3113" s="553"/>
      <c r="G3113" s="553"/>
      <c r="H3113" s="743"/>
      <c r="I3113" s="902"/>
      <c r="J3113" s="744"/>
      <c r="K3113" s="744"/>
      <c r="L3113" s="649"/>
      <c r="M3113" s="767"/>
      <c r="N3113" s="876"/>
      <c r="O3113" s="767"/>
      <c r="P3113" s="767"/>
      <c r="Q3113" s="767"/>
      <c r="R3113" s="767"/>
      <c r="S3113" s="767"/>
    </row>
    <row r="3114" spans="1:19" s="768" customFormat="1" ht="121.5" x14ac:dyDescent="0.3">
      <c r="A3114" s="789" t="s">
        <v>1724</v>
      </c>
      <c r="B3114" s="755" t="s">
        <v>679</v>
      </c>
      <c r="C3114" s="736"/>
      <c r="D3114" s="810"/>
      <c r="E3114" s="817"/>
      <c r="F3114" s="795"/>
      <c r="G3114" s="817"/>
      <c r="H3114" s="743"/>
      <c r="I3114" s="898"/>
      <c r="J3114" s="580"/>
      <c r="K3114" s="578"/>
      <c r="L3114" s="649"/>
      <c r="M3114" s="767"/>
      <c r="N3114" s="876"/>
      <c r="O3114" s="767"/>
      <c r="P3114" s="767"/>
      <c r="Q3114" s="767"/>
      <c r="R3114" s="767"/>
      <c r="S3114" s="767"/>
    </row>
    <row r="3115" spans="1:19" s="568" customFormat="1" ht="13.5" x14ac:dyDescent="0.3">
      <c r="A3115" s="789" t="s">
        <v>1725</v>
      </c>
      <c r="B3115" s="755" t="s">
        <v>549</v>
      </c>
      <c r="C3115" s="739" t="s">
        <v>112</v>
      </c>
      <c r="D3115" s="601"/>
      <c r="E3115" s="602"/>
      <c r="F3115" s="603"/>
      <c r="G3115" s="603"/>
      <c r="H3115" s="682"/>
      <c r="I3115" s="906">
        <f>SUM(H3116:H3118)</f>
        <v>18.899999999999999</v>
      </c>
      <c r="J3115" s="773">
        <v>15.5</v>
      </c>
      <c r="K3115" s="773">
        <f>J3115*I3115</f>
        <v>292.95</v>
      </c>
      <c r="L3115" s="348"/>
      <c r="N3115" s="876"/>
    </row>
    <row r="3116" spans="1:19" s="568" customFormat="1" ht="13.5" hidden="1" x14ac:dyDescent="0.3">
      <c r="A3116" s="789"/>
      <c r="B3116" s="605" t="s">
        <v>2145</v>
      </c>
      <c r="C3116" s="739"/>
      <c r="D3116" s="601">
        <v>1</v>
      </c>
      <c r="E3116" s="602">
        <v>0.6</v>
      </c>
      <c r="F3116" s="603"/>
      <c r="G3116" s="603"/>
      <c r="H3116" s="682">
        <f t="shared" ref="H3116:H3118" si="257">IF(PRODUCT(D3116:G3116),PRODUCT(D3116:G3116),"")</f>
        <v>0.6</v>
      </c>
      <c r="I3116" s="849"/>
      <c r="J3116" s="490"/>
      <c r="K3116" s="773">
        <f t="shared" ref="K3116:K3124" si="258">J3116*I3116</f>
        <v>0</v>
      </c>
      <c r="L3116" s="348"/>
      <c r="N3116" s="876"/>
    </row>
    <row r="3117" spans="1:19" s="568" customFormat="1" ht="13.5" hidden="1" x14ac:dyDescent="0.3">
      <c r="A3117" s="789"/>
      <c r="B3117" s="605" t="s">
        <v>1249</v>
      </c>
      <c r="C3117" s="739"/>
      <c r="D3117" s="601">
        <v>1</v>
      </c>
      <c r="E3117" s="602">
        <v>12.6</v>
      </c>
      <c r="F3117" s="603"/>
      <c r="G3117" s="603"/>
      <c r="H3117" s="682">
        <f t="shared" si="257"/>
        <v>12.6</v>
      </c>
      <c r="I3117" s="849"/>
      <c r="J3117" s="490"/>
      <c r="K3117" s="773"/>
      <c r="L3117" s="348"/>
      <c r="N3117" s="876"/>
    </row>
    <row r="3118" spans="1:19" s="568" customFormat="1" ht="13.5" hidden="1" x14ac:dyDescent="0.3">
      <c r="A3118" s="789"/>
      <c r="B3118" s="605" t="s">
        <v>606</v>
      </c>
      <c r="C3118" s="739"/>
      <c r="D3118" s="601">
        <v>1</v>
      </c>
      <c r="E3118" s="602">
        <v>5.7</v>
      </c>
      <c r="F3118" s="603"/>
      <c r="G3118" s="603"/>
      <c r="H3118" s="682">
        <f t="shared" si="257"/>
        <v>5.7</v>
      </c>
      <c r="I3118" s="849"/>
      <c r="J3118" s="490"/>
      <c r="K3118" s="773"/>
      <c r="L3118" s="348"/>
      <c r="N3118" s="876"/>
    </row>
    <row r="3119" spans="1:19" s="568" customFormat="1" ht="13.5" x14ac:dyDescent="0.3">
      <c r="A3119" s="789"/>
      <c r="B3119" s="605"/>
      <c r="C3119" s="739"/>
      <c r="D3119" s="601"/>
      <c r="E3119" s="602"/>
      <c r="F3119" s="603"/>
      <c r="G3119" s="603"/>
      <c r="H3119" s="682"/>
      <c r="I3119" s="906"/>
      <c r="J3119" s="773"/>
      <c r="K3119" s="773">
        <f t="shared" si="258"/>
        <v>0</v>
      </c>
      <c r="L3119" s="348"/>
      <c r="N3119" s="876"/>
    </row>
    <row r="3120" spans="1:19" s="568" customFormat="1" ht="148.5" x14ac:dyDescent="0.3">
      <c r="A3120" s="789" t="s">
        <v>1727</v>
      </c>
      <c r="B3120" s="755" t="s">
        <v>659</v>
      </c>
      <c r="C3120" s="804"/>
      <c r="D3120" s="838"/>
      <c r="E3120" s="804"/>
      <c r="F3120" s="839"/>
      <c r="G3120" s="839"/>
      <c r="H3120" s="840"/>
      <c r="I3120" s="907"/>
      <c r="J3120" s="773"/>
      <c r="K3120" s="773">
        <f t="shared" si="258"/>
        <v>0</v>
      </c>
      <c r="L3120" s="348"/>
      <c r="N3120" s="876"/>
    </row>
    <row r="3121" spans="1:19" s="768" customFormat="1" ht="13.5" x14ac:dyDescent="0.3">
      <c r="A3121" s="789" t="s">
        <v>1728</v>
      </c>
      <c r="B3121" s="755" t="s">
        <v>680</v>
      </c>
      <c r="C3121" s="739" t="s">
        <v>112</v>
      </c>
      <c r="D3121" s="601"/>
      <c r="E3121" s="602"/>
      <c r="F3121" s="603"/>
      <c r="G3121" s="603"/>
      <c r="H3121" s="682"/>
      <c r="I3121" s="906">
        <f>H3122</f>
        <v>42</v>
      </c>
      <c r="J3121" s="773">
        <v>11.5</v>
      </c>
      <c r="K3121" s="773">
        <f t="shared" si="258"/>
        <v>483</v>
      </c>
      <c r="L3121" s="649"/>
      <c r="M3121" s="767"/>
      <c r="N3121" s="876"/>
      <c r="O3121" s="767"/>
      <c r="P3121" s="767"/>
      <c r="Q3121" s="767"/>
      <c r="R3121" s="767"/>
      <c r="S3121" s="767"/>
    </row>
    <row r="3122" spans="1:19" s="768" customFormat="1" ht="13.5" hidden="1" x14ac:dyDescent="0.3">
      <c r="A3122" s="789"/>
      <c r="B3122" s="605" t="s">
        <v>1726</v>
      </c>
      <c r="C3122" s="739"/>
      <c r="D3122" s="601">
        <v>1</v>
      </c>
      <c r="E3122" s="602">
        <v>42</v>
      </c>
      <c r="F3122" s="603"/>
      <c r="G3122" s="603"/>
      <c r="H3122" s="682">
        <f t="shared" ref="H3122" si="259">IF(PRODUCT(D3122:G3122),PRODUCT(D3122:G3122),"")</f>
        <v>42</v>
      </c>
      <c r="I3122" s="849"/>
      <c r="J3122" s="462"/>
      <c r="K3122" s="773">
        <f t="shared" si="258"/>
        <v>0</v>
      </c>
      <c r="L3122" s="649"/>
      <c r="M3122" s="767"/>
      <c r="N3122" s="876"/>
      <c r="O3122" s="767"/>
      <c r="P3122" s="767"/>
      <c r="Q3122" s="767"/>
      <c r="R3122" s="767"/>
      <c r="S3122" s="767"/>
    </row>
    <row r="3123" spans="1:19" s="768" customFormat="1" ht="13.5" x14ac:dyDescent="0.3">
      <c r="A3123" s="737"/>
      <c r="B3123" s="448"/>
      <c r="C3123" s="552"/>
      <c r="D3123" s="553"/>
      <c r="E3123" s="553"/>
      <c r="F3123" s="553"/>
      <c r="G3123" s="553"/>
      <c r="H3123" s="743"/>
      <c r="I3123" s="902"/>
      <c r="J3123" s="744"/>
      <c r="K3123" s="773">
        <f t="shared" si="258"/>
        <v>0</v>
      </c>
      <c r="L3123" s="649"/>
      <c r="M3123" s="767"/>
      <c r="N3123" s="876"/>
      <c r="O3123" s="767"/>
      <c r="P3123" s="767"/>
      <c r="Q3123" s="767"/>
      <c r="R3123" s="767"/>
      <c r="S3123" s="767"/>
    </row>
    <row r="3124" spans="1:19" s="717" customFormat="1" ht="67.5" x14ac:dyDescent="0.3">
      <c r="A3124" s="728" t="s">
        <v>3735</v>
      </c>
      <c r="B3124" s="755" t="s">
        <v>3081</v>
      </c>
      <c r="C3124" s="739" t="s">
        <v>11</v>
      </c>
      <c r="D3124" s="796"/>
      <c r="E3124" s="800"/>
      <c r="F3124" s="797"/>
      <c r="G3124" s="797"/>
      <c r="H3124" s="794"/>
      <c r="I3124" s="885">
        <f>H3125</f>
        <v>1</v>
      </c>
      <c r="J3124" s="760">
        <v>550</v>
      </c>
      <c r="K3124" s="666">
        <f t="shared" si="258"/>
        <v>550</v>
      </c>
      <c r="L3124" s="577"/>
      <c r="M3124" s="716"/>
      <c r="N3124" s="876"/>
      <c r="O3124" s="716"/>
      <c r="P3124" s="716"/>
      <c r="Q3124" s="716"/>
      <c r="R3124" s="716"/>
      <c r="S3124" s="716"/>
    </row>
    <row r="3125" spans="1:19" s="717" customFormat="1" ht="13.5" hidden="1" x14ac:dyDescent="0.3">
      <c r="A3125" s="779"/>
      <c r="B3125" s="781"/>
      <c r="C3125" s="780"/>
      <c r="D3125" s="783">
        <v>1</v>
      </c>
      <c r="E3125" s="785"/>
      <c r="F3125" s="784"/>
      <c r="G3125" s="784"/>
      <c r="H3125" s="782">
        <f t="shared" ref="H3125" si="260">IF(PRODUCT(D3125:G3125),PRODUCT(D3125:G3125),"")</f>
        <v>1</v>
      </c>
      <c r="I3125" s="914"/>
      <c r="J3125" s="760"/>
      <c r="K3125" s="760"/>
      <c r="L3125" s="757"/>
      <c r="M3125" s="716"/>
      <c r="N3125" s="876"/>
      <c r="O3125" s="716"/>
      <c r="P3125" s="716"/>
      <c r="Q3125" s="716"/>
      <c r="R3125" s="716"/>
      <c r="S3125" s="716"/>
    </row>
    <row r="3126" spans="1:19" s="768" customFormat="1" ht="13.5" x14ac:dyDescent="0.3">
      <c r="A3126" s="728"/>
      <c r="B3126" s="726"/>
      <c r="C3126" s="739"/>
      <c r="D3126" s="769"/>
      <c r="E3126" s="769"/>
      <c r="F3126" s="769"/>
      <c r="G3126" s="769"/>
      <c r="H3126" s="771"/>
      <c r="I3126" s="885"/>
      <c r="J3126" s="774"/>
      <c r="K3126" s="774"/>
      <c r="L3126" s="772">
        <f>SUM(K3114:K3124)</f>
        <v>1325.95</v>
      </c>
      <c r="M3126" s="767"/>
      <c r="N3126" s="876"/>
      <c r="O3126" s="767"/>
      <c r="P3126" s="767"/>
      <c r="Q3126" s="767"/>
      <c r="R3126" s="767"/>
      <c r="S3126" s="767"/>
    </row>
    <row r="3127" spans="1:19" s="31" customFormat="1" ht="13.5" x14ac:dyDescent="0.3">
      <c r="A3127" s="116"/>
      <c r="B3127" s="103"/>
      <c r="C3127" s="130"/>
      <c r="D3127" s="127"/>
      <c r="E3127" s="127"/>
      <c r="F3127" s="127"/>
      <c r="G3127" s="77"/>
      <c r="H3127" s="137"/>
      <c r="I3127" s="905"/>
      <c r="J3127" s="280"/>
      <c r="K3127" s="280"/>
      <c r="L3127" s="163"/>
      <c r="M3127" s="28"/>
      <c r="N3127" s="876"/>
      <c r="O3127" s="28"/>
      <c r="P3127" s="28"/>
      <c r="Q3127" s="28"/>
      <c r="R3127" s="28"/>
      <c r="S3127" s="28"/>
    </row>
    <row r="3128" spans="1:19" s="31" customFormat="1" ht="13.5" x14ac:dyDescent="0.3">
      <c r="A3128" s="88" t="s">
        <v>727</v>
      </c>
      <c r="B3128" s="89" t="s">
        <v>686</v>
      </c>
      <c r="C3128" s="90"/>
      <c r="D3128" s="226"/>
      <c r="E3128" s="226"/>
      <c r="F3128" s="226"/>
      <c r="G3128" s="226"/>
      <c r="H3128" s="325" t="str">
        <f>IF(PRODUCT(D3128:G3128),PRODUCT(D3128:G3128),"")</f>
        <v/>
      </c>
      <c r="I3128" s="887"/>
      <c r="J3128" s="267"/>
      <c r="K3128" s="267"/>
      <c r="L3128" s="149">
        <f>SUM(L3129:L3141)</f>
        <v>2165.25</v>
      </c>
      <c r="M3128" s="28"/>
      <c r="N3128" s="876"/>
      <c r="O3128" s="28"/>
      <c r="P3128" s="28"/>
      <c r="Q3128" s="28"/>
      <c r="R3128" s="28"/>
      <c r="S3128" s="28"/>
    </row>
    <row r="3129" spans="1:19" s="31" customFormat="1" ht="13.5" x14ac:dyDescent="0.3">
      <c r="A3129" s="129"/>
      <c r="B3129" s="122"/>
      <c r="C3129" s="130"/>
      <c r="D3129" s="106"/>
      <c r="E3129" s="106"/>
      <c r="F3129" s="106"/>
      <c r="G3129" s="106"/>
      <c r="H3129" s="124"/>
      <c r="I3129" s="885"/>
      <c r="J3129" s="270"/>
      <c r="K3129" s="270"/>
      <c r="L3129" s="165"/>
      <c r="M3129" s="28"/>
      <c r="N3129" s="876"/>
      <c r="O3129" s="28"/>
      <c r="P3129" s="28"/>
      <c r="Q3129" s="28"/>
      <c r="R3129" s="28"/>
      <c r="S3129" s="28"/>
    </row>
    <row r="3130" spans="1:19" s="31" customFormat="1" ht="67.5" x14ac:dyDescent="0.3">
      <c r="A3130" s="46" t="s">
        <v>1729</v>
      </c>
      <c r="B3130" s="210" t="s">
        <v>687</v>
      </c>
      <c r="C3130" s="76" t="s">
        <v>11</v>
      </c>
      <c r="D3130" s="35">
        <v>3</v>
      </c>
      <c r="E3130" s="35"/>
      <c r="F3130" s="35"/>
      <c r="G3130" s="35"/>
      <c r="H3130" s="36">
        <v>2</v>
      </c>
      <c r="I3130" s="884">
        <f>H3130</f>
        <v>2</v>
      </c>
      <c r="J3130" s="280">
        <v>70</v>
      </c>
      <c r="K3130" s="235">
        <f t="shared" ref="K3130:K3139" si="261">I3130*J3130</f>
        <v>140</v>
      </c>
      <c r="L3130" s="163"/>
      <c r="M3130" s="28"/>
      <c r="N3130" s="876"/>
      <c r="O3130" s="28"/>
      <c r="P3130" s="28"/>
      <c r="Q3130" s="28"/>
      <c r="R3130" s="28"/>
      <c r="S3130" s="28"/>
    </row>
    <row r="3131" spans="1:19" s="31" customFormat="1" ht="13.5" x14ac:dyDescent="0.3">
      <c r="A3131" s="46"/>
      <c r="B3131" s="210"/>
      <c r="C3131" s="76"/>
      <c r="D3131" s="35"/>
      <c r="E3131" s="35"/>
      <c r="F3131" s="35"/>
      <c r="G3131" s="35"/>
      <c r="H3131" s="36"/>
      <c r="I3131" s="884"/>
      <c r="J3131" s="280"/>
      <c r="K3131" s="235">
        <f t="shared" si="261"/>
        <v>0</v>
      </c>
      <c r="L3131" s="163"/>
      <c r="M3131" s="28"/>
      <c r="N3131" s="876"/>
      <c r="O3131" s="28"/>
      <c r="P3131" s="28"/>
      <c r="Q3131" s="28"/>
      <c r="R3131" s="28"/>
      <c r="S3131" s="28"/>
    </row>
    <row r="3132" spans="1:19" s="31" customFormat="1" ht="67.5" x14ac:dyDescent="0.3">
      <c r="A3132" s="46" t="s">
        <v>1730</v>
      </c>
      <c r="B3132" s="210" t="s">
        <v>688</v>
      </c>
      <c r="C3132" s="76" t="s">
        <v>11</v>
      </c>
      <c r="D3132" s="35">
        <v>3</v>
      </c>
      <c r="E3132" s="35"/>
      <c r="F3132" s="35"/>
      <c r="G3132" s="35"/>
      <c r="H3132" s="36">
        <f t="shared" ref="H3132" si="262">D3132</f>
        <v>3</v>
      </c>
      <c r="I3132" s="884">
        <f t="shared" ref="I3132" si="263">H3132</f>
        <v>3</v>
      </c>
      <c r="J3132" s="280">
        <v>110</v>
      </c>
      <c r="K3132" s="235">
        <f t="shared" si="261"/>
        <v>330</v>
      </c>
      <c r="L3132" s="163"/>
      <c r="M3132" s="28"/>
      <c r="N3132" s="876"/>
      <c r="O3132" s="28"/>
      <c r="P3132" s="28"/>
      <c r="Q3132" s="28"/>
      <c r="R3132" s="28"/>
      <c r="S3132" s="28"/>
    </row>
    <row r="3133" spans="1:19" s="31" customFormat="1" ht="13.5" x14ac:dyDescent="0.3">
      <c r="A3133" s="46"/>
      <c r="B3133" s="210"/>
      <c r="C3133" s="76"/>
      <c r="D3133" s="35"/>
      <c r="E3133" s="35"/>
      <c r="F3133" s="35"/>
      <c r="G3133" s="35"/>
      <c r="H3133" s="36"/>
      <c r="I3133" s="884"/>
      <c r="J3133" s="280"/>
      <c r="K3133" s="235">
        <f t="shared" si="261"/>
        <v>0</v>
      </c>
      <c r="L3133" s="163"/>
      <c r="M3133" s="28"/>
      <c r="N3133" s="876"/>
      <c r="O3133" s="28"/>
      <c r="P3133" s="28"/>
      <c r="Q3133" s="28"/>
      <c r="R3133" s="28"/>
      <c r="S3133" s="28"/>
    </row>
    <row r="3134" spans="1:19" s="31" customFormat="1" ht="67.5" x14ac:dyDescent="0.3">
      <c r="A3134" s="46" t="s">
        <v>1731</v>
      </c>
      <c r="B3134" s="210" t="s">
        <v>689</v>
      </c>
      <c r="C3134" s="76" t="s">
        <v>11</v>
      </c>
      <c r="D3134" s="131">
        <v>1</v>
      </c>
      <c r="E3134" s="35"/>
      <c r="F3134" s="35"/>
      <c r="G3134" s="35"/>
      <c r="H3134" s="36">
        <f t="shared" ref="H3134" si="264">D3134</f>
        <v>1</v>
      </c>
      <c r="I3134" s="884">
        <v>2</v>
      </c>
      <c r="J3134" s="280">
        <v>592.9</v>
      </c>
      <c r="K3134" s="235">
        <f t="shared" si="261"/>
        <v>1185.8</v>
      </c>
      <c r="L3134" s="163"/>
      <c r="M3134" s="28"/>
      <c r="N3134" s="876"/>
      <c r="O3134" s="28"/>
      <c r="P3134" s="28"/>
      <c r="Q3134" s="28"/>
      <c r="R3134" s="28"/>
      <c r="S3134" s="28"/>
    </row>
    <row r="3135" spans="1:19" s="31" customFormat="1" ht="13.5" x14ac:dyDescent="0.3">
      <c r="A3135" s="46"/>
      <c r="B3135" s="210"/>
      <c r="C3135" s="76"/>
      <c r="D3135" s="35"/>
      <c r="E3135" s="35"/>
      <c r="F3135" s="35"/>
      <c r="G3135" s="35"/>
      <c r="H3135" s="36"/>
      <c r="I3135" s="884"/>
      <c r="J3135" s="280"/>
      <c r="K3135" s="235">
        <f t="shared" si="261"/>
        <v>0</v>
      </c>
      <c r="L3135" s="163"/>
      <c r="M3135" s="28"/>
      <c r="N3135" s="876"/>
      <c r="O3135" s="28"/>
      <c r="P3135" s="28"/>
      <c r="Q3135" s="28"/>
      <c r="R3135" s="28"/>
      <c r="S3135" s="28"/>
    </row>
    <row r="3136" spans="1:19" s="31" customFormat="1" ht="67.5" x14ac:dyDescent="0.3">
      <c r="A3136" s="46" t="s">
        <v>1732</v>
      </c>
      <c r="B3136" s="210" t="s">
        <v>690</v>
      </c>
      <c r="C3136" s="76" t="s">
        <v>11</v>
      </c>
      <c r="D3136" s="35">
        <v>38</v>
      </c>
      <c r="E3136" s="35"/>
      <c r="F3136" s="35"/>
      <c r="G3136" s="35"/>
      <c r="H3136" s="36">
        <f t="shared" ref="H3136" si="265">D3136</f>
        <v>38</v>
      </c>
      <c r="I3136" s="884">
        <f t="shared" ref="I3136" si="266">H3136</f>
        <v>38</v>
      </c>
      <c r="J3136" s="280">
        <v>10</v>
      </c>
      <c r="K3136" s="235">
        <f t="shared" si="261"/>
        <v>380</v>
      </c>
      <c r="L3136" s="163"/>
      <c r="M3136" s="28"/>
      <c r="N3136" s="876"/>
      <c r="O3136" s="28"/>
      <c r="P3136" s="28"/>
      <c r="Q3136" s="28"/>
      <c r="R3136" s="28"/>
      <c r="S3136" s="28"/>
    </row>
    <row r="3137" spans="1:19" s="31" customFormat="1" ht="13.5" x14ac:dyDescent="0.3">
      <c r="A3137" s="46"/>
      <c r="C3137" s="15"/>
      <c r="D3137" s="35"/>
      <c r="E3137" s="35"/>
      <c r="F3137" s="35"/>
      <c r="G3137" s="35"/>
      <c r="H3137" s="36" t="str">
        <f t="shared" ref="H3137" si="267">IF(PRODUCT(D3137:G3137),PRODUCT(D3137:G3137),"")</f>
        <v/>
      </c>
      <c r="I3137" s="884"/>
      <c r="J3137" s="280"/>
      <c r="K3137" s="235">
        <f t="shared" si="261"/>
        <v>0</v>
      </c>
      <c r="L3137" s="163"/>
      <c r="M3137" s="28"/>
      <c r="N3137" s="876"/>
      <c r="O3137" s="28"/>
      <c r="P3137" s="28"/>
      <c r="Q3137" s="28"/>
      <c r="R3137" s="28"/>
      <c r="S3137" s="28"/>
    </row>
    <row r="3138" spans="1:19" s="31" customFormat="1" ht="67.5" x14ac:dyDescent="0.3">
      <c r="A3138" s="46" t="s">
        <v>1733</v>
      </c>
      <c r="B3138" s="210" t="s">
        <v>691</v>
      </c>
      <c r="C3138" s="15"/>
      <c r="D3138" s="35"/>
      <c r="E3138" s="35"/>
      <c r="F3138" s="35"/>
      <c r="G3138" s="35"/>
      <c r="H3138" s="36"/>
      <c r="I3138" s="884"/>
      <c r="J3138" s="280"/>
      <c r="K3138" s="235">
        <f t="shared" si="261"/>
        <v>0</v>
      </c>
      <c r="L3138" s="163"/>
      <c r="M3138" s="28"/>
      <c r="N3138" s="876"/>
      <c r="O3138" s="28"/>
      <c r="P3138" s="28"/>
      <c r="Q3138" s="28"/>
      <c r="R3138" s="28"/>
      <c r="S3138" s="28"/>
    </row>
    <row r="3139" spans="1:19" s="31" customFormat="1" ht="13.5" x14ac:dyDescent="0.3">
      <c r="A3139" s="46" t="s">
        <v>1734</v>
      </c>
      <c r="B3139" s="210" t="s">
        <v>692</v>
      </c>
      <c r="C3139" s="15" t="s">
        <v>11</v>
      </c>
      <c r="D3139" s="35">
        <v>1</v>
      </c>
      <c r="E3139" s="35"/>
      <c r="F3139" s="35"/>
      <c r="G3139" s="35"/>
      <c r="H3139" s="36">
        <f t="shared" ref="H3139" si="268">D3139</f>
        <v>1</v>
      </c>
      <c r="I3139" s="884">
        <f t="shared" ref="I3139" si="269">H3139</f>
        <v>1</v>
      </c>
      <c r="J3139" s="280">
        <v>129.44999999999999</v>
      </c>
      <c r="K3139" s="303">
        <f t="shared" si="261"/>
        <v>129.44999999999999</v>
      </c>
      <c r="L3139" s="256"/>
      <c r="M3139" s="28"/>
      <c r="N3139" s="876"/>
      <c r="O3139" s="28"/>
      <c r="P3139" s="28"/>
      <c r="Q3139" s="28"/>
      <c r="R3139" s="28"/>
      <c r="S3139" s="28"/>
    </row>
    <row r="3140" spans="1:19" s="31" customFormat="1" ht="13.5" x14ac:dyDescent="0.3">
      <c r="A3140" s="116"/>
      <c r="B3140" s="103"/>
      <c r="C3140" s="130"/>
      <c r="D3140" s="127"/>
      <c r="E3140" s="127"/>
      <c r="F3140" s="127"/>
      <c r="G3140" s="77"/>
      <c r="H3140" s="137"/>
      <c r="I3140" s="905"/>
      <c r="J3140" s="280"/>
      <c r="K3140" s="280"/>
      <c r="L3140" s="163"/>
      <c r="M3140" s="28"/>
      <c r="N3140" s="876"/>
      <c r="O3140" s="28"/>
      <c r="P3140" s="28"/>
      <c r="Q3140" s="28"/>
      <c r="R3140" s="28"/>
      <c r="S3140" s="28"/>
    </row>
    <row r="3141" spans="1:19" s="31" customFormat="1" ht="13.5" x14ac:dyDescent="0.3">
      <c r="A3141" s="116"/>
      <c r="B3141" s="103"/>
      <c r="C3141" s="130"/>
      <c r="D3141" s="127"/>
      <c r="E3141" s="127"/>
      <c r="F3141" s="127"/>
      <c r="G3141" s="77"/>
      <c r="H3141" s="137"/>
      <c r="I3141" s="905"/>
      <c r="J3141" s="280"/>
      <c r="K3141" s="280"/>
      <c r="L3141" s="163">
        <f>SUM(K3130:K3139)</f>
        <v>2165.25</v>
      </c>
      <c r="M3141" s="28"/>
      <c r="N3141" s="876"/>
      <c r="O3141" s="28"/>
      <c r="P3141" s="28"/>
      <c r="Q3141" s="28"/>
      <c r="R3141" s="28"/>
      <c r="S3141" s="28"/>
    </row>
    <row r="3142" spans="1:19" s="31" customFormat="1" ht="13.5" x14ac:dyDescent="0.3">
      <c r="A3142" s="116"/>
      <c r="B3142" s="103"/>
      <c r="C3142" s="130"/>
      <c r="D3142" s="127"/>
      <c r="E3142" s="127"/>
      <c r="F3142" s="127"/>
      <c r="G3142" s="77"/>
      <c r="H3142" s="137"/>
      <c r="I3142" s="905"/>
      <c r="J3142" s="280"/>
      <c r="K3142" s="280"/>
      <c r="L3142" s="163"/>
      <c r="M3142" s="28"/>
      <c r="N3142" s="876"/>
      <c r="O3142" s="28"/>
      <c r="P3142" s="28"/>
      <c r="Q3142" s="28"/>
      <c r="R3142" s="28"/>
      <c r="S3142" s="28"/>
    </row>
    <row r="3143" spans="1:19" s="31" customFormat="1" ht="13.5" x14ac:dyDescent="0.3">
      <c r="A3143" s="88" t="s">
        <v>728</v>
      </c>
      <c r="B3143" s="89" t="s">
        <v>694</v>
      </c>
      <c r="C3143" s="90"/>
      <c r="D3143" s="226"/>
      <c r="E3143" s="226"/>
      <c r="F3143" s="226"/>
      <c r="G3143" s="226"/>
      <c r="H3143" s="325" t="str">
        <f>IF(PRODUCT(D3143:G3143),PRODUCT(D3143:G3143),"")</f>
        <v/>
      </c>
      <c r="I3143" s="887"/>
      <c r="J3143" s="267"/>
      <c r="K3143" s="267"/>
      <c r="L3143" s="149">
        <f>SUM(L3144:L3246)</f>
        <v>39927.189999999995</v>
      </c>
      <c r="M3143" s="28"/>
      <c r="N3143" s="876"/>
      <c r="O3143" s="28"/>
      <c r="P3143" s="28"/>
      <c r="Q3143" s="28"/>
      <c r="R3143" s="28"/>
      <c r="S3143" s="28"/>
    </row>
    <row r="3144" spans="1:19" s="31" customFormat="1" ht="13.5" x14ac:dyDescent="0.3">
      <c r="A3144" s="129"/>
      <c r="B3144" s="122"/>
      <c r="C3144" s="130"/>
      <c r="D3144" s="106"/>
      <c r="E3144" s="106"/>
      <c r="F3144" s="106"/>
      <c r="G3144" s="106"/>
      <c r="H3144" s="124"/>
      <c r="I3144" s="885"/>
      <c r="J3144" s="270"/>
      <c r="K3144" s="270"/>
      <c r="L3144" s="165"/>
      <c r="M3144" s="28"/>
      <c r="N3144" s="876"/>
      <c r="O3144" s="28"/>
      <c r="P3144" s="28"/>
      <c r="Q3144" s="28"/>
      <c r="R3144" s="28"/>
      <c r="S3144" s="28"/>
    </row>
    <row r="3145" spans="1:19" s="31" customFormat="1" ht="27" x14ac:dyDescent="0.3">
      <c r="A3145" s="129" t="s">
        <v>1735</v>
      </c>
      <c r="B3145" s="213" t="s">
        <v>739</v>
      </c>
      <c r="C3145" s="130"/>
      <c r="D3145" s="106"/>
      <c r="E3145" s="106"/>
      <c r="F3145" s="106"/>
      <c r="G3145" s="106"/>
      <c r="H3145" s="124"/>
      <c r="I3145" s="885"/>
      <c r="J3145" s="270"/>
      <c r="K3145" s="270"/>
      <c r="L3145" s="165"/>
      <c r="M3145" s="28"/>
      <c r="N3145" s="876"/>
      <c r="O3145" s="28"/>
      <c r="P3145" s="28"/>
      <c r="Q3145" s="28"/>
      <c r="R3145" s="28"/>
      <c r="S3145" s="28"/>
    </row>
    <row r="3146" spans="1:19" s="31" customFormat="1" ht="13.5" x14ac:dyDescent="0.3">
      <c r="A3146" s="129"/>
      <c r="B3146" s="122"/>
      <c r="C3146" s="130"/>
      <c r="D3146" s="106"/>
      <c r="E3146" s="106"/>
      <c r="F3146" s="106"/>
      <c r="G3146" s="106"/>
      <c r="H3146" s="124"/>
      <c r="I3146" s="885"/>
      <c r="J3146" s="270"/>
      <c r="K3146" s="270"/>
      <c r="L3146" s="165"/>
      <c r="M3146" s="28"/>
      <c r="N3146" s="876"/>
      <c r="O3146" s="28"/>
      <c r="P3146" s="28"/>
      <c r="Q3146" s="28"/>
      <c r="R3146" s="28"/>
      <c r="S3146" s="28"/>
    </row>
    <row r="3147" spans="1:19" s="31" customFormat="1" ht="13.5" x14ac:dyDescent="0.3">
      <c r="A3147" s="129"/>
      <c r="B3147" s="214" t="s">
        <v>695</v>
      </c>
      <c r="C3147" s="130"/>
      <c r="D3147" s="106"/>
      <c r="E3147" s="106"/>
      <c r="F3147" s="106"/>
      <c r="G3147" s="106"/>
      <c r="H3147" s="124"/>
      <c r="I3147" s="885"/>
      <c r="J3147" s="270"/>
      <c r="K3147" s="270"/>
      <c r="L3147" s="165"/>
      <c r="M3147" s="28"/>
      <c r="N3147" s="876"/>
      <c r="O3147" s="28"/>
      <c r="P3147" s="28"/>
      <c r="Q3147" s="28"/>
      <c r="R3147" s="28"/>
      <c r="S3147" s="28"/>
    </row>
    <row r="3148" spans="1:19" s="31" customFormat="1" ht="13.5" x14ac:dyDescent="0.3">
      <c r="A3148" s="129"/>
      <c r="B3148" s="212"/>
      <c r="C3148" s="130"/>
      <c r="D3148" s="106"/>
      <c r="E3148" s="106"/>
      <c r="F3148" s="106"/>
      <c r="G3148" s="106"/>
      <c r="H3148" s="124"/>
      <c r="I3148" s="885"/>
      <c r="J3148" s="270"/>
      <c r="K3148" s="270"/>
      <c r="L3148" s="165"/>
      <c r="M3148" s="28"/>
      <c r="N3148" s="876"/>
      <c r="O3148" s="28"/>
      <c r="P3148" s="28"/>
      <c r="Q3148" s="28"/>
      <c r="R3148" s="28"/>
      <c r="S3148" s="28"/>
    </row>
    <row r="3149" spans="1:19" s="31" customFormat="1" ht="54" x14ac:dyDescent="0.3">
      <c r="A3149" s="116" t="s">
        <v>1737</v>
      </c>
      <c r="B3149" s="210" t="s">
        <v>696</v>
      </c>
      <c r="C3149" s="76"/>
      <c r="D3149" s="106"/>
      <c r="E3149" s="106"/>
      <c r="F3149" s="106"/>
      <c r="G3149" s="106"/>
      <c r="H3149" s="124"/>
      <c r="I3149" s="895"/>
      <c r="J3149" s="272"/>
      <c r="K3149" s="270"/>
      <c r="L3149" s="165"/>
      <c r="M3149" s="28"/>
      <c r="N3149" s="876"/>
      <c r="O3149" s="28"/>
      <c r="P3149" s="28"/>
      <c r="Q3149" s="28"/>
      <c r="R3149" s="28"/>
      <c r="S3149" s="28"/>
    </row>
    <row r="3150" spans="1:19" s="31" customFormat="1" ht="13.5" x14ac:dyDescent="0.3">
      <c r="A3150" s="116" t="s">
        <v>1738</v>
      </c>
      <c r="B3150" s="210" t="s">
        <v>697</v>
      </c>
      <c r="C3150" s="76" t="s">
        <v>698</v>
      </c>
      <c r="D3150" s="106">
        <v>75</v>
      </c>
      <c r="E3150" s="106"/>
      <c r="F3150" s="106"/>
      <c r="G3150" s="106"/>
      <c r="H3150" s="124"/>
      <c r="I3150" s="895">
        <f t="shared" ref="I3150:I3213" si="270">D3150</f>
        <v>75</v>
      </c>
      <c r="J3150" s="272">
        <v>0.26</v>
      </c>
      <c r="K3150" s="270">
        <f t="shared" ref="K3150:K3213" si="271">J3150*I3150</f>
        <v>19.5</v>
      </c>
      <c r="L3150" s="165"/>
      <c r="M3150" s="28"/>
      <c r="N3150" s="876"/>
      <c r="O3150" s="28"/>
      <c r="P3150" s="28"/>
      <c r="Q3150" s="28"/>
      <c r="R3150" s="28"/>
      <c r="S3150" s="28"/>
    </row>
    <row r="3151" spans="1:19" s="31" customFormat="1" ht="13.5" x14ac:dyDescent="0.3">
      <c r="A3151" s="116" t="s">
        <v>1739</v>
      </c>
      <c r="B3151" s="210" t="s">
        <v>699</v>
      </c>
      <c r="C3151" s="76" t="s">
        <v>698</v>
      </c>
      <c r="D3151" s="106">
        <v>552</v>
      </c>
      <c r="E3151" s="106"/>
      <c r="F3151" s="106"/>
      <c r="G3151" s="106"/>
      <c r="H3151" s="124"/>
      <c r="I3151" s="895">
        <f t="shared" si="270"/>
        <v>552</v>
      </c>
      <c r="J3151" s="272">
        <v>0.36</v>
      </c>
      <c r="K3151" s="270">
        <f t="shared" si="271"/>
        <v>198.72</v>
      </c>
      <c r="L3151" s="165"/>
      <c r="M3151" s="28"/>
      <c r="N3151" s="876"/>
      <c r="O3151" s="28"/>
      <c r="P3151" s="28"/>
      <c r="Q3151" s="28"/>
      <c r="R3151" s="28"/>
      <c r="S3151" s="28"/>
    </row>
    <row r="3152" spans="1:19" s="31" customFormat="1" ht="13.5" x14ac:dyDescent="0.3">
      <c r="A3152" s="116" t="s">
        <v>1740</v>
      </c>
      <c r="B3152" s="210" t="s">
        <v>700</v>
      </c>
      <c r="C3152" s="76" t="s">
        <v>698</v>
      </c>
      <c r="D3152" s="106">
        <v>67</v>
      </c>
      <c r="E3152" s="106"/>
      <c r="F3152" s="106"/>
      <c r="G3152" s="106"/>
      <c r="H3152" s="124"/>
      <c r="I3152" s="895">
        <f t="shared" si="270"/>
        <v>67</v>
      </c>
      <c r="J3152" s="272">
        <v>0.48</v>
      </c>
      <c r="K3152" s="270">
        <f t="shared" si="271"/>
        <v>32.159999999999997</v>
      </c>
      <c r="L3152" s="165"/>
      <c r="M3152" s="28"/>
      <c r="N3152" s="876"/>
      <c r="O3152" s="28"/>
      <c r="P3152" s="28"/>
      <c r="Q3152" s="28"/>
      <c r="R3152" s="28"/>
      <c r="S3152" s="28"/>
    </row>
    <row r="3153" spans="1:19" s="31" customFormat="1" ht="13.5" x14ac:dyDescent="0.3">
      <c r="A3153" s="116" t="s">
        <v>1741</v>
      </c>
      <c r="B3153" s="210" t="s">
        <v>701</v>
      </c>
      <c r="C3153" s="76" t="s">
        <v>698</v>
      </c>
      <c r="D3153" s="106">
        <v>96</v>
      </c>
      <c r="E3153" s="106"/>
      <c r="F3153" s="106"/>
      <c r="G3153" s="106"/>
      <c r="H3153" s="124"/>
      <c r="I3153" s="895">
        <v>96</v>
      </c>
      <c r="J3153" s="272">
        <v>0.7</v>
      </c>
      <c r="K3153" s="270">
        <f t="shared" si="271"/>
        <v>67.199999999999989</v>
      </c>
      <c r="L3153" s="165"/>
      <c r="M3153" s="28"/>
      <c r="N3153" s="876"/>
      <c r="O3153" s="28"/>
      <c r="P3153" s="28"/>
      <c r="Q3153" s="28"/>
      <c r="R3153" s="28"/>
      <c r="S3153" s="28"/>
    </row>
    <row r="3154" spans="1:19" s="31" customFormat="1" ht="13.5" x14ac:dyDescent="0.3">
      <c r="A3154" s="116" t="s">
        <v>1742</v>
      </c>
      <c r="B3154" s="210" t="s">
        <v>702</v>
      </c>
      <c r="C3154" s="76" t="s">
        <v>698</v>
      </c>
      <c r="D3154" s="106">
        <v>156</v>
      </c>
      <c r="E3154" s="106"/>
      <c r="F3154" s="106"/>
      <c r="G3154" s="106"/>
      <c r="H3154" s="124"/>
      <c r="I3154" s="895">
        <v>156</v>
      </c>
      <c r="J3154" s="272">
        <v>0.68</v>
      </c>
      <c r="K3154" s="270">
        <f t="shared" si="271"/>
        <v>106.08000000000001</v>
      </c>
      <c r="L3154" s="165"/>
      <c r="M3154" s="28"/>
      <c r="N3154" s="876"/>
      <c r="O3154" s="28"/>
      <c r="P3154" s="28"/>
      <c r="Q3154" s="28"/>
      <c r="R3154" s="28"/>
      <c r="S3154" s="28"/>
    </row>
    <row r="3155" spans="1:19" s="31" customFormat="1" ht="13.5" x14ac:dyDescent="0.3">
      <c r="A3155" s="116" t="s">
        <v>1743</v>
      </c>
      <c r="B3155" s="210" t="s">
        <v>703</v>
      </c>
      <c r="C3155" s="76" t="s">
        <v>698</v>
      </c>
      <c r="D3155" s="106">
        <v>70</v>
      </c>
      <c r="E3155" s="106"/>
      <c r="F3155" s="106"/>
      <c r="G3155" s="106"/>
      <c r="H3155" s="124"/>
      <c r="I3155" s="895">
        <f t="shared" si="270"/>
        <v>70</v>
      </c>
      <c r="J3155" s="272">
        <v>0.7</v>
      </c>
      <c r="K3155" s="270">
        <f t="shared" si="271"/>
        <v>49</v>
      </c>
      <c r="L3155" s="165"/>
      <c r="M3155" s="28"/>
      <c r="N3155" s="876"/>
      <c r="O3155" s="28"/>
      <c r="P3155" s="28"/>
      <c r="Q3155" s="28"/>
      <c r="R3155" s="28"/>
      <c r="S3155" s="28"/>
    </row>
    <row r="3156" spans="1:19" s="31" customFormat="1" ht="67.5" x14ac:dyDescent="0.3">
      <c r="A3156" s="116" t="s">
        <v>1744</v>
      </c>
      <c r="B3156" s="103" t="s">
        <v>3604</v>
      </c>
      <c r="C3156" s="76" t="s">
        <v>698</v>
      </c>
      <c r="D3156" s="106">
        <v>75</v>
      </c>
      <c r="E3156" s="106"/>
      <c r="F3156" s="106"/>
      <c r="G3156" s="106"/>
      <c r="H3156" s="124"/>
      <c r="I3156" s="895">
        <f t="shared" si="270"/>
        <v>75</v>
      </c>
      <c r="J3156" s="272">
        <v>13.21</v>
      </c>
      <c r="K3156" s="270">
        <f t="shared" si="271"/>
        <v>990.75000000000011</v>
      </c>
      <c r="L3156" s="165"/>
      <c r="M3156" s="28"/>
      <c r="N3156" s="876"/>
      <c r="O3156" s="28"/>
      <c r="P3156" s="28"/>
      <c r="Q3156" s="28"/>
      <c r="R3156" s="28"/>
      <c r="S3156" s="28"/>
    </row>
    <row r="3157" spans="1:19" s="31" customFormat="1" ht="13.5" x14ac:dyDescent="0.3">
      <c r="A3157" s="116" t="s">
        <v>1745</v>
      </c>
      <c r="B3157" s="210" t="s">
        <v>706</v>
      </c>
      <c r="C3157" s="76" t="s">
        <v>698</v>
      </c>
      <c r="D3157" s="106">
        <v>12</v>
      </c>
      <c r="E3157" s="106"/>
      <c r="F3157" s="106"/>
      <c r="G3157" s="106"/>
      <c r="H3157" s="124"/>
      <c r="I3157" s="895">
        <f t="shared" si="270"/>
        <v>12</v>
      </c>
      <c r="J3157" s="272">
        <v>14.3</v>
      </c>
      <c r="K3157" s="270">
        <f t="shared" si="271"/>
        <v>171.60000000000002</v>
      </c>
      <c r="L3157" s="165"/>
      <c r="M3157" s="28"/>
      <c r="N3157" s="876"/>
      <c r="O3157" s="28"/>
      <c r="P3157" s="28"/>
      <c r="Q3157" s="28"/>
      <c r="R3157" s="28"/>
      <c r="S3157" s="28"/>
    </row>
    <row r="3158" spans="1:19" s="31" customFormat="1" ht="40.5" x14ac:dyDescent="0.3">
      <c r="A3158" s="116" t="s">
        <v>1746</v>
      </c>
      <c r="B3158" s="210" t="s">
        <v>707</v>
      </c>
      <c r="C3158" s="76" t="s">
        <v>698</v>
      </c>
      <c r="D3158" s="106">
        <v>85</v>
      </c>
      <c r="E3158" s="106"/>
      <c r="F3158" s="106"/>
      <c r="G3158" s="106"/>
      <c r="H3158" s="124"/>
      <c r="I3158" s="895">
        <f t="shared" si="270"/>
        <v>85</v>
      </c>
      <c r="J3158" s="272">
        <v>22.2</v>
      </c>
      <c r="K3158" s="270">
        <f t="shared" si="271"/>
        <v>1887</v>
      </c>
      <c r="L3158" s="165"/>
      <c r="M3158" s="28"/>
      <c r="N3158" s="876"/>
      <c r="O3158" s="28"/>
      <c r="P3158" s="28"/>
      <c r="Q3158" s="28"/>
      <c r="R3158" s="28"/>
      <c r="S3158" s="28"/>
    </row>
    <row r="3159" spans="1:19" s="31" customFormat="1" ht="13.5" x14ac:dyDescent="0.3">
      <c r="A3159" s="116"/>
      <c r="B3159" s="210"/>
      <c r="C3159" s="76"/>
      <c r="D3159" s="106"/>
      <c r="E3159" s="106"/>
      <c r="F3159" s="106"/>
      <c r="G3159" s="106"/>
      <c r="H3159" s="124"/>
      <c r="I3159" s="895">
        <f t="shared" si="270"/>
        <v>0</v>
      </c>
      <c r="J3159" s="272"/>
      <c r="K3159" s="270">
        <f t="shared" si="271"/>
        <v>0</v>
      </c>
      <c r="L3159" s="165"/>
      <c r="M3159" s="28"/>
      <c r="N3159" s="876"/>
      <c r="O3159" s="28"/>
      <c r="P3159" s="28"/>
      <c r="Q3159" s="28"/>
      <c r="R3159" s="28"/>
      <c r="S3159" s="28"/>
    </row>
    <row r="3160" spans="1:19" s="31" customFormat="1" ht="54" x14ac:dyDescent="0.3">
      <c r="A3160" s="116" t="s">
        <v>1736</v>
      </c>
      <c r="B3160" s="210" t="s">
        <v>708</v>
      </c>
      <c r="C3160" s="76"/>
      <c r="D3160" s="106"/>
      <c r="E3160" s="106"/>
      <c r="F3160" s="106"/>
      <c r="G3160" s="106"/>
      <c r="H3160" s="124"/>
      <c r="I3160" s="895">
        <f t="shared" si="270"/>
        <v>0</v>
      </c>
      <c r="J3160" s="272"/>
      <c r="K3160" s="270">
        <f t="shared" si="271"/>
        <v>0</v>
      </c>
      <c r="L3160" s="165"/>
      <c r="M3160" s="28"/>
      <c r="N3160" s="876"/>
      <c r="O3160" s="28"/>
      <c r="P3160" s="28"/>
      <c r="Q3160" s="28"/>
      <c r="R3160" s="28"/>
      <c r="S3160" s="28"/>
    </row>
    <row r="3161" spans="1:19" s="31" customFormat="1" ht="13.5" x14ac:dyDescent="0.3">
      <c r="A3161" s="116" t="s">
        <v>1747</v>
      </c>
      <c r="B3161" s="210" t="s">
        <v>709</v>
      </c>
      <c r="C3161" s="76" t="s">
        <v>11</v>
      </c>
      <c r="D3161" s="106">
        <v>78</v>
      </c>
      <c r="E3161" s="106"/>
      <c r="F3161" s="106"/>
      <c r="G3161" s="106"/>
      <c r="H3161" s="124"/>
      <c r="I3161" s="895">
        <f t="shared" si="270"/>
        <v>78</v>
      </c>
      <c r="J3161" s="272">
        <v>0.4</v>
      </c>
      <c r="K3161" s="270">
        <f t="shared" si="271"/>
        <v>31.200000000000003</v>
      </c>
      <c r="L3161" s="165"/>
      <c r="M3161" s="28"/>
      <c r="N3161" s="876"/>
      <c r="O3161" s="28"/>
      <c r="P3161" s="28"/>
      <c r="Q3161" s="28"/>
      <c r="R3161" s="28"/>
      <c r="S3161" s="28"/>
    </row>
    <row r="3162" spans="1:19" s="31" customFormat="1" ht="13.5" x14ac:dyDescent="0.3">
      <c r="A3162" s="116" t="s">
        <v>1748</v>
      </c>
      <c r="B3162" s="210" t="s">
        <v>710</v>
      </c>
      <c r="C3162" s="76" t="s">
        <v>11</v>
      </c>
      <c r="D3162" s="106">
        <v>12</v>
      </c>
      <c r="E3162" s="106"/>
      <c r="F3162" s="106"/>
      <c r="G3162" s="106"/>
      <c r="H3162" s="124"/>
      <c r="I3162" s="895">
        <f t="shared" si="270"/>
        <v>12</v>
      </c>
      <c r="J3162" s="272">
        <v>1.1399999999999999</v>
      </c>
      <c r="K3162" s="270">
        <f t="shared" si="271"/>
        <v>13.68</v>
      </c>
      <c r="L3162" s="165"/>
      <c r="M3162" s="28"/>
      <c r="N3162" s="876"/>
      <c r="O3162" s="28"/>
      <c r="P3162" s="28"/>
      <c r="Q3162" s="28"/>
      <c r="R3162" s="28"/>
      <c r="S3162" s="28"/>
    </row>
    <row r="3163" spans="1:19" s="31" customFormat="1" ht="13.5" x14ac:dyDescent="0.3">
      <c r="A3163" s="129"/>
      <c r="B3163" s="212"/>
      <c r="C3163" s="130"/>
      <c r="D3163" s="106"/>
      <c r="E3163" s="106"/>
      <c r="F3163" s="106"/>
      <c r="G3163" s="106"/>
      <c r="H3163" s="124"/>
      <c r="I3163" s="895">
        <f t="shared" si="270"/>
        <v>0</v>
      </c>
      <c r="J3163" s="270"/>
      <c r="K3163" s="270">
        <f t="shared" si="271"/>
        <v>0</v>
      </c>
      <c r="L3163" s="165"/>
      <c r="M3163" s="28"/>
      <c r="N3163" s="876"/>
      <c r="O3163" s="28"/>
      <c r="P3163" s="28"/>
      <c r="Q3163" s="28"/>
      <c r="R3163" s="28"/>
      <c r="S3163" s="28"/>
    </row>
    <row r="3164" spans="1:19" s="31" customFormat="1" ht="13.5" x14ac:dyDescent="0.3">
      <c r="A3164" s="129"/>
      <c r="B3164" s="261" t="s">
        <v>711</v>
      </c>
      <c r="C3164" s="130"/>
      <c r="D3164" s="106"/>
      <c r="E3164" s="106"/>
      <c r="F3164" s="106"/>
      <c r="G3164" s="106"/>
      <c r="H3164" s="124"/>
      <c r="I3164" s="895">
        <f t="shared" si="270"/>
        <v>0</v>
      </c>
      <c r="J3164" s="270"/>
      <c r="K3164" s="270">
        <f t="shared" si="271"/>
        <v>0</v>
      </c>
      <c r="L3164" s="165"/>
      <c r="M3164" s="28"/>
      <c r="N3164" s="876"/>
      <c r="O3164" s="28"/>
      <c r="P3164" s="28"/>
      <c r="Q3164" s="28"/>
      <c r="R3164" s="28"/>
      <c r="S3164" s="28"/>
    </row>
    <row r="3165" spans="1:19" s="31" customFormat="1" ht="13.5" x14ac:dyDescent="0.3">
      <c r="A3165" s="129"/>
      <c r="B3165" s="212"/>
      <c r="C3165" s="130"/>
      <c r="D3165" s="106"/>
      <c r="E3165" s="106"/>
      <c r="F3165" s="106"/>
      <c r="G3165" s="106"/>
      <c r="H3165" s="124"/>
      <c r="I3165" s="895">
        <f t="shared" si="270"/>
        <v>0</v>
      </c>
      <c r="J3165" s="270"/>
      <c r="K3165" s="270">
        <f t="shared" si="271"/>
        <v>0</v>
      </c>
      <c r="L3165" s="165"/>
      <c r="M3165" s="28"/>
      <c r="N3165" s="876"/>
      <c r="O3165" s="28"/>
      <c r="P3165" s="28"/>
      <c r="Q3165" s="28"/>
      <c r="R3165" s="28"/>
      <c r="S3165" s="28"/>
    </row>
    <row r="3166" spans="1:19" s="31" customFormat="1" ht="94.5" x14ac:dyDescent="0.3">
      <c r="A3166" s="116" t="s">
        <v>1750</v>
      </c>
      <c r="B3166" s="210" t="s">
        <v>712</v>
      </c>
      <c r="C3166" s="76"/>
      <c r="D3166" s="106"/>
      <c r="E3166" s="106"/>
      <c r="F3166" s="106"/>
      <c r="G3166" s="106"/>
      <c r="H3166" s="124"/>
      <c r="I3166" s="895">
        <f t="shared" si="270"/>
        <v>0</v>
      </c>
      <c r="J3166" s="272"/>
      <c r="K3166" s="270">
        <f t="shared" si="271"/>
        <v>0</v>
      </c>
      <c r="L3166" s="165"/>
      <c r="M3166" s="28"/>
      <c r="N3166" s="876"/>
      <c r="O3166" s="28"/>
      <c r="P3166" s="28"/>
      <c r="Q3166" s="28"/>
      <c r="R3166" s="28"/>
      <c r="S3166" s="28"/>
    </row>
    <row r="3167" spans="1:19" s="31" customFormat="1" ht="13.5" x14ac:dyDescent="0.3">
      <c r="A3167" s="116" t="s">
        <v>1751</v>
      </c>
      <c r="B3167" s="210" t="s">
        <v>714</v>
      </c>
      <c r="C3167" s="76" t="s">
        <v>698</v>
      </c>
      <c r="D3167" s="106">
        <v>840</v>
      </c>
      <c r="E3167" s="106"/>
      <c r="F3167" s="106"/>
      <c r="G3167" s="106"/>
      <c r="H3167" s="124"/>
      <c r="I3167" s="895">
        <f t="shared" si="270"/>
        <v>840</v>
      </c>
      <c r="J3167" s="270">
        <v>1.1399999999999999</v>
      </c>
      <c r="K3167" s="270">
        <f t="shared" si="271"/>
        <v>957.59999999999991</v>
      </c>
      <c r="L3167" s="165"/>
      <c r="M3167" s="28"/>
      <c r="N3167" s="876"/>
      <c r="O3167" s="28"/>
      <c r="P3167" s="28"/>
      <c r="Q3167" s="28"/>
      <c r="R3167" s="28"/>
      <c r="S3167" s="28"/>
    </row>
    <row r="3168" spans="1:19" s="31" customFormat="1" ht="13.5" x14ac:dyDescent="0.3">
      <c r="A3168" s="116" t="s">
        <v>1752</v>
      </c>
      <c r="B3168" s="210" t="s">
        <v>715</v>
      </c>
      <c r="C3168" s="76" t="s">
        <v>698</v>
      </c>
      <c r="D3168" s="106">
        <v>35</v>
      </c>
      <c r="E3168" s="106"/>
      <c r="F3168" s="106"/>
      <c r="G3168" s="106"/>
      <c r="H3168" s="124"/>
      <c r="I3168" s="895">
        <f t="shared" si="270"/>
        <v>35</v>
      </c>
      <c r="J3168" s="270">
        <v>1.72</v>
      </c>
      <c r="K3168" s="270">
        <f t="shared" si="271"/>
        <v>60.199999999999996</v>
      </c>
      <c r="L3168" s="165"/>
      <c r="M3168" s="28"/>
      <c r="N3168" s="876"/>
      <c r="O3168" s="28"/>
      <c r="P3168" s="28"/>
      <c r="Q3168" s="28"/>
      <c r="R3168" s="28"/>
      <c r="S3168" s="28"/>
    </row>
    <row r="3169" spans="1:19" s="31" customFormat="1" ht="13.5" x14ac:dyDescent="0.3">
      <c r="A3169" s="116" t="s">
        <v>1753</v>
      </c>
      <c r="B3169" s="210" t="s">
        <v>719</v>
      </c>
      <c r="C3169" s="76" t="s">
        <v>698</v>
      </c>
      <c r="D3169" s="106">
        <v>20</v>
      </c>
      <c r="E3169" s="106"/>
      <c r="F3169" s="106"/>
      <c r="G3169" s="106"/>
      <c r="H3169" s="124"/>
      <c r="I3169" s="895">
        <f t="shared" si="270"/>
        <v>20</v>
      </c>
      <c r="J3169" s="270">
        <v>9.8000000000000007</v>
      </c>
      <c r="K3169" s="270">
        <f t="shared" si="271"/>
        <v>196</v>
      </c>
      <c r="L3169" s="165"/>
      <c r="M3169" s="28"/>
      <c r="N3169" s="876"/>
      <c r="O3169" s="28"/>
      <c r="P3169" s="28"/>
      <c r="Q3169" s="28"/>
      <c r="R3169" s="28"/>
      <c r="S3169" s="28"/>
    </row>
    <row r="3170" spans="1:19" s="31" customFormat="1" ht="13.5" x14ac:dyDescent="0.3">
      <c r="A3170" s="116" t="s">
        <v>1754</v>
      </c>
      <c r="B3170" s="210" t="s">
        <v>720</v>
      </c>
      <c r="C3170" s="76" t="s">
        <v>698</v>
      </c>
      <c r="D3170" s="106">
        <v>80</v>
      </c>
      <c r="E3170" s="106"/>
      <c r="F3170" s="106"/>
      <c r="G3170" s="106"/>
      <c r="H3170" s="124"/>
      <c r="I3170" s="895">
        <f t="shared" si="270"/>
        <v>80</v>
      </c>
      <c r="J3170" s="270">
        <v>17.5</v>
      </c>
      <c r="K3170" s="270">
        <f t="shared" si="271"/>
        <v>1400</v>
      </c>
      <c r="L3170" s="165"/>
      <c r="M3170" s="28"/>
      <c r="N3170" s="876"/>
      <c r="O3170" s="28"/>
      <c r="P3170" s="28"/>
      <c r="Q3170" s="28"/>
      <c r="R3170" s="28"/>
      <c r="S3170" s="28"/>
    </row>
    <row r="3171" spans="1:19" s="31" customFormat="1" ht="13.5" x14ac:dyDescent="0.3">
      <c r="A3171" s="129"/>
      <c r="B3171" s="212"/>
      <c r="C3171" s="130"/>
      <c r="D3171" s="106"/>
      <c r="E3171" s="106"/>
      <c r="F3171" s="106"/>
      <c r="G3171" s="106"/>
      <c r="H3171" s="124"/>
      <c r="I3171" s="895">
        <f t="shared" si="270"/>
        <v>0</v>
      </c>
      <c r="J3171" s="270"/>
      <c r="K3171" s="270">
        <f t="shared" si="271"/>
        <v>0</v>
      </c>
      <c r="L3171" s="165"/>
      <c r="M3171" s="28"/>
      <c r="N3171" s="876"/>
      <c r="O3171" s="28"/>
      <c r="P3171" s="28"/>
      <c r="Q3171" s="28"/>
      <c r="R3171" s="28"/>
      <c r="S3171" s="28"/>
    </row>
    <row r="3172" spans="1:19" s="31" customFormat="1" ht="13.5" x14ac:dyDescent="0.3">
      <c r="A3172" s="129"/>
      <c r="B3172" s="261" t="s">
        <v>723</v>
      </c>
      <c r="C3172" s="130"/>
      <c r="D3172" s="106"/>
      <c r="E3172" s="106"/>
      <c r="F3172" s="106"/>
      <c r="G3172" s="106"/>
      <c r="H3172" s="124"/>
      <c r="I3172" s="895">
        <f t="shared" si="270"/>
        <v>0</v>
      </c>
      <c r="J3172" s="270"/>
      <c r="K3172" s="270">
        <f t="shared" si="271"/>
        <v>0</v>
      </c>
      <c r="L3172" s="165"/>
      <c r="M3172" s="28"/>
      <c r="N3172" s="876"/>
      <c r="O3172" s="28"/>
      <c r="P3172" s="28"/>
      <c r="Q3172" s="28"/>
      <c r="R3172" s="28"/>
      <c r="S3172" s="28"/>
    </row>
    <row r="3173" spans="1:19" s="31" customFormat="1" ht="13.5" x14ac:dyDescent="0.3">
      <c r="A3173" s="129"/>
      <c r="B3173" s="212"/>
      <c r="C3173" s="130"/>
      <c r="D3173" s="106"/>
      <c r="E3173" s="106"/>
      <c r="F3173" s="106"/>
      <c r="G3173" s="106"/>
      <c r="H3173" s="124"/>
      <c r="I3173" s="895">
        <f t="shared" si="270"/>
        <v>0</v>
      </c>
      <c r="J3173" s="270"/>
      <c r="K3173" s="270">
        <f t="shared" si="271"/>
        <v>0</v>
      </c>
      <c r="L3173" s="165"/>
      <c r="M3173" s="28"/>
      <c r="N3173" s="876"/>
      <c r="O3173" s="28"/>
      <c r="P3173" s="28"/>
      <c r="Q3173" s="28"/>
      <c r="R3173" s="28"/>
      <c r="S3173" s="28"/>
    </row>
    <row r="3174" spans="1:19" s="31" customFormat="1" ht="40.5" x14ac:dyDescent="0.3">
      <c r="A3174" s="116" t="s">
        <v>1755</v>
      </c>
      <c r="B3174" s="210" t="s">
        <v>724</v>
      </c>
      <c r="C3174" s="76"/>
      <c r="D3174" s="106"/>
      <c r="E3174" s="106"/>
      <c r="F3174" s="106"/>
      <c r="G3174" s="106"/>
      <c r="H3174" s="124"/>
      <c r="I3174" s="895">
        <f t="shared" si="270"/>
        <v>0</v>
      </c>
      <c r="J3174" s="270"/>
      <c r="K3174" s="270">
        <f t="shared" si="271"/>
        <v>0</v>
      </c>
      <c r="L3174" s="165"/>
      <c r="M3174" s="28"/>
      <c r="N3174" s="876"/>
      <c r="O3174" s="28"/>
      <c r="P3174" s="28"/>
      <c r="Q3174" s="28"/>
      <c r="R3174" s="28"/>
      <c r="S3174" s="28"/>
    </row>
    <row r="3175" spans="1:19" s="31" customFormat="1" ht="40.5" x14ac:dyDescent="0.3">
      <c r="A3175" s="116" t="s">
        <v>1756</v>
      </c>
      <c r="B3175" s="103" t="s">
        <v>3606</v>
      </c>
      <c r="C3175" s="76" t="s">
        <v>11</v>
      </c>
      <c r="D3175" s="106">
        <v>51</v>
      </c>
      <c r="E3175" s="106"/>
      <c r="F3175" s="106"/>
      <c r="G3175" s="106"/>
      <c r="H3175" s="124"/>
      <c r="I3175" s="895">
        <f t="shared" si="270"/>
        <v>51</v>
      </c>
      <c r="J3175" s="270">
        <v>3.74</v>
      </c>
      <c r="K3175" s="270">
        <f t="shared" si="271"/>
        <v>190.74</v>
      </c>
      <c r="L3175" s="165"/>
      <c r="M3175" s="28"/>
      <c r="N3175" s="876"/>
      <c r="O3175" s="28"/>
      <c r="P3175" s="28"/>
      <c r="Q3175" s="28"/>
      <c r="R3175" s="28"/>
      <c r="S3175" s="28"/>
    </row>
    <row r="3176" spans="1:19" s="31" customFormat="1" ht="40.5" x14ac:dyDescent="0.3">
      <c r="A3176" s="116" t="s">
        <v>1757</v>
      </c>
      <c r="B3176" s="103" t="s">
        <v>3582</v>
      </c>
      <c r="C3176" s="76" t="s">
        <v>11</v>
      </c>
      <c r="D3176" s="106">
        <v>10</v>
      </c>
      <c r="E3176" s="106"/>
      <c r="F3176" s="106"/>
      <c r="G3176" s="106"/>
      <c r="H3176" s="124"/>
      <c r="I3176" s="895">
        <f t="shared" si="270"/>
        <v>10</v>
      </c>
      <c r="J3176" s="270">
        <v>11.22</v>
      </c>
      <c r="K3176" s="270">
        <f t="shared" si="271"/>
        <v>112.2</v>
      </c>
      <c r="L3176" s="165"/>
      <c r="M3176" s="28"/>
      <c r="N3176" s="876"/>
      <c r="O3176" s="28"/>
      <c r="P3176" s="28"/>
      <c r="Q3176" s="28"/>
      <c r="R3176" s="28"/>
      <c r="S3176" s="28"/>
    </row>
    <row r="3177" spans="1:19" s="31" customFormat="1" ht="40.5" x14ac:dyDescent="0.3">
      <c r="A3177" s="116" t="s">
        <v>1758</v>
      </c>
      <c r="B3177" s="103" t="s">
        <v>3583</v>
      </c>
      <c r="C3177" s="76" t="s">
        <v>11</v>
      </c>
      <c r="D3177" s="106">
        <v>17</v>
      </c>
      <c r="E3177" s="106"/>
      <c r="F3177" s="106"/>
      <c r="G3177" s="106"/>
      <c r="H3177" s="124"/>
      <c r="I3177" s="895">
        <f t="shared" si="270"/>
        <v>17</v>
      </c>
      <c r="J3177" s="270">
        <v>4.54</v>
      </c>
      <c r="K3177" s="270">
        <f t="shared" si="271"/>
        <v>77.180000000000007</v>
      </c>
      <c r="L3177" s="165"/>
      <c r="M3177" s="28"/>
      <c r="N3177" s="876"/>
      <c r="O3177" s="28"/>
      <c r="P3177" s="28"/>
      <c r="Q3177" s="28"/>
      <c r="R3177" s="28"/>
      <c r="S3177" s="28"/>
    </row>
    <row r="3178" spans="1:19" s="31" customFormat="1" ht="13.5" x14ac:dyDescent="0.3">
      <c r="A3178" s="116"/>
      <c r="B3178" s="210"/>
      <c r="C3178" s="76"/>
      <c r="D3178" s="106"/>
      <c r="E3178" s="106"/>
      <c r="F3178" s="106"/>
      <c r="G3178" s="106"/>
      <c r="H3178" s="124"/>
      <c r="I3178" s="895">
        <f t="shared" si="270"/>
        <v>0</v>
      </c>
      <c r="J3178" s="270"/>
      <c r="K3178" s="270">
        <f t="shared" si="271"/>
        <v>0</v>
      </c>
      <c r="L3178" s="165"/>
      <c r="M3178" s="28"/>
      <c r="N3178" s="876"/>
      <c r="O3178" s="28"/>
      <c r="P3178" s="28"/>
      <c r="Q3178" s="28"/>
      <c r="R3178" s="28"/>
      <c r="S3178" s="28"/>
    </row>
    <row r="3179" spans="1:19" s="31" customFormat="1" ht="13.5" x14ac:dyDescent="0.3">
      <c r="A3179" s="129"/>
      <c r="B3179" s="261" t="s">
        <v>732</v>
      </c>
      <c r="C3179" s="130"/>
      <c r="D3179" s="106"/>
      <c r="E3179" s="106"/>
      <c r="F3179" s="106"/>
      <c r="G3179" s="106"/>
      <c r="H3179" s="124"/>
      <c r="I3179" s="895">
        <f t="shared" si="270"/>
        <v>0</v>
      </c>
      <c r="J3179" s="270"/>
      <c r="K3179" s="270">
        <f t="shared" si="271"/>
        <v>0</v>
      </c>
      <c r="L3179" s="165"/>
      <c r="M3179" s="28"/>
      <c r="N3179" s="876"/>
      <c r="O3179" s="28"/>
      <c r="P3179" s="28"/>
      <c r="Q3179" s="28"/>
      <c r="R3179" s="28"/>
      <c r="S3179" s="28"/>
    </row>
    <row r="3180" spans="1:19" s="31" customFormat="1" ht="13.5" x14ac:dyDescent="0.3">
      <c r="A3180" s="129"/>
      <c r="B3180" s="212"/>
      <c r="C3180" s="130"/>
      <c r="D3180" s="106"/>
      <c r="E3180" s="106"/>
      <c r="F3180" s="106"/>
      <c r="G3180" s="106"/>
      <c r="H3180" s="124"/>
      <c r="I3180" s="895">
        <f t="shared" si="270"/>
        <v>0</v>
      </c>
      <c r="J3180" s="270"/>
      <c r="K3180" s="270">
        <f t="shared" si="271"/>
        <v>0</v>
      </c>
      <c r="L3180" s="165"/>
      <c r="M3180" s="28"/>
      <c r="N3180" s="876"/>
      <c r="O3180" s="28"/>
      <c r="P3180" s="28"/>
      <c r="Q3180" s="28"/>
      <c r="R3180" s="28"/>
      <c r="S3180" s="28"/>
    </row>
    <row r="3181" spans="1:19" s="31" customFormat="1" ht="54" x14ac:dyDescent="0.3">
      <c r="A3181" s="116" t="s">
        <v>1762</v>
      </c>
      <c r="B3181" s="210" t="s">
        <v>733</v>
      </c>
      <c r="C3181" s="76"/>
      <c r="D3181" s="106"/>
      <c r="E3181" s="106"/>
      <c r="F3181" s="106"/>
      <c r="G3181" s="106"/>
      <c r="H3181" s="124"/>
      <c r="I3181" s="895">
        <f t="shared" si="270"/>
        <v>0</v>
      </c>
      <c r="J3181" s="270"/>
      <c r="K3181" s="270">
        <f t="shared" si="271"/>
        <v>0</v>
      </c>
      <c r="L3181" s="165"/>
      <c r="M3181" s="28"/>
      <c r="N3181" s="876"/>
      <c r="O3181" s="28"/>
      <c r="P3181" s="28"/>
      <c r="Q3181" s="28"/>
      <c r="R3181" s="28"/>
      <c r="S3181" s="28"/>
    </row>
    <row r="3182" spans="1:19" s="31" customFormat="1" ht="13.5" x14ac:dyDescent="0.3">
      <c r="A3182" s="116" t="s">
        <v>1763</v>
      </c>
      <c r="B3182" s="210" t="s">
        <v>1760</v>
      </c>
      <c r="C3182" s="76" t="s">
        <v>11</v>
      </c>
      <c r="D3182" s="106">
        <v>1</v>
      </c>
      <c r="E3182" s="106"/>
      <c r="F3182" s="106"/>
      <c r="G3182" s="106"/>
      <c r="H3182" s="124"/>
      <c r="I3182" s="895">
        <f t="shared" si="270"/>
        <v>1</v>
      </c>
      <c r="J3182" s="270">
        <v>1096</v>
      </c>
      <c r="K3182" s="270">
        <f t="shared" si="271"/>
        <v>1096</v>
      </c>
      <c r="L3182" s="165"/>
      <c r="M3182" s="28"/>
      <c r="N3182" s="876"/>
      <c r="O3182" s="28"/>
      <c r="P3182" s="28"/>
      <c r="Q3182" s="28"/>
      <c r="R3182" s="28"/>
      <c r="S3182" s="28"/>
    </row>
    <row r="3183" spans="1:19" s="31" customFormat="1" ht="13.5" x14ac:dyDescent="0.3">
      <c r="A3183" s="116" t="s">
        <v>1764</v>
      </c>
      <c r="B3183" s="210" t="s">
        <v>1761</v>
      </c>
      <c r="C3183" s="76" t="s">
        <v>11</v>
      </c>
      <c r="D3183" s="106">
        <v>1</v>
      </c>
      <c r="E3183" s="106"/>
      <c r="F3183" s="106"/>
      <c r="G3183" s="106"/>
      <c r="H3183" s="124"/>
      <c r="I3183" s="895">
        <f t="shared" si="270"/>
        <v>1</v>
      </c>
      <c r="J3183" s="270">
        <v>948</v>
      </c>
      <c r="K3183" s="270">
        <f t="shared" si="271"/>
        <v>948</v>
      </c>
      <c r="L3183" s="165"/>
      <c r="M3183" s="28"/>
      <c r="N3183" s="876"/>
      <c r="O3183" s="28"/>
      <c r="P3183" s="28"/>
      <c r="Q3183" s="28"/>
      <c r="R3183" s="28"/>
      <c r="S3183" s="28"/>
    </row>
    <row r="3184" spans="1:19" s="31" customFormat="1" ht="13.5" x14ac:dyDescent="0.3">
      <c r="A3184" s="116"/>
      <c r="B3184" s="210"/>
      <c r="C3184" s="76"/>
      <c r="D3184" s="106"/>
      <c r="E3184" s="106"/>
      <c r="F3184" s="106"/>
      <c r="G3184" s="106"/>
      <c r="H3184" s="124"/>
      <c r="I3184" s="895">
        <f t="shared" si="270"/>
        <v>0</v>
      </c>
      <c r="J3184" s="270"/>
      <c r="K3184" s="270">
        <f t="shared" si="271"/>
        <v>0</v>
      </c>
      <c r="L3184" s="165"/>
      <c r="M3184" s="28"/>
      <c r="N3184" s="876"/>
      <c r="O3184" s="28"/>
      <c r="P3184" s="28"/>
      <c r="Q3184" s="28"/>
      <c r="R3184" s="28"/>
      <c r="S3184" s="28"/>
    </row>
    <row r="3185" spans="1:19" s="31" customFormat="1" ht="40.5" x14ac:dyDescent="0.3">
      <c r="A3185" s="116" t="s">
        <v>1765</v>
      </c>
      <c r="B3185" s="103" t="s">
        <v>3615</v>
      </c>
      <c r="C3185" s="76" t="s">
        <v>11</v>
      </c>
      <c r="D3185" s="106">
        <v>1</v>
      </c>
      <c r="E3185" s="106"/>
      <c r="F3185" s="106"/>
      <c r="G3185" s="106"/>
      <c r="H3185" s="124"/>
      <c r="I3185" s="895">
        <f t="shared" si="270"/>
        <v>1</v>
      </c>
      <c r="J3185" s="270">
        <v>96.2</v>
      </c>
      <c r="K3185" s="270">
        <f t="shared" si="271"/>
        <v>96.2</v>
      </c>
      <c r="L3185" s="165"/>
      <c r="M3185" s="28"/>
      <c r="N3185" s="876"/>
      <c r="O3185" s="28"/>
      <c r="P3185" s="28"/>
      <c r="Q3185" s="28"/>
      <c r="R3185" s="28"/>
      <c r="S3185" s="28"/>
    </row>
    <row r="3186" spans="1:19" s="31" customFormat="1" ht="13.5" x14ac:dyDescent="0.3">
      <c r="A3186" s="129"/>
      <c r="B3186" s="212"/>
      <c r="C3186" s="130"/>
      <c r="D3186" s="106"/>
      <c r="E3186" s="106"/>
      <c r="F3186" s="106"/>
      <c r="G3186" s="106"/>
      <c r="H3186" s="124"/>
      <c r="I3186" s="895">
        <f t="shared" si="270"/>
        <v>0</v>
      </c>
      <c r="J3186" s="270"/>
      <c r="K3186" s="270">
        <f t="shared" si="271"/>
        <v>0</v>
      </c>
      <c r="L3186" s="165"/>
      <c r="M3186" s="28"/>
      <c r="N3186" s="876"/>
      <c r="O3186" s="28"/>
      <c r="P3186" s="28"/>
      <c r="Q3186" s="28"/>
      <c r="R3186" s="28"/>
      <c r="S3186" s="28"/>
    </row>
    <row r="3187" spans="1:19" s="31" customFormat="1" ht="13.5" x14ac:dyDescent="0.3">
      <c r="A3187" s="129" t="s">
        <v>1766</v>
      </c>
      <c r="B3187" s="213" t="s">
        <v>766</v>
      </c>
      <c r="C3187" s="130"/>
      <c r="D3187" s="106"/>
      <c r="E3187" s="106"/>
      <c r="F3187" s="106"/>
      <c r="G3187" s="106"/>
      <c r="H3187" s="124"/>
      <c r="I3187" s="895">
        <f t="shared" si="270"/>
        <v>0</v>
      </c>
      <c r="J3187" s="270"/>
      <c r="K3187" s="270">
        <f t="shared" si="271"/>
        <v>0</v>
      </c>
      <c r="L3187" s="165"/>
      <c r="M3187" s="28"/>
      <c r="N3187" s="876"/>
      <c r="O3187" s="28"/>
      <c r="P3187" s="28"/>
      <c r="Q3187" s="28"/>
      <c r="R3187" s="28"/>
      <c r="S3187" s="28"/>
    </row>
    <row r="3188" spans="1:19" s="31" customFormat="1" ht="13.5" x14ac:dyDescent="0.3">
      <c r="A3188" s="129"/>
      <c r="B3188" s="212"/>
      <c r="C3188" s="130"/>
      <c r="D3188" s="106"/>
      <c r="E3188" s="106"/>
      <c r="F3188" s="106"/>
      <c r="G3188" s="106"/>
      <c r="H3188" s="124"/>
      <c r="I3188" s="895">
        <f t="shared" si="270"/>
        <v>0</v>
      </c>
      <c r="J3188" s="270"/>
      <c r="K3188" s="270">
        <f t="shared" si="271"/>
        <v>0</v>
      </c>
      <c r="L3188" s="165"/>
      <c r="M3188" s="28"/>
      <c r="N3188" s="876"/>
      <c r="O3188" s="28"/>
      <c r="P3188" s="28"/>
      <c r="Q3188" s="28"/>
      <c r="R3188" s="28"/>
      <c r="S3188" s="28"/>
    </row>
    <row r="3189" spans="1:19" s="31" customFormat="1" ht="13.5" x14ac:dyDescent="0.3">
      <c r="A3189" s="129"/>
      <c r="B3189" s="261" t="s">
        <v>767</v>
      </c>
      <c r="C3189" s="130"/>
      <c r="D3189" s="106"/>
      <c r="E3189" s="106"/>
      <c r="F3189" s="106"/>
      <c r="G3189" s="106"/>
      <c r="H3189" s="124"/>
      <c r="I3189" s="895">
        <f t="shared" si="270"/>
        <v>0</v>
      </c>
      <c r="J3189" s="270"/>
      <c r="K3189" s="270">
        <f t="shared" si="271"/>
        <v>0</v>
      </c>
      <c r="L3189" s="165"/>
      <c r="M3189" s="28"/>
      <c r="N3189" s="876"/>
      <c r="O3189" s="28"/>
      <c r="P3189" s="28"/>
      <c r="Q3189" s="28"/>
      <c r="R3189" s="28"/>
      <c r="S3189" s="28"/>
    </row>
    <row r="3190" spans="1:19" s="31" customFormat="1" ht="13.5" x14ac:dyDescent="0.3">
      <c r="A3190" s="129"/>
      <c r="B3190" s="261"/>
      <c r="C3190" s="130"/>
      <c r="D3190" s="106"/>
      <c r="E3190" s="106"/>
      <c r="F3190" s="106"/>
      <c r="G3190" s="106"/>
      <c r="H3190" s="124"/>
      <c r="I3190" s="895">
        <f t="shared" si="270"/>
        <v>0</v>
      </c>
      <c r="J3190" s="270"/>
      <c r="K3190" s="270">
        <f t="shared" si="271"/>
        <v>0</v>
      </c>
      <c r="L3190" s="165"/>
      <c r="M3190" s="28"/>
      <c r="N3190" s="876"/>
      <c r="O3190" s="28"/>
      <c r="P3190" s="28"/>
      <c r="Q3190" s="28"/>
      <c r="R3190" s="28"/>
      <c r="S3190" s="28"/>
    </row>
    <row r="3191" spans="1:19" s="31" customFormat="1" ht="54" x14ac:dyDescent="0.3">
      <c r="A3191" s="116" t="s">
        <v>1775</v>
      </c>
      <c r="B3191" s="210" t="s">
        <v>696</v>
      </c>
      <c r="C3191" s="76"/>
      <c r="D3191" s="106"/>
      <c r="E3191" s="106"/>
      <c r="F3191" s="106"/>
      <c r="G3191" s="106"/>
      <c r="H3191" s="124"/>
      <c r="I3191" s="895">
        <f t="shared" si="270"/>
        <v>0</v>
      </c>
      <c r="J3191" s="270"/>
      <c r="K3191" s="270">
        <f t="shared" si="271"/>
        <v>0</v>
      </c>
      <c r="L3191" s="165"/>
      <c r="M3191" s="28"/>
      <c r="N3191" s="876"/>
      <c r="O3191" s="28"/>
      <c r="P3191" s="28"/>
      <c r="Q3191" s="28"/>
      <c r="R3191" s="28"/>
      <c r="S3191" s="28"/>
    </row>
    <row r="3192" spans="1:19" s="31" customFormat="1" ht="13.5" x14ac:dyDescent="0.3">
      <c r="A3192" s="116" t="s">
        <v>1776</v>
      </c>
      <c r="B3192" s="210" t="s">
        <v>768</v>
      </c>
      <c r="C3192" s="76" t="s">
        <v>698</v>
      </c>
      <c r="D3192" s="106">
        <v>400</v>
      </c>
      <c r="E3192" s="106"/>
      <c r="F3192" s="106"/>
      <c r="G3192" s="106"/>
      <c r="H3192" s="124"/>
      <c r="I3192" s="895">
        <f t="shared" si="270"/>
        <v>400</v>
      </c>
      <c r="J3192" s="270">
        <v>0.36</v>
      </c>
      <c r="K3192" s="270">
        <f t="shared" si="271"/>
        <v>144</v>
      </c>
      <c r="L3192" s="165"/>
      <c r="M3192" s="28"/>
      <c r="N3192" s="876"/>
      <c r="O3192" s="28"/>
      <c r="P3192" s="28"/>
      <c r="Q3192" s="28"/>
      <c r="R3192" s="28"/>
      <c r="S3192" s="28"/>
    </row>
    <row r="3193" spans="1:19" s="31" customFormat="1" ht="13.5" x14ac:dyDescent="0.3">
      <c r="A3193" s="116" t="s">
        <v>1777</v>
      </c>
      <c r="B3193" s="210" t="s">
        <v>700</v>
      </c>
      <c r="C3193" s="76" t="s">
        <v>698</v>
      </c>
      <c r="D3193" s="106">
        <v>64</v>
      </c>
      <c r="E3193" s="106"/>
      <c r="F3193" s="106"/>
      <c r="G3193" s="106"/>
      <c r="H3193" s="124"/>
      <c r="I3193" s="895">
        <f t="shared" si="270"/>
        <v>64</v>
      </c>
      <c r="J3193" s="270">
        <v>0.48</v>
      </c>
      <c r="K3193" s="270">
        <f t="shared" si="271"/>
        <v>30.72</v>
      </c>
      <c r="L3193" s="165"/>
      <c r="M3193" s="28"/>
      <c r="N3193" s="876"/>
      <c r="O3193" s="28"/>
      <c r="P3193" s="28"/>
      <c r="Q3193" s="28"/>
      <c r="R3193" s="28"/>
      <c r="S3193" s="28"/>
    </row>
    <row r="3194" spans="1:19" s="31" customFormat="1" ht="13.5" x14ac:dyDescent="0.3">
      <c r="A3194" s="129"/>
      <c r="B3194" s="212"/>
      <c r="C3194" s="130"/>
      <c r="D3194" s="106"/>
      <c r="E3194" s="106"/>
      <c r="F3194" s="106"/>
      <c r="G3194" s="106"/>
      <c r="H3194" s="124"/>
      <c r="I3194" s="895">
        <f t="shared" si="270"/>
        <v>0</v>
      </c>
      <c r="J3194" s="270"/>
      <c r="K3194" s="270">
        <f t="shared" si="271"/>
        <v>0</v>
      </c>
      <c r="L3194" s="165"/>
      <c r="M3194" s="28"/>
      <c r="N3194" s="876"/>
      <c r="O3194" s="28"/>
      <c r="P3194" s="28"/>
      <c r="Q3194" s="28"/>
      <c r="R3194" s="28"/>
      <c r="S3194" s="28"/>
    </row>
    <row r="3195" spans="1:19" s="31" customFormat="1" ht="13.5" x14ac:dyDescent="0.3">
      <c r="A3195" s="129"/>
      <c r="B3195" s="261" t="s">
        <v>769</v>
      </c>
      <c r="C3195" s="130"/>
      <c r="D3195" s="106"/>
      <c r="E3195" s="106"/>
      <c r="F3195" s="106"/>
      <c r="G3195" s="106"/>
      <c r="H3195" s="124"/>
      <c r="I3195" s="895">
        <f t="shared" si="270"/>
        <v>0</v>
      </c>
      <c r="J3195" s="270"/>
      <c r="K3195" s="270">
        <f t="shared" si="271"/>
        <v>0</v>
      </c>
      <c r="L3195" s="165"/>
      <c r="M3195" s="28"/>
      <c r="N3195" s="876"/>
      <c r="O3195" s="28"/>
      <c r="P3195" s="28"/>
      <c r="Q3195" s="28"/>
      <c r="R3195" s="28"/>
      <c r="S3195" s="28"/>
    </row>
    <row r="3196" spans="1:19" s="31" customFormat="1" ht="13.5" x14ac:dyDescent="0.3">
      <c r="A3196" s="129"/>
      <c r="B3196" s="261"/>
      <c r="C3196" s="130"/>
      <c r="D3196" s="106"/>
      <c r="E3196" s="106"/>
      <c r="F3196" s="106"/>
      <c r="G3196" s="106"/>
      <c r="H3196" s="124"/>
      <c r="I3196" s="895">
        <f t="shared" si="270"/>
        <v>0</v>
      </c>
      <c r="J3196" s="270"/>
      <c r="K3196" s="270">
        <f t="shared" si="271"/>
        <v>0</v>
      </c>
      <c r="L3196" s="165"/>
      <c r="M3196" s="28"/>
      <c r="N3196" s="876"/>
      <c r="O3196" s="28"/>
      <c r="P3196" s="28"/>
      <c r="Q3196" s="28"/>
      <c r="R3196" s="28"/>
      <c r="S3196" s="28"/>
    </row>
    <row r="3197" spans="1:19" s="31" customFormat="1" ht="54" x14ac:dyDescent="0.3">
      <c r="A3197" s="116" t="s">
        <v>1778</v>
      </c>
      <c r="B3197" s="210" t="s">
        <v>770</v>
      </c>
      <c r="C3197" s="76"/>
      <c r="D3197" s="106"/>
      <c r="E3197" s="106"/>
      <c r="F3197" s="106"/>
      <c r="G3197" s="106"/>
      <c r="H3197" s="124"/>
      <c r="I3197" s="895">
        <f t="shared" si="270"/>
        <v>0</v>
      </c>
      <c r="J3197" s="270"/>
      <c r="K3197" s="270">
        <f t="shared" si="271"/>
        <v>0</v>
      </c>
      <c r="L3197" s="165"/>
      <c r="M3197" s="28"/>
      <c r="N3197" s="876"/>
      <c r="O3197" s="28"/>
      <c r="P3197" s="28"/>
      <c r="Q3197" s="28"/>
      <c r="R3197" s="28"/>
      <c r="S3197" s="28"/>
    </row>
    <row r="3198" spans="1:19" s="31" customFormat="1" ht="13.5" x14ac:dyDescent="0.3">
      <c r="A3198" s="116" t="s">
        <v>1779</v>
      </c>
      <c r="B3198" s="210" t="s">
        <v>709</v>
      </c>
      <c r="C3198" s="76" t="s">
        <v>11</v>
      </c>
      <c r="D3198" s="106">
        <v>50</v>
      </c>
      <c r="E3198" s="106"/>
      <c r="F3198" s="106"/>
      <c r="G3198" s="106"/>
      <c r="H3198" s="124"/>
      <c r="I3198" s="895">
        <f t="shared" si="270"/>
        <v>50</v>
      </c>
      <c r="J3198" s="270">
        <v>0.4</v>
      </c>
      <c r="K3198" s="270">
        <f t="shared" si="271"/>
        <v>20</v>
      </c>
      <c r="L3198" s="165"/>
      <c r="M3198" s="28"/>
      <c r="N3198" s="876"/>
      <c r="O3198" s="28"/>
      <c r="P3198" s="28"/>
      <c r="Q3198" s="28"/>
      <c r="R3198" s="28"/>
      <c r="S3198" s="28"/>
    </row>
    <row r="3199" spans="1:19" s="31" customFormat="1" ht="13.5" x14ac:dyDescent="0.3">
      <c r="A3199" s="129"/>
      <c r="B3199" s="212"/>
      <c r="C3199" s="130"/>
      <c r="D3199" s="106"/>
      <c r="E3199" s="106"/>
      <c r="F3199" s="106"/>
      <c r="G3199" s="106"/>
      <c r="H3199" s="124"/>
      <c r="I3199" s="895">
        <f t="shared" si="270"/>
        <v>0</v>
      </c>
      <c r="J3199" s="270"/>
      <c r="K3199" s="270">
        <f t="shared" si="271"/>
        <v>0</v>
      </c>
      <c r="L3199" s="165"/>
      <c r="M3199" s="28"/>
      <c r="N3199" s="876"/>
      <c r="O3199" s="28"/>
      <c r="P3199" s="28"/>
      <c r="Q3199" s="28"/>
      <c r="R3199" s="28"/>
      <c r="S3199" s="28"/>
    </row>
    <row r="3200" spans="1:19" s="31" customFormat="1" ht="13.5" x14ac:dyDescent="0.3">
      <c r="A3200" s="129"/>
      <c r="B3200" s="261" t="s">
        <v>711</v>
      </c>
      <c r="C3200" s="130"/>
      <c r="D3200" s="106"/>
      <c r="E3200" s="106"/>
      <c r="F3200" s="106"/>
      <c r="G3200" s="106"/>
      <c r="H3200" s="124"/>
      <c r="I3200" s="895">
        <f t="shared" si="270"/>
        <v>0</v>
      </c>
      <c r="J3200" s="270"/>
      <c r="K3200" s="270">
        <f t="shared" si="271"/>
        <v>0</v>
      </c>
      <c r="L3200" s="165"/>
      <c r="M3200" s="28"/>
      <c r="N3200" s="876"/>
      <c r="O3200" s="28"/>
      <c r="P3200" s="28"/>
      <c r="Q3200" s="28"/>
      <c r="R3200" s="28"/>
      <c r="S3200" s="28"/>
    </row>
    <row r="3201" spans="1:19" s="31" customFormat="1" ht="13.5" x14ac:dyDescent="0.3">
      <c r="A3201" s="129"/>
      <c r="B3201" s="261"/>
      <c r="C3201" s="130"/>
      <c r="D3201" s="106"/>
      <c r="E3201" s="106"/>
      <c r="F3201" s="106"/>
      <c r="G3201" s="106"/>
      <c r="H3201" s="124"/>
      <c r="I3201" s="895">
        <f t="shared" si="270"/>
        <v>0</v>
      </c>
      <c r="J3201" s="270"/>
      <c r="K3201" s="270">
        <f t="shared" si="271"/>
        <v>0</v>
      </c>
      <c r="L3201" s="165"/>
      <c r="M3201" s="28"/>
      <c r="N3201" s="876"/>
      <c r="O3201" s="28"/>
      <c r="P3201" s="28"/>
      <c r="Q3201" s="28"/>
      <c r="R3201" s="28"/>
      <c r="S3201" s="28"/>
    </row>
    <row r="3202" spans="1:19" s="31" customFormat="1" ht="94.5" x14ac:dyDescent="0.3">
      <c r="A3202" s="116" t="s">
        <v>1780</v>
      </c>
      <c r="B3202" s="210" t="s">
        <v>771</v>
      </c>
      <c r="C3202" s="76"/>
      <c r="D3202" s="106"/>
      <c r="E3202" s="106"/>
      <c r="F3202" s="106"/>
      <c r="G3202" s="106"/>
      <c r="H3202" s="124"/>
      <c r="I3202" s="895">
        <f t="shared" si="270"/>
        <v>0</v>
      </c>
      <c r="J3202" s="270"/>
      <c r="K3202" s="270">
        <f t="shared" si="271"/>
        <v>0</v>
      </c>
      <c r="L3202" s="165"/>
      <c r="M3202" s="28"/>
      <c r="N3202" s="876"/>
      <c r="O3202" s="28"/>
      <c r="P3202" s="28"/>
      <c r="Q3202" s="28"/>
      <c r="R3202" s="28"/>
      <c r="S3202" s="28"/>
    </row>
    <row r="3203" spans="1:19" s="31" customFormat="1" ht="13.5" x14ac:dyDescent="0.3">
      <c r="A3203" s="116" t="s">
        <v>1781</v>
      </c>
      <c r="B3203" s="210" t="s">
        <v>772</v>
      </c>
      <c r="C3203" s="76" t="s">
        <v>698</v>
      </c>
      <c r="D3203" s="106">
        <v>120</v>
      </c>
      <c r="E3203" s="106"/>
      <c r="F3203" s="106"/>
      <c r="G3203" s="106"/>
      <c r="H3203" s="124"/>
      <c r="I3203" s="895">
        <f t="shared" si="270"/>
        <v>120</v>
      </c>
      <c r="J3203" s="270">
        <v>1.52</v>
      </c>
      <c r="K3203" s="270">
        <f t="shared" si="271"/>
        <v>182.4</v>
      </c>
      <c r="L3203" s="165"/>
      <c r="M3203" s="28"/>
      <c r="N3203" s="876"/>
      <c r="O3203" s="28"/>
      <c r="P3203" s="28"/>
      <c r="Q3203" s="28"/>
      <c r="R3203" s="28"/>
      <c r="S3203" s="28"/>
    </row>
    <row r="3204" spans="1:19" s="31" customFormat="1" ht="13.5" x14ac:dyDescent="0.3">
      <c r="A3204" s="116" t="s">
        <v>1799</v>
      </c>
      <c r="B3204" s="210" t="s">
        <v>773</v>
      </c>
      <c r="C3204" s="76" t="s">
        <v>698</v>
      </c>
      <c r="D3204" s="106">
        <v>880</v>
      </c>
      <c r="E3204" s="106"/>
      <c r="F3204" s="106"/>
      <c r="G3204" s="106"/>
      <c r="H3204" s="124"/>
      <c r="I3204" s="895">
        <f t="shared" si="270"/>
        <v>880</v>
      </c>
      <c r="J3204" s="270">
        <v>1.18</v>
      </c>
      <c r="K3204" s="270">
        <f t="shared" si="271"/>
        <v>1038.3999999999999</v>
      </c>
      <c r="L3204" s="165"/>
      <c r="M3204" s="28"/>
      <c r="N3204" s="876"/>
      <c r="O3204" s="28"/>
      <c r="P3204" s="28"/>
      <c r="Q3204" s="28"/>
      <c r="R3204" s="28"/>
      <c r="S3204" s="28"/>
    </row>
    <row r="3205" spans="1:19" s="31" customFormat="1" ht="13.5" x14ac:dyDescent="0.3">
      <c r="A3205" s="116" t="s">
        <v>1800</v>
      </c>
      <c r="B3205" s="210" t="s">
        <v>774</v>
      </c>
      <c r="C3205" s="76" t="s">
        <v>698</v>
      </c>
      <c r="D3205" s="106">
        <v>82</v>
      </c>
      <c r="E3205" s="106"/>
      <c r="F3205" s="106"/>
      <c r="G3205" s="106"/>
      <c r="H3205" s="124"/>
      <c r="I3205" s="895">
        <f t="shared" si="270"/>
        <v>82</v>
      </c>
      <c r="J3205" s="270">
        <v>1.21</v>
      </c>
      <c r="K3205" s="270">
        <f t="shared" si="271"/>
        <v>99.22</v>
      </c>
      <c r="L3205" s="165"/>
      <c r="M3205" s="28"/>
      <c r="N3205" s="876"/>
      <c r="O3205" s="28"/>
      <c r="P3205" s="28"/>
      <c r="Q3205" s="28"/>
      <c r="R3205" s="28"/>
      <c r="S3205" s="28"/>
    </row>
    <row r="3206" spans="1:19" s="31" customFormat="1" ht="13.5" x14ac:dyDescent="0.3">
      <c r="A3206" s="116" t="s">
        <v>1801</v>
      </c>
      <c r="B3206" s="210" t="s">
        <v>775</v>
      </c>
      <c r="C3206" s="76" t="s">
        <v>698</v>
      </c>
      <c r="D3206" s="106">
        <v>76</v>
      </c>
      <c r="E3206" s="106"/>
      <c r="F3206" s="106"/>
      <c r="G3206" s="106"/>
      <c r="H3206" s="124"/>
      <c r="I3206" s="895">
        <f t="shared" si="270"/>
        <v>76</v>
      </c>
      <c r="J3206" s="270">
        <v>1.25</v>
      </c>
      <c r="K3206" s="270">
        <f t="shared" si="271"/>
        <v>95</v>
      </c>
      <c r="L3206" s="165"/>
      <c r="M3206" s="28"/>
      <c r="N3206" s="876"/>
      <c r="O3206" s="28"/>
      <c r="P3206" s="28"/>
      <c r="Q3206" s="28"/>
      <c r="R3206" s="28"/>
      <c r="S3206" s="28"/>
    </row>
    <row r="3207" spans="1:19" s="31" customFormat="1" ht="13.5" x14ac:dyDescent="0.3">
      <c r="A3207" s="129"/>
      <c r="B3207" s="212"/>
      <c r="C3207" s="130"/>
      <c r="D3207" s="106"/>
      <c r="E3207" s="106"/>
      <c r="F3207" s="106"/>
      <c r="G3207" s="106"/>
      <c r="H3207" s="124"/>
      <c r="I3207" s="895">
        <f t="shared" si="270"/>
        <v>0</v>
      </c>
      <c r="J3207" s="270"/>
      <c r="K3207" s="270">
        <f t="shared" si="271"/>
        <v>0</v>
      </c>
      <c r="L3207" s="165"/>
      <c r="M3207" s="28"/>
      <c r="N3207" s="876"/>
      <c r="O3207" s="28"/>
      <c r="P3207" s="28"/>
      <c r="Q3207" s="28"/>
      <c r="R3207" s="28"/>
      <c r="S3207" s="28"/>
    </row>
    <row r="3208" spans="1:19" s="31" customFormat="1" ht="13.5" x14ac:dyDescent="0.3">
      <c r="A3208" s="129"/>
      <c r="B3208" s="261" t="s">
        <v>776</v>
      </c>
      <c r="C3208" s="130"/>
      <c r="D3208" s="106"/>
      <c r="E3208" s="106"/>
      <c r="F3208" s="106"/>
      <c r="G3208" s="106"/>
      <c r="H3208" s="124"/>
      <c r="I3208" s="895">
        <f t="shared" si="270"/>
        <v>0</v>
      </c>
      <c r="J3208" s="270"/>
      <c r="K3208" s="270">
        <f t="shared" si="271"/>
        <v>0</v>
      </c>
      <c r="L3208" s="165"/>
      <c r="M3208" s="28"/>
      <c r="N3208" s="876"/>
      <c r="O3208" s="28"/>
      <c r="P3208" s="28"/>
      <c r="Q3208" s="28"/>
      <c r="R3208" s="28"/>
      <c r="S3208" s="28"/>
    </row>
    <row r="3209" spans="1:19" s="31" customFormat="1" ht="13.5" x14ac:dyDescent="0.3">
      <c r="A3209" s="129"/>
      <c r="B3209" s="261"/>
      <c r="C3209" s="130"/>
      <c r="D3209" s="106"/>
      <c r="E3209" s="106"/>
      <c r="F3209" s="106"/>
      <c r="G3209" s="106"/>
      <c r="H3209" s="124"/>
      <c r="I3209" s="895">
        <f t="shared" si="270"/>
        <v>0</v>
      </c>
      <c r="J3209" s="270"/>
      <c r="K3209" s="270">
        <f t="shared" si="271"/>
        <v>0</v>
      </c>
      <c r="L3209" s="165"/>
      <c r="M3209" s="28"/>
      <c r="N3209" s="876"/>
      <c r="O3209" s="28"/>
      <c r="P3209" s="28"/>
      <c r="Q3209" s="28"/>
      <c r="R3209" s="28"/>
      <c r="S3209" s="28"/>
    </row>
    <row r="3210" spans="1:19" s="31" customFormat="1" ht="27" x14ac:dyDescent="0.3">
      <c r="A3210" s="116" t="s">
        <v>1782</v>
      </c>
      <c r="B3210" s="210" t="s">
        <v>1328</v>
      </c>
      <c r="C3210" s="76"/>
      <c r="D3210" s="106"/>
      <c r="E3210" s="106"/>
      <c r="F3210" s="106"/>
      <c r="G3210" s="106"/>
      <c r="H3210" s="124"/>
      <c r="I3210" s="895">
        <f t="shared" si="270"/>
        <v>0</v>
      </c>
      <c r="J3210" s="270"/>
      <c r="K3210" s="270">
        <f t="shared" si="271"/>
        <v>0</v>
      </c>
      <c r="L3210" s="165"/>
      <c r="M3210" s="28"/>
      <c r="N3210" s="876"/>
      <c r="O3210" s="28"/>
      <c r="P3210" s="28"/>
      <c r="Q3210" s="28"/>
      <c r="R3210" s="28"/>
      <c r="S3210" s="28"/>
    </row>
    <row r="3211" spans="1:19" s="31" customFormat="1" ht="27" x14ac:dyDescent="0.3">
      <c r="A3211" s="116" t="s">
        <v>1783</v>
      </c>
      <c r="B3211" s="103" t="s">
        <v>3587</v>
      </c>
      <c r="C3211" s="76" t="s">
        <v>698</v>
      </c>
      <c r="D3211" s="106">
        <v>10</v>
      </c>
      <c r="E3211" s="106"/>
      <c r="F3211" s="106"/>
      <c r="G3211" s="106"/>
      <c r="H3211" s="124"/>
      <c r="I3211" s="895">
        <f t="shared" si="270"/>
        <v>10</v>
      </c>
      <c r="J3211" s="270">
        <v>9.75</v>
      </c>
      <c r="K3211" s="270">
        <f t="shared" si="271"/>
        <v>97.5</v>
      </c>
      <c r="L3211" s="165"/>
      <c r="M3211" s="28"/>
      <c r="N3211" s="876"/>
      <c r="O3211" s="28"/>
      <c r="P3211" s="28"/>
      <c r="Q3211" s="28"/>
      <c r="R3211" s="28"/>
      <c r="S3211" s="28"/>
    </row>
    <row r="3212" spans="1:19" s="31" customFormat="1" ht="40.5" x14ac:dyDescent="0.3">
      <c r="A3212" s="116" t="s">
        <v>1792</v>
      </c>
      <c r="B3212" s="103" t="s">
        <v>3588</v>
      </c>
      <c r="C3212" s="76" t="s">
        <v>11</v>
      </c>
      <c r="D3212" s="106">
        <v>133</v>
      </c>
      <c r="E3212" s="106"/>
      <c r="F3212" s="106"/>
      <c r="G3212" s="106"/>
      <c r="H3212" s="124"/>
      <c r="I3212" s="895">
        <f t="shared" si="270"/>
        <v>133</v>
      </c>
      <c r="J3212" s="270">
        <v>166.7</v>
      </c>
      <c r="K3212" s="270">
        <f t="shared" si="271"/>
        <v>22171.1</v>
      </c>
      <c r="L3212" s="165"/>
      <c r="M3212" s="28"/>
      <c r="N3212" s="876"/>
      <c r="O3212" s="28"/>
      <c r="P3212" s="28"/>
      <c r="Q3212" s="28"/>
      <c r="R3212" s="28"/>
      <c r="S3212" s="28"/>
    </row>
    <row r="3213" spans="1:19" s="31" customFormat="1" ht="27" x14ac:dyDescent="0.3">
      <c r="A3213" s="116" t="s">
        <v>1793</v>
      </c>
      <c r="B3213" s="103" t="s">
        <v>3611</v>
      </c>
      <c r="C3213" s="76" t="s">
        <v>11</v>
      </c>
      <c r="D3213" s="106">
        <v>15</v>
      </c>
      <c r="E3213" s="106"/>
      <c r="F3213" s="106"/>
      <c r="G3213" s="106"/>
      <c r="H3213" s="124"/>
      <c r="I3213" s="895">
        <f t="shared" si="270"/>
        <v>15</v>
      </c>
      <c r="J3213" s="270">
        <v>74.5</v>
      </c>
      <c r="K3213" s="270">
        <f t="shared" si="271"/>
        <v>1117.5</v>
      </c>
      <c r="L3213" s="165"/>
      <c r="M3213" s="28"/>
      <c r="N3213" s="876"/>
      <c r="O3213" s="28"/>
      <c r="P3213" s="28"/>
      <c r="Q3213" s="28"/>
      <c r="R3213" s="28"/>
      <c r="S3213" s="28"/>
    </row>
    <row r="3214" spans="1:19" s="31" customFormat="1" ht="27" x14ac:dyDescent="0.3">
      <c r="A3214" s="116" t="s">
        <v>1794</v>
      </c>
      <c r="B3214" s="103" t="s">
        <v>3590</v>
      </c>
      <c r="C3214" s="76" t="s">
        <v>11</v>
      </c>
      <c r="D3214" s="106">
        <v>14</v>
      </c>
      <c r="E3214" s="106"/>
      <c r="F3214" s="106"/>
      <c r="G3214" s="106"/>
      <c r="H3214" s="124"/>
      <c r="I3214" s="895">
        <f t="shared" ref="I3214:I3229" si="272">D3214</f>
        <v>14</v>
      </c>
      <c r="J3214" s="270">
        <v>82.5</v>
      </c>
      <c r="K3214" s="270">
        <f t="shared" ref="K3214:K3229" si="273">J3214*I3214</f>
        <v>1155</v>
      </c>
      <c r="L3214" s="165"/>
      <c r="M3214" s="28"/>
      <c r="N3214" s="876"/>
      <c r="O3214" s="28"/>
      <c r="P3214" s="28"/>
      <c r="Q3214" s="28"/>
      <c r="R3214" s="28"/>
      <c r="S3214" s="28"/>
    </row>
    <row r="3215" spans="1:19" s="31" customFormat="1" ht="40.5" x14ac:dyDescent="0.3">
      <c r="A3215" s="116" t="s">
        <v>1795</v>
      </c>
      <c r="B3215" s="103" t="s">
        <v>3592</v>
      </c>
      <c r="C3215" s="76" t="s">
        <v>11</v>
      </c>
      <c r="D3215" s="106">
        <v>1</v>
      </c>
      <c r="E3215" s="106"/>
      <c r="F3215" s="106"/>
      <c r="G3215" s="106"/>
      <c r="H3215" s="124"/>
      <c r="I3215" s="895">
        <f t="shared" si="272"/>
        <v>1</v>
      </c>
      <c r="J3215" s="270">
        <v>386</v>
      </c>
      <c r="K3215" s="270">
        <f t="shared" si="273"/>
        <v>386</v>
      </c>
      <c r="L3215" s="165"/>
      <c r="M3215" s="28"/>
      <c r="N3215" s="876"/>
      <c r="O3215" s="28"/>
      <c r="P3215" s="28"/>
      <c r="Q3215" s="28"/>
      <c r="R3215" s="28"/>
      <c r="S3215" s="28"/>
    </row>
    <row r="3216" spans="1:19" s="31" customFormat="1" ht="27" x14ac:dyDescent="0.3">
      <c r="A3216" s="116" t="s">
        <v>1796</v>
      </c>
      <c r="B3216" s="103" t="s">
        <v>3593</v>
      </c>
      <c r="C3216" s="76" t="s">
        <v>11</v>
      </c>
      <c r="D3216" s="106">
        <v>1</v>
      </c>
      <c r="E3216" s="106"/>
      <c r="F3216" s="106"/>
      <c r="G3216" s="106"/>
      <c r="H3216" s="124"/>
      <c r="I3216" s="895">
        <f t="shared" si="272"/>
        <v>1</v>
      </c>
      <c r="J3216" s="270">
        <v>51.2</v>
      </c>
      <c r="K3216" s="270">
        <f t="shared" si="273"/>
        <v>51.2</v>
      </c>
      <c r="L3216" s="165"/>
      <c r="M3216" s="28"/>
      <c r="N3216" s="876"/>
      <c r="O3216" s="28"/>
      <c r="P3216" s="28"/>
      <c r="Q3216" s="28"/>
      <c r="R3216" s="28"/>
      <c r="S3216" s="28"/>
    </row>
    <row r="3217" spans="1:19" s="31" customFormat="1" ht="40.5" x14ac:dyDescent="0.3">
      <c r="A3217" s="116" t="s">
        <v>1797</v>
      </c>
      <c r="B3217" s="103" t="s">
        <v>3594</v>
      </c>
      <c r="C3217" s="76" t="s">
        <v>11</v>
      </c>
      <c r="D3217" s="106">
        <v>16</v>
      </c>
      <c r="E3217" s="106"/>
      <c r="F3217" s="106"/>
      <c r="G3217" s="106"/>
      <c r="H3217" s="124"/>
      <c r="I3217" s="895">
        <f t="shared" si="272"/>
        <v>16</v>
      </c>
      <c r="J3217" s="270">
        <v>58.5</v>
      </c>
      <c r="K3217" s="270">
        <f t="shared" si="273"/>
        <v>936</v>
      </c>
      <c r="L3217" s="165"/>
      <c r="M3217" s="28"/>
      <c r="N3217" s="876"/>
      <c r="O3217" s="28"/>
      <c r="P3217" s="28"/>
      <c r="Q3217" s="28"/>
      <c r="R3217" s="28"/>
      <c r="S3217" s="28"/>
    </row>
    <row r="3218" spans="1:19" s="31" customFormat="1" ht="27" x14ac:dyDescent="0.3">
      <c r="A3218" s="116" t="s">
        <v>1798</v>
      </c>
      <c r="B3218" s="210" t="s">
        <v>778</v>
      </c>
      <c r="C3218" s="76" t="s">
        <v>11</v>
      </c>
      <c r="D3218" s="106">
        <v>11</v>
      </c>
      <c r="E3218" s="106"/>
      <c r="F3218" s="106"/>
      <c r="G3218" s="106"/>
      <c r="H3218" s="124"/>
      <c r="I3218" s="895">
        <f t="shared" si="272"/>
        <v>11</v>
      </c>
      <c r="J3218" s="270">
        <v>204.2</v>
      </c>
      <c r="K3218" s="270">
        <f t="shared" si="273"/>
        <v>2246.1999999999998</v>
      </c>
      <c r="L3218" s="165"/>
      <c r="M3218" s="28"/>
      <c r="N3218" s="876"/>
      <c r="O3218" s="28"/>
      <c r="P3218" s="28"/>
      <c r="Q3218" s="28"/>
      <c r="R3218" s="28"/>
      <c r="S3218" s="28"/>
    </row>
    <row r="3219" spans="1:19" s="31" customFormat="1" ht="13.5" x14ac:dyDescent="0.3">
      <c r="A3219" s="129"/>
      <c r="B3219" s="212"/>
      <c r="C3219" s="130"/>
      <c r="D3219" s="106"/>
      <c r="E3219" s="106"/>
      <c r="F3219" s="106"/>
      <c r="G3219" s="106"/>
      <c r="H3219" s="124"/>
      <c r="I3219" s="895">
        <f t="shared" si="272"/>
        <v>0</v>
      </c>
      <c r="J3219" s="270"/>
      <c r="K3219" s="270">
        <f t="shared" si="273"/>
        <v>0</v>
      </c>
      <c r="L3219" s="165"/>
      <c r="M3219" s="28"/>
      <c r="N3219" s="876"/>
      <c r="O3219" s="28"/>
      <c r="P3219" s="28"/>
      <c r="Q3219" s="28"/>
      <c r="R3219" s="28"/>
      <c r="S3219" s="28"/>
    </row>
    <row r="3220" spans="1:19" s="31" customFormat="1" ht="13.5" x14ac:dyDescent="0.3">
      <c r="A3220" s="129"/>
      <c r="B3220" s="261" t="s">
        <v>779</v>
      </c>
      <c r="C3220" s="130"/>
      <c r="D3220" s="106"/>
      <c r="E3220" s="106"/>
      <c r="F3220" s="106"/>
      <c r="G3220" s="106"/>
      <c r="H3220" s="124"/>
      <c r="I3220" s="895">
        <f t="shared" si="272"/>
        <v>0</v>
      </c>
      <c r="J3220" s="270"/>
      <c r="K3220" s="270">
        <f t="shared" si="273"/>
        <v>0</v>
      </c>
      <c r="L3220" s="165"/>
      <c r="M3220" s="28"/>
      <c r="N3220" s="876"/>
      <c r="O3220" s="28"/>
      <c r="P3220" s="28"/>
      <c r="Q3220" s="28"/>
      <c r="R3220" s="28"/>
      <c r="S3220" s="28"/>
    </row>
    <row r="3221" spans="1:19" s="31" customFormat="1" ht="13.5" x14ac:dyDescent="0.3">
      <c r="A3221" s="129"/>
      <c r="B3221" s="261"/>
      <c r="C3221" s="130"/>
      <c r="D3221" s="106"/>
      <c r="E3221" s="106"/>
      <c r="F3221" s="106"/>
      <c r="G3221" s="106"/>
      <c r="H3221" s="124"/>
      <c r="I3221" s="895">
        <f t="shared" si="272"/>
        <v>0</v>
      </c>
      <c r="J3221" s="270"/>
      <c r="K3221" s="270">
        <f t="shared" si="273"/>
        <v>0</v>
      </c>
      <c r="L3221" s="165"/>
      <c r="M3221" s="28"/>
      <c r="N3221" s="876"/>
      <c r="O3221" s="28"/>
      <c r="P3221" s="28"/>
      <c r="Q3221" s="28"/>
      <c r="R3221" s="28"/>
      <c r="S3221" s="28"/>
    </row>
    <row r="3222" spans="1:19" s="31" customFormat="1" ht="54" x14ac:dyDescent="0.3">
      <c r="A3222" s="116" t="s">
        <v>1784</v>
      </c>
      <c r="B3222" s="210" t="s">
        <v>780</v>
      </c>
      <c r="C3222" s="76"/>
      <c r="D3222" s="106"/>
      <c r="E3222" s="106"/>
      <c r="F3222" s="106"/>
      <c r="G3222" s="106"/>
      <c r="H3222" s="124"/>
      <c r="I3222" s="895">
        <f t="shared" si="272"/>
        <v>0</v>
      </c>
      <c r="J3222" s="270"/>
      <c r="K3222" s="270">
        <f t="shared" si="273"/>
        <v>0</v>
      </c>
      <c r="L3222" s="165"/>
      <c r="M3222" s="28"/>
      <c r="N3222" s="876"/>
      <c r="O3222" s="28"/>
      <c r="P3222" s="28"/>
      <c r="Q3222" s="28"/>
      <c r="R3222" s="28"/>
      <c r="S3222" s="28"/>
    </row>
    <row r="3223" spans="1:19" s="31" customFormat="1" ht="13.5" x14ac:dyDescent="0.3">
      <c r="A3223" s="116" t="s">
        <v>1785</v>
      </c>
      <c r="B3223" s="210" t="s">
        <v>781</v>
      </c>
      <c r="C3223" s="76" t="s">
        <v>11</v>
      </c>
      <c r="D3223" s="106">
        <v>11</v>
      </c>
      <c r="E3223" s="106"/>
      <c r="F3223" s="106"/>
      <c r="G3223" s="106"/>
      <c r="H3223" s="124"/>
      <c r="I3223" s="895">
        <f t="shared" si="272"/>
        <v>11</v>
      </c>
      <c r="J3223" s="270">
        <v>2.62</v>
      </c>
      <c r="K3223" s="270">
        <f t="shared" si="273"/>
        <v>28.82</v>
      </c>
      <c r="L3223" s="165"/>
      <c r="M3223" s="28"/>
      <c r="N3223" s="876"/>
      <c r="O3223" s="28"/>
      <c r="P3223" s="28"/>
      <c r="Q3223" s="28"/>
      <c r="R3223" s="28"/>
      <c r="S3223" s="28"/>
    </row>
    <row r="3224" spans="1:19" s="31" customFormat="1" ht="13.5" x14ac:dyDescent="0.3">
      <c r="A3224" s="116" t="s">
        <v>1786</v>
      </c>
      <c r="B3224" s="210" t="s">
        <v>1770</v>
      </c>
      <c r="C3224" s="76" t="s">
        <v>11</v>
      </c>
      <c r="D3224" s="106">
        <v>4</v>
      </c>
      <c r="E3224" s="106"/>
      <c r="F3224" s="106"/>
      <c r="G3224" s="106"/>
      <c r="H3224" s="124"/>
      <c r="I3224" s="895">
        <f t="shared" si="272"/>
        <v>4</v>
      </c>
      <c r="J3224" s="270">
        <v>3.2</v>
      </c>
      <c r="K3224" s="270">
        <f t="shared" si="273"/>
        <v>12.8</v>
      </c>
      <c r="L3224" s="165"/>
      <c r="M3224" s="28"/>
      <c r="N3224" s="876"/>
      <c r="O3224" s="28"/>
      <c r="P3224" s="28"/>
      <c r="Q3224" s="28"/>
      <c r="R3224" s="28"/>
      <c r="S3224" s="28"/>
    </row>
    <row r="3225" spans="1:19" s="31" customFormat="1" ht="13.5" x14ac:dyDescent="0.3">
      <c r="A3225" s="116" t="s">
        <v>1787</v>
      </c>
      <c r="B3225" s="210" t="s">
        <v>782</v>
      </c>
      <c r="C3225" s="76" t="s">
        <v>11</v>
      </c>
      <c r="D3225" s="106">
        <v>13</v>
      </c>
      <c r="E3225" s="106"/>
      <c r="F3225" s="106"/>
      <c r="G3225" s="106"/>
      <c r="H3225" s="124"/>
      <c r="I3225" s="895">
        <f t="shared" si="272"/>
        <v>13</v>
      </c>
      <c r="J3225" s="270">
        <v>3.84</v>
      </c>
      <c r="K3225" s="270">
        <f t="shared" si="273"/>
        <v>49.92</v>
      </c>
      <c r="L3225" s="165"/>
      <c r="M3225" s="28"/>
      <c r="N3225" s="876"/>
      <c r="O3225" s="28"/>
      <c r="P3225" s="28"/>
      <c r="Q3225" s="28"/>
      <c r="R3225" s="28"/>
      <c r="S3225" s="28"/>
    </row>
    <row r="3226" spans="1:19" s="31" customFormat="1" ht="13.5" x14ac:dyDescent="0.3">
      <c r="A3226" s="116" t="s">
        <v>1788</v>
      </c>
      <c r="B3226" s="210" t="s">
        <v>1773</v>
      </c>
      <c r="C3226" s="76" t="s">
        <v>11</v>
      </c>
      <c r="D3226" s="106">
        <v>1</v>
      </c>
      <c r="E3226" s="106"/>
      <c r="F3226" s="106"/>
      <c r="G3226" s="106"/>
      <c r="H3226" s="124"/>
      <c r="I3226" s="895">
        <f t="shared" si="272"/>
        <v>1</v>
      </c>
      <c r="J3226" s="270">
        <v>4.0999999999999996</v>
      </c>
      <c r="K3226" s="270">
        <f t="shared" si="273"/>
        <v>4.0999999999999996</v>
      </c>
      <c r="L3226" s="165"/>
      <c r="M3226" s="28"/>
      <c r="N3226" s="876"/>
      <c r="O3226" s="28"/>
      <c r="P3226" s="28"/>
      <c r="Q3226" s="28"/>
      <c r="R3226" s="28"/>
      <c r="S3226" s="28"/>
    </row>
    <row r="3227" spans="1:19" s="31" customFormat="1" ht="13.5" x14ac:dyDescent="0.3">
      <c r="A3227" s="116" t="s">
        <v>1789</v>
      </c>
      <c r="B3227" s="210" t="s">
        <v>783</v>
      </c>
      <c r="C3227" s="76" t="s">
        <v>11</v>
      </c>
      <c r="D3227" s="106">
        <v>8</v>
      </c>
      <c r="E3227" s="106"/>
      <c r="F3227" s="106"/>
      <c r="G3227" s="106"/>
      <c r="H3227" s="124"/>
      <c r="I3227" s="895">
        <f t="shared" si="272"/>
        <v>8</v>
      </c>
      <c r="J3227" s="270">
        <v>19.600000000000001</v>
      </c>
      <c r="K3227" s="270">
        <f t="shared" si="273"/>
        <v>156.80000000000001</v>
      </c>
      <c r="L3227" s="165"/>
      <c r="M3227" s="28"/>
      <c r="N3227" s="876"/>
      <c r="O3227" s="28"/>
      <c r="P3227" s="28"/>
      <c r="Q3227" s="28"/>
      <c r="R3227" s="28"/>
      <c r="S3227" s="28"/>
    </row>
    <row r="3228" spans="1:19" s="31" customFormat="1" ht="13.5" x14ac:dyDescent="0.3">
      <c r="A3228" s="116" t="s">
        <v>1790</v>
      </c>
      <c r="B3228" s="210" t="s">
        <v>784</v>
      </c>
      <c r="C3228" s="76" t="s">
        <v>11</v>
      </c>
      <c r="D3228" s="106">
        <v>3</v>
      </c>
      <c r="E3228" s="106"/>
      <c r="F3228" s="106"/>
      <c r="G3228" s="106"/>
      <c r="H3228" s="124"/>
      <c r="I3228" s="895">
        <f t="shared" si="272"/>
        <v>3</v>
      </c>
      <c r="J3228" s="270">
        <v>28.3</v>
      </c>
      <c r="K3228" s="270">
        <f t="shared" si="273"/>
        <v>84.9</v>
      </c>
      <c r="L3228" s="165"/>
      <c r="M3228" s="28"/>
      <c r="N3228" s="876"/>
      <c r="O3228" s="28"/>
      <c r="P3228" s="28"/>
      <c r="Q3228" s="28"/>
      <c r="R3228" s="28"/>
      <c r="S3228" s="28"/>
    </row>
    <row r="3229" spans="1:19" s="31" customFormat="1" ht="13.5" x14ac:dyDescent="0.3">
      <c r="A3229" s="116" t="s">
        <v>1791</v>
      </c>
      <c r="B3229" s="210" t="s">
        <v>786</v>
      </c>
      <c r="C3229" s="76" t="s">
        <v>11</v>
      </c>
      <c r="D3229" s="106">
        <v>4</v>
      </c>
      <c r="E3229" s="106"/>
      <c r="F3229" s="106"/>
      <c r="G3229" s="106"/>
      <c r="H3229" s="124"/>
      <c r="I3229" s="895">
        <f t="shared" si="272"/>
        <v>4</v>
      </c>
      <c r="J3229" s="270">
        <v>139.5</v>
      </c>
      <c r="K3229" s="270">
        <f t="shared" si="273"/>
        <v>558</v>
      </c>
      <c r="L3229" s="165"/>
      <c r="M3229" s="28"/>
      <c r="N3229" s="876"/>
      <c r="O3229" s="28"/>
      <c r="P3229" s="28"/>
      <c r="Q3229" s="28"/>
      <c r="R3229" s="28"/>
      <c r="S3229" s="28"/>
    </row>
    <row r="3230" spans="1:19" s="31" customFormat="1" ht="13.5" x14ac:dyDescent="0.3">
      <c r="A3230" s="125"/>
      <c r="B3230" s="257"/>
      <c r="C3230" s="105"/>
      <c r="D3230" s="128"/>
      <c r="E3230" s="128"/>
      <c r="F3230" s="128"/>
      <c r="G3230" s="128"/>
      <c r="H3230" s="307"/>
      <c r="I3230" s="895">
        <f t="shared" ref="I3230:I3233" si="274">D3230</f>
        <v>0</v>
      </c>
      <c r="J3230" s="270"/>
      <c r="K3230" s="270">
        <f t="shared" ref="K3230:K3233" si="275">J3230*I3230</f>
        <v>0</v>
      </c>
      <c r="L3230" s="165"/>
      <c r="M3230" s="28"/>
      <c r="N3230" s="876"/>
      <c r="O3230" s="28"/>
      <c r="P3230" s="28"/>
      <c r="Q3230" s="28"/>
      <c r="R3230" s="28"/>
      <c r="S3230" s="28"/>
    </row>
    <row r="3231" spans="1:19" s="31" customFormat="1" ht="13.5" x14ac:dyDescent="0.3">
      <c r="A3231" s="116" t="s">
        <v>1802</v>
      </c>
      <c r="B3231" s="213" t="s">
        <v>807</v>
      </c>
      <c r="C3231" s="76"/>
      <c r="D3231" s="106"/>
      <c r="E3231" s="106"/>
      <c r="F3231" s="106"/>
      <c r="G3231" s="106"/>
      <c r="H3231" s="124"/>
      <c r="I3231" s="895">
        <f t="shared" si="274"/>
        <v>0</v>
      </c>
      <c r="J3231" s="270"/>
      <c r="K3231" s="270">
        <f t="shared" si="275"/>
        <v>0</v>
      </c>
      <c r="L3231" s="165"/>
      <c r="M3231" s="28"/>
      <c r="N3231" s="876"/>
      <c r="O3231" s="28"/>
      <c r="P3231" s="28"/>
      <c r="Q3231" s="28"/>
      <c r="R3231" s="28"/>
      <c r="S3231" s="28"/>
    </row>
    <row r="3232" spans="1:19" s="31" customFormat="1" ht="13.5" x14ac:dyDescent="0.3">
      <c r="A3232" s="116"/>
      <c r="B3232" s="210"/>
      <c r="C3232" s="76"/>
      <c r="D3232" s="106"/>
      <c r="E3232" s="106"/>
      <c r="F3232" s="106"/>
      <c r="G3232" s="106"/>
      <c r="H3232" s="124"/>
      <c r="I3232" s="895">
        <f t="shared" si="274"/>
        <v>0</v>
      </c>
      <c r="J3232" s="270"/>
      <c r="K3232" s="270">
        <f t="shared" si="275"/>
        <v>0</v>
      </c>
      <c r="L3232" s="165"/>
      <c r="M3232" s="28"/>
      <c r="N3232" s="876"/>
      <c r="O3232" s="28"/>
      <c r="P3232" s="28"/>
      <c r="Q3232" s="28"/>
      <c r="R3232" s="28"/>
      <c r="S3232" s="28"/>
    </row>
    <row r="3233" spans="1:19" s="31" customFormat="1" ht="94.5" x14ac:dyDescent="0.3">
      <c r="A3233" s="116" t="s">
        <v>1805</v>
      </c>
      <c r="B3233" s="210" t="s">
        <v>808</v>
      </c>
      <c r="C3233" s="76" t="s">
        <v>11</v>
      </c>
      <c r="D3233" s="106">
        <v>1</v>
      </c>
      <c r="E3233" s="106"/>
      <c r="F3233" s="106"/>
      <c r="G3233" s="106"/>
      <c r="H3233" s="124"/>
      <c r="I3233" s="895">
        <f t="shared" si="274"/>
        <v>1</v>
      </c>
      <c r="J3233" s="270">
        <v>125.6</v>
      </c>
      <c r="K3233" s="270">
        <f t="shared" si="275"/>
        <v>125.6</v>
      </c>
      <c r="L3233" s="165"/>
      <c r="M3233" s="28"/>
      <c r="N3233" s="876"/>
      <c r="O3233" s="28"/>
      <c r="P3233" s="28"/>
      <c r="Q3233" s="28"/>
      <c r="R3233" s="28"/>
      <c r="S3233" s="28"/>
    </row>
    <row r="3234" spans="1:19" s="31" customFormat="1" ht="13.5" x14ac:dyDescent="0.3">
      <c r="A3234" s="116"/>
      <c r="B3234" s="210"/>
      <c r="C3234" s="76"/>
      <c r="D3234" s="106"/>
      <c r="E3234" s="106"/>
      <c r="F3234" s="106"/>
      <c r="G3234" s="106"/>
      <c r="H3234" s="124"/>
      <c r="I3234" s="895"/>
      <c r="J3234" s="270"/>
      <c r="K3234" s="270"/>
      <c r="L3234" s="165"/>
      <c r="M3234" s="28"/>
      <c r="N3234" s="876"/>
      <c r="O3234" s="28"/>
      <c r="P3234" s="28"/>
      <c r="Q3234" s="28"/>
      <c r="R3234" s="28"/>
      <c r="S3234" s="28"/>
    </row>
    <row r="3235" spans="1:19" s="31" customFormat="1" ht="13.5" x14ac:dyDescent="0.3">
      <c r="A3235" s="116" t="s">
        <v>1803</v>
      </c>
      <c r="B3235" s="213" t="s">
        <v>809</v>
      </c>
      <c r="C3235" s="76"/>
      <c r="D3235" s="106"/>
      <c r="E3235" s="106"/>
      <c r="F3235" s="106"/>
      <c r="G3235" s="106"/>
      <c r="H3235" s="124"/>
      <c r="I3235" s="895"/>
      <c r="J3235" s="270"/>
      <c r="K3235" s="270"/>
      <c r="L3235" s="165"/>
      <c r="M3235" s="28"/>
      <c r="N3235" s="876"/>
      <c r="O3235" s="28"/>
      <c r="P3235" s="28"/>
      <c r="Q3235" s="28"/>
      <c r="R3235" s="28"/>
      <c r="S3235" s="28"/>
    </row>
    <row r="3236" spans="1:19" s="31" customFormat="1" ht="13.5" x14ac:dyDescent="0.3">
      <c r="A3236" s="116"/>
      <c r="B3236" s="210"/>
      <c r="C3236" s="76"/>
      <c r="D3236" s="106"/>
      <c r="E3236" s="106"/>
      <c r="F3236" s="106"/>
      <c r="G3236" s="106"/>
      <c r="H3236" s="124"/>
      <c r="I3236" s="895"/>
      <c r="J3236" s="270"/>
      <c r="K3236" s="270"/>
      <c r="L3236" s="165"/>
      <c r="M3236" s="28"/>
      <c r="N3236" s="876"/>
      <c r="O3236" s="28"/>
      <c r="P3236" s="28"/>
      <c r="Q3236" s="28"/>
      <c r="R3236" s="28"/>
      <c r="S3236" s="28"/>
    </row>
    <row r="3237" spans="1:19" s="31" customFormat="1" ht="40.5" x14ac:dyDescent="0.3">
      <c r="A3237" s="116" t="s">
        <v>1804</v>
      </c>
      <c r="B3237" s="210" t="s">
        <v>811</v>
      </c>
      <c r="C3237" s="76" t="s">
        <v>11</v>
      </c>
      <c r="D3237" s="106">
        <v>1</v>
      </c>
      <c r="E3237" s="106"/>
      <c r="F3237" s="106"/>
      <c r="G3237" s="106"/>
      <c r="H3237" s="124"/>
      <c r="I3237" s="895">
        <f t="shared" ref="I3237:I3239" si="276">D3237</f>
        <v>1</v>
      </c>
      <c r="J3237" s="270">
        <v>25</v>
      </c>
      <c r="K3237" s="270">
        <f t="shared" ref="K3237:K3239" si="277">J3237*I3237</f>
        <v>25</v>
      </c>
      <c r="L3237" s="165"/>
      <c r="M3237" s="28"/>
      <c r="N3237" s="876"/>
      <c r="O3237" s="28"/>
      <c r="P3237" s="28"/>
      <c r="Q3237" s="28"/>
      <c r="R3237" s="28"/>
      <c r="S3237" s="28"/>
    </row>
    <row r="3238" spans="1:19" s="31" customFormat="1" ht="13.5" x14ac:dyDescent="0.3">
      <c r="A3238" s="125"/>
      <c r="B3238" s="135"/>
      <c r="C3238" s="105"/>
      <c r="D3238" s="128"/>
      <c r="E3238" s="128"/>
      <c r="F3238" s="128"/>
      <c r="G3238" s="128"/>
      <c r="H3238" s="307"/>
      <c r="I3238" s="912">
        <f t="shared" si="276"/>
        <v>0</v>
      </c>
      <c r="J3238" s="274"/>
      <c r="K3238" s="274">
        <f t="shared" si="277"/>
        <v>0</v>
      </c>
      <c r="L3238" s="247"/>
      <c r="M3238" s="28"/>
      <c r="N3238" s="876"/>
      <c r="O3238" s="28"/>
      <c r="P3238" s="28"/>
      <c r="Q3238" s="28"/>
      <c r="R3238" s="28"/>
      <c r="S3238" s="28"/>
    </row>
    <row r="3239" spans="1:19" s="31" customFormat="1" ht="13.5" x14ac:dyDescent="0.3">
      <c r="A3239" s="116" t="s">
        <v>1806</v>
      </c>
      <c r="B3239" s="213" t="s">
        <v>189</v>
      </c>
      <c r="C3239" s="76"/>
      <c r="D3239" s="106"/>
      <c r="E3239" s="106"/>
      <c r="F3239" s="106"/>
      <c r="G3239" s="106"/>
      <c r="H3239" s="124"/>
      <c r="I3239" s="895">
        <f t="shared" si="276"/>
        <v>0</v>
      </c>
      <c r="J3239" s="270"/>
      <c r="K3239" s="270">
        <f t="shared" si="277"/>
        <v>0</v>
      </c>
      <c r="L3239" s="165"/>
      <c r="M3239" s="28"/>
      <c r="N3239" s="876"/>
      <c r="O3239" s="28"/>
      <c r="P3239" s="28"/>
      <c r="Q3239" s="28"/>
      <c r="R3239" s="28"/>
      <c r="S3239" s="28"/>
    </row>
    <row r="3240" spans="1:19" s="31" customFormat="1" ht="13.5" x14ac:dyDescent="0.3">
      <c r="A3240" s="116"/>
      <c r="B3240" s="213"/>
      <c r="C3240" s="76"/>
      <c r="D3240" s="106"/>
      <c r="E3240" s="106"/>
      <c r="F3240" s="106"/>
      <c r="G3240" s="106"/>
      <c r="H3240" s="124"/>
      <c r="I3240" s="895"/>
      <c r="J3240" s="270"/>
      <c r="K3240" s="270"/>
      <c r="L3240" s="165"/>
      <c r="M3240" s="28"/>
      <c r="N3240" s="876"/>
      <c r="O3240" s="28"/>
      <c r="P3240" s="28"/>
      <c r="Q3240" s="28"/>
      <c r="R3240" s="28"/>
      <c r="S3240" s="28"/>
    </row>
    <row r="3241" spans="1:19" s="31" customFormat="1" ht="54" x14ac:dyDescent="0.3">
      <c r="A3241" s="116" t="s">
        <v>1807</v>
      </c>
      <c r="B3241" s="210" t="s">
        <v>822</v>
      </c>
      <c r="C3241" s="76"/>
      <c r="D3241" s="106"/>
      <c r="E3241" s="106"/>
      <c r="F3241" s="106"/>
      <c r="G3241" s="106"/>
      <c r="H3241" s="124"/>
      <c r="I3241" s="895">
        <f>D3241</f>
        <v>0</v>
      </c>
      <c r="J3241" s="270"/>
      <c r="K3241" s="270">
        <f>J3241*I3241</f>
        <v>0</v>
      </c>
      <c r="L3241" s="165"/>
      <c r="M3241" s="28"/>
      <c r="N3241" s="876"/>
      <c r="O3241" s="28"/>
      <c r="P3241" s="28"/>
      <c r="Q3241" s="28"/>
      <c r="R3241" s="28"/>
      <c r="S3241" s="28"/>
    </row>
    <row r="3242" spans="1:19" s="31" customFormat="1" ht="40.5" x14ac:dyDescent="0.3">
      <c r="A3242" s="116" t="s">
        <v>1808</v>
      </c>
      <c r="B3242" s="210" t="s">
        <v>1351</v>
      </c>
      <c r="C3242" s="76" t="s">
        <v>825</v>
      </c>
      <c r="D3242" s="106">
        <v>1</v>
      </c>
      <c r="E3242" s="106"/>
      <c r="F3242" s="106"/>
      <c r="G3242" s="106"/>
      <c r="H3242" s="124"/>
      <c r="I3242" s="895">
        <f>D3242</f>
        <v>1</v>
      </c>
      <c r="J3242" s="270">
        <v>175</v>
      </c>
      <c r="K3242" s="270">
        <f>J3242*I3242</f>
        <v>175</v>
      </c>
      <c r="L3242" s="165"/>
      <c r="M3242" s="28"/>
      <c r="N3242" s="876"/>
      <c r="O3242" s="28"/>
      <c r="P3242" s="28"/>
      <c r="Q3242" s="28"/>
      <c r="R3242" s="28"/>
      <c r="S3242" s="28"/>
    </row>
    <row r="3243" spans="1:19" s="31" customFormat="1" ht="54" x14ac:dyDescent="0.3">
      <c r="A3243" s="116" t="s">
        <v>1809</v>
      </c>
      <c r="B3243" s="210" t="s">
        <v>826</v>
      </c>
      <c r="C3243" s="76" t="s">
        <v>825</v>
      </c>
      <c r="D3243" s="106">
        <v>1</v>
      </c>
      <c r="E3243" s="106"/>
      <c r="F3243" s="106"/>
      <c r="G3243" s="106"/>
      <c r="H3243" s="124"/>
      <c r="I3243" s="895">
        <f>D3243</f>
        <v>1</v>
      </c>
      <c r="J3243" s="270">
        <v>125</v>
      </c>
      <c r="K3243" s="270">
        <f>J3243*I3243</f>
        <v>125</v>
      </c>
      <c r="L3243" s="165"/>
      <c r="M3243" s="28"/>
      <c r="N3243" s="876"/>
      <c r="O3243" s="28"/>
      <c r="P3243" s="28"/>
      <c r="Q3243" s="28"/>
      <c r="R3243" s="28"/>
      <c r="S3243" s="28"/>
    </row>
    <row r="3244" spans="1:19" s="31" customFormat="1" ht="54" x14ac:dyDescent="0.3">
      <c r="A3244" s="116" t="s">
        <v>1810</v>
      </c>
      <c r="B3244" s="210" t="s">
        <v>1352</v>
      </c>
      <c r="C3244" s="76" t="s">
        <v>825</v>
      </c>
      <c r="D3244" s="106">
        <v>1</v>
      </c>
      <c r="E3244" s="106"/>
      <c r="F3244" s="106"/>
      <c r="G3244" s="106"/>
      <c r="H3244" s="124"/>
      <c r="I3244" s="895">
        <f>D3244</f>
        <v>1</v>
      </c>
      <c r="J3244" s="270">
        <v>110</v>
      </c>
      <c r="K3244" s="300">
        <f>J3244*I3244</f>
        <v>110</v>
      </c>
      <c r="L3244" s="254"/>
      <c r="M3244" s="28"/>
      <c r="N3244" s="876"/>
      <c r="O3244" s="28"/>
      <c r="P3244" s="28"/>
      <c r="Q3244" s="28"/>
      <c r="R3244" s="28"/>
      <c r="S3244" s="28"/>
    </row>
    <row r="3245" spans="1:19" s="31" customFormat="1" ht="13.5" x14ac:dyDescent="0.3">
      <c r="A3245" s="116"/>
      <c r="B3245" s="213"/>
      <c r="C3245" s="76"/>
      <c r="D3245" s="106"/>
      <c r="E3245" s="106"/>
      <c r="F3245" s="106"/>
      <c r="G3245" s="106"/>
      <c r="H3245" s="124"/>
      <c r="I3245" s="895"/>
      <c r="J3245" s="270"/>
      <c r="K3245" s="270"/>
      <c r="L3245" s="165"/>
      <c r="M3245" s="28"/>
      <c r="N3245" s="876"/>
      <c r="O3245" s="28"/>
      <c r="P3245" s="28"/>
      <c r="Q3245" s="28"/>
      <c r="R3245" s="28"/>
      <c r="S3245" s="28"/>
    </row>
    <row r="3246" spans="1:19" s="31" customFormat="1" ht="13.5" x14ac:dyDescent="0.3">
      <c r="A3246" s="116"/>
      <c r="B3246" s="213"/>
      <c r="C3246" s="76"/>
      <c r="D3246" s="106"/>
      <c r="E3246" s="106"/>
      <c r="F3246" s="106"/>
      <c r="G3246" s="106"/>
      <c r="H3246" s="124"/>
      <c r="I3246" s="895"/>
      <c r="J3246" s="270"/>
      <c r="K3246" s="270"/>
      <c r="L3246" s="165">
        <f>SUM(K3144:K3244)</f>
        <v>39927.189999999995</v>
      </c>
      <c r="M3246" s="28"/>
      <c r="N3246" s="876"/>
      <c r="O3246" s="28"/>
      <c r="P3246" s="28"/>
      <c r="Q3246" s="28"/>
      <c r="R3246" s="28"/>
      <c r="S3246" s="28"/>
    </row>
    <row r="3247" spans="1:19" s="31" customFormat="1" ht="13.5" x14ac:dyDescent="0.3">
      <c r="A3247" s="116"/>
      <c r="B3247" s="213"/>
      <c r="C3247" s="76"/>
      <c r="D3247" s="106"/>
      <c r="E3247" s="106"/>
      <c r="F3247" s="106"/>
      <c r="G3247" s="106"/>
      <c r="H3247" s="124"/>
      <c r="I3247" s="895"/>
      <c r="J3247" s="270"/>
      <c r="K3247" s="270"/>
      <c r="L3247" s="165"/>
      <c r="M3247" s="28"/>
      <c r="N3247" s="876"/>
      <c r="O3247" s="28"/>
      <c r="P3247" s="28"/>
      <c r="Q3247" s="28"/>
      <c r="R3247" s="28"/>
      <c r="S3247" s="28"/>
    </row>
    <row r="3248" spans="1:19" s="31" customFormat="1" ht="13.5" x14ac:dyDescent="0.3">
      <c r="A3248" s="116"/>
      <c r="B3248" s="103"/>
      <c r="C3248" s="76"/>
      <c r="D3248" s="106"/>
      <c r="E3248" s="106"/>
      <c r="F3248" s="106"/>
      <c r="G3248" s="77"/>
      <c r="H3248" s="124"/>
      <c r="I3248" s="888"/>
      <c r="J3248" s="270"/>
      <c r="K3248" s="270"/>
      <c r="L3248" s="165"/>
      <c r="M3248" s="28"/>
      <c r="N3248" s="876"/>
      <c r="O3248" s="28"/>
      <c r="P3248" s="28"/>
      <c r="Q3248" s="28"/>
      <c r="R3248" s="28"/>
      <c r="S3248" s="28"/>
    </row>
    <row r="3249" spans="1:16384" s="31" customFormat="1" ht="27" x14ac:dyDescent="0.3">
      <c r="A3249" s="88" t="s">
        <v>729</v>
      </c>
      <c r="B3249" s="89" t="s">
        <v>3574</v>
      </c>
      <c r="C3249" s="90"/>
      <c r="D3249" s="226"/>
      <c r="E3249" s="226"/>
      <c r="F3249" s="226"/>
      <c r="G3249" s="226"/>
      <c r="H3249" s="325" t="str">
        <f>IF(PRODUCT(D3249:G3249),PRODUCT(D3249:G3249),"")</f>
        <v/>
      </c>
      <c r="I3249" s="887"/>
      <c r="J3249" s="267"/>
      <c r="K3249" s="267"/>
      <c r="L3249" s="149">
        <f>SUM(L3250:L3282)</f>
        <v>5532.73</v>
      </c>
      <c r="M3249" s="28"/>
      <c r="N3249" s="876"/>
      <c r="O3249" s="28"/>
      <c r="P3249" s="28"/>
      <c r="Q3249" s="28"/>
      <c r="R3249" s="28"/>
      <c r="S3249" s="28"/>
    </row>
    <row r="3250" spans="1:16384" s="31" customFormat="1" ht="13.5" x14ac:dyDescent="0.3">
      <c r="A3250" s="129"/>
      <c r="B3250" s="122"/>
      <c r="C3250" s="130"/>
      <c r="D3250" s="106"/>
      <c r="E3250" s="106"/>
      <c r="F3250" s="106"/>
      <c r="G3250" s="106"/>
      <c r="H3250" s="124"/>
      <c r="I3250" s="885"/>
      <c r="J3250" s="270"/>
      <c r="K3250" s="270"/>
      <c r="L3250" s="165"/>
      <c r="M3250" s="28"/>
      <c r="N3250" s="876"/>
      <c r="O3250" s="28"/>
      <c r="P3250" s="28"/>
      <c r="Q3250" s="28"/>
      <c r="R3250" s="28"/>
      <c r="S3250" s="28"/>
    </row>
    <row r="3251" spans="1:16384" s="31" customFormat="1" ht="13.5" x14ac:dyDescent="0.3">
      <c r="A3251" s="116" t="s">
        <v>1811</v>
      </c>
      <c r="B3251" s="213" t="s">
        <v>812</v>
      </c>
      <c r="C3251" s="76"/>
      <c r="D3251" s="106"/>
      <c r="E3251" s="106"/>
      <c r="F3251" s="106"/>
      <c r="G3251" s="106"/>
      <c r="H3251" s="124"/>
      <c r="I3251" s="885"/>
      <c r="J3251" s="270"/>
      <c r="K3251" s="270"/>
      <c r="L3251" s="165"/>
      <c r="M3251" s="28"/>
      <c r="N3251" s="876"/>
      <c r="O3251" s="28"/>
      <c r="P3251" s="28"/>
      <c r="Q3251" s="28"/>
      <c r="R3251" s="28"/>
      <c r="S3251" s="28"/>
    </row>
    <row r="3252" spans="1:16384" s="31" customFormat="1" ht="13.5" x14ac:dyDescent="0.3">
      <c r="A3252" s="129"/>
      <c r="B3252" s="122"/>
      <c r="C3252" s="130"/>
      <c r="D3252" s="106"/>
      <c r="E3252" s="106"/>
      <c r="F3252" s="106"/>
      <c r="G3252" s="106"/>
      <c r="H3252" s="124"/>
      <c r="I3252" s="885"/>
      <c r="J3252" s="270"/>
      <c r="K3252" s="270"/>
      <c r="L3252" s="165"/>
      <c r="M3252" s="28"/>
      <c r="N3252" s="876"/>
      <c r="O3252" s="28"/>
      <c r="P3252" s="28"/>
      <c r="Q3252" s="28"/>
      <c r="R3252" s="28"/>
      <c r="S3252" s="28"/>
    </row>
    <row r="3253" spans="1:16384" s="31" customFormat="1" ht="54" x14ac:dyDescent="0.3">
      <c r="A3253" s="116" t="s">
        <v>1812</v>
      </c>
      <c r="B3253" s="210" t="s">
        <v>820</v>
      </c>
      <c r="C3253" s="76"/>
      <c r="D3253" s="106"/>
      <c r="E3253" s="106"/>
      <c r="F3253" s="106"/>
      <c r="G3253" s="106"/>
      <c r="H3253" s="124"/>
      <c r="I3253" s="885"/>
      <c r="J3253" s="270"/>
      <c r="K3253" s="270"/>
      <c r="L3253" s="165"/>
      <c r="M3253" s="28"/>
      <c r="N3253" s="876"/>
      <c r="O3253" s="28"/>
      <c r="P3253" s="28"/>
      <c r="Q3253" s="28"/>
      <c r="R3253" s="28"/>
      <c r="S3253" s="28"/>
    </row>
    <row r="3254" spans="1:16384" s="31" customFormat="1" ht="13.5" x14ac:dyDescent="0.3">
      <c r="A3254" s="116" t="s">
        <v>1818</v>
      </c>
      <c r="B3254" s="210" t="s">
        <v>813</v>
      </c>
      <c r="C3254" s="76" t="s">
        <v>112</v>
      </c>
      <c r="D3254" s="106">
        <v>180</v>
      </c>
      <c r="E3254" s="106"/>
      <c r="F3254" s="106"/>
      <c r="G3254" s="106"/>
      <c r="H3254" s="124"/>
      <c r="I3254" s="895">
        <f t="shared" ref="I3254:I3273" si="278">D3254</f>
        <v>180</v>
      </c>
      <c r="J3254" s="270">
        <v>0.48</v>
      </c>
      <c r="K3254" s="270">
        <f t="shared" ref="K3254:K3273" si="279">J3254*I3254</f>
        <v>86.399999999999991</v>
      </c>
      <c r="L3254" s="165"/>
      <c r="M3254" s="125"/>
      <c r="N3254" s="876"/>
      <c r="O3254" s="105"/>
      <c r="P3254" s="128"/>
      <c r="Q3254" s="128"/>
      <c r="R3254" s="128"/>
      <c r="S3254" s="128"/>
      <c r="T3254" s="169"/>
      <c r="U3254" s="209"/>
      <c r="V3254" s="274"/>
      <c r="W3254" s="236"/>
      <c r="X3254" s="247"/>
      <c r="Y3254" s="125"/>
      <c r="Z3254" s="257"/>
      <c r="AA3254" s="105"/>
      <c r="AB3254" s="128"/>
      <c r="AC3254" s="128"/>
      <c r="AD3254" s="128"/>
      <c r="AE3254" s="128"/>
      <c r="AF3254" s="169"/>
      <c r="AG3254" s="209"/>
      <c r="AH3254" s="274"/>
      <c r="AI3254" s="236"/>
      <c r="AJ3254" s="247"/>
      <c r="AK3254" s="125"/>
      <c r="AL3254" s="257"/>
      <c r="AM3254" s="105"/>
      <c r="AN3254" s="128"/>
      <c r="AO3254" s="128"/>
      <c r="AP3254" s="128"/>
      <c r="AQ3254" s="128"/>
      <c r="AR3254" s="169"/>
      <c r="AS3254" s="209"/>
      <c r="AT3254" s="274"/>
      <c r="AU3254" s="236"/>
      <c r="AV3254" s="247"/>
      <c r="AW3254" s="125"/>
      <c r="AX3254" s="257"/>
      <c r="AY3254" s="105"/>
      <c r="AZ3254" s="128"/>
      <c r="BA3254" s="128"/>
      <c r="BB3254" s="128"/>
      <c r="BC3254" s="128"/>
      <c r="BD3254" s="169"/>
      <c r="BE3254" s="209"/>
      <c r="BF3254" s="274"/>
      <c r="BG3254" s="236"/>
      <c r="BH3254" s="247"/>
      <c r="BI3254" s="125"/>
      <c r="BJ3254" s="257"/>
      <c r="BK3254" s="105"/>
      <c r="BL3254" s="128"/>
      <c r="BM3254" s="128"/>
      <c r="BN3254" s="128"/>
      <c r="BO3254" s="128"/>
      <c r="BP3254" s="169"/>
      <c r="BQ3254" s="209"/>
      <c r="BR3254" s="274"/>
      <c r="BS3254" s="236"/>
      <c r="BT3254" s="247"/>
      <c r="BU3254" s="125"/>
      <c r="BV3254" s="257"/>
      <c r="BW3254" s="105"/>
      <c r="BX3254" s="128"/>
      <c r="BY3254" s="128"/>
      <c r="BZ3254" s="128"/>
      <c r="CA3254" s="128"/>
      <c r="CB3254" s="169"/>
      <c r="CC3254" s="209"/>
      <c r="CD3254" s="274"/>
      <c r="CE3254" s="236"/>
      <c r="CF3254" s="247"/>
      <c r="CG3254" s="125"/>
      <c r="CH3254" s="257"/>
      <c r="CI3254" s="105"/>
      <c r="CJ3254" s="128"/>
      <c r="CK3254" s="128"/>
      <c r="CL3254" s="128"/>
      <c r="CM3254" s="128"/>
      <c r="CN3254" s="169"/>
      <c r="CO3254" s="209"/>
      <c r="CP3254" s="274"/>
      <c r="CQ3254" s="236"/>
      <c r="CR3254" s="247"/>
      <c r="CS3254" s="125"/>
      <c r="CT3254" s="257"/>
      <c r="CU3254" s="105"/>
      <c r="CV3254" s="128"/>
      <c r="CW3254" s="128"/>
      <c r="CX3254" s="128"/>
      <c r="CY3254" s="128"/>
      <c r="CZ3254" s="169"/>
      <c r="DA3254" s="209"/>
      <c r="DB3254" s="274"/>
      <c r="DC3254" s="236"/>
      <c r="DD3254" s="247"/>
      <c r="DE3254" s="125"/>
      <c r="DF3254" s="257"/>
      <c r="DG3254" s="105"/>
      <c r="DH3254" s="128"/>
      <c r="DI3254" s="128"/>
      <c r="DJ3254" s="128"/>
      <c r="DK3254" s="128"/>
      <c r="DL3254" s="169"/>
      <c r="DM3254" s="209"/>
      <c r="DN3254" s="274"/>
      <c r="DO3254" s="236"/>
      <c r="DP3254" s="247"/>
      <c r="DQ3254" s="125"/>
      <c r="DR3254" s="257"/>
      <c r="DS3254" s="105"/>
      <c r="DT3254" s="128"/>
      <c r="DU3254" s="128"/>
      <c r="DV3254" s="128"/>
      <c r="DW3254" s="128"/>
      <c r="DX3254" s="169"/>
      <c r="DY3254" s="209"/>
      <c r="DZ3254" s="274"/>
      <c r="EA3254" s="236"/>
      <c r="EB3254" s="247"/>
      <c r="EC3254" s="125"/>
      <c r="ED3254" s="257"/>
      <c r="EE3254" s="105"/>
      <c r="EF3254" s="128"/>
      <c r="EG3254" s="128"/>
      <c r="EH3254" s="128"/>
      <c r="EI3254" s="128"/>
      <c r="EJ3254" s="169"/>
      <c r="EK3254" s="209"/>
      <c r="EL3254" s="274"/>
      <c r="EM3254" s="236"/>
      <c r="EN3254" s="247"/>
      <c r="EO3254" s="125"/>
      <c r="EP3254" s="257"/>
      <c r="EQ3254" s="105"/>
      <c r="ER3254" s="128"/>
      <c r="ES3254" s="128"/>
      <c r="ET3254" s="128"/>
      <c r="EU3254" s="128"/>
      <c r="EV3254" s="169"/>
      <c r="EW3254" s="209"/>
      <c r="EX3254" s="274"/>
      <c r="EY3254" s="236"/>
      <c r="EZ3254" s="247"/>
      <c r="FA3254" s="125"/>
      <c r="FB3254" s="257"/>
      <c r="FC3254" s="105"/>
      <c r="FD3254" s="128"/>
      <c r="FE3254" s="128"/>
      <c r="FF3254" s="128"/>
      <c r="FG3254" s="128"/>
      <c r="FH3254" s="169"/>
      <c r="FI3254" s="209"/>
      <c r="FJ3254" s="274"/>
      <c r="FK3254" s="236"/>
      <c r="FL3254" s="247"/>
      <c r="FM3254" s="125"/>
      <c r="FN3254" s="257"/>
      <c r="FO3254" s="105"/>
      <c r="FP3254" s="128"/>
      <c r="FQ3254" s="128"/>
      <c r="FR3254" s="128"/>
      <c r="FS3254" s="128"/>
      <c r="FT3254" s="169"/>
      <c r="FU3254" s="209"/>
      <c r="FV3254" s="274"/>
      <c r="FW3254" s="236"/>
      <c r="FX3254" s="247"/>
      <c r="FY3254" s="125"/>
      <c r="FZ3254" s="257"/>
      <c r="GA3254" s="105"/>
      <c r="GB3254" s="128"/>
      <c r="GC3254" s="128"/>
      <c r="GD3254" s="128"/>
      <c r="GE3254" s="128"/>
      <c r="GF3254" s="169"/>
      <c r="GG3254" s="209"/>
      <c r="GH3254" s="274"/>
      <c r="GI3254" s="236"/>
      <c r="GJ3254" s="247"/>
      <c r="GK3254" s="125"/>
      <c r="GL3254" s="257"/>
      <c r="GM3254" s="105"/>
      <c r="GN3254" s="128"/>
      <c r="GO3254" s="128"/>
      <c r="GP3254" s="128"/>
      <c r="GQ3254" s="128"/>
      <c r="GR3254" s="169"/>
      <c r="GS3254" s="209"/>
      <c r="GT3254" s="274"/>
      <c r="GU3254" s="236"/>
      <c r="GV3254" s="247"/>
      <c r="GW3254" s="125"/>
      <c r="GX3254" s="257"/>
      <c r="GY3254" s="105"/>
      <c r="GZ3254" s="128"/>
      <c r="HA3254" s="128"/>
      <c r="HB3254" s="128"/>
      <c r="HC3254" s="128"/>
      <c r="HD3254" s="169"/>
      <c r="HE3254" s="209"/>
      <c r="HF3254" s="274"/>
      <c r="HG3254" s="236"/>
      <c r="HH3254" s="247"/>
      <c r="HI3254" s="125"/>
      <c r="HJ3254" s="257"/>
      <c r="HK3254" s="105"/>
      <c r="HL3254" s="128"/>
      <c r="HM3254" s="128"/>
      <c r="HN3254" s="128"/>
      <c r="HO3254" s="128"/>
      <c r="HP3254" s="169"/>
      <c r="HQ3254" s="209"/>
      <c r="HR3254" s="274"/>
      <c r="HS3254" s="236"/>
      <c r="HT3254" s="247"/>
      <c r="HU3254" s="125"/>
      <c r="HV3254" s="257"/>
      <c r="HW3254" s="105"/>
      <c r="HX3254" s="128"/>
      <c r="HY3254" s="128"/>
      <c r="HZ3254" s="128"/>
      <c r="IA3254" s="128"/>
      <c r="IB3254" s="169"/>
      <c r="IC3254" s="209"/>
      <c r="ID3254" s="274"/>
      <c r="IE3254" s="236"/>
      <c r="IF3254" s="247"/>
      <c r="IG3254" s="125"/>
      <c r="IH3254" s="257"/>
      <c r="II3254" s="105"/>
      <c r="IJ3254" s="128"/>
      <c r="IK3254" s="128"/>
      <c r="IL3254" s="128"/>
      <c r="IM3254" s="128"/>
      <c r="IN3254" s="169"/>
      <c r="IO3254" s="209"/>
      <c r="IP3254" s="274"/>
      <c r="IQ3254" s="236"/>
      <c r="IR3254" s="247"/>
      <c r="IS3254" s="125"/>
      <c r="IT3254" s="257"/>
      <c r="IU3254" s="105"/>
      <c r="IV3254" s="128"/>
      <c r="IW3254" s="128"/>
      <c r="IX3254" s="128"/>
      <c r="IY3254" s="128"/>
      <c r="IZ3254" s="169"/>
      <c r="JA3254" s="209"/>
      <c r="JB3254" s="274"/>
      <c r="JC3254" s="236"/>
      <c r="JD3254" s="247"/>
      <c r="JE3254" s="125"/>
      <c r="JF3254" s="257"/>
      <c r="JG3254" s="105"/>
      <c r="JH3254" s="128"/>
      <c r="JI3254" s="128"/>
      <c r="JJ3254" s="128"/>
      <c r="JK3254" s="128"/>
      <c r="JL3254" s="169"/>
      <c r="JM3254" s="209"/>
      <c r="JN3254" s="274"/>
      <c r="JO3254" s="236"/>
      <c r="JP3254" s="247"/>
      <c r="JQ3254" s="125"/>
      <c r="JR3254" s="257"/>
      <c r="JS3254" s="105"/>
      <c r="JT3254" s="128"/>
      <c r="JU3254" s="128"/>
      <c r="JV3254" s="128"/>
      <c r="JW3254" s="128"/>
      <c r="JX3254" s="169"/>
      <c r="JY3254" s="209"/>
      <c r="JZ3254" s="274"/>
      <c r="KA3254" s="236"/>
      <c r="KB3254" s="247"/>
      <c r="KC3254" s="125"/>
      <c r="KD3254" s="257"/>
      <c r="KE3254" s="105"/>
      <c r="KF3254" s="128"/>
      <c r="KG3254" s="128"/>
      <c r="KH3254" s="128"/>
      <c r="KI3254" s="128"/>
      <c r="KJ3254" s="169"/>
      <c r="KK3254" s="209"/>
      <c r="KL3254" s="274"/>
      <c r="KM3254" s="236"/>
      <c r="KN3254" s="247"/>
      <c r="KO3254" s="125"/>
      <c r="KP3254" s="257"/>
      <c r="KQ3254" s="105"/>
      <c r="KR3254" s="128"/>
      <c r="KS3254" s="128"/>
      <c r="KT3254" s="128"/>
      <c r="KU3254" s="128"/>
      <c r="KV3254" s="169"/>
      <c r="KW3254" s="209"/>
      <c r="KX3254" s="274"/>
      <c r="KY3254" s="236"/>
      <c r="KZ3254" s="247"/>
      <c r="LA3254" s="125"/>
      <c r="LB3254" s="257"/>
      <c r="LC3254" s="105"/>
      <c r="LD3254" s="128"/>
      <c r="LE3254" s="128"/>
      <c r="LF3254" s="128"/>
      <c r="LG3254" s="128"/>
      <c r="LH3254" s="169"/>
      <c r="LI3254" s="209"/>
      <c r="LJ3254" s="274"/>
      <c r="LK3254" s="236"/>
      <c r="LL3254" s="247"/>
      <c r="LM3254" s="125"/>
      <c r="LN3254" s="257"/>
      <c r="LO3254" s="105"/>
      <c r="LP3254" s="128"/>
      <c r="LQ3254" s="128"/>
      <c r="LR3254" s="128"/>
      <c r="LS3254" s="128"/>
      <c r="LT3254" s="169"/>
      <c r="LU3254" s="209"/>
      <c r="LV3254" s="274"/>
      <c r="LW3254" s="236"/>
      <c r="LX3254" s="247"/>
      <c r="LY3254" s="125"/>
      <c r="LZ3254" s="257"/>
      <c r="MA3254" s="105"/>
      <c r="MB3254" s="128"/>
      <c r="MC3254" s="128"/>
      <c r="MD3254" s="128"/>
      <c r="ME3254" s="128"/>
      <c r="MF3254" s="169"/>
      <c r="MG3254" s="209"/>
      <c r="MH3254" s="274"/>
      <c r="MI3254" s="236"/>
      <c r="MJ3254" s="247"/>
      <c r="MK3254" s="125"/>
      <c r="ML3254" s="257"/>
      <c r="MM3254" s="105"/>
      <c r="MN3254" s="128"/>
      <c r="MO3254" s="128"/>
      <c r="MP3254" s="128"/>
      <c r="MQ3254" s="128"/>
      <c r="MR3254" s="169"/>
      <c r="MS3254" s="209"/>
      <c r="MT3254" s="274"/>
      <c r="MU3254" s="236"/>
      <c r="MV3254" s="247"/>
      <c r="MW3254" s="125"/>
      <c r="MX3254" s="257"/>
      <c r="MY3254" s="105"/>
      <c r="MZ3254" s="128"/>
      <c r="NA3254" s="128"/>
      <c r="NB3254" s="128"/>
      <c r="NC3254" s="128"/>
      <c r="ND3254" s="169"/>
      <c r="NE3254" s="209"/>
      <c r="NF3254" s="274"/>
      <c r="NG3254" s="236"/>
      <c r="NH3254" s="247"/>
      <c r="NI3254" s="125"/>
      <c r="NJ3254" s="257"/>
      <c r="NK3254" s="105"/>
      <c r="NL3254" s="128"/>
      <c r="NM3254" s="128"/>
      <c r="NN3254" s="128"/>
      <c r="NO3254" s="128"/>
      <c r="NP3254" s="169"/>
      <c r="NQ3254" s="209"/>
      <c r="NR3254" s="274"/>
      <c r="NS3254" s="236"/>
      <c r="NT3254" s="247"/>
      <c r="NU3254" s="125"/>
      <c r="NV3254" s="257"/>
      <c r="NW3254" s="105"/>
      <c r="NX3254" s="128"/>
      <c r="NY3254" s="128"/>
      <c r="NZ3254" s="128"/>
      <c r="OA3254" s="128"/>
      <c r="OB3254" s="169"/>
      <c r="OC3254" s="209"/>
      <c r="OD3254" s="274"/>
      <c r="OE3254" s="236"/>
      <c r="OF3254" s="247"/>
      <c r="OG3254" s="125"/>
      <c r="OH3254" s="257"/>
      <c r="OI3254" s="105"/>
      <c r="OJ3254" s="128"/>
      <c r="OK3254" s="128"/>
      <c r="OL3254" s="128"/>
      <c r="OM3254" s="128"/>
      <c r="ON3254" s="169"/>
      <c r="OO3254" s="209"/>
      <c r="OP3254" s="274"/>
      <c r="OQ3254" s="236"/>
      <c r="OR3254" s="247"/>
      <c r="OS3254" s="125"/>
      <c r="OT3254" s="257"/>
      <c r="OU3254" s="105"/>
      <c r="OV3254" s="128"/>
      <c r="OW3254" s="128"/>
      <c r="OX3254" s="128"/>
      <c r="OY3254" s="128"/>
      <c r="OZ3254" s="169"/>
      <c r="PA3254" s="209"/>
      <c r="PB3254" s="274"/>
      <c r="PC3254" s="236"/>
      <c r="PD3254" s="247"/>
      <c r="PE3254" s="125"/>
      <c r="PF3254" s="257"/>
      <c r="PG3254" s="105"/>
      <c r="PH3254" s="128"/>
      <c r="PI3254" s="128"/>
      <c r="PJ3254" s="128"/>
      <c r="PK3254" s="128"/>
      <c r="PL3254" s="169"/>
      <c r="PM3254" s="209"/>
      <c r="PN3254" s="274"/>
      <c r="PO3254" s="236"/>
      <c r="PP3254" s="247"/>
      <c r="PQ3254" s="125"/>
      <c r="PR3254" s="257"/>
      <c r="PS3254" s="105"/>
      <c r="PT3254" s="128"/>
      <c r="PU3254" s="128"/>
      <c r="PV3254" s="128"/>
      <c r="PW3254" s="128"/>
      <c r="PX3254" s="169"/>
      <c r="PY3254" s="209"/>
      <c r="PZ3254" s="274"/>
      <c r="QA3254" s="236"/>
      <c r="QB3254" s="247"/>
      <c r="QC3254" s="125"/>
      <c r="QD3254" s="257"/>
      <c r="QE3254" s="105"/>
      <c r="QF3254" s="128"/>
      <c r="QG3254" s="128"/>
      <c r="QH3254" s="128"/>
      <c r="QI3254" s="128"/>
      <c r="QJ3254" s="169"/>
      <c r="QK3254" s="209"/>
      <c r="QL3254" s="274"/>
      <c r="QM3254" s="236"/>
      <c r="QN3254" s="247"/>
      <c r="QO3254" s="125"/>
      <c r="QP3254" s="257"/>
      <c r="QQ3254" s="105"/>
      <c r="QR3254" s="128"/>
      <c r="QS3254" s="128"/>
      <c r="QT3254" s="128"/>
      <c r="QU3254" s="128"/>
      <c r="QV3254" s="169"/>
      <c r="QW3254" s="209"/>
      <c r="QX3254" s="274"/>
      <c r="QY3254" s="236"/>
      <c r="QZ3254" s="247"/>
      <c r="RA3254" s="125"/>
      <c r="RB3254" s="257"/>
      <c r="RC3254" s="105"/>
      <c r="RD3254" s="128"/>
      <c r="RE3254" s="128"/>
      <c r="RF3254" s="128"/>
      <c r="RG3254" s="128"/>
      <c r="RH3254" s="169"/>
      <c r="RI3254" s="209"/>
      <c r="RJ3254" s="274"/>
      <c r="RK3254" s="236"/>
      <c r="RL3254" s="247"/>
      <c r="RM3254" s="125"/>
      <c r="RN3254" s="257"/>
      <c r="RO3254" s="105"/>
      <c r="RP3254" s="128"/>
      <c r="RQ3254" s="128"/>
      <c r="RR3254" s="128"/>
      <c r="RS3254" s="128"/>
      <c r="RT3254" s="169"/>
      <c r="RU3254" s="209"/>
      <c r="RV3254" s="274"/>
      <c r="RW3254" s="236"/>
      <c r="RX3254" s="247"/>
      <c r="RY3254" s="125"/>
      <c r="RZ3254" s="257"/>
      <c r="SA3254" s="105"/>
      <c r="SB3254" s="128"/>
      <c r="SC3254" s="128"/>
      <c r="SD3254" s="128"/>
      <c r="SE3254" s="128"/>
      <c r="SF3254" s="169"/>
      <c r="SG3254" s="209"/>
      <c r="SH3254" s="274"/>
      <c r="SI3254" s="236"/>
      <c r="SJ3254" s="247"/>
      <c r="SK3254" s="125"/>
      <c r="SL3254" s="257"/>
      <c r="SM3254" s="105"/>
      <c r="SN3254" s="128"/>
      <c r="SO3254" s="128"/>
      <c r="SP3254" s="128"/>
      <c r="SQ3254" s="128"/>
      <c r="SR3254" s="169"/>
      <c r="SS3254" s="209"/>
      <c r="ST3254" s="274"/>
      <c r="SU3254" s="236"/>
      <c r="SV3254" s="247"/>
      <c r="SW3254" s="125"/>
      <c r="SX3254" s="257"/>
      <c r="SY3254" s="105"/>
      <c r="SZ3254" s="128"/>
      <c r="TA3254" s="128"/>
      <c r="TB3254" s="128"/>
      <c r="TC3254" s="128"/>
      <c r="TD3254" s="169"/>
      <c r="TE3254" s="209"/>
      <c r="TF3254" s="274"/>
      <c r="TG3254" s="236"/>
      <c r="TH3254" s="247"/>
      <c r="TI3254" s="125"/>
      <c r="TJ3254" s="257"/>
      <c r="TK3254" s="105"/>
      <c r="TL3254" s="128"/>
      <c r="TM3254" s="128"/>
      <c r="TN3254" s="128"/>
      <c r="TO3254" s="128"/>
      <c r="TP3254" s="169"/>
      <c r="TQ3254" s="209"/>
      <c r="TR3254" s="274"/>
      <c r="TS3254" s="236"/>
      <c r="TT3254" s="247"/>
      <c r="TU3254" s="125"/>
      <c r="TV3254" s="257"/>
      <c r="TW3254" s="105"/>
      <c r="TX3254" s="128"/>
      <c r="TY3254" s="128"/>
      <c r="TZ3254" s="128"/>
      <c r="UA3254" s="128"/>
      <c r="UB3254" s="169"/>
      <c r="UC3254" s="209"/>
      <c r="UD3254" s="274"/>
      <c r="UE3254" s="236"/>
      <c r="UF3254" s="247"/>
      <c r="UG3254" s="125"/>
      <c r="UH3254" s="257"/>
      <c r="UI3254" s="105"/>
      <c r="UJ3254" s="128"/>
      <c r="UK3254" s="128"/>
      <c r="UL3254" s="128"/>
      <c r="UM3254" s="128"/>
      <c r="UN3254" s="169"/>
      <c r="UO3254" s="209"/>
      <c r="UP3254" s="274"/>
      <c r="UQ3254" s="236"/>
      <c r="UR3254" s="247"/>
      <c r="US3254" s="125"/>
      <c r="UT3254" s="257"/>
      <c r="UU3254" s="105"/>
      <c r="UV3254" s="128"/>
      <c r="UW3254" s="128"/>
      <c r="UX3254" s="128"/>
      <c r="UY3254" s="128"/>
      <c r="UZ3254" s="169"/>
      <c r="VA3254" s="209"/>
      <c r="VB3254" s="274"/>
      <c r="VC3254" s="236"/>
      <c r="VD3254" s="247"/>
      <c r="VE3254" s="125"/>
      <c r="VF3254" s="257"/>
      <c r="VG3254" s="105"/>
      <c r="VH3254" s="128"/>
      <c r="VI3254" s="128"/>
      <c r="VJ3254" s="128"/>
      <c r="VK3254" s="128"/>
      <c r="VL3254" s="169"/>
      <c r="VM3254" s="209"/>
      <c r="VN3254" s="274"/>
      <c r="VO3254" s="236"/>
      <c r="VP3254" s="247"/>
      <c r="VQ3254" s="125"/>
      <c r="VR3254" s="257"/>
      <c r="VS3254" s="105"/>
      <c r="VT3254" s="128"/>
      <c r="VU3254" s="128"/>
      <c r="VV3254" s="128"/>
      <c r="VW3254" s="128"/>
      <c r="VX3254" s="169"/>
      <c r="VY3254" s="209"/>
      <c r="VZ3254" s="274"/>
      <c r="WA3254" s="236"/>
      <c r="WB3254" s="247"/>
      <c r="WC3254" s="125"/>
      <c r="WD3254" s="257"/>
      <c r="WE3254" s="105"/>
      <c r="WF3254" s="128"/>
      <c r="WG3254" s="128"/>
      <c r="WH3254" s="128"/>
      <c r="WI3254" s="128"/>
      <c r="WJ3254" s="169"/>
      <c r="WK3254" s="209"/>
      <c r="WL3254" s="274"/>
      <c r="WM3254" s="236"/>
      <c r="WN3254" s="247"/>
      <c r="WO3254" s="125"/>
      <c r="WP3254" s="257"/>
      <c r="WQ3254" s="105"/>
      <c r="WR3254" s="128"/>
      <c r="WS3254" s="128"/>
      <c r="WT3254" s="128"/>
      <c r="WU3254" s="128"/>
      <c r="WV3254" s="169"/>
      <c r="WW3254" s="209"/>
      <c r="WX3254" s="274"/>
      <c r="WY3254" s="236"/>
      <c r="WZ3254" s="247"/>
      <c r="XA3254" s="125"/>
      <c r="XB3254" s="257"/>
      <c r="XC3254" s="105"/>
      <c r="XD3254" s="128"/>
      <c r="XE3254" s="128"/>
      <c r="XF3254" s="128"/>
      <c r="XG3254" s="128"/>
      <c r="XH3254" s="169"/>
      <c r="XI3254" s="209"/>
      <c r="XJ3254" s="274"/>
      <c r="XK3254" s="236"/>
      <c r="XL3254" s="247"/>
      <c r="XM3254" s="125"/>
      <c r="XN3254" s="257"/>
      <c r="XO3254" s="105"/>
      <c r="XP3254" s="128"/>
      <c r="XQ3254" s="128"/>
      <c r="XR3254" s="128"/>
      <c r="XS3254" s="128"/>
      <c r="XT3254" s="169"/>
      <c r="XU3254" s="209"/>
      <c r="XV3254" s="274"/>
      <c r="XW3254" s="236"/>
      <c r="XX3254" s="247"/>
      <c r="XY3254" s="125"/>
      <c r="XZ3254" s="257"/>
      <c r="YA3254" s="105"/>
      <c r="YB3254" s="128"/>
      <c r="YC3254" s="128"/>
      <c r="YD3254" s="128"/>
      <c r="YE3254" s="128"/>
      <c r="YF3254" s="169"/>
      <c r="YG3254" s="209"/>
      <c r="YH3254" s="274"/>
      <c r="YI3254" s="236"/>
      <c r="YJ3254" s="247"/>
      <c r="YK3254" s="125"/>
      <c r="YL3254" s="257"/>
      <c r="YM3254" s="105"/>
      <c r="YN3254" s="128"/>
      <c r="YO3254" s="128"/>
      <c r="YP3254" s="128"/>
      <c r="YQ3254" s="128"/>
      <c r="YR3254" s="169"/>
      <c r="YS3254" s="209"/>
      <c r="YT3254" s="274"/>
      <c r="YU3254" s="236"/>
      <c r="YV3254" s="247"/>
      <c r="YW3254" s="125"/>
      <c r="YX3254" s="257"/>
      <c r="YY3254" s="105"/>
      <c r="YZ3254" s="128"/>
      <c r="ZA3254" s="128"/>
      <c r="ZB3254" s="128"/>
      <c r="ZC3254" s="128"/>
      <c r="ZD3254" s="169"/>
      <c r="ZE3254" s="209"/>
      <c r="ZF3254" s="274"/>
      <c r="ZG3254" s="236"/>
      <c r="ZH3254" s="247"/>
      <c r="ZI3254" s="125"/>
      <c r="ZJ3254" s="257"/>
      <c r="ZK3254" s="105"/>
      <c r="ZL3254" s="128"/>
      <c r="ZM3254" s="128"/>
      <c r="ZN3254" s="128"/>
      <c r="ZO3254" s="128"/>
      <c r="ZP3254" s="169"/>
      <c r="ZQ3254" s="209"/>
      <c r="ZR3254" s="274"/>
      <c r="ZS3254" s="236"/>
      <c r="ZT3254" s="247"/>
      <c r="ZU3254" s="125"/>
      <c r="ZV3254" s="257"/>
      <c r="ZW3254" s="105"/>
      <c r="ZX3254" s="128"/>
      <c r="ZY3254" s="128"/>
      <c r="ZZ3254" s="128"/>
      <c r="AAA3254" s="128"/>
      <c r="AAB3254" s="169"/>
      <c r="AAC3254" s="209"/>
      <c r="AAD3254" s="274"/>
      <c r="AAE3254" s="236"/>
      <c r="AAF3254" s="247"/>
      <c r="AAG3254" s="125"/>
      <c r="AAH3254" s="257"/>
      <c r="AAI3254" s="105"/>
      <c r="AAJ3254" s="128"/>
      <c r="AAK3254" s="128"/>
      <c r="AAL3254" s="128"/>
      <c r="AAM3254" s="128"/>
      <c r="AAN3254" s="169"/>
      <c r="AAO3254" s="209"/>
      <c r="AAP3254" s="274"/>
      <c r="AAQ3254" s="236"/>
      <c r="AAR3254" s="247"/>
      <c r="AAS3254" s="125"/>
      <c r="AAT3254" s="257"/>
      <c r="AAU3254" s="105"/>
      <c r="AAV3254" s="128"/>
      <c r="AAW3254" s="128"/>
      <c r="AAX3254" s="128"/>
      <c r="AAY3254" s="128"/>
      <c r="AAZ3254" s="169"/>
      <c r="ABA3254" s="209"/>
      <c r="ABB3254" s="274"/>
      <c r="ABC3254" s="236"/>
      <c r="ABD3254" s="247"/>
      <c r="ABE3254" s="125"/>
      <c r="ABF3254" s="257"/>
      <c r="ABG3254" s="105"/>
      <c r="ABH3254" s="128"/>
      <c r="ABI3254" s="128"/>
      <c r="ABJ3254" s="128"/>
      <c r="ABK3254" s="128"/>
      <c r="ABL3254" s="169"/>
      <c r="ABM3254" s="209"/>
      <c r="ABN3254" s="274"/>
      <c r="ABO3254" s="236"/>
      <c r="ABP3254" s="247"/>
      <c r="ABQ3254" s="125"/>
      <c r="ABR3254" s="257"/>
      <c r="ABS3254" s="105"/>
      <c r="ABT3254" s="128"/>
      <c r="ABU3254" s="128"/>
      <c r="ABV3254" s="128"/>
      <c r="ABW3254" s="128"/>
      <c r="ABX3254" s="169"/>
      <c r="ABY3254" s="209"/>
      <c r="ABZ3254" s="274"/>
      <c r="ACA3254" s="236"/>
      <c r="ACB3254" s="247"/>
      <c r="ACC3254" s="125"/>
      <c r="ACD3254" s="257"/>
      <c r="ACE3254" s="105"/>
      <c r="ACF3254" s="128"/>
      <c r="ACG3254" s="128"/>
      <c r="ACH3254" s="128"/>
      <c r="ACI3254" s="128"/>
      <c r="ACJ3254" s="169"/>
      <c r="ACK3254" s="209"/>
      <c r="ACL3254" s="274"/>
      <c r="ACM3254" s="236"/>
      <c r="ACN3254" s="247"/>
      <c r="ACO3254" s="125"/>
      <c r="ACP3254" s="257"/>
      <c r="ACQ3254" s="105"/>
      <c r="ACR3254" s="128"/>
      <c r="ACS3254" s="128"/>
      <c r="ACT3254" s="128"/>
      <c r="ACU3254" s="128"/>
      <c r="ACV3254" s="169"/>
      <c r="ACW3254" s="209"/>
      <c r="ACX3254" s="274"/>
      <c r="ACY3254" s="236"/>
      <c r="ACZ3254" s="247"/>
      <c r="ADA3254" s="125"/>
      <c r="ADB3254" s="257"/>
      <c r="ADC3254" s="105"/>
      <c r="ADD3254" s="128"/>
      <c r="ADE3254" s="128"/>
      <c r="ADF3254" s="128"/>
      <c r="ADG3254" s="128"/>
      <c r="ADH3254" s="169"/>
      <c r="ADI3254" s="209"/>
      <c r="ADJ3254" s="274"/>
      <c r="ADK3254" s="236"/>
      <c r="ADL3254" s="247"/>
      <c r="ADM3254" s="125"/>
      <c r="ADN3254" s="257"/>
      <c r="ADO3254" s="105"/>
      <c r="ADP3254" s="128"/>
      <c r="ADQ3254" s="128"/>
      <c r="ADR3254" s="128"/>
      <c r="ADS3254" s="128"/>
      <c r="ADT3254" s="169"/>
      <c r="ADU3254" s="209"/>
      <c r="ADV3254" s="274"/>
      <c r="ADW3254" s="236"/>
      <c r="ADX3254" s="247"/>
      <c r="ADY3254" s="125"/>
      <c r="ADZ3254" s="257"/>
      <c r="AEA3254" s="105"/>
      <c r="AEB3254" s="128"/>
      <c r="AEC3254" s="128"/>
      <c r="AED3254" s="128"/>
      <c r="AEE3254" s="128"/>
      <c r="AEF3254" s="169"/>
      <c r="AEG3254" s="209"/>
      <c r="AEH3254" s="274"/>
      <c r="AEI3254" s="236"/>
      <c r="AEJ3254" s="247"/>
      <c r="AEK3254" s="125"/>
      <c r="AEL3254" s="257"/>
      <c r="AEM3254" s="105"/>
      <c r="AEN3254" s="128"/>
      <c r="AEO3254" s="128"/>
      <c r="AEP3254" s="128"/>
      <c r="AEQ3254" s="128"/>
      <c r="AER3254" s="169"/>
      <c r="AES3254" s="209"/>
      <c r="AET3254" s="274"/>
      <c r="AEU3254" s="236"/>
      <c r="AEV3254" s="247"/>
      <c r="AEW3254" s="125"/>
      <c r="AEX3254" s="257"/>
      <c r="AEY3254" s="105"/>
      <c r="AEZ3254" s="128"/>
      <c r="AFA3254" s="128"/>
      <c r="AFB3254" s="128"/>
      <c r="AFC3254" s="128"/>
      <c r="AFD3254" s="169"/>
      <c r="AFE3254" s="209"/>
      <c r="AFF3254" s="274"/>
      <c r="AFG3254" s="236"/>
      <c r="AFH3254" s="247"/>
      <c r="AFI3254" s="125"/>
      <c r="AFJ3254" s="257"/>
      <c r="AFK3254" s="105"/>
      <c r="AFL3254" s="128"/>
      <c r="AFM3254" s="128"/>
      <c r="AFN3254" s="128"/>
      <c r="AFO3254" s="128"/>
      <c r="AFP3254" s="169"/>
      <c r="AFQ3254" s="209"/>
      <c r="AFR3254" s="274"/>
      <c r="AFS3254" s="236"/>
      <c r="AFT3254" s="247"/>
      <c r="AFU3254" s="125"/>
      <c r="AFV3254" s="257"/>
      <c r="AFW3254" s="105"/>
      <c r="AFX3254" s="128"/>
      <c r="AFY3254" s="128"/>
      <c r="AFZ3254" s="128"/>
      <c r="AGA3254" s="128"/>
      <c r="AGB3254" s="169"/>
      <c r="AGC3254" s="209"/>
      <c r="AGD3254" s="274"/>
      <c r="AGE3254" s="236"/>
      <c r="AGF3254" s="247"/>
      <c r="AGG3254" s="125"/>
      <c r="AGH3254" s="257"/>
      <c r="AGI3254" s="105"/>
      <c r="AGJ3254" s="128"/>
      <c r="AGK3254" s="128"/>
      <c r="AGL3254" s="128"/>
      <c r="AGM3254" s="128"/>
      <c r="AGN3254" s="169"/>
      <c r="AGO3254" s="209"/>
      <c r="AGP3254" s="274"/>
      <c r="AGQ3254" s="236"/>
      <c r="AGR3254" s="247"/>
      <c r="AGS3254" s="125"/>
      <c r="AGT3254" s="257"/>
      <c r="AGU3254" s="105"/>
      <c r="AGV3254" s="128"/>
      <c r="AGW3254" s="128"/>
      <c r="AGX3254" s="128"/>
      <c r="AGY3254" s="128"/>
      <c r="AGZ3254" s="169"/>
      <c r="AHA3254" s="209"/>
      <c r="AHB3254" s="274"/>
      <c r="AHC3254" s="236"/>
      <c r="AHD3254" s="247"/>
      <c r="AHE3254" s="125"/>
      <c r="AHF3254" s="257"/>
      <c r="AHG3254" s="105"/>
      <c r="AHH3254" s="128"/>
      <c r="AHI3254" s="128"/>
      <c r="AHJ3254" s="128"/>
      <c r="AHK3254" s="128"/>
      <c r="AHL3254" s="169"/>
      <c r="AHM3254" s="209"/>
      <c r="AHN3254" s="274"/>
      <c r="AHO3254" s="236"/>
      <c r="AHP3254" s="247"/>
      <c r="AHQ3254" s="125"/>
      <c r="AHR3254" s="257"/>
      <c r="AHS3254" s="105"/>
      <c r="AHT3254" s="128"/>
      <c r="AHU3254" s="128"/>
      <c r="AHV3254" s="128"/>
      <c r="AHW3254" s="128"/>
      <c r="AHX3254" s="169"/>
      <c r="AHY3254" s="209"/>
      <c r="AHZ3254" s="274"/>
      <c r="AIA3254" s="236"/>
      <c r="AIB3254" s="247"/>
      <c r="AIC3254" s="125"/>
      <c r="AID3254" s="257"/>
      <c r="AIE3254" s="105"/>
      <c r="AIF3254" s="128"/>
      <c r="AIG3254" s="128"/>
      <c r="AIH3254" s="128"/>
      <c r="AII3254" s="128"/>
      <c r="AIJ3254" s="169"/>
      <c r="AIK3254" s="209"/>
      <c r="AIL3254" s="274"/>
      <c r="AIM3254" s="236"/>
      <c r="AIN3254" s="247"/>
      <c r="AIO3254" s="125"/>
      <c r="AIP3254" s="257"/>
      <c r="AIQ3254" s="105"/>
      <c r="AIR3254" s="128"/>
      <c r="AIS3254" s="128"/>
      <c r="AIT3254" s="128"/>
      <c r="AIU3254" s="128"/>
      <c r="AIV3254" s="169"/>
      <c r="AIW3254" s="209"/>
      <c r="AIX3254" s="274"/>
      <c r="AIY3254" s="236"/>
      <c r="AIZ3254" s="247"/>
      <c r="AJA3254" s="125"/>
      <c r="AJB3254" s="257"/>
      <c r="AJC3254" s="105"/>
      <c r="AJD3254" s="128"/>
      <c r="AJE3254" s="128"/>
      <c r="AJF3254" s="128"/>
      <c r="AJG3254" s="128"/>
      <c r="AJH3254" s="169"/>
      <c r="AJI3254" s="209"/>
      <c r="AJJ3254" s="274"/>
      <c r="AJK3254" s="236"/>
      <c r="AJL3254" s="247"/>
      <c r="AJM3254" s="125"/>
      <c r="AJN3254" s="257"/>
      <c r="AJO3254" s="105"/>
      <c r="AJP3254" s="128"/>
      <c r="AJQ3254" s="128"/>
      <c r="AJR3254" s="128"/>
      <c r="AJS3254" s="128"/>
      <c r="AJT3254" s="169"/>
      <c r="AJU3254" s="209"/>
      <c r="AJV3254" s="274"/>
      <c r="AJW3254" s="236"/>
      <c r="AJX3254" s="247"/>
      <c r="AJY3254" s="125"/>
      <c r="AJZ3254" s="257"/>
      <c r="AKA3254" s="105"/>
      <c r="AKB3254" s="128"/>
      <c r="AKC3254" s="128"/>
      <c r="AKD3254" s="128"/>
      <c r="AKE3254" s="128"/>
      <c r="AKF3254" s="169"/>
      <c r="AKG3254" s="209"/>
      <c r="AKH3254" s="274"/>
      <c r="AKI3254" s="236"/>
      <c r="AKJ3254" s="247"/>
      <c r="AKK3254" s="125"/>
      <c r="AKL3254" s="257"/>
      <c r="AKM3254" s="105"/>
      <c r="AKN3254" s="128"/>
      <c r="AKO3254" s="128"/>
      <c r="AKP3254" s="128"/>
      <c r="AKQ3254" s="128"/>
      <c r="AKR3254" s="169"/>
      <c r="AKS3254" s="209"/>
      <c r="AKT3254" s="274"/>
      <c r="AKU3254" s="236"/>
      <c r="AKV3254" s="247"/>
      <c r="AKW3254" s="125"/>
      <c r="AKX3254" s="257"/>
      <c r="AKY3254" s="105"/>
      <c r="AKZ3254" s="128"/>
      <c r="ALA3254" s="128"/>
      <c r="ALB3254" s="128"/>
      <c r="ALC3254" s="128"/>
      <c r="ALD3254" s="169"/>
      <c r="ALE3254" s="209"/>
      <c r="ALF3254" s="274"/>
      <c r="ALG3254" s="236"/>
      <c r="ALH3254" s="247"/>
      <c r="ALI3254" s="125"/>
      <c r="ALJ3254" s="257"/>
      <c r="ALK3254" s="105"/>
      <c r="ALL3254" s="128"/>
      <c r="ALM3254" s="128"/>
      <c r="ALN3254" s="128"/>
      <c r="ALO3254" s="128"/>
      <c r="ALP3254" s="169"/>
      <c r="ALQ3254" s="209"/>
      <c r="ALR3254" s="274"/>
      <c r="ALS3254" s="236"/>
      <c r="ALT3254" s="247"/>
      <c r="ALU3254" s="125"/>
      <c r="ALV3254" s="257"/>
      <c r="ALW3254" s="105"/>
      <c r="ALX3254" s="128"/>
      <c r="ALY3254" s="128"/>
      <c r="ALZ3254" s="128"/>
      <c r="AMA3254" s="128"/>
      <c r="AMB3254" s="169"/>
      <c r="AMC3254" s="209"/>
      <c r="AMD3254" s="274"/>
      <c r="AME3254" s="236"/>
      <c r="AMF3254" s="247"/>
      <c r="AMG3254" s="125"/>
      <c r="AMH3254" s="257"/>
      <c r="AMI3254" s="105"/>
      <c r="AMJ3254" s="128"/>
      <c r="AMK3254" s="128"/>
      <c r="AML3254" s="128"/>
      <c r="AMM3254" s="128"/>
      <c r="AMN3254" s="169"/>
      <c r="AMO3254" s="209"/>
      <c r="AMP3254" s="274"/>
      <c r="AMQ3254" s="236"/>
      <c r="AMR3254" s="247"/>
      <c r="AMS3254" s="125"/>
      <c r="AMT3254" s="257"/>
      <c r="AMU3254" s="105"/>
      <c r="AMV3254" s="128"/>
      <c r="AMW3254" s="128"/>
      <c r="AMX3254" s="128"/>
      <c r="AMY3254" s="128"/>
      <c r="AMZ3254" s="169"/>
      <c r="ANA3254" s="209"/>
      <c r="ANB3254" s="274"/>
      <c r="ANC3254" s="236"/>
      <c r="AND3254" s="247"/>
      <c r="ANE3254" s="125"/>
      <c r="ANF3254" s="257"/>
      <c r="ANG3254" s="105"/>
      <c r="ANH3254" s="128"/>
      <c r="ANI3254" s="128"/>
      <c r="ANJ3254" s="128"/>
      <c r="ANK3254" s="128"/>
      <c r="ANL3254" s="169"/>
      <c r="ANM3254" s="209"/>
      <c r="ANN3254" s="274"/>
      <c r="ANO3254" s="236"/>
      <c r="ANP3254" s="247"/>
      <c r="ANQ3254" s="125"/>
      <c r="ANR3254" s="257"/>
      <c r="ANS3254" s="105"/>
      <c r="ANT3254" s="128"/>
      <c r="ANU3254" s="128"/>
      <c r="ANV3254" s="128"/>
      <c r="ANW3254" s="128"/>
      <c r="ANX3254" s="169"/>
      <c r="ANY3254" s="209"/>
      <c r="ANZ3254" s="274"/>
      <c r="AOA3254" s="236"/>
      <c r="AOB3254" s="247"/>
      <c r="AOC3254" s="125"/>
      <c r="AOD3254" s="257"/>
      <c r="AOE3254" s="105"/>
      <c r="AOF3254" s="128"/>
      <c r="AOG3254" s="128"/>
      <c r="AOH3254" s="128"/>
      <c r="AOI3254" s="128"/>
      <c r="AOJ3254" s="169"/>
      <c r="AOK3254" s="209"/>
      <c r="AOL3254" s="274"/>
      <c r="AOM3254" s="236"/>
      <c r="AON3254" s="247"/>
      <c r="AOO3254" s="125"/>
      <c r="AOP3254" s="257"/>
      <c r="AOQ3254" s="105"/>
      <c r="AOR3254" s="128"/>
      <c r="AOS3254" s="128"/>
      <c r="AOT3254" s="128"/>
      <c r="AOU3254" s="128"/>
      <c r="AOV3254" s="169"/>
      <c r="AOW3254" s="209"/>
      <c r="AOX3254" s="274"/>
      <c r="AOY3254" s="236"/>
      <c r="AOZ3254" s="247"/>
      <c r="APA3254" s="125"/>
      <c r="APB3254" s="257"/>
      <c r="APC3254" s="105"/>
      <c r="APD3254" s="128"/>
      <c r="APE3254" s="128"/>
      <c r="APF3254" s="128"/>
      <c r="APG3254" s="128"/>
      <c r="APH3254" s="169"/>
      <c r="API3254" s="209"/>
      <c r="APJ3254" s="274"/>
      <c r="APK3254" s="236"/>
      <c r="APL3254" s="247"/>
      <c r="APM3254" s="125"/>
      <c r="APN3254" s="257"/>
      <c r="APO3254" s="105"/>
      <c r="APP3254" s="128"/>
      <c r="APQ3254" s="128"/>
      <c r="APR3254" s="128"/>
      <c r="APS3254" s="128"/>
      <c r="APT3254" s="169"/>
      <c r="APU3254" s="209"/>
      <c r="APV3254" s="274"/>
      <c r="APW3254" s="236"/>
      <c r="APX3254" s="247"/>
      <c r="APY3254" s="125"/>
      <c r="APZ3254" s="257"/>
      <c r="AQA3254" s="105"/>
      <c r="AQB3254" s="128"/>
      <c r="AQC3254" s="128"/>
      <c r="AQD3254" s="128"/>
      <c r="AQE3254" s="128"/>
      <c r="AQF3254" s="169"/>
      <c r="AQG3254" s="209"/>
      <c r="AQH3254" s="274"/>
      <c r="AQI3254" s="236"/>
      <c r="AQJ3254" s="247"/>
      <c r="AQK3254" s="125"/>
      <c r="AQL3254" s="257"/>
      <c r="AQM3254" s="105"/>
      <c r="AQN3254" s="128"/>
      <c r="AQO3254" s="128"/>
      <c r="AQP3254" s="128"/>
      <c r="AQQ3254" s="128"/>
      <c r="AQR3254" s="169"/>
      <c r="AQS3254" s="209"/>
      <c r="AQT3254" s="274"/>
      <c r="AQU3254" s="236"/>
      <c r="AQV3254" s="247"/>
      <c r="AQW3254" s="125"/>
      <c r="AQX3254" s="257"/>
      <c r="AQY3254" s="105"/>
      <c r="AQZ3254" s="128"/>
      <c r="ARA3254" s="128"/>
      <c r="ARB3254" s="128"/>
      <c r="ARC3254" s="128"/>
      <c r="ARD3254" s="169"/>
      <c r="ARE3254" s="209"/>
      <c r="ARF3254" s="274"/>
      <c r="ARG3254" s="236"/>
      <c r="ARH3254" s="247"/>
      <c r="ARI3254" s="125"/>
      <c r="ARJ3254" s="257"/>
      <c r="ARK3254" s="105"/>
      <c r="ARL3254" s="128"/>
      <c r="ARM3254" s="128"/>
      <c r="ARN3254" s="128"/>
      <c r="ARO3254" s="128"/>
      <c r="ARP3254" s="169"/>
      <c r="ARQ3254" s="209"/>
      <c r="ARR3254" s="274"/>
      <c r="ARS3254" s="236"/>
      <c r="ART3254" s="247"/>
      <c r="ARU3254" s="125"/>
      <c r="ARV3254" s="257"/>
      <c r="ARW3254" s="105"/>
      <c r="ARX3254" s="128"/>
      <c r="ARY3254" s="128"/>
      <c r="ARZ3254" s="128"/>
      <c r="ASA3254" s="128"/>
      <c r="ASB3254" s="169"/>
      <c r="ASC3254" s="209"/>
      <c r="ASD3254" s="274"/>
      <c r="ASE3254" s="236"/>
      <c r="ASF3254" s="247"/>
      <c r="ASG3254" s="125"/>
      <c r="ASH3254" s="257"/>
      <c r="ASI3254" s="105"/>
      <c r="ASJ3254" s="128"/>
      <c r="ASK3254" s="128"/>
      <c r="ASL3254" s="128"/>
      <c r="ASM3254" s="128"/>
      <c r="ASN3254" s="169"/>
      <c r="ASO3254" s="209"/>
      <c r="ASP3254" s="274"/>
      <c r="ASQ3254" s="236"/>
      <c r="ASR3254" s="247"/>
      <c r="ASS3254" s="125"/>
      <c r="AST3254" s="257"/>
      <c r="ASU3254" s="105"/>
      <c r="ASV3254" s="128"/>
      <c r="ASW3254" s="128"/>
      <c r="ASX3254" s="128"/>
      <c r="ASY3254" s="128"/>
      <c r="ASZ3254" s="169"/>
      <c r="ATA3254" s="209"/>
      <c r="ATB3254" s="274"/>
      <c r="ATC3254" s="236"/>
      <c r="ATD3254" s="247"/>
      <c r="ATE3254" s="125"/>
      <c r="ATF3254" s="257"/>
      <c r="ATG3254" s="105"/>
      <c r="ATH3254" s="128"/>
      <c r="ATI3254" s="128"/>
      <c r="ATJ3254" s="128"/>
      <c r="ATK3254" s="128"/>
      <c r="ATL3254" s="169"/>
      <c r="ATM3254" s="209"/>
      <c r="ATN3254" s="274"/>
      <c r="ATO3254" s="236"/>
      <c r="ATP3254" s="247"/>
      <c r="ATQ3254" s="125"/>
      <c r="ATR3254" s="257"/>
      <c r="ATS3254" s="105"/>
      <c r="ATT3254" s="128"/>
      <c r="ATU3254" s="128"/>
      <c r="ATV3254" s="128"/>
      <c r="ATW3254" s="128"/>
      <c r="ATX3254" s="169"/>
      <c r="ATY3254" s="209"/>
      <c r="ATZ3254" s="274"/>
      <c r="AUA3254" s="236"/>
      <c r="AUB3254" s="247"/>
      <c r="AUC3254" s="125"/>
      <c r="AUD3254" s="257"/>
      <c r="AUE3254" s="105"/>
      <c r="AUF3254" s="128"/>
      <c r="AUG3254" s="128"/>
      <c r="AUH3254" s="128"/>
      <c r="AUI3254" s="128"/>
      <c r="AUJ3254" s="169"/>
      <c r="AUK3254" s="209"/>
      <c r="AUL3254" s="274"/>
      <c r="AUM3254" s="236"/>
      <c r="AUN3254" s="247"/>
      <c r="AUO3254" s="125"/>
      <c r="AUP3254" s="257"/>
      <c r="AUQ3254" s="105"/>
      <c r="AUR3254" s="128"/>
      <c r="AUS3254" s="128"/>
      <c r="AUT3254" s="128"/>
      <c r="AUU3254" s="128"/>
      <c r="AUV3254" s="169"/>
      <c r="AUW3254" s="209"/>
      <c r="AUX3254" s="274"/>
      <c r="AUY3254" s="236"/>
      <c r="AUZ3254" s="247"/>
      <c r="AVA3254" s="125"/>
      <c r="AVB3254" s="257"/>
      <c r="AVC3254" s="105"/>
      <c r="AVD3254" s="128"/>
      <c r="AVE3254" s="128"/>
      <c r="AVF3254" s="128"/>
      <c r="AVG3254" s="128"/>
      <c r="AVH3254" s="169"/>
      <c r="AVI3254" s="209"/>
      <c r="AVJ3254" s="274"/>
      <c r="AVK3254" s="236"/>
      <c r="AVL3254" s="247"/>
      <c r="AVM3254" s="125"/>
      <c r="AVN3254" s="257"/>
      <c r="AVO3254" s="105"/>
      <c r="AVP3254" s="128"/>
      <c r="AVQ3254" s="128"/>
      <c r="AVR3254" s="128"/>
      <c r="AVS3254" s="128"/>
      <c r="AVT3254" s="169"/>
      <c r="AVU3254" s="209"/>
      <c r="AVV3254" s="274"/>
      <c r="AVW3254" s="236"/>
      <c r="AVX3254" s="247"/>
      <c r="AVY3254" s="125"/>
      <c r="AVZ3254" s="257"/>
      <c r="AWA3254" s="105"/>
      <c r="AWB3254" s="128"/>
      <c r="AWC3254" s="128"/>
      <c r="AWD3254" s="128"/>
      <c r="AWE3254" s="128"/>
      <c r="AWF3254" s="169"/>
      <c r="AWG3254" s="209"/>
      <c r="AWH3254" s="274"/>
      <c r="AWI3254" s="236"/>
      <c r="AWJ3254" s="247"/>
      <c r="AWK3254" s="125"/>
      <c r="AWL3254" s="257"/>
      <c r="AWM3254" s="105"/>
      <c r="AWN3254" s="128"/>
      <c r="AWO3254" s="128"/>
      <c r="AWP3254" s="128"/>
      <c r="AWQ3254" s="128"/>
      <c r="AWR3254" s="169"/>
      <c r="AWS3254" s="209"/>
      <c r="AWT3254" s="274"/>
      <c r="AWU3254" s="236"/>
      <c r="AWV3254" s="247"/>
      <c r="AWW3254" s="125"/>
      <c r="AWX3254" s="257"/>
      <c r="AWY3254" s="105"/>
      <c r="AWZ3254" s="128"/>
      <c r="AXA3254" s="128"/>
      <c r="AXB3254" s="128"/>
      <c r="AXC3254" s="128"/>
      <c r="AXD3254" s="169"/>
      <c r="AXE3254" s="209"/>
      <c r="AXF3254" s="274"/>
      <c r="AXG3254" s="236"/>
      <c r="AXH3254" s="247"/>
      <c r="AXI3254" s="125"/>
      <c r="AXJ3254" s="257"/>
      <c r="AXK3254" s="105"/>
      <c r="AXL3254" s="128"/>
      <c r="AXM3254" s="128"/>
      <c r="AXN3254" s="128"/>
      <c r="AXO3254" s="128"/>
      <c r="AXP3254" s="169"/>
      <c r="AXQ3254" s="209"/>
      <c r="AXR3254" s="274"/>
      <c r="AXS3254" s="236"/>
      <c r="AXT3254" s="247"/>
      <c r="AXU3254" s="125"/>
      <c r="AXV3254" s="257"/>
      <c r="AXW3254" s="105"/>
      <c r="AXX3254" s="128"/>
      <c r="AXY3254" s="128"/>
      <c r="AXZ3254" s="128"/>
      <c r="AYA3254" s="128"/>
      <c r="AYB3254" s="169"/>
      <c r="AYC3254" s="209"/>
      <c r="AYD3254" s="274"/>
      <c r="AYE3254" s="236"/>
      <c r="AYF3254" s="247"/>
      <c r="AYG3254" s="125"/>
      <c r="AYH3254" s="257"/>
      <c r="AYI3254" s="105"/>
      <c r="AYJ3254" s="128"/>
      <c r="AYK3254" s="128"/>
      <c r="AYL3254" s="128"/>
      <c r="AYM3254" s="128"/>
      <c r="AYN3254" s="169"/>
      <c r="AYO3254" s="209"/>
      <c r="AYP3254" s="274"/>
      <c r="AYQ3254" s="236"/>
      <c r="AYR3254" s="247"/>
      <c r="AYS3254" s="125"/>
      <c r="AYT3254" s="257"/>
      <c r="AYU3254" s="105"/>
      <c r="AYV3254" s="128"/>
      <c r="AYW3254" s="128"/>
      <c r="AYX3254" s="128"/>
      <c r="AYY3254" s="128"/>
      <c r="AYZ3254" s="169"/>
      <c r="AZA3254" s="209"/>
      <c r="AZB3254" s="274"/>
      <c r="AZC3254" s="236"/>
      <c r="AZD3254" s="247"/>
      <c r="AZE3254" s="125"/>
      <c r="AZF3254" s="257"/>
      <c r="AZG3254" s="105"/>
      <c r="AZH3254" s="128"/>
      <c r="AZI3254" s="128"/>
      <c r="AZJ3254" s="128"/>
      <c r="AZK3254" s="128"/>
      <c r="AZL3254" s="169"/>
      <c r="AZM3254" s="209"/>
      <c r="AZN3254" s="274"/>
      <c r="AZO3254" s="236"/>
      <c r="AZP3254" s="247"/>
      <c r="AZQ3254" s="125"/>
      <c r="AZR3254" s="257"/>
      <c r="AZS3254" s="105"/>
      <c r="AZT3254" s="128"/>
      <c r="AZU3254" s="128"/>
      <c r="AZV3254" s="128"/>
      <c r="AZW3254" s="128"/>
      <c r="AZX3254" s="169"/>
      <c r="AZY3254" s="209"/>
      <c r="AZZ3254" s="274"/>
      <c r="BAA3254" s="236"/>
      <c r="BAB3254" s="247"/>
      <c r="BAC3254" s="125"/>
      <c r="BAD3254" s="257"/>
      <c r="BAE3254" s="105"/>
      <c r="BAF3254" s="128"/>
      <c r="BAG3254" s="128"/>
      <c r="BAH3254" s="128"/>
      <c r="BAI3254" s="128"/>
      <c r="BAJ3254" s="169"/>
      <c r="BAK3254" s="209"/>
      <c r="BAL3254" s="274"/>
      <c r="BAM3254" s="236"/>
      <c r="BAN3254" s="247"/>
      <c r="BAO3254" s="125"/>
      <c r="BAP3254" s="257"/>
      <c r="BAQ3254" s="105"/>
      <c r="BAR3254" s="128"/>
      <c r="BAS3254" s="128"/>
      <c r="BAT3254" s="128"/>
      <c r="BAU3254" s="128"/>
      <c r="BAV3254" s="169"/>
      <c r="BAW3254" s="209"/>
      <c r="BAX3254" s="274"/>
      <c r="BAY3254" s="236"/>
      <c r="BAZ3254" s="247"/>
      <c r="BBA3254" s="125"/>
      <c r="BBB3254" s="257"/>
      <c r="BBC3254" s="105"/>
      <c r="BBD3254" s="128"/>
      <c r="BBE3254" s="128"/>
      <c r="BBF3254" s="128"/>
      <c r="BBG3254" s="128"/>
      <c r="BBH3254" s="169"/>
      <c r="BBI3254" s="209"/>
      <c r="BBJ3254" s="274"/>
      <c r="BBK3254" s="236"/>
      <c r="BBL3254" s="247"/>
      <c r="BBM3254" s="125"/>
      <c r="BBN3254" s="257"/>
      <c r="BBO3254" s="105"/>
      <c r="BBP3254" s="128"/>
      <c r="BBQ3254" s="128"/>
      <c r="BBR3254" s="128"/>
      <c r="BBS3254" s="128"/>
      <c r="BBT3254" s="169"/>
      <c r="BBU3254" s="209"/>
      <c r="BBV3254" s="274"/>
      <c r="BBW3254" s="236"/>
      <c r="BBX3254" s="247"/>
      <c r="BBY3254" s="125"/>
      <c r="BBZ3254" s="257"/>
      <c r="BCA3254" s="105"/>
      <c r="BCB3254" s="128"/>
      <c r="BCC3254" s="128"/>
      <c r="BCD3254" s="128"/>
      <c r="BCE3254" s="128"/>
      <c r="BCF3254" s="169"/>
      <c r="BCG3254" s="209"/>
      <c r="BCH3254" s="274"/>
      <c r="BCI3254" s="236"/>
      <c r="BCJ3254" s="247"/>
      <c r="BCK3254" s="125"/>
      <c r="BCL3254" s="257"/>
      <c r="BCM3254" s="105"/>
      <c r="BCN3254" s="128"/>
      <c r="BCO3254" s="128"/>
      <c r="BCP3254" s="128"/>
      <c r="BCQ3254" s="128"/>
      <c r="BCR3254" s="169"/>
      <c r="BCS3254" s="209"/>
      <c r="BCT3254" s="274"/>
      <c r="BCU3254" s="236"/>
      <c r="BCV3254" s="247"/>
      <c r="BCW3254" s="125"/>
      <c r="BCX3254" s="257"/>
      <c r="BCY3254" s="105"/>
      <c r="BCZ3254" s="128"/>
      <c r="BDA3254" s="128"/>
      <c r="BDB3254" s="128"/>
      <c r="BDC3254" s="128"/>
      <c r="BDD3254" s="169"/>
      <c r="BDE3254" s="209"/>
      <c r="BDF3254" s="274"/>
      <c r="BDG3254" s="236"/>
      <c r="BDH3254" s="247"/>
      <c r="BDI3254" s="125"/>
      <c r="BDJ3254" s="257"/>
      <c r="BDK3254" s="105"/>
      <c r="BDL3254" s="128"/>
      <c r="BDM3254" s="128"/>
      <c r="BDN3254" s="128"/>
      <c r="BDO3254" s="128"/>
      <c r="BDP3254" s="169"/>
      <c r="BDQ3254" s="209"/>
      <c r="BDR3254" s="274"/>
      <c r="BDS3254" s="236"/>
      <c r="BDT3254" s="247"/>
      <c r="BDU3254" s="125"/>
      <c r="BDV3254" s="257"/>
      <c r="BDW3254" s="105"/>
      <c r="BDX3254" s="128"/>
      <c r="BDY3254" s="128"/>
      <c r="BDZ3254" s="128"/>
      <c r="BEA3254" s="128"/>
      <c r="BEB3254" s="169"/>
      <c r="BEC3254" s="209"/>
      <c r="BED3254" s="274"/>
      <c r="BEE3254" s="236"/>
      <c r="BEF3254" s="247"/>
      <c r="BEG3254" s="125"/>
      <c r="BEH3254" s="257"/>
      <c r="BEI3254" s="105"/>
      <c r="BEJ3254" s="128"/>
      <c r="BEK3254" s="128"/>
      <c r="BEL3254" s="128"/>
      <c r="BEM3254" s="128"/>
      <c r="BEN3254" s="169"/>
      <c r="BEO3254" s="209"/>
      <c r="BEP3254" s="274"/>
      <c r="BEQ3254" s="236"/>
      <c r="BER3254" s="247"/>
      <c r="BES3254" s="125"/>
      <c r="BET3254" s="257"/>
      <c r="BEU3254" s="105"/>
      <c r="BEV3254" s="128"/>
      <c r="BEW3254" s="128"/>
      <c r="BEX3254" s="128"/>
      <c r="BEY3254" s="128"/>
      <c r="BEZ3254" s="169"/>
      <c r="BFA3254" s="209"/>
      <c r="BFB3254" s="274"/>
      <c r="BFC3254" s="236"/>
      <c r="BFD3254" s="247"/>
      <c r="BFE3254" s="125"/>
      <c r="BFF3254" s="257"/>
      <c r="BFG3254" s="105"/>
      <c r="BFH3254" s="128"/>
      <c r="BFI3254" s="128"/>
      <c r="BFJ3254" s="128"/>
      <c r="BFK3254" s="128"/>
      <c r="BFL3254" s="169"/>
      <c r="BFM3254" s="209"/>
      <c r="BFN3254" s="274"/>
      <c r="BFO3254" s="236"/>
      <c r="BFP3254" s="247"/>
      <c r="BFQ3254" s="125"/>
      <c r="BFR3254" s="257"/>
      <c r="BFS3254" s="105"/>
      <c r="BFT3254" s="128"/>
      <c r="BFU3254" s="128"/>
      <c r="BFV3254" s="128"/>
      <c r="BFW3254" s="128"/>
      <c r="BFX3254" s="169"/>
      <c r="BFY3254" s="209"/>
      <c r="BFZ3254" s="274"/>
      <c r="BGA3254" s="236"/>
      <c r="BGB3254" s="247"/>
      <c r="BGC3254" s="125"/>
      <c r="BGD3254" s="257"/>
      <c r="BGE3254" s="105"/>
      <c r="BGF3254" s="128"/>
      <c r="BGG3254" s="128"/>
      <c r="BGH3254" s="128"/>
      <c r="BGI3254" s="128"/>
      <c r="BGJ3254" s="169"/>
      <c r="BGK3254" s="209"/>
      <c r="BGL3254" s="274"/>
      <c r="BGM3254" s="236"/>
      <c r="BGN3254" s="247"/>
      <c r="BGO3254" s="125"/>
      <c r="BGP3254" s="257"/>
      <c r="BGQ3254" s="105"/>
      <c r="BGR3254" s="128"/>
      <c r="BGS3254" s="128"/>
      <c r="BGT3254" s="128"/>
      <c r="BGU3254" s="128"/>
      <c r="BGV3254" s="169"/>
      <c r="BGW3254" s="209"/>
      <c r="BGX3254" s="274"/>
      <c r="BGY3254" s="236"/>
      <c r="BGZ3254" s="247"/>
      <c r="BHA3254" s="125"/>
      <c r="BHB3254" s="257"/>
      <c r="BHC3254" s="105"/>
      <c r="BHD3254" s="128"/>
      <c r="BHE3254" s="128"/>
      <c r="BHF3254" s="128"/>
      <c r="BHG3254" s="128"/>
      <c r="BHH3254" s="169"/>
      <c r="BHI3254" s="209"/>
      <c r="BHJ3254" s="274"/>
      <c r="BHK3254" s="236"/>
      <c r="BHL3254" s="247"/>
      <c r="BHM3254" s="125"/>
      <c r="BHN3254" s="257"/>
      <c r="BHO3254" s="105"/>
      <c r="BHP3254" s="128"/>
      <c r="BHQ3254" s="128"/>
      <c r="BHR3254" s="128"/>
      <c r="BHS3254" s="128"/>
      <c r="BHT3254" s="169"/>
      <c r="BHU3254" s="209"/>
      <c r="BHV3254" s="274"/>
      <c r="BHW3254" s="236"/>
      <c r="BHX3254" s="247"/>
      <c r="BHY3254" s="125"/>
      <c r="BHZ3254" s="257"/>
      <c r="BIA3254" s="105"/>
      <c r="BIB3254" s="128"/>
      <c r="BIC3254" s="128"/>
      <c r="BID3254" s="128"/>
      <c r="BIE3254" s="128"/>
      <c r="BIF3254" s="169"/>
      <c r="BIG3254" s="209"/>
      <c r="BIH3254" s="274"/>
      <c r="BII3254" s="236"/>
      <c r="BIJ3254" s="247"/>
      <c r="BIK3254" s="125"/>
      <c r="BIL3254" s="257"/>
      <c r="BIM3254" s="105"/>
      <c r="BIN3254" s="128"/>
      <c r="BIO3254" s="128"/>
      <c r="BIP3254" s="128"/>
      <c r="BIQ3254" s="128"/>
      <c r="BIR3254" s="169"/>
      <c r="BIS3254" s="209"/>
      <c r="BIT3254" s="274"/>
      <c r="BIU3254" s="236"/>
      <c r="BIV3254" s="247"/>
      <c r="BIW3254" s="125"/>
      <c r="BIX3254" s="257"/>
      <c r="BIY3254" s="105"/>
      <c r="BIZ3254" s="128"/>
      <c r="BJA3254" s="128"/>
      <c r="BJB3254" s="128"/>
      <c r="BJC3254" s="128"/>
      <c r="BJD3254" s="169"/>
      <c r="BJE3254" s="209"/>
      <c r="BJF3254" s="274"/>
      <c r="BJG3254" s="236"/>
      <c r="BJH3254" s="247"/>
      <c r="BJI3254" s="125"/>
      <c r="BJJ3254" s="257"/>
      <c r="BJK3254" s="105"/>
      <c r="BJL3254" s="128"/>
      <c r="BJM3254" s="128"/>
      <c r="BJN3254" s="128"/>
      <c r="BJO3254" s="128"/>
      <c r="BJP3254" s="169"/>
      <c r="BJQ3254" s="209"/>
      <c r="BJR3254" s="274"/>
      <c r="BJS3254" s="236"/>
      <c r="BJT3254" s="247"/>
      <c r="BJU3254" s="125"/>
      <c r="BJV3254" s="257"/>
      <c r="BJW3254" s="105"/>
      <c r="BJX3254" s="128"/>
      <c r="BJY3254" s="128"/>
      <c r="BJZ3254" s="128"/>
      <c r="BKA3254" s="128"/>
      <c r="BKB3254" s="169"/>
      <c r="BKC3254" s="209"/>
      <c r="BKD3254" s="274"/>
      <c r="BKE3254" s="236"/>
      <c r="BKF3254" s="247"/>
      <c r="BKG3254" s="125"/>
      <c r="BKH3254" s="257"/>
      <c r="BKI3254" s="105"/>
      <c r="BKJ3254" s="128"/>
      <c r="BKK3254" s="128"/>
      <c r="BKL3254" s="128"/>
      <c r="BKM3254" s="128"/>
      <c r="BKN3254" s="169"/>
      <c r="BKO3254" s="209"/>
      <c r="BKP3254" s="274"/>
      <c r="BKQ3254" s="236"/>
      <c r="BKR3254" s="247"/>
      <c r="BKS3254" s="125"/>
      <c r="BKT3254" s="257"/>
      <c r="BKU3254" s="105"/>
      <c r="BKV3254" s="128"/>
      <c r="BKW3254" s="128"/>
      <c r="BKX3254" s="128"/>
      <c r="BKY3254" s="128"/>
      <c r="BKZ3254" s="169"/>
      <c r="BLA3254" s="209"/>
      <c r="BLB3254" s="274"/>
      <c r="BLC3254" s="236"/>
      <c r="BLD3254" s="247"/>
      <c r="BLE3254" s="125"/>
      <c r="BLF3254" s="257"/>
      <c r="BLG3254" s="105"/>
      <c r="BLH3254" s="128"/>
      <c r="BLI3254" s="128"/>
      <c r="BLJ3254" s="128"/>
      <c r="BLK3254" s="128"/>
      <c r="BLL3254" s="169"/>
      <c r="BLM3254" s="209"/>
      <c r="BLN3254" s="274"/>
      <c r="BLO3254" s="236"/>
      <c r="BLP3254" s="247"/>
      <c r="BLQ3254" s="125"/>
      <c r="BLR3254" s="257"/>
      <c r="BLS3254" s="105"/>
      <c r="BLT3254" s="128"/>
      <c r="BLU3254" s="128"/>
      <c r="BLV3254" s="128"/>
      <c r="BLW3254" s="128"/>
      <c r="BLX3254" s="169"/>
      <c r="BLY3254" s="209"/>
      <c r="BLZ3254" s="274"/>
      <c r="BMA3254" s="236"/>
      <c r="BMB3254" s="247"/>
      <c r="BMC3254" s="125"/>
      <c r="BMD3254" s="257"/>
      <c r="BME3254" s="105"/>
      <c r="BMF3254" s="128"/>
      <c r="BMG3254" s="128"/>
      <c r="BMH3254" s="128"/>
      <c r="BMI3254" s="128"/>
      <c r="BMJ3254" s="169"/>
      <c r="BMK3254" s="209"/>
      <c r="BML3254" s="274"/>
      <c r="BMM3254" s="236"/>
      <c r="BMN3254" s="247"/>
      <c r="BMO3254" s="125"/>
      <c r="BMP3254" s="257"/>
      <c r="BMQ3254" s="105"/>
      <c r="BMR3254" s="128"/>
      <c r="BMS3254" s="128"/>
      <c r="BMT3254" s="128"/>
      <c r="BMU3254" s="128"/>
      <c r="BMV3254" s="169"/>
      <c r="BMW3254" s="209"/>
      <c r="BMX3254" s="274"/>
      <c r="BMY3254" s="236"/>
      <c r="BMZ3254" s="247"/>
      <c r="BNA3254" s="125"/>
      <c r="BNB3254" s="257"/>
      <c r="BNC3254" s="105"/>
      <c r="BND3254" s="128"/>
      <c r="BNE3254" s="128"/>
      <c r="BNF3254" s="128"/>
      <c r="BNG3254" s="128"/>
      <c r="BNH3254" s="169"/>
      <c r="BNI3254" s="209"/>
      <c r="BNJ3254" s="274"/>
      <c r="BNK3254" s="236"/>
      <c r="BNL3254" s="247"/>
      <c r="BNM3254" s="125"/>
      <c r="BNN3254" s="257"/>
      <c r="BNO3254" s="105"/>
      <c r="BNP3254" s="128"/>
      <c r="BNQ3254" s="128"/>
      <c r="BNR3254" s="128"/>
      <c r="BNS3254" s="128"/>
      <c r="BNT3254" s="169"/>
      <c r="BNU3254" s="209"/>
      <c r="BNV3254" s="274"/>
      <c r="BNW3254" s="236"/>
      <c r="BNX3254" s="247"/>
      <c r="BNY3254" s="125"/>
      <c r="BNZ3254" s="257"/>
      <c r="BOA3254" s="105"/>
      <c r="BOB3254" s="128"/>
      <c r="BOC3254" s="128"/>
      <c r="BOD3254" s="128"/>
      <c r="BOE3254" s="128"/>
      <c r="BOF3254" s="169"/>
      <c r="BOG3254" s="209"/>
      <c r="BOH3254" s="274"/>
      <c r="BOI3254" s="236"/>
      <c r="BOJ3254" s="247"/>
      <c r="BOK3254" s="125"/>
      <c r="BOL3254" s="257"/>
      <c r="BOM3254" s="105"/>
      <c r="BON3254" s="128"/>
      <c r="BOO3254" s="128"/>
      <c r="BOP3254" s="128"/>
      <c r="BOQ3254" s="128"/>
      <c r="BOR3254" s="169"/>
      <c r="BOS3254" s="209"/>
      <c r="BOT3254" s="274"/>
      <c r="BOU3254" s="236"/>
      <c r="BOV3254" s="247"/>
      <c r="BOW3254" s="125"/>
      <c r="BOX3254" s="257"/>
      <c r="BOY3254" s="105"/>
      <c r="BOZ3254" s="128"/>
      <c r="BPA3254" s="128"/>
      <c r="BPB3254" s="128"/>
      <c r="BPC3254" s="128"/>
      <c r="BPD3254" s="169"/>
      <c r="BPE3254" s="209"/>
      <c r="BPF3254" s="274"/>
      <c r="BPG3254" s="236"/>
      <c r="BPH3254" s="247"/>
      <c r="BPI3254" s="125"/>
      <c r="BPJ3254" s="257"/>
      <c r="BPK3254" s="105"/>
      <c r="BPL3254" s="128"/>
      <c r="BPM3254" s="128"/>
      <c r="BPN3254" s="128"/>
      <c r="BPO3254" s="128"/>
      <c r="BPP3254" s="169"/>
      <c r="BPQ3254" s="209"/>
      <c r="BPR3254" s="274"/>
      <c r="BPS3254" s="236"/>
      <c r="BPT3254" s="247"/>
      <c r="BPU3254" s="125"/>
      <c r="BPV3254" s="257"/>
      <c r="BPW3254" s="105"/>
      <c r="BPX3254" s="128"/>
      <c r="BPY3254" s="128"/>
      <c r="BPZ3254" s="128"/>
      <c r="BQA3254" s="128"/>
      <c r="BQB3254" s="169"/>
      <c r="BQC3254" s="209"/>
      <c r="BQD3254" s="274"/>
      <c r="BQE3254" s="236"/>
      <c r="BQF3254" s="247"/>
      <c r="BQG3254" s="125"/>
      <c r="BQH3254" s="257"/>
      <c r="BQI3254" s="105"/>
      <c r="BQJ3254" s="128"/>
      <c r="BQK3254" s="128"/>
      <c r="BQL3254" s="128"/>
      <c r="BQM3254" s="128"/>
      <c r="BQN3254" s="169"/>
      <c r="BQO3254" s="209"/>
      <c r="BQP3254" s="274"/>
      <c r="BQQ3254" s="236"/>
      <c r="BQR3254" s="247"/>
      <c r="BQS3254" s="125"/>
      <c r="BQT3254" s="257"/>
      <c r="BQU3254" s="105"/>
      <c r="BQV3254" s="128"/>
      <c r="BQW3254" s="128"/>
      <c r="BQX3254" s="128"/>
      <c r="BQY3254" s="128"/>
      <c r="BQZ3254" s="169"/>
      <c r="BRA3254" s="209"/>
      <c r="BRB3254" s="274"/>
      <c r="BRC3254" s="236"/>
      <c r="BRD3254" s="247"/>
      <c r="BRE3254" s="125"/>
      <c r="BRF3254" s="257"/>
      <c r="BRG3254" s="105"/>
      <c r="BRH3254" s="128"/>
      <c r="BRI3254" s="128"/>
      <c r="BRJ3254" s="128"/>
      <c r="BRK3254" s="128"/>
      <c r="BRL3254" s="169"/>
      <c r="BRM3254" s="209"/>
      <c r="BRN3254" s="274"/>
      <c r="BRO3254" s="236"/>
      <c r="BRP3254" s="247"/>
      <c r="BRQ3254" s="125"/>
      <c r="BRR3254" s="257"/>
      <c r="BRS3254" s="105"/>
      <c r="BRT3254" s="128"/>
      <c r="BRU3254" s="128"/>
      <c r="BRV3254" s="128"/>
      <c r="BRW3254" s="128"/>
      <c r="BRX3254" s="169"/>
      <c r="BRY3254" s="209"/>
      <c r="BRZ3254" s="274"/>
      <c r="BSA3254" s="236"/>
      <c r="BSB3254" s="247"/>
      <c r="BSC3254" s="125"/>
      <c r="BSD3254" s="257"/>
      <c r="BSE3254" s="105"/>
      <c r="BSF3254" s="128"/>
      <c r="BSG3254" s="128"/>
      <c r="BSH3254" s="128"/>
      <c r="BSI3254" s="128"/>
      <c r="BSJ3254" s="169"/>
      <c r="BSK3254" s="209"/>
      <c r="BSL3254" s="274"/>
      <c r="BSM3254" s="236"/>
      <c r="BSN3254" s="247"/>
      <c r="BSO3254" s="125"/>
      <c r="BSP3254" s="257"/>
      <c r="BSQ3254" s="105"/>
      <c r="BSR3254" s="128"/>
      <c r="BSS3254" s="128"/>
      <c r="BST3254" s="128"/>
      <c r="BSU3254" s="128"/>
      <c r="BSV3254" s="169"/>
      <c r="BSW3254" s="209"/>
      <c r="BSX3254" s="274"/>
      <c r="BSY3254" s="236"/>
      <c r="BSZ3254" s="247"/>
      <c r="BTA3254" s="125"/>
      <c r="BTB3254" s="257"/>
      <c r="BTC3254" s="105"/>
      <c r="BTD3254" s="128"/>
      <c r="BTE3254" s="128"/>
      <c r="BTF3254" s="128"/>
      <c r="BTG3254" s="128"/>
      <c r="BTH3254" s="169"/>
      <c r="BTI3254" s="209"/>
      <c r="BTJ3254" s="274"/>
      <c r="BTK3254" s="236"/>
      <c r="BTL3254" s="247"/>
      <c r="BTM3254" s="125"/>
      <c r="BTN3254" s="257"/>
      <c r="BTO3254" s="105"/>
      <c r="BTP3254" s="128"/>
      <c r="BTQ3254" s="128"/>
      <c r="BTR3254" s="128"/>
      <c r="BTS3254" s="128"/>
      <c r="BTT3254" s="169"/>
      <c r="BTU3254" s="209"/>
      <c r="BTV3254" s="274"/>
      <c r="BTW3254" s="236"/>
      <c r="BTX3254" s="247"/>
      <c r="BTY3254" s="125"/>
      <c r="BTZ3254" s="257"/>
      <c r="BUA3254" s="105"/>
      <c r="BUB3254" s="128"/>
      <c r="BUC3254" s="128"/>
      <c r="BUD3254" s="128"/>
      <c r="BUE3254" s="128"/>
      <c r="BUF3254" s="169"/>
      <c r="BUG3254" s="209"/>
      <c r="BUH3254" s="274"/>
      <c r="BUI3254" s="236"/>
      <c r="BUJ3254" s="247"/>
      <c r="BUK3254" s="125"/>
      <c r="BUL3254" s="257"/>
      <c r="BUM3254" s="105"/>
      <c r="BUN3254" s="128"/>
      <c r="BUO3254" s="128"/>
      <c r="BUP3254" s="128"/>
      <c r="BUQ3254" s="128"/>
      <c r="BUR3254" s="169"/>
      <c r="BUS3254" s="209"/>
      <c r="BUT3254" s="274"/>
      <c r="BUU3254" s="236"/>
      <c r="BUV3254" s="247"/>
      <c r="BUW3254" s="125"/>
      <c r="BUX3254" s="257"/>
      <c r="BUY3254" s="105"/>
      <c r="BUZ3254" s="128"/>
      <c r="BVA3254" s="128"/>
      <c r="BVB3254" s="128"/>
      <c r="BVC3254" s="128"/>
      <c r="BVD3254" s="169"/>
      <c r="BVE3254" s="209"/>
      <c r="BVF3254" s="274"/>
      <c r="BVG3254" s="236"/>
      <c r="BVH3254" s="247"/>
      <c r="BVI3254" s="125"/>
      <c r="BVJ3254" s="257"/>
      <c r="BVK3254" s="105"/>
      <c r="BVL3254" s="128"/>
      <c r="BVM3254" s="128"/>
      <c r="BVN3254" s="128"/>
      <c r="BVO3254" s="128"/>
      <c r="BVP3254" s="169"/>
      <c r="BVQ3254" s="209"/>
      <c r="BVR3254" s="274"/>
      <c r="BVS3254" s="236"/>
      <c r="BVT3254" s="247"/>
      <c r="BVU3254" s="125"/>
      <c r="BVV3254" s="257"/>
      <c r="BVW3254" s="105"/>
      <c r="BVX3254" s="128"/>
      <c r="BVY3254" s="128"/>
      <c r="BVZ3254" s="128"/>
      <c r="BWA3254" s="128"/>
      <c r="BWB3254" s="169"/>
      <c r="BWC3254" s="209"/>
      <c r="BWD3254" s="274"/>
      <c r="BWE3254" s="236"/>
      <c r="BWF3254" s="247"/>
      <c r="BWG3254" s="125"/>
      <c r="BWH3254" s="257"/>
      <c r="BWI3254" s="105"/>
      <c r="BWJ3254" s="128"/>
      <c r="BWK3254" s="128"/>
      <c r="BWL3254" s="128"/>
      <c r="BWM3254" s="128"/>
      <c r="BWN3254" s="169"/>
      <c r="BWO3254" s="209"/>
      <c r="BWP3254" s="274"/>
      <c r="BWQ3254" s="236"/>
      <c r="BWR3254" s="247"/>
      <c r="BWS3254" s="125"/>
      <c r="BWT3254" s="257"/>
      <c r="BWU3254" s="105"/>
      <c r="BWV3254" s="128"/>
      <c r="BWW3254" s="128"/>
      <c r="BWX3254" s="128"/>
      <c r="BWY3254" s="128"/>
      <c r="BWZ3254" s="169"/>
      <c r="BXA3254" s="209"/>
      <c r="BXB3254" s="274"/>
      <c r="BXC3254" s="236"/>
      <c r="BXD3254" s="247"/>
      <c r="BXE3254" s="125"/>
      <c r="BXF3254" s="257"/>
      <c r="BXG3254" s="105"/>
      <c r="BXH3254" s="128"/>
      <c r="BXI3254" s="128"/>
      <c r="BXJ3254" s="128"/>
      <c r="BXK3254" s="128"/>
      <c r="BXL3254" s="169"/>
      <c r="BXM3254" s="209"/>
      <c r="BXN3254" s="274"/>
      <c r="BXO3254" s="236"/>
      <c r="BXP3254" s="247"/>
      <c r="BXQ3254" s="125"/>
      <c r="BXR3254" s="257"/>
      <c r="BXS3254" s="105"/>
      <c r="BXT3254" s="128"/>
      <c r="BXU3254" s="128"/>
      <c r="BXV3254" s="128"/>
      <c r="BXW3254" s="128"/>
      <c r="BXX3254" s="169"/>
      <c r="BXY3254" s="209"/>
      <c r="BXZ3254" s="274"/>
      <c r="BYA3254" s="236"/>
      <c r="BYB3254" s="247"/>
      <c r="BYC3254" s="125"/>
      <c r="BYD3254" s="257"/>
      <c r="BYE3254" s="105"/>
      <c r="BYF3254" s="128"/>
      <c r="BYG3254" s="128"/>
      <c r="BYH3254" s="128"/>
      <c r="BYI3254" s="128"/>
      <c r="BYJ3254" s="169"/>
      <c r="BYK3254" s="209"/>
      <c r="BYL3254" s="274"/>
      <c r="BYM3254" s="236"/>
      <c r="BYN3254" s="247"/>
      <c r="BYO3254" s="125"/>
      <c r="BYP3254" s="257"/>
      <c r="BYQ3254" s="105"/>
      <c r="BYR3254" s="128"/>
      <c r="BYS3254" s="128"/>
      <c r="BYT3254" s="128"/>
      <c r="BYU3254" s="128"/>
      <c r="BYV3254" s="169"/>
      <c r="BYW3254" s="209"/>
      <c r="BYX3254" s="274"/>
      <c r="BYY3254" s="236"/>
      <c r="BYZ3254" s="247"/>
      <c r="BZA3254" s="125"/>
      <c r="BZB3254" s="257"/>
      <c r="BZC3254" s="105"/>
      <c r="BZD3254" s="128"/>
      <c r="BZE3254" s="128"/>
      <c r="BZF3254" s="128"/>
      <c r="BZG3254" s="128"/>
      <c r="BZH3254" s="169"/>
      <c r="BZI3254" s="209"/>
      <c r="BZJ3254" s="274"/>
      <c r="BZK3254" s="236"/>
      <c r="BZL3254" s="247"/>
      <c r="BZM3254" s="125"/>
      <c r="BZN3254" s="257"/>
      <c r="BZO3254" s="105"/>
      <c r="BZP3254" s="128"/>
      <c r="BZQ3254" s="128"/>
      <c r="BZR3254" s="128"/>
      <c r="BZS3254" s="128"/>
      <c r="BZT3254" s="169"/>
      <c r="BZU3254" s="209"/>
      <c r="BZV3254" s="274"/>
      <c r="BZW3254" s="236"/>
      <c r="BZX3254" s="247"/>
      <c r="BZY3254" s="125"/>
      <c r="BZZ3254" s="257"/>
      <c r="CAA3254" s="105"/>
      <c r="CAB3254" s="128"/>
      <c r="CAC3254" s="128"/>
      <c r="CAD3254" s="128"/>
      <c r="CAE3254" s="128"/>
      <c r="CAF3254" s="169"/>
      <c r="CAG3254" s="209"/>
      <c r="CAH3254" s="274"/>
      <c r="CAI3254" s="236"/>
      <c r="CAJ3254" s="247"/>
      <c r="CAK3254" s="125"/>
      <c r="CAL3254" s="257"/>
      <c r="CAM3254" s="105"/>
      <c r="CAN3254" s="128"/>
      <c r="CAO3254" s="128"/>
      <c r="CAP3254" s="128"/>
      <c r="CAQ3254" s="128"/>
      <c r="CAR3254" s="169"/>
      <c r="CAS3254" s="209"/>
      <c r="CAT3254" s="274"/>
      <c r="CAU3254" s="236"/>
      <c r="CAV3254" s="247"/>
      <c r="CAW3254" s="125"/>
      <c r="CAX3254" s="257"/>
      <c r="CAY3254" s="105"/>
      <c r="CAZ3254" s="128"/>
      <c r="CBA3254" s="128"/>
      <c r="CBB3254" s="128"/>
      <c r="CBC3254" s="128"/>
      <c r="CBD3254" s="169"/>
      <c r="CBE3254" s="209"/>
      <c r="CBF3254" s="274"/>
      <c r="CBG3254" s="236"/>
      <c r="CBH3254" s="247"/>
      <c r="CBI3254" s="125"/>
      <c r="CBJ3254" s="257"/>
      <c r="CBK3254" s="105"/>
      <c r="CBL3254" s="128"/>
      <c r="CBM3254" s="128"/>
      <c r="CBN3254" s="128"/>
      <c r="CBO3254" s="128"/>
      <c r="CBP3254" s="169"/>
      <c r="CBQ3254" s="209"/>
      <c r="CBR3254" s="274"/>
      <c r="CBS3254" s="236"/>
      <c r="CBT3254" s="247"/>
      <c r="CBU3254" s="125"/>
      <c r="CBV3254" s="257"/>
      <c r="CBW3254" s="105"/>
      <c r="CBX3254" s="128"/>
      <c r="CBY3254" s="128"/>
      <c r="CBZ3254" s="128"/>
      <c r="CCA3254" s="128"/>
      <c r="CCB3254" s="169"/>
      <c r="CCC3254" s="209"/>
      <c r="CCD3254" s="274"/>
      <c r="CCE3254" s="236"/>
      <c r="CCF3254" s="247"/>
      <c r="CCG3254" s="125"/>
      <c r="CCH3254" s="257"/>
      <c r="CCI3254" s="105"/>
      <c r="CCJ3254" s="128"/>
      <c r="CCK3254" s="128"/>
      <c r="CCL3254" s="128"/>
      <c r="CCM3254" s="128"/>
      <c r="CCN3254" s="169"/>
      <c r="CCO3254" s="209"/>
      <c r="CCP3254" s="274"/>
      <c r="CCQ3254" s="236"/>
      <c r="CCR3254" s="247"/>
      <c r="CCS3254" s="125"/>
      <c r="CCT3254" s="257"/>
      <c r="CCU3254" s="105"/>
      <c r="CCV3254" s="128"/>
      <c r="CCW3254" s="128"/>
      <c r="CCX3254" s="128"/>
      <c r="CCY3254" s="128"/>
      <c r="CCZ3254" s="169"/>
      <c r="CDA3254" s="209"/>
      <c r="CDB3254" s="274"/>
      <c r="CDC3254" s="236"/>
      <c r="CDD3254" s="247"/>
      <c r="CDE3254" s="125"/>
      <c r="CDF3254" s="257"/>
      <c r="CDG3254" s="105"/>
      <c r="CDH3254" s="128"/>
      <c r="CDI3254" s="128"/>
      <c r="CDJ3254" s="128"/>
      <c r="CDK3254" s="128"/>
      <c r="CDL3254" s="169"/>
      <c r="CDM3254" s="209"/>
      <c r="CDN3254" s="274"/>
      <c r="CDO3254" s="236"/>
      <c r="CDP3254" s="247"/>
      <c r="CDQ3254" s="125"/>
      <c r="CDR3254" s="257"/>
      <c r="CDS3254" s="105"/>
      <c r="CDT3254" s="128"/>
      <c r="CDU3254" s="128"/>
      <c r="CDV3254" s="128"/>
      <c r="CDW3254" s="128"/>
      <c r="CDX3254" s="169"/>
      <c r="CDY3254" s="209"/>
      <c r="CDZ3254" s="274"/>
      <c r="CEA3254" s="236"/>
      <c r="CEB3254" s="247"/>
      <c r="CEC3254" s="125"/>
      <c r="CED3254" s="257"/>
      <c r="CEE3254" s="105"/>
      <c r="CEF3254" s="128"/>
      <c r="CEG3254" s="128"/>
      <c r="CEH3254" s="128"/>
      <c r="CEI3254" s="128"/>
      <c r="CEJ3254" s="169"/>
      <c r="CEK3254" s="209"/>
      <c r="CEL3254" s="274"/>
      <c r="CEM3254" s="236"/>
      <c r="CEN3254" s="247"/>
      <c r="CEO3254" s="125"/>
      <c r="CEP3254" s="257"/>
      <c r="CEQ3254" s="105"/>
      <c r="CER3254" s="128"/>
      <c r="CES3254" s="128"/>
      <c r="CET3254" s="128"/>
      <c r="CEU3254" s="128"/>
      <c r="CEV3254" s="169"/>
      <c r="CEW3254" s="209"/>
      <c r="CEX3254" s="274"/>
      <c r="CEY3254" s="236"/>
      <c r="CEZ3254" s="247"/>
      <c r="CFA3254" s="125"/>
      <c r="CFB3254" s="257"/>
      <c r="CFC3254" s="105"/>
      <c r="CFD3254" s="128"/>
      <c r="CFE3254" s="128"/>
      <c r="CFF3254" s="128"/>
      <c r="CFG3254" s="128"/>
      <c r="CFH3254" s="169"/>
      <c r="CFI3254" s="209"/>
      <c r="CFJ3254" s="274"/>
      <c r="CFK3254" s="236"/>
      <c r="CFL3254" s="247"/>
      <c r="CFM3254" s="125"/>
      <c r="CFN3254" s="257"/>
      <c r="CFO3254" s="105"/>
      <c r="CFP3254" s="128"/>
      <c r="CFQ3254" s="128"/>
      <c r="CFR3254" s="128"/>
      <c r="CFS3254" s="128"/>
      <c r="CFT3254" s="169"/>
      <c r="CFU3254" s="209"/>
      <c r="CFV3254" s="274"/>
      <c r="CFW3254" s="236"/>
      <c r="CFX3254" s="247"/>
      <c r="CFY3254" s="125"/>
      <c r="CFZ3254" s="257"/>
      <c r="CGA3254" s="105"/>
      <c r="CGB3254" s="128"/>
      <c r="CGC3254" s="128"/>
      <c r="CGD3254" s="128"/>
      <c r="CGE3254" s="128"/>
      <c r="CGF3254" s="169"/>
      <c r="CGG3254" s="209"/>
      <c r="CGH3254" s="274"/>
      <c r="CGI3254" s="236"/>
      <c r="CGJ3254" s="247"/>
      <c r="CGK3254" s="125"/>
      <c r="CGL3254" s="257"/>
      <c r="CGM3254" s="105"/>
      <c r="CGN3254" s="128"/>
      <c r="CGO3254" s="128"/>
      <c r="CGP3254" s="128"/>
      <c r="CGQ3254" s="128"/>
      <c r="CGR3254" s="169"/>
      <c r="CGS3254" s="209"/>
      <c r="CGT3254" s="274"/>
      <c r="CGU3254" s="236"/>
      <c r="CGV3254" s="247"/>
      <c r="CGW3254" s="125"/>
      <c r="CGX3254" s="257"/>
      <c r="CGY3254" s="105"/>
      <c r="CGZ3254" s="128"/>
      <c r="CHA3254" s="128"/>
      <c r="CHB3254" s="128"/>
      <c r="CHC3254" s="128"/>
      <c r="CHD3254" s="169"/>
      <c r="CHE3254" s="209"/>
      <c r="CHF3254" s="274"/>
      <c r="CHG3254" s="236"/>
      <c r="CHH3254" s="247"/>
      <c r="CHI3254" s="125"/>
      <c r="CHJ3254" s="257"/>
      <c r="CHK3254" s="105"/>
      <c r="CHL3254" s="128"/>
      <c r="CHM3254" s="128"/>
      <c r="CHN3254" s="128"/>
      <c r="CHO3254" s="128"/>
      <c r="CHP3254" s="169"/>
      <c r="CHQ3254" s="209"/>
      <c r="CHR3254" s="274"/>
      <c r="CHS3254" s="236"/>
      <c r="CHT3254" s="247"/>
      <c r="CHU3254" s="125"/>
      <c r="CHV3254" s="257"/>
      <c r="CHW3254" s="105"/>
      <c r="CHX3254" s="128"/>
      <c r="CHY3254" s="128"/>
      <c r="CHZ3254" s="128"/>
      <c r="CIA3254" s="128"/>
      <c r="CIB3254" s="169"/>
      <c r="CIC3254" s="209"/>
      <c r="CID3254" s="274"/>
      <c r="CIE3254" s="236"/>
      <c r="CIF3254" s="247"/>
      <c r="CIG3254" s="125"/>
      <c r="CIH3254" s="257"/>
      <c r="CII3254" s="105"/>
      <c r="CIJ3254" s="128"/>
      <c r="CIK3254" s="128"/>
      <c r="CIL3254" s="128"/>
      <c r="CIM3254" s="128"/>
      <c r="CIN3254" s="169"/>
      <c r="CIO3254" s="209"/>
      <c r="CIP3254" s="274"/>
      <c r="CIQ3254" s="236"/>
      <c r="CIR3254" s="247"/>
      <c r="CIS3254" s="125"/>
      <c r="CIT3254" s="257"/>
      <c r="CIU3254" s="105"/>
      <c r="CIV3254" s="128"/>
      <c r="CIW3254" s="128"/>
      <c r="CIX3254" s="128"/>
      <c r="CIY3254" s="128"/>
      <c r="CIZ3254" s="169"/>
      <c r="CJA3254" s="209"/>
      <c r="CJB3254" s="274"/>
      <c r="CJC3254" s="236"/>
      <c r="CJD3254" s="247"/>
      <c r="CJE3254" s="125"/>
      <c r="CJF3254" s="257"/>
      <c r="CJG3254" s="105"/>
      <c r="CJH3254" s="128"/>
      <c r="CJI3254" s="128"/>
      <c r="CJJ3254" s="128"/>
      <c r="CJK3254" s="128"/>
      <c r="CJL3254" s="169"/>
      <c r="CJM3254" s="209"/>
      <c r="CJN3254" s="274"/>
      <c r="CJO3254" s="236"/>
      <c r="CJP3254" s="247"/>
      <c r="CJQ3254" s="125"/>
      <c r="CJR3254" s="257"/>
      <c r="CJS3254" s="105"/>
      <c r="CJT3254" s="128"/>
      <c r="CJU3254" s="128"/>
      <c r="CJV3254" s="128"/>
      <c r="CJW3254" s="128"/>
      <c r="CJX3254" s="169"/>
      <c r="CJY3254" s="209"/>
      <c r="CJZ3254" s="274"/>
      <c r="CKA3254" s="236"/>
      <c r="CKB3254" s="247"/>
      <c r="CKC3254" s="125"/>
      <c r="CKD3254" s="257"/>
      <c r="CKE3254" s="105"/>
      <c r="CKF3254" s="128"/>
      <c r="CKG3254" s="128"/>
      <c r="CKH3254" s="128"/>
      <c r="CKI3254" s="128"/>
      <c r="CKJ3254" s="169"/>
      <c r="CKK3254" s="209"/>
      <c r="CKL3254" s="274"/>
      <c r="CKM3254" s="236"/>
      <c r="CKN3254" s="247"/>
      <c r="CKO3254" s="125"/>
      <c r="CKP3254" s="257"/>
      <c r="CKQ3254" s="105"/>
      <c r="CKR3254" s="128"/>
      <c r="CKS3254" s="128"/>
      <c r="CKT3254" s="128"/>
      <c r="CKU3254" s="128"/>
      <c r="CKV3254" s="169"/>
      <c r="CKW3254" s="209"/>
      <c r="CKX3254" s="274"/>
      <c r="CKY3254" s="236"/>
      <c r="CKZ3254" s="247"/>
      <c r="CLA3254" s="125"/>
      <c r="CLB3254" s="257"/>
      <c r="CLC3254" s="105"/>
      <c r="CLD3254" s="128"/>
      <c r="CLE3254" s="128"/>
      <c r="CLF3254" s="128"/>
      <c r="CLG3254" s="128"/>
      <c r="CLH3254" s="169"/>
      <c r="CLI3254" s="209"/>
      <c r="CLJ3254" s="274"/>
      <c r="CLK3254" s="236"/>
      <c r="CLL3254" s="247"/>
      <c r="CLM3254" s="125"/>
      <c r="CLN3254" s="257"/>
      <c r="CLO3254" s="105"/>
      <c r="CLP3254" s="128"/>
      <c r="CLQ3254" s="128"/>
      <c r="CLR3254" s="128"/>
      <c r="CLS3254" s="128"/>
      <c r="CLT3254" s="169"/>
      <c r="CLU3254" s="209"/>
      <c r="CLV3254" s="274"/>
      <c r="CLW3254" s="236"/>
      <c r="CLX3254" s="247"/>
      <c r="CLY3254" s="125"/>
      <c r="CLZ3254" s="257"/>
      <c r="CMA3254" s="105"/>
      <c r="CMB3254" s="128"/>
      <c r="CMC3254" s="128"/>
      <c r="CMD3254" s="128"/>
      <c r="CME3254" s="128"/>
      <c r="CMF3254" s="169"/>
      <c r="CMG3254" s="209"/>
      <c r="CMH3254" s="274"/>
      <c r="CMI3254" s="236"/>
      <c r="CMJ3254" s="247"/>
      <c r="CMK3254" s="125"/>
      <c r="CML3254" s="257"/>
      <c r="CMM3254" s="105"/>
      <c r="CMN3254" s="128"/>
      <c r="CMO3254" s="128"/>
      <c r="CMP3254" s="128"/>
      <c r="CMQ3254" s="128"/>
      <c r="CMR3254" s="169"/>
      <c r="CMS3254" s="209"/>
      <c r="CMT3254" s="274"/>
      <c r="CMU3254" s="236"/>
      <c r="CMV3254" s="247"/>
      <c r="CMW3254" s="125"/>
      <c r="CMX3254" s="257"/>
      <c r="CMY3254" s="105"/>
      <c r="CMZ3254" s="128"/>
      <c r="CNA3254" s="128"/>
      <c r="CNB3254" s="128"/>
      <c r="CNC3254" s="128"/>
      <c r="CND3254" s="169"/>
      <c r="CNE3254" s="209"/>
      <c r="CNF3254" s="274"/>
      <c r="CNG3254" s="236"/>
      <c r="CNH3254" s="247"/>
      <c r="CNI3254" s="125"/>
      <c r="CNJ3254" s="257"/>
      <c r="CNK3254" s="105"/>
      <c r="CNL3254" s="128"/>
      <c r="CNM3254" s="128"/>
      <c r="CNN3254" s="128"/>
      <c r="CNO3254" s="128"/>
      <c r="CNP3254" s="169"/>
      <c r="CNQ3254" s="209"/>
      <c r="CNR3254" s="274"/>
      <c r="CNS3254" s="236"/>
      <c r="CNT3254" s="247"/>
      <c r="CNU3254" s="125"/>
      <c r="CNV3254" s="257"/>
      <c r="CNW3254" s="105"/>
      <c r="CNX3254" s="128"/>
      <c r="CNY3254" s="128"/>
      <c r="CNZ3254" s="128"/>
      <c r="COA3254" s="128"/>
      <c r="COB3254" s="169"/>
      <c r="COC3254" s="209"/>
      <c r="COD3254" s="274"/>
      <c r="COE3254" s="236"/>
      <c r="COF3254" s="247"/>
      <c r="COG3254" s="125"/>
      <c r="COH3254" s="257"/>
      <c r="COI3254" s="105"/>
      <c r="COJ3254" s="128"/>
      <c r="COK3254" s="128"/>
      <c r="COL3254" s="128"/>
      <c r="COM3254" s="128"/>
      <c r="CON3254" s="169"/>
      <c r="COO3254" s="209"/>
      <c r="COP3254" s="274"/>
      <c r="COQ3254" s="236"/>
      <c r="COR3254" s="247"/>
      <c r="COS3254" s="125"/>
      <c r="COT3254" s="257"/>
      <c r="COU3254" s="105"/>
      <c r="COV3254" s="128"/>
      <c r="COW3254" s="128"/>
      <c r="COX3254" s="128"/>
      <c r="COY3254" s="128"/>
      <c r="COZ3254" s="169"/>
      <c r="CPA3254" s="209"/>
      <c r="CPB3254" s="274"/>
      <c r="CPC3254" s="236"/>
      <c r="CPD3254" s="247"/>
      <c r="CPE3254" s="125"/>
      <c r="CPF3254" s="257"/>
      <c r="CPG3254" s="105"/>
      <c r="CPH3254" s="128"/>
      <c r="CPI3254" s="128"/>
      <c r="CPJ3254" s="128"/>
      <c r="CPK3254" s="128"/>
      <c r="CPL3254" s="169"/>
      <c r="CPM3254" s="209"/>
      <c r="CPN3254" s="274"/>
      <c r="CPO3254" s="236"/>
      <c r="CPP3254" s="247"/>
      <c r="CPQ3254" s="125"/>
      <c r="CPR3254" s="257"/>
      <c r="CPS3254" s="105"/>
      <c r="CPT3254" s="128"/>
      <c r="CPU3254" s="128"/>
      <c r="CPV3254" s="128"/>
      <c r="CPW3254" s="128"/>
      <c r="CPX3254" s="169"/>
      <c r="CPY3254" s="209"/>
      <c r="CPZ3254" s="274"/>
      <c r="CQA3254" s="236"/>
      <c r="CQB3254" s="247"/>
      <c r="CQC3254" s="125"/>
      <c r="CQD3254" s="257"/>
      <c r="CQE3254" s="105"/>
      <c r="CQF3254" s="128"/>
      <c r="CQG3254" s="128"/>
      <c r="CQH3254" s="128"/>
      <c r="CQI3254" s="128"/>
      <c r="CQJ3254" s="169"/>
      <c r="CQK3254" s="209"/>
      <c r="CQL3254" s="274"/>
      <c r="CQM3254" s="236"/>
      <c r="CQN3254" s="247"/>
      <c r="CQO3254" s="125"/>
      <c r="CQP3254" s="257"/>
      <c r="CQQ3254" s="105"/>
      <c r="CQR3254" s="128"/>
      <c r="CQS3254" s="128"/>
      <c r="CQT3254" s="128"/>
      <c r="CQU3254" s="128"/>
      <c r="CQV3254" s="169"/>
      <c r="CQW3254" s="209"/>
      <c r="CQX3254" s="274"/>
      <c r="CQY3254" s="236"/>
      <c r="CQZ3254" s="247"/>
      <c r="CRA3254" s="125"/>
      <c r="CRB3254" s="257"/>
      <c r="CRC3254" s="105"/>
      <c r="CRD3254" s="128"/>
      <c r="CRE3254" s="128"/>
      <c r="CRF3254" s="128"/>
      <c r="CRG3254" s="128"/>
      <c r="CRH3254" s="169"/>
      <c r="CRI3254" s="209"/>
      <c r="CRJ3254" s="274"/>
      <c r="CRK3254" s="236"/>
      <c r="CRL3254" s="247"/>
      <c r="CRM3254" s="125"/>
      <c r="CRN3254" s="257"/>
      <c r="CRO3254" s="105"/>
      <c r="CRP3254" s="128"/>
      <c r="CRQ3254" s="128"/>
      <c r="CRR3254" s="128"/>
      <c r="CRS3254" s="128"/>
      <c r="CRT3254" s="169"/>
      <c r="CRU3254" s="209"/>
      <c r="CRV3254" s="274"/>
      <c r="CRW3254" s="236"/>
      <c r="CRX3254" s="247"/>
      <c r="CRY3254" s="125"/>
      <c r="CRZ3254" s="257"/>
      <c r="CSA3254" s="105"/>
      <c r="CSB3254" s="128"/>
      <c r="CSC3254" s="128"/>
      <c r="CSD3254" s="128"/>
      <c r="CSE3254" s="128"/>
      <c r="CSF3254" s="169"/>
      <c r="CSG3254" s="209"/>
      <c r="CSH3254" s="274"/>
      <c r="CSI3254" s="236"/>
      <c r="CSJ3254" s="247"/>
      <c r="CSK3254" s="125"/>
      <c r="CSL3254" s="257"/>
      <c r="CSM3254" s="105"/>
      <c r="CSN3254" s="128"/>
      <c r="CSO3254" s="128"/>
      <c r="CSP3254" s="128"/>
      <c r="CSQ3254" s="128"/>
      <c r="CSR3254" s="169"/>
      <c r="CSS3254" s="209"/>
      <c r="CST3254" s="274"/>
      <c r="CSU3254" s="236"/>
      <c r="CSV3254" s="247"/>
      <c r="CSW3254" s="125"/>
      <c r="CSX3254" s="257"/>
      <c r="CSY3254" s="105"/>
      <c r="CSZ3254" s="128"/>
      <c r="CTA3254" s="128"/>
      <c r="CTB3254" s="128"/>
      <c r="CTC3254" s="128"/>
      <c r="CTD3254" s="169"/>
      <c r="CTE3254" s="209"/>
      <c r="CTF3254" s="274"/>
      <c r="CTG3254" s="236"/>
      <c r="CTH3254" s="247"/>
      <c r="CTI3254" s="125"/>
      <c r="CTJ3254" s="257"/>
      <c r="CTK3254" s="105"/>
      <c r="CTL3254" s="128"/>
      <c r="CTM3254" s="128"/>
      <c r="CTN3254" s="128"/>
      <c r="CTO3254" s="128"/>
      <c r="CTP3254" s="169"/>
      <c r="CTQ3254" s="209"/>
      <c r="CTR3254" s="274"/>
      <c r="CTS3254" s="236"/>
      <c r="CTT3254" s="247"/>
      <c r="CTU3254" s="125"/>
      <c r="CTV3254" s="257"/>
      <c r="CTW3254" s="105"/>
      <c r="CTX3254" s="128"/>
      <c r="CTY3254" s="128"/>
      <c r="CTZ3254" s="128"/>
      <c r="CUA3254" s="128"/>
      <c r="CUB3254" s="169"/>
      <c r="CUC3254" s="209"/>
      <c r="CUD3254" s="274"/>
      <c r="CUE3254" s="236"/>
      <c r="CUF3254" s="247"/>
      <c r="CUG3254" s="125"/>
      <c r="CUH3254" s="257"/>
      <c r="CUI3254" s="105"/>
      <c r="CUJ3254" s="128"/>
      <c r="CUK3254" s="128"/>
      <c r="CUL3254" s="128"/>
      <c r="CUM3254" s="128"/>
      <c r="CUN3254" s="169"/>
      <c r="CUO3254" s="209"/>
      <c r="CUP3254" s="274"/>
      <c r="CUQ3254" s="236"/>
      <c r="CUR3254" s="247"/>
      <c r="CUS3254" s="125"/>
      <c r="CUT3254" s="257"/>
      <c r="CUU3254" s="105"/>
      <c r="CUV3254" s="128"/>
      <c r="CUW3254" s="128"/>
      <c r="CUX3254" s="128"/>
      <c r="CUY3254" s="128"/>
      <c r="CUZ3254" s="169"/>
      <c r="CVA3254" s="209"/>
      <c r="CVB3254" s="274"/>
      <c r="CVC3254" s="236"/>
      <c r="CVD3254" s="247"/>
      <c r="CVE3254" s="125"/>
      <c r="CVF3254" s="257"/>
      <c r="CVG3254" s="105"/>
      <c r="CVH3254" s="128"/>
      <c r="CVI3254" s="128"/>
      <c r="CVJ3254" s="128"/>
      <c r="CVK3254" s="128"/>
      <c r="CVL3254" s="169"/>
      <c r="CVM3254" s="209"/>
      <c r="CVN3254" s="274"/>
      <c r="CVO3254" s="236"/>
      <c r="CVP3254" s="247"/>
      <c r="CVQ3254" s="125"/>
      <c r="CVR3254" s="257"/>
      <c r="CVS3254" s="105"/>
      <c r="CVT3254" s="128"/>
      <c r="CVU3254" s="128"/>
      <c r="CVV3254" s="128"/>
      <c r="CVW3254" s="128"/>
      <c r="CVX3254" s="169"/>
      <c r="CVY3254" s="209"/>
      <c r="CVZ3254" s="274"/>
      <c r="CWA3254" s="236"/>
      <c r="CWB3254" s="247"/>
      <c r="CWC3254" s="125"/>
      <c r="CWD3254" s="257"/>
      <c r="CWE3254" s="105"/>
      <c r="CWF3254" s="128"/>
      <c r="CWG3254" s="128"/>
      <c r="CWH3254" s="128"/>
      <c r="CWI3254" s="128"/>
      <c r="CWJ3254" s="169"/>
      <c r="CWK3254" s="209"/>
      <c r="CWL3254" s="274"/>
      <c r="CWM3254" s="236"/>
      <c r="CWN3254" s="247"/>
      <c r="CWO3254" s="125"/>
      <c r="CWP3254" s="257"/>
      <c r="CWQ3254" s="105"/>
      <c r="CWR3254" s="128"/>
      <c r="CWS3254" s="128"/>
      <c r="CWT3254" s="128"/>
      <c r="CWU3254" s="128"/>
      <c r="CWV3254" s="169"/>
      <c r="CWW3254" s="209"/>
      <c r="CWX3254" s="274"/>
      <c r="CWY3254" s="236"/>
      <c r="CWZ3254" s="247"/>
      <c r="CXA3254" s="125"/>
      <c r="CXB3254" s="257"/>
      <c r="CXC3254" s="105"/>
      <c r="CXD3254" s="128"/>
      <c r="CXE3254" s="128"/>
      <c r="CXF3254" s="128"/>
      <c r="CXG3254" s="128"/>
      <c r="CXH3254" s="169"/>
      <c r="CXI3254" s="209"/>
      <c r="CXJ3254" s="274"/>
      <c r="CXK3254" s="236"/>
      <c r="CXL3254" s="247"/>
      <c r="CXM3254" s="125"/>
      <c r="CXN3254" s="257"/>
      <c r="CXO3254" s="105"/>
      <c r="CXP3254" s="128"/>
      <c r="CXQ3254" s="128"/>
      <c r="CXR3254" s="128"/>
      <c r="CXS3254" s="128"/>
      <c r="CXT3254" s="169"/>
      <c r="CXU3254" s="209"/>
      <c r="CXV3254" s="274"/>
      <c r="CXW3254" s="236"/>
      <c r="CXX3254" s="247"/>
      <c r="CXY3254" s="125"/>
      <c r="CXZ3254" s="257"/>
      <c r="CYA3254" s="105"/>
      <c r="CYB3254" s="128"/>
      <c r="CYC3254" s="128"/>
      <c r="CYD3254" s="128"/>
      <c r="CYE3254" s="128"/>
      <c r="CYF3254" s="169"/>
      <c r="CYG3254" s="209"/>
      <c r="CYH3254" s="274"/>
      <c r="CYI3254" s="236"/>
      <c r="CYJ3254" s="247"/>
      <c r="CYK3254" s="125"/>
      <c r="CYL3254" s="257"/>
      <c r="CYM3254" s="105"/>
      <c r="CYN3254" s="128"/>
      <c r="CYO3254" s="128"/>
      <c r="CYP3254" s="128"/>
      <c r="CYQ3254" s="128"/>
      <c r="CYR3254" s="169"/>
      <c r="CYS3254" s="209"/>
      <c r="CYT3254" s="274"/>
      <c r="CYU3254" s="236"/>
      <c r="CYV3254" s="247"/>
      <c r="CYW3254" s="125"/>
      <c r="CYX3254" s="257"/>
      <c r="CYY3254" s="105"/>
      <c r="CYZ3254" s="128"/>
      <c r="CZA3254" s="128"/>
      <c r="CZB3254" s="128"/>
      <c r="CZC3254" s="128"/>
      <c r="CZD3254" s="169"/>
      <c r="CZE3254" s="209"/>
      <c r="CZF3254" s="274"/>
      <c r="CZG3254" s="236"/>
      <c r="CZH3254" s="247"/>
      <c r="CZI3254" s="125"/>
      <c r="CZJ3254" s="257"/>
      <c r="CZK3254" s="105"/>
      <c r="CZL3254" s="128"/>
      <c r="CZM3254" s="128"/>
      <c r="CZN3254" s="128"/>
      <c r="CZO3254" s="128"/>
      <c r="CZP3254" s="169"/>
      <c r="CZQ3254" s="209"/>
      <c r="CZR3254" s="274"/>
      <c r="CZS3254" s="236"/>
      <c r="CZT3254" s="247"/>
      <c r="CZU3254" s="125"/>
      <c r="CZV3254" s="257"/>
      <c r="CZW3254" s="105"/>
      <c r="CZX3254" s="128"/>
      <c r="CZY3254" s="128"/>
      <c r="CZZ3254" s="128"/>
      <c r="DAA3254" s="128"/>
      <c r="DAB3254" s="169"/>
      <c r="DAC3254" s="209"/>
      <c r="DAD3254" s="274"/>
      <c r="DAE3254" s="236"/>
      <c r="DAF3254" s="247"/>
      <c r="DAG3254" s="125"/>
      <c r="DAH3254" s="257"/>
      <c r="DAI3254" s="105"/>
      <c r="DAJ3254" s="128"/>
      <c r="DAK3254" s="128"/>
      <c r="DAL3254" s="128"/>
      <c r="DAM3254" s="128"/>
      <c r="DAN3254" s="169"/>
      <c r="DAO3254" s="209"/>
      <c r="DAP3254" s="274"/>
      <c r="DAQ3254" s="236"/>
      <c r="DAR3254" s="247"/>
      <c r="DAS3254" s="125"/>
      <c r="DAT3254" s="257"/>
      <c r="DAU3254" s="105"/>
      <c r="DAV3254" s="128"/>
      <c r="DAW3254" s="128"/>
      <c r="DAX3254" s="128"/>
      <c r="DAY3254" s="128"/>
      <c r="DAZ3254" s="169"/>
      <c r="DBA3254" s="209"/>
      <c r="DBB3254" s="274"/>
      <c r="DBC3254" s="236"/>
      <c r="DBD3254" s="247"/>
      <c r="DBE3254" s="125"/>
      <c r="DBF3254" s="257"/>
      <c r="DBG3254" s="105"/>
      <c r="DBH3254" s="128"/>
      <c r="DBI3254" s="128"/>
      <c r="DBJ3254" s="128"/>
      <c r="DBK3254" s="128"/>
      <c r="DBL3254" s="169"/>
      <c r="DBM3254" s="209"/>
      <c r="DBN3254" s="274"/>
      <c r="DBO3254" s="236"/>
      <c r="DBP3254" s="247"/>
      <c r="DBQ3254" s="125"/>
      <c r="DBR3254" s="257"/>
      <c r="DBS3254" s="105"/>
      <c r="DBT3254" s="128"/>
      <c r="DBU3254" s="128"/>
      <c r="DBV3254" s="128"/>
      <c r="DBW3254" s="128"/>
      <c r="DBX3254" s="169"/>
      <c r="DBY3254" s="209"/>
      <c r="DBZ3254" s="274"/>
      <c r="DCA3254" s="236"/>
      <c r="DCB3254" s="247"/>
      <c r="DCC3254" s="125"/>
      <c r="DCD3254" s="257"/>
      <c r="DCE3254" s="105"/>
      <c r="DCF3254" s="128"/>
      <c r="DCG3254" s="128"/>
      <c r="DCH3254" s="128"/>
      <c r="DCI3254" s="128"/>
      <c r="DCJ3254" s="169"/>
      <c r="DCK3254" s="209"/>
      <c r="DCL3254" s="274"/>
      <c r="DCM3254" s="236"/>
      <c r="DCN3254" s="247"/>
      <c r="DCO3254" s="125"/>
      <c r="DCP3254" s="257"/>
      <c r="DCQ3254" s="105"/>
      <c r="DCR3254" s="128"/>
      <c r="DCS3254" s="128"/>
      <c r="DCT3254" s="128"/>
      <c r="DCU3254" s="128"/>
      <c r="DCV3254" s="169"/>
      <c r="DCW3254" s="209"/>
      <c r="DCX3254" s="274"/>
      <c r="DCY3254" s="236"/>
      <c r="DCZ3254" s="247"/>
      <c r="DDA3254" s="125"/>
      <c r="DDB3254" s="257"/>
      <c r="DDC3254" s="105"/>
      <c r="DDD3254" s="128"/>
      <c r="DDE3254" s="128"/>
      <c r="DDF3254" s="128"/>
      <c r="DDG3254" s="128"/>
      <c r="DDH3254" s="169"/>
      <c r="DDI3254" s="209"/>
      <c r="DDJ3254" s="274"/>
      <c r="DDK3254" s="236"/>
      <c r="DDL3254" s="247"/>
      <c r="DDM3254" s="125"/>
      <c r="DDN3254" s="257"/>
      <c r="DDO3254" s="105"/>
      <c r="DDP3254" s="128"/>
      <c r="DDQ3254" s="128"/>
      <c r="DDR3254" s="128"/>
      <c r="DDS3254" s="128"/>
      <c r="DDT3254" s="169"/>
      <c r="DDU3254" s="209"/>
      <c r="DDV3254" s="274"/>
      <c r="DDW3254" s="236"/>
      <c r="DDX3254" s="247"/>
      <c r="DDY3254" s="125"/>
      <c r="DDZ3254" s="257"/>
      <c r="DEA3254" s="105"/>
      <c r="DEB3254" s="128"/>
      <c r="DEC3254" s="128"/>
      <c r="DED3254" s="128"/>
      <c r="DEE3254" s="128"/>
      <c r="DEF3254" s="169"/>
      <c r="DEG3254" s="209"/>
      <c r="DEH3254" s="274"/>
      <c r="DEI3254" s="236"/>
      <c r="DEJ3254" s="247"/>
      <c r="DEK3254" s="125"/>
      <c r="DEL3254" s="257"/>
      <c r="DEM3254" s="105"/>
      <c r="DEN3254" s="128"/>
      <c r="DEO3254" s="128"/>
      <c r="DEP3254" s="128"/>
      <c r="DEQ3254" s="128"/>
      <c r="DER3254" s="169"/>
      <c r="DES3254" s="209"/>
      <c r="DET3254" s="274"/>
      <c r="DEU3254" s="236"/>
      <c r="DEV3254" s="247"/>
      <c r="DEW3254" s="125"/>
      <c r="DEX3254" s="257"/>
      <c r="DEY3254" s="105"/>
      <c r="DEZ3254" s="128"/>
      <c r="DFA3254" s="128"/>
      <c r="DFB3254" s="128"/>
      <c r="DFC3254" s="128"/>
      <c r="DFD3254" s="169"/>
      <c r="DFE3254" s="209"/>
      <c r="DFF3254" s="274"/>
      <c r="DFG3254" s="236"/>
      <c r="DFH3254" s="247"/>
      <c r="DFI3254" s="125"/>
      <c r="DFJ3254" s="257"/>
      <c r="DFK3254" s="105"/>
      <c r="DFL3254" s="128"/>
      <c r="DFM3254" s="128"/>
      <c r="DFN3254" s="128"/>
      <c r="DFO3254" s="128"/>
      <c r="DFP3254" s="169"/>
      <c r="DFQ3254" s="209"/>
      <c r="DFR3254" s="274"/>
      <c r="DFS3254" s="236"/>
      <c r="DFT3254" s="247"/>
      <c r="DFU3254" s="125"/>
      <c r="DFV3254" s="257"/>
      <c r="DFW3254" s="105"/>
      <c r="DFX3254" s="128"/>
      <c r="DFY3254" s="128"/>
      <c r="DFZ3254" s="128"/>
      <c r="DGA3254" s="128"/>
      <c r="DGB3254" s="169"/>
      <c r="DGC3254" s="209"/>
      <c r="DGD3254" s="274"/>
      <c r="DGE3254" s="236"/>
      <c r="DGF3254" s="247"/>
      <c r="DGG3254" s="125"/>
      <c r="DGH3254" s="257"/>
      <c r="DGI3254" s="105"/>
      <c r="DGJ3254" s="128"/>
      <c r="DGK3254" s="128"/>
      <c r="DGL3254" s="128"/>
      <c r="DGM3254" s="128"/>
      <c r="DGN3254" s="169"/>
      <c r="DGO3254" s="209"/>
      <c r="DGP3254" s="274"/>
      <c r="DGQ3254" s="236"/>
      <c r="DGR3254" s="247"/>
      <c r="DGS3254" s="125"/>
      <c r="DGT3254" s="257"/>
      <c r="DGU3254" s="105"/>
      <c r="DGV3254" s="128"/>
      <c r="DGW3254" s="128"/>
      <c r="DGX3254" s="128"/>
      <c r="DGY3254" s="128"/>
      <c r="DGZ3254" s="169"/>
      <c r="DHA3254" s="209"/>
      <c r="DHB3254" s="274"/>
      <c r="DHC3254" s="236"/>
      <c r="DHD3254" s="247"/>
      <c r="DHE3254" s="125"/>
      <c r="DHF3254" s="257"/>
      <c r="DHG3254" s="105"/>
      <c r="DHH3254" s="128"/>
      <c r="DHI3254" s="128"/>
      <c r="DHJ3254" s="128"/>
      <c r="DHK3254" s="128"/>
      <c r="DHL3254" s="169"/>
      <c r="DHM3254" s="209"/>
      <c r="DHN3254" s="274"/>
      <c r="DHO3254" s="236"/>
      <c r="DHP3254" s="247"/>
      <c r="DHQ3254" s="125"/>
      <c r="DHR3254" s="257"/>
      <c r="DHS3254" s="105"/>
      <c r="DHT3254" s="128"/>
      <c r="DHU3254" s="128"/>
      <c r="DHV3254" s="128"/>
      <c r="DHW3254" s="128"/>
      <c r="DHX3254" s="169"/>
      <c r="DHY3254" s="209"/>
      <c r="DHZ3254" s="274"/>
      <c r="DIA3254" s="236"/>
      <c r="DIB3254" s="247"/>
      <c r="DIC3254" s="125"/>
      <c r="DID3254" s="257"/>
      <c r="DIE3254" s="105"/>
      <c r="DIF3254" s="128"/>
      <c r="DIG3254" s="128"/>
      <c r="DIH3254" s="128"/>
      <c r="DII3254" s="128"/>
      <c r="DIJ3254" s="169"/>
      <c r="DIK3254" s="209"/>
      <c r="DIL3254" s="274"/>
      <c r="DIM3254" s="236"/>
      <c r="DIN3254" s="247"/>
      <c r="DIO3254" s="125"/>
      <c r="DIP3254" s="257"/>
      <c r="DIQ3254" s="105"/>
      <c r="DIR3254" s="128"/>
      <c r="DIS3254" s="128"/>
      <c r="DIT3254" s="128"/>
      <c r="DIU3254" s="128"/>
      <c r="DIV3254" s="169"/>
      <c r="DIW3254" s="209"/>
      <c r="DIX3254" s="274"/>
      <c r="DIY3254" s="236"/>
      <c r="DIZ3254" s="247"/>
      <c r="DJA3254" s="125"/>
      <c r="DJB3254" s="257"/>
      <c r="DJC3254" s="105"/>
      <c r="DJD3254" s="128"/>
      <c r="DJE3254" s="128"/>
      <c r="DJF3254" s="128"/>
      <c r="DJG3254" s="128"/>
      <c r="DJH3254" s="169"/>
      <c r="DJI3254" s="209"/>
      <c r="DJJ3254" s="274"/>
      <c r="DJK3254" s="236"/>
      <c r="DJL3254" s="247"/>
      <c r="DJM3254" s="125"/>
      <c r="DJN3254" s="257"/>
      <c r="DJO3254" s="105"/>
      <c r="DJP3254" s="128"/>
      <c r="DJQ3254" s="128"/>
      <c r="DJR3254" s="128"/>
      <c r="DJS3254" s="128"/>
      <c r="DJT3254" s="169"/>
      <c r="DJU3254" s="209"/>
      <c r="DJV3254" s="274"/>
      <c r="DJW3254" s="236"/>
      <c r="DJX3254" s="247"/>
      <c r="DJY3254" s="125"/>
      <c r="DJZ3254" s="257"/>
      <c r="DKA3254" s="105"/>
      <c r="DKB3254" s="128"/>
      <c r="DKC3254" s="128"/>
      <c r="DKD3254" s="128"/>
      <c r="DKE3254" s="128"/>
      <c r="DKF3254" s="169"/>
      <c r="DKG3254" s="209"/>
      <c r="DKH3254" s="274"/>
      <c r="DKI3254" s="236"/>
      <c r="DKJ3254" s="247"/>
      <c r="DKK3254" s="125"/>
      <c r="DKL3254" s="257"/>
      <c r="DKM3254" s="105"/>
      <c r="DKN3254" s="128"/>
      <c r="DKO3254" s="128"/>
      <c r="DKP3254" s="128"/>
      <c r="DKQ3254" s="128"/>
      <c r="DKR3254" s="169"/>
      <c r="DKS3254" s="209"/>
      <c r="DKT3254" s="274"/>
      <c r="DKU3254" s="236"/>
      <c r="DKV3254" s="247"/>
      <c r="DKW3254" s="125"/>
      <c r="DKX3254" s="257"/>
      <c r="DKY3254" s="105"/>
      <c r="DKZ3254" s="128"/>
      <c r="DLA3254" s="128"/>
      <c r="DLB3254" s="128"/>
      <c r="DLC3254" s="128"/>
      <c r="DLD3254" s="169"/>
      <c r="DLE3254" s="209"/>
      <c r="DLF3254" s="274"/>
      <c r="DLG3254" s="236"/>
      <c r="DLH3254" s="247"/>
      <c r="DLI3254" s="125"/>
      <c r="DLJ3254" s="257"/>
      <c r="DLK3254" s="105"/>
      <c r="DLL3254" s="128"/>
      <c r="DLM3254" s="128"/>
      <c r="DLN3254" s="128"/>
      <c r="DLO3254" s="128"/>
      <c r="DLP3254" s="169"/>
      <c r="DLQ3254" s="209"/>
      <c r="DLR3254" s="274"/>
      <c r="DLS3254" s="236"/>
      <c r="DLT3254" s="247"/>
      <c r="DLU3254" s="125"/>
      <c r="DLV3254" s="257"/>
      <c r="DLW3254" s="105"/>
      <c r="DLX3254" s="128"/>
      <c r="DLY3254" s="128"/>
      <c r="DLZ3254" s="128"/>
      <c r="DMA3254" s="128"/>
      <c r="DMB3254" s="169"/>
      <c r="DMC3254" s="209"/>
      <c r="DMD3254" s="274"/>
      <c r="DME3254" s="236"/>
      <c r="DMF3254" s="247"/>
      <c r="DMG3254" s="125"/>
      <c r="DMH3254" s="257"/>
      <c r="DMI3254" s="105"/>
      <c r="DMJ3254" s="128"/>
      <c r="DMK3254" s="128"/>
      <c r="DML3254" s="128"/>
      <c r="DMM3254" s="128"/>
      <c r="DMN3254" s="169"/>
      <c r="DMO3254" s="209"/>
      <c r="DMP3254" s="274"/>
      <c r="DMQ3254" s="236"/>
      <c r="DMR3254" s="247"/>
      <c r="DMS3254" s="125"/>
      <c r="DMT3254" s="257"/>
      <c r="DMU3254" s="105"/>
      <c r="DMV3254" s="128"/>
      <c r="DMW3254" s="128"/>
      <c r="DMX3254" s="128"/>
      <c r="DMY3254" s="128"/>
      <c r="DMZ3254" s="169"/>
      <c r="DNA3254" s="209"/>
      <c r="DNB3254" s="274"/>
      <c r="DNC3254" s="236"/>
      <c r="DND3254" s="247"/>
      <c r="DNE3254" s="125"/>
      <c r="DNF3254" s="257"/>
      <c r="DNG3254" s="105"/>
      <c r="DNH3254" s="128"/>
      <c r="DNI3254" s="128"/>
      <c r="DNJ3254" s="128"/>
      <c r="DNK3254" s="128"/>
      <c r="DNL3254" s="169"/>
      <c r="DNM3254" s="209"/>
      <c r="DNN3254" s="274"/>
      <c r="DNO3254" s="236"/>
      <c r="DNP3254" s="247"/>
      <c r="DNQ3254" s="125"/>
      <c r="DNR3254" s="257"/>
      <c r="DNS3254" s="105"/>
      <c r="DNT3254" s="128"/>
      <c r="DNU3254" s="128"/>
      <c r="DNV3254" s="128"/>
      <c r="DNW3254" s="128"/>
      <c r="DNX3254" s="169"/>
      <c r="DNY3254" s="209"/>
      <c r="DNZ3254" s="274"/>
      <c r="DOA3254" s="236"/>
      <c r="DOB3254" s="247"/>
      <c r="DOC3254" s="125"/>
      <c r="DOD3254" s="257"/>
      <c r="DOE3254" s="105"/>
      <c r="DOF3254" s="128"/>
      <c r="DOG3254" s="128"/>
      <c r="DOH3254" s="128"/>
      <c r="DOI3254" s="128"/>
      <c r="DOJ3254" s="169"/>
      <c r="DOK3254" s="209"/>
      <c r="DOL3254" s="274"/>
      <c r="DOM3254" s="236"/>
      <c r="DON3254" s="247"/>
      <c r="DOO3254" s="125"/>
      <c r="DOP3254" s="257"/>
      <c r="DOQ3254" s="105"/>
      <c r="DOR3254" s="128"/>
      <c r="DOS3254" s="128"/>
      <c r="DOT3254" s="128"/>
      <c r="DOU3254" s="128"/>
      <c r="DOV3254" s="169"/>
      <c r="DOW3254" s="209"/>
      <c r="DOX3254" s="274"/>
      <c r="DOY3254" s="236"/>
      <c r="DOZ3254" s="247"/>
      <c r="DPA3254" s="125"/>
      <c r="DPB3254" s="257"/>
      <c r="DPC3254" s="105"/>
      <c r="DPD3254" s="128"/>
      <c r="DPE3254" s="128"/>
      <c r="DPF3254" s="128"/>
      <c r="DPG3254" s="128"/>
      <c r="DPH3254" s="169"/>
      <c r="DPI3254" s="209"/>
      <c r="DPJ3254" s="274"/>
      <c r="DPK3254" s="236"/>
      <c r="DPL3254" s="247"/>
      <c r="DPM3254" s="125"/>
      <c r="DPN3254" s="257"/>
      <c r="DPO3254" s="105"/>
      <c r="DPP3254" s="128"/>
      <c r="DPQ3254" s="128"/>
      <c r="DPR3254" s="128"/>
      <c r="DPS3254" s="128"/>
      <c r="DPT3254" s="169"/>
      <c r="DPU3254" s="209"/>
      <c r="DPV3254" s="274"/>
      <c r="DPW3254" s="236"/>
      <c r="DPX3254" s="247"/>
      <c r="DPY3254" s="125"/>
      <c r="DPZ3254" s="257"/>
      <c r="DQA3254" s="105"/>
      <c r="DQB3254" s="128"/>
      <c r="DQC3254" s="128"/>
      <c r="DQD3254" s="128"/>
      <c r="DQE3254" s="128"/>
      <c r="DQF3254" s="169"/>
      <c r="DQG3254" s="209"/>
      <c r="DQH3254" s="274"/>
      <c r="DQI3254" s="236"/>
      <c r="DQJ3254" s="247"/>
      <c r="DQK3254" s="125"/>
      <c r="DQL3254" s="257"/>
      <c r="DQM3254" s="105"/>
      <c r="DQN3254" s="128"/>
      <c r="DQO3254" s="128"/>
      <c r="DQP3254" s="128"/>
      <c r="DQQ3254" s="128"/>
      <c r="DQR3254" s="169"/>
      <c r="DQS3254" s="209"/>
      <c r="DQT3254" s="274"/>
      <c r="DQU3254" s="236"/>
      <c r="DQV3254" s="247"/>
      <c r="DQW3254" s="125"/>
      <c r="DQX3254" s="257"/>
      <c r="DQY3254" s="105"/>
      <c r="DQZ3254" s="128"/>
      <c r="DRA3254" s="128"/>
      <c r="DRB3254" s="128"/>
      <c r="DRC3254" s="128"/>
      <c r="DRD3254" s="169"/>
      <c r="DRE3254" s="209"/>
      <c r="DRF3254" s="274"/>
      <c r="DRG3254" s="236"/>
      <c r="DRH3254" s="247"/>
      <c r="DRI3254" s="125"/>
      <c r="DRJ3254" s="257"/>
      <c r="DRK3254" s="105"/>
      <c r="DRL3254" s="128"/>
      <c r="DRM3254" s="128"/>
      <c r="DRN3254" s="128"/>
      <c r="DRO3254" s="128"/>
      <c r="DRP3254" s="169"/>
      <c r="DRQ3254" s="209"/>
      <c r="DRR3254" s="274"/>
      <c r="DRS3254" s="236"/>
      <c r="DRT3254" s="247"/>
      <c r="DRU3254" s="125"/>
      <c r="DRV3254" s="257"/>
      <c r="DRW3254" s="105"/>
      <c r="DRX3254" s="128"/>
      <c r="DRY3254" s="128"/>
      <c r="DRZ3254" s="128"/>
      <c r="DSA3254" s="128"/>
      <c r="DSB3254" s="169"/>
      <c r="DSC3254" s="209"/>
      <c r="DSD3254" s="274"/>
      <c r="DSE3254" s="236"/>
      <c r="DSF3254" s="247"/>
      <c r="DSG3254" s="125"/>
      <c r="DSH3254" s="257"/>
      <c r="DSI3254" s="105"/>
      <c r="DSJ3254" s="128"/>
      <c r="DSK3254" s="128"/>
      <c r="DSL3254" s="128"/>
      <c r="DSM3254" s="128"/>
      <c r="DSN3254" s="169"/>
      <c r="DSO3254" s="209"/>
      <c r="DSP3254" s="274"/>
      <c r="DSQ3254" s="236"/>
      <c r="DSR3254" s="247"/>
      <c r="DSS3254" s="125"/>
      <c r="DST3254" s="257"/>
      <c r="DSU3254" s="105"/>
      <c r="DSV3254" s="128"/>
      <c r="DSW3254" s="128"/>
      <c r="DSX3254" s="128"/>
      <c r="DSY3254" s="128"/>
      <c r="DSZ3254" s="169"/>
      <c r="DTA3254" s="209"/>
      <c r="DTB3254" s="274"/>
      <c r="DTC3254" s="236"/>
      <c r="DTD3254" s="247"/>
      <c r="DTE3254" s="125"/>
      <c r="DTF3254" s="257"/>
      <c r="DTG3254" s="105"/>
      <c r="DTH3254" s="128"/>
      <c r="DTI3254" s="128"/>
      <c r="DTJ3254" s="128"/>
      <c r="DTK3254" s="128"/>
      <c r="DTL3254" s="169"/>
      <c r="DTM3254" s="209"/>
      <c r="DTN3254" s="274"/>
      <c r="DTO3254" s="236"/>
      <c r="DTP3254" s="247"/>
      <c r="DTQ3254" s="125"/>
      <c r="DTR3254" s="257"/>
      <c r="DTS3254" s="105"/>
      <c r="DTT3254" s="128"/>
      <c r="DTU3254" s="128"/>
      <c r="DTV3254" s="128"/>
      <c r="DTW3254" s="128"/>
      <c r="DTX3254" s="169"/>
      <c r="DTY3254" s="209"/>
      <c r="DTZ3254" s="274"/>
      <c r="DUA3254" s="236"/>
      <c r="DUB3254" s="247"/>
      <c r="DUC3254" s="125"/>
      <c r="DUD3254" s="257"/>
      <c r="DUE3254" s="105"/>
      <c r="DUF3254" s="128"/>
      <c r="DUG3254" s="128"/>
      <c r="DUH3254" s="128"/>
      <c r="DUI3254" s="128"/>
      <c r="DUJ3254" s="169"/>
      <c r="DUK3254" s="209"/>
      <c r="DUL3254" s="274"/>
      <c r="DUM3254" s="236"/>
      <c r="DUN3254" s="247"/>
      <c r="DUO3254" s="125"/>
      <c r="DUP3254" s="257"/>
      <c r="DUQ3254" s="105"/>
      <c r="DUR3254" s="128"/>
      <c r="DUS3254" s="128"/>
      <c r="DUT3254" s="128"/>
      <c r="DUU3254" s="128"/>
      <c r="DUV3254" s="169"/>
      <c r="DUW3254" s="209"/>
      <c r="DUX3254" s="274"/>
      <c r="DUY3254" s="236"/>
      <c r="DUZ3254" s="247"/>
      <c r="DVA3254" s="125"/>
      <c r="DVB3254" s="257"/>
      <c r="DVC3254" s="105"/>
      <c r="DVD3254" s="128"/>
      <c r="DVE3254" s="128"/>
      <c r="DVF3254" s="128"/>
      <c r="DVG3254" s="128"/>
      <c r="DVH3254" s="169"/>
      <c r="DVI3254" s="209"/>
      <c r="DVJ3254" s="274"/>
      <c r="DVK3254" s="236"/>
      <c r="DVL3254" s="247"/>
      <c r="DVM3254" s="125"/>
      <c r="DVN3254" s="257"/>
      <c r="DVO3254" s="105"/>
      <c r="DVP3254" s="128"/>
      <c r="DVQ3254" s="128"/>
      <c r="DVR3254" s="128"/>
      <c r="DVS3254" s="128"/>
      <c r="DVT3254" s="169"/>
      <c r="DVU3254" s="209"/>
      <c r="DVV3254" s="274"/>
      <c r="DVW3254" s="236"/>
      <c r="DVX3254" s="247"/>
      <c r="DVY3254" s="125"/>
      <c r="DVZ3254" s="257"/>
      <c r="DWA3254" s="105"/>
      <c r="DWB3254" s="128"/>
      <c r="DWC3254" s="128"/>
      <c r="DWD3254" s="128"/>
      <c r="DWE3254" s="128"/>
      <c r="DWF3254" s="169"/>
      <c r="DWG3254" s="209"/>
      <c r="DWH3254" s="274"/>
      <c r="DWI3254" s="236"/>
      <c r="DWJ3254" s="247"/>
      <c r="DWK3254" s="125"/>
      <c r="DWL3254" s="257"/>
      <c r="DWM3254" s="105"/>
      <c r="DWN3254" s="128"/>
      <c r="DWO3254" s="128"/>
      <c r="DWP3254" s="128"/>
      <c r="DWQ3254" s="128"/>
      <c r="DWR3254" s="169"/>
      <c r="DWS3254" s="209"/>
      <c r="DWT3254" s="274"/>
      <c r="DWU3254" s="236"/>
      <c r="DWV3254" s="247"/>
      <c r="DWW3254" s="125"/>
      <c r="DWX3254" s="257"/>
      <c r="DWY3254" s="105"/>
      <c r="DWZ3254" s="128"/>
      <c r="DXA3254" s="128"/>
      <c r="DXB3254" s="128"/>
      <c r="DXC3254" s="128"/>
      <c r="DXD3254" s="169"/>
      <c r="DXE3254" s="209"/>
      <c r="DXF3254" s="274"/>
      <c r="DXG3254" s="236"/>
      <c r="DXH3254" s="247"/>
      <c r="DXI3254" s="125"/>
      <c r="DXJ3254" s="257"/>
      <c r="DXK3254" s="105"/>
      <c r="DXL3254" s="128"/>
      <c r="DXM3254" s="128"/>
      <c r="DXN3254" s="128"/>
      <c r="DXO3254" s="128"/>
      <c r="DXP3254" s="169"/>
      <c r="DXQ3254" s="209"/>
      <c r="DXR3254" s="274"/>
      <c r="DXS3254" s="236"/>
      <c r="DXT3254" s="247"/>
      <c r="DXU3254" s="125"/>
      <c r="DXV3254" s="257"/>
      <c r="DXW3254" s="105"/>
      <c r="DXX3254" s="128"/>
      <c r="DXY3254" s="128"/>
      <c r="DXZ3254" s="128"/>
      <c r="DYA3254" s="128"/>
      <c r="DYB3254" s="169"/>
      <c r="DYC3254" s="209"/>
      <c r="DYD3254" s="274"/>
      <c r="DYE3254" s="236"/>
      <c r="DYF3254" s="247"/>
      <c r="DYG3254" s="125"/>
      <c r="DYH3254" s="257"/>
      <c r="DYI3254" s="105"/>
      <c r="DYJ3254" s="128"/>
      <c r="DYK3254" s="128"/>
      <c r="DYL3254" s="128"/>
      <c r="DYM3254" s="128"/>
      <c r="DYN3254" s="169"/>
      <c r="DYO3254" s="209"/>
      <c r="DYP3254" s="274"/>
      <c r="DYQ3254" s="236"/>
      <c r="DYR3254" s="247"/>
      <c r="DYS3254" s="125"/>
      <c r="DYT3254" s="257"/>
      <c r="DYU3254" s="105"/>
      <c r="DYV3254" s="128"/>
      <c r="DYW3254" s="128"/>
      <c r="DYX3254" s="128"/>
      <c r="DYY3254" s="128"/>
      <c r="DYZ3254" s="169"/>
      <c r="DZA3254" s="209"/>
      <c r="DZB3254" s="274"/>
      <c r="DZC3254" s="236"/>
      <c r="DZD3254" s="247"/>
      <c r="DZE3254" s="125"/>
      <c r="DZF3254" s="257"/>
      <c r="DZG3254" s="105"/>
      <c r="DZH3254" s="128"/>
      <c r="DZI3254" s="128"/>
      <c r="DZJ3254" s="128"/>
      <c r="DZK3254" s="128"/>
      <c r="DZL3254" s="169"/>
      <c r="DZM3254" s="209"/>
      <c r="DZN3254" s="274"/>
      <c r="DZO3254" s="236"/>
      <c r="DZP3254" s="247"/>
      <c r="DZQ3254" s="125"/>
      <c r="DZR3254" s="257"/>
      <c r="DZS3254" s="105"/>
      <c r="DZT3254" s="128"/>
      <c r="DZU3254" s="128"/>
      <c r="DZV3254" s="128"/>
      <c r="DZW3254" s="128"/>
      <c r="DZX3254" s="169"/>
      <c r="DZY3254" s="209"/>
      <c r="DZZ3254" s="274"/>
      <c r="EAA3254" s="236"/>
      <c r="EAB3254" s="247"/>
      <c r="EAC3254" s="125"/>
      <c r="EAD3254" s="257"/>
      <c r="EAE3254" s="105"/>
      <c r="EAF3254" s="128"/>
      <c r="EAG3254" s="128"/>
      <c r="EAH3254" s="128"/>
      <c r="EAI3254" s="128"/>
      <c r="EAJ3254" s="169"/>
      <c r="EAK3254" s="209"/>
      <c r="EAL3254" s="274"/>
      <c r="EAM3254" s="236"/>
      <c r="EAN3254" s="247"/>
      <c r="EAO3254" s="125"/>
      <c r="EAP3254" s="257"/>
      <c r="EAQ3254" s="105"/>
      <c r="EAR3254" s="128"/>
      <c r="EAS3254" s="128"/>
      <c r="EAT3254" s="128"/>
      <c r="EAU3254" s="128"/>
      <c r="EAV3254" s="169"/>
      <c r="EAW3254" s="209"/>
      <c r="EAX3254" s="274"/>
      <c r="EAY3254" s="236"/>
      <c r="EAZ3254" s="247"/>
      <c r="EBA3254" s="125"/>
      <c r="EBB3254" s="257"/>
      <c r="EBC3254" s="105"/>
      <c r="EBD3254" s="128"/>
      <c r="EBE3254" s="128"/>
      <c r="EBF3254" s="128"/>
      <c r="EBG3254" s="128"/>
      <c r="EBH3254" s="169"/>
      <c r="EBI3254" s="209"/>
      <c r="EBJ3254" s="274"/>
      <c r="EBK3254" s="236"/>
      <c r="EBL3254" s="247"/>
      <c r="EBM3254" s="125"/>
      <c r="EBN3254" s="257"/>
      <c r="EBO3254" s="105"/>
      <c r="EBP3254" s="128"/>
      <c r="EBQ3254" s="128"/>
      <c r="EBR3254" s="128"/>
      <c r="EBS3254" s="128"/>
      <c r="EBT3254" s="169"/>
      <c r="EBU3254" s="209"/>
      <c r="EBV3254" s="274"/>
      <c r="EBW3254" s="236"/>
      <c r="EBX3254" s="247"/>
      <c r="EBY3254" s="125"/>
      <c r="EBZ3254" s="257"/>
      <c r="ECA3254" s="105"/>
      <c r="ECB3254" s="128"/>
      <c r="ECC3254" s="128"/>
      <c r="ECD3254" s="128"/>
      <c r="ECE3254" s="128"/>
      <c r="ECF3254" s="169"/>
      <c r="ECG3254" s="209"/>
      <c r="ECH3254" s="274"/>
      <c r="ECI3254" s="236"/>
      <c r="ECJ3254" s="247"/>
      <c r="ECK3254" s="125"/>
      <c r="ECL3254" s="257"/>
      <c r="ECM3254" s="105"/>
      <c r="ECN3254" s="128"/>
      <c r="ECO3254" s="128"/>
      <c r="ECP3254" s="128"/>
      <c r="ECQ3254" s="128"/>
      <c r="ECR3254" s="169"/>
      <c r="ECS3254" s="209"/>
      <c r="ECT3254" s="274"/>
      <c r="ECU3254" s="236"/>
      <c r="ECV3254" s="247"/>
      <c r="ECW3254" s="125"/>
      <c r="ECX3254" s="257"/>
      <c r="ECY3254" s="105"/>
      <c r="ECZ3254" s="128"/>
      <c r="EDA3254" s="128"/>
      <c r="EDB3254" s="128"/>
      <c r="EDC3254" s="128"/>
      <c r="EDD3254" s="169"/>
      <c r="EDE3254" s="209"/>
      <c r="EDF3254" s="274"/>
      <c r="EDG3254" s="236"/>
      <c r="EDH3254" s="247"/>
      <c r="EDI3254" s="125"/>
      <c r="EDJ3254" s="257"/>
      <c r="EDK3254" s="105"/>
      <c r="EDL3254" s="128"/>
      <c r="EDM3254" s="128"/>
      <c r="EDN3254" s="128"/>
      <c r="EDO3254" s="128"/>
      <c r="EDP3254" s="169"/>
      <c r="EDQ3254" s="209"/>
      <c r="EDR3254" s="274"/>
      <c r="EDS3254" s="236"/>
      <c r="EDT3254" s="247"/>
      <c r="EDU3254" s="125"/>
      <c r="EDV3254" s="257"/>
      <c r="EDW3254" s="105"/>
      <c r="EDX3254" s="128"/>
      <c r="EDY3254" s="128"/>
      <c r="EDZ3254" s="128"/>
      <c r="EEA3254" s="128"/>
      <c r="EEB3254" s="169"/>
      <c r="EEC3254" s="209"/>
      <c r="EED3254" s="274"/>
      <c r="EEE3254" s="236"/>
      <c r="EEF3254" s="247"/>
      <c r="EEG3254" s="125"/>
      <c r="EEH3254" s="257"/>
      <c r="EEI3254" s="105"/>
      <c r="EEJ3254" s="128"/>
      <c r="EEK3254" s="128"/>
      <c r="EEL3254" s="128"/>
      <c r="EEM3254" s="128"/>
      <c r="EEN3254" s="169"/>
      <c r="EEO3254" s="209"/>
      <c r="EEP3254" s="274"/>
      <c r="EEQ3254" s="236"/>
      <c r="EER3254" s="247"/>
      <c r="EES3254" s="125"/>
      <c r="EET3254" s="257"/>
      <c r="EEU3254" s="105"/>
      <c r="EEV3254" s="128"/>
      <c r="EEW3254" s="128"/>
      <c r="EEX3254" s="128"/>
      <c r="EEY3254" s="128"/>
      <c r="EEZ3254" s="169"/>
      <c r="EFA3254" s="209"/>
      <c r="EFB3254" s="274"/>
      <c r="EFC3254" s="236"/>
      <c r="EFD3254" s="247"/>
      <c r="EFE3254" s="125"/>
      <c r="EFF3254" s="257"/>
      <c r="EFG3254" s="105"/>
      <c r="EFH3254" s="128"/>
      <c r="EFI3254" s="128"/>
      <c r="EFJ3254" s="128"/>
      <c r="EFK3254" s="128"/>
      <c r="EFL3254" s="169"/>
      <c r="EFM3254" s="209"/>
      <c r="EFN3254" s="274"/>
      <c r="EFO3254" s="236"/>
      <c r="EFP3254" s="247"/>
      <c r="EFQ3254" s="125"/>
      <c r="EFR3254" s="257"/>
      <c r="EFS3254" s="105"/>
      <c r="EFT3254" s="128"/>
      <c r="EFU3254" s="128"/>
      <c r="EFV3254" s="128"/>
      <c r="EFW3254" s="128"/>
      <c r="EFX3254" s="169"/>
      <c r="EFY3254" s="209"/>
      <c r="EFZ3254" s="274"/>
      <c r="EGA3254" s="236"/>
      <c r="EGB3254" s="247"/>
      <c r="EGC3254" s="125"/>
      <c r="EGD3254" s="257"/>
      <c r="EGE3254" s="105"/>
      <c r="EGF3254" s="128"/>
      <c r="EGG3254" s="128"/>
      <c r="EGH3254" s="128"/>
      <c r="EGI3254" s="128"/>
      <c r="EGJ3254" s="169"/>
      <c r="EGK3254" s="209"/>
      <c r="EGL3254" s="274"/>
      <c r="EGM3254" s="236"/>
      <c r="EGN3254" s="247"/>
      <c r="EGO3254" s="125"/>
      <c r="EGP3254" s="257"/>
      <c r="EGQ3254" s="105"/>
      <c r="EGR3254" s="128"/>
      <c r="EGS3254" s="128"/>
      <c r="EGT3254" s="128"/>
      <c r="EGU3254" s="128"/>
      <c r="EGV3254" s="169"/>
      <c r="EGW3254" s="209"/>
      <c r="EGX3254" s="274"/>
      <c r="EGY3254" s="236"/>
      <c r="EGZ3254" s="247"/>
      <c r="EHA3254" s="125"/>
      <c r="EHB3254" s="257"/>
      <c r="EHC3254" s="105"/>
      <c r="EHD3254" s="128"/>
      <c r="EHE3254" s="128"/>
      <c r="EHF3254" s="128"/>
      <c r="EHG3254" s="128"/>
      <c r="EHH3254" s="169"/>
      <c r="EHI3254" s="209"/>
      <c r="EHJ3254" s="274"/>
      <c r="EHK3254" s="236"/>
      <c r="EHL3254" s="247"/>
      <c r="EHM3254" s="125"/>
      <c r="EHN3254" s="257"/>
      <c r="EHO3254" s="105"/>
      <c r="EHP3254" s="128"/>
      <c r="EHQ3254" s="128"/>
      <c r="EHR3254" s="128"/>
      <c r="EHS3254" s="128"/>
      <c r="EHT3254" s="169"/>
      <c r="EHU3254" s="209"/>
      <c r="EHV3254" s="274"/>
      <c r="EHW3254" s="236"/>
      <c r="EHX3254" s="247"/>
      <c r="EHY3254" s="125"/>
      <c r="EHZ3254" s="257"/>
      <c r="EIA3254" s="105"/>
      <c r="EIB3254" s="128"/>
      <c r="EIC3254" s="128"/>
      <c r="EID3254" s="128"/>
      <c r="EIE3254" s="128"/>
      <c r="EIF3254" s="169"/>
      <c r="EIG3254" s="209"/>
      <c r="EIH3254" s="274"/>
      <c r="EII3254" s="236"/>
      <c r="EIJ3254" s="247"/>
      <c r="EIK3254" s="125"/>
      <c r="EIL3254" s="257"/>
      <c r="EIM3254" s="105"/>
      <c r="EIN3254" s="128"/>
      <c r="EIO3254" s="128"/>
      <c r="EIP3254" s="128"/>
      <c r="EIQ3254" s="128"/>
      <c r="EIR3254" s="169"/>
      <c r="EIS3254" s="209"/>
      <c r="EIT3254" s="274"/>
      <c r="EIU3254" s="236"/>
      <c r="EIV3254" s="247"/>
      <c r="EIW3254" s="125"/>
      <c r="EIX3254" s="257"/>
      <c r="EIY3254" s="105"/>
      <c r="EIZ3254" s="128"/>
      <c r="EJA3254" s="128"/>
      <c r="EJB3254" s="128"/>
      <c r="EJC3254" s="128"/>
      <c r="EJD3254" s="169"/>
      <c r="EJE3254" s="209"/>
      <c r="EJF3254" s="274"/>
      <c r="EJG3254" s="236"/>
      <c r="EJH3254" s="247"/>
      <c r="EJI3254" s="125"/>
      <c r="EJJ3254" s="257"/>
      <c r="EJK3254" s="105"/>
      <c r="EJL3254" s="128"/>
      <c r="EJM3254" s="128"/>
      <c r="EJN3254" s="128"/>
      <c r="EJO3254" s="128"/>
      <c r="EJP3254" s="169"/>
      <c r="EJQ3254" s="209"/>
      <c r="EJR3254" s="274"/>
      <c r="EJS3254" s="236"/>
      <c r="EJT3254" s="247"/>
      <c r="EJU3254" s="125"/>
      <c r="EJV3254" s="257"/>
      <c r="EJW3254" s="105"/>
      <c r="EJX3254" s="128"/>
      <c r="EJY3254" s="128"/>
      <c r="EJZ3254" s="128"/>
      <c r="EKA3254" s="128"/>
      <c r="EKB3254" s="169"/>
      <c r="EKC3254" s="209"/>
      <c r="EKD3254" s="274"/>
      <c r="EKE3254" s="236"/>
      <c r="EKF3254" s="247"/>
      <c r="EKG3254" s="125"/>
      <c r="EKH3254" s="257"/>
      <c r="EKI3254" s="105"/>
      <c r="EKJ3254" s="128"/>
      <c r="EKK3254" s="128"/>
      <c r="EKL3254" s="128"/>
      <c r="EKM3254" s="128"/>
      <c r="EKN3254" s="169"/>
      <c r="EKO3254" s="209"/>
      <c r="EKP3254" s="274"/>
      <c r="EKQ3254" s="236"/>
      <c r="EKR3254" s="247"/>
      <c r="EKS3254" s="125"/>
      <c r="EKT3254" s="257"/>
      <c r="EKU3254" s="105"/>
      <c r="EKV3254" s="128"/>
      <c r="EKW3254" s="128"/>
      <c r="EKX3254" s="128"/>
      <c r="EKY3254" s="128"/>
      <c r="EKZ3254" s="169"/>
      <c r="ELA3254" s="209"/>
      <c r="ELB3254" s="274"/>
      <c r="ELC3254" s="236"/>
      <c r="ELD3254" s="247"/>
      <c r="ELE3254" s="125"/>
      <c r="ELF3254" s="257"/>
      <c r="ELG3254" s="105"/>
      <c r="ELH3254" s="128"/>
      <c r="ELI3254" s="128"/>
      <c r="ELJ3254" s="128"/>
      <c r="ELK3254" s="128"/>
      <c r="ELL3254" s="169"/>
      <c r="ELM3254" s="209"/>
      <c r="ELN3254" s="274"/>
      <c r="ELO3254" s="236"/>
      <c r="ELP3254" s="247"/>
      <c r="ELQ3254" s="125"/>
      <c r="ELR3254" s="257"/>
      <c r="ELS3254" s="105"/>
      <c r="ELT3254" s="128"/>
      <c r="ELU3254" s="128"/>
      <c r="ELV3254" s="128"/>
      <c r="ELW3254" s="128"/>
      <c r="ELX3254" s="169"/>
      <c r="ELY3254" s="209"/>
      <c r="ELZ3254" s="274"/>
      <c r="EMA3254" s="236"/>
      <c r="EMB3254" s="247"/>
      <c r="EMC3254" s="125"/>
      <c r="EMD3254" s="257"/>
      <c r="EME3254" s="105"/>
      <c r="EMF3254" s="128"/>
      <c r="EMG3254" s="128"/>
      <c r="EMH3254" s="128"/>
      <c r="EMI3254" s="128"/>
      <c r="EMJ3254" s="169"/>
      <c r="EMK3254" s="209"/>
      <c r="EML3254" s="274"/>
      <c r="EMM3254" s="236"/>
      <c r="EMN3254" s="247"/>
      <c r="EMO3254" s="125"/>
      <c r="EMP3254" s="257"/>
      <c r="EMQ3254" s="105"/>
      <c r="EMR3254" s="128"/>
      <c r="EMS3254" s="128"/>
      <c r="EMT3254" s="128"/>
      <c r="EMU3254" s="128"/>
      <c r="EMV3254" s="169"/>
      <c r="EMW3254" s="209"/>
      <c r="EMX3254" s="274"/>
      <c r="EMY3254" s="236"/>
      <c r="EMZ3254" s="247"/>
      <c r="ENA3254" s="125"/>
      <c r="ENB3254" s="257"/>
      <c r="ENC3254" s="105"/>
      <c r="END3254" s="128"/>
      <c r="ENE3254" s="128"/>
      <c r="ENF3254" s="128"/>
      <c r="ENG3254" s="128"/>
      <c r="ENH3254" s="169"/>
      <c r="ENI3254" s="209"/>
      <c r="ENJ3254" s="274"/>
      <c r="ENK3254" s="236"/>
      <c r="ENL3254" s="247"/>
      <c r="ENM3254" s="125"/>
      <c r="ENN3254" s="257"/>
      <c r="ENO3254" s="105"/>
      <c r="ENP3254" s="128"/>
      <c r="ENQ3254" s="128"/>
      <c r="ENR3254" s="128"/>
      <c r="ENS3254" s="128"/>
      <c r="ENT3254" s="169"/>
      <c r="ENU3254" s="209"/>
      <c r="ENV3254" s="274"/>
      <c r="ENW3254" s="236"/>
      <c r="ENX3254" s="247"/>
      <c r="ENY3254" s="125"/>
      <c r="ENZ3254" s="257"/>
      <c r="EOA3254" s="105"/>
      <c r="EOB3254" s="128"/>
      <c r="EOC3254" s="128"/>
      <c r="EOD3254" s="128"/>
      <c r="EOE3254" s="128"/>
      <c r="EOF3254" s="169"/>
      <c r="EOG3254" s="209"/>
      <c r="EOH3254" s="274"/>
      <c r="EOI3254" s="236"/>
      <c r="EOJ3254" s="247"/>
      <c r="EOK3254" s="125"/>
      <c r="EOL3254" s="257"/>
      <c r="EOM3254" s="105"/>
      <c r="EON3254" s="128"/>
      <c r="EOO3254" s="128"/>
      <c r="EOP3254" s="128"/>
      <c r="EOQ3254" s="128"/>
      <c r="EOR3254" s="169"/>
      <c r="EOS3254" s="209"/>
      <c r="EOT3254" s="274"/>
      <c r="EOU3254" s="236"/>
      <c r="EOV3254" s="247"/>
      <c r="EOW3254" s="125"/>
      <c r="EOX3254" s="257"/>
      <c r="EOY3254" s="105"/>
      <c r="EOZ3254" s="128"/>
      <c r="EPA3254" s="128"/>
      <c r="EPB3254" s="128"/>
      <c r="EPC3254" s="128"/>
      <c r="EPD3254" s="169"/>
      <c r="EPE3254" s="209"/>
      <c r="EPF3254" s="274"/>
      <c r="EPG3254" s="236"/>
      <c r="EPH3254" s="247"/>
      <c r="EPI3254" s="125"/>
      <c r="EPJ3254" s="257"/>
      <c r="EPK3254" s="105"/>
      <c r="EPL3254" s="128"/>
      <c r="EPM3254" s="128"/>
      <c r="EPN3254" s="128"/>
      <c r="EPO3254" s="128"/>
      <c r="EPP3254" s="169"/>
      <c r="EPQ3254" s="209"/>
      <c r="EPR3254" s="274"/>
      <c r="EPS3254" s="236"/>
      <c r="EPT3254" s="247"/>
      <c r="EPU3254" s="125"/>
      <c r="EPV3254" s="257"/>
      <c r="EPW3254" s="105"/>
      <c r="EPX3254" s="128"/>
      <c r="EPY3254" s="128"/>
      <c r="EPZ3254" s="128"/>
      <c r="EQA3254" s="128"/>
      <c r="EQB3254" s="169"/>
      <c r="EQC3254" s="209"/>
      <c r="EQD3254" s="274"/>
      <c r="EQE3254" s="236"/>
      <c r="EQF3254" s="247"/>
      <c r="EQG3254" s="125"/>
      <c r="EQH3254" s="257"/>
      <c r="EQI3254" s="105"/>
      <c r="EQJ3254" s="128"/>
      <c r="EQK3254" s="128"/>
      <c r="EQL3254" s="128"/>
      <c r="EQM3254" s="128"/>
      <c r="EQN3254" s="169"/>
      <c r="EQO3254" s="209"/>
      <c r="EQP3254" s="274"/>
      <c r="EQQ3254" s="236"/>
      <c r="EQR3254" s="247"/>
      <c r="EQS3254" s="125"/>
      <c r="EQT3254" s="257"/>
      <c r="EQU3254" s="105"/>
      <c r="EQV3254" s="128"/>
      <c r="EQW3254" s="128"/>
      <c r="EQX3254" s="128"/>
      <c r="EQY3254" s="128"/>
      <c r="EQZ3254" s="169"/>
      <c r="ERA3254" s="209"/>
      <c r="ERB3254" s="274"/>
      <c r="ERC3254" s="236"/>
      <c r="ERD3254" s="247"/>
      <c r="ERE3254" s="125"/>
      <c r="ERF3254" s="257"/>
      <c r="ERG3254" s="105"/>
      <c r="ERH3254" s="128"/>
      <c r="ERI3254" s="128"/>
      <c r="ERJ3254" s="128"/>
      <c r="ERK3254" s="128"/>
      <c r="ERL3254" s="169"/>
      <c r="ERM3254" s="209"/>
      <c r="ERN3254" s="274"/>
      <c r="ERO3254" s="236"/>
      <c r="ERP3254" s="247"/>
      <c r="ERQ3254" s="125"/>
      <c r="ERR3254" s="257"/>
      <c r="ERS3254" s="105"/>
      <c r="ERT3254" s="128"/>
      <c r="ERU3254" s="128"/>
      <c r="ERV3254" s="128"/>
      <c r="ERW3254" s="128"/>
      <c r="ERX3254" s="169"/>
      <c r="ERY3254" s="209"/>
      <c r="ERZ3254" s="274"/>
      <c r="ESA3254" s="236"/>
      <c r="ESB3254" s="247"/>
      <c r="ESC3254" s="125"/>
      <c r="ESD3254" s="257"/>
      <c r="ESE3254" s="105"/>
      <c r="ESF3254" s="128"/>
      <c r="ESG3254" s="128"/>
      <c r="ESH3254" s="128"/>
      <c r="ESI3254" s="128"/>
      <c r="ESJ3254" s="169"/>
      <c r="ESK3254" s="209"/>
      <c r="ESL3254" s="274"/>
      <c r="ESM3254" s="236"/>
      <c r="ESN3254" s="247"/>
      <c r="ESO3254" s="125"/>
      <c r="ESP3254" s="257"/>
      <c r="ESQ3254" s="105"/>
      <c r="ESR3254" s="128"/>
      <c r="ESS3254" s="128"/>
      <c r="EST3254" s="128"/>
      <c r="ESU3254" s="128"/>
      <c r="ESV3254" s="169"/>
      <c r="ESW3254" s="209"/>
      <c r="ESX3254" s="274"/>
      <c r="ESY3254" s="236"/>
      <c r="ESZ3254" s="247"/>
      <c r="ETA3254" s="125"/>
      <c r="ETB3254" s="257"/>
      <c r="ETC3254" s="105"/>
      <c r="ETD3254" s="128"/>
      <c r="ETE3254" s="128"/>
      <c r="ETF3254" s="128"/>
      <c r="ETG3254" s="128"/>
      <c r="ETH3254" s="169"/>
      <c r="ETI3254" s="209"/>
      <c r="ETJ3254" s="274"/>
      <c r="ETK3254" s="236"/>
      <c r="ETL3254" s="247"/>
      <c r="ETM3254" s="125"/>
      <c r="ETN3254" s="257"/>
      <c r="ETO3254" s="105"/>
      <c r="ETP3254" s="128"/>
      <c r="ETQ3254" s="128"/>
      <c r="ETR3254" s="128"/>
      <c r="ETS3254" s="128"/>
      <c r="ETT3254" s="169"/>
      <c r="ETU3254" s="209"/>
      <c r="ETV3254" s="274"/>
      <c r="ETW3254" s="236"/>
      <c r="ETX3254" s="247"/>
      <c r="ETY3254" s="125"/>
      <c r="ETZ3254" s="257"/>
      <c r="EUA3254" s="105"/>
      <c r="EUB3254" s="128"/>
      <c r="EUC3254" s="128"/>
      <c r="EUD3254" s="128"/>
      <c r="EUE3254" s="128"/>
      <c r="EUF3254" s="169"/>
      <c r="EUG3254" s="209"/>
      <c r="EUH3254" s="274"/>
      <c r="EUI3254" s="236"/>
      <c r="EUJ3254" s="247"/>
      <c r="EUK3254" s="125"/>
      <c r="EUL3254" s="257"/>
      <c r="EUM3254" s="105"/>
      <c r="EUN3254" s="128"/>
      <c r="EUO3254" s="128"/>
      <c r="EUP3254" s="128"/>
      <c r="EUQ3254" s="128"/>
      <c r="EUR3254" s="169"/>
      <c r="EUS3254" s="209"/>
      <c r="EUT3254" s="274"/>
      <c r="EUU3254" s="236"/>
      <c r="EUV3254" s="247"/>
      <c r="EUW3254" s="125"/>
      <c r="EUX3254" s="257"/>
      <c r="EUY3254" s="105"/>
      <c r="EUZ3254" s="128"/>
      <c r="EVA3254" s="128"/>
      <c r="EVB3254" s="128"/>
      <c r="EVC3254" s="128"/>
      <c r="EVD3254" s="169"/>
      <c r="EVE3254" s="209"/>
      <c r="EVF3254" s="274"/>
      <c r="EVG3254" s="236"/>
      <c r="EVH3254" s="247"/>
      <c r="EVI3254" s="125"/>
      <c r="EVJ3254" s="257"/>
      <c r="EVK3254" s="105"/>
      <c r="EVL3254" s="128"/>
      <c r="EVM3254" s="128"/>
      <c r="EVN3254" s="128"/>
      <c r="EVO3254" s="128"/>
      <c r="EVP3254" s="169"/>
      <c r="EVQ3254" s="209"/>
      <c r="EVR3254" s="274"/>
      <c r="EVS3254" s="236"/>
      <c r="EVT3254" s="247"/>
      <c r="EVU3254" s="125"/>
      <c r="EVV3254" s="257"/>
      <c r="EVW3254" s="105"/>
      <c r="EVX3254" s="128"/>
      <c r="EVY3254" s="128"/>
      <c r="EVZ3254" s="128"/>
      <c r="EWA3254" s="128"/>
      <c r="EWB3254" s="169"/>
      <c r="EWC3254" s="209"/>
      <c r="EWD3254" s="274"/>
      <c r="EWE3254" s="236"/>
      <c r="EWF3254" s="247"/>
      <c r="EWG3254" s="125"/>
      <c r="EWH3254" s="257"/>
      <c r="EWI3254" s="105"/>
      <c r="EWJ3254" s="128"/>
      <c r="EWK3254" s="128"/>
      <c r="EWL3254" s="128"/>
      <c r="EWM3254" s="128"/>
      <c r="EWN3254" s="169"/>
      <c r="EWO3254" s="209"/>
      <c r="EWP3254" s="274"/>
      <c r="EWQ3254" s="236"/>
      <c r="EWR3254" s="247"/>
      <c r="EWS3254" s="125"/>
      <c r="EWT3254" s="257"/>
      <c r="EWU3254" s="105"/>
      <c r="EWV3254" s="128"/>
      <c r="EWW3254" s="128"/>
      <c r="EWX3254" s="128"/>
      <c r="EWY3254" s="128"/>
      <c r="EWZ3254" s="169"/>
      <c r="EXA3254" s="209"/>
      <c r="EXB3254" s="274"/>
      <c r="EXC3254" s="236"/>
      <c r="EXD3254" s="247"/>
      <c r="EXE3254" s="125"/>
      <c r="EXF3254" s="257"/>
      <c r="EXG3254" s="105"/>
      <c r="EXH3254" s="128"/>
      <c r="EXI3254" s="128"/>
      <c r="EXJ3254" s="128"/>
      <c r="EXK3254" s="128"/>
      <c r="EXL3254" s="169"/>
      <c r="EXM3254" s="209"/>
      <c r="EXN3254" s="274"/>
      <c r="EXO3254" s="236"/>
      <c r="EXP3254" s="247"/>
      <c r="EXQ3254" s="125"/>
      <c r="EXR3254" s="257"/>
      <c r="EXS3254" s="105"/>
      <c r="EXT3254" s="128"/>
      <c r="EXU3254" s="128"/>
      <c r="EXV3254" s="128"/>
      <c r="EXW3254" s="128"/>
      <c r="EXX3254" s="169"/>
      <c r="EXY3254" s="209"/>
      <c r="EXZ3254" s="274"/>
      <c r="EYA3254" s="236"/>
      <c r="EYB3254" s="247"/>
      <c r="EYC3254" s="125"/>
      <c r="EYD3254" s="257"/>
      <c r="EYE3254" s="105"/>
      <c r="EYF3254" s="128"/>
      <c r="EYG3254" s="128"/>
      <c r="EYH3254" s="128"/>
      <c r="EYI3254" s="128"/>
      <c r="EYJ3254" s="169"/>
      <c r="EYK3254" s="209"/>
      <c r="EYL3254" s="274"/>
      <c r="EYM3254" s="236"/>
      <c r="EYN3254" s="247"/>
      <c r="EYO3254" s="125"/>
      <c r="EYP3254" s="257"/>
      <c r="EYQ3254" s="105"/>
      <c r="EYR3254" s="128"/>
      <c r="EYS3254" s="128"/>
      <c r="EYT3254" s="128"/>
      <c r="EYU3254" s="128"/>
      <c r="EYV3254" s="169"/>
      <c r="EYW3254" s="209"/>
      <c r="EYX3254" s="274"/>
      <c r="EYY3254" s="236"/>
      <c r="EYZ3254" s="247"/>
      <c r="EZA3254" s="125"/>
      <c r="EZB3254" s="257"/>
      <c r="EZC3254" s="105"/>
      <c r="EZD3254" s="128"/>
      <c r="EZE3254" s="128"/>
      <c r="EZF3254" s="128"/>
      <c r="EZG3254" s="128"/>
      <c r="EZH3254" s="169"/>
      <c r="EZI3254" s="209"/>
      <c r="EZJ3254" s="274"/>
      <c r="EZK3254" s="236"/>
      <c r="EZL3254" s="247"/>
      <c r="EZM3254" s="125"/>
      <c r="EZN3254" s="257"/>
      <c r="EZO3254" s="105"/>
      <c r="EZP3254" s="128"/>
      <c r="EZQ3254" s="128"/>
      <c r="EZR3254" s="128"/>
      <c r="EZS3254" s="128"/>
      <c r="EZT3254" s="169"/>
      <c r="EZU3254" s="209"/>
      <c r="EZV3254" s="274"/>
      <c r="EZW3254" s="236"/>
      <c r="EZX3254" s="247"/>
      <c r="EZY3254" s="125"/>
      <c r="EZZ3254" s="257"/>
      <c r="FAA3254" s="105"/>
      <c r="FAB3254" s="128"/>
      <c r="FAC3254" s="128"/>
      <c r="FAD3254" s="128"/>
      <c r="FAE3254" s="128"/>
      <c r="FAF3254" s="169"/>
      <c r="FAG3254" s="209"/>
      <c r="FAH3254" s="274"/>
      <c r="FAI3254" s="236"/>
      <c r="FAJ3254" s="247"/>
      <c r="FAK3254" s="125"/>
      <c r="FAL3254" s="257"/>
      <c r="FAM3254" s="105"/>
      <c r="FAN3254" s="128"/>
      <c r="FAO3254" s="128"/>
      <c r="FAP3254" s="128"/>
      <c r="FAQ3254" s="128"/>
      <c r="FAR3254" s="169"/>
      <c r="FAS3254" s="209"/>
      <c r="FAT3254" s="274"/>
      <c r="FAU3254" s="236"/>
      <c r="FAV3254" s="247"/>
      <c r="FAW3254" s="125"/>
      <c r="FAX3254" s="257"/>
      <c r="FAY3254" s="105"/>
      <c r="FAZ3254" s="128"/>
      <c r="FBA3254" s="128"/>
      <c r="FBB3254" s="128"/>
      <c r="FBC3254" s="128"/>
      <c r="FBD3254" s="169"/>
      <c r="FBE3254" s="209"/>
      <c r="FBF3254" s="274"/>
      <c r="FBG3254" s="236"/>
      <c r="FBH3254" s="247"/>
      <c r="FBI3254" s="125"/>
      <c r="FBJ3254" s="257"/>
      <c r="FBK3254" s="105"/>
      <c r="FBL3254" s="128"/>
      <c r="FBM3254" s="128"/>
      <c r="FBN3254" s="128"/>
      <c r="FBO3254" s="128"/>
      <c r="FBP3254" s="169"/>
      <c r="FBQ3254" s="209"/>
      <c r="FBR3254" s="274"/>
      <c r="FBS3254" s="236"/>
      <c r="FBT3254" s="247"/>
      <c r="FBU3254" s="125"/>
      <c r="FBV3254" s="257"/>
      <c r="FBW3254" s="105"/>
      <c r="FBX3254" s="128"/>
      <c r="FBY3254" s="128"/>
      <c r="FBZ3254" s="128"/>
      <c r="FCA3254" s="128"/>
      <c r="FCB3254" s="169"/>
      <c r="FCC3254" s="209"/>
      <c r="FCD3254" s="274"/>
      <c r="FCE3254" s="236"/>
      <c r="FCF3254" s="247"/>
      <c r="FCG3254" s="125"/>
      <c r="FCH3254" s="257"/>
      <c r="FCI3254" s="105"/>
      <c r="FCJ3254" s="128"/>
      <c r="FCK3254" s="128"/>
      <c r="FCL3254" s="128"/>
      <c r="FCM3254" s="128"/>
      <c r="FCN3254" s="169"/>
      <c r="FCO3254" s="209"/>
      <c r="FCP3254" s="274"/>
      <c r="FCQ3254" s="236"/>
      <c r="FCR3254" s="247"/>
      <c r="FCS3254" s="125"/>
      <c r="FCT3254" s="257"/>
      <c r="FCU3254" s="105"/>
      <c r="FCV3254" s="128"/>
      <c r="FCW3254" s="128"/>
      <c r="FCX3254" s="128"/>
      <c r="FCY3254" s="128"/>
      <c r="FCZ3254" s="169"/>
      <c r="FDA3254" s="209"/>
      <c r="FDB3254" s="274"/>
      <c r="FDC3254" s="236"/>
      <c r="FDD3254" s="247"/>
      <c r="FDE3254" s="125"/>
      <c r="FDF3254" s="257"/>
      <c r="FDG3254" s="105"/>
      <c r="FDH3254" s="128"/>
      <c r="FDI3254" s="128"/>
      <c r="FDJ3254" s="128"/>
      <c r="FDK3254" s="128"/>
      <c r="FDL3254" s="169"/>
      <c r="FDM3254" s="209"/>
      <c r="FDN3254" s="274"/>
      <c r="FDO3254" s="236"/>
      <c r="FDP3254" s="247"/>
      <c r="FDQ3254" s="125"/>
      <c r="FDR3254" s="257"/>
      <c r="FDS3254" s="105"/>
      <c r="FDT3254" s="128"/>
      <c r="FDU3254" s="128"/>
      <c r="FDV3254" s="128"/>
      <c r="FDW3254" s="128"/>
      <c r="FDX3254" s="169"/>
      <c r="FDY3254" s="209"/>
      <c r="FDZ3254" s="274"/>
      <c r="FEA3254" s="236"/>
      <c r="FEB3254" s="247"/>
      <c r="FEC3254" s="125"/>
      <c r="FED3254" s="257"/>
      <c r="FEE3254" s="105"/>
      <c r="FEF3254" s="128"/>
      <c r="FEG3254" s="128"/>
      <c r="FEH3254" s="128"/>
      <c r="FEI3254" s="128"/>
      <c r="FEJ3254" s="169"/>
      <c r="FEK3254" s="209"/>
      <c r="FEL3254" s="274"/>
      <c r="FEM3254" s="236"/>
      <c r="FEN3254" s="247"/>
      <c r="FEO3254" s="125"/>
      <c r="FEP3254" s="257"/>
      <c r="FEQ3254" s="105"/>
      <c r="FER3254" s="128"/>
      <c r="FES3254" s="128"/>
      <c r="FET3254" s="128"/>
      <c r="FEU3254" s="128"/>
      <c r="FEV3254" s="169"/>
      <c r="FEW3254" s="209"/>
      <c r="FEX3254" s="274"/>
      <c r="FEY3254" s="236"/>
      <c r="FEZ3254" s="247"/>
      <c r="FFA3254" s="125"/>
      <c r="FFB3254" s="257"/>
      <c r="FFC3254" s="105"/>
      <c r="FFD3254" s="128"/>
      <c r="FFE3254" s="128"/>
      <c r="FFF3254" s="128"/>
      <c r="FFG3254" s="128"/>
      <c r="FFH3254" s="169"/>
      <c r="FFI3254" s="209"/>
      <c r="FFJ3254" s="274"/>
      <c r="FFK3254" s="236"/>
      <c r="FFL3254" s="247"/>
      <c r="FFM3254" s="125"/>
      <c r="FFN3254" s="257"/>
      <c r="FFO3254" s="105"/>
      <c r="FFP3254" s="128"/>
      <c r="FFQ3254" s="128"/>
      <c r="FFR3254" s="128"/>
      <c r="FFS3254" s="128"/>
      <c r="FFT3254" s="169"/>
      <c r="FFU3254" s="209"/>
      <c r="FFV3254" s="274"/>
      <c r="FFW3254" s="236"/>
      <c r="FFX3254" s="247"/>
      <c r="FFY3254" s="125"/>
      <c r="FFZ3254" s="257"/>
      <c r="FGA3254" s="105"/>
      <c r="FGB3254" s="128"/>
      <c r="FGC3254" s="128"/>
      <c r="FGD3254" s="128"/>
      <c r="FGE3254" s="128"/>
      <c r="FGF3254" s="169"/>
      <c r="FGG3254" s="209"/>
      <c r="FGH3254" s="274"/>
      <c r="FGI3254" s="236"/>
      <c r="FGJ3254" s="247"/>
      <c r="FGK3254" s="125"/>
      <c r="FGL3254" s="257"/>
      <c r="FGM3254" s="105"/>
      <c r="FGN3254" s="128"/>
      <c r="FGO3254" s="128"/>
      <c r="FGP3254" s="128"/>
      <c r="FGQ3254" s="128"/>
      <c r="FGR3254" s="169"/>
      <c r="FGS3254" s="209"/>
      <c r="FGT3254" s="274"/>
      <c r="FGU3254" s="236"/>
      <c r="FGV3254" s="247"/>
      <c r="FGW3254" s="125"/>
      <c r="FGX3254" s="257"/>
      <c r="FGY3254" s="105"/>
      <c r="FGZ3254" s="128"/>
      <c r="FHA3254" s="128"/>
      <c r="FHB3254" s="128"/>
      <c r="FHC3254" s="128"/>
      <c r="FHD3254" s="169"/>
      <c r="FHE3254" s="209"/>
      <c r="FHF3254" s="274"/>
      <c r="FHG3254" s="236"/>
      <c r="FHH3254" s="247"/>
      <c r="FHI3254" s="125"/>
      <c r="FHJ3254" s="257"/>
      <c r="FHK3254" s="105"/>
      <c r="FHL3254" s="128"/>
      <c r="FHM3254" s="128"/>
      <c r="FHN3254" s="128"/>
      <c r="FHO3254" s="128"/>
      <c r="FHP3254" s="169"/>
      <c r="FHQ3254" s="209"/>
      <c r="FHR3254" s="274"/>
      <c r="FHS3254" s="236"/>
      <c r="FHT3254" s="247"/>
      <c r="FHU3254" s="125"/>
      <c r="FHV3254" s="257"/>
      <c r="FHW3254" s="105"/>
      <c r="FHX3254" s="128"/>
      <c r="FHY3254" s="128"/>
      <c r="FHZ3254" s="128"/>
      <c r="FIA3254" s="128"/>
      <c r="FIB3254" s="169"/>
      <c r="FIC3254" s="209"/>
      <c r="FID3254" s="274"/>
      <c r="FIE3254" s="236"/>
      <c r="FIF3254" s="247"/>
      <c r="FIG3254" s="125"/>
      <c r="FIH3254" s="257"/>
      <c r="FII3254" s="105"/>
      <c r="FIJ3254" s="128"/>
      <c r="FIK3254" s="128"/>
      <c r="FIL3254" s="128"/>
      <c r="FIM3254" s="128"/>
      <c r="FIN3254" s="169"/>
      <c r="FIO3254" s="209"/>
      <c r="FIP3254" s="274"/>
      <c r="FIQ3254" s="236"/>
      <c r="FIR3254" s="247"/>
      <c r="FIS3254" s="125"/>
      <c r="FIT3254" s="257"/>
      <c r="FIU3254" s="105"/>
      <c r="FIV3254" s="128"/>
      <c r="FIW3254" s="128"/>
      <c r="FIX3254" s="128"/>
      <c r="FIY3254" s="128"/>
      <c r="FIZ3254" s="169"/>
      <c r="FJA3254" s="209"/>
      <c r="FJB3254" s="274"/>
      <c r="FJC3254" s="236"/>
      <c r="FJD3254" s="247"/>
      <c r="FJE3254" s="125"/>
      <c r="FJF3254" s="257"/>
      <c r="FJG3254" s="105"/>
      <c r="FJH3254" s="128"/>
      <c r="FJI3254" s="128"/>
      <c r="FJJ3254" s="128"/>
      <c r="FJK3254" s="128"/>
      <c r="FJL3254" s="169"/>
      <c r="FJM3254" s="209"/>
      <c r="FJN3254" s="274"/>
      <c r="FJO3254" s="236"/>
      <c r="FJP3254" s="247"/>
      <c r="FJQ3254" s="125"/>
      <c r="FJR3254" s="257"/>
      <c r="FJS3254" s="105"/>
      <c r="FJT3254" s="128"/>
      <c r="FJU3254" s="128"/>
      <c r="FJV3254" s="128"/>
      <c r="FJW3254" s="128"/>
      <c r="FJX3254" s="169"/>
      <c r="FJY3254" s="209"/>
      <c r="FJZ3254" s="274"/>
      <c r="FKA3254" s="236"/>
      <c r="FKB3254" s="247"/>
      <c r="FKC3254" s="125"/>
      <c r="FKD3254" s="257"/>
      <c r="FKE3254" s="105"/>
      <c r="FKF3254" s="128"/>
      <c r="FKG3254" s="128"/>
      <c r="FKH3254" s="128"/>
      <c r="FKI3254" s="128"/>
      <c r="FKJ3254" s="169"/>
      <c r="FKK3254" s="209"/>
      <c r="FKL3254" s="274"/>
      <c r="FKM3254" s="236"/>
      <c r="FKN3254" s="247"/>
      <c r="FKO3254" s="125"/>
      <c r="FKP3254" s="257"/>
      <c r="FKQ3254" s="105"/>
      <c r="FKR3254" s="128"/>
      <c r="FKS3254" s="128"/>
      <c r="FKT3254" s="128"/>
      <c r="FKU3254" s="128"/>
      <c r="FKV3254" s="169"/>
      <c r="FKW3254" s="209"/>
      <c r="FKX3254" s="274"/>
      <c r="FKY3254" s="236"/>
      <c r="FKZ3254" s="247"/>
      <c r="FLA3254" s="125"/>
      <c r="FLB3254" s="257"/>
      <c r="FLC3254" s="105"/>
      <c r="FLD3254" s="128"/>
      <c r="FLE3254" s="128"/>
      <c r="FLF3254" s="128"/>
      <c r="FLG3254" s="128"/>
      <c r="FLH3254" s="169"/>
      <c r="FLI3254" s="209"/>
      <c r="FLJ3254" s="274"/>
      <c r="FLK3254" s="236"/>
      <c r="FLL3254" s="247"/>
      <c r="FLM3254" s="125"/>
      <c r="FLN3254" s="257"/>
      <c r="FLO3254" s="105"/>
      <c r="FLP3254" s="128"/>
      <c r="FLQ3254" s="128"/>
      <c r="FLR3254" s="128"/>
      <c r="FLS3254" s="128"/>
      <c r="FLT3254" s="169"/>
      <c r="FLU3254" s="209"/>
      <c r="FLV3254" s="274"/>
      <c r="FLW3254" s="236"/>
      <c r="FLX3254" s="247"/>
      <c r="FLY3254" s="125"/>
      <c r="FLZ3254" s="257"/>
      <c r="FMA3254" s="105"/>
      <c r="FMB3254" s="128"/>
      <c r="FMC3254" s="128"/>
      <c r="FMD3254" s="128"/>
      <c r="FME3254" s="128"/>
      <c r="FMF3254" s="169"/>
      <c r="FMG3254" s="209"/>
      <c r="FMH3254" s="274"/>
      <c r="FMI3254" s="236"/>
      <c r="FMJ3254" s="247"/>
      <c r="FMK3254" s="125"/>
      <c r="FML3254" s="257"/>
      <c r="FMM3254" s="105"/>
      <c r="FMN3254" s="128"/>
      <c r="FMO3254" s="128"/>
      <c r="FMP3254" s="128"/>
      <c r="FMQ3254" s="128"/>
      <c r="FMR3254" s="169"/>
      <c r="FMS3254" s="209"/>
      <c r="FMT3254" s="274"/>
      <c r="FMU3254" s="236"/>
      <c r="FMV3254" s="247"/>
      <c r="FMW3254" s="125"/>
      <c r="FMX3254" s="257"/>
      <c r="FMY3254" s="105"/>
      <c r="FMZ3254" s="128"/>
      <c r="FNA3254" s="128"/>
      <c r="FNB3254" s="128"/>
      <c r="FNC3254" s="128"/>
      <c r="FND3254" s="169"/>
      <c r="FNE3254" s="209"/>
      <c r="FNF3254" s="274"/>
      <c r="FNG3254" s="236"/>
      <c r="FNH3254" s="247"/>
      <c r="FNI3254" s="125"/>
      <c r="FNJ3254" s="257"/>
      <c r="FNK3254" s="105"/>
      <c r="FNL3254" s="128"/>
      <c r="FNM3254" s="128"/>
      <c r="FNN3254" s="128"/>
      <c r="FNO3254" s="128"/>
      <c r="FNP3254" s="169"/>
      <c r="FNQ3254" s="209"/>
      <c r="FNR3254" s="274"/>
      <c r="FNS3254" s="236"/>
      <c r="FNT3254" s="247"/>
      <c r="FNU3254" s="125"/>
      <c r="FNV3254" s="257"/>
      <c r="FNW3254" s="105"/>
      <c r="FNX3254" s="128"/>
      <c r="FNY3254" s="128"/>
      <c r="FNZ3254" s="128"/>
      <c r="FOA3254" s="128"/>
      <c r="FOB3254" s="169"/>
      <c r="FOC3254" s="209"/>
      <c r="FOD3254" s="274"/>
      <c r="FOE3254" s="236"/>
      <c r="FOF3254" s="247"/>
      <c r="FOG3254" s="125"/>
      <c r="FOH3254" s="257"/>
      <c r="FOI3254" s="105"/>
      <c r="FOJ3254" s="128"/>
      <c r="FOK3254" s="128"/>
      <c r="FOL3254" s="128"/>
      <c r="FOM3254" s="128"/>
      <c r="FON3254" s="169"/>
      <c r="FOO3254" s="209"/>
      <c r="FOP3254" s="274"/>
      <c r="FOQ3254" s="236"/>
      <c r="FOR3254" s="247"/>
      <c r="FOS3254" s="125"/>
      <c r="FOT3254" s="257"/>
      <c r="FOU3254" s="105"/>
      <c r="FOV3254" s="128"/>
      <c r="FOW3254" s="128"/>
      <c r="FOX3254" s="128"/>
      <c r="FOY3254" s="128"/>
      <c r="FOZ3254" s="169"/>
      <c r="FPA3254" s="209"/>
      <c r="FPB3254" s="274"/>
      <c r="FPC3254" s="236"/>
      <c r="FPD3254" s="247"/>
      <c r="FPE3254" s="125"/>
      <c r="FPF3254" s="257"/>
      <c r="FPG3254" s="105"/>
      <c r="FPH3254" s="128"/>
      <c r="FPI3254" s="128"/>
      <c r="FPJ3254" s="128"/>
      <c r="FPK3254" s="128"/>
      <c r="FPL3254" s="169"/>
      <c r="FPM3254" s="209"/>
      <c r="FPN3254" s="274"/>
      <c r="FPO3254" s="236"/>
      <c r="FPP3254" s="247"/>
      <c r="FPQ3254" s="125"/>
      <c r="FPR3254" s="257"/>
      <c r="FPS3254" s="105"/>
      <c r="FPT3254" s="128"/>
      <c r="FPU3254" s="128"/>
      <c r="FPV3254" s="128"/>
      <c r="FPW3254" s="128"/>
      <c r="FPX3254" s="169"/>
      <c r="FPY3254" s="209"/>
      <c r="FPZ3254" s="274"/>
      <c r="FQA3254" s="236"/>
      <c r="FQB3254" s="247"/>
      <c r="FQC3254" s="125"/>
      <c r="FQD3254" s="257"/>
      <c r="FQE3254" s="105"/>
      <c r="FQF3254" s="128"/>
      <c r="FQG3254" s="128"/>
      <c r="FQH3254" s="128"/>
      <c r="FQI3254" s="128"/>
      <c r="FQJ3254" s="169"/>
      <c r="FQK3254" s="209"/>
      <c r="FQL3254" s="274"/>
      <c r="FQM3254" s="236"/>
      <c r="FQN3254" s="247"/>
      <c r="FQO3254" s="125"/>
      <c r="FQP3254" s="257"/>
      <c r="FQQ3254" s="105"/>
      <c r="FQR3254" s="128"/>
      <c r="FQS3254" s="128"/>
      <c r="FQT3254" s="128"/>
      <c r="FQU3254" s="128"/>
      <c r="FQV3254" s="169"/>
      <c r="FQW3254" s="209"/>
      <c r="FQX3254" s="274"/>
      <c r="FQY3254" s="236"/>
      <c r="FQZ3254" s="247"/>
      <c r="FRA3254" s="125"/>
      <c r="FRB3254" s="257"/>
      <c r="FRC3254" s="105"/>
      <c r="FRD3254" s="128"/>
      <c r="FRE3254" s="128"/>
      <c r="FRF3254" s="128"/>
      <c r="FRG3254" s="128"/>
      <c r="FRH3254" s="169"/>
      <c r="FRI3254" s="209"/>
      <c r="FRJ3254" s="274"/>
      <c r="FRK3254" s="236"/>
      <c r="FRL3254" s="247"/>
      <c r="FRM3254" s="125"/>
      <c r="FRN3254" s="257"/>
      <c r="FRO3254" s="105"/>
      <c r="FRP3254" s="128"/>
      <c r="FRQ3254" s="128"/>
      <c r="FRR3254" s="128"/>
      <c r="FRS3254" s="128"/>
      <c r="FRT3254" s="169"/>
      <c r="FRU3254" s="209"/>
      <c r="FRV3254" s="274"/>
      <c r="FRW3254" s="236"/>
      <c r="FRX3254" s="247"/>
      <c r="FRY3254" s="125"/>
      <c r="FRZ3254" s="257"/>
      <c r="FSA3254" s="105"/>
      <c r="FSB3254" s="128"/>
      <c r="FSC3254" s="128"/>
      <c r="FSD3254" s="128"/>
      <c r="FSE3254" s="128"/>
      <c r="FSF3254" s="169"/>
      <c r="FSG3254" s="209"/>
      <c r="FSH3254" s="274"/>
      <c r="FSI3254" s="236"/>
      <c r="FSJ3254" s="247"/>
      <c r="FSK3254" s="125"/>
      <c r="FSL3254" s="257"/>
      <c r="FSM3254" s="105"/>
      <c r="FSN3254" s="128"/>
      <c r="FSO3254" s="128"/>
      <c r="FSP3254" s="128"/>
      <c r="FSQ3254" s="128"/>
      <c r="FSR3254" s="169"/>
      <c r="FSS3254" s="209"/>
      <c r="FST3254" s="274"/>
      <c r="FSU3254" s="236"/>
      <c r="FSV3254" s="247"/>
      <c r="FSW3254" s="125"/>
      <c r="FSX3254" s="257"/>
      <c r="FSY3254" s="105"/>
      <c r="FSZ3254" s="128"/>
      <c r="FTA3254" s="128"/>
      <c r="FTB3254" s="128"/>
      <c r="FTC3254" s="128"/>
      <c r="FTD3254" s="169"/>
      <c r="FTE3254" s="209"/>
      <c r="FTF3254" s="274"/>
      <c r="FTG3254" s="236"/>
      <c r="FTH3254" s="247"/>
      <c r="FTI3254" s="125"/>
      <c r="FTJ3254" s="257"/>
      <c r="FTK3254" s="105"/>
      <c r="FTL3254" s="128"/>
      <c r="FTM3254" s="128"/>
      <c r="FTN3254" s="128"/>
      <c r="FTO3254" s="128"/>
      <c r="FTP3254" s="169"/>
      <c r="FTQ3254" s="209"/>
      <c r="FTR3254" s="274"/>
      <c r="FTS3254" s="236"/>
      <c r="FTT3254" s="247"/>
      <c r="FTU3254" s="125"/>
      <c r="FTV3254" s="257"/>
      <c r="FTW3254" s="105"/>
      <c r="FTX3254" s="128"/>
      <c r="FTY3254" s="128"/>
      <c r="FTZ3254" s="128"/>
      <c r="FUA3254" s="128"/>
      <c r="FUB3254" s="169"/>
      <c r="FUC3254" s="209"/>
      <c r="FUD3254" s="274"/>
      <c r="FUE3254" s="236"/>
      <c r="FUF3254" s="247"/>
      <c r="FUG3254" s="125"/>
      <c r="FUH3254" s="257"/>
      <c r="FUI3254" s="105"/>
      <c r="FUJ3254" s="128"/>
      <c r="FUK3254" s="128"/>
      <c r="FUL3254" s="128"/>
      <c r="FUM3254" s="128"/>
      <c r="FUN3254" s="169"/>
      <c r="FUO3254" s="209"/>
      <c r="FUP3254" s="274"/>
      <c r="FUQ3254" s="236"/>
      <c r="FUR3254" s="247"/>
      <c r="FUS3254" s="125"/>
      <c r="FUT3254" s="257"/>
      <c r="FUU3254" s="105"/>
      <c r="FUV3254" s="128"/>
      <c r="FUW3254" s="128"/>
      <c r="FUX3254" s="128"/>
      <c r="FUY3254" s="128"/>
      <c r="FUZ3254" s="169"/>
      <c r="FVA3254" s="209"/>
      <c r="FVB3254" s="274"/>
      <c r="FVC3254" s="236"/>
      <c r="FVD3254" s="247"/>
      <c r="FVE3254" s="125"/>
      <c r="FVF3254" s="257"/>
      <c r="FVG3254" s="105"/>
      <c r="FVH3254" s="128"/>
      <c r="FVI3254" s="128"/>
      <c r="FVJ3254" s="128"/>
      <c r="FVK3254" s="128"/>
      <c r="FVL3254" s="169"/>
      <c r="FVM3254" s="209"/>
      <c r="FVN3254" s="274"/>
      <c r="FVO3254" s="236"/>
      <c r="FVP3254" s="247"/>
      <c r="FVQ3254" s="125"/>
      <c r="FVR3254" s="257"/>
      <c r="FVS3254" s="105"/>
      <c r="FVT3254" s="128"/>
      <c r="FVU3254" s="128"/>
      <c r="FVV3254" s="128"/>
      <c r="FVW3254" s="128"/>
      <c r="FVX3254" s="169"/>
      <c r="FVY3254" s="209"/>
      <c r="FVZ3254" s="274"/>
      <c r="FWA3254" s="236"/>
      <c r="FWB3254" s="247"/>
      <c r="FWC3254" s="125"/>
      <c r="FWD3254" s="257"/>
      <c r="FWE3254" s="105"/>
      <c r="FWF3254" s="128"/>
      <c r="FWG3254" s="128"/>
      <c r="FWH3254" s="128"/>
      <c r="FWI3254" s="128"/>
      <c r="FWJ3254" s="169"/>
      <c r="FWK3254" s="209"/>
      <c r="FWL3254" s="274"/>
      <c r="FWM3254" s="236"/>
      <c r="FWN3254" s="247"/>
      <c r="FWO3254" s="125"/>
      <c r="FWP3254" s="257"/>
      <c r="FWQ3254" s="105"/>
      <c r="FWR3254" s="128"/>
      <c r="FWS3254" s="128"/>
      <c r="FWT3254" s="128"/>
      <c r="FWU3254" s="128"/>
      <c r="FWV3254" s="169"/>
      <c r="FWW3254" s="209"/>
      <c r="FWX3254" s="274"/>
      <c r="FWY3254" s="236"/>
      <c r="FWZ3254" s="247"/>
      <c r="FXA3254" s="125"/>
      <c r="FXB3254" s="257"/>
      <c r="FXC3254" s="105"/>
      <c r="FXD3254" s="128"/>
      <c r="FXE3254" s="128"/>
      <c r="FXF3254" s="128"/>
      <c r="FXG3254" s="128"/>
      <c r="FXH3254" s="169"/>
      <c r="FXI3254" s="209"/>
      <c r="FXJ3254" s="274"/>
      <c r="FXK3254" s="236"/>
      <c r="FXL3254" s="247"/>
      <c r="FXM3254" s="125"/>
      <c r="FXN3254" s="257"/>
      <c r="FXO3254" s="105"/>
      <c r="FXP3254" s="128"/>
      <c r="FXQ3254" s="128"/>
      <c r="FXR3254" s="128"/>
      <c r="FXS3254" s="128"/>
      <c r="FXT3254" s="169"/>
      <c r="FXU3254" s="209"/>
      <c r="FXV3254" s="274"/>
      <c r="FXW3254" s="236"/>
      <c r="FXX3254" s="247"/>
      <c r="FXY3254" s="125"/>
      <c r="FXZ3254" s="257"/>
      <c r="FYA3254" s="105"/>
      <c r="FYB3254" s="128"/>
      <c r="FYC3254" s="128"/>
      <c r="FYD3254" s="128"/>
      <c r="FYE3254" s="128"/>
      <c r="FYF3254" s="169"/>
      <c r="FYG3254" s="209"/>
      <c r="FYH3254" s="274"/>
      <c r="FYI3254" s="236"/>
      <c r="FYJ3254" s="247"/>
      <c r="FYK3254" s="125"/>
      <c r="FYL3254" s="257"/>
      <c r="FYM3254" s="105"/>
      <c r="FYN3254" s="128"/>
      <c r="FYO3254" s="128"/>
      <c r="FYP3254" s="128"/>
      <c r="FYQ3254" s="128"/>
      <c r="FYR3254" s="169"/>
      <c r="FYS3254" s="209"/>
      <c r="FYT3254" s="274"/>
      <c r="FYU3254" s="236"/>
      <c r="FYV3254" s="247"/>
      <c r="FYW3254" s="125"/>
      <c r="FYX3254" s="257"/>
      <c r="FYY3254" s="105"/>
      <c r="FYZ3254" s="128"/>
      <c r="FZA3254" s="128"/>
      <c r="FZB3254" s="128"/>
      <c r="FZC3254" s="128"/>
      <c r="FZD3254" s="169"/>
      <c r="FZE3254" s="209"/>
      <c r="FZF3254" s="274"/>
      <c r="FZG3254" s="236"/>
      <c r="FZH3254" s="247"/>
      <c r="FZI3254" s="125"/>
      <c r="FZJ3254" s="257"/>
      <c r="FZK3254" s="105"/>
      <c r="FZL3254" s="128"/>
      <c r="FZM3254" s="128"/>
      <c r="FZN3254" s="128"/>
      <c r="FZO3254" s="128"/>
      <c r="FZP3254" s="169"/>
      <c r="FZQ3254" s="209"/>
      <c r="FZR3254" s="274"/>
      <c r="FZS3254" s="236"/>
      <c r="FZT3254" s="247"/>
      <c r="FZU3254" s="125"/>
      <c r="FZV3254" s="257"/>
      <c r="FZW3254" s="105"/>
      <c r="FZX3254" s="128"/>
      <c r="FZY3254" s="128"/>
      <c r="FZZ3254" s="128"/>
      <c r="GAA3254" s="128"/>
      <c r="GAB3254" s="169"/>
      <c r="GAC3254" s="209"/>
      <c r="GAD3254" s="274"/>
      <c r="GAE3254" s="236"/>
      <c r="GAF3254" s="247"/>
      <c r="GAG3254" s="125"/>
      <c r="GAH3254" s="257"/>
      <c r="GAI3254" s="105"/>
      <c r="GAJ3254" s="128"/>
      <c r="GAK3254" s="128"/>
      <c r="GAL3254" s="128"/>
      <c r="GAM3254" s="128"/>
      <c r="GAN3254" s="169"/>
      <c r="GAO3254" s="209"/>
      <c r="GAP3254" s="274"/>
      <c r="GAQ3254" s="236"/>
      <c r="GAR3254" s="247"/>
      <c r="GAS3254" s="125"/>
      <c r="GAT3254" s="257"/>
      <c r="GAU3254" s="105"/>
      <c r="GAV3254" s="128"/>
      <c r="GAW3254" s="128"/>
      <c r="GAX3254" s="128"/>
      <c r="GAY3254" s="128"/>
      <c r="GAZ3254" s="169"/>
      <c r="GBA3254" s="209"/>
      <c r="GBB3254" s="274"/>
      <c r="GBC3254" s="236"/>
      <c r="GBD3254" s="247"/>
      <c r="GBE3254" s="125"/>
      <c r="GBF3254" s="257"/>
      <c r="GBG3254" s="105"/>
      <c r="GBH3254" s="128"/>
      <c r="GBI3254" s="128"/>
      <c r="GBJ3254" s="128"/>
      <c r="GBK3254" s="128"/>
      <c r="GBL3254" s="169"/>
      <c r="GBM3254" s="209"/>
      <c r="GBN3254" s="274"/>
      <c r="GBO3254" s="236"/>
      <c r="GBP3254" s="247"/>
      <c r="GBQ3254" s="125"/>
      <c r="GBR3254" s="257"/>
      <c r="GBS3254" s="105"/>
      <c r="GBT3254" s="128"/>
      <c r="GBU3254" s="128"/>
      <c r="GBV3254" s="128"/>
      <c r="GBW3254" s="128"/>
      <c r="GBX3254" s="169"/>
      <c r="GBY3254" s="209"/>
      <c r="GBZ3254" s="274"/>
      <c r="GCA3254" s="236"/>
      <c r="GCB3254" s="247"/>
      <c r="GCC3254" s="125"/>
      <c r="GCD3254" s="257"/>
      <c r="GCE3254" s="105"/>
      <c r="GCF3254" s="128"/>
      <c r="GCG3254" s="128"/>
      <c r="GCH3254" s="128"/>
      <c r="GCI3254" s="128"/>
      <c r="GCJ3254" s="169"/>
      <c r="GCK3254" s="209"/>
      <c r="GCL3254" s="274"/>
      <c r="GCM3254" s="236"/>
      <c r="GCN3254" s="247"/>
      <c r="GCO3254" s="125"/>
      <c r="GCP3254" s="257"/>
      <c r="GCQ3254" s="105"/>
      <c r="GCR3254" s="128"/>
      <c r="GCS3254" s="128"/>
      <c r="GCT3254" s="128"/>
      <c r="GCU3254" s="128"/>
      <c r="GCV3254" s="169"/>
      <c r="GCW3254" s="209"/>
      <c r="GCX3254" s="274"/>
      <c r="GCY3254" s="236"/>
      <c r="GCZ3254" s="247"/>
      <c r="GDA3254" s="125"/>
      <c r="GDB3254" s="257"/>
      <c r="GDC3254" s="105"/>
      <c r="GDD3254" s="128"/>
      <c r="GDE3254" s="128"/>
      <c r="GDF3254" s="128"/>
      <c r="GDG3254" s="128"/>
      <c r="GDH3254" s="169"/>
      <c r="GDI3254" s="209"/>
      <c r="GDJ3254" s="274"/>
      <c r="GDK3254" s="236"/>
      <c r="GDL3254" s="247"/>
      <c r="GDM3254" s="125"/>
      <c r="GDN3254" s="257"/>
      <c r="GDO3254" s="105"/>
      <c r="GDP3254" s="128"/>
      <c r="GDQ3254" s="128"/>
      <c r="GDR3254" s="128"/>
      <c r="GDS3254" s="128"/>
      <c r="GDT3254" s="169"/>
      <c r="GDU3254" s="209"/>
      <c r="GDV3254" s="274"/>
      <c r="GDW3254" s="236"/>
      <c r="GDX3254" s="247"/>
      <c r="GDY3254" s="125"/>
      <c r="GDZ3254" s="257"/>
      <c r="GEA3254" s="105"/>
      <c r="GEB3254" s="128"/>
      <c r="GEC3254" s="128"/>
      <c r="GED3254" s="128"/>
      <c r="GEE3254" s="128"/>
      <c r="GEF3254" s="169"/>
      <c r="GEG3254" s="209"/>
      <c r="GEH3254" s="274"/>
      <c r="GEI3254" s="236"/>
      <c r="GEJ3254" s="247"/>
      <c r="GEK3254" s="125"/>
      <c r="GEL3254" s="257"/>
      <c r="GEM3254" s="105"/>
      <c r="GEN3254" s="128"/>
      <c r="GEO3254" s="128"/>
      <c r="GEP3254" s="128"/>
      <c r="GEQ3254" s="128"/>
      <c r="GER3254" s="169"/>
      <c r="GES3254" s="209"/>
      <c r="GET3254" s="274"/>
      <c r="GEU3254" s="236"/>
      <c r="GEV3254" s="247"/>
      <c r="GEW3254" s="125"/>
      <c r="GEX3254" s="257"/>
      <c r="GEY3254" s="105"/>
      <c r="GEZ3254" s="128"/>
      <c r="GFA3254" s="128"/>
      <c r="GFB3254" s="128"/>
      <c r="GFC3254" s="128"/>
      <c r="GFD3254" s="169"/>
      <c r="GFE3254" s="209"/>
      <c r="GFF3254" s="274"/>
      <c r="GFG3254" s="236"/>
      <c r="GFH3254" s="247"/>
      <c r="GFI3254" s="125"/>
      <c r="GFJ3254" s="257"/>
      <c r="GFK3254" s="105"/>
      <c r="GFL3254" s="128"/>
      <c r="GFM3254" s="128"/>
      <c r="GFN3254" s="128"/>
      <c r="GFO3254" s="128"/>
      <c r="GFP3254" s="169"/>
      <c r="GFQ3254" s="209"/>
      <c r="GFR3254" s="274"/>
      <c r="GFS3254" s="236"/>
      <c r="GFT3254" s="247"/>
      <c r="GFU3254" s="125"/>
      <c r="GFV3254" s="257"/>
      <c r="GFW3254" s="105"/>
      <c r="GFX3254" s="128"/>
      <c r="GFY3254" s="128"/>
      <c r="GFZ3254" s="128"/>
      <c r="GGA3254" s="128"/>
      <c r="GGB3254" s="169"/>
      <c r="GGC3254" s="209"/>
      <c r="GGD3254" s="274"/>
      <c r="GGE3254" s="236"/>
      <c r="GGF3254" s="247"/>
      <c r="GGG3254" s="125"/>
      <c r="GGH3254" s="257"/>
      <c r="GGI3254" s="105"/>
      <c r="GGJ3254" s="128"/>
      <c r="GGK3254" s="128"/>
      <c r="GGL3254" s="128"/>
      <c r="GGM3254" s="128"/>
      <c r="GGN3254" s="169"/>
      <c r="GGO3254" s="209"/>
      <c r="GGP3254" s="274"/>
      <c r="GGQ3254" s="236"/>
      <c r="GGR3254" s="247"/>
      <c r="GGS3254" s="125"/>
      <c r="GGT3254" s="257"/>
      <c r="GGU3254" s="105"/>
      <c r="GGV3254" s="128"/>
      <c r="GGW3254" s="128"/>
      <c r="GGX3254" s="128"/>
      <c r="GGY3254" s="128"/>
      <c r="GGZ3254" s="169"/>
      <c r="GHA3254" s="209"/>
      <c r="GHB3254" s="274"/>
      <c r="GHC3254" s="236"/>
      <c r="GHD3254" s="247"/>
      <c r="GHE3254" s="125"/>
      <c r="GHF3254" s="257"/>
      <c r="GHG3254" s="105"/>
      <c r="GHH3254" s="128"/>
      <c r="GHI3254" s="128"/>
      <c r="GHJ3254" s="128"/>
      <c r="GHK3254" s="128"/>
      <c r="GHL3254" s="169"/>
      <c r="GHM3254" s="209"/>
      <c r="GHN3254" s="274"/>
      <c r="GHO3254" s="236"/>
      <c r="GHP3254" s="247"/>
      <c r="GHQ3254" s="125"/>
      <c r="GHR3254" s="257"/>
      <c r="GHS3254" s="105"/>
      <c r="GHT3254" s="128"/>
      <c r="GHU3254" s="128"/>
      <c r="GHV3254" s="128"/>
      <c r="GHW3254" s="128"/>
      <c r="GHX3254" s="169"/>
      <c r="GHY3254" s="209"/>
      <c r="GHZ3254" s="274"/>
      <c r="GIA3254" s="236"/>
      <c r="GIB3254" s="247"/>
      <c r="GIC3254" s="125"/>
      <c r="GID3254" s="257"/>
      <c r="GIE3254" s="105"/>
      <c r="GIF3254" s="128"/>
      <c r="GIG3254" s="128"/>
      <c r="GIH3254" s="128"/>
      <c r="GII3254" s="128"/>
      <c r="GIJ3254" s="169"/>
      <c r="GIK3254" s="209"/>
      <c r="GIL3254" s="274"/>
      <c r="GIM3254" s="236"/>
      <c r="GIN3254" s="247"/>
      <c r="GIO3254" s="125"/>
      <c r="GIP3254" s="257"/>
      <c r="GIQ3254" s="105"/>
      <c r="GIR3254" s="128"/>
      <c r="GIS3254" s="128"/>
      <c r="GIT3254" s="128"/>
      <c r="GIU3254" s="128"/>
      <c r="GIV3254" s="169"/>
      <c r="GIW3254" s="209"/>
      <c r="GIX3254" s="274"/>
      <c r="GIY3254" s="236"/>
      <c r="GIZ3254" s="247"/>
      <c r="GJA3254" s="125"/>
      <c r="GJB3254" s="257"/>
      <c r="GJC3254" s="105"/>
      <c r="GJD3254" s="128"/>
      <c r="GJE3254" s="128"/>
      <c r="GJF3254" s="128"/>
      <c r="GJG3254" s="128"/>
      <c r="GJH3254" s="169"/>
      <c r="GJI3254" s="209"/>
      <c r="GJJ3254" s="274"/>
      <c r="GJK3254" s="236"/>
      <c r="GJL3254" s="247"/>
      <c r="GJM3254" s="125"/>
      <c r="GJN3254" s="257"/>
      <c r="GJO3254" s="105"/>
      <c r="GJP3254" s="128"/>
      <c r="GJQ3254" s="128"/>
      <c r="GJR3254" s="128"/>
      <c r="GJS3254" s="128"/>
      <c r="GJT3254" s="169"/>
      <c r="GJU3254" s="209"/>
      <c r="GJV3254" s="274"/>
      <c r="GJW3254" s="236"/>
      <c r="GJX3254" s="247"/>
      <c r="GJY3254" s="125"/>
      <c r="GJZ3254" s="257"/>
      <c r="GKA3254" s="105"/>
      <c r="GKB3254" s="128"/>
      <c r="GKC3254" s="128"/>
      <c r="GKD3254" s="128"/>
      <c r="GKE3254" s="128"/>
      <c r="GKF3254" s="169"/>
      <c r="GKG3254" s="209"/>
      <c r="GKH3254" s="274"/>
      <c r="GKI3254" s="236"/>
      <c r="GKJ3254" s="247"/>
      <c r="GKK3254" s="125"/>
      <c r="GKL3254" s="257"/>
      <c r="GKM3254" s="105"/>
      <c r="GKN3254" s="128"/>
      <c r="GKO3254" s="128"/>
      <c r="GKP3254" s="128"/>
      <c r="GKQ3254" s="128"/>
      <c r="GKR3254" s="169"/>
      <c r="GKS3254" s="209"/>
      <c r="GKT3254" s="274"/>
      <c r="GKU3254" s="236"/>
      <c r="GKV3254" s="247"/>
      <c r="GKW3254" s="125"/>
      <c r="GKX3254" s="257"/>
      <c r="GKY3254" s="105"/>
      <c r="GKZ3254" s="128"/>
      <c r="GLA3254" s="128"/>
      <c r="GLB3254" s="128"/>
      <c r="GLC3254" s="128"/>
      <c r="GLD3254" s="169"/>
      <c r="GLE3254" s="209"/>
      <c r="GLF3254" s="274"/>
      <c r="GLG3254" s="236"/>
      <c r="GLH3254" s="247"/>
      <c r="GLI3254" s="125"/>
      <c r="GLJ3254" s="257"/>
      <c r="GLK3254" s="105"/>
      <c r="GLL3254" s="128"/>
      <c r="GLM3254" s="128"/>
      <c r="GLN3254" s="128"/>
      <c r="GLO3254" s="128"/>
      <c r="GLP3254" s="169"/>
      <c r="GLQ3254" s="209"/>
      <c r="GLR3254" s="274"/>
      <c r="GLS3254" s="236"/>
      <c r="GLT3254" s="247"/>
      <c r="GLU3254" s="125"/>
      <c r="GLV3254" s="257"/>
      <c r="GLW3254" s="105"/>
      <c r="GLX3254" s="128"/>
      <c r="GLY3254" s="128"/>
      <c r="GLZ3254" s="128"/>
      <c r="GMA3254" s="128"/>
      <c r="GMB3254" s="169"/>
      <c r="GMC3254" s="209"/>
      <c r="GMD3254" s="274"/>
      <c r="GME3254" s="236"/>
      <c r="GMF3254" s="247"/>
      <c r="GMG3254" s="125"/>
      <c r="GMH3254" s="257"/>
      <c r="GMI3254" s="105"/>
      <c r="GMJ3254" s="128"/>
      <c r="GMK3254" s="128"/>
      <c r="GML3254" s="128"/>
      <c r="GMM3254" s="128"/>
      <c r="GMN3254" s="169"/>
      <c r="GMO3254" s="209"/>
      <c r="GMP3254" s="274"/>
      <c r="GMQ3254" s="236"/>
      <c r="GMR3254" s="247"/>
      <c r="GMS3254" s="125"/>
      <c r="GMT3254" s="257"/>
      <c r="GMU3254" s="105"/>
      <c r="GMV3254" s="128"/>
      <c r="GMW3254" s="128"/>
      <c r="GMX3254" s="128"/>
      <c r="GMY3254" s="128"/>
      <c r="GMZ3254" s="169"/>
      <c r="GNA3254" s="209"/>
      <c r="GNB3254" s="274"/>
      <c r="GNC3254" s="236"/>
      <c r="GND3254" s="247"/>
      <c r="GNE3254" s="125"/>
      <c r="GNF3254" s="257"/>
      <c r="GNG3254" s="105"/>
      <c r="GNH3254" s="128"/>
      <c r="GNI3254" s="128"/>
      <c r="GNJ3254" s="128"/>
      <c r="GNK3254" s="128"/>
      <c r="GNL3254" s="169"/>
      <c r="GNM3254" s="209"/>
      <c r="GNN3254" s="274"/>
      <c r="GNO3254" s="236"/>
      <c r="GNP3254" s="247"/>
      <c r="GNQ3254" s="125"/>
      <c r="GNR3254" s="257"/>
      <c r="GNS3254" s="105"/>
      <c r="GNT3254" s="128"/>
      <c r="GNU3254" s="128"/>
      <c r="GNV3254" s="128"/>
      <c r="GNW3254" s="128"/>
      <c r="GNX3254" s="169"/>
      <c r="GNY3254" s="209"/>
      <c r="GNZ3254" s="274"/>
      <c r="GOA3254" s="236"/>
      <c r="GOB3254" s="247"/>
      <c r="GOC3254" s="125"/>
      <c r="GOD3254" s="257"/>
      <c r="GOE3254" s="105"/>
      <c r="GOF3254" s="128"/>
      <c r="GOG3254" s="128"/>
      <c r="GOH3254" s="128"/>
      <c r="GOI3254" s="128"/>
      <c r="GOJ3254" s="169"/>
      <c r="GOK3254" s="209"/>
      <c r="GOL3254" s="274"/>
      <c r="GOM3254" s="236"/>
      <c r="GON3254" s="247"/>
      <c r="GOO3254" s="125"/>
      <c r="GOP3254" s="257"/>
      <c r="GOQ3254" s="105"/>
      <c r="GOR3254" s="128"/>
      <c r="GOS3254" s="128"/>
      <c r="GOT3254" s="128"/>
      <c r="GOU3254" s="128"/>
      <c r="GOV3254" s="169"/>
      <c r="GOW3254" s="209"/>
      <c r="GOX3254" s="274"/>
      <c r="GOY3254" s="236"/>
      <c r="GOZ3254" s="247"/>
      <c r="GPA3254" s="125"/>
      <c r="GPB3254" s="257"/>
      <c r="GPC3254" s="105"/>
      <c r="GPD3254" s="128"/>
      <c r="GPE3254" s="128"/>
      <c r="GPF3254" s="128"/>
      <c r="GPG3254" s="128"/>
      <c r="GPH3254" s="169"/>
      <c r="GPI3254" s="209"/>
      <c r="GPJ3254" s="274"/>
      <c r="GPK3254" s="236"/>
      <c r="GPL3254" s="247"/>
      <c r="GPM3254" s="125"/>
      <c r="GPN3254" s="257"/>
      <c r="GPO3254" s="105"/>
      <c r="GPP3254" s="128"/>
      <c r="GPQ3254" s="128"/>
      <c r="GPR3254" s="128"/>
      <c r="GPS3254" s="128"/>
      <c r="GPT3254" s="169"/>
      <c r="GPU3254" s="209"/>
      <c r="GPV3254" s="274"/>
      <c r="GPW3254" s="236"/>
      <c r="GPX3254" s="247"/>
      <c r="GPY3254" s="125"/>
      <c r="GPZ3254" s="257"/>
      <c r="GQA3254" s="105"/>
      <c r="GQB3254" s="128"/>
      <c r="GQC3254" s="128"/>
      <c r="GQD3254" s="128"/>
      <c r="GQE3254" s="128"/>
      <c r="GQF3254" s="169"/>
      <c r="GQG3254" s="209"/>
      <c r="GQH3254" s="274"/>
      <c r="GQI3254" s="236"/>
      <c r="GQJ3254" s="247"/>
      <c r="GQK3254" s="125"/>
      <c r="GQL3254" s="257"/>
      <c r="GQM3254" s="105"/>
      <c r="GQN3254" s="128"/>
      <c r="GQO3254" s="128"/>
      <c r="GQP3254" s="128"/>
      <c r="GQQ3254" s="128"/>
      <c r="GQR3254" s="169"/>
      <c r="GQS3254" s="209"/>
      <c r="GQT3254" s="274"/>
      <c r="GQU3254" s="236"/>
      <c r="GQV3254" s="247"/>
      <c r="GQW3254" s="125"/>
      <c r="GQX3254" s="257"/>
      <c r="GQY3254" s="105"/>
      <c r="GQZ3254" s="128"/>
      <c r="GRA3254" s="128"/>
      <c r="GRB3254" s="128"/>
      <c r="GRC3254" s="128"/>
      <c r="GRD3254" s="169"/>
      <c r="GRE3254" s="209"/>
      <c r="GRF3254" s="274"/>
      <c r="GRG3254" s="236"/>
      <c r="GRH3254" s="247"/>
      <c r="GRI3254" s="125"/>
      <c r="GRJ3254" s="257"/>
      <c r="GRK3254" s="105"/>
      <c r="GRL3254" s="128"/>
      <c r="GRM3254" s="128"/>
      <c r="GRN3254" s="128"/>
      <c r="GRO3254" s="128"/>
      <c r="GRP3254" s="169"/>
      <c r="GRQ3254" s="209"/>
      <c r="GRR3254" s="274"/>
      <c r="GRS3254" s="236"/>
      <c r="GRT3254" s="247"/>
      <c r="GRU3254" s="125"/>
      <c r="GRV3254" s="257"/>
      <c r="GRW3254" s="105"/>
      <c r="GRX3254" s="128"/>
      <c r="GRY3254" s="128"/>
      <c r="GRZ3254" s="128"/>
      <c r="GSA3254" s="128"/>
      <c r="GSB3254" s="169"/>
      <c r="GSC3254" s="209"/>
      <c r="GSD3254" s="274"/>
      <c r="GSE3254" s="236"/>
      <c r="GSF3254" s="247"/>
      <c r="GSG3254" s="125"/>
      <c r="GSH3254" s="257"/>
      <c r="GSI3254" s="105"/>
      <c r="GSJ3254" s="128"/>
      <c r="GSK3254" s="128"/>
      <c r="GSL3254" s="128"/>
      <c r="GSM3254" s="128"/>
      <c r="GSN3254" s="169"/>
      <c r="GSO3254" s="209"/>
      <c r="GSP3254" s="274"/>
      <c r="GSQ3254" s="236"/>
      <c r="GSR3254" s="247"/>
      <c r="GSS3254" s="125"/>
      <c r="GST3254" s="257"/>
      <c r="GSU3254" s="105"/>
      <c r="GSV3254" s="128"/>
      <c r="GSW3254" s="128"/>
      <c r="GSX3254" s="128"/>
      <c r="GSY3254" s="128"/>
      <c r="GSZ3254" s="169"/>
      <c r="GTA3254" s="209"/>
      <c r="GTB3254" s="274"/>
      <c r="GTC3254" s="236"/>
      <c r="GTD3254" s="247"/>
      <c r="GTE3254" s="125"/>
      <c r="GTF3254" s="257"/>
      <c r="GTG3254" s="105"/>
      <c r="GTH3254" s="128"/>
      <c r="GTI3254" s="128"/>
      <c r="GTJ3254" s="128"/>
      <c r="GTK3254" s="128"/>
      <c r="GTL3254" s="169"/>
      <c r="GTM3254" s="209"/>
      <c r="GTN3254" s="274"/>
      <c r="GTO3254" s="236"/>
      <c r="GTP3254" s="247"/>
      <c r="GTQ3254" s="125"/>
      <c r="GTR3254" s="257"/>
      <c r="GTS3254" s="105"/>
      <c r="GTT3254" s="128"/>
      <c r="GTU3254" s="128"/>
      <c r="GTV3254" s="128"/>
      <c r="GTW3254" s="128"/>
      <c r="GTX3254" s="169"/>
      <c r="GTY3254" s="209"/>
      <c r="GTZ3254" s="274"/>
      <c r="GUA3254" s="236"/>
      <c r="GUB3254" s="247"/>
      <c r="GUC3254" s="125"/>
      <c r="GUD3254" s="257"/>
      <c r="GUE3254" s="105"/>
      <c r="GUF3254" s="128"/>
      <c r="GUG3254" s="128"/>
      <c r="GUH3254" s="128"/>
      <c r="GUI3254" s="128"/>
      <c r="GUJ3254" s="169"/>
      <c r="GUK3254" s="209"/>
      <c r="GUL3254" s="274"/>
      <c r="GUM3254" s="236"/>
      <c r="GUN3254" s="247"/>
      <c r="GUO3254" s="125"/>
      <c r="GUP3254" s="257"/>
      <c r="GUQ3254" s="105"/>
      <c r="GUR3254" s="128"/>
      <c r="GUS3254" s="128"/>
      <c r="GUT3254" s="128"/>
      <c r="GUU3254" s="128"/>
      <c r="GUV3254" s="169"/>
      <c r="GUW3254" s="209"/>
      <c r="GUX3254" s="274"/>
      <c r="GUY3254" s="236"/>
      <c r="GUZ3254" s="247"/>
      <c r="GVA3254" s="125"/>
      <c r="GVB3254" s="257"/>
      <c r="GVC3254" s="105"/>
      <c r="GVD3254" s="128"/>
      <c r="GVE3254" s="128"/>
      <c r="GVF3254" s="128"/>
      <c r="GVG3254" s="128"/>
      <c r="GVH3254" s="169"/>
      <c r="GVI3254" s="209"/>
      <c r="GVJ3254" s="274"/>
      <c r="GVK3254" s="236"/>
      <c r="GVL3254" s="247"/>
      <c r="GVM3254" s="125"/>
      <c r="GVN3254" s="257"/>
      <c r="GVO3254" s="105"/>
      <c r="GVP3254" s="128"/>
      <c r="GVQ3254" s="128"/>
      <c r="GVR3254" s="128"/>
      <c r="GVS3254" s="128"/>
      <c r="GVT3254" s="169"/>
      <c r="GVU3254" s="209"/>
      <c r="GVV3254" s="274"/>
      <c r="GVW3254" s="236"/>
      <c r="GVX3254" s="247"/>
      <c r="GVY3254" s="125"/>
      <c r="GVZ3254" s="257"/>
      <c r="GWA3254" s="105"/>
      <c r="GWB3254" s="128"/>
      <c r="GWC3254" s="128"/>
      <c r="GWD3254" s="128"/>
      <c r="GWE3254" s="128"/>
      <c r="GWF3254" s="169"/>
      <c r="GWG3254" s="209"/>
      <c r="GWH3254" s="274"/>
      <c r="GWI3254" s="236"/>
      <c r="GWJ3254" s="247"/>
      <c r="GWK3254" s="125"/>
      <c r="GWL3254" s="257"/>
      <c r="GWM3254" s="105"/>
      <c r="GWN3254" s="128"/>
      <c r="GWO3254" s="128"/>
      <c r="GWP3254" s="128"/>
      <c r="GWQ3254" s="128"/>
      <c r="GWR3254" s="169"/>
      <c r="GWS3254" s="209"/>
      <c r="GWT3254" s="274"/>
      <c r="GWU3254" s="236"/>
      <c r="GWV3254" s="247"/>
      <c r="GWW3254" s="125"/>
      <c r="GWX3254" s="257"/>
      <c r="GWY3254" s="105"/>
      <c r="GWZ3254" s="128"/>
      <c r="GXA3254" s="128"/>
      <c r="GXB3254" s="128"/>
      <c r="GXC3254" s="128"/>
      <c r="GXD3254" s="169"/>
      <c r="GXE3254" s="209"/>
      <c r="GXF3254" s="274"/>
      <c r="GXG3254" s="236"/>
      <c r="GXH3254" s="247"/>
      <c r="GXI3254" s="125"/>
      <c r="GXJ3254" s="257"/>
      <c r="GXK3254" s="105"/>
      <c r="GXL3254" s="128"/>
      <c r="GXM3254" s="128"/>
      <c r="GXN3254" s="128"/>
      <c r="GXO3254" s="128"/>
      <c r="GXP3254" s="169"/>
      <c r="GXQ3254" s="209"/>
      <c r="GXR3254" s="274"/>
      <c r="GXS3254" s="236"/>
      <c r="GXT3254" s="247"/>
      <c r="GXU3254" s="125"/>
      <c r="GXV3254" s="257"/>
      <c r="GXW3254" s="105"/>
      <c r="GXX3254" s="128"/>
      <c r="GXY3254" s="128"/>
      <c r="GXZ3254" s="128"/>
      <c r="GYA3254" s="128"/>
      <c r="GYB3254" s="169"/>
      <c r="GYC3254" s="209"/>
      <c r="GYD3254" s="274"/>
      <c r="GYE3254" s="236"/>
      <c r="GYF3254" s="247"/>
      <c r="GYG3254" s="125"/>
      <c r="GYH3254" s="257"/>
      <c r="GYI3254" s="105"/>
      <c r="GYJ3254" s="128"/>
      <c r="GYK3254" s="128"/>
      <c r="GYL3254" s="128"/>
      <c r="GYM3254" s="128"/>
      <c r="GYN3254" s="169"/>
      <c r="GYO3254" s="209"/>
      <c r="GYP3254" s="274"/>
      <c r="GYQ3254" s="236"/>
      <c r="GYR3254" s="247"/>
      <c r="GYS3254" s="125"/>
      <c r="GYT3254" s="257"/>
      <c r="GYU3254" s="105"/>
      <c r="GYV3254" s="128"/>
      <c r="GYW3254" s="128"/>
      <c r="GYX3254" s="128"/>
      <c r="GYY3254" s="128"/>
      <c r="GYZ3254" s="169"/>
      <c r="GZA3254" s="209"/>
      <c r="GZB3254" s="274"/>
      <c r="GZC3254" s="236"/>
      <c r="GZD3254" s="247"/>
      <c r="GZE3254" s="125"/>
      <c r="GZF3254" s="257"/>
      <c r="GZG3254" s="105"/>
      <c r="GZH3254" s="128"/>
      <c r="GZI3254" s="128"/>
      <c r="GZJ3254" s="128"/>
      <c r="GZK3254" s="128"/>
      <c r="GZL3254" s="169"/>
      <c r="GZM3254" s="209"/>
      <c r="GZN3254" s="274"/>
      <c r="GZO3254" s="236"/>
      <c r="GZP3254" s="247"/>
      <c r="GZQ3254" s="125"/>
      <c r="GZR3254" s="257"/>
      <c r="GZS3254" s="105"/>
      <c r="GZT3254" s="128"/>
      <c r="GZU3254" s="128"/>
      <c r="GZV3254" s="128"/>
      <c r="GZW3254" s="128"/>
      <c r="GZX3254" s="169"/>
      <c r="GZY3254" s="209"/>
      <c r="GZZ3254" s="274"/>
      <c r="HAA3254" s="236"/>
      <c r="HAB3254" s="247"/>
      <c r="HAC3254" s="125"/>
      <c r="HAD3254" s="257"/>
      <c r="HAE3254" s="105"/>
      <c r="HAF3254" s="128"/>
      <c r="HAG3254" s="128"/>
      <c r="HAH3254" s="128"/>
      <c r="HAI3254" s="128"/>
      <c r="HAJ3254" s="169"/>
      <c r="HAK3254" s="209"/>
      <c r="HAL3254" s="274"/>
      <c r="HAM3254" s="236"/>
      <c r="HAN3254" s="247"/>
      <c r="HAO3254" s="125"/>
      <c r="HAP3254" s="257"/>
      <c r="HAQ3254" s="105"/>
      <c r="HAR3254" s="128"/>
      <c r="HAS3254" s="128"/>
      <c r="HAT3254" s="128"/>
      <c r="HAU3254" s="128"/>
      <c r="HAV3254" s="169"/>
      <c r="HAW3254" s="209"/>
      <c r="HAX3254" s="274"/>
      <c r="HAY3254" s="236"/>
      <c r="HAZ3254" s="247"/>
      <c r="HBA3254" s="125"/>
      <c r="HBB3254" s="257"/>
      <c r="HBC3254" s="105"/>
      <c r="HBD3254" s="128"/>
      <c r="HBE3254" s="128"/>
      <c r="HBF3254" s="128"/>
      <c r="HBG3254" s="128"/>
      <c r="HBH3254" s="169"/>
      <c r="HBI3254" s="209"/>
      <c r="HBJ3254" s="274"/>
      <c r="HBK3254" s="236"/>
      <c r="HBL3254" s="247"/>
      <c r="HBM3254" s="125"/>
      <c r="HBN3254" s="257"/>
      <c r="HBO3254" s="105"/>
      <c r="HBP3254" s="128"/>
      <c r="HBQ3254" s="128"/>
      <c r="HBR3254" s="128"/>
      <c r="HBS3254" s="128"/>
      <c r="HBT3254" s="169"/>
      <c r="HBU3254" s="209"/>
      <c r="HBV3254" s="274"/>
      <c r="HBW3254" s="236"/>
      <c r="HBX3254" s="247"/>
      <c r="HBY3254" s="125"/>
      <c r="HBZ3254" s="257"/>
      <c r="HCA3254" s="105"/>
      <c r="HCB3254" s="128"/>
      <c r="HCC3254" s="128"/>
      <c r="HCD3254" s="128"/>
      <c r="HCE3254" s="128"/>
      <c r="HCF3254" s="169"/>
      <c r="HCG3254" s="209"/>
      <c r="HCH3254" s="274"/>
      <c r="HCI3254" s="236"/>
      <c r="HCJ3254" s="247"/>
      <c r="HCK3254" s="125"/>
      <c r="HCL3254" s="257"/>
      <c r="HCM3254" s="105"/>
      <c r="HCN3254" s="128"/>
      <c r="HCO3254" s="128"/>
      <c r="HCP3254" s="128"/>
      <c r="HCQ3254" s="128"/>
      <c r="HCR3254" s="169"/>
      <c r="HCS3254" s="209"/>
      <c r="HCT3254" s="274"/>
      <c r="HCU3254" s="236"/>
      <c r="HCV3254" s="247"/>
      <c r="HCW3254" s="125"/>
      <c r="HCX3254" s="257"/>
      <c r="HCY3254" s="105"/>
      <c r="HCZ3254" s="128"/>
      <c r="HDA3254" s="128"/>
      <c r="HDB3254" s="128"/>
      <c r="HDC3254" s="128"/>
      <c r="HDD3254" s="169"/>
      <c r="HDE3254" s="209"/>
      <c r="HDF3254" s="274"/>
      <c r="HDG3254" s="236"/>
      <c r="HDH3254" s="247"/>
      <c r="HDI3254" s="125"/>
      <c r="HDJ3254" s="257"/>
      <c r="HDK3254" s="105"/>
      <c r="HDL3254" s="128"/>
      <c r="HDM3254" s="128"/>
      <c r="HDN3254" s="128"/>
      <c r="HDO3254" s="128"/>
      <c r="HDP3254" s="169"/>
      <c r="HDQ3254" s="209"/>
      <c r="HDR3254" s="274"/>
      <c r="HDS3254" s="236"/>
      <c r="HDT3254" s="247"/>
      <c r="HDU3254" s="125"/>
      <c r="HDV3254" s="257"/>
      <c r="HDW3254" s="105"/>
      <c r="HDX3254" s="128"/>
      <c r="HDY3254" s="128"/>
      <c r="HDZ3254" s="128"/>
      <c r="HEA3254" s="128"/>
      <c r="HEB3254" s="169"/>
      <c r="HEC3254" s="209"/>
      <c r="HED3254" s="274"/>
      <c r="HEE3254" s="236"/>
      <c r="HEF3254" s="247"/>
      <c r="HEG3254" s="125"/>
      <c r="HEH3254" s="257"/>
      <c r="HEI3254" s="105"/>
      <c r="HEJ3254" s="128"/>
      <c r="HEK3254" s="128"/>
      <c r="HEL3254" s="128"/>
      <c r="HEM3254" s="128"/>
      <c r="HEN3254" s="169"/>
      <c r="HEO3254" s="209"/>
      <c r="HEP3254" s="274"/>
      <c r="HEQ3254" s="236"/>
      <c r="HER3254" s="247"/>
      <c r="HES3254" s="125"/>
      <c r="HET3254" s="257"/>
      <c r="HEU3254" s="105"/>
      <c r="HEV3254" s="128"/>
      <c r="HEW3254" s="128"/>
      <c r="HEX3254" s="128"/>
      <c r="HEY3254" s="128"/>
      <c r="HEZ3254" s="169"/>
      <c r="HFA3254" s="209"/>
      <c r="HFB3254" s="274"/>
      <c r="HFC3254" s="236"/>
      <c r="HFD3254" s="247"/>
      <c r="HFE3254" s="125"/>
      <c r="HFF3254" s="257"/>
      <c r="HFG3254" s="105"/>
      <c r="HFH3254" s="128"/>
      <c r="HFI3254" s="128"/>
      <c r="HFJ3254" s="128"/>
      <c r="HFK3254" s="128"/>
      <c r="HFL3254" s="169"/>
      <c r="HFM3254" s="209"/>
      <c r="HFN3254" s="274"/>
      <c r="HFO3254" s="236"/>
      <c r="HFP3254" s="247"/>
      <c r="HFQ3254" s="125"/>
      <c r="HFR3254" s="257"/>
      <c r="HFS3254" s="105"/>
      <c r="HFT3254" s="128"/>
      <c r="HFU3254" s="128"/>
      <c r="HFV3254" s="128"/>
      <c r="HFW3254" s="128"/>
      <c r="HFX3254" s="169"/>
      <c r="HFY3254" s="209"/>
      <c r="HFZ3254" s="274"/>
      <c r="HGA3254" s="236"/>
      <c r="HGB3254" s="247"/>
      <c r="HGC3254" s="125"/>
      <c r="HGD3254" s="257"/>
      <c r="HGE3254" s="105"/>
      <c r="HGF3254" s="128"/>
      <c r="HGG3254" s="128"/>
      <c r="HGH3254" s="128"/>
      <c r="HGI3254" s="128"/>
      <c r="HGJ3254" s="169"/>
      <c r="HGK3254" s="209"/>
      <c r="HGL3254" s="274"/>
      <c r="HGM3254" s="236"/>
      <c r="HGN3254" s="247"/>
      <c r="HGO3254" s="125"/>
      <c r="HGP3254" s="257"/>
      <c r="HGQ3254" s="105"/>
      <c r="HGR3254" s="128"/>
      <c r="HGS3254" s="128"/>
      <c r="HGT3254" s="128"/>
      <c r="HGU3254" s="128"/>
      <c r="HGV3254" s="169"/>
      <c r="HGW3254" s="209"/>
      <c r="HGX3254" s="274"/>
      <c r="HGY3254" s="236"/>
      <c r="HGZ3254" s="247"/>
      <c r="HHA3254" s="125"/>
      <c r="HHB3254" s="257"/>
      <c r="HHC3254" s="105"/>
      <c r="HHD3254" s="128"/>
      <c r="HHE3254" s="128"/>
      <c r="HHF3254" s="128"/>
      <c r="HHG3254" s="128"/>
      <c r="HHH3254" s="169"/>
      <c r="HHI3254" s="209"/>
      <c r="HHJ3254" s="274"/>
      <c r="HHK3254" s="236"/>
      <c r="HHL3254" s="247"/>
      <c r="HHM3254" s="125"/>
      <c r="HHN3254" s="257"/>
      <c r="HHO3254" s="105"/>
      <c r="HHP3254" s="128"/>
      <c r="HHQ3254" s="128"/>
      <c r="HHR3254" s="128"/>
      <c r="HHS3254" s="128"/>
      <c r="HHT3254" s="169"/>
      <c r="HHU3254" s="209"/>
      <c r="HHV3254" s="274"/>
      <c r="HHW3254" s="236"/>
      <c r="HHX3254" s="247"/>
      <c r="HHY3254" s="125"/>
      <c r="HHZ3254" s="257"/>
      <c r="HIA3254" s="105"/>
      <c r="HIB3254" s="128"/>
      <c r="HIC3254" s="128"/>
      <c r="HID3254" s="128"/>
      <c r="HIE3254" s="128"/>
      <c r="HIF3254" s="169"/>
      <c r="HIG3254" s="209"/>
      <c r="HIH3254" s="274"/>
      <c r="HII3254" s="236"/>
      <c r="HIJ3254" s="247"/>
      <c r="HIK3254" s="125"/>
      <c r="HIL3254" s="257"/>
      <c r="HIM3254" s="105"/>
      <c r="HIN3254" s="128"/>
      <c r="HIO3254" s="128"/>
      <c r="HIP3254" s="128"/>
      <c r="HIQ3254" s="128"/>
      <c r="HIR3254" s="169"/>
      <c r="HIS3254" s="209"/>
      <c r="HIT3254" s="274"/>
      <c r="HIU3254" s="236"/>
      <c r="HIV3254" s="247"/>
      <c r="HIW3254" s="125"/>
      <c r="HIX3254" s="257"/>
      <c r="HIY3254" s="105"/>
      <c r="HIZ3254" s="128"/>
      <c r="HJA3254" s="128"/>
      <c r="HJB3254" s="128"/>
      <c r="HJC3254" s="128"/>
      <c r="HJD3254" s="169"/>
      <c r="HJE3254" s="209"/>
      <c r="HJF3254" s="274"/>
      <c r="HJG3254" s="236"/>
      <c r="HJH3254" s="247"/>
      <c r="HJI3254" s="125"/>
      <c r="HJJ3254" s="257"/>
      <c r="HJK3254" s="105"/>
      <c r="HJL3254" s="128"/>
      <c r="HJM3254" s="128"/>
      <c r="HJN3254" s="128"/>
      <c r="HJO3254" s="128"/>
      <c r="HJP3254" s="169"/>
      <c r="HJQ3254" s="209"/>
      <c r="HJR3254" s="274"/>
      <c r="HJS3254" s="236"/>
      <c r="HJT3254" s="247"/>
      <c r="HJU3254" s="125"/>
      <c r="HJV3254" s="257"/>
      <c r="HJW3254" s="105"/>
      <c r="HJX3254" s="128"/>
      <c r="HJY3254" s="128"/>
      <c r="HJZ3254" s="128"/>
      <c r="HKA3254" s="128"/>
      <c r="HKB3254" s="169"/>
      <c r="HKC3254" s="209"/>
      <c r="HKD3254" s="274"/>
      <c r="HKE3254" s="236"/>
      <c r="HKF3254" s="247"/>
      <c r="HKG3254" s="125"/>
      <c r="HKH3254" s="257"/>
      <c r="HKI3254" s="105"/>
      <c r="HKJ3254" s="128"/>
      <c r="HKK3254" s="128"/>
      <c r="HKL3254" s="128"/>
      <c r="HKM3254" s="128"/>
      <c r="HKN3254" s="169"/>
      <c r="HKO3254" s="209"/>
      <c r="HKP3254" s="274"/>
      <c r="HKQ3254" s="236"/>
      <c r="HKR3254" s="247"/>
      <c r="HKS3254" s="125"/>
      <c r="HKT3254" s="257"/>
      <c r="HKU3254" s="105"/>
      <c r="HKV3254" s="128"/>
      <c r="HKW3254" s="128"/>
      <c r="HKX3254" s="128"/>
      <c r="HKY3254" s="128"/>
      <c r="HKZ3254" s="169"/>
      <c r="HLA3254" s="209"/>
      <c r="HLB3254" s="274"/>
      <c r="HLC3254" s="236"/>
      <c r="HLD3254" s="247"/>
      <c r="HLE3254" s="125"/>
      <c r="HLF3254" s="257"/>
      <c r="HLG3254" s="105"/>
      <c r="HLH3254" s="128"/>
      <c r="HLI3254" s="128"/>
      <c r="HLJ3254" s="128"/>
      <c r="HLK3254" s="128"/>
      <c r="HLL3254" s="169"/>
      <c r="HLM3254" s="209"/>
      <c r="HLN3254" s="274"/>
      <c r="HLO3254" s="236"/>
      <c r="HLP3254" s="247"/>
      <c r="HLQ3254" s="125"/>
      <c r="HLR3254" s="257"/>
      <c r="HLS3254" s="105"/>
      <c r="HLT3254" s="128"/>
      <c r="HLU3254" s="128"/>
      <c r="HLV3254" s="128"/>
      <c r="HLW3254" s="128"/>
      <c r="HLX3254" s="169"/>
      <c r="HLY3254" s="209"/>
      <c r="HLZ3254" s="274"/>
      <c r="HMA3254" s="236"/>
      <c r="HMB3254" s="247"/>
      <c r="HMC3254" s="125"/>
      <c r="HMD3254" s="257"/>
      <c r="HME3254" s="105"/>
      <c r="HMF3254" s="128"/>
      <c r="HMG3254" s="128"/>
      <c r="HMH3254" s="128"/>
      <c r="HMI3254" s="128"/>
      <c r="HMJ3254" s="169"/>
      <c r="HMK3254" s="209"/>
      <c r="HML3254" s="274"/>
      <c r="HMM3254" s="236"/>
      <c r="HMN3254" s="247"/>
      <c r="HMO3254" s="125"/>
      <c r="HMP3254" s="257"/>
      <c r="HMQ3254" s="105"/>
      <c r="HMR3254" s="128"/>
      <c r="HMS3254" s="128"/>
      <c r="HMT3254" s="128"/>
      <c r="HMU3254" s="128"/>
      <c r="HMV3254" s="169"/>
      <c r="HMW3254" s="209"/>
      <c r="HMX3254" s="274"/>
      <c r="HMY3254" s="236"/>
      <c r="HMZ3254" s="247"/>
      <c r="HNA3254" s="125"/>
      <c r="HNB3254" s="257"/>
      <c r="HNC3254" s="105"/>
      <c r="HND3254" s="128"/>
      <c r="HNE3254" s="128"/>
      <c r="HNF3254" s="128"/>
      <c r="HNG3254" s="128"/>
      <c r="HNH3254" s="169"/>
      <c r="HNI3254" s="209"/>
      <c r="HNJ3254" s="274"/>
      <c r="HNK3254" s="236"/>
      <c r="HNL3254" s="247"/>
      <c r="HNM3254" s="125"/>
      <c r="HNN3254" s="257"/>
      <c r="HNO3254" s="105"/>
      <c r="HNP3254" s="128"/>
      <c r="HNQ3254" s="128"/>
      <c r="HNR3254" s="128"/>
      <c r="HNS3254" s="128"/>
      <c r="HNT3254" s="169"/>
      <c r="HNU3254" s="209"/>
      <c r="HNV3254" s="274"/>
      <c r="HNW3254" s="236"/>
      <c r="HNX3254" s="247"/>
      <c r="HNY3254" s="125"/>
      <c r="HNZ3254" s="257"/>
      <c r="HOA3254" s="105"/>
      <c r="HOB3254" s="128"/>
      <c r="HOC3254" s="128"/>
      <c r="HOD3254" s="128"/>
      <c r="HOE3254" s="128"/>
      <c r="HOF3254" s="169"/>
      <c r="HOG3254" s="209"/>
      <c r="HOH3254" s="274"/>
      <c r="HOI3254" s="236"/>
      <c r="HOJ3254" s="247"/>
      <c r="HOK3254" s="125"/>
      <c r="HOL3254" s="257"/>
      <c r="HOM3254" s="105"/>
      <c r="HON3254" s="128"/>
      <c r="HOO3254" s="128"/>
      <c r="HOP3254" s="128"/>
      <c r="HOQ3254" s="128"/>
      <c r="HOR3254" s="169"/>
      <c r="HOS3254" s="209"/>
      <c r="HOT3254" s="274"/>
      <c r="HOU3254" s="236"/>
      <c r="HOV3254" s="247"/>
      <c r="HOW3254" s="125"/>
      <c r="HOX3254" s="257"/>
      <c r="HOY3254" s="105"/>
      <c r="HOZ3254" s="128"/>
      <c r="HPA3254" s="128"/>
      <c r="HPB3254" s="128"/>
      <c r="HPC3254" s="128"/>
      <c r="HPD3254" s="169"/>
      <c r="HPE3254" s="209"/>
      <c r="HPF3254" s="274"/>
      <c r="HPG3254" s="236"/>
      <c r="HPH3254" s="247"/>
      <c r="HPI3254" s="125"/>
      <c r="HPJ3254" s="257"/>
      <c r="HPK3254" s="105"/>
      <c r="HPL3254" s="128"/>
      <c r="HPM3254" s="128"/>
      <c r="HPN3254" s="128"/>
      <c r="HPO3254" s="128"/>
      <c r="HPP3254" s="169"/>
      <c r="HPQ3254" s="209"/>
      <c r="HPR3254" s="274"/>
      <c r="HPS3254" s="236"/>
      <c r="HPT3254" s="247"/>
      <c r="HPU3254" s="125"/>
      <c r="HPV3254" s="257"/>
      <c r="HPW3254" s="105"/>
      <c r="HPX3254" s="128"/>
      <c r="HPY3254" s="128"/>
      <c r="HPZ3254" s="128"/>
      <c r="HQA3254" s="128"/>
      <c r="HQB3254" s="169"/>
      <c r="HQC3254" s="209"/>
      <c r="HQD3254" s="274"/>
      <c r="HQE3254" s="236"/>
      <c r="HQF3254" s="247"/>
      <c r="HQG3254" s="125"/>
      <c r="HQH3254" s="257"/>
      <c r="HQI3254" s="105"/>
      <c r="HQJ3254" s="128"/>
      <c r="HQK3254" s="128"/>
      <c r="HQL3254" s="128"/>
      <c r="HQM3254" s="128"/>
      <c r="HQN3254" s="169"/>
      <c r="HQO3254" s="209"/>
      <c r="HQP3254" s="274"/>
      <c r="HQQ3254" s="236"/>
      <c r="HQR3254" s="247"/>
      <c r="HQS3254" s="125"/>
      <c r="HQT3254" s="257"/>
      <c r="HQU3254" s="105"/>
      <c r="HQV3254" s="128"/>
      <c r="HQW3254" s="128"/>
      <c r="HQX3254" s="128"/>
      <c r="HQY3254" s="128"/>
      <c r="HQZ3254" s="169"/>
      <c r="HRA3254" s="209"/>
      <c r="HRB3254" s="274"/>
      <c r="HRC3254" s="236"/>
      <c r="HRD3254" s="247"/>
      <c r="HRE3254" s="125"/>
      <c r="HRF3254" s="257"/>
      <c r="HRG3254" s="105"/>
      <c r="HRH3254" s="128"/>
      <c r="HRI3254" s="128"/>
      <c r="HRJ3254" s="128"/>
      <c r="HRK3254" s="128"/>
      <c r="HRL3254" s="169"/>
      <c r="HRM3254" s="209"/>
      <c r="HRN3254" s="274"/>
      <c r="HRO3254" s="236"/>
      <c r="HRP3254" s="247"/>
      <c r="HRQ3254" s="125"/>
      <c r="HRR3254" s="257"/>
      <c r="HRS3254" s="105"/>
      <c r="HRT3254" s="128"/>
      <c r="HRU3254" s="128"/>
      <c r="HRV3254" s="128"/>
      <c r="HRW3254" s="128"/>
      <c r="HRX3254" s="169"/>
      <c r="HRY3254" s="209"/>
      <c r="HRZ3254" s="274"/>
      <c r="HSA3254" s="236"/>
      <c r="HSB3254" s="247"/>
      <c r="HSC3254" s="125"/>
      <c r="HSD3254" s="257"/>
      <c r="HSE3254" s="105"/>
      <c r="HSF3254" s="128"/>
      <c r="HSG3254" s="128"/>
      <c r="HSH3254" s="128"/>
      <c r="HSI3254" s="128"/>
      <c r="HSJ3254" s="169"/>
      <c r="HSK3254" s="209"/>
      <c r="HSL3254" s="274"/>
      <c r="HSM3254" s="236"/>
      <c r="HSN3254" s="247"/>
      <c r="HSO3254" s="125"/>
      <c r="HSP3254" s="257"/>
      <c r="HSQ3254" s="105"/>
      <c r="HSR3254" s="128"/>
      <c r="HSS3254" s="128"/>
      <c r="HST3254" s="128"/>
      <c r="HSU3254" s="128"/>
      <c r="HSV3254" s="169"/>
      <c r="HSW3254" s="209"/>
      <c r="HSX3254" s="274"/>
      <c r="HSY3254" s="236"/>
      <c r="HSZ3254" s="247"/>
      <c r="HTA3254" s="125"/>
      <c r="HTB3254" s="257"/>
      <c r="HTC3254" s="105"/>
      <c r="HTD3254" s="128"/>
      <c r="HTE3254" s="128"/>
      <c r="HTF3254" s="128"/>
      <c r="HTG3254" s="128"/>
      <c r="HTH3254" s="169"/>
      <c r="HTI3254" s="209"/>
      <c r="HTJ3254" s="274"/>
      <c r="HTK3254" s="236"/>
      <c r="HTL3254" s="247"/>
      <c r="HTM3254" s="125"/>
      <c r="HTN3254" s="257"/>
      <c r="HTO3254" s="105"/>
      <c r="HTP3254" s="128"/>
      <c r="HTQ3254" s="128"/>
      <c r="HTR3254" s="128"/>
      <c r="HTS3254" s="128"/>
      <c r="HTT3254" s="169"/>
      <c r="HTU3254" s="209"/>
      <c r="HTV3254" s="274"/>
      <c r="HTW3254" s="236"/>
      <c r="HTX3254" s="247"/>
      <c r="HTY3254" s="125"/>
      <c r="HTZ3254" s="257"/>
      <c r="HUA3254" s="105"/>
      <c r="HUB3254" s="128"/>
      <c r="HUC3254" s="128"/>
      <c r="HUD3254" s="128"/>
      <c r="HUE3254" s="128"/>
      <c r="HUF3254" s="169"/>
      <c r="HUG3254" s="209"/>
      <c r="HUH3254" s="274"/>
      <c r="HUI3254" s="236"/>
      <c r="HUJ3254" s="247"/>
      <c r="HUK3254" s="125"/>
      <c r="HUL3254" s="257"/>
      <c r="HUM3254" s="105"/>
      <c r="HUN3254" s="128"/>
      <c r="HUO3254" s="128"/>
      <c r="HUP3254" s="128"/>
      <c r="HUQ3254" s="128"/>
      <c r="HUR3254" s="169"/>
      <c r="HUS3254" s="209"/>
      <c r="HUT3254" s="274"/>
      <c r="HUU3254" s="236"/>
      <c r="HUV3254" s="247"/>
      <c r="HUW3254" s="125"/>
      <c r="HUX3254" s="257"/>
      <c r="HUY3254" s="105"/>
      <c r="HUZ3254" s="128"/>
      <c r="HVA3254" s="128"/>
      <c r="HVB3254" s="128"/>
      <c r="HVC3254" s="128"/>
      <c r="HVD3254" s="169"/>
      <c r="HVE3254" s="209"/>
      <c r="HVF3254" s="274"/>
      <c r="HVG3254" s="236"/>
      <c r="HVH3254" s="247"/>
      <c r="HVI3254" s="125"/>
      <c r="HVJ3254" s="257"/>
      <c r="HVK3254" s="105"/>
      <c r="HVL3254" s="128"/>
      <c r="HVM3254" s="128"/>
      <c r="HVN3254" s="128"/>
      <c r="HVO3254" s="128"/>
      <c r="HVP3254" s="169"/>
      <c r="HVQ3254" s="209"/>
      <c r="HVR3254" s="274"/>
      <c r="HVS3254" s="236"/>
      <c r="HVT3254" s="247"/>
      <c r="HVU3254" s="125"/>
      <c r="HVV3254" s="257"/>
      <c r="HVW3254" s="105"/>
      <c r="HVX3254" s="128"/>
      <c r="HVY3254" s="128"/>
      <c r="HVZ3254" s="128"/>
      <c r="HWA3254" s="128"/>
      <c r="HWB3254" s="169"/>
      <c r="HWC3254" s="209"/>
      <c r="HWD3254" s="274"/>
      <c r="HWE3254" s="236"/>
      <c r="HWF3254" s="247"/>
      <c r="HWG3254" s="125"/>
      <c r="HWH3254" s="257"/>
      <c r="HWI3254" s="105"/>
      <c r="HWJ3254" s="128"/>
      <c r="HWK3254" s="128"/>
      <c r="HWL3254" s="128"/>
      <c r="HWM3254" s="128"/>
      <c r="HWN3254" s="169"/>
      <c r="HWO3254" s="209"/>
      <c r="HWP3254" s="274"/>
      <c r="HWQ3254" s="236"/>
      <c r="HWR3254" s="247"/>
      <c r="HWS3254" s="125"/>
      <c r="HWT3254" s="257"/>
      <c r="HWU3254" s="105"/>
      <c r="HWV3254" s="128"/>
      <c r="HWW3254" s="128"/>
      <c r="HWX3254" s="128"/>
      <c r="HWY3254" s="128"/>
      <c r="HWZ3254" s="169"/>
      <c r="HXA3254" s="209"/>
      <c r="HXB3254" s="274"/>
      <c r="HXC3254" s="236"/>
      <c r="HXD3254" s="247"/>
      <c r="HXE3254" s="125"/>
      <c r="HXF3254" s="257"/>
      <c r="HXG3254" s="105"/>
      <c r="HXH3254" s="128"/>
      <c r="HXI3254" s="128"/>
      <c r="HXJ3254" s="128"/>
      <c r="HXK3254" s="128"/>
      <c r="HXL3254" s="169"/>
      <c r="HXM3254" s="209"/>
      <c r="HXN3254" s="274"/>
      <c r="HXO3254" s="236"/>
      <c r="HXP3254" s="247"/>
      <c r="HXQ3254" s="125"/>
      <c r="HXR3254" s="257"/>
      <c r="HXS3254" s="105"/>
      <c r="HXT3254" s="128"/>
      <c r="HXU3254" s="128"/>
      <c r="HXV3254" s="128"/>
      <c r="HXW3254" s="128"/>
      <c r="HXX3254" s="169"/>
      <c r="HXY3254" s="209"/>
      <c r="HXZ3254" s="274"/>
      <c r="HYA3254" s="236"/>
      <c r="HYB3254" s="247"/>
      <c r="HYC3254" s="125"/>
      <c r="HYD3254" s="257"/>
      <c r="HYE3254" s="105"/>
      <c r="HYF3254" s="128"/>
      <c r="HYG3254" s="128"/>
      <c r="HYH3254" s="128"/>
      <c r="HYI3254" s="128"/>
      <c r="HYJ3254" s="169"/>
      <c r="HYK3254" s="209"/>
      <c r="HYL3254" s="274"/>
      <c r="HYM3254" s="236"/>
      <c r="HYN3254" s="247"/>
      <c r="HYO3254" s="125"/>
      <c r="HYP3254" s="257"/>
      <c r="HYQ3254" s="105"/>
      <c r="HYR3254" s="128"/>
      <c r="HYS3254" s="128"/>
      <c r="HYT3254" s="128"/>
      <c r="HYU3254" s="128"/>
      <c r="HYV3254" s="169"/>
      <c r="HYW3254" s="209"/>
      <c r="HYX3254" s="274"/>
      <c r="HYY3254" s="236"/>
      <c r="HYZ3254" s="247"/>
      <c r="HZA3254" s="125"/>
      <c r="HZB3254" s="257"/>
      <c r="HZC3254" s="105"/>
      <c r="HZD3254" s="128"/>
      <c r="HZE3254" s="128"/>
      <c r="HZF3254" s="128"/>
      <c r="HZG3254" s="128"/>
      <c r="HZH3254" s="169"/>
      <c r="HZI3254" s="209"/>
      <c r="HZJ3254" s="274"/>
      <c r="HZK3254" s="236"/>
      <c r="HZL3254" s="247"/>
      <c r="HZM3254" s="125"/>
      <c r="HZN3254" s="257"/>
      <c r="HZO3254" s="105"/>
      <c r="HZP3254" s="128"/>
      <c r="HZQ3254" s="128"/>
      <c r="HZR3254" s="128"/>
      <c r="HZS3254" s="128"/>
      <c r="HZT3254" s="169"/>
      <c r="HZU3254" s="209"/>
      <c r="HZV3254" s="274"/>
      <c r="HZW3254" s="236"/>
      <c r="HZX3254" s="247"/>
      <c r="HZY3254" s="125"/>
      <c r="HZZ3254" s="257"/>
      <c r="IAA3254" s="105"/>
      <c r="IAB3254" s="128"/>
      <c r="IAC3254" s="128"/>
      <c r="IAD3254" s="128"/>
      <c r="IAE3254" s="128"/>
      <c r="IAF3254" s="169"/>
      <c r="IAG3254" s="209"/>
      <c r="IAH3254" s="274"/>
      <c r="IAI3254" s="236"/>
      <c r="IAJ3254" s="247"/>
      <c r="IAK3254" s="125"/>
      <c r="IAL3254" s="257"/>
      <c r="IAM3254" s="105"/>
      <c r="IAN3254" s="128"/>
      <c r="IAO3254" s="128"/>
      <c r="IAP3254" s="128"/>
      <c r="IAQ3254" s="128"/>
      <c r="IAR3254" s="169"/>
      <c r="IAS3254" s="209"/>
      <c r="IAT3254" s="274"/>
      <c r="IAU3254" s="236"/>
      <c r="IAV3254" s="247"/>
      <c r="IAW3254" s="125"/>
      <c r="IAX3254" s="257"/>
      <c r="IAY3254" s="105"/>
      <c r="IAZ3254" s="128"/>
      <c r="IBA3254" s="128"/>
      <c r="IBB3254" s="128"/>
      <c r="IBC3254" s="128"/>
      <c r="IBD3254" s="169"/>
      <c r="IBE3254" s="209"/>
      <c r="IBF3254" s="274"/>
      <c r="IBG3254" s="236"/>
      <c r="IBH3254" s="247"/>
      <c r="IBI3254" s="125"/>
      <c r="IBJ3254" s="257"/>
      <c r="IBK3254" s="105"/>
      <c r="IBL3254" s="128"/>
      <c r="IBM3254" s="128"/>
      <c r="IBN3254" s="128"/>
      <c r="IBO3254" s="128"/>
      <c r="IBP3254" s="169"/>
      <c r="IBQ3254" s="209"/>
      <c r="IBR3254" s="274"/>
      <c r="IBS3254" s="236"/>
      <c r="IBT3254" s="247"/>
      <c r="IBU3254" s="125"/>
      <c r="IBV3254" s="257"/>
      <c r="IBW3254" s="105"/>
      <c r="IBX3254" s="128"/>
      <c r="IBY3254" s="128"/>
      <c r="IBZ3254" s="128"/>
      <c r="ICA3254" s="128"/>
      <c r="ICB3254" s="169"/>
      <c r="ICC3254" s="209"/>
      <c r="ICD3254" s="274"/>
      <c r="ICE3254" s="236"/>
      <c r="ICF3254" s="247"/>
      <c r="ICG3254" s="125"/>
      <c r="ICH3254" s="257"/>
      <c r="ICI3254" s="105"/>
      <c r="ICJ3254" s="128"/>
      <c r="ICK3254" s="128"/>
      <c r="ICL3254" s="128"/>
      <c r="ICM3254" s="128"/>
      <c r="ICN3254" s="169"/>
      <c r="ICO3254" s="209"/>
      <c r="ICP3254" s="274"/>
      <c r="ICQ3254" s="236"/>
      <c r="ICR3254" s="247"/>
      <c r="ICS3254" s="125"/>
      <c r="ICT3254" s="257"/>
      <c r="ICU3254" s="105"/>
      <c r="ICV3254" s="128"/>
      <c r="ICW3254" s="128"/>
      <c r="ICX3254" s="128"/>
      <c r="ICY3254" s="128"/>
      <c r="ICZ3254" s="169"/>
      <c r="IDA3254" s="209"/>
      <c r="IDB3254" s="274"/>
      <c r="IDC3254" s="236"/>
      <c r="IDD3254" s="247"/>
      <c r="IDE3254" s="125"/>
      <c r="IDF3254" s="257"/>
      <c r="IDG3254" s="105"/>
      <c r="IDH3254" s="128"/>
      <c r="IDI3254" s="128"/>
      <c r="IDJ3254" s="128"/>
      <c r="IDK3254" s="128"/>
      <c r="IDL3254" s="169"/>
      <c r="IDM3254" s="209"/>
      <c r="IDN3254" s="274"/>
      <c r="IDO3254" s="236"/>
      <c r="IDP3254" s="247"/>
      <c r="IDQ3254" s="125"/>
      <c r="IDR3254" s="257"/>
      <c r="IDS3254" s="105"/>
      <c r="IDT3254" s="128"/>
      <c r="IDU3254" s="128"/>
      <c r="IDV3254" s="128"/>
      <c r="IDW3254" s="128"/>
      <c r="IDX3254" s="169"/>
      <c r="IDY3254" s="209"/>
      <c r="IDZ3254" s="274"/>
      <c r="IEA3254" s="236"/>
      <c r="IEB3254" s="247"/>
      <c r="IEC3254" s="125"/>
      <c r="IED3254" s="257"/>
      <c r="IEE3254" s="105"/>
      <c r="IEF3254" s="128"/>
      <c r="IEG3254" s="128"/>
      <c r="IEH3254" s="128"/>
      <c r="IEI3254" s="128"/>
      <c r="IEJ3254" s="169"/>
      <c r="IEK3254" s="209"/>
      <c r="IEL3254" s="274"/>
      <c r="IEM3254" s="236"/>
      <c r="IEN3254" s="247"/>
      <c r="IEO3254" s="125"/>
      <c r="IEP3254" s="257"/>
      <c r="IEQ3254" s="105"/>
      <c r="IER3254" s="128"/>
      <c r="IES3254" s="128"/>
      <c r="IET3254" s="128"/>
      <c r="IEU3254" s="128"/>
      <c r="IEV3254" s="169"/>
      <c r="IEW3254" s="209"/>
      <c r="IEX3254" s="274"/>
      <c r="IEY3254" s="236"/>
      <c r="IEZ3254" s="247"/>
      <c r="IFA3254" s="125"/>
      <c r="IFB3254" s="257"/>
      <c r="IFC3254" s="105"/>
      <c r="IFD3254" s="128"/>
      <c r="IFE3254" s="128"/>
      <c r="IFF3254" s="128"/>
      <c r="IFG3254" s="128"/>
      <c r="IFH3254" s="169"/>
      <c r="IFI3254" s="209"/>
      <c r="IFJ3254" s="274"/>
      <c r="IFK3254" s="236"/>
      <c r="IFL3254" s="247"/>
      <c r="IFM3254" s="125"/>
      <c r="IFN3254" s="257"/>
      <c r="IFO3254" s="105"/>
      <c r="IFP3254" s="128"/>
      <c r="IFQ3254" s="128"/>
      <c r="IFR3254" s="128"/>
      <c r="IFS3254" s="128"/>
      <c r="IFT3254" s="169"/>
      <c r="IFU3254" s="209"/>
      <c r="IFV3254" s="274"/>
      <c r="IFW3254" s="236"/>
      <c r="IFX3254" s="247"/>
      <c r="IFY3254" s="125"/>
      <c r="IFZ3254" s="257"/>
      <c r="IGA3254" s="105"/>
      <c r="IGB3254" s="128"/>
      <c r="IGC3254" s="128"/>
      <c r="IGD3254" s="128"/>
      <c r="IGE3254" s="128"/>
      <c r="IGF3254" s="169"/>
      <c r="IGG3254" s="209"/>
      <c r="IGH3254" s="274"/>
      <c r="IGI3254" s="236"/>
      <c r="IGJ3254" s="247"/>
      <c r="IGK3254" s="125"/>
      <c r="IGL3254" s="257"/>
      <c r="IGM3254" s="105"/>
      <c r="IGN3254" s="128"/>
      <c r="IGO3254" s="128"/>
      <c r="IGP3254" s="128"/>
      <c r="IGQ3254" s="128"/>
      <c r="IGR3254" s="169"/>
      <c r="IGS3254" s="209"/>
      <c r="IGT3254" s="274"/>
      <c r="IGU3254" s="236"/>
      <c r="IGV3254" s="247"/>
      <c r="IGW3254" s="125"/>
      <c r="IGX3254" s="257"/>
      <c r="IGY3254" s="105"/>
      <c r="IGZ3254" s="128"/>
      <c r="IHA3254" s="128"/>
      <c r="IHB3254" s="128"/>
      <c r="IHC3254" s="128"/>
      <c r="IHD3254" s="169"/>
      <c r="IHE3254" s="209"/>
      <c r="IHF3254" s="274"/>
      <c r="IHG3254" s="236"/>
      <c r="IHH3254" s="247"/>
      <c r="IHI3254" s="125"/>
      <c r="IHJ3254" s="257"/>
      <c r="IHK3254" s="105"/>
      <c r="IHL3254" s="128"/>
      <c r="IHM3254" s="128"/>
      <c r="IHN3254" s="128"/>
      <c r="IHO3254" s="128"/>
      <c r="IHP3254" s="169"/>
      <c r="IHQ3254" s="209"/>
      <c r="IHR3254" s="274"/>
      <c r="IHS3254" s="236"/>
      <c r="IHT3254" s="247"/>
      <c r="IHU3254" s="125"/>
      <c r="IHV3254" s="257"/>
      <c r="IHW3254" s="105"/>
      <c r="IHX3254" s="128"/>
      <c r="IHY3254" s="128"/>
      <c r="IHZ3254" s="128"/>
      <c r="IIA3254" s="128"/>
      <c r="IIB3254" s="169"/>
      <c r="IIC3254" s="209"/>
      <c r="IID3254" s="274"/>
      <c r="IIE3254" s="236"/>
      <c r="IIF3254" s="247"/>
      <c r="IIG3254" s="125"/>
      <c r="IIH3254" s="257"/>
      <c r="III3254" s="105"/>
      <c r="IIJ3254" s="128"/>
      <c r="IIK3254" s="128"/>
      <c r="IIL3254" s="128"/>
      <c r="IIM3254" s="128"/>
      <c r="IIN3254" s="169"/>
      <c r="IIO3254" s="209"/>
      <c r="IIP3254" s="274"/>
      <c r="IIQ3254" s="236"/>
      <c r="IIR3254" s="247"/>
      <c r="IIS3254" s="125"/>
      <c r="IIT3254" s="257"/>
      <c r="IIU3254" s="105"/>
      <c r="IIV3254" s="128"/>
      <c r="IIW3254" s="128"/>
      <c r="IIX3254" s="128"/>
      <c r="IIY3254" s="128"/>
      <c r="IIZ3254" s="169"/>
      <c r="IJA3254" s="209"/>
      <c r="IJB3254" s="274"/>
      <c r="IJC3254" s="236"/>
      <c r="IJD3254" s="247"/>
      <c r="IJE3254" s="125"/>
      <c r="IJF3254" s="257"/>
      <c r="IJG3254" s="105"/>
      <c r="IJH3254" s="128"/>
      <c r="IJI3254" s="128"/>
      <c r="IJJ3254" s="128"/>
      <c r="IJK3254" s="128"/>
      <c r="IJL3254" s="169"/>
      <c r="IJM3254" s="209"/>
      <c r="IJN3254" s="274"/>
      <c r="IJO3254" s="236"/>
      <c r="IJP3254" s="247"/>
      <c r="IJQ3254" s="125"/>
      <c r="IJR3254" s="257"/>
      <c r="IJS3254" s="105"/>
      <c r="IJT3254" s="128"/>
      <c r="IJU3254" s="128"/>
      <c r="IJV3254" s="128"/>
      <c r="IJW3254" s="128"/>
      <c r="IJX3254" s="169"/>
      <c r="IJY3254" s="209"/>
      <c r="IJZ3254" s="274"/>
      <c r="IKA3254" s="236"/>
      <c r="IKB3254" s="247"/>
      <c r="IKC3254" s="125"/>
      <c r="IKD3254" s="257"/>
      <c r="IKE3254" s="105"/>
      <c r="IKF3254" s="128"/>
      <c r="IKG3254" s="128"/>
      <c r="IKH3254" s="128"/>
      <c r="IKI3254" s="128"/>
      <c r="IKJ3254" s="169"/>
      <c r="IKK3254" s="209"/>
      <c r="IKL3254" s="274"/>
      <c r="IKM3254" s="236"/>
      <c r="IKN3254" s="247"/>
      <c r="IKO3254" s="125"/>
      <c r="IKP3254" s="257"/>
      <c r="IKQ3254" s="105"/>
      <c r="IKR3254" s="128"/>
      <c r="IKS3254" s="128"/>
      <c r="IKT3254" s="128"/>
      <c r="IKU3254" s="128"/>
      <c r="IKV3254" s="169"/>
      <c r="IKW3254" s="209"/>
      <c r="IKX3254" s="274"/>
      <c r="IKY3254" s="236"/>
      <c r="IKZ3254" s="247"/>
      <c r="ILA3254" s="125"/>
      <c r="ILB3254" s="257"/>
      <c r="ILC3254" s="105"/>
      <c r="ILD3254" s="128"/>
      <c r="ILE3254" s="128"/>
      <c r="ILF3254" s="128"/>
      <c r="ILG3254" s="128"/>
      <c r="ILH3254" s="169"/>
      <c r="ILI3254" s="209"/>
      <c r="ILJ3254" s="274"/>
      <c r="ILK3254" s="236"/>
      <c r="ILL3254" s="247"/>
      <c r="ILM3254" s="125"/>
      <c r="ILN3254" s="257"/>
      <c r="ILO3254" s="105"/>
      <c r="ILP3254" s="128"/>
      <c r="ILQ3254" s="128"/>
      <c r="ILR3254" s="128"/>
      <c r="ILS3254" s="128"/>
      <c r="ILT3254" s="169"/>
      <c r="ILU3254" s="209"/>
      <c r="ILV3254" s="274"/>
      <c r="ILW3254" s="236"/>
      <c r="ILX3254" s="247"/>
      <c r="ILY3254" s="125"/>
      <c r="ILZ3254" s="257"/>
      <c r="IMA3254" s="105"/>
      <c r="IMB3254" s="128"/>
      <c r="IMC3254" s="128"/>
      <c r="IMD3254" s="128"/>
      <c r="IME3254" s="128"/>
      <c r="IMF3254" s="169"/>
      <c r="IMG3254" s="209"/>
      <c r="IMH3254" s="274"/>
      <c r="IMI3254" s="236"/>
      <c r="IMJ3254" s="247"/>
      <c r="IMK3254" s="125"/>
      <c r="IML3254" s="257"/>
      <c r="IMM3254" s="105"/>
      <c r="IMN3254" s="128"/>
      <c r="IMO3254" s="128"/>
      <c r="IMP3254" s="128"/>
      <c r="IMQ3254" s="128"/>
      <c r="IMR3254" s="169"/>
      <c r="IMS3254" s="209"/>
      <c r="IMT3254" s="274"/>
      <c r="IMU3254" s="236"/>
      <c r="IMV3254" s="247"/>
      <c r="IMW3254" s="125"/>
      <c r="IMX3254" s="257"/>
      <c r="IMY3254" s="105"/>
      <c r="IMZ3254" s="128"/>
      <c r="INA3254" s="128"/>
      <c r="INB3254" s="128"/>
      <c r="INC3254" s="128"/>
      <c r="IND3254" s="169"/>
      <c r="INE3254" s="209"/>
      <c r="INF3254" s="274"/>
      <c r="ING3254" s="236"/>
      <c r="INH3254" s="247"/>
      <c r="INI3254" s="125"/>
      <c r="INJ3254" s="257"/>
      <c r="INK3254" s="105"/>
      <c r="INL3254" s="128"/>
      <c r="INM3254" s="128"/>
      <c r="INN3254" s="128"/>
      <c r="INO3254" s="128"/>
      <c r="INP3254" s="169"/>
      <c r="INQ3254" s="209"/>
      <c r="INR3254" s="274"/>
      <c r="INS3254" s="236"/>
      <c r="INT3254" s="247"/>
      <c r="INU3254" s="125"/>
      <c r="INV3254" s="257"/>
      <c r="INW3254" s="105"/>
      <c r="INX3254" s="128"/>
      <c r="INY3254" s="128"/>
      <c r="INZ3254" s="128"/>
      <c r="IOA3254" s="128"/>
      <c r="IOB3254" s="169"/>
      <c r="IOC3254" s="209"/>
      <c r="IOD3254" s="274"/>
      <c r="IOE3254" s="236"/>
      <c r="IOF3254" s="247"/>
      <c r="IOG3254" s="125"/>
      <c r="IOH3254" s="257"/>
      <c r="IOI3254" s="105"/>
      <c r="IOJ3254" s="128"/>
      <c r="IOK3254" s="128"/>
      <c r="IOL3254" s="128"/>
      <c r="IOM3254" s="128"/>
      <c r="ION3254" s="169"/>
      <c r="IOO3254" s="209"/>
      <c r="IOP3254" s="274"/>
      <c r="IOQ3254" s="236"/>
      <c r="IOR3254" s="247"/>
      <c r="IOS3254" s="125"/>
      <c r="IOT3254" s="257"/>
      <c r="IOU3254" s="105"/>
      <c r="IOV3254" s="128"/>
      <c r="IOW3254" s="128"/>
      <c r="IOX3254" s="128"/>
      <c r="IOY3254" s="128"/>
      <c r="IOZ3254" s="169"/>
      <c r="IPA3254" s="209"/>
      <c r="IPB3254" s="274"/>
      <c r="IPC3254" s="236"/>
      <c r="IPD3254" s="247"/>
      <c r="IPE3254" s="125"/>
      <c r="IPF3254" s="257"/>
      <c r="IPG3254" s="105"/>
      <c r="IPH3254" s="128"/>
      <c r="IPI3254" s="128"/>
      <c r="IPJ3254" s="128"/>
      <c r="IPK3254" s="128"/>
      <c r="IPL3254" s="169"/>
      <c r="IPM3254" s="209"/>
      <c r="IPN3254" s="274"/>
      <c r="IPO3254" s="236"/>
      <c r="IPP3254" s="247"/>
      <c r="IPQ3254" s="125"/>
      <c r="IPR3254" s="257"/>
      <c r="IPS3254" s="105"/>
      <c r="IPT3254" s="128"/>
      <c r="IPU3254" s="128"/>
      <c r="IPV3254" s="128"/>
      <c r="IPW3254" s="128"/>
      <c r="IPX3254" s="169"/>
      <c r="IPY3254" s="209"/>
      <c r="IPZ3254" s="274"/>
      <c r="IQA3254" s="236"/>
      <c r="IQB3254" s="247"/>
      <c r="IQC3254" s="125"/>
      <c r="IQD3254" s="257"/>
      <c r="IQE3254" s="105"/>
      <c r="IQF3254" s="128"/>
      <c r="IQG3254" s="128"/>
      <c r="IQH3254" s="128"/>
      <c r="IQI3254" s="128"/>
      <c r="IQJ3254" s="169"/>
      <c r="IQK3254" s="209"/>
      <c r="IQL3254" s="274"/>
      <c r="IQM3254" s="236"/>
      <c r="IQN3254" s="247"/>
      <c r="IQO3254" s="125"/>
      <c r="IQP3254" s="257"/>
      <c r="IQQ3254" s="105"/>
      <c r="IQR3254" s="128"/>
      <c r="IQS3254" s="128"/>
      <c r="IQT3254" s="128"/>
      <c r="IQU3254" s="128"/>
      <c r="IQV3254" s="169"/>
      <c r="IQW3254" s="209"/>
      <c r="IQX3254" s="274"/>
      <c r="IQY3254" s="236"/>
      <c r="IQZ3254" s="247"/>
      <c r="IRA3254" s="125"/>
      <c r="IRB3254" s="257"/>
      <c r="IRC3254" s="105"/>
      <c r="IRD3254" s="128"/>
      <c r="IRE3254" s="128"/>
      <c r="IRF3254" s="128"/>
      <c r="IRG3254" s="128"/>
      <c r="IRH3254" s="169"/>
      <c r="IRI3254" s="209"/>
      <c r="IRJ3254" s="274"/>
      <c r="IRK3254" s="236"/>
      <c r="IRL3254" s="247"/>
      <c r="IRM3254" s="125"/>
      <c r="IRN3254" s="257"/>
      <c r="IRO3254" s="105"/>
      <c r="IRP3254" s="128"/>
      <c r="IRQ3254" s="128"/>
      <c r="IRR3254" s="128"/>
      <c r="IRS3254" s="128"/>
      <c r="IRT3254" s="169"/>
      <c r="IRU3254" s="209"/>
      <c r="IRV3254" s="274"/>
      <c r="IRW3254" s="236"/>
      <c r="IRX3254" s="247"/>
      <c r="IRY3254" s="125"/>
      <c r="IRZ3254" s="257"/>
      <c r="ISA3254" s="105"/>
      <c r="ISB3254" s="128"/>
      <c r="ISC3254" s="128"/>
      <c r="ISD3254" s="128"/>
      <c r="ISE3254" s="128"/>
      <c r="ISF3254" s="169"/>
      <c r="ISG3254" s="209"/>
      <c r="ISH3254" s="274"/>
      <c r="ISI3254" s="236"/>
      <c r="ISJ3254" s="247"/>
      <c r="ISK3254" s="125"/>
      <c r="ISL3254" s="257"/>
      <c r="ISM3254" s="105"/>
      <c r="ISN3254" s="128"/>
      <c r="ISO3254" s="128"/>
      <c r="ISP3254" s="128"/>
      <c r="ISQ3254" s="128"/>
      <c r="ISR3254" s="169"/>
      <c r="ISS3254" s="209"/>
      <c r="IST3254" s="274"/>
      <c r="ISU3254" s="236"/>
      <c r="ISV3254" s="247"/>
      <c r="ISW3254" s="125"/>
      <c r="ISX3254" s="257"/>
      <c r="ISY3254" s="105"/>
      <c r="ISZ3254" s="128"/>
      <c r="ITA3254" s="128"/>
      <c r="ITB3254" s="128"/>
      <c r="ITC3254" s="128"/>
      <c r="ITD3254" s="169"/>
      <c r="ITE3254" s="209"/>
      <c r="ITF3254" s="274"/>
      <c r="ITG3254" s="236"/>
      <c r="ITH3254" s="247"/>
      <c r="ITI3254" s="125"/>
      <c r="ITJ3254" s="257"/>
      <c r="ITK3254" s="105"/>
      <c r="ITL3254" s="128"/>
      <c r="ITM3254" s="128"/>
      <c r="ITN3254" s="128"/>
      <c r="ITO3254" s="128"/>
      <c r="ITP3254" s="169"/>
      <c r="ITQ3254" s="209"/>
      <c r="ITR3254" s="274"/>
      <c r="ITS3254" s="236"/>
      <c r="ITT3254" s="247"/>
      <c r="ITU3254" s="125"/>
      <c r="ITV3254" s="257"/>
      <c r="ITW3254" s="105"/>
      <c r="ITX3254" s="128"/>
      <c r="ITY3254" s="128"/>
      <c r="ITZ3254" s="128"/>
      <c r="IUA3254" s="128"/>
      <c r="IUB3254" s="169"/>
      <c r="IUC3254" s="209"/>
      <c r="IUD3254" s="274"/>
      <c r="IUE3254" s="236"/>
      <c r="IUF3254" s="247"/>
      <c r="IUG3254" s="125"/>
      <c r="IUH3254" s="257"/>
      <c r="IUI3254" s="105"/>
      <c r="IUJ3254" s="128"/>
      <c r="IUK3254" s="128"/>
      <c r="IUL3254" s="128"/>
      <c r="IUM3254" s="128"/>
      <c r="IUN3254" s="169"/>
      <c r="IUO3254" s="209"/>
      <c r="IUP3254" s="274"/>
      <c r="IUQ3254" s="236"/>
      <c r="IUR3254" s="247"/>
      <c r="IUS3254" s="125"/>
      <c r="IUT3254" s="257"/>
      <c r="IUU3254" s="105"/>
      <c r="IUV3254" s="128"/>
      <c r="IUW3254" s="128"/>
      <c r="IUX3254" s="128"/>
      <c r="IUY3254" s="128"/>
      <c r="IUZ3254" s="169"/>
      <c r="IVA3254" s="209"/>
      <c r="IVB3254" s="274"/>
      <c r="IVC3254" s="236"/>
      <c r="IVD3254" s="247"/>
      <c r="IVE3254" s="125"/>
      <c r="IVF3254" s="257"/>
      <c r="IVG3254" s="105"/>
      <c r="IVH3254" s="128"/>
      <c r="IVI3254" s="128"/>
      <c r="IVJ3254" s="128"/>
      <c r="IVK3254" s="128"/>
      <c r="IVL3254" s="169"/>
      <c r="IVM3254" s="209"/>
      <c r="IVN3254" s="274"/>
      <c r="IVO3254" s="236"/>
      <c r="IVP3254" s="247"/>
      <c r="IVQ3254" s="125"/>
      <c r="IVR3254" s="257"/>
      <c r="IVS3254" s="105"/>
      <c r="IVT3254" s="128"/>
      <c r="IVU3254" s="128"/>
      <c r="IVV3254" s="128"/>
      <c r="IVW3254" s="128"/>
      <c r="IVX3254" s="169"/>
      <c r="IVY3254" s="209"/>
      <c r="IVZ3254" s="274"/>
      <c r="IWA3254" s="236"/>
      <c r="IWB3254" s="247"/>
      <c r="IWC3254" s="125"/>
      <c r="IWD3254" s="257"/>
      <c r="IWE3254" s="105"/>
      <c r="IWF3254" s="128"/>
      <c r="IWG3254" s="128"/>
      <c r="IWH3254" s="128"/>
      <c r="IWI3254" s="128"/>
      <c r="IWJ3254" s="169"/>
      <c r="IWK3254" s="209"/>
      <c r="IWL3254" s="274"/>
      <c r="IWM3254" s="236"/>
      <c r="IWN3254" s="247"/>
      <c r="IWO3254" s="125"/>
      <c r="IWP3254" s="257"/>
      <c r="IWQ3254" s="105"/>
      <c r="IWR3254" s="128"/>
      <c r="IWS3254" s="128"/>
      <c r="IWT3254" s="128"/>
      <c r="IWU3254" s="128"/>
      <c r="IWV3254" s="169"/>
      <c r="IWW3254" s="209"/>
      <c r="IWX3254" s="274"/>
      <c r="IWY3254" s="236"/>
      <c r="IWZ3254" s="247"/>
      <c r="IXA3254" s="125"/>
      <c r="IXB3254" s="257"/>
      <c r="IXC3254" s="105"/>
      <c r="IXD3254" s="128"/>
      <c r="IXE3254" s="128"/>
      <c r="IXF3254" s="128"/>
      <c r="IXG3254" s="128"/>
      <c r="IXH3254" s="169"/>
      <c r="IXI3254" s="209"/>
      <c r="IXJ3254" s="274"/>
      <c r="IXK3254" s="236"/>
      <c r="IXL3254" s="247"/>
      <c r="IXM3254" s="125"/>
      <c r="IXN3254" s="257"/>
      <c r="IXO3254" s="105"/>
      <c r="IXP3254" s="128"/>
      <c r="IXQ3254" s="128"/>
      <c r="IXR3254" s="128"/>
      <c r="IXS3254" s="128"/>
      <c r="IXT3254" s="169"/>
      <c r="IXU3254" s="209"/>
      <c r="IXV3254" s="274"/>
      <c r="IXW3254" s="236"/>
      <c r="IXX3254" s="247"/>
      <c r="IXY3254" s="125"/>
      <c r="IXZ3254" s="257"/>
      <c r="IYA3254" s="105"/>
      <c r="IYB3254" s="128"/>
      <c r="IYC3254" s="128"/>
      <c r="IYD3254" s="128"/>
      <c r="IYE3254" s="128"/>
      <c r="IYF3254" s="169"/>
      <c r="IYG3254" s="209"/>
      <c r="IYH3254" s="274"/>
      <c r="IYI3254" s="236"/>
      <c r="IYJ3254" s="247"/>
      <c r="IYK3254" s="125"/>
      <c r="IYL3254" s="257"/>
      <c r="IYM3254" s="105"/>
      <c r="IYN3254" s="128"/>
      <c r="IYO3254" s="128"/>
      <c r="IYP3254" s="128"/>
      <c r="IYQ3254" s="128"/>
      <c r="IYR3254" s="169"/>
      <c r="IYS3254" s="209"/>
      <c r="IYT3254" s="274"/>
      <c r="IYU3254" s="236"/>
      <c r="IYV3254" s="247"/>
      <c r="IYW3254" s="125"/>
      <c r="IYX3254" s="257"/>
      <c r="IYY3254" s="105"/>
      <c r="IYZ3254" s="128"/>
      <c r="IZA3254" s="128"/>
      <c r="IZB3254" s="128"/>
      <c r="IZC3254" s="128"/>
      <c r="IZD3254" s="169"/>
      <c r="IZE3254" s="209"/>
      <c r="IZF3254" s="274"/>
      <c r="IZG3254" s="236"/>
      <c r="IZH3254" s="247"/>
      <c r="IZI3254" s="125"/>
      <c r="IZJ3254" s="257"/>
      <c r="IZK3254" s="105"/>
      <c r="IZL3254" s="128"/>
      <c r="IZM3254" s="128"/>
      <c r="IZN3254" s="128"/>
      <c r="IZO3254" s="128"/>
      <c r="IZP3254" s="169"/>
      <c r="IZQ3254" s="209"/>
      <c r="IZR3254" s="274"/>
      <c r="IZS3254" s="236"/>
      <c r="IZT3254" s="247"/>
      <c r="IZU3254" s="125"/>
      <c r="IZV3254" s="257"/>
      <c r="IZW3254" s="105"/>
      <c r="IZX3254" s="128"/>
      <c r="IZY3254" s="128"/>
      <c r="IZZ3254" s="128"/>
      <c r="JAA3254" s="128"/>
      <c r="JAB3254" s="169"/>
      <c r="JAC3254" s="209"/>
      <c r="JAD3254" s="274"/>
      <c r="JAE3254" s="236"/>
      <c r="JAF3254" s="247"/>
      <c r="JAG3254" s="125"/>
      <c r="JAH3254" s="257"/>
      <c r="JAI3254" s="105"/>
      <c r="JAJ3254" s="128"/>
      <c r="JAK3254" s="128"/>
      <c r="JAL3254" s="128"/>
      <c r="JAM3254" s="128"/>
      <c r="JAN3254" s="169"/>
      <c r="JAO3254" s="209"/>
      <c r="JAP3254" s="274"/>
      <c r="JAQ3254" s="236"/>
      <c r="JAR3254" s="247"/>
      <c r="JAS3254" s="125"/>
      <c r="JAT3254" s="257"/>
      <c r="JAU3254" s="105"/>
      <c r="JAV3254" s="128"/>
      <c r="JAW3254" s="128"/>
      <c r="JAX3254" s="128"/>
      <c r="JAY3254" s="128"/>
      <c r="JAZ3254" s="169"/>
      <c r="JBA3254" s="209"/>
      <c r="JBB3254" s="274"/>
      <c r="JBC3254" s="236"/>
      <c r="JBD3254" s="247"/>
      <c r="JBE3254" s="125"/>
      <c r="JBF3254" s="257"/>
      <c r="JBG3254" s="105"/>
      <c r="JBH3254" s="128"/>
      <c r="JBI3254" s="128"/>
      <c r="JBJ3254" s="128"/>
      <c r="JBK3254" s="128"/>
      <c r="JBL3254" s="169"/>
      <c r="JBM3254" s="209"/>
      <c r="JBN3254" s="274"/>
      <c r="JBO3254" s="236"/>
      <c r="JBP3254" s="247"/>
      <c r="JBQ3254" s="125"/>
      <c r="JBR3254" s="257"/>
      <c r="JBS3254" s="105"/>
      <c r="JBT3254" s="128"/>
      <c r="JBU3254" s="128"/>
      <c r="JBV3254" s="128"/>
      <c r="JBW3254" s="128"/>
      <c r="JBX3254" s="169"/>
      <c r="JBY3254" s="209"/>
      <c r="JBZ3254" s="274"/>
      <c r="JCA3254" s="236"/>
      <c r="JCB3254" s="247"/>
      <c r="JCC3254" s="125"/>
      <c r="JCD3254" s="257"/>
      <c r="JCE3254" s="105"/>
      <c r="JCF3254" s="128"/>
      <c r="JCG3254" s="128"/>
      <c r="JCH3254" s="128"/>
      <c r="JCI3254" s="128"/>
      <c r="JCJ3254" s="169"/>
      <c r="JCK3254" s="209"/>
      <c r="JCL3254" s="274"/>
      <c r="JCM3254" s="236"/>
      <c r="JCN3254" s="247"/>
      <c r="JCO3254" s="125"/>
      <c r="JCP3254" s="257"/>
      <c r="JCQ3254" s="105"/>
      <c r="JCR3254" s="128"/>
      <c r="JCS3254" s="128"/>
      <c r="JCT3254" s="128"/>
      <c r="JCU3254" s="128"/>
      <c r="JCV3254" s="169"/>
      <c r="JCW3254" s="209"/>
      <c r="JCX3254" s="274"/>
      <c r="JCY3254" s="236"/>
      <c r="JCZ3254" s="247"/>
      <c r="JDA3254" s="125"/>
      <c r="JDB3254" s="257"/>
      <c r="JDC3254" s="105"/>
      <c r="JDD3254" s="128"/>
      <c r="JDE3254" s="128"/>
      <c r="JDF3254" s="128"/>
      <c r="JDG3254" s="128"/>
      <c r="JDH3254" s="169"/>
      <c r="JDI3254" s="209"/>
      <c r="JDJ3254" s="274"/>
      <c r="JDK3254" s="236"/>
      <c r="JDL3254" s="247"/>
      <c r="JDM3254" s="125"/>
      <c r="JDN3254" s="257"/>
      <c r="JDO3254" s="105"/>
      <c r="JDP3254" s="128"/>
      <c r="JDQ3254" s="128"/>
      <c r="JDR3254" s="128"/>
      <c r="JDS3254" s="128"/>
      <c r="JDT3254" s="169"/>
      <c r="JDU3254" s="209"/>
      <c r="JDV3254" s="274"/>
      <c r="JDW3254" s="236"/>
      <c r="JDX3254" s="247"/>
      <c r="JDY3254" s="125"/>
      <c r="JDZ3254" s="257"/>
      <c r="JEA3254" s="105"/>
      <c r="JEB3254" s="128"/>
      <c r="JEC3254" s="128"/>
      <c r="JED3254" s="128"/>
      <c r="JEE3254" s="128"/>
      <c r="JEF3254" s="169"/>
      <c r="JEG3254" s="209"/>
      <c r="JEH3254" s="274"/>
      <c r="JEI3254" s="236"/>
      <c r="JEJ3254" s="247"/>
      <c r="JEK3254" s="125"/>
      <c r="JEL3254" s="257"/>
      <c r="JEM3254" s="105"/>
      <c r="JEN3254" s="128"/>
      <c r="JEO3254" s="128"/>
      <c r="JEP3254" s="128"/>
      <c r="JEQ3254" s="128"/>
      <c r="JER3254" s="169"/>
      <c r="JES3254" s="209"/>
      <c r="JET3254" s="274"/>
      <c r="JEU3254" s="236"/>
      <c r="JEV3254" s="247"/>
      <c r="JEW3254" s="125"/>
      <c r="JEX3254" s="257"/>
      <c r="JEY3254" s="105"/>
      <c r="JEZ3254" s="128"/>
      <c r="JFA3254" s="128"/>
      <c r="JFB3254" s="128"/>
      <c r="JFC3254" s="128"/>
      <c r="JFD3254" s="169"/>
      <c r="JFE3254" s="209"/>
      <c r="JFF3254" s="274"/>
      <c r="JFG3254" s="236"/>
      <c r="JFH3254" s="247"/>
      <c r="JFI3254" s="125"/>
      <c r="JFJ3254" s="257"/>
      <c r="JFK3254" s="105"/>
      <c r="JFL3254" s="128"/>
      <c r="JFM3254" s="128"/>
      <c r="JFN3254" s="128"/>
      <c r="JFO3254" s="128"/>
      <c r="JFP3254" s="169"/>
      <c r="JFQ3254" s="209"/>
      <c r="JFR3254" s="274"/>
      <c r="JFS3254" s="236"/>
      <c r="JFT3254" s="247"/>
      <c r="JFU3254" s="125"/>
      <c r="JFV3254" s="257"/>
      <c r="JFW3254" s="105"/>
      <c r="JFX3254" s="128"/>
      <c r="JFY3254" s="128"/>
      <c r="JFZ3254" s="128"/>
      <c r="JGA3254" s="128"/>
      <c r="JGB3254" s="169"/>
      <c r="JGC3254" s="209"/>
      <c r="JGD3254" s="274"/>
      <c r="JGE3254" s="236"/>
      <c r="JGF3254" s="247"/>
      <c r="JGG3254" s="125"/>
      <c r="JGH3254" s="257"/>
      <c r="JGI3254" s="105"/>
      <c r="JGJ3254" s="128"/>
      <c r="JGK3254" s="128"/>
      <c r="JGL3254" s="128"/>
      <c r="JGM3254" s="128"/>
      <c r="JGN3254" s="169"/>
      <c r="JGO3254" s="209"/>
      <c r="JGP3254" s="274"/>
      <c r="JGQ3254" s="236"/>
      <c r="JGR3254" s="247"/>
      <c r="JGS3254" s="125"/>
      <c r="JGT3254" s="257"/>
      <c r="JGU3254" s="105"/>
      <c r="JGV3254" s="128"/>
      <c r="JGW3254" s="128"/>
      <c r="JGX3254" s="128"/>
      <c r="JGY3254" s="128"/>
      <c r="JGZ3254" s="169"/>
      <c r="JHA3254" s="209"/>
      <c r="JHB3254" s="274"/>
      <c r="JHC3254" s="236"/>
      <c r="JHD3254" s="247"/>
      <c r="JHE3254" s="125"/>
      <c r="JHF3254" s="257"/>
      <c r="JHG3254" s="105"/>
      <c r="JHH3254" s="128"/>
      <c r="JHI3254" s="128"/>
      <c r="JHJ3254" s="128"/>
      <c r="JHK3254" s="128"/>
      <c r="JHL3254" s="169"/>
      <c r="JHM3254" s="209"/>
      <c r="JHN3254" s="274"/>
      <c r="JHO3254" s="236"/>
      <c r="JHP3254" s="247"/>
      <c r="JHQ3254" s="125"/>
      <c r="JHR3254" s="257"/>
      <c r="JHS3254" s="105"/>
      <c r="JHT3254" s="128"/>
      <c r="JHU3254" s="128"/>
      <c r="JHV3254" s="128"/>
      <c r="JHW3254" s="128"/>
      <c r="JHX3254" s="169"/>
      <c r="JHY3254" s="209"/>
      <c r="JHZ3254" s="274"/>
      <c r="JIA3254" s="236"/>
      <c r="JIB3254" s="247"/>
      <c r="JIC3254" s="125"/>
      <c r="JID3254" s="257"/>
      <c r="JIE3254" s="105"/>
      <c r="JIF3254" s="128"/>
      <c r="JIG3254" s="128"/>
      <c r="JIH3254" s="128"/>
      <c r="JII3254" s="128"/>
      <c r="JIJ3254" s="169"/>
      <c r="JIK3254" s="209"/>
      <c r="JIL3254" s="274"/>
      <c r="JIM3254" s="236"/>
      <c r="JIN3254" s="247"/>
      <c r="JIO3254" s="125"/>
      <c r="JIP3254" s="257"/>
      <c r="JIQ3254" s="105"/>
      <c r="JIR3254" s="128"/>
      <c r="JIS3254" s="128"/>
      <c r="JIT3254" s="128"/>
      <c r="JIU3254" s="128"/>
      <c r="JIV3254" s="169"/>
      <c r="JIW3254" s="209"/>
      <c r="JIX3254" s="274"/>
      <c r="JIY3254" s="236"/>
      <c r="JIZ3254" s="247"/>
      <c r="JJA3254" s="125"/>
      <c r="JJB3254" s="257"/>
      <c r="JJC3254" s="105"/>
      <c r="JJD3254" s="128"/>
      <c r="JJE3254" s="128"/>
      <c r="JJF3254" s="128"/>
      <c r="JJG3254" s="128"/>
      <c r="JJH3254" s="169"/>
      <c r="JJI3254" s="209"/>
      <c r="JJJ3254" s="274"/>
      <c r="JJK3254" s="236"/>
      <c r="JJL3254" s="247"/>
      <c r="JJM3254" s="125"/>
      <c r="JJN3254" s="257"/>
      <c r="JJO3254" s="105"/>
      <c r="JJP3254" s="128"/>
      <c r="JJQ3254" s="128"/>
      <c r="JJR3254" s="128"/>
      <c r="JJS3254" s="128"/>
      <c r="JJT3254" s="169"/>
      <c r="JJU3254" s="209"/>
      <c r="JJV3254" s="274"/>
      <c r="JJW3254" s="236"/>
      <c r="JJX3254" s="247"/>
      <c r="JJY3254" s="125"/>
      <c r="JJZ3254" s="257"/>
      <c r="JKA3254" s="105"/>
      <c r="JKB3254" s="128"/>
      <c r="JKC3254" s="128"/>
      <c r="JKD3254" s="128"/>
      <c r="JKE3254" s="128"/>
      <c r="JKF3254" s="169"/>
      <c r="JKG3254" s="209"/>
      <c r="JKH3254" s="274"/>
      <c r="JKI3254" s="236"/>
      <c r="JKJ3254" s="247"/>
      <c r="JKK3254" s="125"/>
      <c r="JKL3254" s="257"/>
      <c r="JKM3254" s="105"/>
      <c r="JKN3254" s="128"/>
      <c r="JKO3254" s="128"/>
      <c r="JKP3254" s="128"/>
      <c r="JKQ3254" s="128"/>
      <c r="JKR3254" s="169"/>
      <c r="JKS3254" s="209"/>
      <c r="JKT3254" s="274"/>
      <c r="JKU3254" s="236"/>
      <c r="JKV3254" s="247"/>
      <c r="JKW3254" s="125"/>
      <c r="JKX3254" s="257"/>
      <c r="JKY3254" s="105"/>
      <c r="JKZ3254" s="128"/>
      <c r="JLA3254" s="128"/>
      <c r="JLB3254" s="128"/>
      <c r="JLC3254" s="128"/>
      <c r="JLD3254" s="169"/>
      <c r="JLE3254" s="209"/>
      <c r="JLF3254" s="274"/>
      <c r="JLG3254" s="236"/>
      <c r="JLH3254" s="247"/>
      <c r="JLI3254" s="125"/>
      <c r="JLJ3254" s="257"/>
      <c r="JLK3254" s="105"/>
      <c r="JLL3254" s="128"/>
      <c r="JLM3254" s="128"/>
      <c r="JLN3254" s="128"/>
      <c r="JLO3254" s="128"/>
      <c r="JLP3254" s="169"/>
      <c r="JLQ3254" s="209"/>
      <c r="JLR3254" s="274"/>
      <c r="JLS3254" s="236"/>
      <c r="JLT3254" s="247"/>
      <c r="JLU3254" s="125"/>
      <c r="JLV3254" s="257"/>
      <c r="JLW3254" s="105"/>
      <c r="JLX3254" s="128"/>
      <c r="JLY3254" s="128"/>
      <c r="JLZ3254" s="128"/>
      <c r="JMA3254" s="128"/>
      <c r="JMB3254" s="169"/>
      <c r="JMC3254" s="209"/>
      <c r="JMD3254" s="274"/>
      <c r="JME3254" s="236"/>
      <c r="JMF3254" s="247"/>
      <c r="JMG3254" s="125"/>
      <c r="JMH3254" s="257"/>
      <c r="JMI3254" s="105"/>
      <c r="JMJ3254" s="128"/>
      <c r="JMK3254" s="128"/>
      <c r="JML3254" s="128"/>
      <c r="JMM3254" s="128"/>
      <c r="JMN3254" s="169"/>
      <c r="JMO3254" s="209"/>
      <c r="JMP3254" s="274"/>
      <c r="JMQ3254" s="236"/>
      <c r="JMR3254" s="247"/>
      <c r="JMS3254" s="125"/>
      <c r="JMT3254" s="257"/>
      <c r="JMU3254" s="105"/>
      <c r="JMV3254" s="128"/>
      <c r="JMW3254" s="128"/>
      <c r="JMX3254" s="128"/>
      <c r="JMY3254" s="128"/>
      <c r="JMZ3254" s="169"/>
      <c r="JNA3254" s="209"/>
      <c r="JNB3254" s="274"/>
      <c r="JNC3254" s="236"/>
      <c r="JND3254" s="247"/>
      <c r="JNE3254" s="125"/>
      <c r="JNF3254" s="257"/>
      <c r="JNG3254" s="105"/>
      <c r="JNH3254" s="128"/>
      <c r="JNI3254" s="128"/>
      <c r="JNJ3254" s="128"/>
      <c r="JNK3254" s="128"/>
      <c r="JNL3254" s="169"/>
      <c r="JNM3254" s="209"/>
      <c r="JNN3254" s="274"/>
      <c r="JNO3254" s="236"/>
      <c r="JNP3254" s="247"/>
      <c r="JNQ3254" s="125"/>
      <c r="JNR3254" s="257"/>
      <c r="JNS3254" s="105"/>
      <c r="JNT3254" s="128"/>
      <c r="JNU3254" s="128"/>
      <c r="JNV3254" s="128"/>
      <c r="JNW3254" s="128"/>
      <c r="JNX3254" s="169"/>
      <c r="JNY3254" s="209"/>
      <c r="JNZ3254" s="274"/>
      <c r="JOA3254" s="236"/>
      <c r="JOB3254" s="247"/>
      <c r="JOC3254" s="125"/>
      <c r="JOD3254" s="257"/>
      <c r="JOE3254" s="105"/>
      <c r="JOF3254" s="128"/>
      <c r="JOG3254" s="128"/>
      <c r="JOH3254" s="128"/>
      <c r="JOI3254" s="128"/>
      <c r="JOJ3254" s="169"/>
      <c r="JOK3254" s="209"/>
      <c r="JOL3254" s="274"/>
      <c r="JOM3254" s="236"/>
      <c r="JON3254" s="247"/>
      <c r="JOO3254" s="125"/>
      <c r="JOP3254" s="257"/>
      <c r="JOQ3254" s="105"/>
      <c r="JOR3254" s="128"/>
      <c r="JOS3254" s="128"/>
      <c r="JOT3254" s="128"/>
      <c r="JOU3254" s="128"/>
      <c r="JOV3254" s="169"/>
      <c r="JOW3254" s="209"/>
      <c r="JOX3254" s="274"/>
      <c r="JOY3254" s="236"/>
      <c r="JOZ3254" s="247"/>
      <c r="JPA3254" s="125"/>
      <c r="JPB3254" s="257"/>
      <c r="JPC3254" s="105"/>
      <c r="JPD3254" s="128"/>
      <c r="JPE3254" s="128"/>
      <c r="JPF3254" s="128"/>
      <c r="JPG3254" s="128"/>
      <c r="JPH3254" s="169"/>
      <c r="JPI3254" s="209"/>
      <c r="JPJ3254" s="274"/>
      <c r="JPK3254" s="236"/>
      <c r="JPL3254" s="247"/>
      <c r="JPM3254" s="125"/>
      <c r="JPN3254" s="257"/>
      <c r="JPO3254" s="105"/>
      <c r="JPP3254" s="128"/>
      <c r="JPQ3254" s="128"/>
      <c r="JPR3254" s="128"/>
      <c r="JPS3254" s="128"/>
      <c r="JPT3254" s="169"/>
      <c r="JPU3254" s="209"/>
      <c r="JPV3254" s="274"/>
      <c r="JPW3254" s="236"/>
      <c r="JPX3254" s="247"/>
      <c r="JPY3254" s="125"/>
      <c r="JPZ3254" s="257"/>
      <c r="JQA3254" s="105"/>
      <c r="JQB3254" s="128"/>
      <c r="JQC3254" s="128"/>
      <c r="JQD3254" s="128"/>
      <c r="JQE3254" s="128"/>
      <c r="JQF3254" s="169"/>
      <c r="JQG3254" s="209"/>
      <c r="JQH3254" s="274"/>
      <c r="JQI3254" s="236"/>
      <c r="JQJ3254" s="247"/>
      <c r="JQK3254" s="125"/>
      <c r="JQL3254" s="257"/>
      <c r="JQM3254" s="105"/>
      <c r="JQN3254" s="128"/>
      <c r="JQO3254" s="128"/>
      <c r="JQP3254" s="128"/>
      <c r="JQQ3254" s="128"/>
      <c r="JQR3254" s="169"/>
      <c r="JQS3254" s="209"/>
      <c r="JQT3254" s="274"/>
      <c r="JQU3254" s="236"/>
      <c r="JQV3254" s="247"/>
      <c r="JQW3254" s="125"/>
      <c r="JQX3254" s="257"/>
      <c r="JQY3254" s="105"/>
      <c r="JQZ3254" s="128"/>
      <c r="JRA3254" s="128"/>
      <c r="JRB3254" s="128"/>
      <c r="JRC3254" s="128"/>
      <c r="JRD3254" s="169"/>
      <c r="JRE3254" s="209"/>
      <c r="JRF3254" s="274"/>
      <c r="JRG3254" s="236"/>
      <c r="JRH3254" s="247"/>
      <c r="JRI3254" s="125"/>
      <c r="JRJ3254" s="257"/>
      <c r="JRK3254" s="105"/>
      <c r="JRL3254" s="128"/>
      <c r="JRM3254" s="128"/>
      <c r="JRN3254" s="128"/>
      <c r="JRO3254" s="128"/>
      <c r="JRP3254" s="169"/>
      <c r="JRQ3254" s="209"/>
      <c r="JRR3254" s="274"/>
      <c r="JRS3254" s="236"/>
      <c r="JRT3254" s="247"/>
      <c r="JRU3254" s="125"/>
      <c r="JRV3254" s="257"/>
      <c r="JRW3254" s="105"/>
      <c r="JRX3254" s="128"/>
      <c r="JRY3254" s="128"/>
      <c r="JRZ3254" s="128"/>
      <c r="JSA3254" s="128"/>
      <c r="JSB3254" s="169"/>
      <c r="JSC3254" s="209"/>
      <c r="JSD3254" s="274"/>
      <c r="JSE3254" s="236"/>
      <c r="JSF3254" s="247"/>
      <c r="JSG3254" s="125"/>
      <c r="JSH3254" s="257"/>
      <c r="JSI3254" s="105"/>
      <c r="JSJ3254" s="128"/>
      <c r="JSK3254" s="128"/>
      <c r="JSL3254" s="128"/>
      <c r="JSM3254" s="128"/>
      <c r="JSN3254" s="169"/>
      <c r="JSO3254" s="209"/>
      <c r="JSP3254" s="274"/>
      <c r="JSQ3254" s="236"/>
      <c r="JSR3254" s="247"/>
      <c r="JSS3254" s="125"/>
      <c r="JST3254" s="257"/>
      <c r="JSU3254" s="105"/>
      <c r="JSV3254" s="128"/>
      <c r="JSW3254" s="128"/>
      <c r="JSX3254" s="128"/>
      <c r="JSY3254" s="128"/>
      <c r="JSZ3254" s="169"/>
      <c r="JTA3254" s="209"/>
      <c r="JTB3254" s="274"/>
      <c r="JTC3254" s="236"/>
      <c r="JTD3254" s="247"/>
      <c r="JTE3254" s="125"/>
      <c r="JTF3254" s="257"/>
      <c r="JTG3254" s="105"/>
      <c r="JTH3254" s="128"/>
      <c r="JTI3254" s="128"/>
      <c r="JTJ3254" s="128"/>
      <c r="JTK3254" s="128"/>
      <c r="JTL3254" s="169"/>
      <c r="JTM3254" s="209"/>
      <c r="JTN3254" s="274"/>
      <c r="JTO3254" s="236"/>
      <c r="JTP3254" s="247"/>
      <c r="JTQ3254" s="125"/>
      <c r="JTR3254" s="257"/>
      <c r="JTS3254" s="105"/>
      <c r="JTT3254" s="128"/>
      <c r="JTU3254" s="128"/>
      <c r="JTV3254" s="128"/>
      <c r="JTW3254" s="128"/>
      <c r="JTX3254" s="169"/>
      <c r="JTY3254" s="209"/>
      <c r="JTZ3254" s="274"/>
      <c r="JUA3254" s="236"/>
      <c r="JUB3254" s="247"/>
      <c r="JUC3254" s="125"/>
      <c r="JUD3254" s="257"/>
      <c r="JUE3254" s="105"/>
      <c r="JUF3254" s="128"/>
      <c r="JUG3254" s="128"/>
      <c r="JUH3254" s="128"/>
      <c r="JUI3254" s="128"/>
      <c r="JUJ3254" s="169"/>
      <c r="JUK3254" s="209"/>
      <c r="JUL3254" s="274"/>
      <c r="JUM3254" s="236"/>
      <c r="JUN3254" s="247"/>
      <c r="JUO3254" s="125"/>
      <c r="JUP3254" s="257"/>
      <c r="JUQ3254" s="105"/>
      <c r="JUR3254" s="128"/>
      <c r="JUS3254" s="128"/>
      <c r="JUT3254" s="128"/>
      <c r="JUU3254" s="128"/>
      <c r="JUV3254" s="169"/>
      <c r="JUW3254" s="209"/>
      <c r="JUX3254" s="274"/>
      <c r="JUY3254" s="236"/>
      <c r="JUZ3254" s="247"/>
      <c r="JVA3254" s="125"/>
      <c r="JVB3254" s="257"/>
      <c r="JVC3254" s="105"/>
      <c r="JVD3254" s="128"/>
      <c r="JVE3254" s="128"/>
      <c r="JVF3254" s="128"/>
      <c r="JVG3254" s="128"/>
      <c r="JVH3254" s="169"/>
      <c r="JVI3254" s="209"/>
      <c r="JVJ3254" s="274"/>
      <c r="JVK3254" s="236"/>
      <c r="JVL3254" s="247"/>
      <c r="JVM3254" s="125"/>
      <c r="JVN3254" s="257"/>
      <c r="JVO3254" s="105"/>
      <c r="JVP3254" s="128"/>
      <c r="JVQ3254" s="128"/>
      <c r="JVR3254" s="128"/>
      <c r="JVS3254" s="128"/>
      <c r="JVT3254" s="169"/>
      <c r="JVU3254" s="209"/>
      <c r="JVV3254" s="274"/>
      <c r="JVW3254" s="236"/>
      <c r="JVX3254" s="247"/>
      <c r="JVY3254" s="125"/>
      <c r="JVZ3254" s="257"/>
      <c r="JWA3254" s="105"/>
      <c r="JWB3254" s="128"/>
      <c r="JWC3254" s="128"/>
      <c r="JWD3254" s="128"/>
      <c r="JWE3254" s="128"/>
      <c r="JWF3254" s="169"/>
      <c r="JWG3254" s="209"/>
      <c r="JWH3254" s="274"/>
      <c r="JWI3254" s="236"/>
      <c r="JWJ3254" s="247"/>
      <c r="JWK3254" s="125"/>
      <c r="JWL3254" s="257"/>
      <c r="JWM3254" s="105"/>
      <c r="JWN3254" s="128"/>
      <c r="JWO3254" s="128"/>
      <c r="JWP3254" s="128"/>
      <c r="JWQ3254" s="128"/>
      <c r="JWR3254" s="169"/>
      <c r="JWS3254" s="209"/>
      <c r="JWT3254" s="274"/>
      <c r="JWU3254" s="236"/>
      <c r="JWV3254" s="247"/>
      <c r="JWW3254" s="125"/>
      <c r="JWX3254" s="257"/>
      <c r="JWY3254" s="105"/>
      <c r="JWZ3254" s="128"/>
      <c r="JXA3254" s="128"/>
      <c r="JXB3254" s="128"/>
      <c r="JXC3254" s="128"/>
      <c r="JXD3254" s="169"/>
      <c r="JXE3254" s="209"/>
      <c r="JXF3254" s="274"/>
      <c r="JXG3254" s="236"/>
      <c r="JXH3254" s="247"/>
      <c r="JXI3254" s="125"/>
      <c r="JXJ3254" s="257"/>
      <c r="JXK3254" s="105"/>
      <c r="JXL3254" s="128"/>
      <c r="JXM3254" s="128"/>
      <c r="JXN3254" s="128"/>
      <c r="JXO3254" s="128"/>
      <c r="JXP3254" s="169"/>
      <c r="JXQ3254" s="209"/>
      <c r="JXR3254" s="274"/>
      <c r="JXS3254" s="236"/>
      <c r="JXT3254" s="247"/>
      <c r="JXU3254" s="125"/>
      <c r="JXV3254" s="257"/>
      <c r="JXW3254" s="105"/>
      <c r="JXX3254" s="128"/>
      <c r="JXY3254" s="128"/>
      <c r="JXZ3254" s="128"/>
      <c r="JYA3254" s="128"/>
      <c r="JYB3254" s="169"/>
      <c r="JYC3254" s="209"/>
      <c r="JYD3254" s="274"/>
      <c r="JYE3254" s="236"/>
      <c r="JYF3254" s="247"/>
      <c r="JYG3254" s="125"/>
      <c r="JYH3254" s="257"/>
      <c r="JYI3254" s="105"/>
      <c r="JYJ3254" s="128"/>
      <c r="JYK3254" s="128"/>
      <c r="JYL3254" s="128"/>
      <c r="JYM3254" s="128"/>
      <c r="JYN3254" s="169"/>
      <c r="JYO3254" s="209"/>
      <c r="JYP3254" s="274"/>
      <c r="JYQ3254" s="236"/>
      <c r="JYR3254" s="247"/>
      <c r="JYS3254" s="125"/>
      <c r="JYT3254" s="257"/>
      <c r="JYU3254" s="105"/>
      <c r="JYV3254" s="128"/>
      <c r="JYW3254" s="128"/>
      <c r="JYX3254" s="128"/>
      <c r="JYY3254" s="128"/>
      <c r="JYZ3254" s="169"/>
      <c r="JZA3254" s="209"/>
      <c r="JZB3254" s="274"/>
      <c r="JZC3254" s="236"/>
      <c r="JZD3254" s="247"/>
      <c r="JZE3254" s="125"/>
      <c r="JZF3254" s="257"/>
      <c r="JZG3254" s="105"/>
      <c r="JZH3254" s="128"/>
      <c r="JZI3254" s="128"/>
      <c r="JZJ3254" s="128"/>
      <c r="JZK3254" s="128"/>
      <c r="JZL3254" s="169"/>
      <c r="JZM3254" s="209"/>
      <c r="JZN3254" s="274"/>
      <c r="JZO3254" s="236"/>
      <c r="JZP3254" s="247"/>
      <c r="JZQ3254" s="125"/>
      <c r="JZR3254" s="257"/>
      <c r="JZS3254" s="105"/>
      <c r="JZT3254" s="128"/>
      <c r="JZU3254" s="128"/>
      <c r="JZV3254" s="128"/>
      <c r="JZW3254" s="128"/>
      <c r="JZX3254" s="169"/>
      <c r="JZY3254" s="209"/>
      <c r="JZZ3254" s="274"/>
      <c r="KAA3254" s="236"/>
      <c r="KAB3254" s="247"/>
      <c r="KAC3254" s="125"/>
      <c r="KAD3254" s="257"/>
      <c r="KAE3254" s="105"/>
      <c r="KAF3254" s="128"/>
      <c r="KAG3254" s="128"/>
      <c r="KAH3254" s="128"/>
      <c r="KAI3254" s="128"/>
      <c r="KAJ3254" s="169"/>
      <c r="KAK3254" s="209"/>
      <c r="KAL3254" s="274"/>
      <c r="KAM3254" s="236"/>
      <c r="KAN3254" s="247"/>
      <c r="KAO3254" s="125"/>
      <c r="KAP3254" s="257"/>
      <c r="KAQ3254" s="105"/>
      <c r="KAR3254" s="128"/>
      <c r="KAS3254" s="128"/>
      <c r="KAT3254" s="128"/>
      <c r="KAU3254" s="128"/>
      <c r="KAV3254" s="169"/>
      <c r="KAW3254" s="209"/>
      <c r="KAX3254" s="274"/>
      <c r="KAY3254" s="236"/>
      <c r="KAZ3254" s="247"/>
      <c r="KBA3254" s="125"/>
      <c r="KBB3254" s="257"/>
      <c r="KBC3254" s="105"/>
      <c r="KBD3254" s="128"/>
      <c r="KBE3254" s="128"/>
      <c r="KBF3254" s="128"/>
      <c r="KBG3254" s="128"/>
      <c r="KBH3254" s="169"/>
      <c r="KBI3254" s="209"/>
      <c r="KBJ3254" s="274"/>
      <c r="KBK3254" s="236"/>
      <c r="KBL3254" s="247"/>
      <c r="KBM3254" s="125"/>
      <c r="KBN3254" s="257"/>
      <c r="KBO3254" s="105"/>
      <c r="KBP3254" s="128"/>
      <c r="KBQ3254" s="128"/>
      <c r="KBR3254" s="128"/>
      <c r="KBS3254" s="128"/>
      <c r="KBT3254" s="169"/>
      <c r="KBU3254" s="209"/>
      <c r="KBV3254" s="274"/>
      <c r="KBW3254" s="236"/>
      <c r="KBX3254" s="247"/>
      <c r="KBY3254" s="125"/>
      <c r="KBZ3254" s="257"/>
      <c r="KCA3254" s="105"/>
      <c r="KCB3254" s="128"/>
      <c r="KCC3254" s="128"/>
      <c r="KCD3254" s="128"/>
      <c r="KCE3254" s="128"/>
      <c r="KCF3254" s="169"/>
      <c r="KCG3254" s="209"/>
      <c r="KCH3254" s="274"/>
      <c r="KCI3254" s="236"/>
      <c r="KCJ3254" s="247"/>
      <c r="KCK3254" s="125"/>
      <c r="KCL3254" s="257"/>
      <c r="KCM3254" s="105"/>
      <c r="KCN3254" s="128"/>
      <c r="KCO3254" s="128"/>
      <c r="KCP3254" s="128"/>
      <c r="KCQ3254" s="128"/>
      <c r="KCR3254" s="169"/>
      <c r="KCS3254" s="209"/>
      <c r="KCT3254" s="274"/>
      <c r="KCU3254" s="236"/>
      <c r="KCV3254" s="247"/>
      <c r="KCW3254" s="125"/>
      <c r="KCX3254" s="257"/>
      <c r="KCY3254" s="105"/>
      <c r="KCZ3254" s="128"/>
      <c r="KDA3254" s="128"/>
      <c r="KDB3254" s="128"/>
      <c r="KDC3254" s="128"/>
      <c r="KDD3254" s="169"/>
      <c r="KDE3254" s="209"/>
      <c r="KDF3254" s="274"/>
      <c r="KDG3254" s="236"/>
      <c r="KDH3254" s="247"/>
      <c r="KDI3254" s="125"/>
      <c r="KDJ3254" s="257"/>
      <c r="KDK3254" s="105"/>
      <c r="KDL3254" s="128"/>
      <c r="KDM3254" s="128"/>
      <c r="KDN3254" s="128"/>
      <c r="KDO3254" s="128"/>
      <c r="KDP3254" s="169"/>
      <c r="KDQ3254" s="209"/>
      <c r="KDR3254" s="274"/>
      <c r="KDS3254" s="236"/>
      <c r="KDT3254" s="247"/>
      <c r="KDU3254" s="125"/>
      <c r="KDV3254" s="257"/>
      <c r="KDW3254" s="105"/>
      <c r="KDX3254" s="128"/>
      <c r="KDY3254" s="128"/>
      <c r="KDZ3254" s="128"/>
      <c r="KEA3254" s="128"/>
      <c r="KEB3254" s="169"/>
      <c r="KEC3254" s="209"/>
      <c r="KED3254" s="274"/>
      <c r="KEE3254" s="236"/>
      <c r="KEF3254" s="247"/>
      <c r="KEG3254" s="125"/>
      <c r="KEH3254" s="257"/>
      <c r="KEI3254" s="105"/>
      <c r="KEJ3254" s="128"/>
      <c r="KEK3254" s="128"/>
      <c r="KEL3254" s="128"/>
      <c r="KEM3254" s="128"/>
      <c r="KEN3254" s="169"/>
      <c r="KEO3254" s="209"/>
      <c r="KEP3254" s="274"/>
      <c r="KEQ3254" s="236"/>
      <c r="KER3254" s="247"/>
      <c r="KES3254" s="125"/>
      <c r="KET3254" s="257"/>
      <c r="KEU3254" s="105"/>
      <c r="KEV3254" s="128"/>
      <c r="KEW3254" s="128"/>
      <c r="KEX3254" s="128"/>
      <c r="KEY3254" s="128"/>
      <c r="KEZ3254" s="169"/>
      <c r="KFA3254" s="209"/>
      <c r="KFB3254" s="274"/>
      <c r="KFC3254" s="236"/>
      <c r="KFD3254" s="247"/>
      <c r="KFE3254" s="125"/>
      <c r="KFF3254" s="257"/>
      <c r="KFG3254" s="105"/>
      <c r="KFH3254" s="128"/>
      <c r="KFI3254" s="128"/>
      <c r="KFJ3254" s="128"/>
      <c r="KFK3254" s="128"/>
      <c r="KFL3254" s="169"/>
      <c r="KFM3254" s="209"/>
      <c r="KFN3254" s="274"/>
      <c r="KFO3254" s="236"/>
      <c r="KFP3254" s="247"/>
      <c r="KFQ3254" s="125"/>
      <c r="KFR3254" s="257"/>
      <c r="KFS3254" s="105"/>
      <c r="KFT3254" s="128"/>
      <c r="KFU3254" s="128"/>
      <c r="KFV3254" s="128"/>
      <c r="KFW3254" s="128"/>
      <c r="KFX3254" s="169"/>
      <c r="KFY3254" s="209"/>
      <c r="KFZ3254" s="274"/>
      <c r="KGA3254" s="236"/>
      <c r="KGB3254" s="247"/>
      <c r="KGC3254" s="125"/>
      <c r="KGD3254" s="257"/>
      <c r="KGE3254" s="105"/>
      <c r="KGF3254" s="128"/>
      <c r="KGG3254" s="128"/>
      <c r="KGH3254" s="128"/>
      <c r="KGI3254" s="128"/>
      <c r="KGJ3254" s="169"/>
      <c r="KGK3254" s="209"/>
      <c r="KGL3254" s="274"/>
      <c r="KGM3254" s="236"/>
      <c r="KGN3254" s="247"/>
      <c r="KGO3254" s="125"/>
      <c r="KGP3254" s="257"/>
      <c r="KGQ3254" s="105"/>
      <c r="KGR3254" s="128"/>
      <c r="KGS3254" s="128"/>
      <c r="KGT3254" s="128"/>
      <c r="KGU3254" s="128"/>
      <c r="KGV3254" s="169"/>
      <c r="KGW3254" s="209"/>
      <c r="KGX3254" s="274"/>
      <c r="KGY3254" s="236"/>
      <c r="KGZ3254" s="247"/>
      <c r="KHA3254" s="125"/>
      <c r="KHB3254" s="257"/>
      <c r="KHC3254" s="105"/>
      <c r="KHD3254" s="128"/>
      <c r="KHE3254" s="128"/>
      <c r="KHF3254" s="128"/>
      <c r="KHG3254" s="128"/>
      <c r="KHH3254" s="169"/>
      <c r="KHI3254" s="209"/>
      <c r="KHJ3254" s="274"/>
      <c r="KHK3254" s="236"/>
      <c r="KHL3254" s="247"/>
      <c r="KHM3254" s="125"/>
      <c r="KHN3254" s="257"/>
      <c r="KHO3254" s="105"/>
      <c r="KHP3254" s="128"/>
      <c r="KHQ3254" s="128"/>
      <c r="KHR3254" s="128"/>
      <c r="KHS3254" s="128"/>
      <c r="KHT3254" s="169"/>
      <c r="KHU3254" s="209"/>
      <c r="KHV3254" s="274"/>
      <c r="KHW3254" s="236"/>
      <c r="KHX3254" s="247"/>
      <c r="KHY3254" s="125"/>
      <c r="KHZ3254" s="257"/>
      <c r="KIA3254" s="105"/>
      <c r="KIB3254" s="128"/>
      <c r="KIC3254" s="128"/>
      <c r="KID3254" s="128"/>
      <c r="KIE3254" s="128"/>
      <c r="KIF3254" s="169"/>
      <c r="KIG3254" s="209"/>
      <c r="KIH3254" s="274"/>
      <c r="KII3254" s="236"/>
      <c r="KIJ3254" s="247"/>
      <c r="KIK3254" s="125"/>
      <c r="KIL3254" s="257"/>
      <c r="KIM3254" s="105"/>
      <c r="KIN3254" s="128"/>
      <c r="KIO3254" s="128"/>
      <c r="KIP3254" s="128"/>
      <c r="KIQ3254" s="128"/>
      <c r="KIR3254" s="169"/>
      <c r="KIS3254" s="209"/>
      <c r="KIT3254" s="274"/>
      <c r="KIU3254" s="236"/>
      <c r="KIV3254" s="247"/>
      <c r="KIW3254" s="125"/>
      <c r="KIX3254" s="257"/>
      <c r="KIY3254" s="105"/>
      <c r="KIZ3254" s="128"/>
      <c r="KJA3254" s="128"/>
      <c r="KJB3254" s="128"/>
      <c r="KJC3254" s="128"/>
      <c r="KJD3254" s="169"/>
      <c r="KJE3254" s="209"/>
      <c r="KJF3254" s="274"/>
      <c r="KJG3254" s="236"/>
      <c r="KJH3254" s="247"/>
      <c r="KJI3254" s="125"/>
      <c r="KJJ3254" s="257"/>
      <c r="KJK3254" s="105"/>
      <c r="KJL3254" s="128"/>
      <c r="KJM3254" s="128"/>
      <c r="KJN3254" s="128"/>
      <c r="KJO3254" s="128"/>
      <c r="KJP3254" s="169"/>
      <c r="KJQ3254" s="209"/>
      <c r="KJR3254" s="274"/>
      <c r="KJS3254" s="236"/>
      <c r="KJT3254" s="247"/>
      <c r="KJU3254" s="125"/>
      <c r="KJV3254" s="257"/>
      <c r="KJW3254" s="105"/>
      <c r="KJX3254" s="128"/>
      <c r="KJY3254" s="128"/>
      <c r="KJZ3254" s="128"/>
      <c r="KKA3254" s="128"/>
      <c r="KKB3254" s="169"/>
      <c r="KKC3254" s="209"/>
      <c r="KKD3254" s="274"/>
      <c r="KKE3254" s="236"/>
      <c r="KKF3254" s="247"/>
      <c r="KKG3254" s="125"/>
      <c r="KKH3254" s="257"/>
      <c r="KKI3254" s="105"/>
      <c r="KKJ3254" s="128"/>
      <c r="KKK3254" s="128"/>
      <c r="KKL3254" s="128"/>
      <c r="KKM3254" s="128"/>
      <c r="KKN3254" s="169"/>
      <c r="KKO3254" s="209"/>
      <c r="KKP3254" s="274"/>
      <c r="KKQ3254" s="236"/>
      <c r="KKR3254" s="247"/>
      <c r="KKS3254" s="125"/>
      <c r="KKT3254" s="257"/>
      <c r="KKU3254" s="105"/>
      <c r="KKV3254" s="128"/>
      <c r="KKW3254" s="128"/>
      <c r="KKX3254" s="128"/>
      <c r="KKY3254" s="128"/>
      <c r="KKZ3254" s="169"/>
      <c r="KLA3254" s="209"/>
      <c r="KLB3254" s="274"/>
      <c r="KLC3254" s="236"/>
      <c r="KLD3254" s="247"/>
      <c r="KLE3254" s="125"/>
      <c r="KLF3254" s="257"/>
      <c r="KLG3254" s="105"/>
      <c r="KLH3254" s="128"/>
      <c r="KLI3254" s="128"/>
      <c r="KLJ3254" s="128"/>
      <c r="KLK3254" s="128"/>
      <c r="KLL3254" s="169"/>
      <c r="KLM3254" s="209"/>
      <c r="KLN3254" s="274"/>
      <c r="KLO3254" s="236"/>
      <c r="KLP3254" s="247"/>
      <c r="KLQ3254" s="125"/>
      <c r="KLR3254" s="257"/>
      <c r="KLS3254" s="105"/>
      <c r="KLT3254" s="128"/>
      <c r="KLU3254" s="128"/>
      <c r="KLV3254" s="128"/>
      <c r="KLW3254" s="128"/>
      <c r="KLX3254" s="169"/>
      <c r="KLY3254" s="209"/>
      <c r="KLZ3254" s="274"/>
      <c r="KMA3254" s="236"/>
      <c r="KMB3254" s="247"/>
      <c r="KMC3254" s="125"/>
      <c r="KMD3254" s="257"/>
      <c r="KME3254" s="105"/>
      <c r="KMF3254" s="128"/>
      <c r="KMG3254" s="128"/>
      <c r="KMH3254" s="128"/>
      <c r="KMI3254" s="128"/>
      <c r="KMJ3254" s="169"/>
      <c r="KMK3254" s="209"/>
      <c r="KML3254" s="274"/>
      <c r="KMM3254" s="236"/>
      <c r="KMN3254" s="247"/>
      <c r="KMO3254" s="125"/>
      <c r="KMP3254" s="257"/>
      <c r="KMQ3254" s="105"/>
      <c r="KMR3254" s="128"/>
      <c r="KMS3254" s="128"/>
      <c r="KMT3254" s="128"/>
      <c r="KMU3254" s="128"/>
      <c r="KMV3254" s="169"/>
      <c r="KMW3254" s="209"/>
      <c r="KMX3254" s="274"/>
      <c r="KMY3254" s="236"/>
      <c r="KMZ3254" s="247"/>
      <c r="KNA3254" s="125"/>
      <c r="KNB3254" s="257"/>
      <c r="KNC3254" s="105"/>
      <c r="KND3254" s="128"/>
      <c r="KNE3254" s="128"/>
      <c r="KNF3254" s="128"/>
      <c r="KNG3254" s="128"/>
      <c r="KNH3254" s="169"/>
      <c r="KNI3254" s="209"/>
      <c r="KNJ3254" s="274"/>
      <c r="KNK3254" s="236"/>
      <c r="KNL3254" s="247"/>
      <c r="KNM3254" s="125"/>
      <c r="KNN3254" s="257"/>
      <c r="KNO3254" s="105"/>
      <c r="KNP3254" s="128"/>
      <c r="KNQ3254" s="128"/>
      <c r="KNR3254" s="128"/>
      <c r="KNS3254" s="128"/>
      <c r="KNT3254" s="169"/>
      <c r="KNU3254" s="209"/>
      <c r="KNV3254" s="274"/>
      <c r="KNW3254" s="236"/>
      <c r="KNX3254" s="247"/>
      <c r="KNY3254" s="125"/>
      <c r="KNZ3254" s="257"/>
      <c r="KOA3254" s="105"/>
      <c r="KOB3254" s="128"/>
      <c r="KOC3254" s="128"/>
      <c r="KOD3254" s="128"/>
      <c r="KOE3254" s="128"/>
      <c r="KOF3254" s="169"/>
      <c r="KOG3254" s="209"/>
      <c r="KOH3254" s="274"/>
      <c r="KOI3254" s="236"/>
      <c r="KOJ3254" s="247"/>
      <c r="KOK3254" s="125"/>
      <c r="KOL3254" s="257"/>
      <c r="KOM3254" s="105"/>
      <c r="KON3254" s="128"/>
      <c r="KOO3254" s="128"/>
      <c r="KOP3254" s="128"/>
      <c r="KOQ3254" s="128"/>
      <c r="KOR3254" s="169"/>
      <c r="KOS3254" s="209"/>
      <c r="KOT3254" s="274"/>
      <c r="KOU3254" s="236"/>
      <c r="KOV3254" s="247"/>
      <c r="KOW3254" s="125"/>
      <c r="KOX3254" s="257"/>
      <c r="KOY3254" s="105"/>
      <c r="KOZ3254" s="128"/>
      <c r="KPA3254" s="128"/>
      <c r="KPB3254" s="128"/>
      <c r="KPC3254" s="128"/>
      <c r="KPD3254" s="169"/>
      <c r="KPE3254" s="209"/>
      <c r="KPF3254" s="274"/>
      <c r="KPG3254" s="236"/>
      <c r="KPH3254" s="247"/>
      <c r="KPI3254" s="125"/>
      <c r="KPJ3254" s="257"/>
      <c r="KPK3254" s="105"/>
      <c r="KPL3254" s="128"/>
      <c r="KPM3254" s="128"/>
      <c r="KPN3254" s="128"/>
      <c r="KPO3254" s="128"/>
      <c r="KPP3254" s="169"/>
      <c r="KPQ3254" s="209"/>
      <c r="KPR3254" s="274"/>
      <c r="KPS3254" s="236"/>
      <c r="KPT3254" s="247"/>
      <c r="KPU3254" s="125"/>
      <c r="KPV3254" s="257"/>
      <c r="KPW3254" s="105"/>
      <c r="KPX3254" s="128"/>
      <c r="KPY3254" s="128"/>
      <c r="KPZ3254" s="128"/>
      <c r="KQA3254" s="128"/>
      <c r="KQB3254" s="169"/>
      <c r="KQC3254" s="209"/>
      <c r="KQD3254" s="274"/>
      <c r="KQE3254" s="236"/>
      <c r="KQF3254" s="247"/>
      <c r="KQG3254" s="125"/>
      <c r="KQH3254" s="257"/>
      <c r="KQI3254" s="105"/>
      <c r="KQJ3254" s="128"/>
      <c r="KQK3254" s="128"/>
      <c r="KQL3254" s="128"/>
      <c r="KQM3254" s="128"/>
      <c r="KQN3254" s="169"/>
      <c r="KQO3254" s="209"/>
      <c r="KQP3254" s="274"/>
      <c r="KQQ3254" s="236"/>
      <c r="KQR3254" s="247"/>
      <c r="KQS3254" s="125"/>
      <c r="KQT3254" s="257"/>
      <c r="KQU3254" s="105"/>
      <c r="KQV3254" s="128"/>
      <c r="KQW3254" s="128"/>
      <c r="KQX3254" s="128"/>
      <c r="KQY3254" s="128"/>
      <c r="KQZ3254" s="169"/>
      <c r="KRA3254" s="209"/>
      <c r="KRB3254" s="274"/>
      <c r="KRC3254" s="236"/>
      <c r="KRD3254" s="247"/>
      <c r="KRE3254" s="125"/>
      <c r="KRF3254" s="257"/>
      <c r="KRG3254" s="105"/>
      <c r="KRH3254" s="128"/>
      <c r="KRI3254" s="128"/>
      <c r="KRJ3254" s="128"/>
      <c r="KRK3254" s="128"/>
      <c r="KRL3254" s="169"/>
      <c r="KRM3254" s="209"/>
      <c r="KRN3254" s="274"/>
      <c r="KRO3254" s="236"/>
      <c r="KRP3254" s="247"/>
      <c r="KRQ3254" s="125"/>
      <c r="KRR3254" s="257"/>
      <c r="KRS3254" s="105"/>
      <c r="KRT3254" s="128"/>
      <c r="KRU3254" s="128"/>
      <c r="KRV3254" s="128"/>
      <c r="KRW3254" s="128"/>
      <c r="KRX3254" s="169"/>
      <c r="KRY3254" s="209"/>
      <c r="KRZ3254" s="274"/>
      <c r="KSA3254" s="236"/>
      <c r="KSB3254" s="247"/>
      <c r="KSC3254" s="125"/>
      <c r="KSD3254" s="257"/>
      <c r="KSE3254" s="105"/>
      <c r="KSF3254" s="128"/>
      <c r="KSG3254" s="128"/>
      <c r="KSH3254" s="128"/>
      <c r="KSI3254" s="128"/>
      <c r="KSJ3254" s="169"/>
      <c r="KSK3254" s="209"/>
      <c r="KSL3254" s="274"/>
      <c r="KSM3254" s="236"/>
      <c r="KSN3254" s="247"/>
      <c r="KSO3254" s="125"/>
      <c r="KSP3254" s="257"/>
      <c r="KSQ3254" s="105"/>
      <c r="KSR3254" s="128"/>
      <c r="KSS3254" s="128"/>
      <c r="KST3254" s="128"/>
      <c r="KSU3254" s="128"/>
      <c r="KSV3254" s="169"/>
      <c r="KSW3254" s="209"/>
      <c r="KSX3254" s="274"/>
      <c r="KSY3254" s="236"/>
      <c r="KSZ3254" s="247"/>
      <c r="KTA3254" s="125"/>
      <c r="KTB3254" s="257"/>
      <c r="KTC3254" s="105"/>
      <c r="KTD3254" s="128"/>
      <c r="KTE3254" s="128"/>
      <c r="KTF3254" s="128"/>
      <c r="KTG3254" s="128"/>
      <c r="KTH3254" s="169"/>
      <c r="KTI3254" s="209"/>
      <c r="KTJ3254" s="274"/>
      <c r="KTK3254" s="236"/>
      <c r="KTL3254" s="247"/>
      <c r="KTM3254" s="125"/>
      <c r="KTN3254" s="257"/>
      <c r="KTO3254" s="105"/>
      <c r="KTP3254" s="128"/>
      <c r="KTQ3254" s="128"/>
      <c r="KTR3254" s="128"/>
      <c r="KTS3254" s="128"/>
      <c r="KTT3254" s="169"/>
      <c r="KTU3254" s="209"/>
      <c r="KTV3254" s="274"/>
      <c r="KTW3254" s="236"/>
      <c r="KTX3254" s="247"/>
      <c r="KTY3254" s="125"/>
      <c r="KTZ3254" s="257"/>
      <c r="KUA3254" s="105"/>
      <c r="KUB3254" s="128"/>
      <c r="KUC3254" s="128"/>
      <c r="KUD3254" s="128"/>
      <c r="KUE3254" s="128"/>
      <c r="KUF3254" s="169"/>
      <c r="KUG3254" s="209"/>
      <c r="KUH3254" s="274"/>
      <c r="KUI3254" s="236"/>
      <c r="KUJ3254" s="247"/>
      <c r="KUK3254" s="125"/>
      <c r="KUL3254" s="257"/>
      <c r="KUM3254" s="105"/>
      <c r="KUN3254" s="128"/>
      <c r="KUO3254" s="128"/>
      <c r="KUP3254" s="128"/>
      <c r="KUQ3254" s="128"/>
      <c r="KUR3254" s="169"/>
      <c r="KUS3254" s="209"/>
      <c r="KUT3254" s="274"/>
      <c r="KUU3254" s="236"/>
      <c r="KUV3254" s="247"/>
      <c r="KUW3254" s="125"/>
      <c r="KUX3254" s="257"/>
      <c r="KUY3254" s="105"/>
      <c r="KUZ3254" s="128"/>
      <c r="KVA3254" s="128"/>
      <c r="KVB3254" s="128"/>
      <c r="KVC3254" s="128"/>
      <c r="KVD3254" s="169"/>
      <c r="KVE3254" s="209"/>
      <c r="KVF3254" s="274"/>
      <c r="KVG3254" s="236"/>
      <c r="KVH3254" s="247"/>
      <c r="KVI3254" s="125"/>
      <c r="KVJ3254" s="257"/>
      <c r="KVK3254" s="105"/>
      <c r="KVL3254" s="128"/>
      <c r="KVM3254" s="128"/>
      <c r="KVN3254" s="128"/>
      <c r="KVO3254" s="128"/>
      <c r="KVP3254" s="169"/>
      <c r="KVQ3254" s="209"/>
      <c r="KVR3254" s="274"/>
      <c r="KVS3254" s="236"/>
      <c r="KVT3254" s="247"/>
      <c r="KVU3254" s="125"/>
      <c r="KVV3254" s="257"/>
      <c r="KVW3254" s="105"/>
      <c r="KVX3254" s="128"/>
      <c r="KVY3254" s="128"/>
      <c r="KVZ3254" s="128"/>
      <c r="KWA3254" s="128"/>
      <c r="KWB3254" s="169"/>
      <c r="KWC3254" s="209"/>
      <c r="KWD3254" s="274"/>
      <c r="KWE3254" s="236"/>
      <c r="KWF3254" s="247"/>
      <c r="KWG3254" s="125"/>
      <c r="KWH3254" s="257"/>
      <c r="KWI3254" s="105"/>
      <c r="KWJ3254" s="128"/>
      <c r="KWK3254" s="128"/>
      <c r="KWL3254" s="128"/>
      <c r="KWM3254" s="128"/>
      <c r="KWN3254" s="169"/>
      <c r="KWO3254" s="209"/>
      <c r="KWP3254" s="274"/>
      <c r="KWQ3254" s="236"/>
      <c r="KWR3254" s="247"/>
      <c r="KWS3254" s="125"/>
      <c r="KWT3254" s="257"/>
      <c r="KWU3254" s="105"/>
      <c r="KWV3254" s="128"/>
      <c r="KWW3254" s="128"/>
      <c r="KWX3254" s="128"/>
      <c r="KWY3254" s="128"/>
      <c r="KWZ3254" s="169"/>
      <c r="KXA3254" s="209"/>
      <c r="KXB3254" s="274"/>
      <c r="KXC3254" s="236"/>
      <c r="KXD3254" s="247"/>
      <c r="KXE3254" s="125"/>
      <c r="KXF3254" s="257"/>
      <c r="KXG3254" s="105"/>
      <c r="KXH3254" s="128"/>
      <c r="KXI3254" s="128"/>
      <c r="KXJ3254" s="128"/>
      <c r="KXK3254" s="128"/>
      <c r="KXL3254" s="169"/>
      <c r="KXM3254" s="209"/>
      <c r="KXN3254" s="274"/>
      <c r="KXO3254" s="236"/>
      <c r="KXP3254" s="247"/>
      <c r="KXQ3254" s="125"/>
      <c r="KXR3254" s="257"/>
      <c r="KXS3254" s="105"/>
      <c r="KXT3254" s="128"/>
      <c r="KXU3254" s="128"/>
      <c r="KXV3254" s="128"/>
      <c r="KXW3254" s="128"/>
      <c r="KXX3254" s="169"/>
      <c r="KXY3254" s="209"/>
      <c r="KXZ3254" s="274"/>
      <c r="KYA3254" s="236"/>
      <c r="KYB3254" s="247"/>
      <c r="KYC3254" s="125"/>
      <c r="KYD3254" s="257"/>
      <c r="KYE3254" s="105"/>
      <c r="KYF3254" s="128"/>
      <c r="KYG3254" s="128"/>
      <c r="KYH3254" s="128"/>
      <c r="KYI3254" s="128"/>
      <c r="KYJ3254" s="169"/>
      <c r="KYK3254" s="209"/>
      <c r="KYL3254" s="274"/>
      <c r="KYM3254" s="236"/>
      <c r="KYN3254" s="247"/>
      <c r="KYO3254" s="125"/>
      <c r="KYP3254" s="257"/>
      <c r="KYQ3254" s="105"/>
      <c r="KYR3254" s="128"/>
      <c r="KYS3254" s="128"/>
      <c r="KYT3254" s="128"/>
      <c r="KYU3254" s="128"/>
      <c r="KYV3254" s="169"/>
      <c r="KYW3254" s="209"/>
      <c r="KYX3254" s="274"/>
      <c r="KYY3254" s="236"/>
      <c r="KYZ3254" s="247"/>
      <c r="KZA3254" s="125"/>
      <c r="KZB3254" s="257"/>
      <c r="KZC3254" s="105"/>
      <c r="KZD3254" s="128"/>
      <c r="KZE3254" s="128"/>
      <c r="KZF3254" s="128"/>
      <c r="KZG3254" s="128"/>
      <c r="KZH3254" s="169"/>
      <c r="KZI3254" s="209"/>
      <c r="KZJ3254" s="274"/>
      <c r="KZK3254" s="236"/>
      <c r="KZL3254" s="247"/>
      <c r="KZM3254" s="125"/>
      <c r="KZN3254" s="257"/>
      <c r="KZO3254" s="105"/>
      <c r="KZP3254" s="128"/>
      <c r="KZQ3254" s="128"/>
      <c r="KZR3254" s="128"/>
      <c r="KZS3254" s="128"/>
      <c r="KZT3254" s="169"/>
      <c r="KZU3254" s="209"/>
      <c r="KZV3254" s="274"/>
      <c r="KZW3254" s="236"/>
      <c r="KZX3254" s="247"/>
      <c r="KZY3254" s="125"/>
      <c r="KZZ3254" s="257"/>
      <c r="LAA3254" s="105"/>
      <c r="LAB3254" s="128"/>
      <c r="LAC3254" s="128"/>
      <c r="LAD3254" s="128"/>
      <c r="LAE3254" s="128"/>
      <c r="LAF3254" s="169"/>
      <c r="LAG3254" s="209"/>
      <c r="LAH3254" s="274"/>
      <c r="LAI3254" s="236"/>
      <c r="LAJ3254" s="247"/>
      <c r="LAK3254" s="125"/>
      <c r="LAL3254" s="257"/>
      <c r="LAM3254" s="105"/>
      <c r="LAN3254" s="128"/>
      <c r="LAO3254" s="128"/>
      <c r="LAP3254" s="128"/>
      <c r="LAQ3254" s="128"/>
      <c r="LAR3254" s="169"/>
      <c r="LAS3254" s="209"/>
      <c r="LAT3254" s="274"/>
      <c r="LAU3254" s="236"/>
      <c r="LAV3254" s="247"/>
      <c r="LAW3254" s="125"/>
      <c r="LAX3254" s="257"/>
      <c r="LAY3254" s="105"/>
      <c r="LAZ3254" s="128"/>
      <c r="LBA3254" s="128"/>
      <c r="LBB3254" s="128"/>
      <c r="LBC3254" s="128"/>
      <c r="LBD3254" s="169"/>
      <c r="LBE3254" s="209"/>
      <c r="LBF3254" s="274"/>
      <c r="LBG3254" s="236"/>
      <c r="LBH3254" s="247"/>
      <c r="LBI3254" s="125"/>
      <c r="LBJ3254" s="257"/>
      <c r="LBK3254" s="105"/>
      <c r="LBL3254" s="128"/>
      <c r="LBM3254" s="128"/>
      <c r="LBN3254" s="128"/>
      <c r="LBO3254" s="128"/>
      <c r="LBP3254" s="169"/>
      <c r="LBQ3254" s="209"/>
      <c r="LBR3254" s="274"/>
      <c r="LBS3254" s="236"/>
      <c r="LBT3254" s="247"/>
      <c r="LBU3254" s="125"/>
      <c r="LBV3254" s="257"/>
      <c r="LBW3254" s="105"/>
      <c r="LBX3254" s="128"/>
      <c r="LBY3254" s="128"/>
      <c r="LBZ3254" s="128"/>
      <c r="LCA3254" s="128"/>
      <c r="LCB3254" s="169"/>
      <c r="LCC3254" s="209"/>
      <c r="LCD3254" s="274"/>
      <c r="LCE3254" s="236"/>
      <c r="LCF3254" s="247"/>
      <c r="LCG3254" s="125"/>
      <c r="LCH3254" s="257"/>
      <c r="LCI3254" s="105"/>
      <c r="LCJ3254" s="128"/>
      <c r="LCK3254" s="128"/>
      <c r="LCL3254" s="128"/>
      <c r="LCM3254" s="128"/>
      <c r="LCN3254" s="169"/>
      <c r="LCO3254" s="209"/>
      <c r="LCP3254" s="274"/>
      <c r="LCQ3254" s="236"/>
      <c r="LCR3254" s="247"/>
      <c r="LCS3254" s="125"/>
      <c r="LCT3254" s="257"/>
      <c r="LCU3254" s="105"/>
      <c r="LCV3254" s="128"/>
      <c r="LCW3254" s="128"/>
      <c r="LCX3254" s="128"/>
      <c r="LCY3254" s="128"/>
      <c r="LCZ3254" s="169"/>
      <c r="LDA3254" s="209"/>
      <c r="LDB3254" s="274"/>
      <c r="LDC3254" s="236"/>
      <c r="LDD3254" s="247"/>
      <c r="LDE3254" s="125"/>
      <c r="LDF3254" s="257"/>
      <c r="LDG3254" s="105"/>
      <c r="LDH3254" s="128"/>
      <c r="LDI3254" s="128"/>
      <c r="LDJ3254" s="128"/>
      <c r="LDK3254" s="128"/>
      <c r="LDL3254" s="169"/>
      <c r="LDM3254" s="209"/>
      <c r="LDN3254" s="274"/>
      <c r="LDO3254" s="236"/>
      <c r="LDP3254" s="247"/>
      <c r="LDQ3254" s="125"/>
      <c r="LDR3254" s="257"/>
      <c r="LDS3254" s="105"/>
      <c r="LDT3254" s="128"/>
      <c r="LDU3254" s="128"/>
      <c r="LDV3254" s="128"/>
      <c r="LDW3254" s="128"/>
      <c r="LDX3254" s="169"/>
      <c r="LDY3254" s="209"/>
      <c r="LDZ3254" s="274"/>
      <c r="LEA3254" s="236"/>
      <c r="LEB3254" s="247"/>
      <c r="LEC3254" s="125"/>
      <c r="LED3254" s="257"/>
      <c r="LEE3254" s="105"/>
      <c r="LEF3254" s="128"/>
      <c r="LEG3254" s="128"/>
      <c r="LEH3254" s="128"/>
      <c r="LEI3254" s="128"/>
      <c r="LEJ3254" s="169"/>
      <c r="LEK3254" s="209"/>
      <c r="LEL3254" s="274"/>
      <c r="LEM3254" s="236"/>
      <c r="LEN3254" s="247"/>
      <c r="LEO3254" s="125"/>
      <c r="LEP3254" s="257"/>
      <c r="LEQ3254" s="105"/>
      <c r="LER3254" s="128"/>
      <c r="LES3254" s="128"/>
      <c r="LET3254" s="128"/>
      <c r="LEU3254" s="128"/>
      <c r="LEV3254" s="169"/>
      <c r="LEW3254" s="209"/>
      <c r="LEX3254" s="274"/>
      <c r="LEY3254" s="236"/>
      <c r="LEZ3254" s="247"/>
      <c r="LFA3254" s="125"/>
      <c r="LFB3254" s="257"/>
      <c r="LFC3254" s="105"/>
      <c r="LFD3254" s="128"/>
      <c r="LFE3254" s="128"/>
      <c r="LFF3254" s="128"/>
      <c r="LFG3254" s="128"/>
      <c r="LFH3254" s="169"/>
      <c r="LFI3254" s="209"/>
      <c r="LFJ3254" s="274"/>
      <c r="LFK3254" s="236"/>
      <c r="LFL3254" s="247"/>
      <c r="LFM3254" s="125"/>
      <c r="LFN3254" s="257"/>
      <c r="LFO3254" s="105"/>
      <c r="LFP3254" s="128"/>
      <c r="LFQ3254" s="128"/>
      <c r="LFR3254" s="128"/>
      <c r="LFS3254" s="128"/>
      <c r="LFT3254" s="169"/>
      <c r="LFU3254" s="209"/>
      <c r="LFV3254" s="274"/>
      <c r="LFW3254" s="236"/>
      <c r="LFX3254" s="247"/>
      <c r="LFY3254" s="125"/>
      <c r="LFZ3254" s="257"/>
      <c r="LGA3254" s="105"/>
      <c r="LGB3254" s="128"/>
      <c r="LGC3254" s="128"/>
      <c r="LGD3254" s="128"/>
      <c r="LGE3254" s="128"/>
      <c r="LGF3254" s="169"/>
      <c r="LGG3254" s="209"/>
      <c r="LGH3254" s="274"/>
      <c r="LGI3254" s="236"/>
      <c r="LGJ3254" s="247"/>
      <c r="LGK3254" s="125"/>
      <c r="LGL3254" s="257"/>
      <c r="LGM3254" s="105"/>
      <c r="LGN3254" s="128"/>
      <c r="LGO3254" s="128"/>
      <c r="LGP3254" s="128"/>
      <c r="LGQ3254" s="128"/>
      <c r="LGR3254" s="169"/>
      <c r="LGS3254" s="209"/>
      <c r="LGT3254" s="274"/>
      <c r="LGU3254" s="236"/>
      <c r="LGV3254" s="247"/>
      <c r="LGW3254" s="125"/>
      <c r="LGX3254" s="257"/>
      <c r="LGY3254" s="105"/>
      <c r="LGZ3254" s="128"/>
      <c r="LHA3254" s="128"/>
      <c r="LHB3254" s="128"/>
      <c r="LHC3254" s="128"/>
      <c r="LHD3254" s="169"/>
      <c r="LHE3254" s="209"/>
      <c r="LHF3254" s="274"/>
      <c r="LHG3254" s="236"/>
      <c r="LHH3254" s="247"/>
      <c r="LHI3254" s="125"/>
      <c r="LHJ3254" s="257"/>
      <c r="LHK3254" s="105"/>
      <c r="LHL3254" s="128"/>
      <c r="LHM3254" s="128"/>
      <c r="LHN3254" s="128"/>
      <c r="LHO3254" s="128"/>
      <c r="LHP3254" s="169"/>
      <c r="LHQ3254" s="209"/>
      <c r="LHR3254" s="274"/>
      <c r="LHS3254" s="236"/>
      <c r="LHT3254" s="247"/>
      <c r="LHU3254" s="125"/>
      <c r="LHV3254" s="257"/>
      <c r="LHW3254" s="105"/>
      <c r="LHX3254" s="128"/>
      <c r="LHY3254" s="128"/>
      <c r="LHZ3254" s="128"/>
      <c r="LIA3254" s="128"/>
      <c r="LIB3254" s="169"/>
      <c r="LIC3254" s="209"/>
      <c r="LID3254" s="274"/>
      <c r="LIE3254" s="236"/>
      <c r="LIF3254" s="247"/>
      <c r="LIG3254" s="125"/>
      <c r="LIH3254" s="257"/>
      <c r="LII3254" s="105"/>
      <c r="LIJ3254" s="128"/>
      <c r="LIK3254" s="128"/>
      <c r="LIL3254" s="128"/>
      <c r="LIM3254" s="128"/>
      <c r="LIN3254" s="169"/>
      <c r="LIO3254" s="209"/>
      <c r="LIP3254" s="274"/>
      <c r="LIQ3254" s="236"/>
      <c r="LIR3254" s="247"/>
      <c r="LIS3254" s="125"/>
      <c r="LIT3254" s="257"/>
      <c r="LIU3254" s="105"/>
      <c r="LIV3254" s="128"/>
      <c r="LIW3254" s="128"/>
      <c r="LIX3254" s="128"/>
      <c r="LIY3254" s="128"/>
      <c r="LIZ3254" s="169"/>
      <c r="LJA3254" s="209"/>
      <c r="LJB3254" s="274"/>
      <c r="LJC3254" s="236"/>
      <c r="LJD3254" s="247"/>
      <c r="LJE3254" s="125"/>
      <c r="LJF3254" s="257"/>
      <c r="LJG3254" s="105"/>
      <c r="LJH3254" s="128"/>
      <c r="LJI3254" s="128"/>
      <c r="LJJ3254" s="128"/>
      <c r="LJK3254" s="128"/>
      <c r="LJL3254" s="169"/>
      <c r="LJM3254" s="209"/>
      <c r="LJN3254" s="274"/>
      <c r="LJO3254" s="236"/>
      <c r="LJP3254" s="247"/>
      <c r="LJQ3254" s="125"/>
      <c r="LJR3254" s="257"/>
      <c r="LJS3254" s="105"/>
      <c r="LJT3254" s="128"/>
      <c r="LJU3254" s="128"/>
      <c r="LJV3254" s="128"/>
      <c r="LJW3254" s="128"/>
      <c r="LJX3254" s="169"/>
      <c r="LJY3254" s="209"/>
      <c r="LJZ3254" s="274"/>
      <c r="LKA3254" s="236"/>
      <c r="LKB3254" s="247"/>
      <c r="LKC3254" s="125"/>
      <c r="LKD3254" s="257"/>
      <c r="LKE3254" s="105"/>
      <c r="LKF3254" s="128"/>
      <c r="LKG3254" s="128"/>
      <c r="LKH3254" s="128"/>
      <c r="LKI3254" s="128"/>
      <c r="LKJ3254" s="169"/>
      <c r="LKK3254" s="209"/>
      <c r="LKL3254" s="274"/>
      <c r="LKM3254" s="236"/>
      <c r="LKN3254" s="247"/>
      <c r="LKO3254" s="125"/>
      <c r="LKP3254" s="257"/>
      <c r="LKQ3254" s="105"/>
      <c r="LKR3254" s="128"/>
      <c r="LKS3254" s="128"/>
      <c r="LKT3254" s="128"/>
      <c r="LKU3254" s="128"/>
      <c r="LKV3254" s="169"/>
      <c r="LKW3254" s="209"/>
      <c r="LKX3254" s="274"/>
      <c r="LKY3254" s="236"/>
      <c r="LKZ3254" s="247"/>
      <c r="LLA3254" s="125"/>
      <c r="LLB3254" s="257"/>
      <c r="LLC3254" s="105"/>
      <c r="LLD3254" s="128"/>
      <c r="LLE3254" s="128"/>
      <c r="LLF3254" s="128"/>
      <c r="LLG3254" s="128"/>
      <c r="LLH3254" s="169"/>
      <c r="LLI3254" s="209"/>
      <c r="LLJ3254" s="274"/>
      <c r="LLK3254" s="236"/>
      <c r="LLL3254" s="247"/>
      <c r="LLM3254" s="125"/>
      <c r="LLN3254" s="257"/>
      <c r="LLO3254" s="105"/>
      <c r="LLP3254" s="128"/>
      <c r="LLQ3254" s="128"/>
      <c r="LLR3254" s="128"/>
      <c r="LLS3254" s="128"/>
      <c r="LLT3254" s="169"/>
      <c r="LLU3254" s="209"/>
      <c r="LLV3254" s="274"/>
      <c r="LLW3254" s="236"/>
      <c r="LLX3254" s="247"/>
      <c r="LLY3254" s="125"/>
      <c r="LLZ3254" s="257"/>
      <c r="LMA3254" s="105"/>
      <c r="LMB3254" s="128"/>
      <c r="LMC3254" s="128"/>
      <c r="LMD3254" s="128"/>
      <c r="LME3254" s="128"/>
      <c r="LMF3254" s="169"/>
      <c r="LMG3254" s="209"/>
      <c r="LMH3254" s="274"/>
      <c r="LMI3254" s="236"/>
      <c r="LMJ3254" s="247"/>
      <c r="LMK3254" s="125"/>
      <c r="LML3254" s="257"/>
      <c r="LMM3254" s="105"/>
      <c r="LMN3254" s="128"/>
      <c r="LMO3254" s="128"/>
      <c r="LMP3254" s="128"/>
      <c r="LMQ3254" s="128"/>
      <c r="LMR3254" s="169"/>
      <c r="LMS3254" s="209"/>
      <c r="LMT3254" s="274"/>
      <c r="LMU3254" s="236"/>
      <c r="LMV3254" s="247"/>
      <c r="LMW3254" s="125"/>
      <c r="LMX3254" s="257"/>
      <c r="LMY3254" s="105"/>
      <c r="LMZ3254" s="128"/>
      <c r="LNA3254" s="128"/>
      <c r="LNB3254" s="128"/>
      <c r="LNC3254" s="128"/>
      <c r="LND3254" s="169"/>
      <c r="LNE3254" s="209"/>
      <c r="LNF3254" s="274"/>
      <c r="LNG3254" s="236"/>
      <c r="LNH3254" s="247"/>
      <c r="LNI3254" s="125"/>
      <c r="LNJ3254" s="257"/>
      <c r="LNK3254" s="105"/>
      <c r="LNL3254" s="128"/>
      <c r="LNM3254" s="128"/>
      <c r="LNN3254" s="128"/>
      <c r="LNO3254" s="128"/>
      <c r="LNP3254" s="169"/>
      <c r="LNQ3254" s="209"/>
      <c r="LNR3254" s="274"/>
      <c r="LNS3254" s="236"/>
      <c r="LNT3254" s="247"/>
      <c r="LNU3254" s="125"/>
      <c r="LNV3254" s="257"/>
      <c r="LNW3254" s="105"/>
      <c r="LNX3254" s="128"/>
      <c r="LNY3254" s="128"/>
      <c r="LNZ3254" s="128"/>
      <c r="LOA3254" s="128"/>
      <c r="LOB3254" s="169"/>
      <c r="LOC3254" s="209"/>
      <c r="LOD3254" s="274"/>
      <c r="LOE3254" s="236"/>
      <c r="LOF3254" s="247"/>
      <c r="LOG3254" s="125"/>
      <c r="LOH3254" s="257"/>
      <c r="LOI3254" s="105"/>
      <c r="LOJ3254" s="128"/>
      <c r="LOK3254" s="128"/>
      <c r="LOL3254" s="128"/>
      <c r="LOM3254" s="128"/>
      <c r="LON3254" s="169"/>
      <c r="LOO3254" s="209"/>
      <c r="LOP3254" s="274"/>
      <c r="LOQ3254" s="236"/>
      <c r="LOR3254" s="247"/>
      <c r="LOS3254" s="125"/>
      <c r="LOT3254" s="257"/>
      <c r="LOU3254" s="105"/>
      <c r="LOV3254" s="128"/>
      <c r="LOW3254" s="128"/>
      <c r="LOX3254" s="128"/>
      <c r="LOY3254" s="128"/>
      <c r="LOZ3254" s="169"/>
      <c r="LPA3254" s="209"/>
      <c r="LPB3254" s="274"/>
      <c r="LPC3254" s="236"/>
      <c r="LPD3254" s="247"/>
      <c r="LPE3254" s="125"/>
      <c r="LPF3254" s="257"/>
      <c r="LPG3254" s="105"/>
      <c r="LPH3254" s="128"/>
      <c r="LPI3254" s="128"/>
      <c r="LPJ3254" s="128"/>
      <c r="LPK3254" s="128"/>
      <c r="LPL3254" s="169"/>
      <c r="LPM3254" s="209"/>
      <c r="LPN3254" s="274"/>
      <c r="LPO3254" s="236"/>
      <c r="LPP3254" s="247"/>
      <c r="LPQ3254" s="125"/>
      <c r="LPR3254" s="257"/>
      <c r="LPS3254" s="105"/>
      <c r="LPT3254" s="128"/>
      <c r="LPU3254" s="128"/>
      <c r="LPV3254" s="128"/>
      <c r="LPW3254" s="128"/>
      <c r="LPX3254" s="169"/>
      <c r="LPY3254" s="209"/>
      <c r="LPZ3254" s="274"/>
      <c r="LQA3254" s="236"/>
      <c r="LQB3254" s="247"/>
      <c r="LQC3254" s="125"/>
      <c r="LQD3254" s="257"/>
      <c r="LQE3254" s="105"/>
      <c r="LQF3254" s="128"/>
      <c r="LQG3254" s="128"/>
      <c r="LQH3254" s="128"/>
      <c r="LQI3254" s="128"/>
      <c r="LQJ3254" s="169"/>
      <c r="LQK3254" s="209"/>
      <c r="LQL3254" s="274"/>
      <c r="LQM3254" s="236"/>
      <c r="LQN3254" s="247"/>
      <c r="LQO3254" s="125"/>
      <c r="LQP3254" s="257"/>
      <c r="LQQ3254" s="105"/>
      <c r="LQR3254" s="128"/>
      <c r="LQS3254" s="128"/>
      <c r="LQT3254" s="128"/>
      <c r="LQU3254" s="128"/>
      <c r="LQV3254" s="169"/>
      <c r="LQW3254" s="209"/>
      <c r="LQX3254" s="274"/>
      <c r="LQY3254" s="236"/>
      <c r="LQZ3254" s="247"/>
      <c r="LRA3254" s="125"/>
      <c r="LRB3254" s="257"/>
      <c r="LRC3254" s="105"/>
      <c r="LRD3254" s="128"/>
      <c r="LRE3254" s="128"/>
      <c r="LRF3254" s="128"/>
      <c r="LRG3254" s="128"/>
      <c r="LRH3254" s="169"/>
      <c r="LRI3254" s="209"/>
      <c r="LRJ3254" s="274"/>
      <c r="LRK3254" s="236"/>
      <c r="LRL3254" s="247"/>
      <c r="LRM3254" s="125"/>
      <c r="LRN3254" s="257"/>
      <c r="LRO3254" s="105"/>
      <c r="LRP3254" s="128"/>
      <c r="LRQ3254" s="128"/>
      <c r="LRR3254" s="128"/>
      <c r="LRS3254" s="128"/>
      <c r="LRT3254" s="169"/>
      <c r="LRU3254" s="209"/>
      <c r="LRV3254" s="274"/>
      <c r="LRW3254" s="236"/>
      <c r="LRX3254" s="247"/>
      <c r="LRY3254" s="125"/>
      <c r="LRZ3254" s="257"/>
      <c r="LSA3254" s="105"/>
      <c r="LSB3254" s="128"/>
      <c r="LSC3254" s="128"/>
      <c r="LSD3254" s="128"/>
      <c r="LSE3254" s="128"/>
      <c r="LSF3254" s="169"/>
      <c r="LSG3254" s="209"/>
      <c r="LSH3254" s="274"/>
      <c r="LSI3254" s="236"/>
      <c r="LSJ3254" s="247"/>
      <c r="LSK3254" s="125"/>
      <c r="LSL3254" s="257"/>
      <c r="LSM3254" s="105"/>
      <c r="LSN3254" s="128"/>
      <c r="LSO3254" s="128"/>
      <c r="LSP3254" s="128"/>
      <c r="LSQ3254" s="128"/>
      <c r="LSR3254" s="169"/>
      <c r="LSS3254" s="209"/>
      <c r="LST3254" s="274"/>
      <c r="LSU3254" s="236"/>
      <c r="LSV3254" s="247"/>
      <c r="LSW3254" s="125"/>
      <c r="LSX3254" s="257"/>
      <c r="LSY3254" s="105"/>
      <c r="LSZ3254" s="128"/>
      <c r="LTA3254" s="128"/>
      <c r="LTB3254" s="128"/>
      <c r="LTC3254" s="128"/>
      <c r="LTD3254" s="169"/>
      <c r="LTE3254" s="209"/>
      <c r="LTF3254" s="274"/>
      <c r="LTG3254" s="236"/>
      <c r="LTH3254" s="247"/>
      <c r="LTI3254" s="125"/>
      <c r="LTJ3254" s="257"/>
      <c r="LTK3254" s="105"/>
      <c r="LTL3254" s="128"/>
      <c r="LTM3254" s="128"/>
      <c r="LTN3254" s="128"/>
      <c r="LTO3254" s="128"/>
      <c r="LTP3254" s="169"/>
      <c r="LTQ3254" s="209"/>
      <c r="LTR3254" s="274"/>
      <c r="LTS3254" s="236"/>
      <c r="LTT3254" s="247"/>
      <c r="LTU3254" s="125"/>
      <c r="LTV3254" s="257"/>
      <c r="LTW3254" s="105"/>
      <c r="LTX3254" s="128"/>
      <c r="LTY3254" s="128"/>
      <c r="LTZ3254" s="128"/>
      <c r="LUA3254" s="128"/>
      <c r="LUB3254" s="169"/>
      <c r="LUC3254" s="209"/>
      <c r="LUD3254" s="274"/>
      <c r="LUE3254" s="236"/>
      <c r="LUF3254" s="247"/>
      <c r="LUG3254" s="125"/>
      <c r="LUH3254" s="257"/>
      <c r="LUI3254" s="105"/>
      <c r="LUJ3254" s="128"/>
      <c r="LUK3254" s="128"/>
      <c r="LUL3254" s="128"/>
      <c r="LUM3254" s="128"/>
      <c r="LUN3254" s="169"/>
      <c r="LUO3254" s="209"/>
      <c r="LUP3254" s="274"/>
      <c r="LUQ3254" s="236"/>
      <c r="LUR3254" s="247"/>
      <c r="LUS3254" s="125"/>
      <c r="LUT3254" s="257"/>
      <c r="LUU3254" s="105"/>
      <c r="LUV3254" s="128"/>
      <c r="LUW3254" s="128"/>
      <c r="LUX3254" s="128"/>
      <c r="LUY3254" s="128"/>
      <c r="LUZ3254" s="169"/>
      <c r="LVA3254" s="209"/>
      <c r="LVB3254" s="274"/>
      <c r="LVC3254" s="236"/>
      <c r="LVD3254" s="247"/>
      <c r="LVE3254" s="125"/>
      <c r="LVF3254" s="257"/>
      <c r="LVG3254" s="105"/>
      <c r="LVH3254" s="128"/>
      <c r="LVI3254" s="128"/>
      <c r="LVJ3254" s="128"/>
      <c r="LVK3254" s="128"/>
      <c r="LVL3254" s="169"/>
      <c r="LVM3254" s="209"/>
      <c r="LVN3254" s="274"/>
      <c r="LVO3254" s="236"/>
      <c r="LVP3254" s="247"/>
      <c r="LVQ3254" s="125"/>
      <c r="LVR3254" s="257"/>
      <c r="LVS3254" s="105"/>
      <c r="LVT3254" s="128"/>
      <c r="LVU3254" s="128"/>
      <c r="LVV3254" s="128"/>
      <c r="LVW3254" s="128"/>
      <c r="LVX3254" s="169"/>
      <c r="LVY3254" s="209"/>
      <c r="LVZ3254" s="274"/>
      <c r="LWA3254" s="236"/>
      <c r="LWB3254" s="247"/>
      <c r="LWC3254" s="125"/>
      <c r="LWD3254" s="257"/>
      <c r="LWE3254" s="105"/>
      <c r="LWF3254" s="128"/>
      <c r="LWG3254" s="128"/>
      <c r="LWH3254" s="128"/>
      <c r="LWI3254" s="128"/>
      <c r="LWJ3254" s="169"/>
      <c r="LWK3254" s="209"/>
      <c r="LWL3254" s="274"/>
      <c r="LWM3254" s="236"/>
      <c r="LWN3254" s="247"/>
      <c r="LWO3254" s="125"/>
      <c r="LWP3254" s="257"/>
      <c r="LWQ3254" s="105"/>
      <c r="LWR3254" s="128"/>
      <c r="LWS3254" s="128"/>
      <c r="LWT3254" s="128"/>
      <c r="LWU3254" s="128"/>
      <c r="LWV3254" s="169"/>
      <c r="LWW3254" s="209"/>
      <c r="LWX3254" s="274"/>
      <c r="LWY3254" s="236"/>
      <c r="LWZ3254" s="247"/>
      <c r="LXA3254" s="125"/>
      <c r="LXB3254" s="257"/>
      <c r="LXC3254" s="105"/>
      <c r="LXD3254" s="128"/>
      <c r="LXE3254" s="128"/>
      <c r="LXF3254" s="128"/>
      <c r="LXG3254" s="128"/>
      <c r="LXH3254" s="169"/>
      <c r="LXI3254" s="209"/>
      <c r="LXJ3254" s="274"/>
      <c r="LXK3254" s="236"/>
      <c r="LXL3254" s="247"/>
      <c r="LXM3254" s="125"/>
      <c r="LXN3254" s="257"/>
      <c r="LXO3254" s="105"/>
      <c r="LXP3254" s="128"/>
      <c r="LXQ3254" s="128"/>
      <c r="LXR3254" s="128"/>
      <c r="LXS3254" s="128"/>
      <c r="LXT3254" s="169"/>
      <c r="LXU3254" s="209"/>
      <c r="LXV3254" s="274"/>
      <c r="LXW3254" s="236"/>
      <c r="LXX3254" s="247"/>
      <c r="LXY3254" s="125"/>
      <c r="LXZ3254" s="257"/>
      <c r="LYA3254" s="105"/>
      <c r="LYB3254" s="128"/>
      <c r="LYC3254" s="128"/>
      <c r="LYD3254" s="128"/>
      <c r="LYE3254" s="128"/>
      <c r="LYF3254" s="169"/>
      <c r="LYG3254" s="209"/>
      <c r="LYH3254" s="274"/>
      <c r="LYI3254" s="236"/>
      <c r="LYJ3254" s="247"/>
      <c r="LYK3254" s="125"/>
      <c r="LYL3254" s="257"/>
      <c r="LYM3254" s="105"/>
      <c r="LYN3254" s="128"/>
      <c r="LYO3254" s="128"/>
      <c r="LYP3254" s="128"/>
      <c r="LYQ3254" s="128"/>
      <c r="LYR3254" s="169"/>
      <c r="LYS3254" s="209"/>
      <c r="LYT3254" s="274"/>
      <c r="LYU3254" s="236"/>
      <c r="LYV3254" s="247"/>
      <c r="LYW3254" s="125"/>
      <c r="LYX3254" s="257"/>
      <c r="LYY3254" s="105"/>
      <c r="LYZ3254" s="128"/>
      <c r="LZA3254" s="128"/>
      <c r="LZB3254" s="128"/>
      <c r="LZC3254" s="128"/>
      <c r="LZD3254" s="169"/>
      <c r="LZE3254" s="209"/>
      <c r="LZF3254" s="274"/>
      <c r="LZG3254" s="236"/>
      <c r="LZH3254" s="247"/>
      <c r="LZI3254" s="125"/>
      <c r="LZJ3254" s="257"/>
      <c r="LZK3254" s="105"/>
      <c r="LZL3254" s="128"/>
      <c r="LZM3254" s="128"/>
      <c r="LZN3254" s="128"/>
      <c r="LZO3254" s="128"/>
      <c r="LZP3254" s="169"/>
      <c r="LZQ3254" s="209"/>
      <c r="LZR3254" s="274"/>
      <c r="LZS3254" s="236"/>
      <c r="LZT3254" s="247"/>
      <c r="LZU3254" s="125"/>
      <c r="LZV3254" s="257"/>
      <c r="LZW3254" s="105"/>
      <c r="LZX3254" s="128"/>
      <c r="LZY3254" s="128"/>
      <c r="LZZ3254" s="128"/>
      <c r="MAA3254" s="128"/>
      <c r="MAB3254" s="169"/>
      <c r="MAC3254" s="209"/>
      <c r="MAD3254" s="274"/>
      <c r="MAE3254" s="236"/>
      <c r="MAF3254" s="247"/>
      <c r="MAG3254" s="125"/>
      <c r="MAH3254" s="257"/>
      <c r="MAI3254" s="105"/>
      <c r="MAJ3254" s="128"/>
      <c r="MAK3254" s="128"/>
      <c r="MAL3254" s="128"/>
      <c r="MAM3254" s="128"/>
      <c r="MAN3254" s="169"/>
      <c r="MAO3254" s="209"/>
      <c r="MAP3254" s="274"/>
      <c r="MAQ3254" s="236"/>
      <c r="MAR3254" s="247"/>
      <c r="MAS3254" s="125"/>
      <c r="MAT3254" s="257"/>
      <c r="MAU3254" s="105"/>
      <c r="MAV3254" s="128"/>
      <c r="MAW3254" s="128"/>
      <c r="MAX3254" s="128"/>
      <c r="MAY3254" s="128"/>
      <c r="MAZ3254" s="169"/>
      <c r="MBA3254" s="209"/>
      <c r="MBB3254" s="274"/>
      <c r="MBC3254" s="236"/>
      <c r="MBD3254" s="247"/>
      <c r="MBE3254" s="125"/>
      <c r="MBF3254" s="257"/>
      <c r="MBG3254" s="105"/>
      <c r="MBH3254" s="128"/>
      <c r="MBI3254" s="128"/>
      <c r="MBJ3254" s="128"/>
      <c r="MBK3254" s="128"/>
      <c r="MBL3254" s="169"/>
      <c r="MBM3254" s="209"/>
      <c r="MBN3254" s="274"/>
      <c r="MBO3254" s="236"/>
      <c r="MBP3254" s="247"/>
      <c r="MBQ3254" s="125"/>
      <c r="MBR3254" s="257"/>
      <c r="MBS3254" s="105"/>
      <c r="MBT3254" s="128"/>
      <c r="MBU3254" s="128"/>
      <c r="MBV3254" s="128"/>
      <c r="MBW3254" s="128"/>
      <c r="MBX3254" s="169"/>
      <c r="MBY3254" s="209"/>
      <c r="MBZ3254" s="274"/>
      <c r="MCA3254" s="236"/>
      <c r="MCB3254" s="247"/>
      <c r="MCC3254" s="125"/>
      <c r="MCD3254" s="257"/>
      <c r="MCE3254" s="105"/>
      <c r="MCF3254" s="128"/>
      <c r="MCG3254" s="128"/>
      <c r="MCH3254" s="128"/>
      <c r="MCI3254" s="128"/>
      <c r="MCJ3254" s="169"/>
      <c r="MCK3254" s="209"/>
      <c r="MCL3254" s="274"/>
      <c r="MCM3254" s="236"/>
      <c r="MCN3254" s="247"/>
      <c r="MCO3254" s="125"/>
      <c r="MCP3254" s="257"/>
      <c r="MCQ3254" s="105"/>
      <c r="MCR3254" s="128"/>
      <c r="MCS3254" s="128"/>
      <c r="MCT3254" s="128"/>
      <c r="MCU3254" s="128"/>
      <c r="MCV3254" s="169"/>
      <c r="MCW3254" s="209"/>
      <c r="MCX3254" s="274"/>
      <c r="MCY3254" s="236"/>
      <c r="MCZ3254" s="247"/>
      <c r="MDA3254" s="125"/>
      <c r="MDB3254" s="257"/>
      <c r="MDC3254" s="105"/>
      <c r="MDD3254" s="128"/>
      <c r="MDE3254" s="128"/>
      <c r="MDF3254" s="128"/>
      <c r="MDG3254" s="128"/>
      <c r="MDH3254" s="169"/>
      <c r="MDI3254" s="209"/>
      <c r="MDJ3254" s="274"/>
      <c r="MDK3254" s="236"/>
      <c r="MDL3254" s="247"/>
      <c r="MDM3254" s="125"/>
      <c r="MDN3254" s="257"/>
      <c r="MDO3254" s="105"/>
      <c r="MDP3254" s="128"/>
      <c r="MDQ3254" s="128"/>
      <c r="MDR3254" s="128"/>
      <c r="MDS3254" s="128"/>
      <c r="MDT3254" s="169"/>
      <c r="MDU3254" s="209"/>
      <c r="MDV3254" s="274"/>
      <c r="MDW3254" s="236"/>
      <c r="MDX3254" s="247"/>
      <c r="MDY3254" s="125"/>
      <c r="MDZ3254" s="257"/>
      <c r="MEA3254" s="105"/>
      <c r="MEB3254" s="128"/>
      <c r="MEC3254" s="128"/>
      <c r="MED3254" s="128"/>
      <c r="MEE3254" s="128"/>
      <c r="MEF3254" s="169"/>
      <c r="MEG3254" s="209"/>
      <c r="MEH3254" s="274"/>
      <c r="MEI3254" s="236"/>
      <c r="MEJ3254" s="247"/>
      <c r="MEK3254" s="125"/>
      <c r="MEL3254" s="257"/>
      <c r="MEM3254" s="105"/>
      <c r="MEN3254" s="128"/>
      <c r="MEO3254" s="128"/>
      <c r="MEP3254" s="128"/>
      <c r="MEQ3254" s="128"/>
      <c r="MER3254" s="169"/>
      <c r="MES3254" s="209"/>
      <c r="MET3254" s="274"/>
      <c r="MEU3254" s="236"/>
      <c r="MEV3254" s="247"/>
      <c r="MEW3254" s="125"/>
      <c r="MEX3254" s="257"/>
      <c r="MEY3254" s="105"/>
      <c r="MEZ3254" s="128"/>
      <c r="MFA3254" s="128"/>
      <c r="MFB3254" s="128"/>
      <c r="MFC3254" s="128"/>
      <c r="MFD3254" s="169"/>
      <c r="MFE3254" s="209"/>
      <c r="MFF3254" s="274"/>
      <c r="MFG3254" s="236"/>
      <c r="MFH3254" s="247"/>
      <c r="MFI3254" s="125"/>
      <c r="MFJ3254" s="257"/>
      <c r="MFK3254" s="105"/>
      <c r="MFL3254" s="128"/>
      <c r="MFM3254" s="128"/>
      <c r="MFN3254" s="128"/>
      <c r="MFO3254" s="128"/>
      <c r="MFP3254" s="169"/>
      <c r="MFQ3254" s="209"/>
      <c r="MFR3254" s="274"/>
      <c r="MFS3254" s="236"/>
      <c r="MFT3254" s="247"/>
      <c r="MFU3254" s="125"/>
      <c r="MFV3254" s="257"/>
      <c r="MFW3254" s="105"/>
      <c r="MFX3254" s="128"/>
      <c r="MFY3254" s="128"/>
      <c r="MFZ3254" s="128"/>
      <c r="MGA3254" s="128"/>
      <c r="MGB3254" s="169"/>
      <c r="MGC3254" s="209"/>
      <c r="MGD3254" s="274"/>
      <c r="MGE3254" s="236"/>
      <c r="MGF3254" s="247"/>
      <c r="MGG3254" s="125"/>
      <c r="MGH3254" s="257"/>
      <c r="MGI3254" s="105"/>
      <c r="MGJ3254" s="128"/>
      <c r="MGK3254" s="128"/>
      <c r="MGL3254" s="128"/>
      <c r="MGM3254" s="128"/>
      <c r="MGN3254" s="169"/>
      <c r="MGO3254" s="209"/>
      <c r="MGP3254" s="274"/>
      <c r="MGQ3254" s="236"/>
      <c r="MGR3254" s="247"/>
      <c r="MGS3254" s="125"/>
      <c r="MGT3254" s="257"/>
      <c r="MGU3254" s="105"/>
      <c r="MGV3254" s="128"/>
      <c r="MGW3254" s="128"/>
      <c r="MGX3254" s="128"/>
      <c r="MGY3254" s="128"/>
      <c r="MGZ3254" s="169"/>
      <c r="MHA3254" s="209"/>
      <c r="MHB3254" s="274"/>
      <c r="MHC3254" s="236"/>
      <c r="MHD3254" s="247"/>
      <c r="MHE3254" s="125"/>
      <c r="MHF3254" s="257"/>
      <c r="MHG3254" s="105"/>
      <c r="MHH3254" s="128"/>
      <c r="MHI3254" s="128"/>
      <c r="MHJ3254" s="128"/>
      <c r="MHK3254" s="128"/>
      <c r="MHL3254" s="169"/>
      <c r="MHM3254" s="209"/>
      <c r="MHN3254" s="274"/>
      <c r="MHO3254" s="236"/>
      <c r="MHP3254" s="247"/>
      <c r="MHQ3254" s="125"/>
      <c r="MHR3254" s="257"/>
      <c r="MHS3254" s="105"/>
      <c r="MHT3254" s="128"/>
      <c r="MHU3254" s="128"/>
      <c r="MHV3254" s="128"/>
      <c r="MHW3254" s="128"/>
      <c r="MHX3254" s="169"/>
      <c r="MHY3254" s="209"/>
      <c r="MHZ3254" s="274"/>
      <c r="MIA3254" s="236"/>
      <c r="MIB3254" s="247"/>
      <c r="MIC3254" s="125"/>
      <c r="MID3254" s="257"/>
      <c r="MIE3254" s="105"/>
      <c r="MIF3254" s="128"/>
      <c r="MIG3254" s="128"/>
      <c r="MIH3254" s="128"/>
      <c r="MII3254" s="128"/>
      <c r="MIJ3254" s="169"/>
      <c r="MIK3254" s="209"/>
      <c r="MIL3254" s="274"/>
      <c r="MIM3254" s="236"/>
      <c r="MIN3254" s="247"/>
      <c r="MIO3254" s="125"/>
      <c r="MIP3254" s="257"/>
      <c r="MIQ3254" s="105"/>
      <c r="MIR3254" s="128"/>
      <c r="MIS3254" s="128"/>
      <c r="MIT3254" s="128"/>
      <c r="MIU3254" s="128"/>
      <c r="MIV3254" s="169"/>
      <c r="MIW3254" s="209"/>
      <c r="MIX3254" s="274"/>
      <c r="MIY3254" s="236"/>
      <c r="MIZ3254" s="247"/>
      <c r="MJA3254" s="125"/>
      <c r="MJB3254" s="257"/>
      <c r="MJC3254" s="105"/>
      <c r="MJD3254" s="128"/>
      <c r="MJE3254" s="128"/>
      <c r="MJF3254" s="128"/>
      <c r="MJG3254" s="128"/>
      <c r="MJH3254" s="169"/>
      <c r="MJI3254" s="209"/>
      <c r="MJJ3254" s="274"/>
      <c r="MJK3254" s="236"/>
      <c r="MJL3254" s="247"/>
      <c r="MJM3254" s="125"/>
      <c r="MJN3254" s="257"/>
      <c r="MJO3254" s="105"/>
      <c r="MJP3254" s="128"/>
      <c r="MJQ3254" s="128"/>
      <c r="MJR3254" s="128"/>
      <c r="MJS3254" s="128"/>
      <c r="MJT3254" s="169"/>
      <c r="MJU3254" s="209"/>
      <c r="MJV3254" s="274"/>
      <c r="MJW3254" s="236"/>
      <c r="MJX3254" s="247"/>
      <c r="MJY3254" s="125"/>
      <c r="MJZ3254" s="257"/>
      <c r="MKA3254" s="105"/>
      <c r="MKB3254" s="128"/>
      <c r="MKC3254" s="128"/>
      <c r="MKD3254" s="128"/>
      <c r="MKE3254" s="128"/>
      <c r="MKF3254" s="169"/>
      <c r="MKG3254" s="209"/>
      <c r="MKH3254" s="274"/>
      <c r="MKI3254" s="236"/>
      <c r="MKJ3254" s="247"/>
      <c r="MKK3254" s="125"/>
      <c r="MKL3254" s="257"/>
      <c r="MKM3254" s="105"/>
      <c r="MKN3254" s="128"/>
      <c r="MKO3254" s="128"/>
      <c r="MKP3254" s="128"/>
      <c r="MKQ3254" s="128"/>
      <c r="MKR3254" s="169"/>
      <c r="MKS3254" s="209"/>
      <c r="MKT3254" s="274"/>
      <c r="MKU3254" s="236"/>
      <c r="MKV3254" s="247"/>
      <c r="MKW3254" s="125"/>
      <c r="MKX3254" s="257"/>
      <c r="MKY3254" s="105"/>
      <c r="MKZ3254" s="128"/>
      <c r="MLA3254" s="128"/>
      <c r="MLB3254" s="128"/>
      <c r="MLC3254" s="128"/>
      <c r="MLD3254" s="169"/>
      <c r="MLE3254" s="209"/>
      <c r="MLF3254" s="274"/>
      <c r="MLG3254" s="236"/>
      <c r="MLH3254" s="247"/>
      <c r="MLI3254" s="125"/>
      <c r="MLJ3254" s="257"/>
      <c r="MLK3254" s="105"/>
      <c r="MLL3254" s="128"/>
      <c r="MLM3254" s="128"/>
      <c r="MLN3254" s="128"/>
      <c r="MLO3254" s="128"/>
      <c r="MLP3254" s="169"/>
      <c r="MLQ3254" s="209"/>
      <c r="MLR3254" s="274"/>
      <c r="MLS3254" s="236"/>
      <c r="MLT3254" s="247"/>
      <c r="MLU3254" s="125"/>
      <c r="MLV3254" s="257"/>
      <c r="MLW3254" s="105"/>
      <c r="MLX3254" s="128"/>
      <c r="MLY3254" s="128"/>
      <c r="MLZ3254" s="128"/>
      <c r="MMA3254" s="128"/>
      <c r="MMB3254" s="169"/>
      <c r="MMC3254" s="209"/>
      <c r="MMD3254" s="274"/>
      <c r="MME3254" s="236"/>
      <c r="MMF3254" s="247"/>
      <c r="MMG3254" s="125"/>
      <c r="MMH3254" s="257"/>
      <c r="MMI3254" s="105"/>
      <c r="MMJ3254" s="128"/>
      <c r="MMK3254" s="128"/>
      <c r="MML3254" s="128"/>
      <c r="MMM3254" s="128"/>
      <c r="MMN3254" s="169"/>
      <c r="MMO3254" s="209"/>
      <c r="MMP3254" s="274"/>
      <c r="MMQ3254" s="236"/>
      <c r="MMR3254" s="247"/>
      <c r="MMS3254" s="125"/>
      <c r="MMT3254" s="257"/>
      <c r="MMU3254" s="105"/>
      <c r="MMV3254" s="128"/>
      <c r="MMW3254" s="128"/>
      <c r="MMX3254" s="128"/>
      <c r="MMY3254" s="128"/>
      <c r="MMZ3254" s="169"/>
      <c r="MNA3254" s="209"/>
      <c r="MNB3254" s="274"/>
      <c r="MNC3254" s="236"/>
      <c r="MND3254" s="247"/>
      <c r="MNE3254" s="125"/>
      <c r="MNF3254" s="257"/>
      <c r="MNG3254" s="105"/>
      <c r="MNH3254" s="128"/>
      <c r="MNI3254" s="128"/>
      <c r="MNJ3254" s="128"/>
      <c r="MNK3254" s="128"/>
      <c r="MNL3254" s="169"/>
      <c r="MNM3254" s="209"/>
      <c r="MNN3254" s="274"/>
      <c r="MNO3254" s="236"/>
      <c r="MNP3254" s="247"/>
      <c r="MNQ3254" s="125"/>
      <c r="MNR3254" s="257"/>
      <c r="MNS3254" s="105"/>
      <c r="MNT3254" s="128"/>
      <c r="MNU3254" s="128"/>
      <c r="MNV3254" s="128"/>
      <c r="MNW3254" s="128"/>
      <c r="MNX3254" s="169"/>
      <c r="MNY3254" s="209"/>
      <c r="MNZ3254" s="274"/>
      <c r="MOA3254" s="236"/>
      <c r="MOB3254" s="247"/>
      <c r="MOC3254" s="125"/>
      <c r="MOD3254" s="257"/>
      <c r="MOE3254" s="105"/>
      <c r="MOF3254" s="128"/>
      <c r="MOG3254" s="128"/>
      <c r="MOH3254" s="128"/>
      <c r="MOI3254" s="128"/>
      <c r="MOJ3254" s="169"/>
      <c r="MOK3254" s="209"/>
      <c r="MOL3254" s="274"/>
      <c r="MOM3254" s="236"/>
      <c r="MON3254" s="247"/>
      <c r="MOO3254" s="125"/>
      <c r="MOP3254" s="257"/>
      <c r="MOQ3254" s="105"/>
      <c r="MOR3254" s="128"/>
      <c r="MOS3254" s="128"/>
      <c r="MOT3254" s="128"/>
      <c r="MOU3254" s="128"/>
      <c r="MOV3254" s="169"/>
      <c r="MOW3254" s="209"/>
      <c r="MOX3254" s="274"/>
      <c r="MOY3254" s="236"/>
      <c r="MOZ3254" s="247"/>
      <c r="MPA3254" s="125"/>
      <c r="MPB3254" s="257"/>
      <c r="MPC3254" s="105"/>
      <c r="MPD3254" s="128"/>
      <c r="MPE3254" s="128"/>
      <c r="MPF3254" s="128"/>
      <c r="MPG3254" s="128"/>
      <c r="MPH3254" s="169"/>
      <c r="MPI3254" s="209"/>
      <c r="MPJ3254" s="274"/>
      <c r="MPK3254" s="236"/>
      <c r="MPL3254" s="247"/>
      <c r="MPM3254" s="125"/>
      <c r="MPN3254" s="257"/>
      <c r="MPO3254" s="105"/>
      <c r="MPP3254" s="128"/>
      <c r="MPQ3254" s="128"/>
      <c r="MPR3254" s="128"/>
      <c r="MPS3254" s="128"/>
      <c r="MPT3254" s="169"/>
      <c r="MPU3254" s="209"/>
      <c r="MPV3254" s="274"/>
      <c r="MPW3254" s="236"/>
      <c r="MPX3254" s="247"/>
      <c r="MPY3254" s="125"/>
      <c r="MPZ3254" s="257"/>
      <c r="MQA3254" s="105"/>
      <c r="MQB3254" s="128"/>
      <c r="MQC3254" s="128"/>
      <c r="MQD3254" s="128"/>
      <c r="MQE3254" s="128"/>
      <c r="MQF3254" s="169"/>
      <c r="MQG3254" s="209"/>
      <c r="MQH3254" s="274"/>
      <c r="MQI3254" s="236"/>
      <c r="MQJ3254" s="247"/>
      <c r="MQK3254" s="125"/>
      <c r="MQL3254" s="257"/>
      <c r="MQM3254" s="105"/>
      <c r="MQN3254" s="128"/>
      <c r="MQO3254" s="128"/>
      <c r="MQP3254" s="128"/>
      <c r="MQQ3254" s="128"/>
      <c r="MQR3254" s="169"/>
      <c r="MQS3254" s="209"/>
      <c r="MQT3254" s="274"/>
      <c r="MQU3254" s="236"/>
      <c r="MQV3254" s="247"/>
      <c r="MQW3254" s="125"/>
      <c r="MQX3254" s="257"/>
      <c r="MQY3254" s="105"/>
      <c r="MQZ3254" s="128"/>
      <c r="MRA3254" s="128"/>
      <c r="MRB3254" s="128"/>
      <c r="MRC3254" s="128"/>
      <c r="MRD3254" s="169"/>
      <c r="MRE3254" s="209"/>
      <c r="MRF3254" s="274"/>
      <c r="MRG3254" s="236"/>
      <c r="MRH3254" s="247"/>
      <c r="MRI3254" s="125"/>
      <c r="MRJ3254" s="257"/>
      <c r="MRK3254" s="105"/>
      <c r="MRL3254" s="128"/>
      <c r="MRM3254" s="128"/>
      <c r="MRN3254" s="128"/>
      <c r="MRO3254" s="128"/>
      <c r="MRP3254" s="169"/>
      <c r="MRQ3254" s="209"/>
      <c r="MRR3254" s="274"/>
      <c r="MRS3254" s="236"/>
      <c r="MRT3254" s="247"/>
      <c r="MRU3254" s="125"/>
      <c r="MRV3254" s="257"/>
      <c r="MRW3254" s="105"/>
      <c r="MRX3254" s="128"/>
      <c r="MRY3254" s="128"/>
      <c r="MRZ3254" s="128"/>
      <c r="MSA3254" s="128"/>
      <c r="MSB3254" s="169"/>
      <c r="MSC3254" s="209"/>
      <c r="MSD3254" s="274"/>
      <c r="MSE3254" s="236"/>
      <c r="MSF3254" s="247"/>
      <c r="MSG3254" s="125"/>
      <c r="MSH3254" s="257"/>
      <c r="MSI3254" s="105"/>
      <c r="MSJ3254" s="128"/>
      <c r="MSK3254" s="128"/>
      <c r="MSL3254" s="128"/>
      <c r="MSM3254" s="128"/>
      <c r="MSN3254" s="169"/>
      <c r="MSO3254" s="209"/>
      <c r="MSP3254" s="274"/>
      <c r="MSQ3254" s="236"/>
      <c r="MSR3254" s="247"/>
      <c r="MSS3254" s="125"/>
      <c r="MST3254" s="257"/>
      <c r="MSU3254" s="105"/>
      <c r="MSV3254" s="128"/>
      <c r="MSW3254" s="128"/>
      <c r="MSX3254" s="128"/>
      <c r="MSY3254" s="128"/>
      <c r="MSZ3254" s="169"/>
      <c r="MTA3254" s="209"/>
      <c r="MTB3254" s="274"/>
      <c r="MTC3254" s="236"/>
      <c r="MTD3254" s="247"/>
      <c r="MTE3254" s="125"/>
      <c r="MTF3254" s="257"/>
      <c r="MTG3254" s="105"/>
      <c r="MTH3254" s="128"/>
      <c r="MTI3254" s="128"/>
      <c r="MTJ3254" s="128"/>
      <c r="MTK3254" s="128"/>
      <c r="MTL3254" s="169"/>
      <c r="MTM3254" s="209"/>
      <c r="MTN3254" s="274"/>
      <c r="MTO3254" s="236"/>
      <c r="MTP3254" s="247"/>
      <c r="MTQ3254" s="125"/>
      <c r="MTR3254" s="257"/>
      <c r="MTS3254" s="105"/>
      <c r="MTT3254" s="128"/>
      <c r="MTU3254" s="128"/>
      <c r="MTV3254" s="128"/>
      <c r="MTW3254" s="128"/>
      <c r="MTX3254" s="169"/>
      <c r="MTY3254" s="209"/>
      <c r="MTZ3254" s="274"/>
      <c r="MUA3254" s="236"/>
      <c r="MUB3254" s="247"/>
      <c r="MUC3254" s="125"/>
      <c r="MUD3254" s="257"/>
      <c r="MUE3254" s="105"/>
      <c r="MUF3254" s="128"/>
      <c r="MUG3254" s="128"/>
      <c r="MUH3254" s="128"/>
      <c r="MUI3254" s="128"/>
      <c r="MUJ3254" s="169"/>
      <c r="MUK3254" s="209"/>
      <c r="MUL3254" s="274"/>
      <c r="MUM3254" s="236"/>
      <c r="MUN3254" s="247"/>
      <c r="MUO3254" s="125"/>
      <c r="MUP3254" s="257"/>
      <c r="MUQ3254" s="105"/>
      <c r="MUR3254" s="128"/>
      <c r="MUS3254" s="128"/>
      <c r="MUT3254" s="128"/>
      <c r="MUU3254" s="128"/>
      <c r="MUV3254" s="169"/>
      <c r="MUW3254" s="209"/>
      <c r="MUX3254" s="274"/>
      <c r="MUY3254" s="236"/>
      <c r="MUZ3254" s="247"/>
      <c r="MVA3254" s="125"/>
      <c r="MVB3254" s="257"/>
      <c r="MVC3254" s="105"/>
      <c r="MVD3254" s="128"/>
      <c r="MVE3254" s="128"/>
      <c r="MVF3254" s="128"/>
      <c r="MVG3254" s="128"/>
      <c r="MVH3254" s="169"/>
      <c r="MVI3254" s="209"/>
      <c r="MVJ3254" s="274"/>
      <c r="MVK3254" s="236"/>
      <c r="MVL3254" s="247"/>
      <c r="MVM3254" s="125"/>
      <c r="MVN3254" s="257"/>
      <c r="MVO3254" s="105"/>
      <c r="MVP3254" s="128"/>
      <c r="MVQ3254" s="128"/>
      <c r="MVR3254" s="128"/>
      <c r="MVS3254" s="128"/>
      <c r="MVT3254" s="169"/>
      <c r="MVU3254" s="209"/>
      <c r="MVV3254" s="274"/>
      <c r="MVW3254" s="236"/>
      <c r="MVX3254" s="247"/>
      <c r="MVY3254" s="125"/>
      <c r="MVZ3254" s="257"/>
      <c r="MWA3254" s="105"/>
      <c r="MWB3254" s="128"/>
      <c r="MWC3254" s="128"/>
      <c r="MWD3254" s="128"/>
      <c r="MWE3254" s="128"/>
      <c r="MWF3254" s="169"/>
      <c r="MWG3254" s="209"/>
      <c r="MWH3254" s="274"/>
      <c r="MWI3254" s="236"/>
      <c r="MWJ3254" s="247"/>
      <c r="MWK3254" s="125"/>
      <c r="MWL3254" s="257"/>
      <c r="MWM3254" s="105"/>
      <c r="MWN3254" s="128"/>
      <c r="MWO3254" s="128"/>
      <c r="MWP3254" s="128"/>
      <c r="MWQ3254" s="128"/>
      <c r="MWR3254" s="169"/>
      <c r="MWS3254" s="209"/>
      <c r="MWT3254" s="274"/>
      <c r="MWU3254" s="236"/>
      <c r="MWV3254" s="247"/>
      <c r="MWW3254" s="125"/>
      <c r="MWX3254" s="257"/>
      <c r="MWY3254" s="105"/>
      <c r="MWZ3254" s="128"/>
      <c r="MXA3254" s="128"/>
      <c r="MXB3254" s="128"/>
      <c r="MXC3254" s="128"/>
      <c r="MXD3254" s="169"/>
      <c r="MXE3254" s="209"/>
      <c r="MXF3254" s="274"/>
      <c r="MXG3254" s="236"/>
      <c r="MXH3254" s="247"/>
      <c r="MXI3254" s="125"/>
      <c r="MXJ3254" s="257"/>
      <c r="MXK3254" s="105"/>
      <c r="MXL3254" s="128"/>
      <c r="MXM3254" s="128"/>
      <c r="MXN3254" s="128"/>
      <c r="MXO3254" s="128"/>
      <c r="MXP3254" s="169"/>
      <c r="MXQ3254" s="209"/>
      <c r="MXR3254" s="274"/>
      <c r="MXS3254" s="236"/>
      <c r="MXT3254" s="247"/>
      <c r="MXU3254" s="125"/>
      <c r="MXV3254" s="257"/>
      <c r="MXW3254" s="105"/>
      <c r="MXX3254" s="128"/>
      <c r="MXY3254" s="128"/>
      <c r="MXZ3254" s="128"/>
      <c r="MYA3254" s="128"/>
      <c r="MYB3254" s="169"/>
      <c r="MYC3254" s="209"/>
      <c r="MYD3254" s="274"/>
      <c r="MYE3254" s="236"/>
      <c r="MYF3254" s="247"/>
      <c r="MYG3254" s="125"/>
      <c r="MYH3254" s="257"/>
      <c r="MYI3254" s="105"/>
      <c r="MYJ3254" s="128"/>
      <c r="MYK3254" s="128"/>
      <c r="MYL3254" s="128"/>
      <c r="MYM3254" s="128"/>
      <c r="MYN3254" s="169"/>
      <c r="MYO3254" s="209"/>
      <c r="MYP3254" s="274"/>
      <c r="MYQ3254" s="236"/>
      <c r="MYR3254" s="247"/>
      <c r="MYS3254" s="125"/>
      <c r="MYT3254" s="257"/>
      <c r="MYU3254" s="105"/>
      <c r="MYV3254" s="128"/>
      <c r="MYW3254" s="128"/>
      <c r="MYX3254" s="128"/>
      <c r="MYY3254" s="128"/>
      <c r="MYZ3254" s="169"/>
      <c r="MZA3254" s="209"/>
      <c r="MZB3254" s="274"/>
      <c r="MZC3254" s="236"/>
      <c r="MZD3254" s="247"/>
      <c r="MZE3254" s="125"/>
      <c r="MZF3254" s="257"/>
      <c r="MZG3254" s="105"/>
      <c r="MZH3254" s="128"/>
      <c r="MZI3254" s="128"/>
      <c r="MZJ3254" s="128"/>
      <c r="MZK3254" s="128"/>
      <c r="MZL3254" s="169"/>
      <c r="MZM3254" s="209"/>
      <c r="MZN3254" s="274"/>
      <c r="MZO3254" s="236"/>
      <c r="MZP3254" s="247"/>
      <c r="MZQ3254" s="125"/>
      <c r="MZR3254" s="257"/>
      <c r="MZS3254" s="105"/>
      <c r="MZT3254" s="128"/>
      <c r="MZU3254" s="128"/>
      <c r="MZV3254" s="128"/>
      <c r="MZW3254" s="128"/>
      <c r="MZX3254" s="169"/>
      <c r="MZY3254" s="209"/>
      <c r="MZZ3254" s="274"/>
      <c r="NAA3254" s="236"/>
      <c r="NAB3254" s="247"/>
      <c r="NAC3254" s="125"/>
      <c r="NAD3254" s="257"/>
      <c r="NAE3254" s="105"/>
      <c r="NAF3254" s="128"/>
      <c r="NAG3254" s="128"/>
      <c r="NAH3254" s="128"/>
      <c r="NAI3254" s="128"/>
      <c r="NAJ3254" s="169"/>
      <c r="NAK3254" s="209"/>
      <c r="NAL3254" s="274"/>
      <c r="NAM3254" s="236"/>
      <c r="NAN3254" s="247"/>
      <c r="NAO3254" s="125"/>
      <c r="NAP3254" s="257"/>
      <c r="NAQ3254" s="105"/>
      <c r="NAR3254" s="128"/>
      <c r="NAS3254" s="128"/>
      <c r="NAT3254" s="128"/>
      <c r="NAU3254" s="128"/>
      <c r="NAV3254" s="169"/>
      <c r="NAW3254" s="209"/>
      <c r="NAX3254" s="274"/>
      <c r="NAY3254" s="236"/>
      <c r="NAZ3254" s="247"/>
      <c r="NBA3254" s="125"/>
      <c r="NBB3254" s="257"/>
      <c r="NBC3254" s="105"/>
      <c r="NBD3254" s="128"/>
      <c r="NBE3254" s="128"/>
      <c r="NBF3254" s="128"/>
      <c r="NBG3254" s="128"/>
      <c r="NBH3254" s="169"/>
      <c r="NBI3254" s="209"/>
      <c r="NBJ3254" s="274"/>
      <c r="NBK3254" s="236"/>
      <c r="NBL3254" s="247"/>
      <c r="NBM3254" s="125"/>
      <c r="NBN3254" s="257"/>
      <c r="NBO3254" s="105"/>
      <c r="NBP3254" s="128"/>
      <c r="NBQ3254" s="128"/>
      <c r="NBR3254" s="128"/>
      <c r="NBS3254" s="128"/>
      <c r="NBT3254" s="169"/>
      <c r="NBU3254" s="209"/>
      <c r="NBV3254" s="274"/>
      <c r="NBW3254" s="236"/>
      <c r="NBX3254" s="247"/>
      <c r="NBY3254" s="125"/>
      <c r="NBZ3254" s="257"/>
      <c r="NCA3254" s="105"/>
      <c r="NCB3254" s="128"/>
      <c r="NCC3254" s="128"/>
      <c r="NCD3254" s="128"/>
      <c r="NCE3254" s="128"/>
      <c r="NCF3254" s="169"/>
      <c r="NCG3254" s="209"/>
      <c r="NCH3254" s="274"/>
      <c r="NCI3254" s="236"/>
      <c r="NCJ3254" s="247"/>
      <c r="NCK3254" s="125"/>
      <c r="NCL3254" s="257"/>
      <c r="NCM3254" s="105"/>
      <c r="NCN3254" s="128"/>
      <c r="NCO3254" s="128"/>
      <c r="NCP3254" s="128"/>
      <c r="NCQ3254" s="128"/>
      <c r="NCR3254" s="169"/>
      <c r="NCS3254" s="209"/>
      <c r="NCT3254" s="274"/>
      <c r="NCU3254" s="236"/>
      <c r="NCV3254" s="247"/>
      <c r="NCW3254" s="125"/>
      <c r="NCX3254" s="257"/>
      <c r="NCY3254" s="105"/>
      <c r="NCZ3254" s="128"/>
      <c r="NDA3254" s="128"/>
      <c r="NDB3254" s="128"/>
      <c r="NDC3254" s="128"/>
      <c r="NDD3254" s="169"/>
      <c r="NDE3254" s="209"/>
      <c r="NDF3254" s="274"/>
      <c r="NDG3254" s="236"/>
      <c r="NDH3254" s="247"/>
      <c r="NDI3254" s="125"/>
      <c r="NDJ3254" s="257"/>
      <c r="NDK3254" s="105"/>
      <c r="NDL3254" s="128"/>
      <c r="NDM3254" s="128"/>
      <c r="NDN3254" s="128"/>
      <c r="NDO3254" s="128"/>
      <c r="NDP3254" s="169"/>
      <c r="NDQ3254" s="209"/>
      <c r="NDR3254" s="274"/>
      <c r="NDS3254" s="236"/>
      <c r="NDT3254" s="247"/>
      <c r="NDU3254" s="125"/>
      <c r="NDV3254" s="257"/>
      <c r="NDW3254" s="105"/>
      <c r="NDX3254" s="128"/>
      <c r="NDY3254" s="128"/>
      <c r="NDZ3254" s="128"/>
      <c r="NEA3254" s="128"/>
      <c r="NEB3254" s="169"/>
      <c r="NEC3254" s="209"/>
      <c r="NED3254" s="274"/>
      <c r="NEE3254" s="236"/>
      <c r="NEF3254" s="247"/>
      <c r="NEG3254" s="125"/>
      <c r="NEH3254" s="257"/>
      <c r="NEI3254" s="105"/>
      <c r="NEJ3254" s="128"/>
      <c r="NEK3254" s="128"/>
      <c r="NEL3254" s="128"/>
      <c r="NEM3254" s="128"/>
      <c r="NEN3254" s="169"/>
      <c r="NEO3254" s="209"/>
      <c r="NEP3254" s="274"/>
      <c r="NEQ3254" s="236"/>
      <c r="NER3254" s="247"/>
      <c r="NES3254" s="125"/>
      <c r="NET3254" s="257"/>
      <c r="NEU3254" s="105"/>
      <c r="NEV3254" s="128"/>
      <c r="NEW3254" s="128"/>
      <c r="NEX3254" s="128"/>
      <c r="NEY3254" s="128"/>
      <c r="NEZ3254" s="169"/>
      <c r="NFA3254" s="209"/>
      <c r="NFB3254" s="274"/>
      <c r="NFC3254" s="236"/>
      <c r="NFD3254" s="247"/>
      <c r="NFE3254" s="125"/>
      <c r="NFF3254" s="257"/>
      <c r="NFG3254" s="105"/>
      <c r="NFH3254" s="128"/>
      <c r="NFI3254" s="128"/>
      <c r="NFJ3254" s="128"/>
      <c r="NFK3254" s="128"/>
      <c r="NFL3254" s="169"/>
      <c r="NFM3254" s="209"/>
      <c r="NFN3254" s="274"/>
      <c r="NFO3254" s="236"/>
      <c r="NFP3254" s="247"/>
      <c r="NFQ3254" s="125"/>
      <c r="NFR3254" s="257"/>
      <c r="NFS3254" s="105"/>
      <c r="NFT3254" s="128"/>
      <c r="NFU3254" s="128"/>
      <c r="NFV3254" s="128"/>
      <c r="NFW3254" s="128"/>
      <c r="NFX3254" s="169"/>
      <c r="NFY3254" s="209"/>
      <c r="NFZ3254" s="274"/>
      <c r="NGA3254" s="236"/>
      <c r="NGB3254" s="247"/>
      <c r="NGC3254" s="125"/>
      <c r="NGD3254" s="257"/>
      <c r="NGE3254" s="105"/>
      <c r="NGF3254" s="128"/>
      <c r="NGG3254" s="128"/>
      <c r="NGH3254" s="128"/>
      <c r="NGI3254" s="128"/>
      <c r="NGJ3254" s="169"/>
      <c r="NGK3254" s="209"/>
      <c r="NGL3254" s="274"/>
      <c r="NGM3254" s="236"/>
      <c r="NGN3254" s="247"/>
      <c r="NGO3254" s="125"/>
      <c r="NGP3254" s="257"/>
      <c r="NGQ3254" s="105"/>
      <c r="NGR3254" s="128"/>
      <c r="NGS3254" s="128"/>
      <c r="NGT3254" s="128"/>
      <c r="NGU3254" s="128"/>
      <c r="NGV3254" s="169"/>
      <c r="NGW3254" s="209"/>
      <c r="NGX3254" s="274"/>
      <c r="NGY3254" s="236"/>
      <c r="NGZ3254" s="247"/>
      <c r="NHA3254" s="125"/>
      <c r="NHB3254" s="257"/>
      <c r="NHC3254" s="105"/>
      <c r="NHD3254" s="128"/>
      <c r="NHE3254" s="128"/>
      <c r="NHF3254" s="128"/>
      <c r="NHG3254" s="128"/>
      <c r="NHH3254" s="169"/>
      <c r="NHI3254" s="209"/>
      <c r="NHJ3254" s="274"/>
      <c r="NHK3254" s="236"/>
      <c r="NHL3254" s="247"/>
      <c r="NHM3254" s="125"/>
      <c r="NHN3254" s="257"/>
      <c r="NHO3254" s="105"/>
      <c r="NHP3254" s="128"/>
      <c r="NHQ3254" s="128"/>
      <c r="NHR3254" s="128"/>
      <c r="NHS3254" s="128"/>
      <c r="NHT3254" s="169"/>
      <c r="NHU3254" s="209"/>
      <c r="NHV3254" s="274"/>
      <c r="NHW3254" s="236"/>
      <c r="NHX3254" s="247"/>
      <c r="NHY3254" s="125"/>
      <c r="NHZ3254" s="257"/>
      <c r="NIA3254" s="105"/>
      <c r="NIB3254" s="128"/>
      <c r="NIC3254" s="128"/>
      <c r="NID3254" s="128"/>
      <c r="NIE3254" s="128"/>
      <c r="NIF3254" s="169"/>
      <c r="NIG3254" s="209"/>
      <c r="NIH3254" s="274"/>
      <c r="NII3254" s="236"/>
      <c r="NIJ3254" s="247"/>
      <c r="NIK3254" s="125"/>
      <c r="NIL3254" s="257"/>
      <c r="NIM3254" s="105"/>
      <c r="NIN3254" s="128"/>
      <c r="NIO3254" s="128"/>
      <c r="NIP3254" s="128"/>
      <c r="NIQ3254" s="128"/>
      <c r="NIR3254" s="169"/>
      <c r="NIS3254" s="209"/>
      <c r="NIT3254" s="274"/>
      <c r="NIU3254" s="236"/>
      <c r="NIV3254" s="247"/>
      <c r="NIW3254" s="125"/>
      <c r="NIX3254" s="257"/>
      <c r="NIY3254" s="105"/>
      <c r="NIZ3254" s="128"/>
      <c r="NJA3254" s="128"/>
      <c r="NJB3254" s="128"/>
      <c r="NJC3254" s="128"/>
      <c r="NJD3254" s="169"/>
      <c r="NJE3254" s="209"/>
      <c r="NJF3254" s="274"/>
      <c r="NJG3254" s="236"/>
      <c r="NJH3254" s="247"/>
      <c r="NJI3254" s="125"/>
      <c r="NJJ3254" s="257"/>
      <c r="NJK3254" s="105"/>
      <c r="NJL3254" s="128"/>
      <c r="NJM3254" s="128"/>
      <c r="NJN3254" s="128"/>
      <c r="NJO3254" s="128"/>
      <c r="NJP3254" s="169"/>
      <c r="NJQ3254" s="209"/>
      <c r="NJR3254" s="274"/>
      <c r="NJS3254" s="236"/>
      <c r="NJT3254" s="247"/>
      <c r="NJU3254" s="125"/>
      <c r="NJV3254" s="257"/>
      <c r="NJW3254" s="105"/>
      <c r="NJX3254" s="128"/>
      <c r="NJY3254" s="128"/>
      <c r="NJZ3254" s="128"/>
      <c r="NKA3254" s="128"/>
      <c r="NKB3254" s="169"/>
      <c r="NKC3254" s="209"/>
      <c r="NKD3254" s="274"/>
      <c r="NKE3254" s="236"/>
      <c r="NKF3254" s="247"/>
      <c r="NKG3254" s="125"/>
      <c r="NKH3254" s="257"/>
      <c r="NKI3254" s="105"/>
      <c r="NKJ3254" s="128"/>
      <c r="NKK3254" s="128"/>
      <c r="NKL3254" s="128"/>
      <c r="NKM3254" s="128"/>
      <c r="NKN3254" s="169"/>
      <c r="NKO3254" s="209"/>
      <c r="NKP3254" s="274"/>
      <c r="NKQ3254" s="236"/>
      <c r="NKR3254" s="247"/>
      <c r="NKS3254" s="125"/>
      <c r="NKT3254" s="257"/>
      <c r="NKU3254" s="105"/>
      <c r="NKV3254" s="128"/>
      <c r="NKW3254" s="128"/>
      <c r="NKX3254" s="128"/>
      <c r="NKY3254" s="128"/>
      <c r="NKZ3254" s="169"/>
      <c r="NLA3254" s="209"/>
      <c r="NLB3254" s="274"/>
      <c r="NLC3254" s="236"/>
      <c r="NLD3254" s="247"/>
      <c r="NLE3254" s="125"/>
      <c r="NLF3254" s="257"/>
      <c r="NLG3254" s="105"/>
      <c r="NLH3254" s="128"/>
      <c r="NLI3254" s="128"/>
      <c r="NLJ3254" s="128"/>
      <c r="NLK3254" s="128"/>
      <c r="NLL3254" s="169"/>
      <c r="NLM3254" s="209"/>
      <c r="NLN3254" s="274"/>
      <c r="NLO3254" s="236"/>
      <c r="NLP3254" s="247"/>
      <c r="NLQ3254" s="125"/>
      <c r="NLR3254" s="257"/>
      <c r="NLS3254" s="105"/>
      <c r="NLT3254" s="128"/>
      <c r="NLU3254" s="128"/>
      <c r="NLV3254" s="128"/>
      <c r="NLW3254" s="128"/>
      <c r="NLX3254" s="169"/>
      <c r="NLY3254" s="209"/>
      <c r="NLZ3254" s="274"/>
      <c r="NMA3254" s="236"/>
      <c r="NMB3254" s="247"/>
      <c r="NMC3254" s="125"/>
      <c r="NMD3254" s="257"/>
      <c r="NME3254" s="105"/>
      <c r="NMF3254" s="128"/>
      <c r="NMG3254" s="128"/>
      <c r="NMH3254" s="128"/>
      <c r="NMI3254" s="128"/>
      <c r="NMJ3254" s="169"/>
      <c r="NMK3254" s="209"/>
      <c r="NML3254" s="274"/>
      <c r="NMM3254" s="236"/>
      <c r="NMN3254" s="247"/>
      <c r="NMO3254" s="125"/>
      <c r="NMP3254" s="257"/>
      <c r="NMQ3254" s="105"/>
      <c r="NMR3254" s="128"/>
      <c r="NMS3254" s="128"/>
      <c r="NMT3254" s="128"/>
      <c r="NMU3254" s="128"/>
      <c r="NMV3254" s="169"/>
      <c r="NMW3254" s="209"/>
      <c r="NMX3254" s="274"/>
      <c r="NMY3254" s="236"/>
      <c r="NMZ3254" s="247"/>
      <c r="NNA3254" s="125"/>
      <c r="NNB3254" s="257"/>
      <c r="NNC3254" s="105"/>
      <c r="NND3254" s="128"/>
      <c r="NNE3254" s="128"/>
      <c r="NNF3254" s="128"/>
      <c r="NNG3254" s="128"/>
      <c r="NNH3254" s="169"/>
      <c r="NNI3254" s="209"/>
      <c r="NNJ3254" s="274"/>
      <c r="NNK3254" s="236"/>
      <c r="NNL3254" s="247"/>
      <c r="NNM3254" s="125"/>
      <c r="NNN3254" s="257"/>
      <c r="NNO3254" s="105"/>
      <c r="NNP3254" s="128"/>
      <c r="NNQ3254" s="128"/>
      <c r="NNR3254" s="128"/>
      <c r="NNS3254" s="128"/>
      <c r="NNT3254" s="169"/>
      <c r="NNU3254" s="209"/>
      <c r="NNV3254" s="274"/>
      <c r="NNW3254" s="236"/>
      <c r="NNX3254" s="247"/>
      <c r="NNY3254" s="125"/>
      <c r="NNZ3254" s="257"/>
      <c r="NOA3254" s="105"/>
      <c r="NOB3254" s="128"/>
      <c r="NOC3254" s="128"/>
      <c r="NOD3254" s="128"/>
      <c r="NOE3254" s="128"/>
      <c r="NOF3254" s="169"/>
      <c r="NOG3254" s="209"/>
      <c r="NOH3254" s="274"/>
      <c r="NOI3254" s="236"/>
      <c r="NOJ3254" s="247"/>
      <c r="NOK3254" s="125"/>
      <c r="NOL3254" s="257"/>
      <c r="NOM3254" s="105"/>
      <c r="NON3254" s="128"/>
      <c r="NOO3254" s="128"/>
      <c r="NOP3254" s="128"/>
      <c r="NOQ3254" s="128"/>
      <c r="NOR3254" s="169"/>
      <c r="NOS3254" s="209"/>
      <c r="NOT3254" s="274"/>
      <c r="NOU3254" s="236"/>
      <c r="NOV3254" s="247"/>
      <c r="NOW3254" s="125"/>
      <c r="NOX3254" s="257"/>
      <c r="NOY3254" s="105"/>
      <c r="NOZ3254" s="128"/>
      <c r="NPA3254" s="128"/>
      <c r="NPB3254" s="128"/>
      <c r="NPC3254" s="128"/>
      <c r="NPD3254" s="169"/>
      <c r="NPE3254" s="209"/>
      <c r="NPF3254" s="274"/>
      <c r="NPG3254" s="236"/>
      <c r="NPH3254" s="247"/>
      <c r="NPI3254" s="125"/>
      <c r="NPJ3254" s="257"/>
      <c r="NPK3254" s="105"/>
      <c r="NPL3254" s="128"/>
      <c r="NPM3254" s="128"/>
      <c r="NPN3254" s="128"/>
      <c r="NPO3254" s="128"/>
      <c r="NPP3254" s="169"/>
      <c r="NPQ3254" s="209"/>
      <c r="NPR3254" s="274"/>
      <c r="NPS3254" s="236"/>
      <c r="NPT3254" s="247"/>
      <c r="NPU3254" s="125"/>
      <c r="NPV3254" s="257"/>
      <c r="NPW3254" s="105"/>
      <c r="NPX3254" s="128"/>
      <c r="NPY3254" s="128"/>
      <c r="NPZ3254" s="128"/>
      <c r="NQA3254" s="128"/>
      <c r="NQB3254" s="169"/>
      <c r="NQC3254" s="209"/>
      <c r="NQD3254" s="274"/>
      <c r="NQE3254" s="236"/>
      <c r="NQF3254" s="247"/>
      <c r="NQG3254" s="125"/>
      <c r="NQH3254" s="257"/>
      <c r="NQI3254" s="105"/>
      <c r="NQJ3254" s="128"/>
      <c r="NQK3254" s="128"/>
      <c r="NQL3254" s="128"/>
      <c r="NQM3254" s="128"/>
      <c r="NQN3254" s="169"/>
      <c r="NQO3254" s="209"/>
      <c r="NQP3254" s="274"/>
      <c r="NQQ3254" s="236"/>
      <c r="NQR3254" s="247"/>
      <c r="NQS3254" s="125"/>
      <c r="NQT3254" s="257"/>
      <c r="NQU3254" s="105"/>
      <c r="NQV3254" s="128"/>
      <c r="NQW3254" s="128"/>
      <c r="NQX3254" s="128"/>
      <c r="NQY3254" s="128"/>
      <c r="NQZ3254" s="169"/>
      <c r="NRA3254" s="209"/>
      <c r="NRB3254" s="274"/>
      <c r="NRC3254" s="236"/>
      <c r="NRD3254" s="247"/>
      <c r="NRE3254" s="125"/>
      <c r="NRF3254" s="257"/>
      <c r="NRG3254" s="105"/>
      <c r="NRH3254" s="128"/>
      <c r="NRI3254" s="128"/>
      <c r="NRJ3254" s="128"/>
      <c r="NRK3254" s="128"/>
      <c r="NRL3254" s="169"/>
      <c r="NRM3254" s="209"/>
      <c r="NRN3254" s="274"/>
      <c r="NRO3254" s="236"/>
      <c r="NRP3254" s="247"/>
      <c r="NRQ3254" s="125"/>
      <c r="NRR3254" s="257"/>
      <c r="NRS3254" s="105"/>
      <c r="NRT3254" s="128"/>
      <c r="NRU3254" s="128"/>
      <c r="NRV3254" s="128"/>
      <c r="NRW3254" s="128"/>
      <c r="NRX3254" s="169"/>
      <c r="NRY3254" s="209"/>
      <c r="NRZ3254" s="274"/>
      <c r="NSA3254" s="236"/>
      <c r="NSB3254" s="247"/>
      <c r="NSC3254" s="125"/>
      <c r="NSD3254" s="257"/>
      <c r="NSE3254" s="105"/>
      <c r="NSF3254" s="128"/>
      <c r="NSG3254" s="128"/>
      <c r="NSH3254" s="128"/>
      <c r="NSI3254" s="128"/>
      <c r="NSJ3254" s="169"/>
      <c r="NSK3254" s="209"/>
      <c r="NSL3254" s="274"/>
      <c r="NSM3254" s="236"/>
      <c r="NSN3254" s="247"/>
      <c r="NSO3254" s="125"/>
      <c r="NSP3254" s="257"/>
      <c r="NSQ3254" s="105"/>
      <c r="NSR3254" s="128"/>
      <c r="NSS3254" s="128"/>
      <c r="NST3254" s="128"/>
      <c r="NSU3254" s="128"/>
      <c r="NSV3254" s="169"/>
      <c r="NSW3254" s="209"/>
      <c r="NSX3254" s="274"/>
      <c r="NSY3254" s="236"/>
      <c r="NSZ3254" s="247"/>
      <c r="NTA3254" s="125"/>
      <c r="NTB3254" s="257"/>
      <c r="NTC3254" s="105"/>
      <c r="NTD3254" s="128"/>
      <c r="NTE3254" s="128"/>
      <c r="NTF3254" s="128"/>
      <c r="NTG3254" s="128"/>
      <c r="NTH3254" s="169"/>
      <c r="NTI3254" s="209"/>
      <c r="NTJ3254" s="274"/>
      <c r="NTK3254" s="236"/>
      <c r="NTL3254" s="247"/>
      <c r="NTM3254" s="125"/>
      <c r="NTN3254" s="257"/>
      <c r="NTO3254" s="105"/>
      <c r="NTP3254" s="128"/>
      <c r="NTQ3254" s="128"/>
      <c r="NTR3254" s="128"/>
      <c r="NTS3254" s="128"/>
      <c r="NTT3254" s="169"/>
      <c r="NTU3254" s="209"/>
      <c r="NTV3254" s="274"/>
      <c r="NTW3254" s="236"/>
      <c r="NTX3254" s="247"/>
      <c r="NTY3254" s="125"/>
      <c r="NTZ3254" s="257"/>
      <c r="NUA3254" s="105"/>
      <c r="NUB3254" s="128"/>
      <c r="NUC3254" s="128"/>
      <c r="NUD3254" s="128"/>
      <c r="NUE3254" s="128"/>
      <c r="NUF3254" s="169"/>
      <c r="NUG3254" s="209"/>
      <c r="NUH3254" s="274"/>
      <c r="NUI3254" s="236"/>
      <c r="NUJ3254" s="247"/>
      <c r="NUK3254" s="125"/>
      <c r="NUL3254" s="257"/>
      <c r="NUM3254" s="105"/>
      <c r="NUN3254" s="128"/>
      <c r="NUO3254" s="128"/>
      <c r="NUP3254" s="128"/>
      <c r="NUQ3254" s="128"/>
      <c r="NUR3254" s="169"/>
      <c r="NUS3254" s="209"/>
      <c r="NUT3254" s="274"/>
      <c r="NUU3254" s="236"/>
      <c r="NUV3254" s="247"/>
      <c r="NUW3254" s="125"/>
      <c r="NUX3254" s="257"/>
      <c r="NUY3254" s="105"/>
      <c r="NUZ3254" s="128"/>
      <c r="NVA3254" s="128"/>
      <c r="NVB3254" s="128"/>
      <c r="NVC3254" s="128"/>
      <c r="NVD3254" s="169"/>
      <c r="NVE3254" s="209"/>
      <c r="NVF3254" s="274"/>
      <c r="NVG3254" s="236"/>
      <c r="NVH3254" s="247"/>
      <c r="NVI3254" s="125"/>
      <c r="NVJ3254" s="257"/>
      <c r="NVK3254" s="105"/>
      <c r="NVL3254" s="128"/>
      <c r="NVM3254" s="128"/>
      <c r="NVN3254" s="128"/>
      <c r="NVO3254" s="128"/>
      <c r="NVP3254" s="169"/>
      <c r="NVQ3254" s="209"/>
      <c r="NVR3254" s="274"/>
      <c r="NVS3254" s="236"/>
      <c r="NVT3254" s="247"/>
      <c r="NVU3254" s="125"/>
      <c r="NVV3254" s="257"/>
      <c r="NVW3254" s="105"/>
      <c r="NVX3254" s="128"/>
      <c r="NVY3254" s="128"/>
      <c r="NVZ3254" s="128"/>
      <c r="NWA3254" s="128"/>
      <c r="NWB3254" s="169"/>
      <c r="NWC3254" s="209"/>
      <c r="NWD3254" s="274"/>
      <c r="NWE3254" s="236"/>
      <c r="NWF3254" s="247"/>
      <c r="NWG3254" s="125"/>
      <c r="NWH3254" s="257"/>
      <c r="NWI3254" s="105"/>
      <c r="NWJ3254" s="128"/>
      <c r="NWK3254" s="128"/>
      <c r="NWL3254" s="128"/>
      <c r="NWM3254" s="128"/>
      <c r="NWN3254" s="169"/>
      <c r="NWO3254" s="209"/>
      <c r="NWP3254" s="274"/>
      <c r="NWQ3254" s="236"/>
      <c r="NWR3254" s="247"/>
      <c r="NWS3254" s="125"/>
      <c r="NWT3254" s="257"/>
      <c r="NWU3254" s="105"/>
      <c r="NWV3254" s="128"/>
      <c r="NWW3254" s="128"/>
      <c r="NWX3254" s="128"/>
      <c r="NWY3254" s="128"/>
      <c r="NWZ3254" s="169"/>
      <c r="NXA3254" s="209"/>
      <c r="NXB3254" s="274"/>
      <c r="NXC3254" s="236"/>
      <c r="NXD3254" s="247"/>
      <c r="NXE3254" s="125"/>
      <c r="NXF3254" s="257"/>
      <c r="NXG3254" s="105"/>
      <c r="NXH3254" s="128"/>
      <c r="NXI3254" s="128"/>
      <c r="NXJ3254" s="128"/>
      <c r="NXK3254" s="128"/>
      <c r="NXL3254" s="169"/>
      <c r="NXM3254" s="209"/>
      <c r="NXN3254" s="274"/>
      <c r="NXO3254" s="236"/>
      <c r="NXP3254" s="247"/>
      <c r="NXQ3254" s="125"/>
      <c r="NXR3254" s="257"/>
      <c r="NXS3254" s="105"/>
      <c r="NXT3254" s="128"/>
      <c r="NXU3254" s="128"/>
      <c r="NXV3254" s="128"/>
      <c r="NXW3254" s="128"/>
      <c r="NXX3254" s="169"/>
      <c r="NXY3254" s="209"/>
      <c r="NXZ3254" s="274"/>
      <c r="NYA3254" s="236"/>
      <c r="NYB3254" s="247"/>
      <c r="NYC3254" s="125"/>
      <c r="NYD3254" s="257"/>
      <c r="NYE3254" s="105"/>
      <c r="NYF3254" s="128"/>
      <c r="NYG3254" s="128"/>
      <c r="NYH3254" s="128"/>
      <c r="NYI3254" s="128"/>
      <c r="NYJ3254" s="169"/>
      <c r="NYK3254" s="209"/>
      <c r="NYL3254" s="274"/>
      <c r="NYM3254" s="236"/>
      <c r="NYN3254" s="247"/>
      <c r="NYO3254" s="125"/>
      <c r="NYP3254" s="257"/>
      <c r="NYQ3254" s="105"/>
      <c r="NYR3254" s="128"/>
      <c r="NYS3254" s="128"/>
      <c r="NYT3254" s="128"/>
      <c r="NYU3254" s="128"/>
      <c r="NYV3254" s="169"/>
      <c r="NYW3254" s="209"/>
      <c r="NYX3254" s="274"/>
      <c r="NYY3254" s="236"/>
      <c r="NYZ3254" s="247"/>
      <c r="NZA3254" s="125"/>
      <c r="NZB3254" s="257"/>
      <c r="NZC3254" s="105"/>
      <c r="NZD3254" s="128"/>
      <c r="NZE3254" s="128"/>
      <c r="NZF3254" s="128"/>
      <c r="NZG3254" s="128"/>
      <c r="NZH3254" s="169"/>
      <c r="NZI3254" s="209"/>
      <c r="NZJ3254" s="274"/>
      <c r="NZK3254" s="236"/>
      <c r="NZL3254" s="247"/>
      <c r="NZM3254" s="125"/>
      <c r="NZN3254" s="257"/>
      <c r="NZO3254" s="105"/>
      <c r="NZP3254" s="128"/>
      <c r="NZQ3254" s="128"/>
      <c r="NZR3254" s="128"/>
      <c r="NZS3254" s="128"/>
      <c r="NZT3254" s="169"/>
      <c r="NZU3254" s="209"/>
      <c r="NZV3254" s="274"/>
      <c r="NZW3254" s="236"/>
      <c r="NZX3254" s="247"/>
      <c r="NZY3254" s="125"/>
      <c r="NZZ3254" s="257"/>
      <c r="OAA3254" s="105"/>
      <c r="OAB3254" s="128"/>
      <c r="OAC3254" s="128"/>
      <c r="OAD3254" s="128"/>
      <c r="OAE3254" s="128"/>
      <c r="OAF3254" s="169"/>
      <c r="OAG3254" s="209"/>
      <c r="OAH3254" s="274"/>
      <c r="OAI3254" s="236"/>
      <c r="OAJ3254" s="247"/>
      <c r="OAK3254" s="125"/>
      <c r="OAL3254" s="257"/>
      <c r="OAM3254" s="105"/>
      <c r="OAN3254" s="128"/>
      <c r="OAO3254" s="128"/>
      <c r="OAP3254" s="128"/>
      <c r="OAQ3254" s="128"/>
      <c r="OAR3254" s="169"/>
      <c r="OAS3254" s="209"/>
      <c r="OAT3254" s="274"/>
      <c r="OAU3254" s="236"/>
      <c r="OAV3254" s="247"/>
      <c r="OAW3254" s="125"/>
      <c r="OAX3254" s="257"/>
      <c r="OAY3254" s="105"/>
      <c r="OAZ3254" s="128"/>
      <c r="OBA3254" s="128"/>
      <c r="OBB3254" s="128"/>
      <c r="OBC3254" s="128"/>
      <c r="OBD3254" s="169"/>
      <c r="OBE3254" s="209"/>
      <c r="OBF3254" s="274"/>
      <c r="OBG3254" s="236"/>
      <c r="OBH3254" s="247"/>
      <c r="OBI3254" s="125"/>
      <c r="OBJ3254" s="257"/>
      <c r="OBK3254" s="105"/>
      <c r="OBL3254" s="128"/>
      <c r="OBM3254" s="128"/>
      <c r="OBN3254" s="128"/>
      <c r="OBO3254" s="128"/>
      <c r="OBP3254" s="169"/>
      <c r="OBQ3254" s="209"/>
      <c r="OBR3254" s="274"/>
      <c r="OBS3254" s="236"/>
      <c r="OBT3254" s="247"/>
      <c r="OBU3254" s="125"/>
      <c r="OBV3254" s="257"/>
      <c r="OBW3254" s="105"/>
      <c r="OBX3254" s="128"/>
      <c r="OBY3254" s="128"/>
      <c r="OBZ3254" s="128"/>
      <c r="OCA3254" s="128"/>
      <c r="OCB3254" s="169"/>
      <c r="OCC3254" s="209"/>
      <c r="OCD3254" s="274"/>
      <c r="OCE3254" s="236"/>
      <c r="OCF3254" s="247"/>
      <c r="OCG3254" s="125"/>
      <c r="OCH3254" s="257"/>
      <c r="OCI3254" s="105"/>
      <c r="OCJ3254" s="128"/>
      <c r="OCK3254" s="128"/>
      <c r="OCL3254" s="128"/>
      <c r="OCM3254" s="128"/>
      <c r="OCN3254" s="169"/>
      <c r="OCO3254" s="209"/>
      <c r="OCP3254" s="274"/>
      <c r="OCQ3254" s="236"/>
      <c r="OCR3254" s="247"/>
      <c r="OCS3254" s="125"/>
      <c r="OCT3254" s="257"/>
      <c r="OCU3254" s="105"/>
      <c r="OCV3254" s="128"/>
      <c r="OCW3254" s="128"/>
      <c r="OCX3254" s="128"/>
      <c r="OCY3254" s="128"/>
      <c r="OCZ3254" s="169"/>
      <c r="ODA3254" s="209"/>
      <c r="ODB3254" s="274"/>
      <c r="ODC3254" s="236"/>
      <c r="ODD3254" s="247"/>
      <c r="ODE3254" s="125"/>
      <c r="ODF3254" s="257"/>
      <c r="ODG3254" s="105"/>
      <c r="ODH3254" s="128"/>
      <c r="ODI3254" s="128"/>
      <c r="ODJ3254" s="128"/>
      <c r="ODK3254" s="128"/>
      <c r="ODL3254" s="169"/>
      <c r="ODM3254" s="209"/>
      <c r="ODN3254" s="274"/>
      <c r="ODO3254" s="236"/>
      <c r="ODP3254" s="247"/>
      <c r="ODQ3254" s="125"/>
      <c r="ODR3254" s="257"/>
      <c r="ODS3254" s="105"/>
      <c r="ODT3254" s="128"/>
      <c r="ODU3254" s="128"/>
      <c r="ODV3254" s="128"/>
      <c r="ODW3254" s="128"/>
      <c r="ODX3254" s="169"/>
      <c r="ODY3254" s="209"/>
      <c r="ODZ3254" s="274"/>
      <c r="OEA3254" s="236"/>
      <c r="OEB3254" s="247"/>
      <c r="OEC3254" s="125"/>
      <c r="OED3254" s="257"/>
      <c r="OEE3254" s="105"/>
      <c r="OEF3254" s="128"/>
      <c r="OEG3254" s="128"/>
      <c r="OEH3254" s="128"/>
      <c r="OEI3254" s="128"/>
      <c r="OEJ3254" s="169"/>
      <c r="OEK3254" s="209"/>
      <c r="OEL3254" s="274"/>
      <c r="OEM3254" s="236"/>
      <c r="OEN3254" s="247"/>
      <c r="OEO3254" s="125"/>
      <c r="OEP3254" s="257"/>
      <c r="OEQ3254" s="105"/>
      <c r="OER3254" s="128"/>
      <c r="OES3254" s="128"/>
      <c r="OET3254" s="128"/>
      <c r="OEU3254" s="128"/>
      <c r="OEV3254" s="169"/>
      <c r="OEW3254" s="209"/>
      <c r="OEX3254" s="274"/>
      <c r="OEY3254" s="236"/>
      <c r="OEZ3254" s="247"/>
      <c r="OFA3254" s="125"/>
      <c r="OFB3254" s="257"/>
      <c r="OFC3254" s="105"/>
      <c r="OFD3254" s="128"/>
      <c r="OFE3254" s="128"/>
      <c r="OFF3254" s="128"/>
      <c r="OFG3254" s="128"/>
      <c r="OFH3254" s="169"/>
      <c r="OFI3254" s="209"/>
      <c r="OFJ3254" s="274"/>
      <c r="OFK3254" s="236"/>
      <c r="OFL3254" s="247"/>
      <c r="OFM3254" s="125"/>
      <c r="OFN3254" s="257"/>
      <c r="OFO3254" s="105"/>
      <c r="OFP3254" s="128"/>
      <c r="OFQ3254" s="128"/>
      <c r="OFR3254" s="128"/>
      <c r="OFS3254" s="128"/>
      <c r="OFT3254" s="169"/>
      <c r="OFU3254" s="209"/>
      <c r="OFV3254" s="274"/>
      <c r="OFW3254" s="236"/>
      <c r="OFX3254" s="247"/>
      <c r="OFY3254" s="125"/>
      <c r="OFZ3254" s="257"/>
      <c r="OGA3254" s="105"/>
      <c r="OGB3254" s="128"/>
      <c r="OGC3254" s="128"/>
      <c r="OGD3254" s="128"/>
      <c r="OGE3254" s="128"/>
      <c r="OGF3254" s="169"/>
      <c r="OGG3254" s="209"/>
      <c r="OGH3254" s="274"/>
      <c r="OGI3254" s="236"/>
      <c r="OGJ3254" s="247"/>
      <c r="OGK3254" s="125"/>
      <c r="OGL3254" s="257"/>
      <c r="OGM3254" s="105"/>
      <c r="OGN3254" s="128"/>
      <c r="OGO3254" s="128"/>
      <c r="OGP3254" s="128"/>
      <c r="OGQ3254" s="128"/>
      <c r="OGR3254" s="169"/>
      <c r="OGS3254" s="209"/>
      <c r="OGT3254" s="274"/>
      <c r="OGU3254" s="236"/>
      <c r="OGV3254" s="247"/>
      <c r="OGW3254" s="125"/>
      <c r="OGX3254" s="257"/>
      <c r="OGY3254" s="105"/>
      <c r="OGZ3254" s="128"/>
      <c r="OHA3254" s="128"/>
      <c r="OHB3254" s="128"/>
      <c r="OHC3254" s="128"/>
      <c r="OHD3254" s="169"/>
      <c r="OHE3254" s="209"/>
      <c r="OHF3254" s="274"/>
      <c r="OHG3254" s="236"/>
      <c r="OHH3254" s="247"/>
      <c r="OHI3254" s="125"/>
      <c r="OHJ3254" s="257"/>
      <c r="OHK3254" s="105"/>
      <c r="OHL3254" s="128"/>
      <c r="OHM3254" s="128"/>
      <c r="OHN3254" s="128"/>
      <c r="OHO3254" s="128"/>
      <c r="OHP3254" s="169"/>
      <c r="OHQ3254" s="209"/>
      <c r="OHR3254" s="274"/>
      <c r="OHS3254" s="236"/>
      <c r="OHT3254" s="247"/>
      <c r="OHU3254" s="125"/>
      <c r="OHV3254" s="257"/>
      <c r="OHW3254" s="105"/>
      <c r="OHX3254" s="128"/>
      <c r="OHY3254" s="128"/>
      <c r="OHZ3254" s="128"/>
      <c r="OIA3254" s="128"/>
      <c r="OIB3254" s="169"/>
      <c r="OIC3254" s="209"/>
      <c r="OID3254" s="274"/>
      <c r="OIE3254" s="236"/>
      <c r="OIF3254" s="247"/>
      <c r="OIG3254" s="125"/>
      <c r="OIH3254" s="257"/>
      <c r="OII3254" s="105"/>
      <c r="OIJ3254" s="128"/>
      <c r="OIK3254" s="128"/>
      <c r="OIL3254" s="128"/>
      <c r="OIM3254" s="128"/>
      <c r="OIN3254" s="169"/>
      <c r="OIO3254" s="209"/>
      <c r="OIP3254" s="274"/>
      <c r="OIQ3254" s="236"/>
      <c r="OIR3254" s="247"/>
      <c r="OIS3254" s="125"/>
      <c r="OIT3254" s="257"/>
      <c r="OIU3254" s="105"/>
      <c r="OIV3254" s="128"/>
      <c r="OIW3254" s="128"/>
      <c r="OIX3254" s="128"/>
      <c r="OIY3254" s="128"/>
      <c r="OIZ3254" s="169"/>
      <c r="OJA3254" s="209"/>
      <c r="OJB3254" s="274"/>
      <c r="OJC3254" s="236"/>
      <c r="OJD3254" s="247"/>
      <c r="OJE3254" s="125"/>
      <c r="OJF3254" s="257"/>
      <c r="OJG3254" s="105"/>
      <c r="OJH3254" s="128"/>
      <c r="OJI3254" s="128"/>
      <c r="OJJ3254" s="128"/>
      <c r="OJK3254" s="128"/>
      <c r="OJL3254" s="169"/>
      <c r="OJM3254" s="209"/>
      <c r="OJN3254" s="274"/>
      <c r="OJO3254" s="236"/>
      <c r="OJP3254" s="247"/>
      <c r="OJQ3254" s="125"/>
      <c r="OJR3254" s="257"/>
      <c r="OJS3254" s="105"/>
      <c r="OJT3254" s="128"/>
      <c r="OJU3254" s="128"/>
      <c r="OJV3254" s="128"/>
      <c r="OJW3254" s="128"/>
      <c r="OJX3254" s="169"/>
      <c r="OJY3254" s="209"/>
      <c r="OJZ3254" s="274"/>
      <c r="OKA3254" s="236"/>
      <c r="OKB3254" s="247"/>
      <c r="OKC3254" s="125"/>
      <c r="OKD3254" s="257"/>
      <c r="OKE3254" s="105"/>
      <c r="OKF3254" s="128"/>
      <c r="OKG3254" s="128"/>
      <c r="OKH3254" s="128"/>
      <c r="OKI3254" s="128"/>
      <c r="OKJ3254" s="169"/>
      <c r="OKK3254" s="209"/>
      <c r="OKL3254" s="274"/>
      <c r="OKM3254" s="236"/>
      <c r="OKN3254" s="247"/>
      <c r="OKO3254" s="125"/>
      <c r="OKP3254" s="257"/>
      <c r="OKQ3254" s="105"/>
      <c r="OKR3254" s="128"/>
      <c r="OKS3254" s="128"/>
      <c r="OKT3254" s="128"/>
      <c r="OKU3254" s="128"/>
      <c r="OKV3254" s="169"/>
      <c r="OKW3254" s="209"/>
      <c r="OKX3254" s="274"/>
      <c r="OKY3254" s="236"/>
      <c r="OKZ3254" s="247"/>
      <c r="OLA3254" s="125"/>
      <c r="OLB3254" s="257"/>
      <c r="OLC3254" s="105"/>
      <c r="OLD3254" s="128"/>
      <c r="OLE3254" s="128"/>
      <c r="OLF3254" s="128"/>
      <c r="OLG3254" s="128"/>
      <c r="OLH3254" s="169"/>
      <c r="OLI3254" s="209"/>
      <c r="OLJ3254" s="274"/>
      <c r="OLK3254" s="236"/>
      <c r="OLL3254" s="247"/>
      <c r="OLM3254" s="125"/>
      <c r="OLN3254" s="257"/>
      <c r="OLO3254" s="105"/>
      <c r="OLP3254" s="128"/>
      <c r="OLQ3254" s="128"/>
      <c r="OLR3254" s="128"/>
      <c r="OLS3254" s="128"/>
      <c r="OLT3254" s="169"/>
      <c r="OLU3254" s="209"/>
      <c r="OLV3254" s="274"/>
      <c r="OLW3254" s="236"/>
      <c r="OLX3254" s="247"/>
      <c r="OLY3254" s="125"/>
      <c r="OLZ3254" s="257"/>
      <c r="OMA3254" s="105"/>
      <c r="OMB3254" s="128"/>
      <c r="OMC3254" s="128"/>
      <c r="OMD3254" s="128"/>
      <c r="OME3254" s="128"/>
      <c r="OMF3254" s="169"/>
      <c r="OMG3254" s="209"/>
      <c r="OMH3254" s="274"/>
      <c r="OMI3254" s="236"/>
      <c r="OMJ3254" s="247"/>
      <c r="OMK3254" s="125"/>
      <c r="OML3254" s="257"/>
      <c r="OMM3254" s="105"/>
      <c r="OMN3254" s="128"/>
      <c r="OMO3254" s="128"/>
      <c r="OMP3254" s="128"/>
      <c r="OMQ3254" s="128"/>
      <c r="OMR3254" s="169"/>
      <c r="OMS3254" s="209"/>
      <c r="OMT3254" s="274"/>
      <c r="OMU3254" s="236"/>
      <c r="OMV3254" s="247"/>
      <c r="OMW3254" s="125"/>
      <c r="OMX3254" s="257"/>
      <c r="OMY3254" s="105"/>
      <c r="OMZ3254" s="128"/>
      <c r="ONA3254" s="128"/>
      <c r="ONB3254" s="128"/>
      <c r="ONC3254" s="128"/>
      <c r="OND3254" s="169"/>
      <c r="ONE3254" s="209"/>
      <c r="ONF3254" s="274"/>
      <c r="ONG3254" s="236"/>
      <c r="ONH3254" s="247"/>
      <c r="ONI3254" s="125"/>
      <c r="ONJ3254" s="257"/>
      <c r="ONK3254" s="105"/>
      <c r="ONL3254" s="128"/>
      <c r="ONM3254" s="128"/>
      <c r="ONN3254" s="128"/>
      <c r="ONO3254" s="128"/>
      <c r="ONP3254" s="169"/>
      <c r="ONQ3254" s="209"/>
      <c r="ONR3254" s="274"/>
      <c r="ONS3254" s="236"/>
      <c r="ONT3254" s="247"/>
      <c r="ONU3254" s="125"/>
      <c r="ONV3254" s="257"/>
      <c r="ONW3254" s="105"/>
      <c r="ONX3254" s="128"/>
      <c r="ONY3254" s="128"/>
      <c r="ONZ3254" s="128"/>
      <c r="OOA3254" s="128"/>
      <c r="OOB3254" s="169"/>
      <c r="OOC3254" s="209"/>
      <c r="OOD3254" s="274"/>
      <c r="OOE3254" s="236"/>
      <c r="OOF3254" s="247"/>
      <c r="OOG3254" s="125"/>
      <c r="OOH3254" s="257"/>
      <c r="OOI3254" s="105"/>
      <c r="OOJ3254" s="128"/>
      <c r="OOK3254" s="128"/>
      <c r="OOL3254" s="128"/>
      <c r="OOM3254" s="128"/>
      <c r="OON3254" s="169"/>
      <c r="OOO3254" s="209"/>
      <c r="OOP3254" s="274"/>
      <c r="OOQ3254" s="236"/>
      <c r="OOR3254" s="247"/>
      <c r="OOS3254" s="125"/>
      <c r="OOT3254" s="257"/>
      <c r="OOU3254" s="105"/>
      <c r="OOV3254" s="128"/>
      <c r="OOW3254" s="128"/>
      <c r="OOX3254" s="128"/>
      <c r="OOY3254" s="128"/>
      <c r="OOZ3254" s="169"/>
      <c r="OPA3254" s="209"/>
      <c r="OPB3254" s="274"/>
      <c r="OPC3254" s="236"/>
      <c r="OPD3254" s="247"/>
      <c r="OPE3254" s="125"/>
      <c r="OPF3254" s="257"/>
      <c r="OPG3254" s="105"/>
      <c r="OPH3254" s="128"/>
      <c r="OPI3254" s="128"/>
      <c r="OPJ3254" s="128"/>
      <c r="OPK3254" s="128"/>
      <c r="OPL3254" s="169"/>
      <c r="OPM3254" s="209"/>
      <c r="OPN3254" s="274"/>
      <c r="OPO3254" s="236"/>
      <c r="OPP3254" s="247"/>
      <c r="OPQ3254" s="125"/>
      <c r="OPR3254" s="257"/>
      <c r="OPS3254" s="105"/>
      <c r="OPT3254" s="128"/>
      <c r="OPU3254" s="128"/>
      <c r="OPV3254" s="128"/>
      <c r="OPW3254" s="128"/>
      <c r="OPX3254" s="169"/>
      <c r="OPY3254" s="209"/>
      <c r="OPZ3254" s="274"/>
      <c r="OQA3254" s="236"/>
      <c r="OQB3254" s="247"/>
      <c r="OQC3254" s="125"/>
      <c r="OQD3254" s="257"/>
      <c r="OQE3254" s="105"/>
      <c r="OQF3254" s="128"/>
      <c r="OQG3254" s="128"/>
      <c r="OQH3254" s="128"/>
      <c r="OQI3254" s="128"/>
      <c r="OQJ3254" s="169"/>
      <c r="OQK3254" s="209"/>
      <c r="OQL3254" s="274"/>
      <c r="OQM3254" s="236"/>
      <c r="OQN3254" s="247"/>
      <c r="OQO3254" s="125"/>
      <c r="OQP3254" s="257"/>
      <c r="OQQ3254" s="105"/>
      <c r="OQR3254" s="128"/>
      <c r="OQS3254" s="128"/>
      <c r="OQT3254" s="128"/>
      <c r="OQU3254" s="128"/>
      <c r="OQV3254" s="169"/>
      <c r="OQW3254" s="209"/>
      <c r="OQX3254" s="274"/>
      <c r="OQY3254" s="236"/>
      <c r="OQZ3254" s="247"/>
      <c r="ORA3254" s="125"/>
      <c r="ORB3254" s="257"/>
      <c r="ORC3254" s="105"/>
      <c r="ORD3254" s="128"/>
      <c r="ORE3254" s="128"/>
      <c r="ORF3254" s="128"/>
      <c r="ORG3254" s="128"/>
      <c r="ORH3254" s="169"/>
      <c r="ORI3254" s="209"/>
      <c r="ORJ3254" s="274"/>
      <c r="ORK3254" s="236"/>
      <c r="ORL3254" s="247"/>
      <c r="ORM3254" s="125"/>
      <c r="ORN3254" s="257"/>
      <c r="ORO3254" s="105"/>
      <c r="ORP3254" s="128"/>
      <c r="ORQ3254" s="128"/>
      <c r="ORR3254" s="128"/>
      <c r="ORS3254" s="128"/>
      <c r="ORT3254" s="169"/>
      <c r="ORU3254" s="209"/>
      <c r="ORV3254" s="274"/>
      <c r="ORW3254" s="236"/>
      <c r="ORX3254" s="247"/>
      <c r="ORY3254" s="125"/>
      <c r="ORZ3254" s="257"/>
      <c r="OSA3254" s="105"/>
      <c r="OSB3254" s="128"/>
      <c r="OSC3254" s="128"/>
      <c r="OSD3254" s="128"/>
      <c r="OSE3254" s="128"/>
      <c r="OSF3254" s="169"/>
      <c r="OSG3254" s="209"/>
      <c r="OSH3254" s="274"/>
      <c r="OSI3254" s="236"/>
      <c r="OSJ3254" s="247"/>
      <c r="OSK3254" s="125"/>
      <c r="OSL3254" s="257"/>
      <c r="OSM3254" s="105"/>
      <c r="OSN3254" s="128"/>
      <c r="OSO3254" s="128"/>
      <c r="OSP3254" s="128"/>
      <c r="OSQ3254" s="128"/>
      <c r="OSR3254" s="169"/>
      <c r="OSS3254" s="209"/>
      <c r="OST3254" s="274"/>
      <c r="OSU3254" s="236"/>
      <c r="OSV3254" s="247"/>
      <c r="OSW3254" s="125"/>
      <c r="OSX3254" s="257"/>
      <c r="OSY3254" s="105"/>
      <c r="OSZ3254" s="128"/>
      <c r="OTA3254" s="128"/>
      <c r="OTB3254" s="128"/>
      <c r="OTC3254" s="128"/>
      <c r="OTD3254" s="169"/>
      <c r="OTE3254" s="209"/>
      <c r="OTF3254" s="274"/>
      <c r="OTG3254" s="236"/>
      <c r="OTH3254" s="247"/>
      <c r="OTI3254" s="125"/>
      <c r="OTJ3254" s="257"/>
      <c r="OTK3254" s="105"/>
      <c r="OTL3254" s="128"/>
      <c r="OTM3254" s="128"/>
      <c r="OTN3254" s="128"/>
      <c r="OTO3254" s="128"/>
      <c r="OTP3254" s="169"/>
      <c r="OTQ3254" s="209"/>
      <c r="OTR3254" s="274"/>
      <c r="OTS3254" s="236"/>
      <c r="OTT3254" s="247"/>
      <c r="OTU3254" s="125"/>
      <c r="OTV3254" s="257"/>
      <c r="OTW3254" s="105"/>
      <c r="OTX3254" s="128"/>
      <c r="OTY3254" s="128"/>
      <c r="OTZ3254" s="128"/>
      <c r="OUA3254" s="128"/>
      <c r="OUB3254" s="169"/>
      <c r="OUC3254" s="209"/>
      <c r="OUD3254" s="274"/>
      <c r="OUE3254" s="236"/>
      <c r="OUF3254" s="247"/>
      <c r="OUG3254" s="125"/>
      <c r="OUH3254" s="257"/>
      <c r="OUI3254" s="105"/>
      <c r="OUJ3254" s="128"/>
      <c r="OUK3254" s="128"/>
      <c r="OUL3254" s="128"/>
      <c r="OUM3254" s="128"/>
      <c r="OUN3254" s="169"/>
      <c r="OUO3254" s="209"/>
      <c r="OUP3254" s="274"/>
      <c r="OUQ3254" s="236"/>
      <c r="OUR3254" s="247"/>
      <c r="OUS3254" s="125"/>
      <c r="OUT3254" s="257"/>
      <c r="OUU3254" s="105"/>
      <c r="OUV3254" s="128"/>
      <c r="OUW3254" s="128"/>
      <c r="OUX3254" s="128"/>
      <c r="OUY3254" s="128"/>
      <c r="OUZ3254" s="169"/>
      <c r="OVA3254" s="209"/>
      <c r="OVB3254" s="274"/>
      <c r="OVC3254" s="236"/>
      <c r="OVD3254" s="247"/>
      <c r="OVE3254" s="125"/>
      <c r="OVF3254" s="257"/>
      <c r="OVG3254" s="105"/>
      <c r="OVH3254" s="128"/>
      <c r="OVI3254" s="128"/>
      <c r="OVJ3254" s="128"/>
      <c r="OVK3254" s="128"/>
      <c r="OVL3254" s="169"/>
      <c r="OVM3254" s="209"/>
      <c r="OVN3254" s="274"/>
      <c r="OVO3254" s="236"/>
      <c r="OVP3254" s="247"/>
      <c r="OVQ3254" s="125"/>
      <c r="OVR3254" s="257"/>
      <c r="OVS3254" s="105"/>
      <c r="OVT3254" s="128"/>
      <c r="OVU3254" s="128"/>
      <c r="OVV3254" s="128"/>
      <c r="OVW3254" s="128"/>
      <c r="OVX3254" s="169"/>
      <c r="OVY3254" s="209"/>
      <c r="OVZ3254" s="274"/>
      <c r="OWA3254" s="236"/>
      <c r="OWB3254" s="247"/>
      <c r="OWC3254" s="125"/>
      <c r="OWD3254" s="257"/>
      <c r="OWE3254" s="105"/>
      <c r="OWF3254" s="128"/>
      <c r="OWG3254" s="128"/>
      <c r="OWH3254" s="128"/>
      <c r="OWI3254" s="128"/>
      <c r="OWJ3254" s="169"/>
      <c r="OWK3254" s="209"/>
      <c r="OWL3254" s="274"/>
      <c r="OWM3254" s="236"/>
      <c r="OWN3254" s="247"/>
      <c r="OWO3254" s="125"/>
      <c r="OWP3254" s="257"/>
      <c r="OWQ3254" s="105"/>
      <c r="OWR3254" s="128"/>
      <c r="OWS3254" s="128"/>
      <c r="OWT3254" s="128"/>
      <c r="OWU3254" s="128"/>
      <c r="OWV3254" s="169"/>
      <c r="OWW3254" s="209"/>
      <c r="OWX3254" s="274"/>
      <c r="OWY3254" s="236"/>
      <c r="OWZ3254" s="247"/>
      <c r="OXA3254" s="125"/>
      <c r="OXB3254" s="257"/>
      <c r="OXC3254" s="105"/>
      <c r="OXD3254" s="128"/>
      <c r="OXE3254" s="128"/>
      <c r="OXF3254" s="128"/>
      <c r="OXG3254" s="128"/>
      <c r="OXH3254" s="169"/>
      <c r="OXI3254" s="209"/>
      <c r="OXJ3254" s="274"/>
      <c r="OXK3254" s="236"/>
      <c r="OXL3254" s="247"/>
      <c r="OXM3254" s="125"/>
      <c r="OXN3254" s="257"/>
      <c r="OXO3254" s="105"/>
      <c r="OXP3254" s="128"/>
      <c r="OXQ3254" s="128"/>
      <c r="OXR3254" s="128"/>
      <c r="OXS3254" s="128"/>
      <c r="OXT3254" s="169"/>
      <c r="OXU3254" s="209"/>
      <c r="OXV3254" s="274"/>
      <c r="OXW3254" s="236"/>
      <c r="OXX3254" s="247"/>
      <c r="OXY3254" s="125"/>
      <c r="OXZ3254" s="257"/>
      <c r="OYA3254" s="105"/>
      <c r="OYB3254" s="128"/>
      <c r="OYC3254" s="128"/>
      <c r="OYD3254" s="128"/>
      <c r="OYE3254" s="128"/>
      <c r="OYF3254" s="169"/>
      <c r="OYG3254" s="209"/>
      <c r="OYH3254" s="274"/>
      <c r="OYI3254" s="236"/>
      <c r="OYJ3254" s="247"/>
      <c r="OYK3254" s="125"/>
      <c r="OYL3254" s="257"/>
      <c r="OYM3254" s="105"/>
      <c r="OYN3254" s="128"/>
      <c r="OYO3254" s="128"/>
      <c r="OYP3254" s="128"/>
      <c r="OYQ3254" s="128"/>
      <c r="OYR3254" s="169"/>
      <c r="OYS3254" s="209"/>
      <c r="OYT3254" s="274"/>
      <c r="OYU3254" s="236"/>
      <c r="OYV3254" s="247"/>
      <c r="OYW3254" s="125"/>
      <c r="OYX3254" s="257"/>
      <c r="OYY3254" s="105"/>
      <c r="OYZ3254" s="128"/>
      <c r="OZA3254" s="128"/>
      <c r="OZB3254" s="128"/>
      <c r="OZC3254" s="128"/>
      <c r="OZD3254" s="169"/>
      <c r="OZE3254" s="209"/>
      <c r="OZF3254" s="274"/>
      <c r="OZG3254" s="236"/>
      <c r="OZH3254" s="247"/>
      <c r="OZI3254" s="125"/>
      <c r="OZJ3254" s="257"/>
      <c r="OZK3254" s="105"/>
      <c r="OZL3254" s="128"/>
      <c r="OZM3254" s="128"/>
      <c r="OZN3254" s="128"/>
      <c r="OZO3254" s="128"/>
      <c r="OZP3254" s="169"/>
      <c r="OZQ3254" s="209"/>
      <c r="OZR3254" s="274"/>
      <c r="OZS3254" s="236"/>
      <c r="OZT3254" s="247"/>
      <c r="OZU3254" s="125"/>
      <c r="OZV3254" s="257"/>
      <c r="OZW3254" s="105"/>
      <c r="OZX3254" s="128"/>
      <c r="OZY3254" s="128"/>
      <c r="OZZ3254" s="128"/>
      <c r="PAA3254" s="128"/>
      <c r="PAB3254" s="169"/>
      <c r="PAC3254" s="209"/>
      <c r="PAD3254" s="274"/>
      <c r="PAE3254" s="236"/>
      <c r="PAF3254" s="247"/>
      <c r="PAG3254" s="125"/>
      <c r="PAH3254" s="257"/>
      <c r="PAI3254" s="105"/>
      <c r="PAJ3254" s="128"/>
      <c r="PAK3254" s="128"/>
      <c r="PAL3254" s="128"/>
      <c r="PAM3254" s="128"/>
      <c r="PAN3254" s="169"/>
      <c r="PAO3254" s="209"/>
      <c r="PAP3254" s="274"/>
      <c r="PAQ3254" s="236"/>
      <c r="PAR3254" s="247"/>
      <c r="PAS3254" s="125"/>
      <c r="PAT3254" s="257"/>
      <c r="PAU3254" s="105"/>
      <c r="PAV3254" s="128"/>
      <c r="PAW3254" s="128"/>
      <c r="PAX3254" s="128"/>
      <c r="PAY3254" s="128"/>
      <c r="PAZ3254" s="169"/>
      <c r="PBA3254" s="209"/>
      <c r="PBB3254" s="274"/>
      <c r="PBC3254" s="236"/>
      <c r="PBD3254" s="247"/>
      <c r="PBE3254" s="125"/>
      <c r="PBF3254" s="257"/>
      <c r="PBG3254" s="105"/>
      <c r="PBH3254" s="128"/>
      <c r="PBI3254" s="128"/>
      <c r="PBJ3254" s="128"/>
      <c r="PBK3254" s="128"/>
      <c r="PBL3254" s="169"/>
      <c r="PBM3254" s="209"/>
      <c r="PBN3254" s="274"/>
      <c r="PBO3254" s="236"/>
      <c r="PBP3254" s="247"/>
      <c r="PBQ3254" s="125"/>
      <c r="PBR3254" s="257"/>
      <c r="PBS3254" s="105"/>
      <c r="PBT3254" s="128"/>
      <c r="PBU3254" s="128"/>
      <c r="PBV3254" s="128"/>
      <c r="PBW3254" s="128"/>
      <c r="PBX3254" s="169"/>
      <c r="PBY3254" s="209"/>
      <c r="PBZ3254" s="274"/>
      <c r="PCA3254" s="236"/>
      <c r="PCB3254" s="247"/>
      <c r="PCC3254" s="125"/>
      <c r="PCD3254" s="257"/>
      <c r="PCE3254" s="105"/>
      <c r="PCF3254" s="128"/>
      <c r="PCG3254" s="128"/>
      <c r="PCH3254" s="128"/>
      <c r="PCI3254" s="128"/>
      <c r="PCJ3254" s="169"/>
      <c r="PCK3254" s="209"/>
      <c r="PCL3254" s="274"/>
      <c r="PCM3254" s="236"/>
      <c r="PCN3254" s="247"/>
      <c r="PCO3254" s="125"/>
      <c r="PCP3254" s="257"/>
      <c r="PCQ3254" s="105"/>
      <c r="PCR3254" s="128"/>
      <c r="PCS3254" s="128"/>
      <c r="PCT3254" s="128"/>
      <c r="PCU3254" s="128"/>
      <c r="PCV3254" s="169"/>
      <c r="PCW3254" s="209"/>
      <c r="PCX3254" s="274"/>
      <c r="PCY3254" s="236"/>
      <c r="PCZ3254" s="247"/>
      <c r="PDA3254" s="125"/>
      <c r="PDB3254" s="257"/>
      <c r="PDC3254" s="105"/>
      <c r="PDD3254" s="128"/>
      <c r="PDE3254" s="128"/>
      <c r="PDF3254" s="128"/>
      <c r="PDG3254" s="128"/>
      <c r="PDH3254" s="169"/>
      <c r="PDI3254" s="209"/>
      <c r="PDJ3254" s="274"/>
      <c r="PDK3254" s="236"/>
      <c r="PDL3254" s="247"/>
      <c r="PDM3254" s="125"/>
      <c r="PDN3254" s="257"/>
      <c r="PDO3254" s="105"/>
      <c r="PDP3254" s="128"/>
      <c r="PDQ3254" s="128"/>
      <c r="PDR3254" s="128"/>
      <c r="PDS3254" s="128"/>
      <c r="PDT3254" s="169"/>
      <c r="PDU3254" s="209"/>
      <c r="PDV3254" s="274"/>
      <c r="PDW3254" s="236"/>
      <c r="PDX3254" s="247"/>
      <c r="PDY3254" s="125"/>
      <c r="PDZ3254" s="257"/>
      <c r="PEA3254" s="105"/>
      <c r="PEB3254" s="128"/>
      <c r="PEC3254" s="128"/>
      <c r="PED3254" s="128"/>
      <c r="PEE3254" s="128"/>
      <c r="PEF3254" s="169"/>
      <c r="PEG3254" s="209"/>
      <c r="PEH3254" s="274"/>
      <c r="PEI3254" s="236"/>
      <c r="PEJ3254" s="247"/>
      <c r="PEK3254" s="125"/>
      <c r="PEL3254" s="257"/>
      <c r="PEM3254" s="105"/>
      <c r="PEN3254" s="128"/>
      <c r="PEO3254" s="128"/>
      <c r="PEP3254" s="128"/>
      <c r="PEQ3254" s="128"/>
      <c r="PER3254" s="169"/>
      <c r="PES3254" s="209"/>
      <c r="PET3254" s="274"/>
      <c r="PEU3254" s="236"/>
      <c r="PEV3254" s="247"/>
      <c r="PEW3254" s="125"/>
      <c r="PEX3254" s="257"/>
      <c r="PEY3254" s="105"/>
      <c r="PEZ3254" s="128"/>
      <c r="PFA3254" s="128"/>
      <c r="PFB3254" s="128"/>
      <c r="PFC3254" s="128"/>
      <c r="PFD3254" s="169"/>
      <c r="PFE3254" s="209"/>
      <c r="PFF3254" s="274"/>
      <c r="PFG3254" s="236"/>
      <c r="PFH3254" s="247"/>
      <c r="PFI3254" s="125"/>
      <c r="PFJ3254" s="257"/>
      <c r="PFK3254" s="105"/>
      <c r="PFL3254" s="128"/>
      <c r="PFM3254" s="128"/>
      <c r="PFN3254" s="128"/>
      <c r="PFO3254" s="128"/>
      <c r="PFP3254" s="169"/>
      <c r="PFQ3254" s="209"/>
      <c r="PFR3254" s="274"/>
      <c r="PFS3254" s="236"/>
      <c r="PFT3254" s="247"/>
      <c r="PFU3254" s="125"/>
      <c r="PFV3254" s="257"/>
      <c r="PFW3254" s="105"/>
      <c r="PFX3254" s="128"/>
      <c r="PFY3254" s="128"/>
      <c r="PFZ3254" s="128"/>
      <c r="PGA3254" s="128"/>
      <c r="PGB3254" s="169"/>
      <c r="PGC3254" s="209"/>
      <c r="PGD3254" s="274"/>
      <c r="PGE3254" s="236"/>
      <c r="PGF3254" s="247"/>
      <c r="PGG3254" s="125"/>
      <c r="PGH3254" s="257"/>
      <c r="PGI3254" s="105"/>
      <c r="PGJ3254" s="128"/>
      <c r="PGK3254" s="128"/>
      <c r="PGL3254" s="128"/>
      <c r="PGM3254" s="128"/>
      <c r="PGN3254" s="169"/>
      <c r="PGO3254" s="209"/>
      <c r="PGP3254" s="274"/>
      <c r="PGQ3254" s="236"/>
      <c r="PGR3254" s="247"/>
      <c r="PGS3254" s="125"/>
      <c r="PGT3254" s="257"/>
      <c r="PGU3254" s="105"/>
      <c r="PGV3254" s="128"/>
      <c r="PGW3254" s="128"/>
      <c r="PGX3254" s="128"/>
      <c r="PGY3254" s="128"/>
      <c r="PGZ3254" s="169"/>
      <c r="PHA3254" s="209"/>
      <c r="PHB3254" s="274"/>
      <c r="PHC3254" s="236"/>
      <c r="PHD3254" s="247"/>
      <c r="PHE3254" s="125"/>
      <c r="PHF3254" s="257"/>
      <c r="PHG3254" s="105"/>
      <c r="PHH3254" s="128"/>
      <c r="PHI3254" s="128"/>
      <c r="PHJ3254" s="128"/>
      <c r="PHK3254" s="128"/>
      <c r="PHL3254" s="169"/>
      <c r="PHM3254" s="209"/>
      <c r="PHN3254" s="274"/>
      <c r="PHO3254" s="236"/>
      <c r="PHP3254" s="247"/>
      <c r="PHQ3254" s="125"/>
      <c r="PHR3254" s="257"/>
      <c r="PHS3254" s="105"/>
      <c r="PHT3254" s="128"/>
      <c r="PHU3254" s="128"/>
      <c r="PHV3254" s="128"/>
      <c r="PHW3254" s="128"/>
      <c r="PHX3254" s="169"/>
      <c r="PHY3254" s="209"/>
      <c r="PHZ3254" s="274"/>
      <c r="PIA3254" s="236"/>
      <c r="PIB3254" s="247"/>
      <c r="PIC3254" s="125"/>
      <c r="PID3254" s="257"/>
      <c r="PIE3254" s="105"/>
      <c r="PIF3254" s="128"/>
      <c r="PIG3254" s="128"/>
      <c r="PIH3254" s="128"/>
      <c r="PII3254" s="128"/>
      <c r="PIJ3254" s="169"/>
      <c r="PIK3254" s="209"/>
      <c r="PIL3254" s="274"/>
      <c r="PIM3254" s="236"/>
      <c r="PIN3254" s="247"/>
      <c r="PIO3254" s="125"/>
      <c r="PIP3254" s="257"/>
      <c r="PIQ3254" s="105"/>
      <c r="PIR3254" s="128"/>
      <c r="PIS3254" s="128"/>
      <c r="PIT3254" s="128"/>
      <c r="PIU3254" s="128"/>
      <c r="PIV3254" s="169"/>
      <c r="PIW3254" s="209"/>
      <c r="PIX3254" s="274"/>
      <c r="PIY3254" s="236"/>
      <c r="PIZ3254" s="247"/>
      <c r="PJA3254" s="125"/>
      <c r="PJB3254" s="257"/>
      <c r="PJC3254" s="105"/>
      <c r="PJD3254" s="128"/>
      <c r="PJE3254" s="128"/>
      <c r="PJF3254" s="128"/>
      <c r="PJG3254" s="128"/>
      <c r="PJH3254" s="169"/>
      <c r="PJI3254" s="209"/>
      <c r="PJJ3254" s="274"/>
      <c r="PJK3254" s="236"/>
      <c r="PJL3254" s="247"/>
      <c r="PJM3254" s="125"/>
      <c r="PJN3254" s="257"/>
      <c r="PJO3254" s="105"/>
      <c r="PJP3254" s="128"/>
      <c r="PJQ3254" s="128"/>
      <c r="PJR3254" s="128"/>
      <c r="PJS3254" s="128"/>
      <c r="PJT3254" s="169"/>
      <c r="PJU3254" s="209"/>
      <c r="PJV3254" s="274"/>
      <c r="PJW3254" s="236"/>
      <c r="PJX3254" s="247"/>
      <c r="PJY3254" s="125"/>
      <c r="PJZ3254" s="257"/>
      <c r="PKA3254" s="105"/>
      <c r="PKB3254" s="128"/>
      <c r="PKC3254" s="128"/>
      <c r="PKD3254" s="128"/>
      <c r="PKE3254" s="128"/>
      <c r="PKF3254" s="169"/>
      <c r="PKG3254" s="209"/>
      <c r="PKH3254" s="274"/>
      <c r="PKI3254" s="236"/>
      <c r="PKJ3254" s="247"/>
      <c r="PKK3254" s="125"/>
      <c r="PKL3254" s="257"/>
      <c r="PKM3254" s="105"/>
      <c r="PKN3254" s="128"/>
      <c r="PKO3254" s="128"/>
      <c r="PKP3254" s="128"/>
      <c r="PKQ3254" s="128"/>
      <c r="PKR3254" s="169"/>
      <c r="PKS3254" s="209"/>
      <c r="PKT3254" s="274"/>
      <c r="PKU3254" s="236"/>
      <c r="PKV3254" s="247"/>
      <c r="PKW3254" s="125"/>
      <c r="PKX3254" s="257"/>
      <c r="PKY3254" s="105"/>
      <c r="PKZ3254" s="128"/>
      <c r="PLA3254" s="128"/>
      <c r="PLB3254" s="128"/>
      <c r="PLC3254" s="128"/>
      <c r="PLD3254" s="169"/>
      <c r="PLE3254" s="209"/>
      <c r="PLF3254" s="274"/>
      <c r="PLG3254" s="236"/>
      <c r="PLH3254" s="247"/>
      <c r="PLI3254" s="125"/>
      <c r="PLJ3254" s="257"/>
      <c r="PLK3254" s="105"/>
      <c r="PLL3254" s="128"/>
      <c r="PLM3254" s="128"/>
      <c r="PLN3254" s="128"/>
      <c r="PLO3254" s="128"/>
      <c r="PLP3254" s="169"/>
      <c r="PLQ3254" s="209"/>
      <c r="PLR3254" s="274"/>
      <c r="PLS3254" s="236"/>
      <c r="PLT3254" s="247"/>
      <c r="PLU3254" s="125"/>
      <c r="PLV3254" s="257"/>
      <c r="PLW3254" s="105"/>
      <c r="PLX3254" s="128"/>
      <c r="PLY3254" s="128"/>
      <c r="PLZ3254" s="128"/>
      <c r="PMA3254" s="128"/>
      <c r="PMB3254" s="169"/>
      <c r="PMC3254" s="209"/>
      <c r="PMD3254" s="274"/>
      <c r="PME3254" s="236"/>
      <c r="PMF3254" s="247"/>
      <c r="PMG3254" s="125"/>
      <c r="PMH3254" s="257"/>
      <c r="PMI3254" s="105"/>
      <c r="PMJ3254" s="128"/>
      <c r="PMK3254" s="128"/>
      <c r="PML3254" s="128"/>
      <c r="PMM3254" s="128"/>
      <c r="PMN3254" s="169"/>
      <c r="PMO3254" s="209"/>
      <c r="PMP3254" s="274"/>
      <c r="PMQ3254" s="236"/>
      <c r="PMR3254" s="247"/>
      <c r="PMS3254" s="125"/>
      <c r="PMT3254" s="257"/>
      <c r="PMU3254" s="105"/>
      <c r="PMV3254" s="128"/>
      <c r="PMW3254" s="128"/>
      <c r="PMX3254" s="128"/>
      <c r="PMY3254" s="128"/>
      <c r="PMZ3254" s="169"/>
      <c r="PNA3254" s="209"/>
      <c r="PNB3254" s="274"/>
      <c r="PNC3254" s="236"/>
      <c r="PND3254" s="247"/>
      <c r="PNE3254" s="125"/>
      <c r="PNF3254" s="257"/>
      <c r="PNG3254" s="105"/>
      <c r="PNH3254" s="128"/>
      <c r="PNI3254" s="128"/>
      <c r="PNJ3254" s="128"/>
      <c r="PNK3254" s="128"/>
      <c r="PNL3254" s="169"/>
      <c r="PNM3254" s="209"/>
      <c r="PNN3254" s="274"/>
      <c r="PNO3254" s="236"/>
      <c r="PNP3254" s="247"/>
      <c r="PNQ3254" s="125"/>
      <c r="PNR3254" s="257"/>
      <c r="PNS3254" s="105"/>
      <c r="PNT3254" s="128"/>
      <c r="PNU3254" s="128"/>
      <c r="PNV3254" s="128"/>
      <c r="PNW3254" s="128"/>
      <c r="PNX3254" s="169"/>
      <c r="PNY3254" s="209"/>
      <c r="PNZ3254" s="274"/>
      <c r="POA3254" s="236"/>
      <c r="POB3254" s="247"/>
      <c r="POC3254" s="125"/>
      <c r="POD3254" s="257"/>
      <c r="POE3254" s="105"/>
      <c r="POF3254" s="128"/>
      <c r="POG3254" s="128"/>
      <c r="POH3254" s="128"/>
      <c r="POI3254" s="128"/>
      <c r="POJ3254" s="169"/>
      <c r="POK3254" s="209"/>
      <c r="POL3254" s="274"/>
      <c r="POM3254" s="236"/>
      <c r="PON3254" s="247"/>
      <c r="POO3254" s="125"/>
      <c r="POP3254" s="257"/>
      <c r="POQ3254" s="105"/>
      <c r="POR3254" s="128"/>
      <c r="POS3254" s="128"/>
      <c r="POT3254" s="128"/>
      <c r="POU3254" s="128"/>
      <c r="POV3254" s="169"/>
      <c r="POW3254" s="209"/>
      <c r="POX3254" s="274"/>
      <c r="POY3254" s="236"/>
      <c r="POZ3254" s="247"/>
      <c r="PPA3254" s="125"/>
      <c r="PPB3254" s="257"/>
      <c r="PPC3254" s="105"/>
      <c r="PPD3254" s="128"/>
      <c r="PPE3254" s="128"/>
      <c r="PPF3254" s="128"/>
      <c r="PPG3254" s="128"/>
      <c r="PPH3254" s="169"/>
      <c r="PPI3254" s="209"/>
      <c r="PPJ3254" s="274"/>
      <c r="PPK3254" s="236"/>
      <c r="PPL3254" s="247"/>
      <c r="PPM3254" s="125"/>
      <c r="PPN3254" s="257"/>
      <c r="PPO3254" s="105"/>
      <c r="PPP3254" s="128"/>
      <c r="PPQ3254" s="128"/>
      <c r="PPR3254" s="128"/>
      <c r="PPS3254" s="128"/>
      <c r="PPT3254" s="169"/>
      <c r="PPU3254" s="209"/>
      <c r="PPV3254" s="274"/>
      <c r="PPW3254" s="236"/>
      <c r="PPX3254" s="247"/>
      <c r="PPY3254" s="125"/>
      <c r="PPZ3254" s="257"/>
      <c r="PQA3254" s="105"/>
      <c r="PQB3254" s="128"/>
      <c r="PQC3254" s="128"/>
      <c r="PQD3254" s="128"/>
      <c r="PQE3254" s="128"/>
      <c r="PQF3254" s="169"/>
      <c r="PQG3254" s="209"/>
      <c r="PQH3254" s="274"/>
      <c r="PQI3254" s="236"/>
      <c r="PQJ3254" s="247"/>
      <c r="PQK3254" s="125"/>
      <c r="PQL3254" s="257"/>
      <c r="PQM3254" s="105"/>
      <c r="PQN3254" s="128"/>
      <c r="PQO3254" s="128"/>
      <c r="PQP3254" s="128"/>
      <c r="PQQ3254" s="128"/>
      <c r="PQR3254" s="169"/>
      <c r="PQS3254" s="209"/>
      <c r="PQT3254" s="274"/>
      <c r="PQU3254" s="236"/>
      <c r="PQV3254" s="247"/>
      <c r="PQW3254" s="125"/>
      <c r="PQX3254" s="257"/>
      <c r="PQY3254" s="105"/>
      <c r="PQZ3254" s="128"/>
      <c r="PRA3254" s="128"/>
      <c r="PRB3254" s="128"/>
      <c r="PRC3254" s="128"/>
      <c r="PRD3254" s="169"/>
      <c r="PRE3254" s="209"/>
      <c r="PRF3254" s="274"/>
      <c r="PRG3254" s="236"/>
      <c r="PRH3254" s="247"/>
      <c r="PRI3254" s="125"/>
      <c r="PRJ3254" s="257"/>
      <c r="PRK3254" s="105"/>
      <c r="PRL3254" s="128"/>
      <c r="PRM3254" s="128"/>
      <c r="PRN3254" s="128"/>
      <c r="PRO3254" s="128"/>
      <c r="PRP3254" s="169"/>
      <c r="PRQ3254" s="209"/>
      <c r="PRR3254" s="274"/>
      <c r="PRS3254" s="236"/>
      <c r="PRT3254" s="247"/>
      <c r="PRU3254" s="125"/>
      <c r="PRV3254" s="257"/>
      <c r="PRW3254" s="105"/>
      <c r="PRX3254" s="128"/>
      <c r="PRY3254" s="128"/>
      <c r="PRZ3254" s="128"/>
      <c r="PSA3254" s="128"/>
      <c r="PSB3254" s="169"/>
      <c r="PSC3254" s="209"/>
      <c r="PSD3254" s="274"/>
      <c r="PSE3254" s="236"/>
      <c r="PSF3254" s="247"/>
      <c r="PSG3254" s="125"/>
      <c r="PSH3254" s="257"/>
      <c r="PSI3254" s="105"/>
      <c r="PSJ3254" s="128"/>
      <c r="PSK3254" s="128"/>
      <c r="PSL3254" s="128"/>
      <c r="PSM3254" s="128"/>
      <c r="PSN3254" s="169"/>
      <c r="PSO3254" s="209"/>
      <c r="PSP3254" s="274"/>
      <c r="PSQ3254" s="236"/>
      <c r="PSR3254" s="247"/>
      <c r="PSS3254" s="125"/>
      <c r="PST3254" s="257"/>
      <c r="PSU3254" s="105"/>
      <c r="PSV3254" s="128"/>
      <c r="PSW3254" s="128"/>
      <c r="PSX3254" s="128"/>
      <c r="PSY3254" s="128"/>
      <c r="PSZ3254" s="169"/>
      <c r="PTA3254" s="209"/>
      <c r="PTB3254" s="274"/>
      <c r="PTC3254" s="236"/>
      <c r="PTD3254" s="247"/>
      <c r="PTE3254" s="125"/>
      <c r="PTF3254" s="257"/>
      <c r="PTG3254" s="105"/>
      <c r="PTH3254" s="128"/>
      <c r="PTI3254" s="128"/>
      <c r="PTJ3254" s="128"/>
      <c r="PTK3254" s="128"/>
      <c r="PTL3254" s="169"/>
      <c r="PTM3254" s="209"/>
      <c r="PTN3254" s="274"/>
      <c r="PTO3254" s="236"/>
      <c r="PTP3254" s="247"/>
      <c r="PTQ3254" s="125"/>
      <c r="PTR3254" s="257"/>
      <c r="PTS3254" s="105"/>
      <c r="PTT3254" s="128"/>
      <c r="PTU3254" s="128"/>
      <c r="PTV3254" s="128"/>
      <c r="PTW3254" s="128"/>
      <c r="PTX3254" s="169"/>
      <c r="PTY3254" s="209"/>
      <c r="PTZ3254" s="274"/>
      <c r="PUA3254" s="236"/>
      <c r="PUB3254" s="247"/>
      <c r="PUC3254" s="125"/>
      <c r="PUD3254" s="257"/>
      <c r="PUE3254" s="105"/>
      <c r="PUF3254" s="128"/>
      <c r="PUG3254" s="128"/>
      <c r="PUH3254" s="128"/>
      <c r="PUI3254" s="128"/>
      <c r="PUJ3254" s="169"/>
      <c r="PUK3254" s="209"/>
      <c r="PUL3254" s="274"/>
      <c r="PUM3254" s="236"/>
      <c r="PUN3254" s="247"/>
      <c r="PUO3254" s="125"/>
      <c r="PUP3254" s="257"/>
      <c r="PUQ3254" s="105"/>
      <c r="PUR3254" s="128"/>
      <c r="PUS3254" s="128"/>
      <c r="PUT3254" s="128"/>
      <c r="PUU3254" s="128"/>
      <c r="PUV3254" s="169"/>
      <c r="PUW3254" s="209"/>
      <c r="PUX3254" s="274"/>
      <c r="PUY3254" s="236"/>
      <c r="PUZ3254" s="247"/>
      <c r="PVA3254" s="125"/>
      <c r="PVB3254" s="257"/>
      <c r="PVC3254" s="105"/>
      <c r="PVD3254" s="128"/>
      <c r="PVE3254" s="128"/>
      <c r="PVF3254" s="128"/>
      <c r="PVG3254" s="128"/>
      <c r="PVH3254" s="169"/>
      <c r="PVI3254" s="209"/>
      <c r="PVJ3254" s="274"/>
      <c r="PVK3254" s="236"/>
      <c r="PVL3254" s="247"/>
      <c r="PVM3254" s="125"/>
      <c r="PVN3254" s="257"/>
      <c r="PVO3254" s="105"/>
      <c r="PVP3254" s="128"/>
      <c r="PVQ3254" s="128"/>
      <c r="PVR3254" s="128"/>
      <c r="PVS3254" s="128"/>
      <c r="PVT3254" s="169"/>
      <c r="PVU3254" s="209"/>
      <c r="PVV3254" s="274"/>
      <c r="PVW3254" s="236"/>
      <c r="PVX3254" s="247"/>
      <c r="PVY3254" s="125"/>
      <c r="PVZ3254" s="257"/>
      <c r="PWA3254" s="105"/>
      <c r="PWB3254" s="128"/>
      <c r="PWC3254" s="128"/>
      <c r="PWD3254" s="128"/>
      <c r="PWE3254" s="128"/>
      <c r="PWF3254" s="169"/>
      <c r="PWG3254" s="209"/>
      <c r="PWH3254" s="274"/>
      <c r="PWI3254" s="236"/>
      <c r="PWJ3254" s="247"/>
      <c r="PWK3254" s="125"/>
      <c r="PWL3254" s="257"/>
      <c r="PWM3254" s="105"/>
      <c r="PWN3254" s="128"/>
      <c r="PWO3254" s="128"/>
      <c r="PWP3254" s="128"/>
      <c r="PWQ3254" s="128"/>
      <c r="PWR3254" s="169"/>
      <c r="PWS3254" s="209"/>
      <c r="PWT3254" s="274"/>
      <c r="PWU3254" s="236"/>
      <c r="PWV3254" s="247"/>
      <c r="PWW3254" s="125"/>
      <c r="PWX3254" s="257"/>
      <c r="PWY3254" s="105"/>
      <c r="PWZ3254" s="128"/>
      <c r="PXA3254" s="128"/>
      <c r="PXB3254" s="128"/>
      <c r="PXC3254" s="128"/>
      <c r="PXD3254" s="169"/>
      <c r="PXE3254" s="209"/>
      <c r="PXF3254" s="274"/>
      <c r="PXG3254" s="236"/>
      <c r="PXH3254" s="247"/>
      <c r="PXI3254" s="125"/>
      <c r="PXJ3254" s="257"/>
      <c r="PXK3254" s="105"/>
      <c r="PXL3254" s="128"/>
      <c r="PXM3254" s="128"/>
      <c r="PXN3254" s="128"/>
      <c r="PXO3254" s="128"/>
      <c r="PXP3254" s="169"/>
      <c r="PXQ3254" s="209"/>
      <c r="PXR3254" s="274"/>
      <c r="PXS3254" s="236"/>
      <c r="PXT3254" s="247"/>
      <c r="PXU3254" s="125"/>
      <c r="PXV3254" s="257"/>
      <c r="PXW3254" s="105"/>
      <c r="PXX3254" s="128"/>
      <c r="PXY3254" s="128"/>
      <c r="PXZ3254" s="128"/>
      <c r="PYA3254" s="128"/>
      <c r="PYB3254" s="169"/>
      <c r="PYC3254" s="209"/>
      <c r="PYD3254" s="274"/>
      <c r="PYE3254" s="236"/>
      <c r="PYF3254" s="247"/>
      <c r="PYG3254" s="125"/>
      <c r="PYH3254" s="257"/>
      <c r="PYI3254" s="105"/>
      <c r="PYJ3254" s="128"/>
      <c r="PYK3254" s="128"/>
      <c r="PYL3254" s="128"/>
      <c r="PYM3254" s="128"/>
      <c r="PYN3254" s="169"/>
      <c r="PYO3254" s="209"/>
      <c r="PYP3254" s="274"/>
      <c r="PYQ3254" s="236"/>
      <c r="PYR3254" s="247"/>
      <c r="PYS3254" s="125"/>
      <c r="PYT3254" s="257"/>
      <c r="PYU3254" s="105"/>
      <c r="PYV3254" s="128"/>
      <c r="PYW3254" s="128"/>
      <c r="PYX3254" s="128"/>
      <c r="PYY3254" s="128"/>
      <c r="PYZ3254" s="169"/>
      <c r="PZA3254" s="209"/>
      <c r="PZB3254" s="274"/>
      <c r="PZC3254" s="236"/>
      <c r="PZD3254" s="247"/>
      <c r="PZE3254" s="125"/>
      <c r="PZF3254" s="257"/>
      <c r="PZG3254" s="105"/>
      <c r="PZH3254" s="128"/>
      <c r="PZI3254" s="128"/>
      <c r="PZJ3254" s="128"/>
      <c r="PZK3254" s="128"/>
      <c r="PZL3254" s="169"/>
      <c r="PZM3254" s="209"/>
      <c r="PZN3254" s="274"/>
      <c r="PZO3254" s="236"/>
      <c r="PZP3254" s="247"/>
      <c r="PZQ3254" s="125"/>
      <c r="PZR3254" s="257"/>
      <c r="PZS3254" s="105"/>
      <c r="PZT3254" s="128"/>
      <c r="PZU3254" s="128"/>
      <c r="PZV3254" s="128"/>
      <c r="PZW3254" s="128"/>
      <c r="PZX3254" s="169"/>
      <c r="PZY3254" s="209"/>
      <c r="PZZ3254" s="274"/>
      <c r="QAA3254" s="236"/>
      <c r="QAB3254" s="247"/>
      <c r="QAC3254" s="125"/>
      <c r="QAD3254" s="257"/>
      <c r="QAE3254" s="105"/>
      <c r="QAF3254" s="128"/>
      <c r="QAG3254" s="128"/>
      <c r="QAH3254" s="128"/>
      <c r="QAI3254" s="128"/>
      <c r="QAJ3254" s="169"/>
      <c r="QAK3254" s="209"/>
      <c r="QAL3254" s="274"/>
      <c r="QAM3254" s="236"/>
      <c r="QAN3254" s="247"/>
      <c r="QAO3254" s="125"/>
      <c r="QAP3254" s="257"/>
      <c r="QAQ3254" s="105"/>
      <c r="QAR3254" s="128"/>
      <c r="QAS3254" s="128"/>
      <c r="QAT3254" s="128"/>
      <c r="QAU3254" s="128"/>
      <c r="QAV3254" s="169"/>
      <c r="QAW3254" s="209"/>
      <c r="QAX3254" s="274"/>
      <c r="QAY3254" s="236"/>
      <c r="QAZ3254" s="247"/>
      <c r="QBA3254" s="125"/>
      <c r="QBB3254" s="257"/>
      <c r="QBC3254" s="105"/>
      <c r="QBD3254" s="128"/>
      <c r="QBE3254" s="128"/>
      <c r="QBF3254" s="128"/>
      <c r="QBG3254" s="128"/>
      <c r="QBH3254" s="169"/>
      <c r="QBI3254" s="209"/>
      <c r="QBJ3254" s="274"/>
      <c r="QBK3254" s="236"/>
      <c r="QBL3254" s="247"/>
      <c r="QBM3254" s="125"/>
      <c r="QBN3254" s="257"/>
      <c r="QBO3254" s="105"/>
      <c r="QBP3254" s="128"/>
      <c r="QBQ3254" s="128"/>
      <c r="QBR3254" s="128"/>
      <c r="QBS3254" s="128"/>
      <c r="QBT3254" s="169"/>
      <c r="QBU3254" s="209"/>
      <c r="QBV3254" s="274"/>
      <c r="QBW3254" s="236"/>
      <c r="QBX3254" s="247"/>
      <c r="QBY3254" s="125"/>
      <c r="QBZ3254" s="257"/>
      <c r="QCA3254" s="105"/>
      <c r="QCB3254" s="128"/>
      <c r="QCC3254" s="128"/>
      <c r="QCD3254" s="128"/>
      <c r="QCE3254" s="128"/>
      <c r="QCF3254" s="169"/>
      <c r="QCG3254" s="209"/>
      <c r="QCH3254" s="274"/>
      <c r="QCI3254" s="236"/>
      <c r="QCJ3254" s="247"/>
      <c r="QCK3254" s="125"/>
      <c r="QCL3254" s="257"/>
      <c r="QCM3254" s="105"/>
      <c r="QCN3254" s="128"/>
      <c r="QCO3254" s="128"/>
      <c r="QCP3254" s="128"/>
      <c r="QCQ3254" s="128"/>
      <c r="QCR3254" s="169"/>
      <c r="QCS3254" s="209"/>
      <c r="QCT3254" s="274"/>
      <c r="QCU3254" s="236"/>
      <c r="QCV3254" s="247"/>
      <c r="QCW3254" s="125"/>
      <c r="QCX3254" s="257"/>
      <c r="QCY3254" s="105"/>
      <c r="QCZ3254" s="128"/>
      <c r="QDA3254" s="128"/>
      <c r="QDB3254" s="128"/>
      <c r="QDC3254" s="128"/>
      <c r="QDD3254" s="169"/>
      <c r="QDE3254" s="209"/>
      <c r="QDF3254" s="274"/>
      <c r="QDG3254" s="236"/>
      <c r="QDH3254" s="247"/>
      <c r="QDI3254" s="125"/>
      <c r="QDJ3254" s="257"/>
      <c r="QDK3254" s="105"/>
      <c r="QDL3254" s="128"/>
      <c r="QDM3254" s="128"/>
      <c r="QDN3254" s="128"/>
      <c r="QDO3254" s="128"/>
      <c r="QDP3254" s="169"/>
      <c r="QDQ3254" s="209"/>
      <c r="QDR3254" s="274"/>
      <c r="QDS3254" s="236"/>
      <c r="QDT3254" s="247"/>
      <c r="QDU3254" s="125"/>
      <c r="QDV3254" s="257"/>
      <c r="QDW3254" s="105"/>
      <c r="QDX3254" s="128"/>
      <c r="QDY3254" s="128"/>
      <c r="QDZ3254" s="128"/>
      <c r="QEA3254" s="128"/>
      <c r="QEB3254" s="169"/>
      <c r="QEC3254" s="209"/>
      <c r="QED3254" s="274"/>
      <c r="QEE3254" s="236"/>
      <c r="QEF3254" s="247"/>
      <c r="QEG3254" s="125"/>
      <c r="QEH3254" s="257"/>
      <c r="QEI3254" s="105"/>
      <c r="QEJ3254" s="128"/>
      <c r="QEK3254" s="128"/>
      <c r="QEL3254" s="128"/>
      <c r="QEM3254" s="128"/>
      <c r="QEN3254" s="169"/>
      <c r="QEO3254" s="209"/>
      <c r="QEP3254" s="274"/>
      <c r="QEQ3254" s="236"/>
      <c r="QER3254" s="247"/>
      <c r="QES3254" s="125"/>
      <c r="QET3254" s="257"/>
      <c r="QEU3254" s="105"/>
      <c r="QEV3254" s="128"/>
      <c r="QEW3254" s="128"/>
      <c r="QEX3254" s="128"/>
      <c r="QEY3254" s="128"/>
      <c r="QEZ3254" s="169"/>
      <c r="QFA3254" s="209"/>
      <c r="QFB3254" s="274"/>
      <c r="QFC3254" s="236"/>
      <c r="QFD3254" s="247"/>
      <c r="QFE3254" s="125"/>
      <c r="QFF3254" s="257"/>
      <c r="QFG3254" s="105"/>
      <c r="QFH3254" s="128"/>
      <c r="QFI3254" s="128"/>
      <c r="QFJ3254" s="128"/>
      <c r="QFK3254" s="128"/>
      <c r="QFL3254" s="169"/>
      <c r="QFM3254" s="209"/>
      <c r="QFN3254" s="274"/>
      <c r="QFO3254" s="236"/>
      <c r="QFP3254" s="247"/>
      <c r="QFQ3254" s="125"/>
      <c r="QFR3254" s="257"/>
      <c r="QFS3254" s="105"/>
      <c r="QFT3254" s="128"/>
      <c r="QFU3254" s="128"/>
      <c r="QFV3254" s="128"/>
      <c r="QFW3254" s="128"/>
      <c r="QFX3254" s="169"/>
      <c r="QFY3254" s="209"/>
      <c r="QFZ3254" s="274"/>
      <c r="QGA3254" s="236"/>
      <c r="QGB3254" s="247"/>
      <c r="QGC3254" s="125"/>
      <c r="QGD3254" s="257"/>
      <c r="QGE3254" s="105"/>
      <c r="QGF3254" s="128"/>
      <c r="QGG3254" s="128"/>
      <c r="QGH3254" s="128"/>
      <c r="QGI3254" s="128"/>
      <c r="QGJ3254" s="169"/>
      <c r="QGK3254" s="209"/>
      <c r="QGL3254" s="274"/>
      <c r="QGM3254" s="236"/>
      <c r="QGN3254" s="247"/>
      <c r="QGO3254" s="125"/>
      <c r="QGP3254" s="257"/>
      <c r="QGQ3254" s="105"/>
      <c r="QGR3254" s="128"/>
      <c r="QGS3254" s="128"/>
      <c r="QGT3254" s="128"/>
      <c r="QGU3254" s="128"/>
      <c r="QGV3254" s="169"/>
      <c r="QGW3254" s="209"/>
      <c r="QGX3254" s="274"/>
      <c r="QGY3254" s="236"/>
      <c r="QGZ3254" s="247"/>
      <c r="QHA3254" s="125"/>
      <c r="QHB3254" s="257"/>
      <c r="QHC3254" s="105"/>
      <c r="QHD3254" s="128"/>
      <c r="QHE3254" s="128"/>
      <c r="QHF3254" s="128"/>
      <c r="QHG3254" s="128"/>
      <c r="QHH3254" s="169"/>
      <c r="QHI3254" s="209"/>
      <c r="QHJ3254" s="274"/>
      <c r="QHK3254" s="236"/>
      <c r="QHL3254" s="247"/>
      <c r="QHM3254" s="125"/>
      <c r="QHN3254" s="257"/>
      <c r="QHO3254" s="105"/>
      <c r="QHP3254" s="128"/>
      <c r="QHQ3254" s="128"/>
      <c r="QHR3254" s="128"/>
      <c r="QHS3254" s="128"/>
      <c r="QHT3254" s="169"/>
      <c r="QHU3254" s="209"/>
      <c r="QHV3254" s="274"/>
      <c r="QHW3254" s="236"/>
      <c r="QHX3254" s="247"/>
      <c r="QHY3254" s="125"/>
      <c r="QHZ3254" s="257"/>
      <c r="QIA3254" s="105"/>
      <c r="QIB3254" s="128"/>
      <c r="QIC3254" s="128"/>
      <c r="QID3254" s="128"/>
      <c r="QIE3254" s="128"/>
      <c r="QIF3254" s="169"/>
      <c r="QIG3254" s="209"/>
      <c r="QIH3254" s="274"/>
      <c r="QII3254" s="236"/>
      <c r="QIJ3254" s="247"/>
      <c r="QIK3254" s="125"/>
      <c r="QIL3254" s="257"/>
      <c r="QIM3254" s="105"/>
      <c r="QIN3254" s="128"/>
      <c r="QIO3254" s="128"/>
      <c r="QIP3254" s="128"/>
      <c r="QIQ3254" s="128"/>
      <c r="QIR3254" s="169"/>
      <c r="QIS3254" s="209"/>
      <c r="QIT3254" s="274"/>
      <c r="QIU3254" s="236"/>
      <c r="QIV3254" s="247"/>
      <c r="QIW3254" s="125"/>
      <c r="QIX3254" s="257"/>
      <c r="QIY3254" s="105"/>
      <c r="QIZ3254" s="128"/>
      <c r="QJA3254" s="128"/>
      <c r="QJB3254" s="128"/>
      <c r="QJC3254" s="128"/>
      <c r="QJD3254" s="169"/>
      <c r="QJE3254" s="209"/>
      <c r="QJF3254" s="274"/>
      <c r="QJG3254" s="236"/>
      <c r="QJH3254" s="247"/>
      <c r="QJI3254" s="125"/>
      <c r="QJJ3254" s="257"/>
      <c r="QJK3254" s="105"/>
      <c r="QJL3254" s="128"/>
      <c r="QJM3254" s="128"/>
      <c r="QJN3254" s="128"/>
      <c r="QJO3254" s="128"/>
      <c r="QJP3254" s="169"/>
      <c r="QJQ3254" s="209"/>
      <c r="QJR3254" s="274"/>
      <c r="QJS3254" s="236"/>
      <c r="QJT3254" s="247"/>
      <c r="QJU3254" s="125"/>
      <c r="QJV3254" s="257"/>
      <c r="QJW3254" s="105"/>
      <c r="QJX3254" s="128"/>
      <c r="QJY3254" s="128"/>
      <c r="QJZ3254" s="128"/>
      <c r="QKA3254" s="128"/>
      <c r="QKB3254" s="169"/>
      <c r="QKC3254" s="209"/>
      <c r="QKD3254" s="274"/>
      <c r="QKE3254" s="236"/>
      <c r="QKF3254" s="247"/>
      <c r="QKG3254" s="125"/>
      <c r="QKH3254" s="257"/>
      <c r="QKI3254" s="105"/>
      <c r="QKJ3254" s="128"/>
      <c r="QKK3254" s="128"/>
      <c r="QKL3254" s="128"/>
      <c r="QKM3254" s="128"/>
      <c r="QKN3254" s="169"/>
      <c r="QKO3254" s="209"/>
      <c r="QKP3254" s="274"/>
      <c r="QKQ3254" s="236"/>
      <c r="QKR3254" s="247"/>
      <c r="QKS3254" s="125"/>
      <c r="QKT3254" s="257"/>
      <c r="QKU3254" s="105"/>
      <c r="QKV3254" s="128"/>
      <c r="QKW3254" s="128"/>
      <c r="QKX3254" s="128"/>
      <c r="QKY3254" s="128"/>
      <c r="QKZ3254" s="169"/>
      <c r="QLA3254" s="209"/>
      <c r="QLB3254" s="274"/>
      <c r="QLC3254" s="236"/>
      <c r="QLD3254" s="247"/>
      <c r="QLE3254" s="125"/>
      <c r="QLF3254" s="257"/>
      <c r="QLG3254" s="105"/>
      <c r="QLH3254" s="128"/>
      <c r="QLI3254" s="128"/>
      <c r="QLJ3254" s="128"/>
      <c r="QLK3254" s="128"/>
      <c r="QLL3254" s="169"/>
      <c r="QLM3254" s="209"/>
      <c r="QLN3254" s="274"/>
      <c r="QLO3254" s="236"/>
      <c r="QLP3254" s="247"/>
      <c r="QLQ3254" s="125"/>
      <c r="QLR3254" s="257"/>
      <c r="QLS3254" s="105"/>
      <c r="QLT3254" s="128"/>
      <c r="QLU3254" s="128"/>
      <c r="QLV3254" s="128"/>
      <c r="QLW3254" s="128"/>
      <c r="QLX3254" s="169"/>
      <c r="QLY3254" s="209"/>
      <c r="QLZ3254" s="274"/>
      <c r="QMA3254" s="236"/>
      <c r="QMB3254" s="247"/>
      <c r="QMC3254" s="125"/>
      <c r="QMD3254" s="257"/>
      <c r="QME3254" s="105"/>
      <c r="QMF3254" s="128"/>
      <c r="QMG3254" s="128"/>
      <c r="QMH3254" s="128"/>
      <c r="QMI3254" s="128"/>
      <c r="QMJ3254" s="169"/>
      <c r="QMK3254" s="209"/>
      <c r="QML3254" s="274"/>
      <c r="QMM3254" s="236"/>
      <c r="QMN3254" s="247"/>
      <c r="QMO3254" s="125"/>
      <c r="QMP3254" s="257"/>
      <c r="QMQ3254" s="105"/>
      <c r="QMR3254" s="128"/>
      <c r="QMS3254" s="128"/>
      <c r="QMT3254" s="128"/>
      <c r="QMU3254" s="128"/>
      <c r="QMV3254" s="169"/>
      <c r="QMW3254" s="209"/>
      <c r="QMX3254" s="274"/>
      <c r="QMY3254" s="236"/>
      <c r="QMZ3254" s="247"/>
      <c r="QNA3254" s="125"/>
      <c r="QNB3254" s="257"/>
      <c r="QNC3254" s="105"/>
      <c r="QND3254" s="128"/>
      <c r="QNE3254" s="128"/>
      <c r="QNF3254" s="128"/>
      <c r="QNG3254" s="128"/>
      <c r="QNH3254" s="169"/>
      <c r="QNI3254" s="209"/>
      <c r="QNJ3254" s="274"/>
      <c r="QNK3254" s="236"/>
      <c r="QNL3254" s="247"/>
      <c r="QNM3254" s="125"/>
      <c r="QNN3254" s="257"/>
      <c r="QNO3254" s="105"/>
      <c r="QNP3254" s="128"/>
      <c r="QNQ3254" s="128"/>
      <c r="QNR3254" s="128"/>
      <c r="QNS3254" s="128"/>
      <c r="QNT3254" s="169"/>
      <c r="QNU3254" s="209"/>
      <c r="QNV3254" s="274"/>
      <c r="QNW3254" s="236"/>
      <c r="QNX3254" s="247"/>
      <c r="QNY3254" s="125"/>
      <c r="QNZ3254" s="257"/>
      <c r="QOA3254" s="105"/>
      <c r="QOB3254" s="128"/>
      <c r="QOC3254" s="128"/>
      <c r="QOD3254" s="128"/>
      <c r="QOE3254" s="128"/>
      <c r="QOF3254" s="169"/>
      <c r="QOG3254" s="209"/>
      <c r="QOH3254" s="274"/>
      <c r="QOI3254" s="236"/>
      <c r="QOJ3254" s="247"/>
      <c r="QOK3254" s="125"/>
      <c r="QOL3254" s="257"/>
      <c r="QOM3254" s="105"/>
      <c r="QON3254" s="128"/>
      <c r="QOO3254" s="128"/>
      <c r="QOP3254" s="128"/>
      <c r="QOQ3254" s="128"/>
      <c r="QOR3254" s="169"/>
      <c r="QOS3254" s="209"/>
      <c r="QOT3254" s="274"/>
      <c r="QOU3254" s="236"/>
      <c r="QOV3254" s="247"/>
      <c r="QOW3254" s="125"/>
      <c r="QOX3254" s="257"/>
      <c r="QOY3254" s="105"/>
      <c r="QOZ3254" s="128"/>
      <c r="QPA3254" s="128"/>
      <c r="QPB3254" s="128"/>
      <c r="QPC3254" s="128"/>
      <c r="QPD3254" s="169"/>
      <c r="QPE3254" s="209"/>
      <c r="QPF3254" s="274"/>
      <c r="QPG3254" s="236"/>
      <c r="QPH3254" s="247"/>
      <c r="QPI3254" s="125"/>
      <c r="QPJ3254" s="257"/>
      <c r="QPK3254" s="105"/>
      <c r="QPL3254" s="128"/>
      <c r="QPM3254" s="128"/>
      <c r="QPN3254" s="128"/>
      <c r="QPO3254" s="128"/>
      <c r="QPP3254" s="169"/>
      <c r="QPQ3254" s="209"/>
      <c r="QPR3254" s="274"/>
      <c r="QPS3254" s="236"/>
      <c r="QPT3254" s="247"/>
      <c r="QPU3254" s="125"/>
      <c r="QPV3254" s="257"/>
      <c r="QPW3254" s="105"/>
      <c r="QPX3254" s="128"/>
      <c r="QPY3254" s="128"/>
      <c r="QPZ3254" s="128"/>
      <c r="QQA3254" s="128"/>
      <c r="QQB3254" s="169"/>
      <c r="QQC3254" s="209"/>
      <c r="QQD3254" s="274"/>
      <c r="QQE3254" s="236"/>
      <c r="QQF3254" s="247"/>
      <c r="QQG3254" s="125"/>
      <c r="QQH3254" s="257"/>
      <c r="QQI3254" s="105"/>
      <c r="QQJ3254" s="128"/>
      <c r="QQK3254" s="128"/>
      <c r="QQL3254" s="128"/>
      <c r="QQM3254" s="128"/>
      <c r="QQN3254" s="169"/>
      <c r="QQO3254" s="209"/>
      <c r="QQP3254" s="274"/>
      <c r="QQQ3254" s="236"/>
      <c r="QQR3254" s="247"/>
      <c r="QQS3254" s="125"/>
      <c r="QQT3254" s="257"/>
      <c r="QQU3254" s="105"/>
      <c r="QQV3254" s="128"/>
      <c r="QQW3254" s="128"/>
      <c r="QQX3254" s="128"/>
      <c r="QQY3254" s="128"/>
      <c r="QQZ3254" s="169"/>
      <c r="QRA3254" s="209"/>
      <c r="QRB3254" s="274"/>
      <c r="QRC3254" s="236"/>
      <c r="QRD3254" s="247"/>
      <c r="QRE3254" s="125"/>
      <c r="QRF3254" s="257"/>
      <c r="QRG3254" s="105"/>
      <c r="QRH3254" s="128"/>
      <c r="QRI3254" s="128"/>
      <c r="QRJ3254" s="128"/>
      <c r="QRK3254" s="128"/>
      <c r="QRL3254" s="169"/>
      <c r="QRM3254" s="209"/>
      <c r="QRN3254" s="274"/>
      <c r="QRO3254" s="236"/>
      <c r="QRP3254" s="247"/>
      <c r="QRQ3254" s="125"/>
      <c r="QRR3254" s="257"/>
      <c r="QRS3254" s="105"/>
      <c r="QRT3254" s="128"/>
      <c r="QRU3254" s="128"/>
      <c r="QRV3254" s="128"/>
      <c r="QRW3254" s="128"/>
      <c r="QRX3254" s="169"/>
      <c r="QRY3254" s="209"/>
      <c r="QRZ3254" s="274"/>
      <c r="QSA3254" s="236"/>
      <c r="QSB3254" s="247"/>
      <c r="QSC3254" s="125"/>
      <c r="QSD3254" s="257"/>
      <c r="QSE3254" s="105"/>
      <c r="QSF3254" s="128"/>
      <c r="QSG3254" s="128"/>
      <c r="QSH3254" s="128"/>
      <c r="QSI3254" s="128"/>
      <c r="QSJ3254" s="169"/>
      <c r="QSK3254" s="209"/>
      <c r="QSL3254" s="274"/>
      <c r="QSM3254" s="236"/>
      <c r="QSN3254" s="247"/>
      <c r="QSO3254" s="125"/>
      <c r="QSP3254" s="257"/>
      <c r="QSQ3254" s="105"/>
      <c r="QSR3254" s="128"/>
      <c r="QSS3254" s="128"/>
      <c r="QST3254" s="128"/>
      <c r="QSU3254" s="128"/>
      <c r="QSV3254" s="169"/>
      <c r="QSW3254" s="209"/>
      <c r="QSX3254" s="274"/>
      <c r="QSY3254" s="236"/>
      <c r="QSZ3254" s="247"/>
      <c r="QTA3254" s="125"/>
      <c r="QTB3254" s="257"/>
      <c r="QTC3254" s="105"/>
      <c r="QTD3254" s="128"/>
      <c r="QTE3254" s="128"/>
      <c r="QTF3254" s="128"/>
      <c r="QTG3254" s="128"/>
      <c r="QTH3254" s="169"/>
      <c r="QTI3254" s="209"/>
      <c r="QTJ3254" s="274"/>
      <c r="QTK3254" s="236"/>
      <c r="QTL3254" s="247"/>
      <c r="QTM3254" s="125"/>
      <c r="QTN3254" s="257"/>
      <c r="QTO3254" s="105"/>
      <c r="QTP3254" s="128"/>
      <c r="QTQ3254" s="128"/>
      <c r="QTR3254" s="128"/>
      <c r="QTS3254" s="128"/>
      <c r="QTT3254" s="169"/>
      <c r="QTU3254" s="209"/>
      <c r="QTV3254" s="274"/>
      <c r="QTW3254" s="236"/>
      <c r="QTX3254" s="247"/>
      <c r="QTY3254" s="125"/>
      <c r="QTZ3254" s="257"/>
      <c r="QUA3254" s="105"/>
      <c r="QUB3254" s="128"/>
      <c r="QUC3254" s="128"/>
      <c r="QUD3254" s="128"/>
      <c r="QUE3254" s="128"/>
      <c r="QUF3254" s="169"/>
      <c r="QUG3254" s="209"/>
      <c r="QUH3254" s="274"/>
      <c r="QUI3254" s="236"/>
      <c r="QUJ3254" s="247"/>
      <c r="QUK3254" s="125"/>
      <c r="QUL3254" s="257"/>
      <c r="QUM3254" s="105"/>
      <c r="QUN3254" s="128"/>
      <c r="QUO3254" s="128"/>
      <c r="QUP3254" s="128"/>
      <c r="QUQ3254" s="128"/>
      <c r="QUR3254" s="169"/>
      <c r="QUS3254" s="209"/>
      <c r="QUT3254" s="274"/>
      <c r="QUU3254" s="236"/>
      <c r="QUV3254" s="247"/>
      <c r="QUW3254" s="125"/>
      <c r="QUX3254" s="257"/>
      <c r="QUY3254" s="105"/>
      <c r="QUZ3254" s="128"/>
      <c r="QVA3254" s="128"/>
      <c r="QVB3254" s="128"/>
      <c r="QVC3254" s="128"/>
      <c r="QVD3254" s="169"/>
      <c r="QVE3254" s="209"/>
      <c r="QVF3254" s="274"/>
      <c r="QVG3254" s="236"/>
      <c r="QVH3254" s="247"/>
      <c r="QVI3254" s="125"/>
      <c r="QVJ3254" s="257"/>
      <c r="QVK3254" s="105"/>
      <c r="QVL3254" s="128"/>
      <c r="QVM3254" s="128"/>
      <c r="QVN3254" s="128"/>
      <c r="QVO3254" s="128"/>
      <c r="QVP3254" s="169"/>
      <c r="QVQ3254" s="209"/>
      <c r="QVR3254" s="274"/>
      <c r="QVS3254" s="236"/>
      <c r="QVT3254" s="247"/>
      <c r="QVU3254" s="125"/>
      <c r="QVV3254" s="257"/>
      <c r="QVW3254" s="105"/>
      <c r="QVX3254" s="128"/>
      <c r="QVY3254" s="128"/>
      <c r="QVZ3254" s="128"/>
      <c r="QWA3254" s="128"/>
      <c r="QWB3254" s="169"/>
      <c r="QWC3254" s="209"/>
      <c r="QWD3254" s="274"/>
      <c r="QWE3254" s="236"/>
      <c r="QWF3254" s="247"/>
      <c r="QWG3254" s="125"/>
      <c r="QWH3254" s="257"/>
      <c r="QWI3254" s="105"/>
      <c r="QWJ3254" s="128"/>
      <c r="QWK3254" s="128"/>
      <c r="QWL3254" s="128"/>
      <c r="QWM3254" s="128"/>
      <c r="QWN3254" s="169"/>
      <c r="QWO3254" s="209"/>
      <c r="QWP3254" s="274"/>
      <c r="QWQ3254" s="236"/>
      <c r="QWR3254" s="247"/>
      <c r="QWS3254" s="125"/>
      <c r="QWT3254" s="257"/>
      <c r="QWU3254" s="105"/>
      <c r="QWV3254" s="128"/>
      <c r="QWW3254" s="128"/>
      <c r="QWX3254" s="128"/>
      <c r="QWY3254" s="128"/>
      <c r="QWZ3254" s="169"/>
      <c r="QXA3254" s="209"/>
      <c r="QXB3254" s="274"/>
      <c r="QXC3254" s="236"/>
      <c r="QXD3254" s="247"/>
      <c r="QXE3254" s="125"/>
      <c r="QXF3254" s="257"/>
      <c r="QXG3254" s="105"/>
      <c r="QXH3254" s="128"/>
      <c r="QXI3254" s="128"/>
      <c r="QXJ3254" s="128"/>
      <c r="QXK3254" s="128"/>
      <c r="QXL3254" s="169"/>
      <c r="QXM3254" s="209"/>
      <c r="QXN3254" s="274"/>
      <c r="QXO3254" s="236"/>
      <c r="QXP3254" s="247"/>
      <c r="QXQ3254" s="125"/>
      <c r="QXR3254" s="257"/>
      <c r="QXS3254" s="105"/>
      <c r="QXT3254" s="128"/>
      <c r="QXU3254" s="128"/>
      <c r="QXV3254" s="128"/>
      <c r="QXW3254" s="128"/>
      <c r="QXX3254" s="169"/>
      <c r="QXY3254" s="209"/>
      <c r="QXZ3254" s="274"/>
      <c r="QYA3254" s="236"/>
      <c r="QYB3254" s="247"/>
      <c r="QYC3254" s="125"/>
      <c r="QYD3254" s="257"/>
      <c r="QYE3254" s="105"/>
      <c r="QYF3254" s="128"/>
      <c r="QYG3254" s="128"/>
      <c r="QYH3254" s="128"/>
      <c r="QYI3254" s="128"/>
      <c r="QYJ3254" s="169"/>
      <c r="QYK3254" s="209"/>
      <c r="QYL3254" s="274"/>
      <c r="QYM3254" s="236"/>
      <c r="QYN3254" s="247"/>
      <c r="QYO3254" s="125"/>
      <c r="QYP3254" s="257"/>
      <c r="QYQ3254" s="105"/>
      <c r="QYR3254" s="128"/>
      <c r="QYS3254" s="128"/>
      <c r="QYT3254" s="128"/>
      <c r="QYU3254" s="128"/>
      <c r="QYV3254" s="169"/>
      <c r="QYW3254" s="209"/>
      <c r="QYX3254" s="274"/>
      <c r="QYY3254" s="236"/>
      <c r="QYZ3254" s="247"/>
      <c r="QZA3254" s="125"/>
      <c r="QZB3254" s="257"/>
      <c r="QZC3254" s="105"/>
      <c r="QZD3254" s="128"/>
      <c r="QZE3254" s="128"/>
      <c r="QZF3254" s="128"/>
      <c r="QZG3254" s="128"/>
      <c r="QZH3254" s="169"/>
      <c r="QZI3254" s="209"/>
      <c r="QZJ3254" s="274"/>
      <c r="QZK3254" s="236"/>
      <c r="QZL3254" s="247"/>
      <c r="QZM3254" s="125"/>
      <c r="QZN3254" s="257"/>
      <c r="QZO3254" s="105"/>
      <c r="QZP3254" s="128"/>
      <c r="QZQ3254" s="128"/>
      <c r="QZR3254" s="128"/>
      <c r="QZS3254" s="128"/>
      <c r="QZT3254" s="169"/>
      <c r="QZU3254" s="209"/>
      <c r="QZV3254" s="274"/>
      <c r="QZW3254" s="236"/>
      <c r="QZX3254" s="247"/>
      <c r="QZY3254" s="125"/>
      <c r="QZZ3254" s="257"/>
      <c r="RAA3254" s="105"/>
      <c r="RAB3254" s="128"/>
      <c r="RAC3254" s="128"/>
      <c r="RAD3254" s="128"/>
      <c r="RAE3254" s="128"/>
      <c r="RAF3254" s="169"/>
      <c r="RAG3254" s="209"/>
      <c r="RAH3254" s="274"/>
      <c r="RAI3254" s="236"/>
      <c r="RAJ3254" s="247"/>
      <c r="RAK3254" s="125"/>
      <c r="RAL3254" s="257"/>
      <c r="RAM3254" s="105"/>
      <c r="RAN3254" s="128"/>
      <c r="RAO3254" s="128"/>
      <c r="RAP3254" s="128"/>
      <c r="RAQ3254" s="128"/>
      <c r="RAR3254" s="169"/>
      <c r="RAS3254" s="209"/>
      <c r="RAT3254" s="274"/>
      <c r="RAU3254" s="236"/>
      <c r="RAV3254" s="247"/>
      <c r="RAW3254" s="125"/>
      <c r="RAX3254" s="257"/>
      <c r="RAY3254" s="105"/>
      <c r="RAZ3254" s="128"/>
      <c r="RBA3254" s="128"/>
      <c r="RBB3254" s="128"/>
      <c r="RBC3254" s="128"/>
      <c r="RBD3254" s="169"/>
      <c r="RBE3254" s="209"/>
      <c r="RBF3254" s="274"/>
      <c r="RBG3254" s="236"/>
      <c r="RBH3254" s="247"/>
      <c r="RBI3254" s="125"/>
      <c r="RBJ3254" s="257"/>
      <c r="RBK3254" s="105"/>
      <c r="RBL3254" s="128"/>
      <c r="RBM3254" s="128"/>
      <c r="RBN3254" s="128"/>
      <c r="RBO3254" s="128"/>
      <c r="RBP3254" s="169"/>
      <c r="RBQ3254" s="209"/>
      <c r="RBR3254" s="274"/>
      <c r="RBS3254" s="236"/>
      <c r="RBT3254" s="247"/>
      <c r="RBU3254" s="125"/>
      <c r="RBV3254" s="257"/>
      <c r="RBW3254" s="105"/>
      <c r="RBX3254" s="128"/>
      <c r="RBY3254" s="128"/>
      <c r="RBZ3254" s="128"/>
      <c r="RCA3254" s="128"/>
      <c r="RCB3254" s="169"/>
      <c r="RCC3254" s="209"/>
      <c r="RCD3254" s="274"/>
      <c r="RCE3254" s="236"/>
      <c r="RCF3254" s="247"/>
      <c r="RCG3254" s="125"/>
      <c r="RCH3254" s="257"/>
      <c r="RCI3254" s="105"/>
      <c r="RCJ3254" s="128"/>
      <c r="RCK3254" s="128"/>
      <c r="RCL3254" s="128"/>
      <c r="RCM3254" s="128"/>
      <c r="RCN3254" s="169"/>
      <c r="RCO3254" s="209"/>
      <c r="RCP3254" s="274"/>
      <c r="RCQ3254" s="236"/>
      <c r="RCR3254" s="247"/>
      <c r="RCS3254" s="125"/>
      <c r="RCT3254" s="257"/>
      <c r="RCU3254" s="105"/>
      <c r="RCV3254" s="128"/>
      <c r="RCW3254" s="128"/>
      <c r="RCX3254" s="128"/>
      <c r="RCY3254" s="128"/>
      <c r="RCZ3254" s="169"/>
      <c r="RDA3254" s="209"/>
      <c r="RDB3254" s="274"/>
      <c r="RDC3254" s="236"/>
      <c r="RDD3254" s="247"/>
      <c r="RDE3254" s="125"/>
      <c r="RDF3254" s="257"/>
      <c r="RDG3254" s="105"/>
      <c r="RDH3254" s="128"/>
      <c r="RDI3254" s="128"/>
      <c r="RDJ3254" s="128"/>
      <c r="RDK3254" s="128"/>
      <c r="RDL3254" s="169"/>
      <c r="RDM3254" s="209"/>
      <c r="RDN3254" s="274"/>
      <c r="RDO3254" s="236"/>
      <c r="RDP3254" s="247"/>
      <c r="RDQ3254" s="125"/>
      <c r="RDR3254" s="257"/>
      <c r="RDS3254" s="105"/>
      <c r="RDT3254" s="128"/>
      <c r="RDU3254" s="128"/>
      <c r="RDV3254" s="128"/>
      <c r="RDW3254" s="128"/>
      <c r="RDX3254" s="169"/>
      <c r="RDY3254" s="209"/>
      <c r="RDZ3254" s="274"/>
      <c r="REA3254" s="236"/>
      <c r="REB3254" s="247"/>
      <c r="REC3254" s="125"/>
      <c r="RED3254" s="257"/>
      <c r="REE3254" s="105"/>
      <c r="REF3254" s="128"/>
      <c r="REG3254" s="128"/>
      <c r="REH3254" s="128"/>
      <c r="REI3254" s="128"/>
      <c r="REJ3254" s="169"/>
      <c r="REK3254" s="209"/>
      <c r="REL3254" s="274"/>
      <c r="REM3254" s="236"/>
      <c r="REN3254" s="247"/>
      <c r="REO3254" s="125"/>
      <c r="REP3254" s="257"/>
      <c r="REQ3254" s="105"/>
      <c r="RER3254" s="128"/>
      <c r="RES3254" s="128"/>
      <c r="RET3254" s="128"/>
      <c r="REU3254" s="128"/>
      <c r="REV3254" s="169"/>
      <c r="REW3254" s="209"/>
      <c r="REX3254" s="274"/>
      <c r="REY3254" s="236"/>
      <c r="REZ3254" s="247"/>
      <c r="RFA3254" s="125"/>
      <c r="RFB3254" s="257"/>
      <c r="RFC3254" s="105"/>
      <c r="RFD3254" s="128"/>
      <c r="RFE3254" s="128"/>
      <c r="RFF3254" s="128"/>
      <c r="RFG3254" s="128"/>
      <c r="RFH3254" s="169"/>
      <c r="RFI3254" s="209"/>
      <c r="RFJ3254" s="274"/>
      <c r="RFK3254" s="236"/>
      <c r="RFL3254" s="247"/>
      <c r="RFM3254" s="125"/>
      <c r="RFN3254" s="257"/>
      <c r="RFO3254" s="105"/>
      <c r="RFP3254" s="128"/>
      <c r="RFQ3254" s="128"/>
      <c r="RFR3254" s="128"/>
      <c r="RFS3254" s="128"/>
      <c r="RFT3254" s="169"/>
      <c r="RFU3254" s="209"/>
      <c r="RFV3254" s="274"/>
      <c r="RFW3254" s="236"/>
      <c r="RFX3254" s="247"/>
      <c r="RFY3254" s="125"/>
      <c r="RFZ3254" s="257"/>
      <c r="RGA3254" s="105"/>
      <c r="RGB3254" s="128"/>
      <c r="RGC3254" s="128"/>
      <c r="RGD3254" s="128"/>
      <c r="RGE3254" s="128"/>
      <c r="RGF3254" s="169"/>
      <c r="RGG3254" s="209"/>
      <c r="RGH3254" s="274"/>
      <c r="RGI3254" s="236"/>
      <c r="RGJ3254" s="247"/>
      <c r="RGK3254" s="125"/>
      <c r="RGL3254" s="257"/>
      <c r="RGM3254" s="105"/>
      <c r="RGN3254" s="128"/>
      <c r="RGO3254" s="128"/>
      <c r="RGP3254" s="128"/>
      <c r="RGQ3254" s="128"/>
      <c r="RGR3254" s="169"/>
      <c r="RGS3254" s="209"/>
      <c r="RGT3254" s="274"/>
      <c r="RGU3254" s="236"/>
      <c r="RGV3254" s="247"/>
      <c r="RGW3254" s="125"/>
      <c r="RGX3254" s="257"/>
      <c r="RGY3254" s="105"/>
      <c r="RGZ3254" s="128"/>
      <c r="RHA3254" s="128"/>
      <c r="RHB3254" s="128"/>
      <c r="RHC3254" s="128"/>
      <c r="RHD3254" s="169"/>
      <c r="RHE3254" s="209"/>
      <c r="RHF3254" s="274"/>
      <c r="RHG3254" s="236"/>
      <c r="RHH3254" s="247"/>
      <c r="RHI3254" s="125"/>
      <c r="RHJ3254" s="257"/>
      <c r="RHK3254" s="105"/>
      <c r="RHL3254" s="128"/>
      <c r="RHM3254" s="128"/>
      <c r="RHN3254" s="128"/>
      <c r="RHO3254" s="128"/>
      <c r="RHP3254" s="169"/>
      <c r="RHQ3254" s="209"/>
      <c r="RHR3254" s="274"/>
      <c r="RHS3254" s="236"/>
      <c r="RHT3254" s="247"/>
      <c r="RHU3254" s="125"/>
      <c r="RHV3254" s="257"/>
      <c r="RHW3254" s="105"/>
      <c r="RHX3254" s="128"/>
      <c r="RHY3254" s="128"/>
      <c r="RHZ3254" s="128"/>
      <c r="RIA3254" s="128"/>
      <c r="RIB3254" s="169"/>
      <c r="RIC3254" s="209"/>
      <c r="RID3254" s="274"/>
      <c r="RIE3254" s="236"/>
      <c r="RIF3254" s="247"/>
      <c r="RIG3254" s="125"/>
      <c r="RIH3254" s="257"/>
      <c r="RII3254" s="105"/>
      <c r="RIJ3254" s="128"/>
      <c r="RIK3254" s="128"/>
      <c r="RIL3254" s="128"/>
      <c r="RIM3254" s="128"/>
      <c r="RIN3254" s="169"/>
      <c r="RIO3254" s="209"/>
      <c r="RIP3254" s="274"/>
      <c r="RIQ3254" s="236"/>
      <c r="RIR3254" s="247"/>
      <c r="RIS3254" s="125"/>
      <c r="RIT3254" s="257"/>
      <c r="RIU3254" s="105"/>
      <c r="RIV3254" s="128"/>
      <c r="RIW3254" s="128"/>
      <c r="RIX3254" s="128"/>
      <c r="RIY3254" s="128"/>
      <c r="RIZ3254" s="169"/>
      <c r="RJA3254" s="209"/>
      <c r="RJB3254" s="274"/>
      <c r="RJC3254" s="236"/>
      <c r="RJD3254" s="247"/>
      <c r="RJE3254" s="125"/>
      <c r="RJF3254" s="257"/>
      <c r="RJG3254" s="105"/>
      <c r="RJH3254" s="128"/>
      <c r="RJI3254" s="128"/>
      <c r="RJJ3254" s="128"/>
      <c r="RJK3254" s="128"/>
      <c r="RJL3254" s="169"/>
      <c r="RJM3254" s="209"/>
      <c r="RJN3254" s="274"/>
      <c r="RJO3254" s="236"/>
      <c r="RJP3254" s="247"/>
      <c r="RJQ3254" s="125"/>
      <c r="RJR3254" s="257"/>
      <c r="RJS3254" s="105"/>
      <c r="RJT3254" s="128"/>
      <c r="RJU3254" s="128"/>
      <c r="RJV3254" s="128"/>
      <c r="RJW3254" s="128"/>
      <c r="RJX3254" s="169"/>
      <c r="RJY3254" s="209"/>
      <c r="RJZ3254" s="274"/>
      <c r="RKA3254" s="236"/>
      <c r="RKB3254" s="247"/>
      <c r="RKC3254" s="125"/>
      <c r="RKD3254" s="257"/>
      <c r="RKE3254" s="105"/>
      <c r="RKF3254" s="128"/>
      <c r="RKG3254" s="128"/>
      <c r="RKH3254" s="128"/>
      <c r="RKI3254" s="128"/>
      <c r="RKJ3254" s="169"/>
      <c r="RKK3254" s="209"/>
      <c r="RKL3254" s="274"/>
      <c r="RKM3254" s="236"/>
      <c r="RKN3254" s="247"/>
      <c r="RKO3254" s="125"/>
      <c r="RKP3254" s="257"/>
      <c r="RKQ3254" s="105"/>
      <c r="RKR3254" s="128"/>
      <c r="RKS3254" s="128"/>
      <c r="RKT3254" s="128"/>
      <c r="RKU3254" s="128"/>
      <c r="RKV3254" s="169"/>
      <c r="RKW3254" s="209"/>
      <c r="RKX3254" s="274"/>
      <c r="RKY3254" s="236"/>
      <c r="RKZ3254" s="247"/>
      <c r="RLA3254" s="125"/>
      <c r="RLB3254" s="257"/>
      <c r="RLC3254" s="105"/>
      <c r="RLD3254" s="128"/>
      <c r="RLE3254" s="128"/>
      <c r="RLF3254" s="128"/>
      <c r="RLG3254" s="128"/>
      <c r="RLH3254" s="169"/>
      <c r="RLI3254" s="209"/>
      <c r="RLJ3254" s="274"/>
      <c r="RLK3254" s="236"/>
      <c r="RLL3254" s="247"/>
      <c r="RLM3254" s="125"/>
      <c r="RLN3254" s="257"/>
      <c r="RLO3254" s="105"/>
      <c r="RLP3254" s="128"/>
      <c r="RLQ3254" s="128"/>
      <c r="RLR3254" s="128"/>
      <c r="RLS3254" s="128"/>
      <c r="RLT3254" s="169"/>
      <c r="RLU3254" s="209"/>
      <c r="RLV3254" s="274"/>
      <c r="RLW3254" s="236"/>
      <c r="RLX3254" s="247"/>
      <c r="RLY3254" s="125"/>
      <c r="RLZ3254" s="257"/>
      <c r="RMA3254" s="105"/>
      <c r="RMB3254" s="128"/>
      <c r="RMC3254" s="128"/>
      <c r="RMD3254" s="128"/>
      <c r="RME3254" s="128"/>
      <c r="RMF3254" s="169"/>
      <c r="RMG3254" s="209"/>
      <c r="RMH3254" s="274"/>
      <c r="RMI3254" s="236"/>
      <c r="RMJ3254" s="247"/>
      <c r="RMK3254" s="125"/>
      <c r="RML3254" s="257"/>
      <c r="RMM3254" s="105"/>
      <c r="RMN3254" s="128"/>
      <c r="RMO3254" s="128"/>
      <c r="RMP3254" s="128"/>
      <c r="RMQ3254" s="128"/>
      <c r="RMR3254" s="169"/>
      <c r="RMS3254" s="209"/>
      <c r="RMT3254" s="274"/>
      <c r="RMU3254" s="236"/>
      <c r="RMV3254" s="247"/>
      <c r="RMW3254" s="125"/>
      <c r="RMX3254" s="257"/>
      <c r="RMY3254" s="105"/>
      <c r="RMZ3254" s="128"/>
      <c r="RNA3254" s="128"/>
      <c r="RNB3254" s="128"/>
      <c r="RNC3254" s="128"/>
      <c r="RND3254" s="169"/>
      <c r="RNE3254" s="209"/>
      <c r="RNF3254" s="274"/>
      <c r="RNG3254" s="236"/>
      <c r="RNH3254" s="247"/>
      <c r="RNI3254" s="125"/>
      <c r="RNJ3254" s="257"/>
      <c r="RNK3254" s="105"/>
      <c r="RNL3254" s="128"/>
      <c r="RNM3254" s="128"/>
      <c r="RNN3254" s="128"/>
      <c r="RNO3254" s="128"/>
      <c r="RNP3254" s="169"/>
      <c r="RNQ3254" s="209"/>
      <c r="RNR3254" s="274"/>
      <c r="RNS3254" s="236"/>
      <c r="RNT3254" s="247"/>
      <c r="RNU3254" s="125"/>
      <c r="RNV3254" s="257"/>
      <c r="RNW3254" s="105"/>
      <c r="RNX3254" s="128"/>
      <c r="RNY3254" s="128"/>
      <c r="RNZ3254" s="128"/>
      <c r="ROA3254" s="128"/>
      <c r="ROB3254" s="169"/>
      <c r="ROC3254" s="209"/>
      <c r="ROD3254" s="274"/>
      <c r="ROE3254" s="236"/>
      <c r="ROF3254" s="247"/>
      <c r="ROG3254" s="125"/>
      <c r="ROH3254" s="257"/>
      <c r="ROI3254" s="105"/>
      <c r="ROJ3254" s="128"/>
      <c r="ROK3254" s="128"/>
      <c r="ROL3254" s="128"/>
      <c r="ROM3254" s="128"/>
      <c r="RON3254" s="169"/>
      <c r="ROO3254" s="209"/>
      <c r="ROP3254" s="274"/>
      <c r="ROQ3254" s="236"/>
      <c r="ROR3254" s="247"/>
      <c r="ROS3254" s="125"/>
      <c r="ROT3254" s="257"/>
      <c r="ROU3254" s="105"/>
      <c r="ROV3254" s="128"/>
      <c r="ROW3254" s="128"/>
      <c r="ROX3254" s="128"/>
      <c r="ROY3254" s="128"/>
      <c r="ROZ3254" s="169"/>
      <c r="RPA3254" s="209"/>
      <c r="RPB3254" s="274"/>
      <c r="RPC3254" s="236"/>
      <c r="RPD3254" s="247"/>
      <c r="RPE3254" s="125"/>
      <c r="RPF3254" s="257"/>
      <c r="RPG3254" s="105"/>
      <c r="RPH3254" s="128"/>
      <c r="RPI3254" s="128"/>
      <c r="RPJ3254" s="128"/>
      <c r="RPK3254" s="128"/>
      <c r="RPL3254" s="169"/>
      <c r="RPM3254" s="209"/>
      <c r="RPN3254" s="274"/>
      <c r="RPO3254" s="236"/>
      <c r="RPP3254" s="247"/>
      <c r="RPQ3254" s="125"/>
      <c r="RPR3254" s="257"/>
      <c r="RPS3254" s="105"/>
      <c r="RPT3254" s="128"/>
      <c r="RPU3254" s="128"/>
      <c r="RPV3254" s="128"/>
      <c r="RPW3254" s="128"/>
      <c r="RPX3254" s="169"/>
      <c r="RPY3254" s="209"/>
      <c r="RPZ3254" s="274"/>
      <c r="RQA3254" s="236"/>
      <c r="RQB3254" s="247"/>
      <c r="RQC3254" s="125"/>
      <c r="RQD3254" s="257"/>
      <c r="RQE3254" s="105"/>
      <c r="RQF3254" s="128"/>
      <c r="RQG3254" s="128"/>
      <c r="RQH3254" s="128"/>
      <c r="RQI3254" s="128"/>
      <c r="RQJ3254" s="169"/>
      <c r="RQK3254" s="209"/>
      <c r="RQL3254" s="274"/>
      <c r="RQM3254" s="236"/>
      <c r="RQN3254" s="247"/>
      <c r="RQO3254" s="125"/>
      <c r="RQP3254" s="257"/>
      <c r="RQQ3254" s="105"/>
      <c r="RQR3254" s="128"/>
      <c r="RQS3254" s="128"/>
      <c r="RQT3254" s="128"/>
      <c r="RQU3254" s="128"/>
      <c r="RQV3254" s="169"/>
      <c r="RQW3254" s="209"/>
      <c r="RQX3254" s="274"/>
      <c r="RQY3254" s="236"/>
      <c r="RQZ3254" s="247"/>
      <c r="RRA3254" s="125"/>
      <c r="RRB3254" s="257"/>
      <c r="RRC3254" s="105"/>
      <c r="RRD3254" s="128"/>
      <c r="RRE3254" s="128"/>
      <c r="RRF3254" s="128"/>
      <c r="RRG3254" s="128"/>
      <c r="RRH3254" s="169"/>
      <c r="RRI3254" s="209"/>
      <c r="RRJ3254" s="274"/>
      <c r="RRK3254" s="236"/>
      <c r="RRL3254" s="247"/>
      <c r="RRM3254" s="125"/>
      <c r="RRN3254" s="257"/>
      <c r="RRO3254" s="105"/>
      <c r="RRP3254" s="128"/>
      <c r="RRQ3254" s="128"/>
      <c r="RRR3254" s="128"/>
      <c r="RRS3254" s="128"/>
      <c r="RRT3254" s="169"/>
      <c r="RRU3254" s="209"/>
      <c r="RRV3254" s="274"/>
      <c r="RRW3254" s="236"/>
      <c r="RRX3254" s="247"/>
      <c r="RRY3254" s="125"/>
      <c r="RRZ3254" s="257"/>
      <c r="RSA3254" s="105"/>
      <c r="RSB3254" s="128"/>
      <c r="RSC3254" s="128"/>
      <c r="RSD3254" s="128"/>
      <c r="RSE3254" s="128"/>
      <c r="RSF3254" s="169"/>
      <c r="RSG3254" s="209"/>
      <c r="RSH3254" s="274"/>
      <c r="RSI3254" s="236"/>
      <c r="RSJ3254" s="247"/>
      <c r="RSK3254" s="125"/>
      <c r="RSL3254" s="257"/>
      <c r="RSM3254" s="105"/>
      <c r="RSN3254" s="128"/>
      <c r="RSO3254" s="128"/>
      <c r="RSP3254" s="128"/>
      <c r="RSQ3254" s="128"/>
      <c r="RSR3254" s="169"/>
      <c r="RSS3254" s="209"/>
      <c r="RST3254" s="274"/>
      <c r="RSU3254" s="236"/>
      <c r="RSV3254" s="247"/>
      <c r="RSW3254" s="125"/>
      <c r="RSX3254" s="257"/>
      <c r="RSY3254" s="105"/>
      <c r="RSZ3254" s="128"/>
      <c r="RTA3254" s="128"/>
      <c r="RTB3254" s="128"/>
      <c r="RTC3254" s="128"/>
      <c r="RTD3254" s="169"/>
      <c r="RTE3254" s="209"/>
      <c r="RTF3254" s="274"/>
      <c r="RTG3254" s="236"/>
      <c r="RTH3254" s="247"/>
      <c r="RTI3254" s="125"/>
      <c r="RTJ3254" s="257"/>
      <c r="RTK3254" s="105"/>
      <c r="RTL3254" s="128"/>
      <c r="RTM3254" s="128"/>
      <c r="RTN3254" s="128"/>
      <c r="RTO3254" s="128"/>
      <c r="RTP3254" s="169"/>
      <c r="RTQ3254" s="209"/>
      <c r="RTR3254" s="274"/>
      <c r="RTS3254" s="236"/>
      <c r="RTT3254" s="247"/>
      <c r="RTU3254" s="125"/>
      <c r="RTV3254" s="257"/>
      <c r="RTW3254" s="105"/>
      <c r="RTX3254" s="128"/>
      <c r="RTY3254" s="128"/>
      <c r="RTZ3254" s="128"/>
      <c r="RUA3254" s="128"/>
      <c r="RUB3254" s="169"/>
      <c r="RUC3254" s="209"/>
      <c r="RUD3254" s="274"/>
      <c r="RUE3254" s="236"/>
      <c r="RUF3254" s="247"/>
      <c r="RUG3254" s="125"/>
      <c r="RUH3254" s="257"/>
      <c r="RUI3254" s="105"/>
      <c r="RUJ3254" s="128"/>
      <c r="RUK3254" s="128"/>
      <c r="RUL3254" s="128"/>
      <c r="RUM3254" s="128"/>
      <c r="RUN3254" s="169"/>
      <c r="RUO3254" s="209"/>
      <c r="RUP3254" s="274"/>
      <c r="RUQ3254" s="236"/>
      <c r="RUR3254" s="247"/>
      <c r="RUS3254" s="125"/>
      <c r="RUT3254" s="257"/>
      <c r="RUU3254" s="105"/>
      <c r="RUV3254" s="128"/>
      <c r="RUW3254" s="128"/>
      <c r="RUX3254" s="128"/>
      <c r="RUY3254" s="128"/>
      <c r="RUZ3254" s="169"/>
      <c r="RVA3254" s="209"/>
      <c r="RVB3254" s="274"/>
      <c r="RVC3254" s="236"/>
      <c r="RVD3254" s="247"/>
      <c r="RVE3254" s="125"/>
      <c r="RVF3254" s="257"/>
      <c r="RVG3254" s="105"/>
      <c r="RVH3254" s="128"/>
      <c r="RVI3254" s="128"/>
      <c r="RVJ3254" s="128"/>
      <c r="RVK3254" s="128"/>
      <c r="RVL3254" s="169"/>
      <c r="RVM3254" s="209"/>
      <c r="RVN3254" s="274"/>
      <c r="RVO3254" s="236"/>
      <c r="RVP3254" s="247"/>
      <c r="RVQ3254" s="125"/>
      <c r="RVR3254" s="257"/>
      <c r="RVS3254" s="105"/>
      <c r="RVT3254" s="128"/>
      <c r="RVU3254" s="128"/>
      <c r="RVV3254" s="128"/>
      <c r="RVW3254" s="128"/>
      <c r="RVX3254" s="169"/>
      <c r="RVY3254" s="209"/>
      <c r="RVZ3254" s="274"/>
      <c r="RWA3254" s="236"/>
      <c r="RWB3254" s="247"/>
      <c r="RWC3254" s="125"/>
      <c r="RWD3254" s="257"/>
      <c r="RWE3254" s="105"/>
      <c r="RWF3254" s="128"/>
      <c r="RWG3254" s="128"/>
      <c r="RWH3254" s="128"/>
      <c r="RWI3254" s="128"/>
      <c r="RWJ3254" s="169"/>
      <c r="RWK3254" s="209"/>
      <c r="RWL3254" s="274"/>
      <c r="RWM3254" s="236"/>
      <c r="RWN3254" s="247"/>
      <c r="RWO3254" s="125"/>
      <c r="RWP3254" s="257"/>
      <c r="RWQ3254" s="105"/>
      <c r="RWR3254" s="128"/>
      <c r="RWS3254" s="128"/>
      <c r="RWT3254" s="128"/>
      <c r="RWU3254" s="128"/>
      <c r="RWV3254" s="169"/>
      <c r="RWW3254" s="209"/>
      <c r="RWX3254" s="274"/>
      <c r="RWY3254" s="236"/>
      <c r="RWZ3254" s="247"/>
      <c r="RXA3254" s="125"/>
      <c r="RXB3254" s="257"/>
      <c r="RXC3254" s="105"/>
      <c r="RXD3254" s="128"/>
      <c r="RXE3254" s="128"/>
      <c r="RXF3254" s="128"/>
      <c r="RXG3254" s="128"/>
      <c r="RXH3254" s="169"/>
      <c r="RXI3254" s="209"/>
      <c r="RXJ3254" s="274"/>
      <c r="RXK3254" s="236"/>
      <c r="RXL3254" s="247"/>
      <c r="RXM3254" s="125"/>
      <c r="RXN3254" s="257"/>
      <c r="RXO3254" s="105"/>
      <c r="RXP3254" s="128"/>
      <c r="RXQ3254" s="128"/>
      <c r="RXR3254" s="128"/>
      <c r="RXS3254" s="128"/>
      <c r="RXT3254" s="169"/>
      <c r="RXU3254" s="209"/>
      <c r="RXV3254" s="274"/>
      <c r="RXW3254" s="236"/>
      <c r="RXX3254" s="247"/>
      <c r="RXY3254" s="125"/>
      <c r="RXZ3254" s="257"/>
      <c r="RYA3254" s="105"/>
      <c r="RYB3254" s="128"/>
      <c r="RYC3254" s="128"/>
      <c r="RYD3254" s="128"/>
      <c r="RYE3254" s="128"/>
      <c r="RYF3254" s="169"/>
      <c r="RYG3254" s="209"/>
      <c r="RYH3254" s="274"/>
      <c r="RYI3254" s="236"/>
      <c r="RYJ3254" s="247"/>
      <c r="RYK3254" s="125"/>
      <c r="RYL3254" s="257"/>
      <c r="RYM3254" s="105"/>
      <c r="RYN3254" s="128"/>
      <c r="RYO3254" s="128"/>
      <c r="RYP3254" s="128"/>
      <c r="RYQ3254" s="128"/>
      <c r="RYR3254" s="169"/>
      <c r="RYS3254" s="209"/>
      <c r="RYT3254" s="274"/>
      <c r="RYU3254" s="236"/>
      <c r="RYV3254" s="247"/>
      <c r="RYW3254" s="125"/>
      <c r="RYX3254" s="257"/>
      <c r="RYY3254" s="105"/>
      <c r="RYZ3254" s="128"/>
      <c r="RZA3254" s="128"/>
      <c r="RZB3254" s="128"/>
      <c r="RZC3254" s="128"/>
      <c r="RZD3254" s="169"/>
      <c r="RZE3254" s="209"/>
      <c r="RZF3254" s="274"/>
      <c r="RZG3254" s="236"/>
      <c r="RZH3254" s="247"/>
      <c r="RZI3254" s="125"/>
      <c r="RZJ3254" s="257"/>
      <c r="RZK3254" s="105"/>
      <c r="RZL3254" s="128"/>
      <c r="RZM3254" s="128"/>
      <c r="RZN3254" s="128"/>
      <c r="RZO3254" s="128"/>
      <c r="RZP3254" s="169"/>
      <c r="RZQ3254" s="209"/>
      <c r="RZR3254" s="274"/>
      <c r="RZS3254" s="236"/>
      <c r="RZT3254" s="247"/>
      <c r="RZU3254" s="125"/>
      <c r="RZV3254" s="257"/>
      <c r="RZW3254" s="105"/>
      <c r="RZX3254" s="128"/>
      <c r="RZY3254" s="128"/>
      <c r="RZZ3254" s="128"/>
      <c r="SAA3254" s="128"/>
      <c r="SAB3254" s="169"/>
      <c r="SAC3254" s="209"/>
      <c r="SAD3254" s="274"/>
      <c r="SAE3254" s="236"/>
      <c r="SAF3254" s="247"/>
      <c r="SAG3254" s="125"/>
      <c r="SAH3254" s="257"/>
      <c r="SAI3254" s="105"/>
      <c r="SAJ3254" s="128"/>
      <c r="SAK3254" s="128"/>
      <c r="SAL3254" s="128"/>
      <c r="SAM3254" s="128"/>
      <c r="SAN3254" s="169"/>
      <c r="SAO3254" s="209"/>
      <c r="SAP3254" s="274"/>
      <c r="SAQ3254" s="236"/>
      <c r="SAR3254" s="247"/>
      <c r="SAS3254" s="125"/>
      <c r="SAT3254" s="257"/>
      <c r="SAU3254" s="105"/>
      <c r="SAV3254" s="128"/>
      <c r="SAW3254" s="128"/>
      <c r="SAX3254" s="128"/>
      <c r="SAY3254" s="128"/>
      <c r="SAZ3254" s="169"/>
      <c r="SBA3254" s="209"/>
      <c r="SBB3254" s="274"/>
      <c r="SBC3254" s="236"/>
      <c r="SBD3254" s="247"/>
      <c r="SBE3254" s="125"/>
      <c r="SBF3254" s="257"/>
      <c r="SBG3254" s="105"/>
      <c r="SBH3254" s="128"/>
      <c r="SBI3254" s="128"/>
      <c r="SBJ3254" s="128"/>
      <c r="SBK3254" s="128"/>
      <c r="SBL3254" s="169"/>
      <c r="SBM3254" s="209"/>
      <c r="SBN3254" s="274"/>
      <c r="SBO3254" s="236"/>
      <c r="SBP3254" s="247"/>
      <c r="SBQ3254" s="125"/>
      <c r="SBR3254" s="257"/>
      <c r="SBS3254" s="105"/>
      <c r="SBT3254" s="128"/>
      <c r="SBU3254" s="128"/>
      <c r="SBV3254" s="128"/>
      <c r="SBW3254" s="128"/>
      <c r="SBX3254" s="169"/>
      <c r="SBY3254" s="209"/>
      <c r="SBZ3254" s="274"/>
      <c r="SCA3254" s="236"/>
      <c r="SCB3254" s="247"/>
      <c r="SCC3254" s="125"/>
      <c r="SCD3254" s="257"/>
      <c r="SCE3254" s="105"/>
      <c r="SCF3254" s="128"/>
      <c r="SCG3254" s="128"/>
      <c r="SCH3254" s="128"/>
      <c r="SCI3254" s="128"/>
      <c r="SCJ3254" s="169"/>
      <c r="SCK3254" s="209"/>
      <c r="SCL3254" s="274"/>
      <c r="SCM3254" s="236"/>
      <c r="SCN3254" s="247"/>
      <c r="SCO3254" s="125"/>
      <c r="SCP3254" s="257"/>
      <c r="SCQ3254" s="105"/>
      <c r="SCR3254" s="128"/>
      <c r="SCS3254" s="128"/>
      <c r="SCT3254" s="128"/>
      <c r="SCU3254" s="128"/>
      <c r="SCV3254" s="169"/>
      <c r="SCW3254" s="209"/>
      <c r="SCX3254" s="274"/>
      <c r="SCY3254" s="236"/>
      <c r="SCZ3254" s="247"/>
      <c r="SDA3254" s="125"/>
      <c r="SDB3254" s="257"/>
      <c r="SDC3254" s="105"/>
      <c r="SDD3254" s="128"/>
      <c r="SDE3254" s="128"/>
      <c r="SDF3254" s="128"/>
      <c r="SDG3254" s="128"/>
      <c r="SDH3254" s="169"/>
      <c r="SDI3254" s="209"/>
      <c r="SDJ3254" s="274"/>
      <c r="SDK3254" s="236"/>
      <c r="SDL3254" s="247"/>
      <c r="SDM3254" s="125"/>
      <c r="SDN3254" s="257"/>
      <c r="SDO3254" s="105"/>
      <c r="SDP3254" s="128"/>
      <c r="SDQ3254" s="128"/>
      <c r="SDR3254" s="128"/>
      <c r="SDS3254" s="128"/>
      <c r="SDT3254" s="169"/>
      <c r="SDU3254" s="209"/>
      <c r="SDV3254" s="274"/>
      <c r="SDW3254" s="236"/>
      <c r="SDX3254" s="247"/>
      <c r="SDY3254" s="125"/>
      <c r="SDZ3254" s="257"/>
      <c r="SEA3254" s="105"/>
      <c r="SEB3254" s="128"/>
      <c r="SEC3254" s="128"/>
      <c r="SED3254" s="128"/>
      <c r="SEE3254" s="128"/>
      <c r="SEF3254" s="169"/>
      <c r="SEG3254" s="209"/>
      <c r="SEH3254" s="274"/>
      <c r="SEI3254" s="236"/>
      <c r="SEJ3254" s="247"/>
      <c r="SEK3254" s="125"/>
      <c r="SEL3254" s="257"/>
      <c r="SEM3254" s="105"/>
      <c r="SEN3254" s="128"/>
      <c r="SEO3254" s="128"/>
      <c r="SEP3254" s="128"/>
      <c r="SEQ3254" s="128"/>
      <c r="SER3254" s="169"/>
      <c r="SES3254" s="209"/>
      <c r="SET3254" s="274"/>
      <c r="SEU3254" s="236"/>
      <c r="SEV3254" s="247"/>
      <c r="SEW3254" s="125"/>
      <c r="SEX3254" s="257"/>
      <c r="SEY3254" s="105"/>
      <c r="SEZ3254" s="128"/>
      <c r="SFA3254" s="128"/>
      <c r="SFB3254" s="128"/>
      <c r="SFC3254" s="128"/>
      <c r="SFD3254" s="169"/>
      <c r="SFE3254" s="209"/>
      <c r="SFF3254" s="274"/>
      <c r="SFG3254" s="236"/>
      <c r="SFH3254" s="247"/>
      <c r="SFI3254" s="125"/>
      <c r="SFJ3254" s="257"/>
      <c r="SFK3254" s="105"/>
      <c r="SFL3254" s="128"/>
      <c r="SFM3254" s="128"/>
      <c r="SFN3254" s="128"/>
      <c r="SFO3254" s="128"/>
      <c r="SFP3254" s="169"/>
      <c r="SFQ3254" s="209"/>
      <c r="SFR3254" s="274"/>
      <c r="SFS3254" s="236"/>
      <c r="SFT3254" s="247"/>
      <c r="SFU3254" s="125"/>
      <c r="SFV3254" s="257"/>
      <c r="SFW3254" s="105"/>
      <c r="SFX3254" s="128"/>
      <c r="SFY3254" s="128"/>
      <c r="SFZ3254" s="128"/>
      <c r="SGA3254" s="128"/>
      <c r="SGB3254" s="169"/>
      <c r="SGC3254" s="209"/>
      <c r="SGD3254" s="274"/>
      <c r="SGE3254" s="236"/>
      <c r="SGF3254" s="247"/>
      <c r="SGG3254" s="125"/>
      <c r="SGH3254" s="257"/>
      <c r="SGI3254" s="105"/>
      <c r="SGJ3254" s="128"/>
      <c r="SGK3254" s="128"/>
      <c r="SGL3254" s="128"/>
      <c r="SGM3254" s="128"/>
      <c r="SGN3254" s="169"/>
      <c r="SGO3254" s="209"/>
      <c r="SGP3254" s="274"/>
      <c r="SGQ3254" s="236"/>
      <c r="SGR3254" s="247"/>
      <c r="SGS3254" s="125"/>
      <c r="SGT3254" s="257"/>
      <c r="SGU3254" s="105"/>
      <c r="SGV3254" s="128"/>
      <c r="SGW3254" s="128"/>
      <c r="SGX3254" s="128"/>
      <c r="SGY3254" s="128"/>
      <c r="SGZ3254" s="169"/>
      <c r="SHA3254" s="209"/>
      <c r="SHB3254" s="274"/>
      <c r="SHC3254" s="236"/>
      <c r="SHD3254" s="247"/>
      <c r="SHE3254" s="125"/>
      <c r="SHF3254" s="257"/>
      <c r="SHG3254" s="105"/>
      <c r="SHH3254" s="128"/>
      <c r="SHI3254" s="128"/>
      <c r="SHJ3254" s="128"/>
      <c r="SHK3254" s="128"/>
      <c r="SHL3254" s="169"/>
      <c r="SHM3254" s="209"/>
      <c r="SHN3254" s="274"/>
      <c r="SHO3254" s="236"/>
      <c r="SHP3254" s="247"/>
      <c r="SHQ3254" s="125"/>
      <c r="SHR3254" s="257"/>
      <c r="SHS3254" s="105"/>
      <c r="SHT3254" s="128"/>
      <c r="SHU3254" s="128"/>
      <c r="SHV3254" s="128"/>
      <c r="SHW3254" s="128"/>
      <c r="SHX3254" s="169"/>
      <c r="SHY3254" s="209"/>
      <c r="SHZ3254" s="274"/>
      <c r="SIA3254" s="236"/>
      <c r="SIB3254" s="247"/>
      <c r="SIC3254" s="125"/>
      <c r="SID3254" s="257"/>
      <c r="SIE3254" s="105"/>
      <c r="SIF3254" s="128"/>
      <c r="SIG3254" s="128"/>
      <c r="SIH3254" s="128"/>
      <c r="SII3254" s="128"/>
      <c r="SIJ3254" s="169"/>
      <c r="SIK3254" s="209"/>
      <c r="SIL3254" s="274"/>
      <c r="SIM3254" s="236"/>
      <c r="SIN3254" s="247"/>
      <c r="SIO3254" s="125"/>
      <c r="SIP3254" s="257"/>
      <c r="SIQ3254" s="105"/>
      <c r="SIR3254" s="128"/>
      <c r="SIS3254" s="128"/>
      <c r="SIT3254" s="128"/>
      <c r="SIU3254" s="128"/>
      <c r="SIV3254" s="169"/>
      <c r="SIW3254" s="209"/>
      <c r="SIX3254" s="274"/>
      <c r="SIY3254" s="236"/>
      <c r="SIZ3254" s="247"/>
      <c r="SJA3254" s="125"/>
      <c r="SJB3254" s="257"/>
      <c r="SJC3254" s="105"/>
      <c r="SJD3254" s="128"/>
      <c r="SJE3254" s="128"/>
      <c r="SJF3254" s="128"/>
      <c r="SJG3254" s="128"/>
      <c r="SJH3254" s="169"/>
      <c r="SJI3254" s="209"/>
      <c r="SJJ3254" s="274"/>
      <c r="SJK3254" s="236"/>
      <c r="SJL3254" s="247"/>
      <c r="SJM3254" s="125"/>
      <c r="SJN3254" s="257"/>
      <c r="SJO3254" s="105"/>
      <c r="SJP3254" s="128"/>
      <c r="SJQ3254" s="128"/>
      <c r="SJR3254" s="128"/>
      <c r="SJS3254" s="128"/>
      <c r="SJT3254" s="169"/>
      <c r="SJU3254" s="209"/>
      <c r="SJV3254" s="274"/>
      <c r="SJW3254" s="236"/>
      <c r="SJX3254" s="247"/>
      <c r="SJY3254" s="125"/>
      <c r="SJZ3254" s="257"/>
      <c r="SKA3254" s="105"/>
      <c r="SKB3254" s="128"/>
      <c r="SKC3254" s="128"/>
      <c r="SKD3254" s="128"/>
      <c r="SKE3254" s="128"/>
      <c r="SKF3254" s="169"/>
      <c r="SKG3254" s="209"/>
      <c r="SKH3254" s="274"/>
      <c r="SKI3254" s="236"/>
      <c r="SKJ3254" s="247"/>
      <c r="SKK3254" s="125"/>
      <c r="SKL3254" s="257"/>
      <c r="SKM3254" s="105"/>
      <c r="SKN3254" s="128"/>
      <c r="SKO3254" s="128"/>
      <c r="SKP3254" s="128"/>
      <c r="SKQ3254" s="128"/>
      <c r="SKR3254" s="169"/>
      <c r="SKS3254" s="209"/>
      <c r="SKT3254" s="274"/>
      <c r="SKU3254" s="236"/>
      <c r="SKV3254" s="247"/>
      <c r="SKW3254" s="125"/>
      <c r="SKX3254" s="257"/>
      <c r="SKY3254" s="105"/>
      <c r="SKZ3254" s="128"/>
      <c r="SLA3254" s="128"/>
      <c r="SLB3254" s="128"/>
      <c r="SLC3254" s="128"/>
      <c r="SLD3254" s="169"/>
      <c r="SLE3254" s="209"/>
      <c r="SLF3254" s="274"/>
      <c r="SLG3254" s="236"/>
      <c r="SLH3254" s="247"/>
      <c r="SLI3254" s="125"/>
      <c r="SLJ3254" s="257"/>
      <c r="SLK3254" s="105"/>
      <c r="SLL3254" s="128"/>
      <c r="SLM3254" s="128"/>
      <c r="SLN3254" s="128"/>
      <c r="SLO3254" s="128"/>
      <c r="SLP3254" s="169"/>
      <c r="SLQ3254" s="209"/>
      <c r="SLR3254" s="274"/>
      <c r="SLS3254" s="236"/>
      <c r="SLT3254" s="247"/>
      <c r="SLU3254" s="125"/>
      <c r="SLV3254" s="257"/>
      <c r="SLW3254" s="105"/>
      <c r="SLX3254" s="128"/>
      <c r="SLY3254" s="128"/>
      <c r="SLZ3254" s="128"/>
      <c r="SMA3254" s="128"/>
      <c r="SMB3254" s="169"/>
      <c r="SMC3254" s="209"/>
      <c r="SMD3254" s="274"/>
      <c r="SME3254" s="236"/>
      <c r="SMF3254" s="247"/>
      <c r="SMG3254" s="125"/>
      <c r="SMH3254" s="257"/>
      <c r="SMI3254" s="105"/>
      <c r="SMJ3254" s="128"/>
      <c r="SMK3254" s="128"/>
      <c r="SML3254" s="128"/>
      <c r="SMM3254" s="128"/>
      <c r="SMN3254" s="169"/>
      <c r="SMO3254" s="209"/>
      <c r="SMP3254" s="274"/>
      <c r="SMQ3254" s="236"/>
      <c r="SMR3254" s="247"/>
      <c r="SMS3254" s="125"/>
      <c r="SMT3254" s="257"/>
      <c r="SMU3254" s="105"/>
      <c r="SMV3254" s="128"/>
      <c r="SMW3254" s="128"/>
      <c r="SMX3254" s="128"/>
      <c r="SMY3254" s="128"/>
      <c r="SMZ3254" s="169"/>
      <c r="SNA3254" s="209"/>
      <c r="SNB3254" s="274"/>
      <c r="SNC3254" s="236"/>
      <c r="SND3254" s="247"/>
      <c r="SNE3254" s="125"/>
      <c r="SNF3254" s="257"/>
      <c r="SNG3254" s="105"/>
      <c r="SNH3254" s="128"/>
      <c r="SNI3254" s="128"/>
      <c r="SNJ3254" s="128"/>
      <c r="SNK3254" s="128"/>
      <c r="SNL3254" s="169"/>
      <c r="SNM3254" s="209"/>
      <c r="SNN3254" s="274"/>
      <c r="SNO3254" s="236"/>
      <c r="SNP3254" s="247"/>
      <c r="SNQ3254" s="125"/>
      <c r="SNR3254" s="257"/>
      <c r="SNS3254" s="105"/>
      <c r="SNT3254" s="128"/>
      <c r="SNU3254" s="128"/>
      <c r="SNV3254" s="128"/>
      <c r="SNW3254" s="128"/>
      <c r="SNX3254" s="169"/>
      <c r="SNY3254" s="209"/>
      <c r="SNZ3254" s="274"/>
      <c r="SOA3254" s="236"/>
      <c r="SOB3254" s="247"/>
      <c r="SOC3254" s="125"/>
      <c r="SOD3254" s="257"/>
      <c r="SOE3254" s="105"/>
      <c r="SOF3254" s="128"/>
      <c r="SOG3254" s="128"/>
      <c r="SOH3254" s="128"/>
      <c r="SOI3254" s="128"/>
      <c r="SOJ3254" s="169"/>
      <c r="SOK3254" s="209"/>
      <c r="SOL3254" s="274"/>
      <c r="SOM3254" s="236"/>
      <c r="SON3254" s="247"/>
      <c r="SOO3254" s="125"/>
      <c r="SOP3254" s="257"/>
      <c r="SOQ3254" s="105"/>
      <c r="SOR3254" s="128"/>
      <c r="SOS3254" s="128"/>
      <c r="SOT3254" s="128"/>
      <c r="SOU3254" s="128"/>
      <c r="SOV3254" s="169"/>
      <c r="SOW3254" s="209"/>
      <c r="SOX3254" s="274"/>
      <c r="SOY3254" s="236"/>
      <c r="SOZ3254" s="247"/>
      <c r="SPA3254" s="125"/>
      <c r="SPB3254" s="257"/>
      <c r="SPC3254" s="105"/>
      <c r="SPD3254" s="128"/>
      <c r="SPE3254" s="128"/>
      <c r="SPF3254" s="128"/>
      <c r="SPG3254" s="128"/>
      <c r="SPH3254" s="169"/>
      <c r="SPI3254" s="209"/>
      <c r="SPJ3254" s="274"/>
      <c r="SPK3254" s="236"/>
      <c r="SPL3254" s="247"/>
      <c r="SPM3254" s="125"/>
      <c r="SPN3254" s="257"/>
      <c r="SPO3254" s="105"/>
      <c r="SPP3254" s="128"/>
      <c r="SPQ3254" s="128"/>
      <c r="SPR3254" s="128"/>
      <c r="SPS3254" s="128"/>
      <c r="SPT3254" s="169"/>
      <c r="SPU3254" s="209"/>
      <c r="SPV3254" s="274"/>
      <c r="SPW3254" s="236"/>
      <c r="SPX3254" s="247"/>
      <c r="SPY3254" s="125"/>
      <c r="SPZ3254" s="257"/>
      <c r="SQA3254" s="105"/>
      <c r="SQB3254" s="128"/>
      <c r="SQC3254" s="128"/>
      <c r="SQD3254" s="128"/>
      <c r="SQE3254" s="128"/>
      <c r="SQF3254" s="169"/>
      <c r="SQG3254" s="209"/>
      <c r="SQH3254" s="274"/>
      <c r="SQI3254" s="236"/>
      <c r="SQJ3254" s="247"/>
      <c r="SQK3254" s="125"/>
      <c r="SQL3254" s="257"/>
      <c r="SQM3254" s="105"/>
      <c r="SQN3254" s="128"/>
      <c r="SQO3254" s="128"/>
      <c r="SQP3254" s="128"/>
      <c r="SQQ3254" s="128"/>
      <c r="SQR3254" s="169"/>
      <c r="SQS3254" s="209"/>
      <c r="SQT3254" s="274"/>
      <c r="SQU3254" s="236"/>
      <c r="SQV3254" s="247"/>
      <c r="SQW3254" s="125"/>
      <c r="SQX3254" s="257"/>
      <c r="SQY3254" s="105"/>
      <c r="SQZ3254" s="128"/>
      <c r="SRA3254" s="128"/>
      <c r="SRB3254" s="128"/>
      <c r="SRC3254" s="128"/>
      <c r="SRD3254" s="169"/>
      <c r="SRE3254" s="209"/>
      <c r="SRF3254" s="274"/>
      <c r="SRG3254" s="236"/>
      <c r="SRH3254" s="247"/>
      <c r="SRI3254" s="125"/>
      <c r="SRJ3254" s="257"/>
      <c r="SRK3254" s="105"/>
      <c r="SRL3254" s="128"/>
      <c r="SRM3254" s="128"/>
      <c r="SRN3254" s="128"/>
      <c r="SRO3254" s="128"/>
      <c r="SRP3254" s="169"/>
      <c r="SRQ3254" s="209"/>
      <c r="SRR3254" s="274"/>
      <c r="SRS3254" s="236"/>
      <c r="SRT3254" s="247"/>
      <c r="SRU3254" s="125"/>
      <c r="SRV3254" s="257"/>
      <c r="SRW3254" s="105"/>
      <c r="SRX3254" s="128"/>
      <c r="SRY3254" s="128"/>
      <c r="SRZ3254" s="128"/>
      <c r="SSA3254" s="128"/>
      <c r="SSB3254" s="169"/>
      <c r="SSC3254" s="209"/>
      <c r="SSD3254" s="274"/>
      <c r="SSE3254" s="236"/>
      <c r="SSF3254" s="247"/>
      <c r="SSG3254" s="125"/>
      <c r="SSH3254" s="257"/>
      <c r="SSI3254" s="105"/>
      <c r="SSJ3254" s="128"/>
      <c r="SSK3254" s="128"/>
      <c r="SSL3254" s="128"/>
      <c r="SSM3254" s="128"/>
      <c r="SSN3254" s="169"/>
      <c r="SSO3254" s="209"/>
      <c r="SSP3254" s="274"/>
      <c r="SSQ3254" s="236"/>
      <c r="SSR3254" s="247"/>
      <c r="SSS3254" s="125"/>
      <c r="SST3254" s="257"/>
      <c r="SSU3254" s="105"/>
      <c r="SSV3254" s="128"/>
      <c r="SSW3254" s="128"/>
      <c r="SSX3254" s="128"/>
      <c r="SSY3254" s="128"/>
      <c r="SSZ3254" s="169"/>
      <c r="STA3254" s="209"/>
      <c r="STB3254" s="274"/>
      <c r="STC3254" s="236"/>
      <c r="STD3254" s="247"/>
      <c r="STE3254" s="125"/>
      <c r="STF3254" s="257"/>
      <c r="STG3254" s="105"/>
      <c r="STH3254" s="128"/>
      <c r="STI3254" s="128"/>
      <c r="STJ3254" s="128"/>
      <c r="STK3254" s="128"/>
      <c r="STL3254" s="169"/>
      <c r="STM3254" s="209"/>
      <c r="STN3254" s="274"/>
      <c r="STO3254" s="236"/>
      <c r="STP3254" s="247"/>
      <c r="STQ3254" s="125"/>
      <c r="STR3254" s="257"/>
      <c r="STS3254" s="105"/>
      <c r="STT3254" s="128"/>
      <c r="STU3254" s="128"/>
      <c r="STV3254" s="128"/>
      <c r="STW3254" s="128"/>
      <c r="STX3254" s="169"/>
      <c r="STY3254" s="209"/>
      <c r="STZ3254" s="274"/>
      <c r="SUA3254" s="236"/>
      <c r="SUB3254" s="247"/>
      <c r="SUC3254" s="125"/>
      <c r="SUD3254" s="257"/>
      <c r="SUE3254" s="105"/>
      <c r="SUF3254" s="128"/>
      <c r="SUG3254" s="128"/>
      <c r="SUH3254" s="128"/>
      <c r="SUI3254" s="128"/>
      <c r="SUJ3254" s="169"/>
      <c r="SUK3254" s="209"/>
      <c r="SUL3254" s="274"/>
      <c r="SUM3254" s="236"/>
      <c r="SUN3254" s="247"/>
      <c r="SUO3254" s="125"/>
      <c r="SUP3254" s="257"/>
      <c r="SUQ3254" s="105"/>
      <c r="SUR3254" s="128"/>
      <c r="SUS3254" s="128"/>
      <c r="SUT3254" s="128"/>
      <c r="SUU3254" s="128"/>
      <c r="SUV3254" s="169"/>
      <c r="SUW3254" s="209"/>
      <c r="SUX3254" s="274"/>
      <c r="SUY3254" s="236"/>
      <c r="SUZ3254" s="247"/>
      <c r="SVA3254" s="125"/>
      <c r="SVB3254" s="257"/>
      <c r="SVC3254" s="105"/>
      <c r="SVD3254" s="128"/>
      <c r="SVE3254" s="128"/>
      <c r="SVF3254" s="128"/>
      <c r="SVG3254" s="128"/>
      <c r="SVH3254" s="169"/>
      <c r="SVI3254" s="209"/>
      <c r="SVJ3254" s="274"/>
      <c r="SVK3254" s="236"/>
      <c r="SVL3254" s="247"/>
      <c r="SVM3254" s="125"/>
      <c r="SVN3254" s="257"/>
      <c r="SVO3254" s="105"/>
      <c r="SVP3254" s="128"/>
      <c r="SVQ3254" s="128"/>
      <c r="SVR3254" s="128"/>
      <c r="SVS3254" s="128"/>
      <c r="SVT3254" s="169"/>
      <c r="SVU3254" s="209"/>
      <c r="SVV3254" s="274"/>
      <c r="SVW3254" s="236"/>
      <c r="SVX3254" s="247"/>
      <c r="SVY3254" s="125"/>
      <c r="SVZ3254" s="257"/>
      <c r="SWA3254" s="105"/>
      <c r="SWB3254" s="128"/>
      <c r="SWC3254" s="128"/>
      <c r="SWD3254" s="128"/>
      <c r="SWE3254" s="128"/>
      <c r="SWF3254" s="169"/>
      <c r="SWG3254" s="209"/>
      <c r="SWH3254" s="274"/>
      <c r="SWI3254" s="236"/>
      <c r="SWJ3254" s="247"/>
      <c r="SWK3254" s="125"/>
      <c r="SWL3254" s="257"/>
      <c r="SWM3254" s="105"/>
      <c r="SWN3254" s="128"/>
      <c r="SWO3254" s="128"/>
      <c r="SWP3254" s="128"/>
      <c r="SWQ3254" s="128"/>
      <c r="SWR3254" s="169"/>
      <c r="SWS3254" s="209"/>
      <c r="SWT3254" s="274"/>
      <c r="SWU3254" s="236"/>
      <c r="SWV3254" s="247"/>
      <c r="SWW3254" s="125"/>
      <c r="SWX3254" s="257"/>
      <c r="SWY3254" s="105"/>
      <c r="SWZ3254" s="128"/>
      <c r="SXA3254" s="128"/>
      <c r="SXB3254" s="128"/>
      <c r="SXC3254" s="128"/>
      <c r="SXD3254" s="169"/>
      <c r="SXE3254" s="209"/>
      <c r="SXF3254" s="274"/>
      <c r="SXG3254" s="236"/>
      <c r="SXH3254" s="247"/>
      <c r="SXI3254" s="125"/>
      <c r="SXJ3254" s="257"/>
      <c r="SXK3254" s="105"/>
      <c r="SXL3254" s="128"/>
      <c r="SXM3254" s="128"/>
      <c r="SXN3254" s="128"/>
      <c r="SXO3254" s="128"/>
      <c r="SXP3254" s="169"/>
      <c r="SXQ3254" s="209"/>
      <c r="SXR3254" s="274"/>
      <c r="SXS3254" s="236"/>
      <c r="SXT3254" s="247"/>
      <c r="SXU3254" s="125"/>
      <c r="SXV3254" s="257"/>
      <c r="SXW3254" s="105"/>
      <c r="SXX3254" s="128"/>
      <c r="SXY3254" s="128"/>
      <c r="SXZ3254" s="128"/>
      <c r="SYA3254" s="128"/>
      <c r="SYB3254" s="169"/>
      <c r="SYC3254" s="209"/>
      <c r="SYD3254" s="274"/>
      <c r="SYE3254" s="236"/>
      <c r="SYF3254" s="247"/>
      <c r="SYG3254" s="125"/>
      <c r="SYH3254" s="257"/>
      <c r="SYI3254" s="105"/>
      <c r="SYJ3254" s="128"/>
      <c r="SYK3254" s="128"/>
      <c r="SYL3254" s="128"/>
      <c r="SYM3254" s="128"/>
      <c r="SYN3254" s="169"/>
      <c r="SYO3254" s="209"/>
      <c r="SYP3254" s="274"/>
      <c r="SYQ3254" s="236"/>
      <c r="SYR3254" s="247"/>
      <c r="SYS3254" s="125"/>
      <c r="SYT3254" s="257"/>
      <c r="SYU3254" s="105"/>
      <c r="SYV3254" s="128"/>
      <c r="SYW3254" s="128"/>
      <c r="SYX3254" s="128"/>
      <c r="SYY3254" s="128"/>
      <c r="SYZ3254" s="169"/>
      <c r="SZA3254" s="209"/>
      <c r="SZB3254" s="274"/>
      <c r="SZC3254" s="236"/>
      <c r="SZD3254" s="247"/>
      <c r="SZE3254" s="125"/>
      <c r="SZF3254" s="257"/>
      <c r="SZG3254" s="105"/>
      <c r="SZH3254" s="128"/>
      <c r="SZI3254" s="128"/>
      <c r="SZJ3254" s="128"/>
      <c r="SZK3254" s="128"/>
      <c r="SZL3254" s="169"/>
      <c r="SZM3254" s="209"/>
      <c r="SZN3254" s="274"/>
      <c r="SZO3254" s="236"/>
      <c r="SZP3254" s="247"/>
      <c r="SZQ3254" s="125"/>
      <c r="SZR3254" s="257"/>
      <c r="SZS3254" s="105"/>
      <c r="SZT3254" s="128"/>
      <c r="SZU3254" s="128"/>
      <c r="SZV3254" s="128"/>
      <c r="SZW3254" s="128"/>
      <c r="SZX3254" s="169"/>
      <c r="SZY3254" s="209"/>
      <c r="SZZ3254" s="274"/>
      <c r="TAA3254" s="236"/>
      <c r="TAB3254" s="247"/>
      <c r="TAC3254" s="125"/>
      <c r="TAD3254" s="257"/>
      <c r="TAE3254" s="105"/>
      <c r="TAF3254" s="128"/>
      <c r="TAG3254" s="128"/>
      <c r="TAH3254" s="128"/>
      <c r="TAI3254" s="128"/>
      <c r="TAJ3254" s="169"/>
      <c r="TAK3254" s="209"/>
      <c r="TAL3254" s="274"/>
      <c r="TAM3254" s="236"/>
      <c r="TAN3254" s="247"/>
      <c r="TAO3254" s="125"/>
      <c r="TAP3254" s="257"/>
      <c r="TAQ3254" s="105"/>
      <c r="TAR3254" s="128"/>
      <c r="TAS3254" s="128"/>
      <c r="TAT3254" s="128"/>
      <c r="TAU3254" s="128"/>
      <c r="TAV3254" s="169"/>
      <c r="TAW3254" s="209"/>
      <c r="TAX3254" s="274"/>
      <c r="TAY3254" s="236"/>
      <c r="TAZ3254" s="247"/>
      <c r="TBA3254" s="125"/>
      <c r="TBB3254" s="257"/>
      <c r="TBC3254" s="105"/>
      <c r="TBD3254" s="128"/>
      <c r="TBE3254" s="128"/>
      <c r="TBF3254" s="128"/>
      <c r="TBG3254" s="128"/>
      <c r="TBH3254" s="169"/>
      <c r="TBI3254" s="209"/>
      <c r="TBJ3254" s="274"/>
      <c r="TBK3254" s="236"/>
      <c r="TBL3254" s="247"/>
      <c r="TBM3254" s="125"/>
      <c r="TBN3254" s="257"/>
      <c r="TBO3254" s="105"/>
      <c r="TBP3254" s="128"/>
      <c r="TBQ3254" s="128"/>
      <c r="TBR3254" s="128"/>
      <c r="TBS3254" s="128"/>
      <c r="TBT3254" s="169"/>
      <c r="TBU3254" s="209"/>
      <c r="TBV3254" s="274"/>
      <c r="TBW3254" s="236"/>
      <c r="TBX3254" s="247"/>
      <c r="TBY3254" s="125"/>
      <c r="TBZ3254" s="257"/>
      <c r="TCA3254" s="105"/>
      <c r="TCB3254" s="128"/>
      <c r="TCC3254" s="128"/>
      <c r="TCD3254" s="128"/>
      <c r="TCE3254" s="128"/>
      <c r="TCF3254" s="169"/>
      <c r="TCG3254" s="209"/>
      <c r="TCH3254" s="274"/>
      <c r="TCI3254" s="236"/>
      <c r="TCJ3254" s="247"/>
      <c r="TCK3254" s="125"/>
      <c r="TCL3254" s="257"/>
      <c r="TCM3254" s="105"/>
      <c r="TCN3254" s="128"/>
      <c r="TCO3254" s="128"/>
      <c r="TCP3254" s="128"/>
      <c r="TCQ3254" s="128"/>
      <c r="TCR3254" s="169"/>
      <c r="TCS3254" s="209"/>
      <c r="TCT3254" s="274"/>
      <c r="TCU3254" s="236"/>
      <c r="TCV3254" s="247"/>
      <c r="TCW3254" s="125"/>
      <c r="TCX3254" s="257"/>
      <c r="TCY3254" s="105"/>
      <c r="TCZ3254" s="128"/>
      <c r="TDA3254" s="128"/>
      <c r="TDB3254" s="128"/>
      <c r="TDC3254" s="128"/>
      <c r="TDD3254" s="169"/>
      <c r="TDE3254" s="209"/>
      <c r="TDF3254" s="274"/>
      <c r="TDG3254" s="236"/>
      <c r="TDH3254" s="247"/>
      <c r="TDI3254" s="125"/>
      <c r="TDJ3254" s="257"/>
      <c r="TDK3254" s="105"/>
      <c r="TDL3254" s="128"/>
      <c r="TDM3254" s="128"/>
      <c r="TDN3254" s="128"/>
      <c r="TDO3254" s="128"/>
      <c r="TDP3254" s="169"/>
      <c r="TDQ3254" s="209"/>
      <c r="TDR3254" s="274"/>
      <c r="TDS3254" s="236"/>
      <c r="TDT3254" s="247"/>
      <c r="TDU3254" s="125"/>
      <c r="TDV3254" s="257"/>
      <c r="TDW3254" s="105"/>
      <c r="TDX3254" s="128"/>
      <c r="TDY3254" s="128"/>
      <c r="TDZ3254" s="128"/>
      <c r="TEA3254" s="128"/>
      <c r="TEB3254" s="169"/>
      <c r="TEC3254" s="209"/>
      <c r="TED3254" s="274"/>
      <c r="TEE3254" s="236"/>
      <c r="TEF3254" s="247"/>
      <c r="TEG3254" s="125"/>
      <c r="TEH3254" s="257"/>
      <c r="TEI3254" s="105"/>
      <c r="TEJ3254" s="128"/>
      <c r="TEK3254" s="128"/>
      <c r="TEL3254" s="128"/>
      <c r="TEM3254" s="128"/>
      <c r="TEN3254" s="169"/>
      <c r="TEO3254" s="209"/>
      <c r="TEP3254" s="274"/>
      <c r="TEQ3254" s="236"/>
      <c r="TER3254" s="247"/>
      <c r="TES3254" s="125"/>
      <c r="TET3254" s="257"/>
      <c r="TEU3254" s="105"/>
      <c r="TEV3254" s="128"/>
      <c r="TEW3254" s="128"/>
      <c r="TEX3254" s="128"/>
      <c r="TEY3254" s="128"/>
      <c r="TEZ3254" s="169"/>
      <c r="TFA3254" s="209"/>
      <c r="TFB3254" s="274"/>
      <c r="TFC3254" s="236"/>
      <c r="TFD3254" s="247"/>
      <c r="TFE3254" s="125"/>
      <c r="TFF3254" s="257"/>
      <c r="TFG3254" s="105"/>
      <c r="TFH3254" s="128"/>
      <c r="TFI3254" s="128"/>
      <c r="TFJ3254" s="128"/>
      <c r="TFK3254" s="128"/>
      <c r="TFL3254" s="169"/>
      <c r="TFM3254" s="209"/>
      <c r="TFN3254" s="274"/>
      <c r="TFO3254" s="236"/>
      <c r="TFP3254" s="247"/>
      <c r="TFQ3254" s="125"/>
      <c r="TFR3254" s="257"/>
      <c r="TFS3254" s="105"/>
      <c r="TFT3254" s="128"/>
      <c r="TFU3254" s="128"/>
      <c r="TFV3254" s="128"/>
      <c r="TFW3254" s="128"/>
      <c r="TFX3254" s="169"/>
      <c r="TFY3254" s="209"/>
      <c r="TFZ3254" s="274"/>
      <c r="TGA3254" s="236"/>
      <c r="TGB3254" s="247"/>
      <c r="TGC3254" s="125"/>
      <c r="TGD3254" s="257"/>
      <c r="TGE3254" s="105"/>
      <c r="TGF3254" s="128"/>
      <c r="TGG3254" s="128"/>
      <c r="TGH3254" s="128"/>
      <c r="TGI3254" s="128"/>
      <c r="TGJ3254" s="169"/>
      <c r="TGK3254" s="209"/>
      <c r="TGL3254" s="274"/>
      <c r="TGM3254" s="236"/>
      <c r="TGN3254" s="247"/>
      <c r="TGO3254" s="125"/>
      <c r="TGP3254" s="257"/>
      <c r="TGQ3254" s="105"/>
      <c r="TGR3254" s="128"/>
      <c r="TGS3254" s="128"/>
      <c r="TGT3254" s="128"/>
      <c r="TGU3254" s="128"/>
      <c r="TGV3254" s="169"/>
      <c r="TGW3254" s="209"/>
      <c r="TGX3254" s="274"/>
      <c r="TGY3254" s="236"/>
      <c r="TGZ3254" s="247"/>
      <c r="THA3254" s="125"/>
      <c r="THB3254" s="257"/>
      <c r="THC3254" s="105"/>
      <c r="THD3254" s="128"/>
      <c r="THE3254" s="128"/>
      <c r="THF3254" s="128"/>
      <c r="THG3254" s="128"/>
      <c r="THH3254" s="169"/>
      <c r="THI3254" s="209"/>
      <c r="THJ3254" s="274"/>
      <c r="THK3254" s="236"/>
      <c r="THL3254" s="247"/>
      <c r="THM3254" s="125"/>
      <c r="THN3254" s="257"/>
      <c r="THO3254" s="105"/>
      <c r="THP3254" s="128"/>
      <c r="THQ3254" s="128"/>
      <c r="THR3254" s="128"/>
      <c r="THS3254" s="128"/>
      <c r="THT3254" s="169"/>
      <c r="THU3254" s="209"/>
      <c r="THV3254" s="274"/>
      <c r="THW3254" s="236"/>
      <c r="THX3254" s="247"/>
      <c r="THY3254" s="125"/>
      <c r="THZ3254" s="257"/>
      <c r="TIA3254" s="105"/>
      <c r="TIB3254" s="128"/>
      <c r="TIC3254" s="128"/>
      <c r="TID3254" s="128"/>
      <c r="TIE3254" s="128"/>
      <c r="TIF3254" s="169"/>
      <c r="TIG3254" s="209"/>
      <c r="TIH3254" s="274"/>
      <c r="TII3254" s="236"/>
      <c r="TIJ3254" s="247"/>
      <c r="TIK3254" s="125"/>
      <c r="TIL3254" s="257"/>
      <c r="TIM3254" s="105"/>
      <c r="TIN3254" s="128"/>
      <c r="TIO3254" s="128"/>
      <c r="TIP3254" s="128"/>
      <c r="TIQ3254" s="128"/>
      <c r="TIR3254" s="169"/>
      <c r="TIS3254" s="209"/>
      <c r="TIT3254" s="274"/>
      <c r="TIU3254" s="236"/>
      <c r="TIV3254" s="247"/>
      <c r="TIW3254" s="125"/>
      <c r="TIX3254" s="257"/>
      <c r="TIY3254" s="105"/>
      <c r="TIZ3254" s="128"/>
      <c r="TJA3254" s="128"/>
      <c r="TJB3254" s="128"/>
      <c r="TJC3254" s="128"/>
      <c r="TJD3254" s="169"/>
      <c r="TJE3254" s="209"/>
      <c r="TJF3254" s="274"/>
      <c r="TJG3254" s="236"/>
      <c r="TJH3254" s="247"/>
      <c r="TJI3254" s="125"/>
      <c r="TJJ3254" s="257"/>
      <c r="TJK3254" s="105"/>
      <c r="TJL3254" s="128"/>
      <c r="TJM3254" s="128"/>
      <c r="TJN3254" s="128"/>
      <c r="TJO3254" s="128"/>
      <c r="TJP3254" s="169"/>
      <c r="TJQ3254" s="209"/>
      <c r="TJR3254" s="274"/>
      <c r="TJS3254" s="236"/>
      <c r="TJT3254" s="247"/>
      <c r="TJU3254" s="125"/>
      <c r="TJV3254" s="257"/>
      <c r="TJW3254" s="105"/>
      <c r="TJX3254" s="128"/>
      <c r="TJY3254" s="128"/>
      <c r="TJZ3254" s="128"/>
      <c r="TKA3254" s="128"/>
      <c r="TKB3254" s="169"/>
      <c r="TKC3254" s="209"/>
      <c r="TKD3254" s="274"/>
      <c r="TKE3254" s="236"/>
      <c r="TKF3254" s="247"/>
      <c r="TKG3254" s="125"/>
      <c r="TKH3254" s="257"/>
      <c r="TKI3254" s="105"/>
      <c r="TKJ3254" s="128"/>
      <c r="TKK3254" s="128"/>
      <c r="TKL3254" s="128"/>
      <c r="TKM3254" s="128"/>
      <c r="TKN3254" s="169"/>
      <c r="TKO3254" s="209"/>
      <c r="TKP3254" s="274"/>
      <c r="TKQ3254" s="236"/>
      <c r="TKR3254" s="247"/>
      <c r="TKS3254" s="125"/>
      <c r="TKT3254" s="257"/>
      <c r="TKU3254" s="105"/>
      <c r="TKV3254" s="128"/>
      <c r="TKW3254" s="128"/>
      <c r="TKX3254" s="128"/>
      <c r="TKY3254" s="128"/>
      <c r="TKZ3254" s="169"/>
      <c r="TLA3254" s="209"/>
      <c r="TLB3254" s="274"/>
      <c r="TLC3254" s="236"/>
      <c r="TLD3254" s="247"/>
      <c r="TLE3254" s="125"/>
      <c r="TLF3254" s="257"/>
      <c r="TLG3254" s="105"/>
      <c r="TLH3254" s="128"/>
      <c r="TLI3254" s="128"/>
      <c r="TLJ3254" s="128"/>
      <c r="TLK3254" s="128"/>
      <c r="TLL3254" s="169"/>
      <c r="TLM3254" s="209"/>
      <c r="TLN3254" s="274"/>
      <c r="TLO3254" s="236"/>
      <c r="TLP3254" s="247"/>
      <c r="TLQ3254" s="125"/>
      <c r="TLR3254" s="257"/>
      <c r="TLS3254" s="105"/>
      <c r="TLT3254" s="128"/>
      <c r="TLU3254" s="128"/>
      <c r="TLV3254" s="128"/>
      <c r="TLW3254" s="128"/>
      <c r="TLX3254" s="169"/>
      <c r="TLY3254" s="209"/>
      <c r="TLZ3254" s="274"/>
      <c r="TMA3254" s="236"/>
      <c r="TMB3254" s="247"/>
      <c r="TMC3254" s="125"/>
      <c r="TMD3254" s="257"/>
      <c r="TME3254" s="105"/>
      <c r="TMF3254" s="128"/>
      <c r="TMG3254" s="128"/>
      <c r="TMH3254" s="128"/>
      <c r="TMI3254" s="128"/>
      <c r="TMJ3254" s="169"/>
      <c r="TMK3254" s="209"/>
      <c r="TML3254" s="274"/>
      <c r="TMM3254" s="236"/>
      <c r="TMN3254" s="247"/>
      <c r="TMO3254" s="125"/>
      <c r="TMP3254" s="257"/>
      <c r="TMQ3254" s="105"/>
      <c r="TMR3254" s="128"/>
      <c r="TMS3254" s="128"/>
      <c r="TMT3254" s="128"/>
      <c r="TMU3254" s="128"/>
      <c r="TMV3254" s="169"/>
      <c r="TMW3254" s="209"/>
      <c r="TMX3254" s="274"/>
      <c r="TMY3254" s="236"/>
      <c r="TMZ3254" s="247"/>
      <c r="TNA3254" s="125"/>
      <c r="TNB3254" s="257"/>
      <c r="TNC3254" s="105"/>
      <c r="TND3254" s="128"/>
      <c r="TNE3254" s="128"/>
      <c r="TNF3254" s="128"/>
      <c r="TNG3254" s="128"/>
      <c r="TNH3254" s="169"/>
      <c r="TNI3254" s="209"/>
      <c r="TNJ3254" s="274"/>
      <c r="TNK3254" s="236"/>
      <c r="TNL3254" s="247"/>
      <c r="TNM3254" s="125"/>
      <c r="TNN3254" s="257"/>
      <c r="TNO3254" s="105"/>
      <c r="TNP3254" s="128"/>
      <c r="TNQ3254" s="128"/>
      <c r="TNR3254" s="128"/>
      <c r="TNS3254" s="128"/>
      <c r="TNT3254" s="169"/>
      <c r="TNU3254" s="209"/>
      <c r="TNV3254" s="274"/>
      <c r="TNW3254" s="236"/>
      <c r="TNX3254" s="247"/>
      <c r="TNY3254" s="125"/>
      <c r="TNZ3254" s="257"/>
      <c r="TOA3254" s="105"/>
      <c r="TOB3254" s="128"/>
      <c r="TOC3254" s="128"/>
      <c r="TOD3254" s="128"/>
      <c r="TOE3254" s="128"/>
      <c r="TOF3254" s="169"/>
      <c r="TOG3254" s="209"/>
      <c r="TOH3254" s="274"/>
      <c r="TOI3254" s="236"/>
      <c r="TOJ3254" s="247"/>
      <c r="TOK3254" s="125"/>
      <c r="TOL3254" s="257"/>
      <c r="TOM3254" s="105"/>
      <c r="TON3254" s="128"/>
      <c r="TOO3254" s="128"/>
      <c r="TOP3254" s="128"/>
      <c r="TOQ3254" s="128"/>
      <c r="TOR3254" s="169"/>
      <c r="TOS3254" s="209"/>
      <c r="TOT3254" s="274"/>
      <c r="TOU3254" s="236"/>
      <c r="TOV3254" s="247"/>
      <c r="TOW3254" s="125"/>
      <c r="TOX3254" s="257"/>
      <c r="TOY3254" s="105"/>
      <c r="TOZ3254" s="128"/>
      <c r="TPA3254" s="128"/>
      <c r="TPB3254" s="128"/>
      <c r="TPC3254" s="128"/>
      <c r="TPD3254" s="169"/>
      <c r="TPE3254" s="209"/>
      <c r="TPF3254" s="274"/>
      <c r="TPG3254" s="236"/>
      <c r="TPH3254" s="247"/>
      <c r="TPI3254" s="125"/>
      <c r="TPJ3254" s="257"/>
      <c r="TPK3254" s="105"/>
      <c r="TPL3254" s="128"/>
      <c r="TPM3254" s="128"/>
      <c r="TPN3254" s="128"/>
      <c r="TPO3254" s="128"/>
      <c r="TPP3254" s="169"/>
      <c r="TPQ3254" s="209"/>
      <c r="TPR3254" s="274"/>
      <c r="TPS3254" s="236"/>
      <c r="TPT3254" s="247"/>
      <c r="TPU3254" s="125"/>
      <c r="TPV3254" s="257"/>
      <c r="TPW3254" s="105"/>
      <c r="TPX3254" s="128"/>
      <c r="TPY3254" s="128"/>
      <c r="TPZ3254" s="128"/>
      <c r="TQA3254" s="128"/>
      <c r="TQB3254" s="169"/>
      <c r="TQC3254" s="209"/>
      <c r="TQD3254" s="274"/>
      <c r="TQE3254" s="236"/>
      <c r="TQF3254" s="247"/>
      <c r="TQG3254" s="125"/>
      <c r="TQH3254" s="257"/>
      <c r="TQI3254" s="105"/>
      <c r="TQJ3254" s="128"/>
      <c r="TQK3254" s="128"/>
      <c r="TQL3254" s="128"/>
      <c r="TQM3254" s="128"/>
      <c r="TQN3254" s="169"/>
      <c r="TQO3254" s="209"/>
      <c r="TQP3254" s="274"/>
      <c r="TQQ3254" s="236"/>
      <c r="TQR3254" s="247"/>
      <c r="TQS3254" s="125"/>
      <c r="TQT3254" s="257"/>
      <c r="TQU3254" s="105"/>
      <c r="TQV3254" s="128"/>
      <c r="TQW3254" s="128"/>
      <c r="TQX3254" s="128"/>
      <c r="TQY3254" s="128"/>
      <c r="TQZ3254" s="169"/>
      <c r="TRA3254" s="209"/>
      <c r="TRB3254" s="274"/>
      <c r="TRC3254" s="236"/>
      <c r="TRD3254" s="247"/>
      <c r="TRE3254" s="125"/>
      <c r="TRF3254" s="257"/>
      <c r="TRG3254" s="105"/>
      <c r="TRH3254" s="128"/>
      <c r="TRI3254" s="128"/>
      <c r="TRJ3254" s="128"/>
      <c r="TRK3254" s="128"/>
      <c r="TRL3254" s="169"/>
      <c r="TRM3254" s="209"/>
      <c r="TRN3254" s="274"/>
      <c r="TRO3254" s="236"/>
      <c r="TRP3254" s="247"/>
      <c r="TRQ3254" s="125"/>
      <c r="TRR3254" s="257"/>
      <c r="TRS3254" s="105"/>
      <c r="TRT3254" s="128"/>
      <c r="TRU3254" s="128"/>
      <c r="TRV3254" s="128"/>
      <c r="TRW3254" s="128"/>
      <c r="TRX3254" s="169"/>
      <c r="TRY3254" s="209"/>
      <c r="TRZ3254" s="274"/>
      <c r="TSA3254" s="236"/>
      <c r="TSB3254" s="247"/>
      <c r="TSC3254" s="125"/>
      <c r="TSD3254" s="257"/>
      <c r="TSE3254" s="105"/>
      <c r="TSF3254" s="128"/>
      <c r="TSG3254" s="128"/>
      <c r="TSH3254" s="128"/>
      <c r="TSI3254" s="128"/>
      <c r="TSJ3254" s="169"/>
      <c r="TSK3254" s="209"/>
      <c r="TSL3254" s="274"/>
      <c r="TSM3254" s="236"/>
      <c r="TSN3254" s="247"/>
      <c r="TSO3254" s="125"/>
      <c r="TSP3254" s="257"/>
      <c r="TSQ3254" s="105"/>
      <c r="TSR3254" s="128"/>
      <c r="TSS3254" s="128"/>
      <c r="TST3254" s="128"/>
      <c r="TSU3254" s="128"/>
      <c r="TSV3254" s="169"/>
      <c r="TSW3254" s="209"/>
      <c r="TSX3254" s="274"/>
      <c r="TSY3254" s="236"/>
      <c r="TSZ3254" s="247"/>
      <c r="TTA3254" s="125"/>
      <c r="TTB3254" s="257"/>
      <c r="TTC3254" s="105"/>
      <c r="TTD3254" s="128"/>
      <c r="TTE3254" s="128"/>
      <c r="TTF3254" s="128"/>
      <c r="TTG3254" s="128"/>
      <c r="TTH3254" s="169"/>
      <c r="TTI3254" s="209"/>
      <c r="TTJ3254" s="274"/>
      <c r="TTK3254" s="236"/>
      <c r="TTL3254" s="247"/>
      <c r="TTM3254" s="125"/>
      <c r="TTN3254" s="257"/>
      <c r="TTO3254" s="105"/>
      <c r="TTP3254" s="128"/>
      <c r="TTQ3254" s="128"/>
      <c r="TTR3254" s="128"/>
      <c r="TTS3254" s="128"/>
      <c r="TTT3254" s="169"/>
      <c r="TTU3254" s="209"/>
      <c r="TTV3254" s="274"/>
      <c r="TTW3254" s="236"/>
      <c r="TTX3254" s="247"/>
      <c r="TTY3254" s="125"/>
      <c r="TTZ3254" s="257"/>
      <c r="TUA3254" s="105"/>
      <c r="TUB3254" s="128"/>
      <c r="TUC3254" s="128"/>
      <c r="TUD3254" s="128"/>
      <c r="TUE3254" s="128"/>
      <c r="TUF3254" s="169"/>
      <c r="TUG3254" s="209"/>
      <c r="TUH3254" s="274"/>
      <c r="TUI3254" s="236"/>
      <c r="TUJ3254" s="247"/>
      <c r="TUK3254" s="125"/>
      <c r="TUL3254" s="257"/>
      <c r="TUM3254" s="105"/>
      <c r="TUN3254" s="128"/>
      <c r="TUO3254" s="128"/>
      <c r="TUP3254" s="128"/>
      <c r="TUQ3254" s="128"/>
      <c r="TUR3254" s="169"/>
      <c r="TUS3254" s="209"/>
      <c r="TUT3254" s="274"/>
      <c r="TUU3254" s="236"/>
      <c r="TUV3254" s="247"/>
      <c r="TUW3254" s="125"/>
      <c r="TUX3254" s="257"/>
      <c r="TUY3254" s="105"/>
      <c r="TUZ3254" s="128"/>
      <c r="TVA3254" s="128"/>
      <c r="TVB3254" s="128"/>
      <c r="TVC3254" s="128"/>
      <c r="TVD3254" s="169"/>
      <c r="TVE3254" s="209"/>
      <c r="TVF3254" s="274"/>
      <c r="TVG3254" s="236"/>
      <c r="TVH3254" s="247"/>
      <c r="TVI3254" s="125"/>
      <c r="TVJ3254" s="257"/>
      <c r="TVK3254" s="105"/>
      <c r="TVL3254" s="128"/>
      <c r="TVM3254" s="128"/>
      <c r="TVN3254" s="128"/>
      <c r="TVO3254" s="128"/>
      <c r="TVP3254" s="169"/>
      <c r="TVQ3254" s="209"/>
      <c r="TVR3254" s="274"/>
      <c r="TVS3254" s="236"/>
      <c r="TVT3254" s="247"/>
      <c r="TVU3254" s="125"/>
      <c r="TVV3254" s="257"/>
      <c r="TVW3254" s="105"/>
      <c r="TVX3254" s="128"/>
      <c r="TVY3254" s="128"/>
      <c r="TVZ3254" s="128"/>
      <c r="TWA3254" s="128"/>
      <c r="TWB3254" s="169"/>
      <c r="TWC3254" s="209"/>
      <c r="TWD3254" s="274"/>
      <c r="TWE3254" s="236"/>
      <c r="TWF3254" s="247"/>
      <c r="TWG3254" s="125"/>
      <c r="TWH3254" s="257"/>
      <c r="TWI3254" s="105"/>
      <c r="TWJ3254" s="128"/>
      <c r="TWK3254" s="128"/>
      <c r="TWL3254" s="128"/>
      <c r="TWM3254" s="128"/>
      <c r="TWN3254" s="169"/>
      <c r="TWO3254" s="209"/>
      <c r="TWP3254" s="274"/>
      <c r="TWQ3254" s="236"/>
      <c r="TWR3254" s="247"/>
      <c r="TWS3254" s="125"/>
      <c r="TWT3254" s="257"/>
      <c r="TWU3254" s="105"/>
      <c r="TWV3254" s="128"/>
      <c r="TWW3254" s="128"/>
      <c r="TWX3254" s="128"/>
      <c r="TWY3254" s="128"/>
      <c r="TWZ3254" s="169"/>
      <c r="TXA3254" s="209"/>
      <c r="TXB3254" s="274"/>
      <c r="TXC3254" s="236"/>
      <c r="TXD3254" s="247"/>
      <c r="TXE3254" s="125"/>
      <c r="TXF3254" s="257"/>
      <c r="TXG3254" s="105"/>
      <c r="TXH3254" s="128"/>
      <c r="TXI3254" s="128"/>
      <c r="TXJ3254" s="128"/>
      <c r="TXK3254" s="128"/>
      <c r="TXL3254" s="169"/>
      <c r="TXM3254" s="209"/>
      <c r="TXN3254" s="274"/>
      <c r="TXO3254" s="236"/>
      <c r="TXP3254" s="247"/>
      <c r="TXQ3254" s="125"/>
      <c r="TXR3254" s="257"/>
      <c r="TXS3254" s="105"/>
      <c r="TXT3254" s="128"/>
      <c r="TXU3254" s="128"/>
      <c r="TXV3254" s="128"/>
      <c r="TXW3254" s="128"/>
      <c r="TXX3254" s="169"/>
      <c r="TXY3254" s="209"/>
      <c r="TXZ3254" s="274"/>
      <c r="TYA3254" s="236"/>
      <c r="TYB3254" s="247"/>
      <c r="TYC3254" s="125"/>
      <c r="TYD3254" s="257"/>
      <c r="TYE3254" s="105"/>
      <c r="TYF3254" s="128"/>
      <c r="TYG3254" s="128"/>
      <c r="TYH3254" s="128"/>
      <c r="TYI3254" s="128"/>
      <c r="TYJ3254" s="169"/>
      <c r="TYK3254" s="209"/>
      <c r="TYL3254" s="274"/>
      <c r="TYM3254" s="236"/>
      <c r="TYN3254" s="247"/>
      <c r="TYO3254" s="125"/>
      <c r="TYP3254" s="257"/>
      <c r="TYQ3254" s="105"/>
      <c r="TYR3254" s="128"/>
      <c r="TYS3254" s="128"/>
      <c r="TYT3254" s="128"/>
      <c r="TYU3254" s="128"/>
      <c r="TYV3254" s="169"/>
      <c r="TYW3254" s="209"/>
      <c r="TYX3254" s="274"/>
      <c r="TYY3254" s="236"/>
      <c r="TYZ3254" s="247"/>
      <c r="TZA3254" s="125"/>
      <c r="TZB3254" s="257"/>
      <c r="TZC3254" s="105"/>
      <c r="TZD3254" s="128"/>
      <c r="TZE3254" s="128"/>
      <c r="TZF3254" s="128"/>
      <c r="TZG3254" s="128"/>
      <c r="TZH3254" s="169"/>
      <c r="TZI3254" s="209"/>
      <c r="TZJ3254" s="274"/>
      <c r="TZK3254" s="236"/>
      <c r="TZL3254" s="247"/>
      <c r="TZM3254" s="125"/>
      <c r="TZN3254" s="257"/>
      <c r="TZO3254" s="105"/>
      <c r="TZP3254" s="128"/>
      <c r="TZQ3254" s="128"/>
      <c r="TZR3254" s="128"/>
      <c r="TZS3254" s="128"/>
      <c r="TZT3254" s="169"/>
      <c r="TZU3254" s="209"/>
      <c r="TZV3254" s="274"/>
      <c r="TZW3254" s="236"/>
      <c r="TZX3254" s="247"/>
      <c r="TZY3254" s="125"/>
      <c r="TZZ3254" s="257"/>
      <c r="UAA3254" s="105"/>
      <c r="UAB3254" s="128"/>
      <c r="UAC3254" s="128"/>
      <c r="UAD3254" s="128"/>
      <c r="UAE3254" s="128"/>
      <c r="UAF3254" s="169"/>
      <c r="UAG3254" s="209"/>
      <c r="UAH3254" s="274"/>
      <c r="UAI3254" s="236"/>
      <c r="UAJ3254" s="247"/>
      <c r="UAK3254" s="125"/>
      <c r="UAL3254" s="257"/>
      <c r="UAM3254" s="105"/>
      <c r="UAN3254" s="128"/>
      <c r="UAO3254" s="128"/>
      <c r="UAP3254" s="128"/>
      <c r="UAQ3254" s="128"/>
      <c r="UAR3254" s="169"/>
      <c r="UAS3254" s="209"/>
      <c r="UAT3254" s="274"/>
      <c r="UAU3254" s="236"/>
      <c r="UAV3254" s="247"/>
      <c r="UAW3254" s="125"/>
      <c r="UAX3254" s="257"/>
      <c r="UAY3254" s="105"/>
      <c r="UAZ3254" s="128"/>
      <c r="UBA3254" s="128"/>
      <c r="UBB3254" s="128"/>
      <c r="UBC3254" s="128"/>
      <c r="UBD3254" s="169"/>
      <c r="UBE3254" s="209"/>
      <c r="UBF3254" s="274"/>
      <c r="UBG3254" s="236"/>
      <c r="UBH3254" s="247"/>
      <c r="UBI3254" s="125"/>
      <c r="UBJ3254" s="257"/>
      <c r="UBK3254" s="105"/>
      <c r="UBL3254" s="128"/>
      <c r="UBM3254" s="128"/>
      <c r="UBN3254" s="128"/>
      <c r="UBO3254" s="128"/>
      <c r="UBP3254" s="169"/>
      <c r="UBQ3254" s="209"/>
      <c r="UBR3254" s="274"/>
      <c r="UBS3254" s="236"/>
      <c r="UBT3254" s="247"/>
      <c r="UBU3254" s="125"/>
      <c r="UBV3254" s="257"/>
      <c r="UBW3254" s="105"/>
      <c r="UBX3254" s="128"/>
      <c r="UBY3254" s="128"/>
      <c r="UBZ3254" s="128"/>
      <c r="UCA3254" s="128"/>
      <c r="UCB3254" s="169"/>
      <c r="UCC3254" s="209"/>
      <c r="UCD3254" s="274"/>
      <c r="UCE3254" s="236"/>
      <c r="UCF3254" s="247"/>
      <c r="UCG3254" s="125"/>
      <c r="UCH3254" s="257"/>
      <c r="UCI3254" s="105"/>
      <c r="UCJ3254" s="128"/>
      <c r="UCK3254" s="128"/>
      <c r="UCL3254" s="128"/>
      <c r="UCM3254" s="128"/>
      <c r="UCN3254" s="169"/>
      <c r="UCO3254" s="209"/>
      <c r="UCP3254" s="274"/>
      <c r="UCQ3254" s="236"/>
      <c r="UCR3254" s="247"/>
      <c r="UCS3254" s="125"/>
      <c r="UCT3254" s="257"/>
      <c r="UCU3254" s="105"/>
      <c r="UCV3254" s="128"/>
      <c r="UCW3254" s="128"/>
      <c r="UCX3254" s="128"/>
      <c r="UCY3254" s="128"/>
      <c r="UCZ3254" s="169"/>
      <c r="UDA3254" s="209"/>
      <c r="UDB3254" s="274"/>
      <c r="UDC3254" s="236"/>
      <c r="UDD3254" s="247"/>
      <c r="UDE3254" s="125"/>
      <c r="UDF3254" s="257"/>
      <c r="UDG3254" s="105"/>
      <c r="UDH3254" s="128"/>
      <c r="UDI3254" s="128"/>
      <c r="UDJ3254" s="128"/>
      <c r="UDK3254" s="128"/>
      <c r="UDL3254" s="169"/>
      <c r="UDM3254" s="209"/>
      <c r="UDN3254" s="274"/>
      <c r="UDO3254" s="236"/>
      <c r="UDP3254" s="247"/>
      <c r="UDQ3254" s="125"/>
      <c r="UDR3254" s="257"/>
      <c r="UDS3254" s="105"/>
      <c r="UDT3254" s="128"/>
      <c r="UDU3254" s="128"/>
      <c r="UDV3254" s="128"/>
      <c r="UDW3254" s="128"/>
      <c r="UDX3254" s="169"/>
      <c r="UDY3254" s="209"/>
      <c r="UDZ3254" s="274"/>
      <c r="UEA3254" s="236"/>
      <c r="UEB3254" s="247"/>
      <c r="UEC3254" s="125"/>
      <c r="UED3254" s="257"/>
      <c r="UEE3254" s="105"/>
      <c r="UEF3254" s="128"/>
      <c r="UEG3254" s="128"/>
      <c r="UEH3254" s="128"/>
      <c r="UEI3254" s="128"/>
      <c r="UEJ3254" s="169"/>
      <c r="UEK3254" s="209"/>
      <c r="UEL3254" s="274"/>
      <c r="UEM3254" s="236"/>
      <c r="UEN3254" s="247"/>
      <c r="UEO3254" s="125"/>
      <c r="UEP3254" s="257"/>
      <c r="UEQ3254" s="105"/>
      <c r="UER3254" s="128"/>
      <c r="UES3254" s="128"/>
      <c r="UET3254" s="128"/>
      <c r="UEU3254" s="128"/>
      <c r="UEV3254" s="169"/>
      <c r="UEW3254" s="209"/>
      <c r="UEX3254" s="274"/>
      <c r="UEY3254" s="236"/>
      <c r="UEZ3254" s="247"/>
      <c r="UFA3254" s="125"/>
      <c r="UFB3254" s="257"/>
      <c r="UFC3254" s="105"/>
      <c r="UFD3254" s="128"/>
      <c r="UFE3254" s="128"/>
      <c r="UFF3254" s="128"/>
      <c r="UFG3254" s="128"/>
      <c r="UFH3254" s="169"/>
      <c r="UFI3254" s="209"/>
      <c r="UFJ3254" s="274"/>
      <c r="UFK3254" s="236"/>
      <c r="UFL3254" s="247"/>
      <c r="UFM3254" s="125"/>
      <c r="UFN3254" s="257"/>
      <c r="UFO3254" s="105"/>
      <c r="UFP3254" s="128"/>
      <c r="UFQ3254" s="128"/>
      <c r="UFR3254" s="128"/>
      <c r="UFS3254" s="128"/>
      <c r="UFT3254" s="169"/>
      <c r="UFU3254" s="209"/>
      <c r="UFV3254" s="274"/>
      <c r="UFW3254" s="236"/>
      <c r="UFX3254" s="247"/>
      <c r="UFY3254" s="125"/>
      <c r="UFZ3254" s="257"/>
      <c r="UGA3254" s="105"/>
      <c r="UGB3254" s="128"/>
      <c r="UGC3254" s="128"/>
      <c r="UGD3254" s="128"/>
      <c r="UGE3254" s="128"/>
      <c r="UGF3254" s="169"/>
      <c r="UGG3254" s="209"/>
      <c r="UGH3254" s="274"/>
      <c r="UGI3254" s="236"/>
      <c r="UGJ3254" s="247"/>
      <c r="UGK3254" s="125"/>
      <c r="UGL3254" s="257"/>
      <c r="UGM3254" s="105"/>
      <c r="UGN3254" s="128"/>
      <c r="UGO3254" s="128"/>
      <c r="UGP3254" s="128"/>
      <c r="UGQ3254" s="128"/>
      <c r="UGR3254" s="169"/>
      <c r="UGS3254" s="209"/>
      <c r="UGT3254" s="274"/>
      <c r="UGU3254" s="236"/>
      <c r="UGV3254" s="247"/>
      <c r="UGW3254" s="125"/>
      <c r="UGX3254" s="257"/>
      <c r="UGY3254" s="105"/>
      <c r="UGZ3254" s="128"/>
      <c r="UHA3254" s="128"/>
      <c r="UHB3254" s="128"/>
      <c r="UHC3254" s="128"/>
      <c r="UHD3254" s="169"/>
      <c r="UHE3254" s="209"/>
      <c r="UHF3254" s="274"/>
      <c r="UHG3254" s="236"/>
      <c r="UHH3254" s="247"/>
      <c r="UHI3254" s="125"/>
      <c r="UHJ3254" s="257"/>
      <c r="UHK3254" s="105"/>
      <c r="UHL3254" s="128"/>
      <c r="UHM3254" s="128"/>
      <c r="UHN3254" s="128"/>
      <c r="UHO3254" s="128"/>
      <c r="UHP3254" s="169"/>
      <c r="UHQ3254" s="209"/>
      <c r="UHR3254" s="274"/>
      <c r="UHS3254" s="236"/>
      <c r="UHT3254" s="247"/>
      <c r="UHU3254" s="125"/>
      <c r="UHV3254" s="257"/>
      <c r="UHW3254" s="105"/>
      <c r="UHX3254" s="128"/>
      <c r="UHY3254" s="128"/>
      <c r="UHZ3254" s="128"/>
      <c r="UIA3254" s="128"/>
      <c r="UIB3254" s="169"/>
      <c r="UIC3254" s="209"/>
      <c r="UID3254" s="274"/>
      <c r="UIE3254" s="236"/>
      <c r="UIF3254" s="247"/>
      <c r="UIG3254" s="125"/>
      <c r="UIH3254" s="257"/>
      <c r="UII3254" s="105"/>
      <c r="UIJ3254" s="128"/>
      <c r="UIK3254" s="128"/>
      <c r="UIL3254" s="128"/>
      <c r="UIM3254" s="128"/>
      <c r="UIN3254" s="169"/>
      <c r="UIO3254" s="209"/>
      <c r="UIP3254" s="274"/>
      <c r="UIQ3254" s="236"/>
      <c r="UIR3254" s="247"/>
      <c r="UIS3254" s="125"/>
      <c r="UIT3254" s="257"/>
      <c r="UIU3254" s="105"/>
      <c r="UIV3254" s="128"/>
      <c r="UIW3254" s="128"/>
      <c r="UIX3254" s="128"/>
      <c r="UIY3254" s="128"/>
      <c r="UIZ3254" s="169"/>
      <c r="UJA3254" s="209"/>
      <c r="UJB3254" s="274"/>
      <c r="UJC3254" s="236"/>
      <c r="UJD3254" s="247"/>
      <c r="UJE3254" s="125"/>
      <c r="UJF3254" s="257"/>
      <c r="UJG3254" s="105"/>
      <c r="UJH3254" s="128"/>
      <c r="UJI3254" s="128"/>
      <c r="UJJ3254" s="128"/>
      <c r="UJK3254" s="128"/>
      <c r="UJL3254" s="169"/>
      <c r="UJM3254" s="209"/>
      <c r="UJN3254" s="274"/>
      <c r="UJO3254" s="236"/>
      <c r="UJP3254" s="247"/>
      <c r="UJQ3254" s="125"/>
      <c r="UJR3254" s="257"/>
      <c r="UJS3254" s="105"/>
      <c r="UJT3254" s="128"/>
      <c r="UJU3254" s="128"/>
      <c r="UJV3254" s="128"/>
      <c r="UJW3254" s="128"/>
      <c r="UJX3254" s="169"/>
      <c r="UJY3254" s="209"/>
      <c r="UJZ3254" s="274"/>
      <c r="UKA3254" s="236"/>
      <c r="UKB3254" s="247"/>
      <c r="UKC3254" s="125"/>
      <c r="UKD3254" s="257"/>
      <c r="UKE3254" s="105"/>
      <c r="UKF3254" s="128"/>
      <c r="UKG3254" s="128"/>
      <c r="UKH3254" s="128"/>
      <c r="UKI3254" s="128"/>
      <c r="UKJ3254" s="169"/>
      <c r="UKK3254" s="209"/>
      <c r="UKL3254" s="274"/>
      <c r="UKM3254" s="236"/>
      <c r="UKN3254" s="247"/>
      <c r="UKO3254" s="125"/>
      <c r="UKP3254" s="257"/>
      <c r="UKQ3254" s="105"/>
      <c r="UKR3254" s="128"/>
      <c r="UKS3254" s="128"/>
      <c r="UKT3254" s="128"/>
      <c r="UKU3254" s="128"/>
      <c r="UKV3254" s="169"/>
      <c r="UKW3254" s="209"/>
      <c r="UKX3254" s="274"/>
      <c r="UKY3254" s="236"/>
      <c r="UKZ3254" s="247"/>
      <c r="ULA3254" s="125"/>
      <c r="ULB3254" s="257"/>
      <c r="ULC3254" s="105"/>
      <c r="ULD3254" s="128"/>
      <c r="ULE3254" s="128"/>
      <c r="ULF3254" s="128"/>
      <c r="ULG3254" s="128"/>
      <c r="ULH3254" s="169"/>
      <c r="ULI3254" s="209"/>
      <c r="ULJ3254" s="274"/>
      <c r="ULK3254" s="236"/>
      <c r="ULL3254" s="247"/>
      <c r="ULM3254" s="125"/>
      <c r="ULN3254" s="257"/>
      <c r="ULO3254" s="105"/>
      <c r="ULP3254" s="128"/>
      <c r="ULQ3254" s="128"/>
      <c r="ULR3254" s="128"/>
      <c r="ULS3254" s="128"/>
      <c r="ULT3254" s="169"/>
      <c r="ULU3254" s="209"/>
      <c r="ULV3254" s="274"/>
      <c r="ULW3254" s="236"/>
      <c r="ULX3254" s="247"/>
      <c r="ULY3254" s="125"/>
      <c r="ULZ3254" s="257"/>
      <c r="UMA3254" s="105"/>
      <c r="UMB3254" s="128"/>
      <c r="UMC3254" s="128"/>
      <c r="UMD3254" s="128"/>
      <c r="UME3254" s="128"/>
      <c r="UMF3254" s="169"/>
      <c r="UMG3254" s="209"/>
      <c r="UMH3254" s="274"/>
      <c r="UMI3254" s="236"/>
      <c r="UMJ3254" s="247"/>
      <c r="UMK3254" s="125"/>
      <c r="UML3254" s="257"/>
      <c r="UMM3254" s="105"/>
      <c r="UMN3254" s="128"/>
      <c r="UMO3254" s="128"/>
      <c r="UMP3254" s="128"/>
      <c r="UMQ3254" s="128"/>
      <c r="UMR3254" s="169"/>
      <c r="UMS3254" s="209"/>
      <c r="UMT3254" s="274"/>
      <c r="UMU3254" s="236"/>
      <c r="UMV3254" s="247"/>
      <c r="UMW3254" s="125"/>
      <c r="UMX3254" s="257"/>
      <c r="UMY3254" s="105"/>
      <c r="UMZ3254" s="128"/>
      <c r="UNA3254" s="128"/>
      <c r="UNB3254" s="128"/>
      <c r="UNC3254" s="128"/>
      <c r="UND3254" s="169"/>
      <c r="UNE3254" s="209"/>
      <c r="UNF3254" s="274"/>
      <c r="UNG3254" s="236"/>
      <c r="UNH3254" s="247"/>
      <c r="UNI3254" s="125"/>
      <c r="UNJ3254" s="257"/>
      <c r="UNK3254" s="105"/>
      <c r="UNL3254" s="128"/>
      <c r="UNM3254" s="128"/>
      <c r="UNN3254" s="128"/>
      <c r="UNO3254" s="128"/>
      <c r="UNP3254" s="169"/>
      <c r="UNQ3254" s="209"/>
      <c r="UNR3254" s="274"/>
      <c r="UNS3254" s="236"/>
      <c r="UNT3254" s="247"/>
      <c r="UNU3254" s="125"/>
      <c r="UNV3254" s="257"/>
      <c r="UNW3254" s="105"/>
      <c r="UNX3254" s="128"/>
      <c r="UNY3254" s="128"/>
      <c r="UNZ3254" s="128"/>
      <c r="UOA3254" s="128"/>
      <c r="UOB3254" s="169"/>
      <c r="UOC3254" s="209"/>
      <c r="UOD3254" s="274"/>
      <c r="UOE3254" s="236"/>
      <c r="UOF3254" s="247"/>
      <c r="UOG3254" s="125"/>
      <c r="UOH3254" s="257"/>
      <c r="UOI3254" s="105"/>
      <c r="UOJ3254" s="128"/>
      <c r="UOK3254" s="128"/>
      <c r="UOL3254" s="128"/>
      <c r="UOM3254" s="128"/>
      <c r="UON3254" s="169"/>
      <c r="UOO3254" s="209"/>
      <c r="UOP3254" s="274"/>
      <c r="UOQ3254" s="236"/>
      <c r="UOR3254" s="247"/>
      <c r="UOS3254" s="125"/>
      <c r="UOT3254" s="257"/>
      <c r="UOU3254" s="105"/>
      <c r="UOV3254" s="128"/>
      <c r="UOW3254" s="128"/>
      <c r="UOX3254" s="128"/>
      <c r="UOY3254" s="128"/>
      <c r="UOZ3254" s="169"/>
      <c r="UPA3254" s="209"/>
      <c r="UPB3254" s="274"/>
      <c r="UPC3254" s="236"/>
      <c r="UPD3254" s="247"/>
      <c r="UPE3254" s="125"/>
      <c r="UPF3254" s="257"/>
      <c r="UPG3254" s="105"/>
      <c r="UPH3254" s="128"/>
      <c r="UPI3254" s="128"/>
      <c r="UPJ3254" s="128"/>
      <c r="UPK3254" s="128"/>
      <c r="UPL3254" s="169"/>
      <c r="UPM3254" s="209"/>
      <c r="UPN3254" s="274"/>
      <c r="UPO3254" s="236"/>
      <c r="UPP3254" s="247"/>
      <c r="UPQ3254" s="125"/>
      <c r="UPR3254" s="257"/>
      <c r="UPS3254" s="105"/>
      <c r="UPT3254" s="128"/>
      <c r="UPU3254" s="128"/>
      <c r="UPV3254" s="128"/>
      <c r="UPW3254" s="128"/>
      <c r="UPX3254" s="169"/>
      <c r="UPY3254" s="209"/>
      <c r="UPZ3254" s="274"/>
      <c r="UQA3254" s="236"/>
      <c r="UQB3254" s="247"/>
      <c r="UQC3254" s="125"/>
      <c r="UQD3254" s="257"/>
      <c r="UQE3254" s="105"/>
      <c r="UQF3254" s="128"/>
      <c r="UQG3254" s="128"/>
      <c r="UQH3254" s="128"/>
      <c r="UQI3254" s="128"/>
      <c r="UQJ3254" s="169"/>
      <c r="UQK3254" s="209"/>
      <c r="UQL3254" s="274"/>
      <c r="UQM3254" s="236"/>
      <c r="UQN3254" s="247"/>
      <c r="UQO3254" s="125"/>
      <c r="UQP3254" s="257"/>
      <c r="UQQ3254" s="105"/>
      <c r="UQR3254" s="128"/>
      <c r="UQS3254" s="128"/>
      <c r="UQT3254" s="128"/>
      <c r="UQU3254" s="128"/>
      <c r="UQV3254" s="169"/>
      <c r="UQW3254" s="209"/>
      <c r="UQX3254" s="274"/>
      <c r="UQY3254" s="236"/>
      <c r="UQZ3254" s="247"/>
      <c r="URA3254" s="125"/>
      <c r="URB3254" s="257"/>
      <c r="URC3254" s="105"/>
      <c r="URD3254" s="128"/>
      <c r="URE3254" s="128"/>
      <c r="URF3254" s="128"/>
      <c r="URG3254" s="128"/>
      <c r="URH3254" s="169"/>
      <c r="URI3254" s="209"/>
      <c r="URJ3254" s="274"/>
      <c r="URK3254" s="236"/>
      <c r="URL3254" s="247"/>
      <c r="URM3254" s="125"/>
      <c r="URN3254" s="257"/>
      <c r="URO3254" s="105"/>
      <c r="URP3254" s="128"/>
      <c r="URQ3254" s="128"/>
      <c r="URR3254" s="128"/>
      <c r="URS3254" s="128"/>
      <c r="URT3254" s="169"/>
      <c r="URU3254" s="209"/>
      <c r="URV3254" s="274"/>
      <c r="URW3254" s="236"/>
      <c r="URX3254" s="247"/>
      <c r="URY3254" s="125"/>
      <c r="URZ3254" s="257"/>
      <c r="USA3254" s="105"/>
      <c r="USB3254" s="128"/>
      <c r="USC3254" s="128"/>
      <c r="USD3254" s="128"/>
      <c r="USE3254" s="128"/>
      <c r="USF3254" s="169"/>
      <c r="USG3254" s="209"/>
      <c r="USH3254" s="274"/>
      <c r="USI3254" s="236"/>
      <c r="USJ3254" s="247"/>
      <c r="USK3254" s="125"/>
      <c r="USL3254" s="257"/>
      <c r="USM3254" s="105"/>
      <c r="USN3254" s="128"/>
      <c r="USO3254" s="128"/>
      <c r="USP3254" s="128"/>
      <c r="USQ3254" s="128"/>
      <c r="USR3254" s="169"/>
      <c r="USS3254" s="209"/>
      <c r="UST3254" s="274"/>
      <c r="USU3254" s="236"/>
      <c r="USV3254" s="247"/>
      <c r="USW3254" s="125"/>
      <c r="USX3254" s="257"/>
      <c r="USY3254" s="105"/>
      <c r="USZ3254" s="128"/>
      <c r="UTA3254" s="128"/>
      <c r="UTB3254" s="128"/>
      <c r="UTC3254" s="128"/>
      <c r="UTD3254" s="169"/>
      <c r="UTE3254" s="209"/>
      <c r="UTF3254" s="274"/>
      <c r="UTG3254" s="236"/>
      <c r="UTH3254" s="247"/>
      <c r="UTI3254" s="125"/>
      <c r="UTJ3254" s="257"/>
      <c r="UTK3254" s="105"/>
      <c r="UTL3254" s="128"/>
      <c r="UTM3254" s="128"/>
      <c r="UTN3254" s="128"/>
      <c r="UTO3254" s="128"/>
      <c r="UTP3254" s="169"/>
      <c r="UTQ3254" s="209"/>
      <c r="UTR3254" s="274"/>
      <c r="UTS3254" s="236"/>
      <c r="UTT3254" s="247"/>
      <c r="UTU3254" s="125"/>
      <c r="UTV3254" s="257"/>
      <c r="UTW3254" s="105"/>
      <c r="UTX3254" s="128"/>
      <c r="UTY3254" s="128"/>
      <c r="UTZ3254" s="128"/>
      <c r="UUA3254" s="128"/>
      <c r="UUB3254" s="169"/>
      <c r="UUC3254" s="209"/>
      <c r="UUD3254" s="274"/>
      <c r="UUE3254" s="236"/>
      <c r="UUF3254" s="247"/>
      <c r="UUG3254" s="125"/>
      <c r="UUH3254" s="257"/>
      <c r="UUI3254" s="105"/>
      <c r="UUJ3254" s="128"/>
      <c r="UUK3254" s="128"/>
      <c r="UUL3254" s="128"/>
      <c r="UUM3254" s="128"/>
      <c r="UUN3254" s="169"/>
      <c r="UUO3254" s="209"/>
      <c r="UUP3254" s="274"/>
      <c r="UUQ3254" s="236"/>
      <c r="UUR3254" s="247"/>
      <c r="UUS3254" s="125"/>
      <c r="UUT3254" s="257"/>
      <c r="UUU3254" s="105"/>
      <c r="UUV3254" s="128"/>
      <c r="UUW3254" s="128"/>
      <c r="UUX3254" s="128"/>
      <c r="UUY3254" s="128"/>
      <c r="UUZ3254" s="169"/>
      <c r="UVA3254" s="209"/>
      <c r="UVB3254" s="274"/>
      <c r="UVC3254" s="236"/>
      <c r="UVD3254" s="247"/>
      <c r="UVE3254" s="125"/>
      <c r="UVF3254" s="257"/>
      <c r="UVG3254" s="105"/>
      <c r="UVH3254" s="128"/>
      <c r="UVI3254" s="128"/>
      <c r="UVJ3254" s="128"/>
      <c r="UVK3254" s="128"/>
      <c r="UVL3254" s="169"/>
      <c r="UVM3254" s="209"/>
      <c r="UVN3254" s="274"/>
      <c r="UVO3254" s="236"/>
      <c r="UVP3254" s="247"/>
      <c r="UVQ3254" s="125"/>
      <c r="UVR3254" s="257"/>
      <c r="UVS3254" s="105"/>
      <c r="UVT3254" s="128"/>
      <c r="UVU3254" s="128"/>
      <c r="UVV3254" s="128"/>
      <c r="UVW3254" s="128"/>
      <c r="UVX3254" s="169"/>
      <c r="UVY3254" s="209"/>
      <c r="UVZ3254" s="274"/>
      <c r="UWA3254" s="236"/>
      <c r="UWB3254" s="247"/>
      <c r="UWC3254" s="125"/>
      <c r="UWD3254" s="257"/>
      <c r="UWE3254" s="105"/>
      <c r="UWF3254" s="128"/>
      <c r="UWG3254" s="128"/>
      <c r="UWH3254" s="128"/>
      <c r="UWI3254" s="128"/>
      <c r="UWJ3254" s="169"/>
      <c r="UWK3254" s="209"/>
      <c r="UWL3254" s="274"/>
      <c r="UWM3254" s="236"/>
      <c r="UWN3254" s="247"/>
      <c r="UWO3254" s="125"/>
      <c r="UWP3254" s="257"/>
      <c r="UWQ3254" s="105"/>
      <c r="UWR3254" s="128"/>
      <c r="UWS3254" s="128"/>
      <c r="UWT3254" s="128"/>
      <c r="UWU3254" s="128"/>
      <c r="UWV3254" s="169"/>
      <c r="UWW3254" s="209"/>
      <c r="UWX3254" s="274"/>
      <c r="UWY3254" s="236"/>
      <c r="UWZ3254" s="247"/>
      <c r="UXA3254" s="125"/>
      <c r="UXB3254" s="257"/>
      <c r="UXC3254" s="105"/>
      <c r="UXD3254" s="128"/>
      <c r="UXE3254" s="128"/>
      <c r="UXF3254" s="128"/>
      <c r="UXG3254" s="128"/>
      <c r="UXH3254" s="169"/>
      <c r="UXI3254" s="209"/>
      <c r="UXJ3254" s="274"/>
      <c r="UXK3254" s="236"/>
      <c r="UXL3254" s="247"/>
      <c r="UXM3254" s="125"/>
      <c r="UXN3254" s="257"/>
      <c r="UXO3254" s="105"/>
      <c r="UXP3254" s="128"/>
      <c r="UXQ3254" s="128"/>
      <c r="UXR3254" s="128"/>
      <c r="UXS3254" s="128"/>
      <c r="UXT3254" s="169"/>
      <c r="UXU3254" s="209"/>
      <c r="UXV3254" s="274"/>
      <c r="UXW3254" s="236"/>
      <c r="UXX3254" s="247"/>
      <c r="UXY3254" s="125"/>
      <c r="UXZ3254" s="257"/>
      <c r="UYA3254" s="105"/>
      <c r="UYB3254" s="128"/>
      <c r="UYC3254" s="128"/>
      <c r="UYD3254" s="128"/>
      <c r="UYE3254" s="128"/>
      <c r="UYF3254" s="169"/>
      <c r="UYG3254" s="209"/>
      <c r="UYH3254" s="274"/>
      <c r="UYI3254" s="236"/>
      <c r="UYJ3254" s="247"/>
      <c r="UYK3254" s="125"/>
      <c r="UYL3254" s="257"/>
      <c r="UYM3254" s="105"/>
      <c r="UYN3254" s="128"/>
      <c r="UYO3254" s="128"/>
      <c r="UYP3254" s="128"/>
      <c r="UYQ3254" s="128"/>
      <c r="UYR3254" s="169"/>
      <c r="UYS3254" s="209"/>
      <c r="UYT3254" s="274"/>
      <c r="UYU3254" s="236"/>
      <c r="UYV3254" s="247"/>
      <c r="UYW3254" s="125"/>
      <c r="UYX3254" s="257"/>
      <c r="UYY3254" s="105"/>
      <c r="UYZ3254" s="128"/>
      <c r="UZA3254" s="128"/>
      <c r="UZB3254" s="128"/>
      <c r="UZC3254" s="128"/>
      <c r="UZD3254" s="169"/>
      <c r="UZE3254" s="209"/>
      <c r="UZF3254" s="274"/>
      <c r="UZG3254" s="236"/>
      <c r="UZH3254" s="247"/>
      <c r="UZI3254" s="125"/>
      <c r="UZJ3254" s="257"/>
      <c r="UZK3254" s="105"/>
      <c r="UZL3254" s="128"/>
      <c r="UZM3254" s="128"/>
      <c r="UZN3254" s="128"/>
      <c r="UZO3254" s="128"/>
      <c r="UZP3254" s="169"/>
      <c r="UZQ3254" s="209"/>
      <c r="UZR3254" s="274"/>
      <c r="UZS3254" s="236"/>
      <c r="UZT3254" s="247"/>
      <c r="UZU3254" s="125"/>
      <c r="UZV3254" s="257"/>
      <c r="UZW3254" s="105"/>
      <c r="UZX3254" s="128"/>
      <c r="UZY3254" s="128"/>
      <c r="UZZ3254" s="128"/>
      <c r="VAA3254" s="128"/>
      <c r="VAB3254" s="169"/>
      <c r="VAC3254" s="209"/>
      <c r="VAD3254" s="274"/>
      <c r="VAE3254" s="236"/>
      <c r="VAF3254" s="247"/>
      <c r="VAG3254" s="125"/>
      <c r="VAH3254" s="257"/>
      <c r="VAI3254" s="105"/>
      <c r="VAJ3254" s="128"/>
      <c r="VAK3254" s="128"/>
      <c r="VAL3254" s="128"/>
      <c r="VAM3254" s="128"/>
      <c r="VAN3254" s="169"/>
      <c r="VAO3254" s="209"/>
      <c r="VAP3254" s="274"/>
      <c r="VAQ3254" s="236"/>
      <c r="VAR3254" s="247"/>
      <c r="VAS3254" s="125"/>
      <c r="VAT3254" s="257"/>
      <c r="VAU3254" s="105"/>
      <c r="VAV3254" s="128"/>
      <c r="VAW3254" s="128"/>
      <c r="VAX3254" s="128"/>
      <c r="VAY3254" s="128"/>
      <c r="VAZ3254" s="169"/>
      <c r="VBA3254" s="209"/>
      <c r="VBB3254" s="274"/>
      <c r="VBC3254" s="236"/>
      <c r="VBD3254" s="247"/>
      <c r="VBE3254" s="125"/>
      <c r="VBF3254" s="257"/>
      <c r="VBG3254" s="105"/>
      <c r="VBH3254" s="128"/>
      <c r="VBI3254" s="128"/>
      <c r="VBJ3254" s="128"/>
      <c r="VBK3254" s="128"/>
      <c r="VBL3254" s="169"/>
      <c r="VBM3254" s="209"/>
      <c r="VBN3254" s="274"/>
      <c r="VBO3254" s="236"/>
      <c r="VBP3254" s="247"/>
      <c r="VBQ3254" s="125"/>
      <c r="VBR3254" s="257"/>
      <c r="VBS3254" s="105"/>
      <c r="VBT3254" s="128"/>
      <c r="VBU3254" s="128"/>
      <c r="VBV3254" s="128"/>
      <c r="VBW3254" s="128"/>
      <c r="VBX3254" s="169"/>
      <c r="VBY3254" s="209"/>
      <c r="VBZ3254" s="274"/>
      <c r="VCA3254" s="236"/>
      <c r="VCB3254" s="247"/>
      <c r="VCC3254" s="125"/>
      <c r="VCD3254" s="257"/>
      <c r="VCE3254" s="105"/>
      <c r="VCF3254" s="128"/>
      <c r="VCG3254" s="128"/>
      <c r="VCH3254" s="128"/>
      <c r="VCI3254" s="128"/>
      <c r="VCJ3254" s="169"/>
      <c r="VCK3254" s="209"/>
      <c r="VCL3254" s="274"/>
      <c r="VCM3254" s="236"/>
      <c r="VCN3254" s="247"/>
      <c r="VCO3254" s="125"/>
      <c r="VCP3254" s="257"/>
      <c r="VCQ3254" s="105"/>
      <c r="VCR3254" s="128"/>
      <c r="VCS3254" s="128"/>
      <c r="VCT3254" s="128"/>
      <c r="VCU3254" s="128"/>
      <c r="VCV3254" s="169"/>
      <c r="VCW3254" s="209"/>
      <c r="VCX3254" s="274"/>
      <c r="VCY3254" s="236"/>
      <c r="VCZ3254" s="247"/>
      <c r="VDA3254" s="125"/>
      <c r="VDB3254" s="257"/>
      <c r="VDC3254" s="105"/>
      <c r="VDD3254" s="128"/>
      <c r="VDE3254" s="128"/>
      <c r="VDF3254" s="128"/>
      <c r="VDG3254" s="128"/>
      <c r="VDH3254" s="169"/>
      <c r="VDI3254" s="209"/>
      <c r="VDJ3254" s="274"/>
      <c r="VDK3254" s="236"/>
      <c r="VDL3254" s="247"/>
      <c r="VDM3254" s="125"/>
      <c r="VDN3254" s="257"/>
      <c r="VDO3254" s="105"/>
      <c r="VDP3254" s="128"/>
      <c r="VDQ3254" s="128"/>
      <c r="VDR3254" s="128"/>
      <c r="VDS3254" s="128"/>
      <c r="VDT3254" s="169"/>
      <c r="VDU3254" s="209"/>
      <c r="VDV3254" s="274"/>
      <c r="VDW3254" s="236"/>
      <c r="VDX3254" s="247"/>
      <c r="VDY3254" s="125"/>
      <c r="VDZ3254" s="257"/>
      <c r="VEA3254" s="105"/>
      <c r="VEB3254" s="128"/>
      <c r="VEC3254" s="128"/>
      <c r="VED3254" s="128"/>
      <c r="VEE3254" s="128"/>
      <c r="VEF3254" s="169"/>
      <c r="VEG3254" s="209"/>
      <c r="VEH3254" s="274"/>
      <c r="VEI3254" s="236"/>
      <c r="VEJ3254" s="247"/>
      <c r="VEK3254" s="125"/>
      <c r="VEL3254" s="257"/>
      <c r="VEM3254" s="105"/>
      <c r="VEN3254" s="128"/>
      <c r="VEO3254" s="128"/>
      <c r="VEP3254" s="128"/>
      <c r="VEQ3254" s="128"/>
      <c r="VER3254" s="169"/>
      <c r="VES3254" s="209"/>
      <c r="VET3254" s="274"/>
      <c r="VEU3254" s="236"/>
      <c r="VEV3254" s="247"/>
      <c r="VEW3254" s="125"/>
      <c r="VEX3254" s="257"/>
      <c r="VEY3254" s="105"/>
      <c r="VEZ3254" s="128"/>
      <c r="VFA3254" s="128"/>
      <c r="VFB3254" s="128"/>
      <c r="VFC3254" s="128"/>
      <c r="VFD3254" s="169"/>
      <c r="VFE3254" s="209"/>
      <c r="VFF3254" s="274"/>
      <c r="VFG3254" s="236"/>
      <c r="VFH3254" s="247"/>
      <c r="VFI3254" s="125"/>
      <c r="VFJ3254" s="257"/>
      <c r="VFK3254" s="105"/>
      <c r="VFL3254" s="128"/>
      <c r="VFM3254" s="128"/>
      <c r="VFN3254" s="128"/>
      <c r="VFO3254" s="128"/>
      <c r="VFP3254" s="169"/>
      <c r="VFQ3254" s="209"/>
      <c r="VFR3254" s="274"/>
      <c r="VFS3254" s="236"/>
      <c r="VFT3254" s="247"/>
      <c r="VFU3254" s="125"/>
      <c r="VFV3254" s="257"/>
      <c r="VFW3254" s="105"/>
      <c r="VFX3254" s="128"/>
      <c r="VFY3254" s="128"/>
      <c r="VFZ3254" s="128"/>
      <c r="VGA3254" s="128"/>
      <c r="VGB3254" s="169"/>
      <c r="VGC3254" s="209"/>
      <c r="VGD3254" s="274"/>
      <c r="VGE3254" s="236"/>
      <c r="VGF3254" s="247"/>
      <c r="VGG3254" s="125"/>
      <c r="VGH3254" s="257"/>
      <c r="VGI3254" s="105"/>
      <c r="VGJ3254" s="128"/>
      <c r="VGK3254" s="128"/>
      <c r="VGL3254" s="128"/>
      <c r="VGM3254" s="128"/>
      <c r="VGN3254" s="169"/>
      <c r="VGO3254" s="209"/>
      <c r="VGP3254" s="274"/>
      <c r="VGQ3254" s="236"/>
      <c r="VGR3254" s="247"/>
      <c r="VGS3254" s="125"/>
      <c r="VGT3254" s="257"/>
      <c r="VGU3254" s="105"/>
      <c r="VGV3254" s="128"/>
      <c r="VGW3254" s="128"/>
      <c r="VGX3254" s="128"/>
      <c r="VGY3254" s="128"/>
      <c r="VGZ3254" s="169"/>
      <c r="VHA3254" s="209"/>
      <c r="VHB3254" s="274"/>
      <c r="VHC3254" s="236"/>
      <c r="VHD3254" s="247"/>
      <c r="VHE3254" s="125"/>
      <c r="VHF3254" s="257"/>
      <c r="VHG3254" s="105"/>
      <c r="VHH3254" s="128"/>
      <c r="VHI3254" s="128"/>
      <c r="VHJ3254" s="128"/>
      <c r="VHK3254" s="128"/>
      <c r="VHL3254" s="169"/>
      <c r="VHM3254" s="209"/>
      <c r="VHN3254" s="274"/>
      <c r="VHO3254" s="236"/>
      <c r="VHP3254" s="247"/>
      <c r="VHQ3254" s="125"/>
      <c r="VHR3254" s="257"/>
      <c r="VHS3254" s="105"/>
      <c r="VHT3254" s="128"/>
      <c r="VHU3254" s="128"/>
      <c r="VHV3254" s="128"/>
      <c r="VHW3254" s="128"/>
      <c r="VHX3254" s="169"/>
      <c r="VHY3254" s="209"/>
      <c r="VHZ3254" s="274"/>
      <c r="VIA3254" s="236"/>
      <c r="VIB3254" s="247"/>
      <c r="VIC3254" s="125"/>
      <c r="VID3254" s="257"/>
      <c r="VIE3254" s="105"/>
      <c r="VIF3254" s="128"/>
      <c r="VIG3254" s="128"/>
      <c r="VIH3254" s="128"/>
      <c r="VII3254" s="128"/>
      <c r="VIJ3254" s="169"/>
      <c r="VIK3254" s="209"/>
      <c r="VIL3254" s="274"/>
      <c r="VIM3254" s="236"/>
      <c r="VIN3254" s="247"/>
      <c r="VIO3254" s="125"/>
      <c r="VIP3254" s="257"/>
      <c r="VIQ3254" s="105"/>
      <c r="VIR3254" s="128"/>
      <c r="VIS3254" s="128"/>
      <c r="VIT3254" s="128"/>
      <c r="VIU3254" s="128"/>
      <c r="VIV3254" s="169"/>
      <c r="VIW3254" s="209"/>
      <c r="VIX3254" s="274"/>
      <c r="VIY3254" s="236"/>
      <c r="VIZ3254" s="247"/>
      <c r="VJA3254" s="125"/>
      <c r="VJB3254" s="257"/>
      <c r="VJC3254" s="105"/>
      <c r="VJD3254" s="128"/>
      <c r="VJE3254" s="128"/>
      <c r="VJF3254" s="128"/>
      <c r="VJG3254" s="128"/>
      <c r="VJH3254" s="169"/>
      <c r="VJI3254" s="209"/>
      <c r="VJJ3254" s="274"/>
      <c r="VJK3254" s="236"/>
      <c r="VJL3254" s="247"/>
      <c r="VJM3254" s="125"/>
      <c r="VJN3254" s="257"/>
      <c r="VJO3254" s="105"/>
      <c r="VJP3254" s="128"/>
      <c r="VJQ3254" s="128"/>
      <c r="VJR3254" s="128"/>
      <c r="VJS3254" s="128"/>
      <c r="VJT3254" s="169"/>
      <c r="VJU3254" s="209"/>
      <c r="VJV3254" s="274"/>
      <c r="VJW3254" s="236"/>
      <c r="VJX3254" s="247"/>
      <c r="VJY3254" s="125"/>
      <c r="VJZ3254" s="257"/>
      <c r="VKA3254" s="105"/>
      <c r="VKB3254" s="128"/>
      <c r="VKC3254" s="128"/>
      <c r="VKD3254" s="128"/>
      <c r="VKE3254" s="128"/>
      <c r="VKF3254" s="169"/>
      <c r="VKG3254" s="209"/>
      <c r="VKH3254" s="274"/>
      <c r="VKI3254" s="236"/>
      <c r="VKJ3254" s="247"/>
      <c r="VKK3254" s="125"/>
      <c r="VKL3254" s="257"/>
      <c r="VKM3254" s="105"/>
      <c r="VKN3254" s="128"/>
      <c r="VKO3254" s="128"/>
      <c r="VKP3254" s="128"/>
      <c r="VKQ3254" s="128"/>
      <c r="VKR3254" s="169"/>
      <c r="VKS3254" s="209"/>
      <c r="VKT3254" s="274"/>
      <c r="VKU3254" s="236"/>
      <c r="VKV3254" s="247"/>
      <c r="VKW3254" s="125"/>
      <c r="VKX3254" s="257"/>
      <c r="VKY3254" s="105"/>
      <c r="VKZ3254" s="128"/>
      <c r="VLA3254" s="128"/>
      <c r="VLB3254" s="128"/>
      <c r="VLC3254" s="128"/>
      <c r="VLD3254" s="169"/>
      <c r="VLE3254" s="209"/>
      <c r="VLF3254" s="274"/>
      <c r="VLG3254" s="236"/>
      <c r="VLH3254" s="247"/>
      <c r="VLI3254" s="125"/>
      <c r="VLJ3254" s="257"/>
      <c r="VLK3254" s="105"/>
      <c r="VLL3254" s="128"/>
      <c r="VLM3254" s="128"/>
      <c r="VLN3254" s="128"/>
      <c r="VLO3254" s="128"/>
      <c r="VLP3254" s="169"/>
      <c r="VLQ3254" s="209"/>
      <c r="VLR3254" s="274"/>
      <c r="VLS3254" s="236"/>
      <c r="VLT3254" s="247"/>
      <c r="VLU3254" s="125"/>
      <c r="VLV3254" s="257"/>
      <c r="VLW3254" s="105"/>
      <c r="VLX3254" s="128"/>
      <c r="VLY3254" s="128"/>
      <c r="VLZ3254" s="128"/>
      <c r="VMA3254" s="128"/>
      <c r="VMB3254" s="169"/>
      <c r="VMC3254" s="209"/>
      <c r="VMD3254" s="274"/>
      <c r="VME3254" s="236"/>
      <c r="VMF3254" s="247"/>
      <c r="VMG3254" s="125"/>
      <c r="VMH3254" s="257"/>
      <c r="VMI3254" s="105"/>
      <c r="VMJ3254" s="128"/>
      <c r="VMK3254" s="128"/>
      <c r="VML3254" s="128"/>
      <c r="VMM3254" s="128"/>
      <c r="VMN3254" s="169"/>
      <c r="VMO3254" s="209"/>
      <c r="VMP3254" s="274"/>
      <c r="VMQ3254" s="236"/>
      <c r="VMR3254" s="247"/>
      <c r="VMS3254" s="125"/>
      <c r="VMT3254" s="257"/>
      <c r="VMU3254" s="105"/>
      <c r="VMV3254" s="128"/>
      <c r="VMW3254" s="128"/>
      <c r="VMX3254" s="128"/>
      <c r="VMY3254" s="128"/>
      <c r="VMZ3254" s="169"/>
      <c r="VNA3254" s="209"/>
      <c r="VNB3254" s="274"/>
      <c r="VNC3254" s="236"/>
      <c r="VND3254" s="247"/>
      <c r="VNE3254" s="125"/>
      <c r="VNF3254" s="257"/>
      <c r="VNG3254" s="105"/>
      <c r="VNH3254" s="128"/>
      <c r="VNI3254" s="128"/>
      <c r="VNJ3254" s="128"/>
      <c r="VNK3254" s="128"/>
      <c r="VNL3254" s="169"/>
      <c r="VNM3254" s="209"/>
      <c r="VNN3254" s="274"/>
      <c r="VNO3254" s="236"/>
      <c r="VNP3254" s="247"/>
      <c r="VNQ3254" s="125"/>
      <c r="VNR3254" s="257"/>
      <c r="VNS3254" s="105"/>
      <c r="VNT3254" s="128"/>
      <c r="VNU3254" s="128"/>
      <c r="VNV3254" s="128"/>
      <c r="VNW3254" s="128"/>
      <c r="VNX3254" s="169"/>
      <c r="VNY3254" s="209"/>
      <c r="VNZ3254" s="274"/>
      <c r="VOA3254" s="236"/>
      <c r="VOB3254" s="247"/>
      <c r="VOC3254" s="125"/>
      <c r="VOD3254" s="257"/>
      <c r="VOE3254" s="105"/>
      <c r="VOF3254" s="128"/>
      <c r="VOG3254" s="128"/>
      <c r="VOH3254" s="128"/>
      <c r="VOI3254" s="128"/>
      <c r="VOJ3254" s="169"/>
      <c r="VOK3254" s="209"/>
      <c r="VOL3254" s="274"/>
      <c r="VOM3254" s="236"/>
      <c r="VON3254" s="247"/>
      <c r="VOO3254" s="125"/>
      <c r="VOP3254" s="257"/>
      <c r="VOQ3254" s="105"/>
      <c r="VOR3254" s="128"/>
      <c r="VOS3254" s="128"/>
      <c r="VOT3254" s="128"/>
      <c r="VOU3254" s="128"/>
      <c r="VOV3254" s="169"/>
      <c r="VOW3254" s="209"/>
      <c r="VOX3254" s="274"/>
      <c r="VOY3254" s="236"/>
      <c r="VOZ3254" s="247"/>
      <c r="VPA3254" s="125"/>
      <c r="VPB3254" s="257"/>
      <c r="VPC3254" s="105"/>
      <c r="VPD3254" s="128"/>
      <c r="VPE3254" s="128"/>
      <c r="VPF3254" s="128"/>
      <c r="VPG3254" s="128"/>
      <c r="VPH3254" s="169"/>
      <c r="VPI3254" s="209"/>
      <c r="VPJ3254" s="274"/>
      <c r="VPK3254" s="236"/>
      <c r="VPL3254" s="247"/>
      <c r="VPM3254" s="125"/>
      <c r="VPN3254" s="257"/>
      <c r="VPO3254" s="105"/>
      <c r="VPP3254" s="128"/>
      <c r="VPQ3254" s="128"/>
      <c r="VPR3254" s="128"/>
      <c r="VPS3254" s="128"/>
      <c r="VPT3254" s="169"/>
      <c r="VPU3254" s="209"/>
      <c r="VPV3254" s="274"/>
      <c r="VPW3254" s="236"/>
      <c r="VPX3254" s="247"/>
      <c r="VPY3254" s="125"/>
      <c r="VPZ3254" s="257"/>
      <c r="VQA3254" s="105"/>
      <c r="VQB3254" s="128"/>
      <c r="VQC3254" s="128"/>
      <c r="VQD3254" s="128"/>
      <c r="VQE3254" s="128"/>
      <c r="VQF3254" s="169"/>
      <c r="VQG3254" s="209"/>
      <c r="VQH3254" s="274"/>
      <c r="VQI3254" s="236"/>
      <c r="VQJ3254" s="247"/>
      <c r="VQK3254" s="125"/>
      <c r="VQL3254" s="257"/>
      <c r="VQM3254" s="105"/>
      <c r="VQN3254" s="128"/>
      <c r="VQO3254" s="128"/>
      <c r="VQP3254" s="128"/>
      <c r="VQQ3254" s="128"/>
      <c r="VQR3254" s="169"/>
      <c r="VQS3254" s="209"/>
      <c r="VQT3254" s="274"/>
      <c r="VQU3254" s="236"/>
      <c r="VQV3254" s="247"/>
      <c r="VQW3254" s="125"/>
      <c r="VQX3254" s="257"/>
      <c r="VQY3254" s="105"/>
      <c r="VQZ3254" s="128"/>
      <c r="VRA3254" s="128"/>
      <c r="VRB3254" s="128"/>
      <c r="VRC3254" s="128"/>
      <c r="VRD3254" s="169"/>
      <c r="VRE3254" s="209"/>
      <c r="VRF3254" s="274"/>
      <c r="VRG3254" s="236"/>
      <c r="VRH3254" s="247"/>
      <c r="VRI3254" s="125"/>
      <c r="VRJ3254" s="257"/>
      <c r="VRK3254" s="105"/>
      <c r="VRL3254" s="128"/>
      <c r="VRM3254" s="128"/>
      <c r="VRN3254" s="128"/>
      <c r="VRO3254" s="128"/>
      <c r="VRP3254" s="169"/>
      <c r="VRQ3254" s="209"/>
      <c r="VRR3254" s="274"/>
      <c r="VRS3254" s="236"/>
      <c r="VRT3254" s="247"/>
      <c r="VRU3254" s="125"/>
      <c r="VRV3254" s="257"/>
      <c r="VRW3254" s="105"/>
      <c r="VRX3254" s="128"/>
      <c r="VRY3254" s="128"/>
      <c r="VRZ3254" s="128"/>
      <c r="VSA3254" s="128"/>
      <c r="VSB3254" s="169"/>
      <c r="VSC3254" s="209"/>
      <c r="VSD3254" s="274"/>
      <c r="VSE3254" s="236"/>
      <c r="VSF3254" s="247"/>
      <c r="VSG3254" s="125"/>
      <c r="VSH3254" s="257"/>
      <c r="VSI3254" s="105"/>
      <c r="VSJ3254" s="128"/>
      <c r="VSK3254" s="128"/>
      <c r="VSL3254" s="128"/>
      <c r="VSM3254" s="128"/>
      <c r="VSN3254" s="169"/>
      <c r="VSO3254" s="209"/>
      <c r="VSP3254" s="274"/>
      <c r="VSQ3254" s="236"/>
      <c r="VSR3254" s="247"/>
      <c r="VSS3254" s="125"/>
      <c r="VST3254" s="257"/>
      <c r="VSU3254" s="105"/>
      <c r="VSV3254" s="128"/>
      <c r="VSW3254" s="128"/>
      <c r="VSX3254" s="128"/>
      <c r="VSY3254" s="128"/>
      <c r="VSZ3254" s="169"/>
      <c r="VTA3254" s="209"/>
      <c r="VTB3254" s="274"/>
      <c r="VTC3254" s="236"/>
      <c r="VTD3254" s="247"/>
      <c r="VTE3254" s="125"/>
      <c r="VTF3254" s="257"/>
      <c r="VTG3254" s="105"/>
      <c r="VTH3254" s="128"/>
      <c r="VTI3254" s="128"/>
      <c r="VTJ3254" s="128"/>
      <c r="VTK3254" s="128"/>
      <c r="VTL3254" s="169"/>
      <c r="VTM3254" s="209"/>
      <c r="VTN3254" s="274"/>
      <c r="VTO3254" s="236"/>
      <c r="VTP3254" s="247"/>
      <c r="VTQ3254" s="125"/>
      <c r="VTR3254" s="257"/>
      <c r="VTS3254" s="105"/>
      <c r="VTT3254" s="128"/>
      <c r="VTU3254" s="128"/>
      <c r="VTV3254" s="128"/>
      <c r="VTW3254" s="128"/>
      <c r="VTX3254" s="169"/>
      <c r="VTY3254" s="209"/>
      <c r="VTZ3254" s="274"/>
      <c r="VUA3254" s="236"/>
      <c r="VUB3254" s="247"/>
      <c r="VUC3254" s="125"/>
      <c r="VUD3254" s="257"/>
      <c r="VUE3254" s="105"/>
      <c r="VUF3254" s="128"/>
      <c r="VUG3254" s="128"/>
      <c r="VUH3254" s="128"/>
      <c r="VUI3254" s="128"/>
      <c r="VUJ3254" s="169"/>
      <c r="VUK3254" s="209"/>
      <c r="VUL3254" s="274"/>
      <c r="VUM3254" s="236"/>
      <c r="VUN3254" s="247"/>
      <c r="VUO3254" s="125"/>
      <c r="VUP3254" s="257"/>
      <c r="VUQ3254" s="105"/>
      <c r="VUR3254" s="128"/>
      <c r="VUS3254" s="128"/>
      <c r="VUT3254" s="128"/>
      <c r="VUU3254" s="128"/>
      <c r="VUV3254" s="169"/>
      <c r="VUW3254" s="209"/>
      <c r="VUX3254" s="274"/>
      <c r="VUY3254" s="236"/>
      <c r="VUZ3254" s="247"/>
      <c r="VVA3254" s="125"/>
      <c r="VVB3254" s="257"/>
      <c r="VVC3254" s="105"/>
      <c r="VVD3254" s="128"/>
      <c r="VVE3254" s="128"/>
      <c r="VVF3254" s="128"/>
      <c r="VVG3254" s="128"/>
      <c r="VVH3254" s="169"/>
      <c r="VVI3254" s="209"/>
      <c r="VVJ3254" s="274"/>
      <c r="VVK3254" s="236"/>
      <c r="VVL3254" s="247"/>
      <c r="VVM3254" s="125"/>
      <c r="VVN3254" s="257"/>
      <c r="VVO3254" s="105"/>
      <c r="VVP3254" s="128"/>
      <c r="VVQ3254" s="128"/>
      <c r="VVR3254" s="128"/>
      <c r="VVS3254" s="128"/>
      <c r="VVT3254" s="169"/>
      <c r="VVU3254" s="209"/>
      <c r="VVV3254" s="274"/>
      <c r="VVW3254" s="236"/>
      <c r="VVX3254" s="247"/>
      <c r="VVY3254" s="125"/>
      <c r="VVZ3254" s="257"/>
      <c r="VWA3254" s="105"/>
      <c r="VWB3254" s="128"/>
      <c r="VWC3254" s="128"/>
      <c r="VWD3254" s="128"/>
      <c r="VWE3254" s="128"/>
      <c r="VWF3254" s="169"/>
      <c r="VWG3254" s="209"/>
      <c r="VWH3254" s="274"/>
      <c r="VWI3254" s="236"/>
      <c r="VWJ3254" s="247"/>
      <c r="VWK3254" s="125"/>
      <c r="VWL3254" s="257"/>
      <c r="VWM3254" s="105"/>
      <c r="VWN3254" s="128"/>
      <c r="VWO3254" s="128"/>
      <c r="VWP3254" s="128"/>
      <c r="VWQ3254" s="128"/>
      <c r="VWR3254" s="169"/>
      <c r="VWS3254" s="209"/>
      <c r="VWT3254" s="274"/>
      <c r="VWU3254" s="236"/>
      <c r="VWV3254" s="247"/>
      <c r="VWW3254" s="125"/>
      <c r="VWX3254" s="257"/>
      <c r="VWY3254" s="105"/>
      <c r="VWZ3254" s="128"/>
      <c r="VXA3254" s="128"/>
      <c r="VXB3254" s="128"/>
      <c r="VXC3254" s="128"/>
      <c r="VXD3254" s="169"/>
      <c r="VXE3254" s="209"/>
      <c r="VXF3254" s="274"/>
      <c r="VXG3254" s="236"/>
      <c r="VXH3254" s="247"/>
      <c r="VXI3254" s="125"/>
      <c r="VXJ3254" s="257"/>
      <c r="VXK3254" s="105"/>
      <c r="VXL3254" s="128"/>
      <c r="VXM3254" s="128"/>
      <c r="VXN3254" s="128"/>
      <c r="VXO3254" s="128"/>
      <c r="VXP3254" s="169"/>
      <c r="VXQ3254" s="209"/>
      <c r="VXR3254" s="274"/>
      <c r="VXS3254" s="236"/>
      <c r="VXT3254" s="247"/>
      <c r="VXU3254" s="125"/>
      <c r="VXV3254" s="257"/>
      <c r="VXW3254" s="105"/>
      <c r="VXX3254" s="128"/>
      <c r="VXY3254" s="128"/>
      <c r="VXZ3254" s="128"/>
      <c r="VYA3254" s="128"/>
      <c r="VYB3254" s="169"/>
      <c r="VYC3254" s="209"/>
      <c r="VYD3254" s="274"/>
      <c r="VYE3254" s="236"/>
      <c r="VYF3254" s="247"/>
      <c r="VYG3254" s="125"/>
      <c r="VYH3254" s="257"/>
      <c r="VYI3254" s="105"/>
      <c r="VYJ3254" s="128"/>
      <c r="VYK3254" s="128"/>
      <c r="VYL3254" s="128"/>
      <c r="VYM3254" s="128"/>
      <c r="VYN3254" s="169"/>
      <c r="VYO3254" s="209"/>
      <c r="VYP3254" s="274"/>
      <c r="VYQ3254" s="236"/>
      <c r="VYR3254" s="247"/>
      <c r="VYS3254" s="125"/>
      <c r="VYT3254" s="257"/>
      <c r="VYU3254" s="105"/>
      <c r="VYV3254" s="128"/>
      <c r="VYW3254" s="128"/>
      <c r="VYX3254" s="128"/>
      <c r="VYY3254" s="128"/>
      <c r="VYZ3254" s="169"/>
      <c r="VZA3254" s="209"/>
      <c r="VZB3254" s="274"/>
      <c r="VZC3254" s="236"/>
      <c r="VZD3254" s="247"/>
      <c r="VZE3254" s="125"/>
      <c r="VZF3254" s="257"/>
      <c r="VZG3254" s="105"/>
      <c r="VZH3254" s="128"/>
      <c r="VZI3254" s="128"/>
      <c r="VZJ3254" s="128"/>
      <c r="VZK3254" s="128"/>
      <c r="VZL3254" s="169"/>
      <c r="VZM3254" s="209"/>
      <c r="VZN3254" s="274"/>
      <c r="VZO3254" s="236"/>
      <c r="VZP3254" s="247"/>
      <c r="VZQ3254" s="125"/>
      <c r="VZR3254" s="257"/>
      <c r="VZS3254" s="105"/>
      <c r="VZT3254" s="128"/>
      <c r="VZU3254" s="128"/>
      <c r="VZV3254" s="128"/>
      <c r="VZW3254" s="128"/>
      <c r="VZX3254" s="169"/>
      <c r="VZY3254" s="209"/>
      <c r="VZZ3254" s="274"/>
      <c r="WAA3254" s="236"/>
      <c r="WAB3254" s="247"/>
      <c r="WAC3254" s="125"/>
      <c r="WAD3254" s="257"/>
      <c r="WAE3254" s="105"/>
      <c r="WAF3254" s="128"/>
      <c r="WAG3254" s="128"/>
      <c r="WAH3254" s="128"/>
      <c r="WAI3254" s="128"/>
      <c r="WAJ3254" s="169"/>
      <c r="WAK3254" s="209"/>
      <c r="WAL3254" s="274"/>
      <c r="WAM3254" s="236"/>
      <c r="WAN3254" s="247"/>
      <c r="WAO3254" s="125"/>
      <c r="WAP3254" s="257"/>
      <c r="WAQ3254" s="105"/>
      <c r="WAR3254" s="128"/>
      <c r="WAS3254" s="128"/>
      <c r="WAT3254" s="128"/>
      <c r="WAU3254" s="128"/>
      <c r="WAV3254" s="169"/>
      <c r="WAW3254" s="209"/>
      <c r="WAX3254" s="274"/>
      <c r="WAY3254" s="236"/>
      <c r="WAZ3254" s="247"/>
      <c r="WBA3254" s="125"/>
      <c r="WBB3254" s="257"/>
      <c r="WBC3254" s="105"/>
      <c r="WBD3254" s="128"/>
      <c r="WBE3254" s="128"/>
      <c r="WBF3254" s="128"/>
      <c r="WBG3254" s="128"/>
      <c r="WBH3254" s="169"/>
      <c r="WBI3254" s="209"/>
      <c r="WBJ3254" s="274"/>
      <c r="WBK3254" s="236"/>
      <c r="WBL3254" s="247"/>
      <c r="WBM3254" s="125"/>
      <c r="WBN3254" s="257"/>
      <c r="WBO3254" s="105"/>
      <c r="WBP3254" s="128"/>
      <c r="WBQ3254" s="128"/>
      <c r="WBR3254" s="128"/>
      <c r="WBS3254" s="128"/>
      <c r="WBT3254" s="169"/>
      <c r="WBU3254" s="209"/>
      <c r="WBV3254" s="274"/>
      <c r="WBW3254" s="236"/>
      <c r="WBX3254" s="247"/>
      <c r="WBY3254" s="125"/>
      <c r="WBZ3254" s="257"/>
      <c r="WCA3254" s="105"/>
      <c r="WCB3254" s="128"/>
      <c r="WCC3254" s="128"/>
      <c r="WCD3254" s="128"/>
      <c r="WCE3254" s="128"/>
      <c r="WCF3254" s="169"/>
      <c r="WCG3254" s="209"/>
      <c r="WCH3254" s="274"/>
      <c r="WCI3254" s="236"/>
      <c r="WCJ3254" s="247"/>
      <c r="WCK3254" s="125"/>
      <c r="WCL3254" s="257"/>
      <c r="WCM3254" s="105"/>
      <c r="WCN3254" s="128"/>
      <c r="WCO3254" s="128"/>
      <c r="WCP3254" s="128"/>
      <c r="WCQ3254" s="128"/>
      <c r="WCR3254" s="169"/>
      <c r="WCS3254" s="209"/>
      <c r="WCT3254" s="274"/>
      <c r="WCU3254" s="236"/>
      <c r="WCV3254" s="247"/>
      <c r="WCW3254" s="125"/>
      <c r="WCX3254" s="257"/>
      <c r="WCY3254" s="105"/>
      <c r="WCZ3254" s="128"/>
      <c r="WDA3254" s="128"/>
      <c r="WDB3254" s="128"/>
      <c r="WDC3254" s="128"/>
      <c r="WDD3254" s="169"/>
      <c r="WDE3254" s="209"/>
      <c r="WDF3254" s="274"/>
      <c r="WDG3254" s="236"/>
      <c r="WDH3254" s="247"/>
      <c r="WDI3254" s="125"/>
      <c r="WDJ3254" s="257"/>
      <c r="WDK3254" s="105"/>
      <c r="WDL3254" s="128"/>
      <c r="WDM3254" s="128"/>
      <c r="WDN3254" s="128"/>
      <c r="WDO3254" s="128"/>
      <c r="WDP3254" s="169"/>
      <c r="WDQ3254" s="209"/>
      <c r="WDR3254" s="274"/>
      <c r="WDS3254" s="236"/>
      <c r="WDT3254" s="247"/>
      <c r="WDU3254" s="125"/>
      <c r="WDV3254" s="257"/>
      <c r="WDW3254" s="105"/>
      <c r="WDX3254" s="128"/>
      <c r="WDY3254" s="128"/>
      <c r="WDZ3254" s="128"/>
      <c r="WEA3254" s="128"/>
      <c r="WEB3254" s="169"/>
      <c r="WEC3254" s="209"/>
      <c r="WED3254" s="274"/>
      <c r="WEE3254" s="236"/>
      <c r="WEF3254" s="247"/>
      <c r="WEG3254" s="125"/>
      <c r="WEH3254" s="257"/>
      <c r="WEI3254" s="105"/>
      <c r="WEJ3254" s="128"/>
      <c r="WEK3254" s="128"/>
      <c r="WEL3254" s="128"/>
      <c r="WEM3254" s="128"/>
      <c r="WEN3254" s="169"/>
      <c r="WEO3254" s="209"/>
      <c r="WEP3254" s="274"/>
      <c r="WEQ3254" s="236"/>
      <c r="WER3254" s="247"/>
      <c r="WES3254" s="125"/>
      <c r="WET3254" s="257"/>
      <c r="WEU3254" s="105"/>
      <c r="WEV3254" s="128"/>
      <c r="WEW3254" s="128"/>
      <c r="WEX3254" s="128"/>
      <c r="WEY3254" s="128"/>
      <c r="WEZ3254" s="169"/>
      <c r="WFA3254" s="209"/>
      <c r="WFB3254" s="274"/>
      <c r="WFC3254" s="236"/>
      <c r="WFD3254" s="247"/>
      <c r="WFE3254" s="125"/>
      <c r="WFF3254" s="257"/>
      <c r="WFG3254" s="105"/>
      <c r="WFH3254" s="128"/>
      <c r="WFI3254" s="128"/>
      <c r="WFJ3254" s="128"/>
      <c r="WFK3254" s="128"/>
      <c r="WFL3254" s="169"/>
      <c r="WFM3254" s="209"/>
      <c r="WFN3254" s="274"/>
      <c r="WFO3254" s="236"/>
      <c r="WFP3254" s="247"/>
      <c r="WFQ3254" s="125"/>
      <c r="WFR3254" s="257"/>
      <c r="WFS3254" s="105"/>
      <c r="WFT3254" s="128"/>
      <c r="WFU3254" s="128"/>
      <c r="WFV3254" s="128"/>
      <c r="WFW3254" s="128"/>
      <c r="WFX3254" s="169"/>
      <c r="WFY3254" s="209"/>
      <c r="WFZ3254" s="274"/>
      <c r="WGA3254" s="236"/>
      <c r="WGB3254" s="247"/>
      <c r="WGC3254" s="125"/>
      <c r="WGD3254" s="257"/>
      <c r="WGE3254" s="105"/>
      <c r="WGF3254" s="128"/>
      <c r="WGG3254" s="128"/>
      <c r="WGH3254" s="128"/>
      <c r="WGI3254" s="128"/>
      <c r="WGJ3254" s="169"/>
      <c r="WGK3254" s="209"/>
      <c r="WGL3254" s="274"/>
      <c r="WGM3254" s="236"/>
      <c r="WGN3254" s="247"/>
      <c r="WGO3254" s="125"/>
      <c r="WGP3254" s="257"/>
      <c r="WGQ3254" s="105"/>
      <c r="WGR3254" s="128"/>
      <c r="WGS3254" s="128"/>
      <c r="WGT3254" s="128"/>
      <c r="WGU3254" s="128"/>
      <c r="WGV3254" s="169"/>
      <c r="WGW3254" s="209"/>
      <c r="WGX3254" s="274"/>
      <c r="WGY3254" s="236"/>
      <c r="WGZ3254" s="247"/>
      <c r="WHA3254" s="125"/>
      <c r="WHB3254" s="257"/>
      <c r="WHC3254" s="105"/>
      <c r="WHD3254" s="128"/>
      <c r="WHE3254" s="128"/>
      <c r="WHF3254" s="128"/>
      <c r="WHG3254" s="128"/>
      <c r="WHH3254" s="169"/>
      <c r="WHI3254" s="209"/>
      <c r="WHJ3254" s="274"/>
      <c r="WHK3254" s="236"/>
      <c r="WHL3254" s="247"/>
      <c r="WHM3254" s="125"/>
      <c r="WHN3254" s="257"/>
      <c r="WHO3254" s="105"/>
      <c r="WHP3254" s="128"/>
      <c r="WHQ3254" s="128"/>
      <c r="WHR3254" s="128"/>
      <c r="WHS3254" s="128"/>
      <c r="WHT3254" s="169"/>
      <c r="WHU3254" s="209"/>
      <c r="WHV3254" s="274"/>
      <c r="WHW3254" s="236"/>
      <c r="WHX3254" s="247"/>
      <c r="WHY3254" s="125"/>
      <c r="WHZ3254" s="257"/>
      <c r="WIA3254" s="105"/>
      <c r="WIB3254" s="128"/>
      <c r="WIC3254" s="128"/>
      <c r="WID3254" s="128"/>
      <c r="WIE3254" s="128"/>
      <c r="WIF3254" s="169"/>
      <c r="WIG3254" s="209"/>
      <c r="WIH3254" s="274"/>
      <c r="WII3254" s="236"/>
      <c r="WIJ3254" s="247"/>
      <c r="WIK3254" s="125"/>
      <c r="WIL3254" s="257"/>
      <c r="WIM3254" s="105"/>
      <c r="WIN3254" s="128"/>
      <c r="WIO3254" s="128"/>
      <c r="WIP3254" s="128"/>
      <c r="WIQ3254" s="128"/>
      <c r="WIR3254" s="169"/>
      <c r="WIS3254" s="209"/>
      <c r="WIT3254" s="274"/>
      <c r="WIU3254" s="236"/>
      <c r="WIV3254" s="247"/>
      <c r="WIW3254" s="125"/>
      <c r="WIX3254" s="257"/>
      <c r="WIY3254" s="105"/>
      <c r="WIZ3254" s="128"/>
      <c r="WJA3254" s="128"/>
      <c r="WJB3254" s="128"/>
      <c r="WJC3254" s="128"/>
      <c r="WJD3254" s="169"/>
      <c r="WJE3254" s="209"/>
      <c r="WJF3254" s="274"/>
      <c r="WJG3254" s="236"/>
      <c r="WJH3254" s="247"/>
      <c r="WJI3254" s="125"/>
      <c r="WJJ3254" s="257"/>
      <c r="WJK3254" s="105"/>
      <c r="WJL3254" s="128"/>
      <c r="WJM3254" s="128"/>
      <c r="WJN3254" s="128"/>
      <c r="WJO3254" s="128"/>
      <c r="WJP3254" s="169"/>
      <c r="WJQ3254" s="209"/>
      <c r="WJR3254" s="274"/>
      <c r="WJS3254" s="236"/>
      <c r="WJT3254" s="247"/>
      <c r="WJU3254" s="125"/>
      <c r="WJV3254" s="257"/>
      <c r="WJW3254" s="105"/>
      <c r="WJX3254" s="128"/>
      <c r="WJY3254" s="128"/>
      <c r="WJZ3254" s="128"/>
      <c r="WKA3254" s="128"/>
      <c r="WKB3254" s="169"/>
      <c r="WKC3254" s="209"/>
      <c r="WKD3254" s="274"/>
      <c r="WKE3254" s="236"/>
      <c r="WKF3254" s="247"/>
      <c r="WKG3254" s="125"/>
      <c r="WKH3254" s="257"/>
      <c r="WKI3254" s="105"/>
      <c r="WKJ3254" s="128"/>
      <c r="WKK3254" s="128"/>
      <c r="WKL3254" s="128"/>
      <c r="WKM3254" s="128"/>
      <c r="WKN3254" s="169"/>
      <c r="WKO3254" s="209"/>
      <c r="WKP3254" s="274"/>
      <c r="WKQ3254" s="236"/>
      <c r="WKR3254" s="247"/>
      <c r="WKS3254" s="125"/>
      <c r="WKT3254" s="257"/>
      <c r="WKU3254" s="105"/>
      <c r="WKV3254" s="128"/>
      <c r="WKW3254" s="128"/>
      <c r="WKX3254" s="128"/>
      <c r="WKY3254" s="128"/>
      <c r="WKZ3254" s="169"/>
      <c r="WLA3254" s="209"/>
      <c r="WLB3254" s="274"/>
      <c r="WLC3254" s="236"/>
      <c r="WLD3254" s="247"/>
      <c r="WLE3254" s="125"/>
      <c r="WLF3254" s="257"/>
      <c r="WLG3254" s="105"/>
      <c r="WLH3254" s="128"/>
      <c r="WLI3254" s="128"/>
      <c r="WLJ3254" s="128"/>
      <c r="WLK3254" s="128"/>
      <c r="WLL3254" s="169"/>
      <c r="WLM3254" s="209"/>
      <c r="WLN3254" s="274"/>
      <c r="WLO3254" s="236"/>
      <c r="WLP3254" s="247"/>
      <c r="WLQ3254" s="125"/>
      <c r="WLR3254" s="257"/>
      <c r="WLS3254" s="105"/>
      <c r="WLT3254" s="128"/>
      <c r="WLU3254" s="128"/>
      <c r="WLV3254" s="128"/>
      <c r="WLW3254" s="128"/>
      <c r="WLX3254" s="169"/>
      <c r="WLY3254" s="209"/>
      <c r="WLZ3254" s="274"/>
      <c r="WMA3254" s="236"/>
      <c r="WMB3254" s="247"/>
      <c r="WMC3254" s="125"/>
      <c r="WMD3254" s="257"/>
      <c r="WME3254" s="105"/>
      <c r="WMF3254" s="128"/>
      <c r="WMG3254" s="128"/>
      <c r="WMH3254" s="128"/>
      <c r="WMI3254" s="128"/>
      <c r="WMJ3254" s="169"/>
      <c r="WMK3254" s="209"/>
      <c r="WML3254" s="274"/>
      <c r="WMM3254" s="236"/>
      <c r="WMN3254" s="247"/>
      <c r="WMO3254" s="125"/>
      <c r="WMP3254" s="257"/>
      <c r="WMQ3254" s="105"/>
      <c r="WMR3254" s="128"/>
      <c r="WMS3254" s="128"/>
      <c r="WMT3254" s="128"/>
      <c r="WMU3254" s="128"/>
      <c r="WMV3254" s="169"/>
      <c r="WMW3254" s="209"/>
      <c r="WMX3254" s="274"/>
      <c r="WMY3254" s="236"/>
      <c r="WMZ3254" s="247"/>
      <c r="WNA3254" s="125"/>
      <c r="WNB3254" s="257"/>
      <c r="WNC3254" s="105"/>
      <c r="WND3254" s="128"/>
      <c r="WNE3254" s="128"/>
      <c r="WNF3254" s="128"/>
      <c r="WNG3254" s="128"/>
      <c r="WNH3254" s="169"/>
      <c r="WNI3254" s="209"/>
      <c r="WNJ3254" s="274"/>
      <c r="WNK3254" s="236"/>
      <c r="WNL3254" s="247"/>
      <c r="WNM3254" s="125"/>
      <c r="WNN3254" s="257"/>
      <c r="WNO3254" s="105"/>
      <c r="WNP3254" s="128"/>
      <c r="WNQ3254" s="128"/>
      <c r="WNR3254" s="128"/>
      <c r="WNS3254" s="128"/>
      <c r="WNT3254" s="169"/>
      <c r="WNU3254" s="209"/>
      <c r="WNV3254" s="274"/>
      <c r="WNW3254" s="236"/>
      <c r="WNX3254" s="247"/>
      <c r="WNY3254" s="125"/>
      <c r="WNZ3254" s="257"/>
      <c r="WOA3254" s="105"/>
      <c r="WOB3254" s="128"/>
      <c r="WOC3254" s="128"/>
      <c r="WOD3254" s="128"/>
      <c r="WOE3254" s="128"/>
      <c r="WOF3254" s="169"/>
      <c r="WOG3254" s="209"/>
      <c r="WOH3254" s="274"/>
      <c r="WOI3254" s="236"/>
      <c r="WOJ3254" s="247"/>
      <c r="WOK3254" s="125"/>
      <c r="WOL3254" s="257"/>
      <c r="WOM3254" s="105"/>
      <c r="WON3254" s="128"/>
      <c r="WOO3254" s="128"/>
      <c r="WOP3254" s="128"/>
      <c r="WOQ3254" s="128"/>
      <c r="WOR3254" s="169"/>
      <c r="WOS3254" s="209"/>
      <c r="WOT3254" s="274"/>
      <c r="WOU3254" s="236"/>
      <c r="WOV3254" s="247"/>
      <c r="WOW3254" s="125"/>
      <c r="WOX3254" s="257"/>
      <c r="WOY3254" s="105"/>
      <c r="WOZ3254" s="128"/>
      <c r="WPA3254" s="128"/>
      <c r="WPB3254" s="128"/>
      <c r="WPC3254" s="128"/>
      <c r="WPD3254" s="169"/>
      <c r="WPE3254" s="209"/>
      <c r="WPF3254" s="274"/>
      <c r="WPG3254" s="236"/>
      <c r="WPH3254" s="247"/>
      <c r="WPI3254" s="125"/>
      <c r="WPJ3254" s="257"/>
      <c r="WPK3254" s="105"/>
      <c r="WPL3254" s="128"/>
      <c r="WPM3254" s="128"/>
      <c r="WPN3254" s="128"/>
      <c r="WPO3254" s="128"/>
      <c r="WPP3254" s="169"/>
      <c r="WPQ3254" s="209"/>
      <c r="WPR3254" s="274"/>
      <c r="WPS3254" s="236"/>
      <c r="WPT3254" s="247"/>
      <c r="WPU3254" s="125"/>
      <c r="WPV3254" s="257"/>
      <c r="WPW3254" s="105"/>
      <c r="WPX3254" s="128"/>
      <c r="WPY3254" s="128"/>
      <c r="WPZ3254" s="128"/>
      <c r="WQA3254" s="128"/>
      <c r="WQB3254" s="169"/>
      <c r="WQC3254" s="209"/>
      <c r="WQD3254" s="274"/>
      <c r="WQE3254" s="236"/>
      <c r="WQF3254" s="247"/>
      <c r="WQG3254" s="125"/>
      <c r="WQH3254" s="257"/>
      <c r="WQI3254" s="105"/>
      <c r="WQJ3254" s="128"/>
      <c r="WQK3254" s="128"/>
      <c r="WQL3254" s="128"/>
      <c r="WQM3254" s="128"/>
      <c r="WQN3254" s="169"/>
      <c r="WQO3254" s="209"/>
      <c r="WQP3254" s="274"/>
      <c r="WQQ3254" s="236"/>
      <c r="WQR3254" s="247"/>
      <c r="WQS3254" s="125"/>
      <c r="WQT3254" s="257"/>
      <c r="WQU3254" s="105"/>
      <c r="WQV3254" s="128"/>
      <c r="WQW3254" s="128"/>
      <c r="WQX3254" s="128"/>
      <c r="WQY3254" s="128"/>
      <c r="WQZ3254" s="169"/>
      <c r="WRA3254" s="209"/>
      <c r="WRB3254" s="274"/>
      <c r="WRC3254" s="236"/>
      <c r="WRD3254" s="247"/>
      <c r="WRE3254" s="125"/>
      <c r="WRF3254" s="257"/>
      <c r="WRG3254" s="105"/>
      <c r="WRH3254" s="128"/>
      <c r="WRI3254" s="128"/>
      <c r="WRJ3254" s="128"/>
      <c r="WRK3254" s="128"/>
      <c r="WRL3254" s="169"/>
      <c r="WRM3254" s="209"/>
      <c r="WRN3254" s="274"/>
      <c r="WRO3254" s="236"/>
      <c r="WRP3254" s="247"/>
      <c r="WRQ3254" s="125"/>
      <c r="WRR3254" s="257"/>
      <c r="WRS3254" s="105"/>
      <c r="WRT3254" s="128"/>
      <c r="WRU3254" s="128"/>
      <c r="WRV3254" s="128"/>
      <c r="WRW3254" s="128"/>
      <c r="WRX3254" s="169"/>
      <c r="WRY3254" s="209"/>
      <c r="WRZ3254" s="274"/>
      <c r="WSA3254" s="236"/>
      <c r="WSB3254" s="247"/>
      <c r="WSC3254" s="125"/>
      <c r="WSD3254" s="257"/>
      <c r="WSE3254" s="105"/>
      <c r="WSF3254" s="128"/>
      <c r="WSG3254" s="128"/>
      <c r="WSH3254" s="128"/>
      <c r="WSI3254" s="128"/>
      <c r="WSJ3254" s="169"/>
      <c r="WSK3254" s="209"/>
      <c r="WSL3254" s="274"/>
      <c r="WSM3254" s="236"/>
      <c r="WSN3254" s="247"/>
      <c r="WSO3254" s="125"/>
      <c r="WSP3254" s="257"/>
      <c r="WSQ3254" s="105"/>
      <c r="WSR3254" s="128"/>
      <c r="WSS3254" s="128"/>
      <c r="WST3254" s="128"/>
      <c r="WSU3254" s="128"/>
      <c r="WSV3254" s="169"/>
      <c r="WSW3254" s="209"/>
      <c r="WSX3254" s="274"/>
      <c r="WSY3254" s="236"/>
      <c r="WSZ3254" s="247"/>
      <c r="WTA3254" s="125"/>
      <c r="WTB3254" s="257"/>
      <c r="WTC3254" s="105"/>
      <c r="WTD3254" s="128"/>
      <c r="WTE3254" s="128"/>
      <c r="WTF3254" s="128"/>
      <c r="WTG3254" s="128"/>
      <c r="WTH3254" s="169"/>
      <c r="WTI3254" s="209"/>
      <c r="WTJ3254" s="274"/>
      <c r="WTK3254" s="236"/>
      <c r="WTL3254" s="247"/>
      <c r="WTM3254" s="125"/>
      <c r="WTN3254" s="257"/>
      <c r="WTO3254" s="105"/>
      <c r="WTP3254" s="128"/>
      <c r="WTQ3254" s="128"/>
      <c r="WTR3254" s="128"/>
      <c r="WTS3254" s="128"/>
      <c r="WTT3254" s="169"/>
      <c r="WTU3254" s="209"/>
      <c r="WTV3254" s="274"/>
      <c r="WTW3254" s="236"/>
      <c r="WTX3254" s="247"/>
      <c r="WTY3254" s="125"/>
      <c r="WTZ3254" s="257"/>
      <c r="WUA3254" s="105"/>
      <c r="WUB3254" s="128"/>
      <c r="WUC3254" s="128"/>
      <c r="WUD3254" s="128"/>
      <c r="WUE3254" s="128"/>
      <c r="WUF3254" s="169"/>
      <c r="WUG3254" s="209"/>
      <c r="WUH3254" s="274"/>
      <c r="WUI3254" s="236"/>
      <c r="WUJ3254" s="247"/>
      <c r="WUK3254" s="125"/>
      <c r="WUL3254" s="257"/>
      <c r="WUM3254" s="105"/>
      <c r="WUN3254" s="128"/>
      <c r="WUO3254" s="128"/>
      <c r="WUP3254" s="128"/>
      <c r="WUQ3254" s="128"/>
      <c r="WUR3254" s="169"/>
      <c r="WUS3254" s="209"/>
      <c r="WUT3254" s="274"/>
      <c r="WUU3254" s="236"/>
      <c r="WUV3254" s="247"/>
      <c r="WUW3254" s="125"/>
      <c r="WUX3254" s="257"/>
      <c r="WUY3254" s="105"/>
      <c r="WUZ3254" s="128"/>
      <c r="WVA3254" s="128"/>
      <c r="WVB3254" s="128"/>
      <c r="WVC3254" s="128"/>
      <c r="WVD3254" s="169"/>
      <c r="WVE3254" s="209"/>
      <c r="WVF3254" s="274"/>
      <c r="WVG3254" s="236"/>
      <c r="WVH3254" s="247"/>
      <c r="WVI3254" s="125"/>
      <c r="WVJ3254" s="257"/>
      <c r="WVK3254" s="105"/>
      <c r="WVL3254" s="128"/>
      <c r="WVM3254" s="128"/>
      <c r="WVN3254" s="128"/>
      <c r="WVO3254" s="128"/>
      <c r="WVP3254" s="169"/>
      <c r="WVQ3254" s="209"/>
      <c r="WVR3254" s="274"/>
      <c r="WVS3254" s="236"/>
      <c r="WVT3254" s="247"/>
      <c r="WVU3254" s="125"/>
      <c r="WVV3254" s="257"/>
      <c r="WVW3254" s="105"/>
      <c r="WVX3254" s="128"/>
      <c r="WVY3254" s="128"/>
      <c r="WVZ3254" s="128"/>
      <c r="WWA3254" s="128"/>
      <c r="WWB3254" s="169"/>
      <c r="WWC3254" s="209"/>
      <c r="WWD3254" s="274"/>
      <c r="WWE3254" s="236"/>
      <c r="WWF3254" s="247"/>
      <c r="WWG3254" s="125"/>
      <c r="WWH3254" s="257"/>
      <c r="WWI3254" s="105"/>
      <c r="WWJ3254" s="128"/>
      <c r="WWK3254" s="128"/>
      <c r="WWL3254" s="128"/>
      <c r="WWM3254" s="128"/>
      <c r="WWN3254" s="169"/>
      <c r="WWO3254" s="209"/>
      <c r="WWP3254" s="274"/>
      <c r="WWQ3254" s="236"/>
      <c r="WWR3254" s="247"/>
      <c r="WWS3254" s="125"/>
      <c r="WWT3254" s="257"/>
      <c r="WWU3254" s="105"/>
      <c r="WWV3254" s="128"/>
      <c r="WWW3254" s="128"/>
      <c r="WWX3254" s="128"/>
      <c r="WWY3254" s="128"/>
      <c r="WWZ3254" s="169"/>
      <c r="WXA3254" s="209"/>
      <c r="WXB3254" s="274"/>
      <c r="WXC3254" s="236"/>
      <c r="WXD3254" s="247"/>
      <c r="WXE3254" s="125"/>
      <c r="WXF3254" s="257"/>
      <c r="WXG3254" s="105"/>
      <c r="WXH3254" s="128"/>
      <c r="WXI3254" s="128"/>
      <c r="WXJ3254" s="128"/>
      <c r="WXK3254" s="128"/>
      <c r="WXL3254" s="169"/>
      <c r="WXM3254" s="209"/>
      <c r="WXN3254" s="274"/>
      <c r="WXO3254" s="236"/>
      <c r="WXP3254" s="247"/>
      <c r="WXQ3254" s="125"/>
      <c r="WXR3254" s="257"/>
      <c r="WXS3254" s="105"/>
      <c r="WXT3254" s="128"/>
      <c r="WXU3254" s="128"/>
      <c r="WXV3254" s="128"/>
      <c r="WXW3254" s="128"/>
      <c r="WXX3254" s="169"/>
      <c r="WXY3254" s="209"/>
      <c r="WXZ3254" s="274"/>
      <c r="WYA3254" s="236"/>
      <c r="WYB3254" s="247"/>
      <c r="WYC3254" s="125"/>
      <c r="WYD3254" s="257"/>
      <c r="WYE3254" s="105"/>
      <c r="WYF3254" s="128"/>
      <c r="WYG3254" s="128"/>
      <c r="WYH3254" s="128"/>
      <c r="WYI3254" s="128"/>
      <c r="WYJ3254" s="169"/>
      <c r="WYK3254" s="209"/>
      <c r="WYL3254" s="274"/>
      <c r="WYM3254" s="236"/>
      <c r="WYN3254" s="247"/>
      <c r="WYO3254" s="125"/>
      <c r="WYP3254" s="257"/>
      <c r="WYQ3254" s="105"/>
      <c r="WYR3254" s="128"/>
      <c r="WYS3254" s="128"/>
      <c r="WYT3254" s="128"/>
      <c r="WYU3254" s="128"/>
      <c r="WYV3254" s="169"/>
      <c r="WYW3254" s="209"/>
      <c r="WYX3254" s="274"/>
      <c r="WYY3254" s="236"/>
      <c r="WYZ3254" s="247"/>
      <c r="WZA3254" s="125"/>
      <c r="WZB3254" s="257"/>
      <c r="WZC3254" s="105"/>
      <c r="WZD3254" s="128"/>
      <c r="WZE3254" s="128"/>
      <c r="WZF3254" s="128"/>
      <c r="WZG3254" s="128"/>
      <c r="WZH3254" s="169"/>
      <c r="WZI3254" s="209"/>
      <c r="WZJ3254" s="274"/>
      <c r="WZK3254" s="236"/>
      <c r="WZL3254" s="247"/>
      <c r="WZM3254" s="125"/>
      <c r="WZN3254" s="257"/>
      <c r="WZO3254" s="105"/>
      <c r="WZP3254" s="128"/>
      <c r="WZQ3254" s="128"/>
      <c r="WZR3254" s="128"/>
      <c r="WZS3254" s="128"/>
      <c r="WZT3254" s="169"/>
      <c r="WZU3254" s="209"/>
      <c r="WZV3254" s="274"/>
      <c r="WZW3254" s="236"/>
      <c r="WZX3254" s="247"/>
      <c r="WZY3254" s="125"/>
      <c r="WZZ3254" s="257"/>
      <c r="XAA3254" s="105"/>
      <c r="XAB3254" s="128"/>
      <c r="XAC3254" s="128"/>
      <c r="XAD3254" s="128"/>
      <c r="XAE3254" s="128"/>
      <c r="XAF3254" s="169"/>
      <c r="XAG3254" s="209"/>
      <c r="XAH3254" s="274"/>
      <c r="XAI3254" s="236"/>
      <c r="XAJ3254" s="247"/>
      <c r="XAK3254" s="125"/>
      <c r="XAL3254" s="257"/>
      <c r="XAM3254" s="105"/>
      <c r="XAN3254" s="128"/>
      <c r="XAO3254" s="128"/>
      <c r="XAP3254" s="128"/>
      <c r="XAQ3254" s="128"/>
      <c r="XAR3254" s="169"/>
      <c r="XAS3254" s="209"/>
      <c r="XAT3254" s="274"/>
      <c r="XAU3254" s="236"/>
      <c r="XAV3254" s="247"/>
      <c r="XAW3254" s="125"/>
      <c r="XAX3254" s="257"/>
      <c r="XAY3254" s="105"/>
      <c r="XAZ3254" s="128"/>
      <c r="XBA3254" s="128"/>
      <c r="XBB3254" s="128"/>
      <c r="XBC3254" s="128"/>
      <c r="XBD3254" s="169"/>
      <c r="XBE3254" s="209"/>
      <c r="XBF3254" s="274"/>
      <c r="XBG3254" s="236"/>
      <c r="XBH3254" s="247"/>
      <c r="XBI3254" s="125"/>
      <c r="XBJ3254" s="257"/>
      <c r="XBK3254" s="105"/>
      <c r="XBL3254" s="128"/>
      <c r="XBM3254" s="128"/>
      <c r="XBN3254" s="128"/>
      <c r="XBO3254" s="128"/>
      <c r="XBP3254" s="169"/>
      <c r="XBQ3254" s="209"/>
      <c r="XBR3254" s="274"/>
      <c r="XBS3254" s="236"/>
      <c r="XBT3254" s="247"/>
      <c r="XBU3254" s="125"/>
      <c r="XBV3254" s="257"/>
      <c r="XBW3254" s="105"/>
      <c r="XBX3254" s="128"/>
      <c r="XBY3254" s="128"/>
      <c r="XBZ3254" s="128"/>
      <c r="XCA3254" s="128"/>
      <c r="XCB3254" s="169"/>
      <c r="XCC3254" s="209"/>
      <c r="XCD3254" s="274"/>
      <c r="XCE3254" s="236"/>
      <c r="XCF3254" s="247"/>
      <c r="XCG3254" s="125"/>
      <c r="XCH3254" s="257"/>
      <c r="XCI3254" s="105"/>
      <c r="XCJ3254" s="128"/>
      <c r="XCK3254" s="128"/>
      <c r="XCL3254" s="128"/>
      <c r="XCM3254" s="128"/>
      <c r="XCN3254" s="169"/>
      <c r="XCO3254" s="209"/>
      <c r="XCP3254" s="274"/>
      <c r="XCQ3254" s="236"/>
      <c r="XCR3254" s="247"/>
      <c r="XCS3254" s="125"/>
      <c r="XCT3254" s="257"/>
      <c r="XCU3254" s="105"/>
      <c r="XCV3254" s="128"/>
      <c r="XCW3254" s="128"/>
      <c r="XCX3254" s="128"/>
      <c r="XCY3254" s="128"/>
      <c r="XCZ3254" s="169"/>
      <c r="XDA3254" s="209"/>
      <c r="XDB3254" s="274"/>
      <c r="XDC3254" s="236"/>
      <c r="XDD3254" s="247"/>
      <c r="XDE3254" s="125"/>
      <c r="XDF3254" s="257"/>
      <c r="XDG3254" s="105"/>
      <c r="XDH3254" s="128"/>
      <c r="XDI3254" s="128"/>
      <c r="XDJ3254" s="128"/>
      <c r="XDK3254" s="128"/>
      <c r="XDL3254" s="169"/>
      <c r="XDM3254" s="209"/>
      <c r="XDN3254" s="274"/>
      <c r="XDO3254" s="236"/>
      <c r="XDP3254" s="247"/>
      <c r="XDQ3254" s="125"/>
      <c r="XDR3254" s="257"/>
      <c r="XDS3254" s="105"/>
      <c r="XDT3254" s="128"/>
      <c r="XDU3254" s="128"/>
      <c r="XDV3254" s="128"/>
      <c r="XDW3254" s="128"/>
      <c r="XDX3254" s="169"/>
      <c r="XDY3254" s="209"/>
      <c r="XDZ3254" s="274"/>
      <c r="XEA3254" s="236"/>
      <c r="XEB3254" s="247"/>
      <c r="XEC3254" s="125"/>
      <c r="XED3254" s="257"/>
      <c r="XEE3254" s="105"/>
      <c r="XEF3254" s="128"/>
      <c r="XEG3254" s="128"/>
      <c r="XEH3254" s="128"/>
      <c r="XEI3254" s="128"/>
      <c r="XEJ3254" s="169"/>
      <c r="XEK3254" s="209"/>
      <c r="XEL3254" s="274"/>
      <c r="XEM3254" s="236"/>
      <c r="XEN3254" s="247"/>
      <c r="XEO3254" s="125"/>
      <c r="XEP3254" s="257"/>
      <c r="XEQ3254" s="105"/>
      <c r="XER3254" s="128"/>
      <c r="XES3254" s="128"/>
      <c r="XET3254" s="128"/>
      <c r="XEU3254" s="128"/>
      <c r="XEV3254" s="169"/>
      <c r="XEW3254" s="209"/>
      <c r="XEX3254" s="274"/>
      <c r="XEY3254" s="236"/>
      <c r="XEZ3254" s="247"/>
      <c r="XFA3254" s="125"/>
      <c r="XFB3254" s="257"/>
      <c r="XFC3254" s="105"/>
      <c r="XFD3254" s="128"/>
    </row>
    <row r="3255" spans="1:16384" s="31" customFormat="1" ht="13.5" x14ac:dyDescent="0.3">
      <c r="A3255" s="116" t="s">
        <v>1819</v>
      </c>
      <c r="B3255" s="210" t="s">
        <v>815</v>
      </c>
      <c r="C3255" s="76" t="s">
        <v>112</v>
      </c>
      <c r="D3255" s="106">
        <v>25</v>
      </c>
      <c r="E3255" s="106"/>
      <c r="F3255" s="106"/>
      <c r="G3255" s="106"/>
      <c r="H3255" s="124"/>
      <c r="I3255" s="895">
        <f t="shared" si="278"/>
        <v>25</v>
      </c>
      <c r="J3255" s="270">
        <v>0.68</v>
      </c>
      <c r="K3255" s="270">
        <f t="shared" si="279"/>
        <v>17</v>
      </c>
      <c r="L3255" s="165"/>
      <c r="M3255" s="125"/>
      <c r="N3255" s="876"/>
      <c r="O3255" s="105"/>
      <c r="P3255" s="128"/>
      <c r="Q3255" s="128"/>
      <c r="R3255" s="128"/>
      <c r="S3255" s="128"/>
      <c r="T3255" s="169"/>
      <c r="U3255" s="209"/>
      <c r="V3255" s="274"/>
      <c r="W3255" s="236"/>
      <c r="X3255" s="247"/>
      <c r="Y3255" s="125"/>
      <c r="Z3255" s="257"/>
      <c r="AA3255" s="105"/>
      <c r="AB3255" s="128"/>
      <c r="AC3255" s="128"/>
      <c r="AD3255" s="128"/>
      <c r="AE3255" s="128"/>
      <c r="AF3255" s="169"/>
      <c r="AG3255" s="209"/>
      <c r="AH3255" s="274"/>
      <c r="AI3255" s="236"/>
      <c r="AJ3255" s="247"/>
      <c r="AK3255" s="125"/>
      <c r="AL3255" s="257"/>
      <c r="AM3255" s="105"/>
      <c r="AN3255" s="128"/>
      <c r="AO3255" s="128"/>
      <c r="AP3255" s="128"/>
      <c r="AQ3255" s="128"/>
      <c r="AR3255" s="169"/>
      <c r="AS3255" s="209"/>
      <c r="AT3255" s="274"/>
      <c r="AU3255" s="236"/>
      <c r="AV3255" s="247"/>
      <c r="AW3255" s="125"/>
      <c r="AX3255" s="257"/>
      <c r="AY3255" s="105"/>
      <c r="AZ3255" s="128"/>
      <c r="BA3255" s="128"/>
      <c r="BB3255" s="128"/>
      <c r="BC3255" s="128"/>
      <c r="BD3255" s="169"/>
      <c r="BE3255" s="209"/>
      <c r="BF3255" s="274"/>
      <c r="BG3255" s="236"/>
      <c r="BH3255" s="247"/>
      <c r="BI3255" s="125"/>
      <c r="BJ3255" s="257"/>
      <c r="BK3255" s="105"/>
      <c r="BL3255" s="128"/>
      <c r="BM3255" s="128"/>
      <c r="BN3255" s="128"/>
      <c r="BO3255" s="128"/>
      <c r="BP3255" s="169"/>
      <c r="BQ3255" s="209"/>
      <c r="BR3255" s="274"/>
      <c r="BS3255" s="236"/>
      <c r="BT3255" s="247"/>
      <c r="BU3255" s="125"/>
      <c r="BV3255" s="257"/>
      <c r="BW3255" s="105"/>
      <c r="BX3255" s="128"/>
      <c r="BY3255" s="128"/>
      <c r="BZ3255" s="128"/>
      <c r="CA3255" s="128"/>
      <c r="CB3255" s="169"/>
      <c r="CC3255" s="209"/>
      <c r="CD3255" s="274"/>
      <c r="CE3255" s="236"/>
      <c r="CF3255" s="247"/>
      <c r="CG3255" s="125"/>
      <c r="CH3255" s="257"/>
      <c r="CI3255" s="105"/>
      <c r="CJ3255" s="128"/>
      <c r="CK3255" s="128"/>
      <c r="CL3255" s="128"/>
      <c r="CM3255" s="128"/>
      <c r="CN3255" s="169"/>
      <c r="CO3255" s="209"/>
      <c r="CP3255" s="274"/>
      <c r="CQ3255" s="236"/>
      <c r="CR3255" s="247"/>
      <c r="CS3255" s="125"/>
      <c r="CT3255" s="257"/>
      <c r="CU3255" s="105"/>
      <c r="CV3255" s="128"/>
      <c r="CW3255" s="128"/>
      <c r="CX3255" s="128"/>
      <c r="CY3255" s="128"/>
      <c r="CZ3255" s="169"/>
      <c r="DA3255" s="209"/>
      <c r="DB3255" s="274"/>
      <c r="DC3255" s="236"/>
      <c r="DD3255" s="247"/>
      <c r="DE3255" s="125"/>
      <c r="DF3255" s="257"/>
      <c r="DG3255" s="105"/>
      <c r="DH3255" s="128"/>
      <c r="DI3255" s="128"/>
      <c r="DJ3255" s="128"/>
      <c r="DK3255" s="128"/>
      <c r="DL3255" s="169"/>
      <c r="DM3255" s="209"/>
      <c r="DN3255" s="274"/>
      <c r="DO3255" s="236"/>
      <c r="DP3255" s="247"/>
      <c r="DQ3255" s="125"/>
      <c r="DR3255" s="257"/>
      <c r="DS3255" s="105"/>
      <c r="DT3255" s="128"/>
      <c r="DU3255" s="128"/>
      <c r="DV3255" s="128"/>
      <c r="DW3255" s="128"/>
      <c r="DX3255" s="169"/>
      <c r="DY3255" s="209"/>
      <c r="DZ3255" s="274"/>
      <c r="EA3255" s="236"/>
      <c r="EB3255" s="247"/>
      <c r="EC3255" s="125"/>
      <c r="ED3255" s="257"/>
      <c r="EE3255" s="105"/>
      <c r="EF3255" s="128"/>
      <c r="EG3255" s="128"/>
      <c r="EH3255" s="128"/>
      <c r="EI3255" s="128"/>
      <c r="EJ3255" s="169"/>
      <c r="EK3255" s="209"/>
      <c r="EL3255" s="274"/>
      <c r="EM3255" s="236"/>
      <c r="EN3255" s="247"/>
      <c r="EO3255" s="125"/>
      <c r="EP3255" s="257"/>
      <c r="EQ3255" s="105"/>
      <c r="ER3255" s="128"/>
      <c r="ES3255" s="128"/>
      <c r="ET3255" s="128"/>
      <c r="EU3255" s="128"/>
      <c r="EV3255" s="169"/>
      <c r="EW3255" s="209"/>
      <c r="EX3255" s="274"/>
      <c r="EY3255" s="236"/>
      <c r="EZ3255" s="247"/>
      <c r="FA3255" s="125"/>
      <c r="FB3255" s="257"/>
      <c r="FC3255" s="105"/>
      <c r="FD3255" s="128"/>
      <c r="FE3255" s="128"/>
      <c r="FF3255" s="128"/>
      <c r="FG3255" s="128"/>
      <c r="FH3255" s="169"/>
      <c r="FI3255" s="209"/>
      <c r="FJ3255" s="274"/>
      <c r="FK3255" s="236"/>
      <c r="FL3255" s="247"/>
      <c r="FM3255" s="125"/>
      <c r="FN3255" s="257"/>
      <c r="FO3255" s="105"/>
      <c r="FP3255" s="128"/>
      <c r="FQ3255" s="128"/>
      <c r="FR3255" s="128"/>
      <c r="FS3255" s="128"/>
      <c r="FT3255" s="169"/>
      <c r="FU3255" s="209"/>
      <c r="FV3255" s="274"/>
      <c r="FW3255" s="236"/>
      <c r="FX3255" s="247"/>
      <c r="FY3255" s="125"/>
      <c r="FZ3255" s="257"/>
      <c r="GA3255" s="105"/>
      <c r="GB3255" s="128"/>
      <c r="GC3255" s="128"/>
      <c r="GD3255" s="128"/>
      <c r="GE3255" s="128"/>
      <c r="GF3255" s="169"/>
      <c r="GG3255" s="209"/>
      <c r="GH3255" s="274"/>
      <c r="GI3255" s="236"/>
      <c r="GJ3255" s="247"/>
      <c r="GK3255" s="125"/>
      <c r="GL3255" s="257"/>
      <c r="GM3255" s="105"/>
      <c r="GN3255" s="128"/>
      <c r="GO3255" s="128"/>
      <c r="GP3255" s="128"/>
      <c r="GQ3255" s="128"/>
      <c r="GR3255" s="169"/>
      <c r="GS3255" s="209"/>
      <c r="GT3255" s="274"/>
      <c r="GU3255" s="236"/>
      <c r="GV3255" s="247"/>
      <c r="GW3255" s="125"/>
      <c r="GX3255" s="257"/>
      <c r="GY3255" s="105"/>
      <c r="GZ3255" s="128"/>
      <c r="HA3255" s="128"/>
      <c r="HB3255" s="128"/>
      <c r="HC3255" s="128"/>
      <c r="HD3255" s="169"/>
      <c r="HE3255" s="209"/>
      <c r="HF3255" s="274"/>
      <c r="HG3255" s="236"/>
      <c r="HH3255" s="247"/>
      <c r="HI3255" s="125"/>
      <c r="HJ3255" s="257"/>
      <c r="HK3255" s="105"/>
      <c r="HL3255" s="128"/>
      <c r="HM3255" s="128"/>
      <c r="HN3255" s="128"/>
      <c r="HO3255" s="128"/>
      <c r="HP3255" s="169"/>
      <c r="HQ3255" s="209"/>
      <c r="HR3255" s="274"/>
      <c r="HS3255" s="236"/>
      <c r="HT3255" s="247"/>
      <c r="HU3255" s="125"/>
      <c r="HV3255" s="257"/>
      <c r="HW3255" s="105"/>
      <c r="HX3255" s="128"/>
      <c r="HY3255" s="128"/>
      <c r="HZ3255" s="128"/>
      <c r="IA3255" s="128"/>
      <c r="IB3255" s="169"/>
      <c r="IC3255" s="209"/>
      <c r="ID3255" s="274"/>
      <c r="IE3255" s="236"/>
      <c r="IF3255" s="247"/>
      <c r="IG3255" s="125"/>
      <c r="IH3255" s="257"/>
      <c r="II3255" s="105"/>
      <c r="IJ3255" s="128"/>
      <c r="IK3255" s="128"/>
      <c r="IL3255" s="128"/>
      <c r="IM3255" s="128"/>
      <c r="IN3255" s="169"/>
      <c r="IO3255" s="209"/>
      <c r="IP3255" s="274"/>
      <c r="IQ3255" s="236"/>
      <c r="IR3255" s="247"/>
      <c r="IS3255" s="125"/>
      <c r="IT3255" s="257"/>
      <c r="IU3255" s="105"/>
      <c r="IV3255" s="128"/>
      <c r="IW3255" s="128"/>
      <c r="IX3255" s="128"/>
      <c r="IY3255" s="128"/>
      <c r="IZ3255" s="169"/>
      <c r="JA3255" s="209"/>
      <c r="JB3255" s="274"/>
      <c r="JC3255" s="236"/>
      <c r="JD3255" s="247"/>
      <c r="JE3255" s="125"/>
      <c r="JF3255" s="257"/>
      <c r="JG3255" s="105"/>
      <c r="JH3255" s="128"/>
      <c r="JI3255" s="128"/>
      <c r="JJ3255" s="128"/>
      <c r="JK3255" s="128"/>
      <c r="JL3255" s="169"/>
      <c r="JM3255" s="209"/>
      <c r="JN3255" s="274"/>
      <c r="JO3255" s="236"/>
      <c r="JP3255" s="247"/>
      <c r="JQ3255" s="125"/>
      <c r="JR3255" s="257"/>
      <c r="JS3255" s="105"/>
      <c r="JT3255" s="128"/>
      <c r="JU3255" s="128"/>
      <c r="JV3255" s="128"/>
      <c r="JW3255" s="128"/>
      <c r="JX3255" s="169"/>
      <c r="JY3255" s="209"/>
      <c r="JZ3255" s="274"/>
      <c r="KA3255" s="236"/>
      <c r="KB3255" s="247"/>
      <c r="KC3255" s="125"/>
      <c r="KD3255" s="257"/>
      <c r="KE3255" s="105"/>
      <c r="KF3255" s="128"/>
      <c r="KG3255" s="128"/>
      <c r="KH3255" s="128"/>
      <c r="KI3255" s="128"/>
      <c r="KJ3255" s="169"/>
      <c r="KK3255" s="209"/>
      <c r="KL3255" s="274"/>
      <c r="KM3255" s="236"/>
      <c r="KN3255" s="247"/>
      <c r="KO3255" s="125"/>
      <c r="KP3255" s="257"/>
      <c r="KQ3255" s="105"/>
      <c r="KR3255" s="128"/>
      <c r="KS3255" s="128"/>
      <c r="KT3255" s="128"/>
      <c r="KU3255" s="128"/>
      <c r="KV3255" s="169"/>
      <c r="KW3255" s="209"/>
      <c r="KX3255" s="274"/>
      <c r="KY3255" s="236"/>
      <c r="KZ3255" s="247"/>
      <c r="LA3255" s="125"/>
      <c r="LB3255" s="257"/>
      <c r="LC3255" s="105"/>
      <c r="LD3255" s="128"/>
      <c r="LE3255" s="128"/>
      <c r="LF3255" s="128"/>
      <c r="LG3255" s="128"/>
      <c r="LH3255" s="169"/>
      <c r="LI3255" s="209"/>
      <c r="LJ3255" s="274"/>
      <c r="LK3255" s="236"/>
      <c r="LL3255" s="247"/>
      <c r="LM3255" s="125"/>
      <c r="LN3255" s="257"/>
      <c r="LO3255" s="105"/>
      <c r="LP3255" s="128"/>
      <c r="LQ3255" s="128"/>
      <c r="LR3255" s="128"/>
      <c r="LS3255" s="128"/>
      <c r="LT3255" s="169"/>
      <c r="LU3255" s="209"/>
      <c r="LV3255" s="274"/>
      <c r="LW3255" s="236"/>
      <c r="LX3255" s="247"/>
      <c r="LY3255" s="125"/>
      <c r="LZ3255" s="257"/>
      <c r="MA3255" s="105"/>
      <c r="MB3255" s="128"/>
      <c r="MC3255" s="128"/>
      <c r="MD3255" s="128"/>
      <c r="ME3255" s="128"/>
      <c r="MF3255" s="169"/>
      <c r="MG3255" s="209"/>
      <c r="MH3255" s="274"/>
      <c r="MI3255" s="236"/>
      <c r="MJ3255" s="247"/>
      <c r="MK3255" s="125"/>
      <c r="ML3255" s="257"/>
      <c r="MM3255" s="105"/>
      <c r="MN3255" s="128"/>
      <c r="MO3255" s="128"/>
      <c r="MP3255" s="128"/>
      <c r="MQ3255" s="128"/>
      <c r="MR3255" s="169"/>
      <c r="MS3255" s="209"/>
      <c r="MT3255" s="274"/>
      <c r="MU3255" s="236"/>
      <c r="MV3255" s="247"/>
      <c r="MW3255" s="125"/>
      <c r="MX3255" s="257"/>
      <c r="MY3255" s="105"/>
      <c r="MZ3255" s="128"/>
      <c r="NA3255" s="128"/>
      <c r="NB3255" s="128"/>
      <c r="NC3255" s="128"/>
      <c r="ND3255" s="169"/>
      <c r="NE3255" s="209"/>
      <c r="NF3255" s="274"/>
      <c r="NG3255" s="236"/>
      <c r="NH3255" s="247"/>
      <c r="NI3255" s="125"/>
      <c r="NJ3255" s="257"/>
      <c r="NK3255" s="105"/>
      <c r="NL3255" s="128"/>
      <c r="NM3255" s="128"/>
      <c r="NN3255" s="128"/>
      <c r="NO3255" s="128"/>
      <c r="NP3255" s="169"/>
      <c r="NQ3255" s="209"/>
      <c r="NR3255" s="274"/>
      <c r="NS3255" s="236"/>
      <c r="NT3255" s="247"/>
      <c r="NU3255" s="125"/>
      <c r="NV3255" s="257"/>
      <c r="NW3255" s="105"/>
      <c r="NX3255" s="128"/>
      <c r="NY3255" s="128"/>
      <c r="NZ3255" s="128"/>
      <c r="OA3255" s="128"/>
      <c r="OB3255" s="169"/>
      <c r="OC3255" s="209"/>
      <c r="OD3255" s="274"/>
      <c r="OE3255" s="236"/>
      <c r="OF3255" s="247"/>
      <c r="OG3255" s="125"/>
      <c r="OH3255" s="257"/>
      <c r="OI3255" s="105"/>
      <c r="OJ3255" s="128"/>
      <c r="OK3255" s="128"/>
      <c r="OL3255" s="128"/>
      <c r="OM3255" s="128"/>
      <c r="ON3255" s="169"/>
      <c r="OO3255" s="209"/>
      <c r="OP3255" s="274"/>
      <c r="OQ3255" s="236"/>
      <c r="OR3255" s="247"/>
      <c r="OS3255" s="125"/>
      <c r="OT3255" s="257"/>
      <c r="OU3255" s="105"/>
      <c r="OV3255" s="128"/>
      <c r="OW3255" s="128"/>
      <c r="OX3255" s="128"/>
      <c r="OY3255" s="128"/>
      <c r="OZ3255" s="169"/>
      <c r="PA3255" s="209"/>
      <c r="PB3255" s="274"/>
      <c r="PC3255" s="236"/>
      <c r="PD3255" s="247"/>
      <c r="PE3255" s="125"/>
      <c r="PF3255" s="257"/>
      <c r="PG3255" s="105"/>
      <c r="PH3255" s="128"/>
      <c r="PI3255" s="128"/>
      <c r="PJ3255" s="128"/>
      <c r="PK3255" s="128"/>
      <c r="PL3255" s="169"/>
      <c r="PM3255" s="209"/>
      <c r="PN3255" s="274"/>
      <c r="PO3255" s="236"/>
      <c r="PP3255" s="247"/>
      <c r="PQ3255" s="125"/>
      <c r="PR3255" s="257"/>
      <c r="PS3255" s="105"/>
      <c r="PT3255" s="128"/>
      <c r="PU3255" s="128"/>
      <c r="PV3255" s="128"/>
      <c r="PW3255" s="128"/>
      <c r="PX3255" s="169"/>
      <c r="PY3255" s="209"/>
      <c r="PZ3255" s="274"/>
      <c r="QA3255" s="236"/>
      <c r="QB3255" s="247"/>
      <c r="QC3255" s="125"/>
      <c r="QD3255" s="257"/>
      <c r="QE3255" s="105"/>
      <c r="QF3255" s="128"/>
      <c r="QG3255" s="128"/>
      <c r="QH3255" s="128"/>
      <c r="QI3255" s="128"/>
      <c r="QJ3255" s="169"/>
      <c r="QK3255" s="209"/>
      <c r="QL3255" s="274"/>
      <c r="QM3255" s="236"/>
      <c r="QN3255" s="247"/>
      <c r="QO3255" s="125"/>
      <c r="QP3255" s="257"/>
      <c r="QQ3255" s="105"/>
      <c r="QR3255" s="128"/>
      <c r="QS3255" s="128"/>
      <c r="QT3255" s="128"/>
      <c r="QU3255" s="128"/>
      <c r="QV3255" s="169"/>
      <c r="QW3255" s="209"/>
      <c r="QX3255" s="274"/>
      <c r="QY3255" s="236"/>
      <c r="QZ3255" s="247"/>
      <c r="RA3255" s="125"/>
      <c r="RB3255" s="257"/>
      <c r="RC3255" s="105"/>
      <c r="RD3255" s="128"/>
      <c r="RE3255" s="128"/>
      <c r="RF3255" s="128"/>
      <c r="RG3255" s="128"/>
      <c r="RH3255" s="169"/>
      <c r="RI3255" s="209"/>
      <c r="RJ3255" s="274"/>
      <c r="RK3255" s="236"/>
      <c r="RL3255" s="247"/>
      <c r="RM3255" s="125"/>
      <c r="RN3255" s="257"/>
      <c r="RO3255" s="105"/>
      <c r="RP3255" s="128"/>
      <c r="RQ3255" s="128"/>
      <c r="RR3255" s="128"/>
      <c r="RS3255" s="128"/>
      <c r="RT3255" s="169"/>
      <c r="RU3255" s="209"/>
      <c r="RV3255" s="274"/>
      <c r="RW3255" s="236"/>
      <c r="RX3255" s="247"/>
      <c r="RY3255" s="125"/>
      <c r="RZ3255" s="257"/>
      <c r="SA3255" s="105"/>
      <c r="SB3255" s="128"/>
      <c r="SC3255" s="128"/>
      <c r="SD3255" s="128"/>
      <c r="SE3255" s="128"/>
      <c r="SF3255" s="169"/>
      <c r="SG3255" s="209"/>
      <c r="SH3255" s="274"/>
      <c r="SI3255" s="236"/>
      <c r="SJ3255" s="247"/>
      <c r="SK3255" s="125"/>
      <c r="SL3255" s="257"/>
      <c r="SM3255" s="105"/>
      <c r="SN3255" s="128"/>
      <c r="SO3255" s="128"/>
      <c r="SP3255" s="128"/>
      <c r="SQ3255" s="128"/>
      <c r="SR3255" s="169"/>
      <c r="SS3255" s="209"/>
      <c r="ST3255" s="274"/>
      <c r="SU3255" s="236"/>
      <c r="SV3255" s="247"/>
      <c r="SW3255" s="125"/>
      <c r="SX3255" s="257"/>
      <c r="SY3255" s="105"/>
      <c r="SZ3255" s="128"/>
      <c r="TA3255" s="128"/>
      <c r="TB3255" s="128"/>
      <c r="TC3255" s="128"/>
      <c r="TD3255" s="169"/>
      <c r="TE3255" s="209"/>
      <c r="TF3255" s="274"/>
      <c r="TG3255" s="236"/>
      <c r="TH3255" s="247"/>
      <c r="TI3255" s="125"/>
      <c r="TJ3255" s="257"/>
      <c r="TK3255" s="105"/>
      <c r="TL3255" s="128"/>
      <c r="TM3255" s="128"/>
      <c r="TN3255" s="128"/>
      <c r="TO3255" s="128"/>
      <c r="TP3255" s="169"/>
      <c r="TQ3255" s="209"/>
      <c r="TR3255" s="274"/>
      <c r="TS3255" s="236"/>
      <c r="TT3255" s="247"/>
      <c r="TU3255" s="125"/>
      <c r="TV3255" s="257"/>
      <c r="TW3255" s="105"/>
      <c r="TX3255" s="128"/>
      <c r="TY3255" s="128"/>
      <c r="TZ3255" s="128"/>
      <c r="UA3255" s="128"/>
      <c r="UB3255" s="169"/>
      <c r="UC3255" s="209"/>
      <c r="UD3255" s="274"/>
      <c r="UE3255" s="236"/>
      <c r="UF3255" s="247"/>
      <c r="UG3255" s="125"/>
      <c r="UH3255" s="257"/>
      <c r="UI3255" s="105"/>
      <c r="UJ3255" s="128"/>
      <c r="UK3255" s="128"/>
      <c r="UL3255" s="128"/>
      <c r="UM3255" s="128"/>
      <c r="UN3255" s="169"/>
      <c r="UO3255" s="209"/>
      <c r="UP3255" s="274"/>
      <c r="UQ3255" s="236"/>
      <c r="UR3255" s="247"/>
      <c r="US3255" s="125"/>
      <c r="UT3255" s="257"/>
      <c r="UU3255" s="105"/>
      <c r="UV3255" s="128"/>
      <c r="UW3255" s="128"/>
      <c r="UX3255" s="128"/>
      <c r="UY3255" s="128"/>
      <c r="UZ3255" s="169"/>
      <c r="VA3255" s="209"/>
      <c r="VB3255" s="274"/>
      <c r="VC3255" s="236"/>
      <c r="VD3255" s="247"/>
      <c r="VE3255" s="125"/>
      <c r="VF3255" s="257"/>
      <c r="VG3255" s="105"/>
      <c r="VH3255" s="128"/>
      <c r="VI3255" s="128"/>
      <c r="VJ3255" s="128"/>
      <c r="VK3255" s="128"/>
      <c r="VL3255" s="169"/>
      <c r="VM3255" s="209"/>
      <c r="VN3255" s="274"/>
      <c r="VO3255" s="236"/>
      <c r="VP3255" s="247"/>
      <c r="VQ3255" s="125"/>
      <c r="VR3255" s="257"/>
      <c r="VS3255" s="105"/>
      <c r="VT3255" s="128"/>
      <c r="VU3255" s="128"/>
      <c r="VV3255" s="128"/>
      <c r="VW3255" s="128"/>
      <c r="VX3255" s="169"/>
      <c r="VY3255" s="209"/>
      <c r="VZ3255" s="274"/>
      <c r="WA3255" s="236"/>
      <c r="WB3255" s="247"/>
      <c r="WC3255" s="125"/>
      <c r="WD3255" s="257"/>
      <c r="WE3255" s="105"/>
      <c r="WF3255" s="128"/>
      <c r="WG3255" s="128"/>
      <c r="WH3255" s="128"/>
      <c r="WI3255" s="128"/>
      <c r="WJ3255" s="169"/>
      <c r="WK3255" s="209"/>
      <c r="WL3255" s="274"/>
      <c r="WM3255" s="236"/>
      <c r="WN3255" s="247"/>
      <c r="WO3255" s="125"/>
      <c r="WP3255" s="257"/>
      <c r="WQ3255" s="105"/>
      <c r="WR3255" s="128"/>
      <c r="WS3255" s="128"/>
      <c r="WT3255" s="128"/>
      <c r="WU3255" s="128"/>
      <c r="WV3255" s="169"/>
      <c r="WW3255" s="209"/>
      <c r="WX3255" s="274"/>
      <c r="WY3255" s="236"/>
      <c r="WZ3255" s="247"/>
      <c r="XA3255" s="125"/>
      <c r="XB3255" s="257"/>
      <c r="XC3255" s="105"/>
      <c r="XD3255" s="128"/>
      <c r="XE3255" s="128"/>
      <c r="XF3255" s="128"/>
      <c r="XG3255" s="128"/>
      <c r="XH3255" s="169"/>
      <c r="XI3255" s="209"/>
      <c r="XJ3255" s="274"/>
      <c r="XK3255" s="236"/>
      <c r="XL3255" s="247"/>
      <c r="XM3255" s="125"/>
      <c r="XN3255" s="257"/>
      <c r="XO3255" s="105"/>
      <c r="XP3255" s="128"/>
      <c r="XQ3255" s="128"/>
      <c r="XR3255" s="128"/>
      <c r="XS3255" s="128"/>
      <c r="XT3255" s="169"/>
      <c r="XU3255" s="209"/>
      <c r="XV3255" s="274"/>
      <c r="XW3255" s="236"/>
      <c r="XX3255" s="247"/>
      <c r="XY3255" s="125"/>
      <c r="XZ3255" s="257"/>
      <c r="YA3255" s="105"/>
      <c r="YB3255" s="128"/>
      <c r="YC3255" s="128"/>
      <c r="YD3255" s="128"/>
      <c r="YE3255" s="128"/>
      <c r="YF3255" s="169"/>
      <c r="YG3255" s="209"/>
      <c r="YH3255" s="274"/>
      <c r="YI3255" s="236"/>
      <c r="YJ3255" s="247"/>
      <c r="YK3255" s="125"/>
      <c r="YL3255" s="257"/>
      <c r="YM3255" s="105"/>
      <c r="YN3255" s="128"/>
      <c r="YO3255" s="128"/>
      <c r="YP3255" s="128"/>
      <c r="YQ3255" s="128"/>
      <c r="YR3255" s="169"/>
      <c r="YS3255" s="209"/>
      <c r="YT3255" s="274"/>
      <c r="YU3255" s="236"/>
      <c r="YV3255" s="247"/>
      <c r="YW3255" s="125"/>
      <c r="YX3255" s="257"/>
      <c r="YY3255" s="105"/>
      <c r="YZ3255" s="128"/>
      <c r="ZA3255" s="128"/>
      <c r="ZB3255" s="128"/>
      <c r="ZC3255" s="128"/>
      <c r="ZD3255" s="169"/>
      <c r="ZE3255" s="209"/>
      <c r="ZF3255" s="274"/>
      <c r="ZG3255" s="236"/>
      <c r="ZH3255" s="247"/>
      <c r="ZI3255" s="125"/>
      <c r="ZJ3255" s="257"/>
      <c r="ZK3255" s="105"/>
      <c r="ZL3255" s="128"/>
      <c r="ZM3255" s="128"/>
      <c r="ZN3255" s="128"/>
      <c r="ZO3255" s="128"/>
      <c r="ZP3255" s="169"/>
      <c r="ZQ3255" s="209"/>
      <c r="ZR3255" s="274"/>
      <c r="ZS3255" s="236"/>
      <c r="ZT3255" s="247"/>
      <c r="ZU3255" s="125"/>
      <c r="ZV3255" s="257"/>
      <c r="ZW3255" s="105"/>
      <c r="ZX3255" s="128"/>
      <c r="ZY3255" s="128"/>
      <c r="ZZ3255" s="128"/>
      <c r="AAA3255" s="128"/>
      <c r="AAB3255" s="169"/>
      <c r="AAC3255" s="209"/>
      <c r="AAD3255" s="274"/>
      <c r="AAE3255" s="236"/>
      <c r="AAF3255" s="247"/>
      <c r="AAG3255" s="125"/>
      <c r="AAH3255" s="257"/>
      <c r="AAI3255" s="105"/>
      <c r="AAJ3255" s="128"/>
      <c r="AAK3255" s="128"/>
      <c r="AAL3255" s="128"/>
      <c r="AAM3255" s="128"/>
      <c r="AAN3255" s="169"/>
      <c r="AAO3255" s="209"/>
      <c r="AAP3255" s="274"/>
      <c r="AAQ3255" s="236"/>
      <c r="AAR3255" s="247"/>
      <c r="AAS3255" s="125"/>
      <c r="AAT3255" s="257"/>
      <c r="AAU3255" s="105"/>
      <c r="AAV3255" s="128"/>
      <c r="AAW3255" s="128"/>
      <c r="AAX3255" s="128"/>
      <c r="AAY3255" s="128"/>
      <c r="AAZ3255" s="169"/>
      <c r="ABA3255" s="209"/>
      <c r="ABB3255" s="274"/>
      <c r="ABC3255" s="236"/>
      <c r="ABD3255" s="247"/>
      <c r="ABE3255" s="125"/>
      <c r="ABF3255" s="257"/>
      <c r="ABG3255" s="105"/>
      <c r="ABH3255" s="128"/>
      <c r="ABI3255" s="128"/>
      <c r="ABJ3255" s="128"/>
      <c r="ABK3255" s="128"/>
      <c r="ABL3255" s="169"/>
      <c r="ABM3255" s="209"/>
      <c r="ABN3255" s="274"/>
      <c r="ABO3255" s="236"/>
      <c r="ABP3255" s="247"/>
      <c r="ABQ3255" s="125"/>
      <c r="ABR3255" s="257"/>
      <c r="ABS3255" s="105"/>
      <c r="ABT3255" s="128"/>
      <c r="ABU3255" s="128"/>
      <c r="ABV3255" s="128"/>
      <c r="ABW3255" s="128"/>
      <c r="ABX3255" s="169"/>
      <c r="ABY3255" s="209"/>
      <c r="ABZ3255" s="274"/>
      <c r="ACA3255" s="236"/>
      <c r="ACB3255" s="247"/>
      <c r="ACC3255" s="125"/>
      <c r="ACD3255" s="257"/>
      <c r="ACE3255" s="105"/>
      <c r="ACF3255" s="128"/>
      <c r="ACG3255" s="128"/>
      <c r="ACH3255" s="128"/>
      <c r="ACI3255" s="128"/>
      <c r="ACJ3255" s="169"/>
      <c r="ACK3255" s="209"/>
      <c r="ACL3255" s="274"/>
      <c r="ACM3255" s="236"/>
      <c r="ACN3255" s="247"/>
      <c r="ACO3255" s="125"/>
      <c r="ACP3255" s="257"/>
      <c r="ACQ3255" s="105"/>
      <c r="ACR3255" s="128"/>
      <c r="ACS3255" s="128"/>
      <c r="ACT3255" s="128"/>
      <c r="ACU3255" s="128"/>
      <c r="ACV3255" s="169"/>
      <c r="ACW3255" s="209"/>
      <c r="ACX3255" s="274"/>
      <c r="ACY3255" s="236"/>
      <c r="ACZ3255" s="247"/>
      <c r="ADA3255" s="125"/>
      <c r="ADB3255" s="257"/>
      <c r="ADC3255" s="105"/>
      <c r="ADD3255" s="128"/>
      <c r="ADE3255" s="128"/>
      <c r="ADF3255" s="128"/>
      <c r="ADG3255" s="128"/>
      <c r="ADH3255" s="169"/>
      <c r="ADI3255" s="209"/>
      <c r="ADJ3255" s="274"/>
      <c r="ADK3255" s="236"/>
      <c r="ADL3255" s="247"/>
      <c r="ADM3255" s="125"/>
      <c r="ADN3255" s="257"/>
      <c r="ADO3255" s="105"/>
      <c r="ADP3255" s="128"/>
      <c r="ADQ3255" s="128"/>
      <c r="ADR3255" s="128"/>
      <c r="ADS3255" s="128"/>
      <c r="ADT3255" s="169"/>
      <c r="ADU3255" s="209"/>
      <c r="ADV3255" s="274"/>
      <c r="ADW3255" s="236"/>
      <c r="ADX3255" s="247"/>
      <c r="ADY3255" s="125"/>
      <c r="ADZ3255" s="257"/>
      <c r="AEA3255" s="105"/>
      <c r="AEB3255" s="128"/>
      <c r="AEC3255" s="128"/>
      <c r="AED3255" s="128"/>
      <c r="AEE3255" s="128"/>
      <c r="AEF3255" s="169"/>
      <c r="AEG3255" s="209"/>
      <c r="AEH3255" s="274"/>
      <c r="AEI3255" s="236"/>
      <c r="AEJ3255" s="247"/>
      <c r="AEK3255" s="125"/>
      <c r="AEL3255" s="257"/>
      <c r="AEM3255" s="105"/>
      <c r="AEN3255" s="128"/>
      <c r="AEO3255" s="128"/>
      <c r="AEP3255" s="128"/>
      <c r="AEQ3255" s="128"/>
      <c r="AER3255" s="169"/>
      <c r="AES3255" s="209"/>
      <c r="AET3255" s="274"/>
      <c r="AEU3255" s="236"/>
      <c r="AEV3255" s="247"/>
      <c r="AEW3255" s="125"/>
      <c r="AEX3255" s="257"/>
      <c r="AEY3255" s="105"/>
      <c r="AEZ3255" s="128"/>
      <c r="AFA3255" s="128"/>
      <c r="AFB3255" s="128"/>
      <c r="AFC3255" s="128"/>
      <c r="AFD3255" s="169"/>
      <c r="AFE3255" s="209"/>
      <c r="AFF3255" s="274"/>
      <c r="AFG3255" s="236"/>
      <c r="AFH3255" s="247"/>
      <c r="AFI3255" s="125"/>
      <c r="AFJ3255" s="257"/>
      <c r="AFK3255" s="105"/>
      <c r="AFL3255" s="128"/>
      <c r="AFM3255" s="128"/>
      <c r="AFN3255" s="128"/>
      <c r="AFO3255" s="128"/>
      <c r="AFP3255" s="169"/>
      <c r="AFQ3255" s="209"/>
      <c r="AFR3255" s="274"/>
      <c r="AFS3255" s="236"/>
      <c r="AFT3255" s="247"/>
      <c r="AFU3255" s="125"/>
      <c r="AFV3255" s="257"/>
      <c r="AFW3255" s="105"/>
      <c r="AFX3255" s="128"/>
      <c r="AFY3255" s="128"/>
      <c r="AFZ3255" s="128"/>
      <c r="AGA3255" s="128"/>
      <c r="AGB3255" s="169"/>
      <c r="AGC3255" s="209"/>
      <c r="AGD3255" s="274"/>
      <c r="AGE3255" s="236"/>
      <c r="AGF3255" s="247"/>
      <c r="AGG3255" s="125"/>
      <c r="AGH3255" s="257"/>
      <c r="AGI3255" s="105"/>
      <c r="AGJ3255" s="128"/>
      <c r="AGK3255" s="128"/>
      <c r="AGL3255" s="128"/>
      <c r="AGM3255" s="128"/>
      <c r="AGN3255" s="169"/>
      <c r="AGO3255" s="209"/>
      <c r="AGP3255" s="274"/>
      <c r="AGQ3255" s="236"/>
      <c r="AGR3255" s="247"/>
      <c r="AGS3255" s="125"/>
      <c r="AGT3255" s="257"/>
      <c r="AGU3255" s="105"/>
      <c r="AGV3255" s="128"/>
      <c r="AGW3255" s="128"/>
      <c r="AGX3255" s="128"/>
      <c r="AGY3255" s="128"/>
      <c r="AGZ3255" s="169"/>
      <c r="AHA3255" s="209"/>
      <c r="AHB3255" s="274"/>
      <c r="AHC3255" s="236"/>
      <c r="AHD3255" s="247"/>
      <c r="AHE3255" s="125"/>
      <c r="AHF3255" s="257"/>
      <c r="AHG3255" s="105"/>
      <c r="AHH3255" s="128"/>
      <c r="AHI3255" s="128"/>
      <c r="AHJ3255" s="128"/>
      <c r="AHK3255" s="128"/>
      <c r="AHL3255" s="169"/>
      <c r="AHM3255" s="209"/>
      <c r="AHN3255" s="274"/>
      <c r="AHO3255" s="236"/>
      <c r="AHP3255" s="247"/>
      <c r="AHQ3255" s="125"/>
      <c r="AHR3255" s="257"/>
      <c r="AHS3255" s="105"/>
      <c r="AHT3255" s="128"/>
      <c r="AHU3255" s="128"/>
      <c r="AHV3255" s="128"/>
      <c r="AHW3255" s="128"/>
      <c r="AHX3255" s="169"/>
      <c r="AHY3255" s="209"/>
      <c r="AHZ3255" s="274"/>
      <c r="AIA3255" s="236"/>
      <c r="AIB3255" s="247"/>
      <c r="AIC3255" s="125"/>
      <c r="AID3255" s="257"/>
      <c r="AIE3255" s="105"/>
      <c r="AIF3255" s="128"/>
      <c r="AIG3255" s="128"/>
      <c r="AIH3255" s="128"/>
      <c r="AII3255" s="128"/>
      <c r="AIJ3255" s="169"/>
      <c r="AIK3255" s="209"/>
      <c r="AIL3255" s="274"/>
      <c r="AIM3255" s="236"/>
      <c r="AIN3255" s="247"/>
      <c r="AIO3255" s="125"/>
      <c r="AIP3255" s="257"/>
      <c r="AIQ3255" s="105"/>
      <c r="AIR3255" s="128"/>
      <c r="AIS3255" s="128"/>
      <c r="AIT3255" s="128"/>
      <c r="AIU3255" s="128"/>
      <c r="AIV3255" s="169"/>
      <c r="AIW3255" s="209"/>
      <c r="AIX3255" s="274"/>
      <c r="AIY3255" s="236"/>
      <c r="AIZ3255" s="247"/>
      <c r="AJA3255" s="125"/>
      <c r="AJB3255" s="257"/>
      <c r="AJC3255" s="105"/>
      <c r="AJD3255" s="128"/>
      <c r="AJE3255" s="128"/>
      <c r="AJF3255" s="128"/>
      <c r="AJG3255" s="128"/>
      <c r="AJH3255" s="169"/>
      <c r="AJI3255" s="209"/>
      <c r="AJJ3255" s="274"/>
      <c r="AJK3255" s="236"/>
      <c r="AJL3255" s="247"/>
      <c r="AJM3255" s="125"/>
      <c r="AJN3255" s="257"/>
      <c r="AJO3255" s="105"/>
      <c r="AJP3255" s="128"/>
      <c r="AJQ3255" s="128"/>
      <c r="AJR3255" s="128"/>
      <c r="AJS3255" s="128"/>
      <c r="AJT3255" s="169"/>
      <c r="AJU3255" s="209"/>
      <c r="AJV3255" s="274"/>
      <c r="AJW3255" s="236"/>
      <c r="AJX3255" s="247"/>
      <c r="AJY3255" s="125"/>
      <c r="AJZ3255" s="257"/>
      <c r="AKA3255" s="105"/>
      <c r="AKB3255" s="128"/>
      <c r="AKC3255" s="128"/>
      <c r="AKD3255" s="128"/>
      <c r="AKE3255" s="128"/>
      <c r="AKF3255" s="169"/>
      <c r="AKG3255" s="209"/>
      <c r="AKH3255" s="274"/>
      <c r="AKI3255" s="236"/>
      <c r="AKJ3255" s="247"/>
      <c r="AKK3255" s="125"/>
      <c r="AKL3255" s="257"/>
      <c r="AKM3255" s="105"/>
      <c r="AKN3255" s="128"/>
      <c r="AKO3255" s="128"/>
      <c r="AKP3255" s="128"/>
      <c r="AKQ3255" s="128"/>
      <c r="AKR3255" s="169"/>
      <c r="AKS3255" s="209"/>
      <c r="AKT3255" s="274"/>
      <c r="AKU3255" s="236"/>
      <c r="AKV3255" s="247"/>
      <c r="AKW3255" s="125"/>
      <c r="AKX3255" s="257"/>
      <c r="AKY3255" s="105"/>
      <c r="AKZ3255" s="128"/>
      <c r="ALA3255" s="128"/>
      <c r="ALB3255" s="128"/>
      <c r="ALC3255" s="128"/>
      <c r="ALD3255" s="169"/>
      <c r="ALE3255" s="209"/>
      <c r="ALF3255" s="274"/>
      <c r="ALG3255" s="236"/>
      <c r="ALH3255" s="247"/>
      <c r="ALI3255" s="125"/>
      <c r="ALJ3255" s="257"/>
      <c r="ALK3255" s="105"/>
      <c r="ALL3255" s="128"/>
      <c r="ALM3255" s="128"/>
      <c r="ALN3255" s="128"/>
      <c r="ALO3255" s="128"/>
      <c r="ALP3255" s="169"/>
      <c r="ALQ3255" s="209"/>
      <c r="ALR3255" s="274"/>
      <c r="ALS3255" s="236"/>
      <c r="ALT3255" s="247"/>
      <c r="ALU3255" s="125"/>
      <c r="ALV3255" s="257"/>
      <c r="ALW3255" s="105"/>
      <c r="ALX3255" s="128"/>
      <c r="ALY3255" s="128"/>
      <c r="ALZ3255" s="128"/>
      <c r="AMA3255" s="128"/>
      <c r="AMB3255" s="169"/>
      <c r="AMC3255" s="209"/>
      <c r="AMD3255" s="274"/>
      <c r="AME3255" s="236"/>
      <c r="AMF3255" s="247"/>
      <c r="AMG3255" s="125"/>
      <c r="AMH3255" s="257"/>
      <c r="AMI3255" s="105"/>
      <c r="AMJ3255" s="128"/>
      <c r="AMK3255" s="128"/>
      <c r="AML3255" s="128"/>
      <c r="AMM3255" s="128"/>
      <c r="AMN3255" s="169"/>
      <c r="AMO3255" s="209"/>
      <c r="AMP3255" s="274"/>
      <c r="AMQ3255" s="236"/>
      <c r="AMR3255" s="247"/>
      <c r="AMS3255" s="125"/>
      <c r="AMT3255" s="257"/>
      <c r="AMU3255" s="105"/>
      <c r="AMV3255" s="128"/>
      <c r="AMW3255" s="128"/>
      <c r="AMX3255" s="128"/>
      <c r="AMY3255" s="128"/>
      <c r="AMZ3255" s="169"/>
      <c r="ANA3255" s="209"/>
      <c r="ANB3255" s="274"/>
      <c r="ANC3255" s="236"/>
      <c r="AND3255" s="247"/>
      <c r="ANE3255" s="125"/>
      <c r="ANF3255" s="257"/>
      <c r="ANG3255" s="105"/>
      <c r="ANH3255" s="128"/>
      <c r="ANI3255" s="128"/>
      <c r="ANJ3255" s="128"/>
      <c r="ANK3255" s="128"/>
      <c r="ANL3255" s="169"/>
      <c r="ANM3255" s="209"/>
      <c r="ANN3255" s="274"/>
      <c r="ANO3255" s="236"/>
      <c r="ANP3255" s="247"/>
      <c r="ANQ3255" s="125"/>
      <c r="ANR3255" s="257"/>
      <c r="ANS3255" s="105"/>
      <c r="ANT3255" s="128"/>
      <c r="ANU3255" s="128"/>
      <c r="ANV3255" s="128"/>
      <c r="ANW3255" s="128"/>
      <c r="ANX3255" s="169"/>
      <c r="ANY3255" s="209"/>
      <c r="ANZ3255" s="274"/>
      <c r="AOA3255" s="236"/>
      <c r="AOB3255" s="247"/>
      <c r="AOC3255" s="125"/>
      <c r="AOD3255" s="257"/>
      <c r="AOE3255" s="105"/>
      <c r="AOF3255" s="128"/>
      <c r="AOG3255" s="128"/>
      <c r="AOH3255" s="128"/>
      <c r="AOI3255" s="128"/>
      <c r="AOJ3255" s="169"/>
      <c r="AOK3255" s="209"/>
      <c r="AOL3255" s="274"/>
      <c r="AOM3255" s="236"/>
      <c r="AON3255" s="247"/>
      <c r="AOO3255" s="125"/>
      <c r="AOP3255" s="257"/>
      <c r="AOQ3255" s="105"/>
      <c r="AOR3255" s="128"/>
      <c r="AOS3255" s="128"/>
      <c r="AOT3255" s="128"/>
      <c r="AOU3255" s="128"/>
      <c r="AOV3255" s="169"/>
      <c r="AOW3255" s="209"/>
      <c r="AOX3255" s="274"/>
      <c r="AOY3255" s="236"/>
      <c r="AOZ3255" s="247"/>
      <c r="APA3255" s="125"/>
      <c r="APB3255" s="257"/>
      <c r="APC3255" s="105"/>
      <c r="APD3255" s="128"/>
      <c r="APE3255" s="128"/>
      <c r="APF3255" s="128"/>
      <c r="APG3255" s="128"/>
      <c r="APH3255" s="169"/>
      <c r="API3255" s="209"/>
      <c r="APJ3255" s="274"/>
      <c r="APK3255" s="236"/>
      <c r="APL3255" s="247"/>
      <c r="APM3255" s="125"/>
      <c r="APN3255" s="257"/>
      <c r="APO3255" s="105"/>
      <c r="APP3255" s="128"/>
      <c r="APQ3255" s="128"/>
      <c r="APR3255" s="128"/>
      <c r="APS3255" s="128"/>
      <c r="APT3255" s="169"/>
      <c r="APU3255" s="209"/>
      <c r="APV3255" s="274"/>
      <c r="APW3255" s="236"/>
      <c r="APX3255" s="247"/>
      <c r="APY3255" s="125"/>
      <c r="APZ3255" s="257"/>
      <c r="AQA3255" s="105"/>
      <c r="AQB3255" s="128"/>
      <c r="AQC3255" s="128"/>
      <c r="AQD3255" s="128"/>
      <c r="AQE3255" s="128"/>
      <c r="AQF3255" s="169"/>
      <c r="AQG3255" s="209"/>
      <c r="AQH3255" s="274"/>
      <c r="AQI3255" s="236"/>
      <c r="AQJ3255" s="247"/>
      <c r="AQK3255" s="125"/>
      <c r="AQL3255" s="257"/>
      <c r="AQM3255" s="105"/>
      <c r="AQN3255" s="128"/>
      <c r="AQO3255" s="128"/>
      <c r="AQP3255" s="128"/>
      <c r="AQQ3255" s="128"/>
      <c r="AQR3255" s="169"/>
      <c r="AQS3255" s="209"/>
      <c r="AQT3255" s="274"/>
      <c r="AQU3255" s="236"/>
      <c r="AQV3255" s="247"/>
      <c r="AQW3255" s="125"/>
      <c r="AQX3255" s="257"/>
      <c r="AQY3255" s="105"/>
      <c r="AQZ3255" s="128"/>
      <c r="ARA3255" s="128"/>
      <c r="ARB3255" s="128"/>
      <c r="ARC3255" s="128"/>
      <c r="ARD3255" s="169"/>
      <c r="ARE3255" s="209"/>
      <c r="ARF3255" s="274"/>
      <c r="ARG3255" s="236"/>
      <c r="ARH3255" s="247"/>
      <c r="ARI3255" s="125"/>
      <c r="ARJ3255" s="257"/>
      <c r="ARK3255" s="105"/>
      <c r="ARL3255" s="128"/>
      <c r="ARM3255" s="128"/>
      <c r="ARN3255" s="128"/>
      <c r="ARO3255" s="128"/>
      <c r="ARP3255" s="169"/>
      <c r="ARQ3255" s="209"/>
      <c r="ARR3255" s="274"/>
      <c r="ARS3255" s="236"/>
      <c r="ART3255" s="247"/>
      <c r="ARU3255" s="125"/>
      <c r="ARV3255" s="257"/>
      <c r="ARW3255" s="105"/>
      <c r="ARX3255" s="128"/>
      <c r="ARY3255" s="128"/>
      <c r="ARZ3255" s="128"/>
      <c r="ASA3255" s="128"/>
      <c r="ASB3255" s="169"/>
      <c r="ASC3255" s="209"/>
      <c r="ASD3255" s="274"/>
      <c r="ASE3255" s="236"/>
      <c r="ASF3255" s="247"/>
      <c r="ASG3255" s="125"/>
      <c r="ASH3255" s="257"/>
      <c r="ASI3255" s="105"/>
      <c r="ASJ3255" s="128"/>
      <c r="ASK3255" s="128"/>
      <c r="ASL3255" s="128"/>
      <c r="ASM3255" s="128"/>
      <c r="ASN3255" s="169"/>
      <c r="ASO3255" s="209"/>
      <c r="ASP3255" s="274"/>
      <c r="ASQ3255" s="236"/>
      <c r="ASR3255" s="247"/>
      <c r="ASS3255" s="125"/>
      <c r="AST3255" s="257"/>
      <c r="ASU3255" s="105"/>
      <c r="ASV3255" s="128"/>
      <c r="ASW3255" s="128"/>
      <c r="ASX3255" s="128"/>
      <c r="ASY3255" s="128"/>
      <c r="ASZ3255" s="169"/>
      <c r="ATA3255" s="209"/>
      <c r="ATB3255" s="274"/>
      <c r="ATC3255" s="236"/>
      <c r="ATD3255" s="247"/>
      <c r="ATE3255" s="125"/>
      <c r="ATF3255" s="257"/>
      <c r="ATG3255" s="105"/>
      <c r="ATH3255" s="128"/>
      <c r="ATI3255" s="128"/>
      <c r="ATJ3255" s="128"/>
      <c r="ATK3255" s="128"/>
      <c r="ATL3255" s="169"/>
      <c r="ATM3255" s="209"/>
      <c r="ATN3255" s="274"/>
      <c r="ATO3255" s="236"/>
      <c r="ATP3255" s="247"/>
      <c r="ATQ3255" s="125"/>
      <c r="ATR3255" s="257"/>
      <c r="ATS3255" s="105"/>
      <c r="ATT3255" s="128"/>
      <c r="ATU3255" s="128"/>
      <c r="ATV3255" s="128"/>
      <c r="ATW3255" s="128"/>
      <c r="ATX3255" s="169"/>
      <c r="ATY3255" s="209"/>
      <c r="ATZ3255" s="274"/>
      <c r="AUA3255" s="236"/>
      <c r="AUB3255" s="247"/>
      <c r="AUC3255" s="125"/>
      <c r="AUD3255" s="257"/>
      <c r="AUE3255" s="105"/>
      <c r="AUF3255" s="128"/>
      <c r="AUG3255" s="128"/>
      <c r="AUH3255" s="128"/>
      <c r="AUI3255" s="128"/>
      <c r="AUJ3255" s="169"/>
      <c r="AUK3255" s="209"/>
      <c r="AUL3255" s="274"/>
      <c r="AUM3255" s="236"/>
      <c r="AUN3255" s="247"/>
      <c r="AUO3255" s="125"/>
      <c r="AUP3255" s="257"/>
      <c r="AUQ3255" s="105"/>
      <c r="AUR3255" s="128"/>
      <c r="AUS3255" s="128"/>
      <c r="AUT3255" s="128"/>
      <c r="AUU3255" s="128"/>
      <c r="AUV3255" s="169"/>
      <c r="AUW3255" s="209"/>
      <c r="AUX3255" s="274"/>
      <c r="AUY3255" s="236"/>
      <c r="AUZ3255" s="247"/>
      <c r="AVA3255" s="125"/>
      <c r="AVB3255" s="257"/>
      <c r="AVC3255" s="105"/>
      <c r="AVD3255" s="128"/>
      <c r="AVE3255" s="128"/>
      <c r="AVF3255" s="128"/>
      <c r="AVG3255" s="128"/>
      <c r="AVH3255" s="169"/>
      <c r="AVI3255" s="209"/>
      <c r="AVJ3255" s="274"/>
      <c r="AVK3255" s="236"/>
      <c r="AVL3255" s="247"/>
      <c r="AVM3255" s="125"/>
      <c r="AVN3255" s="257"/>
      <c r="AVO3255" s="105"/>
      <c r="AVP3255" s="128"/>
      <c r="AVQ3255" s="128"/>
      <c r="AVR3255" s="128"/>
      <c r="AVS3255" s="128"/>
      <c r="AVT3255" s="169"/>
      <c r="AVU3255" s="209"/>
      <c r="AVV3255" s="274"/>
      <c r="AVW3255" s="236"/>
      <c r="AVX3255" s="247"/>
      <c r="AVY3255" s="125"/>
      <c r="AVZ3255" s="257"/>
      <c r="AWA3255" s="105"/>
      <c r="AWB3255" s="128"/>
      <c r="AWC3255" s="128"/>
      <c r="AWD3255" s="128"/>
      <c r="AWE3255" s="128"/>
      <c r="AWF3255" s="169"/>
      <c r="AWG3255" s="209"/>
      <c r="AWH3255" s="274"/>
      <c r="AWI3255" s="236"/>
      <c r="AWJ3255" s="247"/>
      <c r="AWK3255" s="125"/>
      <c r="AWL3255" s="257"/>
      <c r="AWM3255" s="105"/>
      <c r="AWN3255" s="128"/>
      <c r="AWO3255" s="128"/>
      <c r="AWP3255" s="128"/>
      <c r="AWQ3255" s="128"/>
      <c r="AWR3255" s="169"/>
      <c r="AWS3255" s="209"/>
      <c r="AWT3255" s="274"/>
      <c r="AWU3255" s="236"/>
      <c r="AWV3255" s="247"/>
      <c r="AWW3255" s="125"/>
      <c r="AWX3255" s="257"/>
      <c r="AWY3255" s="105"/>
      <c r="AWZ3255" s="128"/>
      <c r="AXA3255" s="128"/>
      <c r="AXB3255" s="128"/>
      <c r="AXC3255" s="128"/>
      <c r="AXD3255" s="169"/>
      <c r="AXE3255" s="209"/>
      <c r="AXF3255" s="274"/>
      <c r="AXG3255" s="236"/>
      <c r="AXH3255" s="247"/>
      <c r="AXI3255" s="125"/>
      <c r="AXJ3255" s="257"/>
      <c r="AXK3255" s="105"/>
      <c r="AXL3255" s="128"/>
      <c r="AXM3255" s="128"/>
      <c r="AXN3255" s="128"/>
      <c r="AXO3255" s="128"/>
      <c r="AXP3255" s="169"/>
      <c r="AXQ3255" s="209"/>
      <c r="AXR3255" s="274"/>
      <c r="AXS3255" s="236"/>
      <c r="AXT3255" s="247"/>
      <c r="AXU3255" s="125"/>
      <c r="AXV3255" s="257"/>
      <c r="AXW3255" s="105"/>
      <c r="AXX3255" s="128"/>
      <c r="AXY3255" s="128"/>
      <c r="AXZ3255" s="128"/>
      <c r="AYA3255" s="128"/>
      <c r="AYB3255" s="169"/>
      <c r="AYC3255" s="209"/>
      <c r="AYD3255" s="274"/>
      <c r="AYE3255" s="236"/>
      <c r="AYF3255" s="247"/>
      <c r="AYG3255" s="125"/>
      <c r="AYH3255" s="257"/>
      <c r="AYI3255" s="105"/>
      <c r="AYJ3255" s="128"/>
      <c r="AYK3255" s="128"/>
      <c r="AYL3255" s="128"/>
      <c r="AYM3255" s="128"/>
      <c r="AYN3255" s="169"/>
      <c r="AYO3255" s="209"/>
      <c r="AYP3255" s="274"/>
      <c r="AYQ3255" s="236"/>
      <c r="AYR3255" s="247"/>
      <c r="AYS3255" s="125"/>
      <c r="AYT3255" s="257"/>
      <c r="AYU3255" s="105"/>
      <c r="AYV3255" s="128"/>
      <c r="AYW3255" s="128"/>
      <c r="AYX3255" s="128"/>
      <c r="AYY3255" s="128"/>
      <c r="AYZ3255" s="169"/>
      <c r="AZA3255" s="209"/>
      <c r="AZB3255" s="274"/>
      <c r="AZC3255" s="236"/>
      <c r="AZD3255" s="247"/>
      <c r="AZE3255" s="125"/>
      <c r="AZF3255" s="257"/>
      <c r="AZG3255" s="105"/>
      <c r="AZH3255" s="128"/>
      <c r="AZI3255" s="128"/>
      <c r="AZJ3255" s="128"/>
      <c r="AZK3255" s="128"/>
      <c r="AZL3255" s="169"/>
      <c r="AZM3255" s="209"/>
      <c r="AZN3255" s="274"/>
      <c r="AZO3255" s="236"/>
      <c r="AZP3255" s="247"/>
      <c r="AZQ3255" s="125"/>
      <c r="AZR3255" s="257"/>
      <c r="AZS3255" s="105"/>
      <c r="AZT3255" s="128"/>
      <c r="AZU3255" s="128"/>
      <c r="AZV3255" s="128"/>
      <c r="AZW3255" s="128"/>
      <c r="AZX3255" s="169"/>
      <c r="AZY3255" s="209"/>
      <c r="AZZ3255" s="274"/>
      <c r="BAA3255" s="236"/>
      <c r="BAB3255" s="247"/>
      <c r="BAC3255" s="125"/>
      <c r="BAD3255" s="257"/>
      <c r="BAE3255" s="105"/>
      <c r="BAF3255" s="128"/>
      <c r="BAG3255" s="128"/>
      <c r="BAH3255" s="128"/>
      <c r="BAI3255" s="128"/>
      <c r="BAJ3255" s="169"/>
      <c r="BAK3255" s="209"/>
      <c r="BAL3255" s="274"/>
      <c r="BAM3255" s="236"/>
      <c r="BAN3255" s="247"/>
      <c r="BAO3255" s="125"/>
      <c r="BAP3255" s="257"/>
      <c r="BAQ3255" s="105"/>
      <c r="BAR3255" s="128"/>
      <c r="BAS3255" s="128"/>
      <c r="BAT3255" s="128"/>
      <c r="BAU3255" s="128"/>
      <c r="BAV3255" s="169"/>
      <c r="BAW3255" s="209"/>
      <c r="BAX3255" s="274"/>
      <c r="BAY3255" s="236"/>
      <c r="BAZ3255" s="247"/>
      <c r="BBA3255" s="125"/>
      <c r="BBB3255" s="257"/>
      <c r="BBC3255" s="105"/>
      <c r="BBD3255" s="128"/>
      <c r="BBE3255" s="128"/>
      <c r="BBF3255" s="128"/>
      <c r="BBG3255" s="128"/>
      <c r="BBH3255" s="169"/>
      <c r="BBI3255" s="209"/>
      <c r="BBJ3255" s="274"/>
      <c r="BBK3255" s="236"/>
      <c r="BBL3255" s="247"/>
      <c r="BBM3255" s="125"/>
      <c r="BBN3255" s="257"/>
      <c r="BBO3255" s="105"/>
      <c r="BBP3255" s="128"/>
      <c r="BBQ3255" s="128"/>
      <c r="BBR3255" s="128"/>
      <c r="BBS3255" s="128"/>
      <c r="BBT3255" s="169"/>
      <c r="BBU3255" s="209"/>
      <c r="BBV3255" s="274"/>
      <c r="BBW3255" s="236"/>
      <c r="BBX3255" s="247"/>
      <c r="BBY3255" s="125"/>
      <c r="BBZ3255" s="257"/>
      <c r="BCA3255" s="105"/>
      <c r="BCB3255" s="128"/>
      <c r="BCC3255" s="128"/>
      <c r="BCD3255" s="128"/>
      <c r="BCE3255" s="128"/>
      <c r="BCF3255" s="169"/>
      <c r="BCG3255" s="209"/>
      <c r="BCH3255" s="274"/>
      <c r="BCI3255" s="236"/>
      <c r="BCJ3255" s="247"/>
      <c r="BCK3255" s="125"/>
      <c r="BCL3255" s="257"/>
      <c r="BCM3255" s="105"/>
      <c r="BCN3255" s="128"/>
      <c r="BCO3255" s="128"/>
      <c r="BCP3255" s="128"/>
      <c r="BCQ3255" s="128"/>
      <c r="BCR3255" s="169"/>
      <c r="BCS3255" s="209"/>
      <c r="BCT3255" s="274"/>
      <c r="BCU3255" s="236"/>
      <c r="BCV3255" s="247"/>
      <c r="BCW3255" s="125"/>
      <c r="BCX3255" s="257"/>
      <c r="BCY3255" s="105"/>
      <c r="BCZ3255" s="128"/>
      <c r="BDA3255" s="128"/>
      <c r="BDB3255" s="128"/>
      <c r="BDC3255" s="128"/>
      <c r="BDD3255" s="169"/>
      <c r="BDE3255" s="209"/>
      <c r="BDF3255" s="274"/>
      <c r="BDG3255" s="236"/>
      <c r="BDH3255" s="247"/>
      <c r="BDI3255" s="125"/>
      <c r="BDJ3255" s="257"/>
      <c r="BDK3255" s="105"/>
      <c r="BDL3255" s="128"/>
      <c r="BDM3255" s="128"/>
      <c r="BDN3255" s="128"/>
      <c r="BDO3255" s="128"/>
      <c r="BDP3255" s="169"/>
      <c r="BDQ3255" s="209"/>
      <c r="BDR3255" s="274"/>
      <c r="BDS3255" s="236"/>
      <c r="BDT3255" s="247"/>
      <c r="BDU3255" s="125"/>
      <c r="BDV3255" s="257"/>
      <c r="BDW3255" s="105"/>
      <c r="BDX3255" s="128"/>
      <c r="BDY3255" s="128"/>
      <c r="BDZ3255" s="128"/>
      <c r="BEA3255" s="128"/>
      <c r="BEB3255" s="169"/>
      <c r="BEC3255" s="209"/>
      <c r="BED3255" s="274"/>
      <c r="BEE3255" s="236"/>
      <c r="BEF3255" s="247"/>
      <c r="BEG3255" s="125"/>
      <c r="BEH3255" s="257"/>
      <c r="BEI3255" s="105"/>
      <c r="BEJ3255" s="128"/>
      <c r="BEK3255" s="128"/>
      <c r="BEL3255" s="128"/>
      <c r="BEM3255" s="128"/>
      <c r="BEN3255" s="169"/>
      <c r="BEO3255" s="209"/>
      <c r="BEP3255" s="274"/>
      <c r="BEQ3255" s="236"/>
      <c r="BER3255" s="247"/>
      <c r="BES3255" s="125"/>
      <c r="BET3255" s="257"/>
      <c r="BEU3255" s="105"/>
      <c r="BEV3255" s="128"/>
      <c r="BEW3255" s="128"/>
      <c r="BEX3255" s="128"/>
      <c r="BEY3255" s="128"/>
      <c r="BEZ3255" s="169"/>
      <c r="BFA3255" s="209"/>
      <c r="BFB3255" s="274"/>
      <c r="BFC3255" s="236"/>
      <c r="BFD3255" s="247"/>
      <c r="BFE3255" s="125"/>
      <c r="BFF3255" s="257"/>
      <c r="BFG3255" s="105"/>
      <c r="BFH3255" s="128"/>
      <c r="BFI3255" s="128"/>
      <c r="BFJ3255" s="128"/>
      <c r="BFK3255" s="128"/>
      <c r="BFL3255" s="169"/>
      <c r="BFM3255" s="209"/>
      <c r="BFN3255" s="274"/>
      <c r="BFO3255" s="236"/>
      <c r="BFP3255" s="247"/>
      <c r="BFQ3255" s="125"/>
      <c r="BFR3255" s="257"/>
      <c r="BFS3255" s="105"/>
      <c r="BFT3255" s="128"/>
      <c r="BFU3255" s="128"/>
      <c r="BFV3255" s="128"/>
      <c r="BFW3255" s="128"/>
      <c r="BFX3255" s="169"/>
      <c r="BFY3255" s="209"/>
      <c r="BFZ3255" s="274"/>
      <c r="BGA3255" s="236"/>
      <c r="BGB3255" s="247"/>
      <c r="BGC3255" s="125"/>
      <c r="BGD3255" s="257"/>
      <c r="BGE3255" s="105"/>
      <c r="BGF3255" s="128"/>
      <c r="BGG3255" s="128"/>
      <c r="BGH3255" s="128"/>
      <c r="BGI3255" s="128"/>
      <c r="BGJ3255" s="169"/>
      <c r="BGK3255" s="209"/>
      <c r="BGL3255" s="274"/>
      <c r="BGM3255" s="236"/>
      <c r="BGN3255" s="247"/>
      <c r="BGO3255" s="125"/>
      <c r="BGP3255" s="257"/>
      <c r="BGQ3255" s="105"/>
      <c r="BGR3255" s="128"/>
      <c r="BGS3255" s="128"/>
      <c r="BGT3255" s="128"/>
      <c r="BGU3255" s="128"/>
      <c r="BGV3255" s="169"/>
      <c r="BGW3255" s="209"/>
      <c r="BGX3255" s="274"/>
      <c r="BGY3255" s="236"/>
      <c r="BGZ3255" s="247"/>
      <c r="BHA3255" s="125"/>
      <c r="BHB3255" s="257"/>
      <c r="BHC3255" s="105"/>
      <c r="BHD3255" s="128"/>
      <c r="BHE3255" s="128"/>
      <c r="BHF3255" s="128"/>
      <c r="BHG3255" s="128"/>
      <c r="BHH3255" s="169"/>
      <c r="BHI3255" s="209"/>
      <c r="BHJ3255" s="274"/>
      <c r="BHK3255" s="236"/>
      <c r="BHL3255" s="247"/>
      <c r="BHM3255" s="125"/>
      <c r="BHN3255" s="257"/>
      <c r="BHO3255" s="105"/>
      <c r="BHP3255" s="128"/>
      <c r="BHQ3255" s="128"/>
      <c r="BHR3255" s="128"/>
      <c r="BHS3255" s="128"/>
      <c r="BHT3255" s="169"/>
      <c r="BHU3255" s="209"/>
      <c r="BHV3255" s="274"/>
      <c r="BHW3255" s="236"/>
      <c r="BHX3255" s="247"/>
      <c r="BHY3255" s="125"/>
      <c r="BHZ3255" s="257"/>
      <c r="BIA3255" s="105"/>
      <c r="BIB3255" s="128"/>
      <c r="BIC3255" s="128"/>
      <c r="BID3255" s="128"/>
      <c r="BIE3255" s="128"/>
      <c r="BIF3255" s="169"/>
      <c r="BIG3255" s="209"/>
      <c r="BIH3255" s="274"/>
      <c r="BII3255" s="236"/>
      <c r="BIJ3255" s="247"/>
      <c r="BIK3255" s="125"/>
      <c r="BIL3255" s="257"/>
      <c r="BIM3255" s="105"/>
      <c r="BIN3255" s="128"/>
      <c r="BIO3255" s="128"/>
      <c r="BIP3255" s="128"/>
      <c r="BIQ3255" s="128"/>
      <c r="BIR3255" s="169"/>
      <c r="BIS3255" s="209"/>
      <c r="BIT3255" s="274"/>
      <c r="BIU3255" s="236"/>
      <c r="BIV3255" s="247"/>
      <c r="BIW3255" s="125"/>
      <c r="BIX3255" s="257"/>
      <c r="BIY3255" s="105"/>
      <c r="BIZ3255" s="128"/>
      <c r="BJA3255" s="128"/>
      <c r="BJB3255" s="128"/>
      <c r="BJC3255" s="128"/>
      <c r="BJD3255" s="169"/>
      <c r="BJE3255" s="209"/>
      <c r="BJF3255" s="274"/>
      <c r="BJG3255" s="236"/>
      <c r="BJH3255" s="247"/>
      <c r="BJI3255" s="125"/>
      <c r="BJJ3255" s="257"/>
      <c r="BJK3255" s="105"/>
      <c r="BJL3255" s="128"/>
      <c r="BJM3255" s="128"/>
      <c r="BJN3255" s="128"/>
      <c r="BJO3255" s="128"/>
      <c r="BJP3255" s="169"/>
      <c r="BJQ3255" s="209"/>
      <c r="BJR3255" s="274"/>
      <c r="BJS3255" s="236"/>
      <c r="BJT3255" s="247"/>
      <c r="BJU3255" s="125"/>
      <c r="BJV3255" s="257"/>
      <c r="BJW3255" s="105"/>
      <c r="BJX3255" s="128"/>
      <c r="BJY3255" s="128"/>
      <c r="BJZ3255" s="128"/>
      <c r="BKA3255" s="128"/>
      <c r="BKB3255" s="169"/>
      <c r="BKC3255" s="209"/>
      <c r="BKD3255" s="274"/>
      <c r="BKE3255" s="236"/>
      <c r="BKF3255" s="247"/>
      <c r="BKG3255" s="125"/>
      <c r="BKH3255" s="257"/>
      <c r="BKI3255" s="105"/>
      <c r="BKJ3255" s="128"/>
      <c r="BKK3255" s="128"/>
      <c r="BKL3255" s="128"/>
      <c r="BKM3255" s="128"/>
      <c r="BKN3255" s="169"/>
      <c r="BKO3255" s="209"/>
      <c r="BKP3255" s="274"/>
      <c r="BKQ3255" s="236"/>
      <c r="BKR3255" s="247"/>
      <c r="BKS3255" s="125"/>
      <c r="BKT3255" s="257"/>
      <c r="BKU3255" s="105"/>
      <c r="BKV3255" s="128"/>
      <c r="BKW3255" s="128"/>
      <c r="BKX3255" s="128"/>
      <c r="BKY3255" s="128"/>
      <c r="BKZ3255" s="169"/>
      <c r="BLA3255" s="209"/>
      <c r="BLB3255" s="274"/>
      <c r="BLC3255" s="236"/>
      <c r="BLD3255" s="247"/>
      <c r="BLE3255" s="125"/>
      <c r="BLF3255" s="257"/>
      <c r="BLG3255" s="105"/>
      <c r="BLH3255" s="128"/>
      <c r="BLI3255" s="128"/>
      <c r="BLJ3255" s="128"/>
      <c r="BLK3255" s="128"/>
      <c r="BLL3255" s="169"/>
      <c r="BLM3255" s="209"/>
      <c r="BLN3255" s="274"/>
      <c r="BLO3255" s="236"/>
      <c r="BLP3255" s="247"/>
      <c r="BLQ3255" s="125"/>
      <c r="BLR3255" s="257"/>
      <c r="BLS3255" s="105"/>
      <c r="BLT3255" s="128"/>
      <c r="BLU3255" s="128"/>
      <c r="BLV3255" s="128"/>
      <c r="BLW3255" s="128"/>
      <c r="BLX3255" s="169"/>
      <c r="BLY3255" s="209"/>
      <c r="BLZ3255" s="274"/>
      <c r="BMA3255" s="236"/>
      <c r="BMB3255" s="247"/>
      <c r="BMC3255" s="125"/>
      <c r="BMD3255" s="257"/>
      <c r="BME3255" s="105"/>
      <c r="BMF3255" s="128"/>
      <c r="BMG3255" s="128"/>
      <c r="BMH3255" s="128"/>
      <c r="BMI3255" s="128"/>
      <c r="BMJ3255" s="169"/>
      <c r="BMK3255" s="209"/>
      <c r="BML3255" s="274"/>
      <c r="BMM3255" s="236"/>
      <c r="BMN3255" s="247"/>
      <c r="BMO3255" s="125"/>
      <c r="BMP3255" s="257"/>
      <c r="BMQ3255" s="105"/>
      <c r="BMR3255" s="128"/>
      <c r="BMS3255" s="128"/>
      <c r="BMT3255" s="128"/>
      <c r="BMU3255" s="128"/>
      <c r="BMV3255" s="169"/>
      <c r="BMW3255" s="209"/>
      <c r="BMX3255" s="274"/>
      <c r="BMY3255" s="236"/>
      <c r="BMZ3255" s="247"/>
      <c r="BNA3255" s="125"/>
      <c r="BNB3255" s="257"/>
      <c r="BNC3255" s="105"/>
      <c r="BND3255" s="128"/>
      <c r="BNE3255" s="128"/>
      <c r="BNF3255" s="128"/>
      <c r="BNG3255" s="128"/>
      <c r="BNH3255" s="169"/>
      <c r="BNI3255" s="209"/>
      <c r="BNJ3255" s="274"/>
      <c r="BNK3255" s="236"/>
      <c r="BNL3255" s="247"/>
      <c r="BNM3255" s="125"/>
      <c r="BNN3255" s="257"/>
      <c r="BNO3255" s="105"/>
      <c r="BNP3255" s="128"/>
      <c r="BNQ3255" s="128"/>
      <c r="BNR3255" s="128"/>
      <c r="BNS3255" s="128"/>
      <c r="BNT3255" s="169"/>
      <c r="BNU3255" s="209"/>
      <c r="BNV3255" s="274"/>
      <c r="BNW3255" s="236"/>
      <c r="BNX3255" s="247"/>
      <c r="BNY3255" s="125"/>
      <c r="BNZ3255" s="257"/>
      <c r="BOA3255" s="105"/>
      <c r="BOB3255" s="128"/>
      <c r="BOC3255" s="128"/>
      <c r="BOD3255" s="128"/>
      <c r="BOE3255" s="128"/>
      <c r="BOF3255" s="169"/>
      <c r="BOG3255" s="209"/>
      <c r="BOH3255" s="274"/>
      <c r="BOI3255" s="236"/>
      <c r="BOJ3255" s="247"/>
      <c r="BOK3255" s="125"/>
      <c r="BOL3255" s="257"/>
      <c r="BOM3255" s="105"/>
      <c r="BON3255" s="128"/>
      <c r="BOO3255" s="128"/>
      <c r="BOP3255" s="128"/>
      <c r="BOQ3255" s="128"/>
      <c r="BOR3255" s="169"/>
      <c r="BOS3255" s="209"/>
      <c r="BOT3255" s="274"/>
      <c r="BOU3255" s="236"/>
      <c r="BOV3255" s="247"/>
      <c r="BOW3255" s="125"/>
      <c r="BOX3255" s="257"/>
      <c r="BOY3255" s="105"/>
      <c r="BOZ3255" s="128"/>
      <c r="BPA3255" s="128"/>
      <c r="BPB3255" s="128"/>
      <c r="BPC3255" s="128"/>
      <c r="BPD3255" s="169"/>
      <c r="BPE3255" s="209"/>
      <c r="BPF3255" s="274"/>
      <c r="BPG3255" s="236"/>
      <c r="BPH3255" s="247"/>
      <c r="BPI3255" s="125"/>
      <c r="BPJ3255" s="257"/>
      <c r="BPK3255" s="105"/>
      <c r="BPL3255" s="128"/>
      <c r="BPM3255" s="128"/>
      <c r="BPN3255" s="128"/>
      <c r="BPO3255" s="128"/>
      <c r="BPP3255" s="169"/>
      <c r="BPQ3255" s="209"/>
      <c r="BPR3255" s="274"/>
      <c r="BPS3255" s="236"/>
      <c r="BPT3255" s="247"/>
      <c r="BPU3255" s="125"/>
      <c r="BPV3255" s="257"/>
      <c r="BPW3255" s="105"/>
      <c r="BPX3255" s="128"/>
      <c r="BPY3255" s="128"/>
      <c r="BPZ3255" s="128"/>
      <c r="BQA3255" s="128"/>
      <c r="BQB3255" s="169"/>
      <c r="BQC3255" s="209"/>
      <c r="BQD3255" s="274"/>
      <c r="BQE3255" s="236"/>
      <c r="BQF3255" s="247"/>
      <c r="BQG3255" s="125"/>
      <c r="BQH3255" s="257"/>
      <c r="BQI3255" s="105"/>
      <c r="BQJ3255" s="128"/>
      <c r="BQK3255" s="128"/>
      <c r="BQL3255" s="128"/>
      <c r="BQM3255" s="128"/>
      <c r="BQN3255" s="169"/>
      <c r="BQO3255" s="209"/>
      <c r="BQP3255" s="274"/>
      <c r="BQQ3255" s="236"/>
      <c r="BQR3255" s="247"/>
      <c r="BQS3255" s="125"/>
      <c r="BQT3255" s="257"/>
      <c r="BQU3255" s="105"/>
      <c r="BQV3255" s="128"/>
      <c r="BQW3255" s="128"/>
      <c r="BQX3255" s="128"/>
      <c r="BQY3255" s="128"/>
      <c r="BQZ3255" s="169"/>
      <c r="BRA3255" s="209"/>
      <c r="BRB3255" s="274"/>
      <c r="BRC3255" s="236"/>
      <c r="BRD3255" s="247"/>
      <c r="BRE3255" s="125"/>
      <c r="BRF3255" s="257"/>
      <c r="BRG3255" s="105"/>
      <c r="BRH3255" s="128"/>
      <c r="BRI3255" s="128"/>
      <c r="BRJ3255" s="128"/>
      <c r="BRK3255" s="128"/>
      <c r="BRL3255" s="169"/>
      <c r="BRM3255" s="209"/>
      <c r="BRN3255" s="274"/>
      <c r="BRO3255" s="236"/>
      <c r="BRP3255" s="247"/>
      <c r="BRQ3255" s="125"/>
      <c r="BRR3255" s="257"/>
      <c r="BRS3255" s="105"/>
      <c r="BRT3255" s="128"/>
      <c r="BRU3255" s="128"/>
      <c r="BRV3255" s="128"/>
      <c r="BRW3255" s="128"/>
      <c r="BRX3255" s="169"/>
      <c r="BRY3255" s="209"/>
      <c r="BRZ3255" s="274"/>
      <c r="BSA3255" s="236"/>
      <c r="BSB3255" s="247"/>
      <c r="BSC3255" s="125"/>
      <c r="BSD3255" s="257"/>
      <c r="BSE3255" s="105"/>
      <c r="BSF3255" s="128"/>
      <c r="BSG3255" s="128"/>
      <c r="BSH3255" s="128"/>
      <c r="BSI3255" s="128"/>
      <c r="BSJ3255" s="169"/>
      <c r="BSK3255" s="209"/>
      <c r="BSL3255" s="274"/>
      <c r="BSM3255" s="236"/>
      <c r="BSN3255" s="247"/>
      <c r="BSO3255" s="125"/>
      <c r="BSP3255" s="257"/>
      <c r="BSQ3255" s="105"/>
      <c r="BSR3255" s="128"/>
      <c r="BSS3255" s="128"/>
      <c r="BST3255" s="128"/>
      <c r="BSU3255" s="128"/>
      <c r="BSV3255" s="169"/>
      <c r="BSW3255" s="209"/>
      <c r="BSX3255" s="274"/>
      <c r="BSY3255" s="236"/>
      <c r="BSZ3255" s="247"/>
      <c r="BTA3255" s="125"/>
      <c r="BTB3255" s="257"/>
      <c r="BTC3255" s="105"/>
      <c r="BTD3255" s="128"/>
      <c r="BTE3255" s="128"/>
      <c r="BTF3255" s="128"/>
      <c r="BTG3255" s="128"/>
      <c r="BTH3255" s="169"/>
      <c r="BTI3255" s="209"/>
      <c r="BTJ3255" s="274"/>
      <c r="BTK3255" s="236"/>
      <c r="BTL3255" s="247"/>
      <c r="BTM3255" s="125"/>
      <c r="BTN3255" s="257"/>
      <c r="BTO3255" s="105"/>
      <c r="BTP3255" s="128"/>
      <c r="BTQ3255" s="128"/>
      <c r="BTR3255" s="128"/>
      <c r="BTS3255" s="128"/>
      <c r="BTT3255" s="169"/>
      <c r="BTU3255" s="209"/>
      <c r="BTV3255" s="274"/>
      <c r="BTW3255" s="236"/>
      <c r="BTX3255" s="247"/>
      <c r="BTY3255" s="125"/>
      <c r="BTZ3255" s="257"/>
      <c r="BUA3255" s="105"/>
      <c r="BUB3255" s="128"/>
      <c r="BUC3255" s="128"/>
      <c r="BUD3255" s="128"/>
      <c r="BUE3255" s="128"/>
      <c r="BUF3255" s="169"/>
      <c r="BUG3255" s="209"/>
      <c r="BUH3255" s="274"/>
      <c r="BUI3255" s="236"/>
      <c r="BUJ3255" s="247"/>
      <c r="BUK3255" s="125"/>
      <c r="BUL3255" s="257"/>
      <c r="BUM3255" s="105"/>
      <c r="BUN3255" s="128"/>
      <c r="BUO3255" s="128"/>
      <c r="BUP3255" s="128"/>
      <c r="BUQ3255" s="128"/>
      <c r="BUR3255" s="169"/>
      <c r="BUS3255" s="209"/>
      <c r="BUT3255" s="274"/>
      <c r="BUU3255" s="236"/>
      <c r="BUV3255" s="247"/>
      <c r="BUW3255" s="125"/>
      <c r="BUX3255" s="257"/>
      <c r="BUY3255" s="105"/>
      <c r="BUZ3255" s="128"/>
      <c r="BVA3255" s="128"/>
      <c r="BVB3255" s="128"/>
      <c r="BVC3255" s="128"/>
      <c r="BVD3255" s="169"/>
      <c r="BVE3255" s="209"/>
      <c r="BVF3255" s="274"/>
      <c r="BVG3255" s="236"/>
      <c r="BVH3255" s="247"/>
      <c r="BVI3255" s="125"/>
      <c r="BVJ3255" s="257"/>
      <c r="BVK3255" s="105"/>
      <c r="BVL3255" s="128"/>
      <c r="BVM3255" s="128"/>
      <c r="BVN3255" s="128"/>
      <c r="BVO3255" s="128"/>
      <c r="BVP3255" s="169"/>
      <c r="BVQ3255" s="209"/>
      <c r="BVR3255" s="274"/>
      <c r="BVS3255" s="236"/>
      <c r="BVT3255" s="247"/>
      <c r="BVU3255" s="125"/>
      <c r="BVV3255" s="257"/>
      <c r="BVW3255" s="105"/>
      <c r="BVX3255" s="128"/>
      <c r="BVY3255" s="128"/>
      <c r="BVZ3255" s="128"/>
      <c r="BWA3255" s="128"/>
      <c r="BWB3255" s="169"/>
      <c r="BWC3255" s="209"/>
      <c r="BWD3255" s="274"/>
      <c r="BWE3255" s="236"/>
      <c r="BWF3255" s="247"/>
      <c r="BWG3255" s="125"/>
      <c r="BWH3255" s="257"/>
      <c r="BWI3255" s="105"/>
      <c r="BWJ3255" s="128"/>
      <c r="BWK3255" s="128"/>
      <c r="BWL3255" s="128"/>
      <c r="BWM3255" s="128"/>
      <c r="BWN3255" s="169"/>
      <c r="BWO3255" s="209"/>
      <c r="BWP3255" s="274"/>
      <c r="BWQ3255" s="236"/>
      <c r="BWR3255" s="247"/>
      <c r="BWS3255" s="125"/>
      <c r="BWT3255" s="257"/>
      <c r="BWU3255" s="105"/>
      <c r="BWV3255" s="128"/>
      <c r="BWW3255" s="128"/>
      <c r="BWX3255" s="128"/>
      <c r="BWY3255" s="128"/>
      <c r="BWZ3255" s="169"/>
      <c r="BXA3255" s="209"/>
      <c r="BXB3255" s="274"/>
      <c r="BXC3255" s="236"/>
      <c r="BXD3255" s="247"/>
      <c r="BXE3255" s="125"/>
      <c r="BXF3255" s="257"/>
      <c r="BXG3255" s="105"/>
      <c r="BXH3255" s="128"/>
      <c r="BXI3255" s="128"/>
      <c r="BXJ3255" s="128"/>
      <c r="BXK3255" s="128"/>
      <c r="BXL3255" s="169"/>
      <c r="BXM3255" s="209"/>
      <c r="BXN3255" s="274"/>
      <c r="BXO3255" s="236"/>
      <c r="BXP3255" s="247"/>
      <c r="BXQ3255" s="125"/>
      <c r="BXR3255" s="257"/>
      <c r="BXS3255" s="105"/>
      <c r="BXT3255" s="128"/>
      <c r="BXU3255" s="128"/>
      <c r="BXV3255" s="128"/>
      <c r="BXW3255" s="128"/>
      <c r="BXX3255" s="169"/>
      <c r="BXY3255" s="209"/>
      <c r="BXZ3255" s="274"/>
      <c r="BYA3255" s="236"/>
      <c r="BYB3255" s="247"/>
      <c r="BYC3255" s="125"/>
      <c r="BYD3255" s="257"/>
      <c r="BYE3255" s="105"/>
      <c r="BYF3255" s="128"/>
      <c r="BYG3255" s="128"/>
      <c r="BYH3255" s="128"/>
      <c r="BYI3255" s="128"/>
      <c r="BYJ3255" s="169"/>
      <c r="BYK3255" s="209"/>
      <c r="BYL3255" s="274"/>
      <c r="BYM3255" s="236"/>
      <c r="BYN3255" s="247"/>
      <c r="BYO3255" s="125"/>
      <c r="BYP3255" s="257"/>
      <c r="BYQ3255" s="105"/>
      <c r="BYR3255" s="128"/>
      <c r="BYS3255" s="128"/>
      <c r="BYT3255" s="128"/>
      <c r="BYU3255" s="128"/>
      <c r="BYV3255" s="169"/>
      <c r="BYW3255" s="209"/>
      <c r="BYX3255" s="274"/>
      <c r="BYY3255" s="236"/>
      <c r="BYZ3255" s="247"/>
      <c r="BZA3255" s="125"/>
      <c r="BZB3255" s="257"/>
      <c r="BZC3255" s="105"/>
      <c r="BZD3255" s="128"/>
      <c r="BZE3255" s="128"/>
      <c r="BZF3255" s="128"/>
      <c r="BZG3255" s="128"/>
      <c r="BZH3255" s="169"/>
      <c r="BZI3255" s="209"/>
      <c r="BZJ3255" s="274"/>
      <c r="BZK3255" s="236"/>
      <c r="BZL3255" s="247"/>
      <c r="BZM3255" s="125"/>
      <c r="BZN3255" s="257"/>
      <c r="BZO3255" s="105"/>
      <c r="BZP3255" s="128"/>
      <c r="BZQ3255" s="128"/>
      <c r="BZR3255" s="128"/>
      <c r="BZS3255" s="128"/>
      <c r="BZT3255" s="169"/>
      <c r="BZU3255" s="209"/>
      <c r="BZV3255" s="274"/>
      <c r="BZW3255" s="236"/>
      <c r="BZX3255" s="247"/>
      <c r="BZY3255" s="125"/>
      <c r="BZZ3255" s="257"/>
      <c r="CAA3255" s="105"/>
      <c r="CAB3255" s="128"/>
      <c r="CAC3255" s="128"/>
      <c r="CAD3255" s="128"/>
      <c r="CAE3255" s="128"/>
      <c r="CAF3255" s="169"/>
      <c r="CAG3255" s="209"/>
      <c r="CAH3255" s="274"/>
      <c r="CAI3255" s="236"/>
      <c r="CAJ3255" s="247"/>
      <c r="CAK3255" s="125"/>
      <c r="CAL3255" s="257"/>
      <c r="CAM3255" s="105"/>
      <c r="CAN3255" s="128"/>
      <c r="CAO3255" s="128"/>
      <c r="CAP3255" s="128"/>
      <c r="CAQ3255" s="128"/>
      <c r="CAR3255" s="169"/>
      <c r="CAS3255" s="209"/>
      <c r="CAT3255" s="274"/>
      <c r="CAU3255" s="236"/>
      <c r="CAV3255" s="247"/>
      <c r="CAW3255" s="125"/>
      <c r="CAX3255" s="257"/>
      <c r="CAY3255" s="105"/>
      <c r="CAZ3255" s="128"/>
      <c r="CBA3255" s="128"/>
      <c r="CBB3255" s="128"/>
      <c r="CBC3255" s="128"/>
      <c r="CBD3255" s="169"/>
      <c r="CBE3255" s="209"/>
      <c r="CBF3255" s="274"/>
      <c r="CBG3255" s="236"/>
      <c r="CBH3255" s="247"/>
      <c r="CBI3255" s="125"/>
      <c r="CBJ3255" s="257"/>
      <c r="CBK3255" s="105"/>
      <c r="CBL3255" s="128"/>
      <c r="CBM3255" s="128"/>
      <c r="CBN3255" s="128"/>
      <c r="CBO3255" s="128"/>
      <c r="CBP3255" s="169"/>
      <c r="CBQ3255" s="209"/>
      <c r="CBR3255" s="274"/>
      <c r="CBS3255" s="236"/>
      <c r="CBT3255" s="247"/>
      <c r="CBU3255" s="125"/>
      <c r="CBV3255" s="257"/>
      <c r="CBW3255" s="105"/>
      <c r="CBX3255" s="128"/>
      <c r="CBY3255" s="128"/>
      <c r="CBZ3255" s="128"/>
      <c r="CCA3255" s="128"/>
      <c r="CCB3255" s="169"/>
      <c r="CCC3255" s="209"/>
      <c r="CCD3255" s="274"/>
      <c r="CCE3255" s="236"/>
      <c r="CCF3255" s="247"/>
      <c r="CCG3255" s="125"/>
      <c r="CCH3255" s="257"/>
      <c r="CCI3255" s="105"/>
      <c r="CCJ3255" s="128"/>
      <c r="CCK3255" s="128"/>
      <c r="CCL3255" s="128"/>
      <c r="CCM3255" s="128"/>
      <c r="CCN3255" s="169"/>
      <c r="CCO3255" s="209"/>
      <c r="CCP3255" s="274"/>
      <c r="CCQ3255" s="236"/>
      <c r="CCR3255" s="247"/>
      <c r="CCS3255" s="125"/>
      <c r="CCT3255" s="257"/>
      <c r="CCU3255" s="105"/>
      <c r="CCV3255" s="128"/>
      <c r="CCW3255" s="128"/>
      <c r="CCX3255" s="128"/>
      <c r="CCY3255" s="128"/>
      <c r="CCZ3255" s="169"/>
      <c r="CDA3255" s="209"/>
      <c r="CDB3255" s="274"/>
      <c r="CDC3255" s="236"/>
      <c r="CDD3255" s="247"/>
      <c r="CDE3255" s="125"/>
      <c r="CDF3255" s="257"/>
      <c r="CDG3255" s="105"/>
      <c r="CDH3255" s="128"/>
      <c r="CDI3255" s="128"/>
      <c r="CDJ3255" s="128"/>
      <c r="CDK3255" s="128"/>
      <c r="CDL3255" s="169"/>
      <c r="CDM3255" s="209"/>
      <c r="CDN3255" s="274"/>
      <c r="CDO3255" s="236"/>
      <c r="CDP3255" s="247"/>
      <c r="CDQ3255" s="125"/>
      <c r="CDR3255" s="257"/>
      <c r="CDS3255" s="105"/>
      <c r="CDT3255" s="128"/>
      <c r="CDU3255" s="128"/>
      <c r="CDV3255" s="128"/>
      <c r="CDW3255" s="128"/>
      <c r="CDX3255" s="169"/>
      <c r="CDY3255" s="209"/>
      <c r="CDZ3255" s="274"/>
      <c r="CEA3255" s="236"/>
      <c r="CEB3255" s="247"/>
      <c r="CEC3255" s="125"/>
      <c r="CED3255" s="257"/>
      <c r="CEE3255" s="105"/>
      <c r="CEF3255" s="128"/>
      <c r="CEG3255" s="128"/>
      <c r="CEH3255" s="128"/>
      <c r="CEI3255" s="128"/>
      <c r="CEJ3255" s="169"/>
      <c r="CEK3255" s="209"/>
      <c r="CEL3255" s="274"/>
      <c r="CEM3255" s="236"/>
      <c r="CEN3255" s="247"/>
      <c r="CEO3255" s="125"/>
      <c r="CEP3255" s="257"/>
      <c r="CEQ3255" s="105"/>
      <c r="CER3255" s="128"/>
      <c r="CES3255" s="128"/>
      <c r="CET3255" s="128"/>
      <c r="CEU3255" s="128"/>
      <c r="CEV3255" s="169"/>
      <c r="CEW3255" s="209"/>
      <c r="CEX3255" s="274"/>
      <c r="CEY3255" s="236"/>
      <c r="CEZ3255" s="247"/>
      <c r="CFA3255" s="125"/>
      <c r="CFB3255" s="257"/>
      <c r="CFC3255" s="105"/>
      <c r="CFD3255" s="128"/>
      <c r="CFE3255" s="128"/>
      <c r="CFF3255" s="128"/>
      <c r="CFG3255" s="128"/>
      <c r="CFH3255" s="169"/>
      <c r="CFI3255" s="209"/>
      <c r="CFJ3255" s="274"/>
      <c r="CFK3255" s="236"/>
      <c r="CFL3255" s="247"/>
      <c r="CFM3255" s="125"/>
      <c r="CFN3255" s="257"/>
      <c r="CFO3255" s="105"/>
      <c r="CFP3255" s="128"/>
      <c r="CFQ3255" s="128"/>
      <c r="CFR3255" s="128"/>
      <c r="CFS3255" s="128"/>
      <c r="CFT3255" s="169"/>
      <c r="CFU3255" s="209"/>
      <c r="CFV3255" s="274"/>
      <c r="CFW3255" s="236"/>
      <c r="CFX3255" s="247"/>
      <c r="CFY3255" s="125"/>
      <c r="CFZ3255" s="257"/>
      <c r="CGA3255" s="105"/>
      <c r="CGB3255" s="128"/>
      <c r="CGC3255" s="128"/>
      <c r="CGD3255" s="128"/>
      <c r="CGE3255" s="128"/>
      <c r="CGF3255" s="169"/>
      <c r="CGG3255" s="209"/>
      <c r="CGH3255" s="274"/>
      <c r="CGI3255" s="236"/>
      <c r="CGJ3255" s="247"/>
      <c r="CGK3255" s="125"/>
      <c r="CGL3255" s="257"/>
      <c r="CGM3255" s="105"/>
      <c r="CGN3255" s="128"/>
      <c r="CGO3255" s="128"/>
      <c r="CGP3255" s="128"/>
      <c r="CGQ3255" s="128"/>
      <c r="CGR3255" s="169"/>
      <c r="CGS3255" s="209"/>
      <c r="CGT3255" s="274"/>
      <c r="CGU3255" s="236"/>
      <c r="CGV3255" s="247"/>
      <c r="CGW3255" s="125"/>
      <c r="CGX3255" s="257"/>
      <c r="CGY3255" s="105"/>
      <c r="CGZ3255" s="128"/>
      <c r="CHA3255" s="128"/>
      <c r="CHB3255" s="128"/>
      <c r="CHC3255" s="128"/>
      <c r="CHD3255" s="169"/>
      <c r="CHE3255" s="209"/>
      <c r="CHF3255" s="274"/>
      <c r="CHG3255" s="236"/>
      <c r="CHH3255" s="247"/>
      <c r="CHI3255" s="125"/>
      <c r="CHJ3255" s="257"/>
      <c r="CHK3255" s="105"/>
      <c r="CHL3255" s="128"/>
      <c r="CHM3255" s="128"/>
      <c r="CHN3255" s="128"/>
      <c r="CHO3255" s="128"/>
      <c r="CHP3255" s="169"/>
      <c r="CHQ3255" s="209"/>
      <c r="CHR3255" s="274"/>
      <c r="CHS3255" s="236"/>
      <c r="CHT3255" s="247"/>
      <c r="CHU3255" s="125"/>
      <c r="CHV3255" s="257"/>
      <c r="CHW3255" s="105"/>
      <c r="CHX3255" s="128"/>
      <c r="CHY3255" s="128"/>
      <c r="CHZ3255" s="128"/>
      <c r="CIA3255" s="128"/>
      <c r="CIB3255" s="169"/>
      <c r="CIC3255" s="209"/>
      <c r="CID3255" s="274"/>
      <c r="CIE3255" s="236"/>
      <c r="CIF3255" s="247"/>
      <c r="CIG3255" s="125"/>
      <c r="CIH3255" s="257"/>
      <c r="CII3255" s="105"/>
      <c r="CIJ3255" s="128"/>
      <c r="CIK3255" s="128"/>
      <c r="CIL3255" s="128"/>
      <c r="CIM3255" s="128"/>
      <c r="CIN3255" s="169"/>
      <c r="CIO3255" s="209"/>
      <c r="CIP3255" s="274"/>
      <c r="CIQ3255" s="236"/>
      <c r="CIR3255" s="247"/>
      <c r="CIS3255" s="125"/>
      <c r="CIT3255" s="257"/>
      <c r="CIU3255" s="105"/>
      <c r="CIV3255" s="128"/>
      <c r="CIW3255" s="128"/>
      <c r="CIX3255" s="128"/>
      <c r="CIY3255" s="128"/>
      <c r="CIZ3255" s="169"/>
      <c r="CJA3255" s="209"/>
      <c r="CJB3255" s="274"/>
      <c r="CJC3255" s="236"/>
      <c r="CJD3255" s="247"/>
      <c r="CJE3255" s="125"/>
      <c r="CJF3255" s="257"/>
      <c r="CJG3255" s="105"/>
      <c r="CJH3255" s="128"/>
      <c r="CJI3255" s="128"/>
      <c r="CJJ3255" s="128"/>
      <c r="CJK3255" s="128"/>
      <c r="CJL3255" s="169"/>
      <c r="CJM3255" s="209"/>
      <c r="CJN3255" s="274"/>
      <c r="CJO3255" s="236"/>
      <c r="CJP3255" s="247"/>
      <c r="CJQ3255" s="125"/>
      <c r="CJR3255" s="257"/>
      <c r="CJS3255" s="105"/>
      <c r="CJT3255" s="128"/>
      <c r="CJU3255" s="128"/>
      <c r="CJV3255" s="128"/>
      <c r="CJW3255" s="128"/>
      <c r="CJX3255" s="169"/>
      <c r="CJY3255" s="209"/>
      <c r="CJZ3255" s="274"/>
      <c r="CKA3255" s="236"/>
      <c r="CKB3255" s="247"/>
      <c r="CKC3255" s="125"/>
      <c r="CKD3255" s="257"/>
      <c r="CKE3255" s="105"/>
      <c r="CKF3255" s="128"/>
      <c r="CKG3255" s="128"/>
      <c r="CKH3255" s="128"/>
      <c r="CKI3255" s="128"/>
      <c r="CKJ3255" s="169"/>
      <c r="CKK3255" s="209"/>
      <c r="CKL3255" s="274"/>
      <c r="CKM3255" s="236"/>
      <c r="CKN3255" s="247"/>
      <c r="CKO3255" s="125"/>
      <c r="CKP3255" s="257"/>
      <c r="CKQ3255" s="105"/>
      <c r="CKR3255" s="128"/>
      <c r="CKS3255" s="128"/>
      <c r="CKT3255" s="128"/>
      <c r="CKU3255" s="128"/>
      <c r="CKV3255" s="169"/>
      <c r="CKW3255" s="209"/>
      <c r="CKX3255" s="274"/>
      <c r="CKY3255" s="236"/>
      <c r="CKZ3255" s="247"/>
      <c r="CLA3255" s="125"/>
      <c r="CLB3255" s="257"/>
      <c r="CLC3255" s="105"/>
      <c r="CLD3255" s="128"/>
      <c r="CLE3255" s="128"/>
      <c r="CLF3255" s="128"/>
      <c r="CLG3255" s="128"/>
      <c r="CLH3255" s="169"/>
      <c r="CLI3255" s="209"/>
      <c r="CLJ3255" s="274"/>
      <c r="CLK3255" s="236"/>
      <c r="CLL3255" s="247"/>
      <c r="CLM3255" s="125"/>
      <c r="CLN3255" s="257"/>
      <c r="CLO3255" s="105"/>
      <c r="CLP3255" s="128"/>
      <c r="CLQ3255" s="128"/>
      <c r="CLR3255" s="128"/>
      <c r="CLS3255" s="128"/>
      <c r="CLT3255" s="169"/>
      <c r="CLU3255" s="209"/>
      <c r="CLV3255" s="274"/>
      <c r="CLW3255" s="236"/>
      <c r="CLX3255" s="247"/>
      <c r="CLY3255" s="125"/>
      <c r="CLZ3255" s="257"/>
      <c r="CMA3255" s="105"/>
      <c r="CMB3255" s="128"/>
      <c r="CMC3255" s="128"/>
      <c r="CMD3255" s="128"/>
      <c r="CME3255" s="128"/>
      <c r="CMF3255" s="169"/>
      <c r="CMG3255" s="209"/>
      <c r="CMH3255" s="274"/>
      <c r="CMI3255" s="236"/>
      <c r="CMJ3255" s="247"/>
      <c r="CMK3255" s="125"/>
      <c r="CML3255" s="257"/>
      <c r="CMM3255" s="105"/>
      <c r="CMN3255" s="128"/>
      <c r="CMO3255" s="128"/>
      <c r="CMP3255" s="128"/>
      <c r="CMQ3255" s="128"/>
      <c r="CMR3255" s="169"/>
      <c r="CMS3255" s="209"/>
      <c r="CMT3255" s="274"/>
      <c r="CMU3255" s="236"/>
      <c r="CMV3255" s="247"/>
      <c r="CMW3255" s="125"/>
      <c r="CMX3255" s="257"/>
      <c r="CMY3255" s="105"/>
      <c r="CMZ3255" s="128"/>
      <c r="CNA3255" s="128"/>
      <c r="CNB3255" s="128"/>
      <c r="CNC3255" s="128"/>
      <c r="CND3255" s="169"/>
      <c r="CNE3255" s="209"/>
      <c r="CNF3255" s="274"/>
      <c r="CNG3255" s="236"/>
      <c r="CNH3255" s="247"/>
      <c r="CNI3255" s="125"/>
      <c r="CNJ3255" s="257"/>
      <c r="CNK3255" s="105"/>
      <c r="CNL3255" s="128"/>
      <c r="CNM3255" s="128"/>
      <c r="CNN3255" s="128"/>
      <c r="CNO3255" s="128"/>
      <c r="CNP3255" s="169"/>
      <c r="CNQ3255" s="209"/>
      <c r="CNR3255" s="274"/>
      <c r="CNS3255" s="236"/>
      <c r="CNT3255" s="247"/>
      <c r="CNU3255" s="125"/>
      <c r="CNV3255" s="257"/>
      <c r="CNW3255" s="105"/>
      <c r="CNX3255" s="128"/>
      <c r="CNY3255" s="128"/>
      <c r="CNZ3255" s="128"/>
      <c r="COA3255" s="128"/>
      <c r="COB3255" s="169"/>
      <c r="COC3255" s="209"/>
      <c r="COD3255" s="274"/>
      <c r="COE3255" s="236"/>
      <c r="COF3255" s="247"/>
      <c r="COG3255" s="125"/>
      <c r="COH3255" s="257"/>
      <c r="COI3255" s="105"/>
      <c r="COJ3255" s="128"/>
      <c r="COK3255" s="128"/>
      <c r="COL3255" s="128"/>
      <c r="COM3255" s="128"/>
      <c r="CON3255" s="169"/>
      <c r="COO3255" s="209"/>
      <c r="COP3255" s="274"/>
      <c r="COQ3255" s="236"/>
      <c r="COR3255" s="247"/>
      <c r="COS3255" s="125"/>
      <c r="COT3255" s="257"/>
      <c r="COU3255" s="105"/>
      <c r="COV3255" s="128"/>
      <c r="COW3255" s="128"/>
      <c r="COX3255" s="128"/>
      <c r="COY3255" s="128"/>
      <c r="COZ3255" s="169"/>
      <c r="CPA3255" s="209"/>
      <c r="CPB3255" s="274"/>
      <c r="CPC3255" s="236"/>
      <c r="CPD3255" s="247"/>
      <c r="CPE3255" s="125"/>
      <c r="CPF3255" s="257"/>
      <c r="CPG3255" s="105"/>
      <c r="CPH3255" s="128"/>
      <c r="CPI3255" s="128"/>
      <c r="CPJ3255" s="128"/>
      <c r="CPK3255" s="128"/>
      <c r="CPL3255" s="169"/>
      <c r="CPM3255" s="209"/>
      <c r="CPN3255" s="274"/>
      <c r="CPO3255" s="236"/>
      <c r="CPP3255" s="247"/>
      <c r="CPQ3255" s="125"/>
      <c r="CPR3255" s="257"/>
      <c r="CPS3255" s="105"/>
      <c r="CPT3255" s="128"/>
      <c r="CPU3255" s="128"/>
      <c r="CPV3255" s="128"/>
      <c r="CPW3255" s="128"/>
      <c r="CPX3255" s="169"/>
      <c r="CPY3255" s="209"/>
      <c r="CPZ3255" s="274"/>
      <c r="CQA3255" s="236"/>
      <c r="CQB3255" s="247"/>
      <c r="CQC3255" s="125"/>
      <c r="CQD3255" s="257"/>
      <c r="CQE3255" s="105"/>
      <c r="CQF3255" s="128"/>
      <c r="CQG3255" s="128"/>
      <c r="CQH3255" s="128"/>
      <c r="CQI3255" s="128"/>
      <c r="CQJ3255" s="169"/>
      <c r="CQK3255" s="209"/>
      <c r="CQL3255" s="274"/>
      <c r="CQM3255" s="236"/>
      <c r="CQN3255" s="247"/>
      <c r="CQO3255" s="125"/>
      <c r="CQP3255" s="257"/>
      <c r="CQQ3255" s="105"/>
      <c r="CQR3255" s="128"/>
      <c r="CQS3255" s="128"/>
      <c r="CQT3255" s="128"/>
      <c r="CQU3255" s="128"/>
      <c r="CQV3255" s="169"/>
      <c r="CQW3255" s="209"/>
      <c r="CQX3255" s="274"/>
      <c r="CQY3255" s="236"/>
      <c r="CQZ3255" s="247"/>
      <c r="CRA3255" s="125"/>
      <c r="CRB3255" s="257"/>
      <c r="CRC3255" s="105"/>
      <c r="CRD3255" s="128"/>
      <c r="CRE3255" s="128"/>
      <c r="CRF3255" s="128"/>
      <c r="CRG3255" s="128"/>
      <c r="CRH3255" s="169"/>
      <c r="CRI3255" s="209"/>
      <c r="CRJ3255" s="274"/>
      <c r="CRK3255" s="236"/>
      <c r="CRL3255" s="247"/>
      <c r="CRM3255" s="125"/>
      <c r="CRN3255" s="257"/>
      <c r="CRO3255" s="105"/>
      <c r="CRP3255" s="128"/>
      <c r="CRQ3255" s="128"/>
      <c r="CRR3255" s="128"/>
      <c r="CRS3255" s="128"/>
      <c r="CRT3255" s="169"/>
      <c r="CRU3255" s="209"/>
      <c r="CRV3255" s="274"/>
      <c r="CRW3255" s="236"/>
      <c r="CRX3255" s="247"/>
      <c r="CRY3255" s="125"/>
      <c r="CRZ3255" s="257"/>
      <c r="CSA3255" s="105"/>
      <c r="CSB3255" s="128"/>
      <c r="CSC3255" s="128"/>
      <c r="CSD3255" s="128"/>
      <c r="CSE3255" s="128"/>
      <c r="CSF3255" s="169"/>
      <c r="CSG3255" s="209"/>
      <c r="CSH3255" s="274"/>
      <c r="CSI3255" s="236"/>
      <c r="CSJ3255" s="247"/>
      <c r="CSK3255" s="125"/>
      <c r="CSL3255" s="257"/>
      <c r="CSM3255" s="105"/>
      <c r="CSN3255" s="128"/>
      <c r="CSO3255" s="128"/>
      <c r="CSP3255" s="128"/>
      <c r="CSQ3255" s="128"/>
      <c r="CSR3255" s="169"/>
      <c r="CSS3255" s="209"/>
      <c r="CST3255" s="274"/>
      <c r="CSU3255" s="236"/>
      <c r="CSV3255" s="247"/>
      <c r="CSW3255" s="125"/>
      <c r="CSX3255" s="257"/>
      <c r="CSY3255" s="105"/>
      <c r="CSZ3255" s="128"/>
      <c r="CTA3255" s="128"/>
      <c r="CTB3255" s="128"/>
      <c r="CTC3255" s="128"/>
      <c r="CTD3255" s="169"/>
      <c r="CTE3255" s="209"/>
      <c r="CTF3255" s="274"/>
      <c r="CTG3255" s="236"/>
      <c r="CTH3255" s="247"/>
      <c r="CTI3255" s="125"/>
      <c r="CTJ3255" s="257"/>
      <c r="CTK3255" s="105"/>
      <c r="CTL3255" s="128"/>
      <c r="CTM3255" s="128"/>
      <c r="CTN3255" s="128"/>
      <c r="CTO3255" s="128"/>
      <c r="CTP3255" s="169"/>
      <c r="CTQ3255" s="209"/>
      <c r="CTR3255" s="274"/>
      <c r="CTS3255" s="236"/>
      <c r="CTT3255" s="247"/>
      <c r="CTU3255" s="125"/>
      <c r="CTV3255" s="257"/>
      <c r="CTW3255" s="105"/>
      <c r="CTX3255" s="128"/>
      <c r="CTY3255" s="128"/>
      <c r="CTZ3255" s="128"/>
      <c r="CUA3255" s="128"/>
      <c r="CUB3255" s="169"/>
      <c r="CUC3255" s="209"/>
      <c r="CUD3255" s="274"/>
      <c r="CUE3255" s="236"/>
      <c r="CUF3255" s="247"/>
      <c r="CUG3255" s="125"/>
      <c r="CUH3255" s="257"/>
      <c r="CUI3255" s="105"/>
      <c r="CUJ3255" s="128"/>
      <c r="CUK3255" s="128"/>
      <c r="CUL3255" s="128"/>
      <c r="CUM3255" s="128"/>
      <c r="CUN3255" s="169"/>
      <c r="CUO3255" s="209"/>
      <c r="CUP3255" s="274"/>
      <c r="CUQ3255" s="236"/>
      <c r="CUR3255" s="247"/>
      <c r="CUS3255" s="125"/>
      <c r="CUT3255" s="257"/>
      <c r="CUU3255" s="105"/>
      <c r="CUV3255" s="128"/>
      <c r="CUW3255" s="128"/>
      <c r="CUX3255" s="128"/>
      <c r="CUY3255" s="128"/>
      <c r="CUZ3255" s="169"/>
      <c r="CVA3255" s="209"/>
      <c r="CVB3255" s="274"/>
      <c r="CVC3255" s="236"/>
      <c r="CVD3255" s="247"/>
      <c r="CVE3255" s="125"/>
      <c r="CVF3255" s="257"/>
      <c r="CVG3255" s="105"/>
      <c r="CVH3255" s="128"/>
      <c r="CVI3255" s="128"/>
      <c r="CVJ3255" s="128"/>
      <c r="CVK3255" s="128"/>
      <c r="CVL3255" s="169"/>
      <c r="CVM3255" s="209"/>
      <c r="CVN3255" s="274"/>
      <c r="CVO3255" s="236"/>
      <c r="CVP3255" s="247"/>
      <c r="CVQ3255" s="125"/>
      <c r="CVR3255" s="257"/>
      <c r="CVS3255" s="105"/>
      <c r="CVT3255" s="128"/>
      <c r="CVU3255" s="128"/>
      <c r="CVV3255" s="128"/>
      <c r="CVW3255" s="128"/>
      <c r="CVX3255" s="169"/>
      <c r="CVY3255" s="209"/>
      <c r="CVZ3255" s="274"/>
      <c r="CWA3255" s="236"/>
      <c r="CWB3255" s="247"/>
      <c r="CWC3255" s="125"/>
      <c r="CWD3255" s="257"/>
      <c r="CWE3255" s="105"/>
      <c r="CWF3255" s="128"/>
      <c r="CWG3255" s="128"/>
      <c r="CWH3255" s="128"/>
      <c r="CWI3255" s="128"/>
      <c r="CWJ3255" s="169"/>
      <c r="CWK3255" s="209"/>
      <c r="CWL3255" s="274"/>
      <c r="CWM3255" s="236"/>
      <c r="CWN3255" s="247"/>
      <c r="CWO3255" s="125"/>
      <c r="CWP3255" s="257"/>
      <c r="CWQ3255" s="105"/>
      <c r="CWR3255" s="128"/>
      <c r="CWS3255" s="128"/>
      <c r="CWT3255" s="128"/>
      <c r="CWU3255" s="128"/>
      <c r="CWV3255" s="169"/>
      <c r="CWW3255" s="209"/>
      <c r="CWX3255" s="274"/>
      <c r="CWY3255" s="236"/>
      <c r="CWZ3255" s="247"/>
      <c r="CXA3255" s="125"/>
      <c r="CXB3255" s="257"/>
      <c r="CXC3255" s="105"/>
      <c r="CXD3255" s="128"/>
      <c r="CXE3255" s="128"/>
      <c r="CXF3255" s="128"/>
      <c r="CXG3255" s="128"/>
      <c r="CXH3255" s="169"/>
      <c r="CXI3255" s="209"/>
      <c r="CXJ3255" s="274"/>
      <c r="CXK3255" s="236"/>
      <c r="CXL3255" s="247"/>
      <c r="CXM3255" s="125"/>
      <c r="CXN3255" s="257"/>
      <c r="CXO3255" s="105"/>
      <c r="CXP3255" s="128"/>
      <c r="CXQ3255" s="128"/>
      <c r="CXR3255" s="128"/>
      <c r="CXS3255" s="128"/>
      <c r="CXT3255" s="169"/>
      <c r="CXU3255" s="209"/>
      <c r="CXV3255" s="274"/>
      <c r="CXW3255" s="236"/>
      <c r="CXX3255" s="247"/>
      <c r="CXY3255" s="125"/>
      <c r="CXZ3255" s="257"/>
      <c r="CYA3255" s="105"/>
      <c r="CYB3255" s="128"/>
      <c r="CYC3255" s="128"/>
      <c r="CYD3255" s="128"/>
      <c r="CYE3255" s="128"/>
      <c r="CYF3255" s="169"/>
      <c r="CYG3255" s="209"/>
      <c r="CYH3255" s="274"/>
      <c r="CYI3255" s="236"/>
      <c r="CYJ3255" s="247"/>
      <c r="CYK3255" s="125"/>
      <c r="CYL3255" s="257"/>
      <c r="CYM3255" s="105"/>
      <c r="CYN3255" s="128"/>
      <c r="CYO3255" s="128"/>
      <c r="CYP3255" s="128"/>
      <c r="CYQ3255" s="128"/>
      <c r="CYR3255" s="169"/>
      <c r="CYS3255" s="209"/>
      <c r="CYT3255" s="274"/>
      <c r="CYU3255" s="236"/>
      <c r="CYV3255" s="247"/>
      <c r="CYW3255" s="125"/>
      <c r="CYX3255" s="257"/>
      <c r="CYY3255" s="105"/>
      <c r="CYZ3255" s="128"/>
      <c r="CZA3255" s="128"/>
      <c r="CZB3255" s="128"/>
      <c r="CZC3255" s="128"/>
      <c r="CZD3255" s="169"/>
      <c r="CZE3255" s="209"/>
      <c r="CZF3255" s="274"/>
      <c r="CZG3255" s="236"/>
      <c r="CZH3255" s="247"/>
      <c r="CZI3255" s="125"/>
      <c r="CZJ3255" s="257"/>
      <c r="CZK3255" s="105"/>
      <c r="CZL3255" s="128"/>
      <c r="CZM3255" s="128"/>
      <c r="CZN3255" s="128"/>
      <c r="CZO3255" s="128"/>
      <c r="CZP3255" s="169"/>
      <c r="CZQ3255" s="209"/>
      <c r="CZR3255" s="274"/>
      <c r="CZS3255" s="236"/>
      <c r="CZT3255" s="247"/>
      <c r="CZU3255" s="125"/>
      <c r="CZV3255" s="257"/>
      <c r="CZW3255" s="105"/>
      <c r="CZX3255" s="128"/>
      <c r="CZY3255" s="128"/>
      <c r="CZZ3255" s="128"/>
      <c r="DAA3255" s="128"/>
      <c r="DAB3255" s="169"/>
      <c r="DAC3255" s="209"/>
      <c r="DAD3255" s="274"/>
      <c r="DAE3255" s="236"/>
      <c r="DAF3255" s="247"/>
      <c r="DAG3255" s="125"/>
      <c r="DAH3255" s="257"/>
      <c r="DAI3255" s="105"/>
      <c r="DAJ3255" s="128"/>
      <c r="DAK3255" s="128"/>
      <c r="DAL3255" s="128"/>
      <c r="DAM3255" s="128"/>
      <c r="DAN3255" s="169"/>
      <c r="DAO3255" s="209"/>
      <c r="DAP3255" s="274"/>
      <c r="DAQ3255" s="236"/>
      <c r="DAR3255" s="247"/>
      <c r="DAS3255" s="125"/>
      <c r="DAT3255" s="257"/>
      <c r="DAU3255" s="105"/>
      <c r="DAV3255" s="128"/>
      <c r="DAW3255" s="128"/>
      <c r="DAX3255" s="128"/>
      <c r="DAY3255" s="128"/>
      <c r="DAZ3255" s="169"/>
      <c r="DBA3255" s="209"/>
      <c r="DBB3255" s="274"/>
      <c r="DBC3255" s="236"/>
      <c r="DBD3255" s="247"/>
      <c r="DBE3255" s="125"/>
      <c r="DBF3255" s="257"/>
      <c r="DBG3255" s="105"/>
      <c r="DBH3255" s="128"/>
      <c r="DBI3255" s="128"/>
      <c r="DBJ3255" s="128"/>
      <c r="DBK3255" s="128"/>
      <c r="DBL3255" s="169"/>
      <c r="DBM3255" s="209"/>
      <c r="DBN3255" s="274"/>
      <c r="DBO3255" s="236"/>
      <c r="DBP3255" s="247"/>
      <c r="DBQ3255" s="125"/>
      <c r="DBR3255" s="257"/>
      <c r="DBS3255" s="105"/>
      <c r="DBT3255" s="128"/>
      <c r="DBU3255" s="128"/>
      <c r="DBV3255" s="128"/>
      <c r="DBW3255" s="128"/>
      <c r="DBX3255" s="169"/>
      <c r="DBY3255" s="209"/>
      <c r="DBZ3255" s="274"/>
      <c r="DCA3255" s="236"/>
      <c r="DCB3255" s="247"/>
      <c r="DCC3255" s="125"/>
      <c r="DCD3255" s="257"/>
      <c r="DCE3255" s="105"/>
      <c r="DCF3255" s="128"/>
      <c r="DCG3255" s="128"/>
      <c r="DCH3255" s="128"/>
      <c r="DCI3255" s="128"/>
      <c r="DCJ3255" s="169"/>
      <c r="DCK3255" s="209"/>
      <c r="DCL3255" s="274"/>
      <c r="DCM3255" s="236"/>
      <c r="DCN3255" s="247"/>
      <c r="DCO3255" s="125"/>
      <c r="DCP3255" s="257"/>
      <c r="DCQ3255" s="105"/>
      <c r="DCR3255" s="128"/>
      <c r="DCS3255" s="128"/>
      <c r="DCT3255" s="128"/>
      <c r="DCU3255" s="128"/>
      <c r="DCV3255" s="169"/>
      <c r="DCW3255" s="209"/>
      <c r="DCX3255" s="274"/>
      <c r="DCY3255" s="236"/>
      <c r="DCZ3255" s="247"/>
      <c r="DDA3255" s="125"/>
      <c r="DDB3255" s="257"/>
      <c r="DDC3255" s="105"/>
      <c r="DDD3255" s="128"/>
      <c r="DDE3255" s="128"/>
      <c r="DDF3255" s="128"/>
      <c r="DDG3255" s="128"/>
      <c r="DDH3255" s="169"/>
      <c r="DDI3255" s="209"/>
      <c r="DDJ3255" s="274"/>
      <c r="DDK3255" s="236"/>
      <c r="DDL3255" s="247"/>
      <c r="DDM3255" s="125"/>
      <c r="DDN3255" s="257"/>
      <c r="DDO3255" s="105"/>
      <c r="DDP3255" s="128"/>
      <c r="DDQ3255" s="128"/>
      <c r="DDR3255" s="128"/>
      <c r="DDS3255" s="128"/>
      <c r="DDT3255" s="169"/>
      <c r="DDU3255" s="209"/>
      <c r="DDV3255" s="274"/>
      <c r="DDW3255" s="236"/>
      <c r="DDX3255" s="247"/>
      <c r="DDY3255" s="125"/>
      <c r="DDZ3255" s="257"/>
      <c r="DEA3255" s="105"/>
      <c r="DEB3255" s="128"/>
      <c r="DEC3255" s="128"/>
      <c r="DED3255" s="128"/>
      <c r="DEE3255" s="128"/>
      <c r="DEF3255" s="169"/>
      <c r="DEG3255" s="209"/>
      <c r="DEH3255" s="274"/>
      <c r="DEI3255" s="236"/>
      <c r="DEJ3255" s="247"/>
      <c r="DEK3255" s="125"/>
      <c r="DEL3255" s="257"/>
      <c r="DEM3255" s="105"/>
      <c r="DEN3255" s="128"/>
      <c r="DEO3255" s="128"/>
      <c r="DEP3255" s="128"/>
      <c r="DEQ3255" s="128"/>
      <c r="DER3255" s="169"/>
      <c r="DES3255" s="209"/>
      <c r="DET3255" s="274"/>
      <c r="DEU3255" s="236"/>
      <c r="DEV3255" s="247"/>
      <c r="DEW3255" s="125"/>
      <c r="DEX3255" s="257"/>
      <c r="DEY3255" s="105"/>
      <c r="DEZ3255" s="128"/>
      <c r="DFA3255" s="128"/>
      <c r="DFB3255" s="128"/>
      <c r="DFC3255" s="128"/>
      <c r="DFD3255" s="169"/>
      <c r="DFE3255" s="209"/>
      <c r="DFF3255" s="274"/>
      <c r="DFG3255" s="236"/>
      <c r="DFH3255" s="247"/>
      <c r="DFI3255" s="125"/>
      <c r="DFJ3255" s="257"/>
      <c r="DFK3255" s="105"/>
      <c r="DFL3255" s="128"/>
      <c r="DFM3255" s="128"/>
      <c r="DFN3255" s="128"/>
      <c r="DFO3255" s="128"/>
      <c r="DFP3255" s="169"/>
      <c r="DFQ3255" s="209"/>
      <c r="DFR3255" s="274"/>
      <c r="DFS3255" s="236"/>
      <c r="DFT3255" s="247"/>
      <c r="DFU3255" s="125"/>
      <c r="DFV3255" s="257"/>
      <c r="DFW3255" s="105"/>
      <c r="DFX3255" s="128"/>
      <c r="DFY3255" s="128"/>
      <c r="DFZ3255" s="128"/>
      <c r="DGA3255" s="128"/>
      <c r="DGB3255" s="169"/>
      <c r="DGC3255" s="209"/>
      <c r="DGD3255" s="274"/>
      <c r="DGE3255" s="236"/>
      <c r="DGF3255" s="247"/>
      <c r="DGG3255" s="125"/>
      <c r="DGH3255" s="257"/>
      <c r="DGI3255" s="105"/>
      <c r="DGJ3255" s="128"/>
      <c r="DGK3255" s="128"/>
      <c r="DGL3255" s="128"/>
      <c r="DGM3255" s="128"/>
      <c r="DGN3255" s="169"/>
      <c r="DGO3255" s="209"/>
      <c r="DGP3255" s="274"/>
      <c r="DGQ3255" s="236"/>
      <c r="DGR3255" s="247"/>
      <c r="DGS3255" s="125"/>
      <c r="DGT3255" s="257"/>
      <c r="DGU3255" s="105"/>
      <c r="DGV3255" s="128"/>
      <c r="DGW3255" s="128"/>
      <c r="DGX3255" s="128"/>
      <c r="DGY3255" s="128"/>
      <c r="DGZ3255" s="169"/>
      <c r="DHA3255" s="209"/>
      <c r="DHB3255" s="274"/>
      <c r="DHC3255" s="236"/>
      <c r="DHD3255" s="247"/>
      <c r="DHE3255" s="125"/>
      <c r="DHF3255" s="257"/>
      <c r="DHG3255" s="105"/>
      <c r="DHH3255" s="128"/>
      <c r="DHI3255" s="128"/>
      <c r="DHJ3255" s="128"/>
      <c r="DHK3255" s="128"/>
      <c r="DHL3255" s="169"/>
      <c r="DHM3255" s="209"/>
      <c r="DHN3255" s="274"/>
      <c r="DHO3255" s="236"/>
      <c r="DHP3255" s="247"/>
      <c r="DHQ3255" s="125"/>
      <c r="DHR3255" s="257"/>
      <c r="DHS3255" s="105"/>
      <c r="DHT3255" s="128"/>
      <c r="DHU3255" s="128"/>
      <c r="DHV3255" s="128"/>
      <c r="DHW3255" s="128"/>
      <c r="DHX3255" s="169"/>
      <c r="DHY3255" s="209"/>
      <c r="DHZ3255" s="274"/>
      <c r="DIA3255" s="236"/>
      <c r="DIB3255" s="247"/>
      <c r="DIC3255" s="125"/>
      <c r="DID3255" s="257"/>
      <c r="DIE3255" s="105"/>
      <c r="DIF3255" s="128"/>
      <c r="DIG3255" s="128"/>
      <c r="DIH3255" s="128"/>
      <c r="DII3255" s="128"/>
      <c r="DIJ3255" s="169"/>
      <c r="DIK3255" s="209"/>
      <c r="DIL3255" s="274"/>
      <c r="DIM3255" s="236"/>
      <c r="DIN3255" s="247"/>
      <c r="DIO3255" s="125"/>
      <c r="DIP3255" s="257"/>
      <c r="DIQ3255" s="105"/>
      <c r="DIR3255" s="128"/>
      <c r="DIS3255" s="128"/>
      <c r="DIT3255" s="128"/>
      <c r="DIU3255" s="128"/>
      <c r="DIV3255" s="169"/>
      <c r="DIW3255" s="209"/>
      <c r="DIX3255" s="274"/>
      <c r="DIY3255" s="236"/>
      <c r="DIZ3255" s="247"/>
      <c r="DJA3255" s="125"/>
      <c r="DJB3255" s="257"/>
      <c r="DJC3255" s="105"/>
      <c r="DJD3255" s="128"/>
      <c r="DJE3255" s="128"/>
      <c r="DJF3255" s="128"/>
      <c r="DJG3255" s="128"/>
      <c r="DJH3255" s="169"/>
      <c r="DJI3255" s="209"/>
      <c r="DJJ3255" s="274"/>
      <c r="DJK3255" s="236"/>
      <c r="DJL3255" s="247"/>
      <c r="DJM3255" s="125"/>
      <c r="DJN3255" s="257"/>
      <c r="DJO3255" s="105"/>
      <c r="DJP3255" s="128"/>
      <c r="DJQ3255" s="128"/>
      <c r="DJR3255" s="128"/>
      <c r="DJS3255" s="128"/>
      <c r="DJT3255" s="169"/>
      <c r="DJU3255" s="209"/>
      <c r="DJV3255" s="274"/>
      <c r="DJW3255" s="236"/>
      <c r="DJX3255" s="247"/>
      <c r="DJY3255" s="125"/>
      <c r="DJZ3255" s="257"/>
      <c r="DKA3255" s="105"/>
      <c r="DKB3255" s="128"/>
      <c r="DKC3255" s="128"/>
      <c r="DKD3255" s="128"/>
      <c r="DKE3255" s="128"/>
      <c r="DKF3255" s="169"/>
      <c r="DKG3255" s="209"/>
      <c r="DKH3255" s="274"/>
      <c r="DKI3255" s="236"/>
      <c r="DKJ3255" s="247"/>
      <c r="DKK3255" s="125"/>
      <c r="DKL3255" s="257"/>
      <c r="DKM3255" s="105"/>
      <c r="DKN3255" s="128"/>
      <c r="DKO3255" s="128"/>
      <c r="DKP3255" s="128"/>
      <c r="DKQ3255" s="128"/>
      <c r="DKR3255" s="169"/>
      <c r="DKS3255" s="209"/>
      <c r="DKT3255" s="274"/>
      <c r="DKU3255" s="236"/>
      <c r="DKV3255" s="247"/>
      <c r="DKW3255" s="125"/>
      <c r="DKX3255" s="257"/>
      <c r="DKY3255" s="105"/>
      <c r="DKZ3255" s="128"/>
      <c r="DLA3255" s="128"/>
      <c r="DLB3255" s="128"/>
      <c r="DLC3255" s="128"/>
      <c r="DLD3255" s="169"/>
      <c r="DLE3255" s="209"/>
      <c r="DLF3255" s="274"/>
      <c r="DLG3255" s="236"/>
      <c r="DLH3255" s="247"/>
      <c r="DLI3255" s="125"/>
      <c r="DLJ3255" s="257"/>
      <c r="DLK3255" s="105"/>
      <c r="DLL3255" s="128"/>
      <c r="DLM3255" s="128"/>
      <c r="DLN3255" s="128"/>
      <c r="DLO3255" s="128"/>
      <c r="DLP3255" s="169"/>
      <c r="DLQ3255" s="209"/>
      <c r="DLR3255" s="274"/>
      <c r="DLS3255" s="236"/>
      <c r="DLT3255" s="247"/>
      <c r="DLU3255" s="125"/>
      <c r="DLV3255" s="257"/>
      <c r="DLW3255" s="105"/>
      <c r="DLX3255" s="128"/>
      <c r="DLY3255" s="128"/>
      <c r="DLZ3255" s="128"/>
      <c r="DMA3255" s="128"/>
      <c r="DMB3255" s="169"/>
      <c r="DMC3255" s="209"/>
      <c r="DMD3255" s="274"/>
      <c r="DME3255" s="236"/>
      <c r="DMF3255" s="247"/>
      <c r="DMG3255" s="125"/>
      <c r="DMH3255" s="257"/>
      <c r="DMI3255" s="105"/>
      <c r="DMJ3255" s="128"/>
      <c r="DMK3255" s="128"/>
      <c r="DML3255" s="128"/>
      <c r="DMM3255" s="128"/>
      <c r="DMN3255" s="169"/>
      <c r="DMO3255" s="209"/>
      <c r="DMP3255" s="274"/>
      <c r="DMQ3255" s="236"/>
      <c r="DMR3255" s="247"/>
      <c r="DMS3255" s="125"/>
      <c r="DMT3255" s="257"/>
      <c r="DMU3255" s="105"/>
      <c r="DMV3255" s="128"/>
      <c r="DMW3255" s="128"/>
      <c r="DMX3255" s="128"/>
      <c r="DMY3255" s="128"/>
      <c r="DMZ3255" s="169"/>
      <c r="DNA3255" s="209"/>
      <c r="DNB3255" s="274"/>
      <c r="DNC3255" s="236"/>
      <c r="DND3255" s="247"/>
      <c r="DNE3255" s="125"/>
      <c r="DNF3255" s="257"/>
      <c r="DNG3255" s="105"/>
      <c r="DNH3255" s="128"/>
      <c r="DNI3255" s="128"/>
      <c r="DNJ3255" s="128"/>
      <c r="DNK3255" s="128"/>
      <c r="DNL3255" s="169"/>
      <c r="DNM3255" s="209"/>
      <c r="DNN3255" s="274"/>
      <c r="DNO3255" s="236"/>
      <c r="DNP3255" s="247"/>
      <c r="DNQ3255" s="125"/>
      <c r="DNR3255" s="257"/>
      <c r="DNS3255" s="105"/>
      <c r="DNT3255" s="128"/>
      <c r="DNU3255" s="128"/>
      <c r="DNV3255" s="128"/>
      <c r="DNW3255" s="128"/>
      <c r="DNX3255" s="169"/>
      <c r="DNY3255" s="209"/>
      <c r="DNZ3255" s="274"/>
      <c r="DOA3255" s="236"/>
      <c r="DOB3255" s="247"/>
      <c r="DOC3255" s="125"/>
      <c r="DOD3255" s="257"/>
      <c r="DOE3255" s="105"/>
      <c r="DOF3255" s="128"/>
      <c r="DOG3255" s="128"/>
      <c r="DOH3255" s="128"/>
      <c r="DOI3255" s="128"/>
      <c r="DOJ3255" s="169"/>
      <c r="DOK3255" s="209"/>
      <c r="DOL3255" s="274"/>
      <c r="DOM3255" s="236"/>
      <c r="DON3255" s="247"/>
      <c r="DOO3255" s="125"/>
      <c r="DOP3255" s="257"/>
      <c r="DOQ3255" s="105"/>
      <c r="DOR3255" s="128"/>
      <c r="DOS3255" s="128"/>
      <c r="DOT3255" s="128"/>
      <c r="DOU3255" s="128"/>
      <c r="DOV3255" s="169"/>
      <c r="DOW3255" s="209"/>
      <c r="DOX3255" s="274"/>
      <c r="DOY3255" s="236"/>
      <c r="DOZ3255" s="247"/>
      <c r="DPA3255" s="125"/>
      <c r="DPB3255" s="257"/>
      <c r="DPC3255" s="105"/>
      <c r="DPD3255" s="128"/>
      <c r="DPE3255" s="128"/>
      <c r="DPF3255" s="128"/>
      <c r="DPG3255" s="128"/>
      <c r="DPH3255" s="169"/>
      <c r="DPI3255" s="209"/>
      <c r="DPJ3255" s="274"/>
      <c r="DPK3255" s="236"/>
      <c r="DPL3255" s="247"/>
      <c r="DPM3255" s="125"/>
      <c r="DPN3255" s="257"/>
      <c r="DPO3255" s="105"/>
      <c r="DPP3255" s="128"/>
      <c r="DPQ3255" s="128"/>
      <c r="DPR3255" s="128"/>
      <c r="DPS3255" s="128"/>
      <c r="DPT3255" s="169"/>
      <c r="DPU3255" s="209"/>
      <c r="DPV3255" s="274"/>
      <c r="DPW3255" s="236"/>
      <c r="DPX3255" s="247"/>
      <c r="DPY3255" s="125"/>
      <c r="DPZ3255" s="257"/>
      <c r="DQA3255" s="105"/>
      <c r="DQB3255" s="128"/>
      <c r="DQC3255" s="128"/>
      <c r="DQD3255" s="128"/>
      <c r="DQE3255" s="128"/>
      <c r="DQF3255" s="169"/>
      <c r="DQG3255" s="209"/>
      <c r="DQH3255" s="274"/>
      <c r="DQI3255" s="236"/>
      <c r="DQJ3255" s="247"/>
      <c r="DQK3255" s="125"/>
      <c r="DQL3255" s="257"/>
      <c r="DQM3255" s="105"/>
      <c r="DQN3255" s="128"/>
      <c r="DQO3255" s="128"/>
      <c r="DQP3255" s="128"/>
      <c r="DQQ3255" s="128"/>
      <c r="DQR3255" s="169"/>
      <c r="DQS3255" s="209"/>
      <c r="DQT3255" s="274"/>
      <c r="DQU3255" s="236"/>
      <c r="DQV3255" s="247"/>
      <c r="DQW3255" s="125"/>
      <c r="DQX3255" s="257"/>
      <c r="DQY3255" s="105"/>
      <c r="DQZ3255" s="128"/>
      <c r="DRA3255" s="128"/>
      <c r="DRB3255" s="128"/>
      <c r="DRC3255" s="128"/>
      <c r="DRD3255" s="169"/>
      <c r="DRE3255" s="209"/>
      <c r="DRF3255" s="274"/>
      <c r="DRG3255" s="236"/>
      <c r="DRH3255" s="247"/>
      <c r="DRI3255" s="125"/>
      <c r="DRJ3255" s="257"/>
      <c r="DRK3255" s="105"/>
      <c r="DRL3255" s="128"/>
      <c r="DRM3255" s="128"/>
      <c r="DRN3255" s="128"/>
      <c r="DRO3255" s="128"/>
      <c r="DRP3255" s="169"/>
      <c r="DRQ3255" s="209"/>
      <c r="DRR3255" s="274"/>
      <c r="DRS3255" s="236"/>
      <c r="DRT3255" s="247"/>
      <c r="DRU3255" s="125"/>
      <c r="DRV3255" s="257"/>
      <c r="DRW3255" s="105"/>
      <c r="DRX3255" s="128"/>
      <c r="DRY3255" s="128"/>
      <c r="DRZ3255" s="128"/>
      <c r="DSA3255" s="128"/>
      <c r="DSB3255" s="169"/>
      <c r="DSC3255" s="209"/>
      <c r="DSD3255" s="274"/>
      <c r="DSE3255" s="236"/>
      <c r="DSF3255" s="247"/>
      <c r="DSG3255" s="125"/>
      <c r="DSH3255" s="257"/>
      <c r="DSI3255" s="105"/>
      <c r="DSJ3255" s="128"/>
      <c r="DSK3255" s="128"/>
      <c r="DSL3255" s="128"/>
      <c r="DSM3255" s="128"/>
      <c r="DSN3255" s="169"/>
      <c r="DSO3255" s="209"/>
      <c r="DSP3255" s="274"/>
      <c r="DSQ3255" s="236"/>
      <c r="DSR3255" s="247"/>
      <c r="DSS3255" s="125"/>
      <c r="DST3255" s="257"/>
      <c r="DSU3255" s="105"/>
      <c r="DSV3255" s="128"/>
      <c r="DSW3255" s="128"/>
      <c r="DSX3255" s="128"/>
      <c r="DSY3255" s="128"/>
      <c r="DSZ3255" s="169"/>
      <c r="DTA3255" s="209"/>
      <c r="DTB3255" s="274"/>
      <c r="DTC3255" s="236"/>
      <c r="DTD3255" s="247"/>
      <c r="DTE3255" s="125"/>
      <c r="DTF3255" s="257"/>
      <c r="DTG3255" s="105"/>
      <c r="DTH3255" s="128"/>
      <c r="DTI3255" s="128"/>
      <c r="DTJ3255" s="128"/>
      <c r="DTK3255" s="128"/>
      <c r="DTL3255" s="169"/>
      <c r="DTM3255" s="209"/>
      <c r="DTN3255" s="274"/>
      <c r="DTO3255" s="236"/>
      <c r="DTP3255" s="247"/>
      <c r="DTQ3255" s="125"/>
      <c r="DTR3255" s="257"/>
      <c r="DTS3255" s="105"/>
      <c r="DTT3255" s="128"/>
      <c r="DTU3255" s="128"/>
      <c r="DTV3255" s="128"/>
      <c r="DTW3255" s="128"/>
      <c r="DTX3255" s="169"/>
      <c r="DTY3255" s="209"/>
      <c r="DTZ3255" s="274"/>
      <c r="DUA3255" s="236"/>
      <c r="DUB3255" s="247"/>
      <c r="DUC3255" s="125"/>
      <c r="DUD3255" s="257"/>
      <c r="DUE3255" s="105"/>
      <c r="DUF3255" s="128"/>
      <c r="DUG3255" s="128"/>
      <c r="DUH3255" s="128"/>
      <c r="DUI3255" s="128"/>
      <c r="DUJ3255" s="169"/>
      <c r="DUK3255" s="209"/>
      <c r="DUL3255" s="274"/>
      <c r="DUM3255" s="236"/>
      <c r="DUN3255" s="247"/>
      <c r="DUO3255" s="125"/>
      <c r="DUP3255" s="257"/>
      <c r="DUQ3255" s="105"/>
      <c r="DUR3255" s="128"/>
      <c r="DUS3255" s="128"/>
      <c r="DUT3255" s="128"/>
      <c r="DUU3255" s="128"/>
      <c r="DUV3255" s="169"/>
      <c r="DUW3255" s="209"/>
      <c r="DUX3255" s="274"/>
      <c r="DUY3255" s="236"/>
      <c r="DUZ3255" s="247"/>
      <c r="DVA3255" s="125"/>
      <c r="DVB3255" s="257"/>
      <c r="DVC3255" s="105"/>
      <c r="DVD3255" s="128"/>
      <c r="DVE3255" s="128"/>
      <c r="DVF3255" s="128"/>
      <c r="DVG3255" s="128"/>
      <c r="DVH3255" s="169"/>
      <c r="DVI3255" s="209"/>
      <c r="DVJ3255" s="274"/>
      <c r="DVK3255" s="236"/>
      <c r="DVL3255" s="247"/>
      <c r="DVM3255" s="125"/>
      <c r="DVN3255" s="257"/>
      <c r="DVO3255" s="105"/>
      <c r="DVP3255" s="128"/>
      <c r="DVQ3255" s="128"/>
      <c r="DVR3255" s="128"/>
      <c r="DVS3255" s="128"/>
      <c r="DVT3255" s="169"/>
      <c r="DVU3255" s="209"/>
      <c r="DVV3255" s="274"/>
      <c r="DVW3255" s="236"/>
      <c r="DVX3255" s="247"/>
      <c r="DVY3255" s="125"/>
      <c r="DVZ3255" s="257"/>
      <c r="DWA3255" s="105"/>
      <c r="DWB3255" s="128"/>
      <c r="DWC3255" s="128"/>
      <c r="DWD3255" s="128"/>
      <c r="DWE3255" s="128"/>
      <c r="DWF3255" s="169"/>
      <c r="DWG3255" s="209"/>
      <c r="DWH3255" s="274"/>
      <c r="DWI3255" s="236"/>
      <c r="DWJ3255" s="247"/>
      <c r="DWK3255" s="125"/>
      <c r="DWL3255" s="257"/>
      <c r="DWM3255" s="105"/>
      <c r="DWN3255" s="128"/>
      <c r="DWO3255" s="128"/>
      <c r="DWP3255" s="128"/>
      <c r="DWQ3255" s="128"/>
      <c r="DWR3255" s="169"/>
      <c r="DWS3255" s="209"/>
      <c r="DWT3255" s="274"/>
      <c r="DWU3255" s="236"/>
      <c r="DWV3255" s="247"/>
      <c r="DWW3255" s="125"/>
      <c r="DWX3255" s="257"/>
      <c r="DWY3255" s="105"/>
      <c r="DWZ3255" s="128"/>
      <c r="DXA3255" s="128"/>
      <c r="DXB3255" s="128"/>
      <c r="DXC3255" s="128"/>
      <c r="DXD3255" s="169"/>
      <c r="DXE3255" s="209"/>
      <c r="DXF3255" s="274"/>
      <c r="DXG3255" s="236"/>
      <c r="DXH3255" s="247"/>
      <c r="DXI3255" s="125"/>
      <c r="DXJ3255" s="257"/>
      <c r="DXK3255" s="105"/>
      <c r="DXL3255" s="128"/>
      <c r="DXM3255" s="128"/>
      <c r="DXN3255" s="128"/>
      <c r="DXO3255" s="128"/>
      <c r="DXP3255" s="169"/>
      <c r="DXQ3255" s="209"/>
      <c r="DXR3255" s="274"/>
      <c r="DXS3255" s="236"/>
      <c r="DXT3255" s="247"/>
      <c r="DXU3255" s="125"/>
      <c r="DXV3255" s="257"/>
      <c r="DXW3255" s="105"/>
      <c r="DXX3255" s="128"/>
      <c r="DXY3255" s="128"/>
      <c r="DXZ3255" s="128"/>
      <c r="DYA3255" s="128"/>
      <c r="DYB3255" s="169"/>
      <c r="DYC3255" s="209"/>
      <c r="DYD3255" s="274"/>
      <c r="DYE3255" s="236"/>
      <c r="DYF3255" s="247"/>
      <c r="DYG3255" s="125"/>
      <c r="DYH3255" s="257"/>
      <c r="DYI3255" s="105"/>
      <c r="DYJ3255" s="128"/>
      <c r="DYK3255" s="128"/>
      <c r="DYL3255" s="128"/>
      <c r="DYM3255" s="128"/>
      <c r="DYN3255" s="169"/>
      <c r="DYO3255" s="209"/>
      <c r="DYP3255" s="274"/>
      <c r="DYQ3255" s="236"/>
      <c r="DYR3255" s="247"/>
      <c r="DYS3255" s="125"/>
      <c r="DYT3255" s="257"/>
      <c r="DYU3255" s="105"/>
      <c r="DYV3255" s="128"/>
      <c r="DYW3255" s="128"/>
      <c r="DYX3255" s="128"/>
      <c r="DYY3255" s="128"/>
      <c r="DYZ3255" s="169"/>
      <c r="DZA3255" s="209"/>
      <c r="DZB3255" s="274"/>
      <c r="DZC3255" s="236"/>
      <c r="DZD3255" s="247"/>
      <c r="DZE3255" s="125"/>
      <c r="DZF3255" s="257"/>
      <c r="DZG3255" s="105"/>
      <c r="DZH3255" s="128"/>
      <c r="DZI3255" s="128"/>
      <c r="DZJ3255" s="128"/>
      <c r="DZK3255" s="128"/>
      <c r="DZL3255" s="169"/>
      <c r="DZM3255" s="209"/>
      <c r="DZN3255" s="274"/>
      <c r="DZO3255" s="236"/>
      <c r="DZP3255" s="247"/>
      <c r="DZQ3255" s="125"/>
      <c r="DZR3255" s="257"/>
      <c r="DZS3255" s="105"/>
      <c r="DZT3255" s="128"/>
      <c r="DZU3255" s="128"/>
      <c r="DZV3255" s="128"/>
      <c r="DZW3255" s="128"/>
      <c r="DZX3255" s="169"/>
      <c r="DZY3255" s="209"/>
      <c r="DZZ3255" s="274"/>
      <c r="EAA3255" s="236"/>
      <c r="EAB3255" s="247"/>
      <c r="EAC3255" s="125"/>
      <c r="EAD3255" s="257"/>
      <c r="EAE3255" s="105"/>
      <c r="EAF3255" s="128"/>
      <c r="EAG3255" s="128"/>
      <c r="EAH3255" s="128"/>
      <c r="EAI3255" s="128"/>
      <c r="EAJ3255" s="169"/>
      <c r="EAK3255" s="209"/>
      <c r="EAL3255" s="274"/>
      <c r="EAM3255" s="236"/>
      <c r="EAN3255" s="247"/>
      <c r="EAO3255" s="125"/>
      <c r="EAP3255" s="257"/>
      <c r="EAQ3255" s="105"/>
      <c r="EAR3255" s="128"/>
      <c r="EAS3255" s="128"/>
      <c r="EAT3255" s="128"/>
      <c r="EAU3255" s="128"/>
      <c r="EAV3255" s="169"/>
      <c r="EAW3255" s="209"/>
      <c r="EAX3255" s="274"/>
      <c r="EAY3255" s="236"/>
      <c r="EAZ3255" s="247"/>
      <c r="EBA3255" s="125"/>
      <c r="EBB3255" s="257"/>
      <c r="EBC3255" s="105"/>
      <c r="EBD3255" s="128"/>
      <c r="EBE3255" s="128"/>
      <c r="EBF3255" s="128"/>
      <c r="EBG3255" s="128"/>
      <c r="EBH3255" s="169"/>
      <c r="EBI3255" s="209"/>
      <c r="EBJ3255" s="274"/>
      <c r="EBK3255" s="236"/>
      <c r="EBL3255" s="247"/>
      <c r="EBM3255" s="125"/>
      <c r="EBN3255" s="257"/>
      <c r="EBO3255" s="105"/>
      <c r="EBP3255" s="128"/>
      <c r="EBQ3255" s="128"/>
      <c r="EBR3255" s="128"/>
      <c r="EBS3255" s="128"/>
      <c r="EBT3255" s="169"/>
      <c r="EBU3255" s="209"/>
      <c r="EBV3255" s="274"/>
      <c r="EBW3255" s="236"/>
      <c r="EBX3255" s="247"/>
      <c r="EBY3255" s="125"/>
      <c r="EBZ3255" s="257"/>
      <c r="ECA3255" s="105"/>
      <c r="ECB3255" s="128"/>
      <c r="ECC3255" s="128"/>
      <c r="ECD3255" s="128"/>
      <c r="ECE3255" s="128"/>
      <c r="ECF3255" s="169"/>
      <c r="ECG3255" s="209"/>
      <c r="ECH3255" s="274"/>
      <c r="ECI3255" s="236"/>
      <c r="ECJ3255" s="247"/>
      <c r="ECK3255" s="125"/>
      <c r="ECL3255" s="257"/>
      <c r="ECM3255" s="105"/>
      <c r="ECN3255" s="128"/>
      <c r="ECO3255" s="128"/>
      <c r="ECP3255" s="128"/>
      <c r="ECQ3255" s="128"/>
      <c r="ECR3255" s="169"/>
      <c r="ECS3255" s="209"/>
      <c r="ECT3255" s="274"/>
      <c r="ECU3255" s="236"/>
      <c r="ECV3255" s="247"/>
      <c r="ECW3255" s="125"/>
      <c r="ECX3255" s="257"/>
      <c r="ECY3255" s="105"/>
      <c r="ECZ3255" s="128"/>
      <c r="EDA3255" s="128"/>
      <c r="EDB3255" s="128"/>
      <c r="EDC3255" s="128"/>
      <c r="EDD3255" s="169"/>
      <c r="EDE3255" s="209"/>
      <c r="EDF3255" s="274"/>
      <c r="EDG3255" s="236"/>
      <c r="EDH3255" s="247"/>
      <c r="EDI3255" s="125"/>
      <c r="EDJ3255" s="257"/>
      <c r="EDK3255" s="105"/>
      <c r="EDL3255" s="128"/>
      <c r="EDM3255" s="128"/>
      <c r="EDN3255" s="128"/>
      <c r="EDO3255" s="128"/>
      <c r="EDP3255" s="169"/>
      <c r="EDQ3255" s="209"/>
      <c r="EDR3255" s="274"/>
      <c r="EDS3255" s="236"/>
      <c r="EDT3255" s="247"/>
      <c r="EDU3255" s="125"/>
      <c r="EDV3255" s="257"/>
      <c r="EDW3255" s="105"/>
      <c r="EDX3255" s="128"/>
      <c r="EDY3255" s="128"/>
      <c r="EDZ3255" s="128"/>
      <c r="EEA3255" s="128"/>
      <c r="EEB3255" s="169"/>
      <c r="EEC3255" s="209"/>
      <c r="EED3255" s="274"/>
      <c r="EEE3255" s="236"/>
      <c r="EEF3255" s="247"/>
      <c r="EEG3255" s="125"/>
      <c r="EEH3255" s="257"/>
      <c r="EEI3255" s="105"/>
      <c r="EEJ3255" s="128"/>
      <c r="EEK3255" s="128"/>
      <c r="EEL3255" s="128"/>
      <c r="EEM3255" s="128"/>
      <c r="EEN3255" s="169"/>
      <c r="EEO3255" s="209"/>
      <c r="EEP3255" s="274"/>
      <c r="EEQ3255" s="236"/>
      <c r="EER3255" s="247"/>
      <c r="EES3255" s="125"/>
      <c r="EET3255" s="257"/>
      <c r="EEU3255" s="105"/>
      <c r="EEV3255" s="128"/>
      <c r="EEW3255" s="128"/>
      <c r="EEX3255" s="128"/>
      <c r="EEY3255" s="128"/>
      <c r="EEZ3255" s="169"/>
      <c r="EFA3255" s="209"/>
      <c r="EFB3255" s="274"/>
      <c r="EFC3255" s="236"/>
      <c r="EFD3255" s="247"/>
      <c r="EFE3255" s="125"/>
      <c r="EFF3255" s="257"/>
      <c r="EFG3255" s="105"/>
      <c r="EFH3255" s="128"/>
      <c r="EFI3255" s="128"/>
      <c r="EFJ3255" s="128"/>
      <c r="EFK3255" s="128"/>
      <c r="EFL3255" s="169"/>
      <c r="EFM3255" s="209"/>
      <c r="EFN3255" s="274"/>
      <c r="EFO3255" s="236"/>
      <c r="EFP3255" s="247"/>
      <c r="EFQ3255" s="125"/>
      <c r="EFR3255" s="257"/>
      <c r="EFS3255" s="105"/>
      <c r="EFT3255" s="128"/>
      <c r="EFU3255" s="128"/>
      <c r="EFV3255" s="128"/>
      <c r="EFW3255" s="128"/>
      <c r="EFX3255" s="169"/>
      <c r="EFY3255" s="209"/>
      <c r="EFZ3255" s="274"/>
      <c r="EGA3255" s="236"/>
      <c r="EGB3255" s="247"/>
      <c r="EGC3255" s="125"/>
      <c r="EGD3255" s="257"/>
      <c r="EGE3255" s="105"/>
      <c r="EGF3255" s="128"/>
      <c r="EGG3255" s="128"/>
      <c r="EGH3255" s="128"/>
      <c r="EGI3255" s="128"/>
      <c r="EGJ3255" s="169"/>
      <c r="EGK3255" s="209"/>
      <c r="EGL3255" s="274"/>
      <c r="EGM3255" s="236"/>
      <c r="EGN3255" s="247"/>
      <c r="EGO3255" s="125"/>
      <c r="EGP3255" s="257"/>
      <c r="EGQ3255" s="105"/>
      <c r="EGR3255" s="128"/>
      <c r="EGS3255" s="128"/>
      <c r="EGT3255" s="128"/>
      <c r="EGU3255" s="128"/>
      <c r="EGV3255" s="169"/>
      <c r="EGW3255" s="209"/>
      <c r="EGX3255" s="274"/>
      <c r="EGY3255" s="236"/>
      <c r="EGZ3255" s="247"/>
      <c r="EHA3255" s="125"/>
      <c r="EHB3255" s="257"/>
      <c r="EHC3255" s="105"/>
      <c r="EHD3255" s="128"/>
      <c r="EHE3255" s="128"/>
      <c r="EHF3255" s="128"/>
      <c r="EHG3255" s="128"/>
      <c r="EHH3255" s="169"/>
      <c r="EHI3255" s="209"/>
      <c r="EHJ3255" s="274"/>
      <c r="EHK3255" s="236"/>
      <c r="EHL3255" s="247"/>
      <c r="EHM3255" s="125"/>
      <c r="EHN3255" s="257"/>
      <c r="EHO3255" s="105"/>
      <c r="EHP3255" s="128"/>
      <c r="EHQ3255" s="128"/>
      <c r="EHR3255" s="128"/>
      <c r="EHS3255" s="128"/>
      <c r="EHT3255" s="169"/>
      <c r="EHU3255" s="209"/>
      <c r="EHV3255" s="274"/>
      <c r="EHW3255" s="236"/>
      <c r="EHX3255" s="247"/>
      <c r="EHY3255" s="125"/>
      <c r="EHZ3255" s="257"/>
      <c r="EIA3255" s="105"/>
      <c r="EIB3255" s="128"/>
      <c r="EIC3255" s="128"/>
      <c r="EID3255" s="128"/>
      <c r="EIE3255" s="128"/>
      <c r="EIF3255" s="169"/>
      <c r="EIG3255" s="209"/>
      <c r="EIH3255" s="274"/>
      <c r="EII3255" s="236"/>
      <c r="EIJ3255" s="247"/>
      <c r="EIK3255" s="125"/>
      <c r="EIL3255" s="257"/>
      <c r="EIM3255" s="105"/>
      <c r="EIN3255" s="128"/>
      <c r="EIO3255" s="128"/>
      <c r="EIP3255" s="128"/>
      <c r="EIQ3255" s="128"/>
      <c r="EIR3255" s="169"/>
      <c r="EIS3255" s="209"/>
      <c r="EIT3255" s="274"/>
      <c r="EIU3255" s="236"/>
      <c r="EIV3255" s="247"/>
      <c r="EIW3255" s="125"/>
      <c r="EIX3255" s="257"/>
      <c r="EIY3255" s="105"/>
      <c r="EIZ3255" s="128"/>
      <c r="EJA3255" s="128"/>
      <c r="EJB3255" s="128"/>
      <c r="EJC3255" s="128"/>
      <c r="EJD3255" s="169"/>
      <c r="EJE3255" s="209"/>
      <c r="EJF3255" s="274"/>
      <c r="EJG3255" s="236"/>
      <c r="EJH3255" s="247"/>
      <c r="EJI3255" s="125"/>
      <c r="EJJ3255" s="257"/>
      <c r="EJK3255" s="105"/>
      <c r="EJL3255" s="128"/>
      <c r="EJM3255" s="128"/>
      <c r="EJN3255" s="128"/>
      <c r="EJO3255" s="128"/>
      <c r="EJP3255" s="169"/>
      <c r="EJQ3255" s="209"/>
      <c r="EJR3255" s="274"/>
      <c r="EJS3255" s="236"/>
      <c r="EJT3255" s="247"/>
      <c r="EJU3255" s="125"/>
      <c r="EJV3255" s="257"/>
      <c r="EJW3255" s="105"/>
      <c r="EJX3255" s="128"/>
      <c r="EJY3255" s="128"/>
      <c r="EJZ3255" s="128"/>
      <c r="EKA3255" s="128"/>
      <c r="EKB3255" s="169"/>
      <c r="EKC3255" s="209"/>
      <c r="EKD3255" s="274"/>
      <c r="EKE3255" s="236"/>
      <c r="EKF3255" s="247"/>
      <c r="EKG3255" s="125"/>
      <c r="EKH3255" s="257"/>
      <c r="EKI3255" s="105"/>
      <c r="EKJ3255" s="128"/>
      <c r="EKK3255" s="128"/>
      <c r="EKL3255" s="128"/>
      <c r="EKM3255" s="128"/>
      <c r="EKN3255" s="169"/>
      <c r="EKO3255" s="209"/>
      <c r="EKP3255" s="274"/>
      <c r="EKQ3255" s="236"/>
      <c r="EKR3255" s="247"/>
      <c r="EKS3255" s="125"/>
      <c r="EKT3255" s="257"/>
      <c r="EKU3255" s="105"/>
      <c r="EKV3255" s="128"/>
      <c r="EKW3255" s="128"/>
      <c r="EKX3255" s="128"/>
      <c r="EKY3255" s="128"/>
      <c r="EKZ3255" s="169"/>
      <c r="ELA3255" s="209"/>
      <c r="ELB3255" s="274"/>
      <c r="ELC3255" s="236"/>
      <c r="ELD3255" s="247"/>
      <c r="ELE3255" s="125"/>
      <c r="ELF3255" s="257"/>
      <c r="ELG3255" s="105"/>
      <c r="ELH3255" s="128"/>
      <c r="ELI3255" s="128"/>
      <c r="ELJ3255" s="128"/>
      <c r="ELK3255" s="128"/>
      <c r="ELL3255" s="169"/>
      <c r="ELM3255" s="209"/>
      <c r="ELN3255" s="274"/>
      <c r="ELO3255" s="236"/>
      <c r="ELP3255" s="247"/>
      <c r="ELQ3255" s="125"/>
      <c r="ELR3255" s="257"/>
      <c r="ELS3255" s="105"/>
      <c r="ELT3255" s="128"/>
      <c r="ELU3255" s="128"/>
      <c r="ELV3255" s="128"/>
      <c r="ELW3255" s="128"/>
      <c r="ELX3255" s="169"/>
      <c r="ELY3255" s="209"/>
      <c r="ELZ3255" s="274"/>
      <c r="EMA3255" s="236"/>
      <c r="EMB3255" s="247"/>
      <c r="EMC3255" s="125"/>
      <c r="EMD3255" s="257"/>
      <c r="EME3255" s="105"/>
      <c r="EMF3255" s="128"/>
      <c r="EMG3255" s="128"/>
      <c r="EMH3255" s="128"/>
      <c r="EMI3255" s="128"/>
      <c r="EMJ3255" s="169"/>
      <c r="EMK3255" s="209"/>
      <c r="EML3255" s="274"/>
      <c r="EMM3255" s="236"/>
      <c r="EMN3255" s="247"/>
      <c r="EMO3255" s="125"/>
      <c r="EMP3255" s="257"/>
      <c r="EMQ3255" s="105"/>
      <c r="EMR3255" s="128"/>
      <c r="EMS3255" s="128"/>
      <c r="EMT3255" s="128"/>
      <c r="EMU3255" s="128"/>
      <c r="EMV3255" s="169"/>
      <c r="EMW3255" s="209"/>
      <c r="EMX3255" s="274"/>
      <c r="EMY3255" s="236"/>
      <c r="EMZ3255" s="247"/>
      <c r="ENA3255" s="125"/>
      <c r="ENB3255" s="257"/>
      <c r="ENC3255" s="105"/>
      <c r="END3255" s="128"/>
      <c r="ENE3255" s="128"/>
      <c r="ENF3255" s="128"/>
      <c r="ENG3255" s="128"/>
      <c r="ENH3255" s="169"/>
      <c r="ENI3255" s="209"/>
      <c r="ENJ3255" s="274"/>
      <c r="ENK3255" s="236"/>
      <c r="ENL3255" s="247"/>
      <c r="ENM3255" s="125"/>
      <c r="ENN3255" s="257"/>
      <c r="ENO3255" s="105"/>
      <c r="ENP3255" s="128"/>
      <c r="ENQ3255" s="128"/>
      <c r="ENR3255" s="128"/>
      <c r="ENS3255" s="128"/>
      <c r="ENT3255" s="169"/>
      <c r="ENU3255" s="209"/>
      <c r="ENV3255" s="274"/>
      <c r="ENW3255" s="236"/>
      <c r="ENX3255" s="247"/>
      <c r="ENY3255" s="125"/>
      <c r="ENZ3255" s="257"/>
      <c r="EOA3255" s="105"/>
      <c r="EOB3255" s="128"/>
      <c r="EOC3255" s="128"/>
      <c r="EOD3255" s="128"/>
      <c r="EOE3255" s="128"/>
      <c r="EOF3255" s="169"/>
      <c r="EOG3255" s="209"/>
      <c r="EOH3255" s="274"/>
      <c r="EOI3255" s="236"/>
      <c r="EOJ3255" s="247"/>
      <c r="EOK3255" s="125"/>
      <c r="EOL3255" s="257"/>
      <c r="EOM3255" s="105"/>
      <c r="EON3255" s="128"/>
      <c r="EOO3255" s="128"/>
      <c r="EOP3255" s="128"/>
      <c r="EOQ3255" s="128"/>
      <c r="EOR3255" s="169"/>
      <c r="EOS3255" s="209"/>
      <c r="EOT3255" s="274"/>
      <c r="EOU3255" s="236"/>
      <c r="EOV3255" s="247"/>
      <c r="EOW3255" s="125"/>
      <c r="EOX3255" s="257"/>
      <c r="EOY3255" s="105"/>
      <c r="EOZ3255" s="128"/>
      <c r="EPA3255" s="128"/>
      <c r="EPB3255" s="128"/>
      <c r="EPC3255" s="128"/>
      <c r="EPD3255" s="169"/>
      <c r="EPE3255" s="209"/>
      <c r="EPF3255" s="274"/>
      <c r="EPG3255" s="236"/>
      <c r="EPH3255" s="247"/>
      <c r="EPI3255" s="125"/>
      <c r="EPJ3255" s="257"/>
      <c r="EPK3255" s="105"/>
      <c r="EPL3255" s="128"/>
      <c r="EPM3255" s="128"/>
      <c r="EPN3255" s="128"/>
      <c r="EPO3255" s="128"/>
      <c r="EPP3255" s="169"/>
      <c r="EPQ3255" s="209"/>
      <c r="EPR3255" s="274"/>
      <c r="EPS3255" s="236"/>
      <c r="EPT3255" s="247"/>
      <c r="EPU3255" s="125"/>
      <c r="EPV3255" s="257"/>
      <c r="EPW3255" s="105"/>
      <c r="EPX3255" s="128"/>
      <c r="EPY3255" s="128"/>
      <c r="EPZ3255" s="128"/>
      <c r="EQA3255" s="128"/>
      <c r="EQB3255" s="169"/>
      <c r="EQC3255" s="209"/>
      <c r="EQD3255" s="274"/>
      <c r="EQE3255" s="236"/>
      <c r="EQF3255" s="247"/>
      <c r="EQG3255" s="125"/>
      <c r="EQH3255" s="257"/>
      <c r="EQI3255" s="105"/>
      <c r="EQJ3255" s="128"/>
      <c r="EQK3255" s="128"/>
      <c r="EQL3255" s="128"/>
      <c r="EQM3255" s="128"/>
      <c r="EQN3255" s="169"/>
      <c r="EQO3255" s="209"/>
      <c r="EQP3255" s="274"/>
      <c r="EQQ3255" s="236"/>
      <c r="EQR3255" s="247"/>
      <c r="EQS3255" s="125"/>
      <c r="EQT3255" s="257"/>
      <c r="EQU3255" s="105"/>
      <c r="EQV3255" s="128"/>
      <c r="EQW3255" s="128"/>
      <c r="EQX3255" s="128"/>
      <c r="EQY3255" s="128"/>
      <c r="EQZ3255" s="169"/>
      <c r="ERA3255" s="209"/>
      <c r="ERB3255" s="274"/>
      <c r="ERC3255" s="236"/>
      <c r="ERD3255" s="247"/>
      <c r="ERE3255" s="125"/>
      <c r="ERF3255" s="257"/>
      <c r="ERG3255" s="105"/>
      <c r="ERH3255" s="128"/>
      <c r="ERI3255" s="128"/>
      <c r="ERJ3255" s="128"/>
      <c r="ERK3255" s="128"/>
      <c r="ERL3255" s="169"/>
      <c r="ERM3255" s="209"/>
      <c r="ERN3255" s="274"/>
      <c r="ERO3255" s="236"/>
      <c r="ERP3255" s="247"/>
      <c r="ERQ3255" s="125"/>
      <c r="ERR3255" s="257"/>
      <c r="ERS3255" s="105"/>
      <c r="ERT3255" s="128"/>
      <c r="ERU3255" s="128"/>
      <c r="ERV3255" s="128"/>
      <c r="ERW3255" s="128"/>
      <c r="ERX3255" s="169"/>
      <c r="ERY3255" s="209"/>
      <c r="ERZ3255" s="274"/>
      <c r="ESA3255" s="236"/>
      <c r="ESB3255" s="247"/>
      <c r="ESC3255" s="125"/>
      <c r="ESD3255" s="257"/>
      <c r="ESE3255" s="105"/>
      <c r="ESF3255" s="128"/>
      <c r="ESG3255" s="128"/>
      <c r="ESH3255" s="128"/>
      <c r="ESI3255" s="128"/>
      <c r="ESJ3255" s="169"/>
      <c r="ESK3255" s="209"/>
      <c r="ESL3255" s="274"/>
      <c r="ESM3255" s="236"/>
      <c r="ESN3255" s="247"/>
      <c r="ESO3255" s="125"/>
      <c r="ESP3255" s="257"/>
      <c r="ESQ3255" s="105"/>
      <c r="ESR3255" s="128"/>
      <c r="ESS3255" s="128"/>
      <c r="EST3255" s="128"/>
      <c r="ESU3255" s="128"/>
      <c r="ESV3255" s="169"/>
      <c r="ESW3255" s="209"/>
      <c r="ESX3255" s="274"/>
      <c r="ESY3255" s="236"/>
      <c r="ESZ3255" s="247"/>
      <c r="ETA3255" s="125"/>
      <c r="ETB3255" s="257"/>
      <c r="ETC3255" s="105"/>
      <c r="ETD3255" s="128"/>
      <c r="ETE3255" s="128"/>
      <c r="ETF3255" s="128"/>
      <c r="ETG3255" s="128"/>
      <c r="ETH3255" s="169"/>
      <c r="ETI3255" s="209"/>
      <c r="ETJ3255" s="274"/>
      <c r="ETK3255" s="236"/>
      <c r="ETL3255" s="247"/>
      <c r="ETM3255" s="125"/>
      <c r="ETN3255" s="257"/>
      <c r="ETO3255" s="105"/>
      <c r="ETP3255" s="128"/>
      <c r="ETQ3255" s="128"/>
      <c r="ETR3255" s="128"/>
      <c r="ETS3255" s="128"/>
      <c r="ETT3255" s="169"/>
      <c r="ETU3255" s="209"/>
      <c r="ETV3255" s="274"/>
      <c r="ETW3255" s="236"/>
      <c r="ETX3255" s="247"/>
      <c r="ETY3255" s="125"/>
      <c r="ETZ3255" s="257"/>
      <c r="EUA3255" s="105"/>
      <c r="EUB3255" s="128"/>
      <c r="EUC3255" s="128"/>
      <c r="EUD3255" s="128"/>
      <c r="EUE3255" s="128"/>
      <c r="EUF3255" s="169"/>
      <c r="EUG3255" s="209"/>
      <c r="EUH3255" s="274"/>
      <c r="EUI3255" s="236"/>
      <c r="EUJ3255" s="247"/>
      <c r="EUK3255" s="125"/>
      <c r="EUL3255" s="257"/>
      <c r="EUM3255" s="105"/>
      <c r="EUN3255" s="128"/>
      <c r="EUO3255" s="128"/>
      <c r="EUP3255" s="128"/>
      <c r="EUQ3255" s="128"/>
      <c r="EUR3255" s="169"/>
      <c r="EUS3255" s="209"/>
      <c r="EUT3255" s="274"/>
      <c r="EUU3255" s="236"/>
      <c r="EUV3255" s="247"/>
      <c r="EUW3255" s="125"/>
      <c r="EUX3255" s="257"/>
      <c r="EUY3255" s="105"/>
      <c r="EUZ3255" s="128"/>
      <c r="EVA3255" s="128"/>
      <c r="EVB3255" s="128"/>
      <c r="EVC3255" s="128"/>
      <c r="EVD3255" s="169"/>
      <c r="EVE3255" s="209"/>
      <c r="EVF3255" s="274"/>
      <c r="EVG3255" s="236"/>
      <c r="EVH3255" s="247"/>
      <c r="EVI3255" s="125"/>
      <c r="EVJ3255" s="257"/>
      <c r="EVK3255" s="105"/>
      <c r="EVL3255" s="128"/>
      <c r="EVM3255" s="128"/>
      <c r="EVN3255" s="128"/>
      <c r="EVO3255" s="128"/>
      <c r="EVP3255" s="169"/>
      <c r="EVQ3255" s="209"/>
      <c r="EVR3255" s="274"/>
      <c r="EVS3255" s="236"/>
      <c r="EVT3255" s="247"/>
      <c r="EVU3255" s="125"/>
      <c r="EVV3255" s="257"/>
      <c r="EVW3255" s="105"/>
      <c r="EVX3255" s="128"/>
      <c r="EVY3255" s="128"/>
      <c r="EVZ3255" s="128"/>
      <c r="EWA3255" s="128"/>
      <c r="EWB3255" s="169"/>
      <c r="EWC3255" s="209"/>
      <c r="EWD3255" s="274"/>
      <c r="EWE3255" s="236"/>
      <c r="EWF3255" s="247"/>
      <c r="EWG3255" s="125"/>
      <c r="EWH3255" s="257"/>
      <c r="EWI3255" s="105"/>
      <c r="EWJ3255" s="128"/>
      <c r="EWK3255" s="128"/>
      <c r="EWL3255" s="128"/>
      <c r="EWM3255" s="128"/>
      <c r="EWN3255" s="169"/>
      <c r="EWO3255" s="209"/>
      <c r="EWP3255" s="274"/>
      <c r="EWQ3255" s="236"/>
      <c r="EWR3255" s="247"/>
      <c r="EWS3255" s="125"/>
      <c r="EWT3255" s="257"/>
      <c r="EWU3255" s="105"/>
      <c r="EWV3255" s="128"/>
      <c r="EWW3255" s="128"/>
      <c r="EWX3255" s="128"/>
      <c r="EWY3255" s="128"/>
      <c r="EWZ3255" s="169"/>
      <c r="EXA3255" s="209"/>
      <c r="EXB3255" s="274"/>
      <c r="EXC3255" s="236"/>
      <c r="EXD3255" s="247"/>
      <c r="EXE3255" s="125"/>
      <c r="EXF3255" s="257"/>
      <c r="EXG3255" s="105"/>
      <c r="EXH3255" s="128"/>
      <c r="EXI3255" s="128"/>
      <c r="EXJ3255" s="128"/>
      <c r="EXK3255" s="128"/>
      <c r="EXL3255" s="169"/>
      <c r="EXM3255" s="209"/>
      <c r="EXN3255" s="274"/>
      <c r="EXO3255" s="236"/>
      <c r="EXP3255" s="247"/>
      <c r="EXQ3255" s="125"/>
      <c r="EXR3255" s="257"/>
      <c r="EXS3255" s="105"/>
      <c r="EXT3255" s="128"/>
      <c r="EXU3255" s="128"/>
      <c r="EXV3255" s="128"/>
      <c r="EXW3255" s="128"/>
      <c r="EXX3255" s="169"/>
      <c r="EXY3255" s="209"/>
      <c r="EXZ3255" s="274"/>
      <c r="EYA3255" s="236"/>
      <c r="EYB3255" s="247"/>
      <c r="EYC3255" s="125"/>
      <c r="EYD3255" s="257"/>
      <c r="EYE3255" s="105"/>
      <c r="EYF3255" s="128"/>
      <c r="EYG3255" s="128"/>
      <c r="EYH3255" s="128"/>
      <c r="EYI3255" s="128"/>
      <c r="EYJ3255" s="169"/>
      <c r="EYK3255" s="209"/>
      <c r="EYL3255" s="274"/>
      <c r="EYM3255" s="236"/>
      <c r="EYN3255" s="247"/>
      <c r="EYO3255" s="125"/>
      <c r="EYP3255" s="257"/>
      <c r="EYQ3255" s="105"/>
      <c r="EYR3255" s="128"/>
      <c r="EYS3255" s="128"/>
      <c r="EYT3255" s="128"/>
      <c r="EYU3255" s="128"/>
      <c r="EYV3255" s="169"/>
      <c r="EYW3255" s="209"/>
      <c r="EYX3255" s="274"/>
      <c r="EYY3255" s="236"/>
      <c r="EYZ3255" s="247"/>
      <c r="EZA3255" s="125"/>
      <c r="EZB3255" s="257"/>
      <c r="EZC3255" s="105"/>
      <c r="EZD3255" s="128"/>
      <c r="EZE3255" s="128"/>
      <c r="EZF3255" s="128"/>
      <c r="EZG3255" s="128"/>
      <c r="EZH3255" s="169"/>
      <c r="EZI3255" s="209"/>
      <c r="EZJ3255" s="274"/>
      <c r="EZK3255" s="236"/>
      <c r="EZL3255" s="247"/>
      <c r="EZM3255" s="125"/>
      <c r="EZN3255" s="257"/>
      <c r="EZO3255" s="105"/>
      <c r="EZP3255" s="128"/>
      <c r="EZQ3255" s="128"/>
      <c r="EZR3255" s="128"/>
      <c r="EZS3255" s="128"/>
      <c r="EZT3255" s="169"/>
      <c r="EZU3255" s="209"/>
      <c r="EZV3255" s="274"/>
      <c r="EZW3255" s="236"/>
      <c r="EZX3255" s="247"/>
      <c r="EZY3255" s="125"/>
      <c r="EZZ3255" s="257"/>
      <c r="FAA3255" s="105"/>
      <c r="FAB3255" s="128"/>
      <c r="FAC3255" s="128"/>
      <c r="FAD3255" s="128"/>
      <c r="FAE3255" s="128"/>
      <c r="FAF3255" s="169"/>
      <c r="FAG3255" s="209"/>
      <c r="FAH3255" s="274"/>
      <c r="FAI3255" s="236"/>
      <c r="FAJ3255" s="247"/>
      <c r="FAK3255" s="125"/>
      <c r="FAL3255" s="257"/>
      <c r="FAM3255" s="105"/>
      <c r="FAN3255" s="128"/>
      <c r="FAO3255" s="128"/>
      <c r="FAP3255" s="128"/>
      <c r="FAQ3255" s="128"/>
      <c r="FAR3255" s="169"/>
      <c r="FAS3255" s="209"/>
      <c r="FAT3255" s="274"/>
      <c r="FAU3255" s="236"/>
      <c r="FAV3255" s="247"/>
      <c r="FAW3255" s="125"/>
      <c r="FAX3255" s="257"/>
      <c r="FAY3255" s="105"/>
      <c r="FAZ3255" s="128"/>
      <c r="FBA3255" s="128"/>
      <c r="FBB3255" s="128"/>
      <c r="FBC3255" s="128"/>
      <c r="FBD3255" s="169"/>
      <c r="FBE3255" s="209"/>
      <c r="FBF3255" s="274"/>
      <c r="FBG3255" s="236"/>
      <c r="FBH3255" s="247"/>
      <c r="FBI3255" s="125"/>
      <c r="FBJ3255" s="257"/>
      <c r="FBK3255" s="105"/>
      <c r="FBL3255" s="128"/>
      <c r="FBM3255" s="128"/>
      <c r="FBN3255" s="128"/>
      <c r="FBO3255" s="128"/>
      <c r="FBP3255" s="169"/>
      <c r="FBQ3255" s="209"/>
      <c r="FBR3255" s="274"/>
      <c r="FBS3255" s="236"/>
      <c r="FBT3255" s="247"/>
      <c r="FBU3255" s="125"/>
      <c r="FBV3255" s="257"/>
      <c r="FBW3255" s="105"/>
      <c r="FBX3255" s="128"/>
      <c r="FBY3255" s="128"/>
      <c r="FBZ3255" s="128"/>
      <c r="FCA3255" s="128"/>
      <c r="FCB3255" s="169"/>
      <c r="FCC3255" s="209"/>
      <c r="FCD3255" s="274"/>
      <c r="FCE3255" s="236"/>
      <c r="FCF3255" s="247"/>
      <c r="FCG3255" s="125"/>
      <c r="FCH3255" s="257"/>
      <c r="FCI3255" s="105"/>
      <c r="FCJ3255" s="128"/>
      <c r="FCK3255" s="128"/>
      <c r="FCL3255" s="128"/>
      <c r="FCM3255" s="128"/>
      <c r="FCN3255" s="169"/>
      <c r="FCO3255" s="209"/>
      <c r="FCP3255" s="274"/>
      <c r="FCQ3255" s="236"/>
      <c r="FCR3255" s="247"/>
      <c r="FCS3255" s="125"/>
      <c r="FCT3255" s="257"/>
      <c r="FCU3255" s="105"/>
      <c r="FCV3255" s="128"/>
      <c r="FCW3255" s="128"/>
      <c r="FCX3255" s="128"/>
      <c r="FCY3255" s="128"/>
      <c r="FCZ3255" s="169"/>
      <c r="FDA3255" s="209"/>
      <c r="FDB3255" s="274"/>
      <c r="FDC3255" s="236"/>
      <c r="FDD3255" s="247"/>
      <c r="FDE3255" s="125"/>
      <c r="FDF3255" s="257"/>
      <c r="FDG3255" s="105"/>
      <c r="FDH3255" s="128"/>
      <c r="FDI3255" s="128"/>
      <c r="FDJ3255" s="128"/>
      <c r="FDK3255" s="128"/>
      <c r="FDL3255" s="169"/>
      <c r="FDM3255" s="209"/>
      <c r="FDN3255" s="274"/>
      <c r="FDO3255" s="236"/>
      <c r="FDP3255" s="247"/>
      <c r="FDQ3255" s="125"/>
      <c r="FDR3255" s="257"/>
      <c r="FDS3255" s="105"/>
      <c r="FDT3255" s="128"/>
      <c r="FDU3255" s="128"/>
      <c r="FDV3255" s="128"/>
      <c r="FDW3255" s="128"/>
      <c r="FDX3255" s="169"/>
      <c r="FDY3255" s="209"/>
      <c r="FDZ3255" s="274"/>
      <c r="FEA3255" s="236"/>
      <c r="FEB3255" s="247"/>
      <c r="FEC3255" s="125"/>
      <c r="FED3255" s="257"/>
      <c r="FEE3255" s="105"/>
      <c r="FEF3255" s="128"/>
      <c r="FEG3255" s="128"/>
      <c r="FEH3255" s="128"/>
      <c r="FEI3255" s="128"/>
      <c r="FEJ3255" s="169"/>
      <c r="FEK3255" s="209"/>
      <c r="FEL3255" s="274"/>
      <c r="FEM3255" s="236"/>
      <c r="FEN3255" s="247"/>
      <c r="FEO3255" s="125"/>
      <c r="FEP3255" s="257"/>
      <c r="FEQ3255" s="105"/>
      <c r="FER3255" s="128"/>
      <c r="FES3255" s="128"/>
      <c r="FET3255" s="128"/>
      <c r="FEU3255" s="128"/>
      <c r="FEV3255" s="169"/>
      <c r="FEW3255" s="209"/>
      <c r="FEX3255" s="274"/>
      <c r="FEY3255" s="236"/>
      <c r="FEZ3255" s="247"/>
      <c r="FFA3255" s="125"/>
      <c r="FFB3255" s="257"/>
      <c r="FFC3255" s="105"/>
      <c r="FFD3255" s="128"/>
      <c r="FFE3255" s="128"/>
      <c r="FFF3255" s="128"/>
      <c r="FFG3255" s="128"/>
      <c r="FFH3255" s="169"/>
      <c r="FFI3255" s="209"/>
      <c r="FFJ3255" s="274"/>
      <c r="FFK3255" s="236"/>
      <c r="FFL3255" s="247"/>
      <c r="FFM3255" s="125"/>
      <c r="FFN3255" s="257"/>
      <c r="FFO3255" s="105"/>
      <c r="FFP3255" s="128"/>
      <c r="FFQ3255" s="128"/>
      <c r="FFR3255" s="128"/>
      <c r="FFS3255" s="128"/>
      <c r="FFT3255" s="169"/>
      <c r="FFU3255" s="209"/>
      <c r="FFV3255" s="274"/>
      <c r="FFW3255" s="236"/>
      <c r="FFX3255" s="247"/>
      <c r="FFY3255" s="125"/>
      <c r="FFZ3255" s="257"/>
      <c r="FGA3255" s="105"/>
      <c r="FGB3255" s="128"/>
      <c r="FGC3255" s="128"/>
      <c r="FGD3255" s="128"/>
      <c r="FGE3255" s="128"/>
      <c r="FGF3255" s="169"/>
      <c r="FGG3255" s="209"/>
      <c r="FGH3255" s="274"/>
      <c r="FGI3255" s="236"/>
      <c r="FGJ3255" s="247"/>
      <c r="FGK3255" s="125"/>
      <c r="FGL3255" s="257"/>
      <c r="FGM3255" s="105"/>
      <c r="FGN3255" s="128"/>
      <c r="FGO3255" s="128"/>
      <c r="FGP3255" s="128"/>
      <c r="FGQ3255" s="128"/>
      <c r="FGR3255" s="169"/>
      <c r="FGS3255" s="209"/>
      <c r="FGT3255" s="274"/>
      <c r="FGU3255" s="236"/>
      <c r="FGV3255" s="247"/>
      <c r="FGW3255" s="125"/>
      <c r="FGX3255" s="257"/>
      <c r="FGY3255" s="105"/>
      <c r="FGZ3255" s="128"/>
      <c r="FHA3255" s="128"/>
      <c r="FHB3255" s="128"/>
      <c r="FHC3255" s="128"/>
      <c r="FHD3255" s="169"/>
      <c r="FHE3255" s="209"/>
      <c r="FHF3255" s="274"/>
      <c r="FHG3255" s="236"/>
      <c r="FHH3255" s="247"/>
      <c r="FHI3255" s="125"/>
      <c r="FHJ3255" s="257"/>
      <c r="FHK3255" s="105"/>
      <c r="FHL3255" s="128"/>
      <c r="FHM3255" s="128"/>
      <c r="FHN3255" s="128"/>
      <c r="FHO3255" s="128"/>
      <c r="FHP3255" s="169"/>
      <c r="FHQ3255" s="209"/>
      <c r="FHR3255" s="274"/>
      <c r="FHS3255" s="236"/>
      <c r="FHT3255" s="247"/>
      <c r="FHU3255" s="125"/>
      <c r="FHV3255" s="257"/>
      <c r="FHW3255" s="105"/>
      <c r="FHX3255" s="128"/>
      <c r="FHY3255" s="128"/>
      <c r="FHZ3255" s="128"/>
      <c r="FIA3255" s="128"/>
      <c r="FIB3255" s="169"/>
      <c r="FIC3255" s="209"/>
      <c r="FID3255" s="274"/>
      <c r="FIE3255" s="236"/>
      <c r="FIF3255" s="247"/>
      <c r="FIG3255" s="125"/>
      <c r="FIH3255" s="257"/>
      <c r="FII3255" s="105"/>
      <c r="FIJ3255" s="128"/>
      <c r="FIK3255" s="128"/>
      <c r="FIL3255" s="128"/>
      <c r="FIM3255" s="128"/>
      <c r="FIN3255" s="169"/>
      <c r="FIO3255" s="209"/>
      <c r="FIP3255" s="274"/>
      <c r="FIQ3255" s="236"/>
      <c r="FIR3255" s="247"/>
      <c r="FIS3255" s="125"/>
      <c r="FIT3255" s="257"/>
      <c r="FIU3255" s="105"/>
      <c r="FIV3255" s="128"/>
      <c r="FIW3255" s="128"/>
      <c r="FIX3255" s="128"/>
      <c r="FIY3255" s="128"/>
      <c r="FIZ3255" s="169"/>
      <c r="FJA3255" s="209"/>
      <c r="FJB3255" s="274"/>
      <c r="FJC3255" s="236"/>
      <c r="FJD3255" s="247"/>
      <c r="FJE3255" s="125"/>
      <c r="FJF3255" s="257"/>
      <c r="FJG3255" s="105"/>
      <c r="FJH3255" s="128"/>
      <c r="FJI3255" s="128"/>
      <c r="FJJ3255" s="128"/>
      <c r="FJK3255" s="128"/>
      <c r="FJL3255" s="169"/>
      <c r="FJM3255" s="209"/>
      <c r="FJN3255" s="274"/>
      <c r="FJO3255" s="236"/>
      <c r="FJP3255" s="247"/>
      <c r="FJQ3255" s="125"/>
      <c r="FJR3255" s="257"/>
      <c r="FJS3255" s="105"/>
      <c r="FJT3255" s="128"/>
      <c r="FJU3255" s="128"/>
      <c r="FJV3255" s="128"/>
      <c r="FJW3255" s="128"/>
      <c r="FJX3255" s="169"/>
      <c r="FJY3255" s="209"/>
      <c r="FJZ3255" s="274"/>
      <c r="FKA3255" s="236"/>
      <c r="FKB3255" s="247"/>
      <c r="FKC3255" s="125"/>
      <c r="FKD3255" s="257"/>
      <c r="FKE3255" s="105"/>
      <c r="FKF3255" s="128"/>
      <c r="FKG3255" s="128"/>
      <c r="FKH3255" s="128"/>
      <c r="FKI3255" s="128"/>
      <c r="FKJ3255" s="169"/>
      <c r="FKK3255" s="209"/>
      <c r="FKL3255" s="274"/>
      <c r="FKM3255" s="236"/>
      <c r="FKN3255" s="247"/>
      <c r="FKO3255" s="125"/>
      <c r="FKP3255" s="257"/>
      <c r="FKQ3255" s="105"/>
      <c r="FKR3255" s="128"/>
      <c r="FKS3255" s="128"/>
      <c r="FKT3255" s="128"/>
      <c r="FKU3255" s="128"/>
      <c r="FKV3255" s="169"/>
      <c r="FKW3255" s="209"/>
      <c r="FKX3255" s="274"/>
      <c r="FKY3255" s="236"/>
      <c r="FKZ3255" s="247"/>
      <c r="FLA3255" s="125"/>
      <c r="FLB3255" s="257"/>
      <c r="FLC3255" s="105"/>
      <c r="FLD3255" s="128"/>
      <c r="FLE3255" s="128"/>
      <c r="FLF3255" s="128"/>
      <c r="FLG3255" s="128"/>
      <c r="FLH3255" s="169"/>
      <c r="FLI3255" s="209"/>
      <c r="FLJ3255" s="274"/>
      <c r="FLK3255" s="236"/>
      <c r="FLL3255" s="247"/>
      <c r="FLM3255" s="125"/>
      <c r="FLN3255" s="257"/>
      <c r="FLO3255" s="105"/>
      <c r="FLP3255" s="128"/>
      <c r="FLQ3255" s="128"/>
      <c r="FLR3255" s="128"/>
      <c r="FLS3255" s="128"/>
      <c r="FLT3255" s="169"/>
      <c r="FLU3255" s="209"/>
      <c r="FLV3255" s="274"/>
      <c r="FLW3255" s="236"/>
      <c r="FLX3255" s="247"/>
      <c r="FLY3255" s="125"/>
      <c r="FLZ3255" s="257"/>
      <c r="FMA3255" s="105"/>
      <c r="FMB3255" s="128"/>
      <c r="FMC3255" s="128"/>
      <c r="FMD3255" s="128"/>
      <c r="FME3255" s="128"/>
      <c r="FMF3255" s="169"/>
      <c r="FMG3255" s="209"/>
      <c r="FMH3255" s="274"/>
      <c r="FMI3255" s="236"/>
      <c r="FMJ3255" s="247"/>
      <c r="FMK3255" s="125"/>
      <c r="FML3255" s="257"/>
      <c r="FMM3255" s="105"/>
      <c r="FMN3255" s="128"/>
      <c r="FMO3255" s="128"/>
      <c r="FMP3255" s="128"/>
      <c r="FMQ3255" s="128"/>
      <c r="FMR3255" s="169"/>
      <c r="FMS3255" s="209"/>
      <c r="FMT3255" s="274"/>
      <c r="FMU3255" s="236"/>
      <c r="FMV3255" s="247"/>
      <c r="FMW3255" s="125"/>
      <c r="FMX3255" s="257"/>
      <c r="FMY3255" s="105"/>
      <c r="FMZ3255" s="128"/>
      <c r="FNA3255" s="128"/>
      <c r="FNB3255" s="128"/>
      <c r="FNC3255" s="128"/>
      <c r="FND3255" s="169"/>
      <c r="FNE3255" s="209"/>
      <c r="FNF3255" s="274"/>
      <c r="FNG3255" s="236"/>
      <c r="FNH3255" s="247"/>
      <c r="FNI3255" s="125"/>
      <c r="FNJ3255" s="257"/>
      <c r="FNK3255" s="105"/>
      <c r="FNL3255" s="128"/>
      <c r="FNM3255" s="128"/>
      <c r="FNN3255" s="128"/>
      <c r="FNO3255" s="128"/>
      <c r="FNP3255" s="169"/>
      <c r="FNQ3255" s="209"/>
      <c r="FNR3255" s="274"/>
      <c r="FNS3255" s="236"/>
      <c r="FNT3255" s="247"/>
      <c r="FNU3255" s="125"/>
      <c r="FNV3255" s="257"/>
      <c r="FNW3255" s="105"/>
      <c r="FNX3255" s="128"/>
      <c r="FNY3255" s="128"/>
      <c r="FNZ3255" s="128"/>
      <c r="FOA3255" s="128"/>
      <c r="FOB3255" s="169"/>
      <c r="FOC3255" s="209"/>
      <c r="FOD3255" s="274"/>
      <c r="FOE3255" s="236"/>
      <c r="FOF3255" s="247"/>
      <c r="FOG3255" s="125"/>
      <c r="FOH3255" s="257"/>
      <c r="FOI3255" s="105"/>
      <c r="FOJ3255" s="128"/>
      <c r="FOK3255" s="128"/>
      <c r="FOL3255" s="128"/>
      <c r="FOM3255" s="128"/>
      <c r="FON3255" s="169"/>
      <c r="FOO3255" s="209"/>
      <c r="FOP3255" s="274"/>
      <c r="FOQ3255" s="236"/>
      <c r="FOR3255" s="247"/>
      <c r="FOS3255" s="125"/>
      <c r="FOT3255" s="257"/>
      <c r="FOU3255" s="105"/>
      <c r="FOV3255" s="128"/>
      <c r="FOW3255" s="128"/>
      <c r="FOX3255" s="128"/>
      <c r="FOY3255" s="128"/>
      <c r="FOZ3255" s="169"/>
      <c r="FPA3255" s="209"/>
      <c r="FPB3255" s="274"/>
      <c r="FPC3255" s="236"/>
      <c r="FPD3255" s="247"/>
      <c r="FPE3255" s="125"/>
      <c r="FPF3255" s="257"/>
      <c r="FPG3255" s="105"/>
      <c r="FPH3255" s="128"/>
      <c r="FPI3255" s="128"/>
      <c r="FPJ3255" s="128"/>
      <c r="FPK3255" s="128"/>
      <c r="FPL3255" s="169"/>
      <c r="FPM3255" s="209"/>
      <c r="FPN3255" s="274"/>
      <c r="FPO3255" s="236"/>
      <c r="FPP3255" s="247"/>
      <c r="FPQ3255" s="125"/>
      <c r="FPR3255" s="257"/>
      <c r="FPS3255" s="105"/>
      <c r="FPT3255" s="128"/>
      <c r="FPU3255" s="128"/>
      <c r="FPV3255" s="128"/>
      <c r="FPW3255" s="128"/>
      <c r="FPX3255" s="169"/>
      <c r="FPY3255" s="209"/>
      <c r="FPZ3255" s="274"/>
      <c r="FQA3255" s="236"/>
      <c r="FQB3255" s="247"/>
      <c r="FQC3255" s="125"/>
      <c r="FQD3255" s="257"/>
      <c r="FQE3255" s="105"/>
      <c r="FQF3255" s="128"/>
      <c r="FQG3255" s="128"/>
      <c r="FQH3255" s="128"/>
      <c r="FQI3255" s="128"/>
      <c r="FQJ3255" s="169"/>
      <c r="FQK3255" s="209"/>
      <c r="FQL3255" s="274"/>
      <c r="FQM3255" s="236"/>
      <c r="FQN3255" s="247"/>
      <c r="FQO3255" s="125"/>
      <c r="FQP3255" s="257"/>
      <c r="FQQ3255" s="105"/>
      <c r="FQR3255" s="128"/>
      <c r="FQS3255" s="128"/>
      <c r="FQT3255" s="128"/>
      <c r="FQU3255" s="128"/>
      <c r="FQV3255" s="169"/>
      <c r="FQW3255" s="209"/>
      <c r="FQX3255" s="274"/>
      <c r="FQY3255" s="236"/>
      <c r="FQZ3255" s="247"/>
      <c r="FRA3255" s="125"/>
      <c r="FRB3255" s="257"/>
      <c r="FRC3255" s="105"/>
      <c r="FRD3255" s="128"/>
      <c r="FRE3255" s="128"/>
      <c r="FRF3255" s="128"/>
      <c r="FRG3255" s="128"/>
      <c r="FRH3255" s="169"/>
      <c r="FRI3255" s="209"/>
      <c r="FRJ3255" s="274"/>
      <c r="FRK3255" s="236"/>
      <c r="FRL3255" s="247"/>
      <c r="FRM3255" s="125"/>
      <c r="FRN3255" s="257"/>
      <c r="FRO3255" s="105"/>
      <c r="FRP3255" s="128"/>
      <c r="FRQ3255" s="128"/>
      <c r="FRR3255" s="128"/>
      <c r="FRS3255" s="128"/>
      <c r="FRT3255" s="169"/>
      <c r="FRU3255" s="209"/>
      <c r="FRV3255" s="274"/>
      <c r="FRW3255" s="236"/>
      <c r="FRX3255" s="247"/>
      <c r="FRY3255" s="125"/>
      <c r="FRZ3255" s="257"/>
      <c r="FSA3255" s="105"/>
      <c r="FSB3255" s="128"/>
      <c r="FSC3255" s="128"/>
      <c r="FSD3255" s="128"/>
      <c r="FSE3255" s="128"/>
      <c r="FSF3255" s="169"/>
      <c r="FSG3255" s="209"/>
      <c r="FSH3255" s="274"/>
      <c r="FSI3255" s="236"/>
      <c r="FSJ3255" s="247"/>
      <c r="FSK3255" s="125"/>
      <c r="FSL3255" s="257"/>
      <c r="FSM3255" s="105"/>
      <c r="FSN3255" s="128"/>
      <c r="FSO3255" s="128"/>
      <c r="FSP3255" s="128"/>
      <c r="FSQ3255" s="128"/>
      <c r="FSR3255" s="169"/>
      <c r="FSS3255" s="209"/>
      <c r="FST3255" s="274"/>
      <c r="FSU3255" s="236"/>
      <c r="FSV3255" s="247"/>
      <c r="FSW3255" s="125"/>
      <c r="FSX3255" s="257"/>
      <c r="FSY3255" s="105"/>
      <c r="FSZ3255" s="128"/>
      <c r="FTA3255" s="128"/>
      <c r="FTB3255" s="128"/>
      <c r="FTC3255" s="128"/>
      <c r="FTD3255" s="169"/>
      <c r="FTE3255" s="209"/>
      <c r="FTF3255" s="274"/>
      <c r="FTG3255" s="236"/>
      <c r="FTH3255" s="247"/>
      <c r="FTI3255" s="125"/>
      <c r="FTJ3255" s="257"/>
      <c r="FTK3255" s="105"/>
      <c r="FTL3255" s="128"/>
      <c r="FTM3255" s="128"/>
      <c r="FTN3255" s="128"/>
      <c r="FTO3255" s="128"/>
      <c r="FTP3255" s="169"/>
      <c r="FTQ3255" s="209"/>
      <c r="FTR3255" s="274"/>
      <c r="FTS3255" s="236"/>
      <c r="FTT3255" s="247"/>
      <c r="FTU3255" s="125"/>
      <c r="FTV3255" s="257"/>
      <c r="FTW3255" s="105"/>
      <c r="FTX3255" s="128"/>
      <c r="FTY3255" s="128"/>
      <c r="FTZ3255" s="128"/>
      <c r="FUA3255" s="128"/>
      <c r="FUB3255" s="169"/>
      <c r="FUC3255" s="209"/>
      <c r="FUD3255" s="274"/>
      <c r="FUE3255" s="236"/>
      <c r="FUF3255" s="247"/>
      <c r="FUG3255" s="125"/>
      <c r="FUH3255" s="257"/>
      <c r="FUI3255" s="105"/>
      <c r="FUJ3255" s="128"/>
      <c r="FUK3255" s="128"/>
      <c r="FUL3255" s="128"/>
      <c r="FUM3255" s="128"/>
      <c r="FUN3255" s="169"/>
      <c r="FUO3255" s="209"/>
      <c r="FUP3255" s="274"/>
      <c r="FUQ3255" s="236"/>
      <c r="FUR3255" s="247"/>
      <c r="FUS3255" s="125"/>
      <c r="FUT3255" s="257"/>
      <c r="FUU3255" s="105"/>
      <c r="FUV3255" s="128"/>
      <c r="FUW3255" s="128"/>
      <c r="FUX3255" s="128"/>
      <c r="FUY3255" s="128"/>
      <c r="FUZ3255" s="169"/>
      <c r="FVA3255" s="209"/>
      <c r="FVB3255" s="274"/>
      <c r="FVC3255" s="236"/>
      <c r="FVD3255" s="247"/>
      <c r="FVE3255" s="125"/>
      <c r="FVF3255" s="257"/>
      <c r="FVG3255" s="105"/>
      <c r="FVH3255" s="128"/>
      <c r="FVI3255" s="128"/>
      <c r="FVJ3255" s="128"/>
      <c r="FVK3255" s="128"/>
      <c r="FVL3255" s="169"/>
      <c r="FVM3255" s="209"/>
      <c r="FVN3255" s="274"/>
      <c r="FVO3255" s="236"/>
      <c r="FVP3255" s="247"/>
      <c r="FVQ3255" s="125"/>
      <c r="FVR3255" s="257"/>
      <c r="FVS3255" s="105"/>
      <c r="FVT3255" s="128"/>
      <c r="FVU3255" s="128"/>
      <c r="FVV3255" s="128"/>
      <c r="FVW3255" s="128"/>
      <c r="FVX3255" s="169"/>
      <c r="FVY3255" s="209"/>
      <c r="FVZ3255" s="274"/>
      <c r="FWA3255" s="236"/>
      <c r="FWB3255" s="247"/>
      <c r="FWC3255" s="125"/>
      <c r="FWD3255" s="257"/>
      <c r="FWE3255" s="105"/>
      <c r="FWF3255" s="128"/>
      <c r="FWG3255" s="128"/>
      <c r="FWH3255" s="128"/>
      <c r="FWI3255" s="128"/>
      <c r="FWJ3255" s="169"/>
      <c r="FWK3255" s="209"/>
      <c r="FWL3255" s="274"/>
      <c r="FWM3255" s="236"/>
      <c r="FWN3255" s="247"/>
      <c r="FWO3255" s="125"/>
      <c r="FWP3255" s="257"/>
      <c r="FWQ3255" s="105"/>
      <c r="FWR3255" s="128"/>
      <c r="FWS3255" s="128"/>
      <c r="FWT3255" s="128"/>
      <c r="FWU3255" s="128"/>
      <c r="FWV3255" s="169"/>
      <c r="FWW3255" s="209"/>
      <c r="FWX3255" s="274"/>
      <c r="FWY3255" s="236"/>
      <c r="FWZ3255" s="247"/>
      <c r="FXA3255" s="125"/>
      <c r="FXB3255" s="257"/>
      <c r="FXC3255" s="105"/>
      <c r="FXD3255" s="128"/>
      <c r="FXE3255" s="128"/>
      <c r="FXF3255" s="128"/>
      <c r="FXG3255" s="128"/>
      <c r="FXH3255" s="169"/>
      <c r="FXI3255" s="209"/>
      <c r="FXJ3255" s="274"/>
      <c r="FXK3255" s="236"/>
      <c r="FXL3255" s="247"/>
      <c r="FXM3255" s="125"/>
      <c r="FXN3255" s="257"/>
      <c r="FXO3255" s="105"/>
      <c r="FXP3255" s="128"/>
      <c r="FXQ3255" s="128"/>
      <c r="FXR3255" s="128"/>
      <c r="FXS3255" s="128"/>
      <c r="FXT3255" s="169"/>
      <c r="FXU3255" s="209"/>
      <c r="FXV3255" s="274"/>
      <c r="FXW3255" s="236"/>
      <c r="FXX3255" s="247"/>
      <c r="FXY3255" s="125"/>
      <c r="FXZ3255" s="257"/>
      <c r="FYA3255" s="105"/>
      <c r="FYB3255" s="128"/>
      <c r="FYC3255" s="128"/>
      <c r="FYD3255" s="128"/>
      <c r="FYE3255" s="128"/>
      <c r="FYF3255" s="169"/>
      <c r="FYG3255" s="209"/>
      <c r="FYH3255" s="274"/>
      <c r="FYI3255" s="236"/>
      <c r="FYJ3255" s="247"/>
      <c r="FYK3255" s="125"/>
      <c r="FYL3255" s="257"/>
      <c r="FYM3255" s="105"/>
      <c r="FYN3255" s="128"/>
      <c r="FYO3255" s="128"/>
      <c r="FYP3255" s="128"/>
      <c r="FYQ3255" s="128"/>
      <c r="FYR3255" s="169"/>
      <c r="FYS3255" s="209"/>
      <c r="FYT3255" s="274"/>
      <c r="FYU3255" s="236"/>
      <c r="FYV3255" s="247"/>
      <c r="FYW3255" s="125"/>
      <c r="FYX3255" s="257"/>
      <c r="FYY3255" s="105"/>
      <c r="FYZ3255" s="128"/>
      <c r="FZA3255" s="128"/>
      <c r="FZB3255" s="128"/>
      <c r="FZC3255" s="128"/>
      <c r="FZD3255" s="169"/>
      <c r="FZE3255" s="209"/>
      <c r="FZF3255" s="274"/>
      <c r="FZG3255" s="236"/>
      <c r="FZH3255" s="247"/>
      <c r="FZI3255" s="125"/>
      <c r="FZJ3255" s="257"/>
      <c r="FZK3255" s="105"/>
      <c r="FZL3255" s="128"/>
      <c r="FZM3255" s="128"/>
      <c r="FZN3255" s="128"/>
      <c r="FZO3255" s="128"/>
      <c r="FZP3255" s="169"/>
      <c r="FZQ3255" s="209"/>
      <c r="FZR3255" s="274"/>
      <c r="FZS3255" s="236"/>
      <c r="FZT3255" s="247"/>
      <c r="FZU3255" s="125"/>
      <c r="FZV3255" s="257"/>
      <c r="FZW3255" s="105"/>
      <c r="FZX3255" s="128"/>
      <c r="FZY3255" s="128"/>
      <c r="FZZ3255" s="128"/>
      <c r="GAA3255" s="128"/>
      <c r="GAB3255" s="169"/>
      <c r="GAC3255" s="209"/>
      <c r="GAD3255" s="274"/>
      <c r="GAE3255" s="236"/>
      <c r="GAF3255" s="247"/>
      <c r="GAG3255" s="125"/>
      <c r="GAH3255" s="257"/>
      <c r="GAI3255" s="105"/>
      <c r="GAJ3255" s="128"/>
      <c r="GAK3255" s="128"/>
      <c r="GAL3255" s="128"/>
      <c r="GAM3255" s="128"/>
      <c r="GAN3255" s="169"/>
      <c r="GAO3255" s="209"/>
      <c r="GAP3255" s="274"/>
      <c r="GAQ3255" s="236"/>
      <c r="GAR3255" s="247"/>
      <c r="GAS3255" s="125"/>
      <c r="GAT3255" s="257"/>
      <c r="GAU3255" s="105"/>
      <c r="GAV3255" s="128"/>
      <c r="GAW3255" s="128"/>
      <c r="GAX3255" s="128"/>
      <c r="GAY3255" s="128"/>
      <c r="GAZ3255" s="169"/>
      <c r="GBA3255" s="209"/>
      <c r="GBB3255" s="274"/>
      <c r="GBC3255" s="236"/>
      <c r="GBD3255" s="247"/>
      <c r="GBE3255" s="125"/>
      <c r="GBF3255" s="257"/>
      <c r="GBG3255" s="105"/>
      <c r="GBH3255" s="128"/>
      <c r="GBI3255" s="128"/>
      <c r="GBJ3255" s="128"/>
      <c r="GBK3255" s="128"/>
      <c r="GBL3255" s="169"/>
      <c r="GBM3255" s="209"/>
      <c r="GBN3255" s="274"/>
      <c r="GBO3255" s="236"/>
      <c r="GBP3255" s="247"/>
      <c r="GBQ3255" s="125"/>
      <c r="GBR3255" s="257"/>
      <c r="GBS3255" s="105"/>
      <c r="GBT3255" s="128"/>
      <c r="GBU3255" s="128"/>
      <c r="GBV3255" s="128"/>
      <c r="GBW3255" s="128"/>
      <c r="GBX3255" s="169"/>
      <c r="GBY3255" s="209"/>
      <c r="GBZ3255" s="274"/>
      <c r="GCA3255" s="236"/>
      <c r="GCB3255" s="247"/>
      <c r="GCC3255" s="125"/>
      <c r="GCD3255" s="257"/>
      <c r="GCE3255" s="105"/>
      <c r="GCF3255" s="128"/>
      <c r="GCG3255" s="128"/>
      <c r="GCH3255" s="128"/>
      <c r="GCI3255" s="128"/>
      <c r="GCJ3255" s="169"/>
      <c r="GCK3255" s="209"/>
      <c r="GCL3255" s="274"/>
      <c r="GCM3255" s="236"/>
      <c r="GCN3255" s="247"/>
      <c r="GCO3255" s="125"/>
      <c r="GCP3255" s="257"/>
      <c r="GCQ3255" s="105"/>
      <c r="GCR3255" s="128"/>
      <c r="GCS3255" s="128"/>
      <c r="GCT3255" s="128"/>
      <c r="GCU3255" s="128"/>
      <c r="GCV3255" s="169"/>
      <c r="GCW3255" s="209"/>
      <c r="GCX3255" s="274"/>
      <c r="GCY3255" s="236"/>
      <c r="GCZ3255" s="247"/>
      <c r="GDA3255" s="125"/>
      <c r="GDB3255" s="257"/>
      <c r="GDC3255" s="105"/>
      <c r="GDD3255" s="128"/>
      <c r="GDE3255" s="128"/>
      <c r="GDF3255" s="128"/>
      <c r="GDG3255" s="128"/>
      <c r="GDH3255" s="169"/>
      <c r="GDI3255" s="209"/>
      <c r="GDJ3255" s="274"/>
      <c r="GDK3255" s="236"/>
      <c r="GDL3255" s="247"/>
      <c r="GDM3255" s="125"/>
      <c r="GDN3255" s="257"/>
      <c r="GDO3255" s="105"/>
      <c r="GDP3255" s="128"/>
      <c r="GDQ3255" s="128"/>
      <c r="GDR3255" s="128"/>
      <c r="GDS3255" s="128"/>
      <c r="GDT3255" s="169"/>
      <c r="GDU3255" s="209"/>
      <c r="GDV3255" s="274"/>
      <c r="GDW3255" s="236"/>
      <c r="GDX3255" s="247"/>
      <c r="GDY3255" s="125"/>
      <c r="GDZ3255" s="257"/>
      <c r="GEA3255" s="105"/>
      <c r="GEB3255" s="128"/>
      <c r="GEC3255" s="128"/>
      <c r="GED3255" s="128"/>
      <c r="GEE3255" s="128"/>
      <c r="GEF3255" s="169"/>
      <c r="GEG3255" s="209"/>
      <c r="GEH3255" s="274"/>
      <c r="GEI3255" s="236"/>
      <c r="GEJ3255" s="247"/>
      <c r="GEK3255" s="125"/>
      <c r="GEL3255" s="257"/>
      <c r="GEM3255" s="105"/>
      <c r="GEN3255" s="128"/>
      <c r="GEO3255" s="128"/>
      <c r="GEP3255" s="128"/>
      <c r="GEQ3255" s="128"/>
      <c r="GER3255" s="169"/>
      <c r="GES3255" s="209"/>
      <c r="GET3255" s="274"/>
      <c r="GEU3255" s="236"/>
      <c r="GEV3255" s="247"/>
      <c r="GEW3255" s="125"/>
      <c r="GEX3255" s="257"/>
      <c r="GEY3255" s="105"/>
      <c r="GEZ3255" s="128"/>
      <c r="GFA3255" s="128"/>
      <c r="GFB3255" s="128"/>
      <c r="GFC3255" s="128"/>
      <c r="GFD3255" s="169"/>
      <c r="GFE3255" s="209"/>
      <c r="GFF3255" s="274"/>
      <c r="GFG3255" s="236"/>
      <c r="GFH3255" s="247"/>
      <c r="GFI3255" s="125"/>
      <c r="GFJ3255" s="257"/>
      <c r="GFK3255" s="105"/>
      <c r="GFL3255" s="128"/>
      <c r="GFM3255" s="128"/>
      <c r="GFN3255" s="128"/>
      <c r="GFO3255" s="128"/>
      <c r="GFP3255" s="169"/>
      <c r="GFQ3255" s="209"/>
      <c r="GFR3255" s="274"/>
      <c r="GFS3255" s="236"/>
      <c r="GFT3255" s="247"/>
      <c r="GFU3255" s="125"/>
      <c r="GFV3255" s="257"/>
      <c r="GFW3255" s="105"/>
      <c r="GFX3255" s="128"/>
      <c r="GFY3255" s="128"/>
      <c r="GFZ3255" s="128"/>
      <c r="GGA3255" s="128"/>
      <c r="GGB3255" s="169"/>
      <c r="GGC3255" s="209"/>
      <c r="GGD3255" s="274"/>
      <c r="GGE3255" s="236"/>
      <c r="GGF3255" s="247"/>
      <c r="GGG3255" s="125"/>
      <c r="GGH3255" s="257"/>
      <c r="GGI3255" s="105"/>
      <c r="GGJ3255" s="128"/>
      <c r="GGK3255" s="128"/>
      <c r="GGL3255" s="128"/>
      <c r="GGM3255" s="128"/>
      <c r="GGN3255" s="169"/>
      <c r="GGO3255" s="209"/>
      <c r="GGP3255" s="274"/>
      <c r="GGQ3255" s="236"/>
      <c r="GGR3255" s="247"/>
      <c r="GGS3255" s="125"/>
      <c r="GGT3255" s="257"/>
      <c r="GGU3255" s="105"/>
      <c r="GGV3255" s="128"/>
      <c r="GGW3255" s="128"/>
      <c r="GGX3255" s="128"/>
      <c r="GGY3255" s="128"/>
      <c r="GGZ3255" s="169"/>
      <c r="GHA3255" s="209"/>
      <c r="GHB3255" s="274"/>
      <c r="GHC3255" s="236"/>
      <c r="GHD3255" s="247"/>
      <c r="GHE3255" s="125"/>
      <c r="GHF3255" s="257"/>
      <c r="GHG3255" s="105"/>
      <c r="GHH3255" s="128"/>
      <c r="GHI3255" s="128"/>
      <c r="GHJ3255" s="128"/>
      <c r="GHK3255" s="128"/>
      <c r="GHL3255" s="169"/>
      <c r="GHM3255" s="209"/>
      <c r="GHN3255" s="274"/>
      <c r="GHO3255" s="236"/>
      <c r="GHP3255" s="247"/>
      <c r="GHQ3255" s="125"/>
      <c r="GHR3255" s="257"/>
      <c r="GHS3255" s="105"/>
      <c r="GHT3255" s="128"/>
      <c r="GHU3255" s="128"/>
      <c r="GHV3255" s="128"/>
      <c r="GHW3255" s="128"/>
      <c r="GHX3255" s="169"/>
      <c r="GHY3255" s="209"/>
      <c r="GHZ3255" s="274"/>
      <c r="GIA3255" s="236"/>
      <c r="GIB3255" s="247"/>
      <c r="GIC3255" s="125"/>
      <c r="GID3255" s="257"/>
      <c r="GIE3255" s="105"/>
      <c r="GIF3255" s="128"/>
      <c r="GIG3255" s="128"/>
      <c r="GIH3255" s="128"/>
      <c r="GII3255" s="128"/>
      <c r="GIJ3255" s="169"/>
      <c r="GIK3255" s="209"/>
      <c r="GIL3255" s="274"/>
      <c r="GIM3255" s="236"/>
      <c r="GIN3255" s="247"/>
      <c r="GIO3255" s="125"/>
      <c r="GIP3255" s="257"/>
      <c r="GIQ3255" s="105"/>
      <c r="GIR3255" s="128"/>
      <c r="GIS3255" s="128"/>
      <c r="GIT3255" s="128"/>
      <c r="GIU3255" s="128"/>
      <c r="GIV3255" s="169"/>
      <c r="GIW3255" s="209"/>
      <c r="GIX3255" s="274"/>
      <c r="GIY3255" s="236"/>
      <c r="GIZ3255" s="247"/>
      <c r="GJA3255" s="125"/>
      <c r="GJB3255" s="257"/>
      <c r="GJC3255" s="105"/>
      <c r="GJD3255" s="128"/>
      <c r="GJE3255" s="128"/>
      <c r="GJF3255" s="128"/>
      <c r="GJG3255" s="128"/>
      <c r="GJH3255" s="169"/>
      <c r="GJI3255" s="209"/>
      <c r="GJJ3255" s="274"/>
      <c r="GJK3255" s="236"/>
      <c r="GJL3255" s="247"/>
      <c r="GJM3255" s="125"/>
      <c r="GJN3255" s="257"/>
      <c r="GJO3255" s="105"/>
      <c r="GJP3255" s="128"/>
      <c r="GJQ3255" s="128"/>
      <c r="GJR3255" s="128"/>
      <c r="GJS3255" s="128"/>
      <c r="GJT3255" s="169"/>
      <c r="GJU3255" s="209"/>
      <c r="GJV3255" s="274"/>
      <c r="GJW3255" s="236"/>
      <c r="GJX3255" s="247"/>
      <c r="GJY3255" s="125"/>
      <c r="GJZ3255" s="257"/>
      <c r="GKA3255" s="105"/>
      <c r="GKB3255" s="128"/>
      <c r="GKC3255" s="128"/>
      <c r="GKD3255" s="128"/>
      <c r="GKE3255" s="128"/>
      <c r="GKF3255" s="169"/>
      <c r="GKG3255" s="209"/>
      <c r="GKH3255" s="274"/>
      <c r="GKI3255" s="236"/>
      <c r="GKJ3255" s="247"/>
      <c r="GKK3255" s="125"/>
      <c r="GKL3255" s="257"/>
      <c r="GKM3255" s="105"/>
      <c r="GKN3255" s="128"/>
      <c r="GKO3255" s="128"/>
      <c r="GKP3255" s="128"/>
      <c r="GKQ3255" s="128"/>
      <c r="GKR3255" s="169"/>
      <c r="GKS3255" s="209"/>
      <c r="GKT3255" s="274"/>
      <c r="GKU3255" s="236"/>
      <c r="GKV3255" s="247"/>
      <c r="GKW3255" s="125"/>
      <c r="GKX3255" s="257"/>
      <c r="GKY3255" s="105"/>
      <c r="GKZ3255" s="128"/>
      <c r="GLA3255" s="128"/>
      <c r="GLB3255" s="128"/>
      <c r="GLC3255" s="128"/>
      <c r="GLD3255" s="169"/>
      <c r="GLE3255" s="209"/>
      <c r="GLF3255" s="274"/>
      <c r="GLG3255" s="236"/>
      <c r="GLH3255" s="247"/>
      <c r="GLI3255" s="125"/>
      <c r="GLJ3255" s="257"/>
      <c r="GLK3255" s="105"/>
      <c r="GLL3255" s="128"/>
      <c r="GLM3255" s="128"/>
      <c r="GLN3255" s="128"/>
      <c r="GLO3255" s="128"/>
      <c r="GLP3255" s="169"/>
      <c r="GLQ3255" s="209"/>
      <c r="GLR3255" s="274"/>
      <c r="GLS3255" s="236"/>
      <c r="GLT3255" s="247"/>
      <c r="GLU3255" s="125"/>
      <c r="GLV3255" s="257"/>
      <c r="GLW3255" s="105"/>
      <c r="GLX3255" s="128"/>
      <c r="GLY3255" s="128"/>
      <c r="GLZ3255" s="128"/>
      <c r="GMA3255" s="128"/>
      <c r="GMB3255" s="169"/>
      <c r="GMC3255" s="209"/>
      <c r="GMD3255" s="274"/>
      <c r="GME3255" s="236"/>
      <c r="GMF3255" s="247"/>
      <c r="GMG3255" s="125"/>
      <c r="GMH3255" s="257"/>
      <c r="GMI3255" s="105"/>
      <c r="GMJ3255" s="128"/>
      <c r="GMK3255" s="128"/>
      <c r="GML3255" s="128"/>
      <c r="GMM3255" s="128"/>
      <c r="GMN3255" s="169"/>
      <c r="GMO3255" s="209"/>
      <c r="GMP3255" s="274"/>
      <c r="GMQ3255" s="236"/>
      <c r="GMR3255" s="247"/>
      <c r="GMS3255" s="125"/>
      <c r="GMT3255" s="257"/>
      <c r="GMU3255" s="105"/>
      <c r="GMV3255" s="128"/>
      <c r="GMW3255" s="128"/>
      <c r="GMX3255" s="128"/>
      <c r="GMY3255" s="128"/>
      <c r="GMZ3255" s="169"/>
      <c r="GNA3255" s="209"/>
      <c r="GNB3255" s="274"/>
      <c r="GNC3255" s="236"/>
      <c r="GND3255" s="247"/>
      <c r="GNE3255" s="125"/>
      <c r="GNF3255" s="257"/>
      <c r="GNG3255" s="105"/>
      <c r="GNH3255" s="128"/>
      <c r="GNI3255" s="128"/>
      <c r="GNJ3255" s="128"/>
      <c r="GNK3255" s="128"/>
      <c r="GNL3255" s="169"/>
      <c r="GNM3255" s="209"/>
      <c r="GNN3255" s="274"/>
      <c r="GNO3255" s="236"/>
      <c r="GNP3255" s="247"/>
      <c r="GNQ3255" s="125"/>
      <c r="GNR3255" s="257"/>
      <c r="GNS3255" s="105"/>
      <c r="GNT3255" s="128"/>
      <c r="GNU3255" s="128"/>
      <c r="GNV3255" s="128"/>
      <c r="GNW3255" s="128"/>
      <c r="GNX3255" s="169"/>
      <c r="GNY3255" s="209"/>
      <c r="GNZ3255" s="274"/>
      <c r="GOA3255" s="236"/>
      <c r="GOB3255" s="247"/>
      <c r="GOC3255" s="125"/>
      <c r="GOD3255" s="257"/>
      <c r="GOE3255" s="105"/>
      <c r="GOF3255" s="128"/>
      <c r="GOG3255" s="128"/>
      <c r="GOH3255" s="128"/>
      <c r="GOI3255" s="128"/>
      <c r="GOJ3255" s="169"/>
      <c r="GOK3255" s="209"/>
      <c r="GOL3255" s="274"/>
      <c r="GOM3255" s="236"/>
      <c r="GON3255" s="247"/>
      <c r="GOO3255" s="125"/>
      <c r="GOP3255" s="257"/>
      <c r="GOQ3255" s="105"/>
      <c r="GOR3255" s="128"/>
      <c r="GOS3255" s="128"/>
      <c r="GOT3255" s="128"/>
      <c r="GOU3255" s="128"/>
      <c r="GOV3255" s="169"/>
      <c r="GOW3255" s="209"/>
      <c r="GOX3255" s="274"/>
      <c r="GOY3255" s="236"/>
      <c r="GOZ3255" s="247"/>
      <c r="GPA3255" s="125"/>
      <c r="GPB3255" s="257"/>
      <c r="GPC3255" s="105"/>
      <c r="GPD3255" s="128"/>
      <c r="GPE3255" s="128"/>
      <c r="GPF3255" s="128"/>
      <c r="GPG3255" s="128"/>
      <c r="GPH3255" s="169"/>
      <c r="GPI3255" s="209"/>
      <c r="GPJ3255" s="274"/>
      <c r="GPK3255" s="236"/>
      <c r="GPL3255" s="247"/>
      <c r="GPM3255" s="125"/>
      <c r="GPN3255" s="257"/>
      <c r="GPO3255" s="105"/>
      <c r="GPP3255" s="128"/>
      <c r="GPQ3255" s="128"/>
      <c r="GPR3255" s="128"/>
      <c r="GPS3255" s="128"/>
      <c r="GPT3255" s="169"/>
      <c r="GPU3255" s="209"/>
      <c r="GPV3255" s="274"/>
      <c r="GPW3255" s="236"/>
      <c r="GPX3255" s="247"/>
      <c r="GPY3255" s="125"/>
      <c r="GPZ3255" s="257"/>
      <c r="GQA3255" s="105"/>
      <c r="GQB3255" s="128"/>
      <c r="GQC3255" s="128"/>
      <c r="GQD3255" s="128"/>
      <c r="GQE3255" s="128"/>
      <c r="GQF3255" s="169"/>
      <c r="GQG3255" s="209"/>
      <c r="GQH3255" s="274"/>
      <c r="GQI3255" s="236"/>
      <c r="GQJ3255" s="247"/>
      <c r="GQK3255" s="125"/>
      <c r="GQL3255" s="257"/>
      <c r="GQM3255" s="105"/>
      <c r="GQN3255" s="128"/>
      <c r="GQO3255" s="128"/>
      <c r="GQP3255" s="128"/>
      <c r="GQQ3255" s="128"/>
      <c r="GQR3255" s="169"/>
      <c r="GQS3255" s="209"/>
      <c r="GQT3255" s="274"/>
      <c r="GQU3255" s="236"/>
      <c r="GQV3255" s="247"/>
      <c r="GQW3255" s="125"/>
      <c r="GQX3255" s="257"/>
      <c r="GQY3255" s="105"/>
      <c r="GQZ3255" s="128"/>
      <c r="GRA3255" s="128"/>
      <c r="GRB3255" s="128"/>
      <c r="GRC3255" s="128"/>
      <c r="GRD3255" s="169"/>
      <c r="GRE3255" s="209"/>
      <c r="GRF3255" s="274"/>
      <c r="GRG3255" s="236"/>
      <c r="GRH3255" s="247"/>
      <c r="GRI3255" s="125"/>
      <c r="GRJ3255" s="257"/>
      <c r="GRK3255" s="105"/>
      <c r="GRL3255" s="128"/>
      <c r="GRM3255" s="128"/>
      <c r="GRN3255" s="128"/>
      <c r="GRO3255" s="128"/>
      <c r="GRP3255" s="169"/>
      <c r="GRQ3255" s="209"/>
      <c r="GRR3255" s="274"/>
      <c r="GRS3255" s="236"/>
      <c r="GRT3255" s="247"/>
      <c r="GRU3255" s="125"/>
      <c r="GRV3255" s="257"/>
      <c r="GRW3255" s="105"/>
      <c r="GRX3255" s="128"/>
      <c r="GRY3255" s="128"/>
      <c r="GRZ3255" s="128"/>
      <c r="GSA3255" s="128"/>
      <c r="GSB3255" s="169"/>
      <c r="GSC3255" s="209"/>
      <c r="GSD3255" s="274"/>
      <c r="GSE3255" s="236"/>
      <c r="GSF3255" s="247"/>
      <c r="GSG3255" s="125"/>
      <c r="GSH3255" s="257"/>
      <c r="GSI3255" s="105"/>
      <c r="GSJ3255" s="128"/>
      <c r="GSK3255" s="128"/>
      <c r="GSL3255" s="128"/>
      <c r="GSM3255" s="128"/>
      <c r="GSN3255" s="169"/>
      <c r="GSO3255" s="209"/>
      <c r="GSP3255" s="274"/>
      <c r="GSQ3255" s="236"/>
      <c r="GSR3255" s="247"/>
      <c r="GSS3255" s="125"/>
      <c r="GST3255" s="257"/>
      <c r="GSU3255" s="105"/>
      <c r="GSV3255" s="128"/>
      <c r="GSW3255" s="128"/>
      <c r="GSX3255" s="128"/>
      <c r="GSY3255" s="128"/>
      <c r="GSZ3255" s="169"/>
      <c r="GTA3255" s="209"/>
      <c r="GTB3255" s="274"/>
      <c r="GTC3255" s="236"/>
      <c r="GTD3255" s="247"/>
      <c r="GTE3255" s="125"/>
      <c r="GTF3255" s="257"/>
      <c r="GTG3255" s="105"/>
      <c r="GTH3255" s="128"/>
      <c r="GTI3255" s="128"/>
      <c r="GTJ3255" s="128"/>
      <c r="GTK3255" s="128"/>
      <c r="GTL3255" s="169"/>
      <c r="GTM3255" s="209"/>
      <c r="GTN3255" s="274"/>
      <c r="GTO3255" s="236"/>
      <c r="GTP3255" s="247"/>
      <c r="GTQ3255" s="125"/>
      <c r="GTR3255" s="257"/>
      <c r="GTS3255" s="105"/>
      <c r="GTT3255" s="128"/>
      <c r="GTU3255" s="128"/>
      <c r="GTV3255" s="128"/>
      <c r="GTW3255" s="128"/>
      <c r="GTX3255" s="169"/>
      <c r="GTY3255" s="209"/>
      <c r="GTZ3255" s="274"/>
      <c r="GUA3255" s="236"/>
      <c r="GUB3255" s="247"/>
      <c r="GUC3255" s="125"/>
      <c r="GUD3255" s="257"/>
      <c r="GUE3255" s="105"/>
      <c r="GUF3255" s="128"/>
      <c r="GUG3255" s="128"/>
      <c r="GUH3255" s="128"/>
      <c r="GUI3255" s="128"/>
      <c r="GUJ3255" s="169"/>
      <c r="GUK3255" s="209"/>
      <c r="GUL3255" s="274"/>
      <c r="GUM3255" s="236"/>
      <c r="GUN3255" s="247"/>
      <c r="GUO3255" s="125"/>
      <c r="GUP3255" s="257"/>
      <c r="GUQ3255" s="105"/>
      <c r="GUR3255" s="128"/>
      <c r="GUS3255" s="128"/>
      <c r="GUT3255" s="128"/>
      <c r="GUU3255" s="128"/>
      <c r="GUV3255" s="169"/>
      <c r="GUW3255" s="209"/>
      <c r="GUX3255" s="274"/>
      <c r="GUY3255" s="236"/>
      <c r="GUZ3255" s="247"/>
      <c r="GVA3255" s="125"/>
      <c r="GVB3255" s="257"/>
      <c r="GVC3255" s="105"/>
      <c r="GVD3255" s="128"/>
      <c r="GVE3255" s="128"/>
      <c r="GVF3255" s="128"/>
      <c r="GVG3255" s="128"/>
      <c r="GVH3255" s="169"/>
      <c r="GVI3255" s="209"/>
      <c r="GVJ3255" s="274"/>
      <c r="GVK3255" s="236"/>
      <c r="GVL3255" s="247"/>
      <c r="GVM3255" s="125"/>
      <c r="GVN3255" s="257"/>
      <c r="GVO3255" s="105"/>
      <c r="GVP3255" s="128"/>
      <c r="GVQ3255" s="128"/>
      <c r="GVR3255" s="128"/>
      <c r="GVS3255" s="128"/>
      <c r="GVT3255" s="169"/>
      <c r="GVU3255" s="209"/>
      <c r="GVV3255" s="274"/>
      <c r="GVW3255" s="236"/>
      <c r="GVX3255" s="247"/>
      <c r="GVY3255" s="125"/>
      <c r="GVZ3255" s="257"/>
      <c r="GWA3255" s="105"/>
      <c r="GWB3255" s="128"/>
      <c r="GWC3255" s="128"/>
      <c r="GWD3255" s="128"/>
      <c r="GWE3255" s="128"/>
      <c r="GWF3255" s="169"/>
      <c r="GWG3255" s="209"/>
      <c r="GWH3255" s="274"/>
      <c r="GWI3255" s="236"/>
      <c r="GWJ3255" s="247"/>
      <c r="GWK3255" s="125"/>
      <c r="GWL3255" s="257"/>
      <c r="GWM3255" s="105"/>
      <c r="GWN3255" s="128"/>
      <c r="GWO3255" s="128"/>
      <c r="GWP3255" s="128"/>
      <c r="GWQ3255" s="128"/>
      <c r="GWR3255" s="169"/>
      <c r="GWS3255" s="209"/>
      <c r="GWT3255" s="274"/>
      <c r="GWU3255" s="236"/>
      <c r="GWV3255" s="247"/>
      <c r="GWW3255" s="125"/>
      <c r="GWX3255" s="257"/>
      <c r="GWY3255" s="105"/>
      <c r="GWZ3255" s="128"/>
      <c r="GXA3255" s="128"/>
      <c r="GXB3255" s="128"/>
      <c r="GXC3255" s="128"/>
      <c r="GXD3255" s="169"/>
      <c r="GXE3255" s="209"/>
      <c r="GXF3255" s="274"/>
      <c r="GXG3255" s="236"/>
      <c r="GXH3255" s="247"/>
      <c r="GXI3255" s="125"/>
      <c r="GXJ3255" s="257"/>
      <c r="GXK3255" s="105"/>
      <c r="GXL3255" s="128"/>
      <c r="GXM3255" s="128"/>
      <c r="GXN3255" s="128"/>
      <c r="GXO3255" s="128"/>
      <c r="GXP3255" s="169"/>
      <c r="GXQ3255" s="209"/>
      <c r="GXR3255" s="274"/>
      <c r="GXS3255" s="236"/>
      <c r="GXT3255" s="247"/>
      <c r="GXU3255" s="125"/>
      <c r="GXV3255" s="257"/>
      <c r="GXW3255" s="105"/>
      <c r="GXX3255" s="128"/>
      <c r="GXY3255" s="128"/>
      <c r="GXZ3255" s="128"/>
      <c r="GYA3255" s="128"/>
      <c r="GYB3255" s="169"/>
      <c r="GYC3255" s="209"/>
      <c r="GYD3255" s="274"/>
      <c r="GYE3255" s="236"/>
      <c r="GYF3255" s="247"/>
      <c r="GYG3255" s="125"/>
      <c r="GYH3255" s="257"/>
      <c r="GYI3255" s="105"/>
      <c r="GYJ3255" s="128"/>
      <c r="GYK3255" s="128"/>
      <c r="GYL3255" s="128"/>
      <c r="GYM3255" s="128"/>
      <c r="GYN3255" s="169"/>
      <c r="GYO3255" s="209"/>
      <c r="GYP3255" s="274"/>
      <c r="GYQ3255" s="236"/>
      <c r="GYR3255" s="247"/>
      <c r="GYS3255" s="125"/>
      <c r="GYT3255" s="257"/>
      <c r="GYU3255" s="105"/>
      <c r="GYV3255" s="128"/>
      <c r="GYW3255" s="128"/>
      <c r="GYX3255" s="128"/>
      <c r="GYY3255" s="128"/>
      <c r="GYZ3255" s="169"/>
      <c r="GZA3255" s="209"/>
      <c r="GZB3255" s="274"/>
      <c r="GZC3255" s="236"/>
      <c r="GZD3255" s="247"/>
      <c r="GZE3255" s="125"/>
      <c r="GZF3255" s="257"/>
      <c r="GZG3255" s="105"/>
      <c r="GZH3255" s="128"/>
      <c r="GZI3255" s="128"/>
      <c r="GZJ3255" s="128"/>
      <c r="GZK3255" s="128"/>
      <c r="GZL3255" s="169"/>
      <c r="GZM3255" s="209"/>
      <c r="GZN3255" s="274"/>
      <c r="GZO3255" s="236"/>
      <c r="GZP3255" s="247"/>
      <c r="GZQ3255" s="125"/>
      <c r="GZR3255" s="257"/>
      <c r="GZS3255" s="105"/>
      <c r="GZT3255" s="128"/>
      <c r="GZU3255" s="128"/>
      <c r="GZV3255" s="128"/>
      <c r="GZW3255" s="128"/>
      <c r="GZX3255" s="169"/>
      <c r="GZY3255" s="209"/>
      <c r="GZZ3255" s="274"/>
      <c r="HAA3255" s="236"/>
      <c r="HAB3255" s="247"/>
      <c r="HAC3255" s="125"/>
      <c r="HAD3255" s="257"/>
      <c r="HAE3255" s="105"/>
      <c r="HAF3255" s="128"/>
      <c r="HAG3255" s="128"/>
      <c r="HAH3255" s="128"/>
      <c r="HAI3255" s="128"/>
      <c r="HAJ3255" s="169"/>
      <c r="HAK3255" s="209"/>
      <c r="HAL3255" s="274"/>
      <c r="HAM3255" s="236"/>
      <c r="HAN3255" s="247"/>
      <c r="HAO3255" s="125"/>
      <c r="HAP3255" s="257"/>
      <c r="HAQ3255" s="105"/>
      <c r="HAR3255" s="128"/>
      <c r="HAS3255" s="128"/>
      <c r="HAT3255" s="128"/>
      <c r="HAU3255" s="128"/>
      <c r="HAV3255" s="169"/>
      <c r="HAW3255" s="209"/>
      <c r="HAX3255" s="274"/>
      <c r="HAY3255" s="236"/>
      <c r="HAZ3255" s="247"/>
      <c r="HBA3255" s="125"/>
      <c r="HBB3255" s="257"/>
      <c r="HBC3255" s="105"/>
      <c r="HBD3255" s="128"/>
      <c r="HBE3255" s="128"/>
      <c r="HBF3255" s="128"/>
      <c r="HBG3255" s="128"/>
      <c r="HBH3255" s="169"/>
      <c r="HBI3255" s="209"/>
      <c r="HBJ3255" s="274"/>
      <c r="HBK3255" s="236"/>
      <c r="HBL3255" s="247"/>
      <c r="HBM3255" s="125"/>
      <c r="HBN3255" s="257"/>
      <c r="HBO3255" s="105"/>
      <c r="HBP3255" s="128"/>
      <c r="HBQ3255" s="128"/>
      <c r="HBR3255" s="128"/>
      <c r="HBS3255" s="128"/>
      <c r="HBT3255" s="169"/>
      <c r="HBU3255" s="209"/>
      <c r="HBV3255" s="274"/>
      <c r="HBW3255" s="236"/>
      <c r="HBX3255" s="247"/>
      <c r="HBY3255" s="125"/>
      <c r="HBZ3255" s="257"/>
      <c r="HCA3255" s="105"/>
      <c r="HCB3255" s="128"/>
      <c r="HCC3255" s="128"/>
      <c r="HCD3255" s="128"/>
      <c r="HCE3255" s="128"/>
      <c r="HCF3255" s="169"/>
      <c r="HCG3255" s="209"/>
      <c r="HCH3255" s="274"/>
      <c r="HCI3255" s="236"/>
      <c r="HCJ3255" s="247"/>
      <c r="HCK3255" s="125"/>
      <c r="HCL3255" s="257"/>
      <c r="HCM3255" s="105"/>
      <c r="HCN3255" s="128"/>
      <c r="HCO3255" s="128"/>
      <c r="HCP3255" s="128"/>
      <c r="HCQ3255" s="128"/>
      <c r="HCR3255" s="169"/>
      <c r="HCS3255" s="209"/>
      <c r="HCT3255" s="274"/>
      <c r="HCU3255" s="236"/>
      <c r="HCV3255" s="247"/>
      <c r="HCW3255" s="125"/>
      <c r="HCX3255" s="257"/>
      <c r="HCY3255" s="105"/>
      <c r="HCZ3255" s="128"/>
      <c r="HDA3255" s="128"/>
      <c r="HDB3255" s="128"/>
      <c r="HDC3255" s="128"/>
      <c r="HDD3255" s="169"/>
      <c r="HDE3255" s="209"/>
      <c r="HDF3255" s="274"/>
      <c r="HDG3255" s="236"/>
      <c r="HDH3255" s="247"/>
      <c r="HDI3255" s="125"/>
      <c r="HDJ3255" s="257"/>
      <c r="HDK3255" s="105"/>
      <c r="HDL3255" s="128"/>
      <c r="HDM3255" s="128"/>
      <c r="HDN3255" s="128"/>
      <c r="HDO3255" s="128"/>
      <c r="HDP3255" s="169"/>
      <c r="HDQ3255" s="209"/>
      <c r="HDR3255" s="274"/>
      <c r="HDS3255" s="236"/>
      <c r="HDT3255" s="247"/>
      <c r="HDU3255" s="125"/>
      <c r="HDV3255" s="257"/>
      <c r="HDW3255" s="105"/>
      <c r="HDX3255" s="128"/>
      <c r="HDY3255" s="128"/>
      <c r="HDZ3255" s="128"/>
      <c r="HEA3255" s="128"/>
      <c r="HEB3255" s="169"/>
      <c r="HEC3255" s="209"/>
      <c r="HED3255" s="274"/>
      <c r="HEE3255" s="236"/>
      <c r="HEF3255" s="247"/>
      <c r="HEG3255" s="125"/>
      <c r="HEH3255" s="257"/>
      <c r="HEI3255" s="105"/>
      <c r="HEJ3255" s="128"/>
      <c r="HEK3255" s="128"/>
      <c r="HEL3255" s="128"/>
      <c r="HEM3255" s="128"/>
      <c r="HEN3255" s="169"/>
      <c r="HEO3255" s="209"/>
      <c r="HEP3255" s="274"/>
      <c r="HEQ3255" s="236"/>
      <c r="HER3255" s="247"/>
      <c r="HES3255" s="125"/>
      <c r="HET3255" s="257"/>
      <c r="HEU3255" s="105"/>
      <c r="HEV3255" s="128"/>
      <c r="HEW3255" s="128"/>
      <c r="HEX3255" s="128"/>
      <c r="HEY3255" s="128"/>
      <c r="HEZ3255" s="169"/>
      <c r="HFA3255" s="209"/>
      <c r="HFB3255" s="274"/>
      <c r="HFC3255" s="236"/>
      <c r="HFD3255" s="247"/>
      <c r="HFE3255" s="125"/>
      <c r="HFF3255" s="257"/>
      <c r="HFG3255" s="105"/>
      <c r="HFH3255" s="128"/>
      <c r="HFI3255" s="128"/>
      <c r="HFJ3255" s="128"/>
      <c r="HFK3255" s="128"/>
      <c r="HFL3255" s="169"/>
      <c r="HFM3255" s="209"/>
      <c r="HFN3255" s="274"/>
      <c r="HFO3255" s="236"/>
      <c r="HFP3255" s="247"/>
      <c r="HFQ3255" s="125"/>
      <c r="HFR3255" s="257"/>
      <c r="HFS3255" s="105"/>
      <c r="HFT3255" s="128"/>
      <c r="HFU3255" s="128"/>
      <c r="HFV3255" s="128"/>
      <c r="HFW3255" s="128"/>
      <c r="HFX3255" s="169"/>
      <c r="HFY3255" s="209"/>
      <c r="HFZ3255" s="274"/>
      <c r="HGA3255" s="236"/>
      <c r="HGB3255" s="247"/>
      <c r="HGC3255" s="125"/>
      <c r="HGD3255" s="257"/>
      <c r="HGE3255" s="105"/>
      <c r="HGF3255" s="128"/>
      <c r="HGG3255" s="128"/>
      <c r="HGH3255" s="128"/>
      <c r="HGI3255" s="128"/>
      <c r="HGJ3255" s="169"/>
      <c r="HGK3255" s="209"/>
      <c r="HGL3255" s="274"/>
      <c r="HGM3255" s="236"/>
      <c r="HGN3255" s="247"/>
      <c r="HGO3255" s="125"/>
      <c r="HGP3255" s="257"/>
      <c r="HGQ3255" s="105"/>
      <c r="HGR3255" s="128"/>
      <c r="HGS3255" s="128"/>
      <c r="HGT3255" s="128"/>
      <c r="HGU3255" s="128"/>
      <c r="HGV3255" s="169"/>
      <c r="HGW3255" s="209"/>
      <c r="HGX3255" s="274"/>
      <c r="HGY3255" s="236"/>
      <c r="HGZ3255" s="247"/>
      <c r="HHA3255" s="125"/>
      <c r="HHB3255" s="257"/>
      <c r="HHC3255" s="105"/>
      <c r="HHD3255" s="128"/>
      <c r="HHE3255" s="128"/>
      <c r="HHF3255" s="128"/>
      <c r="HHG3255" s="128"/>
      <c r="HHH3255" s="169"/>
      <c r="HHI3255" s="209"/>
      <c r="HHJ3255" s="274"/>
      <c r="HHK3255" s="236"/>
      <c r="HHL3255" s="247"/>
      <c r="HHM3255" s="125"/>
      <c r="HHN3255" s="257"/>
      <c r="HHO3255" s="105"/>
      <c r="HHP3255" s="128"/>
      <c r="HHQ3255" s="128"/>
      <c r="HHR3255" s="128"/>
      <c r="HHS3255" s="128"/>
      <c r="HHT3255" s="169"/>
      <c r="HHU3255" s="209"/>
      <c r="HHV3255" s="274"/>
      <c r="HHW3255" s="236"/>
      <c r="HHX3255" s="247"/>
      <c r="HHY3255" s="125"/>
      <c r="HHZ3255" s="257"/>
      <c r="HIA3255" s="105"/>
      <c r="HIB3255" s="128"/>
      <c r="HIC3255" s="128"/>
      <c r="HID3255" s="128"/>
      <c r="HIE3255" s="128"/>
      <c r="HIF3255" s="169"/>
      <c r="HIG3255" s="209"/>
      <c r="HIH3255" s="274"/>
      <c r="HII3255" s="236"/>
      <c r="HIJ3255" s="247"/>
      <c r="HIK3255" s="125"/>
      <c r="HIL3255" s="257"/>
      <c r="HIM3255" s="105"/>
      <c r="HIN3255" s="128"/>
      <c r="HIO3255" s="128"/>
      <c r="HIP3255" s="128"/>
      <c r="HIQ3255" s="128"/>
      <c r="HIR3255" s="169"/>
      <c r="HIS3255" s="209"/>
      <c r="HIT3255" s="274"/>
      <c r="HIU3255" s="236"/>
      <c r="HIV3255" s="247"/>
      <c r="HIW3255" s="125"/>
      <c r="HIX3255" s="257"/>
      <c r="HIY3255" s="105"/>
      <c r="HIZ3255" s="128"/>
      <c r="HJA3255" s="128"/>
      <c r="HJB3255" s="128"/>
      <c r="HJC3255" s="128"/>
      <c r="HJD3255" s="169"/>
      <c r="HJE3255" s="209"/>
      <c r="HJF3255" s="274"/>
      <c r="HJG3255" s="236"/>
      <c r="HJH3255" s="247"/>
      <c r="HJI3255" s="125"/>
      <c r="HJJ3255" s="257"/>
      <c r="HJK3255" s="105"/>
      <c r="HJL3255" s="128"/>
      <c r="HJM3255" s="128"/>
      <c r="HJN3255" s="128"/>
      <c r="HJO3255" s="128"/>
      <c r="HJP3255" s="169"/>
      <c r="HJQ3255" s="209"/>
      <c r="HJR3255" s="274"/>
      <c r="HJS3255" s="236"/>
      <c r="HJT3255" s="247"/>
      <c r="HJU3255" s="125"/>
      <c r="HJV3255" s="257"/>
      <c r="HJW3255" s="105"/>
      <c r="HJX3255" s="128"/>
      <c r="HJY3255" s="128"/>
      <c r="HJZ3255" s="128"/>
      <c r="HKA3255" s="128"/>
      <c r="HKB3255" s="169"/>
      <c r="HKC3255" s="209"/>
      <c r="HKD3255" s="274"/>
      <c r="HKE3255" s="236"/>
      <c r="HKF3255" s="247"/>
      <c r="HKG3255" s="125"/>
      <c r="HKH3255" s="257"/>
      <c r="HKI3255" s="105"/>
      <c r="HKJ3255" s="128"/>
      <c r="HKK3255" s="128"/>
      <c r="HKL3255" s="128"/>
      <c r="HKM3255" s="128"/>
      <c r="HKN3255" s="169"/>
      <c r="HKO3255" s="209"/>
      <c r="HKP3255" s="274"/>
      <c r="HKQ3255" s="236"/>
      <c r="HKR3255" s="247"/>
      <c r="HKS3255" s="125"/>
      <c r="HKT3255" s="257"/>
      <c r="HKU3255" s="105"/>
      <c r="HKV3255" s="128"/>
      <c r="HKW3255" s="128"/>
      <c r="HKX3255" s="128"/>
      <c r="HKY3255" s="128"/>
      <c r="HKZ3255" s="169"/>
      <c r="HLA3255" s="209"/>
      <c r="HLB3255" s="274"/>
      <c r="HLC3255" s="236"/>
      <c r="HLD3255" s="247"/>
      <c r="HLE3255" s="125"/>
      <c r="HLF3255" s="257"/>
      <c r="HLG3255" s="105"/>
      <c r="HLH3255" s="128"/>
      <c r="HLI3255" s="128"/>
      <c r="HLJ3255" s="128"/>
      <c r="HLK3255" s="128"/>
      <c r="HLL3255" s="169"/>
      <c r="HLM3255" s="209"/>
      <c r="HLN3255" s="274"/>
      <c r="HLO3255" s="236"/>
      <c r="HLP3255" s="247"/>
      <c r="HLQ3255" s="125"/>
      <c r="HLR3255" s="257"/>
      <c r="HLS3255" s="105"/>
      <c r="HLT3255" s="128"/>
      <c r="HLU3255" s="128"/>
      <c r="HLV3255" s="128"/>
      <c r="HLW3255" s="128"/>
      <c r="HLX3255" s="169"/>
      <c r="HLY3255" s="209"/>
      <c r="HLZ3255" s="274"/>
      <c r="HMA3255" s="236"/>
      <c r="HMB3255" s="247"/>
      <c r="HMC3255" s="125"/>
      <c r="HMD3255" s="257"/>
      <c r="HME3255" s="105"/>
      <c r="HMF3255" s="128"/>
      <c r="HMG3255" s="128"/>
      <c r="HMH3255" s="128"/>
      <c r="HMI3255" s="128"/>
      <c r="HMJ3255" s="169"/>
      <c r="HMK3255" s="209"/>
      <c r="HML3255" s="274"/>
      <c r="HMM3255" s="236"/>
      <c r="HMN3255" s="247"/>
      <c r="HMO3255" s="125"/>
      <c r="HMP3255" s="257"/>
      <c r="HMQ3255" s="105"/>
      <c r="HMR3255" s="128"/>
      <c r="HMS3255" s="128"/>
      <c r="HMT3255" s="128"/>
      <c r="HMU3255" s="128"/>
      <c r="HMV3255" s="169"/>
      <c r="HMW3255" s="209"/>
      <c r="HMX3255" s="274"/>
      <c r="HMY3255" s="236"/>
      <c r="HMZ3255" s="247"/>
      <c r="HNA3255" s="125"/>
      <c r="HNB3255" s="257"/>
      <c r="HNC3255" s="105"/>
      <c r="HND3255" s="128"/>
      <c r="HNE3255" s="128"/>
      <c r="HNF3255" s="128"/>
      <c r="HNG3255" s="128"/>
      <c r="HNH3255" s="169"/>
      <c r="HNI3255" s="209"/>
      <c r="HNJ3255" s="274"/>
      <c r="HNK3255" s="236"/>
      <c r="HNL3255" s="247"/>
      <c r="HNM3255" s="125"/>
      <c r="HNN3255" s="257"/>
      <c r="HNO3255" s="105"/>
      <c r="HNP3255" s="128"/>
      <c r="HNQ3255" s="128"/>
      <c r="HNR3255" s="128"/>
      <c r="HNS3255" s="128"/>
      <c r="HNT3255" s="169"/>
      <c r="HNU3255" s="209"/>
      <c r="HNV3255" s="274"/>
      <c r="HNW3255" s="236"/>
      <c r="HNX3255" s="247"/>
      <c r="HNY3255" s="125"/>
      <c r="HNZ3255" s="257"/>
      <c r="HOA3255" s="105"/>
      <c r="HOB3255" s="128"/>
      <c r="HOC3255" s="128"/>
      <c r="HOD3255" s="128"/>
      <c r="HOE3255" s="128"/>
      <c r="HOF3255" s="169"/>
      <c r="HOG3255" s="209"/>
      <c r="HOH3255" s="274"/>
      <c r="HOI3255" s="236"/>
      <c r="HOJ3255" s="247"/>
      <c r="HOK3255" s="125"/>
      <c r="HOL3255" s="257"/>
      <c r="HOM3255" s="105"/>
      <c r="HON3255" s="128"/>
      <c r="HOO3255" s="128"/>
      <c r="HOP3255" s="128"/>
      <c r="HOQ3255" s="128"/>
      <c r="HOR3255" s="169"/>
      <c r="HOS3255" s="209"/>
      <c r="HOT3255" s="274"/>
      <c r="HOU3255" s="236"/>
      <c r="HOV3255" s="247"/>
      <c r="HOW3255" s="125"/>
      <c r="HOX3255" s="257"/>
      <c r="HOY3255" s="105"/>
      <c r="HOZ3255" s="128"/>
      <c r="HPA3255" s="128"/>
      <c r="HPB3255" s="128"/>
      <c r="HPC3255" s="128"/>
      <c r="HPD3255" s="169"/>
      <c r="HPE3255" s="209"/>
      <c r="HPF3255" s="274"/>
      <c r="HPG3255" s="236"/>
      <c r="HPH3255" s="247"/>
      <c r="HPI3255" s="125"/>
      <c r="HPJ3255" s="257"/>
      <c r="HPK3255" s="105"/>
      <c r="HPL3255" s="128"/>
      <c r="HPM3255" s="128"/>
      <c r="HPN3255" s="128"/>
      <c r="HPO3255" s="128"/>
      <c r="HPP3255" s="169"/>
      <c r="HPQ3255" s="209"/>
      <c r="HPR3255" s="274"/>
      <c r="HPS3255" s="236"/>
      <c r="HPT3255" s="247"/>
      <c r="HPU3255" s="125"/>
      <c r="HPV3255" s="257"/>
      <c r="HPW3255" s="105"/>
      <c r="HPX3255" s="128"/>
      <c r="HPY3255" s="128"/>
      <c r="HPZ3255" s="128"/>
      <c r="HQA3255" s="128"/>
      <c r="HQB3255" s="169"/>
      <c r="HQC3255" s="209"/>
      <c r="HQD3255" s="274"/>
      <c r="HQE3255" s="236"/>
      <c r="HQF3255" s="247"/>
      <c r="HQG3255" s="125"/>
      <c r="HQH3255" s="257"/>
      <c r="HQI3255" s="105"/>
      <c r="HQJ3255" s="128"/>
      <c r="HQK3255" s="128"/>
      <c r="HQL3255" s="128"/>
      <c r="HQM3255" s="128"/>
      <c r="HQN3255" s="169"/>
      <c r="HQO3255" s="209"/>
      <c r="HQP3255" s="274"/>
      <c r="HQQ3255" s="236"/>
      <c r="HQR3255" s="247"/>
      <c r="HQS3255" s="125"/>
      <c r="HQT3255" s="257"/>
      <c r="HQU3255" s="105"/>
      <c r="HQV3255" s="128"/>
      <c r="HQW3255" s="128"/>
      <c r="HQX3255" s="128"/>
      <c r="HQY3255" s="128"/>
      <c r="HQZ3255" s="169"/>
      <c r="HRA3255" s="209"/>
      <c r="HRB3255" s="274"/>
      <c r="HRC3255" s="236"/>
      <c r="HRD3255" s="247"/>
      <c r="HRE3255" s="125"/>
      <c r="HRF3255" s="257"/>
      <c r="HRG3255" s="105"/>
      <c r="HRH3255" s="128"/>
      <c r="HRI3255" s="128"/>
      <c r="HRJ3255" s="128"/>
      <c r="HRK3255" s="128"/>
      <c r="HRL3255" s="169"/>
      <c r="HRM3255" s="209"/>
      <c r="HRN3255" s="274"/>
      <c r="HRO3255" s="236"/>
      <c r="HRP3255" s="247"/>
      <c r="HRQ3255" s="125"/>
      <c r="HRR3255" s="257"/>
      <c r="HRS3255" s="105"/>
      <c r="HRT3255" s="128"/>
      <c r="HRU3255" s="128"/>
      <c r="HRV3255" s="128"/>
      <c r="HRW3255" s="128"/>
      <c r="HRX3255" s="169"/>
      <c r="HRY3255" s="209"/>
      <c r="HRZ3255" s="274"/>
      <c r="HSA3255" s="236"/>
      <c r="HSB3255" s="247"/>
      <c r="HSC3255" s="125"/>
      <c r="HSD3255" s="257"/>
      <c r="HSE3255" s="105"/>
      <c r="HSF3255" s="128"/>
      <c r="HSG3255" s="128"/>
      <c r="HSH3255" s="128"/>
      <c r="HSI3255" s="128"/>
      <c r="HSJ3255" s="169"/>
      <c r="HSK3255" s="209"/>
      <c r="HSL3255" s="274"/>
      <c r="HSM3255" s="236"/>
      <c r="HSN3255" s="247"/>
      <c r="HSO3255" s="125"/>
      <c r="HSP3255" s="257"/>
      <c r="HSQ3255" s="105"/>
      <c r="HSR3255" s="128"/>
      <c r="HSS3255" s="128"/>
      <c r="HST3255" s="128"/>
      <c r="HSU3255" s="128"/>
      <c r="HSV3255" s="169"/>
      <c r="HSW3255" s="209"/>
      <c r="HSX3255" s="274"/>
      <c r="HSY3255" s="236"/>
      <c r="HSZ3255" s="247"/>
      <c r="HTA3255" s="125"/>
      <c r="HTB3255" s="257"/>
      <c r="HTC3255" s="105"/>
      <c r="HTD3255" s="128"/>
      <c r="HTE3255" s="128"/>
      <c r="HTF3255" s="128"/>
      <c r="HTG3255" s="128"/>
      <c r="HTH3255" s="169"/>
      <c r="HTI3255" s="209"/>
      <c r="HTJ3255" s="274"/>
      <c r="HTK3255" s="236"/>
      <c r="HTL3255" s="247"/>
      <c r="HTM3255" s="125"/>
      <c r="HTN3255" s="257"/>
      <c r="HTO3255" s="105"/>
      <c r="HTP3255" s="128"/>
      <c r="HTQ3255" s="128"/>
      <c r="HTR3255" s="128"/>
      <c r="HTS3255" s="128"/>
      <c r="HTT3255" s="169"/>
      <c r="HTU3255" s="209"/>
      <c r="HTV3255" s="274"/>
      <c r="HTW3255" s="236"/>
      <c r="HTX3255" s="247"/>
      <c r="HTY3255" s="125"/>
      <c r="HTZ3255" s="257"/>
      <c r="HUA3255" s="105"/>
      <c r="HUB3255" s="128"/>
      <c r="HUC3255" s="128"/>
      <c r="HUD3255" s="128"/>
      <c r="HUE3255" s="128"/>
      <c r="HUF3255" s="169"/>
      <c r="HUG3255" s="209"/>
      <c r="HUH3255" s="274"/>
      <c r="HUI3255" s="236"/>
      <c r="HUJ3255" s="247"/>
      <c r="HUK3255" s="125"/>
      <c r="HUL3255" s="257"/>
      <c r="HUM3255" s="105"/>
      <c r="HUN3255" s="128"/>
      <c r="HUO3255" s="128"/>
      <c r="HUP3255" s="128"/>
      <c r="HUQ3255" s="128"/>
      <c r="HUR3255" s="169"/>
      <c r="HUS3255" s="209"/>
      <c r="HUT3255" s="274"/>
      <c r="HUU3255" s="236"/>
      <c r="HUV3255" s="247"/>
      <c r="HUW3255" s="125"/>
      <c r="HUX3255" s="257"/>
      <c r="HUY3255" s="105"/>
      <c r="HUZ3255" s="128"/>
      <c r="HVA3255" s="128"/>
      <c r="HVB3255" s="128"/>
      <c r="HVC3255" s="128"/>
      <c r="HVD3255" s="169"/>
      <c r="HVE3255" s="209"/>
      <c r="HVF3255" s="274"/>
      <c r="HVG3255" s="236"/>
      <c r="HVH3255" s="247"/>
      <c r="HVI3255" s="125"/>
      <c r="HVJ3255" s="257"/>
      <c r="HVK3255" s="105"/>
      <c r="HVL3255" s="128"/>
      <c r="HVM3255" s="128"/>
      <c r="HVN3255" s="128"/>
      <c r="HVO3255" s="128"/>
      <c r="HVP3255" s="169"/>
      <c r="HVQ3255" s="209"/>
      <c r="HVR3255" s="274"/>
      <c r="HVS3255" s="236"/>
      <c r="HVT3255" s="247"/>
      <c r="HVU3255" s="125"/>
      <c r="HVV3255" s="257"/>
      <c r="HVW3255" s="105"/>
      <c r="HVX3255" s="128"/>
      <c r="HVY3255" s="128"/>
      <c r="HVZ3255" s="128"/>
      <c r="HWA3255" s="128"/>
      <c r="HWB3255" s="169"/>
      <c r="HWC3255" s="209"/>
      <c r="HWD3255" s="274"/>
      <c r="HWE3255" s="236"/>
      <c r="HWF3255" s="247"/>
      <c r="HWG3255" s="125"/>
      <c r="HWH3255" s="257"/>
      <c r="HWI3255" s="105"/>
      <c r="HWJ3255" s="128"/>
      <c r="HWK3255" s="128"/>
      <c r="HWL3255" s="128"/>
      <c r="HWM3255" s="128"/>
      <c r="HWN3255" s="169"/>
      <c r="HWO3255" s="209"/>
      <c r="HWP3255" s="274"/>
      <c r="HWQ3255" s="236"/>
      <c r="HWR3255" s="247"/>
      <c r="HWS3255" s="125"/>
      <c r="HWT3255" s="257"/>
      <c r="HWU3255" s="105"/>
      <c r="HWV3255" s="128"/>
      <c r="HWW3255" s="128"/>
      <c r="HWX3255" s="128"/>
      <c r="HWY3255" s="128"/>
      <c r="HWZ3255" s="169"/>
      <c r="HXA3255" s="209"/>
      <c r="HXB3255" s="274"/>
      <c r="HXC3255" s="236"/>
      <c r="HXD3255" s="247"/>
      <c r="HXE3255" s="125"/>
      <c r="HXF3255" s="257"/>
      <c r="HXG3255" s="105"/>
      <c r="HXH3255" s="128"/>
      <c r="HXI3255" s="128"/>
      <c r="HXJ3255" s="128"/>
      <c r="HXK3255" s="128"/>
      <c r="HXL3255" s="169"/>
      <c r="HXM3255" s="209"/>
      <c r="HXN3255" s="274"/>
      <c r="HXO3255" s="236"/>
      <c r="HXP3255" s="247"/>
      <c r="HXQ3255" s="125"/>
      <c r="HXR3255" s="257"/>
      <c r="HXS3255" s="105"/>
      <c r="HXT3255" s="128"/>
      <c r="HXU3255" s="128"/>
      <c r="HXV3255" s="128"/>
      <c r="HXW3255" s="128"/>
      <c r="HXX3255" s="169"/>
      <c r="HXY3255" s="209"/>
      <c r="HXZ3255" s="274"/>
      <c r="HYA3255" s="236"/>
      <c r="HYB3255" s="247"/>
      <c r="HYC3255" s="125"/>
      <c r="HYD3255" s="257"/>
      <c r="HYE3255" s="105"/>
      <c r="HYF3255" s="128"/>
      <c r="HYG3255" s="128"/>
      <c r="HYH3255" s="128"/>
      <c r="HYI3255" s="128"/>
      <c r="HYJ3255" s="169"/>
      <c r="HYK3255" s="209"/>
      <c r="HYL3255" s="274"/>
      <c r="HYM3255" s="236"/>
      <c r="HYN3255" s="247"/>
      <c r="HYO3255" s="125"/>
      <c r="HYP3255" s="257"/>
      <c r="HYQ3255" s="105"/>
      <c r="HYR3255" s="128"/>
      <c r="HYS3255" s="128"/>
      <c r="HYT3255" s="128"/>
      <c r="HYU3255" s="128"/>
      <c r="HYV3255" s="169"/>
      <c r="HYW3255" s="209"/>
      <c r="HYX3255" s="274"/>
      <c r="HYY3255" s="236"/>
      <c r="HYZ3255" s="247"/>
      <c r="HZA3255" s="125"/>
      <c r="HZB3255" s="257"/>
      <c r="HZC3255" s="105"/>
      <c r="HZD3255" s="128"/>
      <c r="HZE3255" s="128"/>
      <c r="HZF3255" s="128"/>
      <c r="HZG3255" s="128"/>
      <c r="HZH3255" s="169"/>
      <c r="HZI3255" s="209"/>
      <c r="HZJ3255" s="274"/>
      <c r="HZK3255" s="236"/>
      <c r="HZL3255" s="247"/>
      <c r="HZM3255" s="125"/>
      <c r="HZN3255" s="257"/>
      <c r="HZO3255" s="105"/>
      <c r="HZP3255" s="128"/>
      <c r="HZQ3255" s="128"/>
      <c r="HZR3255" s="128"/>
      <c r="HZS3255" s="128"/>
      <c r="HZT3255" s="169"/>
      <c r="HZU3255" s="209"/>
      <c r="HZV3255" s="274"/>
      <c r="HZW3255" s="236"/>
      <c r="HZX3255" s="247"/>
      <c r="HZY3255" s="125"/>
      <c r="HZZ3255" s="257"/>
      <c r="IAA3255" s="105"/>
      <c r="IAB3255" s="128"/>
      <c r="IAC3255" s="128"/>
      <c r="IAD3255" s="128"/>
      <c r="IAE3255" s="128"/>
      <c r="IAF3255" s="169"/>
      <c r="IAG3255" s="209"/>
      <c r="IAH3255" s="274"/>
      <c r="IAI3255" s="236"/>
      <c r="IAJ3255" s="247"/>
      <c r="IAK3255" s="125"/>
      <c r="IAL3255" s="257"/>
      <c r="IAM3255" s="105"/>
      <c r="IAN3255" s="128"/>
      <c r="IAO3255" s="128"/>
      <c r="IAP3255" s="128"/>
      <c r="IAQ3255" s="128"/>
      <c r="IAR3255" s="169"/>
      <c r="IAS3255" s="209"/>
      <c r="IAT3255" s="274"/>
      <c r="IAU3255" s="236"/>
      <c r="IAV3255" s="247"/>
      <c r="IAW3255" s="125"/>
      <c r="IAX3255" s="257"/>
      <c r="IAY3255" s="105"/>
      <c r="IAZ3255" s="128"/>
      <c r="IBA3255" s="128"/>
      <c r="IBB3255" s="128"/>
      <c r="IBC3255" s="128"/>
      <c r="IBD3255" s="169"/>
      <c r="IBE3255" s="209"/>
      <c r="IBF3255" s="274"/>
      <c r="IBG3255" s="236"/>
      <c r="IBH3255" s="247"/>
      <c r="IBI3255" s="125"/>
      <c r="IBJ3255" s="257"/>
      <c r="IBK3255" s="105"/>
      <c r="IBL3255" s="128"/>
      <c r="IBM3255" s="128"/>
      <c r="IBN3255" s="128"/>
      <c r="IBO3255" s="128"/>
      <c r="IBP3255" s="169"/>
      <c r="IBQ3255" s="209"/>
      <c r="IBR3255" s="274"/>
      <c r="IBS3255" s="236"/>
      <c r="IBT3255" s="247"/>
      <c r="IBU3255" s="125"/>
      <c r="IBV3255" s="257"/>
      <c r="IBW3255" s="105"/>
      <c r="IBX3255" s="128"/>
      <c r="IBY3255" s="128"/>
      <c r="IBZ3255" s="128"/>
      <c r="ICA3255" s="128"/>
      <c r="ICB3255" s="169"/>
      <c r="ICC3255" s="209"/>
      <c r="ICD3255" s="274"/>
      <c r="ICE3255" s="236"/>
      <c r="ICF3255" s="247"/>
      <c r="ICG3255" s="125"/>
      <c r="ICH3255" s="257"/>
      <c r="ICI3255" s="105"/>
      <c r="ICJ3255" s="128"/>
      <c r="ICK3255" s="128"/>
      <c r="ICL3255" s="128"/>
      <c r="ICM3255" s="128"/>
      <c r="ICN3255" s="169"/>
      <c r="ICO3255" s="209"/>
      <c r="ICP3255" s="274"/>
      <c r="ICQ3255" s="236"/>
      <c r="ICR3255" s="247"/>
      <c r="ICS3255" s="125"/>
      <c r="ICT3255" s="257"/>
      <c r="ICU3255" s="105"/>
      <c r="ICV3255" s="128"/>
      <c r="ICW3255" s="128"/>
      <c r="ICX3255" s="128"/>
      <c r="ICY3255" s="128"/>
      <c r="ICZ3255" s="169"/>
      <c r="IDA3255" s="209"/>
      <c r="IDB3255" s="274"/>
      <c r="IDC3255" s="236"/>
      <c r="IDD3255" s="247"/>
      <c r="IDE3255" s="125"/>
      <c r="IDF3255" s="257"/>
      <c r="IDG3255" s="105"/>
      <c r="IDH3255" s="128"/>
      <c r="IDI3255" s="128"/>
      <c r="IDJ3255" s="128"/>
      <c r="IDK3255" s="128"/>
      <c r="IDL3255" s="169"/>
      <c r="IDM3255" s="209"/>
      <c r="IDN3255" s="274"/>
      <c r="IDO3255" s="236"/>
      <c r="IDP3255" s="247"/>
      <c r="IDQ3255" s="125"/>
      <c r="IDR3255" s="257"/>
      <c r="IDS3255" s="105"/>
      <c r="IDT3255" s="128"/>
      <c r="IDU3255" s="128"/>
      <c r="IDV3255" s="128"/>
      <c r="IDW3255" s="128"/>
      <c r="IDX3255" s="169"/>
      <c r="IDY3255" s="209"/>
      <c r="IDZ3255" s="274"/>
      <c r="IEA3255" s="236"/>
      <c r="IEB3255" s="247"/>
      <c r="IEC3255" s="125"/>
      <c r="IED3255" s="257"/>
      <c r="IEE3255" s="105"/>
      <c r="IEF3255" s="128"/>
      <c r="IEG3255" s="128"/>
      <c r="IEH3255" s="128"/>
      <c r="IEI3255" s="128"/>
      <c r="IEJ3255" s="169"/>
      <c r="IEK3255" s="209"/>
      <c r="IEL3255" s="274"/>
      <c r="IEM3255" s="236"/>
      <c r="IEN3255" s="247"/>
      <c r="IEO3255" s="125"/>
      <c r="IEP3255" s="257"/>
      <c r="IEQ3255" s="105"/>
      <c r="IER3255" s="128"/>
      <c r="IES3255" s="128"/>
      <c r="IET3255" s="128"/>
      <c r="IEU3255" s="128"/>
      <c r="IEV3255" s="169"/>
      <c r="IEW3255" s="209"/>
      <c r="IEX3255" s="274"/>
      <c r="IEY3255" s="236"/>
      <c r="IEZ3255" s="247"/>
      <c r="IFA3255" s="125"/>
      <c r="IFB3255" s="257"/>
      <c r="IFC3255" s="105"/>
      <c r="IFD3255" s="128"/>
      <c r="IFE3255" s="128"/>
      <c r="IFF3255" s="128"/>
      <c r="IFG3255" s="128"/>
      <c r="IFH3255" s="169"/>
      <c r="IFI3255" s="209"/>
      <c r="IFJ3255" s="274"/>
      <c r="IFK3255" s="236"/>
      <c r="IFL3255" s="247"/>
      <c r="IFM3255" s="125"/>
      <c r="IFN3255" s="257"/>
      <c r="IFO3255" s="105"/>
      <c r="IFP3255" s="128"/>
      <c r="IFQ3255" s="128"/>
      <c r="IFR3255" s="128"/>
      <c r="IFS3255" s="128"/>
      <c r="IFT3255" s="169"/>
      <c r="IFU3255" s="209"/>
      <c r="IFV3255" s="274"/>
      <c r="IFW3255" s="236"/>
      <c r="IFX3255" s="247"/>
      <c r="IFY3255" s="125"/>
      <c r="IFZ3255" s="257"/>
      <c r="IGA3255" s="105"/>
      <c r="IGB3255" s="128"/>
      <c r="IGC3255" s="128"/>
      <c r="IGD3255" s="128"/>
      <c r="IGE3255" s="128"/>
      <c r="IGF3255" s="169"/>
      <c r="IGG3255" s="209"/>
      <c r="IGH3255" s="274"/>
      <c r="IGI3255" s="236"/>
      <c r="IGJ3255" s="247"/>
      <c r="IGK3255" s="125"/>
      <c r="IGL3255" s="257"/>
      <c r="IGM3255" s="105"/>
      <c r="IGN3255" s="128"/>
      <c r="IGO3255" s="128"/>
      <c r="IGP3255" s="128"/>
      <c r="IGQ3255" s="128"/>
      <c r="IGR3255" s="169"/>
      <c r="IGS3255" s="209"/>
      <c r="IGT3255" s="274"/>
      <c r="IGU3255" s="236"/>
      <c r="IGV3255" s="247"/>
      <c r="IGW3255" s="125"/>
      <c r="IGX3255" s="257"/>
      <c r="IGY3255" s="105"/>
      <c r="IGZ3255" s="128"/>
      <c r="IHA3255" s="128"/>
      <c r="IHB3255" s="128"/>
      <c r="IHC3255" s="128"/>
      <c r="IHD3255" s="169"/>
      <c r="IHE3255" s="209"/>
      <c r="IHF3255" s="274"/>
      <c r="IHG3255" s="236"/>
      <c r="IHH3255" s="247"/>
      <c r="IHI3255" s="125"/>
      <c r="IHJ3255" s="257"/>
      <c r="IHK3255" s="105"/>
      <c r="IHL3255" s="128"/>
      <c r="IHM3255" s="128"/>
      <c r="IHN3255" s="128"/>
      <c r="IHO3255" s="128"/>
      <c r="IHP3255" s="169"/>
      <c r="IHQ3255" s="209"/>
      <c r="IHR3255" s="274"/>
      <c r="IHS3255" s="236"/>
      <c r="IHT3255" s="247"/>
      <c r="IHU3255" s="125"/>
      <c r="IHV3255" s="257"/>
      <c r="IHW3255" s="105"/>
      <c r="IHX3255" s="128"/>
      <c r="IHY3255" s="128"/>
      <c r="IHZ3255" s="128"/>
      <c r="IIA3255" s="128"/>
      <c r="IIB3255" s="169"/>
      <c r="IIC3255" s="209"/>
      <c r="IID3255" s="274"/>
      <c r="IIE3255" s="236"/>
      <c r="IIF3255" s="247"/>
      <c r="IIG3255" s="125"/>
      <c r="IIH3255" s="257"/>
      <c r="III3255" s="105"/>
      <c r="IIJ3255" s="128"/>
      <c r="IIK3255" s="128"/>
      <c r="IIL3255" s="128"/>
      <c r="IIM3255" s="128"/>
      <c r="IIN3255" s="169"/>
      <c r="IIO3255" s="209"/>
      <c r="IIP3255" s="274"/>
      <c r="IIQ3255" s="236"/>
      <c r="IIR3255" s="247"/>
      <c r="IIS3255" s="125"/>
      <c r="IIT3255" s="257"/>
      <c r="IIU3255" s="105"/>
      <c r="IIV3255" s="128"/>
      <c r="IIW3255" s="128"/>
      <c r="IIX3255" s="128"/>
      <c r="IIY3255" s="128"/>
      <c r="IIZ3255" s="169"/>
      <c r="IJA3255" s="209"/>
      <c r="IJB3255" s="274"/>
      <c r="IJC3255" s="236"/>
      <c r="IJD3255" s="247"/>
      <c r="IJE3255" s="125"/>
      <c r="IJF3255" s="257"/>
      <c r="IJG3255" s="105"/>
      <c r="IJH3255" s="128"/>
      <c r="IJI3255" s="128"/>
      <c r="IJJ3255" s="128"/>
      <c r="IJK3255" s="128"/>
      <c r="IJL3255" s="169"/>
      <c r="IJM3255" s="209"/>
      <c r="IJN3255" s="274"/>
      <c r="IJO3255" s="236"/>
      <c r="IJP3255" s="247"/>
      <c r="IJQ3255" s="125"/>
      <c r="IJR3255" s="257"/>
      <c r="IJS3255" s="105"/>
      <c r="IJT3255" s="128"/>
      <c r="IJU3255" s="128"/>
      <c r="IJV3255" s="128"/>
      <c r="IJW3255" s="128"/>
      <c r="IJX3255" s="169"/>
      <c r="IJY3255" s="209"/>
      <c r="IJZ3255" s="274"/>
      <c r="IKA3255" s="236"/>
      <c r="IKB3255" s="247"/>
      <c r="IKC3255" s="125"/>
      <c r="IKD3255" s="257"/>
      <c r="IKE3255" s="105"/>
      <c r="IKF3255" s="128"/>
      <c r="IKG3255" s="128"/>
      <c r="IKH3255" s="128"/>
      <c r="IKI3255" s="128"/>
      <c r="IKJ3255" s="169"/>
      <c r="IKK3255" s="209"/>
      <c r="IKL3255" s="274"/>
      <c r="IKM3255" s="236"/>
      <c r="IKN3255" s="247"/>
      <c r="IKO3255" s="125"/>
      <c r="IKP3255" s="257"/>
      <c r="IKQ3255" s="105"/>
      <c r="IKR3255" s="128"/>
      <c r="IKS3255" s="128"/>
      <c r="IKT3255" s="128"/>
      <c r="IKU3255" s="128"/>
      <c r="IKV3255" s="169"/>
      <c r="IKW3255" s="209"/>
      <c r="IKX3255" s="274"/>
      <c r="IKY3255" s="236"/>
      <c r="IKZ3255" s="247"/>
      <c r="ILA3255" s="125"/>
      <c r="ILB3255" s="257"/>
      <c r="ILC3255" s="105"/>
      <c r="ILD3255" s="128"/>
      <c r="ILE3255" s="128"/>
      <c r="ILF3255" s="128"/>
      <c r="ILG3255" s="128"/>
      <c r="ILH3255" s="169"/>
      <c r="ILI3255" s="209"/>
      <c r="ILJ3255" s="274"/>
      <c r="ILK3255" s="236"/>
      <c r="ILL3255" s="247"/>
      <c r="ILM3255" s="125"/>
      <c r="ILN3255" s="257"/>
      <c r="ILO3255" s="105"/>
      <c r="ILP3255" s="128"/>
      <c r="ILQ3255" s="128"/>
      <c r="ILR3255" s="128"/>
      <c r="ILS3255" s="128"/>
      <c r="ILT3255" s="169"/>
      <c r="ILU3255" s="209"/>
      <c r="ILV3255" s="274"/>
      <c r="ILW3255" s="236"/>
      <c r="ILX3255" s="247"/>
      <c r="ILY3255" s="125"/>
      <c r="ILZ3255" s="257"/>
      <c r="IMA3255" s="105"/>
      <c r="IMB3255" s="128"/>
      <c r="IMC3255" s="128"/>
      <c r="IMD3255" s="128"/>
      <c r="IME3255" s="128"/>
      <c r="IMF3255" s="169"/>
      <c r="IMG3255" s="209"/>
      <c r="IMH3255" s="274"/>
      <c r="IMI3255" s="236"/>
      <c r="IMJ3255" s="247"/>
      <c r="IMK3255" s="125"/>
      <c r="IML3255" s="257"/>
      <c r="IMM3255" s="105"/>
      <c r="IMN3255" s="128"/>
      <c r="IMO3255" s="128"/>
      <c r="IMP3255" s="128"/>
      <c r="IMQ3255" s="128"/>
      <c r="IMR3255" s="169"/>
      <c r="IMS3255" s="209"/>
      <c r="IMT3255" s="274"/>
      <c r="IMU3255" s="236"/>
      <c r="IMV3255" s="247"/>
      <c r="IMW3255" s="125"/>
      <c r="IMX3255" s="257"/>
      <c r="IMY3255" s="105"/>
      <c r="IMZ3255" s="128"/>
      <c r="INA3255" s="128"/>
      <c r="INB3255" s="128"/>
      <c r="INC3255" s="128"/>
      <c r="IND3255" s="169"/>
      <c r="INE3255" s="209"/>
      <c r="INF3255" s="274"/>
      <c r="ING3255" s="236"/>
      <c r="INH3255" s="247"/>
      <c r="INI3255" s="125"/>
      <c r="INJ3255" s="257"/>
      <c r="INK3255" s="105"/>
      <c r="INL3255" s="128"/>
      <c r="INM3255" s="128"/>
      <c r="INN3255" s="128"/>
      <c r="INO3255" s="128"/>
      <c r="INP3255" s="169"/>
      <c r="INQ3255" s="209"/>
      <c r="INR3255" s="274"/>
      <c r="INS3255" s="236"/>
      <c r="INT3255" s="247"/>
      <c r="INU3255" s="125"/>
      <c r="INV3255" s="257"/>
      <c r="INW3255" s="105"/>
      <c r="INX3255" s="128"/>
      <c r="INY3255" s="128"/>
      <c r="INZ3255" s="128"/>
      <c r="IOA3255" s="128"/>
      <c r="IOB3255" s="169"/>
      <c r="IOC3255" s="209"/>
      <c r="IOD3255" s="274"/>
      <c r="IOE3255" s="236"/>
      <c r="IOF3255" s="247"/>
      <c r="IOG3255" s="125"/>
      <c r="IOH3255" s="257"/>
      <c r="IOI3255" s="105"/>
      <c r="IOJ3255" s="128"/>
      <c r="IOK3255" s="128"/>
      <c r="IOL3255" s="128"/>
      <c r="IOM3255" s="128"/>
      <c r="ION3255" s="169"/>
      <c r="IOO3255" s="209"/>
      <c r="IOP3255" s="274"/>
      <c r="IOQ3255" s="236"/>
      <c r="IOR3255" s="247"/>
      <c r="IOS3255" s="125"/>
      <c r="IOT3255" s="257"/>
      <c r="IOU3255" s="105"/>
      <c r="IOV3255" s="128"/>
      <c r="IOW3255" s="128"/>
      <c r="IOX3255" s="128"/>
      <c r="IOY3255" s="128"/>
      <c r="IOZ3255" s="169"/>
      <c r="IPA3255" s="209"/>
      <c r="IPB3255" s="274"/>
      <c r="IPC3255" s="236"/>
      <c r="IPD3255" s="247"/>
      <c r="IPE3255" s="125"/>
      <c r="IPF3255" s="257"/>
      <c r="IPG3255" s="105"/>
      <c r="IPH3255" s="128"/>
      <c r="IPI3255" s="128"/>
      <c r="IPJ3255" s="128"/>
      <c r="IPK3255" s="128"/>
      <c r="IPL3255" s="169"/>
      <c r="IPM3255" s="209"/>
      <c r="IPN3255" s="274"/>
      <c r="IPO3255" s="236"/>
      <c r="IPP3255" s="247"/>
      <c r="IPQ3255" s="125"/>
      <c r="IPR3255" s="257"/>
      <c r="IPS3255" s="105"/>
      <c r="IPT3255" s="128"/>
      <c r="IPU3255" s="128"/>
      <c r="IPV3255" s="128"/>
      <c r="IPW3255" s="128"/>
      <c r="IPX3255" s="169"/>
      <c r="IPY3255" s="209"/>
      <c r="IPZ3255" s="274"/>
      <c r="IQA3255" s="236"/>
      <c r="IQB3255" s="247"/>
      <c r="IQC3255" s="125"/>
      <c r="IQD3255" s="257"/>
      <c r="IQE3255" s="105"/>
      <c r="IQF3255" s="128"/>
      <c r="IQG3255" s="128"/>
      <c r="IQH3255" s="128"/>
      <c r="IQI3255" s="128"/>
      <c r="IQJ3255" s="169"/>
      <c r="IQK3255" s="209"/>
      <c r="IQL3255" s="274"/>
      <c r="IQM3255" s="236"/>
      <c r="IQN3255" s="247"/>
      <c r="IQO3255" s="125"/>
      <c r="IQP3255" s="257"/>
      <c r="IQQ3255" s="105"/>
      <c r="IQR3255" s="128"/>
      <c r="IQS3255" s="128"/>
      <c r="IQT3255" s="128"/>
      <c r="IQU3255" s="128"/>
      <c r="IQV3255" s="169"/>
      <c r="IQW3255" s="209"/>
      <c r="IQX3255" s="274"/>
      <c r="IQY3255" s="236"/>
      <c r="IQZ3255" s="247"/>
      <c r="IRA3255" s="125"/>
      <c r="IRB3255" s="257"/>
      <c r="IRC3255" s="105"/>
      <c r="IRD3255" s="128"/>
      <c r="IRE3255" s="128"/>
      <c r="IRF3255" s="128"/>
      <c r="IRG3255" s="128"/>
      <c r="IRH3255" s="169"/>
      <c r="IRI3255" s="209"/>
      <c r="IRJ3255" s="274"/>
      <c r="IRK3255" s="236"/>
      <c r="IRL3255" s="247"/>
      <c r="IRM3255" s="125"/>
      <c r="IRN3255" s="257"/>
      <c r="IRO3255" s="105"/>
      <c r="IRP3255" s="128"/>
      <c r="IRQ3255" s="128"/>
      <c r="IRR3255" s="128"/>
      <c r="IRS3255" s="128"/>
      <c r="IRT3255" s="169"/>
      <c r="IRU3255" s="209"/>
      <c r="IRV3255" s="274"/>
      <c r="IRW3255" s="236"/>
      <c r="IRX3255" s="247"/>
      <c r="IRY3255" s="125"/>
      <c r="IRZ3255" s="257"/>
      <c r="ISA3255" s="105"/>
      <c r="ISB3255" s="128"/>
      <c r="ISC3255" s="128"/>
      <c r="ISD3255" s="128"/>
      <c r="ISE3255" s="128"/>
      <c r="ISF3255" s="169"/>
      <c r="ISG3255" s="209"/>
      <c r="ISH3255" s="274"/>
      <c r="ISI3255" s="236"/>
      <c r="ISJ3255" s="247"/>
      <c r="ISK3255" s="125"/>
      <c r="ISL3255" s="257"/>
      <c r="ISM3255" s="105"/>
      <c r="ISN3255" s="128"/>
      <c r="ISO3255" s="128"/>
      <c r="ISP3255" s="128"/>
      <c r="ISQ3255" s="128"/>
      <c r="ISR3255" s="169"/>
      <c r="ISS3255" s="209"/>
      <c r="IST3255" s="274"/>
      <c r="ISU3255" s="236"/>
      <c r="ISV3255" s="247"/>
      <c r="ISW3255" s="125"/>
      <c r="ISX3255" s="257"/>
      <c r="ISY3255" s="105"/>
      <c r="ISZ3255" s="128"/>
      <c r="ITA3255" s="128"/>
      <c r="ITB3255" s="128"/>
      <c r="ITC3255" s="128"/>
      <c r="ITD3255" s="169"/>
      <c r="ITE3255" s="209"/>
      <c r="ITF3255" s="274"/>
      <c r="ITG3255" s="236"/>
      <c r="ITH3255" s="247"/>
      <c r="ITI3255" s="125"/>
      <c r="ITJ3255" s="257"/>
      <c r="ITK3255" s="105"/>
      <c r="ITL3255" s="128"/>
      <c r="ITM3255" s="128"/>
      <c r="ITN3255" s="128"/>
      <c r="ITO3255" s="128"/>
      <c r="ITP3255" s="169"/>
      <c r="ITQ3255" s="209"/>
      <c r="ITR3255" s="274"/>
      <c r="ITS3255" s="236"/>
      <c r="ITT3255" s="247"/>
      <c r="ITU3255" s="125"/>
      <c r="ITV3255" s="257"/>
      <c r="ITW3255" s="105"/>
      <c r="ITX3255" s="128"/>
      <c r="ITY3255" s="128"/>
      <c r="ITZ3255" s="128"/>
      <c r="IUA3255" s="128"/>
      <c r="IUB3255" s="169"/>
      <c r="IUC3255" s="209"/>
      <c r="IUD3255" s="274"/>
      <c r="IUE3255" s="236"/>
      <c r="IUF3255" s="247"/>
      <c r="IUG3255" s="125"/>
      <c r="IUH3255" s="257"/>
      <c r="IUI3255" s="105"/>
      <c r="IUJ3255" s="128"/>
      <c r="IUK3255" s="128"/>
      <c r="IUL3255" s="128"/>
      <c r="IUM3255" s="128"/>
      <c r="IUN3255" s="169"/>
      <c r="IUO3255" s="209"/>
      <c r="IUP3255" s="274"/>
      <c r="IUQ3255" s="236"/>
      <c r="IUR3255" s="247"/>
      <c r="IUS3255" s="125"/>
      <c r="IUT3255" s="257"/>
      <c r="IUU3255" s="105"/>
      <c r="IUV3255" s="128"/>
      <c r="IUW3255" s="128"/>
      <c r="IUX3255" s="128"/>
      <c r="IUY3255" s="128"/>
      <c r="IUZ3255" s="169"/>
      <c r="IVA3255" s="209"/>
      <c r="IVB3255" s="274"/>
      <c r="IVC3255" s="236"/>
      <c r="IVD3255" s="247"/>
      <c r="IVE3255" s="125"/>
      <c r="IVF3255" s="257"/>
      <c r="IVG3255" s="105"/>
      <c r="IVH3255" s="128"/>
      <c r="IVI3255" s="128"/>
      <c r="IVJ3255" s="128"/>
      <c r="IVK3255" s="128"/>
      <c r="IVL3255" s="169"/>
      <c r="IVM3255" s="209"/>
      <c r="IVN3255" s="274"/>
      <c r="IVO3255" s="236"/>
      <c r="IVP3255" s="247"/>
      <c r="IVQ3255" s="125"/>
      <c r="IVR3255" s="257"/>
      <c r="IVS3255" s="105"/>
      <c r="IVT3255" s="128"/>
      <c r="IVU3255" s="128"/>
      <c r="IVV3255" s="128"/>
      <c r="IVW3255" s="128"/>
      <c r="IVX3255" s="169"/>
      <c r="IVY3255" s="209"/>
      <c r="IVZ3255" s="274"/>
      <c r="IWA3255" s="236"/>
      <c r="IWB3255" s="247"/>
      <c r="IWC3255" s="125"/>
      <c r="IWD3255" s="257"/>
      <c r="IWE3255" s="105"/>
      <c r="IWF3255" s="128"/>
      <c r="IWG3255" s="128"/>
      <c r="IWH3255" s="128"/>
      <c r="IWI3255" s="128"/>
      <c r="IWJ3255" s="169"/>
      <c r="IWK3255" s="209"/>
      <c r="IWL3255" s="274"/>
      <c r="IWM3255" s="236"/>
      <c r="IWN3255" s="247"/>
      <c r="IWO3255" s="125"/>
      <c r="IWP3255" s="257"/>
      <c r="IWQ3255" s="105"/>
      <c r="IWR3255" s="128"/>
      <c r="IWS3255" s="128"/>
      <c r="IWT3255" s="128"/>
      <c r="IWU3255" s="128"/>
      <c r="IWV3255" s="169"/>
      <c r="IWW3255" s="209"/>
      <c r="IWX3255" s="274"/>
      <c r="IWY3255" s="236"/>
      <c r="IWZ3255" s="247"/>
      <c r="IXA3255" s="125"/>
      <c r="IXB3255" s="257"/>
      <c r="IXC3255" s="105"/>
      <c r="IXD3255" s="128"/>
      <c r="IXE3255" s="128"/>
      <c r="IXF3255" s="128"/>
      <c r="IXG3255" s="128"/>
      <c r="IXH3255" s="169"/>
      <c r="IXI3255" s="209"/>
      <c r="IXJ3255" s="274"/>
      <c r="IXK3255" s="236"/>
      <c r="IXL3255" s="247"/>
      <c r="IXM3255" s="125"/>
      <c r="IXN3255" s="257"/>
      <c r="IXO3255" s="105"/>
      <c r="IXP3255" s="128"/>
      <c r="IXQ3255" s="128"/>
      <c r="IXR3255" s="128"/>
      <c r="IXS3255" s="128"/>
      <c r="IXT3255" s="169"/>
      <c r="IXU3255" s="209"/>
      <c r="IXV3255" s="274"/>
      <c r="IXW3255" s="236"/>
      <c r="IXX3255" s="247"/>
      <c r="IXY3255" s="125"/>
      <c r="IXZ3255" s="257"/>
      <c r="IYA3255" s="105"/>
      <c r="IYB3255" s="128"/>
      <c r="IYC3255" s="128"/>
      <c r="IYD3255" s="128"/>
      <c r="IYE3255" s="128"/>
      <c r="IYF3255" s="169"/>
      <c r="IYG3255" s="209"/>
      <c r="IYH3255" s="274"/>
      <c r="IYI3255" s="236"/>
      <c r="IYJ3255" s="247"/>
      <c r="IYK3255" s="125"/>
      <c r="IYL3255" s="257"/>
      <c r="IYM3255" s="105"/>
      <c r="IYN3255" s="128"/>
      <c r="IYO3255" s="128"/>
      <c r="IYP3255" s="128"/>
      <c r="IYQ3255" s="128"/>
      <c r="IYR3255" s="169"/>
      <c r="IYS3255" s="209"/>
      <c r="IYT3255" s="274"/>
      <c r="IYU3255" s="236"/>
      <c r="IYV3255" s="247"/>
      <c r="IYW3255" s="125"/>
      <c r="IYX3255" s="257"/>
      <c r="IYY3255" s="105"/>
      <c r="IYZ3255" s="128"/>
      <c r="IZA3255" s="128"/>
      <c r="IZB3255" s="128"/>
      <c r="IZC3255" s="128"/>
      <c r="IZD3255" s="169"/>
      <c r="IZE3255" s="209"/>
      <c r="IZF3255" s="274"/>
      <c r="IZG3255" s="236"/>
      <c r="IZH3255" s="247"/>
      <c r="IZI3255" s="125"/>
      <c r="IZJ3255" s="257"/>
      <c r="IZK3255" s="105"/>
      <c r="IZL3255" s="128"/>
      <c r="IZM3255" s="128"/>
      <c r="IZN3255" s="128"/>
      <c r="IZO3255" s="128"/>
      <c r="IZP3255" s="169"/>
      <c r="IZQ3255" s="209"/>
      <c r="IZR3255" s="274"/>
      <c r="IZS3255" s="236"/>
      <c r="IZT3255" s="247"/>
      <c r="IZU3255" s="125"/>
      <c r="IZV3255" s="257"/>
      <c r="IZW3255" s="105"/>
      <c r="IZX3255" s="128"/>
      <c r="IZY3255" s="128"/>
      <c r="IZZ3255" s="128"/>
      <c r="JAA3255" s="128"/>
      <c r="JAB3255" s="169"/>
      <c r="JAC3255" s="209"/>
      <c r="JAD3255" s="274"/>
      <c r="JAE3255" s="236"/>
      <c r="JAF3255" s="247"/>
      <c r="JAG3255" s="125"/>
      <c r="JAH3255" s="257"/>
      <c r="JAI3255" s="105"/>
      <c r="JAJ3255" s="128"/>
      <c r="JAK3255" s="128"/>
      <c r="JAL3255" s="128"/>
      <c r="JAM3255" s="128"/>
      <c r="JAN3255" s="169"/>
      <c r="JAO3255" s="209"/>
      <c r="JAP3255" s="274"/>
      <c r="JAQ3255" s="236"/>
      <c r="JAR3255" s="247"/>
      <c r="JAS3255" s="125"/>
      <c r="JAT3255" s="257"/>
      <c r="JAU3255" s="105"/>
      <c r="JAV3255" s="128"/>
      <c r="JAW3255" s="128"/>
      <c r="JAX3255" s="128"/>
      <c r="JAY3255" s="128"/>
      <c r="JAZ3255" s="169"/>
      <c r="JBA3255" s="209"/>
      <c r="JBB3255" s="274"/>
      <c r="JBC3255" s="236"/>
      <c r="JBD3255" s="247"/>
      <c r="JBE3255" s="125"/>
      <c r="JBF3255" s="257"/>
      <c r="JBG3255" s="105"/>
      <c r="JBH3255" s="128"/>
      <c r="JBI3255" s="128"/>
      <c r="JBJ3255" s="128"/>
      <c r="JBK3255" s="128"/>
      <c r="JBL3255" s="169"/>
      <c r="JBM3255" s="209"/>
      <c r="JBN3255" s="274"/>
      <c r="JBO3255" s="236"/>
      <c r="JBP3255" s="247"/>
      <c r="JBQ3255" s="125"/>
      <c r="JBR3255" s="257"/>
      <c r="JBS3255" s="105"/>
      <c r="JBT3255" s="128"/>
      <c r="JBU3255" s="128"/>
      <c r="JBV3255" s="128"/>
      <c r="JBW3255" s="128"/>
      <c r="JBX3255" s="169"/>
      <c r="JBY3255" s="209"/>
      <c r="JBZ3255" s="274"/>
      <c r="JCA3255" s="236"/>
      <c r="JCB3255" s="247"/>
      <c r="JCC3255" s="125"/>
      <c r="JCD3255" s="257"/>
      <c r="JCE3255" s="105"/>
      <c r="JCF3255" s="128"/>
      <c r="JCG3255" s="128"/>
      <c r="JCH3255" s="128"/>
      <c r="JCI3255" s="128"/>
      <c r="JCJ3255" s="169"/>
      <c r="JCK3255" s="209"/>
      <c r="JCL3255" s="274"/>
      <c r="JCM3255" s="236"/>
      <c r="JCN3255" s="247"/>
      <c r="JCO3255" s="125"/>
      <c r="JCP3255" s="257"/>
      <c r="JCQ3255" s="105"/>
      <c r="JCR3255" s="128"/>
      <c r="JCS3255" s="128"/>
      <c r="JCT3255" s="128"/>
      <c r="JCU3255" s="128"/>
      <c r="JCV3255" s="169"/>
      <c r="JCW3255" s="209"/>
      <c r="JCX3255" s="274"/>
      <c r="JCY3255" s="236"/>
      <c r="JCZ3255" s="247"/>
      <c r="JDA3255" s="125"/>
      <c r="JDB3255" s="257"/>
      <c r="JDC3255" s="105"/>
      <c r="JDD3255" s="128"/>
      <c r="JDE3255" s="128"/>
      <c r="JDF3255" s="128"/>
      <c r="JDG3255" s="128"/>
      <c r="JDH3255" s="169"/>
      <c r="JDI3255" s="209"/>
      <c r="JDJ3255" s="274"/>
      <c r="JDK3255" s="236"/>
      <c r="JDL3255" s="247"/>
      <c r="JDM3255" s="125"/>
      <c r="JDN3255" s="257"/>
      <c r="JDO3255" s="105"/>
      <c r="JDP3255" s="128"/>
      <c r="JDQ3255" s="128"/>
      <c r="JDR3255" s="128"/>
      <c r="JDS3255" s="128"/>
      <c r="JDT3255" s="169"/>
      <c r="JDU3255" s="209"/>
      <c r="JDV3255" s="274"/>
      <c r="JDW3255" s="236"/>
      <c r="JDX3255" s="247"/>
      <c r="JDY3255" s="125"/>
      <c r="JDZ3255" s="257"/>
      <c r="JEA3255" s="105"/>
      <c r="JEB3255" s="128"/>
      <c r="JEC3255" s="128"/>
      <c r="JED3255" s="128"/>
      <c r="JEE3255" s="128"/>
      <c r="JEF3255" s="169"/>
      <c r="JEG3255" s="209"/>
      <c r="JEH3255" s="274"/>
      <c r="JEI3255" s="236"/>
      <c r="JEJ3255" s="247"/>
      <c r="JEK3255" s="125"/>
      <c r="JEL3255" s="257"/>
      <c r="JEM3255" s="105"/>
      <c r="JEN3255" s="128"/>
      <c r="JEO3255" s="128"/>
      <c r="JEP3255" s="128"/>
      <c r="JEQ3255" s="128"/>
      <c r="JER3255" s="169"/>
      <c r="JES3255" s="209"/>
      <c r="JET3255" s="274"/>
      <c r="JEU3255" s="236"/>
      <c r="JEV3255" s="247"/>
      <c r="JEW3255" s="125"/>
      <c r="JEX3255" s="257"/>
      <c r="JEY3255" s="105"/>
      <c r="JEZ3255" s="128"/>
      <c r="JFA3255" s="128"/>
      <c r="JFB3255" s="128"/>
      <c r="JFC3255" s="128"/>
      <c r="JFD3255" s="169"/>
      <c r="JFE3255" s="209"/>
      <c r="JFF3255" s="274"/>
      <c r="JFG3255" s="236"/>
      <c r="JFH3255" s="247"/>
      <c r="JFI3255" s="125"/>
      <c r="JFJ3255" s="257"/>
      <c r="JFK3255" s="105"/>
      <c r="JFL3255" s="128"/>
      <c r="JFM3255" s="128"/>
      <c r="JFN3255" s="128"/>
      <c r="JFO3255" s="128"/>
      <c r="JFP3255" s="169"/>
      <c r="JFQ3255" s="209"/>
      <c r="JFR3255" s="274"/>
      <c r="JFS3255" s="236"/>
      <c r="JFT3255" s="247"/>
      <c r="JFU3255" s="125"/>
      <c r="JFV3255" s="257"/>
      <c r="JFW3255" s="105"/>
      <c r="JFX3255" s="128"/>
      <c r="JFY3255" s="128"/>
      <c r="JFZ3255" s="128"/>
      <c r="JGA3255" s="128"/>
      <c r="JGB3255" s="169"/>
      <c r="JGC3255" s="209"/>
      <c r="JGD3255" s="274"/>
      <c r="JGE3255" s="236"/>
      <c r="JGF3255" s="247"/>
      <c r="JGG3255" s="125"/>
      <c r="JGH3255" s="257"/>
      <c r="JGI3255" s="105"/>
      <c r="JGJ3255" s="128"/>
      <c r="JGK3255" s="128"/>
      <c r="JGL3255" s="128"/>
      <c r="JGM3255" s="128"/>
      <c r="JGN3255" s="169"/>
      <c r="JGO3255" s="209"/>
      <c r="JGP3255" s="274"/>
      <c r="JGQ3255" s="236"/>
      <c r="JGR3255" s="247"/>
      <c r="JGS3255" s="125"/>
      <c r="JGT3255" s="257"/>
      <c r="JGU3255" s="105"/>
      <c r="JGV3255" s="128"/>
      <c r="JGW3255" s="128"/>
      <c r="JGX3255" s="128"/>
      <c r="JGY3255" s="128"/>
      <c r="JGZ3255" s="169"/>
      <c r="JHA3255" s="209"/>
      <c r="JHB3255" s="274"/>
      <c r="JHC3255" s="236"/>
      <c r="JHD3255" s="247"/>
      <c r="JHE3255" s="125"/>
      <c r="JHF3255" s="257"/>
      <c r="JHG3255" s="105"/>
      <c r="JHH3255" s="128"/>
      <c r="JHI3255" s="128"/>
      <c r="JHJ3255" s="128"/>
      <c r="JHK3255" s="128"/>
      <c r="JHL3255" s="169"/>
      <c r="JHM3255" s="209"/>
      <c r="JHN3255" s="274"/>
      <c r="JHO3255" s="236"/>
      <c r="JHP3255" s="247"/>
      <c r="JHQ3255" s="125"/>
      <c r="JHR3255" s="257"/>
      <c r="JHS3255" s="105"/>
      <c r="JHT3255" s="128"/>
      <c r="JHU3255" s="128"/>
      <c r="JHV3255" s="128"/>
      <c r="JHW3255" s="128"/>
      <c r="JHX3255" s="169"/>
      <c r="JHY3255" s="209"/>
      <c r="JHZ3255" s="274"/>
      <c r="JIA3255" s="236"/>
      <c r="JIB3255" s="247"/>
      <c r="JIC3255" s="125"/>
      <c r="JID3255" s="257"/>
      <c r="JIE3255" s="105"/>
      <c r="JIF3255" s="128"/>
      <c r="JIG3255" s="128"/>
      <c r="JIH3255" s="128"/>
      <c r="JII3255" s="128"/>
      <c r="JIJ3255" s="169"/>
      <c r="JIK3255" s="209"/>
      <c r="JIL3255" s="274"/>
      <c r="JIM3255" s="236"/>
      <c r="JIN3255" s="247"/>
      <c r="JIO3255" s="125"/>
      <c r="JIP3255" s="257"/>
      <c r="JIQ3255" s="105"/>
      <c r="JIR3255" s="128"/>
      <c r="JIS3255" s="128"/>
      <c r="JIT3255" s="128"/>
      <c r="JIU3255" s="128"/>
      <c r="JIV3255" s="169"/>
      <c r="JIW3255" s="209"/>
      <c r="JIX3255" s="274"/>
      <c r="JIY3255" s="236"/>
      <c r="JIZ3255" s="247"/>
      <c r="JJA3255" s="125"/>
      <c r="JJB3255" s="257"/>
      <c r="JJC3255" s="105"/>
      <c r="JJD3255" s="128"/>
      <c r="JJE3255" s="128"/>
      <c r="JJF3255" s="128"/>
      <c r="JJG3255" s="128"/>
      <c r="JJH3255" s="169"/>
      <c r="JJI3255" s="209"/>
      <c r="JJJ3255" s="274"/>
      <c r="JJK3255" s="236"/>
      <c r="JJL3255" s="247"/>
      <c r="JJM3255" s="125"/>
      <c r="JJN3255" s="257"/>
      <c r="JJO3255" s="105"/>
      <c r="JJP3255" s="128"/>
      <c r="JJQ3255" s="128"/>
      <c r="JJR3255" s="128"/>
      <c r="JJS3255" s="128"/>
      <c r="JJT3255" s="169"/>
      <c r="JJU3255" s="209"/>
      <c r="JJV3255" s="274"/>
      <c r="JJW3255" s="236"/>
      <c r="JJX3255" s="247"/>
      <c r="JJY3255" s="125"/>
      <c r="JJZ3255" s="257"/>
      <c r="JKA3255" s="105"/>
      <c r="JKB3255" s="128"/>
      <c r="JKC3255" s="128"/>
      <c r="JKD3255" s="128"/>
      <c r="JKE3255" s="128"/>
      <c r="JKF3255" s="169"/>
      <c r="JKG3255" s="209"/>
      <c r="JKH3255" s="274"/>
      <c r="JKI3255" s="236"/>
      <c r="JKJ3255" s="247"/>
      <c r="JKK3255" s="125"/>
      <c r="JKL3255" s="257"/>
      <c r="JKM3255" s="105"/>
      <c r="JKN3255" s="128"/>
      <c r="JKO3255" s="128"/>
      <c r="JKP3255" s="128"/>
      <c r="JKQ3255" s="128"/>
      <c r="JKR3255" s="169"/>
      <c r="JKS3255" s="209"/>
      <c r="JKT3255" s="274"/>
      <c r="JKU3255" s="236"/>
      <c r="JKV3255" s="247"/>
      <c r="JKW3255" s="125"/>
      <c r="JKX3255" s="257"/>
      <c r="JKY3255" s="105"/>
      <c r="JKZ3255" s="128"/>
      <c r="JLA3255" s="128"/>
      <c r="JLB3255" s="128"/>
      <c r="JLC3255" s="128"/>
      <c r="JLD3255" s="169"/>
      <c r="JLE3255" s="209"/>
      <c r="JLF3255" s="274"/>
      <c r="JLG3255" s="236"/>
      <c r="JLH3255" s="247"/>
      <c r="JLI3255" s="125"/>
      <c r="JLJ3255" s="257"/>
      <c r="JLK3255" s="105"/>
      <c r="JLL3255" s="128"/>
      <c r="JLM3255" s="128"/>
      <c r="JLN3255" s="128"/>
      <c r="JLO3255" s="128"/>
      <c r="JLP3255" s="169"/>
      <c r="JLQ3255" s="209"/>
      <c r="JLR3255" s="274"/>
      <c r="JLS3255" s="236"/>
      <c r="JLT3255" s="247"/>
      <c r="JLU3255" s="125"/>
      <c r="JLV3255" s="257"/>
      <c r="JLW3255" s="105"/>
      <c r="JLX3255" s="128"/>
      <c r="JLY3255" s="128"/>
      <c r="JLZ3255" s="128"/>
      <c r="JMA3255" s="128"/>
      <c r="JMB3255" s="169"/>
      <c r="JMC3255" s="209"/>
      <c r="JMD3255" s="274"/>
      <c r="JME3255" s="236"/>
      <c r="JMF3255" s="247"/>
      <c r="JMG3255" s="125"/>
      <c r="JMH3255" s="257"/>
      <c r="JMI3255" s="105"/>
      <c r="JMJ3255" s="128"/>
      <c r="JMK3255" s="128"/>
      <c r="JML3255" s="128"/>
      <c r="JMM3255" s="128"/>
      <c r="JMN3255" s="169"/>
      <c r="JMO3255" s="209"/>
      <c r="JMP3255" s="274"/>
      <c r="JMQ3255" s="236"/>
      <c r="JMR3255" s="247"/>
      <c r="JMS3255" s="125"/>
      <c r="JMT3255" s="257"/>
      <c r="JMU3255" s="105"/>
      <c r="JMV3255" s="128"/>
      <c r="JMW3255" s="128"/>
      <c r="JMX3255" s="128"/>
      <c r="JMY3255" s="128"/>
      <c r="JMZ3255" s="169"/>
      <c r="JNA3255" s="209"/>
      <c r="JNB3255" s="274"/>
      <c r="JNC3255" s="236"/>
      <c r="JND3255" s="247"/>
      <c r="JNE3255" s="125"/>
      <c r="JNF3255" s="257"/>
      <c r="JNG3255" s="105"/>
      <c r="JNH3255" s="128"/>
      <c r="JNI3255" s="128"/>
      <c r="JNJ3255" s="128"/>
      <c r="JNK3255" s="128"/>
      <c r="JNL3255" s="169"/>
      <c r="JNM3255" s="209"/>
      <c r="JNN3255" s="274"/>
      <c r="JNO3255" s="236"/>
      <c r="JNP3255" s="247"/>
      <c r="JNQ3255" s="125"/>
      <c r="JNR3255" s="257"/>
      <c r="JNS3255" s="105"/>
      <c r="JNT3255" s="128"/>
      <c r="JNU3255" s="128"/>
      <c r="JNV3255" s="128"/>
      <c r="JNW3255" s="128"/>
      <c r="JNX3255" s="169"/>
      <c r="JNY3255" s="209"/>
      <c r="JNZ3255" s="274"/>
      <c r="JOA3255" s="236"/>
      <c r="JOB3255" s="247"/>
      <c r="JOC3255" s="125"/>
      <c r="JOD3255" s="257"/>
      <c r="JOE3255" s="105"/>
      <c r="JOF3255" s="128"/>
      <c r="JOG3255" s="128"/>
      <c r="JOH3255" s="128"/>
      <c r="JOI3255" s="128"/>
      <c r="JOJ3255" s="169"/>
      <c r="JOK3255" s="209"/>
      <c r="JOL3255" s="274"/>
      <c r="JOM3255" s="236"/>
      <c r="JON3255" s="247"/>
      <c r="JOO3255" s="125"/>
      <c r="JOP3255" s="257"/>
      <c r="JOQ3255" s="105"/>
      <c r="JOR3255" s="128"/>
      <c r="JOS3255" s="128"/>
      <c r="JOT3255" s="128"/>
      <c r="JOU3255" s="128"/>
      <c r="JOV3255" s="169"/>
      <c r="JOW3255" s="209"/>
      <c r="JOX3255" s="274"/>
      <c r="JOY3255" s="236"/>
      <c r="JOZ3255" s="247"/>
      <c r="JPA3255" s="125"/>
      <c r="JPB3255" s="257"/>
      <c r="JPC3255" s="105"/>
      <c r="JPD3255" s="128"/>
      <c r="JPE3255" s="128"/>
      <c r="JPF3255" s="128"/>
      <c r="JPG3255" s="128"/>
      <c r="JPH3255" s="169"/>
      <c r="JPI3255" s="209"/>
      <c r="JPJ3255" s="274"/>
      <c r="JPK3255" s="236"/>
      <c r="JPL3255" s="247"/>
      <c r="JPM3255" s="125"/>
      <c r="JPN3255" s="257"/>
      <c r="JPO3255" s="105"/>
      <c r="JPP3255" s="128"/>
      <c r="JPQ3255" s="128"/>
      <c r="JPR3255" s="128"/>
      <c r="JPS3255" s="128"/>
      <c r="JPT3255" s="169"/>
      <c r="JPU3255" s="209"/>
      <c r="JPV3255" s="274"/>
      <c r="JPW3255" s="236"/>
      <c r="JPX3255" s="247"/>
      <c r="JPY3255" s="125"/>
      <c r="JPZ3255" s="257"/>
      <c r="JQA3255" s="105"/>
      <c r="JQB3255" s="128"/>
      <c r="JQC3255" s="128"/>
      <c r="JQD3255" s="128"/>
      <c r="JQE3255" s="128"/>
      <c r="JQF3255" s="169"/>
      <c r="JQG3255" s="209"/>
      <c r="JQH3255" s="274"/>
      <c r="JQI3255" s="236"/>
      <c r="JQJ3255" s="247"/>
      <c r="JQK3255" s="125"/>
      <c r="JQL3255" s="257"/>
      <c r="JQM3255" s="105"/>
      <c r="JQN3255" s="128"/>
      <c r="JQO3255" s="128"/>
      <c r="JQP3255" s="128"/>
      <c r="JQQ3255" s="128"/>
      <c r="JQR3255" s="169"/>
      <c r="JQS3255" s="209"/>
      <c r="JQT3255" s="274"/>
      <c r="JQU3255" s="236"/>
      <c r="JQV3255" s="247"/>
      <c r="JQW3255" s="125"/>
      <c r="JQX3255" s="257"/>
      <c r="JQY3255" s="105"/>
      <c r="JQZ3255" s="128"/>
      <c r="JRA3255" s="128"/>
      <c r="JRB3255" s="128"/>
      <c r="JRC3255" s="128"/>
      <c r="JRD3255" s="169"/>
      <c r="JRE3255" s="209"/>
      <c r="JRF3255" s="274"/>
      <c r="JRG3255" s="236"/>
      <c r="JRH3255" s="247"/>
      <c r="JRI3255" s="125"/>
      <c r="JRJ3255" s="257"/>
      <c r="JRK3255" s="105"/>
      <c r="JRL3255" s="128"/>
      <c r="JRM3255" s="128"/>
      <c r="JRN3255" s="128"/>
      <c r="JRO3255" s="128"/>
      <c r="JRP3255" s="169"/>
      <c r="JRQ3255" s="209"/>
      <c r="JRR3255" s="274"/>
      <c r="JRS3255" s="236"/>
      <c r="JRT3255" s="247"/>
      <c r="JRU3255" s="125"/>
      <c r="JRV3255" s="257"/>
      <c r="JRW3255" s="105"/>
      <c r="JRX3255" s="128"/>
      <c r="JRY3255" s="128"/>
      <c r="JRZ3255" s="128"/>
      <c r="JSA3255" s="128"/>
      <c r="JSB3255" s="169"/>
      <c r="JSC3255" s="209"/>
      <c r="JSD3255" s="274"/>
      <c r="JSE3255" s="236"/>
      <c r="JSF3255" s="247"/>
      <c r="JSG3255" s="125"/>
      <c r="JSH3255" s="257"/>
      <c r="JSI3255" s="105"/>
      <c r="JSJ3255" s="128"/>
      <c r="JSK3255" s="128"/>
      <c r="JSL3255" s="128"/>
      <c r="JSM3255" s="128"/>
      <c r="JSN3255" s="169"/>
      <c r="JSO3255" s="209"/>
      <c r="JSP3255" s="274"/>
      <c r="JSQ3255" s="236"/>
      <c r="JSR3255" s="247"/>
      <c r="JSS3255" s="125"/>
      <c r="JST3255" s="257"/>
      <c r="JSU3255" s="105"/>
      <c r="JSV3255" s="128"/>
      <c r="JSW3255" s="128"/>
      <c r="JSX3255" s="128"/>
      <c r="JSY3255" s="128"/>
      <c r="JSZ3255" s="169"/>
      <c r="JTA3255" s="209"/>
      <c r="JTB3255" s="274"/>
      <c r="JTC3255" s="236"/>
      <c r="JTD3255" s="247"/>
      <c r="JTE3255" s="125"/>
      <c r="JTF3255" s="257"/>
      <c r="JTG3255" s="105"/>
      <c r="JTH3255" s="128"/>
      <c r="JTI3255" s="128"/>
      <c r="JTJ3255" s="128"/>
      <c r="JTK3255" s="128"/>
      <c r="JTL3255" s="169"/>
      <c r="JTM3255" s="209"/>
      <c r="JTN3255" s="274"/>
      <c r="JTO3255" s="236"/>
      <c r="JTP3255" s="247"/>
      <c r="JTQ3255" s="125"/>
      <c r="JTR3255" s="257"/>
      <c r="JTS3255" s="105"/>
      <c r="JTT3255" s="128"/>
      <c r="JTU3255" s="128"/>
      <c r="JTV3255" s="128"/>
      <c r="JTW3255" s="128"/>
      <c r="JTX3255" s="169"/>
      <c r="JTY3255" s="209"/>
      <c r="JTZ3255" s="274"/>
      <c r="JUA3255" s="236"/>
      <c r="JUB3255" s="247"/>
      <c r="JUC3255" s="125"/>
      <c r="JUD3255" s="257"/>
      <c r="JUE3255" s="105"/>
      <c r="JUF3255" s="128"/>
      <c r="JUG3255" s="128"/>
      <c r="JUH3255" s="128"/>
      <c r="JUI3255" s="128"/>
      <c r="JUJ3255" s="169"/>
      <c r="JUK3255" s="209"/>
      <c r="JUL3255" s="274"/>
      <c r="JUM3255" s="236"/>
      <c r="JUN3255" s="247"/>
      <c r="JUO3255" s="125"/>
      <c r="JUP3255" s="257"/>
      <c r="JUQ3255" s="105"/>
      <c r="JUR3255" s="128"/>
      <c r="JUS3255" s="128"/>
      <c r="JUT3255" s="128"/>
      <c r="JUU3255" s="128"/>
      <c r="JUV3255" s="169"/>
      <c r="JUW3255" s="209"/>
      <c r="JUX3255" s="274"/>
      <c r="JUY3255" s="236"/>
      <c r="JUZ3255" s="247"/>
      <c r="JVA3255" s="125"/>
      <c r="JVB3255" s="257"/>
      <c r="JVC3255" s="105"/>
      <c r="JVD3255" s="128"/>
      <c r="JVE3255" s="128"/>
      <c r="JVF3255" s="128"/>
      <c r="JVG3255" s="128"/>
      <c r="JVH3255" s="169"/>
      <c r="JVI3255" s="209"/>
      <c r="JVJ3255" s="274"/>
      <c r="JVK3255" s="236"/>
      <c r="JVL3255" s="247"/>
      <c r="JVM3255" s="125"/>
      <c r="JVN3255" s="257"/>
      <c r="JVO3255" s="105"/>
      <c r="JVP3255" s="128"/>
      <c r="JVQ3255" s="128"/>
      <c r="JVR3255" s="128"/>
      <c r="JVS3255" s="128"/>
      <c r="JVT3255" s="169"/>
      <c r="JVU3255" s="209"/>
      <c r="JVV3255" s="274"/>
      <c r="JVW3255" s="236"/>
      <c r="JVX3255" s="247"/>
      <c r="JVY3255" s="125"/>
      <c r="JVZ3255" s="257"/>
      <c r="JWA3255" s="105"/>
      <c r="JWB3255" s="128"/>
      <c r="JWC3255" s="128"/>
      <c r="JWD3255" s="128"/>
      <c r="JWE3255" s="128"/>
      <c r="JWF3255" s="169"/>
      <c r="JWG3255" s="209"/>
      <c r="JWH3255" s="274"/>
      <c r="JWI3255" s="236"/>
      <c r="JWJ3255" s="247"/>
      <c r="JWK3255" s="125"/>
      <c r="JWL3255" s="257"/>
      <c r="JWM3255" s="105"/>
      <c r="JWN3255" s="128"/>
      <c r="JWO3255" s="128"/>
      <c r="JWP3255" s="128"/>
      <c r="JWQ3255" s="128"/>
      <c r="JWR3255" s="169"/>
      <c r="JWS3255" s="209"/>
      <c r="JWT3255" s="274"/>
      <c r="JWU3255" s="236"/>
      <c r="JWV3255" s="247"/>
      <c r="JWW3255" s="125"/>
      <c r="JWX3255" s="257"/>
      <c r="JWY3255" s="105"/>
      <c r="JWZ3255" s="128"/>
      <c r="JXA3255" s="128"/>
      <c r="JXB3255" s="128"/>
      <c r="JXC3255" s="128"/>
      <c r="JXD3255" s="169"/>
      <c r="JXE3255" s="209"/>
      <c r="JXF3255" s="274"/>
      <c r="JXG3255" s="236"/>
      <c r="JXH3255" s="247"/>
      <c r="JXI3255" s="125"/>
      <c r="JXJ3255" s="257"/>
      <c r="JXK3255" s="105"/>
      <c r="JXL3255" s="128"/>
      <c r="JXM3255" s="128"/>
      <c r="JXN3255" s="128"/>
      <c r="JXO3255" s="128"/>
      <c r="JXP3255" s="169"/>
      <c r="JXQ3255" s="209"/>
      <c r="JXR3255" s="274"/>
      <c r="JXS3255" s="236"/>
      <c r="JXT3255" s="247"/>
      <c r="JXU3255" s="125"/>
      <c r="JXV3255" s="257"/>
      <c r="JXW3255" s="105"/>
      <c r="JXX3255" s="128"/>
      <c r="JXY3255" s="128"/>
      <c r="JXZ3255" s="128"/>
      <c r="JYA3255" s="128"/>
      <c r="JYB3255" s="169"/>
      <c r="JYC3255" s="209"/>
      <c r="JYD3255" s="274"/>
      <c r="JYE3255" s="236"/>
      <c r="JYF3255" s="247"/>
      <c r="JYG3255" s="125"/>
      <c r="JYH3255" s="257"/>
      <c r="JYI3255" s="105"/>
      <c r="JYJ3255" s="128"/>
      <c r="JYK3255" s="128"/>
      <c r="JYL3255" s="128"/>
      <c r="JYM3255" s="128"/>
      <c r="JYN3255" s="169"/>
      <c r="JYO3255" s="209"/>
      <c r="JYP3255" s="274"/>
      <c r="JYQ3255" s="236"/>
      <c r="JYR3255" s="247"/>
      <c r="JYS3255" s="125"/>
      <c r="JYT3255" s="257"/>
      <c r="JYU3255" s="105"/>
      <c r="JYV3255" s="128"/>
      <c r="JYW3255" s="128"/>
      <c r="JYX3255" s="128"/>
      <c r="JYY3255" s="128"/>
      <c r="JYZ3255" s="169"/>
      <c r="JZA3255" s="209"/>
      <c r="JZB3255" s="274"/>
      <c r="JZC3255" s="236"/>
      <c r="JZD3255" s="247"/>
      <c r="JZE3255" s="125"/>
      <c r="JZF3255" s="257"/>
      <c r="JZG3255" s="105"/>
      <c r="JZH3255" s="128"/>
      <c r="JZI3255" s="128"/>
      <c r="JZJ3255" s="128"/>
      <c r="JZK3255" s="128"/>
      <c r="JZL3255" s="169"/>
      <c r="JZM3255" s="209"/>
      <c r="JZN3255" s="274"/>
      <c r="JZO3255" s="236"/>
      <c r="JZP3255" s="247"/>
      <c r="JZQ3255" s="125"/>
      <c r="JZR3255" s="257"/>
      <c r="JZS3255" s="105"/>
      <c r="JZT3255" s="128"/>
      <c r="JZU3255" s="128"/>
      <c r="JZV3255" s="128"/>
      <c r="JZW3255" s="128"/>
      <c r="JZX3255" s="169"/>
      <c r="JZY3255" s="209"/>
      <c r="JZZ3255" s="274"/>
      <c r="KAA3255" s="236"/>
      <c r="KAB3255" s="247"/>
      <c r="KAC3255" s="125"/>
      <c r="KAD3255" s="257"/>
      <c r="KAE3255" s="105"/>
      <c r="KAF3255" s="128"/>
      <c r="KAG3255" s="128"/>
      <c r="KAH3255" s="128"/>
      <c r="KAI3255" s="128"/>
      <c r="KAJ3255" s="169"/>
      <c r="KAK3255" s="209"/>
      <c r="KAL3255" s="274"/>
      <c r="KAM3255" s="236"/>
      <c r="KAN3255" s="247"/>
      <c r="KAO3255" s="125"/>
      <c r="KAP3255" s="257"/>
      <c r="KAQ3255" s="105"/>
      <c r="KAR3255" s="128"/>
      <c r="KAS3255" s="128"/>
      <c r="KAT3255" s="128"/>
      <c r="KAU3255" s="128"/>
      <c r="KAV3255" s="169"/>
      <c r="KAW3255" s="209"/>
      <c r="KAX3255" s="274"/>
      <c r="KAY3255" s="236"/>
      <c r="KAZ3255" s="247"/>
      <c r="KBA3255" s="125"/>
      <c r="KBB3255" s="257"/>
      <c r="KBC3255" s="105"/>
      <c r="KBD3255" s="128"/>
      <c r="KBE3255" s="128"/>
      <c r="KBF3255" s="128"/>
      <c r="KBG3255" s="128"/>
      <c r="KBH3255" s="169"/>
      <c r="KBI3255" s="209"/>
      <c r="KBJ3255" s="274"/>
      <c r="KBK3255" s="236"/>
      <c r="KBL3255" s="247"/>
      <c r="KBM3255" s="125"/>
      <c r="KBN3255" s="257"/>
      <c r="KBO3255" s="105"/>
      <c r="KBP3255" s="128"/>
      <c r="KBQ3255" s="128"/>
      <c r="KBR3255" s="128"/>
      <c r="KBS3255" s="128"/>
      <c r="KBT3255" s="169"/>
      <c r="KBU3255" s="209"/>
      <c r="KBV3255" s="274"/>
      <c r="KBW3255" s="236"/>
      <c r="KBX3255" s="247"/>
      <c r="KBY3255" s="125"/>
      <c r="KBZ3255" s="257"/>
      <c r="KCA3255" s="105"/>
      <c r="KCB3255" s="128"/>
      <c r="KCC3255" s="128"/>
      <c r="KCD3255" s="128"/>
      <c r="KCE3255" s="128"/>
      <c r="KCF3255" s="169"/>
      <c r="KCG3255" s="209"/>
      <c r="KCH3255" s="274"/>
      <c r="KCI3255" s="236"/>
      <c r="KCJ3255" s="247"/>
      <c r="KCK3255" s="125"/>
      <c r="KCL3255" s="257"/>
      <c r="KCM3255" s="105"/>
      <c r="KCN3255" s="128"/>
      <c r="KCO3255" s="128"/>
      <c r="KCP3255" s="128"/>
      <c r="KCQ3255" s="128"/>
      <c r="KCR3255" s="169"/>
      <c r="KCS3255" s="209"/>
      <c r="KCT3255" s="274"/>
      <c r="KCU3255" s="236"/>
      <c r="KCV3255" s="247"/>
      <c r="KCW3255" s="125"/>
      <c r="KCX3255" s="257"/>
      <c r="KCY3255" s="105"/>
      <c r="KCZ3255" s="128"/>
      <c r="KDA3255" s="128"/>
      <c r="KDB3255" s="128"/>
      <c r="KDC3255" s="128"/>
      <c r="KDD3255" s="169"/>
      <c r="KDE3255" s="209"/>
      <c r="KDF3255" s="274"/>
      <c r="KDG3255" s="236"/>
      <c r="KDH3255" s="247"/>
      <c r="KDI3255" s="125"/>
      <c r="KDJ3255" s="257"/>
      <c r="KDK3255" s="105"/>
      <c r="KDL3255" s="128"/>
      <c r="KDM3255" s="128"/>
      <c r="KDN3255" s="128"/>
      <c r="KDO3255" s="128"/>
      <c r="KDP3255" s="169"/>
      <c r="KDQ3255" s="209"/>
      <c r="KDR3255" s="274"/>
      <c r="KDS3255" s="236"/>
      <c r="KDT3255" s="247"/>
      <c r="KDU3255" s="125"/>
      <c r="KDV3255" s="257"/>
      <c r="KDW3255" s="105"/>
      <c r="KDX3255" s="128"/>
      <c r="KDY3255" s="128"/>
      <c r="KDZ3255" s="128"/>
      <c r="KEA3255" s="128"/>
      <c r="KEB3255" s="169"/>
      <c r="KEC3255" s="209"/>
      <c r="KED3255" s="274"/>
      <c r="KEE3255" s="236"/>
      <c r="KEF3255" s="247"/>
      <c r="KEG3255" s="125"/>
      <c r="KEH3255" s="257"/>
      <c r="KEI3255" s="105"/>
      <c r="KEJ3255" s="128"/>
      <c r="KEK3255" s="128"/>
      <c r="KEL3255" s="128"/>
      <c r="KEM3255" s="128"/>
      <c r="KEN3255" s="169"/>
      <c r="KEO3255" s="209"/>
      <c r="KEP3255" s="274"/>
      <c r="KEQ3255" s="236"/>
      <c r="KER3255" s="247"/>
      <c r="KES3255" s="125"/>
      <c r="KET3255" s="257"/>
      <c r="KEU3255" s="105"/>
      <c r="KEV3255" s="128"/>
      <c r="KEW3255" s="128"/>
      <c r="KEX3255" s="128"/>
      <c r="KEY3255" s="128"/>
      <c r="KEZ3255" s="169"/>
      <c r="KFA3255" s="209"/>
      <c r="KFB3255" s="274"/>
      <c r="KFC3255" s="236"/>
      <c r="KFD3255" s="247"/>
      <c r="KFE3255" s="125"/>
      <c r="KFF3255" s="257"/>
      <c r="KFG3255" s="105"/>
      <c r="KFH3255" s="128"/>
      <c r="KFI3255" s="128"/>
      <c r="KFJ3255" s="128"/>
      <c r="KFK3255" s="128"/>
      <c r="KFL3255" s="169"/>
      <c r="KFM3255" s="209"/>
      <c r="KFN3255" s="274"/>
      <c r="KFO3255" s="236"/>
      <c r="KFP3255" s="247"/>
      <c r="KFQ3255" s="125"/>
      <c r="KFR3255" s="257"/>
      <c r="KFS3255" s="105"/>
      <c r="KFT3255" s="128"/>
      <c r="KFU3255" s="128"/>
      <c r="KFV3255" s="128"/>
      <c r="KFW3255" s="128"/>
      <c r="KFX3255" s="169"/>
      <c r="KFY3255" s="209"/>
      <c r="KFZ3255" s="274"/>
      <c r="KGA3255" s="236"/>
      <c r="KGB3255" s="247"/>
      <c r="KGC3255" s="125"/>
      <c r="KGD3255" s="257"/>
      <c r="KGE3255" s="105"/>
      <c r="KGF3255" s="128"/>
      <c r="KGG3255" s="128"/>
      <c r="KGH3255" s="128"/>
      <c r="KGI3255" s="128"/>
      <c r="KGJ3255" s="169"/>
      <c r="KGK3255" s="209"/>
      <c r="KGL3255" s="274"/>
      <c r="KGM3255" s="236"/>
      <c r="KGN3255" s="247"/>
      <c r="KGO3255" s="125"/>
      <c r="KGP3255" s="257"/>
      <c r="KGQ3255" s="105"/>
      <c r="KGR3255" s="128"/>
      <c r="KGS3255" s="128"/>
      <c r="KGT3255" s="128"/>
      <c r="KGU3255" s="128"/>
      <c r="KGV3255" s="169"/>
      <c r="KGW3255" s="209"/>
      <c r="KGX3255" s="274"/>
      <c r="KGY3255" s="236"/>
      <c r="KGZ3255" s="247"/>
      <c r="KHA3255" s="125"/>
      <c r="KHB3255" s="257"/>
      <c r="KHC3255" s="105"/>
      <c r="KHD3255" s="128"/>
      <c r="KHE3255" s="128"/>
      <c r="KHF3255" s="128"/>
      <c r="KHG3255" s="128"/>
      <c r="KHH3255" s="169"/>
      <c r="KHI3255" s="209"/>
      <c r="KHJ3255" s="274"/>
      <c r="KHK3255" s="236"/>
      <c r="KHL3255" s="247"/>
      <c r="KHM3255" s="125"/>
      <c r="KHN3255" s="257"/>
      <c r="KHO3255" s="105"/>
      <c r="KHP3255" s="128"/>
      <c r="KHQ3255" s="128"/>
      <c r="KHR3255" s="128"/>
      <c r="KHS3255" s="128"/>
      <c r="KHT3255" s="169"/>
      <c r="KHU3255" s="209"/>
      <c r="KHV3255" s="274"/>
      <c r="KHW3255" s="236"/>
      <c r="KHX3255" s="247"/>
      <c r="KHY3255" s="125"/>
      <c r="KHZ3255" s="257"/>
      <c r="KIA3255" s="105"/>
      <c r="KIB3255" s="128"/>
      <c r="KIC3255" s="128"/>
      <c r="KID3255" s="128"/>
      <c r="KIE3255" s="128"/>
      <c r="KIF3255" s="169"/>
      <c r="KIG3255" s="209"/>
      <c r="KIH3255" s="274"/>
      <c r="KII3255" s="236"/>
      <c r="KIJ3255" s="247"/>
      <c r="KIK3255" s="125"/>
      <c r="KIL3255" s="257"/>
      <c r="KIM3255" s="105"/>
      <c r="KIN3255" s="128"/>
      <c r="KIO3255" s="128"/>
      <c r="KIP3255" s="128"/>
      <c r="KIQ3255" s="128"/>
      <c r="KIR3255" s="169"/>
      <c r="KIS3255" s="209"/>
      <c r="KIT3255" s="274"/>
      <c r="KIU3255" s="236"/>
      <c r="KIV3255" s="247"/>
      <c r="KIW3255" s="125"/>
      <c r="KIX3255" s="257"/>
      <c r="KIY3255" s="105"/>
      <c r="KIZ3255" s="128"/>
      <c r="KJA3255" s="128"/>
      <c r="KJB3255" s="128"/>
      <c r="KJC3255" s="128"/>
      <c r="KJD3255" s="169"/>
      <c r="KJE3255" s="209"/>
      <c r="KJF3255" s="274"/>
      <c r="KJG3255" s="236"/>
      <c r="KJH3255" s="247"/>
      <c r="KJI3255" s="125"/>
      <c r="KJJ3255" s="257"/>
      <c r="KJK3255" s="105"/>
      <c r="KJL3255" s="128"/>
      <c r="KJM3255" s="128"/>
      <c r="KJN3255" s="128"/>
      <c r="KJO3255" s="128"/>
      <c r="KJP3255" s="169"/>
      <c r="KJQ3255" s="209"/>
      <c r="KJR3255" s="274"/>
      <c r="KJS3255" s="236"/>
      <c r="KJT3255" s="247"/>
      <c r="KJU3255" s="125"/>
      <c r="KJV3255" s="257"/>
      <c r="KJW3255" s="105"/>
      <c r="KJX3255" s="128"/>
      <c r="KJY3255" s="128"/>
      <c r="KJZ3255" s="128"/>
      <c r="KKA3255" s="128"/>
      <c r="KKB3255" s="169"/>
      <c r="KKC3255" s="209"/>
      <c r="KKD3255" s="274"/>
      <c r="KKE3255" s="236"/>
      <c r="KKF3255" s="247"/>
      <c r="KKG3255" s="125"/>
      <c r="KKH3255" s="257"/>
      <c r="KKI3255" s="105"/>
      <c r="KKJ3255" s="128"/>
      <c r="KKK3255" s="128"/>
      <c r="KKL3255" s="128"/>
      <c r="KKM3255" s="128"/>
      <c r="KKN3255" s="169"/>
      <c r="KKO3255" s="209"/>
      <c r="KKP3255" s="274"/>
      <c r="KKQ3255" s="236"/>
      <c r="KKR3255" s="247"/>
      <c r="KKS3255" s="125"/>
      <c r="KKT3255" s="257"/>
      <c r="KKU3255" s="105"/>
      <c r="KKV3255" s="128"/>
      <c r="KKW3255" s="128"/>
      <c r="KKX3255" s="128"/>
      <c r="KKY3255" s="128"/>
      <c r="KKZ3255" s="169"/>
      <c r="KLA3255" s="209"/>
      <c r="KLB3255" s="274"/>
      <c r="KLC3255" s="236"/>
      <c r="KLD3255" s="247"/>
      <c r="KLE3255" s="125"/>
      <c r="KLF3255" s="257"/>
      <c r="KLG3255" s="105"/>
      <c r="KLH3255" s="128"/>
      <c r="KLI3255" s="128"/>
      <c r="KLJ3255" s="128"/>
      <c r="KLK3255" s="128"/>
      <c r="KLL3255" s="169"/>
      <c r="KLM3255" s="209"/>
      <c r="KLN3255" s="274"/>
      <c r="KLO3255" s="236"/>
      <c r="KLP3255" s="247"/>
      <c r="KLQ3255" s="125"/>
      <c r="KLR3255" s="257"/>
      <c r="KLS3255" s="105"/>
      <c r="KLT3255" s="128"/>
      <c r="KLU3255" s="128"/>
      <c r="KLV3255" s="128"/>
      <c r="KLW3255" s="128"/>
      <c r="KLX3255" s="169"/>
      <c r="KLY3255" s="209"/>
      <c r="KLZ3255" s="274"/>
      <c r="KMA3255" s="236"/>
      <c r="KMB3255" s="247"/>
      <c r="KMC3255" s="125"/>
      <c r="KMD3255" s="257"/>
      <c r="KME3255" s="105"/>
      <c r="KMF3255" s="128"/>
      <c r="KMG3255" s="128"/>
      <c r="KMH3255" s="128"/>
      <c r="KMI3255" s="128"/>
      <c r="KMJ3255" s="169"/>
      <c r="KMK3255" s="209"/>
      <c r="KML3255" s="274"/>
      <c r="KMM3255" s="236"/>
      <c r="KMN3255" s="247"/>
      <c r="KMO3255" s="125"/>
      <c r="KMP3255" s="257"/>
      <c r="KMQ3255" s="105"/>
      <c r="KMR3255" s="128"/>
      <c r="KMS3255" s="128"/>
      <c r="KMT3255" s="128"/>
      <c r="KMU3255" s="128"/>
      <c r="KMV3255" s="169"/>
      <c r="KMW3255" s="209"/>
      <c r="KMX3255" s="274"/>
      <c r="KMY3255" s="236"/>
      <c r="KMZ3255" s="247"/>
      <c r="KNA3255" s="125"/>
      <c r="KNB3255" s="257"/>
      <c r="KNC3255" s="105"/>
      <c r="KND3255" s="128"/>
      <c r="KNE3255" s="128"/>
      <c r="KNF3255" s="128"/>
      <c r="KNG3255" s="128"/>
      <c r="KNH3255" s="169"/>
      <c r="KNI3255" s="209"/>
      <c r="KNJ3255" s="274"/>
      <c r="KNK3255" s="236"/>
      <c r="KNL3255" s="247"/>
      <c r="KNM3255" s="125"/>
      <c r="KNN3255" s="257"/>
      <c r="KNO3255" s="105"/>
      <c r="KNP3255" s="128"/>
      <c r="KNQ3255" s="128"/>
      <c r="KNR3255" s="128"/>
      <c r="KNS3255" s="128"/>
      <c r="KNT3255" s="169"/>
      <c r="KNU3255" s="209"/>
      <c r="KNV3255" s="274"/>
      <c r="KNW3255" s="236"/>
      <c r="KNX3255" s="247"/>
      <c r="KNY3255" s="125"/>
      <c r="KNZ3255" s="257"/>
      <c r="KOA3255" s="105"/>
      <c r="KOB3255" s="128"/>
      <c r="KOC3255" s="128"/>
      <c r="KOD3255" s="128"/>
      <c r="KOE3255" s="128"/>
      <c r="KOF3255" s="169"/>
      <c r="KOG3255" s="209"/>
      <c r="KOH3255" s="274"/>
      <c r="KOI3255" s="236"/>
      <c r="KOJ3255" s="247"/>
      <c r="KOK3255" s="125"/>
      <c r="KOL3255" s="257"/>
      <c r="KOM3255" s="105"/>
      <c r="KON3255" s="128"/>
      <c r="KOO3255" s="128"/>
      <c r="KOP3255" s="128"/>
      <c r="KOQ3255" s="128"/>
      <c r="KOR3255" s="169"/>
      <c r="KOS3255" s="209"/>
      <c r="KOT3255" s="274"/>
      <c r="KOU3255" s="236"/>
      <c r="KOV3255" s="247"/>
      <c r="KOW3255" s="125"/>
      <c r="KOX3255" s="257"/>
      <c r="KOY3255" s="105"/>
      <c r="KOZ3255" s="128"/>
      <c r="KPA3255" s="128"/>
      <c r="KPB3255" s="128"/>
      <c r="KPC3255" s="128"/>
      <c r="KPD3255" s="169"/>
      <c r="KPE3255" s="209"/>
      <c r="KPF3255" s="274"/>
      <c r="KPG3255" s="236"/>
      <c r="KPH3255" s="247"/>
      <c r="KPI3255" s="125"/>
      <c r="KPJ3255" s="257"/>
      <c r="KPK3255" s="105"/>
      <c r="KPL3255" s="128"/>
      <c r="KPM3255" s="128"/>
      <c r="KPN3255" s="128"/>
      <c r="KPO3255" s="128"/>
      <c r="KPP3255" s="169"/>
      <c r="KPQ3255" s="209"/>
      <c r="KPR3255" s="274"/>
      <c r="KPS3255" s="236"/>
      <c r="KPT3255" s="247"/>
      <c r="KPU3255" s="125"/>
      <c r="KPV3255" s="257"/>
      <c r="KPW3255" s="105"/>
      <c r="KPX3255" s="128"/>
      <c r="KPY3255" s="128"/>
      <c r="KPZ3255" s="128"/>
      <c r="KQA3255" s="128"/>
      <c r="KQB3255" s="169"/>
      <c r="KQC3255" s="209"/>
      <c r="KQD3255" s="274"/>
      <c r="KQE3255" s="236"/>
      <c r="KQF3255" s="247"/>
      <c r="KQG3255" s="125"/>
      <c r="KQH3255" s="257"/>
      <c r="KQI3255" s="105"/>
      <c r="KQJ3255" s="128"/>
      <c r="KQK3255" s="128"/>
      <c r="KQL3255" s="128"/>
      <c r="KQM3255" s="128"/>
      <c r="KQN3255" s="169"/>
      <c r="KQO3255" s="209"/>
      <c r="KQP3255" s="274"/>
      <c r="KQQ3255" s="236"/>
      <c r="KQR3255" s="247"/>
      <c r="KQS3255" s="125"/>
      <c r="KQT3255" s="257"/>
      <c r="KQU3255" s="105"/>
      <c r="KQV3255" s="128"/>
      <c r="KQW3255" s="128"/>
      <c r="KQX3255" s="128"/>
      <c r="KQY3255" s="128"/>
      <c r="KQZ3255" s="169"/>
      <c r="KRA3255" s="209"/>
      <c r="KRB3255" s="274"/>
      <c r="KRC3255" s="236"/>
      <c r="KRD3255" s="247"/>
      <c r="KRE3255" s="125"/>
      <c r="KRF3255" s="257"/>
      <c r="KRG3255" s="105"/>
      <c r="KRH3255" s="128"/>
      <c r="KRI3255" s="128"/>
      <c r="KRJ3255" s="128"/>
      <c r="KRK3255" s="128"/>
      <c r="KRL3255" s="169"/>
      <c r="KRM3255" s="209"/>
      <c r="KRN3255" s="274"/>
      <c r="KRO3255" s="236"/>
      <c r="KRP3255" s="247"/>
      <c r="KRQ3255" s="125"/>
      <c r="KRR3255" s="257"/>
      <c r="KRS3255" s="105"/>
      <c r="KRT3255" s="128"/>
      <c r="KRU3255" s="128"/>
      <c r="KRV3255" s="128"/>
      <c r="KRW3255" s="128"/>
      <c r="KRX3255" s="169"/>
      <c r="KRY3255" s="209"/>
      <c r="KRZ3255" s="274"/>
      <c r="KSA3255" s="236"/>
      <c r="KSB3255" s="247"/>
      <c r="KSC3255" s="125"/>
      <c r="KSD3255" s="257"/>
      <c r="KSE3255" s="105"/>
      <c r="KSF3255" s="128"/>
      <c r="KSG3255" s="128"/>
      <c r="KSH3255" s="128"/>
      <c r="KSI3255" s="128"/>
      <c r="KSJ3255" s="169"/>
      <c r="KSK3255" s="209"/>
      <c r="KSL3255" s="274"/>
      <c r="KSM3255" s="236"/>
      <c r="KSN3255" s="247"/>
      <c r="KSO3255" s="125"/>
      <c r="KSP3255" s="257"/>
      <c r="KSQ3255" s="105"/>
      <c r="KSR3255" s="128"/>
      <c r="KSS3255" s="128"/>
      <c r="KST3255" s="128"/>
      <c r="KSU3255" s="128"/>
      <c r="KSV3255" s="169"/>
      <c r="KSW3255" s="209"/>
      <c r="KSX3255" s="274"/>
      <c r="KSY3255" s="236"/>
      <c r="KSZ3255" s="247"/>
      <c r="KTA3255" s="125"/>
      <c r="KTB3255" s="257"/>
      <c r="KTC3255" s="105"/>
      <c r="KTD3255" s="128"/>
      <c r="KTE3255" s="128"/>
      <c r="KTF3255" s="128"/>
      <c r="KTG3255" s="128"/>
      <c r="KTH3255" s="169"/>
      <c r="KTI3255" s="209"/>
      <c r="KTJ3255" s="274"/>
      <c r="KTK3255" s="236"/>
      <c r="KTL3255" s="247"/>
      <c r="KTM3255" s="125"/>
      <c r="KTN3255" s="257"/>
      <c r="KTO3255" s="105"/>
      <c r="KTP3255" s="128"/>
      <c r="KTQ3255" s="128"/>
      <c r="KTR3255" s="128"/>
      <c r="KTS3255" s="128"/>
      <c r="KTT3255" s="169"/>
      <c r="KTU3255" s="209"/>
      <c r="KTV3255" s="274"/>
      <c r="KTW3255" s="236"/>
      <c r="KTX3255" s="247"/>
      <c r="KTY3255" s="125"/>
      <c r="KTZ3255" s="257"/>
      <c r="KUA3255" s="105"/>
      <c r="KUB3255" s="128"/>
      <c r="KUC3255" s="128"/>
      <c r="KUD3255" s="128"/>
      <c r="KUE3255" s="128"/>
      <c r="KUF3255" s="169"/>
      <c r="KUG3255" s="209"/>
      <c r="KUH3255" s="274"/>
      <c r="KUI3255" s="236"/>
      <c r="KUJ3255" s="247"/>
      <c r="KUK3255" s="125"/>
      <c r="KUL3255" s="257"/>
      <c r="KUM3255" s="105"/>
      <c r="KUN3255" s="128"/>
      <c r="KUO3255" s="128"/>
      <c r="KUP3255" s="128"/>
      <c r="KUQ3255" s="128"/>
      <c r="KUR3255" s="169"/>
      <c r="KUS3255" s="209"/>
      <c r="KUT3255" s="274"/>
      <c r="KUU3255" s="236"/>
      <c r="KUV3255" s="247"/>
      <c r="KUW3255" s="125"/>
      <c r="KUX3255" s="257"/>
      <c r="KUY3255" s="105"/>
      <c r="KUZ3255" s="128"/>
      <c r="KVA3255" s="128"/>
      <c r="KVB3255" s="128"/>
      <c r="KVC3255" s="128"/>
      <c r="KVD3255" s="169"/>
      <c r="KVE3255" s="209"/>
      <c r="KVF3255" s="274"/>
      <c r="KVG3255" s="236"/>
      <c r="KVH3255" s="247"/>
      <c r="KVI3255" s="125"/>
      <c r="KVJ3255" s="257"/>
      <c r="KVK3255" s="105"/>
      <c r="KVL3255" s="128"/>
      <c r="KVM3255" s="128"/>
      <c r="KVN3255" s="128"/>
      <c r="KVO3255" s="128"/>
      <c r="KVP3255" s="169"/>
      <c r="KVQ3255" s="209"/>
      <c r="KVR3255" s="274"/>
      <c r="KVS3255" s="236"/>
      <c r="KVT3255" s="247"/>
      <c r="KVU3255" s="125"/>
      <c r="KVV3255" s="257"/>
      <c r="KVW3255" s="105"/>
      <c r="KVX3255" s="128"/>
      <c r="KVY3255" s="128"/>
      <c r="KVZ3255" s="128"/>
      <c r="KWA3255" s="128"/>
      <c r="KWB3255" s="169"/>
      <c r="KWC3255" s="209"/>
      <c r="KWD3255" s="274"/>
      <c r="KWE3255" s="236"/>
      <c r="KWF3255" s="247"/>
      <c r="KWG3255" s="125"/>
      <c r="KWH3255" s="257"/>
      <c r="KWI3255" s="105"/>
      <c r="KWJ3255" s="128"/>
      <c r="KWK3255" s="128"/>
      <c r="KWL3255" s="128"/>
      <c r="KWM3255" s="128"/>
      <c r="KWN3255" s="169"/>
      <c r="KWO3255" s="209"/>
      <c r="KWP3255" s="274"/>
      <c r="KWQ3255" s="236"/>
      <c r="KWR3255" s="247"/>
      <c r="KWS3255" s="125"/>
      <c r="KWT3255" s="257"/>
      <c r="KWU3255" s="105"/>
      <c r="KWV3255" s="128"/>
      <c r="KWW3255" s="128"/>
      <c r="KWX3255" s="128"/>
      <c r="KWY3255" s="128"/>
      <c r="KWZ3255" s="169"/>
      <c r="KXA3255" s="209"/>
      <c r="KXB3255" s="274"/>
      <c r="KXC3255" s="236"/>
      <c r="KXD3255" s="247"/>
      <c r="KXE3255" s="125"/>
      <c r="KXF3255" s="257"/>
      <c r="KXG3255" s="105"/>
      <c r="KXH3255" s="128"/>
      <c r="KXI3255" s="128"/>
      <c r="KXJ3255" s="128"/>
      <c r="KXK3255" s="128"/>
      <c r="KXL3255" s="169"/>
      <c r="KXM3255" s="209"/>
      <c r="KXN3255" s="274"/>
      <c r="KXO3255" s="236"/>
      <c r="KXP3255" s="247"/>
      <c r="KXQ3255" s="125"/>
      <c r="KXR3255" s="257"/>
      <c r="KXS3255" s="105"/>
      <c r="KXT3255" s="128"/>
      <c r="KXU3255" s="128"/>
      <c r="KXV3255" s="128"/>
      <c r="KXW3255" s="128"/>
      <c r="KXX3255" s="169"/>
      <c r="KXY3255" s="209"/>
      <c r="KXZ3255" s="274"/>
      <c r="KYA3255" s="236"/>
      <c r="KYB3255" s="247"/>
      <c r="KYC3255" s="125"/>
      <c r="KYD3255" s="257"/>
      <c r="KYE3255" s="105"/>
      <c r="KYF3255" s="128"/>
      <c r="KYG3255" s="128"/>
      <c r="KYH3255" s="128"/>
      <c r="KYI3255" s="128"/>
      <c r="KYJ3255" s="169"/>
      <c r="KYK3255" s="209"/>
      <c r="KYL3255" s="274"/>
      <c r="KYM3255" s="236"/>
      <c r="KYN3255" s="247"/>
      <c r="KYO3255" s="125"/>
      <c r="KYP3255" s="257"/>
      <c r="KYQ3255" s="105"/>
      <c r="KYR3255" s="128"/>
      <c r="KYS3255" s="128"/>
      <c r="KYT3255" s="128"/>
      <c r="KYU3255" s="128"/>
      <c r="KYV3255" s="169"/>
      <c r="KYW3255" s="209"/>
      <c r="KYX3255" s="274"/>
      <c r="KYY3255" s="236"/>
      <c r="KYZ3255" s="247"/>
      <c r="KZA3255" s="125"/>
      <c r="KZB3255" s="257"/>
      <c r="KZC3255" s="105"/>
      <c r="KZD3255" s="128"/>
      <c r="KZE3255" s="128"/>
      <c r="KZF3255" s="128"/>
      <c r="KZG3255" s="128"/>
      <c r="KZH3255" s="169"/>
      <c r="KZI3255" s="209"/>
      <c r="KZJ3255" s="274"/>
      <c r="KZK3255" s="236"/>
      <c r="KZL3255" s="247"/>
      <c r="KZM3255" s="125"/>
      <c r="KZN3255" s="257"/>
      <c r="KZO3255" s="105"/>
      <c r="KZP3255" s="128"/>
      <c r="KZQ3255" s="128"/>
      <c r="KZR3255" s="128"/>
      <c r="KZS3255" s="128"/>
      <c r="KZT3255" s="169"/>
      <c r="KZU3255" s="209"/>
      <c r="KZV3255" s="274"/>
      <c r="KZW3255" s="236"/>
      <c r="KZX3255" s="247"/>
      <c r="KZY3255" s="125"/>
      <c r="KZZ3255" s="257"/>
      <c r="LAA3255" s="105"/>
      <c r="LAB3255" s="128"/>
      <c r="LAC3255" s="128"/>
      <c r="LAD3255" s="128"/>
      <c r="LAE3255" s="128"/>
      <c r="LAF3255" s="169"/>
      <c r="LAG3255" s="209"/>
      <c r="LAH3255" s="274"/>
      <c r="LAI3255" s="236"/>
      <c r="LAJ3255" s="247"/>
      <c r="LAK3255" s="125"/>
      <c r="LAL3255" s="257"/>
      <c r="LAM3255" s="105"/>
      <c r="LAN3255" s="128"/>
      <c r="LAO3255" s="128"/>
      <c r="LAP3255" s="128"/>
      <c r="LAQ3255" s="128"/>
      <c r="LAR3255" s="169"/>
      <c r="LAS3255" s="209"/>
      <c r="LAT3255" s="274"/>
      <c r="LAU3255" s="236"/>
      <c r="LAV3255" s="247"/>
      <c r="LAW3255" s="125"/>
      <c r="LAX3255" s="257"/>
      <c r="LAY3255" s="105"/>
      <c r="LAZ3255" s="128"/>
      <c r="LBA3255" s="128"/>
      <c r="LBB3255" s="128"/>
      <c r="LBC3255" s="128"/>
      <c r="LBD3255" s="169"/>
      <c r="LBE3255" s="209"/>
      <c r="LBF3255" s="274"/>
      <c r="LBG3255" s="236"/>
      <c r="LBH3255" s="247"/>
      <c r="LBI3255" s="125"/>
      <c r="LBJ3255" s="257"/>
      <c r="LBK3255" s="105"/>
      <c r="LBL3255" s="128"/>
      <c r="LBM3255" s="128"/>
      <c r="LBN3255" s="128"/>
      <c r="LBO3255" s="128"/>
      <c r="LBP3255" s="169"/>
      <c r="LBQ3255" s="209"/>
      <c r="LBR3255" s="274"/>
      <c r="LBS3255" s="236"/>
      <c r="LBT3255" s="247"/>
      <c r="LBU3255" s="125"/>
      <c r="LBV3255" s="257"/>
      <c r="LBW3255" s="105"/>
      <c r="LBX3255" s="128"/>
      <c r="LBY3255" s="128"/>
      <c r="LBZ3255" s="128"/>
      <c r="LCA3255" s="128"/>
      <c r="LCB3255" s="169"/>
      <c r="LCC3255" s="209"/>
      <c r="LCD3255" s="274"/>
      <c r="LCE3255" s="236"/>
      <c r="LCF3255" s="247"/>
      <c r="LCG3255" s="125"/>
      <c r="LCH3255" s="257"/>
      <c r="LCI3255" s="105"/>
      <c r="LCJ3255" s="128"/>
      <c r="LCK3255" s="128"/>
      <c r="LCL3255" s="128"/>
      <c r="LCM3255" s="128"/>
      <c r="LCN3255" s="169"/>
      <c r="LCO3255" s="209"/>
      <c r="LCP3255" s="274"/>
      <c r="LCQ3255" s="236"/>
      <c r="LCR3255" s="247"/>
      <c r="LCS3255" s="125"/>
      <c r="LCT3255" s="257"/>
      <c r="LCU3255" s="105"/>
      <c r="LCV3255" s="128"/>
      <c r="LCW3255" s="128"/>
      <c r="LCX3255" s="128"/>
      <c r="LCY3255" s="128"/>
      <c r="LCZ3255" s="169"/>
      <c r="LDA3255" s="209"/>
      <c r="LDB3255" s="274"/>
      <c r="LDC3255" s="236"/>
      <c r="LDD3255" s="247"/>
      <c r="LDE3255" s="125"/>
      <c r="LDF3255" s="257"/>
      <c r="LDG3255" s="105"/>
      <c r="LDH3255" s="128"/>
      <c r="LDI3255" s="128"/>
      <c r="LDJ3255" s="128"/>
      <c r="LDK3255" s="128"/>
      <c r="LDL3255" s="169"/>
      <c r="LDM3255" s="209"/>
      <c r="LDN3255" s="274"/>
      <c r="LDO3255" s="236"/>
      <c r="LDP3255" s="247"/>
      <c r="LDQ3255" s="125"/>
      <c r="LDR3255" s="257"/>
      <c r="LDS3255" s="105"/>
      <c r="LDT3255" s="128"/>
      <c r="LDU3255" s="128"/>
      <c r="LDV3255" s="128"/>
      <c r="LDW3255" s="128"/>
      <c r="LDX3255" s="169"/>
      <c r="LDY3255" s="209"/>
      <c r="LDZ3255" s="274"/>
      <c r="LEA3255" s="236"/>
      <c r="LEB3255" s="247"/>
      <c r="LEC3255" s="125"/>
      <c r="LED3255" s="257"/>
      <c r="LEE3255" s="105"/>
      <c r="LEF3255" s="128"/>
      <c r="LEG3255" s="128"/>
      <c r="LEH3255" s="128"/>
      <c r="LEI3255" s="128"/>
      <c r="LEJ3255" s="169"/>
      <c r="LEK3255" s="209"/>
      <c r="LEL3255" s="274"/>
      <c r="LEM3255" s="236"/>
      <c r="LEN3255" s="247"/>
      <c r="LEO3255" s="125"/>
      <c r="LEP3255" s="257"/>
      <c r="LEQ3255" s="105"/>
      <c r="LER3255" s="128"/>
      <c r="LES3255" s="128"/>
      <c r="LET3255" s="128"/>
      <c r="LEU3255" s="128"/>
      <c r="LEV3255" s="169"/>
      <c r="LEW3255" s="209"/>
      <c r="LEX3255" s="274"/>
      <c r="LEY3255" s="236"/>
      <c r="LEZ3255" s="247"/>
      <c r="LFA3255" s="125"/>
      <c r="LFB3255" s="257"/>
      <c r="LFC3255" s="105"/>
      <c r="LFD3255" s="128"/>
      <c r="LFE3255" s="128"/>
      <c r="LFF3255" s="128"/>
      <c r="LFG3255" s="128"/>
      <c r="LFH3255" s="169"/>
      <c r="LFI3255" s="209"/>
      <c r="LFJ3255" s="274"/>
      <c r="LFK3255" s="236"/>
      <c r="LFL3255" s="247"/>
      <c r="LFM3255" s="125"/>
      <c r="LFN3255" s="257"/>
      <c r="LFO3255" s="105"/>
      <c r="LFP3255" s="128"/>
      <c r="LFQ3255" s="128"/>
      <c r="LFR3255" s="128"/>
      <c r="LFS3255" s="128"/>
      <c r="LFT3255" s="169"/>
      <c r="LFU3255" s="209"/>
      <c r="LFV3255" s="274"/>
      <c r="LFW3255" s="236"/>
      <c r="LFX3255" s="247"/>
      <c r="LFY3255" s="125"/>
      <c r="LFZ3255" s="257"/>
      <c r="LGA3255" s="105"/>
      <c r="LGB3255" s="128"/>
      <c r="LGC3255" s="128"/>
      <c r="LGD3255" s="128"/>
      <c r="LGE3255" s="128"/>
      <c r="LGF3255" s="169"/>
      <c r="LGG3255" s="209"/>
      <c r="LGH3255" s="274"/>
      <c r="LGI3255" s="236"/>
      <c r="LGJ3255" s="247"/>
      <c r="LGK3255" s="125"/>
      <c r="LGL3255" s="257"/>
      <c r="LGM3255" s="105"/>
      <c r="LGN3255" s="128"/>
      <c r="LGO3255" s="128"/>
      <c r="LGP3255" s="128"/>
      <c r="LGQ3255" s="128"/>
      <c r="LGR3255" s="169"/>
      <c r="LGS3255" s="209"/>
      <c r="LGT3255" s="274"/>
      <c r="LGU3255" s="236"/>
      <c r="LGV3255" s="247"/>
      <c r="LGW3255" s="125"/>
      <c r="LGX3255" s="257"/>
      <c r="LGY3255" s="105"/>
      <c r="LGZ3255" s="128"/>
      <c r="LHA3255" s="128"/>
      <c r="LHB3255" s="128"/>
      <c r="LHC3255" s="128"/>
      <c r="LHD3255" s="169"/>
      <c r="LHE3255" s="209"/>
      <c r="LHF3255" s="274"/>
      <c r="LHG3255" s="236"/>
      <c r="LHH3255" s="247"/>
      <c r="LHI3255" s="125"/>
      <c r="LHJ3255" s="257"/>
      <c r="LHK3255" s="105"/>
      <c r="LHL3255" s="128"/>
      <c r="LHM3255" s="128"/>
      <c r="LHN3255" s="128"/>
      <c r="LHO3255" s="128"/>
      <c r="LHP3255" s="169"/>
      <c r="LHQ3255" s="209"/>
      <c r="LHR3255" s="274"/>
      <c r="LHS3255" s="236"/>
      <c r="LHT3255" s="247"/>
      <c r="LHU3255" s="125"/>
      <c r="LHV3255" s="257"/>
      <c r="LHW3255" s="105"/>
      <c r="LHX3255" s="128"/>
      <c r="LHY3255" s="128"/>
      <c r="LHZ3255" s="128"/>
      <c r="LIA3255" s="128"/>
      <c r="LIB3255" s="169"/>
      <c r="LIC3255" s="209"/>
      <c r="LID3255" s="274"/>
      <c r="LIE3255" s="236"/>
      <c r="LIF3255" s="247"/>
      <c r="LIG3255" s="125"/>
      <c r="LIH3255" s="257"/>
      <c r="LII3255" s="105"/>
      <c r="LIJ3255" s="128"/>
      <c r="LIK3255" s="128"/>
      <c r="LIL3255" s="128"/>
      <c r="LIM3255" s="128"/>
      <c r="LIN3255" s="169"/>
      <c r="LIO3255" s="209"/>
      <c r="LIP3255" s="274"/>
      <c r="LIQ3255" s="236"/>
      <c r="LIR3255" s="247"/>
      <c r="LIS3255" s="125"/>
      <c r="LIT3255" s="257"/>
      <c r="LIU3255" s="105"/>
      <c r="LIV3255" s="128"/>
      <c r="LIW3255" s="128"/>
      <c r="LIX3255" s="128"/>
      <c r="LIY3255" s="128"/>
      <c r="LIZ3255" s="169"/>
      <c r="LJA3255" s="209"/>
      <c r="LJB3255" s="274"/>
      <c r="LJC3255" s="236"/>
      <c r="LJD3255" s="247"/>
      <c r="LJE3255" s="125"/>
      <c r="LJF3255" s="257"/>
      <c r="LJG3255" s="105"/>
      <c r="LJH3255" s="128"/>
      <c r="LJI3255" s="128"/>
      <c r="LJJ3255" s="128"/>
      <c r="LJK3255" s="128"/>
      <c r="LJL3255" s="169"/>
      <c r="LJM3255" s="209"/>
      <c r="LJN3255" s="274"/>
      <c r="LJO3255" s="236"/>
      <c r="LJP3255" s="247"/>
      <c r="LJQ3255" s="125"/>
      <c r="LJR3255" s="257"/>
      <c r="LJS3255" s="105"/>
      <c r="LJT3255" s="128"/>
      <c r="LJU3255" s="128"/>
      <c r="LJV3255" s="128"/>
      <c r="LJW3255" s="128"/>
      <c r="LJX3255" s="169"/>
      <c r="LJY3255" s="209"/>
      <c r="LJZ3255" s="274"/>
      <c r="LKA3255" s="236"/>
      <c r="LKB3255" s="247"/>
      <c r="LKC3255" s="125"/>
      <c r="LKD3255" s="257"/>
      <c r="LKE3255" s="105"/>
      <c r="LKF3255" s="128"/>
      <c r="LKG3255" s="128"/>
      <c r="LKH3255" s="128"/>
      <c r="LKI3255" s="128"/>
      <c r="LKJ3255" s="169"/>
      <c r="LKK3255" s="209"/>
      <c r="LKL3255" s="274"/>
      <c r="LKM3255" s="236"/>
      <c r="LKN3255" s="247"/>
      <c r="LKO3255" s="125"/>
      <c r="LKP3255" s="257"/>
      <c r="LKQ3255" s="105"/>
      <c r="LKR3255" s="128"/>
      <c r="LKS3255" s="128"/>
      <c r="LKT3255" s="128"/>
      <c r="LKU3255" s="128"/>
      <c r="LKV3255" s="169"/>
      <c r="LKW3255" s="209"/>
      <c r="LKX3255" s="274"/>
      <c r="LKY3255" s="236"/>
      <c r="LKZ3255" s="247"/>
      <c r="LLA3255" s="125"/>
      <c r="LLB3255" s="257"/>
      <c r="LLC3255" s="105"/>
      <c r="LLD3255" s="128"/>
      <c r="LLE3255" s="128"/>
      <c r="LLF3255" s="128"/>
      <c r="LLG3255" s="128"/>
      <c r="LLH3255" s="169"/>
      <c r="LLI3255" s="209"/>
      <c r="LLJ3255" s="274"/>
      <c r="LLK3255" s="236"/>
      <c r="LLL3255" s="247"/>
      <c r="LLM3255" s="125"/>
      <c r="LLN3255" s="257"/>
      <c r="LLO3255" s="105"/>
      <c r="LLP3255" s="128"/>
      <c r="LLQ3255" s="128"/>
      <c r="LLR3255" s="128"/>
      <c r="LLS3255" s="128"/>
      <c r="LLT3255" s="169"/>
      <c r="LLU3255" s="209"/>
      <c r="LLV3255" s="274"/>
      <c r="LLW3255" s="236"/>
      <c r="LLX3255" s="247"/>
      <c r="LLY3255" s="125"/>
      <c r="LLZ3255" s="257"/>
      <c r="LMA3255" s="105"/>
      <c r="LMB3255" s="128"/>
      <c r="LMC3255" s="128"/>
      <c r="LMD3255" s="128"/>
      <c r="LME3255" s="128"/>
      <c r="LMF3255" s="169"/>
      <c r="LMG3255" s="209"/>
      <c r="LMH3255" s="274"/>
      <c r="LMI3255" s="236"/>
      <c r="LMJ3255" s="247"/>
      <c r="LMK3255" s="125"/>
      <c r="LML3255" s="257"/>
      <c r="LMM3255" s="105"/>
      <c r="LMN3255" s="128"/>
      <c r="LMO3255" s="128"/>
      <c r="LMP3255" s="128"/>
      <c r="LMQ3255" s="128"/>
      <c r="LMR3255" s="169"/>
      <c r="LMS3255" s="209"/>
      <c r="LMT3255" s="274"/>
      <c r="LMU3255" s="236"/>
      <c r="LMV3255" s="247"/>
      <c r="LMW3255" s="125"/>
      <c r="LMX3255" s="257"/>
      <c r="LMY3255" s="105"/>
      <c r="LMZ3255" s="128"/>
      <c r="LNA3255" s="128"/>
      <c r="LNB3255" s="128"/>
      <c r="LNC3255" s="128"/>
      <c r="LND3255" s="169"/>
      <c r="LNE3255" s="209"/>
      <c r="LNF3255" s="274"/>
      <c r="LNG3255" s="236"/>
      <c r="LNH3255" s="247"/>
      <c r="LNI3255" s="125"/>
      <c r="LNJ3255" s="257"/>
      <c r="LNK3255" s="105"/>
      <c r="LNL3255" s="128"/>
      <c r="LNM3255" s="128"/>
      <c r="LNN3255" s="128"/>
      <c r="LNO3255" s="128"/>
      <c r="LNP3255" s="169"/>
      <c r="LNQ3255" s="209"/>
      <c r="LNR3255" s="274"/>
      <c r="LNS3255" s="236"/>
      <c r="LNT3255" s="247"/>
      <c r="LNU3255" s="125"/>
      <c r="LNV3255" s="257"/>
      <c r="LNW3255" s="105"/>
      <c r="LNX3255" s="128"/>
      <c r="LNY3255" s="128"/>
      <c r="LNZ3255" s="128"/>
      <c r="LOA3255" s="128"/>
      <c r="LOB3255" s="169"/>
      <c r="LOC3255" s="209"/>
      <c r="LOD3255" s="274"/>
      <c r="LOE3255" s="236"/>
      <c r="LOF3255" s="247"/>
      <c r="LOG3255" s="125"/>
      <c r="LOH3255" s="257"/>
      <c r="LOI3255" s="105"/>
      <c r="LOJ3255" s="128"/>
      <c r="LOK3255" s="128"/>
      <c r="LOL3255" s="128"/>
      <c r="LOM3255" s="128"/>
      <c r="LON3255" s="169"/>
      <c r="LOO3255" s="209"/>
      <c r="LOP3255" s="274"/>
      <c r="LOQ3255" s="236"/>
      <c r="LOR3255" s="247"/>
      <c r="LOS3255" s="125"/>
      <c r="LOT3255" s="257"/>
      <c r="LOU3255" s="105"/>
      <c r="LOV3255" s="128"/>
      <c r="LOW3255" s="128"/>
      <c r="LOX3255" s="128"/>
      <c r="LOY3255" s="128"/>
      <c r="LOZ3255" s="169"/>
      <c r="LPA3255" s="209"/>
      <c r="LPB3255" s="274"/>
      <c r="LPC3255" s="236"/>
      <c r="LPD3255" s="247"/>
      <c r="LPE3255" s="125"/>
      <c r="LPF3255" s="257"/>
      <c r="LPG3255" s="105"/>
      <c r="LPH3255" s="128"/>
      <c r="LPI3255" s="128"/>
      <c r="LPJ3255" s="128"/>
      <c r="LPK3255" s="128"/>
      <c r="LPL3255" s="169"/>
      <c r="LPM3255" s="209"/>
      <c r="LPN3255" s="274"/>
      <c r="LPO3255" s="236"/>
      <c r="LPP3255" s="247"/>
      <c r="LPQ3255" s="125"/>
      <c r="LPR3255" s="257"/>
      <c r="LPS3255" s="105"/>
      <c r="LPT3255" s="128"/>
      <c r="LPU3255" s="128"/>
      <c r="LPV3255" s="128"/>
      <c r="LPW3255" s="128"/>
      <c r="LPX3255" s="169"/>
      <c r="LPY3255" s="209"/>
      <c r="LPZ3255" s="274"/>
      <c r="LQA3255" s="236"/>
      <c r="LQB3255" s="247"/>
      <c r="LQC3255" s="125"/>
      <c r="LQD3255" s="257"/>
      <c r="LQE3255" s="105"/>
      <c r="LQF3255" s="128"/>
      <c r="LQG3255" s="128"/>
      <c r="LQH3255" s="128"/>
      <c r="LQI3255" s="128"/>
      <c r="LQJ3255" s="169"/>
      <c r="LQK3255" s="209"/>
      <c r="LQL3255" s="274"/>
      <c r="LQM3255" s="236"/>
      <c r="LQN3255" s="247"/>
      <c r="LQO3255" s="125"/>
      <c r="LQP3255" s="257"/>
      <c r="LQQ3255" s="105"/>
      <c r="LQR3255" s="128"/>
      <c r="LQS3255" s="128"/>
      <c r="LQT3255" s="128"/>
      <c r="LQU3255" s="128"/>
      <c r="LQV3255" s="169"/>
      <c r="LQW3255" s="209"/>
      <c r="LQX3255" s="274"/>
      <c r="LQY3255" s="236"/>
      <c r="LQZ3255" s="247"/>
      <c r="LRA3255" s="125"/>
      <c r="LRB3255" s="257"/>
      <c r="LRC3255" s="105"/>
      <c r="LRD3255" s="128"/>
      <c r="LRE3255" s="128"/>
      <c r="LRF3255" s="128"/>
      <c r="LRG3255" s="128"/>
      <c r="LRH3255" s="169"/>
      <c r="LRI3255" s="209"/>
      <c r="LRJ3255" s="274"/>
      <c r="LRK3255" s="236"/>
      <c r="LRL3255" s="247"/>
      <c r="LRM3255" s="125"/>
      <c r="LRN3255" s="257"/>
      <c r="LRO3255" s="105"/>
      <c r="LRP3255" s="128"/>
      <c r="LRQ3255" s="128"/>
      <c r="LRR3255" s="128"/>
      <c r="LRS3255" s="128"/>
      <c r="LRT3255" s="169"/>
      <c r="LRU3255" s="209"/>
      <c r="LRV3255" s="274"/>
      <c r="LRW3255" s="236"/>
      <c r="LRX3255" s="247"/>
      <c r="LRY3255" s="125"/>
      <c r="LRZ3255" s="257"/>
      <c r="LSA3255" s="105"/>
      <c r="LSB3255" s="128"/>
      <c r="LSC3255" s="128"/>
      <c r="LSD3255" s="128"/>
      <c r="LSE3255" s="128"/>
      <c r="LSF3255" s="169"/>
      <c r="LSG3255" s="209"/>
      <c r="LSH3255" s="274"/>
      <c r="LSI3255" s="236"/>
      <c r="LSJ3255" s="247"/>
      <c r="LSK3255" s="125"/>
      <c r="LSL3255" s="257"/>
      <c r="LSM3255" s="105"/>
      <c r="LSN3255" s="128"/>
      <c r="LSO3255" s="128"/>
      <c r="LSP3255" s="128"/>
      <c r="LSQ3255" s="128"/>
      <c r="LSR3255" s="169"/>
      <c r="LSS3255" s="209"/>
      <c r="LST3255" s="274"/>
      <c r="LSU3255" s="236"/>
      <c r="LSV3255" s="247"/>
      <c r="LSW3255" s="125"/>
      <c r="LSX3255" s="257"/>
      <c r="LSY3255" s="105"/>
      <c r="LSZ3255" s="128"/>
      <c r="LTA3255" s="128"/>
      <c r="LTB3255" s="128"/>
      <c r="LTC3255" s="128"/>
      <c r="LTD3255" s="169"/>
      <c r="LTE3255" s="209"/>
      <c r="LTF3255" s="274"/>
      <c r="LTG3255" s="236"/>
      <c r="LTH3255" s="247"/>
      <c r="LTI3255" s="125"/>
      <c r="LTJ3255" s="257"/>
      <c r="LTK3255" s="105"/>
      <c r="LTL3255" s="128"/>
      <c r="LTM3255" s="128"/>
      <c r="LTN3255" s="128"/>
      <c r="LTO3255" s="128"/>
      <c r="LTP3255" s="169"/>
      <c r="LTQ3255" s="209"/>
      <c r="LTR3255" s="274"/>
      <c r="LTS3255" s="236"/>
      <c r="LTT3255" s="247"/>
      <c r="LTU3255" s="125"/>
      <c r="LTV3255" s="257"/>
      <c r="LTW3255" s="105"/>
      <c r="LTX3255" s="128"/>
      <c r="LTY3255" s="128"/>
      <c r="LTZ3255" s="128"/>
      <c r="LUA3255" s="128"/>
      <c r="LUB3255" s="169"/>
      <c r="LUC3255" s="209"/>
      <c r="LUD3255" s="274"/>
      <c r="LUE3255" s="236"/>
      <c r="LUF3255" s="247"/>
      <c r="LUG3255" s="125"/>
      <c r="LUH3255" s="257"/>
      <c r="LUI3255" s="105"/>
      <c r="LUJ3255" s="128"/>
      <c r="LUK3255" s="128"/>
      <c r="LUL3255" s="128"/>
      <c r="LUM3255" s="128"/>
      <c r="LUN3255" s="169"/>
      <c r="LUO3255" s="209"/>
      <c r="LUP3255" s="274"/>
      <c r="LUQ3255" s="236"/>
      <c r="LUR3255" s="247"/>
      <c r="LUS3255" s="125"/>
      <c r="LUT3255" s="257"/>
      <c r="LUU3255" s="105"/>
      <c r="LUV3255" s="128"/>
      <c r="LUW3255" s="128"/>
      <c r="LUX3255" s="128"/>
      <c r="LUY3255" s="128"/>
      <c r="LUZ3255" s="169"/>
      <c r="LVA3255" s="209"/>
      <c r="LVB3255" s="274"/>
      <c r="LVC3255" s="236"/>
      <c r="LVD3255" s="247"/>
      <c r="LVE3255" s="125"/>
      <c r="LVF3255" s="257"/>
      <c r="LVG3255" s="105"/>
      <c r="LVH3255" s="128"/>
      <c r="LVI3255" s="128"/>
      <c r="LVJ3255" s="128"/>
      <c r="LVK3255" s="128"/>
      <c r="LVL3255" s="169"/>
      <c r="LVM3255" s="209"/>
      <c r="LVN3255" s="274"/>
      <c r="LVO3255" s="236"/>
      <c r="LVP3255" s="247"/>
      <c r="LVQ3255" s="125"/>
      <c r="LVR3255" s="257"/>
      <c r="LVS3255" s="105"/>
      <c r="LVT3255" s="128"/>
      <c r="LVU3255" s="128"/>
      <c r="LVV3255" s="128"/>
      <c r="LVW3255" s="128"/>
      <c r="LVX3255" s="169"/>
      <c r="LVY3255" s="209"/>
      <c r="LVZ3255" s="274"/>
      <c r="LWA3255" s="236"/>
      <c r="LWB3255" s="247"/>
      <c r="LWC3255" s="125"/>
      <c r="LWD3255" s="257"/>
      <c r="LWE3255" s="105"/>
      <c r="LWF3255" s="128"/>
      <c r="LWG3255" s="128"/>
      <c r="LWH3255" s="128"/>
      <c r="LWI3255" s="128"/>
      <c r="LWJ3255" s="169"/>
      <c r="LWK3255" s="209"/>
      <c r="LWL3255" s="274"/>
      <c r="LWM3255" s="236"/>
      <c r="LWN3255" s="247"/>
      <c r="LWO3255" s="125"/>
      <c r="LWP3255" s="257"/>
      <c r="LWQ3255" s="105"/>
      <c r="LWR3255" s="128"/>
      <c r="LWS3255" s="128"/>
      <c r="LWT3255" s="128"/>
      <c r="LWU3255" s="128"/>
      <c r="LWV3255" s="169"/>
      <c r="LWW3255" s="209"/>
      <c r="LWX3255" s="274"/>
      <c r="LWY3255" s="236"/>
      <c r="LWZ3255" s="247"/>
      <c r="LXA3255" s="125"/>
      <c r="LXB3255" s="257"/>
      <c r="LXC3255" s="105"/>
      <c r="LXD3255" s="128"/>
      <c r="LXE3255" s="128"/>
      <c r="LXF3255" s="128"/>
      <c r="LXG3255" s="128"/>
      <c r="LXH3255" s="169"/>
      <c r="LXI3255" s="209"/>
      <c r="LXJ3255" s="274"/>
      <c r="LXK3255" s="236"/>
      <c r="LXL3255" s="247"/>
      <c r="LXM3255" s="125"/>
      <c r="LXN3255" s="257"/>
      <c r="LXO3255" s="105"/>
      <c r="LXP3255" s="128"/>
      <c r="LXQ3255" s="128"/>
      <c r="LXR3255" s="128"/>
      <c r="LXS3255" s="128"/>
      <c r="LXT3255" s="169"/>
      <c r="LXU3255" s="209"/>
      <c r="LXV3255" s="274"/>
      <c r="LXW3255" s="236"/>
      <c r="LXX3255" s="247"/>
      <c r="LXY3255" s="125"/>
      <c r="LXZ3255" s="257"/>
      <c r="LYA3255" s="105"/>
      <c r="LYB3255" s="128"/>
      <c r="LYC3255" s="128"/>
      <c r="LYD3255" s="128"/>
      <c r="LYE3255" s="128"/>
      <c r="LYF3255" s="169"/>
      <c r="LYG3255" s="209"/>
      <c r="LYH3255" s="274"/>
      <c r="LYI3255" s="236"/>
      <c r="LYJ3255" s="247"/>
      <c r="LYK3255" s="125"/>
      <c r="LYL3255" s="257"/>
      <c r="LYM3255" s="105"/>
      <c r="LYN3255" s="128"/>
      <c r="LYO3255" s="128"/>
      <c r="LYP3255" s="128"/>
      <c r="LYQ3255" s="128"/>
      <c r="LYR3255" s="169"/>
      <c r="LYS3255" s="209"/>
      <c r="LYT3255" s="274"/>
      <c r="LYU3255" s="236"/>
      <c r="LYV3255" s="247"/>
      <c r="LYW3255" s="125"/>
      <c r="LYX3255" s="257"/>
      <c r="LYY3255" s="105"/>
      <c r="LYZ3255" s="128"/>
      <c r="LZA3255" s="128"/>
      <c r="LZB3255" s="128"/>
      <c r="LZC3255" s="128"/>
      <c r="LZD3255" s="169"/>
      <c r="LZE3255" s="209"/>
      <c r="LZF3255" s="274"/>
      <c r="LZG3255" s="236"/>
      <c r="LZH3255" s="247"/>
      <c r="LZI3255" s="125"/>
      <c r="LZJ3255" s="257"/>
      <c r="LZK3255" s="105"/>
      <c r="LZL3255" s="128"/>
      <c r="LZM3255" s="128"/>
      <c r="LZN3255" s="128"/>
      <c r="LZO3255" s="128"/>
      <c r="LZP3255" s="169"/>
      <c r="LZQ3255" s="209"/>
      <c r="LZR3255" s="274"/>
      <c r="LZS3255" s="236"/>
      <c r="LZT3255" s="247"/>
      <c r="LZU3255" s="125"/>
      <c r="LZV3255" s="257"/>
      <c r="LZW3255" s="105"/>
      <c r="LZX3255" s="128"/>
      <c r="LZY3255" s="128"/>
      <c r="LZZ3255" s="128"/>
      <c r="MAA3255" s="128"/>
      <c r="MAB3255" s="169"/>
      <c r="MAC3255" s="209"/>
      <c r="MAD3255" s="274"/>
      <c r="MAE3255" s="236"/>
      <c r="MAF3255" s="247"/>
      <c r="MAG3255" s="125"/>
      <c r="MAH3255" s="257"/>
      <c r="MAI3255" s="105"/>
      <c r="MAJ3255" s="128"/>
      <c r="MAK3255" s="128"/>
      <c r="MAL3255" s="128"/>
      <c r="MAM3255" s="128"/>
      <c r="MAN3255" s="169"/>
      <c r="MAO3255" s="209"/>
      <c r="MAP3255" s="274"/>
      <c r="MAQ3255" s="236"/>
      <c r="MAR3255" s="247"/>
      <c r="MAS3255" s="125"/>
      <c r="MAT3255" s="257"/>
      <c r="MAU3255" s="105"/>
      <c r="MAV3255" s="128"/>
      <c r="MAW3255" s="128"/>
      <c r="MAX3255" s="128"/>
      <c r="MAY3255" s="128"/>
      <c r="MAZ3255" s="169"/>
      <c r="MBA3255" s="209"/>
      <c r="MBB3255" s="274"/>
      <c r="MBC3255" s="236"/>
      <c r="MBD3255" s="247"/>
      <c r="MBE3255" s="125"/>
      <c r="MBF3255" s="257"/>
      <c r="MBG3255" s="105"/>
      <c r="MBH3255" s="128"/>
      <c r="MBI3255" s="128"/>
      <c r="MBJ3255" s="128"/>
      <c r="MBK3255" s="128"/>
      <c r="MBL3255" s="169"/>
      <c r="MBM3255" s="209"/>
      <c r="MBN3255" s="274"/>
      <c r="MBO3255" s="236"/>
      <c r="MBP3255" s="247"/>
      <c r="MBQ3255" s="125"/>
      <c r="MBR3255" s="257"/>
      <c r="MBS3255" s="105"/>
      <c r="MBT3255" s="128"/>
      <c r="MBU3255" s="128"/>
      <c r="MBV3255" s="128"/>
      <c r="MBW3255" s="128"/>
      <c r="MBX3255" s="169"/>
      <c r="MBY3255" s="209"/>
      <c r="MBZ3255" s="274"/>
      <c r="MCA3255" s="236"/>
      <c r="MCB3255" s="247"/>
      <c r="MCC3255" s="125"/>
      <c r="MCD3255" s="257"/>
      <c r="MCE3255" s="105"/>
      <c r="MCF3255" s="128"/>
      <c r="MCG3255" s="128"/>
      <c r="MCH3255" s="128"/>
      <c r="MCI3255" s="128"/>
      <c r="MCJ3255" s="169"/>
      <c r="MCK3255" s="209"/>
      <c r="MCL3255" s="274"/>
      <c r="MCM3255" s="236"/>
      <c r="MCN3255" s="247"/>
      <c r="MCO3255" s="125"/>
      <c r="MCP3255" s="257"/>
      <c r="MCQ3255" s="105"/>
      <c r="MCR3255" s="128"/>
      <c r="MCS3255" s="128"/>
      <c r="MCT3255" s="128"/>
      <c r="MCU3255" s="128"/>
      <c r="MCV3255" s="169"/>
      <c r="MCW3255" s="209"/>
      <c r="MCX3255" s="274"/>
      <c r="MCY3255" s="236"/>
      <c r="MCZ3255" s="247"/>
      <c r="MDA3255" s="125"/>
      <c r="MDB3255" s="257"/>
      <c r="MDC3255" s="105"/>
      <c r="MDD3255" s="128"/>
      <c r="MDE3255" s="128"/>
      <c r="MDF3255" s="128"/>
      <c r="MDG3255" s="128"/>
      <c r="MDH3255" s="169"/>
      <c r="MDI3255" s="209"/>
      <c r="MDJ3255" s="274"/>
      <c r="MDK3255" s="236"/>
      <c r="MDL3255" s="247"/>
      <c r="MDM3255" s="125"/>
      <c r="MDN3255" s="257"/>
      <c r="MDO3255" s="105"/>
      <c r="MDP3255" s="128"/>
      <c r="MDQ3255" s="128"/>
      <c r="MDR3255" s="128"/>
      <c r="MDS3255" s="128"/>
      <c r="MDT3255" s="169"/>
      <c r="MDU3255" s="209"/>
      <c r="MDV3255" s="274"/>
      <c r="MDW3255" s="236"/>
      <c r="MDX3255" s="247"/>
      <c r="MDY3255" s="125"/>
      <c r="MDZ3255" s="257"/>
      <c r="MEA3255" s="105"/>
      <c r="MEB3255" s="128"/>
      <c r="MEC3255" s="128"/>
      <c r="MED3255" s="128"/>
      <c r="MEE3255" s="128"/>
      <c r="MEF3255" s="169"/>
      <c r="MEG3255" s="209"/>
      <c r="MEH3255" s="274"/>
      <c r="MEI3255" s="236"/>
      <c r="MEJ3255" s="247"/>
      <c r="MEK3255" s="125"/>
      <c r="MEL3255" s="257"/>
      <c r="MEM3255" s="105"/>
      <c r="MEN3255" s="128"/>
      <c r="MEO3255" s="128"/>
      <c r="MEP3255" s="128"/>
      <c r="MEQ3255" s="128"/>
      <c r="MER3255" s="169"/>
      <c r="MES3255" s="209"/>
      <c r="MET3255" s="274"/>
      <c r="MEU3255" s="236"/>
      <c r="MEV3255" s="247"/>
      <c r="MEW3255" s="125"/>
      <c r="MEX3255" s="257"/>
      <c r="MEY3255" s="105"/>
      <c r="MEZ3255" s="128"/>
      <c r="MFA3255" s="128"/>
      <c r="MFB3255" s="128"/>
      <c r="MFC3255" s="128"/>
      <c r="MFD3255" s="169"/>
      <c r="MFE3255" s="209"/>
      <c r="MFF3255" s="274"/>
      <c r="MFG3255" s="236"/>
      <c r="MFH3255" s="247"/>
      <c r="MFI3255" s="125"/>
      <c r="MFJ3255" s="257"/>
      <c r="MFK3255" s="105"/>
      <c r="MFL3255" s="128"/>
      <c r="MFM3255" s="128"/>
      <c r="MFN3255" s="128"/>
      <c r="MFO3255" s="128"/>
      <c r="MFP3255" s="169"/>
      <c r="MFQ3255" s="209"/>
      <c r="MFR3255" s="274"/>
      <c r="MFS3255" s="236"/>
      <c r="MFT3255" s="247"/>
      <c r="MFU3255" s="125"/>
      <c r="MFV3255" s="257"/>
      <c r="MFW3255" s="105"/>
      <c r="MFX3255" s="128"/>
      <c r="MFY3255" s="128"/>
      <c r="MFZ3255" s="128"/>
      <c r="MGA3255" s="128"/>
      <c r="MGB3255" s="169"/>
      <c r="MGC3255" s="209"/>
      <c r="MGD3255" s="274"/>
      <c r="MGE3255" s="236"/>
      <c r="MGF3255" s="247"/>
      <c r="MGG3255" s="125"/>
      <c r="MGH3255" s="257"/>
      <c r="MGI3255" s="105"/>
      <c r="MGJ3255" s="128"/>
      <c r="MGK3255" s="128"/>
      <c r="MGL3255" s="128"/>
      <c r="MGM3255" s="128"/>
      <c r="MGN3255" s="169"/>
      <c r="MGO3255" s="209"/>
      <c r="MGP3255" s="274"/>
      <c r="MGQ3255" s="236"/>
      <c r="MGR3255" s="247"/>
      <c r="MGS3255" s="125"/>
      <c r="MGT3255" s="257"/>
      <c r="MGU3255" s="105"/>
      <c r="MGV3255" s="128"/>
      <c r="MGW3255" s="128"/>
      <c r="MGX3255" s="128"/>
      <c r="MGY3255" s="128"/>
      <c r="MGZ3255" s="169"/>
      <c r="MHA3255" s="209"/>
      <c r="MHB3255" s="274"/>
      <c r="MHC3255" s="236"/>
      <c r="MHD3255" s="247"/>
      <c r="MHE3255" s="125"/>
      <c r="MHF3255" s="257"/>
      <c r="MHG3255" s="105"/>
      <c r="MHH3255" s="128"/>
      <c r="MHI3255" s="128"/>
      <c r="MHJ3255" s="128"/>
      <c r="MHK3255" s="128"/>
      <c r="MHL3255" s="169"/>
      <c r="MHM3255" s="209"/>
      <c r="MHN3255" s="274"/>
      <c r="MHO3255" s="236"/>
      <c r="MHP3255" s="247"/>
      <c r="MHQ3255" s="125"/>
      <c r="MHR3255" s="257"/>
      <c r="MHS3255" s="105"/>
      <c r="MHT3255" s="128"/>
      <c r="MHU3255" s="128"/>
      <c r="MHV3255" s="128"/>
      <c r="MHW3255" s="128"/>
      <c r="MHX3255" s="169"/>
      <c r="MHY3255" s="209"/>
      <c r="MHZ3255" s="274"/>
      <c r="MIA3255" s="236"/>
      <c r="MIB3255" s="247"/>
      <c r="MIC3255" s="125"/>
      <c r="MID3255" s="257"/>
      <c r="MIE3255" s="105"/>
      <c r="MIF3255" s="128"/>
      <c r="MIG3255" s="128"/>
      <c r="MIH3255" s="128"/>
      <c r="MII3255" s="128"/>
      <c r="MIJ3255" s="169"/>
      <c r="MIK3255" s="209"/>
      <c r="MIL3255" s="274"/>
      <c r="MIM3255" s="236"/>
      <c r="MIN3255" s="247"/>
      <c r="MIO3255" s="125"/>
      <c r="MIP3255" s="257"/>
      <c r="MIQ3255" s="105"/>
      <c r="MIR3255" s="128"/>
      <c r="MIS3255" s="128"/>
      <c r="MIT3255" s="128"/>
      <c r="MIU3255" s="128"/>
      <c r="MIV3255" s="169"/>
      <c r="MIW3255" s="209"/>
      <c r="MIX3255" s="274"/>
      <c r="MIY3255" s="236"/>
      <c r="MIZ3255" s="247"/>
      <c r="MJA3255" s="125"/>
      <c r="MJB3255" s="257"/>
      <c r="MJC3255" s="105"/>
      <c r="MJD3255" s="128"/>
      <c r="MJE3255" s="128"/>
      <c r="MJF3255" s="128"/>
      <c r="MJG3255" s="128"/>
      <c r="MJH3255" s="169"/>
      <c r="MJI3255" s="209"/>
      <c r="MJJ3255" s="274"/>
      <c r="MJK3255" s="236"/>
      <c r="MJL3255" s="247"/>
      <c r="MJM3255" s="125"/>
      <c r="MJN3255" s="257"/>
      <c r="MJO3255" s="105"/>
      <c r="MJP3255" s="128"/>
      <c r="MJQ3255" s="128"/>
      <c r="MJR3255" s="128"/>
      <c r="MJS3255" s="128"/>
      <c r="MJT3255" s="169"/>
      <c r="MJU3255" s="209"/>
      <c r="MJV3255" s="274"/>
      <c r="MJW3255" s="236"/>
      <c r="MJX3255" s="247"/>
      <c r="MJY3255" s="125"/>
      <c r="MJZ3255" s="257"/>
      <c r="MKA3255" s="105"/>
      <c r="MKB3255" s="128"/>
      <c r="MKC3255" s="128"/>
      <c r="MKD3255" s="128"/>
      <c r="MKE3255" s="128"/>
      <c r="MKF3255" s="169"/>
      <c r="MKG3255" s="209"/>
      <c r="MKH3255" s="274"/>
      <c r="MKI3255" s="236"/>
      <c r="MKJ3255" s="247"/>
      <c r="MKK3255" s="125"/>
      <c r="MKL3255" s="257"/>
      <c r="MKM3255" s="105"/>
      <c r="MKN3255" s="128"/>
      <c r="MKO3255" s="128"/>
      <c r="MKP3255" s="128"/>
      <c r="MKQ3255" s="128"/>
      <c r="MKR3255" s="169"/>
      <c r="MKS3255" s="209"/>
      <c r="MKT3255" s="274"/>
      <c r="MKU3255" s="236"/>
      <c r="MKV3255" s="247"/>
      <c r="MKW3255" s="125"/>
      <c r="MKX3255" s="257"/>
      <c r="MKY3255" s="105"/>
      <c r="MKZ3255" s="128"/>
      <c r="MLA3255" s="128"/>
      <c r="MLB3255" s="128"/>
      <c r="MLC3255" s="128"/>
      <c r="MLD3255" s="169"/>
      <c r="MLE3255" s="209"/>
      <c r="MLF3255" s="274"/>
      <c r="MLG3255" s="236"/>
      <c r="MLH3255" s="247"/>
      <c r="MLI3255" s="125"/>
      <c r="MLJ3255" s="257"/>
      <c r="MLK3255" s="105"/>
      <c r="MLL3255" s="128"/>
      <c r="MLM3255" s="128"/>
      <c r="MLN3255" s="128"/>
      <c r="MLO3255" s="128"/>
      <c r="MLP3255" s="169"/>
      <c r="MLQ3255" s="209"/>
      <c r="MLR3255" s="274"/>
      <c r="MLS3255" s="236"/>
      <c r="MLT3255" s="247"/>
      <c r="MLU3255" s="125"/>
      <c r="MLV3255" s="257"/>
      <c r="MLW3255" s="105"/>
      <c r="MLX3255" s="128"/>
      <c r="MLY3255" s="128"/>
      <c r="MLZ3255" s="128"/>
      <c r="MMA3255" s="128"/>
      <c r="MMB3255" s="169"/>
      <c r="MMC3255" s="209"/>
      <c r="MMD3255" s="274"/>
      <c r="MME3255" s="236"/>
      <c r="MMF3255" s="247"/>
      <c r="MMG3255" s="125"/>
      <c r="MMH3255" s="257"/>
      <c r="MMI3255" s="105"/>
      <c r="MMJ3255" s="128"/>
      <c r="MMK3255" s="128"/>
      <c r="MML3255" s="128"/>
      <c r="MMM3255" s="128"/>
      <c r="MMN3255" s="169"/>
      <c r="MMO3255" s="209"/>
      <c r="MMP3255" s="274"/>
      <c r="MMQ3255" s="236"/>
      <c r="MMR3255" s="247"/>
      <c r="MMS3255" s="125"/>
      <c r="MMT3255" s="257"/>
      <c r="MMU3255" s="105"/>
      <c r="MMV3255" s="128"/>
      <c r="MMW3255" s="128"/>
      <c r="MMX3255" s="128"/>
      <c r="MMY3255" s="128"/>
      <c r="MMZ3255" s="169"/>
      <c r="MNA3255" s="209"/>
      <c r="MNB3255" s="274"/>
      <c r="MNC3255" s="236"/>
      <c r="MND3255" s="247"/>
      <c r="MNE3255" s="125"/>
      <c r="MNF3255" s="257"/>
      <c r="MNG3255" s="105"/>
      <c r="MNH3255" s="128"/>
      <c r="MNI3255" s="128"/>
      <c r="MNJ3255" s="128"/>
      <c r="MNK3255" s="128"/>
      <c r="MNL3255" s="169"/>
      <c r="MNM3255" s="209"/>
      <c r="MNN3255" s="274"/>
      <c r="MNO3255" s="236"/>
      <c r="MNP3255" s="247"/>
      <c r="MNQ3255" s="125"/>
      <c r="MNR3255" s="257"/>
      <c r="MNS3255" s="105"/>
      <c r="MNT3255" s="128"/>
      <c r="MNU3255" s="128"/>
      <c r="MNV3255" s="128"/>
      <c r="MNW3255" s="128"/>
      <c r="MNX3255" s="169"/>
      <c r="MNY3255" s="209"/>
      <c r="MNZ3255" s="274"/>
      <c r="MOA3255" s="236"/>
      <c r="MOB3255" s="247"/>
      <c r="MOC3255" s="125"/>
      <c r="MOD3255" s="257"/>
      <c r="MOE3255" s="105"/>
      <c r="MOF3255" s="128"/>
      <c r="MOG3255" s="128"/>
      <c r="MOH3255" s="128"/>
      <c r="MOI3255" s="128"/>
      <c r="MOJ3255" s="169"/>
      <c r="MOK3255" s="209"/>
      <c r="MOL3255" s="274"/>
      <c r="MOM3255" s="236"/>
      <c r="MON3255" s="247"/>
      <c r="MOO3255" s="125"/>
      <c r="MOP3255" s="257"/>
      <c r="MOQ3255" s="105"/>
      <c r="MOR3255" s="128"/>
      <c r="MOS3255" s="128"/>
      <c r="MOT3255" s="128"/>
      <c r="MOU3255" s="128"/>
      <c r="MOV3255" s="169"/>
      <c r="MOW3255" s="209"/>
      <c r="MOX3255" s="274"/>
      <c r="MOY3255" s="236"/>
      <c r="MOZ3255" s="247"/>
      <c r="MPA3255" s="125"/>
      <c r="MPB3255" s="257"/>
      <c r="MPC3255" s="105"/>
      <c r="MPD3255" s="128"/>
      <c r="MPE3255" s="128"/>
      <c r="MPF3255" s="128"/>
      <c r="MPG3255" s="128"/>
      <c r="MPH3255" s="169"/>
      <c r="MPI3255" s="209"/>
      <c r="MPJ3255" s="274"/>
      <c r="MPK3255" s="236"/>
      <c r="MPL3255" s="247"/>
      <c r="MPM3255" s="125"/>
      <c r="MPN3255" s="257"/>
      <c r="MPO3255" s="105"/>
      <c r="MPP3255" s="128"/>
      <c r="MPQ3255" s="128"/>
      <c r="MPR3255" s="128"/>
      <c r="MPS3255" s="128"/>
      <c r="MPT3255" s="169"/>
      <c r="MPU3255" s="209"/>
      <c r="MPV3255" s="274"/>
      <c r="MPW3255" s="236"/>
      <c r="MPX3255" s="247"/>
      <c r="MPY3255" s="125"/>
      <c r="MPZ3255" s="257"/>
      <c r="MQA3255" s="105"/>
      <c r="MQB3255" s="128"/>
      <c r="MQC3255" s="128"/>
      <c r="MQD3255" s="128"/>
      <c r="MQE3255" s="128"/>
      <c r="MQF3255" s="169"/>
      <c r="MQG3255" s="209"/>
      <c r="MQH3255" s="274"/>
      <c r="MQI3255" s="236"/>
      <c r="MQJ3255" s="247"/>
      <c r="MQK3255" s="125"/>
      <c r="MQL3255" s="257"/>
      <c r="MQM3255" s="105"/>
      <c r="MQN3255" s="128"/>
      <c r="MQO3255" s="128"/>
      <c r="MQP3255" s="128"/>
      <c r="MQQ3255" s="128"/>
      <c r="MQR3255" s="169"/>
      <c r="MQS3255" s="209"/>
      <c r="MQT3255" s="274"/>
      <c r="MQU3255" s="236"/>
      <c r="MQV3255" s="247"/>
      <c r="MQW3255" s="125"/>
      <c r="MQX3255" s="257"/>
      <c r="MQY3255" s="105"/>
      <c r="MQZ3255" s="128"/>
      <c r="MRA3255" s="128"/>
      <c r="MRB3255" s="128"/>
      <c r="MRC3255" s="128"/>
      <c r="MRD3255" s="169"/>
      <c r="MRE3255" s="209"/>
      <c r="MRF3255" s="274"/>
      <c r="MRG3255" s="236"/>
      <c r="MRH3255" s="247"/>
      <c r="MRI3255" s="125"/>
      <c r="MRJ3255" s="257"/>
      <c r="MRK3255" s="105"/>
      <c r="MRL3255" s="128"/>
      <c r="MRM3255" s="128"/>
      <c r="MRN3255" s="128"/>
      <c r="MRO3255" s="128"/>
      <c r="MRP3255" s="169"/>
      <c r="MRQ3255" s="209"/>
      <c r="MRR3255" s="274"/>
      <c r="MRS3255" s="236"/>
      <c r="MRT3255" s="247"/>
      <c r="MRU3255" s="125"/>
      <c r="MRV3255" s="257"/>
      <c r="MRW3255" s="105"/>
      <c r="MRX3255" s="128"/>
      <c r="MRY3255" s="128"/>
      <c r="MRZ3255" s="128"/>
      <c r="MSA3255" s="128"/>
      <c r="MSB3255" s="169"/>
      <c r="MSC3255" s="209"/>
      <c r="MSD3255" s="274"/>
      <c r="MSE3255" s="236"/>
      <c r="MSF3255" s="247"/>
      <c r="MSG3255" s="125"/>
      <c r="MSH3255" s="257"/>
      <c r="MSI3255" s="105"/>
      <c r="MSJ3255" s="128"/>
      <c r="MSK3255" s="128"/>
      <c r="MSL3255" s="128"/>
      <c r="MSM3255" s="128"/>
      <c r="MSN3255" s="169"/>
      <c r="MSO3255" s="209"/>
      <c r="MSP3255" s="274"/>
      <c r="MSQ3255" s="236"/>
      <c r="MSR3255" s="247"/>
      <c r="MSS3255" s="125"/>
      <c r="MST3255" s="257"/>
      <c r="MSU3255" s="105"/>
      <c r="MSV3255" s="128"/>
      <c r="MSW3255" s="128"/>
      <c r="MSX3255" s="128"/>
      <c r="MSY3255" s="128"/>
      <c r="MSZ3255" s="169"/>
      <c r="MTA3255" s="209"/>
      <c r="MTB3255" s="274"/>
      <c r="MTC3255" s="236"/>
      <c r="MTD3255" s="247"/>
      <c r="MTE3255" s="125"/>
      <c r="MTF3255" s="257"/>
      <c r="MTG3255" s="105"/>
      <c r="MTH3255" s="128"/>
      <c r="MTI3255" s="128"/>
      <c r="MTJ3255" s="128"/>
      <c r="MTK3255" s="128"/>
      <c r="MTL3255" s="169"/>
      <c r="MTM3255" s="209"/>
      <c r="MTN3255" s="274"/>
      <c r="MTO3255" s="236"/>
      <c r="MTP3255" s="247"/>
      <c r="MTQ3255" s="125"/>
      <c r="MTR3255" s="257"/>
      <c r="MTS3255" s="105"/>
      <c r="MTT3255" s="128"/>
      <c r="MTU3255" s="128"/>
      <c r="MTV3255" s="128"/>
      <c r="MTW3255" s="128"/>
      <c r="MTX3255" s="169"/>
      <c r="MTY3255" s="209"/>
      <c r="MTZ3255" s="274"/>
      <c r="MUA3255" s="236"/>
      <c r="MUB3255" s="247"/>
      <c r="MUC3255" s="125"/>
      <c r="MUD3255" s="257"/>
      <c r="MUE3255" s="105"/>
      <c r="MUF3255" s="128"/>
      <c r="MUG3255" s="128"/>
      <c r="MUH3255" s="128"/>
      <c r="MUI3255" s="128"/>
      <c r="MUJ3255" s="169"/>
      <c r="MUK3255" s="209"/>
      <c r="MUL3255" s="274"/>
      <c r="MUM3255" s="236"/>
      <c r="MUN3255" s="247"/>
      <c r="MUO3255" s="125"/>
      <c r="MUP3255" s="257"/>
      <c r="MUQ3255" s="105"/>
      <c r="MUR3255" s="128"/>
      <c r="MUS3255" s="128"/>
      <c r="MUT3255" s="128"/>
      <c r="MUU3255" s="128"/>
      <c r="MUV3255" s="169"/>
      <c r="MUW3255" s="209"/>
      <c r="MUX3255" s="274"/>
      <c r="MUY3255" s="236"/>
      <c r="MUZ3255" s="247"/>
      <c r="MVA3255" s="125"/>
      <c r="MVB3255" s="257"/>
      <c r="MVC3255" s="105"/>
      <c r="MVD3255" s="128"/>
      <c r="MVE3255" s="128"/>
      <c r="MVF3255" s="128"/>
      <c r="MVG3255" s="128"/>
      <c r="MVH3255" s="169"/>
      <c r="MVI3255" s="209"/>
      <c r="MVJ3255" s="274"/>
      <c r="MVK3255" s="236"/>
      <c r="MVL3255" s="247"/>
      <c r="MVM3255" s="125"/>
      <c r="MVN3255" s="257"/>
      <c r="MVO3255" s="105"/>
      <c r="MVP3255" s="128"/>
      <c r="MVQ3255" s="128"/>
      <c r="MVR3255" s="128"/>
      <c r="MVS3255" s="128"/>
      <c r="MVT3255" s="169"/>
      <c r="MVU3255" s="209"/>
      <c r="MVV3255" s="274"/>
      <c r="MVW3255" s="236"/>
      <c r="MVX3255" s="247"/>
      <c r="MVY3255" s="125"/>
      <c r="MVZ3255" s="257"/>
      <c r="MWA3255" s="105"/>
      <c r="MWB3255" s="128"/>
      <c r="MWC3255" s="128"/>
      <c r="MWD3255" s="128"/>
      <c r="MWE3255" s="128"/>
      <c r="MWF3255" s="169"/>
      <c r="MWG3255" s="209"/>
      <c r="MWH3255" s="274"/>
      <c r="MWI3255" s="236"/>
      <c r="MWJ3255" s="247"/>
      <c r="MWK3255" s="125"/>
      <c r="MWL3255" s="257"/>
      <c r="MWM3255" s="105"/>
      <c r="MWN3255" s="128"/>
      <c r="MWO3255" s="128"/>
      <c r="MWP3255" s="128"/>
      <c r="MWQ3255" s="128"/>
      <c r="MWR3255" s="169"/>
      <c r="MWS3255" s="209"/>
      <c r="MWT3255" s="274"/>
      <c r="MWU3255" s="236"/>
      <c r="MWV3255" s="247"/>
      <c r="MWW3255" s="125"/>
      <c r="MWX3255" s="257"/>
      <c r="MWY3255" s="105"/>
      <c r="MWZ3255" s="128"/>
      <c r="MXA3255" s="128"/>
      <c r="MXB3255" s="128"/>
      <c r="MXC3255" s="128"/>
      <c r="MXD3255" s="169"/>
      <c r="MXE3255" s="209"/>
      <c r="MXF3255" s="274"/>
      <c r="MXG3255" s="236"/>
      <c r="MXH3255" s="247"/>
      <c r="MXI3255" s="125"/>
      <c r="MXJ3255" s="257"/>
      <c r="MXK3255" s="105"/>
      <c r="MXL3255" s="128"/>
      <c r="MXM3255" s="128"/>
      <c r="MXN3255" s="128"/>
      <c r="MXO3255" s="128"/>
      <c r="MXP3255" s="169"/>
      <c r="MXQ3255" s="209"/>
      <c r="MXR3255" s="274"/>
      <c r="MXS3255" s="236"/>
      <c r="MXT3255" s="247"/>
      <c r="MXU3255" s="125"/>
      <c r="MXV3255" s="257"/>
      <c r="MXW3255" s="105"/>
      <c r="MXX3255" s="128"/>
      <c r="MXY3255" s="128"/>
      <c r="MXZ3255" s="128"/>
      <c r="MYA3255" s="128"/>
      <c r="MYB3255" s="169"/>
      <c r="MYC3255" s="209"/>
      <c r="MYD3255" s="274"/>
      <c r="MYE3255" s="236"/>
      <c r="MYF3255" s="247"/>
      <c r="MYG3255" s="125"/>
      <c r="MYH3255" s="257"/>
      <c r="MYI3255" s="105"/>
      <c r="MYJ3255" s="128"/>
      <c r="MYK3255" s="128"/>
      <c r="MYL3255" s="128"/>
      <c r="MYM3255" s="128"/>
      <c r="MYN3255" s="169"/>
      <c r="MYO3255" s="209"/>
      <c r="MYP3255" s="274"/>
      <c r="MYQ3255" s="236"/>
      <c r="MYR3255" s="247"/>
      <c r="MYS3255" s="125"/>
      <c r="MYT3255" s="257"/>
      <c r="MYU3255" s="105"/>
      <c r="MYV3255" s="128"/>
      <c r="MYW3255" s="128"/>
      <c r="MYX3255" s="128"/>
      <c r="MYY3255" s="128"/>
      <c r="MYZ3255" s="169"/>
      <c r="MZA3255" s="209"/>
      <c r="MZB3255" s="274"/>
      <c r="MZC3255" s="236"/>
      <c r="MZD3255" s="247"/>
      <c r="MZE3255" s="125"/>
      <c r="MZF3255" s="257"/>
      <c r="MZG3255" s="105"/>
      <c r="MZH3255" s="128"/>
      <c r="MZI3255" s="128"/>
      <c r="MZJ3255" s="128"/>
      <c r="MZK3255" s="128"/>
      <c r="MZL3255" s="169"/>
      <c r="MZM3255" s="209"/>
      <c r="MZN3255" s="274"/>
      <c r="MZO3255" s="236"/>
      <c r="MZP3255" s="247"/>
      <c r="MZQ3255" s="125"/>
      <c r="MZR3255" s="257"/>
      <c r="MZS3255" s="105"/>
      <c r="MZT3255" s="128"/>
      <c r="MZU3255" s="128"/>
      <c r="MZV3255" s="128"/>
      <c r="MZW3255" s="128"/>
      <c r="MZX3255" s="169"/>
      <c r="MZY3255" s="209"/>
      <c r="MZZ3255" s="274"/>
      <c r="NAA3255" s="236"/>
      <c r="NAB3255" s="247"/>
      <c r="NAC3255" s="125"/>
      <c r="NAD3255" s="257"/>
      <c r="NAE3255" s="105"/>
      <c r="NAF3255" s="128"/>
      <c r="NAG3255" s="128"/>
      <c r="NAH3255" s="128"/>
      <c r="NAI3255" s="128"/>
      <c r="NAJ3255" s="169"/>
      <c r="NAK3255" s="209"/>
      <c r="NAL3255" s="274"/>
      <c r="NAM3255" s="236"/>
      <c r="NAN3255" s="247"/>
      <c r="NAO3255" s="125"/>
      <c r="NAP3255" s="257"/>
      <c r="NAQ3255" s="105"/>
      <c r="NAR3255" s="128"/>
      <c r="NAS3255" s="128"/>
      <c r="NAT3255" s="128"/>
      <c r="NAU3255" s="128"/>
      <c r="NAV3255" s="169"/>
      <c r="NAW3255" s="209"/>
      <c r="NAX3255" s="274"/>
      <c r="NAY3255" s="236"/>
      <c r="NAZ3255" s="247"/>
      <c r="NBA3255" s="125"/>
      <c r="NBB3255" s="257"/>
      <c r="NBC3255" s="105"/>
      <c r="NBD3255" s="128"/>
      <c r="NBE3255" s="128"/>
      <c r="NBF3255" s="128"/>
      <c r="NBG3255" s="128"/>
      <c r="NBH3255" s="169"/>
      <c r="NBI3255" s="209"/>
      <c r="NBJ3255" s="274"/>
      <c r="NBK3255" s="236"/>
      <c r="NBL3255" s="247"/>
      <c r="NBM3255" s="125"/>
      <c r="NBN3255" s="257"/>
      <c r="NBO3255" s="105"/>
      <c r="NBP3255" s="128"/>
      <c r="NBQ3255" s="128"/>
      <c r="NBR3255" s="128"/>
      <c r="NBS3255" s="128"/>
      <c r="NBT3255" s="169"/>
      <c r="NBU3255" s="209"/>
      <c r="NBV3255" s="274"/>
      <c r="NBW3255" s="236"/>
      <c r="NBX3255" s="247"/>
      <c r="NBY3255" s="125"/>
      <c r="NBZ3255" s="257"/>
      <c r="NCA3255" s="105"/>
      <c r="NCB3255" s="128"/>
      <c r="NCC3255" s="128"/>
      <c r="NCD3255" s="128"/>
      <c r="NCE3255" s="128"/>
      <c r="NCF3255" s="169"/>
      <c r="NCG3255" s="209"/>
      <c r="NCH3255" s="274"/>
      <c r="NCI3255" s="236"/>
      <c r="NCJ3255" s="247"/>
      <c r="NCK3255" s="125"/>
      <c r="NCL3255" s="257"/>
      <c r="NCM3255" s="105"/>
      <c r="NCN3255" s="128"/>
      <c r="NCO3255" s="128"/>
      <c r="NCP3255" s="128"/>
      <c r="NCQ3255" s="128"/>
      <c r="NCR3255" s="169"/>
      <c r="NCS3255" s="209"/>
      <c r="NCT3255" s="274"/>
      <c r="NCU3255" s="236"/>
      <c r="NCV3255" s="247"/>
      <c r="NCW3255" s="125"/>
      <c r="NCX3255" s="257"/>
      <c r="NCY3255" s="105"/>
      <c r="NCZ3255" s="128"/>
      <c r="NDA3255" s="128"/>
      <c r="NDB3255" s="128"/>
      <c r="NDC3255" s="128"/>
      <c r="NDD3255" s="169"/>
      <c r="NDE3255" s="209"/>
      <c r="NDF3255" s="274"/>
      <c r="NDG3255" s="236"/>
      <c r="NDH3255" s="247"/>
      <c r="NDI3255" s="125"/>
      <c r="NDJ3255" s="257"/>
      <c r="NDK3255" s="105"/>
      <c r="NDL3255" s="128"/>
      <c r="NDM3255" s="128"/>
      <c r="NDN3255" s="128"/>
      <c r="NDO3255" s="128"/>
      <c r="NDP3255" s="169"/>
      <c r="NDQ3255" s="209"/>
      <c r="NDR3255" s="274"/>
      <c r="NDS3255" s="236"/>
      <c r="NDT3255" s="247"/>
      <c r="NDU3255" s="125"/>
      <c r="NDV3255" s="257"/>
      <c r="NDW3255" s="105"/>
      <c r="NDX3255" s="128"/>
      <c r="NDY3255" s="128"/>
      <c r="NDZ3255" s="128"/>
      <c r="NEA3255" s="128"/>
      <c r="NEB3255" s="169"/>
      <c r="NEC3255" s="209"/>
      <c r="NED3255" s="274"/>
      <c r="NEE3255" s="236"/>
      <c r="NEF3255" s="247"/>
      <c r="NEG3255" s="125"/>
      <c r="NEH3255" s="257"/>
      <c r="NEI3255" s="105"/>
      <c r="NEJ3255" s="128"/>
      <c r="NEK3255" s="128"/>
      <c r="NEL3255" s="128"/>
      <c r="NEM3255" s="128"/>
      <c r="NEN3255" s="169"/>
      <c r="NEO3255" s="209"/>
      <c r="NEP3255" s="274"/>
      <c r="NEQ3255" s="236"/>
      <c r="NER3255" s="247"/>
      <c r="NES3255" s="125"/>
      <c r="NET3255" s="257"/>
      <c r="NEU3255" s="105"/>
      <c r="NEV3255" s="128"/>
      <c r="NEW3255" s="128"/>
      <c r="NEX3255" s="128"/>
      <c r="NEY3255" s="128"/>
      <c r="NEZ3255" s="169"/>
      <c r="NFA3255" s="209"/>
      <c r="NFB3255" s="274"/>
      <c r="NFC3255" s="236"/>
      <c r="NFD3255" s="247"/>
      <c r="NFE3255" s="125"/>
      <c r="NFF3255" s="257"/>
      <c r="NFG3255" s="105"/>
      <c r="NFH3255" s="128"/>
      <c r="NFI3255" s="128"/>
      <c r="NFJ3255" s="128"/>
      <c r="NFK3255" s="128"/>
      <c r="NFL3255" s="169"/>
      <c r="NFM3255" s="209"/>
      <c r="NFN3255" s="274"/>
      <c r="NFO3255" s="236"/>
      <c r="NFP3255" s="247"/>
      <c r="NFQ3255" s="125"/>
      <c r="NFR3255" s="257"/>
      <c r="NFS3255" s="105"/>
      <c r="NFT3255" s="128"/>
      <c r="NFU3255" s="128"/>
      <c r="NFV3255" s="128"/>
      <c r="NFW3255" s="128"/>
      <c r="NFX3255" s="169"/>
      <c r="NFY3255" s="209"/>
      <c r="NFZ3255" s="274"/>
      <c r="NGA3255" s="236"/>
      <c r="NGB3255" s="247"/>
      <c r="NGC3255" s="125"/>
      <c r="NGD3255" s="257"/>
      <c r="NGE3255" s="105"/>
      <c r="NGF3255" s="128"/>
      <c r="NGG3255" s="128"/>
      <c r="NGH3255" s="128"/>
      <c r="NGI3255" s="128"/>
      <c r="NGJ3255" s="169"/>
      <c r="NGK3255" s="209"/>
      <c r="NGL3255" s="274"/>
      <c r="NGM3255" s="236"/>
      <c r="NGN3255" s="247"/>
      <c r="NGO3255" s="125"/>
      <c r="NGP3255" s="257"/>
      <c r="NGQ3255" s="105"/>
      <c r="NGR3255" s="128"/>
      <c r="NGS3255" s="128"/>
      <c r="NGT3255" s="128"/>
      <c r="NGU3255" s="128"/>
      <c r="NGV3255" s="169"/>
      <c r="NGW3255" s="209"/>
      <c r="NGX3255" s="274"/>
      <c r="NGY3255" s="236"/>
      <c r="NGZ3255" s="247"/>
      <c r="NHA3255" s="125"/>
      <c r="NHB3255" s="257"/>
      <c r="NHC3255" s="105"/>
      <c r="NHD3255" s="128"/>
      <c r="NHE3255" s="128"/>
      <c r="NHF3255" s="128"/>
      <c r="NHG3255" s="128"/>
      <c r="NHH3255" s="169"/>
      <c r="NHI3255" s="209"/>
      <c r="NHJ3255" s="274"/>
      <c r="NHK3255" s="236"/>
      <c r="NHL3255" s="247"/>
      <c r="NHM3255" s="125"/>
      <c r="NHN3255" s="257"/>
      <c r="NHO3255" s="105"/>
      <c r="NHP3255" s="128"/>
      <c r="NHQ3255" s="128"/>
      <c r="NHR3255" s="128"/>
      <c r="NHS3255" s="128"/>
      <c r="NHT3255" s="169"/>
      <c r="NHU3255" s="209"/>
      <c r="NHV3255" s="274"/>
      <c r="NHW3255" s="236"/>
      <c r="NHX3255" s="247"/>
      <c r="NHY3255" s="125"/>
      <c r="NHZ3255" s="257"/>
      <c r="NIA3255" s="105"/>
      <c r="NIB3255" s="128"/>
      <c r="NIC3255" s="128"/>
      <c r="NID3255" s="128"/>
      <c r="NIE3255" s="128"/>
      <c r="NIF3255" s="169"/>
      <c r="NIG3255" s="209"/>
      <c r="NIH3255" s="274"/>
      <c r="NII3255" s="236"/>
      <c r="NIJ3255" s="247"/>
      <c r="NIK3255" s="125"/>
      <c r="NIL3255" s="257"/>
      <c r="NIM3255" s="105"/>
      <c r="NIN3255" s="128"/>
      <c r="NIO3255" s="128"/>
      <c r="NIP3255" s="128"/>
      <c r="NIQ3255" s="128"/>
      <c r="NIR3255" s="169"/>
      <c r="NIS3255" s="209"/>
      <c r="NIT3255" s="274"/>
      <c r="NIU3255" s="236"/>
      <c r="NIV3255" s="247"/>
      <c r="NIW3255" s="125"/>
      <c r="NIX3255" s="257"/>
      <c r="NIY3255" s="105"/>
      <c r="NIZ3255" s="128"/>
      <c r="NJA3255" s="128"/>
      <c r="NJB3255" s="128"/>
      <c r="NJC3255" s="128"/>
      <c r="NJD3255" s="169"/>
      <c r="NJE3255" s="209"/>
      <c r="NJF3255" s="274"/>
      <c r="NJG3255" s="236"/>
      <c r="NJH3255" s="247"/>
      <c r="NJI3255" s="125"/>
      <c r="NJJ3255" s="257"/>
      <c r="NJK3255" s="105"/>
      <c r="NJL3255" s="128"/>
      <c r="NJM3255" s="128"/>
      <c r="NJN3255" s="128"/>
      <c r="NJO3255" s="128"/>
      <c r="NJP3255" s="169"/>
      <c r="NJQ3255" s="209"/>
      <c r="NJR3255" s="274"/>
      <c r="NJS3255" s="236"/>
      <c r="NJT3255" s="247"/>
      <c r="NJU3255" s="125"/>
      <c r="NJV3255" s="257"/>
      <c r="NJW3255" s="105"/>
      <c r="NJX3255" s="128"/>
      <c r="NJY3255" s="128"/>
      <c r="NJZ3255" s="128"/>
      <c r="NKA3255" s="128"/>
      <c r="NKB3255" s="169"/>
      <c r="NKC3255" s="209"/>
      <c r="NKD3255" s="274"/>
      <c r="NKE3255" s="236"/>
      <c r="NKF3255" s="247"/>
      <c r="NKG3255" s="125"/>
      <c r="NKH3255" s="257"/>
      <c r="NKI3255" s="105"/>
      <c r="NKJ3255" s="128"/>
      <c r="NKK3255" s="128"/>
      <c r="NKL3255" s="128"/>
      <c r="NKM3255" s="128"/>
      <c r="NKN3255" s="169"/>
      <c r="NKO3255" s="209"/>
      <c r="NKP3255" s="274"/>
      <c r="NKQ3255" s="236"/>
      <c r="NKR3255" s="247"/>
      <c r="NKS3255" s="125"/>
      <c r="NKT3255" s="257"/>
      <c r="NKU3255" s="105"/>
      <c r="NKV3255" s="128"/>
      <c r="NKW3255" s="128"/>
      <c r="NKX3255" s="128"/>
      <c r="NKY3255" s="128"/>
      <c r="NKZ3255" s="169"/>
      <c r="NLA3255" s="209"/>
      <c r="NLB3255" s="274"/>
      <c r="NLC3255" s="236"/>
      <c r="NLD3255" s="247"/>
      <c r="NLE3255" s="125"/>
      <c r="NLF3255" s="257"/>
      <c r="NLG3255" s="105"/>
      <c r="NLH3255" s="128"/>
      <c r="NLI3255" s="128"/>
      <c r="NLJ3255" s="128"/>
      <c r="NLK3255" s="128"/>
      <c r="NLL3255" s="169"/>
      <c r="NLM3255" s="209"/>
      <c r="NLN3255" s="274"/>
      <c r="NLO3255" s="236"/>
      <c r="NLP3255" s="247"/>
      <c r="NLQ3255" s="125"/>
      <c r="NLR3255" s="257"/>
      <c r="NLS3255" s="105"/>
      <c r="NLT3255" s="128"/>
      <c r="NLU3255" s="128"/>
      <c r="NLV3255" s="128"/>
      <c r="NLW3255" s="128"/>
      <c r="NLX3255" s="169"/>
      <c r="NLY3255" s="209"/>
      <c r="NLZ3255" s="274"/>
      <c r="NMA3255" s="236"/>
      <c r="NMB3255" s="247"/>
      <c r="NMC3255" s="125"/>
      <c r="NMD3255" s="257"/>
      <c r="NME3255" s="105"/>
      <c r="NMF3255" s="128"/>
      <c r="NMG3255" s="128"/>
      <c r="NMH3255" s="128"/>
      <c r="NMI3255" s="128"/>
      <c r="NMJ3255" s="169"/>
      <c r="NMK3255" s="209"/>
      <c r="NML3255" s="274"/>
      <c r="NMM3255" s="236"/>
      <c r="NMN3255" s="247"/>
      <c r="NMO3255" s="125"/>
      <c r="NMP3255" s="257"/>
      <c r="NMQ3255" s="105"/>
      <c r="NMR3255" s="128"/>
      <c r="NMS3255" s="128"/>
      <c r="NMT3255" s="128"/>
      <c r="NMU3255" s="128"/>
      <c r="NMV3255" s="169"/>
      <c r="NMW3255" s="209"/>
      <c r="NMX3255" s="274"/>
      <c r="NMY3255" s="236"/>
      <c r="NMZ3255" s="247"/>
      <c r="NNA3255" s="125"/>
      <c r="NNB3255" s="257"/>
      <c r="NNC3255" s="105"/>
      <c r="NND3255" s="128"/>
      <c r="NNE3255" s="128"/>
      <c r="NNF3255" s="128"/>
      <c r="NNG3255" s="128"/>
      <c r="NNH3255" s="169"/>
      <c r="NNI3255" s="209"/>
      <c r="NNJ3255" s="274"/>
      <c r="NNK3255" s="236"/>
      <c r="NNL3255" s="247"/>
      <c r="NNM3255" s="125"/>
      <c r="NNN3255" s="257"/>
      <c r="NNO3255" s="105"/>
      <c r="NNP3255" s="128"/>
      <c r="NNQ3255" s="128"/>
      <c r="NNR3255" s="128"/>
      <c r="NNS3255" s="128"/>
      <c r="NNT3255" s="169"/>
      <c r="NNU3255" s="209"/>
      <c r="NNV3255" s="274"/>
      <c r="NNW3255" s="236"/>
      <c r="NNX3255" s="247"/>
      <c r="NNY3255" s="125"/>
      <c r="NNZ3255" s="257"/>
      <c r="NOA3255" s="105"/>
      <c r="NOB3255" s="128"/>
      <c r="NOC3255" s="128"/>
      <c r="NOD3255" s="128"/>
      <c r="NOE3255" s="128"/>
      <c r="NOF3255" s="169"/>
      <c r="NOG3255" s="209"/>
      <c r="NOH3255" s="274"/>
      <c r="NOI3255" s="236"/>
      <c r="NOJ3255" s="247"/>
      <c r="NOK3255" s="125"/>
      <c r="NOL3255" s="257"/>
      <c r="NOM3255" s="105"/>
      <c r="NON3255" s="128"/>
      <c r="NOO3255" s="128"/>
      <c r="NOP3255" s="128"/>
      <c r="NOQ3255" s="128"/>
      <c r="NOR3255" s="169"/>
      <c r="NOS3255" s="209"/>
      <c r="NOT3255" s="274"/>
      <c r="NOU3255" s="236"/>
      <c r="NOV3255" s="247"/>
      <c r="NOW3255" s="125"/>
      <c r="NOX3255" s="257"/>
      <c r="NOY3255" s="105"/>
      <c r="NOZ3255" s="128"/>
      <c r="NPA3255" s="128"/>
      <c r="NPB3255" s="128"/>
      <c r="NPC3255" s="128"/>
      <c r="NPD3255" s="169"/>
      <c r="NPE3255" s="209"/>
      <c r="NPF3255" s="274"/>
      <c r="NPG3255" s="236"/>
      <c r="NPH3255" s="247"/>
      <c r="NPI3255" s="125"/>
      <c r="NPJ3255" s="257"/>
      <c r="NPK3255" s="105"/>
      <c r="NPL3255" s="128"/>
      <c r="NPM3255" s="128"/>
      <c r="NPN3255" s="128"/>
      <c r="NPO3255" s="128"/>
      <c r="NPP3255" s="169"/>
      <c r="NPQ3255" s="209"/>
      <c r="NPR3255" s="274"/>
      <c r="NPS3255" s="236"/>
      <c r="NPT3255" s="247"/>
      <c r="NPU3255" s="125"/>
      <c r="NPV3255" s="257"/>
      <c r="NPW3255" s="105"/>
      <c r="NPX3255" s="128"/>
      <c r="NPY3255" s="128"/>
      <c r="NPZ3255" s="128"/>
      <c r="NQA3255" s="128"/>
      <c r="NQB3255" s="169"/>
      <c r="NQC3255" s="209"/>
      <c r="NQD3255" s="274"/>
      <c r="NQE3255" s="236"/>
      <c r="NQF3255" s="247"/>
      <c r="NQG3255" s="125"/>
      <c r="NQH3255" s="257"/>
      <c r="NQI3255" s="105"/>
      <c r="NQJ3255" s="128"/>
      <c r="NQK3255" s="128"/>
      <c r="NQL3255" s="128"/>
      <c r="NQM3255" s="128"/>
      <c r="NQN3255" s="169"/>
      <c r="NQO3255" s="209"/>
      <c r="NQP3255" s="274"/>
      <c r="NQQ3255" s="236"/>
      <c r="NQR3255" s="247"/>
      <c r="NQS3255" s="125"/>
      <c r="NQT3255" s="257"/>
      <c r="NQU3255" s="105"/>
      <c r="NQV3255" s="128"/>
      <c r="NQW3255" s="128"/>
      <c r="NQX3255" s="128"/>
      <c r="NQY3255" s="128"/>
      <c r="NQZ3255" s="169"/>
      <c r="NRA3255" s="209"/>
      <c r="NRB3255" s="274"/>
      <c r="NRC3255" s="236"/>
      <c r="NRD3255" s="247"/>
      <c r="NRE3255" s="125"/>
      <c r="NRF3255" s="257"/>
      <c r="NRG3255" s="105"/>
      <c r="NRH3255" s="128"/>
      <c r="NRI3255" s="128"/>
      <c r="NRJ3255" s="128"/>
      <c r="NRK3255" s="128"/>
      <c r="NRL3255" s="169"/>
      <c r="NRM3255" s="209"/>
      <c r="NRN3255" s="274"/>
      <c r="NRO3255" s="236"/>
      <c r="NRP3255" s="247"/>
      <c r="NRQ3255" s="125"/>
      <c r="NRR3255" s="257"/>
      <c r="NRS3255" s="105"/>
      <c r="NRT3255" s="128"/>
      <c r="NRU3255" s="128"/>
      <c r="NRV3255" s="128"/>
      <c r="NRW3255" s="128"/>
      <c r="NRX3255" s="169"/>
      <c r="NRY3255" s="209"/>
      <c r="NRZ3255" s="274"/>
      <c r="NSA3255" s="236"/>
      <c r="NSB3255" s="247"/>
      <c r="NSC3255" s="125"/>
      <c r="NSD3255" s="257"/>
      <c r="NSE3255" s="105"/>
      <c r="NSF3255" s="128"/>
      <c r="NSG3255" s="128"/>
      <c r="NSH3255" s="128"/>
      <c r="NSI3255" s="128"/>
      <c r="NSJ3255" s="169"/>
      <c r="NSK3255" s="209"/>
      <c r="NSL3255" s="274"/>
      <c r="NSM3255" s="236"/>
      <c r="NSN3255" s="247"/>
      <c r="NSO3255" s="125"/>
      <c r="NSP3255" s="257"/>
      <c r="NSQ3255" s="105"/>
      <c r="NSR3255" s="128"/>
      <c r="NSS3255" s="128"/>
      <c r="NST3255" s="128"/>
      <c r="NSU3255" s="128"/>
      <c r="NSV3255" s="169"/>
      <c r="NSW3255" s="209"/>
      <c r="NSX3255" s="274"/>
      <c r="NSY3255" s="236"/>
      <c r="NSZ3255" s="247"/>
      <c r="NTA3255" s="125"/>
      <c r="NTB3255" s="257"/>
      <c r="NTC3255" s="105"/>
      <c r="NTD3255" s="128"/>
      <c r="NTE3255" s="128"/>
      <c r="NTF3255" s="128"/>
      <c r="NTG3255" s="128"/>
      <c r="NTH3255" s="169"/>
      <c r="NTI3255" s="209"/>
      <c r="NTJ3255" s="274"/>
      <c r="NTK3255" s="236"/>
      <c r="NTL3255" s="247"/>
      <c r="NTM3255" s="125"/>
      <c r="NTN3255" s="257"/>
      <c r="NTO3255" s="105"/>
      <c r="NTP3255" s="128"/>
      <c r="NTQ3255" s="128"/>
      <c r="NTR3255" s="128"/>
      <c r="NTS3255" s="128"/>
      <c r="NTT3255" s="169"/>
      <c r="NTU3255" s="209"/>
      <c r="NTV3255" s="274"/>
      <c r="NTW3255" s="236"/>
      <c r="NTX3255" s="247"/>
      <c r="NTY3255" s="125"/>
      <c r="NTZ3255" s="257"/>
      <c r="NUA3255" s="105"/>
      <c r="NUB3255" s="128"/>
      <c r="NUC3255" s="128"/>
      <c r="NUD3255" s="128"/>
      <c r="NUE3255" s="128"/>
      <c r="NUF3255" s="169"/>
      <c r="NUG3255" s="209"/>
      <c r="NUH3255" s="274"/>
      <c r="NUI3255" s="236"/>
      <c r="NUJ3255" s="247"/>
      <c r="NUK3255" s="125"/>
      <c r="NUL3255" s="257"/>
      <c r="NUM3255" s="105"/>
      <c r="NUN3255" s="128"/>
      <c r="NUO3255" s="128"/>
      <c r="NUP3255" s="128"/>
      <c r="NUQ3255" s="128"/>
      <c r="NUR3255" s="169"/>
      <c r="NUS3255" s="209"/>
      <c r="NUT3255" s="274"/>
      <c r="NUU3255" s="236"/>
      <c r="NUV3255" s="247"/>
      <c r="NUW3255" s="125"/>
      <c r="NUX3255" s="257"/>
      <c r="NUY3255" s="105"/>
      <c r="NUZ3255" s="128"/>
      <c r="NVA3255" s="128"/>
      <c r="NVB3255" s="128"/>
      <c r="NVC3255" s="128"/>
      <c r="NVD3255" s="169"/>
      <c r="NVE3255" s="209"/>
      <c r="NVF3255" s="274"/>
      <c r="NVG3255" s="236"/>
      <c r="NVH3255" s="247"/>
      <c r="NVI3255" s="125"/>
      <c r="NVJ3255" s="257"/>
      <c r="NVK3255" s="105"/>
      <c r="NVL3255" s="128"/>
      <c r="NVM3255" s="128"/>
      <c r="NVN3255" s="128"/>
      <c r="NVO3255" s="128"/>
      <c r="NVP3255" s="169"/>
      <c r="NVQ3255" s="209"/>
      <c r="NVR3255" s="274"/>
      <c r="NVS3255" s="236"/>
      <c r="NVT3255" s="247"/>
      <c r="NVU3255" s="125"/>
      <c r="NVV3255" s="257"/>
      <c r="NVW3255" s="105"/>
      <c r="NVX3255" s="128"/>
      <c r="NVY3255" s="128"/>
      <c r="NVZ3255" s="128"/>
      <c r="NWA3255" s="128"/>
      <c r="NWB3255" s="169"/>
      <c r="NWC3255" s="209"/>
      <c r="NWD3255" s="274"/>
      <c r="NWE3255" s="236"/>
      <c r="NWF3255" s="247"/>
      <c r="NWG3255" s="125"/>
      <c r="NWH3255" s="257"/>
      <c r="NWI3255" s="105"/>
      <c r="NWJ3255" s="128"/>
      <c r="NWK3255" s="128"/>
      <c r="NWL3255" s="128"/>
      <c r="NWM3255" s="128"/>
      <c r="NWN3255" s="169"/>
      <c r="NWO3255" s="209"/>
      <c r="NWP3255" s="274"/>
      <c r="NWQ3255" s="236"/>
      <c r="NWR3255" s="247"/>
      <c r="NWS3255" s="125"/>
      <c r="NWT3255" s="257"/>
      <c r="NWU3255" s="105"/>
      <c r="NWV3255" s="128"/>
      <c r="NWW3255" s="128"/>
      <c r="NWX3255" s="128"/>
      <c r="NWY3255" s="128"/>
      <c r="NWZ3255" s="169"/>
      <c r="NXA3255" s="209"/>
      <c r="NXB3255" s="274"/>
      <c r="NXC3255" s="236"/>
      <c r="NXD3255" s="247"/>
      <c r="NXE3255" s="125"/>
      <c r="NXF3255" s="257"/>
      <c r="NXG3255" s="105"/>
      <c r="NXH3255" s="128"/>
      <c r="NXI3255" s="128"/>
      <c r="NXJ3255" s="128"/>
      <c r="NXK3255" s="128"/>
      <c r="NXL3255" s="169"/>
      <c r="NXM3255" s="209"/>
      <c r="NXN3255" s="274"/>
      <c r="NXO3255" s="236"/>
      <c r="NXP3255" s="247"/>
      <c r="NXQ3255" s="125"/>
      <c r="NXR3255" s="257"/>
      <c r="NXS3255" s="105"/>
      <c r="NXT3255" s="128"/>
      <c r="NXU3255" s="128"/>
      <c r="NXV3255" s="128"/>
      <c r="NXW3255" s="128"/>
      <c r="NXX3255" s="169"/>
      <c r="NXY3255" s="209"/>
      <c r="NXZ3255" s="274"/>
      <c r="NYA3255" s="236"/>
      <c r="NYB3255" s="247"/>
      <c r="NYC3255" s="125"/>
      <c r="NYD3255" s="257"/>
      <c r="NYE3255" s="105"/>
      <c r="NYF3255" s="128"/>
      <c r="NYG3255" s="128"/>
      <c r="NYH3255" s="128"/>
      <c r="NYI3255" s="128"/>
      <c r="NYJ3255" s="169"/>
      <c r="NYK3255" s="209"/>
      <c r="NYL3255" s="274"/>
      <c r="NYM3255" s="236"/>
      <c r="NYN3255" s="247"/>
      <c r="NYO3255" s="125"/>
      <c r="NYP3255" s="257"/>
      <c r="NYQ3255" s="105"/>
      <c r="NYR3255" s="128"/>
      <c r="NYS3255" s="128"/>
      <c r="NYT3255" s="128"/>
      <c r="NYU3255" s="128"/>
      <c r="NYV3255" s="169"/>
      <c r="NYW3255" s="209"/>
      <c r="NYX3255" s="274"/>
      <c r="NYY3255" s="236"/>
      <c r="NYZ3255" s="247"/>
      <c r="NZA3255" s="125"/>
      <c r="NZB3255" s="257"/>
      <c r="NZC3255" s="105"/>
      <c r="NZD3255" s="128"/>
      <c r="NZE3255" s="128"/>
      <c r="NZF3255" s="128"/>
      <c r="NZG3255" s="128"/>
      <c r="NZH3255" s="169"/>
      <c r="NZI3255" s="209"/>
      <c r="NZJ3255" s="274"/>
      <c r="NZK3255" s="236"/>
      <c r="NZL3255" s="247"/>
      <c r="NZM3255" s="125"/>
      <c r="NZN3255" s="257"/>
      <c r="NZO3255" s="105"/>
      <c r="NZP3255" s="128"/>
      <c r="NZQ3255" s="128"/>
      <c r="NZR3255" s="128"/>
      <c r="NZS3255" s="128"/>
      <c r="NZT3255" s="169"/>
      <c r="NZU3255" s="209"/>
      <c r="NZV3255" s="274"/>
      <c r="NZW3255" s="236"/>
      <c r="NZX3255" s="247"/>
      <c r="NZY3255" s="125"/>
      <c r="NZZ3255" s="257"/>
      <c r="OAA3255" s="105"/>
      <c r="OAB3255" s="128"/>
      <c r="OAC3255" s="128"/>
      <c r="OAD3255" s="128"/>
      <c r="OAE3255" s="128"/>
      <c r="OAF3255" s="169"/>
      <c r="OAG3255" s="209"/>
      <c r="OAH3255" s="274"/>
      <c r="OAI3255" s="236"/>
      <c r="OAJ3255" s="247"/>
      <c r="OAK3255" s="125"/>
      <c r="OAL3255" s="257"/>
      <c r="OAM3255" s="105"/>
      <c r="OAN3255" s="128"/>
      <c r="OAO3255" s="128"/>
      <c r="OAP3255" s="128"/>
      <c r="OAQ3255" s="128"/>
      <c r="OAR3255" s="169"/>
      <c r="OAS3255" s="209"/>
      <c r="OAT3255" s="274"/>
      <c r="OAU3255" s="236"/>
      <c r="OAV3255" s="247"/>
      <c r="OAW3255" s="125"/>
      <c r="OAX3255" s="257"/>
      <c r="OAY3255" s="105"/>
      <c r="OAZ3255" s="128"/>
      <c r="OBA3255" s="128"/>
      <c r="OBB3255" s="128"/>
      <c r="OBC3255" s="128"/>
      <c r="OBD3255" s="169"/>
      <c r="OBE3255" s="209"/>
      <c r="OBF3255" s="274"/>
      <c r="OBG3255" s="236"/>
      <c r="OBH3255" s="247"/>
      <c r="OBI3255" s="125"/>
      <c r="OBJ3255" s="257"/>
      <c r="OBK3255" s="105"/>
      <c r="OBL3255" s="128"/>
      <c r="OBM3255" s="128"/>
      <c r="OBN3255" s="128"/>
      <c r="OBO3255" s="128"/>
      <c r="OBP3255" s="169"/>
      <c r="OBQ3255" s="209"/>
      <c r="OBR3255" s="274"/>
      <c r="OBS3255" s="236"/>
      <c r="OBT3255" s="247"/>
      <c r="OBU3255" s="125"/>
      <c r="OBV3255" s="257"/>
      <c r="OBW3255" s="105"/>
      <c r="OBX3255" s="128"/>
      <c r="OBY3255" s="128"/>
      <c r="OBZ3255" s="128"/>
      <c r="OCA3255" s="128"/>
      <c r="OCB3255" s="169"/>
      <c r="OCC3255" s="209"/>
      <c r="OCD3255" s="274"/>
      <c r="OCE3255" s="236"/>
      <c r="OCF3255" s="247"/>
      <c r="OCG3255" s="125"/>
      <c r="OCH3255" s="257"/>
      <c r="OCI3255" s="105"/>
      <c r="OCJ3255" s="128"/>
      <c r="OCK3255" s="128"/>
      <c r="OCL3255" s="128"/>
      <c r="OCM3255" s="128"/>
      <c r="OCN3255" s="169"/>
      <c r="OCO3255" s="209"/>
      <c r="OCP3255" s="274"/>
      <c r="OCQ3255" s="236"/>
      <c r="OCR3255" s="247"/>
      <c r="OCS3255" s="125"/>
      <c r="OCT3255" s="257"/>
      <c r="OCU3255" s="105"/>
      <c r="OCV3255" s="128"/>
      <c r="OCW3255" s="128"/>
      <c r="OCX3255" s="128"/>
      <c r="OCY3255" s="128"/>
      <c r="OCZ3255" s="169"/>
      <c r="ODA3255" s="209"/>
      <c r="ODB3255" s="274"/>
      <c r="ODC3255" s="236"/>
      <c r="ODD3255" s="247"/>
      <c r="ODE3255" s="125"/>
      <c r="ODF3255" s="257"/>
      <c r="ODG3255" s="105"/>
      <c r="ODH3255" s="128"/>
      <c r="ODI3255" s="128"/>
      <c r="ODJ3255" s="128"/>
      <c r="ODK3255" s="128"/>
      <c r="ODL3255" s="169"/>
      <c r="ODM3255" s="209"/>
      <c r="ODN3255" s="274"/>
      <c r="ODO3255" s="236"/>
      <c r="ODP3255" s="247"/>
      <c r="ODQ3255" s="125"/>
      <c r="ODR3255" s="257"/>
      <c r="ODS3255" s="105"/>
      <c r="ODT3255" s="128"/>
      <c r="ODU3255" s="128"/>
      <c r="ODV3255" s="128"/>
      <c r="ODW3255" s="128"/>
      <c r="ODX3255" s="169"/>
      <c r="ODY3255" s="209"/>
      <c r="ODZ3255" s="274"/>
      <c r="OEA3255" s="236"/>
      <c r="OEB3255" s="247"/>
      <c r="OEC3255" s="125"/>
      <c r="OED3255" s="257"/>
      <c r="OEE3255" s="105"/>
      <c r="OEF3255" s="128"/>
      <c r="OEG3255" s="128"/>
      <c r="OEH3255" s="128"/>
      <c r="OEI3255" s="128"/>
      <c r="OEJ3255" s="169"/>
      <c r="OEK3255" s="209"/>
      <c r="OEL3255" s="274"/>
      <c r="OEM3255" s="236"/>
      <c r="OEN3255" s="247"/>
      <c r="OEO3255" s="125"/>
      <c r="OEP3255" s="257"/>
      <c r="OEQ3255" s="105"/>
      <c r="OER3255" s="128"/>
      <c r="OES3255" s="128"/>
      <c r="OET3255" s="128"/>
      <c r="OEU3255" s="128"/>
      <c r="OEV3255" s="169"/>
      <c r="OEW3255" s="209"/>
      <c r="OEX3255" s="274"/>
      <c r="OEY3255" s="236"/>
      <c r="OEZ3255" s="247"/>
      <c r="OFA3255" s="125"/>
      <c r="OFB3255" s="257"/>
      <c r="OFC3255" s="105"/>
      <c r="OFD3255" s="128"/>
      <c r="OFE3255" s="128"/>
      <c r="OFF3255" s="128"/>
      <c r="OFG3255" s="128"/>
      <c r="OFH3255" s="169"/>
      <c r="OFI3255" s="209"/>
      <c r="OFJ3255" s="274"/>
      <c r="OFK3255" s="236"/>
      <c r="OFL3255" s="247"/>
      <c r="OFM3255" s="125"/>
      <c r="OFN3255" s="257"/>
      <c r="OFO3255" s="105"/>
      <c r="OFP3255" s="128"/>
      <c r="OFQ3255" s="128"/>
      <c r="OFR3255" s="128"/>
      <c r="OFS3255" s="128"/>
      <c r="OFT3255" s="169"/>
      <c r="OFU3255" s="209"/>
      <c r="OFV3255" s="274"/>
      <c r="OFW3255" s="236"/>
      <c r="OFX3255" s="247"/>
      <c r="OFY3255" s="125"/>
      <c r="OFZ3255" s="257"/>
      <c r="OGA3255" s="105"/>
      <c r="OGB3255" s="128"/>
      <c r="OGC3255" s="128"/>
      <c r="OGD3255" s="128"/>
      <c r="OGE3255" s="128"/>
      <c r="OGF3255" s="169"/>
      <c r="OGG3255" s="209"/>
      <c r="OGH3255" s="274"/>
      <c r="OGI3255" s="236"/>
      <c r="OGJ3255" s="247"/>
      <c r="OGK3255" s="125"/>
      <c r="OGL3255" s="257"/>
      <c r="OGM3255" s="105"/>
      <c r="OGN3255" s="128"/>
      <c r="OGO3255" s="128"/>
      <c r="OGP3255" s="128"/>
      <c r="OGQ3255" s="128"/>
      <c r="OGR3255" s="169"/>
      <c r="OGS3255" s="209"/>
      <c r="OGT3255" s="274"/>
      <c r="OGU3255" s="236"/>
      <c r="OGV3255" s="247"/>
      <c r="OGW3255" s="125"/>
      <c r="OGX3255" s="257"/>
      <c r="OGY3255" s="105"/>
      <c r="OGZ3255" s="128"/>
      <c r="OHA3255" s="128"/>
      <c r="OHB3255" s="128"/>
      <c r="OHC3255" s="128"/>
      <c r="OHD3255" s="169"/>
      <c r="OHE3255" s="209"/>
      <c r="OHF3255" s="274"/>
      <c r="OHG3255" s="236"/>
      <c r="OHH3255" s="247"/>
      <c r="OHI3255" s="125"/>
      <c r="OHJ3255" s="257"/>
      <c r="OHK3255" s="105"/>
      <c r="OHL3255" s="128"/>
      <c r="OHM3255" s="128"/>
      <c r="OHN3255" s="128"/>
      <c r="OHO3255" s="128"/>
      <c r="OHP3255" s="169"/>
      <c r="OHQ3255" s="209"/>
      <c r="OHR3255" s="274"/>
      <c r="OHS3255" s="236"/>
      <c r="OHT3255" s="247"/>
      <c r="OHU3255" s="125"/>
      <c r="OHV3255" s="257"/>
      <c r="OHW3255" s="105"/>
      <c r="OHX3255" s="128"/>
      <c r="OHY3255" s="128"/>
      <c r="OHZ3255" s="128"/>
      <c r="OIA3255" s="128"/>
      <c r="OIB3255" s="169"/>
      <c r="OIC3255" s="209"/>
      <c r="OID3255" s="274"/>
      <c r="OIE3255" s="236"/>
      <c r="OIF3255" s="247"/>
      <c r="OIG3255" s="125"/>
      <c r="OIH3255" s="257"/>
      <c r="OII3255" s="105"/>
      <c r="OIJ3255" s="128"/>
      <c r="OIK3255" s="128"/>
      <c r="OIL3255" s="128"/>
      <c r="OIM3255" s="128"/>
      <c r="OIN3255" s="169"/>
      <c r="OIO3255" s="209"/>
      <c r="OIP3255" s="274"/>
      <c r="OIQ3255" s="236"/>
      <c r="OIR3255" s="247"/>
      <c r="OIS3255" s="125"/>
      <c r="OIT3255" s="257"/>
      <c r="OIU3255" s="105"/>
      <c r="OIV3255" s="128"/>
      <c r="OIW3255" s="128"/>
      <c r="OIX3255" s="128"/>
      <c r="OIY3255" s="128"/>
      <c r="OIZ3255" s="169"/>
      <c r="OJA3255" s="209"/>
      <c r="OJB3255" s="274"/>
      <c r="OJC3255" s="236"/>
      <c r="OJD3255" s="247"/>
      <c r="OJE3255" s="125"/>
      <c r="OJF3255" s="257"/>
      <c r="OJG3255" s="105"/>
      <c r="OJH3255" s="128"/>
      <c r="OJI3255" s="128"/>
      <c r="OJJ3255" s="128"/>
      <c r="OJK3255" s="128"/>
      <c r="OJL3255" s="169"/>
      <c r="OJM3255" s="209"/>
      <c r="OJN3255" s="274"/>
      <c r="OJO3255" s="236"/>
      <c r="OJP3255" s="247"/>
      <c r="OJQ3255" s="125"/>
      <c r="OJR3255" s="257"/>
      <c r="OJS3255" s="105"/>
      <c r="OJT3255" s="128"/>
      <c r="OJU3255" s="128"/>
      <c r="OJV3255" s="128"/>
      <c r="OJW3255" s="128"/>
      <c r="OJX3255" s="169"/>
      <c r="OJY3255" s="209"/>
      <c r="OJZ3255" s="274"/>
      <c r="OKA3255" s="236"/>
      <c r="OKB3255" s="247"/>
      <c r="OKC3255" s="125"/>
      <c r="OKD3255" s="257"/>
      <c r="OKE3255" s="105"/>
      <c r="OKF3255" s="128"/>
      <c r="OKG3255" s="128"/>
      <c r="OKH3255" s="128"/>
      <c r="OKI3255" s="128"/>
      <c r="OKJ3255" s="169"/>
      <c r="OKK3255" s="209"/>
      <c r="OKL3255" s="274"/>
      <c r="OKM3255" s="236"/>
      <c r="OKN3255" s="247"/>
      <c r="OKO3255" s="125"/>
      <c r="OKP3255" s="257"/>
      <c r="OKQ3255" s="105"/>
      <c r="OKR3255" s="128"/>
      <c r="OKS3255" s="128"/>
      <c r="OKT3255" s="128"/>
      <c r="OKU3255" s="128"/>
      <c r="OKV3255" s="169"/>
      <c r="OKW3255" s="209"/>
      <c r="OKX3255" s="274"/>
      <c r="OKY3255" s="236"/>
      <c r="OKZ3255" s="247"/>
      <c r="OLA3255" s="125"/>
      <c r="OLB3255" s="257"/>
      <c r="OLC3255" s="105"/>
      <c r="OLD3255" s="128"/>
      <c r="OLE3255" s="128"/>
      <c r="OLF3255" s="128"/>
      <c r="OLG3255" s="128"/>
      <c r="OLH3255" s="169"/>
      <c r="OLI3255" s="209"/>
      <c r="OLJ3255" s="274"/>
      <c r="OLK3255" s="236"/>
      <c r="OLL3255" s="247"/>
      <c r="OLM3255" s="125"/>
      <c r="OLN3255" s="257"/>
      <c r="OLO3255" s="105"/>
      <c r="OLP3255" s="128"/>
      <c r="OLQ3255" s="128"/>
      <c r="OLR3255" s="128"/>
      <c r="OLS3255" s="128"/>
      <c r="OLT3255" s="169"/>
      <c r="OLU3255" s="209"/>
      <c r="OLV3255" s="274"/>
      <c r="OLW3255" s="236"/>
      <c r="OLX3255" s="247"/>
      <c r="OLY3255" s="125"/>
      <c r="OLZ3255" s="257"/>
      <c r="OMA3255" s="105"/>
      <c r="OMB3255" s="128"/>
      <c r="OMC3255" s="128"/>
      <c r="OMD3255" s="128"/>
      <c r="OME3255" s="128"/>
      <c r="OMF3255" s="169"/>
      <c r="OMG3255" s="209"/>
      <c r="OMH3255" s="274"/>
      <c r="OMI3255" s="236"/>
      <c r="OMJ3255" s="247"/>
      <c r="OMK3255" s="125"/>
      <c r="OML3255" s="257"/>
      <c r="OMM3255" s="105"/>
      <c r="OMN3255" s="128"/>
      <c r="OMO3255" s="128"/>
      <c r="OMP3255" s="128"/>
      <c r="OMQ3255" s="128"/>
      <c r="OMR3255" s="169"/>
      <c r="OMS3255" s="209"/>
      <c r="OMT3255" s="274"/>
      <c r="OMU3255" s="236"/>
      <c r="OMV3255" s="247"/>
      <c r="OMW3255" s="125"/>
      <c r="OMX3255" s="257"/>
      <c r="OMY3255" s="105"/>
      <c r="OMZ3255" s="128"/>
      <c r="ONA3255" s="128"/>
      <c r="ONB3255" s="128"/>
      <c r="ONC3255" s="128"/>
      <c r="OND3255" s="169"/>
      <c r="ONE3255" s="209"/>
      <c r="ONF3255" s="274"/>
      <c r="ONG3255" s="236"/>
      <c r="ONH3255" s="247"/>
      <c r="ONI3255" s="125"/>
      <c r="ONJ3255" s="257"/>
      <c r="ONK3255" s="105"/>
      <c r="ONL3255" s="128"/>
      <c r="ONM3255" s="128"/>
      <c r="ONN3255" s="128"/>
      <c r="ONO3255" s="128"/>
      <c r="ONP3255" s="169"/>
      <c r="ONQ3255" s="209"/>
      <c r="ONR3255" s="274"/>
      <c r="ONS3255" s="236"/>
      <c r="ONT3255" s="247"/>
      <c r="ONU3255" s="125"/>
      <c r="ONV3255" s="257"/>
      <c r="ONW3255" s="105"/>
      <c r="ONX3255" s="128"/>
      <c r="ONY3255" s="128"/>
      <c r="ONZ3255" s="128"/>
      <c r="OOA3255" s="128"/>
      <c r="OOB3255" s="169"/>
      <c r="OOC3255" s="209"/>
      <c r="OOD3255" s="274"/>
      <c r="OOE3255" s="236"/>
      <c r="OOF3255" s="247"/>
      <c r="OOG3255" s="125"/>
      <c r="OOH3255" s="257"/>
      <c r="OOI3255" s="105"/>
      <c r="OOJ3255" s="128"/>
      <c r="OOK3255" s="128"/>
      <c r="OOL3255" s="128"/>
      <c r="OOM3255" s="128"/>
      <c r="OON3255" s="169"/>
      <c r="OOO3255" s="209"/>
      <c r="OOP3255" s="274"/>
      <c r="OOQ3255" s="236"/>
      <c r="OOR3255" s="247"/>
      <c r="OOS3255" s="125"/>
      <c r="OOT3255" s="257"/>
      <c r="OOU3255" s="105"/>
      <c r="OOV3255" s="128"/>
      <c r="OOW3255" s="128"/>
      <c r="OOX3255" s="128"/>
      <c r="OOY3255" s="128"/>
      <c r="OOZ3255" s="169"/>
      <c r="OPA3255" s="209"/>
      <c r="OPB3255" s="274"/>
      <c r="OPC3255" s="236"/>
      <c r="OPD3255" s="247"/>
      <c r="OPE3255" s="125"/>
      <c r="OPF3255" s="257"/>
      <c r="OPG3255" s="105"/>
      <c r="OPH3255" s="128"/>
      <c r="OPI3255" s="128"/>
      <c r="OPJ3255" s="128"/>
      <c r="OPK3255" s="128"/>
      <c r="OPL3255" s="169"/>
      <c r="OPM3255" s="209"/>
      <c r="OPN3255" s="274"/>
      <c r="OPO3255" s="236"/>
      <c r="OPP3255" s="247"/>
      <c r="OPQ3255" s="125"/>
      <c r="OPR3255" s="257"/>
      <c r="OPS3255" s="105"/>
      <c r="OPT3255" s="128"/>
      <c r="OPU3255" s="128"/>
      <c r="OPV3255" s="128"/>
      <c r="OPW3255" s="128"/>
      <c r="OPX3255" s="169"/>
      <c r="OPY3255" s="209"/>
      <c r="OPZ3255" s="274"/>
      <c r="OQA3255" s="236"/>
      <c r="OQB3255" s="247"/>
      <c r="OQC3255" s="125"/>
      <c r="OQD3255" s="257"/>
      <c r="OQE3255" s="105"/>
      <c r="OQF3255" s="128"/>
      <c r="OQG3255" s="128"/>
      <c r="OQH3255" s="128"/>
      <c r="OQI3255" s="128"/>
      <c r="OQJ3255" s="169"/>
      <c r="OQK3255" s="209"/>
      <c r="OQL3255" s="274"/>
      <c r="OQM3255" s="236"/>
      <c r="OQN3255" s="247"/>
      <c r="OQO3255" s="125"/>
      <c r="OQP3255" s="257"/>
      <c r="OQQ3255" s="105"/>
      <c r="OQR3255" s="128"/>
      <c r="OQS3255" s="128"/>
      <c r="OQT3255" s="128"/>
      <c r="OQU3255" s="128"/>
      <c r="OQV3255" s="169"/>
      <c r="OQW3255" s="209"/>
      <c r="OQX3255" s="274"/>
      <c r="OQY3255" s="236"/>
      <c r="OQZ3255" s="247"/>
      <c r="ORA3255" s="125"/>
      <c r="ORB3255" s="257"/>
      <c r="ORC3255" s="105"/>
      <c r="ORD3255" s="128"/>
      <c r="ORE3255" s="128"/>
      <c r="ORF3255" s="128"/>
      <c r="ORG3255" s="128"/>
      <c r="ORH3255" s="169"/>
      <c r="ORI3255" s="209"/>
      <c r="ORJ3255" s="274"/>
      <c r="ORK3255" s="236"/>
      <c r="ORL3255" s="247"/>
      <c r="ORM3255" s="125"/>
      <c r="ORN3255" s="257"/>
      <c r="ORO3255" s="105"/>
      <c r="ORP3255" s="128"/>
      <c r="ORQ3255" s="128"/>
      <c r="ORR3255" s="128"/>
      <c r="ORS3255" s="128"/>
      <c r="ORT3255" s="169"/>
      <c r="ORU3255" s="209"/>
      <c r="ORV3255" s="274"/>
      <c r="ORW3255" s="236"/>
      <c r="ORX3255" s="247"/>
      <c r="ORY3255" s="125"/>
      <c r="ORZ3255" s="257"/>
      <c r="OSA3255" s="105"/>
      <c r="OSB3255" s="128"/>
      <c r="OSC3255" s="128"/>
      <c r="OSD3255" s="128"/>
      <c r="OSE3255" s="128"/>
      <c r="OSF3255" s="169"/>
      <c r="OSG3255" s="209"/>
      <c r="OSH3255" s="274"/>
      <c r="OSI3255" s="236"/>
      <c r="OSJ3255" s="247"/>
      <c r="OSK3255" s="125"/>
      <c r="OSL3255" s="257"/>
      <c r="OSM3255" s="105"/>
      <c r="OSN3255" s="128"/>
      <c r="OSO3255" s="128"/>
      <c r="OSP3255" s="128"/>
      <c r="OSQ3255" s="128"/>
      <c r="OSR3255" s="169"/>
      <c r="OSS3255" s="209"/>
      <c r="OST3255" s="274"/>
      <c r="OSU3255" s="236"/>
      <c r="OSV3255" s="247"/>
      <c r="OSW3255" s="125"/>
      <c r="OSX3255" s="257"/>
      <c r="OSY3255" s="105"/>
      <c r="OSZ3255" s="128"/>
      <c r="OTA3255" s="128"/>
      <c r="OTB3255" s="128"/>
      <c r="OTC3255" s="128"/>
      <c r="OTD3255" s="169"/>
      <c r="OTE3255" s="209"/>
      <c r="OTF3255" s="274"/>
      <c r="OTG3255" s="236"/>
      <c r="OTH3255" s="247"/>
      <c r="OTI3255" s="125"/>
      <c r="OTJ3255" s="257"/>
      <c r="OTK3255" s="105"/>
      <c r="OTL3255" s="128"/>
      <c r="OTM3255" s="128"/>
      <c r="OTN3255" s="128"/>
      <c r="OTO3255" s="128"/>
      <c r="OTP3255" s="169"/>
      <c r="OTQ3255" s="209"/>
      <c r="OTR3255" s="274"/>
      <c r="OTS3255" s="236"/>
      <c r="OTT3255" s="247"/>
      <c r="OTU3255" s="125"/>
      <c r="OTV3255" s="257"/>
      <c r="OTW3255" s="105"/>
      <c r="OTX3255" s="128"/>
      <c r="OTY3255" s="128"/>
      <c r="OTZ3255" s="128"/>
      <c r="OUA3255" s="128"/>
      <c r="OUB3255" s="169"/>
      <c r="OUC3255" s="209"/>
      <c r="OUD3255" s="274"/>
      <c r="OUE3255" s="236"/>
      <c r="OUF3255" s="247"/>
      <c r="OUG3255" s="125"/>
      <c r="OUH3255" s="257"/>
      <c r="OUI3255" s="105"/>
      <c r="OUJ3255" s="128"/>
      <c r="OUK3255" s="128"/>
      <c r="OUL3255" s="128"/>
      <c r="OUM3255" s="128"/>
      <c r="OUN3255" s="169"/>
      <c r="OUO3255" s="209"/>
      <c r="OUP3255" s="274"/>
      <c r="OUQ3255" s="236"/>
      <c r="OUR3255" s="247"/>
      <c r="OUS3255" s="125"/>
      <c r="OUT3255" s="257"/>
      <c r="OUU3255" s="105"/>
      <c r="OUV3255" s="128"/>
      <c r="OUW3255" s="128"/>
      <c r="OUX3255" s="128"/>
      <c r="OUY3255" s="128"/>
      <c r="OUZ3255" s="169"/>
      <c r="OVA3255" s="209"/>
      <c r="OVB3255" s="274"/>
      <c r="OVC3255" s="236"/>
      <c r="OVD3255" s="247"/>
      <c r="OVE3255" s="125"/>
      <c r="OVF3255" s="257"/>
      <c r="OVG3255" s="105"/>
      <c r="OVH3255" s="128"/>
      <c r="OVI3255" s="128"/>
      <c r="OVJ3255" s="128"/>
      <c r="OVK3255" s="128"/>
      <c r="OVL3255" s="169"/>
      <c r="OVM3255" s="209"/>
      <c r="OVN3255" s="274"/>
      <c r="OVO3255" s="236"/>
      <c r="OVP3255" s="247"/>
      <c r="OVQ3255" s="125"/>
      <c r="OVR3255" s="257"/>
      <c r="OVS3255" s="105"/>
      <c r="OVT3255" s="128"/>
      <c r="OVU3255" s="128"/>
      <c r="OVV3255" s="128"/>
      <c r="OVW3255" s="128"/>
      <c r="OVX3255" s="169"/>
      <c r="OVY3255" s="209"/>
      <c r="OVZ3255" s="274"/>
      <c r="OWA3255" s="236"/>
      <c r="OWB3255" s="247"/>
      <c r="OWC3255" s="125"/>
      <c r="OWD3255" s="257"/>
      <c r="OWE3255" s="105"/>
      <c r="OWF3255" s="128"/>
      <c r="OWG3255" s="128"/>
      <c r="OWH3255" s="128"/>
      <c r="OWI3255" s="128"/>
      <c r="OWJ3255" s="169"/>
      <c r="OWK3255" s="209"/>
      <c r="OWL3255" s="274"/>
      <c r="OWM3255" s="236"/>
      <c r="OWN3255" s="247"/>
      <c r="OWO3255" s="125"/>
      <c r="OWP3255" s="257"/>
      <c r="OWQ3255" s="105"/>
      <c r="OWR3255" s="128"/>
      <c r="OWS3255" s="128"/>
      <c r="OWT3255" s="128"/>
      <c r="OWU3255" s="128"/>
      <c r="OWV3255" s="169"/>
      <c r="OWW3255" s="209"/>
      <c r="OWX3255" s="274"/>
      <c r="OWY3255" s="236"/>
      <c r="OWZ3255" s="247"/>
      <c r="OXA3255" s="125"/>
      <c r="OXB3255" s="257"/>
      <c r="OXC3255" s="105"/>
      <c r="OXD3255" s="128"/>
      <c r="OXE3255" s="128"/>
      <c r="OXF3255" s="128"/>
      <c r="OXG3255" s="128"/>
      <c r="OXH3255" s="169"/>
      <c r="OXI3255" s="209"/>
      <c r="OXJ3255" s="274"/>
      <c r="OXK3255" s="236"/>
      <c r="OXL3255" s="247"/>
      <c r="OXM3255" s="125"/>
      <c r="OXN3255" s="257"/>
      <c r="OXO3255" s="105"/>
      <c r="OXP3255" s="128"/>
      <c r="OXQ3255" s="128"/>
      <c r="OXR3255" s="128"/>
      <c r="OXS3255" s="128"/>
      <c r="OXT3255" s="169"/>
      <c r="OXU3255" s="209"/>
      <c r="OXV3255" s="274"/>
      <c r="OXW3255" s="236"/>
      <c r="OXX3255" s="247"/>
      <c r="OXY3255" s="125"/>
      <c r="OXZ3255" s="257"/>
      <c r="OYA3255" s="105"/>
      <c r="OYB3255" s="128"/>
      <c r="OYC3255" s="128"/>
      <c r="OYD3255" s="128"/>
      <c r="OYE3255" s="128"/>
      <c r="OYF3255" s="169"/>
      <c r="OYG3255" s="209"/>
      <c r="OYH3255" s="274"/>
      <c r="OYI3255" s="236"/>
      <c r="OYJ3255" s="247"/>
      <c r="OYK3255" s="125"/>
      <c r="OYL3255" s="257"/>
      <c r="OYM3255" s="105"/>
      <c r="OYN3255" s="128"/>
      <c r="OYO3255" s="128"/>
      <c r="OYP3255" s="128"/>
      <c r="OYQ3255" s="128"/>
      <c r="OYR3255" s="169"/>
      <c r="OYS3255" s="209"/>
      <c r="OYT3255" s="274"/>
      <c r="OYU3255" s="236"/>
      <c r="OYV3255" s="247"/>
      <c r="OYW3255" s="125"/>
      <c r="OYX3255" s="257"/>
      <c r="OYY3255" s="105"/>
      <c r="OYZ3255" s="128"/>
      <c r="OZA3255" s="128"/>
      <c r="OZB3255" s="128"/>
      <c r="OZC3255" s="128"/>
      <c r="OZD3255" s="169"/>
      <c r="OZE3255" s="209"/>
      <c r="OZF3255" s="274"/>
      <c r="OZG3255" s="236"/>
      <c r="OZH3255" s="247"/>
      <c r="OZI3255" s="125"/>
      <c r="OZJ3255" s="257"/>
      <c r="OZK3255" s="105"/>
      <c r="OZL3255" s="128"/>
      <c r="OZM3255" s="128"/>
      <c r="OZN3255" s="128"/>
      <c r="OZO3255" s="128"/>
      <c r="OZP3255" s="169"/>
      <c r="OZQ3255" s="209"/>
      <c r="OZR3255" s="274"/>
      <c r="OZS3255" s="236"/>
      <c r="OZT3255" s="247"/>
      <c r="OZU3255" s="125"/>
      <c r="OZV3255" s="257"/>
      <c r="OZW3255" s="105"/>
      <c r="OZX3255" s="128"/>
      <c r="OZY3255" s="128"/>
      <c r="OZZ3255" s="128"/>
      <c r="PAA3255" s="128"/>
      <c r="PAB3255" s="169"/>
      <c r="PAC3255" s="209"/>
      <c r="PAD3255" s="274"/>
      <c r="PAE3255" s="236"/>
      <c r="PAF3255" s="247"/>
      <c r="PAG3255" s="125"/>
      <c r="PAH3255" s="257"/>
      <c r="PAI3255" s="105"/>
      <c r="PAJ3255" s="128"/>
      <c r="PAK3255" s="128"/>
      <c r="PAL3255" s="128"/>
      <c r="PAM3255" s="128"/>
      <c r="PAN3255" s="169"/>
      <c r="PAO3255" s="209"/>
      <c r="PAP3255" s="274"/>
      <c r="PAQ3255" s="236"/>
      <c r="PAR3255" s="247"/>
      <c r="PAS3255" s="125"/>
      <c r="PAT3255" s="257"/>
      <c r="PAU3255" s="105"/>
      <c r="PAV3255" s="128"/>
      <c r="PAW3255" s="128"/>
      <c r="PAX3255" s="128"/>
      <c r="PAY3255" s="128"/>
      <c r="PAZ3255" s="169"/>
      <c r="PBA3255" s="209"/>
      <c r="PBB3255" s="274"/>
      <c r="PBC3255" s="236"/>
      <c r="PBD3255" s="247"/>
      <c r="PBE3255" s="125"/>
      <c r="PBF3255" s="257"/>
      <c r="PBG3255" s="105"/>
      <c r="PBH3255" s="128"/>
      <c r="PBI3255" s="128"/>
      <c r="PBJ3255" s="128"/>
      <c r="PBK3255" s="128"/>
      <c r="PBL3255" s="169"/>
      <c r="PBM3255" s="209"/>
      <c r="PBN3255" s="274"/>
      <c r="PBO3255" s="236"/>
      <c r="PBP3255" s="247"/>
      <c r="PBQ3255" s="125"/>
      <c r="PBR3255" s="257"/>
      <c r="PBS3255" s="105"/>
      <c r="PBT3255" s="128"/>
      <c r="PBU3255" s="128"/>
      <c r="PBV3255" s="128"/>
      <c r="PBW3255" s="128"/>
      <c r="PBX3255" s="169"/>
      <c r="PBY3255" s="209"/>
      <c r="PBZ3255" s="274"/>
      <c r="PCA3255" s="236"/>
      <c r="PCB3255" s="247"/>
      <c r="PCC3255" s="125"/>
      <c r="PCD3255" s="257"/>
      <c r="PCE3255" s="105"/>
      <c r="PCF3255" s="128"/>
      <c r="PCG3255" s="128"/>
      <c r="PCH3255" s="128"/>
      <c r="PCI3255" s="128"/>
      <c r="PCJ3255" s="169"/>
      <c r="PCK3255" s="209"/>
      <c r="PCL3255" s="274"/>
      <c r="PCM3255" s="236"/>
      <c r="PCN3255" s="247"/>
      <c r="PCO3255" s="125"/>
      <c r="PCP3255" s="257"/>
      <c r="PCQ3255" s="105"/>
      <c r="PCR3255" s="128"/>
      <c r="PCS3255" s="128"/>
      <c r="PCT3255" s="128"/>
      <c r="PCU3255" s="128"/>
      <c r="PCV3255" s="169"/>
      <c r="PCW3255" s="209"/>
      <c r="PCX3255" s="274"/>
      <c r="PCY3255" s="236"/>
      <c r="PCZ3255" s="247"/>
      <c r="PDA3255" s="125"/>
      <c r="PDB3255" s="257"/>
      <c r="PDC3255" s="105"/>
      <c r="PDD3255" s="128"/>
      <c r="PDE3255" s="128"/>
      <c r="PDF3255" s="128"/>
      <c r="PDG3255" s="128"/>
      <c r="PDH3255" s="169"/>
      <c r="PDI3255" s="209"/>
      <c r="PDJ3255" s="274"/>
      <c r="PDK3255" s="236"/>
      <c r="PDL3255" s="247"/>
      <c r="PDM3255" s="125"/>
      <c r="PDN3255" s="257"/>
      <c r="PDO3255" s="105"/>
      <c r="PDP3255" s="128"/>
      <c r="PDQ3255" s="128"/>
      <c r="PDR3255" s="128"/>
      <c r="PDS3255" s="128"/>
      <c r="PDT3255" s="169"/>
      <c r="PDU3255" s="209"/>
      <c r="PDV3255" s="274"/>
      <c r="PDW3255" s="236"/>
      <c r="PDX3255" s="247"/>
      <c r="PDY3255" s="125"/>
      <c r="PDZ3255" s="257"/>
      <c r="PEA3255" s="105"/>
      <c r="PEB3255" s="128"/>
      <c r="PEC3255" s="128"/>
      <c r="PED3255" s="128"/>
      <c r="PEE3255" s="128"/>
      <c r="PEF3255" s="169"/>
      <c r="PEG3255" s="209"/>
      <c r="PEH3255" s="274"/>
      <c r="PEI3255" s="236"/>
      <c r="PEJ3255" s="247"/>
      <c r="PEK3255" s="125"/>
      <c r="PEL3255" s="257"/>
      <c r="PEM3255" s="105"/>
      <c r="PEN3255" s="128"/>
      <c r="PEO3255" s="128"/>
      <c r="PEP3255" s="128"/>
      <c r="PEQ3255" s="128"/>
      <c r="PER3255" s="169"/>
      <c r="PES3255" s="209"/>
      <c r="PET3255" s="274"/>
      <c r="PEU3255" s="236"/>
      <c r="PEV3255" s="247"/>
      <c r="PEW3255" s="125"/>
      <c r="PEX3255" s="257"/>
      <c r="PEY3255" s="105"/>
      <c r="PEZ3255" s="128"/>
      <c r="PFA3255" s="128"/>
      <c r="PFB3255" s="128"/>
      <c r="PFC3255" s="128"/>
      <c r="PFD3255" s="169"/>
      <c r="PFE3255" s="209"/>
      <c r="PFF3255" s="274"/>
      <c r="PFG3255" s="236"/>
      <c r="PFH3255" s="247"/>
      <c r="PFI3255" s="125"/>
      <c r="PFJ3255" s="257"/>
      <c r="PFK3255" s="105"/>
      <c r="PFL3255" s="128"/>
      <c r="PFM3255" s="128"/>
      <c r="PFN3255" s="128"/>
      <c r="PFO3255" s="128"/>
      <c r="PFP3255" s="169"/>
      <c r="PFQ3255" s="209"/>
      <c r="PFR3255" s="274"/>
      <c r="PFS3255" s="236"/>
      <c r="PFT3255" s="247"/>
      <c r="PFU3255" s="125"/>
      <c r="PFV3255" s="257"/>
      <c r="PFW3255" s="105"/>
      <c r="PFX3255" s="128"/>
      <c r="PFY3255" s="128"/>
      <c r="PFZ3255" s="128"/>
      <c r="PGA3255" s="128"/>
      <c r="PGB3255" s="169"/>
      <c r="PGC3255" s="209"/>
      <c r="PGD3255" s="274"/>
      <c r="PGE3255" s="236"/>
      <c r="PGF3255" s="247"/>
      <c r="PGG3255" s="125"/>
      <c r="PGH3255" s="257"/>
      <c r="PGI3255" s="105"/>
      <c r="PGJ3255" s="128"/>
      <c r="PGK3255" s="128"/>
      <c r="PGL3255" s="128"/>
      <c r="PGM3255" s="128"/>
      <c r="PGN3255" s="169"/>
      <c r="PGO3255" s="209"/>
      <c r="PGP3255" s="274"/>
      <c r="PGQ3255" s="236"/>
      <c r="PGR3255" s="247"/>
      <c r="PGS3255" s="125"/>
      <c r="PGT3255" s="257"/>
      <c r="PGU3255" s="105"/>
      <c r="PGV3255" s="128"/>
      <c r="PGW3255" s="128"/>
      <c r="PGX3255" s="128"/>
      <c r="PGY3255" s="128"/>
      <c r="PGZ3255" s="169"/>
      <c r="PHA3255" s="209"/>
      <c r="PHB3255" s="274"/>
      <c r="PHC3255" s="236"/>
      <c r="PHD3255" s="247"/>
      <c r="PHE3255" s="125"/>
      <c r="PHF3255" s="257"/>
      <c r="PHG3255" s="105"/>
      <c r="PHH3255" s="128"/>
      <c r="PHI3255" s="128"/>
      <c r="PHJ3255" s="128"/>
      <c r="PHK3255" s="128"/>
      <c r="PHL3255" s="169"/>
      <c r="PHM3255" s="209"/>
      <c r="PHN3255" s="274"/>
      <c r="PHO3255" s="236"/>
      <c r="PHP3255" s="247"/>
      <c r="PHQ3255" s="125"/>
      <c r="PHR3255" s="257"/>
      <c r="PHS3255" s="105"/>
      <c r="PHT3255" s="128"/>
      <c r="PHU3255" s="128"/>
      <c r="PHV3255" s="128"/>
      <c r="PHW3255" s="128"/>
      <c r="PHX3255" s="169"/>
      <c r="PHY3255" s="209"/>
      <c r="PHZ3255" s="274"/>
      <c r="PIA3255" s="236"/>
      <c r="PIB3255" s="247"/>
      <c r="PIC3255" s="125"/>
      <c r="PID3255" s="257"/>
      <c r="PIE3255" s="105"/>
      <c r="PIF3255" s="128"/>
      <c r="PIG3255" s="128"/>
      <c r="PIH3255" s="128"/>
      <c r="PII3255" s="128"/>
      <c r="PIJ3255" s="169"/>
      <c r="PIK3255" s="209"/>
      <c r="PIL3255" s="274"/>
      <c r="PIM3255" s="236"/>
      <c r="PIN3255" s="247"/>
      <c r="PIO3255" s="125"/>
      <c r="PIP3255" s="257"/>
      <c r="PIQ3255" s="105"/>
      <c r="PIR3255" s="128"/>
      <c r="PIS3255" s="128"/>
      <c r="PIT3255" s="128"/>
      <c r="PIU3255" s="128"/>
      <c r="PIV3255" s="169"/>
      <c r="PIW3255" s="209"/>
      <c r="PIX3255" s="274"/>
      <c r="PIY3255" s="236"/>
      <c r="PIZ3255" s="247"/>
      <c r="PJA3255" s="125"/>
      <c r="PJB3255" s="257"/>
      <c r="PJC3255" s="105"/>
      <c r="PJD3255" s="128"/>
      <c r="PJE3255" s="128"/>
      <c r="PJF3255" s="128"/>
      <c r="PJG3255" s="128"/>
      <c r="PJH3255" s="169"/>
      <c r="PJI3255" s="209"/>
      <c r="PJJ3255" s="274"/>
      <c r="PJK3255" s="236"/>
      <c r="PJL3255" s="247"/>
      <c r="PJM3255" s="125"/>
      <c r="PJN3255" s="257"/>
      <c r="PJO3255" s="105"/>
      <c r="PJP3255" s="128"/>
      <c r="PJQ3255" s="128"/>
      <c r="PJR3255" s="128"/>
      <c r="PJS3255" s="128"/>
      <c r="PJT3255" s="169"/>
      <c r="PJU3255" s="209"/>
      <c r="PJV3255" s="274"/>
      <c r="PJW3255" s="236"/>
      <c r="PJX3255" s="247"/>
      <c r="PJY3255" s="125"/>
      <c r="PJZ3255" s="257"/>
      <c r="PKA3255" s="105"/>
      <c r="PKB3255" s="128"/>
      <c r="PKC3255" s="128"/>
      <c r="PKD3255" s="128"/>
      <c r="PKE3255" s="128"/>
      <c r="PKF3255" s="169"/>
      <c r="PKG3255" s="209"/>
      <c r="PKH3255" s="274"/>
      <c r="PKI3255" s="236"/>
      <c r="PKJ3255" s="247"/>
      <c r="PKK3255" s="125"/>
      <c r="PKL3255" s="257"/>
      <c r="PKM3255" s="105"/>
      <c r="PKN3255" s="128"/>
      <c r="PKO3255" s="128"/>
      <c r="PKP3255" s="128"/>
      <c r="PKQ3255" s="128"/>
      <c r="PKR3255" s="169"/>
      <c r="PKS3255" s="209"/>
      <c r="PKT3255" s="274"/>
      <c r="PKU3255" s="236"/>
      <c r="PKV3255" s="247"/>
      <c r="PKW3255" s="125"/>
      <c r="PKX3255" s="257"/>
      <c r="PKY3255" s="105"/>
      <c r="PKZ3255" s="128"/>
      <c r="PLA3255" s="128"/>
      <c r="PLB3255" s="128"/>
      <c r="PLC3255" s="128"/>
      <c r="PLD3255" s="169"/>
      <c r="PLE3255" s="209"/>
      <c r="PLF3255" s="274"/>
      <c r="PLG3255" s="236"/>
      <c r="PLH3255" s="247"/>
      <c r="PLI3255" s="125"/>
      <c r="PLJ3255" s="257"/>
      <c r="PLK3255" s="105"/>
      <c r="PLL3255" s="128"/>
      <c r="PLM3255" s="128"/>
      <c r="PLN3255" s="128"/>
      <c r="PLO3255" s="128"/>
      <c r="PLP3255" s="169"/>
      <c r="PLQ3255" s="209"/>
      <c r="PLR3255" s="274"/>
      <c r="PLS3255" s="236"/>
      <c r="PLT3255" s="247"/>
      <c r="PLU3255" s="125"/>
      <c r="PLV3255" s="257"/>
      <c r="PLW3255" s="105"/>
      <c r="PLX3255" s="128"/>
      <c r="PLY3255" s="128"/>
      <c r="PLZ3255" s="128"/>
      <c r="PMA3255" s="128"/>
      <c r="PMB3255" s="169"/>
      <c r="PMC3255" s="209"/>
      <c r="PMD3255" s="274"/>
      <c r="PME3255" s="236"/>
      <c r="PMF3255" s="247"/>
      <c r="PMG3255" s="125"/>
      <c r="PMH3255" s="257"/>
      <c r="PMI3255" s="105"/>
      <c r="PMJ3255" s="128"/>
      <c r="PMK3255" s="128"/>
      <c r="PML3255" s="128"/>
      <c r="PMM3255" s="128"/>
      <c r="PMN3255" s="169"/>
      <c r="PMO3255" s="209"/>
      <c r="PMP3255" s="274"/>
      <c r="PMQ3255" s="236"/>
      <c r="PMR3255" s="247"/>
      <c r="PMS3255" s="125"/>
      <c r="PMT3255" s="257"/>
      <c r="PMU3255" s="105"/>
      <c r="PMV3255" s="128"/>
      <c r="PMW3255" s="128"/>
      <c r="PMX3255" s="128"/>
      <c r="PMY3255" s="128"/>
      <c r="PMZ3255" s="169"/>
      <c r="PNA3255" s="209"/>
      <c r="PNB3255" s="274"/>
      <c r="PNC3255" s="236"/>
      <c r="PND3255" s="247"/>
      <c r="PNE3255" s="125"/>
      <c r="PNF3255" s="257"/>
      <c r="PNG3255" s="105"/>
      <c r="PNH3255" s="128"/>
      <c r="PNI3255" s="128"/>
      <c r="PNJ3255" s="128"/>
      <c r="PNK3255" s="128"/>
      <c r="PNL3255" s="169"/>
      <c r="PNM3255" s="209"/>
      <c r="PNN3255" s="274"/>
      <c r="PNO3255" s="236"/>
      <c r="PNP3255" s="247"/>
      <c r="PNQ3255" s="125"/>
      <c r="PNR3255" s="257"/>
      <c r="PNS3255" s="105"/>
      <c r="PNT3255" s="128"/>
      <c r="PNU3255" s="128"/>
      <c r="PNV3255" s="128"/>
      <c r="PNW3255" s="128"/>
      <c r="PNX3255" s="169"/>
      <c r="PNY3255" s="209"/>
      <c r="PNZ3255" s="274"/>
      <c r="POA3255" s="236"/>
      <c r="POB3255" s="247"/>
      <c r="POC3255" s="125"/>
      <c r="POD3255" s="257"/>
      <c r="POE3255" s="105"/>
      <c r="POF3255" s="128"/>
      <c r="POG3255" s="128"/>
      <c r="POH3255" s="128"/>
      <c r="POI3255" s="128"/>
      <c r="POJ3255" s="169"/>
      <c r="POK3255" s="209"/>
      <c r="POL3255" s="274"/>
      <c r="POM3255" s="236"/>
      <c r="PON3255" s="247"/>
      <c r="POO3255" s="125"/>
      <c r="POP3255" s="257"/>
      <c r="POQ3255" s="105"/>
      <c r="POR3255" s="128"/>
      <c r="POS3255" s="128"/>
      <c r="POT3255" s="128"/>
      <c r="POU3255" s="128"/>
      <c r="POV3255" s="169"/>
      <c r="POW3255" s="209"/>
      <c r="POX3255" s="274"/>
      <c r="POY3255" s="236"/>
      <c r="POZ3255" s="247"/>
      <c r="PPA3255" s="125"/>
      <c r="PPB3255" s="257"/>
      <c r="PPC3255" s="105"/>
      <c r="PPD3255" s="128"/>
      <c r="PPE3255" s="128"/>
      <c r="PPF3255" s="128"/>
      <c r="PPG3255" s="128"/>
      <c r="PPH3255" s="169"/>
      <c r="PPI3255" s="209"/>
      <c r="PPJ3255" s="274"/>
      <c r="PPK3255" s="236"/>
      <c r="PPL3255" s="247"/>
      <c r="PPM3255" s="125"/>
      <c r="PPN3255" s="257"/>
      <c r="PPO3255" s="105"/>
      <c r="PPP3255" s="128"/>
      <c r="PPQ3255" s="128"/>
      <c r="PPR3255" s="128"/>
      <c r="PPS3255" s="128"/>
      <c r="PPT3255" s="169"/>
      <c r="PPU3255" s="209"/>
      <c r="PPV3255" s="274"/>
      <c r="PPW3255" s="236"/>
      <c r="PPX3255" s="247"/>
      <c r="PPY3255" s="125"/>
      <c r="PPZ3255" s="257"/>
      <c r="PQA3255" s="105"/>
      <c r="PQB3255" s="128"/>
      <c r="PQC3255" s="128"/>
      <c r="PQD3255" s="128"/>
      <c r="PQE3255" s="128"/>
      <c r="PQF3255" s="169"/>
      <c r="PQG3255" s="209"/>
      <c r="PQH3255" s="274"/>
      <c r="PQI3255" s="236"/>
      <c r="PQJ3255" s="247"/>
      <c r="PQK3255" s="125"/>
      <c r="PQL3255" s="257"/>
      <c r="PQM3255" s="105"/>
      <c r="PQN3255" s="128"/>
      <c r="PQO3255" s="128"/>
      <c r="PQP3255" s="128"/>
      <c r="PQQ3255" s="128"/>
      <c r="PQR3255" s="169"/>
      <c r="PQS3255" s="209"/>
      <c r="PQT3255" s="274"/>
      <c r="PQU3255" s="236"/>
      <c r="PQV3255" s="247"/>
      <c r="PQW3255" s="125"/>
      <c r="PQX3255" s="257"/>
      <c r="PQY3255" s="105"/>
      <c r="PQZ3255" s="128"/>
      <c r="PRA3255" s="128"/>
      <c r="PRB3255" s="128"/>
      <c r="PRC3255" s="128"/>
      <c r="PRD3255" s="169"/>
      <c r="PRE3255" s="209"/>
      <c r="PRF3255" s="274"/>
      <c r="PRG3255" s="236"/>
      <c r="PRH3255" s="247"/>
      <c r="PRI3255" s="125"/>
      <c r="PRJ3255" s="257"/>
      <c r="PRK3255" s="105"/>
      <c r="PRL3255" s="128"/>
      <c r="PRM3255" s="128"/>
      <c r="PRN3255" s="128"/>
      <c r="PRO3255" s="128"/>
      <c r="PRP3255" s="169"/>
      <c r="PRQ3255" s="209"/>
      <c r="PRR3255" s="274"/>
      <c r="PRS3255" s="236"/>
      <c r="PRT3255" s="247"/>
      <c r="PRU3255" s="125"/>
      <c r="PRV3255" s="257"/>
      <c r="PRW3255" s="105"/>
      <c r="PRX3255" s="128"/>
      <c r="PRY3255" s="128"/>
      <c r="PRZ3255" s="128"/>
      <c r="PSA3255" s="128"/>
      <c r="PSB3255" s="169"/>
      <c r="PSC3255" s="209"/>
      <c r="PSD3255" s="274"/>
      <c r="PSE3255" s="236"/>
      <c r="PSF3255" s="247"/>
      <c r="PSG3255" s="125"/>
      <c r="PSH3255" s="257"/>
      <c r="PSI3255" s="105"/>
      <c r="PSJ3255" s="128"/>
      <c r="PSK3255" s="128"/>
      <c r="PSL3255" s="128"/>
      <c r="PSM3255" s="128"/>
      <c r="PSN3255" s="169"/>
      <c r="PSO3255" s="209"/>
      <c r="PSP3255" s="274"/>
      <c r="PSQ3255" s="236"/>
      <c r="PSR3255" s="247"/>
      <c r="PSS3255" s="125"/>
      <c r="PST3255" s="257"/>
      <c r="PSU3255" s="105"/>
      <c r="PSV3255" s="128"/>
      <c r="PSW3255" s="128"/>
      <c r="PSX3255" s="128"/>
      <c r="PSY3255" s="128"/>
      <c r="PSZ3255" s="169"/>
      <c r="PTA3255" s="209"/>
      <c r="PTB3255" s="274"/>
      <c r="PTC3255" s="236"/>
      <c r="PTD3255" s="247"/>
      <c r="PTE3255" s="125"/>
      <c r="PTF3255" s="257"/>
      <c r="PTG3255" s="105"/>
      <c r="PTH3255" s="128"/>
      <c r="PTI3255" s="128"/>
      <c r="PTJ3255" s="128"/>
      <c r="PTK3255" s="128"/>
      <c r="PTL3255" s="169"/>
      <c r="PTM3255" s="209"/>
      <c r="PTN3255" s="274"/>
      <c r="PTO3255" s="236"/>
      <c r="PTP3255" s="247"/>
      <c r="PTQ3255" s="125"/>
      <c r="PTR3255" s="257"/>
      <c r="PTS3255" s="105"/>
      <c r="PTT3255" s="128"/>
      <c r="PTU3255" s="128"/>
      <c r="PTV3255" s="128"/>
      <c r="PTW3255" s="128"/>
      <c r="PTX3255" s="169"/>
      <c r="PTY3255" s="209"/>
      <c r="PTZ3255" s="274"/>
      <c r="PUA3255" s="236"/>
      <c r="PUB3255" s="247"/>
      <c r="PUC3255" s="125"/>
      <c r="PUD3255" s="257"/>
      <c r="PUE3255" s="105"/>
      <c r="PUF3255" s="128"/>
      <c r="PUG3255" s="128"/>
      <c r="PUH3255" s="128"/>
      <c r="PUI3255" s="128"/>
      <c r="PUJ3255" s="169"/>
      <c r="PUK3255" s="209"/>
      <c r="PUL3255" s="274"/>
      <c r="PUM3255" s="236"/>
      <c r="PUN3255" s="247"/>
      <c r="PUO3255" s="125"/>
      <c r="PUP3255" s="257"/>
      <c r="PUQ3255" s="105"/>
      <c r="PUR3255" s="128"/>
      <c r="PUS3255" s="128"/>
      <c r="PUT3255" s="128"/>
      <c r="PUU3255" s="128"/>
      <c r="PUV3255" s="169"/>
      <c r="PUW3255" s="209"/>
      <c r="PUX3255" s="274"/>
      <c r="PUY3255" s="236"/>
      <c r="PUZ3255" s="247"/>
      <c r="PVA3255" s="125"/>
      <c r="PVB3255" s="257"/>
      <c r="PVC3255" s="105"/>
      <c r="PVD3255" s="128"/>
      <c r="PVE3255" s="128"/>
      <c r="PVF3255" s="128"/>
      <c r="PVG3255" s="128"/>
      <c r="PVH3255" s="169"/>
      <c r="PVI3255" s="209"/>
      <c r="PVJ3255" s="274"/>
      <c r="PVK3255" s="236"/>
      <c r="PVL3255" s="247"/>
      <c r="PVM3255" s="125"/>
      <c r="PVN3255" s="257"/>
      <c r="PVO3255" s="105"/>
      <c r="PVP3255" s="128"/>
      <c r="PVQ3255" s="128"/>
      <c r="PVR3255" s="128"/>
      <c r="PVS3255" s="128"/>
      <c r="PVT3255" s="169"/>
      <c r="PVU3255" s="209"/>
      <c r="PVV3255" s="274"/>
      <c r="PVW3255" s="236"/>
      <c r="PVX3255" s="247"/>
      <c r="PVY3255" s="125"/>
      <c r="PVZ3255" s="257"/>
      <c r="PWA3255" s="105"/>
      <c r="PWB3255" s="128"/>
      <c r="PWC3255" s="128"/>
      <c r="PWD3255" s="128"/>
      <c r="PWE3255" s="128"/>
      <c r="PWF3255" s="169"/>
      <c r="PWG3255" s="209"/>
      <c r="PWH3255" s="274"/>
      <c r="PWI3255" s="236"/>
      <c r="PWJ3255" s="247"/>
      <c r="PWK3255" s="125"/>
      <c r="PWL3255" s="257"/>
      <c r="PWM3255" s="105"/>
      <c r="PWN3255" s="128"/>
      <c r="PWO3255" s="128"/>
      <c r="PWP3255" s="128"/>
      <c r="PWQ3255" s="128"/>
      <c r="PWR3255" s="169"/>
      <c r="PWS3255" s="209"/>
      <c r="PWT3255" s="274"/>
      <c r="PWU3255" s="236"/>
      <c r="PWV3255" s="247"/>
      <c r="PWW3255" s="125"/>
      <c r="PWX3255" s="257"/>
      <c r="PWY3255" s="105"/>
      <c r="PWZ3255" s="128"/>
      <c r="PXA3255" s="128"/>
      <c r="PXB3255" s="128"/>
      <c r="PXC3255" s="128"/>
      <c r="PXD3255" s="169"/>
      <c r="PXE3255" s="209"/>
      <c r="PXF3255" s="274"/>
      <c r="PXG3255" s="236"/>
      <c r="PXH3255" s="247"/>
      <c r="PXI3255" s="125"/>
      <c r="PXJ3255" s="257"/>
      <c r="PXK3255" s="105"/>
      <c r="PXL3255" s="128"/>
      <c r="PXM3255" s="128"/>
      <c r="PXN3255" s="128"/>
      <c r="PXO3255" s="128"/>
      <c r="PXP3255" s="169"/>
      <c r="PXQ3255" s="209"/>
      <c r="PXR3255" s="274"/>
      <c r="PXS3255" s="236"/>
      <c r="PXT3255" s="247"/>
      <c r="PXU3255" s="125"/>
      <c r="PXV3255" s="257"/>
      <c r="PXW3255" s="105"/>
      <c r="PXX3255" s="128"/>
      <c r="PXY3255" s="128"/>
      <c r="PXZ3255" s="128"/>
      <c r="PYA3255" s="128"/>
      <c r="PYB3255" s="169"/>
      <c r="PYC3255" s="209"/>
      <c r="PYD3255" s="274"/>
      <c r="PYE3255" s="236"/>
      <c r="PYF3255" s="247"/>
      <c r="PYG3255" s="125"/>
      <c r="PYH3255" s="257"/>
      <c r="PYI3255" s="105"/>
      <c r="PYJ3255" s="128"/>
      <c r="PYK3255" s="128"/>
      <c r="PYL3255" s="128"/>
      <c r="PYM3255" s="128"/>
      <c r="PYN3255" s="169"/>
      <c r="PYO3255" s="209"/>
      <c r="PYP3255" s="274"/>
      <c r="PYQ3255" s="236"/>
      <c r="PYR3255" s="247"/>
      <c r="PYS3255" s="125"/>
      <c r="PYT3255" s="257"/>
      <c r="PYU3255" s="105"/>
      <c r="PYV3255" s="128"/>
      <c r="PYW3255" s="128"/>
      <c r="PYX3255" s="128"/>
      <c r="PYY3255" s="128"/>
      <c r="PYZ3255" s="169"/>
      <c r="PZA3255" s="209"/>
      <c r="PZB3255" s="274"/>
      <c r="PZC3255" s="236"/>
      <c r="PZD3255" s="247"/>
      <c r="PZE3255" s="125"/>
      <c r="PZF3255" s="257"/>
      <c r="PZG3255" s="105"/>
      <c r="PZH3255" s="128"/>
      <c r="PZI3255" s="128"/>
      <c r="PZJ3255" s="128"/>
      <c r="PZK3255" s="128"/>
      <c r="PZL3255" s="169"/>
      <c r="PZM3255" s="209"/>
      <c r="PZN3255" s="274"/>
      <c r="PZO3255" s="236"/>
      <c r="PZP3255" s="247"/>
      <c r="PZQ3255" s="125"/>
      <c r="PZR3255" s="257"/>
      <c r="PZS3255" s="105"/>
      <c r="PZT3255" s="128"/>
      <c r="PZU3255" s="128"/>
      <c r="PZV3255" s="128"/>
      <c r="PZW3255" s="128"/>
      <c r="PZX3255" s="169"/>
      <c r="PZY3255" s="209"/>
      <c r="PZZ3255" s="274"/>
      <c r="QAA3255" s="236"/>
      <c r="QAB3255" s="247"/>
      <c r="QAC3255" s="125"/>
      <c r="QAD3255" s="257"/>
      <c r="QAE3255" s="105"/>
      <c r="QAF3255" s="128"/>
      <c r="QAG3255" s="128"/>
      <c r="QAH3255" s="128"/>
      <c r="QAI3255" s="128"/>
      <c r="QAJ3255" s="169"/>
      <c r="QAK3255" s="209"/>
      <c r="QAL3255" s="274"/>
      <c r="QAM3255" s="236"/>
      <c r="QAN3255" s="247"/>
      <c r="QAO3255" s="125"/>
      <c r="QAP3255" s="257"/>
      <c r="QAQ3255" s="105"/>
      <c r="QAR3255" s="128"/>
      <c r="QAS3255" s="128"/>
      <c r="QAT3255" s="128"/>
      <c r="QAU3255" s="128"/>
      <c r="QAV3255" s="169"/>
      <c r="QAW3255" s="209"/>
      <c r="QAX3255" s="274"/>
      <c r="QAY3255" s="236"/>
      <c r="QAZ3255" s="247"/>
      <c r="QBA3255" s="125"/>
      <c r="QBB3255" s="257"/>
      <c r="QBC3255" s="105"/>
      <c r="QBD3255" s="128"/>
      <c r="QBE3255" s="128"/>
      <c r="QBF3255" s="128"/>
      <c r="QBG3255" s="128"/>
      <c r="QBH3255" s="169"/>
      <c r="QBI3255" s="209"/>
      <c r="QBJ3255" s="274"/>
      <c r="QBK3255" s="236"/>
      <c r="QBL3255" s="247"/>
      <c r="QBM3255" s="125"/>
      <c r="QBN3255" s="257"/>
      <c r="QBO3255" s="105"/>
      <c r="QBP3255" s="128"/>
      <c r="QBQ3255" s="128"/>
      <c r="QBR3255" s="128"/>
      <c r="QBS3255" s="128"/>
      <c r="QBT3255" s="169"/>
      <c r="QBU3255" s="209"/>
      <c r="QBV3255" s="274"/>
      <c r="QBW3255" s="236"/>
      <c r="QBX3255" s="247"/>
      <c r="QBY3255" s="125"/>
      <c r="QBZ3255" s="257"/>
      <c r="QCA3255" s="105"/>
      <c r="QCB3255" s="128"/>
      <c r="QCC3255" s="128"/>
      <c r="QCD3255" s="128"/>
      <c r="QCE3255" s="128"/>
      <c r="QCF3255" s="169"/>
      <c r="QCG3255" s="209"/>
      <c r="QCH3255" s="274"/>
      <c r="QCI3255" s="236"/>
      <c r="QCJ3255" s="247"/>
      <c r="QCK3255" s="125"/>
      <c r="QCL3255" s="257"/>
      <c r="QCM3255" s="105"/>
      <c r="QCN3255" s="128"/>
      <c r="QCO3255" s="128"/>
      <c r="QCP3255" s="128"/>
      <c r="QCQ3255" s="128"/>
      <c r="QCR3255" s="169"/>
      <c r="QCS3255" s="209"/>
      <c r="QCT3255" s="274"/>
      <c r="QCU3255" s="236"/>
      <c r="QCV3255" s="247"/>
      <c r="QCW3255" s="125"/>
      <c r="QCX3255" s="257"/>
      <c r="QCY3255" s="105"/>
      <c r="QCZ3255" s="128"/>
      <c r="QDA3255" s="128"/>
      <c r="QDB3255" s="128"/>
      <c r="QDC3255" s="128"/>
      <c r="QDD3255" s="169"/>
      <c r="QDE3255" s="209"/>
      <c r="QDF3255" s="274"/>
      <c r="QDG3255" s="236"/>
      <c r="QDH3255" s="247"/>
      <c r="QDI3255" s="125"/>
      <c r="QDJ3255" s="257"/>
      <c r="QDK3255" s="105"/>
      <c r="QDL3255" s="128"/>
      <c r="QDM3255" s="128"/>
      <c r="QDN3255" s="128"/>
      <c r="QDO3255" s="128"/>
      <c r="QDP3255" s="169"/>
      <c r="QDQ3255" s="209"/>
      <c r="QDR3255" s="274"/>
      <c r="QDS3255" s="236"/>
      <c r="QDT3255" s="247"/>
      <c r="QDU3255" s="125"/>
      <c r="QDV3255" s="257"/>
      <c r="QDW3255" s="105"/>
      <c r="QDX3255" s="128"/>
      <c r="QDY3255" s="128"/>
      <c r="QDZ3255" s="128"/>
      <c r="QEA3255" s="128"/>
      <c r="QEB3255" s="169"/>
      <c r="QEC3255" s="209"/>
      <c r="QED3255" s="274"/>
      <c r="QEE3255" s="236"/>
      <c r="QEF3255" s="247"/>
      <c r="QEG3255" s="125"/>
      <c r="QEH3255" s="257"/>
      <c r="QEI3255" s="105"/>
      <c r="QEJ3255" s="128"/>
      <c r="QEK3255" s="128"/>
      <c r="QEL3255" s="128"/>
      <c r="QEM3255" s="128"/>
      <c r="QEN3255" s="169"/>
      <c r="QEO3255" s="209"/>
      <c r="QEP3255" s="274"/>
      <c r="QEQ3255" s="236"/>
      <c r="QER3255" s="247"/>
      <c r="QES3255" s="125"/>
      <c r="QET3255" s="257"/>
      <c r="QEU3255" s="105"/>
      <c r="QEV3255" s="128"/>
      <c r="QEW3255" s="128"/>
      <c r="QEX3255" s="128"/>
      <c r="QEY3255" s="128"/>
      <c r="QEZ3255" s="169"/>
      <c r="QFA3255" s="209"/>
      <c r="QFB3255" s="274"/>
      <c r="QFC3255" s="236"/>
      <c r="QFD3255" s="247"/>
      <c r="QFE3255" s="125"/>
      <c r="QFF3255" s="257"/>
      <c r="QFG3255" s="105"/>
      <c r="QFH3255" s="128"/>
      <c r="QFI3255" s="128"/>
      <c r="QFJ3255" s="128"/>
      <c r="QFK3255" s="128"/>
      <c r="QFL3255" s="169"/>
      <c r="QFM3255" s="209"/>
      <c r="QFN3255" s="274"/>
      <c r="QFO3255" s="236"/>
      <c r="QFP3255" s="247"/>
      <c r="QFQ3255" s="125"/>
      <c r="QFR3255" s="257"/>
      <c r="QFS3255" s="105"/>
      <c r="QFT3255" s="128"/>
      <c r="QFU3255" s="128"/>
      <c r="QFV3255" s="128"/>
      <c r="QFW3255" s="128"/>
      <c r="QFX3255" s="169"/>
      <c r="QFY3255" s="209"/>
      <c r="QFZ3255" s="274"/>
      <c r="QGA3255" s="236"/>
      <c r="QGB3255" s="247"/>
      <c r="QGC3255" s="125"/>
      <c r="QGD3255" s="257"/>
      <c r="QGE3255" s="105"/>
      <c r="QGF3255" s="128"/>
      <c r="QGG3255" s="128"/>
      <c r="QGH3255" s="128"/>
      <c r="QGI3255" s="128"/>
      <c r="QGJ3255" s="169"/>
      <c r="QGK3255" s="209"/>
      <c r="QGL3255" s="274"/>
      <c r="QGM3255" s="236"/>
      <c r="QGN3255" s="247"/>
      <c r="QGO3255" s="125"/>
      <c r="QGP3255" s="257"/>
      <c r="QGQ3255" s="105"/>
      <c r="QGR3255" s="128"/>
      <c r="QGS3255" s="128"/>
      <c r="QGT3255" s="128"/>
      <c r="QGU3255" s="128"/>
      <c r="QGV3255" s="169"/>
      <c r="QGW3255" s="209"/>
      <c r="QGX3255" s="274"/>
      <c r="QGY3255" s="236"/>
      <c r="QGZ3255" s="247"/>
      <c r="QHA3255" s="125"/>
      <c r="QHB3255" s="257"/>
      <c r="QHC3255" s="105"/>
      <c r="QHD3255" s="128"/>
      <c r="QHE3255" s="128"/>
      <c r="QHF3255" s="128"/>
      <c r="QHG3255" s="128"/>
      <c r="QHH3255" s="169"/>
      <c r="QHI3255" s="209"/>
      <c r="QHJ3255" s="274"/>
      <c r="QHK3255" s="236"/>
      <c r="QHL3255" s="247"/>
      <c r="QHM3255" s="125"/>
      <c r="QHN3255" s="257"/>
      <c r="QHO3255" s="105"/>
      <c r="QHP3255" s="128"/>
      <c r="QHQ3255" s="128"/>
      <c r="QHR3255" s="128"/>
      <c r="QHS3255" s="128"/>
      <c r="QHT3255" s="169"/>
      <c r="QHU3255" s="209"/>
      <c r="QHV3255" s="274"/>
      <c r="QHW3255" s="236"/>
      <c r="QHX3255" s="247"/>
      <c r="QHY3255" s="125"/>
      <c r="QHZ3255" s="257"/>
      <c r="QIA3255" s="105"/>
      <c r="QIB3255" s="128"/>
      <c r="QIC3255" s="128"/>
      <c r="QID3255" s="128"/>
      <c r="QIE3255" s="128"/>
      <c r="QIF3255" s="169"/>
      <c r="QIG3255" s="209"/>
      <c r="QIH3255" s="274"/>
      <c r="QII3255" s="236"/>
      <c r="QIJ3255" s="247"/>
      <c r="QIK3255" s="125"/>
      <c r="QIL3255" s="257"/>
      <c r="QIM3255" s="105"/>
      <c r="QIN3255" s="128"/>
      <c r="QIO3255" s="128"/>
      <c r="QIP3255" s="128"/>
      <c r="QIQ3255" s="128"/>
      <c r="QIR3255" s="169"/>
      <c r="QIS3255" s="209"/>
      <c r="QIT3255" s="274"/>
      <c r="QIU3255" s="236"/>
      <c r="QIV3255" s="247"/>
      <c r="QIW3255" s="125"/>
      <c r="QIX3255" s="257"/>
      <c r="QIY3255" s="105"/>
      <c r="QIZ3255" s="128"/>
      <c r="QJA3255" s="128"/>
      <c r="QJB3255" s="128"/>
      <c r="QJC3255" s="128"/>
      <c r="QJD3255" s="169"/>
      <c r="QJE3255" s="209"/>
      <c r="QJF3255" s="274"/>
      <c r="QJG3255" s="236"/>
      <c r="QJH3255" s="247"/>
      <c r="QJI3255" s="125"/>
      <c r="QJJ3255" s="257"/>
      <c r="QJK3255" s="105"/>
      <c r="QJL3255" s="128"/>
      <c r="QJM3255" s="128"/>
      <c r="QJN3255" s="128"/>
      <c r="QJO3255" s="128"/>
      <c r="QJP3255" s="169"/>
      <c r="QJQ3255" s="209"/>
      <c r="QJR3255" s="274"/>
      <c r="QJS3255" s="236"/>
      <c r="QJT3255" s="247"/>
      <c r="QJU3255" s="125"/>
      <c r="QJV3255" s="257"/>
      <c r="QJW3255" s="105"/>
      <c r="QJX3255" s="128"/>
      <c r="QJY3255" s="128"/>
      <c r="QJZ3255" s="128"/>
      <c r="QKA3255" s="128"/>
      <c r="QKB3255" s="169"/>
      <c r="QKC3255" s="209"/>
      <c r="QKD3255" s="274"/>
      <c r="QKE3255" s="236"/>
      <c r="QKF3255" s="247"/>
      <c r="QKG3255" s="125"/>
      <c r="QKH3255" s="257"/>
      <c r="QKI3255" s="105"/>
      <c r="QKJ3255" s="128"/>
      <c r="QKK3255" s="128"/>
      <c r="QKL3255" s="128"/>
      <c r="QKM3255" s="128"/>
      <c r="QKN3255" s="169"/>
      <c r="QKO3255" s="209"/>
      <c r="QKP3255" s="274"/>
      <c r="QKQ3255" s="236"/>
      <c r="QKR3255" s="247"/>
      <c r="QKS3255" s="125"/>
      <c r="QKT3255" s="257"/>
      <c r="QKU3255" s="105"/>
      <c r="QKV3255" s="128"/>
      <c r="QKW3255" s="128"/>
      <c r="QKX3255" s="128"/>
      <c r="QKY3255" s="128"/>
      <c r="QKZ3255" s="169"/>
      <c r="QLA3255" s="209"/>
      <c r="QLB3255" s="274"/>
      <c r="QLC3255" s="236"/>
      <c r="QLD3255" s="247"/>
      <c r="QLE3255" s="125"/>
      <c r="QLF3255" s="257"/>
      <c r="QLG3255" s="105"/>
      <c r="QLH3255" s="128"/>
      <c r="QLI3255" s="128"/>
      <c r="QLJ3255" s="128"/>
      <c r="QLK3255" s="128"/>
      <c r="QLL3255" s="169"/>
      <c r="QLM3255" s="209"/>
      <c r="QLN3255" s="274"/>
      <c r="QLO3255" s="236"/>
      <c r="QLP3255" s="247"/>
      <c r="QLQ3255" s="125"/>
      <c r="QLR3255" s="257"/>
      <c r="QLS3255" s="105"/>
      <c r="QLT3255" s="128"/>
      <c r="QLU3255" s="128"/>
      <c r="QLV3255" s="128"/>
      <c r="QLW3255" s="128"/>
      <c r="QLX3255" s="169"/>
      <c r="QLY3255" s="209"/>
      <c r="QLZ3255" s="274"/>
      <c r="QMA3255" s="236"/>
      <c r="QMB3255" s="247"/>
      <c r="QMC3255" s="125"/>
      <c r="QMD3255" s="257"/>
      <c r="QME3255" s="105"/>
      <c r="QMF3255" s="128"/>
      <c r="QMG3255" s="128"/>
      <c r="QMH3255" s="128"/>
      <c r="QMI3255" s="128"/>
      <c r="QMJ3255" s="169"/>
      <c r="QMK3255" s="209"/>
      <c r="QML3255" s="274"/>
      <c r="QMM3255" s="236"/>
      <c r="QMN3255" s="247"/>
      <c r="QMO3255" s="125"/>
      <c r="QMP3255" s="257"/>
      <c r="QMQ3255" s="105"/>
      <c r="QMR3255" s="128"/>
      <c r="QMS3255" s="128"/>
      <c r="QMT3255" s="128"/>
      <c r="QMU3255" s="128"/>
      <c r="QMV3255" s="169"/>
      <c r="QMW3255" s="209"/>
      <c r="QMX3255" s="274"/>
      <c r="QMY3255" s="236"/>
      <c r="QMZ3255" s="247"/>
      <c r="QNA3255" s="125"/>
      <c r="QNB3255" s="257"/>
      <c r="QNC3255" s="105"/>
      <c r="QND3255" s="128"/>
      <c r="QNE3255" s="128"/>
      <c r="QNF3255" s="128"/>
      <c r="QNG3255" s="128"/>
      <c r="QNH3255" s="169"/>
      <c r="QNI3255" s="209"/>
      <c r="QNJ3255" s="274"/>
      <c r="QNK3255" s="236"/>
      <c r="QNL3255" s="247"/>
      <c r="QNM3255" s="125"/>
      <c r="QNN3255" s="257"/>
      <c r="QNO3255" s="105"/>
      <c r="QNP3255" s="128"/>
      <c r="QNQ3255" s="128"/>
      <c r="QNR3255" s="128"/>
      <c r="QNS3255" s="128"/>
      <c r="QNT3255" s="169"/>
      <c r="QNU3255" s="209"/>
      <c r="QNV3255" s="274"/>
      <c r="QNW3255" s="236"/>
      <c r="QNX3255" s="247"/>
      <c r="QNY3255" s="125"/>
      <c r="QNZ3255" s="257"/>
      <c r="QOA3255" s="105"/>
      <c r="QOB3255" s="128"/>
      <c r="QOC3255" s="128"/>
      <c r="QOD3255" s="128"/>
      <c r="QOE3255" s="128"/>
      <c r="QOF3255" s="169"/>
      <c r="QOG3255" s="209"/>
      <c r="QOH3255" s="274"/>
      <c r="QOI3255" s="236"/>
      <c r="QOJ3255" s="247"/>
      <c r="QOK3255" s="125"/>
      <c r="QOL3255" s="257"/>
      <c r="QOM3255" s="105"/>
      <c r="QON3255" s="128"/>
      <c r="QOO3255" s="128"/>
      <c r="QOP3255" s="128"/>
      <c r="QOQ3255" s="128"/>
      <c r="QOR3255" s="169"/>
      <c r="QOS3255" s="209"/>
      <c r="QOT3255" s="274"/>
      <c r="QOU3255" s="236"/>
      <c r="QOV3255" s="247"/>
      <c r="QOW3255" s="125"/>
      <c r="QOX3255" s="257"/>
      <c r="QOY3255" s="105"/>
      <c r="QOZ3255" s="128"/>
      <c r="QPA3255" s="128"/>
      <c r="QPB3255" s="128"/>
      <c r="QPC3255" s="128"/>
      <c r="QPD3255" s="169"/>
      <c r="QPE3255" s="209"/>
      <c r="QPF3255" s="274"/>
      <c r="QPG3255" s="236"/>
      <c r="QPH3255" s="247"/>
      <c r="QPI3255" s="125"/>
      <c r="QPJ3255" s="257"/>
      <c r="QPK3255" s="105"/>
      <c r="QPL3255" s="128"/>
      <c r="QPM3255" s="128"/>
      <c r="QPN3255" s="128"/>
      <c r="QPO3255" s="128"/>
      <c r="QPP3255" s="169"/>
      <c r="QPQ3255" s="209"/>
      <c r="QPR3255" s="274"/>
      <c r="QPS3255" s="236"/>
      <c r="QPT3255" s="247"/>
      <c r="QPU3255" s="125"/>
      <c r="QPV3255" s="257"/>
      <c r="QPW3255" s="105"/>
      <c r="QPX3255" s="128"/>
      <c r="QPY3255" s="128"/>
      <c r="QPZ3255" s="128"/>
      <c r="QQA3255" s="128"/>
      <c r="QQB3255" s="169"/>
      <c r="QQC3255" s="209"/>
      <c r="QQD3255" s="274"/>
      <c r="QQE3255" s="236"/>
      <c r="QQF3255" s="247"/>
      <c r="QQG3255" s="125"/>
      <c r="QQH3255" s="257"/>
      <c r="QQI3255" s="105"/>
      <c r="QQJ3255" s="128"/>
      <c r="QQK3255" s="128"/>
      <c r="QQL3255" s="128"/>
      <c r="QQM3255" s="128"/>
      <c r="QQN3255" s="169"/>
      <c r="QQO3255" s="209"/>
      <c r="QQP3255" s="274"/>
      <c r="QQQ3255" s="236"/>
      <c r="QQR3255" s="247"/>
      <c r="QQS3255" s="125"/>
      <c r="QQT3255" s="257"/>
      <c r="QQU3255" s="105"/>
      <c r="QQV3255" s="128"/>
      <c r="QQW3255" s="128"/>
      <c r="QQX3255" s="128"/>
      <c r="QQY3255" s="128"/>
      <c r="QQZ3255" s="169"/>
      <c r="QRA3255" s="209"/>
      <c r="QRB3255" s="274"/>
      <c r="QRC3255" s="236"/>
      <c r="QRD3255" s="247"/>
      <c r="QRE3255" s="125"/>
      <c r="QRF3255" s="257"/>
      <c r="QRG3255" s="105"/>
      <c r="QRH3255" s="128"/>
      <c r="QRI3255" s="128"/>
      <c r="QRJ3255" s="128"/>
      <c r="QRK3255" s="128"/>
      <c r="QRL3255" s="169"/>
      <c r="QRM3255" s="209"/>
      <c r="QRN3255" s="274"/>
      <c r="QRO3255" s="236"/>
      <c r="QRP3255" s="247"/>
      <c r="QRQ3255" s="125"/>
      <c r="QRR3255" s="257"/>
      <c r="QRS3255" s="105"/>
      <c r="QRT3255" s="128"/>
      <c r="QRU3255" s="128"/>
      <c r="QRV3255" s="128"/>
      <c r="QRW3255" s="128"/>
      <c r="QRX3255" s="169"/>
      <c r="QRY3255" s="209"/>
      <c r="QRZ3255" s="274"/>
      <c r="QSA3255" s="236"/>
      <c r="QSB3255" s="247"/>
      <c r="QSC3255" s="125"/>
      <c r="QSD3255" s="257"/>
      <c r="QSE3255" s="105"/>
      <c r="QSF3255" s="128"/>
      <c r="QSG3255" s="128"/>
      <c r="QSH3255" s="128"/>
      <c r="QSI3255" s="128"/>
      <c r="QSJ3255" s="169"/>
      <c r="QSK3255" s="209"/>
      <c r="QSL3255" s="274"/>
      <c r="QSM3255" s="236"/>
      <c r="QSN3255" s="247"/>
      <c r="QSO3255" s="125"/>
      <c r="QSP3255" s="257"/>
      <c r="QSQ3255" s="105"/>
      <c r="QSR3255" s="128"/>
      <c r="QSS3255" s="128"/>
      <c r="QST3255" s="128"/>
      <c r="QSU3255" s="128"/>
      <c r="QSV3255" s="169"/>
      <c r="QSW3255" s="209"/>
      <c r="QSX3255" s="274"/>
      <c r="QSY3255" s="236"/>
      <c r="QSZ3255" s="247"/>
      <c r="QTA3255" s="125"/>
      <c r="QTB3255" s="257"/>
      <c r="QTC3255" s="105"/>
      <c r="QTD3255" s="128"/>
      <c r="QTE3255" s="128"/>
      <c r="QTF3255" s="128"/>
      <c r="QTG3255" s="128"/>
      <c r="QTH3255" s="169"/>
      <c r="QTI3255" s="209"/>
      <c r="QTJ3255" s="274"/>
      <c r="QTK3255" s="236"/>
      <c r="QTL3255" s="247"/>
      <c r="QTM3255" s="125"/>
      <c r="QTN3255" s="257"/>
      <c r="QTO3255" s="105"/>
      <c r="QTP3255" s="128"/>
      <c r="QTQ3255" s="128"/>
      <c r="QTR3255" s="128"/>
      <c r="QTS3255" s="128"/>
      <c r="QTT3255" s="169"/>
      <c r="QTU3255" s="209"/>
      <c r="QTV3255" s="274"/>
      <c r="QTW3255" s="236"/>
      <c r="QTX3255" s="247"/>
      <c r="QTY3255" s="125"/>
      <c r="QTZ3255" s="257"/>
      <c r="QUA3255" s="105"/>
      <c r="QUB3255" s="128"/>
      <c r="QUC3255" s="128"/>
      <c r="QUD3255" s="128"/>
      <c r="QUE3255" s="128"/>
      <c r="QUF3255" s="169"/>
      <c r="QUG3255" s="209"/>
      <c r="QUH3255" s="274"/>
      <c r="QUI3255" s="236"/>
      <c r="QUJ3255" s="247"/>
      <c r="QUK3255" s="125"/>
      <c r="QUL3255" s="257"/>
      <c r="QUM3255" s="105"/>
      <c r="QUN3255" s="128"/>
      <c r="QUO3255" s="128"/>
      <c r="QUP3255" s="128"/>
      <c r="QUQ3255" s="128"/>
      <c r="QUR3255" s="169"/>
      <c r="QUS3255" s="209"/>
      <c r="QUT3255" s="274"/>
      <c r="QUU3255" s="236"/>
      <c r="QUV3255" s="247"/>
      <c r="QUW3255" s="125"/>
      <c r="QUX3255" s="257"/>
      <c r="QUY3255" s="105"/>
      <c r="QUZ3255" s="128"/>
      <c r="QVA3255" s="128"/>
      <c r="QVB3255" s="128"/>
      <c r="QVC3255" s="128"/>
      <c r="QVD3255" s="169"/>
      <c r="QVE3255" s="209"/>
      <c r="QVF3255" s="274"/>
      <c r="QVG3255" s="236"/>
      <c r="QVH3255" s="247"/>
      <c r="QVI3255" s="125"/>
      <c r="QVJ3255" s="257"/>
      <c r="QVK3255" s="105"/>
      <c r="QVL3255" s="128"/>
      <c r="QVM3255" s="128"/>
      <c r="QVN3255" s="128"/>
      <c r="QVO3255" s="128"/>
      <c r="QVP3255" s="169"/>
      <c r="QVQ3255" s="209"/>
      <c r="QVR3255" s="274"/>
      <c r="QVS3255" s="236"/>
      <c r="QVT3255" s="247"/>
      <c r="QVU3255" s="125"/>
      <c r="QVV3255" s="257"/>
      <c r="QVW3255" s="105"/>
      <c r="QVX3255" s="128"/>
      <c r="QVY3255" s="128"/>
      <c r="QVZ3255" s="128"/>
      <c r="QWA3255" s="128"/>
      <c r="QWB3255" s="169"/>
      <c r="QWC3255" s="209"/>
      <c r="QWD3255" s="274"/>
      <c r="QWE3255" s="236"/>
      <c r="QWF3255" s="247"/>
      <c r="QWG3255" s="125"/>
      <c r="QWH3255" s="257"/>
      <c r="QWI3255" s="105"/>
      <c r="QWJ3255" s="128"/>
      <c r="QWK3255" s="128"/>
      <c r="QWL3255" s="128"/>
      <c r="QWM3255" s="128"/>
      <c r="QWN3255" s="169"/>
      <c r="QWO3255" s="209"/>
      <c r="QWP3255" s="274"/>
      <c r="QWQ3255" s="236"/>
      <c r="QWR3255" s="247"/>
      <c r="QWS3255" s="125"/>
      <c r="QWT3255" s="257"/>
      <c r="QWU3255" s="105"/>
      <c r="QWV3255" s="128"/>
      <c r="QWW3255" s="128"/>
      <c r="QWX3255" s="128"/>
      <c r="QWY3255" s="128"/>
      <c r="QWZ3255" s="169"/>
      <c r="QXA3255" s="209"/>
      <c r="QXB3255" s="274"/>
      <c r="QXC3255" s="236"/>
      <c r="QXD3255" s="247"/>
      <c r="QXE3255" s="125"/>
      <c r="QXF3255" s="257"/>
      <c r="QXG3255" s="105"/>
      <c r="QXH3255" s="128"/>
      <c r="QXI3255" s="128"/>
      <c r="QXJ3255" s="128"/>
      <c r="QXK3255" s="128"/>
      <c r="QXL3255" s="169"/>
      <c r="QXM3255" s="209"/>
      <c r="QXN3255" s="274"/>
      <c r="QXO3255" s="236"/>
      <c r="QXP3255" s="247"/>
      <c r="QXQ3255" s="125"/>
      <c r="QXR3255" s="257"/>
      <c r="QXS3255" s="105"/>
      <c r="QXT3255" s="128"/>
      <c r="QXU3255" s="128"/>
      <c r="QXV3255" s="128"/>
      <c r="QXW3255" s="128"/>
      <c r="QXX3255" s="169"/>
      <c r="QXY3255" s="209"/>
      <c r="QXZ3255" s="274"/>
      <c r="QYA3255" s="236"/>
      <c r="QYB3255" s="247"/>
      <c r="QYC3255" s="125"/>
      <c r="QYD3255" s="257"/>
      <c r="QYE3255" s="105"/>
      <c r="QYF3255" s="128"/>
      <c r="QYG3255" s="128"/>
      <c r="QYH3255" s="128"/>
      <c r="QYI3255" s="128"/>
      <c r="QYJ3255" s="169"/>
      <c r="QYK3255" s="209"/>
      <c r="QYL3255" s="274"/>
      <c r="QYM3255" s="236"/>
      <c r="QYN3255" s="247"/>
      <c r="QYO3255" s="125"/>
      <c r="QYP3255" s="257"/>
      <c r="QYQ3255" s="105"/>
      <c r="QYR3255" s="128"/>
      <c r="QYS3255" s="128"/>
      <c r="QYT3255" s="128"/>
      <c r="QYU3255" s="128"/>
      <c r="QYV3255" s="169"/>
      <c r="QYW3255" s="209"/>
      <c r="QYX3255" s="274"/>
      <c r="QYY3255" s="236"/>
      <c r="QYZ3255" s="247"/>
      <c r="QZA3255" s="125"/>
      <c r="QZB3255" s="257"/>
      <c r="QZC3255" s="105"/>
      <c r="QZD3255" s="128"/>
      <c r="QZE3255" s="128"/>
      <c r="QZF3255" s="128"/>
      <c r="QZG3255" s="128"/>
      <c r="QZH3255" s="169"/>
      <c r="QZI3255" s="209"/>
      <c r="QZJ3255" s="274"/>
      <c r="QZK3255" s="236"/>
      <c r="QZL3255" s="247"/>
      <c r="QZM3255" s="125"/>
      <c r="QZN3255" s="257"/>
      <c r="QZO3255" s="105"/>
      <c r="QZP3255" s="128"/>
      <c r="QZQ3255" s="128"/>
      <c r="QZR3255" s="128"/>
      <c r="QZS3255" s="128"/>
      <c r="QZT3255" s="169"/>
      <c r="QZU3255" s="209"/>
      <c r="QZV3255" s="274"/>
      <c r="QZW3255" s="236"/>
      <c r="QZX3255" s="247"/>
      <c r="QZY3255" s="125"/>
      <c r="QZZ3255" s="257"/>
      <c r="RAA3255" s="105"/>
      <c r="RAB3255" s="128"/>
      <c r="RAC3255" s="128"/>
      <c r="RAD3255" s="128"/>
      <c r="RAE3255" s="128"/>
      <c r="RAF3255" s="169"/>
      <c r="RAG3255" s="209"/>
      <c r="RAH3255" s="274"/>
      <c r="RAI3255" s="236"/>
      <c r="RAJ3255" s="247"/>
      <c r="RAK3255" s="125"/>
      <c r="RAL3255" s="257"/>
      <c r="RAM3255" s="105"/>
      <c r="RAN3255" s="128"/>
      <c r="RAO3255" s="128"/>
      <c r="RAP3255" s="128"/>
      <c r="RAQ3255" s="128"/>
      <c r="RAR3255" s="169"/>
      <c r="RAS3255" s="209"/>
      <c r="RAT3255" s="274"/>
      <c r="RAU3255" s="236"/>
      <c r="RAV3255" s="247"/>
      <c r="RAW3255" s="125"/>
      <c r="RAX3255" s="257"/>
      <c r="RAY3255" s="105"/>
      <c r="RAZ3255" s="128"/>
      <c r="RBA3255" s="128"/>
      <c r="RBB3255" s="128"/>
      <c r="RBC3255" s="128"/>
      <c r="RBD3255" s="169"/>
      <c r="RBE3255" s="209"/>
      <c r="RBF3255" s="274"/>
      <c r="RBG3255" s="236"/>
      <c r="RBH3255" s="247"/>
      <c r="RBI3255" s="125"/>
      <c r="RBJ3255" s="257"/>
      <c r="RBK3255" s="105"/>
      <c r="RBL3255" s="128"/>
      <c r="RBM3255" s="128"/>
      <c r="RBN3255" s="128"/>
      <c r="RBO3255" s="128"/>
      <c r="RBP3255" s="169"/>
      <c r="RBQ3255" s="209"/>
      <c r="RBR3255" s="274"/>
      <c r="RBS3255" s="236"/>
      <c r="RBT3255" s="247"/>
      <c r="RBU3255" s="125"/>
      <c r="RBV3255" s="257"/>
      <c r="RBW3255" s="105"/>
      <c r="RBX3255" s="128"/>
      <c r="RBY3255" s="128"/>
      <c r="RBZ3255" s="128"/>
      <c r="RCA3255" s="128"/>
      <c r="RCB3255" s="169"/>
      <c r="RCC3255" s="209"/>
      <c r="RCD3255" s="274"/>
      <c r="RCE3255" s="236"/>
      <c r="RCF3255" s="247"/>
      <c r="RCG3255" s="125"/>
      <c r="RCH3255" s="257"/>
      <c r="RCI3255" s="105"/>
      <c r="RCJ3255" s="128"/>
      <c r="RCK3255" s="128"/>
      <c r="RCL3255" s="128"/>
      <c r="RCM3255" s="128"/>
      <c r="RCN3255" s="169"/>
      <c r="RCO3255" s="209"/>
      <c r="RCP3255" s="274"/>
      <c r="RCQ3255" s="236"/>
      <c r="RCR3255" s="247"/>
      <c r="RCS3255" s="125"/>
      <c r="RCT3255" s="257"/>
      <c r="RCU3255" s="105"/>
      <c r="RCV3255" s="128"/>
      <c r="RCW3255" s="128"/>
      <c r="RCX3255" s="128"/>
      <c r="RCY3255" s="128"/>
      <c r="RCZ3255" s="169"/>
      <c r="RDA3255" s="209"/>
      <c r="RDB3255" s="274"/>
      <c r="RDC3255" s="236"/>
      <c r="RDD3255" s="247"/>
      <c r="RDE3255" s="125"/>
      <c r="RDF3255" s="257"/>
      <c r="RDG3255" s="105"/>
      <c r="RDH3255" s="128"/>
      <c r="RDI3255" s="128"/>
      <c r="RDJ3255" s="128"/>
      <c r="RDK3255" s="128"/>
      <c r="RDL3255" s="169"/>
      <c r="RDM3255" s="209"/>
      <c r="RDN3255" s="274"/>
      <c r="RDO3255" s="236"/>
      <c r="RDP3255" s="247"/>
      <c r="RDQ3255" s="125"/>
      <c r="RDR3255" s="257"/>
      <c r="RDS3255" s="105"/>
      <c r="RDT3255" s="128"/>
      <c r="RDU3255" s="128"/>
      <c r="RDV3255" s="128"/>
      <c r="RDW3255" s="128"/>
      <c r="RDX3255" s="169"/>
      <c r="RDY3255" s="209"/>
      <c r="RDZ3255" s="274"/>
      <c r="REA3255" s="236"/>
      <c r="REB3255" s="247"/>
      <c r="REC3255" s="125"/>
      <c r="RED3255" s="257"/>
      <c r="REE3255" s="105"/>
      <c r="REF3255" s="128"/>
      <c r="REG3255" s="128"/>
      <c r="REH3255" s="128"/>
      <c r="REI3255" s="128"/>
      <c r="REJ3255" s="169"/>
      <c r="REK3255" s="209"/>
      <c r="REL3255" s="274"/>
      <c r="REM3255" s="236"/>
      <c r="REN3255" s="247"/>
      <c r="REO3255" s="125"/>
      <c r="REP3255" s="257"/>
      <c r="REQ3255" s="105"/>
      <c r="RER3255" s="128"/>
      <c r="RES3255" s="128"/>
      <c r="RET3255" s="128"/>
      <c r="REU3255" s="128"/>
      <c r="REV3255" s="169"/>
      <c r="REW3255" s="209"/>
      <c r="REX3255" s="274"/>
      <c r="REY3255" s="236"/>
      <c r="REZ3255" s="247"/>
      <c r="RFA3255" s="125"/>
      <c r="RFB3255" s="257"/>
      <c r="RFC3255" s="105"/>
      <c r="RFD3255" s="128"/>
      <c r="RFE3255" s="128"/>
      <c r="RFF3255" s="128"/>
      <c r="RFG3255" s="128"/>
      <c r="RFH3255" s="169"/>
      <c r="RFI3255" s="209"/>
      <c r="RFJ3255" s="274"/>
      <c r="RFK3255" s="236"/>
      <c r="RFL3255" s="247"/>
      <c r="RFM3255" s="125"/>
      <c r="RFN3255" s="257"/>
      <c r="RFO3255" s="105"/>
      <c r="RFP3255" s="128"/>
      <c r="RFQ3255" s="128"/>
      <c r="RFR3255" s="128"/>
      <c r="RFS3255" s="128"/>
      <c r="RFT3255" s="169"/>
      <c r="RFU3255" s="209"/>
      <c r="RFV3255" s="274"/>
      <c r="RFW3255" s="236"/>
      <c r="RFX3255" s="247"/>
      <c r="RFY3255" s="125"/>
      <c r="RFZ3255" s="257"/>
      <c r="RGA3255" s="105"/>
      <c r="RGB3255" s="128"/>
      <c r="RGC3255" s="128"/>
      <c r="RGD3255" s="128"/>
      <c r="RGE3255" s="128"/>
      <c r="RGF3255" s="169"/>
      <c r="RGG3255" s="209"/>
      <c r="RGH3255" s="274"/>
      <c r="RGI3255" s="236"/>
      <c r="RGJ3255" s="247"/>
      <c r="RGK3255" s="125"/>
      <c r="RGL3255" s="257"/>
      <c r="RGM3255" s="105"/>
      <c r="RGN3255" s="128"/>
      <c r="RGO3255" s="128"/>
      <c r="RGP3255" s="128"/>
      <c r="RGQ3255" s="128"/>
      <c r="RGR3255" s="169"/>
      <c r="RGS3255" s="209"/>
      <c r="RGT3255" s="274"/>
      <c r="RGU3255" s="236"/>
      <c r="RGV3255" s="247"/>
      <c r="RGW3255" s="125"/>
      <c r="RGX3255" s="257"/>
      <c r="RGY3255" s="105"/>
      <c r="RGZ3255" s="128"/>
      <c r="RHA3255" s="128"/>
      <c r="RHB3255" s="128"/>
      <c r="RHC3255" s="128"/>
      <c r="RHD3255" s="169"/>
      <c r="RHE3255" s="209"/>
      <c r="RHF3255" s="274"/>
      <c r="RHG3255" s="236"/>
      <c r="RHH3255" s="247"/>
      <c r="RHI3255" s="125"/>
      <c r="RHJ3255" s="257"/>
      <c r="RHK3255" s="105"/>
      <c r="RHL3255" s="128"/>
      <c r="RHM3255" s="128"/>
      <c r="RHN3255" s="128"/>
      <c r="RHO3255" s="128"/>
      <c r="RHP3255" s="169"/>
      <c r="RHQ3255" s="209"/>
      <c r="RHR3255" s="274"/>
      <c r="RHS3255" s="236"/>
      <c r="RHT3255" s="247"/>
      <c r="RHU3255" s="125"/>
      <c r="RHV3255" s="257"/>
      <c r="RHW3255" s="105"/>
      <c r="RHX3255" s="128"/>
      <c r="RHY3255" s="128"/>
      <c r="RHZ3255" s="128"/>
      <c r="RIA3255" s="128"/>
      <c r="RIB3255" s="169"/>
      <c r="RIC3255" s="209"/>
      <c r="RID3255" s="274"/>
      <c r="RIE3255" s="236"/>
      <c r="RIF3255" s="247"/>
      <c r="RIG3255" s="125"/>
      <c r="RIH3255" s="257"/>
      <c r="RII3255" s="105"/>
      <c r="RIJ3255" s="128"/>
      <c r="RIK3255" s="128"/>
      <c r="RIL3255" s="128"/>
      <c r="RIM3255" s="128"/>
      <c r="RIN3255" s="169"/>
      <c r="RIO3255" s="209"/>
      <c r="RIP3255" s="274"/>
      <c r="RIQ3255" s="236"/>
      <c r="RIR3255" s="247"/>
      <c r="RIS3255" s="125"/>
      <c r="RIT3255" s="257"/>
      <c r="RIU3255" s="105"/>
      <c r="RIV3255" s="128"/>
      <c r="RIW3255" s="128"/>
      <c r="RIX3255" s="128"/>
      <c r="RIY3255" s="128"/>
      <c r="RIZ3255" s="169"/>
      <c r="RJA3255" s="209"/>
      <c r="RJB3255" s="274"/>
      <c r="RJC3255" s="236"/>
      <c r="RJD3255" s="247"/>
      <c r="RJE3255" s="125"/>
      <c r="RJF3255" s="257"/>
      <c r="RJG3255" s="105"/>
      <c r="RJH3255" s="128"/>
      <c r="RJI3255" s="128"/>
      <c r="RJJ3255" s="128"/>
      <c r="RJK3255" s="128"/>
      <c r="RJL3255" s="169"/>
      <c r="RJM3255" s="209"/>
      <c r="RJN3255" s="274"/>
      <c r="RJO3255" s="236"/>
      <c r="RJP3255" s="247"/>
      <c r="RJQ3255" s="125"/>
      <c r="RJR3255" s="257"/>
      <c r="RJS3255" s="105"/>
      <c r="RJT3255" s="128"/>
      <c r="RJU3255" s="128"/>
      <c r="RJV3255" s="128"/>
      <c r="RJW3255" s="128"/>
      <c r="RJX3255" s="169"/>
      <c r="RJY3255" s="209"/>
      <c r="RJZ3255" s="274"/>
      <c r="RKA3255" s="236"/>
      <c r="RKB3255" s="247"/>
      <c r="RKC3255" s="125"/>
      <c r="RKD3255" s="257"/>
      <c r="RKE3255" s="105"/>
      <c r="RKF3255" s="128"/>
      <c r="RKG3255" s="128"/>
      <c r="RKH3255" s="128"/>
      <c r="RKI3255" s="128"/>
      <c r="RKJ3255" s="169"/>
      <c r="RKK3255" s="209"/>
      <c r="RKL3255" s="274"/>
      <c r="RKM3255" s="236"/>
      <c r="RKN3255" s="247"/>
      <c r="RKO3255" s="125"/>
      <c r="RKP3255" s="257"/>
      <c r="RKQ3255" s="105"/>
      <c r="RKR3255" s="128"/>
      <c r="RKS3255" s="128"/>
      <c r="RKT3255" s="128"/>
      <c r="RKU3255" s="128"/>
      <c r="RKV3255" s="169"/>
      <c r="RKW3255" s="209"/>
      <c r="RKX3255" s="274"/>
      <c r="RKY3255" s="236"/>
      <c r="RKZ3255" s="247"/>
      <c r="RLA3255" s="125"/>
      <c r="RLB3255" s="257"/>
      <c r="RLC3255" s="105"/>
      <c r="RLD3255" s="128"/>
      <c r="RLE3255" s="128"/>
      <c r="RLF3255" s="128"/>
      <c r="RLG3255" s="128"/>
      <c r="RLH3255" s="169"/>
      <c r="RLI3255" s="209"/>
      <c r="RLJ3255" s="274"/>
      <c r="RLK3255" s="236"/>
      <c r="RLL3255" s="247"/>
      <c r="RLM3255" s="125"/>
      <c r="RLN3255" s="257"/>
      <c r="RLO3255" s="105"/>
      <c r="RLP3255" s="128"/>
      <c r="RLQ3255" s="128"/>
      <c r="RLR3255" s="128"/>
      <c r="RLS3255" s="128"/>
      <c r="RLT3255" s="169"/>
      <c r="RLU3255" s="209"/>
      <c r="RLV3255" s="274"/>
      <c r="RLW3255" s="236"/>
      <c r="RLX3255" s="247"/>
      <c r="RLY3255" s="125"/>
      <c r="RLZ3255" s="257"/>
      <c r="RMA3255" s="105"/>
      <c r="RMB3255" s="128"/>
      <c r="RMC3255" s="128"/>
      <c r="RMD3255" s="128"/>
      <c r="RME3255" s="128"/>
      <c r="RMF3255" s="169"/>
      <c r="RMG3255" s="209"/>
      <c r="RMH3255" s="274"/>
      <c r="RMI3255" s="236"/>
      <c r="RMJ3255" s="247"/>
      <c r="RMK3255" s="125"/>
      <c r="RML3255" s="257"/>
      <c r="RMM3255" s="105"/>
      <c r="RMN3255" s="128"/>
      <c r="RMO3255" s="128"/>
      <c r="RMP3255" s="128"/>
      <c r="RMQ3255" s="128"/>
      <c r="RMR3255" s="169"/>
      <c r="RMS3255" s="209"/>
      <c r="RMT3255" s="274"/>
      <c r="RMU3255" s="236"/>
      <c r="RMV3255" s="247"/>
      <c r="RMW3255" s="125"/>
      <c r="RMX3255" s="257"/>
      <c r="RMY3255" s="105"/>
      <c r="RMZ3255" s="128"/>
      <c r="RNA3255" s="128"/>
      <c r="RNB3255" s="128"/>
      <c r="RNC3255" s="128"/>
      <c r="RND3255" s="169"/>
      <c r="RNE3255" s="209"/>
      <c r="RNF3255" s="274"/>
      <c r="RNG3255" s="236"/>
      <c r="RNH3255" s="247"/>
      <c r="RNI3255" s="125"/>
      <c r="RNJ3255" s="257"/>
      <c r="RNK3255" s="105"/>
      <c r="RNL3255" s="128"/>
      <c r="RNM3255" s="128"/>
      <c r="RNN3255" s="128"/>
      <c r="RNO3255" s="128"/>
      <c r="RNP3255" s="169"/>
      <c r="RNQ3255" s="209"/>
      <c r="RNR3255" s="274"/>
      <c r="RNS3255" s="236"/>
      <c r="RNT3255" s="247"/>
      <c r="RNU3255" s="125"/>
      <c r="RNV3255" s="257"/>
      <c r="RNW3255" s="105"/>
      <c r="RNX3255" s="128"/>
      <c r="RNY3255" s="128"/>
      <c r="RNZ3255" s="128"/>
      <c r="ROA3255" s="128"/>
      <c r="ROB3255" s="169"/>
      <c r="ROC3255" s="209"/>
      <c r="ROD3255" s="274"/>
      <c r="ROE3255" s="236"/>
      <c r="ROF3255" s="247"/>
      <c r="ROG3255" s="125"/>
      <c r="ROH3255" s="257"/>
      <c r="ROI3255" s="105"/>
      <c r="ROJ3255" s="128"/>
      <c r="ROK3255" s="128"/>
      <c r="ROL3255" s="128"/>
      <c r="ROM3255" s="128"/>
      <c r="RON3255" s="169"/>
      <c r="ROO3255" s="209"/>
      <c r="ROP3255" s="274"/>
      <c r="ROQ3255" s="236"/>
      <c r="ROR3255" s="247"/>
      <c r="ROS3255" s="125"/>
      <c r="ROT3255" s="257"/>
      <c r="ROU3255" s="105"/>
      <c r="ROV3255" s="128"/>
      <c r="ROW3255" s="128"/>
      <c r="ROX3255" s="128"/>
      <c r="ROY3255" s="128"/>
      <c r="ROZ3255" s="169"/>
      <c r="RPA3255" s="209"/>
      <c r="RPB3255" s="274"/>
      <c r="RPC3255" s="236"/>
      <c r="RPD3255" s="247"/>
      <c r="RPE3255" s="125"/>
      <c r="RPF3255" s="257"/>
      <c r="RPG3255" s="105"/>
      <c r="RPH3255" s="128"/>
      <c r="RPI3255" s="128"/>
      <c r="RPJ3255" s="128"/>
      <c r="RPK3255" s="128"/>
      <c r="RPL3255" s="169"/>
      <c r="RPM3255" s="209"/>
      <c r="RPN3255" s="274"/>
      <c r="RPO3255" s="236"/>
      <c r="RPP3255" s="247"/>
      <c r="RPQ3255" s="125"/>
      <c r="RPR3255" s="257"/>
      <c r="RPS3255" s="105"/>
      <c r="RPT3255" s="128"/>
      <c r="RPU3255" s="128"/>
      <c r="RPV3255" s="128"/>
      <c r="RPW3255" s="128"/>
      <c r="RPX3255" s="169"/>
      <c r="RPY3255" s="209"/>
      <c r="RPZ3255" s="274"/>
      <c r="RQA3255" s="236"/>
      <c r="RQB3255" s="247"/>
      <c r="RQC3255" s="125"/>
      <c r="RQD3255" s="257"/>
      <c r="RQE3255" s="105"/>
      <c r="RQF3255" s="128"/>
      <c r="RQG3255" s="128"/>
      <c r="RQH3255" s="128"/>
      <c r="RQI3255" s="128"/>
      <c r="RQJ3255" s="169"/>
      <c r="RQK3255" s="209"/>
      <c r="RQL3255" s="274"/>
      <c r="RQM3255" s="236"/>
      <c r="RQN3255" s="247"/>
      <c r="RQO3255" s="125"/>
      <c r="RQP3255" s="257"/>
      <c r="RQQ3255" s="105"/>
      <c r="RQR3255" s="128"/>
      <c r="RQS3255" s="128"/>
      <c r="RQT3255" s="128"/>
      <c r="RQU3255" s="128"/>
      <c r="RQV3255" s="169"/>
      <c r="RQW3255" s="209"/>
      <c r="RQX3255" s="274"/>
      <c r="RQY3255" s="236"/>
      <c r="RQZ3255" s="247"/>
      <c r="RRA3255" s="125"/>
      <c r="RRB3255" s="257"/>
      <c r="RRC3255" s="105"/>
      <c r="RRD3255" s="128"/>
      <c r="RRE3255" s="128"/>
      <c r="RRF3255" s="128"/>
      <c r="RRG3255" s="128"/>
      <c r="RRH3255" s="169"/>
      <c r="RRI3255" s="209"/>
      <c r="RRJ3255" s="274"/>
      <c r="RRK3255" s="236"/>
      <c r="RRL3255" s="247"/>
      <c r="RRM3255" s="125"/>
      <c r="RRN3255" s="257"/>
      <c r="RRO3255" s="105"/>
      <c r="RRP3255" s="128"/>
      <c r="RRQ3255" s="128"/>
      <c r="RRR3255" s="128"/>
      <c r="RRS3255" s="128"/>
      <c r="RRT3255" s="169"/>
      <c r="RRU3255" s="209"/>
      <c r="RRV3255" s="274"/>
      <c r="RRW3255" s="236"/>
      <c r="RRX3255" s="247"/>
      <c r="RRY3255" s="125"/>
      <c r="RRZ3255" s="257"/>
      <c r="RSA3255" s="105"/>
      <c r="RSB3255" s="128"/>
      <c r="RSC3255" s="128"/>
      <c r="RSD3255" s="128"/>
      <c r="RSE3255" s="128"/>
      <c r="RSF3255" s="169"/>
      <c r="RSG3255" s="209"/>
      <c r="RSH3255" s="274"/>
      <c r="RSI3255" s="236"/>
      <c r="RSJ3255" s="247"/>
      <c r="RSK3255" s="125"/>
      <c r="RSL3255" s="257"/>
      <c r="RSM3255" s="105"/>
      <c r="RSN3255" s="128"/>
      <c r="RSO3255" s="128"/>
      <c r="RSP3255" s="128"/>
      <c r="RSQ3255" s="128"/>
      <c r="RSR3255" s="169"/>
      <c r="RSS3255" s="209"/>
      <c r="RST3255" s="274"/>
      <c r="RSU3255" s="236"/>
      <c r="RSV3255" s="247"/>
      <c r="RSW3255" s="125"/>
      <c r="RSX3255" s="257"/>
      <c r="RSY3255" s="105"/>
      <c r="RSZ3255" s="128"/>
      <c r="RTA3255" s="128"/>
      <c r="RTB3255" s="128"/>
      <c r="RTC3255" s="128"/>
      <c r="RTD3255" s="169"/>
      <c r="RTE3255" s="209"/>
      <c r="RTF3255" s="274"/>
      <c r="RTG3255" s="236"/>
      <c r="RTH3255" s="247"/>
      <c r="RTI3255" s="125"/>
      <c r="RTJ3255" s="257"/>
      <c r="RTK3255" s="105"/>
      <c r="RTL3255" s="128"/>
      <c r="RTM3255" s="128"/>
      <c r="RTN3255" s="128"/>
      <c r="RTO3255" s="128"/>
      <c r="RTP3255" s="169"/>
      <c r="RTQ3255" s="209"/>
      <c r="RTR3255" s="274"/>
      <c r="RTS3255" s="236"/>
      <c r="RTT3255" s="247"/>
      <c r="RTU3255" s="125"/>
      <c r="RTV3255" s="257"/>
      <c r="RTW3255" s="105"/>
      <c r="RTX3255" s="128"/>
      <c r="RTY3255" s="128"/>
      <c r="RTZ3255" s="128"/>
      <c r="RUA3255" s="128"/>
      <c r="RUB3255" s="169"/>
      <c r="RUC3255" s="209"/>
      <c r="RUD3255" s="274"/>
      <c r="RUE3255" s="236"/>
      <c r="RUF3255" s="247"/>
      <c r="RUG3255" s="125"/>
      <c r="RUH3255" s="257"/>
      <c r="RUI3255" s="105"/>
      <c r="RUJ3255" s="128"/>
      <c r="RUK3255" s="128"/>
      <c r="RUL3255" s="128"/>
      <c r="RUM3255" s="128"/>
      <c r="RUN3255" s="169"/>
      <c r="RUO3255" s="209"/>
      <c r="RUP3255" s="274"/>
      <c r="RUQ3255" s="236"/>
      <c r="RUR3255" s="247"/>
      <c r="RUS3255" s="125"/>
      <c r="RUT3255" s="257"/>
      <c r="RUU3255" s="105"/>
      <c r="RUV3255" s="128"/>
      <c r="RUW3255" s="128"/>
      <c r="RUX3255" s="128"/>
      <c r="RUY3255" s="128"/>
      <c r="RUZ3255" s="169"/>
      <c r="RVA3255" s="209"/>
      <c r="RVB3255" s="274"/>
      <c r="RVC3255" s="236"/>
      <c r="RVD3255" s="247"/>
      <c r="RVE3255" s="125"/>
      <c r="RVF3255" s="257"/>
      <c r="RVG3255" s="105"/>
      <c r="RVH3255" s="128"/>
      <c r="RVI3255" s="128"/>
      <c r="RVJ3255" s="128"/>
      <c r="RVK3255" s="128"/>
      <c r="RVL3255" s="169"/>
      <c r="RVM3255" s="209"/>
      <c r="RVN3255" s="274"/>
      <c r="RVO3255" s="236"/>
      <c r="RVP3255" s="247"/>
      <c r="RVQ3255" s="125"/>
      <c r="RVR3255" s="257"/>
      <c r="RVS3255" s="105"/>
      <c r="RVT3255" s="128"/>
      <c r="RVU3255" s="128"/>
      <c r="RVV3255" s="128"/>
      <c r="RVW3255" s="128"/>
      <c r="RVX3255" s="169"/>
      <c r="RVY3255" s="209"/>
      <c r="RVZ3255" s="274"/>
      <c r="RWA3255" s="236"/>
      <c r="RWB3255" s="247"/>
      <c r="RWC3255" s="125"/>
      <c r="RWD3255" s="257"/>
      <c r="RWE3255" s="105"/>
      <c r="RWF3255" s="128"/>
      <c r="RWG3255" s="128"/>
      <c r="RWH3255" s="128"/>
      <c r="RWI3255" s="128"/>
      <c r="RWJ3255" s="169"/>
      <c r="RWK3255" s="209"/>
      <c r="RWL3255" s="274"/>
      <c r="RWM3255" s="236"/>
      <c r="RWN3255" s="247"/>
      <c r="RWO3255" s="125"/>
      <c r="RWP3255" s="257"/>
      <c r="RWQ3255" s="105"/>
      <c r="RWR3255" s="128"/>
      <c r="RWS3255" s="128"/>
      <c r="RWT3255" s="128"/>
      <c r="RWU3255" s="128"/>
      <c r="RWV3255" s="169"/>
      <c r="RWW3255" s="209"/>
      <c r="RWX3255" s="274"/>
      <c r="RWY3255" s="236"/>
      <c r="RWZ3255" s="247"/>
      <c r="RXA3255" s="125"/>
      <c r="RXB3255" s="257"/>
      <c r="RXC3255" s="105"/>
      <c r="RXD3255" s="128"/>
      <c r="RXE3255" s="128"/>
      <c r="RXF3255" s="128"/>
      <c r="RXG3255" s="128"/>
      <c r="RXH3255" s="169"/>
      <c r="RXI3255" s="209"/>
      <c r="RXJ3255" s="274"/>
      <c r="RXK3255" s="236"/>
      <c r="RXL3255" s="247"/>
      <c r="RXM3255" s="125"/>
      <c r="RXN3255" s="257"/>
      <c r="RXO3255" s="105"/>
      <c r="RXP3255" s="128"/>
      <c r="RXQ3255" s="128"/>
      <c r="RXR3255" s="128"/>
      <c r="RXS3255" s="128"/>
      <c r="RXT3255" s="169"/>
      <c r="RXU3255" s="209"/>
      <c r="RXV3255" s="274"/>
      <c r="RXW3255" s="236"/>
      <c r="RXX3255" s="247"/>
      <c r="RXY3255" s="125"/>
      <c r="RXZ3255" s="257"/>
      <c r="RYA3255" s="105"/>
      <c r="RYB3255" s="128"/>
      <c r="RYC3255" s="128"/>
      <c r="RYD3255" s="128"/>
      <c r="RYE3255" s="128"/>
      <c r="RYF3255" s="169"/>
      <c r="RYG3255" s="209"/>
      <c r="RYH3255" s="274"/>
      <c r="RYI3255" s="236"/>
      <c r="RYJ3255" s="247"/>
      <c r="RYK3255" s="125"/>
      <c r="RYL3255" s="257"/>
      <c r="RYM3255" s="105"/>
      <c r="RYN3255" s="128"/>
      <c r="RYO3255" s="128"/>
      <c r="RYP3255" s="128"/>
      <c r="RYQ3255" s="128"/>
      <c r="RYR3255" s="169"/>
      <c r="RYS3255" s="209"/>
      <c r="RYT3255" s="274"/>
      <c r="RYU3255" s="236"/>
      <c r="RYV3255" s="247"/>
      <c r="RYW3255" s="125"/>
      <c r="RYX3255" s="257"/>
      <c r="RYY3255" s="105"/>
      <c r="RYZ3255" s="128"/>
      <c r="RZA3255" s="128"/>
      <c r="RZB3255" s="128"/>
      <c r="RZC3255" s="128"/>
      <c r="RZD3255" s="169"/>
      <c r="RZE3255" s="209"/>
      <c r="RZF3255" s="274"/>
      <c r="RZG3255" s="236"/>
      <c r="RZH3255" s="247"/>
      <c r="RZI3255" s="125"/>
      <c r="RZJ3255" s="257"/>
      <c r="RZK3255" s="105"/>
      <c r="RZL3255" s="128"/>
      <c r="RZM3255" s="128"/>
      <c r="RZN3255" s="128"/>
      <c r="RZO3255" s="128"/>
      <c r="RZP3255" s="169"/>
      <c r="RZQ3255" s="209"/>
      <c r="RZR3255" s="274"/>
      <c r="RZS3255" s="236"/>
      <c r="RZT3255" s="247"/>
      <c r="RZU3255" s="125"/>
      <c r="RZV3255" s="257"/>
      <c r="RZW3255" s="105"/>
      <c r="RZX3255" s="128"/>
      <c r="RZY3255" s="128"/>
      <c r="RZZ3255" s="128"/>
      <c r="SAA3255" s="128"/>
      <c r="SAB3255" s="169"/>
      <c r="SAC3255" s="209"/>
      <c r="SAD3255" s="274"/>
      <c r="SAE3255" s="236"/>
      <c r="SAF3255" s="247"/>
      <c r="SAG3255" s="125"/>
      <c r="SAH3255" s="257"/>
      <c r="SAI3255" s="105"/>
      <c r="SAJ3255" s="128"/>
      <c r="SAK3255" s="128"/>
      <c r="SAL3255" s="128"/>
      <c r="SAM3255" s="128"/>
      <c r="SAN3255" s="169"/>
      <c r="SAO3255" s="209"/>
      <c r="SAP3255" s="274"/>
      <c r="SAQ3255" s="236"/>
      <c r="SAR3255" s="247"/>
      <c r="SAS3255" s="125"/>
      <c r="SAT3255" s="257"/>
      <c r="SAU3255" s="105"/>
      <c r="SAV3255" s="128"/>
      <c r="SAW3255" s="128"/>
      <c r="SAX3255" s="128"/>
      <c r="SAY3255" s="128"/>
      <c r="SAZ3255" s="169"/>
      <c r="SBA3255" s="209"/>
      <c r="SBB3255" s="274"/>
      <c r="SBC3255" s="236"/>
      <c r="SBD3255" s="247"/>
      <c r="SBE3255" s="125"/>
      <c r="SBF3255" s="257"/>
      <c r="SBG3255" s="105"/>
      <c r="SBH3255" s="128"/>
      <c r="SBI3255" s="128"/>
      <c r="SBJ3255" s="128"/>
      <c r="SBK3255" s="128"/>
      <c r="SBL3255" s="169"/>
      <c r="SBM3255" s="209"/>
      <c r="SBN3255" s="274"/>
      <c r="SBO3255" s="236"/>
      <c r="SBP3255" s="247"/>
      <c r="SBQ3255" s="125"/>
      <c r="SBR3255" s="257"/>
      <c r="SBS3255" s="105"/>
      <c r="SBT3255" s="128"/>
      <c r="SBU3255" s="128"/>
      <c r="SBV3255" s="128"/>
      <c r="SBW3255" s="128"/>
      <c r="SBX3255" s="169"/>
      <c r="SBY3255" s="209"/>
      <c r="SBZ3255" s="274"/>
      <c r="SCA3255" s="236"/>
      <c r="SCB3255" s="247"/>
      <c r="SCC3255" s="125"/>
      <c r="SCD3255" s="257"/>
      <c r="SCE3255" s="105"/>
      <c r="SCF3255" s="128"/>
      <c r="SCG3255" s="128"/>
      <c r="SCH3255" s="128"/>
      <c r="SCI3255" s="128"/>
      <c r="SCJ3255" s="169"/>
      <c r="SCK3255" s="209"/>
      <c r="SCL3255" s="274"/>
      <c r="SCM3255" s="236"/>
      <c r="SCN3255" s="247"/>
      <c r="SCO3255" s="125"/>
      <c r="SCP3255" s="257"/>
      <c r="SCQ3255" s="105"/>
      <c r="SCR3255" s="128"/>
      <c r="SCS3255" s="128"/>
      <c r="SCT3255" s="128"/>
      <c r="SCU3255" s="128"/>
      <c r="SCV3255" s="169"/>
      <c r="SCW3255" s="209"/>
      <c r="SCX3255" s="274"/>
      <c r="SCY3255" s="236"/>
      <c r="SCZ3255" s="247"/>
      <c r="SDA3255" s="125"/>
      <c r="SDB3255" s="257"/>
      <c r="SDC3255" s="105"/>
      <c r="SDD3255" s="128"/>
      <c r="SDE3255" s="128"/>
      <c r="SDF3255" s="128"/>
      <c r="SDG3255" s="128"/>
      <c r="SDH3255" s="169"/>
      <c r="SDI3255" s="209"/>
      <c r="SDJ3255" s="274"/>
      <c r="SDK3255" s="236"/>
      <c r="SDL3255" s="247"/>
      <c r="SDM3255" s="125"/>
      <c r="SDN3255" s="257"/>
      <c r="SDO3255" s="105"/>
      <c r="SDP3255" s="128"/>
      <c r="SDQ3255" s="128"/>
      <c r="SDR3255" s="128"/>
      <c r="SDS3255" s="128"/>
      <c r="SDT3255" s="169"/>
      <c r="SDU3255" s="209"/>
      <c r="SDV3255" s="274"/>
      <c r="SDW3255" s="236"/>
      <c r="SDX3255" s="247"/>
      <c r="SDY3255" s="125"/>
      <c r="SDZ3255" s="257"/>
      <c r="SEA3255" s="105"/>
      <c r="SEB3255" s="128"/>
      <c r="SEC3255" s="128"/>
      <c r="SED3255" s="128"/>
      <c r="SEE3255" s="128"/>
      <c r="SEF3255" s="169"/>
      <c r="SEG3255" s="209"/>
      <c r="SEH3255" s="274"/>
      <c r="SEI3255" s="236"/>
      <c r="SEJ3255" s="247"/>
      <c r="SEK3255" s="125"/>
      <c r="SEL3255" s="257"/>
      <c r="SEM3255" s="105"/>
      <c r="SEN3255" s="128"/>
      <c r="SEO3255" s="128"/>
      <c r="SEP3255" s="128"/>
      <c r="SEQ3255" s="128"/>
      <c r="SER3255" s="169"/>
      <c r="SES3255" s="209"/>
      <c r="SET3255" s="274"/>
      <c r="SEU3255" s="236"/>
      <c r="SEV3255" s="247"/>
      <c r="SEW3255" s="125"/>
      <c r="SEX3255" s="257"/>
      <c r="SEY3255" s="105"/>
      <c r="SEZ3255" s="128"/>
      <c r="SFA3255" s="128"/>
      <c r="SFB3255" s="128"/>
      <c r="SFC3255" s="128"/>
      <c r="SFD3255" s="169"/>
      <c r="SFE3255" s="209"/>
      <c r="SFF3255" s="274"/>
      <c r="SFG3255" s="236"/>
      <c r="SFH3255" s="247"/>
      <c r="SFI3255" s="125"/>
      <c r="SFJ3255" s="257"/>
      <c r="SFK3255" s="105"/>
      <c r="SFL3255" s="128"/>
      <c r="SFM3255" s="128"/>
      <c r="SFN3255" s="128"/>
      <c r="SFO3255" s="128"/>
      <c r="SFP3255" s="169"/>
      <c r="SFQ3255" s="209"/>
      <c r="SFR3255" s="274"/>
      <c r="SFS3255" s="236"/>
      <c r="SFT3255" s="247"/>
      <c r="SFU3255" s="125"/>
      <c r="SFV3255" s="257"/>
      <c r="SFW3255" s="105"/>
      <c r="SFX3255" s="128"/>
      <c r="SFY3255" s="128"/>
      <c r="SFZ3255" s="128"/>
      <c r="SGA3255" s="128"/>
      <c r="SGB3255" s="169"/>
      <c r="SGC3255" s="209"/>
      <c r="SGD3255" s="274"/>
      <c r="SGE3255" s="236"/>
      <c r="SGF3255" s="247"/>
      <c r="SGG3255" s="125"/>
      <c r="SGH3255" s="257"/>
      <c r="SGI3255" s="105"/>
      <c r="SGJ3255" s="128"/>
      <c r="SGK3255" s="128"/>
      <c r="SGL3255" s="128"/>
      <c r="SGM3255" s="128"/>
      <c r="SGN3255" s="169"/>
      <c r="SGO3255" s="209"/>
      <c r="SGP3255" s="274"/>
      <c r="SGQ3255" s="236"/>
      <c r="SGR3255" s="247"/>
      <c r="SGS3255" s="125"/>
      <c r="SGT3255" s="257"/>
      <c r="SGU3255" s="105"/>
      <c r="SGV3255" s="128"/>
      <c r="SGW3255" s="128"/>
      <c r="SGX3255" s="128"/>
      <c r="SGY3255" s="128"/>
      <c r="SGZ3255" s="169"/>
      <c r="SHA3255" s="209"/>
      <c r="SHB3255" s="274"/>
      <c r="SHC3255" s="236"/>
      <c r="SHD3255" s="247"/>
      <c r="SHE3255" s="125"/>
      <c r="SHF3255" s="257"/>
      <c r="SHG3255" s="105"/>
      <c r="SHH3255" s="128"/>
      <c r="SHI3255" s="128"/>
      <c r="SHJ3255" s="128"/>
      <c r="SHK3255" s="128"/>
      <c r="SHL3255" s="169"/>
      <c r="SHM3255" s="209"/>
      <c r="SHN3255" s="274"/>
      <c r="SHO3255" s="236"/>
      <c r="SHP3255" s="247"/>
      <c r="SHQ3255" s="125"/>
      <c r="SHR3255" s="257"/>
      <c r="SHS3255" s="105"/>
      <c r="SHT3255" s="128"/>
      <c r="SHU3255" s="128"/>
      <c r="SHV3255" s="128"/>
      <c r="SHW3255" s="128"/>
      <c r="SHX3255" s="169"/>
      <c r="SHY3255" s="209"/>
      <c r="SHZ3255" s="274"/>
      <c r="SIA3255" s="236"/>
      <c r="SIB3255" s="247"/>
      <c r="SIC3255" s="125"/>
      <c r="SID3255" s="257"/>
      <c r="SIE3255" s="105"/>
      <c r="SIF3255" s="128"/>
      <c r="SIG3255" s="128"/>
      <c r="SIH3255" s="128"/>
      <c r="SII3255" s="128"/>
      <c r="SIJ3255" s="169"/>
      <c r="SIK3255" s="209"/>
      <c r="SIL3255" s="274"/>
      <c r="SIM3255" s="236"/>
      <c r="SIN3255" s="247"/>
      <c r="SIO3255" s="125"/>
      <c r="SIP3255" s="257"/>
      <c r="SIQ3255" s="105"/>
      <c r="SIR3255" s="128"/>
      <c r="SIS3255" s="128"/>
      <c r="SIT3255" s="128"/>
      <c r="SIU3255" s="128"/>
      <c r="SIV3255" s="169"/>
      <c r="SIW3255" s="209"/>
      <c r="SIX3255" s="274"/>
      <c r="SIY3255" s="236"/>
      <c r="SIZ3255" s="247"/>
      <c r="SJA3255" s="125"/>
      <c r="SJB3255" s="257"/>
      <c r="SJC3255" s="105"/>
      <c r="SJD3255" s="128"/>
      <c r="SJE3255" s="128"/>
      <c r="SJF3255" s="128"/>
      <c r="SJG3255" s="128"/>
      <c r="SJH3255" s="169"/>
      <c r="SJI3255" s="209"/>
      <c r="SJJ3255" s="274"/>
      <c r="SJK3255" s="236"/>
      <c r="SJL3255" s="247"/>
      <c r="SJM3255" s="125"/>
      <c r="SJN3255" s="257"/>
      <c r="SJO3255" s="105"/>
      <c r="SJP3255" s="128"/>
      <c r="SJQ3255" s="128"/>
      <c r="SJR3255" s="128"/>
      <c r="SJS3255" s="128"/>
      <c r="SJT3255" s="169"/>
      <c r="SJU3255" s="209"/>
      <c r="SJV3255" s="274"/>
      <c r="SJW3255" s="236"/>
      <c r="SJX3255" s="247"/>
      <c r="SJY3255" s="125"/>
      <c r="SJZ3255" s="257"/>
      <c r="SKA3255" s="105"/>
      <c r="SKB3255" s="128"/>
      <c r="SKC3255" s="128"/>
      <c r="SKD3255" s="128"/>
      <c r="SKE3255" s="128"/>
      <c r="SKF3255" s="169"/>
      <c r="SKG3255" s="209"/>
      <c r="SKH3255" s="274"/>
      <c r="SKI3255" s="236"/>
      <c r="SKJ3255" s="247"/>
      <c r="SKK3255" s="125"/>
      <c r="SKL3255" s="257"/>
      <c r="SKM3255" s="105"/>
      <c r="SKN3255" s="128"/>
      <c r="SKO3255" s="128"/>
      <c r="SKP3255" s="128"/>
      <c r="SKQ3255" s="128"/>
      <c r="SKR3255" s="169"/>
      <c r="SKS3255" s="209"/>
      <c r="SKT3255" s="274"/>
      <c r="SKU3255" s="236"/>
      <c r="SKV3255" s="247"/>
      <c r="SKW3255" s="125"/>
      <c r="SKX3255" s="257"/>
      <c r="SKY3255" s="105"/>
      <c r="SKZ3255" s="128"/>
      <c r="SLA3255" s="128"/>
      <c r="SLB3255" s="128"/>
      <c r="SLC3255" s="128"/>
      <c r="SLD3255" s="169"/>
      <c r="SLE3255" s="209"/>
      <c r="SLF3255" s="274"/>
      <c r="SLG3255" s="236"/>
      <c r="SLH3255" s="247"/>
      <c r="SLI3255" s="125"/>
      <c r="SLJ3255" s="257"/>
      <c r="SLK3255" s="105"/>
      <c r="SLL3255" s="128"/>
      <c r="SLM3255" s="128"/>
      <c r="SLN3255" s="128"/>
      <c r="SLO3255" s="128"/>
      <c r="SLP3255" s="169"/>
      <c r="SLQ3255" s="209"/>
      <c r="SLR3255" s="274"/>
      <c r="SLS3255" s="236"/>
      <c r="SLT3255" s="247"/>
      <c r="SLU3255" s="125"/>
      <c r="SLV3255" s="257"/>
      <c r="SLW3255" s="105"/>
      <c r="SLX3255" s="128"/>
      <c r="SLY3255" s="128"/>
      <c r="SLZ3255" s="128"/>
      <c r="SMA3255" s="128"/>
      <c r="SMB3255" s="169"/>
      <c r="SMC3255" s="209"/>
      <c r="SMD3255" s="274"/>
      <c r="SME3255" s="236"/>
      <c r="SMF3255" s="247"/>
      <c r="SMG3255" s="125"/>
      <c r="SMH3255" s="257"/>
      <c r="SMI3255" s="105"/>
      <c r="SMJ3255" s="128"/>
      <c r="SMK3255" s="128"/>
      <c r="SML3255" s="128"/>
      <c r="SMM3255" s="128"/>
      <c r="SMN3255" s="169"/>
      <c r="SMO3255" s="209"/>
      <c r="SMP3255" s="274"/>
      <c r="SMQ3255" s="236"/>
      <c r="SMR3255" s="247"/>
      <c r="SMS3255" s="125"/>
      <c r="SMT3255" s="257"/>
      <c r="SMU3255" s="105"/>
      <c r="SMV3255" s="128"/>
      <c r="SMW3255" s="128"/>
      <c r="SMX3255" s="128"/>
      <c r="SMY3255" s="128"/>
      <c r="SMZ3255" s="169"/>
      <c r="SNA3255" s="209"/>
      <c r="SNB3255" s="274"/>
      <c r="SNC3255" s="236"/>
      <c r="SND3255" s="247"/>
      <c r="SNE3255" s="125"/>
      <c r="SNF3255" s="257"/>
      <c r="SNG3255" s="105"/>
      <c r="SNH3255" s="128"/>
      <c r="SNI3255" s="128"/>
      <c r="SNJ3255" s="128"/>
      <c r="SNK3255" s="128"/>
      <c r="SNL3255" s="169"/>
      <c r="SNM3255" s="209"/>
      <c r="SNN3255" s="274"/>
      <c r="SNO3255" s="236"/>
      <c r="SNP3255" s="247"/>
      <c r="SNQ3255" s="125"/>
      <c r="SNR3255" s="257"/>
      <c r="SNS3255" s="105"/>
      <c r="SNT3255" s="128"/>
      <c r="SNU3255" s="128"/>
      <c r="SNV3255" s="128"/>
      <c r="SNW3255" s="128"/>
      <c r="SNX3255" s="169"/>
      <c r="SNY3255" s="209"/>
      <c r="SNZ3255" s="274"/>
      <c r="SOA3255" s="236"/>
      <c r="SOB3255" s="247"/>
      <c r="SOC3255" s="125"/>
      <c r="SOD3255" s="257"/>
      <c r="SOE3255" s="105"/>
      <c r="SOF3255" s="128"/>
      <c r="SOG3255" s="128"/>
      <c r="SOH3255" s="128"/>
      <c r="SOI3255" s="128"/>
      <c r="SOJ3255" s="169"/>
      <c r="SOK3255" s="209"/>
      <c r="SOL3255" s="274"/>
      <c r="SOM3255" s="236"/>
      <c r="SON3255" s="247"/>
      <c r="SOO3255" s="125"/>
      <c r="SOP3255" s="257"/>
      <c r="SOQ3255" s="105"/>
      <c r="SOR3255" s="128"/>
      <c r="SOS3255" s="128"/>
      <c r="SOT3255" s="128"/>
      <c r="SOU3255" s="128"/>
      <c r="SOV3255" s="169"/>
      <c r="SOW3255" s="209"/>
      <c r="SOX3255" s="274"/>
      <c r="SOY3255" s="236"/>
      <c r="SOZ3255" s="247"/>
      <c r="SPA3255" s="125"/>
      <c r="SPB3255" s="257"/>
      <c r="SPC3255" s="105"/>
      <c r="SPD3255" s="128"/>
      <c r="SPE3255" s="128"/>
      <c r="SPF3255" s="128"/>
      <c r="SPG3255" s="128"/>
      <c r="SPH3255" s="169"/>
      <c r="SPI3255" s="209"/>
      <c r="SPJ3255" s="274"/>
      <c r="SPK3255" s="236"/>
      <c r="SPL3255" s="247"/>
      <c r="SPM3255" s="125"/>
      <c r="SPN3255" s="257"/>
      <c r="SPO3255" s="105"/>
      <c r="SPP3255" s="128"/>
      <c r="SPQ3255" s="128"/>
      <c r="SPR3255" s="128"/>
      <c r="SPS3255" s="128"/>
      <c r="SPT3255" s="169"/>
      <c r="SPU3255" s="209"/>
      <c r="SPV3255" s="274"/>
      <c r="SPW3255" s="236"/>
      <c r="SPX3255" s="247"/>
      <c r="SPY3255" s="125"/>
      <c r="SPZ3255" s="257"/>
      <c r="SQA3255" s="105"/>
      <c r="SQB3255" s="128"/>
      <c r="SQC3255" s="128"/>
      <c r="SQD3255" s="128"/>
      <c r="SQE3255" s="128"/>
      <c r="SQF3255" s="169"/>
      <c r="SQG3255" s="209"/>
      <c r="SQH3255" s="274"/>
      <c r="SQI3255" s="236"/>
      <c r="SQJ3255" s="247"/>
      <c r="SQK3255" s="125"/>
      <c r="SQL3255" s="257"/>
      <c r="SQM3255" s="105"/>
      <c r="SQN3255" s="128"/>
      <c r="SQO3255" s="128"/>
      <c r="SQP3255" s="128"/>
      <c r="SQQ3255" s="128"/>
      <c r="SQR3255" s="169"/>
      <c r="SQS3255" s="209"/>
      <c r="SQT3255" s="274"/>
      <c r="SQU3255" s="236"/>
      <c r="SQV3255" s="247"/>
      <c r="SQW3255" s="125"/>
      <c r="SQX3255" s="257"/>
      <c r="SQY3255" s="105"/>
      <c r="SQZ3255" s="128"/>
      <c r="SRA3255" s="128"/>
      <c r="SRB3255" s="128"/>
      <c r="SRC3255" s="128"/>
      <c r="SRD3255" s="169"/>
      <c r="SRE3255" s="209"/>
      <c r="SRF3255" s="274"/>
      <c r="SRG3255" s="236"/>
      <c r="SRH3255" s="247"/>
      <c r="SRI3255" s="125"/>
      <c r="SRJ3255" s="257"/>
      <c r="SRK3255" s="105"/>
      <c r="SRL3255" s="128"/>
      <c r="SRM3255" s="128"/>
      <c r="SRN3255" s="128"/>
      <c r="SRO3255" s="128"/>
      <c r="SRP3255" s="169"/>
      <c r="SRQ3255" s="209"/>
      <c r="SRR3255" s="274"/>
      <c r="SRS3255" s="236"/>
      <c r="SRT3255" s="247"/>
      <c r="SRU3255" s="125"/>
      <c r="SRV3255" s="257"/>
      <c r="SRW3255" s="105"/>
      <c r="SRX3255" s="128"/>
      <c r="SRY3255" s="128"/>
      <c r="SRZ3255" s="128"/>
      <c r="SSA3255" s="128"/>
      <c r="SSB3255" s="169"/>
      <c r="SSC3255" s="209"/>
      <c r="SSD3255" s="274"/>
      <c r="SSE3255" s="236"/>
      <c r="SSF3255" s="247"/>
      <c r="SSG3255" s="125"/>
      <c r="SSH3255" s="257"/>
      <c r="SSI3255" s="105"/>
      <c r="SSJ3255" s="128"/>
      <c r="SSK3255" s="128"/>
      <c r="SSL3255" s="128"/>
      <c r="SSM3255" s="128"/>
      <c r="SSN3255" s="169"/>
      <c r="SSO3255" s="209"/>
      <c r="SSP3255" s="274"/>
      <c r="SSQ3255" s="236"/>
      <c r="SSR3255" s="247"/>
      <c r="SSS3255" s="125"/>
      <c r="SST3255" s="257"/>
      <c r="SSU3255" s="105"/>
      <c r="SSV3255" s="128"/>
      <c r="SSW3255" s="128"/>
      <c r="SSX3255" s="128"/>
      <c r="SSY3255" s="128"/>
      <c r="SSZ3255" s="169"/>
      <c r="STA3255" s="209"/>
      <c r="STB3255" s="274"/>
      <c r="STC3255" s="236"/>
      <c r="STD3255" s="247"/>
      <c r="STE3255" s="125"/>
      <c r="STF3255" s="257"/>
      <c r="STG3255" s="105"/>
      <c r="STH3255" s="128"/>
      <c r="STI3255" s="128"/>
      <c r="STJ3255" s="128"/>
      <c r="STK3255" s="128"/>
      <c r="STL3255" s="169"/>
      <c r="STM3255" s="209"/>
      <c r="STN3255" s="274"/>
      <c r="STO3255" s="236"/>
      <c r="STP3255" s="247"/>
      <c r="STQ3255" s="125"/>
      <c r="STR3255" s="257"/>
      <c r="STS3255" s="105"/>
      <c r="STT3255" s="128"/>
      <c r="STU3255" s="128"/>
      <c r="STV3255" s="128"/>
      <c r="STW3255" s="128"/>
      <c r="STX3255" s="169"/>
      <c r="STY3255" s="209"/>
      <c r="STZ3255" s="274"/>
      <c r="SUA3255" s="236"/>
      <c r="SUB3255" s="247"/>
      <c r="SUC3255" s="125"/>
      <c r="SUD3255" s="257"/>
      <c r="SUE3255" s="105"/>
      <c r="SUF3255" s="128"/>
      <c r="SUG3255" s="128"/>
      <c r="SUH3255" s="128"/>
      <c r="SUI3255" s="128"/>
      <c r="SUJ3255" s="169"/>
      <c r="SUK3255" s="209"/>
      <c r="SUL3255" s="274"/>
      <c r="SUM3255" s="236"/>
      <c r="SUN3255" s="247"/>
      <c r="SUO3255" s="125"/>
      <c r="SUP3255" s="257"/>
      <c r="SUQ3255" s="105"/>
      <c r="SUR3255" s="128"/>
      <c r="SUS3255" s="128"/>
      <c r="SUT3255" s="128"/>
      <c r="SUU3255" s="128"/>
      <c r="SUV3255" s="169"/>
      <c r="SUW3255" s="209"/>
      <c r="SUX3255" s="274"/>
      <c r="SUY3255" s="236"/>
      <c r="SUZ3255" s="247"/>
      <c r="SVA3255" s="125"/>
      <c r="SVB3255" s="257"/>
      <c r="SVC3255" s="105"/>
      <c r="SVD3255" s="128"/>
      <c r="SVE3255" s="128"/>
      <c r="SVF3255" s="128"/>
      <c r="SVG3255" s="128"/>
      <c r="SVH3255" s="169"/>
      <c r="SVI3255" s="209"/>
      <c r="SVJ3255" s="274"/>
      <c r="SVK3255" s="236"/>
      <c r="SVL3255" s="247"/>
      <c r="SVM3255" s="125"/>
      <c r="SVN3255" s="257"/>
      <c r="SVO3255" s="105"/>
      <c r="SVP3255" s="128"/>
      <c r="SVQ3255" s="128"/>
      <c r="SVR3255" s="128"/>
      <c r="SVS3255" s="128"/>
      <c r="SVT3255" s="169"/>
      <c r="SVU3255" s="209"/>
      <c r="SVV3255" s="274"/>
      <c r="SVW3255" s="236"/>
      <c r="SVX3255" s="247"/>
      <c r="SVY3255" s="125"/>
      <c r="SVZ3255" s="257"/>
      <c r="SWA3255" s="105"/>
      <c r="SWB3255" s="128"/>
      <c r="SWC3255" s="128"/>
      <c r="SWD3255" s="128"/>
      <c r="SWE3255" s="128"/>
      <c r="SWF3255" s="169"/>
      <c r="SWG3255" s="209"/>
      <c r="SWH3255" s="274"/>
      <c r="SWI3255" s="236"/>
      <c r="SWJ3255" s="247"/>
      <c r="SWK3255" s="125"/>
      <c r="SWL3255" s="257"/>
      <c r="SWM3255" s="105"/>
      <c r="SWN3255" s="128"/>
      <c r="SWO3255" s="128"/>
      <c r="SWP3255" s="128"/>
      <c r="SWQ3255" s="128"/>
      <c r="SWR3255" s="169"/>
      <c r="SWS3255" s="209"/>
      <c r="SWT3255" s="274"/>
      <c r="SWU3255" s="236"/>
      <c r="SWV3255" s="247"/>
      <c r="SWW3255" s="125"/>
      <c r="SWX3255" s="257"/>
      <c r="SWY3255" s="105"/>
      <c r="SWZ3255" s="128"/>
      <c r="SXA3255" s="128"/>
      <c r="SXB3255" s="128"/>
      <c r="SXC3255" s="128"/>
      <c r="SXD3255" s="169"/>
      <c r="SXE3255" s="209"/>
      <c r="SXF3255" s="274"/>
      <c r="SXG3255" s="236"/>
      <c r="SXH3255" s="247"/>
      <c r="SXI3255" s="125"/>
      <c r="SXJ3255" s="257"/>
      <c r="SXK3255" s="105"/>
      <c r="SXL3255" s="128"/>
      <c r="SXM3255" s="128"/>
      <c r="SXN3255" s="128"/>
      <c r="SXO3255" s="128"/>
      <c r="SXP3255" s="169"/>
      <c r="SXQ3255" s="209"/>
      <c r="SXR3255" s="274"/>
      <c r="SXS3255" s="236"/>
      <c r="SXT3255" s="247"/>
      <c r="SXU3255" s="125"/>
      <c r="SXV3255" s="257"/>
      <c r="SXW3255" s="105"/>
      <c r="SXX3255" s="128"/>
      <c r="SXY3255" s="128"/>
      <c r="SXZ3255" s="128"/>
      <c r="SYA3255" s="128"/>
      <c r="SYB3255" s="169"/>
      <c r="SYC3255" s="209"/>
      <c r="SYD3255" s="274"/>
      <c r="SYE3255" s="236"/>
      <c r="SYF3255" s="247"/>
      <c r="SYG3255" s="125"/>
      <c r="SYH3255" s="257"/>
      <c r="SYI3255" s="105"/>
      <c r="SYJ3255" s="128"/>
      <c r="SYK3255" s="128"/>
      <c r="SYL3255" s="128"/>
      <c r="SYM3255" s="128"/>
      <c r="SYN3255" s="169"/>
      <c r="SYO3255" s="209"/>
      <c r="SYP3255" s="274"/>
      <c r="SYQ3255" s="236"/>
      <c r="SYR3255" s="247"/>
      <c r="SYS3255" s="125"/>
      <c r="SYT3255" s="257"/>
      <c r="SYU3255" s="105"/>
      <c r="SYV3255" s="128"/>
      <c r="SYW3255" s="128"/>
      <c r="SYX3255" s="128"/>
      <c r="SYY3255" s="128"/>
      <c r="SYZ3255" s="169"/>
      <c r="SZA3255" s="209"/>
      <c r="SZB3255" s="274"/>
      <c r="SZC3255" s="236"/>
      <c r="SZD3255" s="247"/>
      <c r="SZE3255" s="125"/>
      <c r="SZF3255" s="257"/>
      <c r="SZG3255" s="105"/>
      <c r="SZH3255" s="128"/>
      <c r="SZI3255" s="128"/>
      <c r="SZJ3255" s="128"/>
      <c r="SZK3255" s="128"/>
      <c r="SZL3255" s="169"/>
      <c r="SZM3255" s="209"/>
      <c r="SZN3255" s="274"/>
      <c r="SZO3255" s="236"/>
      <c r="SZP3255" s="247"/>
      <c r="SZQ3255" s="125"/>
      <c r="SZR3255" s="257"/>
      <c r="SZS3255" s="105"/>
      <c r="SZT3255" s="128"/>
      <c r="SZU3255" s="128"/>
      <c r="SZV3255" s="128"/>
      <c r="SZW3255" s="128"/>
      <c r="SZX3255" s="169"/>
      <c r="SZY3255" s="209"/>
      <c r="SZZ3255" s="274"/>
      <c r="TAA3255" s="236"/>
      <c r="TAB3255" s="247"/>
      <c r="TAC3255" s="125"/>
      <c r="TAD3255" s="257"/>
      <c r="TAE3255" s="105"/>
      <c r="TAF3255" s="128"/>
      <c r="TAG3255" s="128"/>
      <c r="TAH3255" s="128"/>
      <c r="TAI3255" s="128"/>
      <c r="TAJ3255" s="169"/>
      <c r="TAK3255" s="209"/>
      <c r="TAL3255" s="274"/>
      <c r="TAM3255" s="236"/>
      <c r="TAN3255" s="247"/>
      <c r="TAO3255" s="125"/>
      <c r="TAP3255" s="257"/>
      <c r="TAQ3255" s="105"/>
      <c r="TAR3255" s="128"/>
      <c r="TAS3255" s="128"/>
      <c r="TAT3255" s="128"/>
      <c r="TAU3255" s="128"/>
      <c r="TAV3255" s="169"/>
      <c r="TAW3255" s="209"/>
      <c r="TAX3255" s="274"/>
      <c r="TAY3255" s="236"/>
      <c r="TAZ3255" s="247"/>
      <c r="TBA3255" s="125"/>
      <c r="TBB3255" s="257"/>
      <c r="TBC3255" s="105"/>
      <c r="TBD3255" s="128"/>
      <c r="TBE3255" s="128"/>
      <c r="TBF3255" s="128"/>
      <c r="TBG3255" s="128"/>
      <c r="TBH3255" s="169"/>
      <c r="TBI3255" s="209"/>
      <c r="TBJ3255" s="274"/>
      <c r="TBK3255" s="236"/>
      <c r="TBL3255" s="247"/>
      <c r="TBM3255" s="125"/>
      <c r="TBN3255" s="257"/>
      <c r="TBO3255" s="105"/>
      <c r="TBP3255" s="128"/>
      <c r="TBQ3255" s="128"/>
      <c r="TBR3255" s="128"/>
      <c r="TBS3255" s="128"/>
      <c r="TBT3255" s="169"/>
      <c r="TBU3255" s="209"/>
      <c r="TBV3255" s="274"/>
      <c r="TBW3255" s="236"/>
      <c r="TBX3255" s="247"/>
      <c r="TBY3255" s="125"/>
      <c r="TBZ3255" s="257"/>
      <c r="TCA3255" s="105"/>
      <c r="TCB3255" s="128"/>
      <c r="TCC3255" s="128"/>
      <c r="TCD3255" s="128"/>
      <c r="TCE3255" s="128"/>
      <c r="TCF3255" s="169"/>
      <c r="TCG3255" s="209"/>
      <c r="TCH3255" s="274"/>
      <c r="TCI3255" s="236"/>
      <c r="TCJ3255" s="247"/>
      <c r="TCK3255" s="125"/>
      <c r="TCL3255" s="257"/>
      <c r="TCM3255" s="105"/>
      <c r="TCN3255" s="128"/>
      <c r="TCO3255" s="128"/>
      <c r="TCP3255" s="128"/>
      <c r="TCQ3255" s="128"/>
      <c r="TCR3255" s="169"/>
      <c r="TCS3255" s="209"/>
      <c r="TCT3255" s="274"/>
      <c r="TCU3255" s="236"/>
      <c r="TCV3255" s="247"/>
      <c r="TCW3255" s="125"/>
      <c r="TCX3255" s="257"/>
      <c r="TCY3255" s="105"/>
      <c r="TCZ3255" s="128"/>
      <c r="TDA3255" s="128"/>
      <c r="TDB3255" s="128"/>
      <c r="TDC3255" s="128"/>
      <c r="TDD3255" s="169"/>
      <c r="TDE3255" s="209"/>
      <c r="TDF3255" s="274"/>
      <c r="TDG3255" s="236"/>
      <c r="TDH3255" s="247"/>
      <c r="TDI3255" s="125"/>
      <c r="TDJ3255" s="257"/>
      <c r="TDK3255" s="105"/>
      <c r="TDL3255" s="128"/>
      <c r="TDM3255" s="128"/>
      <c r="TDN3255" s="128"/>
      <c r="TDO3255" s="128"/>
      <c r="TDP3255" s="169"/>
      <c r="TDQ3255" s="209"/>
      <c r="TDR3255" s="274"/>
      <c r="TDS3255" s="236"/>
      <c r="TDT3255" s="247"/>
      <c r="TDU3255" s="125"/>
      <c r="TDV3255" s="257"/>
      <c r="TDW3255" s="105"/>
      <c r="TDX3255" s="128"/>
      <c r="TDY3255" s="128"/>
      <c r="TDZ3255" s="128"/>
      <c r="TEA3255" s="128"/>
      <c r="TEB3255" s="169"/>
      <c r="TEC3255" s="209"/>
      <c r="TED3255" s="274"/>
      <c r="TEE3255" s="236"/>
      <c r="TEF3255" s="247"/>
      <c r="TEG3255" s="125"/>
      <c r="TEH3255" s="257"/>
      <c r="TEI3255" s="105"/>
      <c r="TEJ3255" s="128"/>
      <c r="TEK3255" s="128"/>
      <c r="TEL3255" s="128"/>
      <c r="TEM3255" s="128"/>
      <c r="TEN3255" s="169"/>
      <c r="TEO3255" s="209"/>
      <c r="TEP3255" s="274"/>
      <c r="TEQ3255" s="236"/>
      <c r="TER3255" s="247"/>
      <c r="TES3255" s="125"/>
      <c r="TET3255" s="257"/>
      <c r="TEU3255" s="105"/>
      <c r="TEV3255" s="128"/>
      <c r="TEW3255" s="128"/>
      <c r="TEX3255" s="128"/>
      <c r="TEY3255" s="128"/>
      <c r="TEZ3255" s="169"/>
      <c r="TFA3255" s="209"/>
      <c r="TFB3255" s="274"/>
      <c r="TFC3255" s="236"/>
      <c r="TFD3255" s="247"/>
      <c r="TFE3255" s="125"/>
      <c r="TFF3255" s="257"/>
      <c r="TFG3255" s="105"/>
      <c r="TFH3255" s="128"/>
      <c r="TFI3255" s="128"/>
      <c r="TFJ3255" s="128"/>
      <c r="TFK3255" s="128"/>
      <c r="TFL3255" s="169"/>
      <c r="TFM3255" s="209"/>
      <c r="TFN3255" s="274"/>
      <c r="TFO3255" s="236"/>
      <c r="TFP3255" s="247"/>
      <c r="TFQ3255" s="125"/>
      <c r="TFR3255" s="257"/>
      <c r="TFS3255" s="105"/>
      <c r="TFT3255" s="128"/>
      <c r="TFU3255" s="128"/>
      <c r="TFV3255" s="128"/>
      <c r="TFW3255" s="128"/>
      <c r="TFX3255" s="169"/>
      <c r="TFY3255" s="209"/>
      <c r="TFZ3255" s="274"/>
      <c r="TGA3255" s="236"/>
      <c r="TGB3255" s="247"/>
      <c r="TGC3255" s="125"/>
      <c r="TGD3255" s="257"/>
      <c r="TGE3255" s="105"/>
      <c r="TGF3255" s="128"/>
      <c r="TGG3255" s="128"/>
      <c r="TGH3255" s="128"/>
      <c r="TGI3255" s="128"/>
      <c r="TGJ3255" s="169"/>
      <c r="TGK3255" s="209"/>
      <c r="TGL3255" s="274"/>
      <c r="TGM3255" s="236"/>
      <c r="TGN3255" s="247"/>
      <c r="TGO3255" s="125"/>
      <c r="TGP3255" s="257"/>
      <c r="TGQ3255" s="105"/>
      <c r="TGR3255" s="128"/>
      <c r="TGS3255" s="128"/>
      <c r="TGT3255" s="128"/>
      <c r="TGU3255" s="128"/>
      <c r="TGV3255" s="169"/>
      <c r="TGW3255" s="209"/>
      <c r="TGX3255" s="274"/>
      <c r="TGY3255" s="236"/>
      <c r="TGZ3255" s="247"/>
      <c r="THA3255" s="125"/>
      <c r="THB3255" s="257"/>
      <c r="THC3255" s="105"/>
      <c r="THD3255" s="128"/>
      <c r="THE3255" s="128"/>
      <c r="THF3255" s="128"/>
      <c r="THG3255" s="128"/>
      <c r="THH3255" s="169"/>
      <c r="THI3255" s="209"/>
      <c r="THJ3255" s="274"/>
      <c r="THK3255" s="236"/>
      <c r="THL3255" s="247"/>
      <c r="THM3255" s="125"/>
      <c r="THN3255" s="257"/>
      <c r="THO3255" s="105"/>
      <c r="THP3255" s="128"/>
      <c r="THQ3255" s="128"/>
      <c r="THR3255" s="128"/>
      <c r="THS3255" s="128"/>
      <c r="THT3255" s="169"/>
      <c r="THU3255" s="209"/>
      <c r="THV3255" s="274"/>
      <c r="THW3255" s="236"/>
      <c r="THX3255" s="247"/>
      <c r="THY3255" s="125"/>
      <c r="THZ3255" s="257"/>
      <c r="TIA3255" s="105"/>
      <c r="TIB3255" s="128"/>
      <c r="TIC3255" s="128"/>
      <c r="TID3255" s="128"/>
      <c r="TIE3255" s="128"/>
      <c r="TIF3255" s="169"/>
      <c r="TIG3255" s="209"/>
      <c r="TIH3255" s="274"/>
      <c r="TII3255" s="236"/>
      <c r="TIJ3255" s="247"/>
      <c r="TIK3255" s="125"/>
      <c r="TIL3255" s="257"/>
      <c r="TIM3255" s="105"/>
      <c r="TIN3255" s="128"/>
      <c r="TIO3255" s="128"/>
      <c r="TIP3255" s="128"/>
      <c r="TIQ3255" s="128"/>
      <c r="TIR3255" s="169"/>
      <c r="TIS3255" s="209"/>
      <c r="TIT3255" s="274"/>
      <c r="TIU3255" s="236"/>
      <c r="TIV3255" s="247"/>
      <c r="TIW3255" s="125"/>
      <c r="TIX3255" s="257"/>
      <c r="TIY3255" s="105"/>
      <c r="TIZ3255" s="128"/>
      <c r="TJA3255" s="128"/>
      <c r="TJB3255" s="128"/>
      <c r="TJC3255" s="128"/>
      <c r="TJD3255" s="169"/>
      <c r="TJE3255" s="209"/>
      <c r="TJF3255" s="274"/>
      <c r="TJG3255" s="236"/>
      <c r="TJH3255" s="247"/>
      <c r="TJI3255" s="125"/>
      <c r="TJJ3255" s="257"/>
      <c r="TJK3255" s="105"/>
      <c r="TJL3255" s="128"/>
      <c r="TJM3255" s="128"/>
      <c r="TJN3255" s="128"/>
      <c r="TJO3255" s="128"/>
      <c r="TJP3255" s="169"/>
      <c r="TJQ3255" s="209"/>
      <c r="TJR3255" s="274"/>
      <c r="TJS3255" s="236"/>
      <c r="TJT3255" s="247"/>
      <c r="TJU3255" s="125"/>
      <c r="TJV3255" s="257"/>
      <c r="TJW3255" s="105"/>
      <c r="TJX3255" s="128"/>
      <c r="TJY3255" s="128"/>
      <c r="TJZ3255" s="128"/>
      <c r="TKA3255" s="128"/>
      <c r="TKB3255" s="169"/>
      <c r="TKC3255" s="209"/>
      <c r="TKD3255" s="274"/>
      <c r="TKE3255" s="236"/>
      <c r="TKF3255" s="247"/>
      <c r="TKG3255" s="125"/>
      <c r="TKH3255" s="257"/>
      <c r="TKI3255" s="105"/>
      <c r="TKJ3255" s="128"/>
      <c r="TKK3255" s="128"/>
      <c r="TKL3255" s="128"/>
      <c r="TKM3255" s="128"/>
      <c r="TKN3255" s="169"/>
      <c r="TKO3255" s="209"/>
      <c r="TKP3255" s="274"/>
      <c r="TKQ3255" s="236"/>
      <c r="TKR3255" s="247"/>
      <c r="TKS3255" s="125"/>
      <c r="TKT3255" s="257"/>
      <c r="TKU3255" s="105"/>
      <c r="TKV3255" s="128"/>
      <c r="TKW3255" s="128"/>
      <c r="TKX3255" s="128"/>
      <c r="TKY3255" s="128"/>
      <c r="TKZ3255" s="169"/>
      <c r="TLA3255" s="209"/>
      <c r="TLB3255" s="274"/>
      <c r="TLC3255" s="236"/>
      <c r="TLD3255" s="247"/>
      <c r="TLE3255" s="125"/>
      <c r="TLF3255" s="257"/>
      <c r="TLG3255" s="105"/>
      <c r="TLH3255" s="128"/>
      <c r="TLI3255" s="128"/>
      <c r="TLJ3255" s="128"/>
      <c r="TLK3255" s="128"/>
      <c r="TLL3255" s="169"/>
      <c r="TLM3255" s="209"/>
      <c r="TLN3255" s="274"/>
      <c r="TLO3255" s="236"/>
      <c r="TLP3255" s="247"/>
      <c r="TLQ3255" s="125"/>
      <c r="TLR3255" s="257"/>
      <c r="TLS3255" s="105"/>
      <c r="TLT3255" s="128"/>
      <c r="TLU3255" s="128"/>
      <c r="TLV3255" s="128"/>
      <c r="TLW3255" s="128"/>
      <c r="TLX3255" s="169"/>
      <c r="TLY3255" s="209"/>
      <c r="TLZ3255" s="274"/>
      <c r="TMA3255" s="236"/>
      <c r="TMB3255" s="247"/>
      <c r="TMC3255" s="125"/>
      <c r="TMD3255" s="257"/>
      <c r="TME3255" s="105"/>
      <c r="TMF3255" s="128"/>
      <c r="TMG3255" s="128"/>
      <c r="TMH3255" s="128"/>
      <c r="TMI3255" s="128"/>
      <c r="TMJ3255" s="169"/>
      <c r="TMK3255" s="209"/>
      <c r="TML3255" s="274"/>
      <c r="TMM3255" s="236"/>
      <c r="TMN3255" s="247"/>
      <c r="TMO3255" s="125"/>
      <c r="TMP3255" s="257"/>
      <c r="TMQ3255" s="105"/>
      <c r="TMR3255" s="128"/>
      <c r="TMS3255" s="128"/>
      <c r="TMT3255" s="128"/>
      <c r="TMU3255" s="128"/>
      <c r="TMV3255" s="169"/>
      <c r="TMW3255" s="209"/>
      <c r="TMX3255" s="274"/>
      <c r="TMY3255" s="236"/>
      <c r="TMZ3255" s="247"/>
      <c r="TNA3255" s="125"/>
      <c r="TNB3255" s="257"/>
      <c r="TNC3255" s="105"/>
      <c r="TND3255" s="128"/>
      <c r="TNE3255" s="128"/>
      <c r="TNF3255" s="128"/>
      <c r="TNG3255" s="128"/>
      <c r="TNH3255" s="169"/>
      <c r="TNI3255" s="209"/>
      <c r="TNJ3255" s="274"/>
      <c r="TNK3255" s="236"/>
      <c r="TNL3255" s="247"/>
      <c r="TNM3255" s="125"/>
      <c r="TNN3255" s="257"/>
      <c r="TNO3255" s="105"/>
      <c r="TNP3255" s="128"/>
      <c r="TNQ3255" s="128"/>
      <c r="TNR3255" s="128"/>
      <c r="TNS3255" s="128"/>
      <c r="TNT3255" s="169"/>
      <c r="TNU3255" s="209"/>
      <c r="TNV3255" s="274"/>
      <c r="TNW3255" s="236"/>
      <c r="TNX3255" s="247"/>
      <c r="TNY3255" s="125"/>
      <c r="TNZ3255" s="257"/>
      <c r="TOA3255" s="105"/>
      <c r="TOB3255" s="128"/>
      <c r="TOC3255" s="128"/>
      <c r="TOD3255" s="128"/>
      <c r="TOE3255" s="128"/>
      <c r="TOF3255" s="169"/>
      <c r="TOG3255" s="209"/>
      <c r="TOH3255" s="274"/>
      <c r="TOI3255" s="236"/>
      <c r="TOJ3255" s="247"/>
      <c r="TOK3255" s="125"/>
      <c r="TOL3255" s="257"/>
      <c r="TOM3255" s="105"/>
      <c r="TON3255" s="128"/>
      <c r="TOO3255" s="128"/>
      <c r="TOP3255" s="128"/>
      <c r="TOQ3255" s="128"/>
      <c r="TOR3255" s="169"/>
      <c r="TOS3255" s="209"/>
      <c r="TOT3255" s="274"/>
      <c r="TOU3255" s="236"/>
      <c r="TOV3255" s="247"/>
      <c r="TOW3255" s="125"/>
      <c r="TOX3255" s="257"/>
      <c r="TOY3255" s="105"/>
      <c r="TOZ3255" s="128"/>
      <c r="TPA3255" s="128"/>
      <c r="TPB3255" s="128"/>
      <c r="TPC3255" s="128"/>
      <c r="TPD3255" s="169"/>
      <c r="TPE3255" s="209"/>
      <c r="TPF3255" s="274"/>
      <c r="TPG3255" s="236"/>
      <c r="TPH3255" s="247"/>
      <c r="TPI3255" s="125"/>
      <c r="TPJ3255" s="257"/>
      <c r="TPK3255" s="105"/>
      <c r="TPL3255" s="128"/>
      <c r="TPM3255" s="128"/>
      <c r="TPN3255" s="128"/>
      <c r="TPO3255" s="128"/>
      <c r="TPP3255" s="169"/>
      <c r="TPQ3255" s="209"/>
      <c r="TPR3255" s="274"/>
      <c r="TPS3255" s="236"/>
      <c r="TPT3255" s="247"/>
      <c r="TPU3255" s="125"/>
      <c r="TPV3255" s="257"/>
      <c r="TPW3255" s="105"/>
      <c r="TPX3255" s="128"/>
      <c r="TPY3255" s="128"/>
      <c r="TPZ3255" s="128"/>
      <c r="TQA3255" s="128"/>
      <c r="TQB3255" s="169"/>
      <c r="TQC3255" s="209"/>
      <c r="TQD3255" s="274"/>
      <c r="TQE3255" s="236"/>
      <c r="TQF3255" s="247"/>
      <c r="TQG3255" s="125"/>
      <c r="TQH3255" s="257"/>
      <c r="TQI3255" s="105"/>
      <c r="TQJ3255" s="128"/>
      <c r="TQK3255" s="128"/>
      <c r="TQL3255" s="128"/>
      <c r="TQM3255" s="128"/>
      <c r="TQN3255" s="169"/>
      <c r="TQO3255" s="209"/>
      <c r="TQP3255" s="274"/>
      <c r="TQQ3255" s="236"/>
      <c r="TQR3255" s="247"/>
      <c r="TQS3255" s="125"/>
      <c r="TQT3255" s="257"/>
      <c r="TQU3255" s="105"/>
      <c r="TQV3255" s="128"/>
      <c r="TQW3255" s="128"/>
      <c r="TQX3255" s="128"/>
      <c r="TQY3255" s="128"/>
      <c r="TQZ3255" s="169"/>
      <c r="TRA3255" s="209"/>
      <c r="TRB3255" s="274"/>
      <c r="TRC3255" s="236"/>
      <c r="TRD3255" s="247"/>
      <c r="TRE3255" s="125"/>
      <c r="TRF3255" s="257"/>
      <c r="TRG3255" s="105"/>
      <c r="TRH3255" s="128"/>
      <c r="TRI3255" s="128"/>
      <c r="TRJ3255" s="128"/>
      <c r="TRK3255" s="128"/>
      <c r="TRL3255" s="169"/>
      <c r="TRM3255" s="209"/>
      <c r="TRN3255" s="274"/>
      <c r="TRO3255" s="236"/>
      <c r="TRP3255" s="247"/>
      <c r="TRQ3255" s="125"/>
      <c r="TRR3255" s="257"/>
      <c r="TRS3255" s="105"/>
      <c r="TRT3255" s="128"/>
      <c r="TRU3255" s="128"/>
      <c r="TRV3255" s="128"/>
      <c r="TRW3255" s="128"/>
      <c r="TRX3255" s="169"/>
      <c r="TRY3255" s="209"/>
      <c r="TRZ3255" s="274"/>
      <c r="TSA3255" s="236"/>
      <c r="TSB3255" s="247"/>
      <c r="TSC3255" s="125"/>
      <c r="TSD3255" s="257"/>
      <c r="TSE3255" s="105"/>
      <c r="TSF3255" s="128"/>
      <c r="TSG3255" s="128"/>
      <c r="TSH3255" s="128"/>
      <c r="TSI3255" s="128"/>
      <c r="TSJ3255" s="169"/>
      <c r="TSK3255" s="209"/>
      <c r="TSL3255" s="274"/>
      <c r="TSM3255" s="236"/>
      <c r="TSN3255" s="247"/>
      <c r="TSO3255" s="125"/>
      <c r="TSP3255" s="257"/>
      <c r="TSQ3255" s="105"/>
      <c r="TSR3255" s="128"/>
      <c r="TSS3255" s="128"/>
      <c r="TST3255" s="128"/>
      <c r="TSU3255" s="128"/>
      <c r="TSV3255" s="169"/>
      <c r="TSW3255" s="209"/>
      <c r="TSX3255" s="274"/>
      <c r="TSY3255" s="236"/>
      <c r="TSZ3255" s="247"/>
      <c r="TTA3255" s="125"/>
      <c r="TTB3255" s="257"/>
      <c r="TTC3255" s="105"/>
      <c r="TTD3255" s="128"/>
      <c r="TTE3255" s="128"/>
      <c r="TTF3255" s="128"/>
      <c r="TTG3255" s="128"/>
      <c r="TTH3255" s="169"/>
      <c r="TTI3255" s="209"/>
      <c r="TTJ3255" s="274"/>
      <c r="TTK3255" s="236"/>
      <c r="TTL3255" s="247"/>
      <c r="TTM3255" s="125"/>
      <c r="TTN3255" s="257"/>
      <c r="TTO3255" s="105"/>
      <c r="TTP3255" s="128"/>
      <c r="TTQ3255" s="128"/>
      <c r="TTR3255" s="128"/>
      <c r="TTS3255" s="128"/>
      <c r="TTT3255" s="169"/>
      <c r="TTU3255" s="209"/>
      <c r="TTV3255" s="274"/>
      <c r="TTW3255" s="236"/>
      <c r="TTX3255" s="247"/>
      <c r="TTY3255" s="125"/>
      <c r="TTZ3255" s="257"/>
      <c r="TUA3255" s="105"/>
      <c r="TUB3255" s="128"/>
      <c r="TUC3255" s="128"/>
      <c r="TUD3255" s="128"/>
      <c r="TUE3255" s="128"/>
      <c r="TUF3255" s="169"/>
      <c r="TUG3255" s="209"/>
      <c r="TUH3255" s="274"/>
      <c r="TUI3255" s="236"/>
      <c r="TUJ3255" s="247"/>
      <c r="TUK3255" s="125"/>
      <c r="TUL3255" s="257"/>
      <c r="TUM3255" s="105"/>
      <c r="TUN3255" s="128"/>
      <c r="TUO3255" s="128"/>
      <c r="TUP3255" s="128"/>
      <c r="TUQ3255" s="128"/>
      <c r="TUR3255" s="169"/>
      <c r="TUS3255" s="209"/>
      <c r="TUT3255" s="274"/>
      <c r="TUU3255" s="236"/>
      <c r="TUV3255" s="247"/>
      <c r="TUW3255" s="125"/>
      <c r="TUX3255" s="257"/>
      <c r="TUY3255" s="105"/>
      <c r="TUZ3255" s="128"/>
      <c r="TVA3255" s="128"/>
      <c r="TVB3255" s="128"/>
      <c r="TVC3255" s="128"/>
      <c r="TVD3255" s="169"/>
      <c r="TVE3255" s="209"/>
      <c r="TVF3255" s="274"/>
      <c r="TVG3255" s="236"/>
      <c r="TVH3255" s="247"/>
      <c r="TVI3255" s="125"/>
      <c r="TVJ3255" s="257"/>
      <c r="TVK3255" s="105"/>
      <c r="TVL3255" s="128"/>
      <c r="TVM3255" s="128"/>
      <c r="TVN3255" s="128"/>
      <c r="TVO3255" s="128"/>
      <c r="TVP3255" s="169"/>
      <c r="TVQ3255" s="209"/>
      <c r="TVR3255" s="274"/>
      <c r="TVS3255" s="236"/>
      <c r="TVT3255" s="247"/>
      <c r="TVU3255" s="125"/>
      <c r="TVV3255" s="257"/>
      <c r="TVW3255" s="105"/>
      <c r="TVX3255" s="128"/>
      <c r="TVY3255" s="128"/>
      <c r="TVZ3255" s="128"/>
      <c r="TWA3255" s="128"/>
      <c r="TWB3255" s="169"/>
      <c r="TWC3255" s="209"/>
      <c r="TWD3255" s="274"/>
      <c r="TWE3255" s="236"/>
      <c r="TWF3255" s="247"/>
      <c r="TWG3255" s="125"/>
      <c r="TWH3255" s="257"/>
      <c r="TWI3255" s="105"/>
      <c r="TWJ3255" s="128"/>
      <c r="TWK3255" s="128"/>
      <c r="TWL3255" s="128"/>
      <c r="TWM3255" s="128"/>
      <c r="TWN3255" s="169"/>
      <c r="TWO3255" s="209"/>
      <c r="TWP3255" s="274"/>
      <c r="TWQ3255" s="236"/>
      <c r="TWR3255" s="247"/>
      <c r="TWS3255" s="125"/>
      <c r="TWT3255" s="257"/>
      <c r="TWU3255" s="105"/>
      <c r="TWV3255" s="128"/>
      <c r="TWW3255" s="128"/>
      <c r="TWX3255" s="128"/>
      <c r="TWY3255" s="128"/>
      <c r="TWZ3255" s="169"/>
      <c r="TXA3255" s="209"/>
      <c r="TXB3255" s="274"/>
      <c r="TXC3255" s="236"/>
      <c r="TXD3255" s="247"/>
      <c r="TXE3255" s="125"/>
      <c r="TXF3255" s="257"/>
      <c r="TXG3255" s="105"/>
      <c r="TXH3255" s="128"/>
      <c r="TXI3255" s="128"/>
      <c r="TXJ3255" s="128"/>
      <c r="TXK3255" s="128"/>
      <c r="TXL3255" s="169"/>
      <c r="TXM3255" s="209"/>
      <c r="TXN3255" s="274"/>
      <c r="TXO3255" s="236"/>
      <c r="TXP3255" s="247"/>
      <c r="TXQ3255" s="125"/>
      <c r="TXR3255" s="257"/>
      <c r="TXS3255" s="105"/>
      <c r="TXT3255" s="128"/>
      <c r="TXU3255" s="128"/>
      <c r="TXV3255" s="128"/>
      <c r="TXW3255" s="128"/>
      <c r="TXX3255" s="169"/>
      <c r="TXY3255" s="209"/>
      <c r="TXZ3255" s="274"/>
      <c r="TYA3255" s="236"/>
      <c r="TYB3255" s="247"/>
      <c r="TYC3255" s="125"/>
      <c r="TYD3255" s="257"/>
      <c r="TYE3255" s="105"/>
      <c r="TYF3255" s="128"/>
      <c r="TYG3255" s="128"/>
      <c r="TYH3255" s="128"/>
      <c r="TYI3255" s="128"/>
      <c r="TYJ3255" s="169"/>
      <c r="TYK3255" s="209"/>
      <c r="TYL3255" s="274"/>
      <c r="TYM3255" s="236"/>
      <c r="TYN3255" s="247"/>
      <c r="TYO3255" s="125"/>
      <c r="TYP3255" s="257"/>
      <c r="TYQ3255" s="105"/>
      <c r="TYR3255" s="128"/>
      <c r="TYS3255" s="128"/>
      <c r="TYT3255" s="128"/>
      <c r="TYU3255" s="128"/>
      <c r="TYV3255" s="169"/>
      <c r="TYW3255" s="209"/>
      <c r="TYX3255" s="274"/>
      <c r="TYY3255" s="236"/>
      <c r="TYZ3255" s="247"/>
      <c r="TZA3255" s="125"/>
      <c r="TZB3255" s="257"/>
      <c r="TZC3255" s="105"/>
      <c r="TZD3255" s="128"/>
      <c r="TZE3255" s="128"/>
      <c r="TZF3255" s="128"/>
      <c r="TZG3255" s="128"/>
      <c r="TZH3255" s="169"/>
      <c r="TZI3255" s="209"/>
      <c r="TZJ3255" s="274"/>
      <c r="TZK3255" s="236"/>
      <c r="TZL3255" s="247"/>
      <c r="TZM3255" s="125"/>
      <c r="TZN3255" s="257"/>
      <c r="TZO3255" s="105"/>
      <c r="TZP3255" s="128"/>
      <c r="TZQ3255" s="128"/>
      <c r="TZR3255" s="128"/>
      <c r="TZS3255" s="128"/>
      <c r="TZT3255" s="169"/>
      <c r="TZU3255" s="209"/>
      <c r="TZV3255" s="274"/>
      <c r="TZW3255" s="236"/>
      <c r="TZX3255" s="247"/>
      <c r="TZY3255" s="125"/>
      <c r="TZZ3255" s="257"/>
      <c r="UAA3255" s="105"/>
      <c r="UAB3255" s="128"/>
      <c r="UAC3255" s="128"/>
      <c r="UAD3255" s="128"/>
      <c r="UAE3255" s="128"/>
      <c r="UAF3255" s="169"/>
      <c r="UAG3255" s="209"/>
      <c r="UAH3255" s="274"/>
      <c r="UAI3255" s="236"/>
      <c r="UAJ3255" s="247"/>
      <c r="UAK3255" s="125"/>
      <c r="UAL3255" s="257"/>
      <c r="UAM3255" s="105"/>
      <c r="UAN3255" s="128"/>
      <c r="UAO3255" s="128"/>
      <c r="UAP3255" s="128"/>
      <c r="UAQ3255" s="128"/>
      <c r="UAR3255" s="169"/>
      <c r="UAS3255" s="209"/>
      <c r="UAT3255" s="274"/>
      <c r="UAU3255" s="236"/>
      <c r="UAV3255" s="247"/>
      <c r="UAW3255" s="125"/>
      <c r="UAX3255" s="257"/>
      <c r="UAY3255" s="105"/>
      <c r="UAZ3255" s="128"/>
      <c r="UBA3255" s="128"/>
      <c r="UBB3255" s="128"/>
      <c r="UBC3255" s="128"/>
      <c r="UBD3255" s="169"/>
      <c r="UBE3255" s="209"/>
      <c r="UBF3255" s="274"/>
      <c r="UBG3255" s="236"/>
      <c r="UBH3255" s="247"/>
      <c r="UBI3255" s="125"/>
      <c r="UBJ3255" s="257"/>
      <c r="UBK3255" s="105"/>
      <c r="UBL3255" s="128"/>
      <c r="UBM3255" s="128"/>
      <c r="UBN3255" s="128"/>
      <c r="UBO3255" s="128"/>
      <c r="UBP3255" s="169"/>
      <c r="UBQ3255" s="209"/>
      <c r="UBR3255" s="274"/>
      <c r="UBS3255" s="236"/>
      <c r="UBT3255" s="247"/>
      <c r="UBU3255" s="125"/>
      <c r="UBV3255" s="257"/>
      <c r="UBW3255" s="105"/>
      <c r="UBX3255" s="128"/>
      <c r="UBY3255" s="128"/>
      <c r="UBZ3255" s="128"/>
      <c r="UCA3255" s="128"/>
      <c r="UCB3255" s="169"/>
      <c r="UCC3255" s="209"/>
      <c r="UCD3255" s="274"/>
      <c r="UCE3255" s="236"/>
      <c r="UCF3255" s="247"/>
      <c r="UCG3255" s="125"/>
      <c r="UCH3255" s="257"/>
      <c r="UCI3255" s="105"/>
      <c r="UCJ3255" s="128"/>
      <c r="UCK3255" s="128"/>
      <c r="UCL3255" s="128"/>
      <c r="UCM3255" s="128"/>
      <c r="UCN3255" s="169"/>
      <c r="UCO3255" s="209"/>
      <c r="UCP3255" s="274"/>
      <c r="UCQ3255" s="236"/>
      <c r="UCR3255" s="247"/>
      <c r="UCS3255" s="125"/>
      <c r="UCT3255" s="257"/>
      <c r="UCU3255" s="105"/>
      <c r="UCV3255" s="128"/>
      <c r="UCW3255" s="128"/>
      <c r="UCX3255" s="128"/>
      <c r="UCY3255" s="128"/>
      <c r="UCZ3255" s="169"/>
      <c r="UDA3255" s="209"/>
      <c r="UDB3255" s="274"/>
      <c r="UDC3255" s="236"/>
      <c r="UDD3255" s="247"/>
      <c r="UDE3255" s="125"/>
      <c r="UDF3255" s="257"/>
      <c r="UDG3255" s="105"/>
      <c r="UDH3255" s="128"/>
      <c r="UDI3255" s="128"/>
      <c r="UDJ3255" s="128"/>
      <c r="UDK3255" s="128"/>
      <c r="UDL3255" s="169"/>
      <c r="UDM3255" s="209"/>
      <c r="UDN3255" s="274"/>
      <c r="UDO3255" s="236"/>
      <c r="UDP3255" s="247"/>
      <c r="UDQ3255" s="125"/>
      <c r="UDR3255" s="257"/>
      <c r="UDS3255" s="105"/>
      <c r="UDT3255" s="128"/>
      <c r="UDU3255" s="128"/>
      <c r="UDV3255" s="128"/>
      <c r="UDW3255" s="128"/>
      <c r="UDX3255" s="169"/>
      <c r="UDY3255" s="209"/>
      <c r="UDZ3255" s="274"/>
      <c r="UEA3255" s="236"/>
      <c r="UEB3255" s="247"/>
      <c r="UEC3255" s="125"/>
      <c r="UED3255" s="257"/>
      <c r="UEE3255" s="105"/>
      <c r="UEF3255" s="128"/>
      <c r="UEG3255" s="128"/>
      <c r="UEH3255" s="128"/>
      <c r="UEI3255" s="128"/>
      <c r="UEJ3255" s="169"/>
      <c r="UEK3255" s="209"/>
      <c r="UEL3255" s="274"/>
      <c r="UEM3255" s="236"/>
      <c r="UEN3255" s="247"/>
      <c r="UEO3255" s="125"/>
      <c r="UEP3255" s="257"/>
      <c r="UEQ3255" s="105"/>
      <c r="UER3255" s="128"/>
      <c r="UES3255" s="128"/>
      <c r="UET3255" s="128"/>
      <c r="UEU3255" s="128"/>
      <c r="UEV3255" s="169"/>
      <c r="UEW3255" s="209"/>
      <c r="UEX3255" s="274"/>
      <c r="UEY3255" s="236"/>
      <c r="UEZ3255" s="247"/>
      <c r="UFA3255" s="125"/>
      <c r="UFB3255" s="257"/>
      <c r="UFC3255" s="105"/>
      <c r="UFD3255" s="128"/>
      <c r="UFE3255" s="128"/>
      <c r="UFF3255" s="128"/>
      <c r="UFG3255" s="128"/>
      <c r="UFH3255" s="169"/>
      <c r="UFI3255" s="209"/>
      <c r="UFJ3255" s="274"/>
      <c r="UFK3255" s="236"/>
      <c r="UFL3255" s="247"/>
      <c r="UFM3255" s="125"/>
      <c r="UFN3255" s="257"/>
      <c r="UFO3255" s="105"/>
      <c r="UFP3255" s="128"/>
      <c r="UFQ3255" s="128"/>
      <c r="UFR3255" s="128"/>
      <c r="UFS3255" s="128"/>
      <c r="UFT3255" s="169"/>
      <c r="UFU3255" s="209"/>
      <c r="UFV3255" s="274"/>
      <c r="UFW3255" s="236"/>
      <c r="UFX3255" s="247"/>
      <c r="UFY3255" s="125"/>
      <c r="UFZ3255" s="257"/>
      <c r="UGA3255" s="105"/>
      <c r="UGB3255" s="128"/>
      <c r="UGC3255" s="128"/>
      <c r="UGD3255" s="128"/>
      <c r="UGE3255" s="128"/>
      <c r="UGF3255" s="169"/>
      <c r="UGG3255" s="209"/>
      <c r="UGH3255" s="274"/>
      <c r="UGI3255" s="236"/>
      <c r="UGJ3255" s="247"/>
      <c r="UGK3255" s="125"/>
      <c r="UGL3255" s="257"/>
      <c r="UGM3255" s="105"/>
      <c r="UGN3255" s="128"/>
      <c r="UGO3255" s="128"/>
      <c r="UGP3255" s="128"/>
      <c r="UGQ3255" s="128"/>
      <c r="UGR3255" s="169"/>
      <c r="UGS3255" s="209"/>
      <c r="UGT3255" s="274"/>
      <c r="UGU3255" s="236"/>
      <c r="UGV3255" s="247"/>
      <c r="UGW3255" s="125"/>
      <c r="UGX3255" s="257"/>
      <c r="UGY3255" s="105"/>
      <c r="UGZ3255" s="128"/>
      <c r="UHA3255" s="128"/>
      <c r="UHB3255" s="128"/>
      <c r="UHC3255" s="128"/>
      <c r="UHD3255" s="169"/>
      <c r="UHE3255" s="209"/>
      <c r="UHF3255" s="274"/>
      <c r="UHG3255" s="236"/>
      <c r="UHH3255" s="247"/>
      <c r="UHI3255" s="125"/>
      <c r="UHJ3255" s="257"/>
      <c r="UHK3255" s="105"/>
      <c r="UHL3255" s="128"/>
      <c r="UHM3255" s="128"/>
      <c r="UHN3255" s="128"/>
      <c r="UHO3255" s="128"/>
      <c r="UHP3255" s="169"/>
      <c r="UHQ3255" s="209"/>
      <c r="UHR3255" s="274"/>
      <c r="UHS3255" s="236"/>
      <c r="UHT3255" s="247"/>
      <c r="UHU3255" s="125"/>
      <c r="UHV3255" s="257"/>
      <c r="UHW3255" s="105"/>
      <c r="UHX3255" s="128"/>
      <c r="UHY3255" s="128"/>
      <c r="UHZ3255" s="128"/>
      <c r="UIA3255" s="128"/>
      <c r="UIB3255" s="169"/>
      <c r="UIC3255" s="209"/>
      <c r="UID3255" s="274"/>
      <c r="UIE3255" s="236"/>
      <c r="UIF3255" s="247"/>
      <c r="UIG3255" s="125"/>
      <c r="UIH3255" s="257"/>
      <c r="UII3255" s="105"/>
      <c r="UIJ3255" s="128"/>
      <c r="UIK3255" s="128"/>
      <c r="UIL3255" s="128"/>
      <c r="UIM3255" s="128"/>
      <c r="UIN3255" s="169"/>
      <c r="UIO3255" s="209"/>
      <c r="UIP3255" s="274"/>
      <c r="UIQ3255" s="236"/>
      <c r="UIR3255" s="247"/>
      <c r="UIS3255" s="125"/>
      <c r="UIT3255" s="257"/>
      <c r="UIU3255" s="105"/>
      <c r="UIV3255" s="128"/>
      <c r="UIW3255" s="128"/>
      <c r="UIX3255" s="128"/>
      <c r="UIY3255" s="128"/>
      <c r="UIZ3255" s="169"/>
      <c r="UJA3255" s="209"/>
      <c r="UJB3255" s="274"/>
      <c r="UJC3255" s="236"/>
      <c r="UJD3255" s="247"/>
      <c r="UJE3255" s="125"/>
      <c r="UJF3255" s="257"/>
      <c r="UJG3255" s="105"/>
      <c r="UJH3255" s="128"/>
      <c r="UJI3255" s="128"/>
      <c r="UJJ3255" s="128"/>
      <c r="UJK3255" s="128"/>
      <c r="UJL3255" s="169"/>
      <c r="UJM3255" s="209"/>
      <c r="UJN3255" s="274"/>
      <c r="UJO3255" s="236"/>
      <c r="UJP3255" s="247"/>
      <c r="UJQ3255" s="125"/>
      <c r="UJR3255" s="257"/>
      <c r="UJS3255" s="105"/>
      <c r="UJT3255" s="128"/>
      <c r="UJU3255" s="128"/>
      <c r="UJV3255" s="128"/>
      <c r="UJW3255" s="128"/>
      <c r="UJX3255" s="169"/>
      <c r="UJY3255" s="209"/>
      <c r="UJZ3255" s="274"/>
      <c r="UKA3255" s="236"/>
      <c r="UKB3255" s="247"/>
      <c r="UKC3255" s="125"/>
      <c r="UKD3255" s="257"/>
      <c r="UKE3255" s="105"/>
      <c r="UKF3255" s="128"/>
      <c r="UKG3255" s="128"/>
      <c r="UKH3255" s="128"/>
      <c r="UKI3255" s="128"/>
      <c r="UKJ3255" s="169"/>
      <c r="UKK3255" s="209"/>
      <c r="UKL3255" s="274"/>
      <c r="UKM3255" s="236"/>
      <c r="UKN3255" s="247"/>
      <c r="UKO3255" s="125"/>
      <c r="UKP3255" s="257"/>
      <c r="UKQ3255" s="105"/>
      <c r="UKR3255" s="128"/>
      <c r="UKS3255" s="128"/>
      <c r="UKT3255" s="128"/>
      <c r="UKU3255" s="128"/>
      <c r="UKV3255" s="169"/>
      <c r="UKW3255" s="209"/>
      <c r="UKX3255" s="274"/>
      <c r="UKY3255" s="236"/>
      <c r="UKZ3255" s="247"/>
      <c r="ULA3255" s="125"/>
      <c r="ULB3255" s="257"/>
      <c r="ULC3255" s="105"/>
      <c r="ULD3255" s="128"/>
      <c r="ULE3255" s="128"/>
      <c r="ULF3255" s="128"/>
      <c r="ULG3255" s="128"/>
      <c r="ULH3255" s="169"/>
      <c r="ULI3255" s="209"/>
      <c r="ULJ3255" s="274"/>
      <c r="ULK3255" s="236"/>
      <c r="ULL3255" s="247"/>
      <c r="ULM3255" s="125"/>
      <c r="ULN3255" s="257"/>
      <c r="ULO3255" s="105"/>
      <c r="ULP3255" s="128"/>
      <c r="ULQ3255" s="128"/>
      <c r="ULR3255" s="128"/>
      <c r="ULS3255" s="128"/>
      <c r="ULT3255" s="169"/>
      <c r="ULU3255" s="209"/>
      <c r="ULV3255" s="274"/>
      <c r="ULW3255" s="236"/>
      <c r="ULX3255" s="247"/>
      <c r="ULY3255" s="125"/>
      <c r="ULZ3255" s="257"/>
      <c r="UMA3255" s="105"/>
      <c r="UMB3255" s="128"/>
      <c r="UMC3255" s="128"/>
      <c r="UMD3255" s="128"/>
      <c r="UME3255" s="128"/>
      <c r="UMF3255" s="169"/>
      <c r="UMG3255" s="209"/>
      <c r="UMH3255" s="274"/>
      <c r="UMI3255" s="236"/>
      <c r="UMJ3255" s="247"/>
      <c r="UMK3255" s="125"/>
      <c r="UML3255" s="257"/>
      <c r="UMM3255" s="105"/>
      <c r="UMN3255" s="128"/>
      <c r="UMO3255" s="128"/>
      <c r="UMP3255" s="128"/>
      <c r="UMQ3255" s="128"/>
      <c r="UMR3255" s="169"/>
      <c r="UMS3255" s="209"/>
      <c r="UMT3255" s="274"/>
      <c r="UMU3255" s="236"/>
      <c r="UMV3255" s="247"/>
      <c r="UMW3255" s="125"/>
      <c r="UMX3255" s="257"/>
      <c r="UMY3255" s="105"/>
      <c r="UMZ3255" s="128"/>
      <c r="UNA3255" s="128"/>
      <c r="UNB3255" s="128"/>
      <c r="UNC3255" s="128"/>
      <c r="UND3255" s="169"/>
      <c r="UNE3255" s="209"/>
      <c r="UNF3255" s="274"/>
      <c r="UNG3255" s="236"/>
      <c r="UNH3255" s="247"/>
      <c r="UNI3255" s="125"/>
      <c r="UNJ3255" s="257"/>
      <c r="UNK3255" s="105"/>
      <c r="UNL3255" s="128"/>
      <c r="UNM3255" s="128"/>
      <c r="UNN3255" s="128"/>
      <c r="UNO3255" s="128"/>
      <c r="UNP3255" s="169"/>
      <c r="UNQ3255" s="209"/>
      <c r="UNR3255" s="274"/>
      <c r="UNS3255" s="236"/>
      <c r="UNT3255" s="247"/>
      <c r="UNU3255" s="125"/>
      <c r="UNV3255" s="257"/>
      <c r="UNW3255" s="105"/>
      <c r="UNX3255" s="128"/>
      <c r="UNY3255" s="128"/>
      <c r="UNZ3255" s="128"/>
      <c r="UOA3255" s="128"/>
      <c r="UOB3255" s="169"/>
      <c r="UOC3255" s="209"/>
      <c r="UOD3255" s="274"/>
      <c r="UOE3255" s="236"/>
      <c r="UOF3255" s="247"/>
      <c r="UOG3255" s="125"/>
      <c r="UOH3255" s="257"/>
      <c r="UOI3255" s="105"/>
      <c r="UOJ3255" s="128"/>
      <c r="UOK3255" s="128"/>
      <c r="UOL3255" s="128"/>
      <c r="UOM3255" s="128"/>
      <c r="UON3255" s="169"/>
      <c r="UOO3255" s="209"/>
      <c r="UOP3255" s="274"/>
      <c r="UOQ3255" s="236"/>
      <c r="UOR3255" s="247"/>
      <c r="UOS3255" s="125"/>
      <c r="UOT3255" s="257"/>
      <c r="UOU3255" s="105"/>
      <c r="UOV3255" s="128"/>
      <c r="UOW3255" s="128"/>
      <c r="UOX3255" s="128"/>
      <c r="UOY3255" s="128"/>
      <c r="UOZ3255" s="169"/>
      <c r="UPA3255" s="209"/>
      <c r="UPB3255" s="274"/>
      <c r="UPC3255" s="236"/>
      <c r="UPD3255" s="247"/>
      <c r="UPE3255" s="125"/>
      <c r="UPF3255" s="257"/>
      <c r="UPG3255" s="105"/>
      <c r="UPH3255" s="128"/>
      <c r="UPI3255" s="128"/>
      <c r="UPJ3255" s="128"/>
      <c r="UPK3255" s="128"/>
      <c r="UPL3255" s="169"/>
      <c r="UPM3255" s="209"/>
      <c r="UPN3255" s="274"/>
      <c r="UPO3255" s="236"/>
      <c r="UPP3255" s="247"/>
      <c r="UPQ3255" s="125"/>
      <c r="UPR3255" s="257"/>
      <c r="UPS3255" s="105"/>
      <c r="UPT3255" s="128"/>
      <c r="UPU3255" s="128"/>
      <c r="UPV3255" s="128"/>
      <c r="UPW3255" s="128"/>
      <c r="UPX3255" s="169"/>
      <c r="UPY3255" s="209"/>
      <c r="UPZ3255" s="274"/>
      <c r="UQA3255" s="236"/>
      <c r="UQB3255" s="247"/>
      <c r="UQC3255" s="125"/>
      <c r="UQD3255" s="257"/>
      <c r="UQE3255" s="105"/>
      <c r="UQF3255" s="128"/>
      <c r="UQG3255" s="128"/>
      <c r="UQH3255" s="128"/>
      <c r="UQI3255" s="128"/>
      <c r="UQJ3255" s="169"/>
      <c r="UQK3255" s="209"/>
      <c r="UQL3255" s="274"/>
      <c r="UQM3255" s="236"/>
      <c r="UQN3255" s="247"/>
      <c r="UQO3255" s="125"/>
      <c r="UQP3255" s="257"/>
      <c r="UQQ3255" s="105"/>
      <c r="UQR3255" s="128"/>
      <c r="UQS3255" s="128"/>
      <c r="UQT3255" s="128"/>
      <c r="UQU3255" s="128"/>
      <c r="UQV3255" s="169"/>
      <c r="UQW3255" s="209"/>
      <c r="UQX3255" s="274"/>
      <c r="UQY3255" s="236"/>
      <c r="UQZ3255" s="247"/>
      <c r="URA3255" s="125"/>
      <c r="URB3255" s="257"/>
      <c r="URC3255" s="105"/>
      <c r="URD3255" s="128"/>
      <c r="URE3255" s="128"/>
      <c r="URF3255" s="128"/>
      <c r="URG3255" s="128"/>
      <c r="URH3255" s="169"/>
      <c r="URI3255" s="209"/>
      <c r="URJ3255" s="274"/>
      <c r="URK3255" s="236"/>
      <c r="URL3255" s="247"/>
      <c r="URM3255" s="125"/>
      <c r="URN3255" s="257"/>
      <c r="URO3255" s="105"/>
      <c r="URP3255" s="128"/>
      <c r="URQ3255" s="128"/>
      <c r="URR3255" s="128"/>
      <c r="URS3255" s="128"/>
      <c r="URT3255" s="169"/>
      <c r="URU3255" s="209"/>
      <c r="URV3255" s="274"/>
      <c r="URW3255" s="236"/>
      <c r="URX3255" s="247"/>
      <c r="URY3255" s="125"/>
      <c r="URZ3255" s="257"/>
      <c r="USA3255" s="105"/>
      <c r="USB3255" s="128"/>
      <c r="USC3255" s="128"/>
      <c r="USD3255" s="128"/>
      <c r="USE3255" s="128"/>
      <c r="USF3255" s="169"/>
      <c r="USG3255" s="209"/>
      <c r="USH3255" s="274"/>
      <c r="USI3255" s="236"/>
      <c r="USJ3255" s="247"/>
      <c r="USK3255" s="125"/>
      <c r="USL3255" s="257"/>
      <c r="USM3255" s="105"/>
      <c r="USN3255" s="128"/>
      <c r="USO3255" s="128"/>
      <c r="USP3255" s="128"/>
      <c r="USQ3255" s="128"/>
      <c r="USR3255" s="169"/>
      <c r="USS3255" s="209"/>
      <c r="UST3255" s="274"/>
      <c r="USU3255" s="236"/>
      <c r="USV3255" s="247"/>
      <c r="USW3255" s="125"/>
      <c r="USX3255" s="257"/>
      <c r="USY3255" s="105"/>
      <c r="USZ3255" s="128"/>
      <c r="UTA3255" s="128"/>
      <c r="UTB3255" s="128"/>
      <c r="UTC3255" s="128"/>
      <c r="UTD3255" s="169"/>
      <c r="UTE3255" s="209"/>
      <c r="UTF3255" s="274"/>
      <c r="UTG3255" s="236"/>
      <c r="UTH3255" s="247"/>
      <c r="UTI3255" s="125"/>
      <c r="UTJ3255" s="257"/>
      <c r="UTK3255" s="105"/>
      <c r="UTL3255" s="128"/>
      <c r="UTM3255" s="128"/>
      <c r="UTN3255" s="128"/>
      <c r="UTO3255" s="128"/>
      <c r="UTP3255" s="169"/>
      <c r="UTQ3255" s="209"/>
      <c r="UTR3255" s="274"/>
      <c r="UTS3255" s="236"/>
      <c r="UTT3255" s="247"/>
      <c r="UTU3255" s="125"/>
      <c r="UTV3255" s="257"/>
      <c r="UTW3255" s="105"/>
      <c r="UTX3255" s="128"/>
      <c r="UTY3255" s="128"/>
      <c r="UTZ3255" s="128"/>
      <c r="UUA3255" s="128"/>
      <c r="UUB3255" s="169"/>
      <c r="UUC3255" s="209"/>
      <c r="UUD3255" s="274"/>
      <c r="UUE3255" s="236"/>
      <c r="UUF3255" s="247"/>
      <c r="UUG3255" s="125"/>
      <c r="UUH3255" s="257"/>
      <c r="UUI3255" s="105"/>
      <c r="UUJ3255" s="128"/>
      <c r="UUK3255" s="128"/>
      <c r="UUL3255" s="128"/>
      <c r="UUM3255" s="128"/>
      <c r="UUN3255" s="169"/>
      <c r="UUO3255" s="209"/>
      <c r="UUP3255" s="274"/>
      <c r="UUQ3255" s="236"/>
      <c r="UUR3255" s="247"/>
      <c r="UUS3255" s="125"/>
      <c r="UUT3255" s="257"/>
      <c r="UUU3255" s="105"/>
      <c r="UUV3255" s="128"/>
      <c r="UUW3255" s="128"/>
      <c r="UUX3255" s="128"/>
      <c r="UUY3255" s="128"/>
      <c r="UUZ3255" s="169"/>
      <c r="UVA3255" s="209"/>
      <c r="UVB3255" s="274"/>
      <c r="UVC3255" s="236"/>
      <c r="UVD3255" s="247"/>
      <c r="UVE3255" s="125"/>
      <c r="UVF3255" s="257"/>
      <c r="UVG3255" s="105"/>
      <c r="UVH3255" s="128"/>
      <c r="UVI3255" s="128"/>
      <c r="UVJ3255" s="128"/>
      <c r="UVK3255" s="128"/>
      <c r="UVL3255" s="169"/>
      <c r="UVM3255" s="209"/>
      <c r="UVN3255" s="274"/>
      <c r="UVO3255" s="236"/>
      <c r="UVP3255" s="247"/>
      <c r="UVQ3255" s="125"/>
      <c r="UVR3255" s="257"/>
      <c r="UVS3255" s="105"/>
      <c r="UVT3255" s="128"/>
      <c r="UVU3255" s="128"/>
      <c r="UVV3255" s="128"/>
      <c r="UVW3255" s="128"/>
      <c r="UVX3255" s="169"/>
      <c r="UVY3255" s="209"/>
      <c r="UVZ3255" s="274"/>
      <c r="UWA3255" s="236"/>
      <c r="UWB3255" s="247"/>
      <c r="UWC3255" s="125"/>
      <c r="UWD3255" s="257"/>
      <c r="UWE3255" s="105"/>
      <c r="UWF3255" s="128"/>
      <c r="UWG3255" s="128"/>
      <c r="UWH3255" s="128"/>
      <c r="UWI3255" s="128"/>
      <c r="UWJ3255" s="169"/>
      <c r="UWK3255" s="209"/>
      <c r="UWL3255" s="274"/>
      <c r="UWM3255" s="236"/>
      <c r="UWN3255" s="247"/>
      <c r="UWO3255" s="125"/>
      <c r="UWP3255" s="257"/>
      <c r="UWQ3255" s="105"/>
      <c r="UWR3255" s="128"/>
      <c r="UWS3255" s="128"/>
      <c r="UWT3255" s="128"/>
      <c r="UWU3255" s="128"/>
      <c r="UWV3255" s="169"/>
      <c r="UWW3255" s="209"/>
      <c r="UWX3255" s="274"/>
      <c r="UWY3255" s="236"/>
      <c r="UWZ3255" s="247"/>
      <c r="UXA3255" s="125"/>
      <c r="UXB3255" s="257"/>
      <c r="UXC3255" s="105"/>
      <c r="UXD3255" s="128"/>
      <c r="UXE3255" s="128"/>
      <c r="UXF3255" s="128"/>
      <c r="UXG3255" s="128"/>
      <c r="UXH3255" s="169"/>
      <c r="UXI3255" s="209"/>
      <c r="UXJ3255" s="274"/>
      <c r="UXK3255" s="236"/>
      <c r="UXL3255" s="247"/>
      <c r="UXM3255" s="125"/>
      <c r="UXN3255" s="257"/>
      <c r="UXO3255" s="105"/>
      <c r="UXP3255" s="128"/>
      <c r="UXQ3255" s="128"/>
      <c r="UXR3255" s="128"/>
      <c r="UXS3255" s="128"/>
      <c r="UXT3255" s="169"/>
      <c r="UXU3255" s="209"/>
      <c r="UXV3255" s="274"/>
      <c r="UXW3255" s="236"/>
      <c r="UXX3255" s="247"/>
      <c r="UXY3255" s="125"/>
      <c r="UXZ3255" s="257"/>
      <c r="UYA3255" s="105"/>
      <c r="UYB3255" s="128"/>
      <c r="UYC3255" s="128"/>
      <c r="UYD3255" s="128"/>
      <c r="UYE3255" s="128"/>
      <c r="UYF3255" s="169"/>
      <c r="UYG3255" s="209"/>
      <c r="UYH3255" s="274"/>
      <c r="UYI3255" s="236"/>
      <c r="UYJ3255" s="247"/>
      <c r="UYK3255" s="125"/>
      <c r="UYL3255" s="257"/>
      <c r="UYM3255" s="105"/>
      <c r="UYN3255" s="128"/>
      <c r="UYO3255" s="128"/>
      <c r="UYP3255" s="128"/>
      <c r="UYQ3255" s="128"/>
      <c r="UYR3255" s="169"/>
      <c r="UYS3255" s="209"/>
      <c r="UYT3255" s="274"/>
      <c r="UYU3255" s="236"/>
      <c r="UYV3255" s="247"/>
      <c r="UYW3255" s="125"/>
      <c r="UYX3255" s="257"/>
      <c r="UYY3255" s="105"/>
      <c r="UYZ3255" s="128"/>
      <c r="UZA3255" s="128"/>
      <c r="UZB3255" s="128"/>
      <c r="UZC3255" s="128"/>
      <c r="UZD3255" s="169"/>
      <c r="UZE3255" s="209"/>
      <c r="UZF3255" s="274"/>
      <c r="UZG3255" s="236"/>
      <c r="UZH3255" s="247"/>
      <c r="UZI3255" s="125"/>
      <c r="UZJ3255" s="257"/>
      <c r="UZK3255" s="105"/>
      <c r="UZL3255" s="128"/>
      <c r="UZM3255" s="128"/>
      <c r="UZN3255" s="128"/>
      <c r="UZO3255" s="128"/>
      <c r="UZP3255" s="169"/>
      <c r="UZQ3255" s="209"/>
      <c r="UZR3255" s="274"/>
      <c r="UZS3255" s="236"/>
      <c r="UZT3255" s="247"/>
      <c r="UZU3255" s="125"/>
      <c r="UZV3255" s="257"/>
      <c r="UZW3255" s="105"/>
      <c r="UZX3255" s="128"/>
      <c r="UZY3255" s="128"/>
      <c r="UZZ3255" s="128"/>
      <c r="VAA3255" s="128"/>
      <c r="VAB3255" s="169"/>
      <c r="VAC3255" s="209"/>
      <c r="VAD3255" s="274"/>
      <c r="VAE3255" s="236"/>
      <c r="VAF3255" s="247"/>
      <c r="VAG3255" s="125"/>
      <c r="VAH3255" s="257"/>
      <c r="VAI3255" s="105"/>
      <c r="VAJ3255" s="128"/>
      <c r="VAK3255" s="128"/>
      <c r="VAL3255" s="128"/>
      <c r="VAM3255" s="128"/>
      <c r="VAN3255" s="169"/>
      <c r="VAO3255" s="209"/>
      <c r="VAP3255" s="274"/>
      <c r="VAQ3255" s="236"/>
      <c r="VAR3255" s="247"/>
      <c r="VAS3255" s="125"/>
      <c r="VAT3255" s="257"/>
      <c r="VAU3255" s="105"/>
      <c r="VAV3255" s="128"/>
      <c r="VAW3255" s="128"/>
      <c r="VAX3255" s="128"/>
      <c r="VAY3255" s="128"/>
      <c r="VAZ3255" s="169"/>
      <c r="VBA3255" s="209"/>
      <c r="VBB3255" s="274"/>
      <c r="VBC3255" s="236"/>
      <c r="VBD3255" s="247"/>
      <c r="VBE3255" s="125"/>
      <c r="VBF3255" s="257"/>
      <c r="VBG3255" s="105"/>
      <c r="VBH3255" s="128"/>
      <c r="VBI3255" s="128"/>
      <c r="VBJ3255" s="128"/>
      <c r="VBK3255" s="128"/>
      <c r="VBL3255" s="169"/>
      <c r="VBM3255" s="209"/>
      <c r="VBN3255" s="274"/>
      <c r="VBO3255" s="236"/>
      <c r="VBP3255" s="247"/>
      <c r="VBQ3255" s="125"/>
      <c r="VBR3255" s="257"/>
      <c r="VBS3255" s="105"/>
      <c r="VBT3255" s="128"/>
      <c r="VBU3255" s="128"/>
      <c r="VBV3255" s="128"/>
      <c r="VBW3255" s="128"/>
      <c r="VBX3255" s="169"/>
      <c r="VBY3255" s="209"/>
      <c r="VBZ3255" s="274"/>
      <c r="VCA3255" s="236"/>
      <c r="VCB3255" s="247"/>
      <c r="VCC3255" s="125"/>
      <c r="VCD3255" s="257"/>
      <c r="VCE3255" s="105"/>
      <c r="VCF3255" s="128"/>
      <c r="VCG3255" s="128"/>
      <c r="VCH3255" s="128"/>
      <c r="VCI3255" s="128"/>
      <c r="VCJ3255" s="169"/>
      <c r="VCK3255" s="209"/>
      <c r="VCL3255" s="274"/>
      <c r="VCM3255" s="236"/>
      <c r="VCN3255" s="247"/>
      <c r="VCO3255" s="125"/>
      <c r="VCP3255" s="257"/>
      <c r="VCQ3255" s="105"/>
      <c r="VCR3255" s="128"/>
      <c r="VCS3255" s="128"/>
      <c r="VCT3255" s="128"/>
      <c r="VCU3255" s="128"/>
      <c r="VCV3255" s="169"/>
      <c r="VCW3255" s="209"/>
      <c r="VCX3255" s="274"/>
      <c r="VCY3255" s="236"/>
      <c r="VCZ3255" s="247"/>
      <c r="VDA3255" s="125"/>
      <c r="VDB3255" s="257"/>
      <c r="VDC3255" s="105"/>
      <c r="VDD3255" s="128"/>
      <c r="VDE3255" s="128"/>
      <c r="VDF3255" s="128"/>
      <c r="VDG3255" s="128"/>
      <c r="VDH3255" s="169"/>
      <c r="VDI3255" s="209"/>
      <c r="VDJ3255" s="274"/>
      <c r="VDK3255" s="236"/>
      <c r="VDL3255" s="247"/>
      <c r="VDM3255" s="125"/>
      <c r="VDN3255" s="257"/>
      <c r="VDO3255" s="105"/>
      <c r="VDP3255" s="128"/>
      <c r="VDQ3255" s="128"/>
      <c r="VDR3255" s="128"/>
      <c r="VDS3255" s="128"/>
      <c r="VDT3255" s="169"/>
      <c r="VDU3255" s="209"/>
      <c r="VDV3255" s="274"/>
      <c r="VDW3255" s="236"/>
      <c r="VDX3255" s="247"/>
      <c r="VDY3255" s="125"/>
      <c r="VDZ3255" s="257"/>
      <c r="VEA3255" s="105"/>
      <c r="VEB3255" s="128"/>
      <c r="VEC3255" s="128"/>
      <c r="VED3255" s="128"/>
      <c r="VEE3255" s="128"/>
      <c r="VEF3255" s="169"/>
      <c r="VEG3255" s="209"/>
      <c r="VEH3255" s="274"/>
      <c r="VEI3255" s="236"/>
      <c r="VEJ3255" s="247"/>
      <c r="VEK3255" s="125"/>
      <c r="VEL3255" s="257"/>
      <c r="VEM3255" s="105"/>
      <c r="VEN3255" s="128"/>
      <c r="VEO3255" s="128"/>
      <c r="VEP3255" s="128"/>
      <c r="VEQ3255" s="128"/>
      <c r="VER3255" s="169"/>
      <c r="VES3255" s="209"/>
      <c r="VET3255" s="274"/>
      <c r="VEU3255" s="236"/>
      <c r="VEV3255" s="247"/>
      <c r="VEW3255" s="125"/>
      <c r="VEX3255" s="257"/>
      <c r="VEY3255" s="105"/>
      <c r="VEZ3255" s="128"/>
      <c r="VFA3255" s="128"/>
      <c r="VFB3255" s="128"/>
      <c r="VFC3255" s="128"/>
      <c r="VFD3255" s="169"/>
      <c r="VFE3255" s="209"/>
      <c r="VFF3255" s="274"/>
      <c r="VFG3255" s="236"/>
      <c r="VFH3255" s="247"/>
      <c r="VFI3255" s="125"/>
      <c r="VFJ3255" s="257"/>
      <c r="VFK3255" s="105"/>
      <c r="VFL3255" s="128"/>
      <c r="VFM3255" s="128"/>
      <c r="VFN3255" s="128"/>
      <c r="VFO3255" s="128"/>
      <c r="VFP3255" s="169"/>
      <c r="VFQ3255" s="209"/>
      <c r="VFR3255" s="274"/>
      <c r="VFS3255" s="236"/>
      <c r="VFT3255" s="247"/>
      <c r="VFU3255" s="125"/>
      <c r="VFV3255" s="257"/>
      <c r="VFW3255" s="105"/>
      <c r="VFX3255" s="128"/>
      <c r="VFY3255" s="128"/>
      <c r="VFZ3255" s="128"/>
      <c r="VGA3255" s="128"/>
      <c r="VGB3255" s="169"/>
      <c r="VGC3255" s="209"/>
      <c r="VGD3255" s="274"/>
      <c r="VGE3255" s="236"/>
      <c r="VGF3255" s="247"/>
      <c r="VGG3255" s="125"/>
      <c r="VGH3255" s="257"/>
      <c r="VGI3255" s="105"/>
      <c r="VGJ3255" s="128"/>
      <c r="VGK3255" s="128"/>
      <c r="VGL3255" s="128"/>
      <c r="VGM3255" s="128"/>
      <c r="VGN3255" s="169"/>
      <c r="VGO3255" s="209"/>
      <c r="VGP3255" s="274"/>
      <c r="VGQ3255" s="236"/>
      <c r="VGR3255" s="247"/>
      <c r="VGS3255" s="125"/>
      <c r="VGT3255" s="257"/>
      <c r="VGU3255" s="105"/>
      <c r="VGV3255" s="128"/>
      <c r="VGW3255" s="128"/>
      <c r="VGX3255" s="128"/>
      <c r="VGY3255" s="128"/>
      <c r="VGZ3255" s="169"/>
      <c r="VHA3255" s="209"/>
      <c r="VHB3255" s="274"/>
      <c r="VHC3255" s="236"/>
      <c r="VHD3255" s="247"/>
      <c r="VHE3255" s="125"/>
      <c r="VHF3255" s="257"/>
      <c r="VHG3255" s="105"/>
      <c r="VHH3255" s="128"/>
      <c r="VHI3255" s="128"/>
      <c r="VHJ3255" s="128"/>
      <c r="VHK3255" s="128"/>
      <c r="VHL3255" s="169"/>
      <c r="VHM3255" s="209"/>
      <c r="VHN3255" s="274"/>
      <c r="VHO3255" s="236"/>
      <c r="VHP3255" s="247"/>
      <c r="VHQ3255" s="125"/>
      <c r="VHR3255" s="257"/>
      <c r="VHS3255" s="105"/>
      <c r="VHT3255" s="128"/>
      <c r="VHU3255" s="128"/>
      <c r="VHV3255" s="128"/>
      <c r="VHW3255" s="128"/>
      <c r="VHX3255" s="169"/>
      <c r="VHY3255" s="209"/>
      <c r="VHZ3255" s="274"/>
      <c r="VIA3255" s="236"/>
      <c r="VIB3255" s="247"/>
      <c r="VIC3255" s="125"/>
      <c r="VID3255" s="257"/>
      <c r="VIE3255" s="105"/>
      <c r="VIF3255" s="128"/>
      <c r="VIG3255" s="128"/>
      <c r="VIH3255" s="128"/>
      <c r="VII3255" s="128"/>
      <c r="VIJ3255" s="169"/>
      <c r="VIK3255" s="209"/>
      <c r="VIL3255" s="274"/>
      <c r="VIM3255" s="236"/>
      <c r="VIN3255" s="247"/>
      <c r="VIO3255" s="125"/>
      <c r="VIP3255" s="257"/>
      <c r="VIQ3255" s="105"/>
      <c r="VIR3255" s="128"/>
      <c r="VIS3255" s="128"/>
      <c r="VIT3255" s="128"/>
      <c r="VIU3255" s="128"/>
      <c r="VIV3255" s="169"/>
      <c r="VIW3255" s="209"/>
      <c r="VIX3255" s="274"/>
      <c r="VIY3255" s="236"/>
      <c r="VIZ3255" s="247"/>
      <c r="VJA3255" s="125"/>
      <c r="VJB3255" s="257"/>
      <c r="VJC3255" s="105"/>
      <c r="VJD3255" s="128"/>
      <c r="VJE3255" s="128"/>
      <c r="VJF3255" s="128"/>
      <c r="VJG3255" s="128"/>
      <c r="VJH3255" s="169"/>
      <c r="VJI3255" s="209"/>
      <c r="VJJ3255" s="274"/>
      <c r="VJK3255" s="236"/>
      <c r="VJL3255" s="247"/>
      <c r="VJM3255" s="125"/>
      <c r="VJN3255" s="257"/>
      <c r="VJO3255" s="105"/>
      <c r="VJP3255" s="128"/>
      <c r="VJQ3255" s="128"/>
      <c r="VJR3255" s="128"/>
      <c r="VJS3255" s="128"/>
      <c r="VJT3255" s="169"/>
      <c r="VJU3255" s="209"/>
      <c r="VJV3255" s="274"/>
      <c r="VJW3255" s="236"/>
      <c r="VJX3255" s="247"/>
      <c r="VJY3255" s="125"/>
      <c r="VJZ3255" s="257"/>
      <c r="VKA3255" s="105"/>
      <c r="VKB3255" s="128"/>
      <c r="VKC3255" s="128"/>
      <c r="VKD3255" s="128"/>
      <c r="VKE3255" s="128"/>
      <c r="VKF3255" s="169"/>
      <c r="VKG3255" s="209"/>
      <c r="VKH3255" s="274"/>
      <c r="VKI3255" s="236"/>
      <c r="VKJ3255" s="247"/>
      <c r="VKK3255" s="125"/>
      <c r="VKL3255" s="257"/>
      <c r="VKM3255" s="105"/>
      <c r="VKN3255" s="128"/>
      <c r="VKO3255" s="128"/>
      <c r="VKP3255" s="128"/>
      <c r="VKQ3255" s="128"/>
      <c r="VKR3255" s="169"/>
      <c r="VKS3255" s="209"/>
      <c r="VKT3255" s="274"/>
      <c r="VKU3255" s="236"/>
      <c r="VKV3255" s="247"/>
      <c r="VKW3255" s="125"/>
      <c r="VKX3255" s="257"/>
      <c r="VKY3255" s="105"/>
      <c r="VKZ3255" s="128"/>
      <c r="VLA3255" s="128"/>
      <c r="VLB3255" s="128"/>
      <c r="VLC3255" s="128"/>
      <c r="VLD3255" s="169"/>
      <c r="VLE3255" s="209"/>
      <c r="VLF3255" s="274"/>
      <c r="VLG3255" s="236"/>
      <c r="VLH3255" s="247"/>
      <c r="VLI3255" s="125"/>
      <c r="VLJ3255" s="257"/>
      <c r="VLK3255" s="105"/>
      <c r="VLL3255" s="128"/>
      <c r="VLM3255" s="128"/>
      <c r="VLN3255" s="128"/>
      <c r="VLO3255" s="128"/>
      <c r="VLP3255" s="169"/>
      <c r="VLQ3255" s="209"/>
      <c r="VLR3255" s="274"/>
      <c r="VLS3255" s="236"/>
      <c r="VLT3255" s="247"/>
      <c r="VLU3255" s="125"/>
      <c r="VLV3255" s="257"/>
      <c r="VLW3255" s="105"/>
      <c r="VLX3255" s="128"/>
      <c r="VLY3255" s="128"/>
      <c r="VLZ3255" s="128"/>
      <c r="VMA3255" s="128"/>
      <c r="VMB3255" s="169"/>
      <c r="VMC3255" s="209"/>
      <c r="VMD3255" s="274"/>
      <c r="VME3255" s="236"/>
      <c r="VMF3255" s="247"/>
      <c r="VMG3255" s="125"/>
      <c r="VMH3255" s="257"/>
      <c r="VMI3255" s="105"/>
      <c r="VMJ3255" s="128"/>
      <c r="VMK3255" s="128"/>
      <c r="VML3255" s="128"/>
      <c r="VMM3255" s="128"/>
      <c r="VMN3255" s="169"/>
      <c r="VMO3255" s="209"/>
      <c r="VMP3255" s="274"/>
      <c r="VMQ3255" s="236"/>
      <c r="VMR3255" s="247"/>
      <c r="VMS3255" s="125"/>
      <c r="VMT3255" s="257"/>
      <c r="VMU3255" s="105"/>
      <c r="VMV3255" s="128"/>
      <c r="VMW3255" s="128"/>
      <c r="VMX3255" s="128"/>
      <c r="VMY3255" s="128"/>
      <c r="VMZ3255" s="169"/>
      <c r="VNA3255" s="209"/>
      <c r="VNB3255" s="274"/>
      <c r="VNC3255" s="236"/>
      <c r="VND3255" s="247"/>
      <c r="VNE3255" s="125"/>
      <c r="VNF3255" s="257"/>
      <c r="VNG3255" s="105"/>
      <c r="VNH3255" s="128"/>
      <c r="VNI3255" s="128"/>
      <c r="VNJ3255" s="128"/>
      <c r="VNK3255" s="128"/>
      <c r="VNL3255" s="169"/>
      <c r="VNM3255" s="209"/>
      <c r="VNN3255" s="274"/>
      <c r="VNO3255" s="236"/>
      <c r="VNP3255" s="247"/>
      <c r="VNQ3255" s="125"/>
      <c r="VNR3255" s="257"/>
      <c r="VNS3255" s="105"/>
      <c r="VNT3255" s="128"/>
      <c r="VNU3255" s="128"/>
      <c r="VNV3255" s="128"/>
      <c r="VNW3255" s="128"/>
      <c r="VNX3255" s="169"/>
      <c r="VNY3255" s="209"/>
      <c r="VNZ3255" s="274"/>
      <c r="VOA3255" s="236"/>
      <c r="VOB3255" s="247"/>
      <c r="VOC3255" s="125"/>
      <c r="VOD3255" s="257"/>
      <c r="VOE3255" s="105"/>
      <c r="VOF3255" s="128"/>
      <c r="VOG3255" s="128"/>
      <c r="VOH3255" s="128"/>
      <c r="VOI3255" s="128"/>
      <c r="VOJ3255" s="169"/>
      <c r="VOK3255" s="209"/>
      <c r="VOL3255" s="274"/>
      <c r="VOM3255" s="236"/>
      <c r="VON3255" s="247"/>
      <c r="VOO3255" s="125"/>
      <c r="VOP3255" s="257"/>
      <c r="VOQ3255" s="105"/>
      <c r="VOR3255" s="128"/>
      <c r="VOS3255" s="128"/>
      <c r="VOT3255" s="128"/>
      <c r="VOU3255" s="128"/>
      <c r="VOV3255" s="169"/>
      <c r="VOW3255" s="209"/>
      <c r="VOX3255" s="274"/>
      <c r="VOY3255" s="236"/>
      <c r="VOZ3255" s="247"/>
      <c r="VPA3255" s="125"/>
      <c r="VPB3255" s="257"/>
      <c r="VPC3255" s="105"/>
      <c r="VPD3255" s="128"/>
      <c r="VPE3255" s="128"/>
      <c r="VPF3255" s="128"/>
      <c r="VPG3255" s="128"/>
      <c r="VPH3255" s="169"/>
      <c r="VPI3255" s="209"/>
      <c r="VPJ3255" s="274"/>
      <c r="VPK3255" s="236"/>
      <c r="VPL3255" s="247"/>
      <c r="VPM3255" s="125"/>
      <c r="VPN3255" s="257"/>
      <c r="VPO3255" s="105"/>
      <c r="VPP3255" s="128"/>
      <c r="VPQ3255" s="128"/>
      <c r="VPR3255" s="128"/>
      <c r="VPS3255" s="128"/>
      <c r="VPT3255" s="169"/>
      <c r="VPU3255" s="209"/>
      <c r="VPV3255" s="274"/>
      <c r="VPW3255" s="236"/>
      <c r="VPX3255" s="247"/>
      <c r="VPY3255" s="125"/>
      <c r="VPZ3255" s="257"/>
      <c r="VQA3255" s="105"/>
      <c r="VQB3255" s="128"/>
      <c r="VQC3255" s="128"/>
      <c r="VQD3255" s="128"/>
      <c r="VQE3255" s="128"/>
      <c r="VQF3255" s="169"/>
      <c r="VQG3255" s="209"/>
      <c r="VQH3255" s="274"/>
      <c r="VQI3255" s="236"/>
      <c r="VQJ3255" s="247"/>
      <c r="VQK3255" s="125"/>
      <c r="VQL3255" s="257"/>
      <c r="VQM3255" s="105"/>
      <c r="VQN3255" s="128"/>
      <c r="VQO3255" s="128"/>
      <c r="VQP3255" s="128"/>
      <c r="VQQ3255" s="128"/>
      <c r="VQR3255" s="169"/>
      <c r="VQS3255" s="209"/>
      <c r="VQT3255" s="274"/>
      <c r="VQU3255" s="236"/>
      <c r="VQV3255" s="247"/>
      <c r="VQW3255" s="125"/>
      <c r="VQX3255" s="257"/>
      <c r="VQY3255" s="105"/>
      <c r="VQZ3255" s="128"/>
      <c r="VRA3255" s="128"/>
      <c r="VRB3255" s="128"/>
      <c r="VRC3255" s="128"/>
      <c r="VRD3255" s="169"/>
      <c r="VRE3255" s="209"/>
      <c r="VRF3255" s="274"/>
      <c r="VRG3255" s="236"/>
      <c r="VRH3255" s="247"/>
      <c r="VRI3255" s="125"/>
      <c r="VRJ3255" s="257"/>
      <c r="VRK3255" s="105"/>
      <c r="VRL3255" s="128"/>
      <c r="VRM3255" s="128"/>
      <c r="VRN3255" s="128"/>
      <c r="VRO3255" s="128"/>
      <c r="VRP3255" s="169"/>
      <c r="VRQ3255" s="209"/>
      <c r="VRR3255" s="274"/>
      <c r="VRS3255" s="236"/>
      <c r="VRT3255" s="247"/>
      <c r="VRU3255" s="125"/>
      <c r="VRV3255" s="257"/>
      <c r="VRW3255" s="105"/>
      <c r="VRX3255" s="128"/>
      <c r="VRY3255" s="128"/>
      <c r="VRZ3255" s="128"/>
      <c r="VSA3255" s="128"/>
      <c r="VSB3255" s="169"/>
      <c r="VSC3255" s="209"/>
      <c r="VSD3255" s="274"/>
      <c r="VSE3255" s="236"/>
      <c r="VSF3255" s="247"/>
      <c r="VSG3255" s="125"/>
      <c r="VSH3255" s="257"/>
      <c r="VSI3255" s="105"/>
      <c r="VSJ3255" s="128"/>
      <c r="VSK3255" s="128"/>
      <c r="VSL3255" s="128"/>
      <c r="VSM3255" s="128"/>
      <c r="VSN3255" s="169"/>
      <c r="VSO3255" s="209"/>
      <c r="VSP3255" s="274"/>
      <c r="VSQ3255" s="236"/>
      <c r="VSR3255" s="247"/>
      <c r="VSS3255" s="125"/>
      <c r="VST3255" s="257"/>
      <c r="VSU3255" s="105"/>
      <c r="VSV3255" s="128"/>
      <c r="VSW3255" s="128"/>
      <c r="VSX3255" s="128"/>
      <c r="VSY3255" s="128"/>
      <c r="VSZ3255" s="169"/>
      <c r="VTA3255" s="209"/>
      <c r="VTB3255" s="274"/>
      <c r="VTC3255" s="236"/>
      <c r="VTD3255" s="247"/>
      <c r="VTE3255" s="125"/>
      <c r="VTF3255" s="257"/>
      <c r="VTG3255" s="105"/>
      <c r="VTH3255" s="128"/>
      <c r="VTI3255" s="128"/>
      <c r="VTJ3255" s="128"/>
      <c r="VTK3255" s="128"/>
      <c r="VTL3255" s="169"/>
      <c r="VTM3255" s="209"/>
      <c r="VTN3255" s="274"/>
      <c r="VTO3255" s="236"/>
      <c r="VTP3255" s="247"/>
      <c r="VTQ3255" s="125"/>
      <c r="VTR3255" s="257"/>
      <c r="VTS3255" s="105"/>
      <c r="VTT3255" s="128"/>
      <c r="VTU3255" s="128"/>
      <c r="VTV3255" s="128"/>
      <c r="VTW3255" s="128"/>
      <c r="VTX3255" s="169"/>
      <c r="VTY3255" s="209"/>
      <c r="VTZ3255" s="274"/>
      <c r="VUA3255" s="236"/>
      <c r="VUB3255" s="247"/>
      <c r="VUC3255" s="125"/>
      <c r="VUD3255" s="257"/>
      <c r="VUE3255" s="105"/>
      <c r="VUF3255" s="128"/>
      <c r="VUG3255" s="128"/>
      <c r="VUH3255" s="128"/>
      <c r="VUI3255" s="128"/>
      <c r="VUJ3255" s="169"/>
      <c r="VUK3255" s="209"/>
      <c r="VUL3255" s="274"/>
      <c r="VUM3255" s="236"/>
      <c r="VUN3255" s="247"/>
      <c r="VUO3255" s="125"/>
      <c r="VUP3255" s="257"/>
      <c r="VUQ3255" s="105"/>
      <c r="VUR3255" s="128"/>
      <c r="VUS3255" s="128"/>
      <c r="VUT3255" s="128"/>
      <c r="VUU3255" s="128"/>
      <c r="VUV3255" s="169"/>
      <c r="VUW3255" s="209"/>
      <c r="VUX3255" s="274"/>
      <c r="VUY3255" s="236"/>
      <c r="VUZ3255" s="247"/>
      <c r="VVA3255" s="125"/>
      <c r="VVB3255" s="257"/>
      <c r="VVC3255" s="105"/>
      <c r="VVD3255" s="128"/>
      <c r="VVE3255" s="128"/>
      <c r="VVF3255" s="128"/>
      <c r="VVG3255" s="128"/>
      <c r="VVH3255" s="169"/>
      <c r="VVI3255" s="209"/>
      <c r="VVJ3255" s="274"/>
      <c r="VVK3255" s="236"/>
      <c r="VVL3255" s="247"/>
      <c r="VVM3255" s="125"/>
      <c r="VVN3255" s="257"/>
      <c r="VVO3255" s="105"/>
      <c r="VVP3255" s="128"/>
      <c r="VVQ3255" s="128"/>
      <c r="VVR3255" s="128"/>
      <c r="VVS3255" s="128"/>
      <c r="VVT3255" s="169"/>
      <c r="VVU3255" s="209"/>
      <c r="VVV3255" s="274"/>
      <c r="VVW3255" s="236"/>
      <c r="VVX3255" s="247"/>
      <c r="VVY3255" s="125"/>
      <c r="VVZ3255" s="257"/>
      <c r="VWA3255" s="105"/>
      <c r="VWB3255" s="128"/>
      <c r="VWC3255" s="128"/>
      <c r="VWD3255" s="128"/>
      <c r="VWE3255" s="128"/>
      <c r="VWF3255" s="169"/>
      <c r="VWG3255" s="209"/>
      <c r="VWH3255" s="274"/>
      <c r="VWI3255" s="236"/>
      <c r="VWJ3255" s="247"/>
      <c r="VWK3255" s="125"/>
      <c r="VWL3255" s="257"/>
      <c r="VWM3255" s="105"/>
      <c r="VWN3255" s="128"/>
      <c r="VWO3255" s="128"/>
      <c r="VWP3255" s="128"/>
      <c r="VWQ3255" s="128"/>
      <c r="VWR3255" s="169"/>
      <c r="VWS3255" s="209"/>
      <c r="VWT3255" s="274"/>
      <c r="VWU3255" s="236"/>
      <c r="VWV3255" s="247"/>
      <c r="VWW3255" s="125"/>
      <c r="VWX3255" s="257"/>
      <c r="VWY3255" s="105"/>
      <c r="VWZ3255" s="128"/>
      <c r="VXA3255" s="128"/>
      <c r="VXB3255" s="128"/>
      <c r="VXC3255" s="128"/>
      <c r="VXD3255" s="169"/>
      <c r="VXE3255" s="209"/>
      <c r="VXF3255" s="274"/>
      <c r="VXG3255" s="236"/>
      <c r="VXH3255" s="247"/>
      <c r="VXI3255" s="125"/>
      <c r="VXJ3255" s="257"/>
      <c r="VXK3255" s="105"/>
      <c r="VXL3255" s="128"/>
      <c r="VXM3255" s="128"/>
      <c r="VXN3255" s="128"/>
      <c r="VXO3255" s="128"/>
      <c r="VXP3255" s="169"/>
      <c r="VXQ3255" s="209"/>
      <c r="VXR3255" s="274"/>
      <c r="VXS3255" s="236"/>
      <c r="VXT3255" s="247"/>
      <c r="VXU3255" s="125"/>
      <c r="VXV3255" s="257"/>
      <c r="VXW3255" s="105"/>
      <c r="VXX3255" s="128"/>
      <c r="VXY3255" s="128"/>
      <c r="VXZ3255" s="128"/>
      <c r="VYA3255" s="128"/>
      <c r="VYB3255" s="169"/>
      <c r="VYC3255" s="209"/>
      <c r="VYD3255" s="274"/>
      <c r="VYE3255" s="236"/>
      <c r="VYF3255" s="247"/>
      <c r="VYG3255" s="125"/>
      <c r="VYH3255" s="257"/>
      <c r="VYI3255" s="105"/>
      <c r="VYJ3255" s="128"/>
      <c r="VYK3255" s="128"/>
      <c r="VYL3255" s="128"/>
      <c r="VYM3255" s="128"/>
      <c r="VYN3255" s="169"/>
      <c r="VYO3255" s="209"/>
      <c r="VYP3255" s="274"/>
      <c r="VYQ3255" s="236"/>
      <c r="VYR3255" s="247"/>
      <c r="VYS3255" s="125"/>
      <c r="VYT3255" s="257"/>
      <c r="VYU3255" s="105"/>
      <c r="VYV3255" s="128"/>
      <c r="VYW3255" s="128"/>
      <c r="VYX3255" s="128"/>
      <c r="VYY3255" s="128"/>
      <c r="VYZ3255" s="169"/>
      <c r="VZA3255" s="209"/>
      <c r="VZB3255" s="274"/>
      <c r="VZC3255" s="236"/>
      <c r="VZD3255" s="247"/>
      <c r="VZE3255" s="125"/>
      <c r="VZF3255" s="257"/>
      <c r="VZG3255" s="105"/>
      <c r="VZH3255" s="128"/>
      <c r="VZI3255" s="128"/>
      <c r="VZJ3255" s="128"/>
      <c r="VZK3255" s="128"/>
      <c r="VZL3255" s="169"/>
      <c r="VZM3255" s="209"/>
      <c r="VZN3255" s="274"/>
      <c r="VZO3255" s="236"/>
      <c r="VZP3255" s="247"/>
      <c r="VZQ3255" s="125"/>
      <c r="VZR3255" s="257"/>
      <c r="VZS3255" s="105"/>
      <c r="VZT3255" s="128"/>
      <c r="VZU3255" s="128"/>
      <c r="VZV3255" s="128"/>
      <c r="VZW3255" s="128"/>
      <c r="VZX3255" s="169"/>
      <c r="VZY3255" s="209"/>
      <c r="VZZ3255" s="274"/>
      <c r="WAA3255" s="236"/>
      <c r="WAB3255" s="247"/>
      <c r="WAC3255" s="125"/>
      <c r="WAD3255" s="257"/>
      <c r="WAE3255" s="105"/>
      <c r="WAF3255" s="128"/>
      <c r="WAG3255" s="128"/>
      <c r="WAH3255" s="128"/>
      <c r="WAI3255" s="128"/>
      <c r="WAJ3255" s="169"/>
      <c r="WAK3255" s="209"/>
      <c r="WAL3255" s="274"/>
      <c r="WAM3255" s="236"/>
      <c r="WAN3255" s="247"/>
      <c r="WAO3255" s="125"/>
      <c r="WAP3255" s="257"/>
      <c r="WAQ3255" s="105"/>
      <c r="WAR3255" s="128"/>
      <c r="WAS3255" s="128"/>
      <c r="WAT3255" s="128"/>
      <c r="WAU3255" s="128"/>
      <c r="WAV3255" s="169"/>
      <c r="WAW3255" s="209"/>
      <c r="WAX3255" s="274"/>
      <c r="WAY3255" s="236"/>
      <c r="WAZ3255" s="247"/>
      <c r="WBA3255" s="125"/>
      <c r="WBB3255" s="257"/>
      <c r="WBC3255" s="105"/>
      <c r="WBD3255" s="128"/>
      <c r="WBE3255" s="128"/>
      <c r="WBF3255" s="128"/>
      <c r="WBG3255" s="128"/>
      <c r="WBH3255" s="169"/>
      <c r="WBI3255" s="209"/>
      <c r="WBJ3255" s="274"/>
      <c r="WBK3255" s="236"/>
      <c r="WBL3255" s="247"/>
      <c r="WBM3255" s="125"/>
      <c r="WBN3255" s="257"/>
      <c r="WBO3255" s="105"/>
      <c r="WBP3255" s="128"/>
      <c r="WBQ3255" s="128"/>
      <c r="WBR3255" s="128"/>
      <c r="WBS3255" s="128"/>
      <c r="WBT3255" s="169"/>
      <c r="WBU3255" s="209"/>
      <c r="WBV3255" s="274"/>
      <c r="WBW3255" s="236"/>
      <c r="WBX3255" s="247"/>
      <c r="WBY3255" s="125"/>
      <c r="WBZ3255" s="257"/>
      <c r="WCA3255" s="105"/>
      <c r="WCB3255" s="128"/>
      <c r="WCC3255" s="128"/>
      <c r="WCD3255" s="128"/>
      <c r="WCE3255" s="128"/>
      <c r="WCF3255" s="169"/>
      <c r="WCG3255" s="209"/>
      <c r="WCH3255" s="274"/>
      <c r="WCI3255" s="236"/>
      <c r="WCJ3255" s="247"/>
      <c r="WCK3255" s="125"/>
      <c r="WCL3255" s="257"/>
      <c r="WCM3255" s="105"/>
      <c r="WCN3255" s="128"/>
      <c r="WCO3255" s="128"/>
      <c r="WCP3255" s="128"/>
      <c r="WCQ3255" s="128"/>
      <c r="WCR3255" s="169"/>
      <c r="WCS3255" s="209"/>
      <c r="WCT3255" s="274"/>
      <c r="WCU3255" s="236"/>
      <c r="WCV3255" s="247"/>
      <c r="WCW3255" s="125"/>
      <c r="WCX3255" s="257"/>
      <c r="WCY3255" s="105"/>
      <c r="WCZ3255" s="128"/>
      <c r="WDA3255" s="128"/>
      <c r="WDB3255" s="128"/>
      <c r="WDC3255" s="128"/>
      <c r="WDD3255" s="169"/>
      <c r="WDE3255" s="209"/>
      <c r="WDF3255" s="274"/>
      <c r="WDG3255" s="236"/>
      <c r="WDH3255" s="247"/>
      <c r="WDI3255" s="125"/>
      <c r="WDJ3255" s="257"/>
      <c r="WDK3255" s="105"/>
      <c r="WDL3255" s="128"/>
      <c r="WDM3255" s="128"/>
      <c r="WDN3255" s="128"/>
      <c r="WDO3255" s="128"/>
      <c r="WDP3255" s="169"/>
      <c r="WDQ3255" s="209"/>
      <c r="WDR3255" s="274"/>
      <c r="WDS3255" s="236"/>
      <c r="WDT3255" s="247"/>
      <c r="WDU3255" s="125"/>
      <c r="WDV3255" s="257"/>
      <c r="WDW3255" s="105"/>
      <c r="WDX3255" s="128"/>
      <c r="WDY3255" s="128"/>
      <c r="WDZ3255" s="128"/>
      <c r="WEA3255" s="128"/>
      <c r="WEB3255" s="169"/>
      <c r="WEC3255" s="209"/>
      <c r="WED3255" s="274"/>
      <c r="WEE3255" s="236"/>
      <c r="WEF3255" s="247"/>
      <c r="WEG3255" s="125"/>
      <c r="WEH3255" s="257"/>
      <c r="WEI3255" s="105"/>
      <c r="WEJ3255" s="128"/>
      <c r="WEK3255" s="128"/>
      <c r="WEL3255" s="128"/>
      <c r="WEM3255" s="128"/>
      <c r="WEN3255" s="169"/>
      <c r="WEO3255" s="209"/>
      <c r="WEP3255" s="274"/>
      <c r="WEQ3255" s="236"/>
      <c r="WER3255" s="247"/>
      <c r="WES3255" s="125"/>
      <c r="WET3255" s="257"/>
      <c r="WEU3255" s="105"/>
      <c r="WEV3255" s="128"/>
      <c r="WEW3255" s="128"/>
      <c r="WEX3255" s="128"/>
      <c r="WEY3255" s="128"/>
      <c r="WEZ3255" s="169"/>
      <c r="WFA3255" s="209"/>
      <c r="WFB3255" s="274"/>
      <c r="WFC3255" s="236"/>
      <c r="WFD3255" s="247"/>
      <c r="WFE3255" s="125"/>
      <c r="WFF3255" s="257"/>
      <c r="WFG3255" s="105"/>
      <c r="WFH3255" s="128"/>
      <c r="WFI3255" s="128"/>
      <c r="WFJ3255" s="128"/>
      <c r="WFK3255" s="128"/>
      <c r="WFL3255" s="169"/>
      <c r="WFM3255" s="209"/>
      <c r="WFN3255" s="274"/>
      <c r="WFO3255" s="236"/>
      <c r="WFP3255" s="247"/>
      <c r="WFQ3255" s="125"/>
      <c r="WFR3255" s="257"/>
      <c r="WFS3255" s="105"/>
      <c r="WFT3255" s="128"/>
      <c r="WFU3255" s="128"/>
      <c r="WFV3255" s="128"/>
      <c r="WFW3255" s="128"/>
      <c r="WFX3255" s="169"/>
      <c r="WFY3255" s="209"/>
      <c r="WFZ3255" s="274"/>
      <c r="WGA3255" s="236"/>
      <c r="WGB3255" s="247"/>
      <c r="WGC3255" s="125"/>
      <c r="WGD3255" s="257"/>
      <c r="WGE3255" s="105"/>
      <c r="WGF3255" s="128"/>
      <c r="WGG3255" s="128"/>
      <c r="WGH3255" s="128"/>
      <c r="WGI3255" s="128"/>
      <c r="WGJ3255" s="169"/>
      <c r="WGK3255" s="209"/>
      <c r="WGL3255" s="274"/>
      <c r="WGM3255" s="236"/>
      <c r="WGN3255" s="247"/>
      <c r="WGO3255" s="125"/>
      <c r="WGP3255" s="257"/>
      <c r="WGQ3255" s="105"/>
      <c r="WGR3255" s="128"/>
      <c r="WGS3255" s="128"/>
      <c r="WGT3255" s="128"/>
      <c r="WGU3255" s="128"/>
      <c r="WGV3255" s="169"/>
      <c r="WGW3255" s="209"/>
      <c r="WGX3255" s="274"/>
      <c r="WGY3255" s="236"/>
      <c r="WGZ3255" s="247"/>
      <c r="WHA3255" s="125"/>
      <c r="WHB3255" s="257"/>
      <c r="WHC3255" s="105"/>
      <c r="WHD3255" s="128"/>
      <c r="WHE3255" s="128"/>
      <c r="WHF3255" s="128"/>
      <c r="WHG3255" s="128"/>
      <c r="WHH3255" s="169"/>
      <c r="WHI3255" s="209"/>
      <c r="WHJ3255" s="274"/>
      <c r="WHK3255" s="236"/>
      <c r="WHL3255" s="247"/>
      <c r="WHM3255" s="125"/>
      <c r="WHN3255" s="257"/>
      <c r="WHO3255" s="105"/>
      <c r="WHP3255" s="128"/>
      <c r="WHQ3255" s="128"/>
      <c r="WHR3255" s="128"/>
      <c r="WHS3255" s="128"/>
      <c r="WHT3255" s="169"/>
      <c r="WHU3255" s="209"/>
      <c r="WHV3255" s="274"/>
      <c r="WHW3255" s="236"/>
      <c r="WHX3255" s="247"/>
      <c r="WHY3255" s="125"/>
      <c r="WHZ3255" s="257"/>
      <c r="WIA3255" s="105"/>
      <c r="WIB3255" s="128"/>
      <c r="WIC3255" s="128"/>
      <c r="WID3255" s="128"/>
      <c r="WIE3255" s="128"/>
      <c r="WIF3255" s="169"/>
      <c r="WIG3255" s="209"/>
      <c r="WIH3255" s="274"/>
      <c r="WII3255" s="236"/>
      <c r="WIJ3255" s="247"/>
      <c r="WIK3255" s="125"/>
      <c r="WIL3255" s="257"/>
      <c r="WIM3255" s="105"/>
      <c r="WIN3255" s="128"/>
      <c r="WIO3255" s="128"/>
      <c r="WIP3255" s="128"/>
      <c r="WIQ3255" s="128"/>
      <c r="WIR3255" s="169"/>
      <c r="WIS3255" s="209"/>
      <c r="WIT3255" s="274"/>
      <c r="WIU3255" s="236"/>
      <c r="WIV3255" s="247"/>
      <c r="WIW3255" s="125"/>
      <c r="WIX3255" s="257"/>
      <c r="WIY3255" s="105"/>
      <c r="WIZ3255" s="128"/>
      <c r="WJA3255" s="128"/>
      <c r="WJB3255" s="128"/>
      <c r="WJC3255" s="128"/>
      <c r="WJD3255" s="169"/>
      <c r="WJE3255" s="209"/>
      <c r="WJF3255" s="274"/>
      <c r="WJG3255" s="236"/>
      <c r="WJH3255" s="247"/>
      <c r="WJI3255" s="125"/>
      <c r="WJJ3255" s="257"/>
      <c r="WJK3255" s="105"/>
      <c r="WJL3255" s="128"/>
      <c r="WJM3255" s="128"/>
      <c r="WJN3255" s="128"/>
      <c r="WJO3255" s="128"/>
      <c r="WJP3255" s="169"/>
      <c r="WJQ3255" s="209"/>
      <c r="WJR3255" s="274"/>
      <c r="WJS3255" s="236"/>
      <c r="WJT3255" s="247"/>
      <c r="WJU3255" s="125"/>
      <c r="WJV3255" s="257"/>
      <c r="WJW3255" s="105"/>
      <c r="WJX3255" s="128"/>
      <c r="WJY3255" s="128"/>
      <c r="WJZ3255" s="128"/>
      <c r="WKA3255" s="128"/>
      <c r="WKB3255" s="169"/>
      <c r="WKC3255" s="209"/>
      <c r="WKD3255" s="274"/>
      <c r="WKE3255" s="236"/>
      <c r="WKF3255" s="247"/>
      <c r="WKG3255" s="125"/>
      <c r="WKH3255" s="257"/>
      <c r="WKI3255" s="105"/>
      <c r="WKJ3255" s="128"/>
      <c r="WKK3255" s="128"/>
      <c r="WKL3255" s="128"/>
      <c r="WKM3255" s="128"/>
      <c r="WKN3255" s="169"/>
      <c r="WKO3255" s="209"/>
      <c r="WKP3255" s="274"/>
      <c r="WKQ3255" s="236"/>
      <c r="WKR3255" s="247"/>
      <c r="WKS3255" s="125"/>
      <c r="WKT3255" s="257"/>
      <c r="WKU3255" s="105"/>
      <c r="WKV3255" s="128"/>
      <c r="WKW3255" s="128"/>
      <c r="WKX3255" s="128"/>
      <c r="WKY3255" s="128"/>
      <c r="WKZ3255" s="169"/>
      <c r="WLA3255" s="209"/>
      <c r="WLB3255" s="274"/>
      <c r="WLC3255" s="236"/>
      <c r="WLD3255" s="247"/>
      <c r="WLE3255" s="125"/>
      <c r="WLF3255" s="257"/>
      <c r="WLG3255" s="105"/>
      <c r="WLH3255" s="128"/>
      <c r="WLI3255" s="128"/>
      <c r="WLJ3255" s="128"/>
      <c r="WLK3255" s="128"/>
      <c r="WLL3255" s="169"/>
      <c r="WLM3255" s="209"/>
      <c r="WLN3255" s="274"/>
      <c r="WLO3255" s="236"/>
      <c r="WLP3255" s="247"/>
      <c r="WLQ3255" s="125"/>
      <c r="WLR3255" s="257"/>
      <c r="WLS3255" s="105"/>
      <c r="WLT3255" s="128"/>
      <c r="WLU3255" s="128"/>
      <c r="WLV3255" s="128"/>
      <c r="WLW3255" s="128"/>
      <c r="WLX3255" s="169"/>
      <c r="WLY3255" s="209"/>
      <c r="WLZ3255" s="274"/>
      <c r="WMA3255" s="236"/>
      <c r="WMB3255" s="247"/>
      <c r="WMC3255" s="125"/>
      <c r="WMD3255" s="257"/>
      <c r="WME3255" s="105"/>
      <c r="WMF3255" s="128"/>
      <c r="WMG3255" s="128"/>
      <c r="WMH3255" s="128"/>
      <c r="WMI3255" s="128"/>
      <c r="WMJ3255" s="169"/>
      <c r="WMK3255" s="209"/>
      <c r="WML3255" s="274"/>
      <c r="WMM3255" s="236"/>
      <c r="WMN3255" s="247"/>
      <c r="WMO3255" s="125"/>
      <c r="WMP3255" s="257"/>
      <c r="WMQ3255" s="105"/>
      <c r="WMR3255" s="128"/>
      <c r="WMS3255" s="128"/>
      <c r="WMT3255" s="128"/>
      <c r="WMU3255" s="128"/>
      <c r="WMV3255" s="169"/>
      <c r="WMW3255" s="209"/>
      <c r="WMX3255" s="274"/>
      <c r="WMY3255" s="236"/>
      <c r="WMZ3255" s="247"/>
      <c r="WNA3255" s="125"/>
      <c r="WNB3255" s="257"/>
      <c r="WNC3255" s="105"/>
      <c r="WND3255" s="128"/>
      <c r="WNE3255" s="128"/>
      <c r="WNF3255" s="128"/>
      <c r="WNG3255" s="128"/>
      <c r="WNH3255" s="169"/>
      <c r="WNI3255" s="209"/>
      <c r="WNJ3255" s="274"/>
      <c r="WNK3255" s="236"/>
      <c r="WNL3255" s="247"/>
      <c r="WNM3255" s="125"/>
      <c r="WNN3255" s="257"/>
      <c r="WNO3255" s="105"/>
      <c r="WNP3255" s="128"/>
      <c r="WNQ3255" s="128"/>
      <c r="WNR3255" s="128"/>
      <c r="WNS3255" s="128"/>
      <c r="WNT3255" s="169"/>
      <c r="WNU3255" s="209"/>
      <c r="WNV3255" s="274"/>
      <c r="WNW3255" s="236"/>
      <c r="WNX3255" s="247"/>
      <c r="WNY3255" s="125"/>
      <c r="WNZ3255" s="257"/>
      <c r="WOA3255" s="105"/>
      <c r="WOB3255" s="128"/>
      <c r="WOC3255" s="128"/>
      <c r="WOD3255" s="128"/>
      <c r="WOE3255" s="128"/>
      <c r="WOF3255" s="169"/>
      <c r="WOG3255" s="209"/>
      <c r="WOH3255" s="274"/>
      <c r="WOI3255" s="236"/>
      <c r="WOJ3255" s="247"/>
      <c r="WOK3255" s="125"/>
      <c r="WOL3255" s="257"/>
      <c r="WOM3255" s="105"/>
      <c r="WON3255" s="128"/>
      <c r="WOO3255" s="128"/>
      <c r="WOP3255" s="128"/>
      <c r="WOQ3255" s="128"/>
      <c r="WOR3255" s="169"/>
      <c r="WOS3255" s="209"/>
      <c r="WOT3255" s="274"/>
      <c r="WOU3255" s="236"/>
      <c r="WOV3255" s="247"/>
      <c r="WOW3255" s="125"/>
      <c r="WOX3255" s="257"/>
      <c r="WOY3255" s="105"/>
      <c r="WOZ3255" s="128"/>
      <c r="WPA3255" s="128"/>
      <c r="WPB3255" s="128"/>
      <c r="WPC3255" s="128"/>
      <c r="WPD3255" s="169"/>
      <c r="WPE3255" s="209"/>
      <c r="WPF3255" s="274"/>
      <c r="WPG3255" s="236"/>
      <c r="WPH3255" s="247"/>
      <c r="WPI3255" s="125"/>
      <c r="WPJ3255" s="257"/>
      <c r="WPK3255" s="105"/>
      <c r="WPL3255" s="128"/>
      <c r="WPM3255" s="128"/>
      <c r="WPN3255" s="128"/>
      <c r="WPO3255" s="128"/>
      <c r="WPP3255" s="169"/>
      <c r="WPQ3255" s="209"/>
      <c r="WPR3255" s="274"/>
      <c r="WPS3255" s="236"/>
      <c r="WPT3255" s="247"/>
      <c r="WPU3255" s="125"/>
      <c r="WPV3255" s="257"/>
      <c r="WPW3255" s="105"/>
      <c r="WPX3255" s="128"/>
      <c r="WPY3255" s="128"/>
      <c r="WPZ3255" s="128"/>
      <c r="WQA3255" s="128"/>
      <c r="WQB3255" s="169"/>
      <c r="WQC3255" s="209"/>
      <c r="WQD3255" s="274"/>
      <c r="WQE3255" s="236"/>
      <c r="WQF3255" s="247"/>
      <c r="WQG3255" s="125"/>
      <c r="WQH3255" s="257"/>
      <c r="WQI3255" s="105"/>
      <c r="WQJ3255" s="128"/>
      <c r="WQK3255" s="128"/>
      <c r="WQL3255" s="128"/>
      <c r="WQM3255" s="128"/>
      <c r="WQN3255" s="169"/>
      <c r="WQO3255" s="209"/>
      <c r="WQP3255" s="274"/>
      <c r="WQQ3255" s="236"/>
      <c r="WQR3255" s="247"/>
      <c r="WQS3255" s="125"/>
      <c r="WQT3255" s="257"/>
      <c r="WQU3255" s="105"/>
      <c r="WQV3255" s="128"/>
      <c r="WQW3255" s="128"/>
      <c r="WQX3255" s="128"/>
      <c r="WQY3255" s="128"/>
      <c r="WQZ3255" s="169"/>
      <c r="WRA3255" s="209"/>
      <c r="WRB3255" s="274"/>
      <c r="WRC3255" s="236"/>
      <c r="WRD3255" s="247"/>
      <c r="WRE3255" s="125"/>
      <c r="WRF3255" s="257"/>
      <c r="WRG3255" s="105"/>
      <c r="WRH3255" s="128"/>
      <c r="WRI3255" s="128"/>
      <c r="WRJ3255" s="128"/>
      <c r="WRK3255" s="128"/>
      <c r="WRL3255" s="169"/>
      <c r="WRM3255" s="209"/>
      <c r="WRN3255" s="274"/>
      <c r="WRO3255" s="236"/>
      <c r="WRP3255" s="247"/>
      <c r="WRQ3255" s="125"/>
      <c r="WRR3255" s="257"/>
      <c r="WRS3255" s="105"/>
      <c r="WRT3255" s="128"/>
      <c r="WRU3255" s="128"/>
      <c r="WRV3255" s="128"/>
      <c r="WRW3255" s="128"/>
      <c r="WRX3255" s="169"/>
      <c r="WRY3255" s="209"/>
      <c r="WRZ3255" s="274"/>
      <c r="WSA3255" s="236"/>
      <c r="WSB3255" s="247"/>
      <c r="WSC3255" s="125"/>
      <c r="WSD3255" s="257"/>
      <c r="WSE3255" s="105"/>
      <c r="WSF3255" s="128"/>
      <c r="WSG3255" s="128"/>
      <c r="WSH3255" s="128"/>
      <c r="WSI3255" s="128"/>
      <c r="WSJ3255" s="169"/>
      <c r="WSK3255" s="209"/>
      <c r="WSL3255" s="274"/>
      <c r="WSM3255" s="236"/>
      <c r="WSN3255" s="247"/>
      <c r="WSO3255" s="125"/>
      <c r="WSP3255" s="257"/>
      <c r="WSQ3255" s="105"/>
      <c r="WSR3255" s="128"/>
      <c r="WSS3255" s="128"/>
      <c r="WST3255" s="128"/>
      <c r="WSU3255" s="128"/>
      <c r="WSV3255" s="169"/>
      <c r="WSW3255" s="209"/>
      <c r="WSX3255" s="274"/>
      <c r="WSY3255" s="236"/>
      <c r="WSZ3255" s="247"/>
      <c r="WTA3255" s="125"/>
      <c r="WTB3255" s="257"/>
      <c r="WTC3255" s="105"/>
      <c r="WTD3255" s="128"/>
      <c r="WTE3255" s="128"/>
      <c r="WTF3255" s="128"/>
      <c r="WTG3255" s="128"/>
      <c r="WTH3255" s="169"/>
      <c r="WTI3255" s="209"/>
      <c r="WTJ3255" s="274"/>
      <c r="WTK3255" s="236"/>
      <c r="WTL3255" s="247"/>
      <c r="WTM3255" s="125"/>
      <c r="WTN3255" s="257"/>
      <c r="WTO3255" s="105"/>
      <c r="WTP3255" s="128"/>
      <c r="WTQ3255" s="128"/>
      <c r="WTR3255" s="128"/>
      <c r="WTS3255" s="128"/>
      <c r="WTT3255" s="169"/>
      <c r="WTU3255" s="209"/>
      <c r="WTV3255" s="274"/>
      <c r="WTW3255" s="236"/>
      <c r="WTX3255" s="247"/>
      <c r="WTY3255" s="125"/>
      <c r="WTZ3255" s="257"/>
      <c r="WUA3255" s="105"/>
      <c r="WUB3255" s="128"/>
      <c r="WUC3255" s="128"/>
      <c r="WUD3255" s="128"/>
      <c r="WUE3255" s="128"/>
      <c r="WUF3255" s="169"/>
      <c r="WUG3255" s="209"/>
      <c r="WUH3255" s="274"/>
      <c r="WUI3255" s="236"/>
      <c r="WUJ3255" s="247"/>
      <c r="WUK3255" s="125"/>
      <c r="WUL3255" s="257"/>
      <c r="WUM3255" s="105"/>
      <c r="WUN3255" s="128"/>
      <c r="WUO3255" s="128"/>
      <c r="WUP3255" s="128"/>
      <c r="WUQ3255" s="128"/>
      <c r="WUR3255" s="169"/>
      <c r="WUS3255" s="209"/>
      <c r="WUT3255" s="274"/>
      <c r="WUU3255" s="236"/>
      <c r="WUV3255" s="247"/>
      <c r="WUW3255" s="125"/>
      <c r="WUX3255" s="257"/>
      <c r="WUY3255" s="105"/>
      <c r="WUZ3255" s="128"/>
      <c r="WVA3255" s="128"/>
      <c r="WVB3255" s="128"/>
      <c r="WVC3255" s="128"/>
      <c r="WVD3255" s="169"/>
      <c r="WVE3255" s="209"/>
      <c r="WVF3255" s="274"/>
      <c r="WVG3255" s="236"/>
      <c r="WVH3255" s="247"/>
      <c r="WVI3255" s="125"/>
      <c r="WVJ3255" s="257"/>
      <c r="WVK3255" s="105"/>
      <c r="WVL3255" s="128"/>
      <c r="WVM3255" s="128"/>
      <c r="WVN3255" s="128"/>
      <c r="WVO3255" s="128"/>
      <c r="WVP3255" s="169"/>
      <c r="WVQ3255" s="209"/>
      <c r="WVR3255" s="274"/>
      <c r="WVS3255" s="236"/>
      <c r="WVT3255" s="247"/>
      <c r="WVU3255" s="125"/>
      <c r="WVV3255" s="257"/>
      <c r="WVW3255" s="105"/>
      <c r="WVX3255" s="128"/>
      <c r="WVY3255" s="128"/>
      <c r="WVZ3255" s="128"/>
      <c r="WWA3255" s="128"/>
      <c r="WWB3255" s="169"/>
      <c r="WWC3255" s="209"/>
      <c r="WWD3255" s="274"/>
      <c r="WWE3255" s="236"/>
      <c r="WWF3255" s="247"/>
      <c r="WWG3255" s="125"/>
      <c r="WWH3255" s="257"/>
      <c r="WWI3255" s="105"/>
      <c r="WWJ3255" s="128"/>
      <c r="WWK3255" s="128"/>
      <c r="WWL3255" s="128"/>
      <c r="WWM3255" s="128"/>
      <c r="WWN3255" s="169"/>
      <c r="WWO3255" s="209"/>
      <c r="WWP3255" s="274"/>
      <c r="WWQ3255" s="236"/>
      <c r="WWR3255" s="247"/>
      <c r="WWS3255" s="125"/>
      <c r="WWT3255" s="257"/>
      <c r="WWU3255" s="105"/>
      <c r="WWV3255" s="128"/>
      <c r="WWW3255" s="128"/>
      <c r="WWX3255" s="128"/>
      <c r="WWY3255" s="128"/>
      <c r="WWZ3255" s="169"/>
      <c r="WXA3255" s="209"/>
      <c r="WXB3255" s="274"/>
      <c r="WXC3255" s="236"/>
      <c r="WXD3255" s="247"/>
      <c r="WXE3255" s="125"/>
      <c r="WXF3255" s="257"/>
      <c r="WXG3255" s="105"/>
      <c r="WXH3255" s="128"/>
      <c r="WXI3255" s="128"/>
      <c r="WXJ3255" s="128"/>
      <c r="WXK3255" s="128"/>
      <c r="WXL3255" s="169"/>
      <c r="WXM3255" s="209"/>
      <c r="WXN3255" s="274"/>
      <c r="WXO3255" s="236"/>
      <c r="WXP3255" s="247"/>
      <c r="WXQ3255" s="125"/>
      <c r="WXR3255" s="257"/>
      <c r="WXS3255" s="105"/>
      <c r="WXT3255" s="128"/>
      <c r="WXU3255" s="128"/>
      <c r="WXV3255" s="128"/>
      <c r="WXW3255" s="128"/>
      <c r="WXX3255" s="169"/>
      <c r="WXY3255" s="209"/>
      <c r="WXZ3255" s="274"/>
      <c r="WYA3255" s="236"/>
      <c r="WYB3255" s="247"/>
      <c r="WYC3255" s="125"/>
      <c r="WYD3255" s="257"/>
      <c r="WYE3255" s="105"/>
      <c r="WYF3255" s="128"/>
      <c r="WYG3255" s="128"/>
      <c r="WYH3255" s="128"/>
      <c r="WYI3255" s="128"/>
      <c r="WYJ3255" s="169"/>
      <c r="WYK3255" s="209"/>
      <c r="WYL3255" s="274"/>
      <c r="WYM3255" s="236"/>
      <c r="WYN3255" s="247"/>
      <c r="WYO3255" s="125"/>
      <c r="WYP3255" s="257"/>
      <c r="WYQ3255" s="105"/>
      <c r="WYR3255" s="128"/>
      <c r="WYS3255" s="128"/>
      <c r="WYT3255" s="128"/>
      <c r="WYU3255" s="128"/>
      <c r="WYV3255" s="169"/>
      <c r="WYW3255" s="209"/>
      <c r="WYX3255" s="274"/>
      <c r="WYY3255" s="236"/>
      <c r="WYZ3255" s="247"/>
      <c r="WZA3255" s="125"/>
      <c r="WZB3255" s="257"/>
      <c r="WZC3255" s="105"/>
      <c r="WZD3255" s="128"/>
      <c r="WZE3255" s="128"/>
      <c r="WZF3255" s="128"/>
      <c r="WZG3255" s="128"/>
      <c r="WZH3255" s="169"/>
      <c r="WZI3255" s="209"/>
      <c r="WZJ3255" s="274"/>
      <c r="WZK3255" s="236"/>
      <c r="WZL3255" s="247"/>
      <c r="WZM3255" s="125"/>
      <c r="WZN3255" s="257"/>
      <c r="WZO3255" s="105"/>
      <c r="WZP3255" s="128"/>
      <c r="WZQ3255" s="128"/>
      <c r="WZR3255" s="128"/>
      <c r="WZS3255" s="128"/>
      <c r="WZT3255" s="169"/>
      <c r="WZU3255" s="209"/>
      <c r="WZV3255" s="274"/>
      <c r="WZW3255" s="236"/>
      <c r="WZX3255" s="247"/>
      <c r="WZY3255" s="125"/>
      <c r="WZZ3255" s="257"/>
      <c r="XAA3255" s="105"/>
      <c r="XAB3255" s="128"/>
      <c r="XAC3255" s="128"/>
      <c r="XAD3255" s="128"/>
      <c r="XAE3255" s="128"/>
      <c r="XAF3255" s="169"/>
      <c r="XAG3255" s="209"/>
      <c r="XAH3255" s="274"/>
      <c r="XAI3255" s="236"/>
      <c r="XAJ3255" s="247"/>
      <c r="XAK3255" s="125"/>
      <c r="XAL3255" s="257"/>
      <c r="XAM3255" s="105"/>
      <c r="XAN3255" s="128"/>
      <c r="XAO3255" s="128"/>
      <c r="XAP3255" s="128"/>
      <c r="XAQ3255" s="128"/>
      <c r="XAR3255" s="169"/>
      <c r="XAS3255" s="209"/>
      <c r="XAT3255" s="274"/>
      <c r="XAU3255" s="236"/>
      <c r="XAV3255" s="247"/>
      <c r="XAW3255" s="125"/>
      <c r="XAX3255" s="257"/>
      <c r="XAY3255" s="105"/>
      <c r="XAZ3255" s="128"/>
      <c r="XBA3255" s="128"/>
      <c r="XBB3255" s="128"/>
      <c r="XBC3255" s="128"/>
      <c r="XBD3255" s="169"/>
      <c r="XBE3255" s="209"/>
      <c r="XBF3255" s="274"/>
      <c r="XBG3255" s="236"/>
      <c r="XBH3255" s="247"/>
      <c r="XBI3255" s="125"/>
      <c r="XBJ3255" s="257"/>
      <c r="XBK3255" s="105"/>
      <c r="XBL3255" s="128"/>
      <c r="XBM3255" s="128"/>
      <c r="XBN3255" s="128"/>
      <c r="XBO3255" s="128"/>
      <c r="XBP3255" s="169"/>
      <c r="XBQ3255" s="209"/>
      <c r="XBR3255" s="274"/>
      <c r="XBS3255" s="236"/>
      <c r="XBT3255" s="247"/>
      <c r="XBU3255" s="125"/>
      <c r="XBV3255" s="257"/>
      <c r="XBW3255" s="105"/>
      <c r="XBX3255" s="128"/>
      <c r="XBY3255" s="128"/>
      <c r="XBZ3255" s="128"/>
      <c r="XCA3255" s="128"/>
      <c r="XCB3255" s="169"/>
      <c r="XCC3255" s="209"/>
      <c r="XCD3255" s="274"/>
      <c r="XCE3255" s="236"/>
      <c r="XCF3255" s="247"/>
      <c r="XCG3255" s="125"/>
      <c r="XCH3255" s="257"/>
      <c r="XCI3255" s="105"/>
      <c r="XCJ3255" s="128"/>
      <c r="XCK3255" s="128"/>
      <c r="XCL3255" s="128"/>
      <c r="XCM3255" s="128"/>
      <c r="XCN3255" s="169"/>
      <c r="XCO3255" s="209"/>
      <c r="XCP3255" s="274"/>
      <c r="XCQ3255" s="236"/>
      <c r="XCR3255" s="247"/>
      <c r="XCS3255" s="125"/>
      <c r="XCT3255" s="257"/>
      <c r="XCU3255" s="105"/>
      <c r="XCV3255" s="128"/>
      <c r="XCW3255" s="128"/>
      <c r="XCX3255" s="128"/>
      <c r="XCY3255" s="128"/>
      <c r="XCZ3255" s="169"/>
      <c r="XDA3255" s="209"/>
      <c r="XDB3255" s="274"/>
      <c r="XDC3255" s="236"/>
      <c r="XDD3255" s="247"/>
      <c r="XDE3255" s="125"/>
      <c r="XDF3255" s="257"/>
      <c r="XDG3255" s="105"/>
      <c r="XDH3255" s="128"/>
      <c r="XDI3255" s="128"/>
      <c r="XDJ3255" s="128"/>
      <c r="XDK3255" s="128"/>
      <c r="XDL3255" s="169"/>
      <c r="XDM3255" s="209"/>
      <c r="XDN3255" s="274"/>
      <c r="XDO3255" s="236"/>
      <c r="XDP3255" s="247"/>
      <c r="XDQ3255" s="125"/>
      <c r="XDR3255" s="257"/>
      <c r="XDS3255" s="105"/>
      <c r="XDT3255" s="128"/>
      <c r="XDU3255" s="128"/>
      <c r="XDV3255" s="128"/>
      <c r="XDW3255" s="128"/>
      <c r="XDX3255" s="169"/>
      <c r="XDY3255" s="209"/>
      <c r="XDZ3255" s="274"/>
      <c r="XEA3255" s="236"/>
      <c r="XEB3255" s="247"/>
      <c r="XEC3255" s="125"/>
      <c r="XED3255" s="257"/>
      <c r="XEE3255" s="105"/>
      <c r="XEF3255" s="128"/>
      <c r="XEG3255" s="128"/>
      <c r="XEH3255" s="128"/>
      <c r="XEI3255" s="128"/>
      <c r="XEJ3255" s="169"/>
      <c r="XEK3255" s="209"/>
      <c r="XEL3255" s="274"/>
      <c r="XEM3255" s="236"/>
      <c r="XEN3255" s="247"/>
      <c r="XEO3255" s="125"/>
      <c r="XEP3255" s="257"/>
      <c r="XEQ3255" s="105"/>
      <c r="XER3255" s="128"/>
      <c r="XES3255" s="128"/>
      <c r="XET3255" s="128"/>
      <c r="XEU3255" s="128"/>
      <c r="XEV3255" s="169"/>
      <c r="XEW3255" s="209"/>
      <c r="XEX3255" s="274"/>
      <c r="XEY3255" s="236"/>
      <c r="XEZ3255" s="247"/>
      <c r="XFA3255" s="125"/>
      <c r="XFB3255" s="257"/>
      <c r="XFC3255" s="105"/>
      <c r="XFD3255" s="128"/>
    </row>
    <row r="3256" spans="1:16384" s="31" customFormat="1" ht="40.5" x14ac:dyDescent="0.3">
      <c r="A3256" s="116" t="s">
        <v>1817</v>
      </c>
      <c r="B3256" s="210" t="s">
        <v>1813</v>
      </c>
      <c r="C3256" s="76" t="s">
        <v>11</v>
      </c>
      <c r="D3256" s="106">
        <v>1</v>
      </c>
      <c r="E3256" s="106"/>
      <c r="F3256" s="106"/>
      <c r="G3256" s="106"/>
      <c r="H3256" s="124"/>
      <c r="I3256" s="895">
        <f t="shared" si="278"/>
        <v>1</v>
      </c>
      <c r="J3256" s="270">
        <v>982</v>
      </c>
      <c r="K3256" s="270">
        <f t="shared" si="279"/>
        <v>982</v>
      </c>
      <c r="L3256" s="165"/>
      <c r="M3256" s="28"/>
      <c r="N3256" s="876"/>
      <c r="O3256" s="28"/>
      <c r="P3256" s="28"/>
      <c r="Q3256" s="28"/>
      <c r="R3256" s="28"/>
      <c r="S3256" s="28"/>
    </row>
    <row r="3257" spans="1:16384" s="31" customFormat="1" ht="61.5" customHeight="1" x14ac:dyDescent="0.3">
      <c r="A3257" s="116" t="s">
        <v>1820</v>
      </c>
      <c r="B3257" s="210" t="s">
        <v>3604</v>
      </c>
      <c r="C3257" s="76" t="s">
        <v>698</v>
      </c>
      <c r="D3257" s="106">
        <v>75</v>
      </c>
      <c r="E3257" s="106"/>
      <c r="F3257" s="106"/>
      <c r="G3257" s="106"/>
      <c r="H3257" s="124"/>
      <c r="I3257" s="895">
        <f t="shared" si="278"/>
        <v>75</v>
      </c>
      <c r="J3257" s="270">
        <v>13.21</v>
      </c>
      <c r="K3257" s="270">
        <f t="shared" si="279"/>
        <v>990.75000000000011</v>
      </c>
      <c r="L3257" s="165"/>
      <c r="M3257" s="28"/>
      <c r="N3257" s="876"/>
      <c r="O3257" s="28"/>
      <c r="P3257" s="28"/>
      <c r="Q3257" s="28"/>
      <c r="R3257" s="28"/>
      <c r="S3257" s="28"/>
    </row>
    <row r="3258" spans="1:16384" s="31" customFormat="1" ht="13.5" x14ac:dyDescent="0.3">
      <c r="A3258" s="116" t="s">
        <v>1821</v>
      </c>
      <c r="B3258" s="210" t="s">
        <v>817</v>
      </c>
      <c r="C3258" s="76" t="s">
        <v>11</v>
      </c>
      <c r="D3258" s="106">
        <v>19</v>
      </c>
      <c r="E3258" s="106"/>
      <c r="F3258" s="106"/>
      <c r="G3258" s="106"/>
      <c r="H3258" s="124"/>
      <c r="I3258" s="895">
        <v>19</v>
      </c>
      <c r="J3258" s="270">
        <v>9.16</v>
      </c>
      <c r="K3258" s="270">
        <f t="shared" si="279"/>
        <v>174.04</v>
      </c>
      <c r="L3258" s="165"/>
      <c r="M3258" s="28"/>
      <c r="N3258" s="876"/>
      <c r="O3258" s="28"/>
      <c r="P3258" s="28"/>
      <c r="Q3258" s="28"/>
      <c r="R3258" s="28"/>
      <c r="S3258" s="28"/>
    </row>
    <row r="3259" spans="1:16384" s="31" customFormat="1" ht="13.5" x14ac:dyDescent="0.3">
      <c r="A3259" s="116" t="s">
        <v>1822</v>
      </c>
      <c r="B3259" s="210" t="s">
        <v>818</v>
      </c>
      <c r="C3259" s="76" t="s">
        <v>698</v>
      </c>
      <c r="D3259" s="106">
        <v>926</v>
      </c>
      <c r="E3259" s="106"/>
      <c r="F3259" s="106"/>
      <c r="G3259" s="106"/>
      <c r="H3259" s="124"/>
      <c r="I3259" s="895">
        <v>926</v>
      </c>
      <c r="J3259" s="270">
        <v>0.6</v>
      </c>
      <c r="K3259" s="270">
        <f t="shared" si="279"/>
        <v>555.6</v>
      </c>
      <c r="L3259" s="165"/>
      <c r="M3259" s="28"/>
      <c r="N3259" s="876"/>
      <c r="O3259" s="28"/>
      <c r="P3259" s="28"/>
      <c r="Q3259" s="28"/>
      <c r="R3259" s="28"/>
      <c r="S3259" s="28"/>
    </row>
    <row r="3260" spans="1:16384" s="31" customFormat="1" ht="27" x14ac:dyDescent="0.3">
      <c r="A3260" s="116" t="s">
        <v>1823</v>
      </c>
      <c r="B3260" s="210" t="s">
        <v>819</v>
      </c>
      <c r="C3260" s="76" t="s">
        <v>698</v>
      </c>
      <c r="D3260" s="106">
        <v>86</v>
      </c>
      <c r="E3260" s="106"/>
      <c r="F3260" s="106"/>
      <c r="G3260" s="106"/>
      <c r="H3260" s="124"/>
      <c r="I3260" s="895">
        <f t="shared" si="278"/>
        <v>86</v>
      </c>
      <c r="J3260" s="270">
        <v>1.1000000000000001</v>
      </c>
      <c r="K3260" s="270">
        <f t="shared" si="279"/>
        <v>94.600000000000009</v>
      </c>
      <c r="L3260" s="165"/>
      <c r="M3260" s="28"/>
      <c r="N3260" s="876"/>
      <c r="O3260" s="28"/>
      <c r="P3260" s="28"/>
      <c r="Q3260" s="28"/>
      <c r="R3260" s="28"/>
      <c r="S3260" s="28"/>
    </row>
    <row r="3261" spans="1:16384" s="31" customFormat="1" ht="13.5" x14ac:dyDescent="0.3">
      <c r="A3261" s="125"/>
      <c r="B3261" s="257"/>
      <c r="C3261" s="105"/>
      <c r="D3261" s="128"/>
      <c r="E3261" s="128"/>
      <c r="F3261" s="128"/>
      <c r="G3261" s="128"/>
      <c r="H3261" s="307"/>
      <c r="I3261" s="895">
        <f t="shared" si="278"/>
        <v>0</v>
      </c>
      <c r="J3261" s="274"/>
      <c r="K3261" s="270">
        <f t="shared" si="279"/>
        <v>0</v>
      </c>
      <c r="L3261" s="247"/>
      <c r="M3261" s="28"/>
      <c r="N3261" s="876"/>
      <c r="O3261" s="28"/>
      <c r="P3261" s="28"/>
      <c r="Q3261" s="28"/>
      <c r="R3261" s="28"/>
      <c r="S3261" s="28"/>
    </row>
    <row r="3262" spans="1:16384" s="401" customFormat="1" ht="40.5" x14ac:dyDescent="0.3">
      <c r="A3262" s="502" t="s">
        <v>3653</v>
      </c>
      <c r="B3262" s="585" t="s">
        <v>3652</v>
      </c>
      <c r="C3262" s="775" t="s">
        <v>11</v>
      </c>
      <c r="D3262" s="494">
        <v>1</v>
      </c>
      <c r="E3262" s="494"/>
      <c r="F3262" s="494"/>
      <c r="G3262" s="494"/>
      <c r="H3262" s="510"/>
      <c r="I3262" s="895">
        <v>1</v>
      </c>
      <c r="J3262" s="635">
        <v>498</v>
      </c>
      <c r="K3262" s="635">
        <f>J3262*I3262</f>
        <v>498</v>
      </c>
      <c r="L3262" s="406"/>
      <c r="M3262" s="400"/>
      <c r="N3262" s="876"/>
      <c r="O3262" s="400"/>
      <c r="P3262" s="400"/>
      <c r="Q3262" s="400"/>
      <c r="R3262" s="400"/>
      <c r="S3262" s="400"/>
    </row>
    <row r="3263" spans="1:16384" s="401" customFormat="1" ht="13.5" x14ac:dyDescent="0.3">
      <c r="A3263" s="403"/>
      <c r="B3263" s="407"/>
      <c r="C3263" s="402"/>
      <c r="D3263" s="404"/>
      <c r="E3263" s="404"/>
      <c r="F3263" s="404"/>
      <c r="G3263" s="404"/>
      <c r="H3263" s="410"/>
      <c r="I3263" s="895"/>
      <c r="J3263" s="409"/>
      <c r="K3263" s="408"/>
      <c r="L3263" s="406"/>
      <c r="M3263" s="400"/>
      <c r="N3263" s="876"/>
      <c r="O3263" s="400"/>
      <c r="P3263" s="400"/>
      <c r="Q3263" s="400"/>
      <c r="R3263" s="400"/>
      <c r="S3263" s="400"/>
    </row>
    <row r="3264" spans="1:16384" s="31" customFormat="1" ht="13.5" x14ac:dyDescent="0.3">
      <c r="A3264" s="116" t="s">
        <v>1824</v>
      </c>
      <c r="B3264" s="213" t="s">
        <v>853</v>
      </c>
      <c r="C3264" s="76"/>
      <c r="D3264" s="106"/>
      <c r="E3264" s="106"/>
      <c r="F3264" s="106"/>
      <c r="G3264" s="106"/>
      <c r="H3264" s="124"/>
      <c r="I3264" s="895">
        <f t="shared" si="278"/>
        <v>0</v>
      </c>
      <c r="J3264" s="270"/>
      <c r="K3264" s="270">
        <f t="shared" si="279"/>
        <v>0</v>
      </c>
      <c r="L3264" s="165"/>
      <c r="M3264" s="28"/>
      <c r="N3264" s="876"/>
      <c r="O3264" s="28"/>
      <c r="P3264" s="28"/>
      <c r="Q3264" s="28"/>
      <c r="R3264" s="28"/>
      <c r="S3264" s="28"/>
    </row>
    <row r="3265" spans="1:19" s="31" customFormat="1" ht="13.5" x14ac:dyDescent="0.3">
      <c r="A3265" s="125"/>
      <c r="B3265" s="260"/>
      <c r="C3265" s="105"/>
      <c r="D3265" s="128"/>
      <c r="E3265" s="128"/>
      <c r="F3265" s="128"/>
      <c r="G3265" s="128"/>
      <c r="H3265" s="307"/>
      <c r="I3265" s="895">
        <f t="shared" si="278"/>
        <v>0</v>
      </c>
      <c r="J3265" s="274"/>
      <c r="K3265" s="270">
        <f t="shared" si="279"/>
        <v>0</v>
      </c>
      <c r="L3265" s="247"/>
      <c r="M3265" s="28"/>
      <c r="N3265" s="876"/>
      <c r="O3265" s="28"/>
      <c r="P3265" s="28"/>
      <c r="Q3265" s="28"/>
      <c r="R3265" s="28"/>
      <c r="S3265" s="28"/>
    </row>
    <row r="3266" spans="1:19" s="31" customFormat="1" ht="13.5" x14ac:dyDescent="0.3">
      <c r="A3266" s="116" t="s">
        <v>1825</v>
      </c>
      <c r="B3266" s="210" t="s">
        <v>855</v>
      </c>
      <c r="C3266" s="76" t="s">
        <v>11</v>
      </c>
      <c r="D3266" s="106">
        <v>24</v>
      </c>
      <c r="E3266" s="106"/>
      <c r="F3266" s="106"/>
      <c r="G3266" s="106"/>
      <c r="H3266" s="124"/>
      <c r="I3266" s="895">
        <f t="shared" si="278"/>
        <v>24</v>
      </c>
      <c r="J3266" s="270">
        <v>38.9</v>
      </c>
      <c r="K3266" s="270">
        <f t="shared" si="279"/>
        <v>933.59999999999991</v>
      </c>
      <c r="L3266" s="165"/>
      <c r="M3266" s="28"/>
      <c r="N3266" s="876"/>
      <c r="O3266" s="28"/>
      <c r="P3266" s="28"/>
      <c r="Q3266" s="28"/>
      <c r="R3266" s="28"/>
      <c r="S3266" s="28"/>
    </row>
    <row r="3267" spans="1:19" s="31" customFormat="1" ht="27" x14ac:dyDescent="0.3">
      <c r="A3267" s="116" t="s">
        <v>1826</v>
      </c>
      <c r="B3267" s="210" t="s">
        <v>857</v>
      </c>
      <c r="C3267" s="76" t="s">
        <v>11</v>
      </c>
      <c r="D3267" s="106">
        <v>2</v>
      </c>
      <c r="E3267" s="106"/>
      <c r="F3267" s="106"/>
      <c r="G3267" s="106"/>
      <c r="H3267" s="124"/>
      <c r="I3267" s="895">
        <f t="shared" si="278"/>
        <v>2</v>
      </c>
      <c r="J3267" s="270">
        <v>42.6</v>
      </c>
      <c r="K3267" s="270">
        <f t="shared" si="279"/>
        <v>85.2</v>
      </c>
      <c r="L3267" s="165"/>
      <c r="M3267" s="28"/>
      <c r="N3267" s="876"/>
      <c r="O3267" s="28"/>
      <c r="P3267" s="28"/>
      <c r="Q3267" s="28"/>
      <c r="R3267" s="28"/>
      <c r="S3267" s="28"/>
    </row>
    <row r="3268" spans="1:19" s="31" customFormat="1" ht="13.5" x14ac:dyDescent="0.3">
      <c r="A3268" s="116" t="s">
        <v>1827</v>
      </c>
      <c r="B3268" s="210" t="s">
        <v>858</v>
      </c>
      <c r="C3268" s="76" t="s">
        <v>11</v>
      </c>
      <c r="D3268" s="106">
        <v>1</v>
      </c>
      <c r="E3268" s="106"/>
      <c r="F3268" s="106"/>
      <c r="G3268" s="106"/>
      <c r="H3268" s="124"/>
      <c r="I3268" s="895">
        <f t="shared" si="278"/>
        <v>1</v>
      </c>
      <c r="J3268" s="270">
        <v>58.1</v>
      </c>
      <c r="K3268" s="270">
        <f t="shared" si="279"/>
        <v>58.1</v>
      </c>
      <c r="L3268" s="165"/>
      <c r="M3268" s="28"/>
      <c r="N3268" s="876"/>
      <c r="O3268" s="28"/>
      <c r="P3268" s="28"/>
      <c r="Q3268" s="28"/>
      <c r="R3268" s="28"/>
      <c r="S3268" s="28"/>
    </row>
    <row r="3269" spans="1:19" s="31" customFormat="1" ht="13.5" x14ac:dyDescent="0.3">
      <c r="A3269" s="116" t="s">
        <v>1828</v>
      </c>
      <c r="B3269" s="210" t="s">
        <v>859</v>
      </c>
      <c r="C3269" s="76" t="s">
        <v>11</v>
      </c>
      <c r="D3269" s="106">
        <v>1</v>
      </c>
      <c r="E3269" s="106"/>
      <c r="F3269" s="106"/>
      <c r="G3269" s="106"/>
      <c r="H3269" s="124"/>
      <c r="I3269" s="895">
        <f t="shared" si="278"/>
        <v>1</v>
      </c>
      <c r="J3269" s="270">
        <v>56.9</v>
      </c>
      <c r="K3269" s="270">
        <f t="shared" si="279"/>
        <v>56.9</v>
      </c>
      <c r="L3269" s="165"/>
      <c r="M3269" s="28"/>
      <c r="N3269" s="876"/>
      <c r="O3269" s="28"/>
      <c r="P3269" s="28"/>
      <c r="Q3269" s="28"/>
      <c r="R3269" s="28"/>
      <c r="S3269" s="28"/>
    </row>
    <row r="3270" spans="1:19" s="31" customFormat="1" ht="13.5" x14ac:dyDescent="0.3">
      <c r="A3270" s="116" t="s">
        <v>1829</v>
      </c>
      <c r="B3270" s="210" t="s">
        <v>860</v>
      </c>
      <c r="C3270" s="76" t="s">
        <v>11</v>
      </c>
      <c r="D3270" s="106">
        <v>2</v>
      </c>
      <c r="E3270" s="106"/>
      <c r="F3270" s="106"/>
      <c r="G3270" s="106"/>
      <c r="H3270" s="124"/>
      <c r="I3270" s="895">
        <f t="shared" si="278"/>
        <v>2</v>
      </c>
      <c r="J3270" s="270">
        <v>40.6</v>
      </c>
      <c r="K3270" s="270">
        <f t="shared" si="279"/>
        <v>81.2</v>
      </c>
      <c r="L3270" s="165"/>
      <c r="M3270" s="28"/>
      <c r="N3270" s="876"/>
      <c r="O3270" s="28"/>
      <c r="P3270" s="28"/>
      <c r="Q3270" s="28"/>
      <c r="R3270" s="28"/>
      <c r="S3270" s="28"/>
    </row>
    <row r="3271" spans="1:19" s="31" customFormat="1" ht="13.5" x14ac:dyDescent="0.3">
      <c r="A3271" s="116" t="s">
        <v>1830</v>
      </c>
      <c r="B3271" s="210" t="s">
        <v>861</v>
      </c>
      <c r="C3271" s="76" t="s">
        <v>11</v>
      </c>
      <c r="D3271" s="106">
        <v>1</v>
      </c>
      <c r="E3271" s="106"/>
      <c r="F3271" s="106"/>
      <c r="G3271" s="106"/>
      <c r="H3271" s="124"/>
      <c r="I3271" s="895">
        <f t="shared" si="278"/>
        <v>1</v>
      </c>
      <c r="J3271" s="270">
        <v>24.7</v>
      </c>
      <c r="K3271" s="270">
        <f t="shared" si="279"/>
        <v>24.7</v>
      </c>
      <c r="L3271" s="165"/>
      <c r="M3271" s="28"/>
      <c r="N3271" s="876"/>
      <c r="O3271" s="28"/>
      <c r="P3271" s="28"/>
      <c r="Q3271" s="28"/>
      <c r="R3271" s="28"/>
      <c r="S3271" s="28"/>
    </row>
    <row r="3272" spans="1:19" s="31" customFormat="1" ht="13.5" x14ac:dyDescent="0.3">
      <c r="A3272" s="116" t="s">
        <v>1831</v>
      </c>
      <c r="B3272" s="210" t="s">
        <v>862</v>
      </c>
      <c r="C3272" s="76" t="s">
        <v>112</v>
      </c>
      <c r="D3272" s="106">
        <v>280</v>
      </c>
      <c r="E3272" s="106"/>
      <c r="F3272" s="106"/>
      <c r="G3272" s="106"/>
      <c r="H3272" s="124"/>
      <c r="I3272" s="895">
        <f t="shared" si="278"/>
        <v>280</v>
      </c>
      <c r="J3272" s="270">
        <v>1.52</v>
      </c>
      <c r="K3272" s="270">
        <f t="shared" si="279"/>
        <v>425.6</v>
      </c>
      <c r="L3272" s="165"/>
      <c r="M3272" s="28"/>
      <c r="N3272" s="876"/>
      <c r="O3272" s="28"/>
      <c r="P3272" s="28"/>
      <c r="Q3272" s="28"/>
      <c r="R3272" s="28"/>
      <c r="S3272" s="28"/>
    </row>
    <row r="3273" spans="1:19" s="31" customFormat="1" ht="13.5" x14ac:dyDescent="0.3">
      <c r="A3273" s="116" t="s">
        <v>1832</v>
      </c>
      <c r="B3273" s="210" t="s">
        <v>863</v>
      </c>
      <c r="C3273" s="76" t="s">
        <v>112</v>
      </c>
      <c r="D3273" s="106">
        <v>164</v>
      </c>
      <c r="E3273" s="106"/>
      <c r="F3273" s="106"/>
      <c r="G3273" s="106"/>
      <c r="H3273" s="124"/>
      <c r="I3273" s="895">
        <f t="shared" si="278"/>
        <v>164</v>
      </c>
      <c r="J3273" s="270">
        <v>0.36</v>
      </c>
      <c r="K3273" s="270">
        <f t="shared" si="279"/>
        <v>59.04</v>
      </c>
      <c r="L3273" s="165"/>
      <c r="M3273" s="28"/>
      <c r="N3273" s="876"/>
      <c r="O3273" s="28"/>
      <c r="P3273" s="28"/>
      <c r="Q3273" s="28"/>
      <c r="R3273" s="28"/>
      <c r="S3273" s="28"/>
    </row>
    <row r="3274" spans="1:19" s="31" customFormat="1" ht="13.5" x14ac:dyDescent="0.3">
      <c r="A3274" s="125"/>
      <c r="B3274" s="260"/>
      <c r="C3274" s="105"/>
      <c r="D3274" s="128"/>
      <c r="E3274" s="128"/>
      <c r="F3274" s="128"/>
      <c r="G3274" s="128"/>
      <c r="H3274" s="307"/>
      <c r="I3274" s="912"/>
      <c r="J3274" s="274"/>
      <c r="K3274" s="274"/>
      <c r="L3274" s="247"/>
      <c r="M3274" s="28"/>
      <c r="N3274" s="876"/>
      <c r="O3274" s="28"/>
      <c r="P3274" s="28"/>
      <c r="Q3274" s="28"/>
      <c r="R3274" s="28"/>
      <c r="S3274" s="28"/>
    </row>
    <row r="3275" spans="1:19" s="31" customFormat="1" ht="13.5" x14ac:dyDescent="0.3">
      <c r="A3275" s="116" t="s">
        <v>1833</v>
      </c>
      <c r="B3275" s="213" t="s">
        <v>189</v>
      </c>
      <c r="C3275" s="76"/>
      <c r="D3275" s="106"/>
      <c r="E3275" s="106"/>
      <c r="F3275" s="106"/>
      <c r="G3275" s="106"/>
      <c r="H3275" s="124"/>
      <c r="I3275" s="895"/>
      <c r="J3275" s="270"/>
      <c r="K3275" s="270"/>
      <c r="L3275" s="165"/>
      <c r="M3275" s="28"/>
      <c r="N3275" s="876"/>
      <c r="O3275" s="28"/>
      <c r="P3275" s="28"/>
      <c r="Q3275" s="28"/>
      <c r="R3275" s="28"/>
      <c r="S3275" s="28"/>
    </row>
    <row r="3276" spans="1:19" s="31" customFormat="1" ht="13.5" x14ac:dyDescent="0.3">
      <c r="A3276" s="125"/>
      <c r="B3276" s="260"/>
      <c r="C3276" s="105"/>
      <c r="D3276" s="128"/>
      <c r="E3276" s="128"/>
      <c r="F3276" s="128"/>
      <c r="G3276" s="128"/>
      <c r="H3276" s="307"/>
      <c r="I3276" s="912"/>
      <c r="J3276" s="274"/>
      <c r="K3276" s="274"/>
      <c r="L3276" s="247"/>
      <c r="M3276" s="28"/>
      <c r="N3276" s="876"/>
      <c r="O3276" s="28"/>
      <c r="P3276" s="28"/>
      <c r="Q3276" s="28"/>
      <c r="R3276" s="28"/>
      <c r="S3276" s="28"/>
    </row>
    <row r="3277" spans="1:19" s="31" customFormat="1" ht="54" x14ac:dyDescent="0.3">
      <c r="A3277" s="116" t="s">
        <v>1834</v>
      </c>
      <c r="B3277" s="210" t="s">
        <v>822</v>
      </c>
      <c r="C3277" s="76"/>
      <c r="D3277" s="106"/>
      <c r="E3277" s="106"/>
      <c r="F3277" s="106"/>
      <c r="G3277" s="106"/>
      <c r="H3277" s="124"/>
      <c r="I3277" s="895">
        <f>D3277</f>
        <v>0</v>
      </c>
      <c r="J3277" s="270"/>
      <c r="K3277" s="270">
        <f>J3277*I3277</f>
        <v>0</v>
      </c>
      <c r="L3277" s="165"/>
      <c r="M3277" s="28"/>
      <c r="N3277" s="876"/>
      <c r="O3277" s="28"/>
      <c r="P3277" s="28"/>
      <c r="Q3277" s="28"/>
      <c r="R3277" s="28"/>
      <c r="S3277" s="28"/>
    </row>
    <row r="3278" spans="1:19" s="31" customFormat="1" ht="40.5" x14ac:dyDescent="0.3">
      <c r="A3278" s="116" t="s">
        <v>1835</v>
      </c>
      <c r="B3278" s="210" t="s">
        <v>1351</v>
      </c>
      <c r="C3278" s="76" t="s">
        <v>825</v>
      </c>
      <c r="D3278" s="106">
        <v>1</v>
      </c>
      <c r="E3278" s="106"/>
      <c r="F3278" s="106"/>
      <c r="G3278" s="106"/>
      <c r="H3278" s="124"/>
      <c r="I3278" s="895">
        <f>D3278</f>
        <v>1</v>
      </c>
      <c r="J3278" s="270">
        <v>175</v>
      </c>
      <c r="K3278" s="270">
        <f>J3278*I3278</f>
        <v>175</v>
      </c>
      <c r="L3278" s="165"/>
      <c r="M3278" s="28"/>
      <c r="N3278" s="876"/>
      <c r="O3278" s="28"/>
      <c r="P3278" s="28"/>
      <c r="Q3278" s="28"/>
      <c r="R3278" s="28"/>
      <c r="S3278" s="28"/>
    </row>
    <row r="3279" spans="1:19" s="31" customFormat="1" ht="54" x14ac:dyDescent="0.3">
      <c r="A3279" s="116" t="s">
        <v>1836</v>
      </c>
      <c r="B3279" s="210" t="s">
        <v>826</v>
      </c>
      <c r="C3279" s="76" t="s">
        <v>825</v>
      </c>
      <c r="D3279" s="106">
        <v>1</v>
      </c>
      <c r="E3279" s="106"/>
      <c r="F3279" s="106"/>
      <c r="G3279" s="106"/>
      <c r="H3279" s="124"/>
      <c r="I3279" s="895">
        <f>D3279</f>
        <v>1</v>
      </c>
      <c r="J3279" s="270">
        <v>125</v>
      </c>
      <c r="K3279" s="270">
        <f>J3279*I3279</f>
        <v>125</v>
      </c>
      <c r="L3279" s="165"/>
      <c r="M3279" s="28"/>
      <c r="N3279" s="876"/>
      <c r="O3279" s="28"/>
      <c r="P3279" s="28"/>
      <c r="Q3279" s="28"/>
      <c r="R3279" s="28"/>
      <c r="S3279" s="28"/>
    </row>
    <row r="3280" spans="1:19" s="31" customFormat="1" ht="54" x14ac:dyDescent="0.3">
      <c r="A3280" s="116" t="s">
        <v>1837</v>
      </c>
      <c r="B3280" s="210" t="s">
        <v>1352</v>
      </c>
      <c r="C3280" s="76" t="s">
        <v>825</v>
      </c>
      <c r="D3280" s="106">
        <v>1</v>
      </c>
      <c r="E3280" s="106"/>
      <c r="F3280" s="106"/>
      <c r="G3280" s="106"/>
      <c r="H3280" s="124"/>
      <c r="I3280" s="895">
        <f>D3280</f>
        <v>1</v>
      </c>
      <c r="J3280" s="270">
        <v>110</v>
      </c>
      <c r="K3280" s="298">
        <f>J3280*I3280</f>
        <v>110</v>
      </c>
      <c r="L3280" s="202"/>
      <c r="M3280" s="28"/>
      <c r="N3280" s="876"/>
      <c r="O3280" s="28"/>
      <c r="P3280" s="28"/>
      <c r="Q3280" s="28"/>
      <c r="R3280" s="28"/>
      <c r="S3280" s="28"/>
    </row>
    <row r="3281" spans="1:19" s="31" customFormat="1" ht="13.5" x14ac:dyDescent="0.3">
      <c r="A3281" s="116"/>
      <c r="B3281" s="112"/>
      <c r="C3281" s="76"/>
      <c r="D3281" s="106"/>
      <c r="E3281" s="106"/>
      <c r="F3281" s="106"/>
      <c r="G3281" s="106"/>
      <c r="H3281" s="124"/>
      <c r="I3281" s="885"/>
      <c r="J3281" s="270"/>
      <c r="K3281" s="270"/>
      <c r="L3281" s="165"/>
      <c r="M3281" s="28"/>
      <c r="N3281" s="876"/>
      <c r="O3281" s="28"/>
      <c r="P3281" s="28"/>
      <c r="Q3281" s="28"/>
      <c r="R3281" s="28"/>
      <c r="S3281" s="28"/>
    </row>
    <row r="3282" spans="1:19" s="31" customFormat="1" ht="13.5" x14ac:dyDescent="0.3">
      <c r="A3282" s="116"/>
      <c r="B3282" s="112"/>
      <c r="C3282" s="76"/>
      <c r="D3282" s="106"/>
      <c r="E3282" s="106"/>
      <c r="F3282" s="106"/>
      <c r="G3282" s="106"/>
      <c r="H3282" s="124"/>
      <c r="I3282" s="885"/>
      <c r="J3282" s="270"/>
      <c r="K3282" s="270"/>
      <c r="L3282" s="165">
        <f>SUM(K3254:K3280)</f>
        <v>5532.73</v>
      </c>
      <c r="M3282" s="28"/>
      <c r="N3282" s="876"/>
      <c r="O3282" s="28"/>
      <c r="P3282" s="28"/>
      <c r="Q3282" s="28"/>
      <c r="R3282" s="28"/>
      <c r="S3282" s="28"/>
    </row>
    <row r="3283" spans="1:19" s="31" customFormat="1" ht="13.5" x14ac:dyDescent="0.3">
      <c r="A3283" s="116"/>
      <c r="B3283" s="103"/>
      <c r="C3283" s="130"/>
      <c r="D3283" s="127"/>
      <c r="E3283" s="127"/>
      <c r="F3283" s="127"/>
      <c r="G3283" s="77"/>
      <c r="H3283" s="137"/>
      <c r="I3283" s="905"/>
      <c r="J3283" s="280"/>
      <c r="K3283" s="280"/>
      <c r="L3283" s="163"/>
      <c r="M3283" s="28"/>
      <c r="N3283" s="876"/>
      <c r="O3283" s="28"/>
      <c r="P3283" s="28"/>
      <c r="Q3283" s="28"/>
      <c r="R3283" s="28"/>
      <c r="S3283" s="28"/>
    </row>
    <row r="3284" spans="1:19" s="31" customFormat="1" ht="13.5" x14ac:dyDescent="0.3">
      <c r="A3284" s="88" t="s">
        <v>730</v>
      </c>
      <c r="B3284" s="89" t="s">
        <v>878</v>
      </c>
      <c r="C3284" s="90"/>
      <c r="D3284" s="226"/>
      <c r="E3284" s="226"/>
      <c r="F3284" s="226"/>
      <c r="G3284" s="226"/>
      <c r="H3284" s="325" t="str">
        <f>IF(PRODUCT(D3284:G3284),PRODUCT(D3284:G3284),"")</f>
        <v/>
      </c>
      <c r="I3284" s="887"/>
      <c r="J3284" s="267"/>
      <c r="K3284" s="267"/>
      <c r="L3284" s="149">
        <f>SUM(L3285:L3440)</f>
        <v>101024</v>
      </c>
      <c r="M3284" s="28"/>
      <c r="N3284" s="876"/>
      <c r="O3284" s="28"/>
      <c r="P3284" s="28"/>
      <c r="Q3284" s="28"/>
      <c r="R3284" s="28"/>
      <c r="S3284" s="28"/>
    </row>
    <row r="3285" spans="1:19" s="31" customFormat="1" ht="13.5" x14ac:dyDescent="0.3">
      <c r="A3285" s="61"/>
      <c r="B3285" s="239"/>
      <c r="C3285" s="240"/>
      <c r="D3285" s="198"/>
      <c r="E3285" s="288"/>
      <c r="F3285" s="288"/>
      <c r="G3285" s="288"/>
      <c r="H3285" s="334"/>
      <c r="I3285" s="913"/>
      <c r="J3285" s="270"/>
      <c r="K3285" s="270"/>
      <c r="L3285" s="165"/>
      <c r="M3285" s="28"/>
      <c r="N3285" s="876"/>
      <c r="O3285" s="28"/>
      <c r="P3285" s="28"/>
      <c r="Q3285" s="28"/>
      <c r="R3285" s="28"/>
      <c r="S3285" s="28"/>
    </row>
    <row r="3286" spans="1:19" s="31" customFormat="1" ht="13.5" x14ac:dyDescent="0.3">
      <c r="A3286" s="61" t="s">
        <v>1859</v>
      </c>
      <c r="B3286" s="239" t="s">
        <v>879</v>
      </c>
      <c r="C3286" s="240"/>
      <c r="D3286" s="198"/>
      <c r="E3286" s="288"/>
      <c r="F3286" s="288"/>
      <c r="G3286" s="288"/>
      <c r="H3286" s="334"/>
      <c r="I3286" s="913"/>
      <c r="J3286" s="270"/>
      <c r="K3286" s="270"/>
      <c r="L3286" s="165"/>
      <c r="M3286" s="28"/>
      <c r="N3286" s="876"/>
      <c r="O3286" s="28"/>
      <c r="P3286" s="28"/>
      <c r="Q3286" s="28"/>
      <c r="R3286" s="28"/>
      <c r="S3286" s="28"/>
    </row>
    <row r="3287" spans="1:19" s="31" customFormat="1" ht="81" x14ac:dyDescent="0.3">
      <c r="A3287" s="61" t="s">
        <v>1860</v>
      </c>
      <c r="B3287" s="239" t="s">
        <v>880</v>
      </c>
      <c r="C3287" s="240"/>
      <c r="D3287" s="198"/>
      <c r="E3287" s="288"/>
      <c r="F3287" s="288"/>
      <c r="G3287" s="288"/>
      <c r="H3287" s="334"/>
      <c r="I3287" s="913"/>
      <c r="J3287" s="270"/>
      <c r="K3287" s="270"/>
      <c r="L3287" s="165"/>
      <c r="M3287" s="28"/>
      <c r="N3287" s="876"/>
      <c r="O3287" s="28"/>
      <c r="P3287" s="28"/>
      <c r="Q3287" s="28"/>
      <c r="R3287" s="28"/>
      <c r="S3287" s="28"/>
    </row>
    <row r="3288" spans="1:19" s="31" customFormat="1" ht="13.5" x14ac:dyDescent="0.3">
      <c r="A3288" s="61"/>
      <c r="B3288" s="239"/>
      <c r="C3288" s="240"/>
      <c r="D3288" s="198"/>
      <c r="E3288" s="288"/>
      <c r="F3288" s="288"/>
      <c r="G3288" s="288"/>
      <c r="H3288" s="334"/>
      <c r="I3288" s="913"/>
      <c r="J3288" s="270"/>
      <c r="K3288" s="270"/>
      <c r="L3288" s="165"/>
      <c r="M3288" s="28"/>
      <c r="N3288" s="876"/>
      <c r="O3288" s="28"/>
      <c r="P3288" s="28"/>
      <c r="Q3288" s="28"/>
      <c r="R3288" s="28"/>
      <c r="S3288" s="28"/>
    </row>
    <row r="3289" spans="1:19" s="31" customFormat="1" ht="13.5" x14ac:dyDescent="0.3">
      <c r="A3289" s="61" t="s">
        <v>1861</v>
      </c>
      <c r="B3289" s="239" t="s">
        <v>881</v>
      </c>
      <c r="C3289" s="240"/>
      <c r="D3289" s="198"/>
      <c r="E3289" s="288"/>
      <c r="F3289" s="288"/>
      <c r="G3289" s="288"/>
      <c r="H3289" s="334"/>
      <c r="I3289" s="913"/>
      <c r="J3289" s="270"/>
      <c r="K3289" s="270"/>
      <c r="L3289" s="165"/>
      <c r="M3289" s="28"/>
      <c r="N3289" s="876"/>
      <c r="O3289" s="28"/>
      <c r="P3289" s="28"/>
      <c r="Q3289" s="28"/>
      <c r="R3289" s="28"/>
      <c r="S3289" s="28"/>
    </row>
    <row r="3290" spans="1:19" s="31" customFormat="1" ht="13.5" x14ac:dyDescent="0.3">
      <c r="A3290" s="61" t="s">
        <v>1862</v>
      </c>
      <c r="B3290" s="239" t="s">
        <v>1838</v>
      </c>
      <c r="C3290" s="240" t="s">
        <v>7</v>
      </c>
      <c r="D3290" s="198">
        <v>1</v>
      </c>
      <c r="E3290" s="288"/>
      <c r="F3290" s="288"/>
      <c r="G3290" s="288"/>
      <c r="H3290" s="334">
        <v>1</v>
      </c>
      <c r="I3290" s="913">
        <v>1</v>
      </c>
      <c r="J3290" s="270">
        <v>6050</v>
      </c>
      <c r="K3290" s="270">
        <f>J3290*I3290</f>
        <v>6050</v>
      </c>
      <c r="L3290" s="165"/>
      <c r="M3290" s="28"/>
      <c r="N3290" s="876"/>
      <c r="O3290" s="28"/>
      <c r="P3290" s="28"/>
      <c r="Q3290" s="28"/>
      <c r="R3290" s="28"/>
      <c r="S3290" s="28"/>
    </row>
    <row r="3291" spans="1:19" s="31" customFormat="1" ht="13.5" x14ac:dyDescent="0.3">
      <c r="A3291" s="61" t="s">
        <v>1863</v>
      </c>
      <c r="B3291" s="239" t="s">
        <v>1839</v>
      </c>
      <c r="C3291" s="240" t="s">
        <v>7</v>
      </c>
      <c r="D3291" s="198">
        <v>1</v>
      </c>
      <c r="E3291" s="288"/>
      <c r="F3291" s="288"/>
      <c r="G3291" s="288"/>
      <c r="H3291" s="334">
        <v>1</v>
      </c>
      <c r="I3291" s="913">
        <v>1</v>
      </c>
      <c r="J3291" s="270">
        <v>6050</v>
      </c>
      <c r="K3291" s="270">
        <f t="shared" ref="K3291:K3354" si="280">J3291*I3291</f>
        <v>6050</v>
      </c>
      <c r="L3291" s="165"/>
      <c r="M3291" s="28"/>
      <c r="N3291" s="876"/>
      <c r="O3291" s="28"/>
      <c r="P3291" s="28"/>
      <c r="Q3291" s="28"/>
      <c r="R3291" s="28"/>
      <c r="S3291" s="28"/>
    </row>
    <row r="3292" spans="1:19" s="31" customFormat="1" ht="13.5" x14ac:dyDescent="0.3">
      <c r="A3292" s="61"/>
      <c r="B3292" s="239"/>
      <c r="C3292" s="240"/>
      <c r="D3292" s="198"/>
      <c r="E3292" s="288"/>
      <c r="F3292" s="288"/>
      <c r="G3292" s="288"/>
      <c r="H3292" s="334" t="s">
        <v>810</v>
      </c>
      <c r="I3292" s="913">
        <v>0</v>
      </c>
      <c r="J3292" s="270"/>
      <c r="K3292" s="270">
        <f t="shared" si="280"/>
        <v>0</v>
      </c>
      <c r="L3292" s="165"/>
      <c r="M3292" s="28"/>
      <c r="N3292" s="876"/>
      <c r="O3292" s="28"/>
      <c r="P3292" s="28"/>
      <c r="Q3292" s="28"/>
      <c r="R3292" s="28"/>
      <c r="S3292" s="28"/>
    </row>
    <row r="3293" spans="1:19" s="31" customFormat="1" ht="13.5" x14ac:dyDescent="0.3">
      <c r="A3293" s="61" t="s">
        <v>1864</v>
      </c>
      <c r="B3293" s="239" t="s">
        <v>1383</v>
      </c>
      <c r="C3293" s="240"/>
      <c r="D3293" s="198"/>
      <c r="E3293" s="288"/>
      <c r="F3293" s="288"/>
      <c r="G3293" s="288"/>
      <c r="H3293" s="334" t="s">
        <v>810</v>
      </c>
      <c r="I3293" s="913">
        <v>0</v>
      </c>
      <c r="J3293" s="270"/>
      <c r="K3293" s="270">
        <f t="shared" si="280"/>
        <v>0</v>
      </c>
      <c r="L3293" s="165"/>
      <c r="M3293" s="28"/>
      <c r="N3293" s="876"/>
      <c r="O3293" s="28"/>
      <c r="P3293" s="28"/>
      <c r="Q3293" s="28"/>
      <c r="R3293" s="28"/>
      <c r="S3293" s="28"/>
    </row>
    <row r="3294" spans="1:19" s="31" customFormat="1" ht="94.5" x14ac:dyDescent="0.3">
      <c r="A3294" s="61" t="s">
        <v>1865</v>
      </c>
      <c r="B3294" s="239" t="s">
        <v>1384</v>
      </c>
      <c r="C3294" s="240"/>
      <c r="D3294" s="198"/>
      <c r="E3294" s="288"/>
      <c r="F3294" s="288"/>
      <c r="G3294" s="288"/>
      <c r="H3294" s="334" t="s">
        <v>810</v>
      </c>
      <c r="I3294" s="913">
        <v>0</v>
      </c>
      <c r="J3294" s="270"/>
      <c r="K3294" s="270">
        <f t="shared" si="280"/>
        <v>0</v>
      </c>
      <c r="L3294" s="165"/>
      <c r="M3294" s="28"/>
      <c r="N3294" s="876"/>
      <c r="O3294" s="28"/>
      <c r="P3294" s="28"/>
      <c r="Q3294" s="28"/>
      <c r="R3294" s="28"/>
      <c r="S3294" s="28"/>
    </row>
    <row r="3295" spans="1:19" s="31" customFormat="1" ht="13.5" x14ac:dyDescent="0.3">
      <c r="A3295" s="61" t="s">
        <v>1866</v>
      </c>
      <c r="B3295" s="239" t="s">
        <v>1387</v>
      </c>
      <c r="C3295" s="240" t="s">
        <v>7</v>
      </c>
      <c r="D3295" s="198">
        <v>2</v>
      </c>
      <c r="E3295" s="288"/>
      <c r="F3295" s="288"/>
      <c r="G3295" s="288"/>
      <c r="H3295" s="334">
        <v>2</v>
      </c>
      <c r="I3295" s="913">
        <v>2</v>
      </c>
      <c r="J3295" s="270">
        <v>105</v>
      </c>
      <c r="K3295" s="270">
        <f t="shared" si="280"/>
        <v>210</v>
      </c>
      <c r="L3295" s="165"/>
      <c r="M3295" s="28"/>
      <c r="N3295" s="876"/>
      <c r="O3295" s="28"/>
      <c r="P3295" s="28"/>
      <c r="Q3295" s="28"/>
      <c r="R3295" s="28"/>
      <c r="S3295" s="28"/>
    </row>
    <row r="3296" spans="1:19" s="31" customFormat="1" ht="13.5" x14ac:dyDescent="0.3">
      <c r="A3296" s="61" t="s">
        <v>1867</v>
      </c>
      <c r="B3296" s="239" t="s">
        <v>1388</v>
      </c>
      <c r="C3296" s="240" t="s">
        <v>7</v>
      </c>
      <c r="D3296" s="198">
        <v>5</v>
      </c>
      <c r="E3296" s="288"/>
      <c r="F3296" s="288"/>
      <c r="G3296" s="288"/>
      <c r="H3296" s="334">
        <v>5</v>
      </c>
      <c r="I3296" s="913">
        <v>5</v>
      </c>
      <c r="J3296" s="270">
        <v>135</v>
      </c>
      <c r="K3296" s="270">
        <f t="shared" si="280"/>
        <v>675</v>
      </c>
      <c r="L3296" s="165"/>
      <c r="M3296" s="28"/>
      <c r="N3296" s="876"/>
      <c r="O3296" s="28"/>
      <c r="P3296" s="28"/>
      <c r="Q3296" s="28"/>
      <c r="R3296" s="28"/>
      <c r="S3296" s="28"/>
    </row>
    <row r="3297" spans="1:19" s="31" customFormat="1" ht="13.5" x14ac:dyDescent="0.3">
      <c r="A3297" s="61" t="s">
        <v>1868</v>
      </c>
      <c r="B3297" s="239" t="s">
        <v>1389</v>
      </c>
      <c r="C3297" s="240" t="s">
        <v>7</v>
      </c>
      <c r="D3297" s="198">
        <v>28</v>
      </c>
      <c r="E3297" s="288"/>
      <c r="F3297" s="288"/>
      <c r="G3297" s="288"/>
      <c r="H3297" s="334">
        <v>28</v>
      </c>
      <c r="I3297" s="913">
        <v>28</v>
      </c>
      <c r="J3297" s="270">
        <v>165</v>
      </c>
      <c r="K3297" s="270">
        <f t="shared" si="280"/>
        <v>4620</v>
      </c>
      <c r="L3297" s="165"/>
      <c r="M3297" s="28"/>
      <c r="N3297" s="876"/>
      <c r="O3297" s="28"/>
      <c r="P3297" s="28"/>
      <c r="Q3297" s="28"/>
      <c r="R3297" s="28"/>
      <c r="S3297" s="28"/>
    </row>
    <row r="3298" spans="1:19" s="31" customFormat="1" ht="13.5" x14ac:dyDescent="0.3">
      <c r="A3298" s="61"/>
      <c r="B3298" s="239"/>
      <c r="C3298" s="240"/>
      <c r="D3298" s="198"/>
      <c r="E3298" s="288"/>
      <c r="F3298" s="288"/>
      <c r="G3298" s="288"/>
      <c r="H3298" s="334" t="s">
        <v>810</v>
      </c>
      <c r="I3298" s="913">
        <v>0</v>
      </c>
      <c r="J3298" s="270"/>
      <c r="K3298" s="270">
        <f t="shared" si="280"/>
        <v>0</v>
      </c>
      <c r="L3298" s="165"/>
      <c r="M3298" s="28"/>
      <c r="N3298" s="876"/>
      <c r="O3298" s="28"/>
      <c r="P3298" s="28"/>
      <c r="Q3298" s="28"/>
      <c r="R3298" s="28"/>
      <c r="S3298" s="28"/>
    </row>
    <row r="3299" spans="1:19" s="31" customFormat="1" ht="13.5" x14ac:dyDescent="0.3">
      <c r="A3299" s="61" t="s">
        <v>1869</v>
      </c>
      <c r="B3299" s="239" t="s">
        <v>910</v>
      </c>
      <c r="C3299" s="240"/>
      <c r="D3299" s="198"/>
      <c r="E3299" s="288"/>
      <c r="F3299" s="288"/>
      <c r="G3299" s="288"/>
      <c r="H3299" s="334" t="s">
        <v>810</v>
      </c>
      <c r="I3299" s="913">
        <v>0</v>
      </c>
      <c r="J3299" s="270"/>
      <c r="K3299" s="270">
        <f t="shared" si="280"/>
        <v>0</v>
      </c>
      <c r="L3299" s="165"/>
      <c r="M3299" s="28"/>
      <c r="N3299" s="876"/>
      <c r="O3299" s="28"/>
      <c r="P3299" s="28"/>
      <c r="Q3299" s="28"/>
      <c r="R3299" s="28"/>
      <c r="S3299" s="28"/>
    </row>
    <row r="3300" spans="1:19" s="31" customFormat="1" ht="94.5" x14ac:dyDescent="0.3">
      <c r="A3300" s="61" t="s">
        <v>1870</v>
      </c>
      <c r="B3300" s="239" t="s">
        <v>911</v>
      </c>
      <c r="C3300" s="240"/>
      <c r="D3300" s="198"/>
      <c r="E3300" s="288"/>
      <c r="F3300" s="288"/>
      <c r="G3300" s="288"/>
      <c r="H3300" s="334" t="s">
        <v>810</v>
      </c>
      <c r="I3300" s="913">
        <v>0</v>
      </c>
      <c r="J3300" s="270"/>
      <c r="K3300" s="270">
        <f t="shared" si="280"/>
        <v>0</v>
      </c>
      <c r="L3300" s="165"/>
      <c r="M3300" s="28"/>
      <c r="N3300" s="876"/>
      <c r="O3300" s="28"/>
      <c r="P3300" s="28"/>
      <c r="Q3300" s="28"/>
      <c r="R3300" s="28"/>
      <c r="S3300" s="28"/>
    </row>
    <row r="3301" spans="1:19" s="31" customFormat="1" ht="13.5" x14ac:dyDescent="0.3">
      <c r="A3301" s="61" t="s">
        <v>1871</v>
      </c>
      <c r="B3301" s="239" t="s">
        <v>914</v>
      </c>
      <c r="C3301" s="240" t="s">
        <v>913</v>
      </c>
      <c r="D3301" s="198">
        <v>19</v>
      </c>
      <c r="E3301" s="288"/>
      <c r="F3301" s="288"/>
      <c r="G3301" s="288"/>
      <c r="H3301" s="334">
        <v>19</v>
      </c>
      <c r="I3301" s="913">
        <v>19</v>
      </c>
      <c r="J3301" s="270">
        <v>8</v>
      </c>
      <c r="K3301" s="270">
        <f t="shared" si="280"/>
        <v>152</v>
      </c>
      <c r="L3301" s="165"/>
      <c r="M3301" s="28"/>
      <c r="N3301" s="876"/>
      <c r="O3301" s="28"/>
      <c r="P3301" s="28"/>
      <c r="Q3301" s="28"/>
      <c r="R3301" s="28"/>
      <c r="S3301" s="28"/>
    </row>
    <row r="3302" spans="1:19" s="31" customFormat="1" ht="13.5" x14ac:dyDescent="0.3">
      <c r="A3302" s="61" t="s">
        <v>1872</v>
      </c>
      <c r="B3302" s="239" t="s">
        <v>918</v>
      </c>
      <c r="C3302" s="240" t="s">
        <v>913</v>
      </c>
      <c r="D3302" s="198">
        <v>19</v>
      </c>
      <c r="E3302" s="288"/>
      <c r="F3302" s="288"/>
      <c r="G3302" s="288"/>
      <c r="H3302" s="334">
        <v>19</v>
      </c>
      <c r="I3302" s="913">
        <v>19</v>
      </c>
      <c r="J3302" s="270">
        <v>15</v>
      </c>
      <c r="K3302" s="270">
        <f t="shared" si="280"/>
        <v>285</v>
      </c>
      <c r="L3302" s="165"/>
      <c r="M3302" s="28"/>
      <c r="N3302" s="876"/>
      <c r="O3302" s="28"/>
      <c r="P3302" s="28"/>
      <c r="Q3302" s="28"/>
      <c r="R3302" s="28"/>
      <c r="S3302" s="28"/>
    </row>
    <row r="3303" spans="1:19" s="31" customFormat="1" ht="13.5" x14ac:dyDescent="0.3">
      <c r="A3303" s="61"/>
      <c r="B3303" s="239"/>
      <c r="C3303" s="240"/>
      <c r="D3303" s="198"/>
      <c r="E3303" s="288"/>
      <c r="F3303" s="288"/>
      <c r="G3303" s="288"/>
      <c r="H3303" s="334" t="s">
        <v>810</v>
      </c>
      <c r="I3303" s="913">
        <v>0</v>
      </c>
      <c r="J3303" s="270"/>
      <c r="K3303" s="270">
        <f t="shared" si="280"/>
        <v>0</v>
      </c>
      <c r="L3303" s="165"/>
      <c r="M3303" s="28"/>
      <c r="N3303" s="876"/>
      <c r="O3303" s="28"/>
      <c r="P3303" s="28"/>
      <c r="Q3303" s="28"/>
      <c r="R3303" s="28"/>
      <c r="S3303" s="28"/>
    </row>
    <row r="3304" spans="1:19" s="31" customFormat="1" ht="27" x14ac:dyDescent="0.3">
      <c r="A3304" s="61" t="s">
        <v>1873</v>
      </c>
      <c r="B3304" s="239" t="s">
        <v>1390</v>
      </c>
      <c r="C3304" s="240"/>
      <c r="D3304" s="198"/>
      <c r="E3304" s="288"/>
      <c r="F3304" s="288"/>
      <c r="G3304" s="288"/>
      <c r="H3304" s="334" t="s">
        <v>810</v>
      </c>
      <c r="I3304" s="913">
        <v>0</v>
      </c>
      <c r="J3304" s="270"/>
      <c r="K3304" s="270">
        <f t="shared" si="280"/>
        <v>0</v>
      </c>
      <c r="L3304" s="165"/>
      <c r="M3304" s="28"/>
      <c r="N3304" s="876"/>
      <c r="O3304" s="28"/>
      <c r="P3304" s="28"/>
      <c r="Q3304" s="28"/>
      <c r="R3304" s="28"/>
      <c r="S3304" s="28"/>
    </row>
    <row r="3305" spans="1:19" s="31" customFormat="1" ht="94.5" x14ac:dyDescent="0.3">
      <c r="A3305" s="61" t="s">
        <v>1874</v>
      </c>
      <c r="B3305" s="239" t="s">
        <v>1391</v>
      </c>
      <c r="C3305" s="240"/>
      <c r="D3305" s="198"/>
      <c r="E3305" s="288"/>
      <c r="F3305" s="288"/>
      <c r="G3305" s="288"/>
      <c r="H3305" s="334" t="s">
        <v>810</v>
      </c>
      <c r="I3305" s="913">
        <v>0</v>
      </c>
      <c r="J3305" s="270"/>
      <c r="K3305" s="270">
        <f t="shared" si="280"/>
        <v>0</v>
      </c>
      <c r="L3305" s="165"/>
      <c r="M3305" s="28"/>
      <c r="N3305" s="876"/>
      <c r="O3305" s="28"/>
      <c r="P3305" s="28"/>
      <c r="Q3305" s="28"/>
      <c r="R3305" s="28"/>
      <c r="S3305" s="28"/>
    </row>
    <row r="3306" spans="1:19" s="31" customFormat="1" ht="13.5" x14ac:dyDescent="0.3">
      <c r="A3306" s="61" t="s">
        <v>1875</v>
      </c>
      <c r="B3306" s="239" t="s">
        <v>1392</v>
      </c>
      <c r="C3306" s="240" t="s">
        <v>913</v>
      </c>
      <c r="D3306" s="198">
        <v>289</v>
      </c>
      <c r="E3306" s="288"/>
      <c r="F3306" s="288"/>
      <c r="G3306" s="288"/>
      <c r="H3306" s="334">
        <v>289</v>
      </c>
      <c r="I3306" s="913">
        <v>289</v>
      </c>
      <c r="J3306" s="270">
        <v>15</v>
      </c>
      <c r="K3306" s="270">
        <f t="shared" si="280"/>
        <v>4335</v>
      </c>
      <c r="L3306" s="165"/>
      <c r="M3306" s="28"/>
      <c r="N3306" s="876"/>
      <c r="O3306" s="28"/>
      <c r="P3306" s="28"/>
      <c r="Q3306" s="28"/>
      <c r="R3306" s="28"/>
      <c r="S3306" s="28"/>
    </row>
    <row r="3307" spans="1:19" s="31" customFormat="1" ht="13.5" x14ac:dyDescent="0.3">
      <c r="A3307" s="61" t="s">
        <v>1876</v>
      </c>
      <c r="B3307" s="239" t="s">
        <v>1393</v>
      </c>
      <c r="C3307" s="240" t="s">
        <v>913</v>
      </c>
      <c r="D3307" s="198">
        <v>25</v>
      </c>
      <c r="E3307" s="288"/>
      <c r="F3307" s="288"/>
      <c r="G3307" s="288"/>
      <c r="H3307" s="334">
        <v>25</v>
      </c>
      <c r="I3307" s="913">
        <v>25</v>
      </c>
      <c r="J3307" s="270">
        <v>18</v>
      </c>
      <c r="K3307" s="270">
        <f t="shared" si="280"/>
        <v>450</v>
      </c>
      <c r="L3307" s="165"/>
      <c r="M3307" s="28"/>
      <c r="N3307" s="876"/>
      <c r="O3307" s="28"/>
      <c r="P3307" s="28"/>
      <c r="Q3307" s="28"/>
      <c r="R3307" s="28"/>
      <c r="S3307" s="28"/>
    </row>
    <row r="3308" spans="1:19" s="31" customFormat="1" ht="13.5" x14ac:dyDescent="0.3">
      <c r="A3308" s="61" t="s">
        <v>1877</v>
      </c>
      <c r="B3308" s="239" t="s">
        <v>1394</v>
      </c>
      <c r="C3308" s="240" t="s">
        <v>913</v>
      </c>
      <c r="D3308" s="198">
        <v>55</v>
      </c>
      <c r="E3308" s="288"/>
      <c r="F3308" s="288"/>
      <c r="G3308" s="288"/>
      <c r="H3308" s="334">
        <v>55</v>
      </c>
      <c r="I3308" s="913">
        <v>55</v>
      </c>
      <c r="J3308" s="270">
        <v>24</v>
      </c>
      <c r="K3308" s="270">
        <f t="shared" si="280"/>
        <v>1320</v>
      </c>
      <c r="L3308" s="165"/>
      <c r="M3308" s="28"/>
      <c r="N3308" s="876"/>
      <c r="O3308" s="28"/>
      <c r="P3308" s="28"/>
      <c r="Q3308" s="28"/>
      <c r="R3308" s="28"/>
      <c r="S3308" s="28"/>
    </row>
    <row r="3309" spans="1:19" s="31" customFormat="1" ht="13.5" x14ac:dyDescent="0.3">
      <c r="A3309" s="61" t="s">
        <v>1878</v>
      </c>
      <c r="B3309" s="239" t="s">
        <v>1395</v>
      </c>
      <c r="C3309" s="240" t="s">
        <v>913</v>
      </c>
      <c r="D3309" s="198">
        <v>44</v>
      </c>
      <c r="E3309" s="288"/>
      <c r="F3309" s="288"/>
      <c r="G3309" s="288"/>
      <c r="H3309" s="334">
        <v>44</v>
      </c>
      <c r="I3309" s="913">
        <v>44</v>
      </c>
      <c r="J3309" s="270">
        <v>32</v>
      </c>
      <c r="K3309" s="270">
        <f t="shared" si="280"/>
        <v>1408</v>
      </c>
      <c r="L3309" s="165"/>
      <c r="M3309" s="28"/>
      <c r="N3309" s="876"/>
      <c r="O3309" s="28"/>
      <c r="P3309" s="28"/>
      <c r="Q3309" s="28"/>
      <c r="R3309" s="28"/>
      <c r="S3309" s="28"/>
    </row>
    <row r="3310" spans="1:19" s="31" customFormat="1" ht="13.5" x14ac:dyDescent="0.3">
      <c r="A3310" s="61" t="s">
        <v>1879</v>
      </c>
      <c r="B3310" s="239" t="s">
        <v>1396</v>
      </c>
      <c r="C3310" s="240" t="s">
        <v>913</v>
      </c>
      <c r="D3310" s="198">
        <v>16</v>
      </c>
      <c r="E3310" s="288"/>
      <c r="F3310" s="288"/>
      <c r="G3310" s="288"/>
      <c r="H3310" s="334">
        <v>16</v>
      </c>
      <c r="I3310" s="913">
        <v>16</v>
      </c>
      <c r="J3310" s="270">
        <v>35</v>
      </c>
      <c r="K3310" s="270">
        <f t="shared" si="280"/>
        <v>560</v>
      </c>
      <c r="L3310" s="165"/>
      <c r="M3310" s="28"/>
      <c r="N3310" s="876"/>
      <c r="O3310" s="28"/>
      <c r="P3310" s="28"/>
      <c r="Q3310" s="28"/>
      <c r="R3310" s="28"/>
      <c r="S3310" s="28"/>
    </row>
    <row r="3311" spans="1:19" s="31" customFormat="1" ht="13.5" x14ac:dyDescent="0.3">
      <c r="A3311" s="61"/>
      <c r="B3311" s="239"/>
      <c r="C3311" s="240"/>
      <c r="D3311" s="198"/>
      <c r="E3311" s="288"/>
      <c r="F3311" s="288"/>
      <c r="G3311" s="288"/>
      <c r="H3311" s="334" t="s">
        <v>810</v>
      </c>
      <c r="I3311" s="913">
        <v>0</v>
      </c>
      <c r="J3311" s="270"/>
      <c r="K3311" s="270">
        <f t="shared" si="280"/>
        <v>0</v>
      </c>
      <c r="L3311" s="165"/>
      <c r="M3311" s="28"/>
      <c r="N3311" s="876"/>
      <c r="O3311" s="28"/>
      <c r="P3311" s="28"/>
      <c r="Q3311" s="28"/>
      <c r="R3311" s="28"/>
      <c r="S3311" s="28"/>
    </row>
    <row r="3312" spans="1:19" s="31" customFormat="1" ht="13.5" x14ac:dyDescent="0.3">
      <c r="A3312" s="61" t="s">
        <v>1880</v>
      </c>
      <c r="B3312" s="239" t="s">
        <v>923</v>
      </c>
      <c r="C3312" s="240"/>
      <c r="D3312" s="198"/>
      <c r="E3312" s="288"/>
      <c r="F3312" s="288"/>
      <c r="G3312" s="288"/>
      <c r="H3312" s="334" t="s">
        <v>810</v>
      </c>
      <c r="I3312" s="913">
        <v>0</v>
      </c>
      <c r="J3312" s="270"/>
      <c r="K3312" s="270">
        <f t="shared" si="280"/>
        <v>0</v>
      </c>
      <c r="L3312" s="165"/>
      <c r="M3312" s="28"/>
      <c r="N3312" s="876"/>
      <c r="O3312" s="28"/>
      <c r="P3312" s="28"/>
      <c r="Q3312" s="28"/>
      <c r="R3312" s="28"/>
      <c r="S3312" s="28"/>
    </row>
    <row r="3313" spans="1:19" s="31" customFormat="1" ht="81" x14ac:dyDescent="0.3">
      <c r="A3313" s="61" t="s">
        <v>1881</v>
      </c>
      <c r="B3313" s="239" t="s">
        <v>924</v>
      </c>
      <c r="C3313" s="240"/>
      <c r="D3313" s="198"/>
      <c r="E3313" s="288"/>
      <c r="F3313" s="288"/>
      <c r="G3313" s="288"/>
      <c r="H3313" s="334" t="s">
        <v>810</v>
      </c>
      <c r="I3313" s="913">
        <v>0</v>
      </c>
      <c r="J3313" s="270"/>
      <c r="K3313" s="270">
        <f t="shared" si="280"/>
        <v>0</v>
      </c>
      <c r="L3313" s="165"/>
      <c r="M3313" s="28"/>
      <c r="N3313" s="876"/>
      <c r="O3313" s="28"/>
      <c r="P3313" s="28"/>
      <c r="Q3313" s="28"/>
      <c r="R3313" s="28"/>
      <c r="S3313" s="28"/>
    </row>
    <row r="3314" spans="1:19" s="31" customFormat="1" ht="13.5" x14ac:dyDescent="0.3">
      <c r="A3314" s="61" t="s">
        <v>1882</v>
      </c>
      <c r="B3314" s="239" t="s">
        <v>1840</v>
      </c>
      <c r="C3314" s="240" t="s">
        <v>11</v>
      </c>
      <c r="D3314" s="198">
        <v>1</v>
      </c>
      <c r="E3314" s="288"/>
      <c r="F3314" s="288"/>
      <c r="G3314" s="288"/>
      <c r="H3314" s="334">
        <v>1</v>
      </c>
      <c r="I3314" s="913">
        <v>1</v>
      </c>
      <c r="J3314" s="270">
        <v>23700</v>
      </c>
      <c r="K3314" s="270">
        <f t="shared" si="280"/>
        <v>23700</v>
      </c>
      <c r="L3314" s="165"/>
      <c r="M3314" s="28"/>
      <c r="N3314" s="876"/>
      <c r="O3314" s="28"/>
      <c r="P3314" s="28"/>
      <c r="Q3314" s="28"/>
      <c r="R3314" s="28"/>
      <c r="S3314" s="28"/>
    </row>
    <row r="3315" spans="1:19" s="31" customFormat="1" ht="13.5" x14ac:dyDescent="0.3">
      <c r="A3315" s="61"/>
      <c r="B3315" s="239"/>
      <c r="C3315" s="240"/>
      <c r="D3315" s="198"/>
      <c r="E3315" s="288"/>
      <c r="F3315" s="288"/>
      <c r="G3315" s="288"/>
      <c r="H3315" s="334" t="s">
        <v>810</v>
      </c>
      <c r="I3315" s="913">
        <v>0</v>
      </c>
      <c r="J3315" s="270"/>
      <c r="K3315" s="270">
        <f t="shared" si="280"/>
        <v>0</v>
      </c>
      <c r="L3315" s="165"/>
      <c r="M3315" s="28"/>
      <c r="N3315" s="876"/>
      <c r="O3315" s="28"/>
      <c r="P3315" s="28"/>
      <c r="Q3315" s="28"/>
      <c r="R3315" s="28"/>
      <c r="S3315" s="28"/>
    </row>
    <row r="3316" spans="1:19" s="31" customFormat="1" ht="13.5" x14ac:dyDescent="0.3">
      <c r="A3316" s="61" t="s">
        <v>1883</v>
      </c>
      <c r="B3316" s="239" t="s">
        <v>926</v>
      </c>
      <c r="C3316" s="240"/>
      <c r="D3316" s="198"/>
      <c r="E3316" s="288"/>
      <c r="F3316" s="288"/>
      <c r="G3316" s="288"/>
      <c r="H3316" s="334" t="s">
        <v>810</v>
      </c>
      <c r="I3316" s="913">
        <v>0</v>
      </c>
      <c r="J3316" s="270"/>
      <c r="K3316" s="270">
        <f t="shared" si="280"/>
        <v>0</v>
      </c>
      <c r="L3316" s="165"/>
      <c r="M3316" s="28"/>
      <c r="N3316" s="876"/>
      <c r="O3316" s="28"/>
      <c r="P3316" s="28"/>
      <c r="Q3316" s="28"/>
      <c r="R3316" s="28"/>
      <c r="S3316" s="28"/>
    </row>
    <row r="3317" spans="1:19" s="31" customFormat="1" ht="67.5" x14ac:dyDescent="0.3">
      <c r="A3317" s="61" t="s">
        <v>1884</v>
      </c>
      <c r="B3317" s="239" t="s">
        <v>927</v>
      </c>
      <c r="C3317" s="240"/>
      <c r="D3317" s="198"/>
      <c r="E3317" s="288"/>
      <c r="F3317" s="288"/>
      <c r="G3317" s="288"/>
      <c r="H3317" s="334" t="s">
        <v>810</v>
      </c>
      <c r="I3317" s="913">
        <v>0</v>
      </c>
      <c r="J3317" s="270"/>
      <c r="K3317" s="270">
        <f t="shared" si="280"/>
        <v>0</v>
      </c>
      <c r="L3317" s="165"/>
      <c r="M3317" s="28"/>
      <c r="N3317" s="876"/>
      <c r="O3317" s="28"/>
      <c r="P3317" s="28"/>
      <c r="Q3317" s="28"/>
      <c r="R3317" s="28"/>
      <c r="S3317" s="28"/>
    </row>
    <row r="3318" spans="1:19" s="31" customFormat="1" ht="13.5" x14ac:dyDescent="0.3">
      <c r="A3318" s="61" t="s">
        <v>1885</v>
      </c>
      <c r="B3318" s="239" t="s">
        <v>1841</v>
      </c>
      <c r="C3318" s="240" t="s">
        <v>7</v>
      </c>
      <c r="D3318" s="198">
        <v>1</v>
      </c>
      <c r="E3318" s="288"/>
      <c r="F3318" s="288"/>
      <c r="G3318" s="288"/>
      <c r="H3318" s="334">
        <v>1</v>
      </c>
      <c r="I3318" s="913">
        <v>1</v>
      </c>
      <c r="J3318" s="270">
        <v>650</v>
      </c>
      <c r="K3318" s="270">
        <f t="shared" si="280"/>
        <v>650</v>
      </c>
      <c r="L3318" s="165"/>
      <c r="M3318" s="28"/>
      <c r="N3318" s="876"/>
      <c r="O3318" s="28"/>
      <c r="P3318" s="28"/>
      <c r="Q3318" s="28"/>
      <c r="R3318" s="28"/>
      <c r="S3318" s="28"/>
    </row>
    <row r="3319" spans="1:19" s="31" customFormat="1" ht="13.5" x14ac:dyDescent="0.3">
      <c r="A3319" s="61"/>
      <c r="B3319" s="239"/>
      <c r="C3319" s="240"/>
      <c r="D3319" s="198"/>
      <c r="E3319" s="288"/>
      <c r="F3319" s="288"/>
      <c r="G3319" s="288"/>
      <c r="H3319" s="334" t="s">
        <v>810</v>
      </c>
      <c r="I3319" s="913">
        <v>0</v>
      </c>
      <c r="J3319" s="270"/>
      <c r="K3319" s="270">
        <f t="shared" si="280"/>
        <v>0</v>
      </c>
      <c r="L3319" s="165"/>
      <c r="M3319" s="28"/>
      <c r="N3319" s="876"/>
      <c r="O3319" s="28"/>
      <c r="P3319" s="28"/>
      <c r="Q3319" s="28"/>
      <c r="R3319" s="28"/>
      <c r="S3319" s="28"/>
    </row>
    <row r="3320" spans="1:19" s="31" customFormat="1" ht="13.5" x14ac:dyDescent="0.3">
      <c r="A3320" s="61" t="s">
        <v>1886</v>
      </c>
      <c r="B3320" s="239" t="s">
        <v>1842</v>
      </c>
      <c r="C3320" s="240"/>
      <c r="D3320" s="198"/>
      <c r="E3320" s="288"/>
      <c r="F3320" s="288"/>
      <c r="G3320" s="288"/>
      <c r="H3320" s="334" t="s">
        <v>810</v>
      </c>
      <c r="I3320" s="913">
        <v>0</v>
      </c>
      <c r="J3320" s="270"/>
      <c r="K3320" s="270">
        <f t="shared" si="280"/>
        <v>0</v>
      </c>
      <c r="L3320" s="165"/>
      <c r="M3320" s="28"/>
      <c r="N3320" s="876"/>
      <c r="O3320" s="28"/>
      <c r="P3320" s="28"/>
      <c r="Q3320" s="28"/>
      <c r="R3320" s="28"/>
      <c r="S3320" s="28"/>
    </row>
    <row r="3321" spans="1:19" s="31" customFormat="1" ht="81" x14ac:dyDescent="0.3">
      <c r="A3321" s="61" t="s">
        <v>1887</v>
      </c>
      <c r="B3321" s="239" t="s">
        <v>1843</v>
      </c>
      <c r="C3321" s="240"/>
      <c r="D3321" s="198"/>
      <c r="E3321" s="288"/>
      <c r="F3321" s="288"/>
      <c r="G3321" s="288"/>
      <c r="H3321" s="334" t="s">
        <v>810</v>
      </c>
      <c r="I3321" s="913">
        <v>0</v>
      </c>
      <c r="J3321" s="270"/>
      <c r="K3321" s="270">
        <f t="shared" si="280"/>
        <v>0</v>
      </c>
      <c r="L3321" s="165"/>
      <c r="M3321" s="28"/>
      <c r="N3321" s="876"/>
      <c r="O3321" s="28"/>
      <c r="P3321" s="28"/>
      <c r="Q3321" s="28"/>
      <c r="R3321" s="28"/>
      <c r="S3321" s="28"/>
    </row>
    <row r="3322" spans="1:19" s="31" customFormat="1" ht="13.5" x14ac:dyDescent="0.3">
      <c r="A3322" s="61" t="s">
        <v>1888</v>
      </c>
      <c r="B3322" s="239" t="s">
        <v>1844</v>
      </c>
      <c r="C3322" s="240" t="s">
        <v>7</v>
      </c>
      <c r="D3322" s="198">
        <v>1</v>
      </c>
      <c r="E3322" s="288"/>
      <c r="F3322" s="288"/>
      <c r="G3322" s="288"/>
      <c r="H3322" s="334">
        <v>1</v>
      </c>
      <c r="I3322" s="913">
        <v>1</v>
      </c>
      <c r="J3322" s="270">
        <v>1670</v>
      </c>
      <c r="K3322" s="270">
        <f t="shared" si="280"/>
        <v>1670</v>
      </c>
      <c r="L3322" s="165"/>
      <c r="M3322" s="28"/>
      <c r="N3322" s="876"/>
      <c r="O3322" s="28"/>
      <c r="P3322" s="28"/>
      <c r="Q3322" s="28"/>
      <c r="R3322" s="28"/>
      <c r="S3322" s="28"/>
    </row>
    <row r="3323" spans="1:19" s="31" customFormat="1" ht="13.5" x14ac:dyDescent="0.3">
      <c r="A3323" s="61" t="s">
        <v>1889</v>
      </c>
      <c r="B3323" s="239" t="s">
        <v>1845</v>
      </c>
      <c r="C3323" s="240" t="s">
        <v>7</v>
      </c>
      <c r="D3323" s="198">
        <v>1</v>
      </c>
      <c r="E3323" s="288"/>
      <c r="F3323" s="288"/>
      <c r="G3323" s="288"/>
      <c r="H3323" s="334">
        <v>1</v>
      </c>
      <c r="I3323" s="913">
        <v>1</v>
      </c>
      <c r="J3323" s="270">
        <v>1670</v>
      </c>
      <c r="K3323" s="270">
        <f t="shared" si="280"/>
        <v>1670</v>
      </c>
      <c r="L3323" s="165"/>
      <c r="M3323" s="28"/>
      <c r="N3323" s="876"/>
      <c r="O3323" s="28"/>
      <c r="P3323" s="28"/>
      <c r="Q3323" s="28"/>
      <c r="R3323" s="28"/>
      <c r="S3323" s="28"/>
    </row>
    <row r="3324" spans="1:19" s="31" customFormat="1" ht="13.5" x14ac:dyDescent="0.3">
      <c r="A3324" s="61"/>
      <c r="B3324" s="239"/>
      <c r="C3324" s="240"/>
      <c r="D3324" s="198"/>
      <c r="E3324" s="288"/>
      <c r="F3324" s="288"/>
      <c r="G3324" s="288"/>
      <c r="H3324" s="334" t="s">
        <v>810</v>
      </c>
      <c r="I3324" s="913">
        <v>0</v>
      </c>
      <c r="J3324" s="270"/>
      <c r="K3324" s="270">
        <f t="shared" si="280"/>
        <v>0</v>
      </c>
      <c r="L3324" s="165"/>
      <c r="M3324" s="28"/>
      <c r="N3324" s="876"/>
      <c r="O3324" s="28"/>
      <c r="P3324" s="28"/>
      <c r="Q3324" s="28"/>
      <c r="R3324" s="28"/>
      <c r="S3324" s="28"/>
    </row>
    <row r="3325" spans="1:19" s="31" customFormat="1" ht="13.5" x14ac:dyDescent="0.3">
      <c r="A3325" s="61" t="s">
        <v>1890</v>
      </c>
      <c r="B3325" s="239" t="s">
        <v>930</v>
      </c>
      <c r="C3325" s="240"/>
      <c r="D3325" s="198"/>
      <c r="E3325" s="288"/>
      <c r="F3325" s="288"/>
      <c r="G3325" s="288"/>
      <c r="H3325" s="334" t="s">
        <v>810</v>
      </c>
      <c r="I3325" s="913">
        <v>0</v>
      </c>
      <c r="J3325" s="270"/>
      <c r="K3325" s="270">
        <f t="shared" si="280"/>
        <v>0</v>
      </c>
      <c r="L3325" s="165"/>
      <c r="M3325" s="28"/>
      <c r="N3325" s="876"/>
      <c r="O3325" s="28"/>
      <c r="P3325" s="28"/>
      <c r="Q3325" s="28"/>
      <c r="R3325" s="28"/>
      <c r="S3325" s="28"/>
    </row>
    <row r="3326" spans="1:19" s="31" customFormat="1" ht="54" x14ac:dyDescent="0.3">
      <c r="A3326" s="61" t="s">
        <v>1891</v>
      </c>
      <c r="B3326" s="239" t="s">
        <v>931</v>
      </c>
      <c r="C3326" s="240" t="s">
        <v>932</v>
      </c>
      <c r="D3326" s="198">
        <v>1</v>
      </c>
      <c r="E3326" s="288"/>
      <c r="F3326" s="288"/>
      <c r="G3326" s="288"/>
      <c r="H3326" s="334">
        <v>1</v>
      </c>
      <c r="I3326" s="913">
        <v>1</v>
      </c>
      <c r="J3326" s="270">
        <v>450</v>
      </c>
      <c r="K3326" s="270">
        <f t="shared" si="280"/>
        <v>450</v>
      </c>
      <c r="L3326" s="165"/>
      <c r="M3326" s="28"/>
      <c r="N3326" s="876"/>
      <c r="O3326" s="28"/>
      <c r="P3326" s="28"/>
      <c r="Q3326" s="28"/>
      <c r="R3326" s="28"/>
      <c r="S3326" s="28"/>
    </row>
    <row r="3327" spans="1:19" s="31" customFormat="1" ht="13.5" x14ac:dyDescent="0.3">
      <c r="A3327" s="61" t="s">
        <v>1892</v>
      </c>
      <c r="B3327" s="239" t="s">
        <v>933</v>
      </c>
      <c r="C3327" s="240"/>
      <c r="D3327" s="198"/>
      <c r="E3327" s="288"/>
      <c r="F3327" s="288"/>
      <c r="G3327" s="288"/>
      <c r="H3327" s="334" t="s">
        <v>810</v>
      </c>
      <c r="I3327" s="913">
        <v>0</v>
      </c>
      <c r="J3327" s="270"/>
      <c r="K3327" s="270">
        <f t="shared" si="280"/>
        <v>0</v>
      </c>
      <c r="L3327" s="165"/>
      <c r="M3327" s="28"/>
      <c r="N3327" s="876"/>
      <c r="O3327" s="28"/>
      <c r="P3327" s="28"/>
      <c r="Q3327" s="28"/>
      <c r="R3327" s="28"/>
      <c r="S3327" s="28"/>
    </row>
    <row r="3328" spans="1:19" s="31" customFormat="1" ht="81" x14ac:dyDescent="0.3">
      <c r="A3328" s="61" t="s">
        <v>1893</v>
      </c>
      <c r="B3328" s="239" t="s">
        <v>934</v>
      </c>
      <c r="C3328" s="240"/>
      <c r="D3328" s="198"/>
      <c r="E3328" s="288"/>
      <c r="F3328" s="288"/>
      <c r="G3328" s="288"/>
      <c r="H3328" s="334" t="s">
        <v>810</v>
      </c>
      <c r="I3328" s="913">
        <v>0</v>
      </c>
      <c r="J3328" s="270"/>
      <c r="K3328" s="270">
        <f t="shared" si="280"/>
        <v>0</v>
      </c>
      <c r="L3328" s="165"/>
      <c r="M3328" s="28"/>
      <c r="N3328" s="876"/>
      <c r="O3328" s="28"/>
      <c r="P3328" s="28"/>
      <c r="Q3328" s="28"/>
      <c r="R3328" s="28"/>
      <c r="S3328" s="28"/>
    </row>
    <row r="3329" spans="1:19" s="31" customFormat="1" ht="13.5" x14ac:dyDescent="0.3">
      <c r="A3329" s="61" t="s">
        <v>1894</v>
      </c>
      <c r="B3329" s="239" t="s">
        <v>935</v>
      </c>
      <c r="C3329" s="240" t="s">
        <v>7</v>
      </c>
      <c r="D3329" s="198">
        <v>1</v>
      </c>
      <c r="E3329" s="288"/>
      <c r="F3329" s="288"/>
      <c r="G3329" s="288"/>
      <c r="H3329" s="334">
        <v>1</v>
      </c>
      <c r="I3329" s="913">
        <v>1</v>
      </c>
      <c r="J3329" s="270">
        <v>215</v>
      </c>
      <c r="K3329" s="270">
        <f t="shared" si="280"/>
        <v>215</v>
      </c>
      <c r="L3329" s="165"/>
      <c r="M3329" s="28"/>
      <c r="N3329" s="876"/>
      <c r="O3329" s="28"/>
      <c r="P3329" s="28"/>
      <c r="Q3329" s="28"/>
      <c r="R3329" s="28"/>
      <c r="S3329" s="28"/>
    </row>
    <row r="3330" spans="1:19" s="31" customFormat="1" ht="13.5" x14ac:dyDescent="0.3">
      <c r="A3330" s="61"/>
      <c r="B3330" s="239"/>
      <c r="C3330" s="240"/>
      <c r="D3330" s="198"/>
      <c r="E3330" s="288"/>
      <c r="F3330" s="288"/>
      <c r="G3330" s="288"/>
      <c r="H3330" s="334" t="s">
        <v>810</v>
      </c>
      <c r="I3330" s="913">
        <v>0</v>
      </c>
      <c r="J3330" s="270"/>
      <c r="K3330" s="270">
        <f t="shared" si="280"/>
        <v>0</v>
      </c>
      <c r="L3330" s="165"/>
      <c r="M3330" s="28"/>
      <c r="N3330" s="876"/>
      <c r="O3330" s="28"/>
      <c r="P3330" s="28"/>
      <c r="Q3330" s="28"/>
      <c r="R3330" s="28"/>
      <c r="S3330" s="28"/>
    </row>
    <row r="3331" spans="1:19" s="31" customFormat="1" ht="13.5" x14ac:dyDescent="0.3">
      <c r="A3331" s="61" t="s">
        <v>1895</v>
      </c>
      <c r="B3331" s="239" t="s">
        <v>1846</v>
      </c>
      <c r="C3331" s="240"/>
      <c r="D3331" s="198"/>
      <c r="E3331" s="288"/>
      <c r="F3331" s="288"/>
      <c r="G3331" s="288"/>
      <c r="H3331" s="334" t="s">
        <v>810</v>
      </c>
      <c r="I3331" s="913">
        <v>0</v>
      </c>
      <c r="J3331" s="270"/>
      <c r="K3331" s="270">
        <f t="shared" si="280"/>
        <v>0</v>
      </c>
      <c r="L3331" s="165"/>
      <c r="M3331" s="28"/>
      <c r="N3331" s="876"/>
      <c r="O3331" s="28"/>
      <c r="P3331" s="28"/>
      <c r="Q3331" s="28"/>
      <c r="R3331" s="28"/>
      <c r="S3331" s="28"/>
    </row>
    <row r="3332" spans="1:19" s="31" customFormat="1" ht="67.5" x14ac:dyDescent="0.3">
      <c r="A3332" s="61" t="s">
        <v>1896</v>
      </c>
      <c r="B3332" s="239" t="s">
        <v>1847</v>
      </c>
      <c r="C3332" s="240"/>
      <c r="D3332" s="198"/>
      <c r="E3332" s="288"/>
      <c r="F3332" s="288"/>
      <c r="G3332" s="288"/>
      <c r="H3332" s="334" t="s">
        <v>810</v>
      </c>
      <c r="I3332" s="913">
        <v>0</v>
      </c>
      <c r="J3332" s="270"/>
      <c r="K3332" s="270">
        <f t="shared" si="280"/>
        <v>0</v>
      </c>
      <c r="L3332" s="165"/>
      <c r="M3332" s="28"/>
      <c r="N3332" s="876"/>
      <c r="O3332" s="28"/>
      <c r="P3332" s="28"/>
      <c r="Q3332" s="28"/>
      <c r="R3332" s="28"/>
      <c r="S3332" s="28"/>
    </row>
    <row r="3333" spans="1:19" s="31" customFormat="1" ht="13.5" x14ac:dyDescent="0.3">
      <c r="A3333" s="61" t="s">
        <v>1897</v>
      </c>
      <c r="B3333" s="239" t="s">
        <v>1848</v>
      </c>
      <c r="C3333" s="240" t="s">
        <v>7</v>
      </c>
      <c r="D3333" s="198">
        <v>5</v>
      </c>
      <c r="E3333" s="288"/>
      <c r="F3333" s="288"/>
      <c r="G3333" s="288"/>
      <c r="H3333" s="334">
        <v>5</v>
      </c>
      <c r="I3333" s="913">
        <v>5</v>
      </c>
      <c r="J3333" s="270">
        <v>1170</v>
      </c>
      <c r="K3333" s="270">
        <f t="shared" si="280"/>
        <v>5850</v>
      </c>
      <c r="L3333" s="165"/>
      <c r="M3333" s="28"/>
      <c r="N3333" s="876"/>
      <c r="O3333" s="28"/>
      <c r="P3333" s="28"/>
      <c r="Q3333" s="28"/>
      <c r="R3333" s="28"/>
      <c r="S3333" s="28"/>
    </row>
    <row r="3334" spans="1:19" s="31" customFormat="1" ht="13.5" x14ac:dyDescent="0.3">
      <c r="A3334" s="61"/>
      <c r="B3334" s="239"/>
      <c r="C3334" s="240"/>
      <c r="D3334" s="198"/>
      <c r="E3334" s="288"/>
      <c r="F3334" s="288"/>
      <c r="G3334" s="288"/>
      <c r="H3334" s="334" t="s">
        <v>810</v>
      </c>
      <c r="I3334" s="913">
        <v>0</v>
      </c>
      <c r="J3334" s="270"/>
      <c r="K3334" s="270">
        <f t="shared" si="280"/>
        <v>0</v>
      </c>
      <c r="L3334" s="165"/>
      <c r="M3334" s="28"/>
      <c r="N3334" s="876"/>
      <c r="O3334" s="28"/>
      <c r="P3334" s="28"/>
      <c r="Q3334" s="28"/>
      <c r="R3334" s="28"/>
      <c r="S3334" s="28"/>
    </row>
    <row r="3335" spans="1:19" s="31" customFormat="1" ht="13.5" x14ac:dyDescent="0.3">
      <c r="A3335" s="61" t="s">
        <v>1898</v>
      </c>
      <c r="B3335" s="239" t="s">
        <v>936</v>
      </c>
      <c r="C3335" s="240"/>
      <c r="D3335" s="198"/>
      <c r="E3335" s="288"/>
      <c r="F3335" s="288"/>
      <c r="G3335" s="288"/>
      <c r="H3335" s="334" t="s">
        <v>810</v>
      </c>
      <c r="I3335" s="913">
        <v>0</v>
      </c>
      <c r="J3335" s="270"/>
      <c r="K3335" s="270">
        <f t="shared" si="280"/>
        <v>0</v>
      </c>
      <c r="L3335" s="165"/>
      <c r="M3335" s="28"/>
      <c r="N3335" s="876"/>
      <c r="O3335" s="28"/>
      <c r="P3335" s="28"/>
      <c r="Q3335" s="28"/>
      <c r="R3335" s="28"/>
      <c r="S3335" s="28"/>
    </row>
    <row r="3336" spans="1:19" s="31" customFormat="1" ht="13.5" x14ac:dyDescent="0.3">
      <c r="A3336" s="61"/>
      <c r="B3336" s="239"/>
      <c r="C3336" s="240"/>
      <c r="D3336" s="198"/>
      <c r="E3336" s="288"/>
      <c r="F3336" s="288"/>
      <c r="G3336" s="288"/>
      <c r="H3336" s="334" t="s">
        <v>810</v>
      </c>
      <c r="I3336" s="913">
        <v>0</v>
      </c>
      <c r="J3336" s="270"/>
      <c r="K3336" s="270">
        <f t="shared" si="280"/>
        <v>0</v>
      </c>
      <c r="L3336" s="165"/>
      <c r="M3336" s="28"/>
      <c r="N3336" s="876"/>
      <c r="O3336" s="28"/>
      <c r="P3336" s="28"/>
      <c r="Q3336" s="28"/>
      <c r="R3336" s="28"/>
      <c r="S3336" s="28"/>
    </row>
    <row r="3337" spans="1:19" s="31" customFormat="1" ht="54" x14ac:dyDescent="0.3">
      <c r="A3337" s="61" t="s">
        <v>1899</v>
      </c>
      <c r="B3337" s="239" t="s">
        <v>937</v>
      </c>
      <c r="C3337" s="240"/>
      <c r="D3337" s="198"/>
      <c r="E3337" s="288"/>
      <c r="F3337" s="288"/>
      <c r="G3337" s="288"/>
      <c r="H3337" s="334" t="s">
        <v>810</v>
      </c>
      <c r="I3337" s="913">
        <v>0</v>
      </c>
      <c r="J3337" s="270"/>
      <c r="K3337" s="270">
        <f t="shared" si="280"/>
        <v>0</v>
      </c>
      <c r="L3337" s="165"/>
      <c r="M3337" s="28"/>
      <c r="N3337" s="876"/>
      <c r="O3337" s="28"/>
      <c r="P3337" s="28"/>
      <c r="Q3337" s="28"/>
      <c r="R3337" s="28"/>
      <c r="S3337" s="28"/>
    </row>
    <row r="3338" spans="1:19" s="31" customFormat="1" ht="13.5" x14ac:dyDescent="0.3">
      <c r="A3338" s="61"/>
      <c r="B3338" s="239"/>
      <c r="C3338" s="240"/>
      <c r="D3338" s="198"/>
      <c r="E3338" s="288"/>
      <c r="F3338" s="288"/>
      <c r="G3338" s="288"/>
      <c r="H3338" s="334" t="s">
        <v>810</v>
      </c>
      <c r="I3338" s="913">
        <v>0</v>
      </c>
      <c r="J3338" s="270"/>
      <c r="K3338" s="270">
        <f t="shared" si="280"/>
        <v>0</v>
      </c>
      <c r="L3338" s="165"/>
      <c r="M3338" s="28"/>
      <c r="N3338" s="876"/>
      <c r="O3338" s="28"/>
      <c r="P3338" s="28"/>
      <c r="Q3338" s="28"/>
      <c r="R3338" s="28"/>
      <c r="S3338" s="28"/>
    </row>
    <row r="3339" spans="1:19" s="31" customFormat="1" ht="13.5" x14ac:dyDescent="0.3">
      <c r="A3339" s="61" t="s">
        <v>1900</v>
      </c>
      <c r="B3339" s="239" t="s">
        <v>938</v>
      </c>
      <c r="C3339" s="240"/>
      <c r="D3339" s="198"/>
      <c r="E3339" s="288"/>
      <c r="F3339" s="288"/>
      <c r="G3339" s="288"/>
      <c r="H3339" s="334" t="s">
        <v>810</v>
      </c>
      <c r="I3339" s="913">
        <v>0</v>
      </c>
      <c r="J3339" s="270"/>
      <c r="K3339" s="270">
        <f t="shared" si="280"/>
        <v>0</v>
      </c>
      <c r="L3339" s="165"/>
      <c r="M3339" s="28"/>
      <c r="N3339" s="876"/>
      <c r="O3339" s="28"/>
      <c r="P3339" s="28"/>
      <c r="Q3339" s="28"/>
      <c r="R3339" s="28"/>
      <c r="S3339" s="28"/>
    </row>
    <row r="3340" spans="1:19" s="31" customFormat="1" ht="13.5" x14ac:dyDescent="0.3">
      <c r="A3340" s="61" t="s">
        <v>1901</v>
      </c>
      <c r="B3340" s="239" t="s">
        <v>939</v>
      </c>
      <c r="C3340" s="240" t="s">
        <v>913</v>
      </c>
      <c r="D3340" s="198">
        <v>4</v>
      </c>
      <c r="E3340" s="288"/>
      <c r="F3340" s="288"/>
      <c r="G3340" s="288"/>
      <c r="H3340" s="334">
        <v>4</v>
      </c>
      <c r="I3340" s="913">
        <v>4</v>
      </c>
      <c r="J3340" s="270">
        <v>10.5</v>
      </c>
      <c r="K3340" s="270">
        <f t="shared" si="280"/>
        <v>42</v>
      </c>
      <c r="L3340" s="165"/>
      <c r="M3340" s="28"/>
      <c r="N3340" s="876"/>
      <c r="O3340" s="28"/>
      <c r="P3340" s="28"/>
      <c r="Q3340" s="28"/>
      <c r="R3340" s="28"/>
      <c r="S3340" s="28"/>
    </row>
    <row r="3341" spans="1:19" s="31" customFormat="1" ht="13.5" x14ac:dyDescent="0.3">
      <c r="A3341" s="61" t="s">
        <v>1902</v>
      </c>
      <c r="B3341" s="239" t="s">
        <v>940</v>
      </c>
      <c r="C3341" s="240" t="s">
        <v>913</v>
      </c>
      <c r="D3341" s="198">
        <v>11</v>
      </c>
      <c r="E3341" s="288"/>
      <c r="F3341" s="288"/>
      <c r="G3341" s="288"/>
      <c r="H3341" s="334">
        <v>11</v>
      </c>
      <c r="I3341" s="913">
        <v>11</v>
      </c>
      <c r="J3341" s="270">
        <v>13.5</v>
      </c>
      <c r="K3341" s="270">
        <f t="shared" si="280"/>
        <v>148.5</v>
      </c>
      <c r="L3341" s="165"/>
      <c r="M3341" s="28"/>
      <c r="N3341" s="876"/>
      <c r="O3341" s="28"/>
      <c r="P3341" s="28"/>
      <c r="Q3341" s="28"/>
      <c r="R3341" s="28"/>
      <c r="S3341" s="28"/>
    </row>
    <row r="3342" spans="1:19" s="31" customFormat="1" ht="13.5" x14ac:dyDescent="0.3">
      <c r="A3342" s="61" t="s">
        <v>1903</v>
      </c>
      <c r="B3342" s="239" t="s">
        <v>941</v>
      </c>
      <c r="C3342" s="240" t="s">
        <v>913</v>
      </c>
      <c r="D3342" s="198">
        <v>5</v>
      </c>
      <c r="E3342" s="288"/>
      <c r="F3342" s="288"/>
      <c r="G3342" s="288"/>
      <c r="H3342" s="334">
        <v>5</v>
      </c>
      <c r="I3342" s="913">
        <v>5</v>
      </c>
      <c r="J3342" s="270">
        <v>15</v>
      </c>
      <c r="K3342" s="270">
        <f t="shared" si="280"/>
        <v>75</v>
      </c>
      <c r="L3342" s="165"/>
      <c r="M3342" s="28"/>
      <c r="N3342" s="876"/>
      <c r="O3342" s="28"/>
      <c r="P3342" s="28"/>
      <c r="Q3342" s="28"/>
      <c r="R3342" s="28"/>
      <c r="S3342" s="28"/>
    </row>
    <row r="3343" spans="1:19" s="31" customFormat="1" ht="13.5" x14ac:dyDescent="0.3">
      <c r="A3343" s="61" t="s">
        <v>1904</v>
      </c>
      <c r="B3343" s="239" t="s">
        <v>946</v>
      </c>
      <c r="C3343" s="240" t="s">
        <v>913</v>
      </c>
      <c r="D3343" s="198">
        <v>5</v>
      </c>
      <c r="E3343" s="288"/>
      <c r="F3343" s="288"/>
      <c r="G3343" s="288"/>
      <c r="H3343" s="334">
        <v>5</v>
      </c>
      <c r="I3343" s="913">
        <v>5</v>
      </c>
      <c r="J3343" s="270">
        <v>18</v>
      </c>
      <c r="K3343" s="270">
        <f t="shared" si="280"/>
        <v>90</v>
      </c>
      <c r="L3343" s="165"/>
      <c r="M3343" s="28"/>
      <c r="N3343" s="876"/>
      <c r="O3343" s="28"/>
      <c r="P3343" s="28"/>
      <c r="Q3343" s="28"/>
      <c r="R3343" s="28"/>
      <c r="S3343" s="28"/>
    </row>
    <row r="3344" spans="1:19" s="31" customFormat="1" ht="13.5" x14ac:dyDescent="0.3">
      <c r="A3344" s="61" t="s">
        <v>1905</v>
      </c>
      <c r="B3344" s="239" t="s">
        <v>1399</v>
      </c>
      <c r="C3344" s="240" t="s">
        <v>913</v>
      </c>
      <c r="D3344" s="198">
        <v>7</v>
      </c>
      <c r="E3344" s="288"/>
      <c r="F3344" s="288"/>
      <c r="G3344" s="288"/>
      <c r="H3344" s="334">
        <v>7</v>
      </c>
      <c r="I3344" s="913">
        <v>7</v>
      </c>
      <c r="J3344" s="270">
        <v>36</v>
      </c>
      <c r="K3344" s="270">
        <f t="shared" si="280"/>
        <v>252</v>
      </c>
      <c r="L3344" s="165"/>
      <c r="M3344" s="28"/>
      <c r="N3344" s="876"/>
      <c r="O3344" s="28"/>
      <c r="P3344" s="28"/>
      <c r="Q3344" s="28"/>
      <c r="R3344" s="28"/>
      <c r="S3344" s="28"/>
    </row>
    <row r="3345" spans="1:19" s="31" customFormat="1" ht="13.5" x14ac:dyDescent="0.3">
      <c r="A3345" s="61"/>
      <c r="B3345" s="239"/>
      <c r="C3345" s="240"/>
      <c r="D3345" s="198"/>
      <c r="E3345" s="288"/>
      <c r="F3345" s="288"/>
      <c r="G3345" s="288"/>
      <c r="H3345" s="334" t="s">
        <v>810</v>
      </c>
      <c r="I3345" s="913">
        <v>0</v>
      </c>
      <c r="J3345" s="270"/>
      <c r="K3345" s="270">
        <f t="shared" si="280"/>
        <v>0</v>
      </c>
      <c r="L3345" s="165"/>
      <c r="M3345" s="28"/>
      <c r="N3345" s="876"/>
      <c r="O3345" s="28"/>
      <c r="P3345" s="28"/>
      <c r="Q3345" s="28"/>
      <c r="R3345" s="28"/>
      <c r="S3345" s="28"/>
    </row>
    <row r="3346" spans="1:19" s="31" customFormat="1" ht="13.5" x14ac:dyDescent="0.3">
      <c r="A3346" s="61" t="s">
        <v>1906</v>
      </c>
      <c r="B3346" s="239" t="s">
        <v>944</v>
      </c>
      <c r="C3346" s="240"/>
      <c r="D3346" s="198"/>
      <c r="E3346" s="288"/>
      <c r="F3346" s="288"/>
      <c r="G3346" s="288"/>
      <c r="H3346" s="334" t="s">
        <v>810</v>
      </c>
      <c r="I3346" s="913">
        <v>0</v>
      </c>
      <c r="J3346" s="270"/>
      <c r="K3346" s="270">
        <f t="shared" si="280"/>
        <v>0</v>
      </c>
      <c r="L3346" s="165"/>
      <c r="M3346" s="28"/>
      <c r="N3346" s="876"/>
      <c r="O3346" s="28"/>
      <c r="P3346" s="28"/>
      <c r="Q3346" s="28"/>
      <c r="R3346" s="28"/>
      <c r="S3346" s="28"/>
    </row>
    <row r="3347" spans="1:19" s="31" customFormat="1" ht="13.5" x14ac:dyDescent="0.3">
      <c r="A3347" s="61" t="s">
        <v>1908</v>
      </c>
      <c r="B3347" s="239" t="s">
        <v>940</v>
      </c>
      <c r="C3347" s="240" t="s">
        <v>913</v>
      </c>
      <c r="D3347" s="198">
        <v>59</v>
      </c>
      <c r="E3347" s="288"/>
      <c r="F3347" s="288"/>
      <c r="G3347" s="288"/>
      <c r="H3347" s="334">
        <v>59</v>
      </c>
      <c r="I3347" s="913">
        <v>59</v>
      </c>
      <c r="J3347" s="270">
        <v>16</v>
      </c>
      <c r="K3347" s="270">
        <f t="shared" si="280"/>
        <v>944</v>
      </c>
      <c r="L3347" s="165"/>
      <c r="M3347" s="28"/>
      <c r="N3347" s="876"/>
      <c r="O3347" s="28"/>
      <c r="P3347" s="28"/>
      <c r="Q3347" s="28"/>
      <c r="R3347" s="28"/>
      <c r="S3347" s="28"/>
    </row>
    <row r="3348" spans="1:19" s="31" customFormat="1" ht="13.5" x14ac:dyDescent="0.3">
      <c r="A3348" s="61" t="s">
        <v>1909</v>
      </c>
      <c r="B3348" s="239" t="s">
        <v>941</v>
      </c>
      <c r="C3348" s="240" t="s">
        <v>913</v>
      </c>
      <c r="D3348" s="198">
        <v>45</v>
      </c>
      <c r="E3348" s="288"/>
      <c r="F3348" s="288"/>
      <c r="G3348" s="288"/>
      <c r="H3348" s="334">
        <v>45</v>
      </c>
      <c r="I3348" s="913">
        <v>45</v>
      </c>
      <c r="J3348" s="270">
        <v>20</v>
      </c>
      <c r="K3348" s="270">
        <f t="shared" si="280"/>
        <v>900</v>
      </c>
      <c r="L3348" s="165"/>
      <c r="M3348" s="28"/>
      <c r="N3348" s="876"/>
      <c r="O3348" s="28"/>
      <c r="P3348" s="28"/>
      <c r="Q3348" s="28"/>
      <c r="R3348" s="28"/>
      <c r="S3348" s="28"/>
    </row>
    <row r="3349" spans="1:19" s="31" customFormat="1" ht="13.5" x14ac:dyDescent="0.3">
      <c r="A3349" s="61" t="s">
        <v>1910</v>
      </c>
      <c r="B3349" s="239" t="s">
        <v>946</v>
      </c>
      <c r="C3349" s="240" t="s">
        <v>913</v>
      </c>
      <c r="D3349" s="198">
        <v>119</v>
      </c>
      <c r="E3349" s="288"/>
      <c r="F3349" s="288"/>
      <c r="G3349" s="288"/>
      <c r="H3349" s="334">
        <v>119</v>
      </c>
      <c r="I3349" s="913">
        <v>119</v>
      </c>
      <c r="J3349" s="270">
        <v>24</v>
      </c>
      <c r="K3349" s="270">
        <f t="shared" si="280"/>
        <v>2856</v>
      </c>
      <c r="L3349" s="165"/>
      <c r="M3349" s="28"/>
      <c r="N3349" s="876"/>
      <c r="O3349" s="28"/>
      <c r="P3349" s="28"/>
      <c r="Q3349" s="28"/>
      <c r="R3349" s="28"/>
      <c r="S3349" s="28"/>
    </row>
    <row r="3350" spans="1:19" s="31" customFormat="1" ht="13.5" x14ac:dyDescent="0.3">
      <c r="A3350" s="61"/>
      <c r="B3350" s="239"/>
      <c r="C3350" s="240"/>
      <c r="D3350" s="198"/>
      <c r="E3350" s="288"/>
      <c r="F3350" s="288"/>
      <c r="G3350" s="288"/>
      <c r="H3350" s="334" t="s">
        <v>810</v>
      </c>
      <c r="I3350" s="913">
        <v>0</v>
      </c>
      <c r="J3350" s="270"/>
      <c r="K3350" s="270">
        <f t="shared" si="280"/>
        <v>0</v>
      </c>
      <c r="L3350" s="165"/>
      <c r="M3350" s="28"/>
      <c r="N3350" s="876"/>
      <c r="O3350" s="28"/>
      <c r="P3350" s="28"/>
      <c r="Q3350" s="28"/>
      <c r="R3350" s="28"/>
      <c r="S3350" s="28"/>
    </row>
    <row r="3351" spans="1:19" s="31" customFormat="1" ht="13.5" x14ac:dyDescent="0.3">
      <c r="A3351" s="61" t="s">
        <v>1907</v>
      </c>
      <c r="B3351" s="239" t="s">
        <v>947</v>
      </c>
      <c r="C3351" s="240"/>
      <c r="D3351" s="198"/>
      <c r="E3351" s="288"/>
      <c r="F3351" s="288"/>
      <c r="G3351" s="288"/>
      <c r="H3351" s="334" t="s">
        <v>810</v>
      </c>
      <c r="I3351" s="913">
        <v>0</v>
      </c>
      <c r="J3351" s="270"/>
      <c r="K3351" s="270">
        <f t="shared" si="280"/>
        <v>0</v>
      </c>
      <c r="L3351" s="165"/>
      <c r="M3351" s="28"/>
      <c r="N3351" s="876"/>
      <c r="O3351" s="28"/>
      <c r="P3351" s="28"/>
      <c r="Q3351" s="28"/>
      <c r="R3351" s="28"/>
      <c r="S3351" s="28"/>
    </row>
    <row r="3352" spans="1:19" s="31" customFormat="1" ht="13.5" x14ac:dyDescent="0.3">
      <c r="A3352" s="61" t="s">
        <v>1911</v>
      </c>
      <c r="B3352" s="239" t="s">
        <v>946</v>
      </c>
      <c r="C3352" s="240" t="s">
        <v>913</v>
      </c>
      <c r="D3352" s="198">
        <v>18</v>
      </c>
      <c r="E3352" s="288"/>
      <c r="F3352" s="288"/>
      <c r="G3352" s="288"/>
      <c r="H3352" s="334">
        <v>18</v>
      </c>
      <c r="I3352" s="913">
        <v>18</v>
      </c>
      <c r="J3352" s="270">
        <v>47.5</v>
      </c>
      <c r="K3352" s="270">
        <f t="shared" si="280"/>
        <v>855</v>
      </c>
      <c r="L3352" s="165"/>
      <c r="M3352" s="28"/>
      <c r="N3352" s="876"/>
      <c r="O3352" s="28"/>
      <c r="P3352" s="28"/>
      <c r="Q3352" s="28"/>
      <c r="R3352" s="28"/>
      <c r="S3352" s="28"/>
    </row>
    <row r="3353" spans="1:19" s="31" customFormat="1" ht="13.5" x14ac:dyDescent="0.3">
      <c r="A3353" s="61" t="s">
        <v>1912</v>
      </c>
      <c r="B3353" s="239" t="s">
        <v>942</v>
      </c>
      <c r="C3353" s="240" t="s">
        <v>913</v>
      </c>
      <c r="D3353" s="198">
        <v>5</v>
      </c>
      <c r="E3353" s="288"/>
      <c r="F3353" s="288"/>
      <c r="G3353" s="288"/>
      <c r="H3353" s="334">
        <v>5</v>
      </c>
      <c r="I3353" s="913">
        <v>5</v>
      </c>
      <c r="J3353" s="270">
        <v>49.5</v>
      </c>
      <c r="K3353" s="270">
        <f t="shared" si="280"/>
        <v>247.5</v>
      </c>
      <c r="L3353" s="165"/>
      <c r="M3353" s="28"/>
      <c r="N3353" s="876"/>
      <c r="O3353" s="28"/>
      <c r="P3353" s="28"/>
      <c r="Q3353" s="28"/>
      <c r="R3353" s="28"/>
      <c r="S3353" s="28"/>
    </row>
    <row r="3354" spans="1:19" s="31" customFormat="1" ht="13.5" x14ac:dyDescent="0.3">
      <c r="A3354" s="61" t="s">
        <v>1913</v>
      </c>
      <c r="B3354" s="239" t="s">
        <v>948</v>
      </c>
      <c r="C3354" s="240" t="s">
        <v>913</v>
      </c>
      <c r="D3354" s="198">
        <v>23</v>
      </c>
      <c r="E3354" s="288"/>
      <c r="F3354" s="288"/>
      <c r="G3354" s="288"/>
      <c r="H3354" s="334">
        <v>23</v>
      </c>
      <c r="I3354" s="913">
        <v>23</v>
      </c>
      <c r="J3354" s="270">
        <v>63.5</v>
      </c>
      <c r="K3354" s="270">
        <f t="shared" si="280"/>
        <v>1460.5</v>
      </c>
      <c r="L3354" s="165"/>
      <c r="M3354" s="28"/>
      <c r="N3354" s="876"/>
      <c r="O3354" s="28"/>
      <c r="P3354" s="28"/>
      <c r="Q3354" s="28"/>
      <c r="R3354" s="28"/>
      <c r="S3354" s="28"/>
    </row>
    <row r="3355" spans="1:19" s="31" customFormat="1" ht="13.5" x14ac:dyDescent="0.3">
      <c r="A3355" s="61" t="s">
        <v>1914</v>
      </c>
      <c r="B3355" s="239" t="s">
        <v>1400</v>
      </c>
      <c r="C3355" s="240" t="s">
        <v>913</v>
      </c>
      <c r="D3355" s="198">
        <v>13</v>
      </c>
      <c r="E3355" s="288"/>
      <c r="F3355" s="288"/>
      <c r="G3355" s="288"/>
      <c r="H3355" s="334">
        <v>13</v>
      </c>
      <c r="I3355" s="913">
        <v>13</v>
      </c>
      <c r="J3355" s="270">
        <v>67.5</v>
      </c>
      <c r="K3355" s="270">
        <f t="shared" ref="K3355:K3418" si="281">J3355*I3355</f>
        <v>877.5</v>
      </c>
      <c r="L3355" s="165"/>
      <c r="M3355" s="28"/>
      <c r="N3355" s="876"/>
      <c r="O3355" s="28"/>
      <c r="P3355" s="28"/>
      <c r="Q3355" s="28"/>
      <c r="R3355" s="28"/>
      <c r="S3355" s="28"/>
    </row>
    <row r="3356" spans="1:19" s="31" customFormat="1" ht="13.5" x14ac:dyDescent="0.3">
      <c r="A3356" s="61" t="s">
        <v>1915</v>
      </c>
      <c r="B3356" s="239" t="s">
        <v>1849</v>
      </c>
      <c r="C3356" s="240" t="s">
        <v>913</v>
      </c>
      <c r="D3356" s="198">
        <v>29</v>
      </c>
      <c r="E3356" s="288"/>
      <c r="F3356" s="288"/>
      <c r="G3356" s="288"/>
      <c r="H3356" s="334">
        <v>29</v>
      </c>
      <c r="I3356" s="913">
        <v>29</v>
      </c>
      <c r="J3356" s="270">
        <v>71</v>
      </c>
      <c r="K3356" s="270">
        <f t="shared" si="281"/>
        <v>2059</v>
      </c>
      <c r="L3356" s="165"/>
      <c r="M3356" s="28"/>
      <c r="N3356" s="876"/>
      <c r="O3356" s="28"/>
      <c r="P3356" s="28"/>
      <c r="Q3356" s="28"/>
      <c r="R3356" s="28"/>
      <c r="S3356" s="28"/>
    </row>
    <row r="3357" spans="1:19" s="31" customFormat="1" ht="13.5" x14ac:dyDescent="0.3">
      <c r="A3357" s="61" t="s">
        <v>1916</v>
      </c>
      <c r="B3357" s="239" t="s">
        <v>943</v>
      </c>
      <c r="C3357" s="240" t="s">
        <v>913</v>
      </c>
      <c r="D3357" s="198">
        <v>12</v>
      </c>
      <c r="E3357" s="288"/>
      <c r="F3357" s="288"/>
      <c r="G3357" s="288"/>
      <c r="H3357" s="334">
        <v>12</v>
      </c>
      <c r="I3357" s="913">
        <v>12</v>
      </c>
      <c r="J3357" s="270">
        <v>75</v>
      </c>
      <c r="K3357" s="270">
        <f t="shared" si="281"/>
        <v>900</v>
      </c>
      <c r="L3357" s="165"/>
      <c r="M3357" s="28"/>
      <c r="N3357" s="876"/>
      <c r="O3357" s="28"/>
      <c r="P3357" s="28"/>
      <c r="Q3357" s="28"/>
      <c r="R3357" s="28"/>
      <c r="S3357" s="28"/>
    </row>
    <row r="3358" spans="1:19" s="31" customFormat="1" ht="13.5" x14ac:dyDescent="0.3">
      <c r="A3358" s="61" t="s">
        <v>1917</v>
      </c>
      <c r="B3358" s="239" t="s">
        <v>1401</v>
      </c>
      <c r="C3358" s="240" t="s">
        <v>913</v>
      </c>
      <c r="D3358" s="198">
        <v>19</v>
      </c>
      <c r="E3358" s="288"/>
      <c r="F3358" s="288"/>
      <c r="G3358" s="288"/>
      <c r="H3358" s="334">
        <v>19</v>
      </c>
      <c r="I3358" s="913">
        <v>19</v>
      </c>
      <c r="J3358" s="270">
        <v>77.5</v>
      </c>
      <c r="K3358" s="270">
        <f t="shared" si="281"/>
        <v>1472.5</v>
      </c>
      <c r="L3358" s="165"/>
      <c r="M3358" s="28"/>
      <c r="N3358" s="876"/>
      <c r="O3358" s="28"/>
      <c r="P3358" s="28"/>
      <c r="Q3358" s="28"/>
      <c r="R3358" s="28"/>
      <c r="S3358" s="28"/>
    </row>
    <row r="3359" spans="1:19" s="31" customFormat="1" ht="13.5" x14ac:dyDescent="0.3">
      <c r="A3359" s="61" t="s">
        <v>1918</v>
      </c>
      <c r="B3359" s="239" t="s">
        <v>1402</v>
      </c>
      <c r="C3359" s="240" t="s">
        <v>913</v>
      </c>
      <c r="D3359" s="198">
        <v>1</v>
      </c>
      <c r="E3359" s="288"/>
      <c r="F3359" s="288"/>
      <c r="G3359" s="288"/>
      <c r="H3359" s="334">
        <v>1</v>
      </c>
      <c r="I3359" s="913">
        <v>1</v>
      </c>
      <c r="J3359" s="270">
        <v>80</v>
      </c>
      <c r="K3359" s="270">
        <f t="shared" si="281"/>
        <v>80</v>
      </c>
      <c r="L3359" s="165"/>
      <c r="M3359" s="28"/>
      <c r="N3359" s="876"/>
      <c r="O3359" s="28"/>
      <c r="P3359" s="28"/>
      <c r="Q3359" s="28"/>
      <c r="R3359" s="28"/>
      <c r="S3359" s="28"/>
    </row>
    <row r="3360" spans="1:19" s="31" customFormat="1" ht="13.5" x14ac:dyDescent="0.3">
      <c r="A3360" s="61" t="s">
        <v>1919</v>
      </c>
      <c r="B3360" s="239" t="s">
        <v>1399</v>
      </c>
      <c r="C3360" s="240" t="s">
        <v>913</v>
      </c>
      <c r="D3360" s="198">
        <v>20</v>
      </c>
      <c r="E3360" s="288"/>
      <c r="F3360" s="288"/>
      <c r="G3360" s="288"/>
      <c r="H3360" s="334">
        <v>20</v>
      </c>
      <c r="I3360" s="913">
        <v>20</v>
      </c>
      <c r="J3360" s="270">
        <v>83</v>
      </c>
      <c r="K3360" s="270">
        <f t="shared" si="281"/>
        <v>1660</v>
      </c>
      <c r="L3360" s="165"/>
      <c r="M3360" s="28"/>
      <c r="N3360" s="876"/>
      <c r="O3360" s="28"/>
      <c r="P3360" s="28"/>
      <c r="Q3360" s="28"/>
      <c r="R3360" s="28"/>
      <c r="S3360" s="28"/>
    </row>
    <row r="3361" spans="1:19" s="31" customFormat="1" ht="13.5" x14ac:dyDescent="0.3">
      <c r="A3361" s="61"/>
      <c r="B3361" s="239"/>
      <c r="C3361" s="240"/>
      <c r="D3361" s="198"/>
      <c r="E3361" s="288"/>
      <c r="F3361" s="288"/>
      <c r="G3361" s="288"/>
      <c r="H3361" s="334" t="s">
        <v>810</v>
      </c>
      <c r="I3361" s="913">
        <v>0</v>
      </c>
      <c r="J3361" s="270"/>
      <c r="K3361" s="270">
        <f t="shared" si="281"/>
        <v>0</v>
      </c>
      <c r="L3361" s="165"/>
      <c r="M3361" s="28"/>
      <c r="N3361" s="876"/>
      <c r="O3361" s="28"/>
      <c r="P3361" s="28"/>
      <c r="Q3361" s="28"/>
      <c r="R3361" s="28"/>
      <c r="S3361" s="28"/>
    </row>
    <row r="3362" spans="1:19" s="31" customFormat="1" ht="40.5" x14ac:dyDescent="0.3">
      <c r="A3362" s="61" t="s">
        <v>1920</v>
      </c>
      <c r="B3362" s="239" t="s">
        <v>949</v>
      </c>
      <c r="C3362" s="240"/>
      <c r="D3362" s="198"/>
      <c r="E3362" s="288"/>
      <c r="F3362" s="288"/>
      <c r="G3362" s="288"/>
      <c r="H3362" s="334" t="s">
        <v>810</v>
      </c>
      <c r="I3362" s="913">
        <v>0</v>
      </c>
      <c r="J3362" s="270"/>
      <c r="K3362" s="270">
        <f t="shared" si="281"/>
        <v>0</v>
      </c>
      <c r="L3362" s="165"/>
      <c r="M3362" s="28"/>
      <c r="N3362" s="876"/>
      <c r="O3362" s="28"/>
      <c r="P3362" s="28"/>
      <c r="Q3362" s="28"/>
      <c r="R3362" s="28"/>
      <c r="S3362" s="28"/>
    </row>
    <row r="3363" spans="1:19" s="31" customFormat="1" ht="13.5" x14ac:dyDescent="0.3">
      <c r="A3363" s="61"/>
      <c r="B3363" s="239"/>
      <c r="C3363" s="240"/>
      <c r="D3363" s="198"/>
      <c r="E3363" s="288"/>
      <c r="F3363" s="288"/>
      <c r="G3363" s="288"/>
      <c r="H3363" s="334" t="s">
        <v>810</v>
      </c>
      <c r="I3363" s="913">
        <v>0</v>
      </c>
      <c r="J3363" s="270"/>
      <c r="K3363" s="270">
        <f t="shared" si="281"/>
        <v>0</v>
      </c>
      <c r="L3363" s="165"/>
      <c r="M3363" s="28"/>
      <c r="N3363" s="876"/>
      <c r="O3363" s="28"/>
      <c r="P3363" s="28"/>
      <c r="Q3363" s="28"/>
      <c r="R3363" s="28"/>
      <c r="S3363" s="28"/>
    </row>
    <row r="3364" spans="1:19" s="31" customFormat="1" ht="13.5" x14ac:dyDescent="0.3">
      <c r="A3364" s="61" t="s">
        <v>1921</v>
      </c>
      <c r="B3364" s="239" t="s">
        <v>944</v>
      </c>
      <c r="C3364" s="240"/>
      <c r="D3364" s="198"/>
      <c r="E3364" s="288"/>
      <c r="F3364" s="288"/>
      <c r="G3364" s="288"/>
      <c r="H3364" s="334" t="s">
        <v>810</v>
      </c>
      <c r="I3364" s="913">
        <v>0</v>
      </c>
      <c r="J3364" s="270"/>
      <c r="K3364" s="270">
        <f t="shared" si="281"/>
        <v>0</v>
      </c>
      <c r="L3364" s="165"/>
      <c r="M3364" s="28"/>
      <c r="N3364" s="876"/>
      <c r="O3364" s="28"/>
      <c r="P3364" s="28"/>
      <c r="Q3364" s="28"/>
      <c r="R3364" s="28"/>
      <c r="S3364" s="28"/>
    </row>
    <row r="3365" spans="1:19" s="31" customFormat="1" ht="13.5" x14ac:dyDescent="0.3">
      <c r="A3365" s="61" t="s">
        <v>1922</v>
      </c>
      <c r="B3365" s="239" t="s">
        <v>940</v>
      </c>
      <c r="C3365" s="240" t="s">
        <v>913</v>
      </c>
      <c r="D3365" s="198">
        <v>32</v>
      </c>
      <c r="E3365" s="288"/>
      <c r="F3365" s="288"/>
      <c r="G3365" s="288"/>
      <c r="H3365" s="334">
        <v>32</v>
      </c>
      <c r="I3365" s="913">
        <v>32</v>
      </c>
      <c r="J3365" s="270">
        <v>13.5</v>
      </c>
      <c r="K3365" s="270">
        <f t="shared" si="281"/>
        <v>432</v>
      </c>
      <c r="L3365" s="165"/>
      <c r="M3365" s="28"/>
      <c r="N3365" s="876"/>
      <c r="O3365" s="28"/>
      <c r="P3365" s="28"/>
      <c r="Q3365" s="28"/>
      <c r="R3365" s="28"/>
      <c r="S3365" s="28"/>
    </row>
    <row r="3366" spans="1:19" s="31" customFormat="1" ht="13.5" x14ac:dyDescent="0.3">
      <c r="A3366" s="61"/>
      <c r="B3366" s="239"/>
      <c r="C3366" s="240"/>
      <c r="D3366" s="198"/>
      <c r="E3366" s="288"/>
      <c r="F3366" s="288"/>
      <c r="G3366" s="288"/>
      <c r="H3366" s="334"/>
      <c r="I3366" s="913"/>
      <c r="J3366" s="270"/>
      <c r="K3366" s="270">
        <f t="shared" si="281"/>
        <v>0</v>
      </c>
      <c r="L3366" s="165"/>
      <c r="M3366" s="28"/>
      <c r="N3366" s="876"/>
      <c r="O3366" s="28"/>
      <c r="P3366" s="28"/>
      <c r="Q3366" s="28"/>
      <c r="R3366" s="28"/>
      <c r="S3366" s="28"/>
    </row>
    <row r="3367" spans="1:19" s="31" customFormat="1" ht="13.5" x14ac:dyDescent="0.3">
      <c r="A3367" s="61" t="s">
        <v>1923</v>
      </c>
      <c r="B3367" s="239" t="s">
        <v>938</v>
      </c>
      <c r="C3367" s="240"/>
      <c r="D3367" s="198"/>
      <c r="E3367" s="288"/>
      <c r="F3367" s="288"/>
      <c r="G3367" s="288"/>
      <c r="H3367" s="334"/>
      <c r="I3367" s="913"/>
      <c r="J3367" s="270"/>
      <c r="K3367" s="270">
        <f t="shared" si="281"/>
        <v>0</v>
      </c>
      <c r="L3367" s="165"/>
      <c r="M3367" s="28"/>
      <c r="N3367" s="876"/>
      <c r="O3367" s="28"/>
      <c r="P3367" s="28"/>
      <c r="Q3367" s="28"/>
      <c r="R3367" s="28"/>
      <c r="S3367" s="28"/>
    </row>
    <row r="3368" spans="1:19" s="31" customFormat="1" ht="13.5" x14ac:dyDescent="0.3">
      <c r="A3368" s="61" t="s">
        <v>1924</v>
      </c>
      <c r="B3368" s="239" t="s">
        <v>939</v>
      </c>
      <c r="C3368" s="240" t="s">
        <v>913</v>
      </c>
      <c r="D3368" s="198">
        <v>6</v>
      </c>
      <c r="E3368" s="288"/>
      <c r="F3368" s="288"/>
      <c r="G3368" s="288"/>
      <c r="H3368" s="334">
        <v>6</v>
      </c>
      <c r="I3368" s="913">
        <v>6</v>
      </c>
      <c r="J3368" s="270">
        <v>8</v>
      </c>
      <c r="K3368" s="270">
        <f t="shared" si="281"/>
        <v>48</v>
      </c>
      <c r="L3368" s="165"/>
      <c r="M3368" s="28"/>
      <c r="N3368" s="876"/>
      <c r="O3368" s="28"/>
      <c r="P3368" s="28"/>
      <c r="Q3368" s="28"/>
      <c r="R3368" s="28"/>
      <c r="S3368" s="28"/>
    </row>
    <row r="3369" spans="1:19" s="31" customFormat="1" ht="13.5" x14ac:dyDescent="0.3">
      <c r="A3369" s="61"/>
      <c r="B3369" s="239"/>
      <c r="C3369" s="240"/>
      <c r="D3369" s="198"/>
      <c r="E3369" s="288"/>
      <c r="F3369" s="288"/>
      <c r="G3369" s="288"/>
      <c r="H3369" s="334"/>
      <c r="I3369" s="913"/>
      <c r="J3369" s="270"/>
      <c r="K3369" s="270">
        <f t="shared" si="281"/>
        <v>0</v>
      </c>
      <c r="L3369" s="165"/>
      <c r="M3369" s="28"/>
      <c r="N3369" s="876"/>
      <c r="O3369" s="28"/>
      <c r="P3369" s="28"/>
      <c r="Q3369" s="28"/>
      <c r="R3369" s="28"/>
      <c r="S3369" s="28"/>
    </row>
    <row r="3370" spans="1:19" s="31" customFormat="1" ht="40.5" x14ac:dyDescent="0.3">
      <c r="A3370" s="61" t="s">
        <v>1925</v>
      </c>
      <c r="B3370" s="239" t="s">
        <v>950</v>
      </c>
      <c r="C3370" s="240"/>
      <c r="D3370" s="198"/>
      <c r="E3370" s="288"/>
      <c r="F3370" s="288"/>
      <c r="G3370" s="288"/>
      <c r="H3370" s="334"/>
      <c r="I3370" s="913"/>
      <c r="J3370" s="270"/>
      <c r="K3370" s="270">
        <f t="shared" si="281"/>
        <v>0</v>
      </c>
      <c r="L3370" s="165"/>
      <c r="M3370" s="28"/>
      <c r="N3370" s="876"/>
      <c r="O3370" s="28"/>
      <c r="P3370" s="28"/>
      <c r="Q3370" s="28"/>
      <c r="R3370" s="28"/>
      <c r="S3370" s="28"/>
    </row>
    <row r="3371" spans="1:19" s="31" customFormat="1" ht="13.5" x14ac:dyDescent="0.3">
      <c r="A3371" s="61"/>
      <c r="B3371" s="239"/>
      <c r="C3371" s="240"/>
      <c r="D3371" s="198"/>
      <c r="E3371" s="288"/>
      <c r="F3371" s="288"/>
      <c r="G3371" s="288"/>
      <c r="H3371" s="334"/>
      <c r="I3371" s="913"/>
      <c r="J3371" s="270"/>
      <c r="K3371" s="270">
        <f t="shared" si="281"/>
        <v>0</v>
      </c>
      <c r="L3371" s="165"/>
      <c r="M3371" s="28"/>
      <c r="N3371" s="876"/>
      <c r="O3371" s="28"/>
      <c r="P3371" s="28"/>
      <c r="Q3371" s="28"/>
      <c r="R3371" s="28"/>
      <c r="S3371" s="28"/>
    </row>
    <row r="3372" spans="1:19" s="31" customFormat="1" ht="13.5" x14ac:dyDescent="0.3">
      <c r="A3372" s="61" t="s">
        <v>1926</v>
      </c>
      <c r="B3372" s="239" t="s">
        <v>938</v>
      </c>
      <c r="C3372" s="240" t="s">
        <v>951</v>
      </c>
      <c r="D3372" s="198">
        <v>1</v>
      </c>
      <c r="E3372" s="288"/>
      <c r="F3372" s="288"/>
      <c r="G3372" s="288"/>
      <c r="H3372" s="334">
        <v>1</v>
      </c>
      <c r="I3372" s="913">
        <v>1</v>
      </c>
      <c r="J3372" s="270">
        <v>24</v>
      </c>
      <c r="K3372" s="270">
        <f t="shared" si="281"/>
        <v>24</v>
      </c>
      <c r="L3372" s="165"/>
      <c r="M3372" s="28"/>
      <c r="N3372" s="876"/>
      <c r="O3372" s="28"/>
      <c r="P3372" s="28"/>
      <c r="Q3372" s="28"/>
      <c r="R3372" s="28"/>
      <c r="S3372" s="28"/>
    </row>
    <row r="3373" spans="1:19" s="31" customFormat="1" ht="13.5" x14ac:dyDescent="0.3">
      <c r="A3373" s="61" t="s">
        <v>1927</v>
      </c>
      <c r="B3373" s="239" t="s">
        <v>944</v>
      </c>
      <c r="C3373" s="240" t="s">
        <v>951</v>
      </c>
      <c r="D3373" s="198">
        <v>73</v>
      </c>
      <c r="E3373" s="288"/>
      <c r="F3373" s="288"/>
      <c r="G3373" s="288"/>
      <c r="H3373" s="334">
        <v>73</v>
      </c>
      <c r="I3373" s="913">
        <v>73</v>
      </c>
      <c r="J3373" s="270">
        <v>32</v>
      </c>
      <c r="K3373" s="270">
        <f t="shared" si="281"/>
        <v>2336</v>
      </c>
      <c r="L3373" s="165"/>
      <c r="M3373" s="28"/>
      <c r="N3373" s="876"/>
      <c r="O3373" s="28"/>
      <c r="P3373" s="28"/>
      <c r="Q3373" s="28"/>
      <c r="R3373" s="28"/>
      <c r="S3373" s="28"/>
    </row>
    <row r="3374" spans="1:19" s="31" customFormat="1" ht="13.5" x14ac:dyDescent="0.3">
      <c r="A3374" s="61" t="s">
        <v>1928</v>
      </c>
      <c r="B3374" s="239" t="s">
        <v>952</v>
      </c>
      <c r="C3374" s="240" t="s">
        <v>951</v>
      </c>
      <c r="D3374" s="198">
        <v>16</v>
      </c>
      <c r="E3374" s="288"/>
      <c r="F3374" s="288"/>
      <c r="G3374" s="288"/>
      <c r="H3374" s="334">
        <v>16</v>
      </c>
      <c r="I3374" s="913">
        <v>16</v>
      </c>
      <c r="J3374" s="270">
        <v>59</v>
      </c>
      <c r="K3374" s="270">
        <f t="shared" si="281"/>
        <v>944</v>
      </c>
      <c r="L3374" s="165"/>
      <c r="M3374" s="28"/>
      <c r="N3374" s="876"/>
      <c r="O3374" s="28"/>
      <c r="P3374" s="28"/>
      <c r="Q3374" s="28"/>
      <c r="R3374" s="28"/>
      <c r="S3374" s="28"/>
    </row>
    <row r="3375" spans="1:19" s="31" customFormat="1" ht="13.5" x14ac:dyDescent="0.3">
      <c r="A3375" s="61"/>
      <c r="B3375" s="239"/>
      <c r="C3375" s="240"/>
      <c r="D3375" s="198"/>
      <c r="E3375" s="288"/>
      <c r="F3375" s="288"/>
      <c r="G3375" s="288"/>
      <c r="H3375" s="334"/>
      <c r="I3375" s="913"/>
      <c r="J3375" s="270"/>
      <c r="K3375" s="270">
        <f t="shared" si="281"/>
        <v>0</v>
      </c>
      <c r="L3375" s="165"/>
      <c r="M3375" s="28"/>
      <c r="N3375" s="876"/>
      <c r="O3375" s="28"/>
      <c r="P3375" s="28"/>
      <c r="Q3375" s="28"/>
      <c r="R3375" s="28"/>
      <c r="S3375" s="28"/>
    </row>
    <row r="3376" spans="1:19" s="31" customFormat="1" ht="54" x14ac:dyDescent="0.3">
      <c r="A3376" s="61" t="s">
        <v>1929</v>
      </c>
      <c r="B3376" s="239" t="s">
        <v>1850</v>
      </c>
      <c r="C3376" s="240"/>
      <c r="D3376" s="198"/>
      <c r="E3376" s="288"/>
      <c r="F3376" s="288"/>
      <c r="G3376" s="288"/>
      <c r="H3376" s="334"/>
      <c r="I3376" s="913"/>
      <c r="J3376" s="270"/>
      <c r="K3376" s="270">
        <f t="shared" si="281"/>
        <v>0</v>
      </c>
      <c r="L3376" s="165"/>
      <c r="M3376" s="28"/>
      <c r="N3376" s="876"/>
      <c r="O3376" s="28"/>
      <c r="P3376" s="28"/>
      <c r="Q3376" s="28"/>
      <c r="R3376" s="28"/>
      <c r="S3376" s="28"/>
    </row>
    <row r="3377" spans="1:19" s="31" customFormat="1" ht="13.5" x14ac:dyDescent="0.3">
      <c r="A3377" s="61"/>
      <c r="B3377" s="239"/>
      <c r="C3377" s="240"/>
      <c r="D3377" s="198"/>
      <c r="E3377" s="288"/>
      <c r="F3377" s="288"/>
      <c r="G3377" s="288"/>
      <c r="H3377" s="334"/>
      <c r="I3377" s="913"/>
      <c r="J3377" s="270"/>
      <c r="K3377" s="270">
        <f t="shared" si="281"/>
        <v>0</v>
      </c>
      <c r="L3377" s="165"/>
      <c r="M3377" s="28"/>
      <c r="N3377" s="876"/>
      <c r="O3377" s="28"/>
      <c r="P3377" s="28"/>
      <c r="Q3377" s="28"/>
      <c r="R3377" s="28"/>
      <c r="S3377" s="28"/>
    </row>
    <row r="3378" spans="1:19" s="31" customFormat="1" ht="13.5" x14ac:dyDescent="0.3">
      <c r="A3378" s="61" t="s">
        <v>1930</v>
      </c>
      <c r="B3378" s="239" t="s">
        <v>938</v>
      </c>
      <c r="C3378" s="240"/>
      <c r="D3378" s="198"/>
      <c r="E3378" s="288"/>
      <c r="F3378" s="288"/>
      <c r="G3378" s="288"/>
      <c r="H3378" s="334"/>
      <c r="I3378" s="913"/>
      <c r="J3378" s="270"/>
      <c r="K3378" s="270">
        <f t="shared" si="281"/>
        <v>0</v>
      </c>
      <c r="L3378" s="165"/>
      <c r="M3378" s="28"/>
      <c r="N3378" s="876"/>
      <c r="O3378" s="28"/>
      <c r="P3378" s="28"/>
      <c r="Q3378" s="28"/>
      <c r="R3378" s="28"/>
      <c r="S3378" s="28"/>
    </row>
    <row r="3379" spans="1:19" s="31" customFormat="1" ht="13.5" x14ac:dyDescent="0.3">
      <c r="A3379" s="61" t="s">
        <v>1931</v>
      </c>
      <c r="B3379" s="239" t="s">
        <v>940</v>
      </c>
      <c r="C3379" s="240" t="s">
        <v>913</v>
      </c>
      <c r="D3379" s="198">
        <v>31</v>
      </c>
      <c r="E3379" s="288"/>
      <c r="F3379" s="288"/>
      <c r="G3379" s="288"/>
      <c r="H3379" s="334">
        <v>31</v>
      </c>
      <c r="I3379" s="913">
        <v>31</v>
      </c>
      <c r="J3379" s="270">
        <v>16</v>
      </c>
      <c r="K3379" s="270">
        <f t="shared" si="281"/>
        <v>496</v>
      </c>
      <c r="L3379" s="165"/>
      <c r="M3379" s="28"/>
      <c r="N3379" s="876"/>
      <c r="O3379" s="28"/>
      <c r="P3379" s="28"/>
      <c r="Q3379" s="28"/>
      <c r="R3379" s="28"/>
      <c r="S3379" s="28"/>
    </row>
    <row r="3380" spans="1:19" s="31" customFormat="1" ht="13.5" x14ac:dyDescent="0.3">
      <c r="A3380" s="61" t="s">
        <v>1932</v>
      </c>
      <c r="B3380" s="239" t="s">
        <v>941</v>
      </c>
      <c r="C3380" s="240" t="s">
        <v>913</v>
      </c>
      <c r="D3380" s="198">
        <v>6</v>
      </c>
      <c r="E3380" s="288"/>
      <c r="F3380" s="288"/>
      <c r="G3380" s="288"/>
      <c r="H3380" s="334">
        <v>6</v>
      </c>
      <c r="I3380" s="913">
        <v>6</v>
      </c>
      <c r="J3380" s="270">
        <v>20</v>
      </c>
      <c r="K3380" s="270">
        <f t="shared" si="281"/>
        <v>120</v>
      </c>
      <c r="L3380" s="165"/>
      <c r="M3380" s="28"/>
      <c r="N3380" s="876"/>
      <c r="O3380" s="28"/>
      <c r="P3380" s="28"/>
      <c r="Q3380" s="28"/>
      <c r="R3380" s="28"/>
      <c r="S3380" s="28"/>
    </row>
    <row r="3381" spans="1:19" s="31" customFormat="1" ht="13.5" x14ac:dyDescent="0.3">
      <c r="A3381" s="61" t="s">
        <v>1933</v>
      </c>
      <c r="B3381" s="239" t="s">
        <v>1851</v>
      </c>
      <c r="C3381" s="240" t="s">
        <v>913</v>
      </c>
      <c r="D3381" s="198">
        <v>2</v>
      </c>
      <c r="E3381" s="288"/>
      <c r="F3381" s="288"/>
      <c r="G3381" s="288"/>
      <c r="H3381" s="334">
        <v>2</v>
      </c>
      <c r="I3381" s="913">
        <v>2</v>
      </c>
      <c r="J3381" s="270">
        <v>26</v>
      </c>
      <c r="K3381" s="270">
        <f t="shared" si="281"/>
        <v>52</v>
      </c>
      <c r="L3381" s="165"/>
      <c r="M3381" s="28"/>
      <c r="N3381" s="876"/>
      <c r="O3381" s="28"/>
      <c r="P3381" s="28"/>
      <c r="Q3381" s="28"/>
      <c r="R3381" s="28"/>
      <c r="S3381" s="28"/>
    </row>
    <row r="3382" spans="1:19" s="31" customFormat="1" ht="13.5" x14ac:dyDescent="0.3">
      <c r="A3382" s="61"/>
      <c r="B3382" s="239"/>
      <c r="C3382" s="240"/>
      <c r="D3382" s="198"/>
      <c r="E3382" s="288"/>
      <c r="F3382" s="288"/>
      <c r="G3382" s="288"/>
      <c r="H3382" s="334"/>
      <c r="I3382" s="913"/>
      <c r="J3382" s="270"/>
      <c r="K3382" s="270">
        <f t="shared" si="281"/>
        <v>0</v>
      </c>
      <c r="L3382" s="165"/>
      <c r="M3382" s="28"/>
      <c r="N3382" s="876"/>
      <c r="O3382" s="28"/>
      <c r="P3382" s="28"/>
      <c r="Q3382" s="28"/>
      <c r="R3382" s="28"/>
      <c r="S3382" s="28"/>
    </row>
    <row r="3383" spans="1:19" s="31" customFormat="1" ht="54" x14ac:dyDescent="0.3">
      <c r="A3383" s="61" t="s">
        <v>1934</v>
      </c>
      <c r="B3383" s="239" t="s">
        <v>953</v>
      </c>
      <c r="C3383" s="240" t="s">
        <v>932</v>
      </c>
      <c r="D3383" s="198">
        <v>1</v>
      </c>
      <c r="E3383" s="288"/>
      <c r="F3383" s="288"/>
      <c r="G3383" s="288"/>
      <c r="H3383" s="334">
        <v>1</v>
      </c>
      <c r="I3383" s="913">
        <v>1</v>
      </c>
      <c r="J3383" s="270">
        <v>400</v>
      </c>
      <c r="K3383" s="270">
        <f t="shared" si="281"/>
        <v>400</v>
      </c>
      <c r="L3383" s="165"/>
      <c r="M3383" s="28"/>
      <c r="N3383" s="876"/>
      <c r="O3383" s="28"/>
      <c r="P3383" s="28"/>
      <c r="Q3383" s="28"/>
      <c r="R3383" s="28"/>
      <c r="S3383" s="28"/>
    </row>
    <row r="3384" spans="1:19" s="31" customFormat="1" ht="13.5" x14ac:dyDescent="0.3">
      <c r="A3384" s="61"/>
      <c r="B3384" s="239"/>
      <c r="C3384" s="240"/>
      <c r="D3384" s="198"/>
      <c r="E3384" s="288"/>
      <c r="F3384" s="288"/>
      <c r="G3384" s="288"/>
      <c r="H3384" s="334"/>
      <c r="I3384" s="913"/>
      <c r="J3384" s="270"/>
      <c r="K3384" s="270">
        <f t="shared" si="281"/>
        <v>0</v>
      </c>
      <c r="L3384" s="165"/>
      <c r="M3384" s="28"/>
      <c r="N3384" s="876"/>
      <c r="O3384" s="28"/>
      <c r="P3384" s="28"/>
      <c r="Q3384" s="28"/>
      <c r="R3384" s="28"/>
      <c r="S3384" s="28"/>
    </row>
    <row r="3385" spans="1:19" s="31" customFormat="1" ht="13.5" x14ac:dyDescent="0.3">
      <c r="A3385" s="61" t="s">
        <v>1935</v>
      </c>
      <c r="B3385" s="239" t="s">
        <v>954</v>
      </c>
      <c r="C3385" s="240"/>
      <c r="D3385" s="198"/>
      <c r="E3385" s="288"/>
      <c r="F3385" s="288"/>
      <c r="G3385" s="288"/>
      <c r="H3385" s="334"/>
      <c r="I3385" s="913"/>
      <c r="J3385" s="270"/>
      <c r="K3385" s="270">
        <f t="shared" si="281"/>
        <v>0</v>
      </c>
      <c r="L3385" s="165"/>
      <c r="M3385" s="28"/>
      <c r="N3385" s="876"/>
      <c r="O3385" s="28"/>
      <c r="P3385" s="28"/>
      <c r="Q3385" s="28"/>
      <c r="R3385" s="28"/>
      <c r="S3385" s="28"/>
    </row>
    <row r="3386" spans="1:19" s="31" customFormat="1" ht="54" x14ac:dyDescent="0.3">
      <c r="A3386" s="61" t="s">
        <v>1936</v>
      </c>
      <c r="B3386" s="239" t="s">
        <v>955</v>
      </c>
      <c r="C3386" s="240"/>
      <c r="D3386" s="198"/>
      <c r="E3386" s="288"/>
      <c r="F3386" s="288"/>
      <c r="G3386" s="288"/>
      <c r="H3386" s="334"/>
      <c r="I3386" s="913"/>
      <c r="J3386" s="270"/>
      <c r="K3386" s="270">
        <f t="shared" si="281"/>
        <v>0</v>
      </c>
      <c r="L3386" s="165"/>
      <c r="M3386" s="28"/>
      <c r="N3386" s="876"/>
      <c r="O3386" s="28"/>
      <c r="P3386" s="28"/>
      <c r="Q3386" s="28"/>
      <c r="R3386" s="28"/>
      <c r="S3386" s="28"/>
    </row>
    <row r="3387" spans="1:19" s="31" customFormat="1" ht="13.5" x14ac:dyDescent="0.3">
      <c r="A3387" s="61"/>
      <c r="B3387" s="239"/>
      <c r="C3387" s="240"/>
      <c r="D3387" s="198"/>
      <c r="E3387" s="288"/>
      <c r="F3387" s="288"/>
      <c r="G3387" s="288"/>
      <c r="H3387" s="334"/>
      <c r="I3387" s="913"/>
      <c r="J3387" s="270"/>
      <c r="K3387" s="270">
        <f t="shared" si="281"/>
        <v>0</v>
      </c>
      <c r="L3387" s="165"/>
      <c r="M3387" s="28"/>
      <c r="N3387" s="876"/>
      <c r="O3387" s="28"/>
      <c r="P3387" s="28"/>
      <c r="Q3387" s="28"/>
      <c r="R3387" s="28"/>
      <c r="S3387" s="28"/>
    </row>
    <row r="3388" spans="1:19" s="31" customFormat="1" ht="27" x14ac:dyDescent="0.3">
      <c r="A3388" s="61" t="s">
        <v>1937</v>
      </c>
      <c r="B3388" s="239" t="s">
        <v>956</v>
      </c>
      <c r="C3388" s="240"/>
      <c r="D3388" s="198"/>
      <c r="E3388" s="288"/>
      <c r="F3388" s="288"/>
      <c r="G3388" s="288"/>
      <c r="H3388" s="334"/>
      <c r="I3388" s="913"/>
      <c r="J3388" s="270"/>
      <c r="K3388" s="270">
        <f t="shared" si="281"/>
        <v>0</v>
      </c>
      <c r="L3388" s="165"/>
      <c r="M3388" s="28"/>
      <c r="N3388" s="876"/>
      <c r="O3388" s="28"/>
      <c r="P3388" s="28"/>
      <c r="Q3388" s="28"/>
      <c r="R3388" s="28"/>
      <c r="S3388" s="28"/>
    </row>
    <row r="3389" spans="1:19" s="31" customFormat="1" ht="13.5" x14ac:dyDescent="0.3">
      <c r="A3389" s="61" t="s">
        <v>1938</v>
      </c>
      <c r="B3389" s="239" t="s">
        <v>959</v>
      </c>
      <c r="C3389" s="240" t="s">
        <v>7</v>
      </c>
      <c r="D3389" s="198">
        <v>1</v>
      </c>
      <c r="E3389" s="288"/>
      <c r="F3389" s="288"/>
      <c r="G3389" s="288"/>
      <c r="H3389" s="334">
        <v>1</v>
      </c>
      <c r="I3389" s="913">
        <v>1</v>
      </c>
      <c r="J3389" s="270">
        <v>27</v>
      </c>
      <c r="K3389" s="270">
        <f t="shared" si="281"/>
        <v>27</v>
      </c>
      <c r="L3389" s="165"/>
      <c r="M3389" s="28"/>
      <c r="N3389" s="876"/>
      <c r="O3389" s="28"/>
      <c r="P3389" s="28"/>
      <c r="Q3389" s="28"/>
      <c r="R3389" s="28"/>
      <c r="S3389" s="28"/>
    </row>
    <row r="3390" spans="1:19" s="31" customFormat="1" ht="13.5" x14ac:dyDescent="0.3">
      <c r="A3390" s="61" t="s">
        <v>1939</v>
      </c>
      <c r="B3390" s="239" t="s">
        <v>960</v>
      </c>
      <c r="C3390" s="240" t="s">
        <v>7</v>
      </c>
      <c r="D3390" s="198">
        <v>32</v>
      </c>
      <c r="E3390" s="288"/>
      <c r="F3390" s="288"/>
      <c r="G3390" s="288"/>
      <c r="H3390" s="334">
        <v>32</v>
      </c>
      <c r="I3390" s="913">
        <v>32</v>
      </c>
      <c r="J3390" s="270">
        <v>35</v>
      </c>
      <c r="K3390" s="270">
        <f t="shared" si="281"/>
        <v>1120</v>
      </c>
      <c r="L3390" s="165"/>
      <c r="M3390" s="28"/>
      <c r="N3390" s="876"/>
      <c r="O3390" s="28"/>
      <c r="P3390" s="28"/>
      <c r="Q3390" s="28"/>
      <c r="R3390" s="28"/>
      <c r="S3390" s="28"/>
    </row>
    <row r="3391" spans="1:19" s="31" customFormat="1" ht="13.5" x14ac:dyDescent="0.3">
      <c r="A3391" s="61" t="s">
        <v>1940</v>
      </c>
      <c r="B3391" s="239" t="s">
        <v>1403</v>
      </c>
      <c r="C3391" s="240" t="s">
        <v>7</v>
      </c>
      <c r="D3391" s="198">
        <v>30</v>
      </c>
      <c r="E3391" s="288"/>
      <c r="F3391" s="288"/>
      <c r="G3391" s="288"/>
      <c r="H3391" s="334">
        <v>30</v>
      </c>
      <c r="I3391" s="913">
        <v>30</v>
      </c>
      <c r="J3391" s="270">
        <v>37</v>
      </c>
      <c r="K3391" s="270">
        <f t="shared" si="281"/>
        <v>1110</v>
      </c>
      <c r="L3391" s="165"/>
      <c r="M3391" s="28"/>
      <c r="N3391" s="876"/>
      <c r="O3391" s="28"/>
      <c r="P3391" s="28"/>
      <c r="Q3391" s="28"/>
      <c r="R3391" s="28"/>
      <c r="S3391" s="28"/>
    </row>
    <row r="3392" spans="1:19" s="31" customFormat="1" ht="13.5" x14ac:dyDescent="0.3">
      <c r="A3392" s="61"/>
      <c r="B3392" s="239"/>
      <c r="C3392" s="240"/>
      <c r="D3392" s="198"/>
      <c r="E3392" s="288"/>
      <c r="F3392" s="288"/>
      <c r="G3392" s="288"/>
      <c r="H3392" s="334"/>
      <c r="I3392" s="913"/>
      <c r="J3392" s="270"/>
      <c r="K3392" s="270">
        <f t="shared" si="281"/>
        <v>0</v>
      </c>
      <c r="L3392" s="165"/>
      <c r="M3392" s="28"/>
      <c r="N3392" s="876"/>
      <c r="O3392" s="28"/>
      <c r="P3392" s="28"/>
      <c r="Q3392" s="28"/>
      <c r="R3392" s="28"/>
      <c r="S3392" s="28"/>
    </row>
    <row r="3393" spans="1:19" s="31" customFormat="1" ht="27" x14ac:dyDescent="0.3">
      <c r="A3393" s="61" t="s">
        <v>1941</v>
      </c>
      <c r="B3393" s="239" t="s">
        <v>961</v>
      </c>
      <c r="C3393" s="240"/>
      <c r="D3393" s="198"/>
      <c r="E3393" s="288"/>
      <c r="F3393" s="288"/>
      <c r="G3393" s="288"/>
      <c r="H3393" s="334"/>
      <c r="I3393" s="913"/>
      <c r="J3393" s="270"/>
      <c r="K3393" s="270">
        <f t="shared" si="281"/>
        <v>0</v>
      </c>
      <c r="L3393" s="165"/>
      <c r="M3393" s="28"/>
      <c r="N3393" s="876"/>
      <c r="O3393" s="28"/>
      <c r="P3393" s="28"/>
      <c r="Q3393" s="28"/>
      <c r="R3393" s="28"/>
      <c r="S3393" s="28"/>
    </row>
    <row r="3394" spans="1:19" s="31" customFormat="1" ht="13.5" x14ac:dyDescent="0.3">
      <c r="A3394" s="61" t="s">
        <v>1942</v>
      </c>
      <c r="B3394" s="239" t="s">
        <v>962</v>
      </c>
      <c r="C3394" s="240" t="s">
        <v>7</v>
      </c>
      <c r="D3394" s="198">
        <v>12</v>
      </c>
      <c r="E3394" s="288"/>
      <c r="F3394" s="288"/>
      <c r="G3394" s="288"/>
      <c r="H3394" s="334">
        <v>12</v>
      </c>
      <c r="I3394" s="913">
        <v>12</v>
      </c>
      <c r="J3394" s="270">
        <v>14</v>
      </c>
      <c r="K3394" s="270">
        <f t="shared" si="281"/>
        <v>168</v>
      </c>
      <c r="L3394" s="165"/>
      <c r="M3394" s="28"/>
      <c r="N3394" s="876"/>
      <c r="O3394" s="28"/>
      <c r="P3394" s="28"/>
      <c r="Q3394" s="28"/>
      <c r="R3394" s="28"/>
      <c r="S3394" s="28"/>
    </row>
    <row r="3395" spans="1:19" s="31" customFormat="1" ht="13.5" x14ac:dyDescent="0.3">
      <c r="A3395" s="61"/>
      <c r="B3395" s="239"/>
      <c r="C3395" s="240"/>
      <c r="D3395" s="198"/>
      <c r="E3395" s="288"/>
      <c r="F3395" s="288"/>
      <c r="G3395" s="288"/>
      <c r="H3395" s="334"/>
      <c r="I3395" s="913"/>
      <c r="J3395" s="270"/>
      <c r="K3395" s="270">
        <f t="shared" si="281"/>
        <v>0</v>
      </c>
      <c r="L3395" s="165"/>
      <c r="M3395" s="28"/>
      <c r="N3395" s="876"/>
      <c r="O3395" s="28"/>
      <c r="P3395" s="28"/>
      <c r="Q3395" s="28"/>
      <c r="R3395" s="28"/>
      <c r="S3395" s="28"/>
    </row>
    <row r="3396" spans="1:19" s="31" customFormat="1" ht="40.5" x14ac:dyDescent="0.3">
      <c r="A3396" s="61" t="s">
        <v>1943</v>
      </c>
      <c r="B3396" s="239" t="s">
        <v>963</v>
      </c>
      <c r="C3396" s="240"/>
      <c r="D3396" s="198"/>
      <c r="E3396" s="288"/>
      <c r="F3396" s="288"/>
      <c r="G3396" s="288"/>
      <c r="H3396" s="334"/>
      <c r="I3396" s="913"/>
      <c r="J3396" s="270"/>
      <c r="K3396" s="270">
        <f t="shared" si="281"/>
        <v>0</v>
      </c>
      <c r="L3396" s="165"/>
      <c r="M3396" s="28"/>
      <c r="N3396" s="876"/>
      <c r="O3396" s="28"/>
      <c r="P3396" s="28"/>
      <c r="Q3396" s="28"/>
      <c r="R3396" s="28"/>
      <c r="S3396" s="28"/>
    </row>
    <row r="3397" spans="1:19" s="31" customFormat="1" ht="13.5" x14ac:dyDescent="0.3">
      <c r="A3397" s="61" t="s">
        <v>1944</v>
      </c>
      <c r="B3397" s="239" t="s">
        <v>966</v>
      </c>
      <c r="C3397" s="240" t="s">
        <v>7</v>
      </c>
      <c r="D3397" s="198">
        <v>63</v>
      </c>
      <c r="E3397" s="288"/>
      <c r="F3397" s="288"/>
      <c r="G3397" s="288"/>
      <c r="H3397" s="334">
        <v>63</v>
      </c>
      <c r="I3397" s="913">
        <v>63</v>
      </c>
      <c r="J3397" s="270">
        <v>37.5</v>
      </c>
      <c r="K3397" s="270">
        <f t="shared" si="281"/>
        <v>2362.5</v>
      </c>
      <c r="L3397" s="165"/>
      <c r="M3397" s="28"/>
      <c r="N3397" s="876"/>
      <c r="O3397" s="28"/>
      <c r="P3397" s="28"/>
      <c r="Q3397" s="28"/>
      <c r="R3397" s="28"/>
      <c r="S3397" s="28"/>
    </row>
    <row r="3398" spans="1:19" s="31" customFormat="1" ht="13.5" x14ac:dyDescent="0.3">
      <c r="A3398" s="61"/>
      <c r="B3398" s="239"/>
      <c r="C3398" s="240"/>
      <c r="D3398" s="198"/>
      <c r="E3398" s="288"/>
      <c r="F3398" s="288"/>
      <c r="G3398" s="288"/>
      <c r="H3398" s="334"/>
      <c r="I3398" s="913"/>
      <c r="J3398" s="270"/>
      <c r="K3398" s="270">
        <f t="shared" si="281"/>
        <v>0</v>
      </c>
      <c r="L3398" s="165"/>
      <c r="M3398" s="28"/>
      <c r="N3398" s="876"/>
      <c r="O3398" s="28"/>
      <c r="P3398" s="28"/>
      <c r="Q3398" s="28"/>
      <c r="R3398" s="28"/>
      <c r="S3398" s="28"/>
    </row>
    <row r="3399" spans="1:19" s="31" customFormat="1" ht="27" x14ac:dyDescent="0.3">
      <c r="A3399" s="61" t="s">
        <v>1945</v>
      </c>
      <c r="B3399" s="239" t="s">
        <v>1852</v>
      </c>
      <c r="C3399" s="240"/>
      <c r="D3399" s="198"/>
      <c r="E3399" s="288"/>
      <c r="F3399" s="288"/>
      <c r="G3399" s="288"/>
      <c r="H3399" s="334"/>
      <c r="I3399" s="913"/>
      <c r="J3399" s="270"/>
      <c r="K3399" s="270">
        <f t="shared" si="281"/>
        <v>0</v>
      </c>
      <c r="L3399" s="165"/>
      <c r="M3399" s="28"/>
      <c r="N3399" s="876"/>
      <c r="O3399" s="28"/>
      <c r="P3399" s="28"/>
      <c r="Q3399" s="28"/>
      <c r="R3399" s="28"/>
      <c r="S3399" s="28"/>
    </row>
    <row r="3400" spans="1:19" s="31" customFormat="1" ht="13.5" x14ac:dyDescent="0.3">
      <c r="A3400" s="61" t="s">
        <v>1946</v>
      </c>
      <c r="B3400" s="239" t="s">
        <v>1853</v>
      </c>
      <c r="C3400" s="240" t="s">
        <v>7</v>
      </c>
      <c r="D3400" s="198">
        <v>7</v>
      </c>
      <c r="E3400" s="288"/>
      <c r="F3400" s="288"/>
      <c r="G3400" s="288"/>
      <c r="H3400" s="334">
        <v>7</v>
      </c>
      <c r="I3400" s="913">
        <v>7</v>
      </c>
      <c r="J3400" s="270">
        <v>485</v>
      </c>
      <c r="K3400" s="270">
        <f t="shared" si="281"/>
        <v>3395</v>
      </c>
      <c r="L3400" s="165"/>
      <c r="M3400" s="28"/>
      <c r="N3400" s="876"/>
      <c r="O3400" s="28"/>
      <c r="P3400" s="28"/>
      <c r="Q3400" s="28"/>
      <c r="R3400" s="28"/>
      <c r="S3400" s="28"/>
    </row>
    <row r="3401" spans="1:19" s="31" customFormat="1" ht="13.5" x14ac:dyDescent="0.3">
      <c r="A3401" s="61" t="s">
        <v>1947</v>
      </c>
      <c r="B3401" s="239" t="s">
        <v>1854</v>
      </c>
      <c r="C3401" s="240" t="s">
        <v>7</v>
      </c>
      <c r="D3401" s="198">
        <v>2</v>
      </c>
      <c r="E3401" s="288"/>
      <c r="F3401" s="288"/>
      <c r="G3401" s="288"/>
      <c r="H3401" s="334">
        <v>2</v>
      </c>
      <c r="I3401" s="913">
        <v>2</v>
      </c>
      <c r="J3401" s="270">
        <v>520</v>
      </c>
      <c r="K3401" s="270">
        <f t="shared" si="281"/>
        <v>1040</v>
      </c>
      <c r="L3401" s="165"/>
      <c r="M3401" s="28"/>
      <c r="N3401" s="876"/>
      <c r="O3401" s="28"/>
      <c r="P3401" s="28"/>
      <c r="Q3401" s="28"/>
      <c r="R3401" s="28"/>
      <c r="S3401" s="28"/>
    </row>
    <row r="3402" spans="1:19" s="31" customFormat="1" ht="13.5" x14ac:dyDescent="0.3">
      <c r="A3402" s="61" t="s">
        <v>1948</v>
      </c>
      <c r="B3402" s="239" t="s">
        <v>1855</v>
      </c>
      <c r="C3402" s="240" t="s">
        <v>7</v>
      </c>
      <c r="D3402" s="198">
        <v>1</v>
      </c>
      <c r="E3402" s="288"/>
      <c r="F3402" s="288"/>
      <c r="G3402" s="288"/>
      <c r="H3402" s="334">
        <v>1</v>
      </c>
      <c r="I3402" s="913">
        <v>1</v>
      </c>
      <c r="J3402" s="270">
        <v>530</v>
      </c>
      <c r="K3402" s="270">
        <f t="shared" si="281"/>
        <v>530</v>
      </c>
      <c r="L3402" s="165"/>
      <c r="M3402" s="28"/>
      <c r="N3402" s="876"/>
      <c r="O3402" s="28"/>
      <c r="P3402" s="28"/>
      <c r="Q3402" s="28"/>
      <c r="R3402" s="28"/>
      <c r="S3402" s="28"/>
    </row>
    <row r="3403" spans="1:19" s="31" customFormat="1" ht="13.5" x14ac:dyDescent="0.3">
      <c r="A3403" s="61" t="s">
        <v>1949</v>
      </c>
      <c r="B3403" s="239" t="s">
        <v>1856</v>
      </c>
      <c r="C3403" s="240" t="s">
        <v>7</v>
      </c>
      <c r="D3403" s="198">
        <v>1</v>
      </c>
      <c r="E3403" s="288"/>
      <c r="F3403" s="288"/>
      <c r="G3403" s="288"/>
      <c r="H3403" s="334">
        <v>1</v>
      </c>
      <c r="I3403" s="913">
        <v>1</v>
      </c>
      <c r="J3403" s="270">
        <v>530</v>
      </c>
      <c r="K3403" s="270">
        <f t="shared" si="281"/>
        <v>530</v>
      </c>
      <c r="L3403" s="165"/>
      <c r="M3403" s="28"/>
      <c r="N3403" s="876"/>
      <c r="O3403" s="28"/>
      <c r="P3403" s="28"/>
      <c r="Q3403" s="28"/>
      <c r="R3403" s="28"/>
      <c r="S3403" s="28"/>
    </row>
    <row r="3404" spans="1:19" s="31" customFormat="1" ht="13.5" x14ac:dyDescent="0.3">
      <c r="A3404" s="61"/>
      <c r="B3404" s="239"/>
      <c r="C3404" s="240"/>
      <c r="D3404" s="198"/>
      <c r="E3404" s="288"/>
      <c r="F3404" s="288"/>
      <c r="G3404" s="288"/>
      <c r="H3404" s="334"/>
      <c r="I3404" s="913"/>
      <c r="J3404" s="270"/>
      <c r="K3404" s="270">
        <f t="shared" si="281"/>
        <v>0</v>
      </c>
      <c r="L3404" s="165"/>
      <c r="M3404" s="28"/>
      <c r="N3404" s="876"/>
      <c r="O3404" s="28"/>
      <c r="P3404" s="28"/>
      <c r="Q3404" s="28"/>
      <c r="R3404" s="28"/>
      <c r="S3404" s="28"/>
    </row>
    <row r="3405" spans="1:19" s="31" customFormat="1" ht="13.5" x14ac:dyDescent="0.3">
      <c r="A3405" s="61" t="s">
        <v>1950</v>
      </c>
      <c r="B3405" s="239" t="s">
        <v>967</v>
      </c>
      <c r="C3405" s="240"/>
      <c r="D3405" s="198"/>
      <c r="E3405" s="288"/>
      <c r="F3405" s="288"/>
      <c r="G3405" s="288"/>
      <c r="H3405" s="334"/>
      <c r="I3405" s="913"/>
      <c r="J3405" s="270"/>
      <c r="K3405" s="270">
        <f t="shared" si="281"/>
        <v>0</v>
      </c>
      <c r="L3405" s="165"/>
      <c r="M3405" s="28"/>
      <c r="N3405" s="876"/>
      <c r="O3405" s="28"/>
      <c r="P3405" s="28"/>
      <c r="Q3405" s="28"/>
      <c r="R3405" s="28"/>
      <c r="S3405" s="28"/>
    </row>
    <row r="3406" spans="1:19" s="31" customFormat="1" ht="13.5" x14ac:dyDescent="0.3">
      <c r="A3406" s="61"/>
      <c r="B3406" s="239"/>
      <c r="C3406" s="240"/>
      <c r="D3406" s="198"/>
      <c r="E3406" s="288"/>
      <c r="F3406" s="288"/>
      <c r="G3406" s="288"/>
      <c r="H3406" s="334"/>
      <c r="I3406" s="913"/>
      <c r="J3406" s="270"/>
      <c r="K3406" s="270">
        <f t="shared" si="281"/>
        <v>0</v>
      </c>
      <c r="L3406" s="165"/>
      <c r="M3406" s="28"/>
      <c r="N3406" s="876"/>
      <c r="O3406" s="28"/>
      <c r="P3406" s="28"/>
      <c r="Q3406" s="28"/>
      <c r="R3406" s="28"/>
      <c r="S3406" s="28"/>
    </row>
    <row r="3407" spans="1:19" s="31" customFormat="1" ht="67.5" x14ac:dyDescent="0.3">
      <c r="A3407" s="61" t="s">
        <v>1951</v>
      </c>
      <c r="B3407" s="239" t="s">
        <v>968</v>
      </c>
      <c r="C3407" s="240"/>
      <c r="D3407" s="198"/>
      <c r="E3407" s="288"/>
      <c r="F3407" s="288"/>
      <c r="G3407" s="288"/>
      <c r="H3407" s="334"/>
      <c r="I3407" s="913"/>
      <c r="J3407" s="270"/>
      <c r="K3407" s="270">
        <f t="shared" si="281"/>
        <v>0</v>
      </c>
      <c r="L3407" s="165"/>
      <c r="M3407" s="28"/>
      <c r="N3407" s="876"/>
      <c r="O3407" s="28"/>
      <c r="P3407" s="28"/>
      <c r="Q3407" s="28"/>
      <c r="R3407" s="28"/>
      <c r="S3407" s="28"/>
    </row>
    <row r="3408" spans="1:19" s="31" customFormat="1" ht="13.5" x14ac:dyDescent="0.3">
      <c r="A3408" s="61" t="s">
        <v>1952</v>
      </c>
      <c r="B3408" s="239" t="s">
        <v>1857</v>
      </c>
      <c r="C3408" s="240" t="s">
        <v>7</v>
      </c>
      <c r="D3408" s="198">
        <v>1</v>
      </c>
      <c r="E3408" s="288"/>
      <c r="F3408" s="288"/>
      <c r="G3408" s="288"/>
      <c r="H3408" s="334">
        <v>1</v>
      </c>
      <c r="I3408" s="913">
        <v>1</v>
      </c>
      <c r="J3408" s="270">
        <v>4000</v>
      </c>
      <c r="K3408" s="270">
        <f t="shared" si="281"/>
        <v>4000</v>
      </c>
      <c r="L3408" s="165"/>
      <c r="M3408" s="28"/>
      <c r="N3408" s="876"/>
      <c r="O3408" s="28"/>
      <c r="P3408" s="28"/>
      <c r="Q3408" s="28"/>
      <c r="R3408" s="28"/>
      <c r="S3408" s="28"/>
    </row>
    <row r="3409" spans="1:19" s="31" customFormat="1" ht="13.5" x14ac:dyDescent="0.3">
      <c r="A3409" s="61"/>
      <c r="B3409" s="239"/>
      <c r="C3409" s="240"/>
      <c r="D3409" s="198"/>
      <c r="E3409" s="288"/>
      <c r="F3409" s="288"/>
      <c r="G3409" s="288"/>
      <c r="H3409" s="334"/>
      <c r="I3409" s="913"/>
      <c r="J3409" s="270"/>
      <c r="K3409" s="270">
        <f t="shared" si="281"/>
        <v>0</v>
      </c>
      <c r="L3409" s="165"/>
      <c r="M3409" s="28"/>
      <c r="N3409" s="876"/>
      <c r="O3409" s="28"/>
      <c r="P3409" s="28"/>
      <c r="Q3409" s="28"/>
      <c r="R3409" s="28"/>
      <c r="S3409" s="28"/>
    </row>
    <row r="3410" spans="1:19" s="31" customFormat="1" ht="81" x14ac:dyDescent="0.3">
      <c r="A3410" s="61" t="s">
        <v>1953</v>
      </c>
      <c r="B3410" s="239" t="s">
        <v>970</v>
      </c>
      <c r="C3410" s="240" t="s">
        <v>932</v>
      </c>
      <c r="D3410" s="198">
        <v>1</v>
      </c>
      <c r="E3410" s="288"/>
      <c r="F3410" s="288"/>
      <c r="G3410" s="288"/>
      <c r="H3410" s="334">
        <v>1</v>
      </c>
      <c r="I3410" s="913">
        <v>1</v>
      </c>
      <c r="J3410" s="270">
        <v>1000</v>
      </c>
      <c r="K3410" s="270">
        <f t="shared" si="281"/>
        <v>1000</v>
      </c>
      <c r="L3410" s="165"/>
      <c r="M3410" s="28"/>
      <c r="N3410" s="876"/>
      <c r="O3410" s="28"/>
      <c r="P3410" s="28"/>
      <c r="Q3410" s="28"/>
      <c r="R3410" s="28"/>
      <c r="S3410" s="28"/>
    </row>
    <row r="3411" spans="1:19" s="31" customFormat="1" ht="13.5" x14ac:dyDescent="0.3">
      <c r="A3411" s="61"/>
      <c r="B3411" s="239"/>
      <c r="C3411" s="240"/>
      <c r="D3411" s="198"/>
      <c r="E3411" s="288"/>
      <c r="F3411" s="288"/>
      <c r="G3411" s="288"/>
      <c r="H3411" s="334"/>
      <c r="I3411" s="913"/>
      <c r="J3411" s="270"/>
      <c r="K3411" s="270">
        <f t="shared" si="281"/>
        <v>0</v>
      </c>
      <c r="L3411" s="165"/>
      <c r="M3411" s="28"/>
      <c r="N3411" s="876"/>
      <c r="O3411" s="28"/>
      <c r="P3411" s="28"/>
      <c r="Q3411" s="28"/>
      <c r="R3411" s="28"/>
      <c r="S3411" s="28"/>
    </row>
    <row r="3412" spans="1:19" s="31" customFormat="1" ht="54" x14ac:dyDescent="0.3">
      <c r="A3412" s="61" t="s">
        <v>1954</v>
      </c>
      <c r="B3412" s="239" t="s">
        <v>971</v>
      </c>
      <c r="C3412" s="240" t="s">
        <v>932</v>
      </c>
      <c r="D3412" s="198">
        <v>1</v>
      </c>
      <c r="E3412" s="288"/>
      <c r="F3412" s="288"/>
      <c r="G3412" s="288"/>
      <c r="H3412" s="334">
        <v>1</v>
      </c>
      <c r="I3412" s="913">
        <v>1</v>
      </c>
      <c r="J3412" s="270">
        <v>350</v>
      </c>
      <c r="K3412" s="270">
        <f t="shared" si="281"/>
        <v>350</v>
      </c>
      <c r="L3412" s="165"/>
      <c r="M3412" s="28"/>
      <c r="N3412" s="876"/>
      <c r="O3412" s="28"/>
      <c r="P3412" s="28"/>
      <c r="Q3412" s="28"/>
      <c r="R3412" s="28"/>
      <c r="S3412" s="28"/>
    </row>
    <row r="3413" spans="1:19" s="31" customFormat="1" ht="13.5" x14ac:dyDescent="0.3">
      <c r="A3413" s="61"/>
      <c r="B3413" s="239"/>
      <c r="C3413" s="240"/>
      <c r="D3413" s="198"/>
      <c r="E3413" s="288"/>
      <c r="F3413" s="288"/>
      <c r="G3413" s="288"/>
      <c r="H3413" s="334"/>
      <c r="I3413" s="913"/>
      <c r="J3413" s="270"/>
      <c r="K3413" s="270">
        <f t="shared" si="281"/>
        <v>0</v>
      </c>
      <c r="L3413" s="165"/>
      <c r="M3413" s="28"/>
      <c r="N3413" s="876"/>
      <c r="O3413" s="28"/>
      <c r="P3413" s="28"/>
      <c r="Q3413" s="28"/>
      <c r="R3413" s="28"/>
      <c r="S3413" s="28"/>
    </row>
    <row r="3414" spans="1:19" s="31" customFormat="1" ht="13.5" x14ac:dyDescent="0.3">
      <c r="A3414" s="61" t="s">
        <v>1955</v>
      </c>
      <c r="B3414" s="239" t="s">
        <v>972</v>
      </c>
      <c r="C3414" s="240" t="s">
        <v>932</v>
      </c>
      <c r="D3414" s="198">
        <v>1</v>
      </c>
      <c r="E3414" s="288"/>
      <c r="F3414" s="288"/>
      <c r="G3414" s="288"/>
      <c r="H3414" s="334">
        <v>1</v>
      </c>
      <c r="I3414" s="913">
        <v>1</v>
      </c>
      <c r="J3414" s="270">
        <v>450</v>
      </c>
      <c r="K3414" s="270">
        <f t="shared" si="281"/>
        <v>450</v>
      </c>
      <c r="L3414" s="165"/>
      <c r="M3414" s="28"/>
      <c r="N3414" s="876"/>
      <c r="O3414" s="28"/>
      <c r="P3414" s="28"/>
      <c r="Q3414" s="28"/>
      <c r="R3414" s="28"/>
      <c r="S3414" s="28"/>
    </row>
    <row r="3415" spans="1:19" s="31" customFormat="1" ht="13.5" x14ac:dyDescent="0.3">
      <c r="A3415" s="61"/>
      <c r="B3415" s="239"/>
      <c r="C3415" s="240"/>
      <c r="D3415" s="198"/>
      <c r="E3415" s="288"/>
      <c r="F3415" s="288"/>
      <c r="G3415" s="288"/>
      <c r="H3415" s="334"/>
      <c r="I3415" s="913"/>
      <c r="J3415" s="270"/>
      <c r="K3415" s="270">
        <f t="shared" si="281"/>
        <v>0</v>
      </c>
      <c r="L3415" s="165"/>
      <c r="M3415" s="28"/>
      <c r="N3415" s="876"/>
      <c r="O3415" s="28"/>
      <c r="P3415" s="28"/>
      <c r="Q3415" s="28"/>
      <c r="R3415" s="28"/>
      <c r="S3415" s="28"/>
    </row>
    <row r="3416" spans="1:19" s="31" customFormat="1" ht="40.5" x14ac:dyDescent="0.3">
      <c r="A3416" s="61" t="s">
        <v>1956</v>
      </c>
      <c r="B3416" s="239" t="s">
        <v>973</v>
      </c>
      <c r="C3416" s="240" t="s">
        <v>932</v>
      </c>
      <c r="D3416" s="198">
        <v>1</v>
      </c>
      <c r="E3416" s="288"/>
      <c r="F3416" s="288"/>
      <c r="G3416" s="288"/>
      <c r="H3416" s="334">
        <v>1</v>
      </c>
      <c r="I3416" s="913">
        <v>1</v>
      </c>
      <c r="J3416" s="270">
        <v>500</v>
      </c>
      <c r="K3416" s="270">
        <f t="shared" si="281"/>
        <v>500</v>
      </c>
      <c r="L3416" s="165"/>
      <c r="M3416" s="28"/>
      <c r="N3416" s="876"/>
      <c r="O3416" s="28"/>
      <c r="P3416" s="28"/>
      <c r="Q3416" s="28"/>
      <c r="R3416" s="28"/>
      <c r="S3416" s="28"/>
    </row>
    <row r="3417" spans="1:19" s="31" customFormat="1" ht="13.5" x14ac:dyDescent="0.3">
      <c r="A3417" s="61"/>
      <c r="B3417" s="239"/>
      <c r="C3417" s="240"/>
      <c r="D3417" s="198"/>
      <c r="E3417" s="288"/>
      <c r="F3417" s="288"/>
      <c r="G3417" s="288"/>
      <c r="H3417" s="334"/>
      <c r="I3417" s="913"/>
      <c r="J3417" s="270"/>
      <c r="K3417" s="270">
        <f t="shared" si="281"/>
        <v>0</v>
      </c>
      <c r="L3417" s="165"/>
      <c r="M3417" s="28"/>
      <c r="N3417" s="876"/>
      <c r="O3417" s="28"/>
      <c r="P3417" s="28"/>
      <c r="Q3417" s="28"/>
      <c r="R3417" s="28"/>
      <c r="S3417" s="28"/>
    </row>
    <row r="3418" spans="1:19" s="31" customFormat="1" ht="27" x14ac:dyDescent="0.3">
      <c r="A3418" s="61" t="s">
        <v>1956</v>
      </c>
      <c r="B3418" s="239" t="s">
        <v>974</v>
      </c>
      <c r="C3418" s="240" t="s">
        <v>7</v>
      </c>
      <c r="D3418" s="198">
        <v>1</v>
      </c>
      <c r="E3418" s="288"/>
      <c r="F3418" s="288"/>
      <c r="G3418" s="288"/>
      <c r="H3418" s="334">
        <v>1</v>
      </c>
      <c r="I3418" s="913">
        <v>1</v>
      </c>
      <c r="J3418" s="270">
        <v>300</v>
      </c>
      <c r="K3418" s="270">
        <f t="shared" si="281"/>
        <v>300</v>
      </c>
      <c r="L3418" s="165"/>
      <c r="M3418" s="28"/>
      <c r="N3418" s="876"/>
      <c r="O3418" s="28"/>
      <c r="P3418" s="28"/>
      <c r="Q3418" s="28"/>
      <c r="R3418" s="28"/>
      <c r="S3418" s="28"/>
    </row>
    <row r="3419" spans="1:19" s="31" customFormat="1" ht="13.5" x14ac:dyDescent="0.3">
      <c r="A3419" s="61"/>
      <c r="B3419" s="239"/>
      <c r="C3419" s="240"/>
      <c r="D3419" s="198"/>
      <c r="E3419" s="288"/>
      <c r="F3419" s="288"/>
      <c r="G3419" s="288"/>
      <c r="H3419" s="334"/>
      <c r="I3419" s="913"/>
      <c r="J3419" s="270"/>
      <c r="K3419" s="270">
        <f t="shared" ref="K3419:K3438" si="282">J3419*I3419</f>
        <v>0</v>
      </c>
      <c r="L3419" s="165"/>
      <c r="M3419" s="28"/>
      <c r="N3419" s="876"/>
      <c r="O3419" s="28"/>
      <c r="P3419" s="28"/>
      <c r="Q3419" s="28"/>
      <c r="R3419" s="28"/>
      <c r="S3419" s="28"/>
    </row>
    <row r="3420" spans="1:19" s="31" customFormat="1" ht="13.5" x14ac:dyDescent="0.3">
      <c r="A3420" s="61" t="s">
        <v>1957</v>
      </c>
      <c r="B3420" s="239" t="s">
        <v>189</v>
      </c>
      <c r="C3420" s="240"/>
      <c r="D3420" s="198"/>
      <c r="E3420" s="288"/>
      <c r="F3420" s="288"/>
      <c r="G3420" s="288"/>
      <c r="H3420" s="334"/>
      <c r="I3420" s="913"/>
      <c r="J3420" s="270"/>
      <c r="K3420" s="270">
        <f t="shared" si="282"/>
        <v>0</v>
      </c>
      <c r="L3420" s="165"/>
      <c r="M3420" s="28"/>
      <c r="N3420" s="876"/>
      <c r="O3420" s="28"/>
      <c r="P3420" s="28"/>
      <c r="Q3420" s="28"/>
      <c r="R3420" s="28"/>
      <c r="S3420" s="28"/>
    </row>
    <row r="3421" spans="1:19" s="31" customFormat="1" ht="13.5" x14ac:dyDescent="0.3">
      <c r="A3421" s="61"/>
      <c r="B3421" s="239"/>
      <c r="C3421" s="240"/>
      <c r="D3421" s="198"/>
      <c r="E3421" s="288"/>
      <c r="F3421" s="288"/>
      <c r="G3421" s="288"/>
      <c r="H3421" s="334"/>
      <c r="I3421" s="913"/>
      <c r="J3421" s="270"/>
      <c r="K3421" s="270">
        <f t="shared" si="282"/>
        <v>0</v>
      </c>
      <c r="L3421" s="165"/>
      <c r="M3421" s="28"/>
      <c r="N3421" s="876"/>
      <c r="O3421" s="28"/>
      <c r="P3421" s="28"/>
      <c r="Q3421" s="28"/>
      <c r="R3421" s="28"/>
      <c r="S3421" s="28"/>
    </row>
    <row r="3422" spans="1:19" s="31" customFormat="1" ht="162" x14ac:dyDescent="0.3">
      <c r="A3422" s="61" t="s">
        <v>1958</v>
      </c>
      <c r="B3422" s="239" t="s">
        <v>975</v>
      </c>
      <c r="C3422" s="240" t="s">
        <v>932</v>
      </c>
      <c r="D3422" s="198">
        <v>1</v>
      </c>
      <c r="E3422" s="288"/>
      <c r="F3422" s="288"/>
      <c r="G3422" s="288"/>
      <c r="H3422" s="334">
        <v>1</v>
      </c>
      <c r="I3422" s="913">
        <v>1</v>
      </c>
      <c r="J3422" s="270">
        <v>200</v>
      </c>
      <c r="K3422" s="270">
        <f t="shared" si="282"/>
        <v>200</v>
      </c>
      <c r="L3422" s="165"/>
      <c r="M3422" s="28"/>
      <c r="N3422" s="876"/>
      <c r="O3422" s="28"/>
      <c r="P3422" s="28"/>
      <c r="Q3422" s="28"/>
      <c r="R3422" s="28"/>
      <c r="S3422" s="28"/>
    </row>
    <row r="3423" spans="1:19" s="31" customFormat="1" ht="13.5" x14ac:dyDescent="0.3">
      <c r="A3423" s="61"/>
      <c r="B3423" s="239"/>
      <c r="C3423" s="240"/>
      <c r="D3423" s="198"/>
      <c r="E3423" s="288"/>
      <c r="F3423" s="288"/>
      <c r="G3423" s="288"/>
      <c r="H3423" s="334" t="s">
        <v>810</v>
      </c>
      <c r="I3423" s="913"/>
      <c r="J3423" s="270"/>
      <c r="K3423" s="270">
        <f t="shared" si="282"/>
        <v>0</v>
      </c>
      <c r="L3423" s="165"/>
      <c r="M3423" s="28"/>
      <c r="N3423" s="876"/>
      <c r="O3423" s="28"/>
      <c r="P3423" s="28"/>
      <c r="Q3423" s="28"/>
      <c r="R3423" s="28"/>
      <c r="S3423" s="28"/>
    </row>
    <row r="3424" spans="1:19" s="31" customFormat="1" ht="310.5" x14ac:dyDescent="0.3">
      <c r="A3424" s="61" t="s">
        <v>1959</v>
      </c>
      <c r="B3424" s="239" t="s">
        <v>976</v>
      </c>
      <c r="C3424" s="240" t="s">
        <v>1858</v>
      </c>
      <c r="D3424" s="198">
        <v>1</v>
      </c>
      <c r="E3424" s="288"/>
      <c r="F3424" s="288"/>
      <c r="G3424" s="288"/>
      <c r="H3424" s="334">
        <v>1</v>
      </c>
      <c r="I3424" s="913">
        <v>1</v>
      </c>
      <c r="J3424" s="270">
        <v>1000</v>
      </c>
      <c r="K3424" s="270">
        <f t="shared" si="282"/>
        <v>1000</v>
      </c>
      <c r="L3424" s="165"/>
      <c r="M3424" s="28"/>
      <c r="N3424" s="876"/>
      <c r="O3424" s="28"/>
      <c r="P3424" s="28"/>
      <c r="Q3424" s="28"/>
      <c r="R3424" s="28"/>
      <c r="S3424" s="28"/>
    </row>
    <row r="3425" spans="1:19" s="31" customFormat="1" ht="13.5" x14ac:dyDescent="0.3">
      <c r="A3425" s="61"/>
      <c r="B3425" s="239"/>
      <c r="C3425" s="240"/>
      <c r="D3425" s="198"/>
      <c r="E3425" s="288"/>
      <c r="F3425" s="288"/>
      <c r="G3425" s="288"/>
      <c r="H3425" s="334" t="s">
        <v>810</v>
      </c>
      <c r="I3425" s="913">
        <v>0</v>
      </c>
      <c r="J3425" s="270"/>
      <c r="K3425" s="270">
        <f t="shared" si="282"/>
        <v>0</v>
      </c>
      <c r="L3425" s="165"/>
      <c r="M3425" s="28"/>
      <c r="N3425" s="876"/>
      <c r="O3425" s="28"/>
      <c r="P3425" s="28"/>
      <c r="Q3425" s="28"/>
      <c r="R3425" s="28"/>
      <c r="S3425" s="28"/>
    </row>
    <row r="3426" spans="1:19" s="31" customFormat="1" ht="81" x14ac:dyDescent="0.3">
      <c r="A3426" s="61" t="s">
        <v>1960</v>
      </c>
      <c r="B3426" s="239" t="s">
        <v>977</v>
      </c>
      <c r="C3426" s="240" t="s">
        <v>1858</v>
      </c>
      <c r="D3426" s="198">
        <v>1</v>
      </c>
      <c r="E3426" s="288"/>
      <c r="F3426" s="288"/>
      <c r="G3426" s="288"/>
      <c r="H3426" s="334">
        <v>1</v>
      </c>
      <c r="I3426" s="913">
        <v>1</v>
      </c>
      <c r="J3426" s="270">
        <v>1000</v>
      </c>
      <c r="K3426" s="270">
        <f t="shared" si="282"/>
        <v>1000</v>
      </c>
      <c r="L3426" s="165"/>
      <c r="M3426" s="28"/>
      <c r="N3426" s="876"/>
      <c r="O3426" s="28"/>
      <c r="P3426" s="28"/>
      <c r="Q3426" s="28"/>
      <c r="R3426" s="28"/>
      <c r="S3426" s="28"/>
    </row>
    <row r="3427" spans="1:19" s="31" customFormat="1" ht="13.5" x14ac:dyDescent="0.3">
      <c r="A3427" s="61"/>
      <c r="B3427" s="239"/>
      <c r="C3427" s="240"/>
      <c r="D3427" s="198"/>
      <c r="E3427" s="288"/>
      <c r="F3427" s="288"/>
      <c r="G3427" s="288"/>
      <c r="H3427" s="334" t="s">
        <v>810</v>
      </c>
      <c r="I3427" s="913"/>
      <c r="J3427" s="270"/>
      <c r="K3427" s="270">
        <f t="shared" si="282"/>
        <v>0</v>
      </c>
      <c r="L3427" s="165"/>
      <c r="M3427" s="28"/>
      <c r="N3427" s="876"/>
      <c r="O3427" s="28"/>
      <c r="P3427" s="28"/>
      <c r="Q3427" s="28"/>
      <c r="R3427" s="28"/>
      <c r="S3427" s="28"/>
    </row>
    <row r="3428" spans="1:19" s="31" customFormat="1" ht="121.5" x14ac:dyDescent="0.3">
      <c r="A3428" s="61" t="s">
        <v>1961</v>
      </c>
      <c r="B3428" s="239" t="s">
        <v>978</v>
      </c>
      <c r="C3428" s="240" t="s">
        <v>932</v>
      </c>
      <c r="D3428" s="198">
        <v>1</v>
      </c>
      <c r="E3428" s="288"/>
      <c r="F3428" s="288"/>
      <c r="G3428" s="288"/>
      <c r="H3428" s="334">
        <v>1</v>
      </c>
      <c r="I3428" s="913">
        <v>1</v>
      </c>
      <c r="J3428" s="270">
        <v>250</v>
      </c>
      <c r="K3428" s="270">
        <f t="shared" si="282"/>
        <v>250</v>
      </c>
      <c r="L3428" s="165"/>
      <c r="M3428" s="28"/>
      <c r="N3428" s="876"/>
      <c r="O3428" s="28"/>
      <c r="P3428" s="28"/>
      <c r="Q3428" s="28"/>
      <c r="R3428" s="28"/>
      <c r="S3428" s="28"/>
    </row>
    <row r="3429" spans="1:19" s="31" customFormat="1" ht="13.5" x14ac:dyDescent="0.3">
      <c r="A3429" s="61"/>
      <c r="B3429" s="239"/>
      <c r="C3429" s="240"/>
      <c r="D3429" s="198"/>
      <c r="E3429" s="288"/>
      <c r="F3429" s="288"/>
      <c r="G3429" s="288"/>
      <c r="H3429" s="334" t="s">
        <v>810</v>
      </c>
      <c r="I3429" s="913"/>
      <c r="J3429" s="270"/>
      <c r="K3429" s="270">
        <f t="shared" si="282"/>
        <v>0</v>
      </c>
      <c r="L3429" s="165"/>
      <c r="M3429" s="28"/>
      <c r="N3429" s="876"/>
      <c r="O3429" s="28"/>
      <c r="P3429" s="28"/>
      <c r="Q3429" s="28"/>
      <c r="R3429" s="28"/>
      <c r="S3429" s="28"/>
    </row>
    <row r="3430" spans="1:19" s="31" customFormat="1" ht="13.5" x14ac:dyDescent="0.3">
      <c r="A3430" s="61" t="s">
        <v>1962</v>
      </c>
      <c r="B3430" s="239" t="s">
        <v>979</v>
      </c>
      <c r="C3430" s="240" t="s">
        <v>932</v>
      </c>
      <c r="D3430" s="198">
        <v>1</v>
      </c>
      <c r="E3430" s="288"/>
      <c r="F3430" s="288"/>
      <c r="G3430" s="288"/>
      <c r="H3430" s="334">
        <v>1</v>
      </c>
      <c r="I3430" s="913">
        <v>1</v>
      </c>
      <c r="J3430" s="270">
        <v>200</v>
      </c>
      <c r="K3430" s="270">
        <f t="shared" si="282"/>
        <v>200</v>
      </c>
      <c r="L3430" s="165"/>
      <c r="M3430" s="28"/>
      <c r="N3430" s="876"/>
      <c r="O3430" s="28"/>
      <c r="P3430" s="28"/>
      <c r="Q3430" s="28"/>
      <c r="R3430" s="28"/>
      <c r="S3430" s="28"/>
    </row>
    <row r="3431" spans="1:19" s="31" customFormat="1" ht="13.5" x14ac:dyDescent="0.3">
      <c r="A3431" s="61"/>
      <c r="B3431" s="239"/>
      <c r="C3431" s="240"/>
      <c r="D3431" s="198"/>
      <c r="E3431" s="288"/>
      <c r="F3431" s="288"/>
      <c r="G3431" s="288"/>
      <c r="H3431" s="334" t="s">
        <v>810</v>
      </c>
      <c r="I3431" s="913"/>
      <c r="J3431" s="270"/>
      <c r="K3431" s="270">
        <f t="shared" si="282"/>
        <v>0</v>
      </c>
      <c r="L3431" s="165"/>
      <c r="M3431" s="28"/>
      <c r="N3431" s="876"/>
      <c r="O3431" s="28"/>
      <c r="P3431" s="28"/>
      <c r="Q3431" s="28"/>
      <c r="R3431" s="28"/>
      <c r="S3431" s="28"/>
    </row>
    <row r="3432" spans="1:19" s="31" customFormat="1" ht="40.5" x14ac:dyDescent="0.3">
      <c r="A3432" s="61" t="s">
        <v>1963</v>
      </c>
      <c r="B3432" s="239" t="s">
        <v>980</v>
      </c>
      <c r="C3432" s="240" t="s">
        <v>932</v>
      </c>
      <c r="D3432" s="198">
        <v>1</v>
      </c>
      <c r="E3432" s="288"/>
      <c r="F3432" s="288"/>
      <c r="G3432" s="288"/>
      <c r="H3432" s="334">
        <v>1</v>
      </c>
      <c r="I3432" s="913">
        <v>1</v>
      </c>
      <c r="J3432" s="270">
        <v>200</v>
      </c>
      <c r="K3432" s="270">
        <f t="shared" si="282"/>
        <v>200</v>
      </c>
      <c r="L3432" s="165"/>
      <c r="M3432" s="28"/>
      <c r="N3432" s="876"/>
      <c r="O3432" s="28"/>
      <c r="P3432" s="28"/>
      <c r="Q3432" s="28"/>
      <c r="R3432" s="28"/>
      <c r="S3432" s="28"/>
    </row>
    <row r="3433" spans="1:19" s="31" customFormat="1" ht="13.5" x14ac:dyDescent="0.3">
      <c r="A3433" s="61"/>
      <c r="B3433" s="239"/>
      <c r="C3433" s="240"/>
      <c r="D3433" s="198"/>
      <c r="E3433" s="288"/>
      <c r="F3433" s="288"/>
      <c r="G3433" s="288"/>
      <c r="H3433" s="334" t="s">
        <v>810</v>
      </c>
      <c r="I3433" s="913"/>
      <c r="J3433" s="270"/>
      <c r="K3433" s="270">
        <f t="shared" si="282"/>
        <v>0</v>
      </c>
      <c r="L3433" s="165"/>
      <c r="M3433" s="28"/>
      <c r="N3433" s="876"/>
      <c r="O3433" s="28"/>
      <c r="P3433" s="28"/>
      <c r="Q3433" s="28"/>
      <c r="R3433" s="28"/>
      <c r="S3433" s="28"/>
    </row>
    <row r="3434" spans="1:19" s="31" customFormat="1" ht="40.5" x14ac:dyDescent="0.3">
      <c r="A3434" s="61" t="s">
        <v>1964</v>
      </c>
      <c r="B3434" s="239" t="s">
        <v>981</v>
      </c>
      <c r="C3434" s="240" t="s">
        <v>932</v>
      </c>
      <c r="D3434" s="198">
        <v>1</v>
      </c>
      <c r="E3434" s="288"/>
      <c r="F3434" s="288"/>
      <c r="G3434" s="288"/>
      <c r="H3434" s="334">
        <v>1</v>
      </c>
      <c r="I3434" s="913">
        <v>1</v>
      </c>
      <c r="J3434" s="270">
        <v>350</v>
      </c>
      <c r="K3434" s="270">
        <f t="shared" si="282"/>
        <v>350</v>
      </c>
      <c r="L3434" s="165"/>
      <c r="M3434" s="28"/>
      <c r="N3434" s="876"/>
      <c r="O3434" s="28"/>
      <c r="P3434" s="28"/>
      <c r="Q3434" s="28"/>
      <c r="R3434" s="28"/>
      <c r="S3434" s="28"/>
    </row>
    <row r="3435" spans="1:19" s="31" customFormat="1" ht="13.5" x14ac:dyDescent="0.3">
      <c r="A3435" s="61"/>
      <c r="B3435" s="239"/>
      <c r="C3435" s="240"/>
      <c r="D3435" s="198"/>
      <c r="E3435" s="288"/>
      <c r="F3435" s="288"/>
      <c r="G3435" s="288"/>
      <c r="H3435" s="334"/>
      <c r="I3435" s="913"/>
      <c r="J3435" s="270"/>
      <c r="K3435" s="270">
        <f t="shared" si="282"/>
        <v>0</v>
      </c>
      <c r="L3435" s="165"/>
      <c r="M3435" s="28"/>
      <c r="N3435" s="876"/>
      <c r="O3435" s="28"/>
      <c r="P3435" s="28"/>
      <c r="Q3435" s="28"/>
      <c r="R3435" s="28"/>
      <c r="S3435" s="28"/>
    </row>
    <row r="3436" spans="1:19" s="31" customFormat="1" ht="81" x14ac:dyDescent="0.3">
      <c r="A3436" s="61" t="s">
        <v>1965</v>
      </c>
      <c r="B3436" s="239" t="s">
        <v>982</v>
      </c>
      <c r="C3436" s="240" t="s">
        <v>932</v>
      </c>
      <c r="D3436" s="198">
        <v>1</v>
      </c>
      <c r="E3436" s="288"/>
      <c r="F3436" s="288"/>
      <c r="G3436" s="288"/>
      <c r="H3436" s="334">
        <v>1</v>
      </c>
      <c r="I3436" s="913">
        <v>1</v>
      </c>
      <c r="J3436" s="270">
        <v>350</v>
      </c>
      <c r="K3436" s="270">
        <f t="shared" si="282"/>
        <v>350</v>
      </c>
      <c r="L3436" s="165"/>
      <c r="M3436" s="28"/>
      <c r="N3436" s="876"/>
      <c r="O3436" s="28"/>
      <c r="P3436" s="28"/>
      <c r="Q3436" s="28"/>
      <c r="R3436" s="28"/>
      <c r="S3436" s="28"/>
    </row>
    <row r="3437" spans="1:19" s="31" customFormat="1" ht="13.5" x14ac:dyDescent="0.3">
      <c r="A3437" s="61"/>
      <c r="B3437" s="239"/>
      <c r="C3437" s="240"/>
      <c r="D3437" s="198"/>
      <c r="E3437" s="288"/>
      <c r="F3437" s="288"/>
      <c r="G3437" s="288"/>
      <c r="H3437" s="334" t="s">
        <v>810</v>
      </c>
      <c r="I3437" s="913"/>
      <c r="J3437" s="270"/>
      <c r="K3437" s="270">
        <f t="shared" si="282"/>
        <v>0</v>
      </c>
      <c r="L3437" s="165"/>
      <c r="M3437" s="28"/>
      <c r="N3437" s="876"/>
      <c r="O3437" s="28"/>
      <c r="P3437" s="28"/>
      <c r="Q3437" s="28"/>
      <c r="R3437" s="28"/>
      <c r="S3437" s="28"/>
    </row>
    <row r="3438" spans="1:19" s="31" customFormat="1" ht="94.5" x14ac:dyDescent="0.3">
      <c r="A3438" s="61" t="s">
        <v>1966</v>
      </c>
      <c r="B3438" s="239" t="s">
        <v>983</v>
      </c>
      <c r="C3438" s="240" t="s">
        <v>932</v>
      </c>
      <c r="D3438" s="198">
        <v>1</v>
      </c>
      <c r="E3438" s="288"/>
      <c r="F3438" s="288"/>
      <c r="G3438" s="288"/>
      <c r="H3438" s="334">
        <v>1</v>
      </c>
      <c r="I3438" s="913">
        <v>1</v>
      </c>
      <c r="J3438" s="270">
        <v>500</v>
      </c>
      <c r="K3438" s="300">
        <f t="shared" si="282"/>
        <v>500</v>
      </c>
      <c r="L3438" s="254"/>
      <c r="M3438" s="28"/>
      <c r="N3438" s="876"/>
      <c r="O3438" s="28"/>
      <c r="P3438" s="28"/>
      <c r="Q3438" s="28"/>
      <c r="R3438" s="28"/>
      <c r="S3438" s="28"/>
    </row>
    <row r="3439" spans="1:19" s="31" customFormat="1" ht="13.5" x14ac:dyDescent="0.3">
      <c r="A3439" s="116"/>
      <c r="B3439" s="103"/>
      <c r="C3439" s="130"/>
      <c r="D3439" s="127"/>
      <c r="E3439" s="127"/>
      <c r="F3439" s="127"/>
      <c r="G3439" s="77"/>
      <c r="H3439" s="137"/>
      <c r="I3439" s="905"/>
      <c r="J3439" s="280"/>
      <c r="K3439" s="280"/>
      <c r="L3439" s="163"/>
      <c r="M3439" s="28"/>
      <c r="N3439" s="876"/>
      <c r="O3439" s="28"/>
      <c r="P3439" s="28"/>
      <c r="Q3439" s="28"/>
      <c r="R3439" s="28"/>
      <c r="S3439" s="28"/>
    </row>
    <row r="3440" spans="1:19" s="31" customFormat="1" ht="13.5" x14ac:dyDescent="0.3">
      <c r="A3440" s="116"/>
      <c r="B3440" s="103"/>
      <c r="C3440" s="130"/>
      <c r="D3440" s="127"/>
      <c r="E3440" s="127"/>
      <c r="F3440" s="127"/>
      <c r="G3440" s="77"/>
      <c r="H3440" s="137"/>
      <c r="I3440" s="905"/>
      <c r="J3440" s="280"/>
      <c r="K3440" s="280"/>
      <c r="L3440" s="163">
        <f>SUM(K3287:K3438)</f>
        <v>101024</v>
      </c>
      <c r="M3440" s="28"/>
      <c r="N3440" s="876"/>
      <c r="O3440" s="28"/>
      <c r="P3440" s="28"/>
      <c r="Q3440" s="28"/>
      <c r="R3440" s="28"/>
      <c r="S3440" s="28"/>
    </row>
    <row r="3441" spans="1:19" s="31" customFormat="1" ht="13.5" x14ac:dyDescent="0.3">
      <c r="A3441" s="116"/>
      <c r="B3441" s="103"/>
      <c r="C3441" s="130"/>
      <c r="D3441" s="127"/>
      <c r="E3441" s="127"/>
      <c r="F3441" s="127"/>
      <c r="G3441" s="77"/>
      <c r="H3441" s="137"/>
      <c r="I3441" s="905"/>
      <c r="J3441" s="280"/>
      <c r="K3441" s="280"/>
      <c r="L3441" s="163"/>
      <c r="M3441" s="28"/>
      <c r="N3441" s="876"/>
      <c r="O3441" s="28"/>
      <c r="P3441" s="28"/>
      <c r="Q3441" s="28"/>
      <c r="R3441" s="28"/>
      <c r="S3441" s="28"/>
    </row>
    <row r="3442" spans="1:19" s="31" customFormat="1" ht="18" x14ac:dyDescent="0.35">
      <c r="A3442" s="191" t="s">
        <v>1967</v>
      </c>
      <c r="B3442" s="192" t="s">
        <v>79</v>
      </c>
      <c r="C3442" s="193"/>
      <c r="D3442" s="225"/>
      <c r="E3442" s="225"/>
      <c r="F3442" s="225"/>
      <c r="G3442" s="225"/>
      <c r="H3442" s="324" t="str">
        <f>IF(PRODUCT(D3442:G3442),PRODUCT(D3442:G3442),"")</f>
        <v/>
      </c>
      <c r="I3442" s="886"/>
      <c r="J3442" s="266"/>
      <c r="K3442" s="266"/>
      <c r="L3442" s="194"/>
      <c r="M3442" s="28"/>
      <c r="N3442" s="876"/>
      <c r="O3442" s="28"/>
      <c r="P3442" s="28"/>
      <c r="Q3442" s="28"/>
      <c r="R3442" s="28"/>
      <c r="S3442" s="28"/>
    </row>
    <row r="3443" spans="1:19" s="31" customFormat="1" ht="13.5" x14ac:dyDescent="0.3">
      <c r="A3443" s="195"/>
      <c r="B3443" s="23"/>
      <c r="C3443" s="27"/>
      <c r="D3443" s="35"/>
      <c r="E3443" s="35"/>
      <c r="F3443" s="35"/>
      <c r="G3443" s="35"/>
      <c r="H3443" s="36"/>
      <c r="I3443" s="884"/>
      <c r="J3443" s="265"/>
      <c r="K3443" s="275"/>
      <c r="L3443" s="156"/>
      <c r="M3443" s="28"/>
      <c r="N3443" s="876"/>
      <c r="O3443" s="28"/>
      <c r="P3443" s="28"/>
      <c r="Q3443" s="28"/>
      <c r="R3443" s="28"/>
      <c r="S3443" s="28"/>
    </row>
    <row r="3444" spans="1:19" s="31" customFormat="1" ht="13.5" x14ac:dyDescent="0.3">
      <c r="A3444" s="88" t="s">
        <v>1768</v>
      </c>
      <c r="B3444" s="89" t="s">
        <v>35</v>
      </c>
      <c r="C3444" s="90"/>
      <c r="D3444" s="226"/>
      <c r="E3444" s="226"/>
      <c r="F3444" s="226"/>
      <c r="G3444" s="226"/>
      <c r="H3444" s="325" t="str">
        <f>IF(PRODUCT(D3444:G3444),PRODUCT(D3444:G3444),"")</f>
        <v/>
      </c>
      <c r="I3444" s="887"/>
      <c r="J3444" s="267"/>
      <c r="K3444" s="267"/>
      <c r="L3444" s="149">
        <f>SUM(L3445:L4003)</f>
        <v>235886.0485</v>
      </c>
      <c r="M3444" s="28"/>
      <c r="N3444" s="876"/>
      <c r="O3444" s="28"/>
      <c r="P3444" s="28"/>
      <c r="Q3444" s="28"/>
      <c r="R3444" s="28"/>
      <c r="S3444" s="28"/>
    </row>
    <row r="3445" spans="1:19" s="31" customFormat="1" ht="13.5" x14ac:dyDescent="0.3">
      <c r="A3445" s="116"/>
      <c r="B3445" s="103"/>
      <c r="C3445" s="130"/>
      <c r="D3445" s="127"/>
      <c r="E3445" s="127"/>
      <c r="F3445" s="127"/>
      <c r="G3445" s="77"/>
      <c r="H3445" s="137"/>
      <c r="I3445" s="905"/>
      <c r="J3445" s="280"/>
      <c r="K3445" s="280"/>
      <c r="L3445" s="163"/>
      <c r="M3445" s="28"/>
      <c r="N3445" s="876"/>
      <c r="O3445" s="28"/>
      <c r="P3445" s="28"/>
      <c r="Q3445" s="28"/>
      <c r="R3445" s="28"/>
      <c r="S3445" s="28"/>
    </row>
    <row r="3446" spans="1:19" s="31" customFormat="1" ht="13.5" x14ac:dyDescent="0.3">
      <c r="A3446" s="100" t="s">
        <v>1968</v>
      </c>
      <c r="B3446" s="101" t="s">
        <v>34</v>
      </c>
      <c r="C3446" s="130"/>
      <c r="D3446" s="127"/>
      <c r="E3446" s="127"/>
      <c r="F3446" s="127"/>
      <c r="G3446" s="127"/>
      <c r="H3446" s="137"/>
      <c r="I3446" s="905"/>
      <c r="J3446" s="280"/>
      <c r="K3446" s="280"/>
      <c r="L3446" s="154"/>
      <c r="M3446" s="28"/>
      <c r="N3446" s="876"/>
      <c r="O3446" s="28"/>
      <c r="P3446" s="28"/>
      <c r="Q3446" s="28"/>
      <c r="R3446" s="28"/>
      <c r="S3446" s="28"/>
    </row>
    <row r="3447" spans="1:19" s="31" customFormat="1" ht="81" x14ac:dyDescent="0.3">
      <c r="A3447" s="111" t="s">
        <v>1981</v>
      </c>
      <c r="B3447" s="25" t="s">
        <v>48</v>
      </c>
      <c r="C3447" s="130"/>
      <c r="D3447" s="127"/>
      <c r="E3447" s="127"/>
      <c r="F3447" s="127"/>
      <c r="G3447" s="127"/>
      <c r="H3447" s="137"/>
      <c r="I3447" s="898"/>
      <c r="J3447" s="265"/>
      <c r="K3447" s="275"/>
      <c r="L3447" s="156"/>
      <c r="M3447" s="28"/>
      <c r="N3447" s="876"/>
      <c r="O3447" s="28"/>
      <c r="P3447" s="28"/>
      <c r="Q3447" s="28"/>
      <c r="R3447" s="28"/>
      <c r="S3447" s="28"/>
    </row>
    <row r="3448" spans="1:19" s="31" customFormat="1" ht="13.5" x14ac:dyDescent="0.3">
      <c r="A3448" s="111" t="s">
        <v>1982</v>
      </c>
      <c r="B3448" s="143" t="s">
        <v>50</v>
      </c>
      <c r="C3448" s="130" t="s">
        <v>11</v>
      </c>
      <c r="D3448" s="127">
        <v>29</v>
      </c>
      <c r="E3448" s="127"/>
      <c r="F3448" s="127"/>
      <c r="G3448" s="127"/>
      <c r="H3448" s="137">
        <f>D3448</f>
        <v>29</v>
      </c>
      <c r="I3448" s="888">
        <f>H3448</f>
        <v>29</v>
      </c>
      <c r="J3448" s="265">
        <v>15</v>
      </c>
      <c r="K3448" s="275">
        <f>J3448*I3448</f>
        <v>435</v>
      </c>
      <c r="L3448" s="156"/>
      <c r="M3448" s="28"/>
      <c r="N3448" s="876"/>
      <c r="O3448" s="28"/>
      <c r="P3448" s="28"/>
      <c r="Q3448" s="28"/>
      <c r="R3448" s="28"/>
      <c r="S3448" s="28"/>
    </row>
    <row r="3449" spans="1:19" s="31" customFormat="1" ht="13.5" x14ac:dyDescent="0.3">
      <c r="A3449" s="111" t="s">
        <v>1983</v>
      </c>
      <c r="B3449" s="109" t="s">
        <v>52</v>
      </c>
      <c r="C3449" s="130" t="s">
        <v>11</v>
      </c>
      <c r="D3449" s="127">
        <v>2</v>
      </c>
      <c r="E3449" s="127"/>
      <c r="F3449" s="127"/>
      <c r="G3449" s="127"/>
      <c r="H3449" s="137">
        <f t="shared" ref="H3449:H3450" si="283">D3449</f>
        <v>2</v>
      </c>
      <c r="I3449" s="888">
        <f t="shared" ref="I3449:I3450" si="284">H3449</f>
        <v>2</v>
      </c>
      <c r="J3449" s="280">
        <v>15</v>
      </c>
      <c r="K3449" s="275">
        <f t="shared" ref="K3449:K3512" si="285">J3449*I3449</f>
        <v>30</v>
      </c>
      <c r="L3449" s="154"/>
      <c r="M3449" s="28"/>
      <c r="N3449" s="876"/>
      <c r="O3449" s="28"/>
      <c r="P3449" s="28"/>
      <c r="Q3449" s="28"/>
      <c r="R3449" s="28"/>
      <c r="S3449" s="28"/>
    </row>
    <row r="3450" spans="1:19" s="31" customFormat="1" ht="13.5" x14ac:dyDescent="0.3">
      <c r="A3450" s="111" t="s">
        <v>1984</v>
      </c>
      <c r="B3450" s="109" t="s">
        <v>54</v>
      </c>
      <c r="C3450" s="130" t="s">
        <v>11</v>
      </c>
      <c r="D3450" s="127">
        <v>1</v>
      </c>
      <c r="E3450" s="127"/>
      <c r="F3450" s="127"/>
      <c r="G3450" s="127"/>
      <c r="H3450" s="137">
        <f t="shared" si="283"/>
        <v>1</v>
      </c>
      <c r="I3450" s="888">
        <f t="shared" si="284"/>
        <v>1</v>
      </c>
      <c r="J3450" s="280">
        <v>15</v>
      </c>
      <c r="K3450" s="275">
        <f t="shared" si="285"/>
        <v>15</v>
      </c>
      <c r="L3450" s="154"/>
      <c r="M3450" s="28"/>
      <c r="N3450" s="876"/>
      <c r="O3450" s="28"/>
      <c r="P3450" s="28"/>
      <c r="Q3450" s="28"/>
      <c r="R3450" s="28"/>
      <c r="S3450" s="28"/>
    </row>
    <row r="3451" spans="1:19" s="31" customFormat="1" ht="13.5" x14ac:dyDescent="0.3">
      <c r="A3451" s="111"/>
      <c r="B3451" s="103"/>
      <c r="C3451" s="130"/>
      <c r="D3451" s="127"/>
      <c r="E3451" s="127"/>
      <c r="F3451" s="127"/>
      <c r="G3451" s="127"/>
      <c r="H3451" s="137"/>
      <c r="I3451" s="905"/>
      <c r="J3451" s="280"/>
      <c r="K3451" s="275">
        <f t="shared" si="285"/>
        <v>0</v>
      </c>
      <c r="L3451" s="154"/>
      <c r="M3451" s="28"/>
      <c r="N3451" s="876"/>
      <c r="O3451" s="28"/>
      <c r="P3451" s="28"/>
      <c r="Q3451" s="28"/>
      <c r="R3451" s="28"/>
      <c r="S3451" s="28"/>
    </row>
    <row r="3452" spans="1:19" s="31" customFormat="1" ht="81" x14ac:dyDescent="0.3">
      <c r="A3452" s="111" t="s">
        <v>1985</v>
      </c>
      <c r="B3452" s="25" t="s">
        <v>55</v>
      </c>
      <c r="C3452" s="130" t="s">
        <v>11</v>
      </c>
      <c r="D3452" s="127">
        <v>32</v>
      </c>
      <c r="E3452" s="127"/>
      <c r="F3452" s="127"/>
      <c r="G3452" s="127"/>
      <c r="H3452" s="137">
        <f>D3452</f>
        <v>32</v>
      </c>
      <c r="I3452" s="888">
        <f>H3452</f>
        <v>32</v>
      </c>
      <c r="J3452" s="280">
        <v>15</v>
      </c>
      <c r="K3452" s="275">
        <f t="shared" si="285"/>
        <v>480</v>
      </c>
      <c r="L3452" s="154"/>
      <c r="M3452" s="28"/>
      <c r="N3452" s="876"/>
      <c r="O3452" s="28"/>
      <c r="P3452" s="28"/>
      <c r="Q3452" s="28"/>
      <c r="R3452" s="28"/>
      <c r="S3452" s="28"/>
    </row>
    <row r="3453" spans="1:19" s="31" customFormat="1" ht="13.5" x14ac:dyDescent="0.3">
      <c r="A3453" s="111"/>
      <c r="B3453" s="112"/>
      <c r="C3453" s="130"/>
      <c r="D3453" s="127"/>
      <c r="E3453" s="127"/>
      <c r="F3453" s="127"/>
      <c r="G3453" s="77"/>
      <c r="H3453" s="137"/>
      <c r="I3453" s="905"/>
      <c r="J3453" s="280"/>
      <c r="K3453" s="275">
        <f t="shared" si="285"/>
        <v>0</v>
      </c>
      <c r="L3453" s="154"/>
      <c r="M3453" s="28"/>
      <c r="N3453" s="876"/>
      <c r="O3453" s="28"/>
      <c r="P3453" s="28"/>
      <c r="Q3453" s="28"/>
      <c r="R3453" s="28"/>
      <c r="S3453" s="28"/>
    </row>
    <row r="3454" spans="1:19" s="31" customFormat="1" ht="13.5" x14ac:dyDescent="0.3">
      <c r="A3454" s="111" t="s">
        <v>1986</v>
      </c>
      <c r="B3454" s="109" t="s">
        <v>56</v>
      </c>
      <c r="C3454" s="130" t="s">
        <v>11</v>
      </c>
      <c r="D3454" s="127">
        <v>11</v>
      </c>
      <c r="E3454" s="127"/>
      <c r="F3454" s="127"/>
      <c r="G3454" s="77"/>
      <c r="H3454" s="137">
        <f>D3454</f>
        <v>11</v>
      </c>
      <c r="I3454" s="888">
        <f>H3454</f>
        <v>11</v>
      </c>
      <c r="J3454" s="280">
        <v>15</v>
      </c>
      <c r="K3454" s="275">
        <f t="shared" si="285"/>
        <v>165</v>
      </c>
      <c r="L3454" s="154"/>
      <c r="M3454" s="28"/>
      <c r="N3454" s="876"/>
      <c r="O3454" s="28"/>
      <c r="P3454" s="28"/>
      <c r="Q3454" s="28"/>
      <c r="R3454" s="28"/>
      <c r="S3454" s="28"/>
    </row>
    <row r="3455" spans="1:19" s="31" customFormat="1" ht="13.5" x14ac:dyDescent="0.3">
      <c r="A3455" s="111"/>
      <c r="B3455" s="109"/>
      <c r="C3455" s="130"/>
      <c r="D3455" s="127"/>
      <c r="E3455" s="127"/>
      <c r="F3455" s="127"/>
      <c r="G3455" s="77"/>
      <c r="H3455" s="137"/>
      <c r="I3455" s="905"/>
      <c r="J3455" s="280"/>
      <c r="K3455" s="275">
        <f t="shared" si="285"/>
        <v>0</v>
      </c>
      <c r="L3455" s="154"/>
      <c r="M3455" s="28"/>
      <c r="N3455" s="876"/>
      <c r="O3455" s="28"/>
      <c r="P3455" s="28"/>
      <c r="Q3455" s="28"/>
      <c r="R3455" s="28"/>
      <c r="S3455" s="28"/>
    </row>
    <row r="3456" spans="1:19" s="31" customFormat="1" ht="121.5" x14ac:dyDescent="0.3">
      <c r="A3456" s="111" t="s">
        <v>1987</v>
      </c>
      <c r="B3456" s="25" t="s">
        <v>57</v>
      </c>
      <c r="C3456" s="130"/>
      <c r="D3456" s="141"/>
      <c r="E3456" s="130"/>
      <c r="F3456" s="130"/>
      <c r="G3456" s="130"/>
      <c r="H3456" s="137"/>
      <c r="I3456" s="905"/>
      <c r="J3456" s="270"/>
      <c r="K3456" s="275">
        <f t="shared" si="285"/>
        <v>0</v>
      </c>
      <c r="L3456" s="150"/>
      <c r="M3456" s="28"/>
      <c r="N3456" s="876"/>
      <c r="O3456" s="28"/>
      <c r="P3456" s="28"/>
      <c r="Q3456" s="28"/>
      <c r="R3456" s="28"/>
      <c r="S3456" s="28"/>
    </row>
    <row r="3457" spans="1:19" s="31" customFormat="1" ht="13.5" x14ac:dyDescent="0.3">
      <c r="A3457" s="111" t="s">
        <v>1988</v>
      </c>
      <c r="B3457" s="143" t="s">
        <v>59</v>
      </c>
      <c r="C3457" s="130" t="s">
        <v>11</v>
      </c>
      <c r="D3457" s="141">
        <v>8</v>
      </c>
      <c r="E3457" s="130"/>
      <c r="F3457" s="130"/>
      <c r="G3457" s="130"/>
      <c r="H3457" s="137">
        <f>D3457</f>
        <v>8</v>
      </c>
      <c r="I3457" s="888">
        <f>H3457</f>
        <v>8</v>
      </c>
      <c r="J3457" s="270">
        <v>15</v>
      </c>
      <c r="K3457" s="275">
        <f t="shared" si="285"/>
        <v>120</v>
      </c>
      <c r="L3457" s="150"/>
      <c r="M3457" s="28"/>
      <c r="N3457" s="876"/>
      <c r="O3457" s="28"/>
      <c r="P3457" s="28"/>
      <c r="Q3457" s="28"/>
      <c r="R3457" s="28"/>
      <c r="S3457" s="28"/>
    </row>
    <row r="3458" spans="1:19" s="31" customFormat="1" ht="13.5" x14ac:dyDescent="0.3">
      <c r="A3458" s="111" t="s">
        <v>1989</v>
      </c>
      <c r="B3458" s="143" t="s">
        <v>61</v>
      </c>
      <c r="C3458" s="130" t="s">
        <v>11</v>
      </c>
      <c r="D3458" s="127">
        <v>9</v>
      </c>
      <c r="E3458" s="127"/>
      <c r="F3458" s="127"/>
      <c r="G3458" s="127"/>
      <c r="H3458" s="137">
        <f t="shared" ref="H3458:H3460" si="286">D3458</f>
        <v>9</v>
      </c>
      <c r="I3458" s="888">
        <f t="shared" ref="I3458:I3460" si="287">H3458</f>
        <v>9</v>
      </c>
      <c r="J3458" s="270">
        <v>15</v>
      </c>
      <c r="K3458" s="275">
        <f t="shared" si="285"/>
        <v>135</v>
      </c>
      <c r="L3458" s="150"/>
      <c r="M3458" s="28"/>
      <c r="N3458" s="876"/>
      <c r="O3458" s="28"/>
      <c r="P3458" s="28"/>
      <c r="Q3458" s="28"/>
      <c r="R3458" s="28"/>
      <c r="S3458" s="28"/>
    </row>
    <row r="3459" spans="1:19" s="31" customFormat="1" ht="13.5" x14ac:dyDescent="0.3">
      <c r="A3459" s="111" t="s">
        <v>1990</v>
      </c>
      <c r="B3459" s="143" t="s">
        <v>77</v>
      </c>
      <c r="C3459" s="130" t="s">
        <v>11</v>
      </c>
      <c r="D3459" s="127">
        <v>16</v>
      </c>
      <c r="E3459" s="127"/>
      <c r="F3459" s="127"/>
      <c r="G3459" s="127"/>
      <c r="H3459" s="137">
        <f t="shared" si="286"/>
        <v>16</v>
      </c>
      <c r="I3459" s="888">
        <f t="shared" si="287"/>
        <v>16</v>
      </c>
      <c r="J3459" s="265">
        <v>15</v>
      </c>
      <c r="K3459" s="275">
        <f t="shared" si="285"/>
        <v>240</v>
      </c>
      <c r="L3459" s="156"/>
      <c r="M3459" s="28"/>
      <c r="N3459" s="876"/>
      <c r="O3459" s="28"/>
      <c r="P3459" s="28"/>
      <c r="Q3459" s="28"/>
      <c r="R3459" s="28"/>
      <c r="S3459" s="28"/>
    </row>
    <row r="3460" spans="1:19" s="31" customFormat="1" ht="13.5" x14ac:dyDescent="0.3">
      <c r="A3460" s="111" t="s">
        <v>1991</v>
      </c>
      <c r="B3460" s="143" t="s">
        <v>63</v>
      </c>
      <c r="C3460" s="130" t="s">
        <v>11</v>
      </c>
      <c r="D3460" s="127">
        <v>4</v>
      </c>
      <c r="E3460" s="127"/>
      <c r="F3460" s="127"/>
      <c r="G3460" s="127"/>
      <c r="H3460" s="137">
        <f t="shared" si="286"/>
        <v>4</v>
      </c>
      <c r="I3460" s="888">
        <f t="shared" si="287"/>
        <v>4</v>
      </c>
      <c r="J3460" s="265">
        <v>15</v>
      </c>
      <c r="K3460" s="275">
        <f t="shared" si="285"/>
        <v>60</v>
      </c>
      <c r="L3460" s="156"/>
      <c r="M3460" s="28"/>
      <c r="N3460" s="876"/>
      <c r="O3460" s="28"/>
      <c r="P3460" s="28"/>
      <c r="Q3460" s="28"/>
      <c r="R3460" s="28"/>
      <c r="S3460" s="28"/>
    </row>
    <row r="3461" spans="1:19" s="31" customFormat="1" ht="13.5" x14ac:dyDescent="0.3">
      <c r="A3461" s="111"/>
      <c r="B3461" s="112"/>
      <c r="C3461" s="76"/>
      <c r="D3461" s="127"/>
      <c r="E3461" s="127"/>
      <c r="F3461" s="127"/>
      <c r="G3461" s="127"/>
      <c r="H3461" s="137"/>
      <c r="I3461" s="888"/>
      <c r="J3461" s="270"/>
      <c r="K3461" s="275">
        <f t="shared" si="285"/>
        <v>0</v>
      </c>
      <c r="L3461" s="150"/>
      <c r="M3461" s="28"/>
      <c r="N3461" s="876"/>
      <c r="O3461" s="28"/>
      <c r="P3461" s="28"/>
      <c r="Q3461" s="28"/>
      <c r="R3461" s="28"/>
      <c r="S3461" s="28"/>
    </row>
    <row r="3462" spans="1:19" s="31" customFormat="1" ht="54" x14ac:dyDescent="0.3">
      <c r="A3462" s="111" t="s">
        <v>1992</v>
      </c>
      <c r="B3462" s="25" t="s">
        <v>80</v>
      </c>
      <c r="C3462" s="76" t="s">
        <v>11</v>
      </c>
      <c r="D3462" s="127">
        <v>4</v>
      </c>
      <c r="E3462" s="127"/>
      <c r="F3462" s="127"/>
      <c r="G3462" s="127"/>
      <c r="H3462" s="137">
        <f>D3462</f>
        <v>4</v>
      </c>
      <c r="I3462" s="888">
        <f>H3462</f>
        <v>4</v>
      </c>
      <c r="J3462" s="270">
        <v>15</v>
      </c>
      <c r="K3462" s="275">
        <f t="shared" si="285"/>
        <v>60</v>
      </c>
      <c r="L3462" s="150"/>
      <c r="M3462" s="28"/>
      <c r="N3462" s="876"/>
      <c r="O3462" s="28"/>
      <c r="P3462" s="28"/>
      <c r="Q3462" s="28"/>
      <c r="R3462" s="28"/>
      <c r="S3462" s="28"/>
    </row>
    <row r="3463" spans="1:19" s="31" customFormat="1" ht="13.5" x14ac:dyDescent="0.3">
      <c r="A3463" s="111"/>
      <c r="B3463" s="112"/>
      <c r="C3463" s="76"/>
      <c r="D3463" s="127"/>
      <c r="E3463" s="127"/>
      <c r="F3463" s="127"/>
      <c r="G3463" s="127"/>
      <c r="H3463" s="137"/>
      <c r="I3463" s="888"/>
      <c r="J3463" s="270"/>
      <c r="K3463" s="275">
        <f t="shared" si="285"/>
        <v>0</v>
      </c>
      <c r="L3463" s="150"/>
      <c r="M3463" s="28"/>
      <c r="N3463" s="876"/>
      <c r="O3463" s="28"/>
      <c r="P3463" s="28"/>
      <c r="Q3463" s="28"/>
      <c r="R3463" s="28"/>
      <c r="S3463" s="28"/>
    </row>
    <row r="3464" spans="1:19" s="31" customFormat="1" ht="54" x14ac:dyDescent="0.3">
      <c r="A3464" s="111" t="s">
        <v>1993</v>
      </c>
      <c r="B3464" s="25" t="s">
        <v>81</v>
      </c>
      <c r="C3464" s="76" t="s">
        <v>11</v>
      </c>
      <c r="D3464" s="127">
        <v>1</v>
      </c>
      <c r="E3464" s="127"/>
      <c r="F3464" s="127"/>
      <c r="G3464" s="127"/>
      <c r="H3464" s="137">
        <f>D3464</f>
        <v>1</v>
      </c>
      <c r="I3464" s="888">
        <f>H3464</f>
        <v>1</v>
      </c>
      <c r="J3464" s="270">
        <v>20</v>
      </c>
      <c r="K3464" s="275">
        <f t="shared" si="285"/>
        <v>20</v>
      </c>
      <c r="L3464" s="150"/>
      <c r="M3464" s="28"/>
      <c r="N3464" s="876"/>
      <c r="O3464" s="28"/>
      <c r="P3464" s="28"/>
      <c r="Q3464" s="28"/>
      <c r="R3464" s="28"/>
      <c r="S3464" s="28"/>
    </row>
    <row r="3465" spans="1:19" s="31" customFormat="1" ht="13.5" x14ac:dyDescent="0.3">
      <c r="A3465" s="111"/>
      <c r="B3465" s="112"/>
      <c r="C3465" s="76"/>
      <c r="D3465" s="127"/>
      <c r="E3465" s="127"/>
      <c r="F3465" s="127"/>
      <c r="G3465" s="127"/>
      <c r="H3465" s="137"/>
      <c r="I3465" s="888"/>
      <c r="J3465" s="270"/>
      <c r="K3465" s="275">
        <f t="shared" si="285"/>
        <v>0</v>
      </c>
      <c r="L3465" s="150"/>
      <c r="M3465" s="28"/>
      <c r="N3465" s="876"/>
      <c r="O3465" s="28"/>
      <c r="P3465" s="28"/>
      <c r="Q3465" s="28"/>
      <c r="R3465" s="28"/>
      <c r="S3465" s="28"/>
    </row>
    <row r="3466" spans="1:19" s="31" customFormat="1" ht="81" x14ac:dyDescent="0.3">
      <c r="A3466" s="111" t="s">
        <v>1994</v>
      </c>
      <c r="B3466" s="25" t="s">
        <v>64</v>
      </c>
      <c r="C3466" s="76" t="s">
        <v>45</v>
      </c>
      <c r="D3466" s="127"/>
      <c r="E3466" s="127"/>
      <c r="F3466" s="127"/>
      <c r="G3466" s="127"/>
      <c r="H3466" s="137"/>
      <c r="I3466" s="888">
        <f>SUM(H3467:H3482)</f>
        <v>288.72899999999998</v>
      </c>
      <c r="J3466" s="270">
        <v>7.5</v>
      </c>
      <c r="K3466" s="275">
        <f t="shared" si="285"/>
        <v>2165.4674999999997</v>
      </c>
      <c r="L3466" s="150"/>
      <c r="M3466" s="28"/>
      <c r="N3466" s="876"/>
      <c r="O3466" s="28"/>
      <c r="P3466" s="28"/>
      <c r="Q3466" s="28"/>
      <c r="R3466" s="28"/>
      <c r="S3466" s="28"/>
    </row>
    <row r="3467" spans="1:19" s="31" customFormat="1" ht="13.5" hidden="1" x14ac:dyDescent="0.3">
      <c r="A3467" s="111"/>
      <c r="B3467" s="39"/>
      <c r="C3467" s="113" t="s">
        <v>45</v>
      </c>
      <c r="D3467" s="127">
        <v>1</v>
      </c>
      <c r="E3467" s="127">
        <v>6.88</v>
      </c>
      <c r="F3467" s="110"/>
      <c r="G3467" s="77">
        <v>3.15</v>
      </c>
      <c r="H3467" s="114">
        <f>G3467*E3467*D3467</f>
        <v>21.672000000000001</v>
      </c>
      <c r="I3467" s="888"/>
      <c r="J3467" s="270"/>
      <c r="K3467" s="275">
        <f t="shared" si="285"/>
        <v>0</v>
      </c>
      <c r="L3467" s="150"/>
      <c r="M3467" s="28"/>
      <c r="N3467" s="876"/>
      <c r="O3467" s="28"/>
      <c r="P3467" s="28"/>
      <c r="Q3467" s="28"/>
      <c r="R3467" s="28"/>
      <c r="S3467" s="28"/>
    </row>
    <row r="3468" spans="1:19" s="31" customFormat="1" ht="13.5" hidden="1" x14ac:dyDescent="0.3">
      <c r="A3468" s="111"/>
      <c r="B3468" s="103"/>
      <c r="C3468" s="113" t="s">
        <v>45</v>
      </c>
      <c r="D3468" s="127">
        <v>1</v>
      </c>
      <c r="E3468" s="127">
        <v>3.45</v>
      </c>
      <c r="F3468" s="127"/>
      <c r="G3468" s="77">
        <v>3.15</v>
      </c>
      <c r="H3468" s="114">
        <f t="shared" ref="H3468:H3482" si="288">G3468*E3468*D3468</f>
        <v>10.8675</v>
      </c>
      <c r="I3468" s="888"/>
      <c r="J3468" s="270"/>
      <c r="K3468" s="275">
        <f t="shared" si="285"/>
        <v>0</v>
      </c>
      <c r="L3468" s="150"/>
      <c r="M3468" s="28"/>
      <c r="N3468" s="876"/>
      <c r="O3468" s="28"/>
      <c r="P3468" s="28"/>
      <c r="Q3468" s="28"/>
      <c r="R3468" s="28"/>
      <c r="S3468" s="28"/>
    </row>
    <row r="3469" spans="1:19" s="31" customFormat="1" ht="13.5" hidden="1" x14ac:dyDescent="0.3">
      <c r="A3469" s="111"/>
      <c r="B3469" s="103"/>
      <c r="C3469" s="113" t="s">
        <v>45</v>
      </c>
      <c r="D3469" s="127">
        <v>1</v>
      </c>
      <c r="E3469" s="127">
        <v>1.83</v>
      </c>
      <c r="F3469" s="127"/>
      <c r="G3469" s="77">
        <v>3.15</v>
      </c>
      <c r="H3469" s="114">
        <f t="shared" si="288"/>
        <v>5.7645</v>
      </c>
      <c r="I3469" s="888"/>
      <c r="J3469" s="270"/>
      <c r="K3469" s="275">
        <f t="shared" si="285"/>
        <v>0</v>
      </c>
      <c r="L3469" s="150"/>
      <c r="M3469" s="28"/>
      <c r="N3469" s="876"/>
      <c r="O3469" s="28"/>
      <c r="P3469" s="28"/>
      <c r="Q3469" s="28"/>
      <c r="R3469" s="28"/>
      <c r="S3469" s="28"/>
    </row>
    <row r="3470" spans="1:19" s="31" customFormat="1" ht="13.5" hidden="1" x14ac:dyDescent="0.3">
      <c r="A3470" s="111"/>
      <c r="B3470" s="103"/>
      <c r="C3470" s="113" t="s">
        <v>45</v>
      </c>
      <c r="D3470" s="127">
        <v>1</v>
      </c>
      <c r="E3470" s="127">
        <v>10.79</v>
      </c>
      <c r="F3470" s="110"/>
      <c r="G3470" s="77">
        <v>3.15</v>
      </c>
      <c r="H3470" s="114">
        <f t="shared" si="288"/>
        <v>33.988499999999995</v>
      </c>
      <c r="I3470" s="888"/>
      <c r="J3470" s="270"/>
      <c r="K3470" s="275">
        <f t="shared" si="285"/>
        <v>0</v>
      </c>
      <c r="L3470" s="150"/>
      <c r="M3470" s="28"/>
      <c r="N3470" s="876"/>
      <c r="O3470" s="28"/>
      <c r="P3470" s="28"/>
      <c r="Q3470" s="28"/>
      <c r="R3470" s="28"/>
      <c r="S3470" s="28"/>
    </row>
    <row r="3471" spans="1:19" s="31" customFormat="1" ht="13.5" hidden="1" x14ac:dyDescent="0.3">
      <c r="A3471" s="111"/>
      <c r="B3471" s="115"/>
      <c r="C3471" s="113" t="s">
        <v>45</v>
      </c>
      <c r="D3471" s="127">
        <v>3</v>
      </c>
      <c r="E3471" s="127">
        <v>3.49</v>
      </c>
      <c r="F3471" s="127"/>
      <c r="G3471" s="77">
        <v>3.15</v>
      </c>
      <c r="H3471" s="114">
        <f t="shared" si="288"/>
        <v>32.980500000000006</v>
      </c>
      <c r="I3471" s="888"/>
      <c r="J3471" s="270"/>
      <c r="K3471" s="275">
        <f t="shared" si="285"/>
        <v>0</v>
      </c>
      <c r="L3471" s="150"/>
      <c r="M3471" s="28"/>
      <c r="N3471" s="876"/>
      <c r="O3471" s="28"/>
      <c r="P3471" s="28"/>
      <c r="Q3471" s="28"/>
      <c r="R3471" s="28"/>
      <c r="S3471" s="28"/>
    </row>
    <row r="3472" spans="1:19" s="31" customFormat="1" ht="13.5" hidden="1" x14ac:dyDescent="0.3">
      <c r="A3472" s="111"/>
      <c r="B3472" s="112"/>
      <c r="C3472" s="113" t="s">
        <v>45</v>
      </c>
      <c r="D3472" s="127">
        <v>1</v>
      </c>
      <c r="E3472" s="127">
        <v>3.73</v>
      </c>
      <c r="F3472" s="110"/>
      <c r="G3472" s="77">
        <v>3.15</v>
      </c>
      <c r="H3472" s="114">
        <f t="shared" si="288"/>
        <v>11.749499999999999</v>
      </c>
      <c r="I3472" s="888"/>
      <c r="J3472" s="270"/>
      <c r="K3472" s="275">
        <f t="shared" si="285"/>
        <v>0</v>
      </c>
      <c r="L3472" s="150"/>
      <c r="M3472" s="28"/>
      <c r="N3472" s="876"/>
      <c r="O3472" s="28"/>
      <c r="P3472" s="28"/>
      <c r="Q3472" s="28"/>
      <c r="R3472" s="28"/>
      <c r="S3472" s="28"/>
    </row>
    <row r="3473" spans="1:19" s="31" customFormat="1" ht="13.5" hidden="1" x14ac:dyDescent="0.3">
      <c r="A3473" s="111"/>
      <c r="B3473" s="109"/>
      <c r="C3473" s="113" t="s">
        <v>45</v>
      </c>
      <c r="D3473" s="127">
        <v>1</v>
      </c>
      <c r="E3473" s="127">
        <v>3.2</v>
      </c>
      <c r="F3473" s="127"/>
      <c r="G3473" s="77">
        <v>3.15</v>
      </c>
      <c r="H3473" s="114">
        <f t="shared" si="288"/>
        <v>10.08</v>
      </c>
      <c r="I3473" s="888"/>
      <c r="J3473" s="270"/>
      <c r="K3473" s="275">
        <f t="shared" si="285"/>
        <v>0</v>
      </c>
      <c r="L3473" s="150"/>
      <c r="M3473" s="28"/>
      <c r="N3473" s="876"/>
      <c r="O3473" s="28"/>
      <c r="P3473" s="28"/>
      <c r="Q3473" s="28"/>
      <c r="R3473" s="28"/>
      <c r="S3473" s="28"/>
    </row>
    <row r="3474" spans="1:19" s="31" customFormat="1" ht="13.5" hidden="1" x14ac:dyDescent="0.3">
      <c r="A3474" s="111"/>
      <c r="B3474" s="112"/>
      <c r="C3474" s="113" t="s">
        <v>45</v>
      </c>
      <c r="D3474" s="127">
        <v>1</v>
      </c>
      <c r="E3474" s="127">
        <v>7</v>
      </c>
      <c r="F3474" s="110"/>
      <c r="G3474" s="77">
        <v>3.15</v>
      </c>
      <c r="H3474" s="114">
        <f t="shared" si="288"/>
        <v>22.05</v>
      </c>
      <c r="I3474" s="888"/>
      <c r="J3474" s="270"/>
      <c r="K3474" s="275">
        <f t="shared" si="285"/>
        <v>0</v>
      </c>
      <c r="L3474" s="150"/>
      <c r="M3474" s="28"/>
      <c r="N3474" s="876"/>
      <c r="O3474" s="28"/>
      <c r="P3474" s="28"/>
      <c r="Q3474" s="28"/>
      <c r="R3474" s="28"/>
      <c r="S3474" s="28"/>
    </row>
    <row r="3475" spans="1:19" s="31" customFormat="1" ht="13.5" hidden="1" x14ac:dyDescent="0.3">
      <c r="A3475" s="111"/>
      <c r="B3475" s="109"/>
      <c r="C3475" s="113" t="s">
        <v>45</v>
      </c>
      <c r="D3475" s="127">
        <v>5</v>
      </c>
      <c r="E3475" s="127">
        <v>1.55</v>
      </c>
      <c r="F3475" s="77"/>
      <c r="G3475" s="77">
        <v>3.15</v>
      </c>
      <c r="H3475" s="114">
        <f t="shared" si="288"/>
        <v>24.412500000000001</v>
      </c>
      <c r="I3475" s="888"/>
      <c r="J3475" s="270"/>
      <c r="K3475" s="275">
        <f t="shared" si="285"/>
        <v>0</v>
      </c>
      <c r="L3475" s="150"/>
      <c r="M3475" s="28"/>
      <c r="N3475" s="876"/>
      <c r="O3475" s="28"/>
      <c r="P3475" s="28"/>
      <c r="Q3475" s="28"/>
      <c r="R3475" s="28"/>
      <c r="S3475" s="28"/>
    </row>
    <row r="3476" spans="1:19" s="31" customFormat="1" ht="13.5" hidden="1" x14ac:dyDescent="0.3">
      <c r="A3476" s="116"/>
      <c r="B3476" s="112"/>
      <c r="C3476" s="113" t="s">
        <v>45</v>
      </c>
      <c r="D3476" s="127">
        <v>2</v>
      </c>
      <c r="E3476" s="127">
        <v>2.21</v>
      </c>
      <c r="F3476" s="110"/>
      <c r="G3476" s="77">
        <v>3.15</v>
      </c>
      <c r="H3476" s="114">
        <f t="shared" si="288"/>
        <v>13.923</v>
      </c>
      <c r="I3476" s="888"/>
      <c r="J3476" s="270"/>
      <c r="K3476" s="275">
        <f t="shared" si="285"/>
        <v>0</v>
      </c>
      <c r="L3476" s="150"/>
      <c r="M3476" s="28"/>
      <c r="N3476" s="876"/>
      <c r="O3476" s="28"/>
      <c r="P3476" s="28"/>
      <c r="Q3476" s="28"/>
      <c r="R3476" s="28"/>
      <c r="S3476" s="28"/>
    </row>
    <row r="3477" spans="1:19" s="31" customFormat="1" ht="13.5" hidden="1" x14ac:dyDescent="0.3">
      <c r="A3477" s="116"/>
      <c r="B3477" s="117"/>
      <c r="C3477" s="113" t="s">
        <v>45</v>
      </c>
      <c r="D3477" s="127">
        <v>1</v>
      </c>
      <c r="E3477" s="127">
        <v>6.95</v>
      </c>
      <c r="F3477" s="77"/>
      <c r="G3477" s="77">
        <v>3.15</v>
      </c>
      <c r="H3477" s="114">
        <f t="shared" si="288"/>
        <v>21.892499999999998</v>
      </c>
      <c r="I3477" s="888"/>
      <c r="J3477" s="270"/>
      <c r="K3477" s="275">
        <f t="shared" si="285"/>
        <v>0</v>
      </c>
      <c r="L3477" s="150"/>
      <c r="M3477" s="28"/>
      <c r="N3477" s="876"/>
      <c r="O3477" s="28"/>
      <c r="P3477" s="28"/>
      <c r="Q3477" s="28"/>
      <c r="R3477" s="28"/>
      <c r="S3477" s="28"/>
    </row>
    <row r="3478" spans="1:19" s="31" customFormat="1" ht="13.5" hidden="1" x14ac:dyDescent="0.3">
      <c r="A3478" s="116"/>
      <c r="B3478" s="112"/>
      <c r="C3478" s="113" t="s">
        <v>45</v>
      </c>
      <c r="D3478" s="127">
        <v>1</v>
      </c>
      <c r="E3478" s="127">
        <v>6.9</v>
      </c>
      <c r="F3478" s="77"/>
      <c r="G3478" s="77">
        <v>3.15</v>
      </c>
      <c r="H3478" s="114">
        <f t="shared" si="288"/>
        <v>21.734999999999999</v>
      </c>
      <c r="I3478" s="888"/>
      <c r="J3478" s="270"/>
      <c r="K3478" s="275">
        <f t="shared" si="285"/>
        <v>0</v>
      </c>
      <c r="L3478" s="150"/>
      <c r="M3478" s="28"/>
      <c r="N3478" s="876"/>
      <c r="O3478" s="28"/>
      <c r="P3478" s="28"/>
      <c r="Q3478" s="28"/>
      <c r="R3478" s="28"/>
      <c r="S3478" s="28"/>
    </row>
    <row r="3479" spans="1:19" s="31" customFormat="1" ht="13.5" hidden="1" x14ac:dyDescent="0.3">
      <c r="A3479" s="116"/>
      <c r="B3479" s="117"/>
      <c r="C3479" s="113" t="s">
        <v>45</v>
      </c>
      <c r="D3479" s="127">
        <v>1</v>
      </c>
      <c r="E3479" s="127">
        <v>3.2</v>
      </c>
      <c r="F3479" s="110"/>
      <c r="G3479" s="77">
        <v>3.15</v>
      </c>
      <c r="H3479" s="114">
        <f t="shared" si="288"/>
        <v>10.08</v>
      </c>
      <c r="I3479" s="888"/>
      <c r="J3479" s="270"/>
      <c r="K3479" s="275">
        <f t="shared" si="285"/>
        <v>0</v>
      </c>
      <c r="L3479" s="150"/>
      <c r="M3479" s="28"/>
      <c r="N3479" s="876"/>
      <c r="O3479" s="28"/>
      <c r="P3479" s="28"/>
      <c r="Q3479" s="28"/>
      <c r="R3479" s="28"/>
      <c r="S3479" s="28"/>
    </row>
    <row r="3480" spans="1:19" s="31" customFormat="1" ht="13.5" hidden="1" x14ac:dyDescent="0.3">
      <c r="A3480" s="116"/>
      <c r="B3480" s="117"/>
      <c r="C3480" s="113" t="s">
        <v>45</v>
      </c>
      <c r="D3480" s="127">
        <v>1</v>
      </c>
      <c r="E3480" s="127">
        <v>3</v>
      </c>
      <c r="F3480" s="110"/>
      <c r="G3480" s="77">
        <v>3.15</v>
      </c>
      <c r="H3480" s="114">
        <f t="shared" si="288"/>
        <v>9.4499999999999993</v>
      </c>
      <c r="I3480" s="888"/>
      <c r="J3480" s="270"/>
      <c r="K3480" s="275">
        <f t="shared" si="285"/>
        <v>0</v>
      </c>
      <c r="L3480" s="150"/>
      <c r="M3480" s="28"/>
      <c r="N3480" s="876"/>
      <c r="O3480" s="28"/>
      <c r="P3480" s="28"/>
      <c r="Q3480" s="28"/>
      <c r="R3480" s="28"/>
      <c r="S3480" s="28"/>
    </row>
    <row r="3481" spans="1:19" s="31" customFormat="1" ht="13.5" hidden="1" x14ac:dyDescent="0.3">
      <c r="A3481" s="116"/>
      <c r="B3481" s="118"/>
      <c r="C3481" s="113" t="s">
        <v>45</v>
      </c>
      <c r="D3481" s="127">
        <v>3</v>
      </c>
      <c r="E3481" s="127">
        <v>1.55</v>
      </c>
      <c r="F3481" s="77"/>
      <c r="G3481" s="77">
        <v>3.15</v>
      </c>
      <c r="H3481" s="114">
        <f t="shared" si="288"/>
        <v>14.647500000000001</v>
      </c>
      <c r="I3481" s="888"/>
      <c r="J3481" s="270"/>
      <c r="K3481" s="275">
        <f t="shared" si="285"/>
        <v>0</v>
      </c>
      <c r="L3481" s="150"/>
      <c r="M3481" s="28"/>
      <c r="N3481" s="876"/>
      <c r="O3481" s="28"/>
      <c r="P3481" s="28"/>
      <c r="Q3481" s="28"/>
      <c r="R3481" s="28"/>
      <c r="S3481" s="28"/>
    </row>
    <row r="3482" spans="1:19" s="31" customFormat="1" ht="13.5" hidden="1" x14ac:dyDescent="0.3">
      <c r="A3482" s="116"/>
      <c r="B3482" s="112"/>
      <c r="C3482" s="113" t="s">
        <v>45</v>
      </c>
      <c r="D3482" s="127">
        <v>7</v>
      </c>
      <c r="E3482" s="127">
        <v>1.08</v>
      </c>
      <c r="F3482" s="77"/>
      <c r="G3482" s="77">
        <v>3.1</v>
      </c>
      <c r="H3482" s="114">
        <f t="shared" si="288"/>
        <v>23.436000000000003</v>
      </c>
      <c r="I3482" s="888"/>
      <c r="J3482" s="270"/>
      <c r="K3482" s="275">
        <f t="shared" si="285"/>
        <v>0</v>
      </c>
      <c r="L3482" s="150"/>
      <c r="M3482" s="28"/>
      <c r="N3482" s="876"/>
      <c r="O3482" s="28"/>
      <c r="P3482" s="28"/>
      <c r="Q3482" s="28"/>
      <c r="R3482" s="28"/>
      <c r="S3482" s="28"/>
    </row>
    <row r="3483" spans="1:19" s="31" customFormat="1" ht="13.5" x14ac:dyDescent="0.3">
      <c r="A3483" s="116"/>
      <c r="B3483" s="118"/>
      <c r="C3483" s="76"/>
      <c r="D3483" s="77"/>
      <c r="E3483" s="127"/>
      <c r="F3483" s="77"/>
      <c r="G3483" s="127"/>
      <c r="H3483" s="137"/>
      <c r="I3483" s="888"/>
      <c r="J3483" s="270"/>
      <c r="K3483" s="275">
        <f t="shared" si="285"/>
        <v>0</v>
      </c>
      <c r="L3483" s="150"/>
      <c r="M3483" s="28"/>
      <c r="N3483" s="876"/>
      <c r="O3483" s="28"/>
      <c r="P3483" s="28"/>
      <c r="Q3483" s="28"/>
      <c r="R3483" s="28"/>
      <c r="S3483" s="28"/>
    </row>
    <row r="3484" spans="1:19" s="31" customFormat="1" ht="67.5" x14ac:dyDescent="0.3">
      <c r="A3484" s="111" t="s">
        <v>1995</v>
      </c>
      <c r="B3484" s="25" t="s">
        <v>65</v>
      </c>
      <c r="C3484" s="113" t="s">
        <v>45</v>
      </c>
      <c r="D3484" s="110"/>
      <c r="E3484" s="110"/>
      <c r="F3484" s="110"/>
      <c r="G3484" s="110"/>
      <c r="H3484" s="137"/>
      <c r="I3484" s="888">
        <f>SUM(H3485)</f>
        <v>74.88000000000001</v>
      </c>
      <c r="J3484" s="270">
        <v>15</v>
      </c>
      <c r="K3484" s="275">
        <f t="shared" si="285"/>
        <v>1123.2</v>
      </c>
      <c r="L3484" s="150"/>
      <c r="M3484" s="28"/>
      <c r="N3484" s="876"/>
      <c r="O3484" s="28"/>
      <c r="P3484" s="28"/>
      <c r="Q3484" s="28"/>
      <c r="R3484" s="28"/>
      <c r="S3484" s="28"/>
    </row>
    <row r="3485" spans="1:19" s="31" customFormat="1" ht="13.5" hidden="1" x14ac:dyDescent="0.3">
      <c r="A3485" s="116"/>
      <c r="B3485" s="112"/>
      <c r="C3485" s="76" t="s">
        <v>45</v>
      </c>
      <c r="D3485" s="77">
        <v>16</v>
      </c>
      <c r="E3485" s="127">
        <v>2.6</v>
      </c>
      <c r="F3485" s="77"/>
      <c r="G3485" s="127">
        <v>1.8</v>
      </c>
      <c r="H3485" s="137">
        <f>G3485*E3485*D3485</f>
        <v>74.88000000000001</v>
      </c>
      <c r="I3485" s="888"/>
      <c r="J3485" s="270"/>
      <c r="K3485" s="275">
        <f t="shared" si="285"/>
        <v>0</v>
      </c>
      <c r="L3485" s="150"/>
      <c r="M3485" s="28"/>
      <c r="N3485" s="876"/>
      <c r="O3485" s="28"/>
      <c r="P3485" s="28"/>
      <c r="Q3485" s="28"/>
      <c r="R3485" s="28"/>
      <c r="S3485" s="28"/>
    </row>
    <row r="3486" spans="1:19" s="31" customFormat="1" ht="13.5" x14ac:dyDescent="0.3">
      <c r="A3486" s="111"/>
      <c r="B3486" s="112"/>
      <c r="C3486" s="113"/>
      <c r="D3486" s="110"/>
      <c r="E3486" s="110"/>
      <c r="F3486" s="110"/>
      <c r="G3486" s="110"/>
      <c r="H3486" s="137"/>
      <c r="I3486" s="888"/>
      <c r="J3486" s="270"/>
      <c r="K3486" s="275">
        <f t="shared" si="285"/>
        <v>0</v>
      </c>
      <c r="L3486" s="150"/>
      <c r="M3486" s="28"/>
      <c r="N3486" s="876"/>
      <c r="O3486" s="28"/>
      <c r="P3486" s="28"/>
      <c r="Q3486" s="28"/>
      <c r="R3486" s="28"/>
      <c r="S3486" s="28"/>
    </row>
    <row r="3487" spans="1:19" s="31" customFormat="1" ht="135" x14ac:dyDescent="0.3">
      <c r="A3487" s="111" t="s">
        <v>1996</v>
      </c>
      <c r="B3487" s="25" t="s">
        <v>66</v>
      </c>
      <c r="C3487" s="113" t="s">
        <v>45</v>
      </c>
      <c r="D3487" s="77"/>
      <c r="E3487" s="127"/>
      <c r="F3487" s="77"/>
      <c r="G3487" s="127"/>
      <c r="H3487" s="137"/>
      <c r="I3487" s="888">
        <f>SUM(H3488:H3490)</f>
        <v>501.79</v>
      </c>
      <c r="J3487" s="270">
        <v>20</v>
      </c>
      <c r="K3487" s="275">
        <f t="shared" si="285"/>
        <v>10035.800000000001</v>
      </c>
      <c r="L3487" s="150"/>
      <c r="M3487" s="28"/>
      <c r="N3487" s="876"/>
      <c r="O3487" s="28"/>
      <c r="P3487" s="28"/>
      <c r="Q3487" s="28"/>
      <c r="R3487" s="28"/>
      <c r="S3487" s="28"/>
    </row>
    <row r="3488" spans="1:19" s="31" customFormat="1" ht="13.5" hidden="1" x14ac:dyDescent="0.3">
      <c r="A3488" s="116"/>
      <c r="B3488" s="112"/>
      <c r="C3488" s="76" t="s">
        <v>45</v>
      </c>
      <c r="D3488" s="77">
        <v>1</v>
      </c>
      <c r="E3488" s="77">
        <v>484</v>
      </c>
      <c r="F3488" s="77"/>
      <c r="G3488" s="77"/>
      <c r="H3488" s="137">
        <f>E3488*D3488</f>
        <v>484</v>
      </c>
      <c r="I3488" s="888"/>
      <c r="J3488" s="270"/>
      <c r="K3488" s="275">
        <f t="shared" si="285"/>
        <v>0</v>
      </c>
      <c r="L3488" s="150"/>
      <c r="M3488" s="28"/>
      <c r="N3488" s="876"/>
      <c r="O3488" s="28"/>
      <c r="P3488" s="28"/>
      <c r="Q3488" s="28"/>
      <c r="R3488" s="28"/>
      <c r="S3488" s="28"/>
    </row>
    <row r="3489" spans="1:19" s="31" customFormat="1" ht="13.5" hidden="1" x14ac:dyDescent="0.3">
      <c r="A3489" s="116"/>
      <c r="B3489" s="122"/>
      <c r="C3489" s="76" t="s">
        <v>45</v>
      </c>
      <c r="D3489" s="127">
        <v>-1</v>
      </c>
      <c r="E3489" s="127">
        <v>61.41</v>
      </c>
      <c r="F3489" s="127"/>
      <c r="G3489" s="127"/>
      <c r="H3489" s="137">
        <f t="shared" ref="H3489:H3490" si="289">E3489*D3489</f>
        <v>-61.41</v>
      </c>
      <c r="I3489" s="888"/>
      <c r="J3489" s="270"/>
      <c r="K3489" s="275">
        <f t="shared" si="285"/>
        <v>0</v>
      </c>
      <c r="L3489" s="150"/>
      <c r="M3489" s="28"/>
      <c r="N3489" s="876"/>
      <c r="O3489" s="28"/>
      <c r="P3489" s="28"/>
      <c r="Q3489" s="28"/>
      <c r="R3489" s="28"/>
      <c r="S3489" s="28"/>
    </row>
    <row r="3490" spans="1:19" s="31" customFormat="1" ht="13.5" hidden="1" x14ac:dyDescent="0.3">
      <c r="A3490" s="116"/>
      <c r="B3490" s="121"/>
      <c r="C3490" s="76" t="s">
        <v>45</v>
      </c>
      <c r="D3490" s="110">
        <v>1</v>
      </c>
      <c r="E3490" s="110">
        <v>79.2</v>
      </c>
      <c r="F3490" s="110"/>
      <c r="G3490" s="110"/>
      <c r="H3490" s="137">
        <f t="shared" si="289"/>
        <v>79.2</v>
      </c>
      <c r="I3490" s="888"/>
      <c r="J3490" s="270"/>
      <c r="K3490" s="275">
        <f t="shared" si="285"/>
        <v>0</v>
      </c>
      <c r="L3490" s="150"/>
      <c r="M3490" s="28"/>
      <c r="N3490" s="876"/>
      <c r="O3490" s="28"/>
      <c r="P3490" s="28"/>
      <c r="Q3490" s="28"/>
      <c r="R3490" s="28"/>
      <c r="S3490" s="28"/>
    </row>
    <row r="3491" spans="1:19" s="31" customFormat="1" ht="13.5" x14ac:dyDescent="0.3">
      <c r="A3491" s="116"/>
      <c r="B3491" s="121"/>
      <c r="C3491" s="113"/>
      <c r="D3491" s="110"/>
      <c r="E3491" s="110"/>
      <c r="F3491" s="110"/>
      <c r="G3491" s="110"/>
      <c r="H3491" s="137"/>
      <c r="I3491" s="888"/>
      <c r="J3491" s="270"/>
      <c r="K3491" s="275">
        <f t="shared" si="285"/>
        <v>0</v>
      </c>
      <c r="L3491" s="150"/>
      <c r="M3491" s="28"/>
      <c r="N3491" s="876"/>
      <c r="O3491" s="28"/>
      <c r="P3491" s="28"/>
      <c r="Q3491" s="28"/>
      <c r="R3491" s="28"/>
      <c r="S3491" s="28"/>
    </row>
    <row r="3492" spans="1:19" s="31" customFormat="1" ht="54" x14ac:dyDescent="0.3">
      <c r="A3492" s="116" t="s">
        <v>1997</v>
      </c>
      <c r="B3492" s="25" t="s">
        <v>67</v>
      </c>
      <c r="C3492" s="76"/>
      <c r="D3492" s="127"/>
      <c r="E3492" s="127"/>
      <c r="F3492" s="77"/>
      <c r="G3492" s="127"/>
      <c r="H3492" s="137"/>
      <c r="I3492" s="888"/>
      <c r="J3492" s="270"/>
      <c r="K3492" s="275">
        <f t="shared" si="285"/>
        <v>0</v>
      </c>
      <c r="L3492" s="150"/>
      <c r="M3492" s="28"/>
      <c r="N3492" s="876"/>
      <c r="O3492" s="28"/>
      <c r="P3492" s="28"/>
      <c r="Q3492" s="28"/>
      <c r="R3492" s="28"/>
      <c r="S3492" s="28"/>
    </row>
    <row r="3493" spans="1:19" s="31" customFormat="1" ht="13.5" x14ac:dyDescent="0.3">
      <c r="A3493" s="111" t="s">
        <v>1998</v>
      </c>
      <c r="B3493" s="109" t="s">
        <v>69</v>
      </c>
      <c r="C3493" s="76" t="s">
        <v>11</v>
      </c>
      <c r="D3493" s="77">
        <v>8</v>
      </c>
      <c r="E3493" s="77"/>
      <c r="F3493" s="77"/>
      <c r="G3493" s="127"/>
      <c r="H3493" s="137">
        <f>D3493</f>
        <v>8</v>
      </c>
      <c r="I3493" s="888">
        <f>H3493</f>
        <v>8</v>
      </c>
      <c r="J3493" s="270">
        <v>15</v>
      </c>
      <c r="K3493" s="275">
        <f t="shared" si="285"/>
        <v>120</v>
      </c>
      <c r="L3493" s="150"/>
      <c r="M3493" s="28"/>
      <c r="N3493" s="876"/>
      <c r="O3493" s="28"/>
      <c r="P3493" s="28"/>
      <c r="Q3493" s="28"/>
      <c r="R3493" s="28"/>
      <c r="S3493" s="28"/>
    </row>
    <row r="3494" spans="1:19" s="31" customFormat="1" ht="13.5" x14ac:dyDescent="0.3">
      <c r="A3494" s="111"/>
      <c r="B3494" s="103"/>
      <c r="C3494" s="76"/>
      <c r="D3494" s="77"/>
      <c r="E3494" s="77"/>
      <c r="F3494" s="77"/>
      <c r="G3494" s="127"/>
      <c r="H3494" s="137"/>
      <c r="I3494" s="888"/>
      <c r="J3494" s="270"/>
      <c r="K3494" s="275">
        <f t="shared" si="285"/>
        <v>0</v>
      </c>
      <c r="L3494" s="150"/>
      <c r="M3494" s="28"/>
      <c r="N3494" s="876"/>
      <c r="O3494" s="28"/>
      <c r="P3494" s="28"/>
      <c r="Q3494" s="28"/>
      <c r="R3494" s="28"/>
      <c r="S3494" s="28"/>
    </row>
    <row r="3495" spans="1:19" s="31" customFormat="1" ht="67.5" x14ac:dyDescent="0.3">
      <c r="A3495" s="111" t="s">
        <v>1999</v>
      </c>
      <c r="B3495" s="25" t="s">
        <v>70</v>
      </c>
      <c r="C3495" s="113" t="s">
        <v>45</v>
      </c>
      <c r="D3495" s="110"/>
      <c r="E3495" s="110"/>
      <c r="F3495" s="110"/>
      <c r="G3495" s="110"/>
      <c r="H3495" s="137"/>
      <c r="I3495" s="888">
        <f>SUM(H3496)</f>
        <v>704</v>
      </c>
      <c r="J3495" s="270">
        <v>3.5</v>
      </c>
      <c r="K3495" s="275">
        <f t="shared" si="285"/>
        <v>2464</v>
      </c>
      <c r="L3495" s="150"/>
      <c r="M3495" s="28"/>
      <c r="N3495" s="876"/>
      <c r="O3495" s="28"/>
      <c r="P3495" s="28"/>
      <c r="Q3495" s="28"/>
      <c r="R3495" s="28"/>
      <c r="S3495" s="28"/>
    </row>
    <row r="3496" spans="1:19" s="31" customFormat="1" ht="13.5" hidden="1" x14ac:dyDescent="0.3">
      <c r="A3496" s="111"/>
      <c r="B3496" s="103"/>
      <c r="C3496" s="76" t="s">
        <v>45</v>
      </c>
      <c r="D3496" s="77">
        <v>4</v>
      </c>
      <c r="E3496" s="77">
        <v>22</v>
      </c>
      <c r="F3496" s="77"/>
      <c r="G3496" s="127">
        <v>8</v>
      </c>
      <c r="H3496" s="137">
        <f>G3496*E3496*D3496</f>
        <v>704</v>
      </c>
      <c r="I3496" s="888"/>
      <c r="J3496" s="270"/>
      <c r="K3496" s="275">
        <f t="shared" si="285"/>
        <v>0</v>
      </c>
      <c r="L3496" s="150"/>
      <c r="M3496" s="28"/>
      <c r="N3496" s="876"/>
      <c r="O3496" s="28"/>
      <c r="P3496" s="28"/>
      <c r="Q3496" s="28"/>
      <c r="R3496" s="28"/>
      <c r="S3496" s="28"/>
    </row>
    <row r="3497" spans="1:19" s="31" customFormat="1" ht="13.5" x14ac:dyDescent="0.3">
      <c r="A3497" s="111"/>
      <c r="B3497" s="115"/>
      <c r="C3497" s="76"/>
      <c r="D3497" s="77"/>
      <c r="E3497" s="77"/>
      <c r="F3497" s="77"/>
      <c r="G3497" s="127"/>
      <c r="H3497" s="137"/>
      <c r="I3497" s="888"/>
      <c r="J3497" s="270"/>
      <c r="K3497" s="275">
        <f t="shared" si="285"/>
        <v>0</v>
      </c>
      <c r="L3497" s="150"/>
      <c r="M3497" s="28"/>
      <c r="N3497" s="876"/>
      <c r="O3497" s="28"/>
      <c r="P3497" s="28"/>
      <c r="Q3497" s="28"/>
      <c r="R3497" s="28"/>
      <c r="S3497" s="28"/>
    </row>
    <row r="3498" spans="1:19" s="31" customFormat="1" ht="67.5" x14ac:dyDescent="0.3">
      <c r="A3498" s="111" t="s">
        <v>2000</v>
      </c>
      <c r="B3498" s="25" t="s">
        <v>71</v>
      </c>
      <c r="C3498" s="113" t="s">
        <v>45</v>
      </c>
      <c r="D3498" s="110"/>
      <c r="E3498" s="110"/>
      <c r="F3498" s="110"/>
      <c r="G3498" s="110"/>
      <c r="H3498" s="137"/>
      <c r="I3498" s="888">
        <f>SUM(H3499:H3512)</f>
        <v>492.91</v>
      </c>
      <c r="J3498" s="270">
        <v>20</v>
      </c>
      <c r="K3498" s="275">
        <f t="shared" si="285"/>
        <v>9858.2000000000007</v>
      </c>
      <c r="L3498" s="150"/>
      <c r="M3498" s="28"/>
      <c r="N3498" s="876"/>
      <c r="O3498" s="28"/>
      <c r="P3498" s="28"/>
      <c r="Q3498" s="28"/>
      <c r="R3498" s="28"/>
      <c r="S3498" s="28"/>
    </row>
    <row r="3499" spans="1:19" s="31" customFormat="1" ht="13.5" hidden="1" x14ac:dyDescent="0.3">
      <c r="A3499" s="116"/>
      <c r="B3499" s="118"/>
      <c r="C3499" s="76" t="s">
        <v>45</v>
      </c>
      <c r="D3499" s="77">
        <v>1</v>
      </c>
      <c r="E3499" s="77">
        <v>71</v>
      </c>
      <c r="F3499" s="77"/>
      <c r="G3499" s="127"/>
      <c r="H3499" s="137">
        <f>E3499*D3499</f>
        <v>71</v>
      </c>
      <c r="I3499" s="888"/>
      <c r="J3499" s="270"/>
      <c r="K3499" s="275">
        <f t="shared" si="285"/>
        <v>0</v>
      </c>
      <c r="L3499" s="150"/>
      <c r="M3499" s="28"/>
      <c r="N3499" s="876"/>
      <c r="O3499" s="28"/>
      <c r="P3499" s="28"/>
      <c r="Q3499" s="28"/>
      <c r="R3499" s="28"/>
      <c r="S3499" s="28"/>
    </row>
    <row r="3500" spans="1:19" s="31" customFormat="1" ht="13.5" hidden="1" x14ac:dyDescent="0.3">
      <c r="A3500" s="111"/>
      <c r="B3500" s="115"/>
      <c r="C3500" s="76" t="s">
        <v>45</v>
      </c>
      <c r="D3500" s="77">
        <v>1</v>
      </c>
      <c r="E3500" s="77">
        <v>31.82</v>
      </c>
      <c r="F3500" s="77"/>
      <c r="G3500" s="127"/>
      <c r="H3500" s="137">
        <f t="shared" ref="H3500:H3512" si="290">E3500*D3500</f>
        <v>31.82</v>
      </c>
      <c r="I3500" s="888"/>
      <c r="J3500" s="270"/>
      <c r="K3500" s="275">
        <f t="shared" si="285"/>
        <v>0</v>
      </c>
      <c r="L3500" s="150"/>
      <c r="M3500" s="28"/>
      <c r="N3500" s="876"/>
      <c r="O3500" s="28"/>
      <c r="P3500" s="28"/>
      <c r="Q3500" s="28"/>
      <c r="R3500" s="28"/>
      <c r="S3500" s="28"/>
    </row>
    <row r="3501" spans="1:19" s="31" customFormat="1" ht="13.5" hidden="1" x14ac:dyDescent="0.3">
      <c r="A3501" s="111"/>
      <c r="B3501" s="115"/>
      <c r="C3501" s="76" t="s">
        <v>45</v>
      </c>
      <c r="D3501" s="77">
        <v>1</v>
      </c>
      <c r="E3501" s="77">
        <v>9.6199999999999992</v>
      </c>
      <c r="F3501" s="110"/>
      <c r="G3501" s="110"/>
      <c r="H3501" s="137">
        <f t="shared" si="290"/>
        <v>9.6199999999999992</v>
      </c>
      <c r="I3501" s="888"/>
      <c r="J3501" s="270"/>
      <c r="K3501" s="275">
        <f t="shared" si="285"/>
        <v>0</v>
      </c>
      <c r="L3501" s="150"/>
      <c r="M3501" s="28"/>
      <c r="N3501" s="876"/>
      <c r="O3501" s="28"/>
      <c r="P3501" s="28"/>
      <c r="Q3501" s="28"/>
      <c r="R3501" s="28"/>
      <c r="S3501" s="28"/>
    </row>
    <row r="3502" spans="1:19" s="31" customFormat="1" ht="13.5" hidden="1" x14ac:dyDescent="0.3">
      <c r="A3502" s="111"/>
      <c r="B3502" s="103"/>
      <c r="C3502" s="76" t="s">
        <v>45</v>
      </c>
      <c r="D3502" s="77">
        <v>1</v>
      </c>
      <c r="E3502" s="77">
        <v>14.68</v>
      </c>
      <c r="F3502" s="77"/>
      <c r="G3502" s="127"/>
      <c r="H3502" s="137">
        <f t="shared" si="290"/>
        <v>14.68</v>
      </c>
      <c r="I3502" s="888"/>
      <c r="J3502" s="270"/>
      <c r="K3502" s="275">
        <f t="shared" si="285"/>
        <v>0</v>
      </c>
      <c r="L3502" s="150"/>
      <c r="M3502" s="28"/>
      <c r="N3502" s="876"/>
      <c r="O3502" s="28"/>
      <c r="P3502" s="28"/>
      <c r="Q3502" s="28"/>
      <c r="R3502" s="28"/>
      <c r="S3502" s="28"/>
    </row>
    <row r="3503" spans="1:19" s="31" customFormat="1" ht="13.5" hidden="1" x14ac:dyDescent="0.3">
      <c r="A3503" s="111"/>
      <c r="B3503" s="115"/>
      <c r="C3503" s="76" t="s">
        <v>45</v>
      </c>
      <c r="D3503" s="77">
        <v>1</v>
      </c>
      <c r="E3503" s="77">
        <v>3.52</v>
      </c>
      <c r="F3503" s="110"/>
      <c r="G3503" s="110"/>
      <c r="H3503" s="137">
        <f t="shared" si="290"/>
        <v>3.52</v>
      </c>
      <c r="I3503" s="888"/>
      <c r="J3503" s="270"/>
      <c r="K3503" s="275">
        <f t="shared" si="285"/>
        <v>0</v>
      </c>
      <c r="L3503" s="150"/>
      <c r="M3503" s="28"/>
      <c r="N3503" s="876"/>
      <c r="O3503" s="28"/>
      <c r="P3503" s="28"/>
      <c r="Q3503" s="28"/>
      <c r="R3503" s="28"/>
      <c r="S3503" s="28"/>
    </row>
    <row r="3504" spans="1:19" s="31" customFormat="1" ht="13.5" hidden="1" x14ac:dyDescent="0.3">
      <c r="A3504" s="111"/>
      <c r="B3504" s="112"/>
      <c r="C3504" s="76" t="s">
        <v>45</v>
      </c>
      <c r="D3504" s="77">
        <v>1</v>
      </c>
      <c r="E3504" s="77">
        <v>65.3</v>
      </c>
      <c r="F3504" s="77"/>
      <c r="G3504" s="127"/>
      <c r="H3504" s="137">
        <f t="shared" si="290"/>
        <v>65.3</v>
      </c>
      <c r="I3504" s="888"/>
      <c r="J3504" s="270"/>
      <c r="K3504" s="275">
        <f t="shared" si="285"/>
        <v>0</v>
      </c>
      <c r="L3504" s="150"/>
      <c r="M3504" s="28"/>
      <c r="N3504" s="876"/>
      <c r="O3504" s="28"/>
      <c r="P3504" s="28"/>
      <c r="Q3504" s="28"/>
      <c r="R3504" s="28"/>
      <c r="S3504" s="28"/>
    </row>
    <row r="3505" spans="1:19" s="31" customFormat="1" ht="13.5" hidden="1" x14ac:dyDescent="0.3">
      <c r="A3505" s="116"/>
      <c r="B3505" s="118"/>
      <c r="C3505" s="76" t="s">
        <v>45</v>
      </c>
      <c r="D3505" s="77">
        <v>1</v>
      </c>
      <c r="E3505" s="77">
        <v>14.5</v>
      </c>
      <c r="F3505" s="77"/>
      <c r="G3505" s="127"/>
      <c r="H3505" s="137">
        <f t="shared" si="290"/>
        <v>14.5</v>
      </c>
      <c r="I3505" s="888"/>
      <c r="J3505" s="270"/>
      <c r="K3505" s="275">
        <f t="shared" si="285"/>
        <v>0</v>
      </c>
      <c r="L3505" s="150"/>
      <c r="M3505" s="28"/>
      <c r="N3505" s="876"/>
      <c r="O3505" s="28"/>
      <c r="P3505" s="28"/>
      <c r="Q3505" s="28"/>
      <c r="R3505" s="28"/>
      <c r="S3505" s="28"/>
    </row>
    <row r="3506" spans="1:19" s="31" customFormat="1" ht="13.5" hidden="1" x14ac:dyDescent="0.3">
      <c r="A3506" s="111"/>
      <c r="B3506" s="115"/>
      <c r="C3506" s="76" t="s">
        <v>45</v>
      </c>
      <c r="D3506" s="77">
        <v>1</v>
      </c>
      <c r="E3506" s="77">
        <v>32.94</v>
      </c>
      <c r="F3506" s="77"/>
      <c r="G3506" s="127"/>
      <c r="H3506" s="137">
        <f t="shared" si="290"/>
        <v>32.94</v>
      </c>
      <c r="I3506" s="888"/>
      <c r="J3506" s="270"/>
      <c r="K3506" s="275">
        <f t="shared" si="285"/>
        <v>0</v>
      </c>
      <c r="L3506" s="150"/>
      <c r="M3506" s="28"/>
      <c r="N3506" s="876"/>
      <c r="O3506" s="28"/>
      <c r="P3506" s="28"/>
      <c r="Q3506" s="28"/>
      <c r="R3506" s="28"/>
      <c r="S3506" s="28"/>
    </row>
    <row r="3507" spans="1:19" s="31" customFormat="1" ht="13.5" hidden="1" x14ac:dyDescent="0.3">
      <c r="A3507" s="125"/>
      <c r="B3507" s="126"/>
      <c r="C3507" s="76" t="s">
        <v>45</v>
      </c>
      <c r="D3507" s="77">
        <v>1</v>
      </c>
      <c r="E3507" s="77">
        <v>69.17</v>
      </c>
      <c r="F3507" s="127"/>
      <c r="G3507" s="127"/>
      <c r="H3507" s="137">
        <f t="shared" si="290"/>
        <v>69.17</v>
      </c>
      <c r="I3507" s="898"/>
      <c r="J3507" s="265"/>
      <c r="K3507" s="275">
        <f t="shared" si="285"/>
        <v>0</v>
      </c>
      <c r="L3507" s="156"/>
      <c r="M3507" s="28"/>
      <c r="N3507" s="876"/>
      <c r="O3507" s="28"/>
      <c r="P3507" s="28"/>
      <c r="Q3507" s="28"/>
      <c r="R3507" s="28"/>
      <c r="S3507" s="28"/>
    </row>
    <row r="3508" spans="1:19" s="31" customFormat="1" ht="13.5" hidden="1" x14ac:dyDescent="0.3">
      <c r="A3508" s="125"/>
      <c r="B3508" s="126"/>
      <c r="C3508" s="76" t="s">
        <v>45</v>
      </c>
      <c r="D3508" s="77">
        <v>1</v>
      </c>
      <c r="E3508" s="77">
        <v>5.7</v>
      </c>
      <c r="F3508" s="127"/>
      <c r="G3508" s="127"/>
      <c r="H3508" s="137">
        <f t="shared" si="290"/>
        <v>5.7</v>
      </c>
      <c r="I3508" s="898"/>
      <c r="J3508" s="265"/>
      <c r="K3508" s="275">
        <f t="shared" si="285"/>
        <v>0</v>
      </c>
      <c r="L3508" s="156"/>
      <c r="M3508" s="28"/>
      <c r="N3508" s="876"/>
      <c r="O3508" s="28"/>
      <c r="P3508" s="28"/>
      <c r="Q3508" s="28"/>
      <c r="R3508" s="28"/>
      <c r="S3508" s="28"/>
    </row>
    <row r="3509" spans="1:19" s="31" customFormat="1" ht="13.5" hidden="1" x14ac:dyDescent="0.3">
      <c r="A3509" s="125"/>
      <c r="B3509" s="126"/>
      <c r="C3509" s="76" t="s">
        <v>45</v>
      </c>
      <c r="D3509" s="77">
        <v>1</v>
      </c>
      <c r="E3509" s="77">
        <v>40.25</v>
      </c>
      <c r="F3509" s="127"/>
      <c r="G3509" s="127"/>
      <c r="H3509" s="137">
        <f t="shared" si="290"/>
        <v>40.25</v>
      </c>
      <c r="I3509" s="888"/>
      <c r="J3509" s="270"/>
      <c r="K3509" s="275">
        <f t="shared" si="285"/>
        <v>0</v>
      </c>
      <c r="L3509" s="150"/>
      <c r="M3509" s="28"/>
      <c r="N3509" s="876"/>
      <c r="O3509" s="28"/>
      <c r="P3509" s="28"/>
      <c r="Q3509" s="28"/>
      <c r="R3509" s="28"/>
      <c r="S3509" s="28"/>
    </row>
    <row r="3510" spans="1:19" s="31" customFormat="1" ht="13.5" hidden="1" x14ac:dyDescent="0.3">
      <c r="A3510" s="111"/>
      <c r="B3510" s="109"/>
      <c r="C3510" s="76" t="s">
        <v>45</v>
      </c>
      <c r="D3510" s="77">
        <v>1</v>
      </c>
      <c r="E3510" s="77">
        <v>49.35</v>
      </c>
      <c r="F3510" s="110"/>
      <c r="G3510" s="110"/>
      <c r="H3510" s="137">
        <f t="shared" si="290"/>
        <v>49.35</v>
      </c>
      <c r="I3510" s="888"/>
      <c r="J3510" s="270"/>
      <c r="K3510" s="275">
        <f t="shared" si="285"/>
        <v>0</v>
      </c>
      <c r="L3510" s="150"/>
      <c r="M3510" s="28"/>
      <c r="N3510" s="876"/>
      <c r="O3510" s="28"/>
      <c r="P3510" s="28"/>
      <c r="Q3510" s="28"/>
      <c r="R3510" s="28"/>
      <c r="S3510" s="28"/>
    </row>
    <row r="3511" spans="1:19" s="31" customFormat="1" ht="13.5" hidden="1" x14ac:dyDescent="0.3">
      <c r="A3511" s="111"/>
      <c r="B3511" s="103"/>
      <c r="C3511" s="76" t="s">
        <v>45</v>
      </c>
      <c r="D3511" s="77">
        <v>1</v>
      </c>
      <c r="E3511" s="77">
        <v>30.06</v>
      </c>
      <c r="F3511" s="127"/>
      <c r="G3511" s="127"/>
      <c r="H3511" s="137">
        <f t="shared" si="290"/>
        <v>30.06</v>
      </c>
      <c r="I3511" s="888"/>
      <c r="J3511" s="270"/>
      <c r="K3511" s="275">
        <f t="shared" si="285"/>
        <v>0</v>
      </c>
      <c r="L3511" s="150"/>
      <c r="M3511" s="28"/>
      <c r="N3511" s="876"/>
      <c r="O3511" s="28"/>
      <c r="P3511" s="28"/>
      <c r="Q3511" s="28"/>
      <c r="R3511" s="28"/>
      <c r="S3511" s="28"/>
    </row>
    <row r="3512" spans="1:19" s="31" customFormat="1" ht="13.5" hidden="1" x14ac:dyDescent="0.3">
      <c r="A3512" s="111"/>
      <c r="B3512" s="103"/>
      <c r="C3512" s="76" t="s">
        <v>45</v>
      </c>
      <c r="D3512" s="77">
        <v>1</v>
      </c>
      <c r="E3512" s="77">
        <v>55</v>
      </c>
      <c r="F3512" s="110"/>
      <c r="G3512" s="110"/>
      <c r="H3512" s="137">
        <f t="shared" si="290"/>
        <v>55</v>
      </c>
      <c r="I3512" s="888"/>
      <c r="J3512" s="270"/>
      <c r="K3512" s="275">
        <f t="shared" si="285"/>
        <v>0</v>
      </c>
      <c r="L3512" s="150"/>
      <c r="M3512" s="28"/>
      <c r="N3512" s="876"/>
      <c r="O3512" s="28"/>
      <c r="P3512" s="28"/>
      <c r="Q3512" s="28"/>
      <c r="R3512" s="28"/>
      <c r="S3512" s="28"/>
    </row>
    <row r="3513" spans="1:19" s="31" customFormat="1" ht="15.75" x14ac:dyDescent="0.3">
      <c r="A3513" s="111"/>
      <c r="B3513" s="103"/>
      <c r="C3513" s="113"/>
      <c r="D3513" s="146"/>
      <c r="E3513" s="110"/>
      <c r="F3513" s="110"/>
      <c r="G3513" s="110"/>
      <c r="H3513" s="137"/>
      <c r="I3513" s="888"/>
      <c r="J3513" s="270"/>
      <c r="K3513" s="275">
        <f t="shared" ref="K3513:K3518" si="291">J3513*I3513</f>
        <v>0</v>
      </c>
      <c r="L3513" s="150"/>
      <c r="M3513" s="28"/>
      <c r="N3513" s="876"/>
      <c r="O3513" s="28"/>
      <c r="P3513" s="28"/>
      <c r="Q3513" s="28"/>
      <c r="R3513" s="28"/>
      <c r="S3513" s="28"/>
    </row>
    <row r="3514" spans="1:19" s="31" customFormat="1" ht="81" x14ac:dyDescent="0.3">
      <c r="A3514" s="111" t="s">
        <v>2001</v>
      </c>
      <c r="B3514" s="25" t="s">
        <v>72</v>
      </c>
      <c r="C3514" s="113" t="s">
        <v>45</v>
      </c>
      <c r="D3514" s="110"/>
      <c r="E3514" s="110"/>
      <c r="F3514" s="110"/>
      <c r="G3514" s="110"/>
      <c r="H3514" s="137"/>
      <c r="I3514" s="888">
        <f>SUM(H3515:H3516)</f>
        <v>22.47</v>
      </c>
      <c r="J3514" s="270">
        <v>20</v>
      </c>
      <c r="K3514" s="275">
        <f t="shared" si="291"/>
        <v>449.4</v>
      </c>
      <c r="L3514" s="150"/>
      <c r="M3514" s="28"/>
      <c r="N3514" s="876"/>
      <c r="O3514" s="28"/>
      <c r="P3514" s="28"/>
      <c r="Q3514" s="28"/>
      <c r="R3514" s="28"/>
      <c r="S3514" s="28"/>
    </row>
    <row r="3515" spans="1:19" s="31" customFormat="1" ht="13.5" hidden="1" x14ac:dyDescent="0.3">
      <c r="A3515" s="111"/>
      <c r="B3515" s="112"/>
      <c r="C3515" s="76" t="s">
        <v>45</v>
      </c>
      <c r="D3515" s="127">
        <v>1</v>
      </c>
      <c r="E3515" s="127">
        <v>15.11</v>
      </c>
      <c r="F3515" s="127"/>
      <c r="G3515" s="127"/>
      <c r="H3515" s="137">
        <f>E3515*D3515</f>
        <v>15.11</v>
      </c>
      <c r="I3515" s="888"/>
      <c r="J3515" s="270"/>
      <c r="K3515" s="275">
        <f t="shared" si="291"/>
        <v>0</v>
      </c>
      <c r="L3515" s="150"/>
      <c r="M3515" s="28"/>
      <c r="N3515" s="876"/>
      <c r="O3515" s="28"/>
      <c r="P3515" s="28"/>
      <c r="Q3515" s="28"/>
      <c r="R3515" s="28"/>
      <c r="S3515" s="28"/>
    </row>
    <row r="3516" spans="1:19" s="31" customFormat="1" ht="13.5" hidden="1" x14ac:dyDescent="0.3">
      <c r="A3516" s="111"/>
      <c r="B3516" s="112"/>
      <c r="C3516" s="76" t="s">
        <v>45</v>
      </c>
      <c r="D3516" s="110">
        <v>23</v>
      </c>
      <c r="E3516" s="110">
        <v>1.6</v>
      </c>
      <c r="F3516" s="110"/>
      <c r="G3516" s="110">
        <v>0.2</v>
      </c>
      <c r="H3516" s="137">
        <f>G3516*E3516*D3516</f>
        <v>7.3600000000000012</v>
      </c>
      <c r="I3516" s="888"/>
      <c r="J3516" s="270"/>
      <c r="K3516" s="275">
        <f t="shared" si="291"/>
        <v>0</v>
      </c>
      <c r="L3516" s="150"/>
      <c r="M3516" s="28"/>
      <c r="N3516" s="876"/>
      <c r="O3516" s="28"/>
      <c r="P3516" s="28"/>
      <c r="Q3516" s="28"/>
      <c r="R3516" s="28"/>
      <c r="S3516" s="28"/>
    </row>
    <row r="3517" spans="1:19" s="31" customFormat="1" ht="13.5" x14ac:dyDescent="0.3">
      <c r="A3517" s="111"/>
      <c r="B3517" s="112"/>
      <c r="C3517" s="76"/>
      <c r="D3517" s="127"/>
      <c r="E3517" s="127"/>
      <c r="F3517" s="127"/>
      <c r="G3517" s="127"/>
      <c r="H3517" s="137"/>
      <c r="I3517" s="888"/>
      <c r="J3517" s="270"/>
      <c r="K3517" s="275">
        <f t="shared" si="291"/>
        <v>0</v>
      </c>
      <c r="L3517" s="150"/>
      <c r="M3517" s="28"/>
      <c r="N3517" s="876"/>
      <c r="O3517" s="28"/>
      <c r="P3517" s="28"/>
      <c r="Q3517" s="28"/>
      <c r="R3517" s="28"/>
      <c r="S3517" s="28"/>
    </row>
    <row r="3518" spans="1:19" s="31" customFormat="1" ht="67.5" x14ac:dyDescent="0.3">
      <c r="A3518" s="111" t="s">
        <v>2002</v>
      </c>
      <c r="B3518" s="25" t="s">
        <v>82</v>
      </c>
      <c r="C3518" s="130" t="s">
        <v>45</v>
      </c>
      <c r="D3518" s="127"/>
      <c r="E3518" s="127"/>
      <c r="F3518" s="127"/>
      <c r="G3518" s="127"/>
      <c r="H3518" s="137"/>
      <c r="I3518" s="888">
        <f>SUM(H3519:H3526)</f>
        <v>168.71350000000001</v>
      </c>
      <c r="J3518" s="270">
        <v>15</v>
      </c>
      <c r="K3518" s="304">
        <f t="shared" si="291"/>
        <v>2530.7025000000003</v>
      </c>
      <c r="L3518" s="244"/>
      <c r="M3518" s="28"/>
      <c r="N3518" s="876"/>
      <c r="O3518" s="28"/>
      <c r="P3518" s="28"/>
      <c r="Q3518" s="28"/>
      <c r="R3518" s="28"/>
      <c r="S3518" s="28"/>
    </row>
    <row r="3519" spans="1:19" s="31" customFormat="1" ht="13.5" hidden="1" x14ac:dyDescent="0.3">
      <c r="A3519" s="111"/>
      <c r="B3519" s="119"/>
      <c r="C3519" s="130" t="s">
        <v>45</v>
      </c>
      <c r="D3519" s="127">
        <v>1</v>
      </c>
      <c r="E3519" s="127">
        <v>5.38</v>
      </c>
      <c r="F3519" s="127"/>
      <c r="G3519" s="127">
        <v>3.15</v>
      </c>
      <c r="H3519" s="137">
        <f>G3519*E3519*D3519</f>
        <v>16.946999999999999</v>
      </c>
      <c r="I3519" s="898"/>
      <c r="J3519" s="265"/>
      <c r="K3519" s="275"/>
      <c r="L3519" s="156"/>
      <c r="M3519" s="28"/>
      <c r="N3519" s="876"/>
      <c r="O3519" s="28"/>
      <c r="P3519" s="28"/>
      <c r="Q3519" s="28"/>
      <c r="R3519" s="28"/>
      <c r="S3519" s="28"/>
    </row>
    <row r="3520" spans="1:19" s="31" customFormat="1" ht="13.5" hidden="1" x14ac:dyDescent="0.3">
      <c r="A3520" s="125"/>
      <c r="B3520" s="121"/>
      <c r="C3520" s="130" t="s">
        <v>45</v>
      </c>
      <c r="D3520" s="127">
        <v>1</v>
      </c>
      <c r="E3520" s="127">
        <v>6.63</v>
      </c>
      <c r="F3520" s="127"/>
      <c r="G3520" s="127">
        <v>3.15</v>
      </c>
      <c r="H3520" s="137">
        <f t="shared" ref="H3520:H3526" si="292">G3520*E3520*D3520</f>
        <v>20.884499999999999</v>
      </c>
      <c r="I3520" s="898"/>
      <c r="J3520" s="265"/>
      <c r="K3520" s="275"/>
      <c r="L3520" s="156"/>
      <c r="M3520" s="28"/>
      <c r="N3520" s="876"/>
      <c r="O3520" s="28"/>
      <c r="P3520" s="28"/>
      <c r="Q3520" s="28"/>
      <c r="R3520" s="28"/>
      <c r="S3520" s="28"/>
    </row>
    <row r="3521" spans="1:19" s="31" customFormat="1" ht="13.5" hidden="1" x14ac:dyDescent="0.3">
      <c r="A3521" s="125"/>
      <c r="B3521" s="121"/>
      <c r="C3521" s="130" t="s">
        <v>45</v>
      </c>
      <c r="D3521" s="127">
        <v>1</v>
      </c>
      <c r="E3521" s="127">
        <v>6.41</v>
      </c>
      <c r="F3521" s="127"/>
      <c r="G3521" s="127">
        <v>3.1</v>
      </c>
      <c r="H3521" s="137">
        <f t="shared" si="292"/>
        <v>19.871000000000002</v>
      </c>
      <c r="I3521" s="888"/>
      <c r="J3521" s="270"/>
      <c r="K3521" s="270"/>
      <c r="L3521" s="150"/>
      <c r="M3521" s="28"/>
      <c r="N3521" s="876"/>
      <c r="O3521" s="28"/>
      <c r="P3521" s="28"/>
      <c r="Q3521" s="28"/>
      <c r="R3521" s="28"/>
      <c r="S3521" s="28"/>
    </row>
    <row r="3522" spans="1:19" s="31" customFormat="1" ht="13.5" hidden="1" x14ac:dyDescent="0.3">
      <c r="A3522" s="111"/>
      <c r="B3522" s="119"/>
      <c r="C3522" s="130" t="s">
        <v>45</v>
      </c>
      <c r="D3522" s="77">
        <v>2</v>
      </c>
      <c r="E3522" s="77">
        <v>6.98</v>
      </c>
      <c r="F3522" s="77"/>
      <c r="G3522" s="77">
        <v>3.1</v>
      </c>
      <c r="H3522" s="137">
        <f t="shared" si="292"/>
        <v>43.276000000000003</v>
      </c>
      <c r="I3522" s="888"/>
      <c r="J3522" s="270"/>
      <c r="K3522" s="270"/>
      <c r="L3522" s="150"/>
      <c r="M3522" s="28"/>
      <c r="N3522" s="876"/>
      <c r="O3522" s="28"/>
      <c r="P3522" s="28"/>
      <c r="Q3522" s="28"/>
      <c r="R3522" s="28"/>
      <c r="S3522" s="28"/>
    </row>
    <row r="3523" spans="1:19" s="31" customFormat="1" ht="13.5" hidden="1" x14ac:dyDescent="0.3">
      <c r="A3523" s="125"/>
      <c r="B3523" s="121"/>
      <c r="C3523" s="130" t="s">
        <v>45</v>
      </c>
      <c r="D3523" s="127">
        <v>1</v>
      </c>
      <c r="E3523" s="127">
        <v>5.74</v>
      </c>
      <c r="F3523" s="127"/>
      <c r="G3523" s="127">
        <v>3.1</v>
      </c>
      <c r="H3523" s="137">
        <f t="shared" si="292"/>
        <v>17.794</v>
      </c>
      <c r="I3523" s="888"/>
      <c r="J3523" s="270"/>
      <c r="K3523" s="270"/>
      <c r="L3523" s="150"/>
      <c r="M3523" s="28"/>
      <c r="N3523" s="876"/>
      <c r="O3523" s="28"/>
      <c r="P3523" s="28"/>
      <c r="Q3523" s="28"/>
      <c r="R3523" s="28"/>
      <c r="S3523" s="28"/>
    </row>
    <row r="3524" spans="1:19" s="31" customFormat="1" ht="13.5" hidden="1" x14ac:dyDescent="0.3">
      <c r="A3524" s="129"/>
      <c r="B3524" s="119"/>
      <c r="C3524" s="130" t="s">
        <v>45</v>
      </c>
      <c r="D3524" s="127">
        <v>1</v>
      </c>
      <c r="E3524" s="127">
        <v>5.66</v>
      </c>
      <c r="F3524" s="127"/>
      <c r="G3524" s="127">
        <v>3.1</v>
      </c>
      <c r="H3524" s="137">
        <f t="shared" si="292"/>
        <v>17.545999999999999</v>
      </c>
      <c r="I3524" s="888"/>
      <c r="J3524" s="270"/>
      <c r="K3524" s="270"/>
      <c r="L3524" s="150"/>
      <c r="M3524" s="28"/>
      <c r="N3524" s="876"/>
      <c r="O3524" s="28"/>
      <c r="P3524" s="28"/>
      <c r="Q3524" s="28"/>
      <c r="R3524" s="28"/>
      <c r="S3524" s="28"/>
    </row>
    <row r="3525" spans="1:19" s="31" customFormat="1" ht="13.5" hidden="1" x14ac:dyDescent="0.3">
      <c r="A3525" s="144"/>
      <c r="B3525" s="103"/>
      <c r="C3525" s="130" t="s">
        <v>45</v>
      </c>
      <c r="D3525" s="127">
        <v>1</v>
      </c>
      <c r="E3525" s="127">
        <v>5.45</v>
      </c>
      <c r="F3525" s="127"/>
      <c r="G3525" s="127">
        <v>3.1</v>
      </c>
      <c r="H3525" s="137">
        <f t="shared" si="292"/>
        <v>16.895</v>
      </c>
      <c r="I3525" s="898"/>
      <c r="J3525" s="265"/>
      <c r="K3525" s="275"/>
      <c r="L3525" s="156"/>
      <c r="M3525" s="28"/>
      <c r="N3525" s="876"/>
      <c r="O3525" s="28"/>
      <c r="P3525" s="28"/>
      <c r="Q3525" s="28"/>
      <c r="R3525" s="28"/>
      <c r="S3525" s="28"/>
    </row>
    <row r="3526" spans="1:19" s="31" customFormat="1" ht="13.5" hidden="1" x14ac:dyDescent="0.3">
      <c r="A3526" s="144"/>
      <c r="B3526" s="103"/>
      <c r="C3526" s="130" t="s">
        <v>45</v>
      </c>
      <c r="D3526" s="127">
        <v>1</v>
      </c>
      <c r="E3526" s="127">
        <v>5</v>
      </c>
      <c r="F3526" s="127"/>
      <c r="G3526" s="127">
        <v>3.1</v>
      </c>
      <c r="H3526" s="137">
        <f t="shared" si="292"/>
        <v>15.5</v>
      </c>
      <c r="I3526" s="898"/>
      <c r="J3526" s="265"/>
      <c r="K3526" s="275"/>
      <c r="L3526" s="156"/>
      <c r="M3526" s="28"/>
      <c r="N3526" s="876"/>
      <c r="O3526" s="28"/>
      <c r="P3526" s="28"/>
      <c r="Q3526" s="28"/>
      <c r="R3526" s="28"/>
      <c r="S3526" s="28"/>
    </row>
    <row r="3527" spans="1:19" s="31" customFormat="1" ht="13.5" x14ac:dyDescent="0.3">
      <c r="A3527" s="144"/>
      <c r="B3527" s="102"/>
      <c r="C3527" s="76"/>
      <c r="D3527" s="127"/>
      <c r="E3527" s="127"/>
      <c r="F3527" s="127"/>
      <c r="G3527" s="127"/>
      <c r="H3527" s="137"/>
      <c r="I3527" s="888"/>
      <c r="J3527" s="270"/>
      <c r="K3527" s="270"/>
      <c r="L3527" s="165">
        <f>SUM(K3448:K3518)</f>
        <v>30506.77</v>
      </c>
      <c r="M3527" s="28"/>
      <c r="N3527" s="876"/>
      <c r="O3527" s="28"/>
      <c r="P3527" s="28"/>
      <c r="Q3527" s="28"/>
      <c r="R3527" s="28"/>
      <c r="S3527" s="28"/>
    </row>
    <row r="3528" spans="1:19" s="31" customFormat="1" ht="13.5" x14ac:dyDescent="0.3">
      <c r="A3528" s="100" t="s">
        <v>1969</v>
      </c>
      <c r="B3528" s="101" t="s">
        <v>93</v>
      </c>
      <c r="C3528" s="76"/>
      <c r="D3528" s="127"/>
      <c r="E3528" s="127"/>
      <c r="F3528" s="127"/>
      <c r="G3528" s="127"/>
      <c r="H3528" s="137"/>
      <c r="I3528" s="888"/>
      <c r="J3528" s="270"/>
      <c r="K3528" s="270"/>
      <c r="L3528" s="150"/>
      <c r="M3528" s="28"/>
      <c r="N3528" s="876"/>
      <c r="O3528" s="28"/>
      <c r="P3528" s="28"/>
      <c r="Q3528" s="28"/>
      <c r="R3528" s="28"/>
      <c r="S3528" s="28"/>
    </row>
    <row r="3529" spans="1:19" s="31" customFormat="1" ht="13.5" x14ac:dyDescent="0.3">
      <c r="A3529" s="129"/>
      <c r="B3529" s="119"/>
      <c r="C3529" s="76"/>
      <c r="D3529" s="127"/>
      <c r="E3529" s="127"/>
      <c r="F3529" s="127"/>
      <c r="G3529" s="127"/>
      <c r="H3529" s="137"/>
      <c r="I3529" s="888"/>
      <c r="J3529" s="270"/>
      <c r="K3529" s="270"/>
      <c r="L3529" s="150"/>
      <c r="M3529" s="28"/>
      <c r="N3529" s="876"/>
      <c r="O3529" s="28"/>
      <c r="P3529" s="28"/>
      <c r="Q3529" s="28"/>
      <c r="R3529" s="28"/>
      <c r="S3529" s="28"/>
    </row>
    <row r="3530" spans="1:19" s="31" customFormat="1" ht="67.5" x14ac:dyDescent="0.3">
      <c r="A3530" s="129" t="s">
        <v>2003</v>
      </c>
      <c r="B3530" s="119" t="s">
        <v>95</v>
      </c>
      <c r="C3530" s="76" t="s">
        <v>45</v>
      </c>
      <c r="D3530" s="127"/>
      <c r="E3530" s="127"/>
      <c r="F3530" s="127"/>
      <c r="G3530" s="127"/>
      <c r="H3530" s="137"/>
      <c r="I3530" s="888">
        <f>SUM(H3531)</f>
        <v>84.240000000000009</v>
      </c>
      <c r="J3530" s="270">
        <v>22.5</v>
      </c>
      <c r="K3530" s="270">
        <f>J3530*I3530</f>
        <v>1895.4</v>
      </c>
      <c r="L3530" s="150"/>
      <c r="M3530" s="28"/>
      <c r="N3530" s="876"/>
      <c r="O3530" s="28"/>
      <c r="P3530" s="28"/>
      <c r="Q3530" s="28"/>
      <c r="R3530" s="28"/>
      <c r="S3530" s="28"/>
    </row>
    <row r="3531" spans="1:19" s="31" customFormat="1" ht="13.5" hidden="1" x14ac:dyDescent="0.3">
      <c r="A3531" s="129"/>
      <c r="B3531" s="119"/>
      <c r="C3531" s="76" t="s">
        <v>45</v>
      </c>
      <c r="D3531" s="127">
        <v>18</v>
      </c>
      <c r="E3531" s="127">
        <v>2.6</v>
      </c>
      <c r="F3531" s="127"/>
      <c r="G3531" s="127">
        <v>1.8</v>
      </c>
      <c r="H3531" s="137">
        <f>G3531*E3531*D3531</f>
        <v>84.240000000000009</v>
      </c>
      <c r="I3531" s="888"/>
      <c r="J3531" s="270"/>
      <c r="K3531" s="270">
        <f t="shared" ref="K3531:K3561" si="293">J3531*I3531</f>
        <v>0</v>
      </c>
      <c r="L3531" s="150"/>
      <c r="M3531" s="28"/>
      <c r="N3531" s="876"/>
      <c r="O3531" s="28"/>
      <c r="P3531" s="28"/>
      <c r="Q3531" s="28"/>
      <c r="R3531" s="28"/>
      <c r="S3531" s="28"/>
    </row>
    <row r="3532" spans="1:19" s="31" customFormat="1" ht="13.5" x14ac:dyDescent="0.3">
      <c r="A3532" s="129"/>
      <c r="B3532" s="119"/>
      <c r="C3532" s="76"/>
      <c r="D3532" s="127"/>
      <c r="E3532" s="127"/>
      <c r="F3532" s="127"/>
      <c r="G3532" s="127"/>
      <c r="H3532" s="137"/>
      <c r="I3532" s="888"/>
      <c r="J3532" s="270"/>
      <c r="K3532" s="270">
        <f t="shared" si="293"/>
        <v>0</v>
      </c>
      <c r="L3532" s="150"/>
      <c r="M3532" s="28"/>
      <c r="N3532" s="876"/>
      <c r="O3532" s="28"/>
      <c r="P3532" s="28"/>
      <c r="Q3532" s="28"/>
      <c r="R3532" s="28"/>
      <c r="S3532" s="28"/>
    </row>
    <row r="3533" spans="1:19" s="31" customFormat="1" ht="54" x14ac:dyDescent="0.3">
      <c r="A3533" s="129" t="s">
        <v>2004</v>
      </c>
      <c r="B3533" s="119" t="s">
        <v>97</v>
      </c>
      <c r="C3533" s="76" t="s">
        <v>45</v>
      </c>
      <c r="D3533" s="127"/>
      <c r="E3533" s="127"/>
      <c r="F3533" s="127"/>
      <c r="G3533" s="127"/>
      <c r="H3533" s="137"/>
      <c r="I3533" s="888">
        <f>SUM(H3534:H3542)</f>
        <v>67.887</v>
      </c>
      <c r="J3533" s="270">
        <v>16.5</v>
      </c>
      <c r="K3533" s="270">
        <f t="shared" si="293"/>
        <v>1120.1355000000001</v>
      </c>
      <c r="L3533" s="150"/>
      <c r="M3533" s="28"/>
      <c r="N3533" s="876"/>
      <c r="O3533" s="28"/>
      <c r="P3533" s="28"/>
      <c r="Q3533" s="28"/>
      <c r="R3533" s="28"/>
      <c r="S3533" s="28"/>
    </row>
    <row r="3534" spans="1:19" s="31" customFormat="1" ht="13.5" hidden="1" x14ac:dyDescent="0.3">
      <c r="A3534" s="129"/>
      <c r="B3534" s="119"/>
      <c r="C3534" s="76" t="s">
        <v>45</v>
      </c>
      <c r="D3534" s="127">
        <v>1</v>
      </c>
      <c r="E3534" s="127">
        <v>2.4</v>
      </c>
      <c r="F3534" s="127"/>
      <c r="G3534" s="127">
        <v>3.15</v>
      </c>
      <c r="H3534" s="137">
        <f>G3534*E3534*D3534</f>
        <v>7.56</v>
      </c>
      <c r="I3534" s="888"/>
      <c r="J3534" s="270"/>
      <c r="K3534" s="270">
        <f t="shared" si="293"/>
        <v>0</v>
      </c>
      <c r="L3534" s="150"/>
      <c r="M3534" s="28"/>
      <c r="N3534" s="876"/>
      <c r="O3534" s="28"/>
      <c r="P3534" s="28"/>
      <c r="Q3534" s="28"/>
      <c r="R3534" s="28"/>
      <c r="S3534" s="28"/>
    </row>
    <row r="3535" spans="1:19" s="31" customFormat="1" ht="13.5" hidden="1" x14ac:dyDescent="0.3">
      <c r="A3535" s="129"/>
      <c r="B3535" s="119"/>
      <c r="C3535" s="76" t="s">
        <v>45</v>
      </c>
      <c r="D3535" s="127">
        <v>1</v>
      </c>
      <c r="E3535" s="127">
        <v>0.85</v>
      </c>
      <c r="F3535" s="127"/>
      <c r="G3535" s="127">
        <v>2</v>
      </c>
      <c r="H3535" s="137">
        <f t="shared" ref="H3535:H3542" si="294">G3535*E3535*D3535</f>
        <v>1.7</v>
      </c>
      <c r="I3535" s="888"/>
      <c r="J3535" s="270"/>
      <c r="K3535" s="270">
        <f t="shared" si="293"/>
        <v>0</v>
      </c>
      <c r="L3535" s="150"/>
      <c r="M3535" s="28"/>
      <c r="N3535" s="876"/>
      <c r="O3535" s="28"/>
      <c r="P3535" s="28"/>
      <c r="Q3535" s="28"/>
      <c r="R3535" s="28"/>
      <c r="S3535" s="28"/>
    </row>
    <row r="3536" spans="1:19" s="31" customFormat="1" ht="13.5" hidden="1" x14ac:dyDescent="0.3">
      <c r="A3536" s="129"/>
      <c r="B3536" s="119"/>
      <c r="C3536" s="76" t="s">
        <v>45</v>
      </c>
      <c r="D3536" s="127">
        <v>1</v>
      </c>
      <c r="E3536" s="127">
        <v>4.9400000000000004</v>
      </c>
      <c r="F3536" s="127"/>
      <c r="G3536" s="127">
        <v>3.15</v>
      </c>
      <c r="H3536" s="137">
        <f t="shared" si="294"/>
        <v>15.561</v>
      </c>
      <c r="I3536" s="888"/>
      <c r="J3536" s="270"/>
      <c r="K3536" s="270">
        <f t="shared" si="293"/>
        <v>0</v>
      </c>
      <c r="L3536" s="150"/>
      <c r="M3536" s="28"/>
      <c r="N3536" s="876"/>
      <c r="O3536" s="28"/>
      <c r="P3536" s="28"/>
      <c r="Q3536" s="28"/>
      <c r="R3536" s="28"/>
      <c r="S3536" s="28"/>
    </row>
    <row r="3537" spans="1:19" s="31" customFormat="1" ht="13.5" hidden="1" x14ac:dyDescent="0.3">
      <c r="A3537" s="129"/>
      <c r="B3537" s="119"/>
      <c r="C3537" s="76" t="s">
        <v>45</v>
      </c>
      <c r="D3537" s="127">
        <v>1</v>
      </c>
      <c r="E3537" s="127">
        <v>3.2</v>
      </c>
      <c r="F3537" s="127"/>
      <c r="G3537" s="127">
        <v>3.15</v>
      </c>
      <c r="H3537" s="137">
        <f t="shared" si="294"/>
        <v>10.08</v>
      </c>
      <c r="I3537" s="888"/>
      <c r="J3537" s="270"/>
      <c r="K3537" s="270">
        <f t="shared" si="293"/>
        <v>0</v>
      </c>
      <c r="L3537" s="150"/>
      <c r="M3537" s="28"/>
      <c r="N3537" s="876"/>
      <c r="O3537" s="28"/>
      <c r="P3537" s="28"/>
      <c r="Q3537" s="28"/>
      <c r="R3537" s="28"/>
      <c r="S3537" s="28"/>
    </row>
    <row r="3538" spans="1:19" s="31" customFormat="1" ht="13.5" hidden="1" x14ac:dyDescent="0.3">
      <c r="A3538" s="129"/>
      <c r="B3538" s="119"/>
      <c r="C3538" s="76" t="s">
        <v>45</v>
      </c>
      <c r="D3538" s="127">
        <v>1</v>
      </c>
      <c r="E3538" s="127">
        <v>0.9</v>
      </c>
      <c r="F3538" s="127"/>
      <c r="G3538" s="127">
        <v>2</v>
      </c>
      <c r="H3538" s="137">
        <f t="shared" si="294"/>
        <v>1.8</v>
      </c>
      <c r="I3538" s="888"/>
      <c r="J3538" s="270"/>
      <c r="K3538" s="270">
        <f t="shared" si="293"/>
        <v>0</v>
      </c>
      <c r="L3538" s="150"/>
      <c r="M3538" s="28"/>
      <c r="N3538" s="876"/>
      <c r="O3538" s="28"/>
      <c r="P3538" s="28"/>
      <c r="Q3538" s="28"/>
      <c r="R3538" s="28"/>
      <c r="S3538" s="28"/>
    </row>
    <row r="3539" spans="1:19" s="31" customFormat="1" ht="13.5" hidden="1" x14ac:dyDescent="0.3">
      <c r="A3539" s="129"/>
      <c r="B3539" s="119"/>
      <c r="C3539" s="76" t="s">
        <v>45</v>
      </c>
      <c r="D3539" s="127">
        <v>1</v>
      </c>
      <c r="E3539" s="127">
        <v>1.96</v>
      </c>
      <c r="F3539" s="127"/>
      <c r="G3539" s="127">
        <v>3.15</v>
      </c>
      <c r="H3539" s="137">
        <f t="shared" si="294"/>
        <v>6.1739999999999995</v>
      </c>
      <c r="I3539" s="888"/>
      <c r="J3539" s="270"/>
      <c r="K3539" s="270">
        <f t="shared" si="293"/>
        <v>0</v>
      </c>
      <c r="L3539" s="150"/>
      <c r="M3539" s="28"/>
      <c r="N3539" s="876"/>
      <c r="O3539" s="28"/>
      <c r="P3539" s="28"/>
      <c r="Q3539" s="28"/>
      <c r="R3539" s="28"/>
      <c r="S3539" s="28"/>
    </row>
    <row r="3540" spans="1:19" s="31" customFormat="1" ht="13.5" hidden="1" x14ac:dyDescent="0.3">
      <c r="A3540" s="129"/>
      <c r="B3540" s="119"/>
      <c r="C3540" s="76" t="s">
        <v>45</v>
      </c>
      <c r="D3540" s="127">
        <v>1</v>
      </c>
      <c r="E3540" s="127">
        <v>0.85</v>
      </c>
      <c r="F3540" s="127"/>
      <c r="G3540" s="127">
        <v>2</v>
      </c>
      <c r="H3540" s="137">
        <f t="shared" si="294"/>
        <v>1.7</v>
      </c>
      <c r="I3540" s="888"/>
      <c r="J3540" s="270"/>
      <c r="K3540" s="270">
        <f t="shared" si="293"/>
        <v>0</v>
      </c>
      <c r="L3540" s="150"/>
      <c r="M3540" s="28"/>
      <c r="N3540" s="876"/>
      <c r="O3540" s="28"/>
      <c r="P3540" s="28"/>
      <c r="Q3540" s="28"/>
      <c r="R3540" s="28"/>
      <c r="S3540" s="28"/>
    </row>
    <row r="3541" spans="1:19" s="31" customFormat="1" ht="13.5" hidden="1" x14ac:dyDescent="0.3">
      <c r="A3541" s="129"/>
      <c r="B3541" s="119"/>
      <c r="C3541" s="76" t="s">
        <v>45</v>
      </c>
      <c r="D3541" s="127">
        <v>1</v>
      </c>
      <c r="E3541" s="127">
        <v>2.5</v>
      </c>
      <c r="F3541" s="127"/>
      <c r="G3541" s="127">
        <v>3.1</v>
      </c>
      <c r="H3541" s="137">
        <f t="shared" si="294"/>
        <v>7.75</v>
      </c>
      <c r="I3541" s="888"/>
      <c r="J3541" s="270"/>
      <c r="K3541" s="270">
        <f t="shared" si="293"/>
        <v>0</v>
      </c>
      <c r="L3541" s="150"/>
      <c r="M3541" s="28"/>
      <c r="N3541" s="876"/>
      <c r="O3541" s="28"/>
      <c r="P3541" s="28"/>
      <c r="Q3541" s="28"/>
      <c r="R3541" s="28"/>
      <c r="S3541" s="28"/>
    </row>
    <row r="3542" spans="1:19" s="31" customFormat="1" ht="13.5" hidden="1" x14ac:dyDescent="0.3">
      <c r="A3542" s="129"/>
      <c r="B3542" s="119"/>
      <c r="C3542" s="76" t="s">
        <v>45</v>
      </c>
      <c r="D3542" s="127">
        <v>1</v>
      </c>
      <c r="E3542" s="127">
        <v>5.0199999999999996</v>
      </c>
      <c r="F3542" s="127"/>
      <c r="G3542" s="127">
        <v>3.1</v>
      </c>
      <c r="H3542" s="137">
        <f t="shared" si="294"/>
        <v>15.561999999999999</v>
      </c>
      <c r="I3542" s="888"/>
      <c r="J3542" s="270"/>
      <c r="K3542" s="270">
        <f t="shared" si="293"/>
        <v>0</v>
      </c>
      <c r="L3542" s="150"/>
      <c r="M3542" s="28"/>
      <c r="N3542" s="876"/>
      <c r="O3542" s="28"/>
      <c r="P3542" s="28"/>
      <c r="Q3542" s="28"/>
      <c r="R3542" s="28"/>
      <c r="S3542" s="28"/>
    </row>
    <row r="3543" spans="1:19" s="31" customFormat="1" ht="13.5" x14ac:dyDescent="0.3">
      <c r="A3543" s="129"/>
      <c r="B3543" s="119"/>
      <c r="C3543" s="76"/>
      <c r="D3543" s="127"/>
      <c r="E3543" s="127"/>
      <c r="F3543" s="127"/>
      <c r="G3543" s="127"/>
      <c r="H3543" s="137"/>
      <c r="I3543" s="888"/>
      <c r="J3543" s="270"/>
      <c r="K3543" s="270">
        <f t="shared" si="293"/>
        <v>0</v>
      </c>
      <c r="L3543" s="150"/>
      <c r="M3543" s="28"/>
      <c r="N3543" s="876"/>
      <c r="O3543" s="28"/>
      <c r="P3543" s="28"/>
      <c r="Q3543" s="28"/>
      <c r="R3543" s="28"/>
      <c r="S3543" s="28"/>
    </row>
    <row r="3544" spans="1:19" s="31" customFormat="1" ht="54" x14ac:dyDescent="0.3">
      <c r="A3544" s="129" t="s">
        <v>2005</v>
      </c>
      <c r="B3544" s="119" t="s">
        <v>99</v>
      </c>
      <c r="C3544" s="76" t="s">
        <v>45</v>
      </c>
      <c r="D3544" s="127"/>
      <c r="E3544" s="127"/>
      <c r="F3544" s="127"/>
      <c r="G3544" s="127"/>
      <c r="H3544" s="137"/>
      <c r="I3544" s="888">
        <v>225.33</v>
      </c>
      <c r="J3544" s="270">
        <v>9.5</v>
      </c>
      <c r="K3544" s="270">
        <f t="shared" si="293"/>
        <v>2140.6350000000002</v>
      </c>
      <c r="L3544" s="150"/>
      <c r="M3544" s="28"/>
      <c r="N3544" s="876"/>
      <c r="O3544" s="28"/>
      <c r="P3544" s="28"/>
      <c r="Q3544" s="28"/>
      <c r="R3544" s="28"/>
      <c r="S3544" s="28"/>
    </row>
    <row r="3545" spans="1:19" s="31" customFormat="1" ht="13.5" hidden="1" x14ac:dyDescent="0.3">
      <c r="A3545" s="129"/>
      <c r="B3545" s="119"/>
      <c r="C3545" s="76" t="s">
        <v>45</v>
      </c>
      <c r="D3545" s="127">
        <v>1</v>
      </c>
      <c r="E3545" s="127">
        <v>5.18</v>
      </c>
      <c r="F3545" s="127"/>
      <c r="G3545" s="127">
        <v>3.15</v>
      </c>
      <c r="H3545" s="137">
        <f>G3545*E3545*D3545</f>
        <v>16.317</v>
      </c>
      <c r="I3545" s="888"/>
      <c r="J3545" s="270"/>
      <c r="K3545" s="270">
        <f t="shared" si="293"/>
        <v>0</v>
      </c>
      <c r="L3545" s="150"/>
      <c r="M3545" s="28"/>
      <c r="N3545" s="876"/>
      <c r="O3545" s="28"/>
      <c r="P3545" s="28"/>
      <c r="Q3545" s="28"/>
      <c r="R3545" s="28"/>
      <c r="S3545" s="28"/>
    </row>
    <row r="3546" spans="1:19" s="31" customFormat="1" ht="13.5" hidden="1" x14ac:dyDescent="0.3">
      <c r="A3546" s="129"/>
      <c r="B3546" s="119"/>
      <c r="C3546" s="76" t="s">
        <v>45</v>
      </c>
      <c r="D3546" s="127">
        <v>1</v>
      </c>
      <c r="E3546" s="127">
        <v>12.29</v>
      </c>
      <c r="F3546" s="127"/>
      <c r="G3546" s="127">
        <v>3.15</v>
      </c>
      <c r="H3546" s="137">
        <f t="shared" ref="H3546:H3559" si="295">G3546*E3546*D3546</f>
        <v>38.713499999999996</v>
      </c>
      <c r="I3546" s="888"/>
      <c r="J3546" s="270"/>
      <c r="K3546" s="270">
        <f t="shared" si="293"/>
        <v>0</v>
      </c>
      <c r="L3546" s="150"/>
      <c r="M3546" s="28"/>
      <c r="N3546" s="876"/>
      <c r="O3546" s="28"/>
      <c r="P3546" s="28"/>
      <c r="Q3546" s="28"/>
      <c r="R3546" s="28"/>
      <c r="S3546" s="28"/>
    </row>
    <row r="3547" spans="1:19" s="31" customFormat="1" ht="13.5" hidden="1" x14ac:dyDescent="0.3">
      <c r="A3547" s="129"/>
      <c r="B3547" s="119"/>
      <c r="C3547" s="76" t="s">
        <v>45</v>
      </c>
      <c r="D3547" s="127">
        <v>1</v>
      </c>
      <c r="E3547" s="127">
        <v>2.6</v>
      </c>
      <c r="F3547" s="127"/>
      <c r="G3547" s="127">
        <v>3.15</v>
      </c>
      <c r="H3547" s="137">
        <f t="shared" si="295"/>
        <v>8.19</v>
      </c>
      <c r="I3547" s="888"/>
      <c r="J3547" s="270"/>
      <c r="K3547" s="270">
        <f t="shared" si="293"/>
        <v>0</v>
      </c>
      <c r="L3547" s="150"/>
      <c r="M3547" s="28"/>
      <c r="N3547" s="876"/>
      <c r="O3547" s="28"/>
      <c r="P3547" s="28"/>
      <c r="Q3547" s="28"/>
      <c r="R3547" s="28"/>
      <c r="S3547" s="28"/>
    </row>
    <row r="3548" spans="1:19" s="31" customFormat="1" ht="13.5" hidden="1" x14ac:dyDescent="0.3">
      <c r="A3548" s="129"/>
      <c r="B3548" s="119"/>
      <c r="C3548" s="76" t="s">
        <v>45</v>
      </c>
      <c r="D3548" s="127">
        <v>1</v>
      </c>
      <c r="E3548" s="127">
        <v>5.8</v>
      </c>
      <c r="F3548" s="127"/>
      <c r="G3548" s="127">
        <v>3.15</v>
      </c>
      <c r="H3548" s="137">
        <f t="shared" si="295"/>
        <v>18.27</v>
      </c>
      <c r="I3548" s="888"/>
      <c r="J3548" s="270"/>
      <c r="K3548" s="270">
        <f t="shared" si="293"/>
        <v>0</v>
      </c>
      <c r="L3548" s="150"/>
      <c r="M3548" s="28"/>
      <c r="N3548" s="876"/>
      <c r="O3548" s="28"/>
      <c r="P3548" s="28"/>
      <c r="Q3548" s="28"/>
      <c r="R3548" s="28"/>
      <c r="S3548" s="28"/>
    </row>
    <row r="3549" spans="1:19" s="31" customFormat="1" ht="13.5" hidden="1" x14ac:dyDescent="0.3">
      <c r="A3549" s="129"/>
      <c r="B3549" s="119"/>
      <c r="C3549" s="76" t="s">
        <v>45</v>
      </c>
      <c r="D3549" s="127">
        <v>1</v>
      </c>
      <c r="E3549" s="127">
        <v>6.63</v>
      </c>
      <c r="F3549" s="127"/>
      <c r="G3549" s="127">
        <v>3.15</v>
      </c>
      <c r="H3549" s="137">
        <f t="shared" si="295"/>
        <v>20.884499999999999</v>
      </c>
      <c r="I3549" s="888"/>
      <c r="J3549" s="270"/>
      <c r="K3549" s="270">
        <f t="shared" si="293"/>
        <v>0</v>
      </c>
      <c r="L3549" s="150"/>
      <c r="M3549" s="28"/>
      <c r="N3549" s="876"/>
      <c r="O3549" s="28"/>
      <c r="P3549" s="28"/>
      <c r="Q3549" s="28"/>
      <c r="R3549" s="28"/>
      <c r="S3549" s="28"/>
    </row>
    <row r="3550" spans="1:19" s="31" customFormat="1" ht="13.5" hidden="1" x14ac:dyDescent="0.3">
      <c r="A3550" s="129"/>
      <c r="B3550" s="119"/>
      <c r="C3550" s="76" t="s">
        <v>45</v>
      </c>
      <c r="D3550" s="127">
        <v>1</v>
      </c>
      <c r="E3550" s="127">
        <v>1.3</v>
      </c>
      <c r="F3550" s="127"/>
      <c r="G3550" s="127">
        <v>3.15</v>
      </c>
      <c r="H3550" s="137">
        <f t="shared" si="295"/>
        <v>4.0949999999999998</v>
      </c>
      <c r="I3550" s="888"/>
      <c r="J3550" s="270"/>
      <c r="K3550" s="270">
        <f t="shared" si="293"/>
        <v>0</v>
      </c>
      <c r="L3550" s="150"/>
      <c r="M3550" s="28"/>
      <c r="N3550" s="876"/>
      <c r="O3550" s="28"/>
      <c r="P3550" s="28"/>
      <c r="Q3550" s="28"/>
      <c r="R3550" s="28"/>
      <c r="S3550" s="28"/>
    </row>
    <row r="3551" spans="1:19" s="31" customFormat="1" ht="13.5" hidden="1" x14ac:dyDescent="0.3">
      <c r="A3551" s="129"/>
      <c r="B3551" s="119"/>
      <c r="C3551" s="76" t="s">
        <v>45</v>
      </c>
      <c r="D3551" s="127">
        <v>1</v>
      </c>
      <c r="E3551" s="127">
        <v>3.7</v>
      </c>
      <c r="F3551" s="127"/>
      <c r="G3551" s="127">
        <v>3.15</v>
      </c>
      <c r="H3551" s="137">
        <f t="shared" si="295"/>
        <v>11.654999999999999</v>
      </c>
      <c r="I3551" s="888"/>
      <c r="J3551" s="270"/>
      <c r="K3551" s="270">
        <f t="shared" si="293"/>
        <v>0</v>
      </c>
      <c r="L3551" s="150"/>
      <c r="M3551" s="28"/>
      <c r="N3551" s="876"/>
      <c r="O3551" s="28"/>
      <c r="P3551" s="28"/>
      <c r="Q3551" s="28"/>
      <c r="R3551" s="28"/>
      <c r="S3551" s="28"/>
    </row>
    <row r="3552" spans="1:19" s="31" customFormat="1" ht="13.5" hidden="1" x14ac:dyDescent="0.3">
      <c r="A3552" s="129"/>
      <c r="B3552" s="119"/>
      <c r="C3552" s="76" t="s">
        <v>45</v>
      </c>
      <c r="D3552" s="127">
        <v>1</v>
      </c>
      <c r="E3552" s="127">
        <v>3.43</v>
      </c>
      <c r="F3552" s="127"/>
      <c r="G3552" s="127">
        <v>3.15</v>
      </c>
      <c r="H3552" s="137">
        <f t="shared" si="295"/>
        <v>10.804500000000001</v>
      </c>
      <c r="I3552" s="888"/>
      <c r="J3552" s="270"/>
      <c r="K3552" s="270">
        <f t="shared" si="293"/>
        <v>0</v>
      </c>
      <c r="L3552" s="150"/>
      <c r="M3552" s="28"/>
      <c r="N3552" s="876"/>
      <c r="O3552" s="28"/>
      <c r="P3552" s="28"/>
      <c r="Q3552" s="28"/>
      <c r="R3552" s="28"/>
      <c r="S3552" s="28"/>
    </row>
    <row r="3553" spans="1:19" s="31" customFormat="1" ht="13.5" hidden="1" x14ac:dyDescent="0.3">
      <c r="A3553" s="129"/>
      <c r="B3553" s="119"/>
      <c r="C3553" s="76" t="s">
        <v>45</v>
      </c>
      <c r="D3553" s="127">
        <v>1</v>
      </c>
      <c r="E3553" s="127">
        <v>4.79</v>
      </c>
      <c r="F3553" s="127"/>
      <c r="G3553" s="127">
        <v>3.15</v>
      </c>
      <c r="H3553" s="137">
        <f t="shared" si="295"/>
        <v>15.0885</v>
      </c>
      <c r="I3553" s="888"/>
      <c r="J3553" s="270"/>
      <c r="K3553" s="270">
        <f t="shared" si="293"/>
        <v>0</v>
      </c>
      <c r="L3553" s="150"/>
      <c r="M3553" s="28"/>
      <c r="N3553" s="876"/>
      <c r="O3553" s="28"/>
      <c r="P3553" s="28"/>
      <c r="Q3553" s="28"/>
      <c r="R3553" s="28"/>
      <c r="S3553" s="28"/>
    </row>
    <row r="3554" spans="1:19" s="31" customFormat="1" ht="13.5" hidden="1" x14ac:dyDescent="0.3">
      <c r="A3554" s="129"/>
      <c r="B3554" s="119"/>
      <c r="C3554" s="76" t="s">
        <v>45</v>
      </c>
      <c r="D3554" s="127">
        <v>2</v>
      </c>
      <c r="E3554" s="127">
        <v>1.6</v>
      </c>
      <c r="F3554" s="127"/>
      <c r="G3554" s="127">
        <v>3.15</v>
      </c>
      <c r="H3554" s="137">
        <f t="shared" si="295"/>
        <v>10.08</v>
      </c>
      <c r="I3554" s="888"/>
      <c r="J3554" s="270"/>
      <c r="K3554" s="270">
        <f t="shared" si="293"/>
        <v>0</v>
      </c>
      <c r="L3554" s="150"/>
      <c r="M3554" s="28"/>
      <c r="N3554" s="876"/>
      <c r="O3554" s="28"/>
      <c r="P3554" s="28"/>
      <c r="Q3554" s="28"/>
      <c r="R3554" s="28"/>
      <c r="S3554" s="28"/>
    </row>
    <row r="3555" spans="1:19" s="31" customFormat="1" ht="13.5" hidden="1" x14ac:dyDescent="0.3">
      <c r="A3555" s="129"/>
      <c r="B3555" s="119"/>
      <c r="C3555" s="76" t="s">
        <v>45</v>
      </c>
      <c r="D3555" s="127">
        <v>1</v>
      </c>
      <c r="E3555" s="127">
        <v>4.63</v>
      </c>
      <c r="F3555" s="127"/>
      <c r="G3555" s="127">
        <v>3.15</v>
      </c>
      <c r="H3555" s="137">
        <f t="shared" si="295"/>
        <v>14.584499999999998</v>
      </c>
      <c r="I3555" s="888"/>
      <c r="J3555" s="270"/>
      <c r="K3555" s="270">
        <f t="shared" si="293"/>
        <v>0</v>
      </c>
      <c r="L3555" s="150"/>
      <c r="M3555" s="28"/>
      <c r="N3555" s="876"/>
      <c r="O3555" s="28"/>
      <c r="P3555" s="28"/>
      <c r="Q3555" s="28"/>
      <c r="R3555" s="28"/>
      <c r="S3555" s="28"/>
    </row>
    <row r="3556" spans="1:19" s="31" customFormat="1" ht="13.5" hidden="1" x14ac:dyDescent="0.3">
      <c r="A3556" s="129"/>
      <c r="B3556" s="119"/>
      <c r="C3556" s="76" t="s">
        <v>45</v>
      </c>
      <c r="D3556" s="127">
        <v>7</v>
      </c>
      <c r="E3556" s="127">
        <v>1.3</v>
      </c>
      <c r="F3556" s="127"/>
      <c r="G3556" s="127">
        <v>3.15</v>
      </c>
      <c r="H3556" s="137">
        <f t="shared" si="295"/>
        <v>28.664999999999999</v>
      </c>
      <c r="I3556" s="888"/>
      <c r="J3556" s="270"/>
      <c r="K3556" s="270">
        <f t="shared" si="293"/>
        <v>0</v>
      </c>
      <c r="L3556" s="150"/>
      <c r="M3556" s="28"/>
      <c r="N3556" s="876"/>
      <c r="O3556" s="28"/>
      <c r="P3556" s="28"/>
      <c r="Q3556" s="28"/>
      <c r="R3556" s="28"/>
      <c r="S3556" s="28"/>
    </row>
    <row r="3557" spans="1:19" s="31" customFormat="1" ht="13.5" hidden="1" x14ac:dyDescent="0.3">
      <c r="A3557" s="129"/>
      <c r="B3557" s="119"/>
      <c r="C3557" s="76" t="s">
        <v>45</v>
      </c>
      <c r="D3557" s="127">
        <v>1</v>
      </c>
      <c r="E3557" s="127">
        <v>0.5</v>
      </c>
      <c r="F3557" s="127"/>
      <c r="G3557" s="127">
        <v>3.15</v>
      </c>
      <c r="H3557" s="137">
        <f t="shared" si="295"/>
        <v>1.575</v>
      </c>
      <c r="I3557" s="888"/>
      <c r="J3557" s="270"/>
      <c r="K3557" s="270">
        <f t="shared" si="293"/>
        <v>0</v>
      </c>
      <c r="L3557" s="150"/>
      <c r="M3557" s="28"/>
      <c r="N3557" s="876"/>
      <c r="O3557" s="28"/>
      <c r="P3557" s="28"/>
      <c r="Q3557" s="28"/>
      <c r="R3557" s="28"/>
      <c r="S3557" s="28"/>
    </row>
    <row r="3558" spans="1:19" s="31" customFormat="1" ht="13.5" hidden="1" x14ac:dyDescent="0.3">
      <c r="A3558" s="129"/>
      <c r="B3558" s="119"/>
      <c r="C3558" s="76" t="s">
        <v>45</v>
      </c>
      <c r="D3558" s="127">
        <v>1</v>
      </c>
      <c r="E3558" s="127">
        <v>1.02</v>
      </c>
      <c r="F3558" s="127"/>
      <c r="G3558" s="127">
        <v>3.1</v>
      </c>
      <c r="H3558" s="137">
        <f t="shared" si="295"/>
        <v>3.1620000000000004</v>
      </c>
      <c r="I3558" s="888"/>
      <c r="J3558" s="270"/>
      <c r="K3558" s="270">
        <f t="shared" si="293"/>
        <v>0</v>
      </c>
      <c r="L3558" s="150"/>
      <c r="M3558" s="28"/>
      <c r="N3558" s="876"/>
      <c r="O3558" s="28"/>
      <c r="P3558" s="28"/>
      <c r="Q3558" s="28"/>
      <c r="R3558" s="28"/>
      <c r="S3558" s="28"/>
    </row>
    <row r="3559" spans="1:19" s="31" customFormat="1" ht="13.5" hidden="1" x14ac:dyDescent="0.3">
      <c r="A3559" s="129"/>
      <c r="B3559" s="119"/>
      <c r="C3559" s="76" t="s">
        <v>45</v>
      </c>
      <c r="D3559" s="127">
        <v>1</v>
      </c>
      <c r="E3559" s="127">
        <v>5.8</v>
      </c>
      <c r="F3559" s="127"/>
      <c r="G3559" s="127">
        <v>3.1</v>
      </c>
      <c r="H3559" s="137">
        <f t="shared" si="295"/>
        <v>17.98</v>
      </c>
      <c r="I3559" s="888"/>
      <c r="J3559" s="270"/>
      <c r="K3559" s="270">
        <f t="shared" si="293"/>
        <v>0</v>
      </c>
      <c r="L3559" s="150"/>
      <c r="M3559" s="28"/>
      <c r="N3559" s="876"/>
      <c r="O3559" s="28"/>
      <c r="P3559" s="28"/>
      <c r="Q3559" s="28"/>
      <c r="R3559" s="28"/>
      <c r="S3559" s="28"/>
    </row>
    <row r="3560" spans="1:19" s="31" customFormat="1" ht="13.5" x14ac:dyDescent="0.3">
      <c r="A3560" s="129"/>
      <c r="B3560" s="119"/>
      <c r="C3560" s="76"/>
      <c r="D3560" s="127"/>
      <c r="E3560" s="127"/>
      <c r="F3560" s="127"/>
      <c r="G3560" s="127"/>
      <c r="H3560" s="137"/>
      <c r="I3560" s="888"/>
      <c r="J3560" s="270"/>
      <c r="K3560" s="270">
        <f t="shared" si="293"/>
        <v>0</v>
      </c>
      <c r="L3560" s="150"/>
      <c r="M3560" s="28"/>
      <c r="N3560" s="876"/>
      <c r="O3560" s="28"/>
      <c r="P3560" s="28"/>
      <c r="Q3560" s="28"/>
      <c r="R3560" s="28"/>
      <c r="S3560" s="28"/>
    </row>
    <row r="3561" spans="1:19" s="31" customFormat="1" ht="54" x14ac:dyDescent="0.3">
      <c r="A3561" s="129" t="s">
        <v>2006</v>
      </c>
      <c r="B3561" s="119" t="s">
        <v>101</v>
      </c>
      <c r="C3561" s="76" t="s">
        <v>45</v>
      </c>
      <c r="D3561" s="127"/>
      <c r="E3561" s="127"/>
      <c r="F3561" s="127"/>
      <c r="G3561" s="127"/>
      <c r="H3561" s="137"/>
      <c r="I3561" s="888">
        <f>SUM(H3562:H3563)</f>
        <v>55.800000000000004</v>
      </c>
      <c r="J3561" s="270">
        <v>11.5</v>
      </c>
      <c r="K3561" s="298">
        <f t="shared" si="293"/>
        <v>641.70000000000005</v>
      </c>
      <c r="L3561" s="178"/>
      <c r="M3561" s="28"/>
      <c r="N3561" s="876"/>
      <c r="O3561" s="28"/>
      <c r="P3561" s="28"/>
      <c r="Q3561" s="28"/>
      <c r="R3561" s="28"/>
      <c r="S3561" s="28"/>
    </row>
    <row r="3562" spans="1:19" s="31" customFormat="1" ht="13.5" hidden="1" x14ac:dyDescent="0.3">
      <c r="A3562" s="129"/>
      <c r="B3562" s="119"/>
      <c r="C3562" s="76" t="s">
        <v>45</v>
      </c>
      <c r="D3562" s="127">
        <v>12</v>
      </c>
      <c r="E3562" s="127">
        <v>1.05</v>
      </c>
      <c r="F3562" s="127"/>
      <c r="G3562" s="127">
        <v>3.1</v>
      </c>
      <c r="H3562" s="137">
        <f>G3562*E3562*D3562</f>
        <v>39.06</v>
      </c>
      <c r="I3562" s="888"/>
      <c r="J3562" s="270"/>
      <c r="K3562" s="270"/>
      <c r="L3562" s="150"/>
      <c r="M3562" s="28"/>
      <c r="N3562" s="876"/>
      <c r="O3562" s="28"/>
      <c r="P3562" s="28"/>
      <c r="Q3562" s="28"/>
      <c r="R3562" s="28"/>
      <c r="S3562" s="28"/>
    </row>
    <row r="3563" spans="1:19" s="31" customFormat="1" ht="13.5" hidden="1" x14ac:dyDescent="0.3">
      <c r="A3563" s="129"/>
      <c r="B3563" s="119"/>
      <c r="C3563" s="76" t="s">
        <v>45</v>
      </c>
      <c r="D3563" s="127">
        <v>12</v>
      </c>
      <c r="E3563" s="127">
        <v>0.45</v>
      </c>
      <c r="F3563" s="127"/>
      <c r="G3563" s="127">
        <v>3.1</v>
      </c>
      <c r="H3563" s="137">
        <f>G3563*E3563*D3563</f>
        <v>16.740000000000002</v>
      </c>
      <c r="I3563" s="888"/>
      <c r="J3563" s="270"/>
      <c r="K3563" s="270"/>
      <c r="L3563" s="150"/>
      <c r="M3563" s="28"/>
      <c r="N3563" s="876"/>
      <c r="O3563" s="28"/>
      <c r="P3563" s="28"/>
      <c r="Q3563" s="28"/>
      <c r="R3563" s="28"/>
      <c r="S3563" s="28"/>
    </row>
    <row r="3564" spans="1:19" s="31" customFormat="1" ht="13.5" x14ac:dyDescent="0.3">
      <c r="A3564" s="129"/>
      <c r="B3564" s="119"/>
      <c r="C3564" s="76"/>
      <c r="D3564" s="127"/>
      <c r="E3564" s="127"/>
      <c r="F3564" s="127"/>
      <c r="G3564" s="127"/>
      <c r="H3564" s="137"/>
      <c r="I3564" s="888"/>
      <c r="J3564" s="270"/>
      <c r="K3564" s="270"/>
      <c r="L3564" s="165">
        <f>SUM(K3530:K3561)</f>
        <v>5797.8705</v>
      </c>
      <c r="M3564" s="28"/>
      <c r="N3564" s="876"/>
      <c r="O3564" s="28"/>
      <c r="P3564" s="28"/>
      <c r="Q3564" s="28"/>
      <c r="R3564" s="28"/>
      <c r="S3564" s="28"/>
    </row>
    <row r="3565" spans="1:19" s="31" customFormat="1" ht="13.5" x14ac:dyDescent="0.3">
      <c r="A3565" s="100" t="s">
        <v>1970</v>
      </c>
      <c r="B3565" s="101" t="s">
        <v>103</v>
      </c>
      <c r="C3565" s="76"/>
      <c r="D3565" s="127"/>
      <c r="E3565" s="127"/>
      <c r="F3565" s="127"/>
      <c r="G3565" s="127"/>
      <c r="H3565" s="137"/>
      <c r="I3565" s="888"/>
      <c r="J3565" s="270"/>
      <c r="K3565" s="270"/>
      <c r="L3565" s="150"/>
      <c r="M3565" s="28"/>
      <c r="N3565" s="876"/>
      <c r="O3565" s="28"/>
      <c r="P3565" s="28"/>
      <c r="Q3565" s="28"/>
      <c r="R3565" s="28"/>
      <c r="S3565" s="28"/>
    </row>
    <row r="3566" spans="1:19" s="31" customFormat="1" ht="13.5" x14ac:dyDescent="0.3">
      <c r="A3566" s="129"/>
      <c r="B3566" s="119"/>
      <c r="C3566" s="76"/>
      <c r="D3566" s="127"/>
      <c r="E3566" s="127"/>
      <c r="F3566" s="127"/>
      <c r="G3566" s="127"/>
      <c r="H3566" s="137"/>
      <c r="I3566" s="888"/>
      <c r="J3566" s="270"/>
      <c r="K3566" s="270"/>
      <c r="L3566" s="150"/>
      <c r="M3566" s="28"/>
      <c r="N3566" s="876"/>
      <c r="O3566" s="28"/>
      <c r="P3566" s="28"/>
      <c r="Q3566" s="28"/>
      <c r="R3566" s="28"/>
      <c r="S3566" s="28"/>
    </row>
    <row r="3567" spans="1:19" s="31" customFormat="1" ht="121.5" x14ac:dyDescent="0.3">
      <c r="A3567" s="129" t="s">
        <v>2007</v>
      </c>
      <c r="B3567" s="119" t="s">
        <v>105</v>
      </c>
      <c r="C3567" s="76" t="s">
        <v>45</v>
      </c>
      <c r="D3567" s="127"/>
      <c r="E3567" s="127"/>
      <c r="F3567" s="127"/>
      <c r="G3567" s="127"/>
      <c r="H3567" s="137"/>
      <c r="I3567" s="888">
        <f>SUM(H3568:H3569)</f>
        <v>387.03</v>
      </c>
      <c r="J3567" s="270">
        <v>32.5</v>
      </c>
      <c r="K3567" s="270">
        <f>J3567*I3567</f>
        <v>12578.474999999999</v>
      </c>
      <c r="L3567" s="150"/>
      <c r="M3567" s="28"/>
      <c r="N3567" s="876"/>
      <c r="O3567" s="28"/>
      <c r="P3567" s="28"/>
      <c r="Q3567" s="28"/>
      <c r="R3567" s="28"/>
      <c r="S3567" s="28"/>
    </row>
    <row r="3568" spans="1:19" s="31" customFormat="1" ht="13.5" hidden="1" x14ac:dyDescent="0.3">
      <c r="A3568" s="129"/>
      <c r="B3568" s="119"/>
      <c r="C3568" s="76" t="s">
        <v>45</v>
      </c>
      <c r="D3568" s="127">
        <v>1</v>
      </c>
      <c r="E3568" s="127">
        <v>449.44</v>
      </c>
      <c r="F3568" s="127"/>
      <c r="G3568" s="127"/>
      <c r="H3568" s="137">
        <f>E3568*D3568</f>
        <v>449.44</v>
      </c>
      <c r="I3568" s="888"/>
      <c r="J3568" s="270"/>
      <c r="K3568" s="270">
        <f t="shared" ref="K3568:K3583" si="296">J3568*I3568</f>
        <v>0</v>
      </c>
      <c r="L3568" s="150"/>
      <c r="M3568" s="28"/>
      <c r="N3568" s="876"/>
      <c r="O3568" s="28"/>
      <c r="P3568" s="28"/>
      <c r="Q3568" s="28"/>
      <c r="R3568" s="28"/>
      <c r="S3568" s="28"/>
    </row>
    <row r="3569" spans="1:19" s="31" customFormat="1" ht="13.5" hidden="1" x14ac:dyDescent="0.3">
      <c r="A3569" s="129"/>
      <c r="B3569" s="119"/>
      <c r="C3569" s="76" t="s">
        <v>45</v>
      </c>
      <c r="D3569" s="127">
        <v>-1</v>
      </c>
      <c r="E3569" s="127">
        <v>62.41</v>
      </c>
      <c r="F3569" s="127"/>
      <c r="G3569" s="127"/>
      <c r="H3569" s="137">
        <f>E3569*D3569</f>
        <v>-62.41</v>
      </c>
      <c r="I3569" s="888"/>
      <c r="J3569" s="270"/>
      <c r="K3569" s="270">
        <f t="shared" si="296"/>
        <v>0</v>
      </c>
      <c r="L3569" s="150"/>
      <c r="M3569" s="28"/>
      <c r="N3569" s="876"/>
      <c r="O3569" s="28"/>
      <c r="P3569" s="28"/>
      <c r="Q3569" s="28"/>
      <c r="R3569" s="28"/>
      <c r="S3569" s="28"/>
    </row>
    <row r="3570" spans="1:19" s="31" customFormat="1" ht="13.5" x14ac:dyDescent="0.3">
      <c r="A3570" s="129"/>
      <c r="B3570" s="119"/>
      <c r="C3570" s="76"/>
      <c r="D3570" s="127"/>
      <c r="E3570" s="127"/>
      <c r="F3570" s="127"/>
      <c r="G3570" s="127"/>
      <c r="H3570" s="137"/>
      <c r="I3570" s="888"/>
      <c r="J3570" s="270"/>
      <c r="K3570" s="270">
        <f t="shared" si="296"/>
        <v>0</v>
      </c>
      <c r="L3570" s="150"/>
      <c r="M3570" s="28"/>
      <c r="N3570" s="876"/>
      <c r="O3570" s="28"/>
      <c r="P3570" s="28"/>
      <c r="Q3570" s="28"/>
      <c r="R3570" s="28"/>
      <c r="S3570" s="28"/>
    </row>
    <row r="3571" spans="1:19" s="31" customFormat="1" ht="121.5" x14ac:dyDescent="0.3">
      <c r="A3571" s="129" t="s">
        <v>2008</v>
      </c>
      <c r="B3571" s="119" t="s">
        <v>107</v>
      </c>
      <c r="C3571" s="76" t="s">
        <v>45</v>
      </c>
      <c r="D3571" s="127"/>
      <c r="E3571" s="127"/>
      <c r="F3571" s="127"/>
      <c r="G3571" s="127"/>
      <c r="H3571" s="137"/>
      <c r="I3571" s="888">
        <f>SUM(H3572:H3573)</f>
        <v>111.32</v>
      </c>
      <c r="J3571" s="270">
        <v>20</v>
      </c>
      <c r="K3571" s="270">
        <f t="shared" si="296"/>
        <v>2226.3999999999996</v>
      </c>
      <c r="L3571" s="150"/>
      <c r="M3571" s="28"/>
      <c r="N3571" s="876"/>
      <c r="O3571" s="28"/>
      <c r="P3571" s="28"/>
      <c r="Q3571" s="28"/>
      <c r="R3571" s="28"/>
      <c r="S3571" s="28"/>
    </row>
    <row r="3572" spans="1:19" s="31" customFormat="1" ht="13.5" hidden="1" x14ac:dyDescent="0.3">
      <c r="A3572" s="129"/>
      <c r="B3572" s="119"/>
      <c r="C3572" s="76" t="s">
        <v>45</v>
      </c>
      <c r="D3572" s="127">
        <v>4</v>
      </c>
      <c r="E3572" s="127">
        <v>21.2</v>
      </c>
      <c r="F3572" s="127"/>
      <c r="G3572" s="127">
        <v>1</v>
      </c>
      <c r="H3572" s="137">
        <f>G3572*E3572*D3572</f>
        <v>84.8</v>
      </c>
      <c r="I3572" s="888"/>
      <c r="J3572" s="270"/>
      <c r="K3572" s="270">
        <f t="shared" si="296"/>
        <v>0</v>
      </c>
      <c r="L3572" s="150"/>
      <c r="M3572" s="28"/>
      <c r="N3572" s="876"/>
      <c r="O3572" s="28"/>
      <c r="P3572" s="28"/>
      <c r="Q3572" s="28"/>
      <c r="R3572" s="28"/>
      <c r="S3572" s="28"/>
    </row>
    <row r="3573" spans="1:19" s="31" customFormat="1" ht="13.5" hidden="1" x14ac:dyDescent="0.3">
      <c r="A3573" s="129"/>
      <c r="B3573" s="119"/>
      <c r="C3573" s="76" t="s">
        <v>45</v>
      </c>
      <c r="D3573" s="127">
        <v>4</v>
      </c>
      <c r="E3573" s="127">
        <v>22.1</v>
      </c>
      <c r="F3573" s="127"/>
      <c r="G3573" s="127">
        <v>0.3</v>
      </c>
      <c r="H3573" s="137">
        <f>G3573*E3573*D3573</f>
        <v>26.52</v>
      </c>
      <c r="I3573" s="888"/>
      <c r="J3573" s="270"/>
      <c r="K3573" s="270">
        <f t="shared" si="296"/>
        <v>0</v>
      </c>
      <c r="L3573" s="150"/>
      <c r="M3573" s="28"/>
      <c r="N3573" s="876"/>
      <c r="O3573" s="28"/>
      <c r="P3573" s="28"/>
      <c r="Q3573" s="28"/>
      <c r="R3573" s="28"/>
      <c r="S3573" s="28"/>
    </row>
    <row r="3574" spans="1:19" s="31" customFormat="1" ht="13.5" x14ac:dyDescent="0.3">
      <c r="A3574" s="129"/>
      <c r="B3574" s="119"/>
      <c r="C3574" s="76"/>
      <c r="D3574" s="127"/>
      <c r="E3574" s="127"/>
      <c r="F3574" s="127"/>
      <c r="G3574" s="127"/>
      <c r="H3574" s="137"/>
      <c r="I3574" s="888"/>
      <c r="J3574" s="270"/>
      <c r="K3574" s="270">
        <f t="shared" si="296"/>
        <v>0</v>
      </c>
      <c r="L3574" s="150"/>
      <c r="M3574" s="28"/>
      <c r="N3574" s="876"/>
      <c r="O3574" s="28"/>
      <c r="P3574" s="28"/>
      <c r="Q3574" s="28"/>
      <c r="R3574" s="28"/>
      <c r="S3574" s="28"/>
    </row>
    <row r="3575" spans="1:19" s="31" customFormat="1" ht="108" x14ac:dyDescent="0.3">
      <c r="A3575" s="116" t="s">
        <v>2009</v>
      </c>
      <c r="B3575" s="103" t="s">
        <v>418</v>
      </c>
      <c r="C3575" s="76" t="s">
        <v>45</v>
      </c>
      <c r="D3575" s="106"/>
      <c r="E3575" s="106"/>
      <c r="F3575" s="106"/>
      <c r="G3575" s="106"/>
      <c r="H3575" s="124"/>
      <c r="I3575" s="888">
        <f>SUM(H3576:H3577)</f>
        <v>86.28</v>
      </c>
      <c r="J3575" s="271">
        <v>60</v>
      </c>
      <c r="K3575" s="271">
        <f t="shared" si="296"/>
        <v>5176.8</v>
      </c>
      <c r="L3575" s="180"/>
      <c r="M3575" s="28"/>
      <c r="N3575" s="876"/>
      <c r="O3575" s="28"/>
      <c r="P3575" s="28"/>
      <c r="Q3575" s="28"/>
      <c r="R3575" s="28"/>
      <c r="S3575" s="28"/>
    </row>
    <row r="3576" spans="1:19" s="31" customFormat="1" ht="13.5" x14ac:dyDescent="0.3">
      <c r="A3576" s="129"/>
      <c r="B3576" s="119"/>
      <c r="C3576" s="76" t="s">
        <v>45</v>
      </c>
      <c r="D3576" s="127">
        <v>1</v>
      </c>
      <c r="E3576" s="127">
        <v>79.2</v>
      </c>
      <c r="F3576" s="127"/>
      <c r="G3576" s="127"/>
      <c r="H3576" s="137">
        <f>E3576*D3576</f>
        <v>79.2</v>
      </c>
      <c r="I3576" s="888"/>
      <c r="J3576" s="270"/>
      <c r="K3576" s="270">
        <f t="shared" si="296"/>
        <v>0</v>
      </c>
      <c r="L3576" s="150"/>
      <c r="M3576" s="28"/>
      <c r="N3576" s="876"/>
      <c r="O3576" s="28"/>
      <c r="P3576" s="28"/>
      <c r="Q3576" s="28"/>
      <c r="R3576" s="28"/>
      <c r="S3576" s="28"/>
    </row>
    <row r="3577" spans="1:19" s="31" customFormat="1" ht="13.5" hidden="1" x14ac:dyDescent="0.3">
      <c r="A3577" s="129"/>
      <c r="B3577" s="119"/>
      <c r="C3577" s="76" t="s">
        <v>45</v>
      </c>
      <c r="D3577" s="127">
        <v>4</v>
      </c>
      <c r="E3577" s="127">
        <v>8.85</v>
      </c>
      <c r="F3577" s="127"/>
      <c r="G3577" s="127">
        <v>0.2</v>
      </c>
      <c r="H3577" s="137">
        <f>G3577*E3577*D3577</f>
        <v>7.08</v>
      </c>
      <c r="I3577" s="888"/>
      <c r="J3577" s="270"/>
      <c r="K3577" s="270">
        <f t="shared" si="296"/>
        <v>0</v>
      </c>
      <c r="L3577" s="150"/>
      <c r="M3577" s="28"/>
      <c r="N3577" s="876"/>
      <c r="O3577" s="28"/>
      <c r="P3577" s="28"/>
      <c r="Q3577" s="28"/>
      <c r="R3577" s="28"/>
      <c r="S3577" s="28"/>
    </row>
    <row r="3578" spans="1:19" s="31" customFormat="1" ht="13.5" x14ac:dyDescent="0.3">
      <c r="A3578" s="129"/>
      <c r="B3578" s="119"/>
      <c r="C3578" s="76"/>
      <c r="D3578" s="127"/>
      <c r="E3578" s="127"/>
      <c r="F3578" s="127"/>
      <c r="G3578" s="127"/>
      <c r="H3578" s="137"/>
      <c r="I3578" s="888"/>
      <c r="J3578" s="270"/>
      <c r="K3578" s="270">
        <f t="shared" si="296"/>
        <v>0</v>
      </c>
      <c r="L3578" s="150"/>
      <c r="M3578" s="28"/>
      <c r="N3578" s="876"/>
      <c r="O3578" s="28"/>
      <c r="P3578" s="28"/>
      <c r="Q3578" s="28"/>
      <c r="R3578" s="28"/>
      <c r="S3578" s="28"/>
    </row>
    <row r="3579" spans="1:19" s="31" customFormat="1" ht="81" x14ac:dyDescent="0.3">
      <c r="A3579" s="129" t="s">
        <v>2010</v>
      </c>
      <c r="B3579" s="119" t="s">
        <v>110</v>
      </c>
      <c r="C3579" s="76"/>
      <c r="D3579" s="127"/>
      <c r="E3579" s="127"/>
      <c r="F3579" s="127"/>
      <c r="G3579" s="127"/>
      <c r="H3579" s="137"/>
      <c r="I3579" s="888"/>
      <c r="J3579" s="270"/>
      <c r="K3579" s="270">
        <f t="shared" si="296"/>
        <v>0</v>
      </c>
      <c r="L3579" s="150"/>
      <c r="M3579" s="28"/>
      <c r="N3579" s="876"/>
      <c r="O3579" s="28"/>
      <c r="P3579" s="28"/>
      <c r="Q3579" s="28"/>
      <c r="R3579" s="28"/>
      <c r="S3579" s="28"/>
    </row>
    <row r="3580" spans="1:19" s="31" customFormat="1" ht="13.5" x14ac:dyDescent="0.3">
      <c r="A3580" s="129" t="s">
        <v>2011</v>
      </c>
      <c r="B3580" s="119" t="s">
        <v>111</v>
      </c>
      <c r="C3580" s="76" t="s">
        <v>112</v>
      </c>
      <c r="D3580" s="127">
        <v>4</v>
      </c>
      <c r="E3580" s="127">
        <v>22.1</v>
      </c>
      <c r="F3580" s="127"/>
      <c r="G3580" s="127"/>
      <c r="H3580" s="137">
        <f>E3580*D3580</f>
        <v>88.4</v>
      </c>
      <c r="I3580" s="888">
        <f>H3580</f>
        <v>88.4</v>
      </c>
      <c r="J3580" s="270">
        <v>17.5</v>
      </c>
      <c r="K3580" s="270">
        <f t="shared" si="296"/>
        <v>1547</v>
      </c>
      <c r="L3580" s="150"/>
      <c r="M3580" s="28"/>
      <c r="N3580" s="876"/>
      <c r="O3580" s="28"/>
      <c r="P3580" s="28"/>
      <c r="Q3580" s="28"/>
      <c r="R3580" s="28"/>
      <c r="S3580" s="28"/>
    </row>
    <row r="3581" spans="1:19" s="31" customFormat="1" ht="27" x14ac:dyDescent="0.3">
      <c r="A3581" s="129" t="s">
        <v>2012</v>
      </c>
      <c r="B3581" s="119" t="s">
        <v>113</v>
      </c>
      <c r="C3581" s="76" t="s">
        <v>112</v>
      </c>
      <c r="D3581" s="127">
        <v>4</v>
      </c>
      <c r="E3581" s="127">
        <v>7.85</v>
      </c>
      <c r="F3581" s="127"/>
      <c r="G3581" s="127"/>
      <c r="H3581" s="137">
        <f>E3581*D3581</f>
        <v>31.4</v>
      </c>
      <c r="I3581" s="888">
        <f>H3581</f>
        <v>31.4</v>
      </c>
      <c r="J3581" s="270">
        <v>12.5</v>
      </c>
      <c r="K3581" s="270">
        <f t="shared" si="296"/>
        <v>392.5</v>
      </c>
      <c r="L3581" s="150"/>
      <c r="M3581" s="28"/>
      <c r="N3581" s="876"/>
      <c r="O3581" s="28"/>
      <c r="P3581" s="28"/>
      <c r="Q3581" s="28"/>
      <c r="R3581" s="28"/>
      <c r="S3581" s="28"/>
    </row>
    <row r="3582" spans="1:19" s="31" customFormat="1" ht="13.5" x14ac:dyDescent="0.3">
      <c r="A3582" s="129"/>
      <c r="B3582" s="119"/>
      <c r="C3582" s="76"/>
      <c r="D3582" s="127"/>
      <c r="E3582" s="127"/>
      <c r="F3582" s="127"/>
      <c r="G3582" s="127"/>
      <c r="H3582" s="137"/>
      <c r="I3582" s="888"/>
      <c r="J3582" s="270"/>
      <c r="K3582" s="270">
        <f t="shared" si="296"/>
        <v>0</v>
      </c>
      <c r="L3582" s="150"/>
      <c r="M3582" s="28"/>
      <c r="N3582" s="876"/>
      <c r="O3582" s="28"/>
      <c r="P3582" s="28"/>
      <c r="Q3582" s="28"/>
      <c r="R3582" s="28"/>
      <c r="S3582" s="28"/>
    </row>
    <row r="3583" spans="1:19" s="31" customFormat="1" ht="81" x14ac:dyDescent="0.3">
      <c r="A3583" s="129" t="s">
        <v>2013</v>
      </c>
      <c r="B3583" s="119" t="s">
        <v>3595</v>
      </c>
      <c r="C3583" s="76" t="s">
        <v>45</v>
      </c>
      <c r="D3583" s="127"/>
      <c r="E3583" s="127"/>
      <c r="F3583" s="127"/>
      <c r="G3583" s="127"/>
      <c r="H3583" s="137"/>
      <c r="I3583" s="888">
        <f>SUM(H3584:H3587)</f>
        <v>34.72</v>
      </c>
      <c r="J3583" s="270">
        <v>15</v>
      </c>
      <c r="K3583" s="298">
        <f t="shared" si="296"/>
        <v>520.79999999999995</v>
      </c>
      <c r="L3583" s="178"/>
      <c r="M3583" s="28"/>
      <c r="N3583" s="876"/>
      <c r="O3583" s="28"/>
      <c r="P3583" s="28"/>
      <c r="Q3583" s="28"/>
      <c r="R3583" s="28"/>
      <c r="S3583" s="28"/>
    </row>
    <row r="3584" spans="1:19" s="31" customFormat="1" ht="13.5" hidden="1" x14ac:dyDescent="0.3">
      <c r="A3584" s="144"/>
      <c r="B3584" s="102"/>
      <c r="C3584" s="76" t="s">
        <v>45</v>
      </c>
      <c r="D3584" s="127">
        <v>1</v>
      </c>
      <c r="E3584" s="127">
        <v>14.05</v>
      </c>
      <c r="F3584" s="127"/>
      <c r="G3584" s="127"/>
      <c r="H3584" s="137">
        <f>E3584*D3584</f>
        <v>14.05</v>
      </c>
      <c r="I3584" s="888"/>
      <c r="J3584" s="270"/>
      <c r="K3584" s="270"/>
      <c r="L3584" s="150"/>
      <c r="M3584" s="28"/>
      <c r="N3584" s="876"/>
      <c r="O3584" s="28"/>
      <c r="P3584" s="28"/>
      <c r="Q3584" s="28"/>
      <c r="R3584" s="28"/>
      <c r="S3584" s="28"/>
    </row>
    <row r="3585" spans="1:19" s="31" customFormat="1" ht="13.5" hidden="1" x14ac:dyDescent="0.3">
      <c r="A3585" s="144"/>
      <c r="B3585" s="102"/>
      <c r="C3585" s="76" t="s">
        <v>45</v>
      </c>
      <c r="D3585" s="127">
        <v>1</v>
      </c>
      <c r="E3585" s="127">
        <v>3.52</v>
      </c>
      <c r="F3585" s="127"/>
      <c r="G3585" s="127"/>
      <c r="H3585" s="137">
        <f t="shared" ref="H3585:H3587" si="297">E3585*D3585</f>
        <v>3.52</v>
      </c>
      <c r="I3585" s="888"/>
      <c r="J3585" s="270"/>
      <c r="K3585" s="270"/>
      <c r="L3585" s="150"/>
      <c r="M3585" s="28"/>
      <c r="N3585" s="876"/>
      <c r="O3585" s="28"/>
      <c r="P3585" s="28"/>
      <c r="Q3585" s="28"/>
      <c r="R3585" s="28"/>
      <c r="S3585" s="28"/>
    </row>
    <row r="3586" spans="1:19" s="31" customFormat="1" ht="13.5" hidden="1" x14ac:dyDescent="0.3">
      <c r="A3586" s="144"/>
      <c r="B3586" s="102"/>
      <c r="C3586" s="76" t="s">
        <v>45</v>
      </c>
      <c r="D3586" s="127">
        <v>1</v>
      </c>
      <c r="E3586" s="127">
        <v>14.11</v>
      </c>
      <c r="F3586" s="127"/>
      <c r="G3586" s="127"/>
      <c r="H3586" s="137">
        <f t="shared" si="297"/>
        <v>14.11</v>
      </c>
      <c r="I3586" s="888"/>
      <c r="J3586" s="270"/>
      <c r="K3586" s="270"/>
      <c r="L3586" s="150"/>
      <c r="M3586" s="28"/>
      <c r="N3586" s="876"/>
      <c r="O3586" s="28"/>
      <c r="P3586" s="28"/>
      <c r="Q3586" s="28"/>
      <c r="R3586" s="28"/>
      <c r="S3586" s="28"/>
    </row>
    <row r="3587" spans="1:19" s="31" customFormat="1" ht="13.5" hidden="1" x14ac:dyDescent="0.3">
      <c r="A3587" s="144"/>
      <c r="B3587" s="102"/>
      <c r="C3587" s="76" t="s">
        <v>45</v>
      </c>
      <c r="D3587" s="127">
        <v>1</v>
      </c>
      <c r="E3587" s="127">
        <v>3.04</v>
      </c>
      <c r="F3587" s="127"/>
      <c r="G3587" s="127"/>
      <c r="H3587" s="137">
        <f t="shared" si="297"/>
        <v>3.04</v>
      </c>
      <c r="I3587" s="888"/>
      <c r="J3587" s="270"/>
      <c r="K3587" s="270"/>
      <c r="L3587" s="150"/>
      <c r="M3587" s="28"/>
      <c r="N3587" s="876"/>
      <c r="O3587" s="28"/>
      <c r="P3587" s="28"/>
      <c r="Q3587" s="28"/>
      <c r="R3587" s="28"/>
      <c r="S3587" s="28"/>
    </row>
    <row r="3588" spans="1:19" s="31" customFormat="1" ht="13.5" x14ac:dyDescent="0.3">
      <c r="A3588" s="144"/>
      <c r="B3588" s="102"/>
      <c r="C3588" s="76"/>
      <c r="D3588" s="127"/>
      <c r="E3588" s="127"/>
      <c r="F3588" s="127"/>
      <c r="G3588" s="127"/>
      <c r="H3588" s="137"/>
      <c r="I3588" s="888"/>
      <c r="J3588" s="270"/>
      <c r="K3588" s="270"/>
      <c r="L3588" s="150"/>
      <c r="M3588" s="28"/>
      <c r="N3588" s="876"/>
      <c r="O3588" s="28"/>
      <c r="P3588" s="28"/>
      <c r="Q3588" s="28"/>
      <c r="R3588" s="28"/>
      <c r="S3588" s="28"/>
    </row>
    <row r="3589" spans="1:19" s="31" customFormat="1" ht="13.5" x14ac:dyDescent="0.3">
      <c r="A3589" s="144"/>
      <c r="B3589" s="102"/>
      <c r="C3589" s="76"/>
      <c r="D3589" s="127"/>
      <c r="E3589" s="127"/>
      <c r="F3589" s="127"/>
      <c r="G3589" s="127"/>
      <c r="H3589" s="137"/>
      <c r="I3589" s="888"/>
      <c r="J3589" s="270"/>
      <c r="K3589" s="270"/>
      <c r="L3589" s="165">
        <f>SUM(K3567:K3583)</f>
        <v>22441.974999999999</v>
      </c>
      <c r="M3589" s="28"/>
      <c r="N3589" s="876"/>
      <c r="O3589" s="28"/>
      <c r="P3589" s="28"/>
      <c r="Q3589" s="28"/>
      <c r="R3589" s="28"/>
      <c r="S3589" s="28"/>
    </row>
    <row r="3590" spans="1:19" s="31" customFormat="1" ht="13.5" x14ac:dyDescent="0.3">
      <c r="A3590" s="100" t="s">
        <v>1971</v>
      </c>
      <c r="B3590" s="101" t="s">
        <v>117</v>
      </c>
      <c r="C3590" s="76"/>
      <c r="D3590" s="127"/>
      <c r="E3590" s="127"/>
      <c r="F3590" s="127"/>
      <c r="G3590" s="127"/>
      <c r="H3590" s="137"/>
      <c r="I3590" s="888"/>
      <c r="J3590" s="270"/>
      <c r="K3590" s="270"/>
      <c r="L3590" s="150"/>
      <c r="M3590" s="28"/>
      <c r="N3590" s="876"/>
      <c r="O3590" s="28"/>
      <c r="P3590" s="28"/>
      <c r="Q3590" s="28"/>
      <c r="R3590" s="28"/>
      <c r="S3590" s="28"/>
    </row>
    <row r="3591" spans="1:19" s="31" customFormat="1" ht="13.5" x14ac:dyDescent="0.3">
      <c r="A3591" s="144"/>
      <c r="B3591" s="102"/>
      <c r="C3591" s="76"/>
      <c r="D3591" s="127"/>
      <c r="E3591" s="127"/>
      <c r="F3591" s="127"/>
      <c r="G3591" s="127"/>
      <c r="H3591" s="137"/>
      <c r="I3591" s="888"/>
      <c r="J3591" s="270"/>
      <c r="K3591" s="270"/>
      <c r="L3591" s="150"/>
      <c r="M3591" s="28"/>
      <c r="N3591" s="876"/>
      <c r="O3591" s="28"/>
      <c r="P3591" s="28"/>
      <c r="Q3591" s="28"/>
      <c r="R3591" s="28"/>
      <c r="S3591" s="28"/>
    </row>
    <row r="3592" spans="1:19" s="31" customFormat="1" ht="13.5" x14ac:dyDescent="0.3">
      <c r="A3592" s="144" t="s">
        <v>2014</v>
      </c>
      <c r="B3592" s="102" t="s">
        <v>119</v>
      </c>
      <c r="C3592" s="76"/>
      <c r="D3592" s="127"/>
      <c r="E3592" s="127"/>
      <c r="F3592" s="127"/>
      <c r="G3592" s="127"/>
      <c r="H3592" s="137"/>
      <c r="I3592" s="888"/>
      <c r="J3592" s="270"/>
      <c r="K3592" s="270"/>
      <c r="L3592" s="150"/>
      <c r="M3592" s="28"/>
      <c r="N3592" s="876"/>
      <c r="O3592" s="28"/>
      <c r="P3592" s="28"/>
      <c r="Q3592" s="28"/>
      <c r="R3592" s="28"/>
      <c r="S3592" s="28"/>
    </row>
    <row r="3593" spans="1:19" s="31" customFormat="1" ht="81" x14ac:dyDescent="0.3">
      <c r="A3593" s="116" t="s">
        <v>2015</v>
      </c>
      <c r="B3593" s="119" t="s">
        <v>121</v>
      </c>
      <c r="C3593" s="76" t="s">
        <v>45</v>
      </c>
      <c r="D3593" s="127"/>
      <c r="E3593" s="127"/>
      <c r="F3593" s="127"/>
      <c r="G3593" s="127"/>
      <c r="H3593" s="137"/>
      <c r="I3593" s="888">
        <f>SUM(H3594:H3612)</f>
        <v>527.29</v>
      </c>
      <c r="J3593" s="270">
        <v>11</v>
      </c>
      <c r="K3593" s="270">
        <f>J3593*I3593</f>
        <v>5800.19</v>
      </c>
      <c r="L3593" s="150"/>
      <c r="M3593" s="28"/>
      <c r="N3593" s="876"/>
      <c r="O3593" s="28"/>
      <c r="P3593" s="28"/>
      <c r="Q3593" s="28"/>
      <c r="R3593" s="28"/>
      <c r="S3593" s="28"/>
    </row>
    <row r="3594" spans="1:19" s="31" customFormat="1" ht="13.5" hidden="1" x14ac:dyDescent="0.3">
      <c r="A3594" s="116"/>
      <c r="B3594" s="102"/>
      <c r="C3594" s="76" t="s">
        <v>45</v>
      </c>
      <c r="D3594" s="127">
        <v>1</v>
      </c>
      <c r="E3594" s="127">
        <v>71</v>
      </c>
      <c r="F3594" s="127"/>
      <c r="G3594" s="127"/>
      <c r="H3594" s="137">
        <f>E3594*D3594</f>
        <v>71</v>
      </c>
      <c r="I3594" s="888"/>
      <c r="J3594" s="270"/>
      <c r="K3594" s="270">
        <f t="shared" ref="K3594:K3657" si="298">J3594*I3594</f>
        <v>0</v>
      </c>
      <c r="L3594" s="150"/>
      <c r="M3594" s="28"/>
      <c r="N3594" s="876"/>
      <c r="O3594" s="28"/>
      <c r="P3594" s="28"/>
      <c r="Q3594" s="28"/>
      <c r="R3594" s="28"/>
      <c r="S3594" s="28"/>
    </row>
    <row r="3595" spans="1:19" s="31" customFormat="1" ht="13.5" hidden="1" x14ac:dyDescent="0.3">
      <c r="A3595" s="116"/>
      <c r="B3595" s="102"/>
      <c r="C3595" s="76" t="s">
        <v>45</v>
      </c>
      <c r="D3595" s="127">
        <v>1</v>
      </c>
      <c r="E3595" s="127">
        <v>31.82</v>
      </c>
      <c r="F3595" s="127"/>
      <c r="G3595" s="127"/>
      <c r="H3595" s="137">
        <f t="shared" ref="H3595:H3612" si="299">E3595*D3595</f>
        <v>31.82</v>
      </c>
      <c r="I3595" s="888"/>
      <c r="J3595" s="270"/>
      <c r="K3595" s="270">
        <f t="shared" si="298"/>
        <v>0</v>
      </c>
      <c r="L3595" s="150"/>
      <c r="M3595" s="28"/>
      <c r="N3595" s="876"/>
      <c r="O3595" s="28"/>
      <c r="P3595" s="28"/>
      <c r="Q3595" s="28"/>
      <c r="R3595" s="28"/>
      <c r="S3595" s="28"/>
    </row>
    <row r="3596" spans="1:19" s="31" customFormat="1" ht="13.5" hidden="1" x14ac:dyDescent="0.3">
      <c r="A3596" s="116"/>
      <c r="B3596" s="102"/>
      <c r="C3596" s="76" t="s">
        <v>45</v>
      </c>
      <c r="D3596" s="127">
        <v>1</v>
      </c>
      <c r="E3596" s="127">
        <v>9.6199999999999992</v>
      </c>
      <c r="F3596" s="127"/>
      <c r="G3596" s="127"/>
      <c r="H3596" s="137">
        <f t="shared" si="299"/>
        <v>9.6199999999999992</v>
      </c>
      <c r="I3596" s="888"/>
      <c r="J3596" s="270"/>
      <c r="K3596" s="270">
        <f t="shared" si="298"/>
        <v>0</v>
      </c>
      <c r="L3596" s="150"/>
      <c r="M3596" s="28"/>
      <c r="N3596" s="876"/>
      <c r="O3596" s="28"/>
      <c r="P3596" s="28"/>
      <c r="Q3596" s="28"/>
      <c r="R3596" s="28"/>
      <c r="S3596" s="28"/>
    </row>
    <row r="3597" spans="1:19" s="31" customFormat="1" ht="13.5" hidden="1" x14ac:dyDescent="0.3">
      <c r="A3597" s="116"/>
      <c r="B3597" s="102"/>
      <c r="C3597" s="76" t="s">
        <v>45</v>
      </c>
      <c r="D3597" s="127">
        <v>1</v>
      </c>
      <c r="E3597" s="127">
        <v>14.1</v>
      </c>
      <c r="F3597" s="127"/>
      <c r="G3597" s="127"/>
      <c r="H3597" s="137">
        <f t="shared" si="299"/>
        <v>14.1</v>
      </c>
      <c r="I3597" s="888"/>
      <c r="J3597" s="270"/>
      <c r="K3597" s="270">
        <f t="shared" si="298"/>
        <v>0</v>
      </c>
      <c r="L3597" s="150"/>
      <c r="M3597" s="28"/>
      <c r="N3597" s="876"/>
      <c r="O3597" s="28"/>
      <c r="P3597" s="28"/>
      <c r="Q3597" s="28"/>
      <c r="R3597" s="28"/>
      <c r="S3597" s="28"/>
    </row>
    <row r="3598" spans="1:19" s="31" customFormat="1" ht="13.5" hidden="1" x14ac:dyDescent="0.3">
      <c r="A3598" s="116"/>
      <c r="B3598" s="102"/>
      <c r="C3598" s="76" t="s">
        <v>45</v>
      </c>
      <c r="D3598" s="127">
        <v>1</v>
      </c>
      <c r="E3598" s="127">
        <v>3.52</v>
      </c>
      <c r="F3598" s="127"/>
      <c r="G3598" s="127"/>
      <c r="H3598" s="137">
        <f t="shared" si="299"/>
        <v>3.52</v>
      </c>
      <c r="I3598" s="888"/>
      <c r="J3598" s="270"/>
      <c r="K3598" s="270">
        <f t="shared" si="298"/>
        <v>0</v>
      </c>
      <c r="L3598" s="150"/>
      <c r="M3598" s="28"/>
      <c r="N3598" s="876"/>
      <c r="O3598" s="28"/>
      <c r="P3598" s="28"/>
      <c r="Q3598" s="28"/>
      <c r="R3598" s="28"/>
      <c r="S3598" s="28"/>
    </row>
    <row r="3599" spans="1:19" s="31" customFormat="1" ht="13.5" hidden="1" x14ac:dyDescent="0.3">
      <c r="A3599" s="116"/>
      <c r="B3599" s="102"/>
      <c r="C3599" s="76" t="s">
        <v>45</v>
      </c>
      <c r="D3599" s="127">
        <v>1</v>
      </c>
      <c r="E3599" s="127">
        <v>13.98</v>
      </c>
      <c r="F3599" s="127"/>
      <c r="G3599" s="127"/>
      <c r="H3599" s="137">
        <f t="shared" si="299"/>
        <v>13.98</v>
      </c>
      <c r="I3599" s="888"/>
      <c r="J3599" s="270"/>
      <c r="K3599" s="270">
        <f t="shared" si="298"/>
        <v>0</v>
      </c>
      <c r="L3599" s="150"/>
      <c r="M3599" s="28"/>
      <c r="N3599" s="876"/>
      <c r="O3599" s="28"/>
      <c r="P3599" s="28"/>
      <c r="Q3599" s="28"/>
      <c r="R3599" s="28"/>
      <c r="S3599" s="28"/>
    </row>
    <row r="3600" spans="1:19" s="31" customFormat="1" ht="13.5" hidden="1" x14ac:dyDescent="0.3">
      <c r="A3600" s="116"/>
      <c r="B3600" s="102"/>
      <c r="C3600" s="76" t="s">
        <v>45</v>
      </c>
      <c r="D3600" s="127">
        <v>1</v>
      </c>
      <c r="E3600" s="127">
        <v>100.56</v>
      </c>
      <c r="F3600" s="127"/>
      <c r="G3600" s="127"/>
      <c r="H3600" s="137">
        <f t="shared" si="299"/>
        <v>100.56</v>
      </c>
      <c r="I3600" s="888"/>
      <c r="J3600" s="270"/>
      <c r="K3600" s="270">
        <f t="shared" si="298"/>
        <v>0</v>
      </c>
      <c r="L3600" s="150"/>
      <c r="M3600" s="28"/>
      <c r="N3600" s="876"/>
      <c r="O3600" s="28"/>
      <c r="P3600" s="28"/>
      <c r="Q3600" s="28"/>
      <c r="R3600" s="28"/>
      <c r="S3600" s="28"/>
    </row>
    <row r="3601" spans="1:19" s="31" customFormat="1" ht="13.5" hidden="1" x14ac:dyDescent="0.3">
      <c r="A3601" s="116"/>
      <c r="B3601" s="102"/>
      <c r="C3601" s="76" t="s">
        <v>45</v>
      </c>
      <c r="D3601" s="127">
        <v>1</v>
      </c>
      <c r="E3601" s="127">
        <v>69.41</v>
      </c>
      <c r="F3601" s="127"/>
      <c r="G3601" s="127"/>
      <c r="H3601" s="137">
        <f t="shared" si="299"/>
        <v>69.41</v>
      </c>
      <c r="I3601" s="888"/>
      <c r="J3601" s="270"/>
      <c r="K3601" s="270">
        <f t="shared" si="298"/>
        <v>0</v>
      </c>
      <c r="L3601" s="150"/>
      <c r="M3601" s="28"/>
      <c r="N3601" s="876"/>
      <c r="O3601" s="28"/>
      <c r="P3601" s="28"/>
      <c r="Q3601" s="28"/>
      <c r="R3601" s="28"/>
      <c r="S3601" s="28"/>
    </row>
    <row r="3602" spans="1:19" s="31" customFormat="1" ht="13.5" hidden="1" x14ac:dyDescent="0.3">
      <c r="A3602" s="116"/>
      <c r="B3602" s="102"/>
      <c r="C3602" s="76" t="s">
        <v>45</v>
      </c>
      <c r="D3602" s="127">
        <v>1</v>
      </c>
      <c r="E3602" s="127">
        <v>49.6</v>
      </c>
      <c r="F3602" s="127"/>
      <c r="G3602" s="127"/>
      <c r="H3602" s="137">
        <f t="shared" si="299"/>
        <v>49.6</v>
      </c>
      <c r="I3602" s="888"/>
      <c r="J3602" s="270"/>
      <c r="K3602" s="270">
        <f t="shared" si="298"/>
        <v>0</v>
      </c>
      <c r="L3602" s="150"/>
      <c r="M3602" s="28"/>
      <c r="N3602" s="876"/>
      <c r="O3602" s="28"/>
      <c r="P3602" s="28"/>
      <c r="Q3602" s="28"/>
      <c r="R3602" s="28"/>
      <c r="S3602" s="28"/>
    </row>
    <row r="3603" spans="1:19" s="31" customFormat="1" ht="13.5" hidden="1" x14ac:dyDescent="0.3">
      <c r="A3603" s="116"/>
      <c r="B3603" s="102"/>
      <c r="C3603" s="76" t="s">
        <v>45</v>
      </c>
      <c r="D3603" s="127">
        <v>1</v>
      </c>
      <c r="E3603" s="127">
        <v>44.78</v>
      </c>
      <c r="F3603" s="127"/>
      <c r="G3603" s="127"/>
      <c r="H3603" s="137">
        <f t="shared" si="299"/>
        <v>44.78</v>
      </c>
      <c r="I3603" s="888"/>
      <c r="J3603" s="270"/>
      <c r="K3603" s="270">
        <f t="shared" si="298"/>
        <v>0</v>
      </c>
      <c r="L3603" s="150"/>
      <c r="M3603" s="28"/>
      <c r="N3603" s="876"/>
      <c r="O3603" s="28"/>
      <c r="P3603" s="28"/>
      <c r="Q3603" s="28"/>
      <c r="R3603" s="28"/>
      <c r="S3603" s="28"/>
    </row>
    <row r="3604" spans="1:19" s="31" customFormat="1" ht="13.5" hidden="1" x14ac:dyDescent="0.3">
      <c r="A3604" s="116"/>
      <c r="B3604" s="102"/>
      <c r="C3604" s="76" t="s">
        <v>45</v>
      </c>
      <c r="D3604" s="127">
        <v>1</v>
      </c>
      <c r="E3604" s="127">
        <v>30.31</v>
      </c>
      <c r="F3604" s="127"/>
      <c r="G3604" s="127"/>
      <c r="H3604" s="137">
        <f t="shared" si="299"/>
        <v>30.31</v>
      </c>
      <c r="I3604" s="888"/>
      <c r="J3604" s="270"/>
      <c r="K3604" s="270">
        <f t="shared" si="298"/>
        <v>0</v>
      </c>
      <c r="L3604" s="150"/>
      <c r="M3604" s="28"/>
      <c r="N3604" s="876"/>
      <c r="O3604" s="28"/>
      <c r="P3604" s="28"/>
      <c r="Q3604" s="28"/>
      <c r="R3604" s="28"/>
      <c r="S3604" s="28"/>
    </row>
    <row r="3605" spans="1:19" s="31" customFormat="1" ht="13.5" hidden="1" x14ac:dyDescent="0.3">
      <c r="A3605" s="116"/>
      <c r="B3605" s="102"/>
      <c r="C3605" s="76" t="s">
        <v>45</v>
      </c>
      <c r="D3605" s="127">
        <v>1</v>
      </c>
      <c r="E3605" s="127">
        <v>55</v>
      </c>
      <c r="F3605" s="127"/>
      <c r="G3605" s="127"/>
      <c r="H3605" s="137">
        <f t="shared" si="299"/>
        <v>55</v>
      </c>
      <c r="I3605" s="888"/>
      <c r="J3605" s="270"/>
      <c r="K3605" s="270">
        <f t="shared" si="298"/>
        <v>0</v>
      </c>
      <c r="L3605" s="150"/>
      <c r="M3605" s="28"/>
      <c r="N3605" s="876"/>
      <c r="O3605" s="28"/>
      <c r="P3605" s="28"/>
      <c r="Q3605" s="28"/>
      <c r="R3605" s="28"/>
      <c r="S3605" s="28"/>
    </row>
    <row r="3606" spans="1:19" s="31" customFormat="1" ht="13.5" hidden="1" x14ac:dyDescent="0.3">
      <c r="A3606" s="116"/>
      <c r="B3606" s="102"/>
      <c r="C3606" s="76" t="s">
        <v>45</v>
      </c>
      <c r="D3606" s="127">
        <v>1</v>
      </c>
      <c r="E3606" s="127">
        <v>5.31</v>
      </c>
      <c r="F3606" s="127"/>
      <c r="G3606" s="127"/>
      <c r="H3606" s="137">
        <f t="shared" si="299"/>
        <v>5.31</v>
      </c>
      <c r="I3606" s="888"/>
      <c r="J3606" s="270"/>
      <c r="K3606" s="270">
        <f t="shared" si="298"/>
        <v>0</v>
      </c>
      <c r="L3606" s="150"/>
      <c r="M3606" s="28"/>
      <c r="N3606" s="876"/>
      <c r="O3606" s="28"/>
      <c r="P3606" s="28"/>
      <c r="Q3606" s="28"/>
      <c r="R3606" s="28"/>
      <c r="S3606" s="28"/>
    </row>
    <row r="3607" spans="1:19" s="31" customFormat="1" ht="13.5" hidden="1" x14ac:dyDescent="0.3">
      <c r="A3607" s="116"/>
      <c r="B3607" s="102"/>
      <c r="C3607" s="76" t="s">
        <v>45</v>
      </c>
      <c r="D3607" s="127">
        <v>1</v>
      </c>
      <c r="E3607" s="127">
        <v>5.2</v>
      </c>
      <c r="F3607" s="127"/>
      <c r="G3607" s="127"/>
      <c r="H3607" s="137">
        <f t="shared" si="299"/>
        <v>5.2</v>
      </c>
      <c r="I3607" s="888"/>
      <c r="J3607" s="270"/>
      <c r="K3607" s="270">
        <f t="shared" si="298"/>
        <v>0</v>
      </c>
      <c r="L3607" s="150"/>
      <c r="M3607" s="28"/>
      <c r="N3607" s="876"/>
      <c r="O3607" s="28"/>
      <c r="P3607" s="28"/>
      <c r="Q3607" s="28"/>
      <c r="R3607" s="28"/>
      <c r="S3607" s="28"/>
    </row>
    <row r="3608" spans="1:19" s="31" customFormat="1" ht="13.5" hidden="1" x14ac:dyDescent="0.3">
      <c r="A3608" s="116"/>
      <c r="B3608" s="102"/>
      <c r="C3608" s="76" t="s">
        <v>45</v>
      </c>
      <c r="D3608" s="127">
        <v>1</v>
      </c>
      <c r="E3608" s="127">
        <v>3.38</v>
      </c>
      <c r="F3608" s="127"/>
      <c r="G3608" s="127"/>
      <c r="H3608" s="137">
        <f t="shared" si="299"/>
        <v>3.38</v>
      </c>
      <c r="I3608" s="888"/>
      <c r="J3608" s="270"/>
      <c r="K3608" s="270">
        <f t="shared" si="298"/>
        <v>0</v>
      </c>
      <c r="L3608" s="150"/>
      <c r="M3608" s="28"/>
      <c r="N3608" s="876"/>
      <c r="O3608" s="28"/>
      <c r="P3608" s="28"/>
      <c r="Q3608" s="28"/>
      <c r="R3608" s="28"/>
      <c r="S3608" s="28"/>
    </row>
    <row r="3609" spans="1:19" s="31" customFormat="1" ht="13.5" hidden="1" x14ac:dyDescent="0.3">
      <c r="A3609" s="116"/>
      <c r="B3609" s="102"/>
      <c r="C3609" s="76" t="s">
        <v>45</v>
      </c>
      <c r="D3609" s="127">
        <v>1</v>
      </c>
      <c r="E3609" s="127">
        <v>3.29</v>
      </c>
      <c r="F3609" s="127"/>
      <c r="G3609" s="127"/>
      <c r="H3609" s="137">
        <f t="shared" si="299"/>
        <v>3.29</v>
      </c>
      <c r="I3609" s="888"/>
      <c r="J3609" s="270"/>
      <c r="K3609" s="270">
        <f t="shared" si="298"/>
        <v>0</v>
      </c>
      <c r="L3609" s="150"/>
      <c r="M3609" s="28"/>
      <c r="N3609" s="876"/>
      <c r="O3609" s="28"/>
      <c r="P3609" s="28"/>
      <c r="Q3609" s="28"/>
      <c r="R3609" s="28"/>
      <c r="S3609" s="28"/>
    </row>
    <row r="3610" spans="1:19" s="31" customFormat="1" ht="13.5" hidden="1" x14ac:dyDescent="0.3">
      <c r="A3610" s="116"/>
      <c r="B3610" s="102"/>
      <c r="C3610" s="76" t="s">
        <v>45</v>
      </c>
      <c r="D3610" s="127">
        <v>1</v>
      </c>
      <c r="E3610" s="127">
        <v>5.41</v>
      </c>
      <c r="F3610" s="127"/>
      <c r="G3610" s="127"/>
      <c r="H3610" s="137">
        <f t="shared" si="299"/>
        <v>5.41</v>
      </c>
      <c r="I3610" s="888"/>
      <c r="J3610" s="270"/>
      <c r="K3610" s="270">
        <f t="shared" si="298"/>
        <v>0</v>
      </c>
      <c r="L3610" s="150"/>
      <c r="M3610" s="28"/>
      <c r="N3610" s="876"/>
      <c r="O3610" s="28"/>
      <c r="P3610" s="28"/>
      <c r="Q3610" s="28"/>
      <c r="R3610" s="28"/>
      <c r="S3610" s="28"/>
    </row>
    <row r="3611" spans="1:19" s="31" customFormat="1" ht="13.5" hidden="1" x14ac:dyDescent="0.3">
      <c r="A3611" s="116"/>
      <c r="B3611" s="102"/>
      <c r="C3611" s="76" t="s">
        <v>45</v>
      </c>
      <c r="D3611" s="127">
        <v>1</v>
      </c>
      <c r="E3611" s="127">
        <v>5.54</v>
      </c>
      <c r="F3611" s="127"/>
      <c r="G3611" s="127"/>
      <c r="H3611" s="137">
        <f t="shared" si="299"/>
        <v>5.54</v>
      </c>
      <c r="I3611" s="888"/>
      <c r="J3611" s="270"/>
      <c r="K3611" s="270">
        <f t="shared" si="298"/>
        <v>0</v>
      </c>
      <c r="L3611" s="150"/>
      <c r="M3611" s="28"/>
      <c r="N3611" s="876"/>
      <c r="O3611" s="28"/>
      <c r="P3611" s="28"/>
      <c r="Q3611" s="28"/>
      <c r="R3611" s="28"/>
      <c r="S3611" s="28"/>
    </row>
    <row r="3612" spans="1:19" s="31" customFormat="1" ht="13.5" hidden="1" x14ac:dyDescent="0.3">
      <c r="A3612" s="116"/>
      <c r="B3612" s="102"/>
      <c r="C3612" s="76" t="s">
        <v>45</v>
      </c>
      <c r="D3612" s="127">
        <v>1</v>
      </c>
      <c r="E3612" s="127">
        <v>5.46</v>
      </c>
      <c r="F3612" s="127"/>
      <c r="G3612" s="127"/>
      <c r="H3612" s="137">
        <f t="shared" si="299"/>
        <v>5.46</v>
      </c>
      <c r="I3612" s="888"/>
      <c r="J3612" s="270"/>
      <c r="K3612" s="270">
        <f t="shared" si="298"/>
        <v>0</v>
      </c>
      <c r="L3612" s="150"/>
      <c r="M3612" s="28"/>
      <c r="N3612" s="876"/>
      <c r="O3612" s="28"/>
      <c r="P3612" s="28"/>
      <c r="Q3612" s="28"/>
      <c r="R3612" s="28"/>
      <c r="S3612" s="28"/>
    </row>
    <row r="3613" spans="1:19" s="31" customFormat="1" ht="13.5" x14ac:dyDescent="0.3">
      <c r="A3613" s="116"/>
      <c r="B3613" s="102"/>
      <c r="C3613" s="76"/>
      <c r="D3613" s="127"/>
      <c r="E3613" s="127"/>
      <c r="F3613" s="127"/>
      <c r="G3613" s="127"/>
      <c r="H3613" s="137"/>
      <c r="I3613" s="888"/>
      <c r="J3613" s="270"/>
      <c r="K3613" s="270">
        <f t="shared" si="298"/>
        <v>0</v>
      </c>
      <c r="L3613" s="150"/>
      <c r="M3613" s="28"/>
      <c r="N3613" s="876"/>
      <c r="O3613" s="28"/>
      <c r="P3613" s="28"/>
      <c r="Q3613" s="28"/>
      <c r="R3613" s="28"/>
      <c r="S3613" s="28"/>
    </row>
    <row r="3614" spans="1:19" s="31" customFormat="1" ht="243" x14ac:dyDescent="0.3">
      <c r="A3614" s="116" t="s">
        <v>2016</v>
      </c>
      <c r="B3614" s="119" t="s">
        <v>3616</v>
      </c>
      <c r="C3614" s="76"/>
      <c r="D3614" s="127"/>
      <c r="E3614" s="127"/>
      <c r="F3614" s="127"/>
      <c r="G3614" s="127"/>
      <c r="H3614" s="137"/>
      <c r="I3614" s="888"/>
      <c r="J3614" s="270"/>
      <c r="K3614" s="270">
        <f t="shared" si="298"/>
        <v>0</v>
      </c>
      <c r="L3614" s="150"/>
      <c r="M3614" s="28"/>
      <c r="N3614" s="876"/>
      <c r="O3614" s="28"/>
      <c r="P3614" s="28"/>
      <c r="Q3614" s="28"/>
      <c r="R3614" s="28"/>
      <c r="S3614" s="28"/>
    </row>
    <row r="3615" spans="1:19" s="31" customFormat="1" ht="13.5" x14ac:dyDescent="0.3">
      <c r="A3615" s="116" t="s">
        <v>2017</v>
      </c>
      <c r="B3615" s="102" t="s">
        <v>223</v>
      </c>
      <c r="C3615" s="76" t="s">
        <v>45</v>
      </c>
      <c r="D3615" s="127"/>
      <c r="E3615" s="127"/>
      <c r="F3615" s="127"/>
      <c r="G3615" s="127"/>
      <c r="H3615" s="137"/>
      <c r="I3615" s="888">
        <f>SUM(H3616:H3617)</f>
        <v>65.039999999999992</v>
      </c>
      <c r="J3615" s="271">
        <v>35.5</v>
      </c>
      <c r="K3615" s="271">
        <f t="shared" si="298"/>
        <v>2308.9199999999996</v>
      </c>
      <c r="L3615" s="150"/>
      <c r="M3615" s="28"/>
      <c r="N3615" s="876"/>
      <c r="O3615" s="28"/>
      <c r="P3615" s="28"/>
      <c r="Q3615" s="28"/>
      <c r="R3615" s="28"/>
      <c r="S3615" s="28"/>
    </row>
    <row r="3616" spans="1:19" s="31" customFormat="1" ht="13.5" hidden="1" x14ac:dyDescent="0.3">
      <c r="A3616" s="116"/>
      <c r="B3616" s="102"/>
      <c r="C3616" s="76" t="s">
        <v>45</v>
      </c>
      <c r="D3616" s="127">
        <v>1</v>
      </c>
      <c r="E3616" s="127">
        <v>39.58</v>
      </c>
      <c r="F3616" s="127"/>
      <c r="G3616" s="127"/>
      <c r="H3616" s="137">
        <f>E3616*D3616</f>
        <v>39.58</v>
      </c>
      <c r="I3616" s="888"/>
      <c r="J3616" s="271"/>
      <c r="K3616" s="271">
        <f t="shared" si="298"/>
        <v>0</v>
      </c>
      <c r="L3616" s="150"/>
      <c r="M3616" s="28"/>
      <c r="N3616" s="876"/>
      <c r="O3616" s="28"/>
      <c r="P3616" s="28"/>
      <c r="Q3616" s="28"/>
      <c r="R3616" s="28"/>
      <c r="S3616" s="28"/>
    </row>
    <row r="3617" spans="1:19" s="31" customFormat="1" ht="13.5" hidden="1" x14ac:dyDescent="0.3">
      <c r="A3617" s="116"/>
      <c r="B3617" s="102"/>
      <c r="C3617" s="76" t="s">
        <v>45</v>
      </c>
      <c r="D3617" s="127">
        <v>1</v>
      </c>
      <c r="E3617" s="127">
        <v>25.46</v>
      </c>
      <c r="F3617" s="127"/>
      <c r="G3617" s="127"/>
      <c r="H3617" s="137">
        <f>E3617*D3617</f>
        <v>25.46</v>
      </c>
      <c r="I3617" s="888"/>
      <c r="J3617" s="271"/>
      <c r="K3617" s="271">
        <f t="shared" si="298"/>
        <v>0</v>
      </c>
      <c r="L3617" s="150"/>
      <c r="M3617" s="28"/>
      <c r="N3617" s="876"/>
      <c r="O3617" s="28"/>
      <c r="P3617" s="28"/>
      <c r="Q3617" s="28"/>
      <c r="R3617" s="28"/>
      <c r="S3617" s="28"/>
    </row>
    <row r="3618" spans="1:19" s="31" customFormat="1" ht="13.5" x14ac:dyDescent="0.3">
      <c r="A3618" s="116" t="s">
        <v>2018</v>
      </c>
      <c r="B3618" s="102" t="s">
        <v>254</v>
      </c>
      <c r="C3618" s="76" t="s">
        <v>45</v>
      </c>
      <c r="D3618" s="127"/>
      <c r="E3618" s="127"/>
      <c r="F3618" s="127"/>
      <c r="G3618" s="127"/>
      <c r="H3618" s="137"/>
      <c r="I3618" s="888">
        <f>SUM(H3619:H3621)</f>
        <v>9.5599999999999987</v>
      </c>
      <c r="J3618" s="271">
        <v>25</v>
      </c>
      <c r="K3618" s="271">
        <f t="shared" si="298"/>
        <v>238.99999999999997</v>
      </c>
      <c r="L3618" s="150"/>
      <c r="M3618" s="28"/>
      <c r="N3618" s="876"/>
      <c r="O3618" s="28"/>
      <c r="P3618" s="28"/>
      <c r="Q3618" s="28"/>
      <c r="R3618" s="28"/>
      <c r="S3618" s="28"/>
    </row>
    <row r="3619" spans="1:19" s="31" customFormat="1" ht="13.5" hidden="1" x14ac:dyDescent="0.3">
      <c r="A3619" s="116"/>
      <c r="B3619" s="102"/>
      <c r="C3619" s="76" t="s">
        <v>45</v>
      </c>
      <c r="D3619" s="127">
        <v>1</v>
      </c>
      <c r="E3619" s="127">
        <v>4.95</v>
      </c>
      <c r="F3619" s="127"/>
      <c r="G3619" s="127"/>
      <c r="H3619" s="137">
        <f>E3619*D3619</f>
        <v>4.95</v>
      </c>
      <c r="I3619" s="888"/>
      <c r="J3619" s="270"/>
      <c r="K3619" s="270">
        <f t="shared" si="298"/>
        <v>0</v>
      </c>
      <c r="L3619" s="150"/>
      <c r="M3619" s="28"/>
      <c r="N3619" s="876"/>
      <c r="O3619" s="28"/>
      <c r="P3619" s="28"/>
      <c r="Q3619" s="28"/>
      <c r="R3619" s="28"/>
      <c r="S3619" s="28"/>
    </row>
    <row r="3620" spans="1:19" s="31" customFormat="1" ht="13.5" hidden="1" x14ac:dyDescent="0.3">
      <c r="A3620" s="116"/>
      <c r="B3620" s="102"/>
      <c r="C3620" s="76" t="s">
        <v>45</v>
      </c>
      <c r="D3620" s="127">
        <v>1</v>
      </c>
      <c r="E3620" s="127">
        <v>2.48</v>
      </c>
      <c r="F3620" s="127"/>
      <c r="G3620" s="127"/>
      <c r="H3620" s="137">
        <f t="shared" ref="H3620:H3621" si="300">E3620*D3620</f>
        <v>2.48</v>
      </c>
      <c r="I3620" s="888"/>
      <c r="J3620" s="270"/>
      <c r="K3620" s="270">
        <f t="shared" si="298"/>
        <v>0</v>
      </c>
      <c r="L3620" s="150"/>
      <c r="M3620" s="28"/>
      <c r="N3620" s="876"/>
      <c r="O3620" s="28"/>
      <c r="P3620" s="28"/>
      <c r="Q3620" s="28"/>
      <c r="R3620" s="28"/>
      <c r="S3620" s="28"/>
    </row>
    <row r="3621" spans="1:19" s="31" customFormat="1" ht="13.5" hidden="1" x14ac:dyDescent="0.3">
      <c r="A3621" s="116"/>
      <c r="B3621" s="102"/>
      <c r="C3621" s="76" t="s">
        <v>45</v>
      </c>
      <c r="D3621" s="127">
        <v>1</v>
      </c>
      <c r="E3621" s="127">
        <v>2.13</v>
      </c>
      <c r="F3621" s="127"/>
      <c r="G3621" s="127"/>
      <c r="H3621" s="137">
        <f t="shared" si="300"/>
        <v>2.13</v>
      </c>
      <c r="I3621" s="888"/>
      <c r="J3621" s="270"/>
      <c r="K3621" s="270">
        <f t="shared" si="298"/>
        <v>0</v>
      </c>
      <c r="L3621" s="150"/>
      <c r="M3621" s="28"/>
      <c r="N3621" s="876"/>
      <c r="O3621" s="28"/>
      <c r="P3621" s="28"/>
      <c r="Q3621" s="28"/>
      <c r="R3621" s="28"/>
      <c r="S3621" s="28"/>
    </row>
    <row r="3622" spans="1:19" s="31" customFormat="1" ht="13.5" x14ac:dyDescent="0.3">
      <c r="A3622" s="116"/>
      <c r="B3622" s="102"/>
      <c r="C3622" s="76"/>
      <c r="D3622" s="127"/>
      <c r="E3622" s="127"/>
      <c r="F3622" s="127"/>
      <c r="G3622" s="127"/>
      <c r="H3622" s="137"/>
      <c r="I3622" s="888"/>
      <c r="J3622" s="270"/>
      <c r="K3622" s="270">
        <f t="shared" si="298"/>
        <v>0</v>
      </c>
      <c r="L3622" s="150"/>
      <c r="M3622" s="28"/>
      <c r="N3622" s="876"/>
      <c r="O3622" s="28"/>
      <c r="P3622" s="28"/>
      <c r="Q3622" s="28"/>
      <c r="R3622" s="28"/>
      <c r="S3622" s="28"/>
    </row>
    <row r="3623" spans="1:19" s="31" customFormat="1" ht="108" x14ac:dyDescent="0.3">
      <c r="A3623" s="116" t="s">
        <v>2019</v>
      </c>
      <c r="B3623" s="119" t="s">
        <v>255</v>
      </c>
      <c r="C3623" s="76" t="s">
        <v>45</v>
      </c>
      <c r="D3623" s="127"/>
      <c r="E3623" s="127"/>
      <c r="F3623" s="127"/>
      <c r="G3623" s="127"/>
      <c r="H3623" s="137"/>
      <c r="I3623" s="888">
        <f>SUM(H3624:H3630)</f>
        <v>240.8</v>
      </c>
      <c r="J3623" s="271">
        <v>15</v>
      </c>
      <c r="K3623" s="271">
        <f t="shared" si="298"/>
        <v>3612</v>
      </c>
      <c r="L3623" s="180"/>
      <c r="M3623" s="28"/>
      <c r="N3623" s="876"/>
      <c r="O3623" s="28"/>
      <c r="P3623" s="28"/>
      <c r="Q3623" s="28"/>
      <c r="R3623" s="28"/>
      <c r="S3623" s="28"/>
    </row>
    <row r="3624" spans="1:19" s="31" customFormat="1" ht="13.5" hidden="1" x14ac:dyDescent="0.3">
      <c r="A3624" s="116"/>
      <c r="B3624" s="102"/>
      <c r="C3624" s="76" t="s">
        <v>45</v>
      </c>
      <c r="D3624" s="127">
        <v>1</v>
      </c>
      <c r="E3624" s="127">
        <v>42.33</v>
      </c>
      <c r="F3624" s="127"/>
      <c r="G3624" s="127"/>
      <c r="H3624" s="137">
        <f>E3624*D3624</f>
        <v>42.33</v>
      </c>
      <c r="I3624" s="888"/>
      <c r="J3624" s="270"/>
      <c r="K3624" s="270">
        <f t="shared" si="298"/>
        <v>0</v>
      </c>
      <c r="L3624" s="150"/>
      <c r="M3624" s="28"/>
      <c r="N3624" s="876"/>
      <c r="O3624" s="28"/>
      <c r="P3624" s="28"/>
      <c r="Q3624" s="28"/>
      <c r="R3624" s="28"/>
      <c r="S3624" s="28"/>
    </row>
    <row r="3625" spans="1:19" s="31" customFormat="1" ht="13.5" hidden="1" x14ac:dyDescent="0.3">
      <c r="A3625" s="116"/>
      <c r="B3625" s="102"/>
      <c r="C3625" s="76" t="s">
        <v>45</v>
      </c>
      <c r="D3625" s="127">
        <v>1</v>
      </c>
      <c r="E3625" s="127">
        <v>39.57</v>
      </c>
      <c r="F3625" s="127"/>
      <c r="G3625" s="127"/>
      <c r="H3625" s="137">
        <f t="shared" ref="H3625:H3630" si="301">E3625*D3625</f>
        <v>39.57</v>
      </c>
      <c r="I3625" s="888"/>
      <c r="J3625" s="270"/>
      <c r="K3625" s="270">
        <f t="shared" si="298"/>
        <v>0</v>
      </c>
      <c r="L3625" s="150"/>
      <c r="M3625" s="28"/>
      <c r="N3625" s="876"/>
      <c r="O3625" s="28"/>
      <c r="P3625" s="28"/>
      <c r="Q3625" s="28"/>
      <c r="R3625" s="28"/>
      <c r="S3625" s="28"/>
    </row>
    <row r="3626" spans="1:19" s="31" customFormat="1" ht="13.5" hidden="1" x14ac:dyDescent="0.3">
      <c r="A3626" s="116"/>
      <c r="B3626" s="102"/>
      <c r="C3626" s="76" t="s">
        <v>45</v>
      </c>
      <c r="D3626" s="127">
        <v>1</v>
      </c>
      <c r="E3626" s="127">
        <v>14.09</v>
      </c>
      <c r="F3626" s="127"/>
      <c r="G3626" s="127"/>
      <c r="H3626" s="137">
        <f t="shared" si="301"/>
        <v>14.09</v>
      </c>
      <c r="I3626" s="888"/>
      <c r="J3626" s="270"/>
      <c r="K3626" s="270">
        <f t="shared" si="298"/>
        <v>0</v>
      </c>
      <c r="L3626" s="150"/>
      <c r="M3626" s="28"/>
      <c r="N3626" s="876"/>
      <c r="O3626" s="28"/>
      <c r="P3626" s="28"/>
      <c r="Q3626" s="28"/>
      <c r="R3626" s="28"/>
      <c r="S3626" s="28"/>
    </row>
    <row r="3627" spans="1:19" s="31" customFormat="1" ht="13.5" hidden="1" x14ac:dyDescent="0.3">
      <c r="A3627" s="116"/>
      <c r="B3627" s="102"/>
      <c r="C3627" s="76" t="s">
        <v>45</v>
      </c>
      <c r="D3627" s="127">
        <v>1</v>
      </c>
      <c r="E3627" s="127">
        <v>13.16</v>
      </c>
      <c r="F3627" s="127"/>
      <c r="G3627" s="127"/>
      <c r="H3627" s="137">
        <f t="shared" si="301"/>
        <v>13.16</v>
      </c>
      <c r="I3627" s="888"/>
      <c r="J3627" s="270"/>
      <c r="K3627" s="270">
        <f t="shared" si="298"/>
        <v>0</v>
      </c>
      <c r="L3627" s="150"/>
      <c r="M3627" s="28"/>
      <c r="N3627" s="876"/>
      <c r="O3627" s="28"/>
      <c r="P3627" s="28"/>
      <c r="Q3627" s="28"/>
      <c r="R3627" s="28"/>
      <c r="S3627" s="28"/>
    </row>
    <row r="3628" spans="1:19" s="31" customFormat="1" ht="13.5" hidden="1" x14ac:dyDescent="0.3">
      <c r="A3628" s="116"/>
      <c r="B3628" s="102"/>
      <c r="C3628" s="76" t="s">
        <v>45</v>
      </c>
      <c r="D3628" s="127">
        <v>1</v>
      </c>
      <c r="E3628" s="127">
        <v>42.85</v>
      </c>
      <c r="F3628" s="127"/>
      <c r="G3628" s="127"/>
      <c r="H3628" s="137">
        <f t="shared" si="301"/>
        <v>42.85</v>
      </c>
      <c r="I3628" s="888"/>
      <c r="J3628" s="270"/>
      <c r="K3628" s="270">
        <f t="shared" si="298"/>
        <v>0</v>
      </c>
      <c r="L3628" s="150"/>
      <c r="M3628" s="28"/>
      <c r="N3628" s="876"/>
      <c r="O3628" s="28"/>
      <c r="P3628" s="28"/>
      <c r="Q3628" s="28"/>
      <c r="R3628" s="28"/>
      <c r="S3628" s="28"/>
    </row>
    <row r="3629" spans="1:19" s="31" customFormat="1" ht="13.5" hidden="1" x14ac:dyDescent="0.3">
      <c r="A3629" s="116"/>
      <c r="B3629" s="102"/>
      <c r="C3629" s="76" t="s">
        <v>45</v>
      </c>
      <c r="D3629" s="127">
        <v>1</v>
      </c>
      <c r="E3629" s="127">
        <v>45.9</v>
      </c>
      <c r="F3629" s="127"/>
      <c r="G3629" s="127"/>
      <c r="H3629" s="137">
        <f t="shared" si="301"/>
        <v>45.9</v>
      </c>
      <c r="I3629" s="888"/>
      <c r="J3629" s="270"/>
      <c r="K3629" s="270">
        <f t="shared" si="298"/>
        <v>0</v>
      </c>
      <c r="L3629" s="150"/>
      <c r="M3629" s="28"/>
      <c r="N3629" s="876"/>
      <c r="O3629" s="28"/>
      <c r="P3629" s="28"/>
      <c r="Q3629" s="28"/>
      <c r="R3629" s="28"/>
      <c r="S3629" s="28"/>
    </row>
    <row r="3630" spans="1:19" s="31" customFormat="1" ht="13.5" hidden="1" x14ac:dyDescent="0.3">
      <c r="A3630" s="116"/>
      <c r="B3630" s="102"/>
      <c r="C3630" s="76" t="s">
        <v>45</v>
      </c>
      <c r="D3630" s="127">
        <v>1</v>
      </c>
      <c r="E3630" s="127">
        <v>42.9</v>
      </c>
      <c r="F3630" s="127"/>
      <c r="G3630" s="127"/>
      <c r="H3630" s="137">
        <f t="shared" si="301"/>
        <v>42.9</v>
      </c>
      <c r="I3630" s="888"/>
      <c r="J3630" s="270"/>
      <c r="K3630" s="270">
        <f t="shared" si="298"/>
        <v>0</v>
      </c>
      <c r="L3630" s="150"/>
      <c r="M3630" s="28"/>
      <c r="N3630" s="876"/>
      <c r="O3630" s="28"/>
      <c r="P3630" s="28"/>
      <c r="Q3630" s="28"/>
      <c r="R3630" s="28"/>
      <c r="S3630" s="28"/>
    </row>
    <row r="3631" spans="1:19" s="31" customFormat="1" ht="13.5" x14ac:dyDescent="0.3">
      <c r="A3631" s="116"/>
      <c r="B3631" s="102"/>
      <c r="C3631" s="76"/>
      <c r="D3631" s="127"/>
      <c r="E3631" s="127"/>
      <c r="F3631" s="127"/>
      <c r="G3631" s="127"/>
      <c r="H3631" s="137"/>
      <c r="I3631" s="888"/>
      <c r="J3631" s="270"/>
      <c r="K3631" s="270">
        <f t="shared" si="298"/>
        <v>0</v>
      </c>
      <c r="L3631" s="150"/>
      <c r="M3631" s="28"/>
      <c r="N3631" s="876"/>
      <c r="O3631" s="28"/>
      <c r="P3631" s="28"/>
      <c r="Q3631" s="28"/>
      <c r="R3631" s="28"/>
      <c r="S3631" s="28"/>
    </row>
    <row r="3632" spans="1:19" s="31" customFormat="1" ht="162" x14ac:dyDescent="0.3">
      <c r="A3632" s="116" t="s">
        <v>2020</v>
      </c>
      <c r="B3632" s="119" t="s">
        <v>3617</v>
      </c>
      <c r="C3632" s="76" t="s">
        <v>45</v>
      </c>
      <c r="D3632" s="127"/>
      <c r="E3632" s="127"/>
      <c r="F3632" s="127"/>
      <c r="G3632" s="127"/>
      <c r="H3632" s="137"/>
      <c r="I3632" s="888">
        <f>SUM(H3633:H3639)</f>
        <v>31.82</v>
      </c>
      <c r="J3632" s="271">
        <v>25</v>
      </c>
      <c r="K3632" s="271">
        <f t="shared" si="298"/>
        <v>795.5</v>
      </c>
      <c r="L3632" s="180"/>
      <c r="M3632" s="28"/>
      <c r="N3632" s="876"/>
      <c r="O3632" s="28"/>
      <c r="P3632" s="28"/>
      <c r="Q3632" s="28"/>
      <c r="R3632" s="28"/>
      <c r="S3632" s="28"/>
    </row>
    <row r="3633" spans="1:19" s="31" customFormat="1" ht="13.5" hidden="1" x14ac:dyDescent="0.3">
      <c r="A3633" s="116"/>
      <c r="B3633" s="102"/>
      <c r="C3633" s="76" t="s">
        <v>45</v>
      </c>
      <c r="D3633" s="127">
        <v>1</v>
      </c>
      <c r="E3633" s="127">
        <v>5.08</v>
      </c>
      <c r="F3633" s="127"/>
      <c r="G3633" s="127"/>
      <c r="H3633" s="137">
        <f>E3633*D3633</f>
        <v>5.08</v>
      </c>
      <c r="I3633" s="888"/>
      <c r="J3633" s="271"/>
      <c r="K3633" s="271">
        <f t="shared" si="298"/>
        <v>0</v>
      </c>
      <c r="L3633" s="180"/>
      <c r="M3633" s="28"/>
      <c r="N3633" s="876"/>
      <c r="O3633" s="28"/>
      <c r="P3633" s="28"/>
      <c r="Q3633" s="28"/>
      <c r="R3633" s="28"/>
      <c r="S3633" s="28"/>
    </row>
    <row r="3634" spans="1:19" s="31" customFormat="1" ht="13.5" hidden="1" x14ac:dyDescent="0.3">
      <c r="A3634" s="116"/>
      <c r="B3634" s="102"/>
      <c r="C3634" s="76" t="s">
        <v>45</v>
      </c>
      <c r="D3634" s="127">
        <v>1</v>
      </c>
      <c r="E3634" s="127">
        <v>4.95</v>
      </c>
      <c r="F3634" s="127"/>
      <c r="G3634" s="127"/>
      <c r="H3634" s="137">
        <f t="shared" ref="H3634:H3639" si="302">E3634*D3634</f>
        <v>4.95</v>
      </c>
      <c r="I3634" s="888"/>
      <c r="J3634" s="271"/>
      <c r="K3634" s="271">
        <f t="shared" si="298"/>
        <v>0</v>
      </c>
      <c r="L3634" s="180"/>
      <c r="M3634" s="28"/>
      <c r="N3634" s="876"/>
      <c r="O3634" s="28"/>
      <c r="P3634" s="28"/>
      <c r="Q3634" s="28"/>
      <c r="R3634" s="28"/>
      <c r="S3634" s="28"/>
    </row>
    <row r="3635" spans="1:19" s="31" customFormat="1" ht="13.5" hidden="1" x14ac:dyDescent="0.3">
      <c r="A3635" s="116"/>
      <c r="B3635" s="102"/>
      <c r="C3635" s="76" t="s">
        <v>45</v>
      </c>
      <c r="D3635" s="127">
        <v>1</v>
      </c>
      <c r="E3635" s="127">
        <v>3.13</v>
      </c>
      <c r="F3635" s="127"/>
      <c r="G3635" s="127"/>
      <c r="H3635" s="137">
        <f t="shared" si="302"/>
        <v>3.13</v>
      </c>
      <c r="I3635" s="888"/>
      <c r="J3635" s="271"/>
      <c r="K3635" s="271">
        <f t="shared" si="298"/>
        <v>0</v>
      </c>
      <c r="L3635" s="180"/>
      <c r="M3635" s="28"/>
      <c r="N3635" s="876"/>
      <c r="O3635" s="28"/>
      <c r="P3635" s="28"/>
      <c r="Q3635" s="28"/>
      <c r="R3635" s="28"/>
      <c r="S3635" s="28"/>
    </row>
    <row r="3636" spans="1:19" s="31" customFormat="1" ht="13.5" hidden="1" x14ac:dyDescent="0.3">
      <c r="A3636" s="116"/>
      <c r="B3636" s="102"/>
      <c r="C3636" s="76" t="s">
        <v>45</v>
      </c>
      <c r="D3636" s="127">
        <v>1</v>
      </c>
      <c r="E3636" s="127">
        <v>3.04</v>
      </c>
      <c r="F3636" s="127"/>
      <c r="G3636" s="127"/>
      <c r="H3636" s="137">
        <f t="shared" si="302"/>
        <v>3.04</v>
      </c>
      <c r="I3636" s="888"/>
      <c r="J3636" s="271"/>
      <c r="K3636" s="271">
        <f t="shared" si="298"/>
        <v>0</v>
      </c>
      <c r="L3636" s="180"/>
      <c r="M3636" s="28"/>
      <c r="N3636" s="876"/>
      <c r="O3636" s="28"/>
      <c r="P3636" s="28"/>
      <c r="Q3636" s="28"/>
      <c r="R3636" s="28"/>
      <c r="S3636" s="28"/>
    </row>
    <row r="3637" spans="1:19" s="31" customFormat="1" ht="13.5" hidden="1" x14ac:dyDescent="0.3">
      <c r="A3637" s="116"/>
      <c r="B3637" s="102"/>
      <c r="C3637" s="76" t="s">
        <v>45</v>
      </c>
      <c r="D3637" s="127">
        <v>1</v>
      </c>
      <c r="E3637" s="127">
        <v>5.16</v>
      </c>
      <c r="F3637" s="127"/>
      <c r="G3637" s="127"/>
      <c r="H3637" s="137">
        <f t="shared" si="302"/>
        <v>5.16</v>
      </c>
      <c r="I3637" s="888"/>
      <c r="J3637" s="271"/>
      <c r="K3637" s="271">
        <f t="shared" si="298"/>
        <v>0</v>
      </c>
      <c r="L3637" s="180"/>
      <c r="M3637" s="28"/>
      <c r="N3637" s="876"/>
      <c r="O3637" s="28"/>
      <c r="P3637" s="28"/>
      <c r="Q3637" s="28"/>
      <c r="R3637" s="28"/>
      <c r="S3637" s="28"/>
    </row>
    <row r="3638" spans="1:19" s="31" customFormat="1" ht="13.5" hidden="1" x14ac:dyDescent="0.3">
      <c r="A3638" s="116"/>
      <c r="B3638" s="102"/>
      <c r="C3638" s="76" t="s">
        <v>45</v>
      </c>
      <c r="D3638" s="127">
        <v>1</v>
      </c>
      <c r="E3638" s="127">
        <v>5.3</v>
      </c>
      <c r="F3638" s="127"/>
      <c r="G3638" s="127"/>
      <c r="H3638" s="137">
        <f t="shared" si="302"/>
        <v>5.3</v>
      </c>
      <c r="I3638" s="888"/>
      <c r="J3638" s="271"/>
      <c r="K3638" s="271">
        <f t="shared" si="298"/>
        <v>0</v>
      </c>
      <c r="L3638" s="180"/>
      <c r="M3638" s="28"/>
      <c r="N3638" s="876"/>
      <c r="O3638" s="28"/>
      <c r="P3638" s="28"/>
      <c r="Q3638" s="28"/>
      <c r="R3638" s="28"/>
      <c r="S3638" s="28"/>
    </row>
    <row r="3639" spans="1:19" s="31" customFormat="1" ht="13.5" hidden="1" x14ac:dyDescent="0.3">
      <c r="A3639" s="116"/>
      <c r="B3639" s="102"/>
      <c r="C3639" s="76" t="s">
        <v>45</v>
      </c>
      <c r="D3639" s="127">
        <v>1</v>
      </c>
      <c r="E3639" s="127">
        <v>5.16</v>
      </c>
      <c r="F3639" s="127"/>
      <c r="G3639" s="127"/>
      <c r="H3639" s="137">
        <f t="shared" si="302"/>
        <v>5.16</v>
      </c>
      <c r="I3639" s="888"/>
      <c r="J3639" s="271"/>
      <c r="K3639" s="271">
        <f t="shared" si="298"/>
        <v>0</v>
      </c>
      <c r="L3639" s="180"/>
      <c r="M3639" s="28"/>
      <c r="N3639" s="876"/>
      <c r="O3639" s="28"/>
      <c r="P3639" s="28"/>
      <c r="Q3639" s="28"/>
      <c r="R3639" s="28"/>
      <c r="S3639" s="28"/>
    </row>
    <row r="3640" spans="1:19" s="31" customFormat="1" ht="13.5" x14ac:dyDescent="0.3">
      <c r="A3640" s="116"/>
      <c r="B3640" s="102"/>
      <c r="C3640" s="76"/>
      <c r="D3640" s="127"/>
      <c r="E3640" s="127"/>
      <c r="F3640" s="127"/>
      <c r="G3640" s="127"/>
      <c r="H3640" s="137"/>
      <c r="I3640" s="888"/>
      <c r="J3640" s="271"/>
      <c r="K3640" s="271">
        <f t="shared" si="298"/>
        <v>0</v>
      </c>
      <c r="L3640" s="180"/>
      <c r="M3640" s="28"/>
      <c r="N3640" s="876"/>
      <c r="O3640" s="28"/>
      <c r="P3640" s="28"/>
      <c r="Q3640" s="28"/>
      <c r="R3640" s="28"/>
      <c r="S3640" s="28"/>
    </row>
    <row r="3641" spans="1:19" s="31" customFormat="1" ht="135" x14ac:dyDescent="0.3">
      <c r="A3641" s="116" t="s">
        <v>2021</v>
      </c>
      <c r="B3641" s="119" t="s">
        <v>3618</v>
      </c>
      <c r="C3641" s="76" t="s">
        <v>45</v>
      </c>
      <c r="D3641" s="127"/>
      <c r="E3641" s="127"/>
      <c r="F3641" s="127"/>
      <c r="G3641" s="127"/>
      <c r="H3641" s="137"/>
      <c r="I3641" s="888">
        <f>SUM(H3642:H3650)</f>
        <v>247.4</v>
      </c>
      <c r="J3641" s="271">
        <v>25</v>
      </c>
      <c r="K3641" s="271">
        <f t="shared" si="298"/>
        <v>6185</v>
      </c>
      <c r="L3641" s="180"/>
      <c r="M3641" s="28"/>
      <c r="N3641" s="876"/>
      <c r="O3641" s="28"/>
      <c r="P3641" s="28"/>
      <c r="Q3641" s="28"/>
      <c r="R3641" s="28"/>
      <c r="S3641" s="28"/>
    </row>
    <row r="3642" spans="1:19" s="31" customFormat="1" ht="13.5" hidden="1" x14ac:dyDescent="0.3">
      <c r="A3642" s="116"/>
      <c r="B3642" s="102"/>
      <c r="C3642" s="76" t="s">
        <v>45</v>
      </c>
      <c r="D3642" s="127">
        <v>1</v>
      </c>
      <c r="E3642" s="127">
        <v>12.16</v>
      </c>
      <c r="F3642" s="127"/>
      <c r="G3642" s="127"/>
      <c r="H3642" s="137">
        <f>E3642*D3642</f>
        <v>12.16</v>
      </c>
      <c r="I3642" s="888"/>
      <c r="J3642" s="271"/>
      <c r="K3642" s="271">
        <f t="shared" si="298"/>
        <v>0</v>
      </c>
      <c r="L3642" s="180"/>
      <c r="M3642" s="28"/>
      <c r="N3642" s="876"/>
      <c r="O3642" s="28"/>
      <c r="P3642" s="28"/>
      <c r="Q3642" s="28"/>
      <c r="R3642" s="28"/>
      <c r="S3642" s="28"/>
    </row>
    <row r="3643" spans="1:19" s="31" customFormat="1" ht="13.5" hidden="1" x14ac:dyDescent="0.3">
      <c r="A3643" s="116"/>
      <c r="B3643" s="102"/>
      <c r="C3643" s="76" t="s">
        <v>45</v>
      </c>
      <c r="D3643" s="127">
        <v>1</v>
      </c>
      <c r="E3643" s="127">
        <v>100.1</v>
      </c>
      <c r="F3643" s="127"/>
      <c r="G3643" s="127"/>
      <c r="H3643" s="137">
        <f t="shared" ref="H3643:H3650" si="303">E3643*D3643</f>
        <v>100.1</v>
      </c>
      <c r="I3643" s="888"/>
      <c r="J3643" s="271"/>
      <c r="K3643" s="271">
        <f t="shared" si="298"/>
        <v>0</v>
      </c>
      <c r="L3643" s="180"/>
      <c r="M3643" s="28"/>
      <c r="N3643" s="876"/>
      <c r="O3643" s="28"/>
      <c r="P3643" s="28"/>
      <c r="Q3643" s="28"/>
      <c r="R3643" s="28"/>
      <c r="S3643" s="28"/>
    </row>
    <row r="3644" spans="1:19" s="31" customFormat="1" ht="13.5" hidden="1" x14ac:dyDescent="0.3">
      <c r="A3644" s="116"/>
      <c r="B3644" s="102"/>
      <c r="C3644" s="76" t="s">
        <v>45</v>
      </c>
      <c r="D3644" s="127">
        <v>1</v>
      </c>
      <c r="E3644" s="127">
        <v>14.12</v>
      </c>
      <c r="F3644" s="127"/>
      <c r="G3644" s="127"/>
      <c r="H3644" s="137">
        <f t="shared" si="303"/>
        <v>14.12</v>
      </c>
      <c r="I3644" s="888"/>
      <c r="J3644" s="271"/>
      <c r="K3644" s="271">
        <f t="shared" si="298"/>
        <v>0</v>
      </c>
      <c r="L3644" s="180"/>
      <c r="M3644" s="28"/>
      <c r="N3644" s="876"/>
      <c r="O3644" s="28"/>
      <c r="P3644" s="28"/>
      <c r="Q3644" s="28"/>
      <c r="R3644" s="28"/>
      <c r="S3644" s="28"/>
    </row>
    <row r="3645" spans="1:19" s="31" customFormat="1" ht="13.5" hidden="1" x14ac:dyDescent="0.3">
      <c r="A3645" s="116"/>
      <c r="B3645" s="102"/>
      <c r="C3645" s="76" t="s">
        <v>45</v>
      </c>
      <c r="D3645" s="127">
        <v>1</v>
      </c>
      <c r="E3645" s="127">
        <v>3.52</v>
      </c>
      <c r="F3645" s="127"/>
      <c r="G3645" s="127"/>
      <c r="H3645" s="137">
        <f t="shared" si="303"/>
        <v>3.52</v>
      </c>
      <c r="I3645" s="888"/>
      <c r="J3645" s="271"/>
      <c r="K3645" s="271">
        <f t="shared" si="298"/>
        <v>0</v>
      </c>
      <c r="L3645" s="180"/>
      <c r="M3645" s="28"/>
      <c r="N3645" s="876"/>
      <c r="O3645" s="28"/>
      <c r="P3645" s="28"/>
      <c r="Q3645" s="28"/>
      <c r="R3645" s="28"/>
      <c r="S3645" s="28"/>
    </row>
    <row r="3646" spans="1:19" s="31" customFormat="1" ht="13.5" hidden="1" x14ac:dyDescent="0.3">
      <c r="A3646" s="116"/>
      <c r="B3646" s="102"/>
      <c r="C3646" s="76" t="s">
        <v>45</v>
      </c>
      <c r="D3646" s="127">
        <v>1</v>
      </c>
      <c r="E3646" s="127">
        <v>14.25</v>
      </c>
      <c r="F3646" s="127"/>
      <c r="G3646" s="127"/>
      <c r="H3646" s="137">
        <f t="shared" si="303"/>
        <v>14.25</v>
      </c>
      <c r="I3646" s="888"/>
      <c r="J3646" s="271"/>
      <c r="K3646" s="271">
        <f t="shared" si="298"/>
        <v>0</v>
      </c>
      <c r="L3646" s="180"/>
      <c r="M3646" s="28"/>
      <c r="N3646" s="876"/>
      <c r="O3646" s="28"/>
      <c r="P3646" s="28"/>
      <c r="Q3646" s="28"/>
      <c r="R3646" s="28"/>
      <c r="S3646" s="28"/>
    </row>
    <row r="3647" spans="1:19" s="31" customFormat="1" ht="13.5" hidden="1" x14ac:dyDescent="0.3">
      <c r="A3647" s="116"/>
      <c r="B3647" s="102"/>
      <c r="C3647" s="76" t="s">
        <v>45</v>
      </c>
      <c r="D3647" s="127">
        <v>1</v>
      </c>
      <c r="E3647" s="127">
        <v>9.77</v>
      </c>
      <c r="F3647" s="127"/>
      <c r="G3647" s="127"/>
      <c r="H3647" s="137">
        <f t="shared" si="303"/>
        <v>9.77</v>
      </c>
      <c r="I3647" s="888"/>
      <c r="J3647" s="271"/>
      <c r="K3647" s="271">
        <f t="shared" si="298"/>
        <v>0</v>
      </c>
      <c r="L3647" s="180"/>
      <c r="M3647" s="28"/>
      <c r="N3647" s="876"/>
      <c r="O3647" s="28"/>
      <c r="P3647" s="28"/>
      <c r="Q3647" s="28"/>
      <c r="R3647" s="28"/>
      <c r="S3647" s="28"/>
    </row>
    <row r="3648" spans="1:19" s="31" customFormat="1" ht="13.5" hidden="1" x14ac:dyDescent="0.3">
      <c r="A3648" s="116"/>
      <c r="B3648" s="102"/>
      <c r="C3648" s="76" t="s">
        <v>45</v>
      </c>
      <c r="D3648" s="127">
        <v>1</v>
      </c>
      <c r="E3648" s="127">
        <v>31.82</v>
      </c>
      <c r="F3648" s="127"/>
      <c r="G3648" s="127"/>
      <c r="H3648" s="137">
        <f t="shared" si="303"/>
        <v>31.82</v>
      </c>
      <c r="I3648" s="888"/>
      <c r="J3648" s="271"/>
      <c r="K3648" s="271">
        <f t="shared" si="298"/>
        <v>0</v>
      </c>
      <c r="L3648" s="180"/>
      <c r="M3648" s="28"/>
      <c r="N3648" s="876"/>
      <c r="O3648" s="28"/>
      <c r="P3648" s="28"/>
      <c r="Q3648" s="28"/>
      <c r="R3648" s="28"/>
      <c r="S3648" s="28"/>
    </row>
    <row r="3649" spans="1:19" s="31" customFormat="1" ht="13.5" hidden="1" x14ac:dyDescent="0.3">
      <c r="A3649" s="116"/>
      <c r="B3649" s="102"/>
      <c r="C3649" s="76" t="s">
        <v>45</v>
      </c>
      <c r="D3649" s="127">
        <v>1</v>
      </c>
      <c r="E3649" s="127">
        <v>4.42</v>
      </c>
      <c r="F3649" s="127"/>
      <c r="G3649" s="127"/>
      <c r="H3649" s="137">
        <f t="shared" si="303"/>
        <v>4.42</v>
      </c>
      <c r="I3649" s="888"/>
      <c r="J3649" s="271"/>
      <c r="K3649" s="271">
        <f t="shared" si="298"/>
        <v>0</v>
      </c>
      <c r="L3649" s="180"/>
      <c r="M3649" s="28"/>
      <c r="N3649" s="876"/>
      <c r="O3649" s="28"/>
      <c r="P3649" s="28"/>
      <c r="Q3649" s="28"/>
      <c r="R3649" s="28"/>
      <c r="S3649" s="28"/>
    </row>
    <row r="3650" spans="1:19" s="31" customFormat="1" ht="13.5" hidden="1" x14ac:dyDescent="0.3">
      <c r="A3650" s="116"/>
      <c r="B3650" s="102"/>
      <c r="C3650" s="76" t="s">
        <v>45</v>
      </c>
      <c r="D3650" s="127">
        <v>1</v>
      </c>
      <c r="E3650" s="127">
        <v>57.24</v>
      </c>
      <c r="F3650" s="127"/>
      <c r="G3650" s="127"/>
      <c r="H3650" s="137">
        <f t="shared" si="303"/>
        <v>57.24</v>
      </c>
      <c r="I3650" s="888"/>
      <c r="J3650" s="271"/>
      <c r="K3650" s="271">
        <f t="shared" si="298"/>
        <v>0</v>
      </c>
      <c r="L3650" s="180"/>
      <c r="M3650" s="28"/>
      <c r="N3650" s="876"/>
      <c r="O3650" s="28"/>
      <c r="P3650" s="28"/>
      <c r="Q3650" s="28"/>
      <c r="R3650" s="28"/>
      <c r="S3650" s="28"/>
    </row>
    <row r="3651" spans="1:19" s="31" customFormat="1" ht="13.5" x14ac:dyDescent="0.3">
      <c r="A3651" s="116"/>
      <c r="B3651" s="102"/>
      <c r="C3651" s="76"/>
      <c r="D3651" s="127"/>
      <c r="E3651" s="127"/>
      <c r="F3651" s="127"/>
      <c r="G3651" s="127"/>
      <c r="H3651" s="137"/>
      <c r="I3651" s="888"/>
      <c r="J3651" s="271"/>
      <c r="K3651" s="271">
        <f t="shared" si="298"/>
        <v>0</v>
      </c>
      <c r="L3651" s="180"/>
      <c r="M3651" s="28"/>
      <c r="N3651" s="876"/>
      <c r="O3651" s="28"/>
      <c r="P3651" s="28"/>
      <c r="Q3651" s="28"/>
      <c r="R3651" s="28"/>
      <c r="S3651" s="28"/>
    </row>
    <row r="3652" spans="1:19" s="31" customFormat="1" ht="27" x14ac:dyDescent="0.3">
      <c r="A3652" s="116" t="s">
        <v>2022</v>
      </c>
      <c r="B3652" s="119" t="s">
        <v>128</v>
      </c>
      <c r="C3652" s="76" t="s">
        <v>45</v>
      </c>
      <c r="D3652" s="127"/>
      <c r="E3652" s="127"/>
      <c r="F3652" s="127"/>
      <c r="G3652" s="127"/>
      <c r="H3652" s="137"/>
      <c r="I3652" s="888">
        <f>SUM(H3653:H3654)</f>
        <v>22.47</v>
      </c>
      <c r="J3652" s="271">
        <v>25</v>
      </c>
      <c r="K3652" s="271">
        <f t="shared" si="298"/>
        <v>561.75</v>
      </c>
      <c r="L3652" s="180"/>
      <c r="M3652" s="28"/>
      <c r="N3652" s="876"/>
      <c r="O3652" s="28"/>
      <c r="P3652" s="28"/>
      <c r="Q3652" s="28"/>
      <c r="R3652" s="28"/>
      <c r="S3652" s="28"/>
    </row>
    <row r="3653" spans="1:19" s="31" customFormat="1" ht="13.5" hidden="1" x14ac:dyDescent="0.3">
      <c r="A3653" s="116"/>
      <c r="B3653" s="102"/>
      <c r="C3653" s="76" t="s">
        <v>45</v>
      </c>
      <c r="D3653" s="127">
        <v>1</v>
      </c>
      <c r="E3653" s="127">
        <v>15.11</v>
      </c>
      <c r="F3653" s="127"/>
      <c r="G3653" s="127"/>
      <c r="H3653" s="137">
        <f>E3653*D3653</f>
        <v>15.11</v>
      </c>
      <c r="I3653" s="888"/>
      <c r="J3653" s="270"/>
      <c r="K3653" s="270">
        <f t="shared" si="298"/>
        <v>0</v>
      </c>
      <c r="L3653" s="150"/>
      <c r="M3653" s="28"/>
      <c r="N3653" s="876"/>
      <c r="O3653" s="28"/>
      <c r="P3653" s="28"/>
      <c r="Q3653" s="28"/>
      <c r="R3653" s="28"/>
      <c r="S3653" s="28"/>
    </row>
    <row r="3654" spans="1:19" s="31" customFormat="1" ht="13.5" hidden="1" x14ac:dyDescent="0.3">
      <c r="A3654" s="116"/>
      <c r="B3654" s="102"/>
      <c r="C3654" s="76" t="s">
        <v>45</v>
      </c>
      <c r="D3654" s="127">
        <v>23</v>
      </c>
      <c r="E3654" s="127">
        <v>1.6</v>
      </c>
      <c r="F3654" s="127"/>
      <c r="G3654" s="127">
        <v>0.2</v>
      </c>
      <c r="H3654" s="137">
        <f>G3654*E3654*D3654</f>
        <v>7.3600000000000012</v>
      </c>
      <c r="I3654" s="888"/>
      <c r="J3654" s="270"/>
      <c r="K3654" s="270">
        <f t="shared" si="298"/>
        <v>0</v>
      </c>
      <c r="L3654" s="150"/>
      <c r="M3654" s="28"/>
      <c r="N3654" s="876"/>
      <c r="O3654" s="28"/>
      <c r="P3654" s="28"/>
      <c r="Q3654" s="28"/>
      <c r="R3654" s="28"/>
      <c r="S3654" s="28"/>
    </row>
    <row r="3655" spans="1:19" s="31" customFormat="1" ht="13.5" x14ac:dyDescent="0.3">
      <c r="A3655" s="116"/>
      <c r="B3655" s="102"/>
      <c r="C3655" s="76"/>
      <c r="D3655" s="127"/>
      <c r="E3655" s="127"/>
      <c r="F3655" s="127"/>
      <c r="G3655" s="127"/>
      <c r="H3655" s="137"/>
      <c r="I3655" s="888"/>
      <c r="J3655" s="270"/>
      <c r="K3655" s="270">
        <f t="shared" si="298"/>
        <v>0</v>
      </c>
      <c r="L3655" s="150"/>
      <c r="M3655" s="28"/>
      <c r="N3655" s="876"/>
      <c r="O3655" s="28"/>
      <c r="P3655" s="28"/>
      <c r="Q3655" s="28"/>
      <c r="R3655" s="28"/>
      <c r="S3655" s="28"/>
    </row>
    <row r="3656" spans="1:19" s="31" customFormat="1" ht="94.5" x14ac:dyDescent="0.3">
      <c r="A3656" s="116" t="s">
        <v>2023</v>
      </c>
      <c r="B3656" s="119" t="s">
        <v>256</v>
      </c>
      <c r="C3656" s="76" t="s">
        <v>45</v>
      </c>
      <c r="D3656" s="127"/>
      <c r="E3656" s="127"/>
      <c r="F3656" s="127"/>
      <c r="G3656" s="127"/>
      <c r="H3656" s="137"/>
      <c r="I3656" s="888">
        <f>SUM(H3657:H3659)</f>
        <v>177.51</v>
      </c>
      <c r="J3656" s="270">
        <v>35.5</v>
      </c>
      <c r="K3656" s="270">
        <f t="shared" si="298"/>
        <v>6301.6049999999996</v>
      </c>
      <c r="L3656" s="150"/>
      <c r="M3656" s="28"/>
      <c r="N3656" s="876"/>
      <c r="O3656" s="28"/>
      <c r="P3656" s="28"/>
      <c r="Q3656" s="28"/>
      <c r="R3656" s="28"/>
      <c r="S3656" s="28"/>
    </row>
    <row r="3657" spans="1:19" s="31" customFormat="1" ht="13.5" hidden="1" x14ac:dyDescent="0.3">
      <c r="A3657" s="116"/>
      <c r="B3657" s="102"/>
      <c r="C3657" s="76" t="s">
        <v>45</v>
      </c>
      <c r="D3657" s="127">
        <v>1</v>
      </c>
      <c r="E3657" s="127">
        <v>59</v>
      </c>
      <c r="F3657" s="127"/>
      <c r="G3657" s="127"/>
      <c r="H3657" s="137">
        <f>E3657*D3657</f>
        <v>59</v>
      </c>
      <c r="I3657" s="888"/>
      <c r="J3657" s="270"/>
      <c r="K3657" s="270">
        <f t="shared" si="298"/>
        <v>0</v>
      </c>
      <c r="L3657" s="150"/>
      <c r="M3657" s="28"/>
      <c r="N3657" s="876"/>
      <c r="O3657" s="28"/>
      <c r="P3657" s="28"/>
      <c r="Q3657" s="28"/>
      <c r="R3657" s="28"/>
      <c r="S3657" s="28"/>
    </row>
    <row r="3658" spans="1:19" s="31" customFormat="1" ht="13.5" hidden="1" x14ac:dyDescent="0.3">
      <c r="A3658" s="116"/>
      <c r="B3658" s="102"/>
      <c r="C3658" s="76" t="s">
        <v>45</v>
      </c>
      <c r="D3658" s="127">
        <v>1</v>
      </c>
      <c r="E3658" s="127">
        <v>69.16</v>
      </c>
      <c r="F3658" s="127"/>
      <c r="G3658" s="127"/>
      <c r="H3658" s="137">
        <f t="shared" ref="H3658:H3659" si="304">E3658*D3658</f>
        <v>69.16</v>
      </c>
      <c r="I3658" s="888"/>
      <c r="J3658" s="270"/>
      <c r="K3658" s="270">
        <f t="shared" ref="K3658:K3721" si="305">J3658*I3658</f>
        <v>0</v>
      </c>
      <c r="L3658" s="150"/>
      <c r="M3658" s="28"/>
      <c r="N3658" s="876"/>
      <c r="O3658" s="28"/>
      <c r="P3658" s="28"/>
      <c r="Q3658" s="28"/>
      <c r="R3658" s="28"/>
      <c r="S3658" s="28"/>
    </row>
    <row r="3659" spans="1:19" s="31" customFormat="1" ht="13.5" hidden="1" x14ac:dyDescent="0.3">
      <c r="A3659" s="116"/>
      <c r="B3659" s="102"/>
      <c r="C3659" s="76" t="s">
        <v>45</v>
      </c>
      <c r="D3659" s="127">
        <v>1</v>
      </c>
      <c r="E3659" s="127">
        <v>49.35</v>
      </c>
      <c r="F3659" s="127"/>
      <c r="G3659" s="127"/>
      <c r="H3659" s="137">
        <f t="shared" si="304"/>
        <v>49.35</v>
      </c>
      <c r="I3659" s="888"/>
      <c r="J3659" s="270"/>
      <c r="K3659" s="270">
        <f t="shared" si="305"/>
        <v>0</v>
      </c>
      <c r="L3659" s="150"/>
      <c r="M3659" s="28"/>
      <c r="N3659" s="876"/>
      <c r="O3659" s="28"/>
      <c r="P3659" s="28"/>
      <c r="Q3659" s="28"/>
      <c r="R3659" s="28"/>
      <c r="S3659" s="28"/>
    </row>
    <row r="3660" spans="1:19" s="31" customFormat="1" ht="13.5" x14ac:dyDescent="0.3">
      <c r="A3660" s="116"/>
      <c r="B3660" s="102"/>
      <c r="C3660" s="76"/>
      <c r="D3660" s="127"/>
      <c r="E3660" s="127"/>
      <c r="F3660" s="127"/>
      <c r="G3660" s="127"/>
      <c r="H3660" s="137"/>
      <c r="I3660" s="888"/>
      <c r="J3660" s="270"/>
      <c r="K3660" s="270">
        <f t="shared" si="305"/>
        <v>0</v>
      </c>
      <c r="L3660" s="150"/>
      <c r="M3660" s="28"/>
      <c r="N3660" s="876"/>
      <c r="O3660" s="28"/>
      <c r="P3660" s="28"/>
      <c r="Q3660" s="28"/>
      <c r="R3660" s="28"/>
      <c r="S3660" s="28"/>
    </row>
    <row r="3661" spans="1:19" s="31" customFormat="1" ht="94.5" x14ac:dyDescent="0.3">
      <c r="A3661" s="116" t="s">
        <v>2024</v>
      </c>
      <c r="B3661" s="119" t="s">
        <v>257</v>
      </c>
      <c r="C3661" s="76" t="s">
        <v>11</v>
      </c>
      <c r="D3661" s="127">
        <v>1</v>
      </c>
      <c r="E3661" s="127"/>
      <c r="F3661" s="127"/>
      <c r="G3661" s="127"/>
      <c r="H3661" s="137">
        <f>D3661</f>
        <v>1</v>
      </c>
      <c r="I3661" s="888">
        <f>H3661</f>
        <v>1</v>
      </c>
      <c r="J3661" s="270">
        <v>130</v>
      </c>
      <c r="K3661" s="270">
        <f t="shared" si="305"/>
        <v>130</v>
      </c>
      <c r="L3661" s="150"/>
      <c r="M3661" s="28"/>
      <c r="N3661" s="876"/>
      <c r="O3661" s="28"/>
      <c r="P3661" s="28"/>
      <c r="Q3661" s="28"/>
      <c r="R3661" s="28"/>
      <c r="S3661" s="28"/>
    </row>
    <row r="3662" spans="1:19" s="31" customFormat="1" ht="13.5" x14ac:dyDescent="0.3">
      <c r="A3662" s="116"/>
      <c r="B3662" s="102"/>
      <c r="C3662" s="76"/>
      <c r="D3662" s="127"/>
      <c r="E3662" s="127"/>
      <c r="F3662" s="127"/>
      <c r="G3662" s="127"/>
      <c r="H3662" s="137"/>
      <c r="I3662" s="888"/>
      <c r="J3662" s="270"/>
      <c r="K3662" s="270">
        <f t="shared" si="305"/>
        <v>0</v>
      </c>
      <c r="L3662" s="150"/>
      <c r="M3662" s="28"/>
      <c r="N3662" s="876"/>
      <c r="O3662" s="28"/>
      <c r="P3662" s="28"/>
      <c r="Q3662" s="28"/>
      <c r="R3662" s="28"/>
      <c r="S3662" s="28"/>
    </row>
    <row r="3663" spans="1:19" s="31" customFormat="1" ht="13.5" x14ac:dyDescent="0.3">
      <c r="A3663" s="116" t="s">
        <v>2025</v>
      </c>
      <c r="B3663" s="102" t="s">
        <v>130</v>
      </c>
      <c r="C3663" s="76"/>
      <c r="D3663" s="127"/>
      <c r="E3663" s="127"/>
      <c r="F3663" s="127"/>
      <c r="G3663" s="127"/>
      <c r="H3663" s="137"/>
      <c r="I3663" s="888"/>
      <c r="J3663" s="270"/>
      <c r="K3663" s="270">
        <f t="shared" si="305"/>
        <v>0</v>
      </c>
      <c r="L3663" s="150"/>
      <c r="M3663" s="28"/>
      <c r="N3663" s="876"/>
      <c r="O3663" s="28"/>
      <c r="P3663" s="28"/>
      <c r="Q3663" s="28"/>
      <c r="R3663" s="28"/>
      <c r="S3663" s="28"/>
    </row>
    <row r="3664" spans="1:19" s="31" customFormat="1" ht="108" x14ac:dyDescent="0.3">
      <c r="A3664" s="116" t="s">
        <v>2026</v>
      </c>
      <c r="B3664" s="103" t="s">
        <v>367</v>
      </c>
      <c r="C3664" s="76" t="s">
        <v>45</v>
      </c>
      <c r="D3664" s="127"/>
      <c r="E3664" s="127"/>
      <c r="F3664" s="127"/>
      <c r="G3664" s="127"/>
      <c r="H3664" s="137"/>
      <c r="I3664" s="888">
        <f>SUM(H3665:H3670)</f>
        <v>604.35200000000009</v>
      </c>
      <c r="J3664" s="270">
        <v>32</v>
      </c>
      <c r="K3664" s="270">
        <f t="shared" si="305"/>
        <v>19339.264000000003</v>
      </c>
      <c r="L3664" s="150"/>
      <c r="M3664" s="28"/>
      <c r="N3664" s="876"/>
      <c r="O3664" s="28"/>
      <c r="P3664" s="28"/>
      <c r="Q3664" s="28"/>
      <c r="R3664" s="28"/>
      <c r="S3664" s="28"/>
    </row>
    <row r="3665" spans="1:19" s="31" customFormat="1" ht="13.5" hidden="1" x14ac:dyDescent="0.3">
      <c r="A3665" s="116"/>
      <c r="B3665" s="119"/>
      <c r="C3665" s="76" t="s">
        <v>45</v>
      </c>
      <c r="D3665" s="127">
        <v>4</v>
      </c>
      <c r="E3665" s="127">
        <v>22.1</v>
      </c>
      <c r="F3665" s="127"/>
      <c r="G3665" s="127">
        <v>8</v>
      </c>
      <c r="H3665" s="137">
        <f>G3665*E3665*D3665</f>
        <v>707.2</v>
      </c>
      <c r="I3665" s="888"/>
      <c r="J3665" s="270"/>
      <c r="K3665" s="270">
        <f t="shared" si="305"/>
        <v>0</v>
      </c>
      <c r="L3665" s="150"/>
      <c r="M3665" s="28"/>
      <c r="N3665" s="876"/>
      <c r="O3665" s="28"/>
      <c r="P3665" s="28"/>
      <c r="Q3665" s="28"/>
      <c r="R3665" s="28"/>
      <c r="S3665" s="28"/>
    </row>
    <row r="3666" spans="1:19" s="31" customFormat="1" ht="13.5" hidden="1" x14ac:dyDescent="0.3">
      <c r="A3666" s="116"/>
      <c r="B3666" s="119"/>
      <c r="C3666" s="76" t="s">
        <v>45</v>
      </c>
      <c r="D3666" s="127">
        <v>4</v>
      </c>
      <c r="E3666" s="127">
        <v>7.85</v>
      </c>
      <c r="F3666" s="127"/>
      <c r="G3666" s="127">
        <v>1.3</v>
      </c>
      <c r="H3666" s="137">
        <f t="shared" ref="H3666:H3670" si="306">G3666*E3666*D3666</f>
        <v>40.82</v>
      </c>
      <c r="I3666" s="888"/>
      <c r="J3666" s="270"/>
      <c r="K3666" s="270">
        <f t="shared" si="305"/>
        <v>0</v>
      </c>
      <c r="L3666" s="150"/>
      <c r="M3666" s="28"/>
      <c r="N3666" s="876"/>
      <c r="O3666" s="28"/>
      <c r="P3666" s="28"/>
      <c r="Q3666" s="28"/>
      <c r="R3666" s="28"/>
      <c r="S3666" s="28"/>
    </row>
    <row r="3667" spans="1:19" s="31" customFormat="1" ht="13.5" hidden="1" x14ac:dyDescent="0.3">
      <c r="A3667" s="116"/>
      <c r="B3667" s="119"/>
      <c r="C3667" s="76" t="s">
        <v>45</v>
      </c>
      <c r="D3667" s="127">
        <v>4</v>
      </c>
      <c r="E3667" s="127">
        <v>8.6999999999999993</v>
      </c>
      <c r="F3667" s="127"/>
      <c r="G3667" s="127">
        <v>0.45</v>
      </c>
      <c r="H3667" s="137">
        <f t="shared" si="306"/>
        <v>15.659999999999998</v>
      </c>
      <c r="I3667" s="888"/>
      <c r="J3667" s="270"/>
      <c r="K3667" s="270">
        <f t="shared" si="305"/>
        <v>0</v>
      </c>
      <c r="L3667" s="150"/>
      <c r="M3667" s="28"/>
      <c r="N3667" s="876"/>
      <c r="O3667" s="28"/>
      <c r="P3667" s="28"/>
      <c r="Q3667" s="28"/>
      <c r="R3667" s="28"/>
      <c r="S3667" s="28"/>
    </row>
    <row r="3668" spans="1:19" s="31" customFormat="1" ht="13.5" hidden="1" x14ac:dyDescent="0.3">
      <c r="A3668" s="116"/>
      <c r="B3668" s="119"/>
      <c r="C3668" s="76" t="s">
        <v>45</v>
      </c>
      <c r="D3668" s="127">
        <v>-29</v>
      </c>
      <c r="E3668" s="127">
        <v>2.6</v>
      </c>
      <c r="F3668" s="127"/>
      <c r="G3668" s="127">
        <v>1.8</v>
      </c>
      <c r="H3668" s="137">
        <f t="shared" si="306"/>
        <v>-135.72000000000003</v>
      </c>
      <c r="I3668" s="888"/>
      <c r="J3668" s="270"/>
      <c r="K3668" s="270">
        <f t="shared" si="305"/>
        <v>0</v>
      </c>
      <c r="L3668" s="150"/>
      <c r="M3668" s="28"/>
      <c r="N3668" s="876"/>
      <c r="O3668" s="28"/>
      <c r="P3668" s="28"/>
      <c r="Q3668" s="28"/>
      <c r="R3668" s="28"/>
      <c r="S3668" s="28"/>
    </row>
    <row r="3669" spans="1:19" s="31" customFormat="1" ht="13.5" hidden="1" x14ac:dyDescent="0.3">
      <c r="A3669" s="116"/>
      <c r="B3669" s="119"/>
      <c r="C3669" s="76" t="s">
        <v>45</v>
      </c>
      <c r="D3669" s="127">
        <v>-1</v>
      </c>
      <c r="E3669" s="127">
        <v>2.6</v>
      </c>
      <c r="F3669" s="127"/>
      <c r="G3669" s="127">
        <v>3</v>
      </c>
      <c r="H3669" s="137">
        <f t="shared" si="306"/>
        <v>-7.8000000000000007</v>
      </c>
      <c r="I3669" s="888"/>
      <c r="J3669" s="270"/>
      <c r="K3669" s="270">
        <f t="shared" si="305"/>
        <v>0</v>
      </c>
      <c r="L3669" s="150"/>
      <c r="M3669" s="28"/>
      <c r="N3669" s="876"/>
      <c r="O3669" s="28"/>
      <c r="P3669" s="28"/>
      <c r="Q3669" s="28"/>
      <c r="R3669" s="28"/>
      <c r="S3669" s="28"/>
    </row>
    <row r="3670" spans="1:19" s="31" customFormat="1" ht="13.5" hidden="1" x14ac:dyDescent="0.3">
      <c r="A3670" s="116"/>
      <c r="B3670" s="119"/>
      <c r="C3670" s="76" t="s">
        <v>45</v>
      </c>
      <c r="D3670" s="127">
        <v>-8</v>
      </c>
      <c r="E3670" s="127">
        <v>2.6</v>
      </c>
      <c r="F3670" s="127"/>
      <c r="G3670" s="127">
        <v>0.76</v>
      </c>
      <c r="H3670" s="137">
        <f t="shared" si="306"/>
        <v>-15.808000000000002</v>
      </c>
      <c r="I3670" s="888"/>
      <c r="J3670" s="270"/>
      <c r="K3670" s="270">
        <f t="shared" si="305"/>
        <v>0</v>
      </c>
      <c r="L3670" s="150"/>
      <c r="M3670" s="28"/>
      <c r="N3670" s="876"/>
      <c r="O3670" s="28"/>
      <c r="P3670" s="28"/>
      <c r="Q3670" s="28"/>
      <c r="R3670" s="28"/>
      <c r="S3670" s="28"/>
    </row>
    <row r="3671" spans="1:19" s="31" customFormat="1" ht="13.5" x14ac:dyDescent="0.3">
      <c r="A3671" s="116"/>
      <c r="B3671" s="119"/>
      <c r="C3671" s="76"/>
      <c r="D3671" s="127"/>
      <c r="E3671" s="127"/>
      <c r="F3671" s="127"/>
      <c r="G3671" s="127"/>
      <c r="H3671" s="137"/>
      <c r="I3671" s="888"/>
      <c r="J3671" s="270"/>
      <c r="K3671" s="270">
        <f t="shared" si="305"/>
        <v>0</v>
      </c>
      <c r="L3671" s="150"/>
      <c r="M3671" s="28"/>
      <c r="N3671" s="876"/>
      <c r="O3671" s="28"/>
      <c r="P3671" s="28"/>
      <c r="Q3671" s="28"/>
      <c r="R3671" s="28"/>
      <c r="S3671" s="28"/>
    </row>
    <row r="3672" spans="1:19" s="31" customFormat="1" ht="108" x14ac:dyDescent="0.3">
      <c r="A3672" s="116" t="s">
        <v>2027</v>
      </c>
      <c r="B3672" s="119" t="s">
        <v>258</v>
      </c>
      <c r="C3672" s="76" t="s">
        <v>45</v>
      </c>
      <c r="D3672" s="127"/>
      <c r="E3672" s="127"/>
      <c r="F3672" s="127"/>
      <c r="G3672" s="127"/>
      <c r="H3672" s="137"/>
      <c r="I3672" s="888">
        <f>SUM(H3673:H3675)</f>
        <v>196.56000000000003</v>
      </c>
      <c r="J3672" s="271">
        <v>100</v>
      </c>
      <c r="K3672" s="271">
        <f t="shared" si="305"/>
        <v>19656.000000000004</v>
      </c>
      <c r="L3672" s="150"/>
      <c r="M3672" s="28"/>
      <c r="N3672" s="876"/>
      <c r="O3672" s="28"/>
      <c r="P3672" s="28"/>
      <c r="Q3672" s="28"/>
      <c r="R3672" s="28"/>
      <c r="S3672" s="28"/>
    </row>
    <row r="3673" spans="1:19" s="31" customFormat="1" ht="13.5" hidden="1" x14ac:dyDescent="0.3">
      <c r="A3673" s="116"/>
      <c r="B3673" s="119"/>
      <c r="C3673" s="76" t="s">
        <v>45</v>
      </c>
      <c r="D3673" s="127">
        <v>4</v>
      </c>
      <c r="E3673" s="127">
        <v>22.1</v>
      </c>
      <c r="F3673" s="127"/>
      <c r="G3673" s="127">
        <v>3</v>
      </c>
      <c r="H3673" s="137">
        <f>G3673*E3673*D3673</f>
        <v>265.20000000000005</v>
      </c>
      <c r="I3673" s="888"/>
      <c r="J3673" s="270"/>
      <c r="K3673" s="270">
        <f t="shared" si="305"/>
        <v>0</v>
      </c>
      <c r="L3673" s="150"/>
      <c r="M3673" s="28"/>
      <c r="N3673" s="876"/>
      <c r="O3673" s="28"/>
      <c r="P3673" s="28"/>
      <c r="Q3673" s="28"/>
      <c r="R3673" s="28"/>
      <c r="S3673" s="28"/>
    </row>
    <row r="3674" spans="1:19" s="31" customFormat="1" ht="13.5" hidden="1" x14ac:dyDescent="0.3">
      <c r="A3674" s="116"/>
      <c r="B3674" s="119"/>
      <c r="C3674" s="76" t="s">
        <v>45</v>
      </c>
      <c r="D3674" s="127">
        <v>-13</v>
      </c>
      <c r="E3674" s="127">
        <v>2.6</v>
      </c>
      <c r="F3674" s="127"/>
      <c r="G3674" s="127">
        <v>1.8</v>
      </c>
      <c r="H3674" s="137">
        <f t="shared" ref="H3674:H3675" si="307">G3674*E3674*D3674</f>
        <v>-60.840000000000011</v>
      </c>
      <c r="I3674" s="888"/>
      <c r="J3674" s="270"/>
      <c r="K3674" s="270">
        <f t="shared" si="305"/>
        <v>0</v>
      </c>
      <c r="L3674" s="150"/>
      <c r="M3674" s="28"/>
      <c r="N3674" s="876"/>
      <c r="O3674" s="28"/>
      <c r="P3674" s="28"/>
      <c r="Q3674" s="28"/>
      <c r="R3674" s="28"/>
      <c r="S3674" s="28"/>
    </row>
    <row r="3675" spans="1:19" s="31" customFormat="1" ht="13.5" hidden="1" x14ac:dyDescent="0.3">
      <c r="A3675" s="116"/>
      <c r="B3675" s="119"/>
      <c r="C3675" s="76" t="s">
        <v>45</v>
      </c>
      <c r="D3675" s="127">
        <v>-1</v>
      </c>
      <c r="E3675" s="127">
        <v>2.6</v>
      </c>
      <c r="F3675" s="127"/>
      <c r="G3675" s="127">
        <v>3</v>
      </c>
      <c r="H3675" s="137">
        <f t="shared" si="307"/>
        <v>-7.8000000000000007</v>
      </c>
      <c r="I3675" s="888"/>
      <c r="J3675" s="270"/>
      <c r="K3675" s="270">
        <f t="shared" si="305"/>
        <v>0</v>
      </c>
      <c r="L3675" s="150"/>
      <c r="M3675" s="28"/>
      <c r="N3675" s="876"/>
      <c r="O3675" s="28"/>
      <c r="P3675" s="28"/>
      <c r="Q3675" s="28"/>
      <c r="R3675" s="28"/>
      <c r="S3675" s="28"/>
    </row>
    <row r="3676" spans="1:19" s="31" customFormat="1" ht="13.5" x14ac:dyDescent="0.3">
      <c r="A3676" s="116"/>
      <c r="B3676" s="119"/>
      <c r="C3676" s="76"/>
      <c r="D3676" s="127"/>
      <c r="E3676" s="127"/>
      <c r="F3676" s="127"/>
      <c r="G3676" s="127"/>
      <c r="H3676" s="137"/>
      <c r="I3676" s="888"/>
      <c r="J3676" s="270"/>
      <c r="K3676" s="270">
        <f t="shared" si="305"/>
        <v>0</v>
      </c>
      <c r="L3676" s="150"/>
      <c r="M3676" s="28"/>
      <c r="N3676" s="876"/>
      <c r="O3676" s="28"/>
      <c r="P3676" s="28"/>
      <c r="Q3676" s="28"/>
      <c r="R3676" s="28"/>
      <c r="S3676" s="28"/>
    </row>
    <row r="3677" spans="1:19" s="31" customFormat="1" ht="13.5" x14ac:dyDescent="0.3">
      <c r="A3677" s="116" t="s">
        <v>2028</v>
      </c>
      <c r="B3677" s="119" t="s">
        <v>137</v>
      </c>
      <c r="C3677" s="76"/>
      <c r="D3677" s="127"/>
      <c r="E3677" s="127"/>
      <c r="F3677" s="127"/>
      <c r="G3677" s="127"/>
      <c r="H3677" s="137"/>
      <c r="I3677" s="888"/>
      <c r="J3677" s="270"/>
      <c r="K3677" s="270">
        <f t="shared" si="305"/>
        <v>0</v>
      </c>
      <c r="L3677" s="150"/>
      <c r="M3677" s="28"/>
      <c r="N3677" s="876"/>
      <c r="O3677" s="28"/>
      <c r="P3677" s="28"/>
      <c r="Q3677" s="28"/>
      <c r="R3677" s="28"/>
      <c r="S3677" s="28"/>
    </row>
    <row r="3678" spans="1:19" s="31" customFormat="1" ht="202.5" x14ac:dyDescent="0.3">
      <c r="A3678" s="116" t="s">
        <v>2029</v>
      </c>
      <c r="B3678" s="119" t="s">
        <v>139</v>
      </c>
      <c r="C3678" s="76" t="s">
        <v>45</v>
      </c>
      <c r="D3678" s="127"/>
      <c r="E3678" s="127"/>
      <c r="F3678" s="127"/>
      <c r="G3678" s="127"/>
      <c r="H3678" s="137"/>
      <c r="I3678" s="888">
        <f>SUM(H3679:H3709)</f>
        <v>92.488000000000014</v>
      </c>
      <c r="J3678" s="271">
        <v>22.5</v>
      </c>
      <c r="K3678" s="270">
        <f t="shared" si="305"/>
        <v>2080.9800000000005</v>
      </c>
      <c r="L3678" s="150"/>
      <c r="M3678" s="28"/>
      <c r="N3678" s="876"/>
      <c r="O3678" s="28"/>
      <c r="P3678" s="28"/>
      <c r="Q3678" s="28"/>
      <c r="R3678" s="28"/>
      <c r="S3678" s="28"/>
    </row>
    <row r="3679" spans="1:19" s="31" customFormat="1" ht="13.5" hidden="1" x14ac:dyDescent="0.3">
      <c r="A3679" s="116"/>
      <c r="B3679" s="119"/>
      <c r="C3679" s="76" t="s">
        <v>45</v>
      </c>
      <c r="D3679" s="127">
        <v>1</v>
      </c>
      <c r="E3679" s="127">
        <v>0.2</v>
      </c>
      <c r="F3679" s="127"/>
      <c r="G3679" s="127">
        <v>1.1000000000000001</v>
      </c>
      <c r="H3679" s="137">
        <f>G3679*E3679*D3679</f>
        <v>0.22000000000000003</v>
      </c>
      <c r="I3679" s="888"/>
      <c r="J3679" s="270"/>
      <c r="K3679" s="270">
        <f t="shared" si="305"/>
        <v>0</v>
      </c>
      <c r="L3679" s="150"/>
      <c r="M3679" s="28"/>
      <c r="N3679" s="876"/>
      <c r="O3679" s="28"/>
      <c r="P3679" s="28"/>
      <c r="Q3679" s="28"/>
      <c r="R3679" s="28"/>
      <c r="S3679" s="28"/>
    </row>
    <row r="3680" spans="1:19" s="31" customFormat="1" ht="13.5" hidden="1" x14ac:dyDescent="0.3">
      <c r="A3680" s="116"/>
      <c r="B3680" s="119"/>
      <c r="C3680" s="76" t="s">
        <v>45</v>
      </c>
      <c r="D3680" s="127">
        <v>1</v>
      </c>
      <c r="E3680" s="127">
        <v>6.85</v>
      </c>
      <c r="F3680" s="127"/>
      <c r="G3680" s="127">
        <v>1.1000000000000001</v>
      </c>
      <c r="H3680" s="137">
        <f t="shared" ref="H3680:H3709" si="308">G3680*E3680*D3680</f>
        <v>7.5350000000000001</v>
      </c>
      <c r="I3680" s="888"/>
      <c r="J3680" s="270"/>
      <c r="K3680" s="270">
        <f t="shared" si="305"/>
        <v>0</v>
      </c>
      <c r="L3680" s="150"/>
      <c r="M3680" s="28"/>
      <c r="N3680" s="876"/>
      <c r="O3680" s="28"/>
      <c r="P3680" s="28"/>
      <c r="Q3680" s="28"/>
      <c r="R3680" s="28"/>
      <c r="S3680" s="28"/>
    </row>
    <row r="3681" spans="1:19" s="31" customFormat="1" ht="13.5" hidden="1" x14ac:dyDescent="0.3">
      <c r="A3681" s="116"/>
      <c r="B3681" s="119"/>
      <c r="C3681" s="76" t="s">
        <v>45</v>
      </c>
      <c r="D3681" s="127">
        <v>1</v>
      </c>
      <c r="E3681" s="127">
        <v>1.6</v>
      </c>
      <c r="F3681" s="127"/>
      <c r="G3681" s="127">
        <v>1.1000000000000001</v>
      </c>
      <c r="H3681" s="137">
        <f t="shared" si="308"/>
        <v>1.7600000000000002</v>
      </c>
      <c r="I3681" s="888"/>
      <c r="J3681" s="270"/>
      <c r="K3681" s="270">
        <f t="shared" si="305"/>
        <v>0</v>
      </c>
      <c r="L3681" s="150"/>
      <c r="M3681" s="28"/>
      <c r="N3681" s="876"/>
      <c r="O3681" s="28"/>
      <c r="P3681" s="28"/>
      <c r="Q3681" s="28"/>
      <c r="R3681" s="28"/>
      <c r="S3681" s="28"/>
    </row>
    <row r="3682" spans="1:19" s="31" customFormat="1" ht="13.5" hidden="1" x14ac:dyDescent="0.3">
      <c r="A3682" s="116"/>
      <c r="B3682" s="119"/>
      <c r="C3682" s="76" t="s">
        <v>45</v>
      </c>
      <c r="D3682" s="127">
        <v>1</v>
      </c>
      <c r="E3682" s="127">
        <v>4.9400000000000004</v>
      </c>
      <c r="F3682" s="127"/>
      <c r="G3682" s="127">
        <v>1.1000000000000001</v>
      </c>
      <c r="H3682" s="137">
        <f t="shared" si="308"/>
        <v>5.4340000000000011</v>
      </c>
      <c r="I3682" s="888"/>
      <c r="J3682" s="270"/>
      <c r="K3682" s="270">
        <f t="shared" si="305"/>
        <v>0</v>
      </c>
      <c r="L3682" s="150"/>
      <c r="M3682" s="28"/>
      <c r="N3682" s="876"/>
      <c r="O3682" s="28"/>
      <c r="P3682" s="28"/>
      <c r="Q3682" s="28"/>
      <c r="R3682" s="28"/>
      <c r="S3682" s="28"/>
    </row>
    <row r="3683" spans="1:19" s="31" customFormat="1" ht="13.5" hidden="1" x14ac:dyDescent="0.3">
      <c r="A3683" s="116"/>
      <c r="B3683" s="119"/>
      <c r="C3683" s="76" t="s">
        <v>45</v>
      </c>
      <c r="D3683" s="127">
        <v>1</v>
      </c>
      <c r="E3683" s="127">
        <v>3.7</v>
      </c>
      <c r="F3683" s="127"/>
      <c r="G3683" s="127">
        <v>1.1000000000000001</v>
      </c>
      <c r="H3683" s="137">
        <f t="shared" si="308"/>
        <v>4.07</v>
      </c>
      <c r="I3683" s="888"/>
      <c r="J3683" s="270"/>
      <c r="K3683" s="270">
        <f t="shared" si="305"/>
        <v>0</v>
      </c>
      <c r="L3683" s="150"/>
      <c r="M3683" s="28"/>
      <c r="N3683" s="876"/>
      <c r="O3683" s="28"/>
      <c r="P3683" s="28"/>
      <c r="Q3683" s="28"/>
      <c r="R3683" s="28"/>
      <c r="S3683" s="28"/>
    </row>
    <row r="3684" spans="1:19" s="31" customFormat="1" ht="13.5" hidden="1" x14ac:dyDescent="0.3">
      <c r="A3684" s="116"/>
      <c r="B3684" s="119"/>
      <c r="C3684" s="76" t="s">
        <v>45</v>
      </c>
      <c r="D3684" s="127">
        <v>2</v>
      </c>
      <c r="E3684" s="127">
        <v>0.18</v>
      </c>
      <c r="F3684" s="127"/>
      <c r="G3684" s="127">
        <v>1.1000000000000001</v>
      </c>
      <c r="H3684" s="137">
        <f t="shared" si="308"/>
        <v>0.39600000000000002</v>
      </c>
      <c r="I3684" s="888"/>
      <c r="J3684" s="270"/>
      <c r="K3684" s="270">
        <f t="shared" si="305"/>
        <v>0</v>
      </c>
      <c r="L3684" s="150"/>
      <c r="M3684" s="28"/>
      <c r="N3684" s="876"/>
      <c r="O3684" s="28"/>
      <c r="P3684" s="28"/>
      <c r="Q3684" s="28"/>
      <c r="R3684" s="28"/>
      <c r="S3684" s="28"/>
    </row>
    <row r="3685" spans="1:19" s="31" customFormat="1" ht="13.5" hidden="1" x14ac:dyDescent="0.3">
      <c r="A3685" s="116"/>
      <c r="B3685" s="119"/>
      <c r="C3685" s="76" t="s">
        <v>45</v>
      </c>
      <c r="D3685" s="127">
        <v>2</v>
      </c>
      <c r="E3685" s="127">
        <v>1.1499999999999999</v>
      </c>
      <c r="F3685" s="127"/>
      <c r="G3685" s="127">
        <v>1.1000000000000001</v>
      </c>
      <c r="H3685" s="137">
        <f t="shared" si="308"/>
        <v>2.5299999999999998</v>
      </c>
      <c r="I3685" s="888"/>
      <c r="J3685" s="270"/>
      <c r="K3685" s="270">
        <f t="shared" si="305"/>
        <v>0</v>
      </c>
      <c r="L3685" s="150"/>
      <c r="M3685" s="28"/>
      <c r="N3685" s="876"/>
      <c r="O3685" s="28"/>
      <c r="P3685" s="28"/>
      <c r="Q3685" s="28"/>
      <c r="R3685" s="28"/>
      <c r="S3685" s="28"/>
    </row>
    <row r="3686" spans="1:19" s="31" customFormat="1" ht="13.5" hidden="1" x14ac:dyDescent="0.3">
      <c r="A3686" s="116"/>
      <c r="B3686" s="119"/>
      <c r="C3686" s="76" t="s">
        <v>45</v>
      </c>
      <c r="D3686" s="127">
        <v>1</v>
      </c>
      <c r="E3686" s="127">
        <v>0.59</v>
      </c>
      <c r="F3686" s="127"/>
      <c r="G3686" s="127">
        <v>1.1000000000000001</v>
      </c>
      <c r="H3686" s="137">
        <f t="shared" si="308"/>
        <v>0.64900000000000002</v>
      </c>
      <c r="I3686" s="888"/>
      <c r="J3686" s="270"/>
      <c r="K3686" s="270">
        <f t="shared" si="305"/>
        <v>0</v>
      </c>
      <c r="L3686" s="150"/>
      <c r="M3686" s="28"/>
      <c r="N3686" s="876"/>
      <c r="O3686" s="28"/>
      <c r="P3686" s="28"/>
      <c r="Q3686" s="28"/>
      <c r="R3686" s="28"/>
      <c r="S3686" s="28"/>
    </row>
    <row r="3687" spans="1:19" s="31" customFormat="1" ht="13.5" hidden="1" x14ac:dyDescent="0.3">
      <c r="A3687" s="116"/>
      <c r="B3687" s="119"/>
      <c r="C3687" s="76" t="s">
        <v>45</v>
      </c>
      <c r="D3687" s="127">
        <v>1</v>
      </c>
      <c r="E3687" s="127">
        <v>3.43</v>
      </c>
      <c r="F3687" s="127"/>
      <c r="G3687" s="127">
        <v>1.1000000000000001</v>
      </c>
      <c r="H3687" s="137">
        <f t="shared" si="308"/>
        <v>3.7730000000000006</v>
      </c>
      <c r="I3687" s="888"/>
      <c r="J3687" s="270"/>
      <c r="K3687" s="270">
        <f t="shared" si="305"/>
        <v>0</v>
      </c>
      <c r="L3687" s="150"/>
      <c r="M3687" s="28"/>
      <c r="N3687" s="876"/>
      <c r="O3687" s="28"/>
      <c r="P3687" s="28"/>
      <c r="Q3687" s="28"/>
      <c r="R3687" s="28"/>
      <c r="S3687" s="28"/>
    </row>
    <row r="3688" spans="1:19" s="31" customFormat="1" ht="13.5" hidden="1" x14ac:dyDescent="0.3">
      <c r="A3688" s="116"/>
      <c r="B3688" s="119"/>
      <c r="C3688" s="76" t="s">
        <v>45</v>
      </c>
      <c r="D3688" s="127">
        <v>1</v>
      </c>
      <c r="E3688" s="127">
        <v>2.5</v>
      </c>
      <c r="F3688" s="127"/>
      <c r="G3688" s="127">
        <v>1.1000000000000001</v>
      </c>
      <c r="H3688" s="137">
        <f t="shared" si="308"/>
        <v>2.75</v>
      </c>
      <c r="I3688" s="888"/>
      <c r="J3688" s="270"/>
      <c r="K3688" s="270">
        <f t="shared" si="305"/>
        <v>0</v>
      </c>
      <c r="L3688" s="150"/>
      <c r="M3688" s="28"/>
      <c r="N3688" s="876"/>
      <c r="O3688" s="28"/>
      <c r="P3688" s="28"/>
      <c r="Q3688" s="28"/>
      <c r="R3688" s="28"/>
      <c r="S3688" s="28"/>
    </row>
    <row r="3689" spans="1:19" s="31" customFormat="1" ht="13.5" hidden="1" x14ac:dyDescent="0.3">
      <c r="A3689" s="116"/>
      <c r="B3689" s="119"/>
      <c r="C3689" s="76" t="s">
        <v>45</v>
      </c>
      <c r="D3689" s="127">
        <v>1</v>
      </c>
      <c r="E3689" s="127">
        <v>11.1</v>
      </c>
      <c r="F3689" s="127"/>
      <c r="G3689" s="127">
        <v>1.1000000000000001</v>
      </c>
      <c r="H3689" s="137">
        <f t="shared" si="308"/>
        <v>12.21</v>
      </c>
      <c r="I3689" s="888"/>
      <c r="J3689" s="270"/>
      <c r="K3689" s="270">
        <f t="shared" si="305"/>
        <v>0</v>
      </c>
      <c r="L3689" s="150"/>
      <c r="M3689" s="28"/>
      <c r="N3689" s="876"/>
      <c r="O3689" s="28"/>
      <c r="P3689" s="28"/>
      <c r="Q3689" s="28"/>
      <c r="R3689" s="28"/>
      <c r="S3689" s="28"/>
    </row>
    <row r="3690" spans="1:19" s="31" customFormat="1" ht="13.5" hidden="1" x14ac:dyDescent="0.3">
      <c r="A3690" s="116"/>
      <c r="B3690" s="119"/>
      <c r="C3690" s="76" t="s">
        <v>45</v>
      </c>
      <c r="D3690" s="127">
        <v>1</v>
      </c>
      <c r="E3690" s="127">
        <v>0.38</v>
      </c>
      <c r="F3690" s="127"/>
      <c r="G3690" s="127">
        <v>1.1000000000000001</v>
      </c>
      <c r="H3690" s="137">
        <f t="shared" si="308"/>
        <v>0.41800000000000004</v>
      </c>
      <c r="I3690" s="888"/>
      <c r="J3690" s="270"/>
      <c r="K3690" s="270">
        <f t="shared" si="305"/>
        <v>0</v>
      </c>
      <c r="L3690" s="150"/>
      <c r="M3690" s="28"/>
      <c r="N3690" s="876"/>
      <c r="O3690" s="28"/>
      <c r="P3690" s="28"/>
      <c r="Q3690" s="28"/>
      <c r="R3690" s="28"/>
      <c r="S3690" s="28"/>
    </row>
    <row r="3691" spans="1:19" s="31" customFormat="1" ht="13.5" hidden="1" x14ac:dyDescent="0.3">
      <c r="A3691" s="116"/>
      <c r="B3691" s="119"/>
      <c r="C3691" s="76" t="s">
        <v>45</v>
      </c>
      <c r="D3691" s="127">
        <v>1</v>
      </c>
      <c r="E3691" s="127">
        <v>5.62</v>
      </c>
      <c r="F3691" s="127"/>
      <c r="G3691" s="127">
        <v>1.1000000000000001</v>
      </c>
      <c r="H3691" s="137">
        <f t="shared" si="308"/>
        <v>6.1820000000000004</v>
      </c>
      <c r="I3691" s="888"/>
      <c r="J3691" s="270"/>
      <c r="K3691" s="270">
        <f t="shared" si="305"/>
        <v>0</v>
      </c>
      <c r="L3691" s="150"/>
      <c r="M3691" s="28"/>
      <c r="N3691" s="876"/>
      <c r="O3691" s="28"/>
      <c r="P3691" s="28"/>
      <c r="Q3691" s="28"/>
      <c r="R3691" s="28"/>
      <c r="S3691" s="28"/>
    </row>
    <row r="3692" spans="1:19" s="31" customFormat="1" ht="13.5" hidden="1" x14ac:dyDescent="0.3">
      <c r="A3692" s="116"/>
      <c r="B3692" s="119"/>
      <c r="C3692" s="76" t="s">
        <v>45</v>
      </c>
      <c r="D3692" s="127">
        <v>1</v>
      </c>
      <c r="E3692" s="127">
        <v>1.1299999999999999</v>
      </c>
      <c r="F3692" s="127"/>
      <c r="G3692" s="127">
        <v>1.1000000000000001</v>
      </c>
      <c r="H3692" s="137">
        <f t="shared" si="308"/>
        <v>1.2429999999999999</v>
      </c>
      <c r="I3692" s="888"/>
      <c r="J3692" s="270"/>
      <c r="K3692" s="270">
        <f t="shared" si="305"/>
        <v>0</v>
      </c>
      <c r="L3692" s="150"/>
      <c r="M3692" s="28"/>
      <c r="N3692" s="876"/>
      <c r="O3692" s="28"/>
      <c r="P3692" s="28"/>
      <c r="Q3692" s="28"/>
      <c r="R3692" s="28"/>
      <c r="S3692" s="28"/>
    </row>
    <row r="3693" spans="1:19" s="31" customFormat="1" ht="13.5" hidden="1" x14ac:dyDescent="0.3">
      <c r="A3693" s="116"/>
      <c r="B3693" s="119"/>
      <c r="C3693" s="76" t="s">
        <v>45</v>
      </c>
      <c r="D3693" s="127">
        <v>1</v>
      </c>
      <c r="E3693" s="127">
        <v>5.56</v>
      </c>
      <c r="F3693" s="127"/>
      <c r="G3693" s="127">
        <v>1.1000000000000001</v>
      </c>
      <c r="H3693" s="137">
        <f t="shared" si="308"/>
        <v>6.1159999999999997</v>
      </c>
      <c r="I3693" s="888"/>
      <c r="J3693" s="270"/>
      <c r="K3693" s="270">
        <f t="shared" si="305"/>
        <v>0</v>
      </c>
      <c r="L3693" s="150"/>
      <c r="M3693" s="28"/>
      <c r="N3693" s="876"/>
      <c r="O3693" s="28"/>
      <c r="P3693" s="28"/>
      <c r="Q3693" s="28"/>
      <c r="R3693" s="28"/>
      <c r="S3693" s="28"/>
    </row>
    <row r="3694" spans="1:19" s="31" customFormat="1" ht="13.5" hidden="1" x14ac:dyDescent="0.3">
      <c r="A3694" s="116"/>
      <c r="B3694" s="119"/>
      <c r="C3694" s="76" t="s">
        <v>45</v>
      </c>
      <c r="D3694" s="127">
        <v>1</v>
      </c>
      <c r="E3694" s="127">
        <v>0.26</v>
      </c>
      <c r="F3694" s="127"/>
      <c r="G3694" s="127">
        <v>1.1000000000000001</v>
      </c>
      <c r="H3694" s="137">
        <f t="shared" si="308"/>
        <v>0.28600000000000003</v>
      </c>
      <c r="I3694" s="888"/>
      <c r="J3694" s="270"/>
      <c r="K3694" s="270">
        <f t="shared" si="305"/>
        <v>0</v>
      </c>
      <c r="L3694" s="150"/>
      <c r="M3694" s="28"/>
      <c r="N3694" s="876"/>
      <c r="O3694" s="28"/>
      <c r="P3694" s="28"/>
      <c r="Q3694" s="28"/>
      <c r="R3694" s="28"/>
      <c r="S3694" s="28"/>
    </row>
    <row r="3695" spans="1:19" s="31" customFormat="1" ht="13.5" hidden="1" x14ac:dyDescent="0.3">
      <c r="A3695" s="116"/>
      <c r="B3695" s="119"/>
      <c r="C3695" s="76" t="s">
        <v>45</v>
      </c>
      <c r="D3695" s="127">
        <v>1</v>
      </c>
      <c r="E3695" s="127">
        <v>0.36</v>
      </c>
      <c r="F3695" s="127"/>
      <c r="G3695" s="127">
        <v>1.1000000000000001</v>
      </c>
      <c r="H3695" s="137">
        <f t="shared" si="308"/>
        <v>0.39600000000000002</v>
      </c>
      <c r="I3695" s="888"/>
      <c r="J3695" s="270"/>
      <c r="K3695" s="270">
        <f t="shared" si="305"/>
        <v>0</v>
      </c>
      <c r="L3695" s="150"/>
      <c r="M3695" s="28"/>
      <c r="N3695" s="876"/>
      <c r="O3695" s="28"/>
      <c r="P3695" s="28"/>
      <c r="Q3695" s="28"/>
      <c r="R3695" s="28"/>
      <c r="S3695" s="28"/>
    </row>
    <row r="3696" spans="1:19" s="31" customFormat="1" ht="13.5" hidden="1" x14ac:dyDescent="0.3">
      <c r="A3696" s="116"/>
      <c r="B3696" s="119"/>
      <c r="C3696" s="76" t="s">
        <v>45</v>
      </c>
      <c r="D3696" s="127">
        <v>1</v>
      </c>
      <c r="E3696" s="127">
        <v>4.63</v>
      </c>
      <c r="F3696" s="127"/>
      <c r="G3696" s="127">
        <v>1.1000000000000001</v>
      </c>
      <c r="H3696" s="137">
        <f t="shared" si="308"/>
        <v>5.093</v>
      </c>
      <c r="I3696" s="888"/>
      <c r="J3696" s="270"/>
      <c r="K3696" s="270">
        <f t="shared" si="305"/>
        <v>0</v>
      </c>
      <c r="L3696" s="150"/>
      <c r="M3696" s="28"/>
      <c r="N3696" s="876"/>
      <c r="O3696" s="28"/>
      <c r="P3696" s="28"/>
      <c r="Q3696" s="28"/>
      <c r="R3696" s="28"/>
      <c r="S3696" s="28"/>
    </row>
    <row r="3697" spans="1:19" s="31" customFormat="1" ht="13.5" hidden="1" x14ac:dyDescent="0.3">
      <c r="A3697" s="116"/>
      <c r="B3697" s="119"/>
      <c r="C3697" s="76" t="s">
        <v>45</v>
      </c>
      <c r="D3697" s="127">
        <v>1</v>
      </c>
      <c r="E3697" s="127">
        <v>1.97</v>
      </c>
      <c r="F3697" s="127"/>
      <c r="G3697" s="127">
        <v>1.1000000000000001</v>
      </c>
      <c r="H3697" s="137">
        <f t="shared" si="308"/>
        <v>2.1670000000000003</v>
      </c>
      <c r="I3697" s="888"/>
      <c r="J3697" s="270"/>
      <c r="K3697" s="270">
        <f t="shared" si="305"/>
        <v>0</v>
      </c>
      <c r="L3697" s="150"/>
      <c r="M3697" s="28"/>
      <c r="N3697" s="876"/>
      <c r="O3697" s="28"/>
      <c r="P3697" s="28"/>
      <c r="Q3697" s="28"/>
      <c r="R3697" s="28"/>
      <c r="S3697" s="28"/>
    </row>
    <row r="3698" spans="1:19" s="31" customFormat="1" ht="13.5" hidden="1" x14ac:dyDescent="0.3">
      <c r="A3698" s="116"/>
      <c r="B3698" s="119"/>
      <c r="C3698" s="76" t="s">
        <v>45</v>
      </c>
      <c r="D3698" s="127">
        <v>1</v>
      </c>
      <c r="E3698" s="127">
        <v>0.44</v>
      </c>
      <c r="F3698" s="127"/>
      <c r="G3698" s="127">
        <v>1.1000000000000001</v>
      </c>
      <c r="H3698" s="137">
        <f t="shared" si="308"/>
        <v>0.48400000000000004</v>
      </c>
      <c r="I3698" s="888"/>
      <c r="J3698" s="270"/>
      <c r="K3698" s="270">
        <f t="shared" si="305"/>
        <v>0</v>
      </c>
      <c r="L3698" s="150"/>
      <c r="M3698" s="28"/>
      <c r="N3698" s="876"/>
      <c r="O3698" s="28"/>
      <c r="P3698" s="28"/>
      <c r="Q3698" s="28"/>
      <c r="R3698" s="28"/>
      <c r="S3698" s="28"/>
    </row>
    <row r="3699" spans="1:19" s="31" customFormat="1" ht="13.5" hidden="1" x14ac:dyDescent="0.3">
      <c r="A3699" s="116"/>
      <c r="B3699" s="119"/>
      <c r="C3699" s="76" t="s">
        <v>45</v>
      </c>
      <c r="D3699" s="127">
        <v>1</v>
      </c>
      <c r="E3699" s="127">
        <v>3.53</v>
      </c>
      <c r="F3699" s="127"/>
      <c r="G3699" s="127">
        <v>1.1000000000000001</v>
      </c>
      <c r="H3699" s="137">
        <f t="shared" si="308"/>
        <v>3.883</v>
      </c>
      <c r="I3699" s="888"/>
      <c r="J3699" s="270"/>
      <c r="K3699" s="270">
        <f t="shared" si="305"/>
        <v>0</v>
      </c>
      <c r="L3699" s="150"/>
      <c r="M3699" s="28"/>
      <c r="N3699" s="876"/>
      <c r="O3699" s="28"/>
      <c r="P3699" s="28"/>
      <c r="Q3699" s="28"/>
      <c r="R3699" s="28"/>
      <c r="S3699" s="28"/>
    </row>
    <row r="3700" spans="1:19" s="31" customFormat="1" ht="13.5" hidden="1" x14ac:dyDescent="0.3">
      <c r="A3700" s="116"/>
      <c r="B3700" s="119"/>
      <c r="C3700" s="76" t="s">
        <v>45</v>
      </c>
      <c r="D3700" s="127">
        <v>1</v>
      </c>
      <c r="E3700" s="127">
        <v>0.4</v>
      </c>
      <c r="F3700" s="127"/>
      <c r="G3700" s="127">
        <v>1.1000000000000001</v>
      </c>
      <c r="H3700" s="137">
        <f t="shared" si="308"/>
        <v>0.44000000000000006</v>
      </c>
      <c r="I3700" s="888"/>
      <c r="J3700" s="270"/>
      <c r="K3700" s="270">
        <f t="shared" si="305"/>
        <v>0</v>
      </c>
      <c r="L3700" s="150"/>
      <c r="M3700" s="28"/>
      <c r="N3700" s="876"/>
      <c r="O3700" s="28"/>
      <c r="P3700" s="28"/>
      <c r="Q3700" s="28"/>
      <c r="R3700" s="28"/>
      <c r="S3700" s="28"/>
    </row>
    <row r="3701" spans="1:19" s="31" customFormat="1" ht="13.5" hidden="1" x14ac:dyDescent="0.3">
      <c r="A3701" s="116"/>
      <c r="B3701" s="119"/>
      <c r="C3701" s="76" t="s">
        <v>45</v>
      </c>
      <c r="D3701" s="127">
        <v>1</v>
      </c>
      <c r="E3701" s="127">
        <v>5.84</v>
      </c>
      <c r="F3701" s="127"/>
      <c r="G3701" s="127">
        <v>1.1000000000000001</v>
      </c>
      <c r="H3701" s="137">
        <f t="shared" si="308"/>
        <v>6.4240000000000004</v>
      </c>
      <c r="I3701" s="888"/>
      <c r="J3701" s="270"/>
      <c r="K3701" s="270">
        <f t="shared" si="305"/>
        <v>0</v>
      </c>
      <c r="L3701" s="150"/>
      <c r="M3701" s="28"/>
      <c r="N3701" s="876"/>
      <c r="O3701" s="28"/>
      <c r="P3701" s="28"/>
      <c r="Q3701" s="28"/>
      <c r="R3701" s="28"/>
      <c r="S3701" s="28"/>
    </row>
    <row r="3702" spans="1:19" s="31" customFormat="1" ht="13.5" hidden="1" x14ac:dyDescent="0.3">
      <c r="A3702" s="116"/>
      <c r="B3702" s="119"/>
      <c r="C3702" s="76" t="s">
        <v>45</v>
      </c>
      <c r="D3702" s="127">
        <v>1</v>
      </c>
      <c r="E3702" s="127">
        <v>1.25</v>
      </c>
      <c r="F3702" s="127"/>
      <c r="G3702" s="127">
        <v>1.1000000000000001</v>
      </c>
      <c r="H3702" s="137">
        <f t="shared" si="308"/>
        <v>1.375</v>
      </c>
      <c r="I3702" s="888"/>
      <c r="J3702" s="270"/>
      <c r="K3702" s="270">
        <f t="shared" si="305"/>
        <v>0</v>
      </c>
      <c r="L3702" s="150"/>
      <c r="M3702" s="28"/>
      <c r="N3702" s="876"/>
      <c r="O3702" s="28"/>
      <c r="P3702" s="28"/>
      <c r="Q3702" s="28"/>
      <c r="R3702" s="28"/>
      <c r="S3702" s="28"/>
    </row>
    <row r="3703" spans="1:19" s="31" customFormat="1" ht="13.5" hidden="1" x14ac:dyDescent="0.3">
      <c r="A3703" s="116"/>
      <c r="B3703" s="119"/>
      <c r="C3703" s="76" t="s">
        <v>45</v>
      </c>
      <c r="D3703" s="127">
        <v>1</v>
      </c>
      <c r="E3703" s="127">
        <v>6.39</v>
      </c>
      <c r="F3703" s="127"/>
      <c r="G3703" s="127">
        <v>1.1000000000000001</v>
      </c>
      <c r="H3703" s="137">
        <f t="shared" si="308"/>
        <v>7.0289999999999999</v>
      </c>
      <c r="I3703" s="888"/>
      <c r="J3703" s="270"/>
      <c r="K3703" s="270">
        <f t="shared" si="305"/>
        <v>0</v>
      </c>
      <c r="L3703" s="150"/>
      <c r="M3703" s="28"/>
      <c r="N3703" s="876"/>
      <c r="O3703" s="28"/>
      <c r="P3703" s="28"/>
      <c r="Q3703" s="28"/>
      <c r="R3703" s="28"/>
      <c r="S3703" s="28"/>
    </row>
    <row r="3704" spans="1:19" s="31" customFormat="1" ht="13.5" hidden="1" x14ac:dyDescent="0.3">
      <c r="A3704" s="116"/>
      <c r="B3704" s="119"/>
      <c r="C3704" s="76" t="s">
        <v>45</v>
      </c>
      <c r="D3704" s="127">
        <v>1</v>
      </c>
      <c r="E3704" s="127">
        <v>1.86</v>
      </c>
      <c r="F3704" s="127"/>
      <c r="G3704" s="127">
        <v>1.1000000000000001</v>
      </c>
      <c r="H3704" s="137">
        <f t="shared" si="308"/>
        <v>2.0460000000000003</v>
      </c>
      <c r="I3704" s="888"/>
      <c r="J3704" s="270"/>
      <c r="K3704" s="270">
        <f t="shared" si="305"/>
        <v>0</v>
      </c>
      <c r="L3704" s="150"/>
      <c r="M3704" s="28"/>
      <c r="N3704" s="876"/>
      <c r="O3704" s="28"/>
      <c r="P3704" s="28"/>
      <c r="Q3704" s="28"/>
      <c r="R3704" s="28"/>
      <c r="S3704" s="28"/>
    </row>
    <row r="3705" spans="1:19" s="31" customFormat="1" ht="13.5" hidden="1" x14ac:dyDescent="0.3">
      <c r="A3705" s="116"/>
      <c r="B3705" s="119"/>
      <c r="C3705" s="76" t="s">
        <v>45</v>
      </c>
      <c r="D3705" s="127">
        <v>1</v>
      </c>
      <c r="E3705" s="127">
        <v>0.9</v>
      </c>
      <c r="F3705" s="127"/>
      <c r="G3705" s="127">
        <v>1.1000000000000001</v>
      </c>
      <c r="H3705" s="137">
        <f t="shared" si="308"/>
        <v>0.9900000000000001</v>
      </c>
      <c r="I3705" s="888"/>
      <c r="J3705" s="270"/>
      <c r="K3705" s="270">
        <f t="shared" si="305"/>
        <v>0</v>
      </c>
      <c r="L3705" s="150"/>
      <c r="M3705" s="28"/>
      <c r="N3705" s="876"/>
      <c r="O3705" s="28"/>
      <c r="P3705" s="28"/>
      <c r="Q3705" s="28"/>
      <c r="R3705" s="28"/>
      <c r="S3705" s="28"/>
    </row>
    <row r="3706" spans="1:19" s="31" customFormat="1" ht="13.5" hidden="1" x14ac:dyDescent="0.3">
      <c r="A3706" s="116"/>
      <c r="B3706" s="119"/>
      <c r="C3706" s="76" t="s">
        <v>45</v>
      </c>
      <c r="D3706" s="127">
        <v>1</v>
      </c>
      <c r="E3706" s="127">
        <v>2.13</v>
      </c>
      <c r="F3706" s="127"/>
      <c r="G3706" s="127">
        <v>1.1000000000000001</v>
      </c>
      <c r="H3706" s="137">
        <f t="shared" si="308"/>
        <v>2.343</v>
      </c>
      <c r="I3706" s="888"/>
      <c r="J3706" s="270"/>
      <c r="K3706" s="270">
        <f t="shared" si="305"/>
        <v>0</v>
      </c>
      <c r="L3706" s="150"/>
      <c r="M3706" s="28"/>
      <c r="N3706" s="876"/>
      <c r="O3706" s="28"/>
      <c r="P3706" s="28"/>
      <c r="Q3706" s="28"/>
      <c r="R3706" s="28"/>
      <c r="S3706" s="28"/>
    </row>
    <row r="3707" spans="1:19" s="31" customFormat="1" ht="13.5" hidden="1" x14ac:dyDescent="0.3">
      <c r="A3707" s="116"/>
      <c r="B3707" s="119"/>
      <c r="C3707" s="76" t="s">
        <v>45</v>
      </c>
      <c r="D3707" s="127">
        <v>1</v>
      </c>
      <c r="E3707" s="127">
        <v>1.25</v>
      </c>
      <c r="F3707" s="127"/>
      <c r="G3707" s="127">
        <v>1.1000000000000001</v>
      </c>
      <c r="H3707" s="137">
        <f t="shared" si="308"/>
        <v>1.375</v>
      </c>
      <c r="I3707" s="888"/>
      <c r="J3707" s="270"/>
      <c r="K3707" s="270">
        <f t="shared" si="305"/>
        <v>0</v>
      </c>
      <c r="L3707" s="150"/>
      <c r="M3707" s="28"/>
      <c r="N3707" s="876"/>
      <c r="O3707" s="28"/>
      <c r="P3707" s="28"/>
      <c r="Q3707" s="28"/>
      <c r="R3707" s="28"/>
      <c r="S3707" s="28"/>
    </row>
    <row r="3708" spans="1:19" s="31" customFormat="1" ht="13.5" hidden="1" x14ac:dyDescent="0.3">
      <c r="A3708" s="116"/>
      <c r="B3708" s="119"/>
      <c r="C3708" s="76" t="s">
        <v>45</v>
      </c>
      <c r="D3708" s="127">
        <v>1</v>
      </c>
      <c r="E3708" s="127">
        <v>0.2</v>
      </c>
      <c r="F3708" s="127"/>
      <c r="G3708" s="127">
        <v>1.1000000000000001</v>
      </c>
      <c r="H3708" s="137">
        <f t="shared" si="308"/>
        <v>0.22000000000000003</v>
      </c>
      <c r="I3708" s="888"/>
      <c r="J3708" s="270"/>
      <c r="K3708" s="270">
        <f t="shared" si="305"/>
        <v>0</v>
      </c>
      <c r="L3708" s="150"/>
      <c r="M3708" s="28"/>
      <c r="N3708" s="876"/>
      <c r="O3708" s="28"/>
      <c r="P3708" s="28"/>
      <c r="Q3708" s="28"/>
      <c r="R3708" s="28"/>
      <c r="S3708" s="28"/>
    </row>
    <row r="3709" spans="1:19" s="31" customFormat="1" ht="13.5" hidden="1" x14ac:dyDescent="0.3">
      <c r="A3709" s="116"/>
      <c r="B3709" s="119"/>
      <c r="C3709" s="76" t="s">
        <v>45</v>
      </c>
      <c r="D3709" s="127">
        <v>1</v>
      </c>
      <c r="E3709" s="127">
        <v>2.41</v>
      </c>
      <c r="F3709" s="127"/>
      <c r="G3709" s="127">
        <v>1.1000000000000001</v>
      </c>
      <c r="H3709" s="137">
        <f t="shared" si="308"/>
        <v>2.6510000000000002</v>
      </c>
      <c r="I3709" s="888"/>
      <c r="J3709" s="270"/>
      <c r="K3709" s="270">
        <f t="shared" si="305"/>
        <v>0</v>
      </c>
      <c r="L3709" s="150"/>
      <c r="M3709" s="28"/>
      <c r="N3709" s="876"/>
      <c r="O3709" s="28"/>
      <c r="P3709" s="28"/>
      <c r="Q3709" s="28"/>
      <c r="R3709" s="28"/>
      <c r="S3709" s="28"/>
    </row>
    <row r="3710" spans="1:19" s="31" customFormat="1" ht="13.5" x14ac:dyDescent="0.3">
      <c r="A3710" s="116"/>
      <c r="B3710" s="119"/>
      <c r="C3710" s="76"/>
      <c r="D3710" s="127"/>
      <c r="E3710" s="127"/>
      <c r="F3710" s="127"/>
      <c r="G3710" s="127"/>
      <c r="H3710" s="137"/>
      <c r="I3710" s="888"/>
      <c r="J3710" s="270"/>
      <c r="K3710" s="270">
        <f t="shared" si="305"/>
        <v>0</v>
      </c>
      <c r="L3710" s="150"/>
      <c r="M3710" s="28"/>
      <c r="N3710" s="876"/>
      <c r="O3710" s="28"/>
      <c r="P3710" s="28"/>
      <c r="Q3710" s="28"/>
      <c r="R3710" s="28"/>
      <c r="S3710" s="28"/>
    </row>
    <row r="3711" spans="1:19" s="31" customFormat="1" ht="108" x14ac:dyDescent="0.3">
      <c r="A3711" s="116" t="s">
        <v>2030</v>
      </c>
      <c r="B3711" s="103" t="s">
        <v>368</v>
      </c>
      <c r="C3711" s="76" t="s">
        <v>45</v>
      </c>
      <c r="D3711" s="127"/>
      <c r="E3711" s="127"/>
      <c r="F3711" s="127"/>
      <c r="G3711" s="127"/>
      <c r="H3711" s="137"/>
      <c r="I3711" s="888">
        <f>SUM(H3712:H3721)</f>
        <v>183.29950000000002</v>
      </c>
      <c r="J3711" s="270">
        <v>32.5</v>
      </c>
      <c r="K3711" s="270">
        <f t="shared" si="305"/>
        <v>5957.2337500000003</v>
      </c>
      <c r="L3711" s="150"/>
      <c r="M3711" s="28"/>
      <c r="N3711" s="876"/>
      <c r="O3711" s="28"/>
      <c r="P3711" s="28"/>
      <c r="Q3711" s="28"/>
      <c r="R3711" s="28"/>
      <c r="S3711" s="28"/>
    </row>
    <row r="3712" spans="1:19" s="31" customFormat="1" ht="13.5" hidden="1" x14ac:dyDescent="0.3">
      <c r="A3712" s="116"/>
      <c r="B3712" s="119"/>
      <c r="C3712" s="76" t="s">
        <v>45</v>
      </c>
      <c r="D3712" s="127">
        <v>1</v>
      </c>
      <c r="E3712" s="127">
        <v>2.23</v>
      </c>
      <c r="F3712" s="127"/>
      <c r="G3712" s="127">
        <v>2.75</v>
      </c>
      <c r="H3712" s="137">
        <f>G3712*E3712*D3712</f>
        <v>6.1325000000000003</v>
      </c>
      <c r="I3712" s="888"/>
      <c r="J3712" s="270"/>
      <c r="K3712" s="774">
        <f t="shared" si="305"/>
        <v>0</v>
      </c>
      <c r="L3712" s="150"/>
      <c r="M3712" s="28"/>
      <c r="N3712" s="876"/>
      <c r="O3712" s="28"/>
      <c r="P3712" s="28"/>
      <c r="Q3712" s="28"/>
      <c r="R3712" s="28"/>
      <c r="S3712" s="28"/>
    </row>
    <row r="3713" spans="1:19" s="31" customFormat="1" ht="13.5" hidden="1" x14ac:dyDescent="0.3">
      <c r="A3713" s="116"/>
      <c r="B3713" s="119"/>
      <c r="C3713" s="76" t="s">
        <v>45</v>
      </c>
      <c r="D3713" s="127">
        <v>1</v>
      </c>
      <c r="E3713" s="127">
        <v>6.66</v>
      </c>
      <c r="F3713" s="127"/>
      <c r="G3713" s="127">
        <v>2.75</v>
      </c>
      <c r="H3713" s="137">
        <f t="shared" ref="H3713:H3721" si="309">G3713*E3713*D3713</f>
        <v>18.315000000000001</v>
      </c>
      <c r="I3713" s="888"/>
      <c r="J3713" s="270"/>
      <c r="K3713" s="774">
        <f t="shared" si="305"/>
        <v>0</v>
      </c>
      <c r="L3713" s="150"/>
      <c r="M3713" s="28"/>
      <c r="N3713" s="876"/>
      <c r="O3713" s="28"/>
      <c r="P3713" s="28"/>
      <c r="Q3713" s="28"/>
      <c r="R3713" s="28"/>
      <c r="S3713" s="28"/>
    </row>
    <row r="3714" spans="1:19" s="31" customFormat="1" ht="13.5" hidden="1" x14ac:dyDescent="0.3">
      <c r="A3714" s="116"/>
      <c r="B3714" s="119"/>
      <c r="C3714" s="76" t="s">
        <v>45</v>
      </c>
      <c r="D3714" s="127">
        <v>1</v>
      </c>
      <c r="E3714" s="127">
        <v>5.62</v>
      </c>
      <c r="F3714" s="127"/>
      <c r="G3714" s="127">
        <v>2.75</v>
      </c>
      <c r="H3714" s="137">
        <f t="shared" si="309"/>
        <v>15.455</v>
      </c>
      <c r="I3714" s="888"/>
      <c r="J3714" s="270"/>
      <c r="K3714" s="774">
        <f t="shared" si="305"/>
        <v>0</v>
      </c>
      <c r="L3714" s="150"/>
      <c r="M3714" s="28"/>
      <c r="N3714" s="876"/>
      <c r="O3714" s="28"/>
      <c r="P3714" s="28"/>
      <c r="Q3714" s="28"/>
      <c r="R3714" s="28"/>
      <c r="S3714" s="28"/>
    </row>
    <row r="3715" spans="1:19" s="31" customFormat="1" ht="13.5" hidden="1" x14ac:dyDescent="0.3">
      <c r="A3715" s="116"/>
      <c r="B3715" s="119"/>
      <c r="C3715" s="76" t="s">
        <v>45</v>
      </c>
      <c r="D3715" s="127">
        <v>2</v>
      </c>
      <c r="E3715" s="127">
        <v>6.66</v>
      </c>
      <c r="F3715" s="127"/>
      <c r="G3715" s="127">
        <v>2.7</v>
      </c>
      <c r="H3715" s="137">
        <f t="shared" si="309"/>
        <v>35.964000000000006</v>
      </c>
      <c r="I3715" s="888"/>
      <c r="J3715" s="270"/>
      <c r="K3715" s="774">
        <f t="shared" si="305"/>
        <v>0</v>
      </c>
      <c r="L3715" s="150"/>
      <c r="M3715" s="28"/>
      <c r="N3715" s="876"/>
      <c r="O3715" s="28"/>
      <c r="P3715" s="28"/>
      <c r="Q3715" s="28"/>
      <c r="R3715" s="28"/>
      <c r="S3715" s="28"/>
    </row>
    <row r="3716" spans="1:19" s="31" customFormat="1" ht="13.5" hidden="1" x14ac:dyDescent="0.3">
      <c r="A3716" s="116"/>
      <c r="B3716" s="119"/>
      <c r="C3716" s="76" t="s">
        <v>45</v>
      </c>
      <c r="D3716" s="127">
        <v>1</v>
      </c>
      <c r="E3716" s="127">
        <v>5.63</v>
      </c>
      <c r="F3716" s="127"/>
      <c r="G3716" s="127">
        <v>2.7</v>
      </c>
      <c r="H3716" s="137">
        <f t="shared" si="309"/>
        <v>15.201000000000001</v>
      </c>
      <c r="I3716" s="888"/>
      <c r="J3716" s="270"/>
      <c r="K3716" s="774">
        <f t="shared" si="305"/>
        <v>0</v>
      </c>
      <c r="L3716" s="150"/>
      <c r="M3716" s="28"/>
      <c r="N3716" s="876"/>
      <c r="O3716" s="28"/>
      <c r="P3716" s="28"/>
      <c r="Q3716" s="28"/>
      <c r="R3716" s="28"/>
      <c r="S3716" s="28"/>
    </row>
    <row r="3717" spans="1:19" s="31" customFormat="1" ht="13.5" hidden="1" x14ac:dyDescent="0.3">
      <c r="A3717" s="116"/>
      <c r="B3717" s="119"/>
      <c r="C3717" s="76" t="s">
        <v>45</v>
      </c>
      <c r="D3717" s="127">
        <v>1</v>
      </c>
      <c r="E3717" s="127">
        <v>4.6399999999999997</v>
      </c>
      <c r="F3717" s="127"/>
      <c r="G3717" s="127">
        <v>2.7</v>
      </c>
      <c r="H3717" s="137">
        <f t="shared" si="309"/>
        <v>12.528</v>
      </c>
      <c r="I3717" s="888"/>
      <c r="J3717" s="270"/>
      <c r="K3717" s="774">
        <f t="shared" si="305"/>
        <v>0</v>
      </c>
      <c r="L3717" s="150"/>
      <c r="M3717" s="28"/>
      <c r="N3717" s="876"/>
      <c r="O3717" s="28"/>
      <c r="P3717" s="28"/>
      <c r="Q3717" s="28"/>
      <c r="R3717" s="28"/>
      <c r="S3717" s="28"/>
    </row>
    <row r="3718" spans="1:19" s="31" customFormat="1" ht="13.5" hidden="1" x14ac:dyDescent="0.3">
      <c r="A3718" s="116"/>
      <c r="B3718" s="119"/>
      <c r="C3718" s="76" t="s">
        <v>45</v>
      </c>
      <c r="D3718" s="127">
        <v>1</v>
      </c>
      <c r="E3718" s="127">
        <v>5.03</v>
      </c>
      <c r="F3718" s="127"/>
      <c r="G3718" s="127">
        <v>2.7</v>
      </c>
      <c r="H3718" s="137">
        <f t="shared" si="309"/>
        <v>13.581000000000001</v>
      </c>
      <c r="I3718" s="888"/>
      <c r="J3718" s="270"/>
      <c r="K3718" s="774">
        <f t="shared" si="305"/>
        <v>0</v>
      </c>
      <c r="L3718" s="150"/>
      <c r="M3718" s="28"/>
      <c r="N3718" s="876"/>
      <c r="O3718" s="28"/>
      <c r="P3718" s="28"/>
      <c r="Q3718" s="28"/>
      <c r="R3718" s="28"/>
      <c r="S3718" s="28"/>
    </row>
    <row r="3719" spans="1:19" s="31" customFormat="1" ht="13.5" hidden="1" x14ac:dyDescent="0.3">
      <c r="A3719" s="116"/>
      <c r="B3719" s="119"/>
      <c r="C3719" s="76" t="s">
        <v>45</v>
      </c>
      <c r="D3719" s="127">
        <v>2</v>
      </c>
      <c r="E3719" s="127">
        <v>6.15</v>
      </c>
      <c r="F3719" s="127"/>
      <c r="G3719" s="127">
        <v>2.7</v>
      </c>
      <c r="H3719" s="137">
        <f t="shared" si="309"/>
        <v>33.21</v>
      </c>
      <c r="I3719" s="888"/>
      <c r="J3719" s="270"/>
      <c r="K3719" s="774">
        <f t="shared" si="305"/>
        <v>0</v>
      </c>
      <c r="L3719" s="150"/>
      <c r="M3719" s="28"/>
      <c r="N3719" s="876"/>
      <c r="O3719" s="28"/>
      <c r="P3719" s="28"/>
      <c r="Q3719" s="28"/>
      <c r="R3719" s="28"/>
      <c r="S3719" s="28"/>
    </row>
    <row r="3720" spans="1:19" s="31" customFormat="1" ht="13.5" hidden="1" x14ac:dyDescent="0.3">
      <c r="A3720" s="116"/>
      <c r="B3720" s="119"/>
      <c r="C3720" s="76" t="s">
        <v>45</v>
      </c>
      <c r="D3720" s="127">
        <v>1</v>
      </c>
      <c r="E3720" s="127">
        <v>7.19</v>
      </c>
      <c r="F3720" s="127"/>
      <c r="G3720" s="127">
        <v>2.7</v>
      </c>
      <c r="H3720" s="137">
        <f t="shared" si="309"/>
        <v>19.413000000000004</v>
      </c>
      <c r="I3720" s="888"/>
      <c r="J3720" s="270"/>
      <c r="K3720" s="774">
        <f t="shared" si="305"/>
        <v>0</v>
      </c>
      <c r="L3720" s="150"/>
      <c r="M3720" s="28"/>
      <c r="N3720" s="876"/>
      <c r="O3720" s="28"/>
      <c r="P3720" s="28"/>
      <c r="Q3720" s="28"/>
      <c r="R3720" s="28"/>
      <c r="S3720" s="28"/>
    </row>
    <row r="3721" spans="1:19" s="31" customFormat="1" ht="13.5" hidden="1" x14ac:dyDescent="0.3">
      <c r="A3721" s="116"/>
      <c r="B3721" s="119"/>
      <c r="C3721" s="76" t="s">
        <v>45</v>
      </c>
      <c r="D3721" s="127">
        <v>1</v>
      </c>
      <c r="E3721" s="127">
        <v>5</v>
      </c>
      <c r="F3721" s="127"/>
      <c r="G3721" s="127">
        <v>2.7</v>
      </c>
      <c r="H3721" s="137">
        <f t="shared" si="309"/>
        <v>13.5</v>
      </c>
      <c r="I3721" s="888"/>
      <c r="J3721" s="270"/>
      <c r="K3721" s="774">
        <f t="shared" si="305"/>
        <v>0</v>
      </c>
      <c r="L3721" s="150"/>
      <c r="M3721" s="28"/>
      <c r="N3721" s="876"/>
      <c r="O3721" s="28"/>
      <c r="P3721" s="28"/>
      <c r="Q3721" s="28"/>
      <c r="R3721" s="28"/>
      <c r="S3721" s="28"/>
    </row>
    <row r="3722" spans="1:19" s="768" customFormat="1" ht="13.5" x14ac:dyDescent="0.3">
      <c r="A3722" s="770"/>
      <c r="B3722" s="755"/>
      <c r="C3722" s="775"/>
      <c r="D3722" s="513"/>
      <c r="E3722" s="513"/>
      <c r="F3722" s="513"/>
      <c r="G3722" s="513"/>
      <c r="H3722" s="523"/>
      <c r="I3722" s="888"/>
      <c r="J3722" s="774"/>
      <c r="K3722" s="774">
        <f t="shared" ref="K3722:K3723" si="310">J3722*I3722</f>
        <v>0</v>
      </c>
      <c r="L3722" s="534"/>
      <c r="M3722" s="767"/>
      <c r="N3722" s="876"/>
      <c r="O3722" s="767"/>
      <c r="P3722" s="767"/>
      <c r="Q3722" s="767"/>
      <c r="R3722" s="767"/>
      <c r="S3722" s="767"/>
    </row>
    <row r="3723" spans="1:19" s="768" customFormat="1" ht="54" x14ac:dyDescent="0.3">
      <c r="A3723" s="770" t="s">
        <v>2031</v>
      </c>
      <c r="B3723" s="755" t="s">
        <v>3708</v>
      </c>
      <c r="C3723" s="775" t="s">
        <v>45</v>
      </c>
      <c r="D3723" s="513"/>
      <c r="E3723" s="513"/>
      <c r="F3723" s="513"/>
      <c r="G3723" s="513"/>
      <c r="H3723" s="523"/>
      <c r="I3723" s="888">
        <v>10.7</v>
      </c>
      <c r="J3723" s="774">
        <v>32.5</v>
      </c>
      <c r="K3723" s="774">
        <f t="shared" si="310"/>
        <v>347.75</v>
      </c>
      <c r="L3723" s="534"/>
      <c r="M3723" s="767"/>
      <c r="N3723" s="876"/>
      <c r="O3723" s="767"/>
      <c r="P3723" s="767"/>
      <c r="Q3723" s="767"/>
      <c r="R3723" s="767"/>
      <c r="S3723" s="767"/>
    </row>
    <row r="3724" spans="1:19" s="31" customFormat="1" ht="13.5" x14ac:dyDescent="0.3">
      <c r="A3724" s="116"/>
      <c r="B3724" s="119"/>
      <c r="C3724" s="76"/>
      <c r="D3724" s="127"/>
      <c r="E3724" s="127"/>
      <c r="F3724" s="127"/>
      <c r="G3724" s="127"/>
      <c r="H3724" s="137"/>
      <c r="I3724" s="888"/>
      <c r="J3724" s="270"/>
      <c r="K3724" s="270">
        <f t="shared" ref="K3724:K3787" si="311">J3724*I3724</f>
        <v>0</v>
      </c>
      <c r="L3724" s="150"/>
      <c r="M3724" s="28"/>
      <c r="N3724" s="876"/>
      <c r="O3724" s="28"/>
      <c r="P3724" s="28"/>
      <c r="Q3724" s="28"/>
      <c r="R3724" s="28"/>
      <c r="S3724" s="28"/>
    </row>
    <row r="3725" spans="1:19" s="31" customFormat="1" ht="67.5" x14ac:dyDescent="0.3">
      <c r="A3725" s="770" t="s">
        <v>2032</v>
      </c>
      <c r="B3725" s="119" t="s">
        <v>140</v>
      </c>
      <c r="C3725" s="76" t="s">
        <v>45</v>
      </c>
      <c r="D3725" s="127"/>
      <c r="E3725" s="127"/>
      <c r="F3725" s="127"/>
      <c r="G3725" s="127"/>
      <c r="H3725" s="137"/>
      <c r="I3725" s="888">
        <f>SUM(H3726:H3797)</f>
        <v>674.5809999999999</v>
      </c>
      <c r="J3725" s="270">
        <v>6.5</v>
      </c>
      <c r="K3725" s="270">
        <f t="shared" si="311"/>
        <v>4384.776499999999</v>
      </c>
      <c r="L3725" s="150"/>
      <c r="M3725" s="28"/>
      <c r="N3725" s="876"/>
      <c r="O3725" s="28"/>
      <c r="P3725" s="28"/>
      <c r="Q3725" s="28"/>
      <c r="R3725" s="28"/>
      <c r="S3725" s="28"/>
    </row>
    <row r="3726" spans="1:19" s="31" customFormat="1" ht="13.5" hidden="1" x14ac:dyDescent="0.3">
      <c r="A3726" s="116"/>
      <c r="B3726" s="119"/>
      <c r="C3726" s="76" t="s">
        <v>45</v>
      </c>
      <c r="D3726" s="127">
        <v>1</v>
      </c>
      <c r="E3726" s="127">
        <v>1.6</v>
      </c>
      <c r="F3726" s="127"/>
      <c r="G3726" s="127">
        <v>1.65</v>
      </c>
      <c r="H3726" s="137">
        <f>G3726*E3726*D3726</f>
        <v>2.64</v>
      </c>
      <c r="I3726" s="888"/>
      <c r="J3726" s="270"/>
      <c r="K3726" s="270">
        <f t="shared" si="311"/>
        <v>0</v>
      </c>
      <c r="L3726" s="150"/>
      <c r="M3726" s="28"/>
      <c r="N3726" s="876"/>
      <c r="O3726" s="28"/>
      <c r="P3726" s="28"/>
      <c r="Q3726" s="28"/>
      <c r="R3726" s="28"/>
      <c r="S3726" s="28"/>
    </row>
    <row r="3727" spans="1:19" s="31" customFormat="1" ht="13.5" hidden="1" x14ac:dyDescent="0.3">
      <c r="A3727" s="116"/>
      <c r="B3727" s="119"/>
      <c r="C3727" s="76" t="s">
        <v>45</v>
      </c>
      <c r="D3727" s="127">
        <v>1</v>
      </c>
      <c r="E3727" s="127">
        <v>6.85</v>
      </c>
      <c r="F3727" s="127"/>
      <c r="G3727" s="127">
        <v>1.65</v>
      </c>
      <c r="H3727" s="137">
        <f t="shared" ref="H3727:H3790" si="312">G3727*E3727*D3727</f>
        <v>11.302499999999998</v>
      </c>
      <c r="I3727" s="888"/>
      <c r="J3727" s="270"/>
      <c r="K3727" s="270">
        <f t="shared" si="311"/>
        <v>0</v>
      </c>
      <c r="L3727" s="150"/>
      <c r="M3727" s="28"/>
      <c r="N3727" s="876"/>
      <c r="O3727" s="28"/>
      <c r="P3727" s="28"/>
      <c r="Q3727" s="28"/>
      <c r="R3727" s="28"/>
      <c r="S3727" s="28"/>
    </row>
    <row r="3728" spans="1:19" s="31" customFormat="1" ht="13.5" hidden="1" x14ac:dyDescent="0.3">
      <c r="A3728" s="116"/>
      <c r="B3728" s="119"/>
      <c r="C3728" s="76" t="s">
        <v>45</v>
      </c>
      <c r="D3728" s="127">
        <v>1</v>
      </c>
      <c r="E3728" s="127">
        <v>1.6</v>
      </c>
      <c r="F3728" s="127"/>
      <c r="G3728" s="127">
        <v>1.65</v>
      </c>
      <c r="H3728" s="137">
        <f t="shared" si="312"/>
        <v>2.64</v>
      </c>
      <c r="I3728" s="888"/>
      <c r="J3728" s="270"/>
      <c r="K3728" s="270">
        <f t="shared" si="311"/>
        <v>0</v>
      </c>
      <c r="L3728" s="150"/>
      <c r="M3728" s="28"/>
      <c r="N3728" s="876"/>
      <c r="O3728" s="28"/>
      <c r="P3728" s="28"/>
      <c r="Q3728" s="28"/>
      <c r="R3728" s="28"/>
      <c r="S3728" s="28"/>
    </row>
    <row r="3729" spans="1:19" s="31" customFormat="1" ht="13.5" hidden="1" x14ac:dyDescent="0.3">
      <c r="A3729" s="116"/>
      <c r="B3729" s="119"/>
      <c r="C3729" s="76" t="s">
        <v>45</v>
      </c>
      <c r="D3729" s="127">
        <v>1</v>
      </c>
      <c r="E3729" s="127">
        <v>4.9400000000000004</v>
      </c>
      <c r="F3729" s="127"/>
      <c r="G3729" s="127">
        <v>1.65</v>
      </c>
      <c r="H3729" s="137">
        <f t="shared" si="312"/>
        <v>8.1509999999999998</v>
      </c>
      <c r="I3729" s="888"/>
      <c r="J3729" s="270"/>
      <c r="K3729" s="270">
        <f t="shared" si="311"/>
        <v>0</v>
      </c>
      <c r="L3729" s="150"/>
      <c r="M3729" s="28"/>
      <c r="N3729" s="876"/>
      <c r="O3729" s="28"/>
      <c r="P3729" s="28"/>
      <c r="Q3729" s="28"/>
      <c r="R3729" s="28"/>
      <c r="S3729" s="28"/>
    </row>
    <row r="3730" spans="1:19" s="31" customFormat="1" ht="13.5" hidden="1" x14ac:dyDescent="0.3">
      <c r="A3730" s="116"/>
      <c r="B3730" s="119"/>
      <c r="C3730" s="76" t="s">
        <v>45</v>
      </c>
      <c r="D3730" s="127">
        <v>1</v>
      </c>
      <c r="E3730" s="127">
        <v>3.7</v>
      </c>
      <c r="F3730" s="127"/>
      <c r="G3730" s="127">
        <v>1.65</v>
      </c>
      <c r="H3730" s="137">
        <f t="shared" si="312"/>
        <v>6.1049999999999995</v>
      </c>
      <c r="I3730" s="888"/>
      <c r="J3730" s="270"/>
      <c r="K3730" s="270">
        <f t="shared" si="311"/>
        <v>0</v>
      </c>
      <c r="L3730" s="150"/>
      <c r="M3730" s="28"/>
      <c r="N3730" s="876"/>
      <c r="O3730" s="28"/>
      <c r="P3730" s="28"/>
      <c r="Q3730" s="28"/>
      <c r="R3730" s="28"/>
      <c r="S3730" s="28"/>
    </row>
    <row r="3731" spans="1:19" s="31" customFormat="1" ht="13.5" hidden="1" x14ac:dyDescent="0.3">
      <c r="A3731" s="116"/>
      <c r="B3731" s="119"/>
      <c r="C3731" s="76" t="s">
        <v>45</v>
      </c>
      <c r="D3731" s="127">
        <v>2</v>
      </c>
      <c r="E3731" s="127">
        <v>2.31</v>
      </c>
      <c r="F3731" s="127"/>
      <c r="G3731" s="127">
        <v>1.65</v>
      </c>
      <c r="H3731" s="137">
        <f t="shared" si="312"/>
        <v>7.6229999999999993</v>
      </c>
      <c r="I3731" s="888"/>
      <c r="J3731" s="270"/>
      <c r="K3731" s="270">
        <f t="shared" si="311"/>
        <v>0</v>
      </c>
      <c r="L3731" s="150"/>
      <c r="M3731" s="28"/>
      <c r="N3731" s="876"/>
      <c r="O3731" s="28"/>
      <c r="P3731" s="28"/>
      <c r="Q3731" s="28"/>
      <c r="R3731" s="28"/>
      <c r="S3731" s="28"/>
    </row>
    <row r="3732" spans="1:19" s="31" customFormat="1" ht="13.5" hidden="1" x14ac:dyDescent="0.3">
      <c r="A3732" s="116"/>
      <c r="B3732" s="119"/>
      <c r="C3732" s="76" t="s">
        <v>45</v>
      </c>
      <c r="D3732" s="127">
        <v>1</v>
      </c>
      <c r="E3732" s="127">
        <v>1.6</v>
      </c>
      <c r="F3732" s="127"/>
      <c r="G3732" s="127">
        <v>1.65</v>
      </c>
      <c r="H3732" s="137">
        <f t="shared" si="312"/>
        <v>2.64</v>
      </c>
      <c r="I3732" s="888"/>
      <c r="J3732" s="270"/>
      <c r="K3732" s="270">
        <f t="shared" si="311"/>
        <v>0</v>
      </c>
      <c r="L3732" s="150"/>
      <c r="M3732" s="28"/>
      <c r="N3732" s="876"/>
      <c r="O3732" s="28"/>
      <c r="P3732" s="28"/>
      <c r="Q3732" s="28"/>
      <c r="R3732" s="28"/>
      <c r="S3732" s="28"/>
    </row>
    <row r="3733" spans="1:19" s="31" customFormat="1" ht="13.5" hidden="1" x14ac:dyDescent="0.3">
      <c r="A3733" s="116"/>
      <c r="B3733" s="119"/>
      <c r="C3733" s="76" t="s">
        <v>45</v>
      </c>
      <c r="D3733" s="127">
        <v>1</v>
      </c>
      <c r="E3733" s="127">
        <v>3.43</v>
      </c>
      <c r="F3733" s="127"/>
      <c r="G3733" s="127">
        <v>1.65</v>
      </c>
      <c r="H3733" s="137">
        <f t="shared" si="312"/>
        <v>5.6594999999999995</v>
      </c>
      <c r="I3733" s="888"/>
      <c r="J3733" s="270"/>
      <c r="K3733" s="270">
        <f t="shared" si="311"/>
        <v>0</v>
      </c>
      <c r="L3733" s="150"/>
      <c r="M3733" s="28"/>
      <c r="N3733" s="876"/>
      <c r="O3733" s="28"/>
      <c r="P3733" s="28"/>
      <c r="Q3733" s="28"/>
      <c r="R3733" s="28"/>
      <c r="S3733" s="28"/>
    </row>
    <row r="3734" spans="1:19" s="31" customFormat="1" ht="13.5" hidden="1" x14ac:dyDescent="0.3">
      <c r="A3734" s="116"/>
      <c r="B3734" s="119"/>
      <c r="C3734" s="76" t="s">
        <v>45</v>
      </c>
      <c r="D3734" s="127">
        <v>1</v>
      </c>
      <c r="E3734" s="127">
        <v>2.5</v>
      </c>
      <c r="F3734" s="127"/>
      <c r="G3734" s="127">
        <v>1.65</v>
      </c>
      <c r="H3734" s="137">
        <f t="shared" si="312"/>
        <v>4.125</v>
      </c>
      <c r="I3734" s="888"/>
      <c r="J3734" s="270"/>
      <c r="K3734" s="270">
        <f t="shared" si="311"/>
        <v>0</v>
      </c>
      <c r="L3734" s="150"/>
      <c r="M3734" s="28"/>
      <c r="N3734" s="876"/>
      <c r="O3734" s="28"/>
      <c r="P3734" s="28"/>
      <c r="Q3734" s="28"/>
      <c r="R3734" s="28"/>
      <c r="S3734" s="28"/>
    </row>
    <row r="3735" spans="1:19" s="31" customFormat="1" ht="13.5" hidden="1" x14ac:dyDescent="0.3">
      <c r="A3735" s="116"/>
      <c r="B3735" s="119"/>
      <c r="C3735" s="76" t="s">
        <v>45</v>
      </c>
      <c r="D3735" s="127">
        <v>1</v>
      </c>
      <c r="E3735" s="127">
        <v>14.08</v>
      </c>
      <c r="F3735" s="127"/>
      <c r="G3735" s="127">
        <v>1.65</v>
      </c>
      <c r="H3735" s="137">
        <f t="shared" si="312"/>
        <v>23.231999999999999</v>
      </c>
      <c r="I3735" s="888"/>
      <c r="J3735" s="270"/>
      <c r="K3735" s="270">
        <f t="shared" si="311"/>
        <v>0</v>
      </c>
      <c r="L3735" s="150"/>
      <c r="M3735" s="28"/>
      <c r="N3735" s="876"/>
      <c r="O3735" s="28"/>
      <c r="P3735" s="28"/>
      <c r="Q3735" s="28"/>
      <c r="R3735" s="28"/>
      <c r="S3735" s="28"/>
    </row>
    <row r="3736" spans="1:19" s="31" customFormat="1" ht="13.5" hidden="1" x14ac:dyDescent="0.3">
      <c r="A3736" s="116"/>
      <c r="B3736" s="119"/>
      <c r="C3736" s="76" t="s">
        <v>45</v>
      </c>
      <c r="D3736" s="127">
        <v>-3</v>
      </c>
      <c r="E3736" s="127">
        <v>2.6</v>
      </c>
      <c r="F3736" s="127"/>
      <c r="G3736" s="127">
        <v>1.8</v>
      </c>
      <c r="H3736" s="137">
        <f t="shared" si="312"/>
        <v>-14.040000000000003</v>
      </c>
      <c r="I3736" s="888"/>
      <c r="J3736" s="270"/>
      <c r="K3736" s="270">
        <f t="shared" si="311"/>
        <v>0</v>
      </c>
      <c r="L3736" s="150"/>
      <c r="M3736" s="28"/>
      <c r="N3736" s="876"/>
      <c r="O3736" s="28"/>
      <c r="P3736" s="28"/>
      <c r="Q3736" s="28"/>
      <c r="R3736" s="28"/>
      <c r="S3736" s="28"/>
    </row>
    <row r="3737" spans="1:19" s="31" customFormat="1" ht="13.5" hidden="1" x14ac:dyDescent="0.3">
      <c r="A3737" s="116"/>
      <c r="B3737" s="119"/>
      <c r="C3737" s="76" t="s">
        <v>45</v>
      </c>
      <c r="D3737" s="127">
        <v>-1</v>
      </c>
      <c r="E3737" s="127">
        <v>2.6</v>
      </c>
      <c r="F3737" s="127"/>
      <c r="G3737" s="127">
        <v>1.65</v>
      </c>
      <c r="H3737" s="137">
        <f t="shared" si="312"/>
        <v>-4.29</v>
      </c>
      <c r="I3737" s="888"/>
      <c r="J3737" s="270"/>
      <c r="K3737" s="270">
        <f t="shared" si="311"/>
        <v>0</v>
      </c>
      <c r="L3737" s="150"/>
      <c r="M3737" s="28"/>
      <c r="N3737" s="876"/>
      <c r="O3737" s="28"/>
      <c r="P3737" s="28"/>
      <c r="Q3737" s="28"/>
      <c r="R3737" s="28"/>
      <c r="S3737" s="28"/>
    </row>
    <row r="3738" spans="1:19" s="31" customFormat="1" ht="13.5" hidden="1" x14ac:dyDescent="0.3">
      <c r="A3738" s="116"/>
      <c r="B3738" s="119"/>
      <c r="C3738" s="76" t="s">
        <v>45</v>
      </c>
      <c r="D3738" s="127">
        <v>1</v>
      </c>
      <c r="E3738" s="127">
        <v>14.3</v>
      </c>
      <c r="F3738" s="127"/>
      <c r="G3738" s="127">
        <v>1.65</v>
      </c>
      <c r="H3738" s="137">
        <f t="shared" si="312"/>
        <v>23.594999999999999</v>
      </c>
      <c r="I3738" s="888"/>
      <c r="J3738" s="270"/>
      <c r="K3738" s="270">
        <f t="shared" si="311"/>
        <v>0</v>
      </c>
      <c r="L3738" s="150"/>
      <c r="M3738" s="28"/>
      <c r="N3738" s="876"/>
      <c r="O3738" s="28"/>
      <c r="P3738" s="28"/>
      <c r="Q3738" s="28"/>
      <c r="R3738" s="28"/>
      <c r="S3738" s="28"/>
    </row>
    <row r="3739" spans="1:19" s="31" customFormat="1" ht="13.5" hidden="1" x14ac:dyDescent="0.3">
      <c r="A3739" s="116"/>
      <c r="B3739" s="119"/>
      <c r="C3739" s="76" t="s">
        <v>45</v>
      </c>
      <c r="D3739" s="127">
        <v>1</v>
      </c>
      <c r="E3739" s="127">
        <v>1.6</v>
      </c>
      <c r="F3739" s="127"/>
      <c r="G3739" s="127">
        <v>1.65</v>
      </c>
      <c r="H3739" s="137">
        <f t="shared" si="312"/>
        <v>2.64</v>
      </c>
      <c r="I3739" s="888"/>
      <c r="J3739" s="270"/>
      <c r="K3739" s="270">
        <f t="shared" si="311"/>
        <v>0</v>
      </c>
      <c r="L3739" s="150"/>
      <c r="M3739" s="28"/>
      <c r="N3739" s="876"/>
      <c r="O3739" s="28"/>
      <c r="P3739" s="28"/>
      <c r="Q3739" s="28"/>
      <c r="R3739" s="28"/>
      <c r="S3739" s="28"/>
    </row>
    <row r="3740" spans="1:19" s="31" customFormat="1" ht="13.5" hidden="1" x14ac:dyDescent="0.3">
      <c r="A3740" s="116"/>
      <c r="B3740" s="119"/>
      <c r="C3740" s="76" t="s">
        <v>45</v>
      </c>
      <c r="D3740" s="127">
        <v>1</v>
      </c>
      <c r="E3740" s="127">
        <v>1.97</v>
      </c>
      <c r="F3740" s="127"/>
      <c r="G3740" s="127">
        <v>1.65</v>
      </c>
      <c r="H3740" s="137">
        <f t="shared" si="312"/>
        <v>3.2504999999999997</v>
      </c>
      <c r="I3740" s="888"/>
      <c r="J3740" s="270"/>
      <c r="K3740" s="270">
        <f t="shared" si="311"/>
        <v>0</v>
      </c>
      <c r="L3740" s="150"/>
      <c r="M3740" s="28"/>
      <c r="N3740" s="876"/>
      <c r="O3740" s="28"/>
      <c r="P3740" s="28"/>
      <c r="Q3740" s="28"/>
      <c r="R3740" s="28"/>
      <c r="S3740" s="28"/>
    </row>
    <row r="3741" spans="1:19" s="31" customFormat="1" ht="13.5" hidden="1" x14ac:dyDescent="0.3">
      <c r="A3741" s="116"/>
      <c r="B3741" s="119"/>
      <c r="C3741" s="76" t="s">
        <v>45</v>
      </c>
      <c r="D3741" s="127">
        <v>1</v>
      </c>
      <c r="E3741" s="127">
        <v>4.9000000000000004</v>
      </c>
      <c r="F3741" s="127"/>
      <c r="G3741" s="127">
        <v>1.65</v>
      </c>
      <c r="H3741" s="137">
        <f t="shared" si="312"/>
        <v>8.0850000000000009</v>
      </c>
      <c r="I3741" s="888"/>
      <c r="J3741" s="270"/>
      <c r="K3741" s="270">
        <f t="shared" si="311"/>
        <v>0</v>
      </c>
      <c r="L3741" s="150"/>
      <c r="M3741" s="28"/>
      <c r="N3741" s="876"/>
      <c r="O3741" s="28"/>
      <c r="P3741" s="28"/>
      <c r="Q3741" s="28"/>
      <c r="R3741" s="28"/>
      <c r="S3741" s="28"/>
    </row>
    <row r="3742" spans="1:19" s="31" customFormat="1" ht="13.5" hidden="1" x14ac:dyDescent="0.3">
      <c r="A3742" s="116"/>
      <c r="B3742" s="119"/>
      <c r="C3742" s="76" t="s">
        <v>45</v>
      </c>
      <c r="D3742" s="127">
        <v>1</v>
      </c>
      <c r="E3742" s="127">
        <v>6.41</v>
      </c>
      <c r="F3742" s="127"/>
      <c r="G3742" s="127">
        <v>2.75</v>
      </c>
      <c r="H3742" s="137">
        <f t="shared" si="312"/>
        <v>17.627500000000001</v>
      </c>
      <c r="I3742" s="888"/>
      <c r="J3742" s="270"/>
      <c r="K3742" s="270">
        <f t="shared" si="311"/>
        <v>0</v>
      </c>
      <c r="L3742" s="150"/>
      <c r="M3742" s="28"/>
      <c r="N3742" s="876"/>
      <c r="O3742" s="28"/>
      <c r="P3742" s="28"/>
      <c r="Q3742" s="28"/>
      <c r="R3742" s="28"/>
      <c r="S3742" s="28"/>
    </row>
    <row r="3743" spans="1:19" s="31" customFormat="1" ht="13.5" hidden="1" x14ac:dyDescent="0.3">
      <c r="A3743" s="116"/>
      <c r="B3743" s="119"/>
      <c r="C3743" s="76" t="s">
        <v>45</v>
      </c>
      <c r="D3743" s="127">
        <v>1</v>
      </c>
      <c r="E3743" s="127">
        <v>10.55</v>
      </c>
      <c r="F3743" s="127"/>
      <c r="G3743" s="127">
        <v>2.75</v>
      </c>
      <c r="H3743" s="137">
        <f t="shared" si="312"/>
        <v>29.012500000000003</v>
      </c>
      <c r="I3743" s="888"/>
      <c r="J3743" s="270"/>
      <c r="K3743" s="270">
        <f t="shared" si="311"/>
        <v>0</v>
      </c>
      <c r="L3743" s="150"/>
      <c r="M3743" s="28"/>
      <c r="N3743" s="876"/>
      <c r="O3743" s="28"/>
      <c r="P3743" s="28"/>
      <c r="Q3743" s="28"/>
      <c r="R3743" s="28"/>
      <c r="S3743" s="28"/>
    </row>
    <row r="3744" spans="1:19" s="31" customFormat="1" ht="13.5" hidden="1" x14ac:dyDescent="0.3">
      <c r="A3744" s="116"/>
      <c r="B3744" s="119"/>
      <c r="C3744" s="76" t="s">
        <v>45</v>
      </c>
      <c r="D3744" s="127">
        <v>-3</v>
      </c>
      <c r="E3744" s="127">
        <v>2.6</v>
      </c>
      <c r="F3744" s="127"/>
      <c r="G3744" s="127">
        <v>1.8</v>
      </c>
      <c r="H3744" s="137">
        <f t="shared" si="312"/>
        <v>-14.040000000000003</v>
      </c>
      <c r="I3744" s="888"/>
      <c r="J3744" s="270"/>
      <c r="K3744" s="270">
        <f t="shared" si="311"/>
        <v>0</v>
      </c>
      <c r="L3744" s="150"/>
      <c r="M3744" s="28"/>
      <c r="N3744" s="876"/>
      <c r="O3744" s="28"/>
      <c r="P3744" s="28"/>
      <c r="Q3744" s="28"/>
      <c r="R3744" s="28"/>
      <c r="S3744" s="28"/>
    </row>
    <row r="3745" spans="1:19" s="31" customFormat="1" ht="13.5" hidden="1" x14ac:dyDescent="0.3">
      <c r="A3745" s="116"/>
      <c r="B3745" s="119"/>
      <c r="C3745" s="76" t="s">
        <v>45</v>
      </c>
      <c r="D3745" s="127">
        <v>1</v>
      </c>
      <c r="E3745" s="127">
        <v>5.18</v>
      </c>
      <c r="F3745" s="127"/>
      <c r="G3745" s="127">
        <v>2.75</v>
      </c>
      <c r="H3745" s="137">
        <f t="shared" si="312"/>
        <v>14.244999999999999</v>
      </c>
      <c r="I3745" s="888"/>
      <c r="J3745" s="270"/>
      <c r="K3745" s="270">
        <f t="shared" si="311"/>
        <v>0</v>
      </c>
      <c r="L3745" s="150"/>
      <c r="M3745" s="28"/>
      <c r="N3745" s="876"/>
      <c r="O3745" s="28"/>
      <c r="P3745" s="28"/>
      <c r="Q3745" s="28"/>
      <c r="R3745" s="28"/>
      <c r="S3745" s="28"/>
    </row>
    <row r="3746" spans="1:19" s="31" customFormat="1" ht="13.5" hidden="1" x14ac:dyDescent="0.3">
      <c r="A3746" s="116"/>
      <c r="B3746" s="119"/>
      <c r="C3746" s="76" t="s">
        <v>45</v>
      </c>
      <c r="D3746" s="127">
        <v>2</v>
      </c>
      <c r="E3746" s="127">
        <v>1.54</v>
      </c>
      <c r="F3746" s="127"/>
      <c r="G3746" s="127">
        <v>2.75</v>
      </c>
      <c r="H3746" s="137">
        <f t="shared" si="312"/>
        <v>8.4700000000000006</v>
      </c>
      <c r="I3746" s="888"/>
      <c r="J3746" s="270"/>
      <c r="K3746" s="270">
        <f t="shared" si="311"/>
        <v>0</v>
      </c>
      <c r="L3746" s="150"/>
      <c r="M3746" s="28"/>
      <c r="N3746" s="876"/>
      <c r="O3746" s="28"/>
      <c r="P3746" s="28"/>
      <c r="Q3746" s="28"/>
      <c r="R3746" s="28"/>
      <c r="S3746" s="28"/>
    </row>
    <row r="3747" spans="1:19" s="31" customFormat="1" ht="13.5" hidden="1" x14ac:dyDescent="0.3">
      <c r="A3747" s="116"/>
      <c r="B3747" s="119"/>
      <c r="C3747" s="76" t="s">
        <v>45</v>
      </c>
      <c r="D3747" s="127">
        <v>1</v>
      </c>
      <c r="E3747" s="127">
        <v>1.7</v>
      </c>
      <c r="F3747" s="127"/>
      <c r="G3747" s="127">
        <v>2.75</v>
      </c>
      <c r="H3747" s="137">
        <f t="shared" si="312"/>
        <v>4.6749999999999998</v>
      </c>
      <c r="I3747" s="888"/>
      <c r="J3747" s="270"/>
      <c r="K3747" s="270">
        <f t="shared" si="311"/>
        <v>0</v>
      </c>
      <c r="L3747" s="150"/>
      <c r="M3747" s="28"/>
      <c r="N3747" s="876"/>
      <c r="O3747" s="28"/>
      <c r="P3747" s="28"/>
      <c r="Q3747" s="28"/>
      <c r="R3747" s="28"/>
      <c r="S3747" s="28"/>
    </row>
    <row r="3748" spans="1:19" s="31" customFormat="1" ht="13.5" hidden="1" x14ac:dyDescent="0.3">
      <c r="A3748" s="116"/>
      <c r="B3748" s="119"/>
      <c r="C3748" s="76" t="s">
        <v>45</v>
      </c>
      <c r="D3748" s="127">
        <v>-2</v>
      </c>
      <c r="E3748" s="127">
        <v>0.85</v>
      </c>
      <c r="F3748" s="127"/>
      <c r="G3748" s="127">
        <v>2</v>
      </c>
      <c r="H3748" s="137">
        <f t="shared" si="312"/>
        <v>-3.4</v>
      </c>
      <c r="I3748" s="888"/>
      <c r="J3748" s="270"/>
      <c r="K3748" s="270">
        <f t="shared" si="311"/>
        <v>0</v>
      </c>
      <c r="L3748" s="150"/>
      <c r="M3748" s="28"/>
      <c r="N3748" s="876"/>
      <c r="O3748" s="28"/>
      <c r="P3748" s="28"/>
      <c r="Q3748" s="28"/>
      <c r="R3748" s="28"/>
      <c r="S3748" s="28"/>
    </row>
    <row r="3749" spans="1:19" s="31" customFormat="1" ht="13.5" hidden="1" x14ac:dyDescent="0.3">
      <c r="A3749" s="116"/>
      <c r="B3749" s="119"/>
      <c r="C3749" s="76" t="s">
        <v>45</v>
      </c>
      <c r="D3749" s="127">
        <v>2</v>
      </c>
      <c r="E3749" s="127">
        <v>0.25</v>
      </c>
      <c r="F3749" s="127"/>
      <c r="G3749" s="127">
        <v>2.75</v>
      </c>
      <c r="H3749" s="137">
        <f t="shared" si="312"/>
        <v>1.375</v>
      </c>
      <c r="I3749" s="888"/>
      <c r="J3749" s="270"/>
      <c r="K3749" s="270">
        <f t="shared" si="311"/>
        <v>0</v>
      </c>
      <c r="L3749" s="150"/>
      <c r="M3749" s="28"/>
      <c r="N3749" s="876"/>
      <c r="O3749" s="28"/>
      <c r="P3749" s="28"/>
      <c r="Q3749" s="28"/>
      <c r="R3749" s="28"/>
      <c r="S3749" s="28"/>
    </row>
    <row r="3750" spans="1:19" s="31" customFormat="1" ht="13.5" hidden="1" x14ac:dyDescent="0.3">
      <c r="A3750" s="116"/>
      <c r="B3750" s="119"/>
      <c r="C3750" s="76" t="s">
        <v>45</v>
      </c>
      <c r="D3750" s="127">
        <v>1</v>
      </c>
      <c r="E3750" s="127">
        <v>1.75</v>
      </c>
      <c r="F3750" s="127"/>
      <c r="G3750" s="127">
        <v>2.75</v>
      </c>
      <c r="H3750" s="137">
        <f t="shared" si="312"/>
        <v>4.8125</v>
      </c>
      <c r="I3750" s="888"/>
      <c r="J3750" s="270"/>
      <c r="K3750" s="270">
        <f t="shared" si="311"/>
        <v>0</v>
      </c>
      <c r="L3750" s="150"/>
      <c r="M3750" s="28"/>
      <c r="N3750" s="876"/>
      <c r="O3750" s="28"/>
      <c r="P3750" s="28"/>
      <c r="Q3750" s="28"/>
      <c r="R3750" s="28"/>
      <c r="S3750" s="28"/>
    </row>
    <row r="3751" spans="1:19" s="31" customFormat="1" ht="13.5" hidden="1" x14ac:dyDescent="0.3">
      <c r="A3751" s="116"/>
      <c r="B3751" s="119"/>
      <c r="C3751" s="76" t="s">
        <v>45</v>
      </c>
      <c r="D3751" s="127">
        <v>-1</v>
      </c>
      <c r="E3751" s="127">
        <v>0.85</v>
      </c>
      <c r="F3751" s="127"/>
      <c r="G3751" s="127">
        <v>2</v>
      </c>
      <c r="H3751" s="137">
        <f t="shared" si="312"/>
        <v>-1.7</v>
      </c>
      <c r="I3751" s="888"/>
      <c r="J3751" s="270"/>
      <c r="K3751" s="270">
        <f t="shared" si="311"/>
        <v>0</v>
      </c>
      <c r="L3751" s="150"/>
      <c r="M3751" s="28"/>
      <c r="N3751" s="876"/>
      <c r="O3751" s="28"/>
      <c r="P3751" s="28"/>
      <c r="Q3751" s="28"/>
      <c r="R3751" s="28"/>
      <c r="S3751" s="28"/>
    </row>
    <row r="3752" spans="1:19" s="31" customFormat="1" ht="13.5" hidden="1" x14ac:dyDescent="0.3">
      <c r="A3752" s="116"/>
      <c r="B3752" s="119"/>
      <c r="C3752" s="76" t="s">
        <v>45</v>
      </c>
      <c r="D3752" s="127">
        <v>1</v>
      </c>
      <c r="E3752" s="127">
        <v>6.66</v>
      </c>
      <c r="F3752" s="127"/>
      <c r="G3752" s="127">
        <v>2.75</v>
      </c>
      <c r="H3752" s="137">
        <f t="shared" si="312"/>
        <v>18.315000000000001</v>
      </c>
      <c r="I3752" s="888"/>
      <c r="J3752" s="270"/>
      <c r="K3752" s="270">
        <f t="shared" si="311"/>
        <v>0</v>
      </c>
      <c r="L3752" s="150"/>
      <c r="M3752" s="28"/>
      <c r="N3752" s="876"/>
      <c r="O3752" s="28"/>
      <c r="P3752" s="28"/>
      <c r="Q3752" s="28"/>
      <c r="R3752" s="28"/>
      <c r="S3752" s="28"/>
    </row>
    <row r="3753" spans="1:19" s="31" customFormat="1" ht="13.5" hidden="1" x14ac:dyDescent="0.3">
      <c r="A3753" s="116"/>
      <c r="B3753" s="119"/>
      <c r="C3753" s="76" t="s">
        <v>45</v>
      </c>
      <c r="D3753" s="127">
        <v>2</v>
      </c>
      <c r="E3753" s="127">
        <v>10.4</v>
      </c>
      <c r="F3753" s="127"/>
      <c r="G3753" s="127">
        <v>2.75</v>
      </c>
      <c r="H3753" s="137">
        <f t="shared" si="312"/>
        <v>57.2</v>
      </c>
      <c r="I3753" s="888"/>
      <c r="J3753" s="270"/>
      <c r="K3753" s="270">
        <f t="shared" si="311"/>
        <v>0</v>
      </c>
      <c r="L3753" s="150"/>
      <c r="M3753" s="28"/>
      <c r="N3753" s="876"/>
      <c r="O3753" s="28"/>
      <c r="P3753" s="28"/>
      <c r="Q3753" s="28"/>
      <c r="R3753" s="28"/>
      <c r="S3753" s="28"/>
    </row>
    <row r="3754" spans="1:19" s="31" customFormat="1" ht="13.5" hidden="1" x14ac:dyDescent="0.3">
      <c r="A3754" s="116"/>
      <c r="B3754" s="119"/>
      <c r="C3754" s="76" t="s">
        <v>45</v>
      </c>
      <c r="D3754" s="127">
        <v>-3</v>
      </c>
      <c r="E3754" s="127">
        <v>2.6</v>
      </c>
      <c r="F3754" s="127"/>
      <c r="G3754" s="127">
        <v>1.8</v>
      </c>
      <c r="H3754" s="137">
        <f t="shared" si="312"/>
        <v>-14.040000000000003</v>
      </c>
      <c r="I3754" s="888"/>
      <c r="J3754" s="270"/>
      <c r="K3754" s="270">
        <f t="shared" si="311"/>
        <v>0</v>
      </c>
      <c r="L3754" s="150"/>
      <c r="M3754" s="28"/>
      <c r="N3754" s="876"/>
      <c r="O3754" s="28"/>
      <c r="P3754" s="28"/>
      <c r="Q3754" s="28"/>
      <c r="R3754" s="28"/>
      <c r="S3754" s="28"/>
    </row>
    <row r="3755" spans="1:19" s="31" customFormat="1" ht="13.5" hidden="1" x14ac:dyDescent="0.3">
      <c r="A3755" s="116"/>
      <c r="B3755" s="119"/>
      <c r="C3755" s="76" t="s">
        <v>45</v>
      </c>
      <c r="D3755" s="127">
        <v>-1</v>
      </c>
      <c r="E3755" s="127">
        <v>0.85</v>
      </c>
      <c r="F3755" s="127"/>
      <c r="G3755" s="127">
        <v>2</v>
      </c>
      <c r="H3755" s="137">
        <f t="shared" si="312"/>
        <v>-1.7</v>
      </c>
      <c r="I3755" s="888"/>
      <c r="J3755" s="270"/>
      <c r="K3755" s="270">
        <f t="shared" si="311"/>
        <v>0</v>
      </c>
      <c r="L3755" s="150"/>
      <c r="M3755" s="28"/>
      <c r="N3755" s="876"/>
      <c r="O3755" s="28"/>
      <c r="P3755" s="28"/>
      <c r="Q3755" s="28"/>
      <c r="R3755" s="28"/>
      <c r="S3755" s="28"/>
    </row>
    <row r="3756" spans="1:19" s="31" customFormat="1" ht="13.5" hidden="1" x14ac:dyDescent="0.3">
      <c r="A3756" s="116"/>
      <c r="B3756" s="119"/>
      <c r="C3756" s="76" t="s">
        <v>45</v>
      </c>
      <c r="D3756" s="127">
        <v>2</v>
      </c>
      <c r="E3756" s="127">
        <v>6.88</v>
      </c>
      <c r="F3756" s="127"/>
      <c r="G3756" s="127">
        <v>2.75</v>
      </c>
      <c r="H3756" s="137">
        <f t="shared" si="312"/>
        <v>37.839999999999996</v>
      </c>
      <c r="I3756" s="888"/>
      <c r="J3756" s="270"/>
      <c r="K3756" s="270">
        <f t="shared" si="311"/>
        <v>0</v>
      </c>
      <c r="L3756" s="150"/>
      <c r="M3756" s="28"/>
      <c r="N3756" s="876"/>
      <c r="O3756" s="28"/>
      <c r="P3756" s="28"/>
      <c r="Q3756" s="28"/>
      <c r="R3756" s="28"/>
      <c r="S3756" s="28"/>
    </row>
    <row r="3757" spans="1:19" s="31" customFormat="1" ht="13.5" hidden="1" x14ac:dyDescent="0.3">
      <c r="A3757" s="116"/>
      <c r="B3757" s="119"/>
      <c r="C3757" s="76" t="s">
        <v>45</v>
      </c>
      <c r="D3757" s="127">
        <v>1</v>
      </c>
      <c r="E3757" s="127">
        <v>1.57</v>
      </c>
      <c r="F3757" s="127"/>
      <c r="G3757" s="127">
        <v>2.75</v>
      </c>
      <c r="H3757" s="137">
        <f t="shared" si="312"/>
        <v>4.3174999999999999</v>
      </c>
      <c r="I3757" s="888"/>
      <c r="J3757" s="270"/>
      <c r="K3757" s="270">
        <f t="shared" si="311"/>
        <v>0</v>
      </c>
      <c r="L3757" s="150"/>
      <c r="M3757" s="28"/>
      <c r="N3757" s="876"/>
      <c r="O3757" s="28"/>
      <c r="P3757" s="28"/>
      <c r="Q3757" s="28"/>
      <c r="R3757" s="28"/>
      <c r="S3757" s="28"/>
    </row>
    <row r="3758" spans="1:19" s="31" customFormat="1" ht="13.5" hidden="1" x14ac:dyDescent="0.3">
      <c r="A3758" s="116"/>
      <c r="B3758" s="119"/>
      <c r="C3758" s="76" t="s">
        <v>45</v>
      </c>
      <c r="D3758" s="127">
        <v>-1</v>
      </c>
      <c r="E3758" s="127">
        <v>0.85</v>
      </c>
      <c r="F3758" s="127"/>
      <c r="G3758" s="127">
        <v>2</v>
      </c>
      <c r="H3758" s="137">
        <f t="shared" si="312"/>
        <v>-1.7</v>
      </c>
      <c r="I3758" s="888"/>
      <c r="J3758" s="270"/>
      <c r="K3758" s="270">
        <f t="shared" si="311"/>
        <v>0</v>
      </c>
      <c r="L3758" s="150"/>
      <c r="M3758" s="28"/>
      <c r="N3758" s="876"/>
      <c r="O3758" s="28"/>
      <c r="P3758" s="28"/>
      <c r="Q3758" s="28"/>
      <c r="R3758" s="28"/>
      <c r="S3758" s="28"/>
    </row>
    <row r="3759" spans="1:19" s="31" customFormat="1" ht="13.5" hidden="1" x14ac:dyDescent="0.3">
      <c r="A3759" s="116"/>
      <c r="B3759" s="119"/>
      <c r="C3759" s="76" t="s">
        <v>45</v>
      </c>
      <c r="D3759" s="127">
        <v>-2</v>
      </c>
      <c r="E3759" s="127">
        <v>2.6</v>
      </c>
      <c r="F3759" s="127"/>
      <c r="G3759" s="127">
        <v>1.8</v>
      </c>
      <c r="H3759" s="137">
        <f t="shared" si="312"/>
        <v>-9.3600000000000012</v>
      </c>
      <c r="I3759" s="888"/>
      <c r="J3759" s="270"/>
      <c r="K3759" s="270">
        <f t="shared" si="311"/>
        <v>0</v>
      </c>
      <c r="L3759" s="150"/>
      <c r="M3759" s="28"/>
      <c r="N3759" s="876"/>
      <c r="O3759" s="28"/>
      <c r="P3759" s="28"/>
      <c r="Q3759" s="28"/>
      <c r="R3759" s="28"/>
      <c r="S3759" s="28"/>
    </row>
    <row r="3760" spans="1:19" s="31" customFormat="1" ht="13.5" hidden="1" x14ac:dyDescent="0.3">
      <c r="A3760" s="116"/>
      <c r="B3760" s="119"/>
      <c r="C3760" s="76" t="s">
        <v>45</v>
      </c>
      <c r="D3760" s="127">
        <v>1</v>
      </c>
      <c r="E3760" s="127">
        <v>7.19</v>
      </c>
      <c r="F3760" s="127"/>
      <c r="G3760" s="127">
        <v>2.75</v>
      </c>
      <c r="H3760" s="137">
        <f t="shared" si="312"/>
        <v>19.772500000000001</v>
      </c>
      <c r="I3760" s="888"/>
      <c r="J3760" s="270"/>
      <c r="K3760" s="270">
        <f t="shared" si="311"/>
        <v>0</v>
      </c>
      <c r="L3760" s="150"/>
      <c r="M3760" s="28"/>
      <c r="N3760" s="876"/>
      <c r="O3760" s="28"/>
      <c r="P3760" s="28"/>
      <c r="Q3760" s="28"/>
      <c r="R3760" s="28"/>
      <c r="S3760" s="28"/>
    </row>
    <row r="3761" spans="1:19" s="31" customFormat="1" ht="13.5" hidden="1" x14ac:dyDescent="0.3">
      <c r="A3761" s="116"/>
      <c r="B3761" s="119"/>
      <c r="C3761" s="76" t="s">
        <v>45</v>
      </c>
      <c r="D3761" s="127">
        <v>1</v>
      </c>
      <c r="E3761" s="127">
        <v>6.85</v>
      </c>
      <c r="F3761" s="127"/>
      <c r="G3761" s="127">
        <v>1.6</v>
      </c>
      <c r="H3761" s="137">
        <f t="shared" si="312"/>
        <v>10.96</v>
      </c>
      <c r="I3761" s="888"/>
      <c r="J3761" s="270"/>
      <c r="K3761" s="270">
        <f t="shared" si="311"/>
        <v>0</v>
      </c>
      <c r="L3761" s="150"/>
      <c r="M3761" s="28"/>
      <c r="N3761" s="876"/>
      <c r="O3761" s="28"/>
      <c r="P3761" s="28"/>
      <c r="Q3761" s="28"/>
      <c r="R3761" s="28"/>
      <c r="S3761" s="28"/>
    </row>
    <row r="3762" spans="1:19" s="31" customFormat="1" ht="13.5" hidden="1" x14ac:dyDescent="0.3">
      <c r="A3762" s="116"/>
      <c r="B3762" s="119"/>
      <c r="C3762" s="76" t="s">
        <v>45</v>
      </c>
      <c r="D3762" s="127">
        <v>1</v>
      </c>
      <c r="E3762" s="127">
        <v>3.43</v>
      </c>
      <c r="F3762" s="127"/>
      <c r="G3762" s="127">
        <v>1.6</v>
      </c>
      <c r="H3762" s="137">
        <f t="shared" si="312"/>
        <v>5.4880000000000004</v>
      </c>
      <c r="I3762" s="888"/>
      <c r="J3762" s="270"/>
      <c r="K3762" s="270">
        <f t="shared" si="311"/>
        <v>0</v>
      </c>
      <c r="L3762" s="150"/>
      <c r="M3762" s="28"/>
      <c r="N3762" s="876"/>
      <c r="O3762" s="28"/>
      <c r="P3762" s="28"/>
      <c r="Q3762" s="28"/>
      <c r="R3762" s="28"/>
      <c r="S3762" s="28"/>
    </row>
    <row r="3763" spans="1:19" s="31" customFormat="1" ht="13.5" hidden="1" x14ac:dyDescent="0.3">
      <c r="A3763" s="116"/>
      <c r="B3763" s="119"/>
      <c r="C3763" s="76" t="s">
        <v>45</v>
      </c>
      <c r="D3763" s="127">
        <v>1</v>
      </c>
      <c r="E3763" s="127">
        <v>10.65</v>
      </c>
      <c r="F3763" s="127"/>
      <c r="G3763" s="127">
        <v>1.6</v>
      </c>
      <c r="H3763" s="137">
        <f t="shared" si="312"/>
        <v>17.040000000000003</v>
      </c>
      <c r="I3763" s="888"/>
      <c r="J3763" s="270"/>
      <c r="K3763" s="270">
        <f t="shared" si="311"/>
        <v>0</v>
      </c>
      <c r="L3763" s="150"/>
      <c r="M3763" s="28"/>
      <c r="N3763" s="876"/>
      <c r="O3763" s="28"/>
      <c r="P3763" s="28"/>
      <c r="Q3763" s="28"/>
      <c r="R3763" s="28"/>
      <c r="S3763" s="28"/>
    </row>
    <row r="3764" spans="1:19" s="31" customFormat="1" ht="13.5" hidden="1" x14ac:dyDescent="0.3">
      <c r="A3764" s="116"/>
      <c r="B3764" s="119"/>
      <c r="C3764" s="76" t="s">
        <v>45</v>
      </c>
      <c r="D3764" s="127">
        <v>1</v>
      </c>
      <c r="E3764" s="127">
        <v>6.85</v>
      </c>
      <c r="F3764" s="127"/>
      <c r="G3764" s="127">
        <v>1.6</v>
      </c>
      <c r="H3764" s="137">
        <f t="shared" si="312"/>
        <v>10.96</v>
      </c>
      <c r="I3764" s="888"/>
      <c r="J3764" s="270"/>
      <c r="K3764" s="270">
        <f t="shared" si="311"/>
        <v>0</v>
      </c>
      <c r="L3764" s="150"/>
      <c r="M3764" s="28"/>
      <c r="N3764" s="876"/>
      <c r="O3764" s="28"/>
      <c r="P3764" s="28"/>
      <c r="Q3764" s="28"/>
      <c r="R3764" s="28"/>
      <c r="S3764" s="28"/>
    </row>
    <row r="3765" spans="1:19" s="31" customFormat="1" ht="13.5" hidden="1" x14ac:dyDescent="0.3">
      <c r="A3765" s="116"/>
      <c r="B3765" s="119"/>
      <c r="C3765" s="76" t="s">
        <v>45</v>
      </c>
      <c r="D3765" s="127">
        <v>1</v>
      </c>
      <c r="E3765" s="127">
        <v>3.45</v>
      </c>
      <c r="F3765" s="127"/>
      <c r="G3765" s="127">
        <v>1.6</v>
      </c>
      <c r="H3765" s="137">
        <f t="shared" si="312"/>
        <v>5.5200000000000005</v>
      </c>
      <c r="I3765" s="888"/>
      <c r="J3765" s="270"/>
      <c r="K3765" s="270">
        <f t="shared" si="311"/>
        <v>0</v>
      </c>
      <c r="L3765" s="150"/>
      <c r="M3765" s="28"/>
      <c r="N3765" s="876"/>
      <c r="O3765" s="28"/>
      <c r="P3765" s="28"/>
      <c r="Q3765" s="28"/>
      <c r="R3765" s="28"/>
      <c r="S3765" s="28"/>
    </row>
    <row r="3766" spans="1:19" s="31" customFormat="1" ht="13.5" hidden="1" x14ac:dyDescent="0.3">
      <c r="A3766" s="116"/>
      <c r="B3766" s="119"/>
      <c r="C3766" s="76" t="s">
        <v>45</v>
      </c>
      <c r="D3766" s="127">
        <v>2</v>
      </c>
      <c r="E3766" s="127">
        <v>6.75</v>
      </c>
      <c r="F3766" s="127"/>
      <c r="G3766" s="127">
        <v>2.7</v>
      </c>
      <c r="H3766" s="137">
        <f t="shared" si="312"/>
        <v>36.450000000000003</v>
      </c>
      <c r="I3766" s="888"/>
      <c r="J3766" s="270"/>
      <c r="K3766" s="270">
        <f t="shared" si="311"/>
        <v>0</v>
      </c>
      <c r="L3766" s="150"/>
      <c r="M3766" s="28"/>
      <c r="N3766" s="876"/>
      <c r="O3766" s="28"/>
      <c r="P3766" s="28"/>
      <c r="Q3766" s="28"/>
      <c r="R3766" s="28"/>
      <c r="S3766" s="28"/>
    </row>
    <row r="3767" spans="1:19" s="31" customFormat="1" ht="13.5" hidden="1" x14ac:dyDescent="0.3">
      <c r="A3767" s="116"/>
      <c r="B3767" s="119"/>
      <c r="C3767" s="76" t="s">
        <v>45</v>
      </c>
      <c r="D3767" s="127">
        <v>-2</v>
      </c>
      <c r="E3767" s="127">
        <v>2.6</v>
      </c>
      <c r="F3767" s="127"/>
      <c r="G3767" s="127">
        <v>1.8</v>
      </c>
      <c r="H3767" s="137">
        <f t="shared" si="312"/>
        <v>-9.3600000000000012</v>
      </c>
      <c r="I3767" s="888"/>
      <c r="J3767" s="270"/>
      <c r="K3767" s="270">
        <f t="shared" si="311"/>
        <v>0</v>
      </c>
      <c r="L3767" s="150"/>
      <c r="M3767" s="28"/>
      <c r="N3767" s="876"/>
      <c r="O3767" s="28"/>
      <c r="P3767" s="28"/>
      <c r="Q3767" s="28"/>
      <c r="R3767" s="28"/>
      <c r="S3767" s="28"/>
    </row>
    <row r="3768" spans="1:19" s="31" customFormat="1" ht="13.5" hidden="1" x14ac:dyDescent="0.3">
      <c r="A3768" s="116"/>
      <c r="B3768" s="119"/>
      <c r="C3768" s="76" t="s">
        <v>45</v>
      </c>
      <c r="D3768" s="127">
        <v>-1</v>
      </c>
      <c r="E3768" s="127">
        <v>0.85</v>
      </c>
      <c r="F3768" s="127"/>
      <c r="G3768" s="127">
        <v>2</v>
      </c>
      <c r="H3768" s="137">
        <f t="shared" si="312"/>
        <v>-1.7</v>
      </c>
      <c r="I3768" s="888"/>
      <c r="J3768" s="270"/>
      <c r="K3768" s="270">
        <f t="shared" si="311"/>
        <v>0</v>
      </c>
      <c r="L3768" s="150"/>
      <c r="M3768" s="28"/>
      <c r="N3768" s="876"/>
      <c r="O3768" s="28"/>
      <c r="P3768" s="28"/>
      <c r="Q3768" s="28"/>
      <c r="R3768" s="28"/>
      <c r="S3768" s="28"/>
    </row>
    <row r="3769" spans="1:19" s="31" customFormat="1" ht="13.5" hidden="1" x14ac:dyDescent="0.3">
      <c r="A3769" s="116"/>
      <c r="B3769" s="119"/>
      <c r="C3769" s="76" t="s">
        <v>45</v>
      </c>
      <c r="D3769" s="127">
        <v>1</v>
      </c>
      <c r="E3769" s="127">
        <v>6.66</v>
      </c>
      <c r="F3769" s="127"/>
      <c r="G3769" s="127">
        <v>2.7</v>
      </c>
      <c r="H3769" s="137">
        <f t="shared" si="312"/>
        <v>17.982000000000003</v>
      </c>
      <c r="I3769" s="888"/>
      <c r="J3769" s="270"/>
      <c r="K3769" s="270">
        <f t="shared" si="311"/>
        <v>0</v>
      </c>
      <c r="L3769" s="150"/>
      <c r="M3769" s="28"/>
      <c r="N3769" s="876"/>
      <c r="O3769" s="28"/>
      <c r="P3769" s="28"/>
      <c r="Q3769" s="28"/>
      <c r="R3769" s="28"/>
      <c r="S3769" s="28"/>
    </row>
    <row r="3770" spans="1:19" s="31" customFormat="1" ht="13.5" hidden="1" x14ac:dyDescent="0.3">
      <c r="A3770" s="116"/>
      <c r="B3770" s="119"/>
      <c r="C3770" s="76" t="s">
        <v>45</v>
      </c>
      <c r="D3770" s="127">
        <v>2</v>
      </c>
      <c r="E3770" s="127">
        <v>7.21</v>
      </c>
      <c r="F3770" s="127"/>
      <c r="G3770" s="127">
        <v>2.7</v>
      </c>
      <c r="H3770" s="137">
        <f t="shared" si="312"/>
        <v>38.934000000000005</v>
      </c>
      <c r="I3770" s="888"/>
      <c r="J3770" s="270"/>
      <c r="K3770" s="270">
        <f t="shared" si="311"/>
        <v>0</v>
      </c>
      <c r="L3770" s="150"/>
      <c r="M3770" s="28"/>
      <c r="N3770" s="876"/>
      <c r="O3770" s="28"/>
      <c r="P3770" s="28"/>
      <c r="Q3770" s="28"/>
      <c r="R3770" s="28"/>
      <c r="S3770" s="28"/>
    </row>
    <row r="3771" spans="1:19" s="31" customFormat="1" ht="13.5" hidden="1" x14ac:dyDescent="0.3">
      <c r="A3771" s="116"/>
      <c r="B3771" s="119"/>
      <c r="C3771" s="76" t="s">
        <v>45</v>
      </c>
      <c r="D3771" s="127">
        <v>-2</v>
      </c>
      <c r="E3771" s="127">
        <v>2.6</v>
      </c>
      <c r="F3771" s="127"/>
      <c r="G3771" s="127">
        <v>1.8</v>
      </c>
      <c r="H3771" s="137">
        <f t="shared" si="312"/>
        <v>-9.3600000000000012</v>
      </c>
      <c r="I3771" s="888"/>
      <c r="J3771" s="270"/>
      <c r="K3771" s="270">
        <f t="shared" si="311"/>
        <v>0</v>
      </c>
      <c r="L3771" s="150"/>
      <c r="M3771" s="28"/>
      <c r="N3771" s="876"/>
      <c r="O3771" s="28"/>
      <c r="P3771" s="28"/>
      <c r="Q3771" s="28"/>
      <c r="R3771" s="28"/>
      <c r="S3771" s="28"/>
    </row>
    <row r="3772" spans="1:19" s="31" customFormat="1" ht="13.5" hidden="1" x14ac:dyDescent="0.3">
      <c r="A3772" s="116"/>
      <c r="B3772" s="119"/>
      <c r="C3772" s="76" t="s">
        <v>45</v>
      </c>
      <c r="D3772" s="127">
        <v>-1</v>
      </c>
      <c r="E3772" s="127">
        <v>0.85</v>
      </c>
      <c r="F3772" s="127"/>
      <c r="G3772" s="127">
        <v>2</v>
      </c>
      <c r="H3772" s="137">
        <f t="shared" si="312"/>
        <v>-1.7</v>
      </c>
      <c r="I3772" s="888"/>
      <c r="J3772" s="270"/>
      <c r="K3772" s="270">
        <f t="shared" si="311"/>
        <v>0</v>
      </c>
      <c r="L3772" s="150"/>
      <c r="M3772" s="28"/>
      <c r="N3772" s="876"/>
      <c r="O3772" s="28"/>
      <c r="P3772" s="28"/>
      <c r="Q3772" s="28"/>
      <c r="R3772" s="28"/>
      <c r="S3772" s="28"/>
    </row>
    <row r="3773" spans="1:19" s="31" customFormat="1" ht="13.5" hidden="1" x14ac:dyDescent="0.3">
      <c r="A3773" s="116"/>
      <c r="B3773" s="119"/>
      <c r="C3773" s="76" t="s">
        <v>45</v>
      </c>
      <c r="D3773" s="127">
        <v>1</v>
      </c>
      <c r="E3773" s="127">
        <v>6.66</v>
      </c>
      <c r="F3773" s="127"/>
      <c r="G3773" s="127">
        <v>2.7</v>
      </c>
      <c r="H3773" s="137">
        <f t="shared" si="312"/>
        <v>17.982000000000003</v>
      </c>
      <c r="I3773" s="888"/>
      <c r="J3773" s="270"/>
      <c r="K3773" s="270">
        <f t="shared" si="311"/>
        <v>0</v>
      </c>
      <c r="L3773" s="150"/>
      <c r="M3773" s="28"/>
      <c r="N3773" s="876"/>
      <c r="O3773" s="28"/>
      <c r="P3773" s="28"/>
      <c r="Q3773" s="28"/>
      <c r="R3773" s="28"/>
      <c r="S3773" s="28"/>
    </row>
    <row r="3774" spans="1:19" s="31" customFormat="1" ht="13.5" hidden="1" x14ac:dyDescent="0.3">
      <c r="A3774" s="116"/>
      <c r="B3774" s="119"/>
      <c r="C3774" s="76" t="s">
        <v>45</v>
      </c>
      <c r="D3774" s="127">
        <v>2</v>
      </c>
      <c r="E3774" s="127">
        <v>6.75</v>
      </c>
      <c r="F3774" s="127"/>
      <c r="G3774" s="127">
        <v>2.7</v>
      </c>
      <c r="H3774" s="137">
        <f t="shared" si="312"/>
        <v>36.450000000000003</v>
      </c>
      <c r="I3774" s="888"/>
      <c r="J3774" s="270"/>
      <c r="K3774" s="270">
        <f t="shared" si="311"/>
        <v>0</v>
      </c>
      <c r="L3774" s="150"/>
      <c r="M3774" s="28"/>
      <c r="N3774" s="876"/>
      <c r="O3774" s="28"/>
      <c r="P3774" s="28"/>
      <c r="Q3774" s="28"/>
      <c r="R3774" s="28"/>
      <c r="S3774" s="28"/>
    </row>
    <row r="3775" spans="1:19" s="31" customFormat="1" ht="13.5" hidden="1" x14ac:dyDescent="0.3">
      <c r="A3775" s="116"/>
      <c r="B3775" s="119"/>
      <c r="C3775" s="76" t="s">
        <v>45</v>
      </c>
      <c r="D3775" s="127">
        <v>-2</v>
      </c>
      <c r="E3775" s="127">
        <v>2.6</v>
      </c>
      <c r="F3775" s="127"/>
      <c r="G3775" s="127">
        <v>1.8</v>
      </c>
      <c r="H3775" s="137">
        <f t="shared" si="312"/>
        <v>-9.3600000000000012</v>
      </c>
      <c r="I3775" s="888"/>
      <c r="J3775" s="270"/>
      <c r="K3775" s="270">
        <f t="shared" si="311"/>
        <v>0</v>
      </c>
      <c r="L3775" s="150"/>
      <c r="M3775" s="28"/>
      <c r="N3775" s="876"/>
      <c r="O3775" s="28"/>
      <c r="P3775" s="28"/>
      <c r="Q3775" s="28"/>
      <c r="R3775" s="28"/>
      <c r="S3775" s="28"/>
    </row>
    <row r="3776" spans="1:19" s="31" customFormat="1" ht="13.5" hidden="1" x14ac:dyDescent="0.3">
      <c r="A3776" s="116"/>
      <c r="B3776" s="119"/>
      <c r="C3776" s="76" t="s">
        <v>45</v>
      </c>
      <c r="D3776" s="127">
        <v>-1</v>
      </c>
      <c r="E3776" s="127">
        <v>0.85</v>
      </c>
      <c r="F3776" s="127"/>
      <c r="G3776" s="127">
        <v>2</v>
      </c>
      <c r="H3776" s="137">
        <f t="shared" si="312"/>
        <v>-1.7</v>
      </c>
      <c r="I3776" s="888"/>
      <c r="J3776" s="270"/>
      <c r="K3776" s="270">
        <f t="shared" si="311"/>
        <v>0</v>
      </c>
      <c r="L3776" s="150"/>
      <c r="M3776" s="28"/>
      <c r="N3776" s="876"/>
      <c r="O3776" s="28"/>
      <c r="P3776" s="28"/>
      <c r="Q3776" s="28"/>
      <c r="R3776" s="28"/>
      <c r="S3776" s="28"/>
    </row>
    <row r="3777" spans="1:19" s="31" customFormat="1" ht="13.5" hidden="1" x14ac:dyDescent="0.3">
      <c r="A3777" s="116"/>
      <c r="B3777" s="119"/>
      <c r="C3777" s="76" t="s">
        <v>45</v>
      </c>
      <c r="D3777" s="127">
        <v>1</v>
      </c>
      <c r="E3777" s="127">
        <v>6.66</v>
      </c>
      <c r="F3777" s="127"/>
      <c r="G3777" s="127">
        <v>2.7</v>
      </c>
      <c r="H3777" s="137">
        <f t="shared" si="312"/>
        <v>17.982000000000003</v>
      </c>
      <c r="I3777" s="888"/>
      <c r="J3777" s="270"/>
      <c r="K3777" s="270">
        <f t="shared" si="311"/>
        <v>0</v>
      </c>
      <c r="L3777" s="150"/>
      <c r="M3777" s="28"/>
      <c r="N3777" s="876"/>
      <c r="O3777" s="28"/>
      <c r="P3777" s="28"/>
      <c r="Q3777" s="28"/>
      <c r="R3777" s="28"/>
      <c r="S3777" s="28"/>
    </row>
    <row r="3778" spans="1:19" s="31" customFormat="1" ht="13.5" hidden="1" x14ac:dyDescent="0.3">
      <c r="A3778" s="116"/>
      <c r="B3778" s="119"/>
      <c r="C3778" s="76" t="s">
        <v>45</v>
      </c>
      <c r="D3778" s="127">
        <v>2</v>
      </c>
      <c r="E3778" s="127">
        <v>3.45</v>
      </c>
      <c r="F3778" s="127"/>
      <c r="G3778" s="127">
        <v>2.7</v>
      </c>
      <c r="H3778" s="137">
        <f t="shared" si="312"/>
        <v>18.630000000000003</v>
      </c>
      <c r="I3778" s="888"/>
      <c r="J3778" s="270"/>
      <c r="K3778" s="270">
        <f t="shared" si="311"/>
        <v>0</v>
      </c>
      <c r="L3778" s="150"/>
      <c r="M3778" s="28"/>
      <c r="N3778" s="876"/>
      <c r="O3778" s="28"/>
      <c r="P3778" s="28"/>
      <c r="Q3778" s="28"/>
      <c r="R3778" s="28"/>
      <c r="S3778" s="28"/>
    </row>
    <row r="3779" spans="1:19" s="31" customFormat="1" ht="13.5" hidden="1" x14ac:dyDescent="0.3">
      <c r="A3779" s="116"/>
      <c r="B3779" s="119"/>
      <c r="C3779" s="76" t="s">
        <v>45</v>
      </c>
      <c r="D3779" s="127">
        <v>-2</v>
      </c>
      <c r="E3779" s="127">
        <v>2.6</v>
      </c>
      <c r="F3779" s="127"/>
      <c r="G3779" s="127">
        <v>1.8</v>
      </c>
      <c r="H3779" s="137">
        <f t="shared" si="312"/>
        <v>-9.3600000000000012</v>
      </c>
      <c r="I3779" s="888"/>
      <c r="J3779" s="270"/>
      <c r="K3779" s="270">
        <f t="shared" si="311"/>
        <v>0</v>
      </c>
      <c r="L3779" s="150"/>
      <c r="M3779" s="28"/>
      <c r="N3779" s="876"/>
      <c r="O3779" s="28"/>
      <c r="P3779" s="28"/>
      <c r="Q3779" s="28"/>
      <c r="R3779" s="28"/>
      <c r="S3779" s="28"/>
    </row>
    <row r="3780" spans="1:19" s="31" customFormat="1" ht="13.5" hidden="1" x14ac:dyDescent="0.3">
      <c r="A3780" s="116"/>
      <c r="B3780" s="119"/>
      <c r="C3780" s="76" t="s">
        <v>45</v>
      </c>
      <c r="D3780" s="127">
        <v>-2</v>
      </c>
      <c r="E3780" s="127">
        <v>0.85</v>
      </c>
      <c r="F3780" s="127"/>
      <c r="G3780" s="127">
        <v>2</v>
      </c>
      <c r="H3780" s="137">
        <f t="shared" si="312"/>
        <v>-3.4</v>
      </c>
      <c r="I3780" s="888"/>
      <c r="J3780" s="270"/>
      <c r="K3780" s="270">
        <f t="shared" si="311"/>
        <v>0</v>
      </c>
      <c r="L3780" s="150"/>
      <c r="M3780" s="28"/>
      <c r="N3780" s="876"/>
      <c r="O3780" s="28"/>
      <c r="P3780" s="28"/>
      <c r="Q3780" s="28"/>
      <c r="R3780" s="28"/>
      <c r="S3780" s="28"/>
    </row>
    <row r="3781" spans="1:19" s="31" customFormat="1" ht="13.5" hidden="1" x14ac:dyDescent="0.3">
      <c r="A3781" s="116"/>
      <c r="B3781" s="119"/>
      <c r="C3781" s="76" t="s">
        <v>45</v>
      </c>
      <c r="D3781" s="127">
        <v>2</v>
      </c>
      <c r="E3781" s="127">
        <v>5.03</v>
      </c>
      <c r="F3781" s="127"/>
      <c r="G3781" s="127">
        <v>2.7</v>
      </c>
      <c r="H3781" s="137">
        <f t="shared" si="312"/>
        <v>27.162000000000003</v>
      </c>
      <c r="I3781" s="888"/>
      <c r="J3781" s="270"/>
      <c r="K3781" s="270">
        <f t="shared" si="311"/>
        <v>0</v>
      </c>
      <c r="L3781" s="150"/>
      <c r="M3781" s="28"/>
      <c r="N3781" s="876"/>
      <c r="O3781" s="28"/>
      <c r="P3781" s="28"/>
      <c r="Q3781" s="28"/>
      <c r="R3781" s="28"/>
      <c r="S3781" s="28"/>
    </row>
    <row r="3782" spans="1:19" s="31" customFormat="1" ht="13.5" hidden="1" x14ac:dyDescent="0.3">
      <c r="A3782" s="116"/>
      <c r="B3782" s="119"/>
      <c r="C3782" s="76" t="s">
        <v>45</v>
      </c>
      <c r="D3782" s="127">
        <v>2</v>
      </c>
      <c r="E3782" s="127">
        <v>3.25</v>
      </c>
      <c r="F3782" s="127"/>
      <c r="G3782" s="127">
        <v>2.7</v>
      </c>
      <c r="H3782" s="137">
        <f t="shared" si="312"/>
        <v>17.55</v>
      </c>
      <c r="I3782" s="888"/>
      <c r="J3782" s="270"/>
      <c r="K3782" s="270">
        <f t="shared" si="311"/>
        <v>0</v>
      </c>
      <c r="L3782" s="150"/>
      <c r="M3782" s="28"/>
      <c r="N3782" s="876"/>
      <c r="O3782" s="28"/>
      <c r="P3782" s="28"/>
      <c r="Q3782" s="28"/>
      <c r="R3782" s="28"/>
      <c r="S3782" s="28"/>
    </row>
    <row r="3783" spans="1:19" s="31" customFormat="1" ht="13.5" hidden="1" x14ac:dyDescent="0.3">
      <c r="A3783" s="116"/>
      <c r="B3783" s="119"/>
      <c r="C3783" s="76" t="s">
        <v>45</v>
      </c>
      <c r="D3783" s="127">
        <v>2</v>
      </c>
      <c r="E3783" s="127">
        <v>6.75</v>
      </c>
      <c r="F3783" s="127"/>
      <c r="G3783" s="127">
        <v>2.7</v>
      </c>
      <c r="H3783" s="137">
        <f t="shared" si="312"/>
        <v>36.450000000000003</v>
      </c>
      <c r="I3783" s="888"/>
      <c r="J3783" s="270"/>
      <c r="K3783" s="270">
        <f t="shared" si="311"/>
        <v>0</v>
      </c>
      <c r="L3783" s="150"/>
      <c r="M3783" s="28"/>
      <c r="N3783" s="876"/>
      <c r="O3783" s="28"/>
      <c r="P3783" s="28"/>
      <c r="Q3783" s="28"/>
      <c r="R3783" s="28"/>
      <c r="S3783" s="28"/>
    </row>
    <row r="3784" spans="1:19" s="31" customFormat="1" ht="13.5" hidden="1" x14ac:dyDescent="0.3">
      <c r="A3784" s="116"/>
      <c r="B3784" s="119"/>
      <c r="C3784" s="76" t="s">
        <v>45</v>
      </c>
      <c r="D3784" s="127">
        <v>-2</v>
      </c>
      <c r="E3784" s="127">
        <v>2.6</v>
      </c>
      <c r="F3784" s="127"/>
      <c r="G3784" s="127">
        <v>1.8</v>
      </c>
      <c r="H3784" s="137">
        <f t="shared" si="312"/>
        <v>-9.3600000000000012</v>
      </c>
      <c r="I3784" s="888"/>
      <c r="J3784" s="270"/>
      <c r="K3784" s="270">
        <f t="shared" si="311"/>
        <v>0</v>
      </c>
      <c r="L3784" s="150"/>
      <c r="M3784" s="28"/>
      <c r="N3784" s="876"/>
      <c r="O3784" s="28"/>
      <c r="P3784" s="28"/>
      <c r="Q3784" s="28"/>
      <c r="R3784" s="28"/>
      <c r="S3784" s="28"/>
    </row>
    <row r="3785" spans="1:19" s="31" customFormat="1" ht="13.5" hidden="1" x14ac:dyDescent="0.3">
      <c r="A3785" s="116"/>
      <c r="B3785" s="119"/>
      <c r="C3785" s="76" t="s">
        <v>45</v>
      </c>
      <c r="D3785" s="127">
        <v>-1</v>
      </c>
      <c r="E3785" s="127">
        <v>0.85</v>
      </c>
      <c r="F3785" s="127"/>
      <c r="G3785" s="127">
        <v>2</v>
      </c>
      <c r="H3785" s="137">
        <f t="shared" si="312"/>
        <v>-1.7</v>
      </c>
      <c r="I3785" s="888"/>
      <c r="J3785" s="270"/>
      <c r="K3785" s="270">
        <f t="shared" si="311"/>
        <v>0</v>
      </c>
      <c r="L3785" s="150"/>
      <c r="M3785" s="28"/>
      <c r="N3785" s="876"/>
      <c r="O3785" s="28"/>
      <c r="P3785" s="28"/>
      <c r="Q3785" s="28"/>
      <c r="R3785" s="28"/>
      <c r="S3785" s="28"/>
    </row>
    <row r="3786" spans="1:19" s="31" customFormat="1" ht="13.5" hidden="1" x14ac:dyDescent="0.3">
      <c r="A3786" s="116"/>
      <c r="B3786" s="119"/>
      <c r="C3786" s="76" t="s">
        <v>45</v>
      </c>
      <c r="D3786" s="127">
        <v>1</v>
      </c>
      <c r="E3786" s="127">
        <v>7.19</v>
      </c>
      <c r="F3786" s="127"/>
      <c r="G3786" s="127">
        <v>2.7</v>
      </c>
      <c r="H3786" s="137">
        <f t="shared" si="312"/>
        <v>19.413000000000004</v>
      </c>
      <c r="I3786" s="888"/>
      <c r="J3786" s="270"/>
      <c r="K3786" s="270">
        <f t="shared" si="311"/>
        <v>0</v>
      </c>
      <c r="L3786" s="150"/>
      <c r="M3786" s="28"/>
      <c r="N3786" s="876"/>
      <c r="O3786" s="28"/>
      <c r="P3786" s="28"/>
      <c r="Q3786" s="28"/>
      <c r="R3786" s="28"/>
      <c r="S3786" s="28"/>
    </row>
    <row r="3787" spans="1:19" s="31" customFormat="1" ht="13.5" hidden="1" x14ac:dyDescent="0.3">
      <c r="A3787" s="116"/>
      <c r="B3787" s="119"/>
      <c r="C3787" s="76" t="s">
        <v>45</v>
      </c>
      <c r="D3787" s="127">
        <v>2</v>
      </c>
      <c r="E3787" s="127">
        <v>7.2</v>
      </c>
      <c r="F3787" s="127"/>
      <c r="G3787" s="127">
        <v>2.7</v>
      </c>
      <c r="H3787" s="137">
        <f t="shared" si="312"/>
        <v>38.880000000000003</v>
      </c>
      <c r="I3787" s="888"/>
      <c r="J3787" s="270"/>
      <c r="K3787" s="270">
        <f t="shared" si="311"/>
        <v>0</v>
      </c>
      <c r="L3787" s="150"/>
      <c r="M3787" s="28"/>
      <c r="N3787" s="876"/>
      <c r="O3787" s="28"/>
      <c r="P3787" s="28"/>
      <c r="Q3787" s="28"/>
      <c r="R3787" s="28"/>
      <c r="S3787" s="28"/>
    </row>
    <row r="3788" spans="1:19" s="31" customFormat="1" ht="13.5" hidden="1" x14ac:dyDescent="0.3">
      <c r="A3788" s="116"/>
      <c r="B3788" s="119"/>
      <c r="C3788" s="76" t="s">
        <v>45</v>
      </c>
      <c r="D3788" s="127">
        <v>-2</v>
      </c>
      <c r="E3788" s="127">
        <v>2.6</v>
      </c>
      <c r="F3788" s="127"/>
      <c r="G3788" s="127">
        <v>1.8</v>
      </c>
      <c r="H3788" s="137">
        <f t="shared" si="312"/>
        <v>-9.3600000000000012</v>
      </c>
      <c r="I3788" s="888"/>
      <c r="J3788" s="270"/>
      <c r="K3788" s="270">
        <f t="shared" ref="K3788:K3851" si="313">J3788*I3788</f>
        <v>0</v>
      </c>
      <c r="L3788" s="150"/>
      <c r="M3788" s="28"/>
      <c r="N3788" s="876"/>
      <c r="O3788" s="28"/>
      <c r="P3788" s="28"/>
      <c r="Q3788" s="28"/>
      <c r="R3788" s="28"/>
      <c r="S3788" s="28"/>
    </row>
    <row r="3789" spans="1:19" s="31" customFormat="1" ht="13.5" hidden="1" x14ac:dyDescent="0.3">
      <c r="A3789" s="116"/>
      <c r="B3789" s="119"/>
      <c r="C3789" s="76" t="s">
        <v>45</v>
      </c>
      <c r="D3789" s="127">
        <v>-1</v>
      </c>
      <c r="E3789" s="127">
        <v>0.85</v>
      </c>
      <c r="F3789" s="127"/>
      <c r="G3789" s="127">
        <v>2</v>
      </c>
      <c r="H3789" s="137">
        <f t="shared" si="312"/>
        <v>-1.7</v>
      </c>
      <c r="I3789" s="888"/>
      <c r="J3789" s="270"/>
      <c r="K3789" s="270">
        <f t="shared" si="313"/>
        <v>0</v>
      </c>
      <c r="L3789" s="150"/>
      <c r="M3789" s="28"/>
      <c r="N3789" s="876"/>
      <c r="O3789" s="28"/>
      <c r="P3789" s="28"/>
      <c r="Q3789" s="28"/>
      <c r="R3789" s="28"/>
      <c r="S3789" s="28"/>
    </row>
    <row r="3790" spans="1:19" s="31" customFormat="1" ht="13.5" hidden="1" x14ac:dyDescent="0.3">
      <c r="A3790" s="116"/>
      <c r="B3790" s="119"/>
      <c r="C3790" s="76" t="s">
        <v>45</v>
      </c>
      <c r="D3790" s="127">
        <v>2</v>
      </c>
      <c r="E3790" s="127">
        <v>7.19</v>
      </c>
      <c r="F3790" s="127"/>
      <c r="G3790" s="127">
        <v>2.7</v>
      </c>
      <c r="H3790" s="137">
        <f t="shared" si="312"/>
        <v>38.826000000000008</v>
      </c>
      <c r="I3790" s="888"/>
      <c r="J3790" s="270"/>
      <c r="K3790" s="270">
        <f t="shared" si="313"/>
        <v>0</v>
      </c>
      <c r="L3790" s="150"/>
      <c r="M3790" s="28"/>
      <c r="N3790" s="876"/>
      <c r="O3790" s="28"/>
      <c r="P3790" s="28"/>
      <c r="Q3790" s="28"/>
      <c r="R3790" s="28"/>
      <c r="S3790" s="28"/>
    </row>
    <row r="3791" spans="1:19" s="31" customFormat="1" ht="13.5" hidden="1" x14ac:dyDescent="0.3">
      <c r="A3791" s="116"/>
      <c r="B3791" s="119"/>
      <c r="C3791" s="76" t="s">
        <v>45</v>
      </c>
      <c r="D3791" s="127">
        <v>2</v>
      </c>
      <c r="E3791" s="127">
        <v>6.75</v>
      </c>
      <c r="F3791" s="127"/>
      <c r="G3791" s="127">
        <v>2.7</v>
      </c>
      <c r="H3791" s="137">
        <f t="shared" ref="H3791:H3797" si="314">G3791*E3791*D3791</f>
        <v>36.450000000000003</v>
      </c>
      <c r="I3791" s="888"/>
      <c r="J3791" s="270"/>
      <c r="K3791" s="270">
        <f t="shared" si="313"/>
        <v>0</v>
      </c>
      <c r="L3791" s="150"/>
      <c r="M3791" s="28"/>
      <c r="N3791" s="876"/>
      <c r="O3791" s="28"/>
      <c r="P3791" s="28"/>
      <c r="Q3791" s="28"/>
      <c r="R3791" s="28"/>
      <c r="S3791" s="28"/>
    </row>
    <row r="3792" spans="1:19" s="31" customFormat="1" ht="13.5" hidden="1" x14ac:dyDescent="0.3">
      <c r="A3792" s="116"/>
      <c r="B3792" s="119"/>
      <c r="C3792" s="76" t="s">
        <v>45</v>
      </c>
      <c r="D3792" s="127">
        <v>-2</v>
      </c>
      <c r="E3792" s="127">
        <v>2.6</v>
      </c>
      <c r="F3792" s="127"/>
      <c r="G3792" s="127">
        <v>1.8</v>
      </c>
      <c r="H3792" s="137">
        <f t="shared" si="314"/>
        <v>-9.3600000000000012</v>
      </c>
      <c r="I3792" s="888"/>
      <c r="J3792" s="270"/>
      <c r="K3792" s="270">
        <f t="shared" si="313"/>
        <v>0</v>
      </c>
      <c r="L3792" s="150"/>
      <c r="M3792" s="28"/>
      <c r="N3792" s="876"/>
      <c r="O3792" s="28"/>
      <c r="P3792" s="28"/>
      <c r="Q3792" s="28"/>
      <c r="R3792" s="28"/>
      <c r="S3792" s="28"/>
    </row>
    <row r="3793" spans="1:19" s="31" customFormat="1" ht="13.5" hidden="1" x14ac:dyDescent="0.3">
      <c r="A3793" s="116"/>
      <c r="B3793" s="119"/>
      <c r="C3793" s="76" t="s">
        <v>45</v>
      </c>
      <c r="D3793" s="127">
        <v>-1</v>
      </c>
      <c r="E3793" s="127">
        <v>0.85</v>
      </c>
      <c r="F3793" s="127"/>
      <c r="G3793" s="127">
        <v>2</v>
      </c>
      <c r="H3793" s="137">
        <f t="shared" si="314"/>
        <v>-1.7</v>
      </c>
      <c r="I3793" s="888"/>
      <c r="J3793" s="270"/>
      <c r="K3793" s="270">
        <f t="shared" si="313"/>
        <v>0</v>
      </c>
      <c r="L3793" s="150"/>
      <c r="M3793" s="28"/>
      <c r="N3793" s="876"/>
      <c r="O3793" s="28"/>
      <c r="P3793" s="28"/>
      <c r="Q3793" s="28"/>
      <c r="R3793" s="28"/>
      <c r="S3793" s="28"/>
    </row>
    <row r="3794" spans="1:19" s="31" customFormat="1" ht="13.5" hidden="1" x14ac:dyDescent="0.3">
      <c r="A3794" s="116"/>
      <c r="B3794" s="119"/>
      <c r="C3794" s="76" t="s">
        <v>45</v>
      </c>
      <c r="D3794" s="127">
        <v>2</v>
      </c>
      <c r="E3794" s="127">
        <v>6.85</v>
      </c>
      <c r="F3794" s="127"/>
      <c r="G3794" s="127">
        <v>2.7</v>
      </c>
      <c r="H3794" s="137">
        <f t="shared" si="314"/>
        <v>36.99</v>
      </c>
      <c r="I3794" s="888"/>
      <c r="J3794" s="270"/>
      <c r="K3794" s="270">
        <f t="shared" si="313"/>
        <v>0</v>
      </c>
      <c r="L3794" s="150"/>
      <c r="M3794" s="28"/>
      <c r="N3794" s="876"/>
      <c r="O3794" s="28"/>
      <c r="P3794" s="28"/>
      <c r="Q3794" s="28"/>
      <c r="R3794" s="28"/>
      <c r="S3794" s="28"/>
    </row>
    <row r="3795" spans="1:19" s="31" customFormat="1" ht="13.5" hidden="1" x14ac:dyDescent="0.3">
      <c r="A3795" s="116"/>
      <c r="B3795" s="119"/>
      <c r="C3795" s="76" t="s">
        <v>45</v>
      </c>
      <c r="D3795" s="127">
        <v>-2</v>
      </c>
      <c r="E3795" s="127">
        <v>2.6</v>
      </c>
      <c r="F3795" s="127"/>
      <c r="G3795" s="127">
        <v>1.8</v>
      </c>
      <c r="H3795" s="137">
        <f t="shared" si="314"/>
        <v>-9.3600000000000012</v>
      </c>
      <c r="I3795" s="888"/>
      <c r="J3795" s="270"/>
      <c r="K3795" s="270">
        <f t="shared" si="313"/>
        <v>0</v>
      </c>
      <c r="L3795" s="150"/>
      <c r="M3795" s="28"/>
      <c r="N3795" s="876"/>
      <c r="O3795" s="28"/>
      <c r="P3795" s="28"/>
      <c r="Q3795" s="28"/>
      <c r="R3795" s="28"/>
      <c r="S3795" s="28"/>
    </row>
    <row r="3796" spans="1:19" s="31" customFormat="1" ht="13.5" hidden="1" x14ac:dyDescent="0.3">
      <c r="A3796" s="116"/>
      <c r="B3796" s="119"/>
      <c r="C3796" s="76" t="s">
        <v>45</v>
      </c>
      <c r="D3796" s="127">
        <v>-1</v>
      </c>
      <c r="E3796" s="127">
        <v>0.85</v>
      </c>
      <c r="F3796" s="127"/>
      <c r="G3796" s="127">
        <v>2</v>
      </c>
      <c r="H3796" s="137">
        <f t="shared" si="314"/>
        <v>-1.7</v>
      </c>
      <c r="I3796" s="888"/>
      <c r="J3796" s="270"/>
      <c r="K3796" s="270">
        <f t="shared" si="313"/>
        <v>0</v>
      </c>
      <c r="L3796" s="150"/>
      <c r="M3796" s="28"/>
      <c r="N3796" s="876"/>
      <c r="O3796" s="28"/>
      <c r="P3796" s="28"/>
      <c r="Q3796" s="28"/>
      <c r="R3796" s="28"/>
      <c r="S3796" s="28"/>
    </row>
    <row r="3797" spans="1:19" s="31" customFormat="1" ht="13.5" hidden="1" x14ac:dyDescent="0.3">
      <c r="A3797" s="116"/>
      <c r="B3797" s="119"/>
      <c r="C3797" s="76" t="s">
        <v>45</v>
      </c>
      <c r="D3797" s="127">
        <v>1</v>
      </c>
      <c r="E3797" s="127">
        <v>5.03</v>
      </c>
      <c r="F3797" s="127"/>
      <c r="G3797" s="127">
        <v>2.7</v>
      </c>
      <c r="H3797" s="137">
        <f t="shared" si="314"/>
        <v>13.581000000000001</v>
      </c>
      <c r="I3797" s="888"/>
      <c r="J3797" s="270"/>
      <c r="K3797" s="270">
        <f t="shared" si="313"/>
        <v>0</v>
      </c>
      <c r="L3797" s="150"/>
      <c r="M3797" s="28"/>
      <c r="N3797" s="876"/>
      <c r="O3797" s="28"/>
      <c r="P3797" s="28"/>
      <c r="Q3797" s="28"/>
      <c r="R3797" s="28"/>
      <c r="S3797" s="28"/>
    </row>
    <row r="3798" spans="1:19" s="31" customFormat="1" ht="13.5" x14ac:dyDescent="0.3">
      <c r="A3798" s="116"/>
      <c r="B3798" s="119"/>
      <c r="C3798" s="76"/>
      <c r="D3798" s="127"/>
      <c r="E3798" s="127"/>
      <c r="F3798" s="127"/>
      <c r="G3798" s="127"/>
      <c r="H3798" s="137"/>
      <c r="I3798" s="888"/>
      <c r="J3798" s="270"/>
      <c r="K3798" s="270">
        <f t="shared" si="313"/>
        <v>0</v>
      </c>
      <c r="L3798" s="150"/>
      <c r="M3798" s="28"/>
      <c r="N3798" s="876"/>
      <c r="O3798" s="28"/>
      <c r="P3798" s="28"/>
      <c r="Q3798" s="28"/>
      <c r="R3798" s="28"/>
      <c r="S3798" s="28"/>
    </row>
    <row r="3799" spans="1:19" s="31" customFormat="1" ht="162" x14ac:dyDescent="0.3">
      <c r="A3799" s="770" t="s">
        <v>2033</v>
      </c>
      <c r="B3799" s="119" t="s">
        <v>3619</v>
      </c>
      <c r="C3799" s="76" t="s">
        <v>45</v>
      </c>
      <c r="D3799" s="127"/>
      <c r="E3799" s="127"/>
      <c r="F3799" s="127"/>
      <c r="G3799" s="127"/>
      <c r="H3799" s="137"/>
      <c r="I3799" s="888">
        <f>SUM(H3800:H3816)</f>
        <v>185.66749999999999</v>
      </c>
      <c r="J3799" s="271">
        <v>22.5</v>
      </c>
      <c r="K3799" s="271">
        <f t="shared" si="313"/>
        <v>4177.5187500000002</v>
      </c>
      <c r="L3799" s="180"/>
      <c r="M3799" s="28"/>
      <c r="N3799" s="876"/>
      <c r="O3799" s="28"/>
      <c r="P3799" s="28"/>
      <c r="Q3799" s="28"/>
      <c r="R3799" s="28"/>
      <c r="S3799" s="28"/>
    </row>
    <row r="3800" spans="1:19" s="31" customFormat="1" ht="13.5" hidden="1" x14ac:dyDescent="0.3">
      <c r="A3800" s="116"/>
      <c r="B3800" s="119"/>
      <c r="C3800" s="76" t="s">
        <v>45</v>
      </c>
      <c r="D3800" s="127">
        <v>2</v>
      </c>
      <c r="E3800" s="127">
        <v>3.17</v>
      </c>
      <c r="F3800" s="127"/>
      <c r="G3800" s="127">
        <v>2.75</v>
      </c>
      <c r="H3800" s="137">
        <f>G3800*E3800*D3800</f>
        <v>17.434999999999999</v>
      </c>
      <c r="I3800" s="888"/>
      <c r="J3800" s="271"/>
      <c r="K3800" s="271">
        <f t="shared" si="313"/>
        <v>0</v>
      </c>
      <c r="L3800" s="180"/>
      <c r="M3800" s="28"/>
      <c r="N3800" s="876"/>
      <c r="O3800" s="28"/>
      <c r="P3800" s="28"/>
      <c r="Q3800" s="28"/>
      <c r="R3800" s="28"/>
      <c r="S3800" s="28"/>
    </row>
    <row r="3801" spans="1:19" s="31" customFormat="1" ht="13.5" hidden="1" x14ac:dyDescent="0.3">
      <c r="A3801" s="116"/>
      <c r="B3801" s="119"/>
      <c r="C3801" s="76" t="s">
        <v>45</v>
      </c>
      <c r="D3801" s="127">
        <v>2</v>
      </c>
      <c r="E3801" s="127">
        <v>4.6399999999999997</v>
      </c>
      <c r="F3801" s="127"/>
      <c r="G3801" s="127">
        <v>2.75</v>
      </c>
      <c r="H3801" s="137">
        <f t="shared" ref="H3801:H3816" si="315">G3801*E3801*D3801</f>
        <v>25.52</v>
      </c>
      <c r="I3801" s="888"/>
      <c r="J3801" s="271"/>
      <c r="K3801" s="271">
        <f t="shared" si="313"/>
        <v>0</v>
      </c>
      <c r="L3801" s="180"/>
      <c r="M3801" s="28"/>
      <c r="N3801" s="876"/>
      <c r="O3801" s="28"/>
      <c r="P3801" s="28"/>
      <c r="Q3801" s="28"/>
      <c r="R3801" s="28"/>
      <c r="S3801" s="28"/>
    </row>
    <row r="3802" spans="1:19" s="31" customFormat="1" ht="13.5" hidden="1" x14ac:dyDescent="0.3">
      <c r="A3802" s="116"/>
      <c r="B3802" s="119"/>
      <c r="C3802" s="76" t="s">
        <v>45</v>
      </c>
      <c r="D3802" s="127">
        <v>8</v>
      </c>
      <c r="E3802" s="127">
        <v>1.3</v>
      </c>
      <c r="F3802" s="127"/>
      <c r="G3802" s="127">
        <v>2.75</v>
      </c>
      <c r="H3802" s="137">
        <f t="shared" si="315"/>
        <v>28.6</v>
      </c>
      <c r="I3802" s="888"/>
      <c r="J3802" s="271"/>
      <c r="K3802" s="271">
        <f t="shared" si="313"/>
        <v>0</v>
      </c>
      <c r="L3802" s="180"/>
      <c r="M3802" s="28"/>
      <c r="N3802" s="876"/>
      <c r="O3802" s="28"/>
      <c r="P3802" s="28"/>
      <c r="Q3802" s="28"/>
      <c r="R3802" s="28"/>
      <c r="S3802" s="28"/>
    </row>
    <row r="3803" spans="1:19" s="31" customFormat="1" ht="13.5" hidden="1" x14ac:dyDescent="0.3">
      <c r="A3803" s="116"/>
      <c r="B3803" s="119"/>
      <c r="C3803" s="76" t="s">
        <v>45</v>
      </c>
      <c r="D3803" s="127">
        <v>-3</v>
      </c>
      <c r="E3803" s="127">
        <v>0.85</v>
      </c>
      <c r="F3803" s="127"/>
      <c r="G3803" s="127">
        <v>2</v>
      </c>
      <c r="H3803" s="137">
        <f t="shared" si="315"/>
        <v>-5.0999999999999996</v>
      </c>
      <c r="I3803" s="888"/>
      <c r="J3803" s="271"/>
      <c r="K3803" s="271">
        <f t="shared" si="313"/>
        <v>0</v>
      </c>
      <c r="L3803" s="180"/>
      <c r="M3803" s="28"/>
      <c r="N3803" s="876"/>
      <c r="O3803" s="28"/>
      <c r="P3803" s="28"/>
      <c r="Q3803" s="28"/>
      <c r="R3803" s="28"/>
      <c r="S3803" s="28"/>
    </row>
    <row r="3804" spans="1:19" s="31" customFormat="1" ht="13.5" hidden="1" x14ac:dyDescent="0.3">
      <c r="A3804" s="116"/>
      <c r="B3804" s="119"/>
      <c r="C3804" s="76" t="s">
        <v>45</v>
      </c>
      <c r="D3804" s="127">
        <v>2</v>
      </c>
      <c r="E3804" s="127">
        <v>2.2000000000000002</v>
      </c>
      <c r="F3804" s="127"/>
      <c r="G3804" s="127">
        <v>2.75</v>
      </c>
      <c r="H3804" s="137">
        <f t="shared" si="315"/>
        <v>12.100000000000001</v>
      </c>
      <c r="I3804" s="888"/>
      <c r="J3804" s="271"/>
      <c r="K3804" s="271">
        <f t="shared" si="313"/>
        <v>0</v>
      </c>
      <c r="L3804" s="180"/>
      <c r="M3804" s="28"/>
      <c r="N3804" s="876"/>
      <c r="O3804" s="28"/>
      <c r="P3804" s="28"/>
      <c r="Q3804" s="28"/>
      <c r="R3804" s="28"/>
      <c r="S3804" s="28"/>
    </row>
    <row r="3805" spans="1:19" s="31" customFormat="1" ht="13.5" hidden="1" x14ac:dyDescent="0.3">
      <c r="A3805" s="116"/>
      <c r="B3805" s="119"/>
      <c r="C3805" s="76" t="s">
        <v>45</v>
      </c>
      <c r="D3805" s="127">
        <v>2</v>
      </c>
      <c r="E3805" s="127">
        <v>1.6</v>
      </c>
      <c r="F3805" s="127"/>
      <c r="G3805" s="127">
        <v>2.75</v>
      </c>
      <c r="H3805" s="137">
        <f t="shared" si="315"/>
        <v>8.8000000000000007</v>
      </c>
      <c r="I3805" s="888"/>
      <c r="J3805" s="271"/>
      <c r="K3805" s="271">
        <f t="shared" si="313"/>
        <v>0</v>
      </c>
      <c r="L3805" s="180"/>
      <c r="M3805" s="28"/>
      <c r="N3805" s="876"/>
      <c r="O3805" s="28"/>
      <c r="P3805" s="28"/>
      <c r="Q3805" s="28"/>
      <c r="R3805" s="28"/>
      <c r="S3805" s="28"/>
    </row>
    <row r="3806" spans="1:19" s="31" customFormat="1" ht="13.5" hidden="1" x14ac:dyDescent="0.3">
      <c r="A3806" s="116"/>
      <c r="B3806" s="119"/>
      <c r="C3806" s="76" t="s">
        <v>45</v>
      </c>
      <c r="D3806" s="127">
        <v>2</v>
      </c>
      <c r="E3806" s="127">
        <v>3.25</v>
      </c>
      <c r="F3806" s="127"/>
      <c r="G3806" s="127">
        <v>2.75</v>
      </c>
      <c r="H3806" s="137">
        <f t="shared" si="315"/>
        <v>17.875</v>
      </c>
      <c r="I3806" s="888"/>
      <c r="J3806" s="271"/>
      <c r="K3806" s="271">
        <f t="shared" si="313"/>
        <v>0</v>
      </c>
      <c r="L3806" s="180"/>
      <c r="M3806" s="28"/>
      <c r="N3806" s="876"/>
      <c r="O3806" s="28"/>
      <c r="P3806" s="28"/>
      <c r="Q3806" s="28"/>
      <c r="R3806" s="28"/>
      <c r="S3806" s="28"/>
    </row>
    <row r="3807" spans="1:19" s="31" customFormat="1" ht="13.5" hidden="1" x14ac:dyDescent="0.3">
      <c r="A3807" s="116"/>
      <c r="B3807" s="119"/>
      <c r="C3807" s="76" t="s">
        <v>45</v>
      </c>
      <c r="D3807" s="127">
        <v>2</v>
      </c>
      <c r="E3807" s="127">
        <v>4.6399999999999997</v>
      </c>
      <c r="F3807" s="127"/>
      <c r="G3807" s="127">
        <v>2.75</v>
      </c>
      <c r="H3807" s="137">
        <f t="shared" si="315"/>
        <v>25.52</v>
      </c>
      <c r="I3807" s="888"/>
      <c r="J3807" s="271"/>
      <c r="K3807" s="271">
        <f t="shared" si="313"/>
        <v>0</v>
      </c>
      <c r="L3807" s="180"/>
      <c r="M3807" s="28"/>
      <c r="N3807" s="876"/>
      <c r="O3807" s="28"/>
      <c r="P3807" s="28"/>
      <c r="Q3807" s="28"/>
      <c r="R3807" s="28"/>
      <c r="S3807" s="28"/>
    </row>
    <row r="3808" spans="1:19" s="31" customFormat="1" ht="13.5" hidden="1" x14ac:dyDescent="0.3">
      <c r="A3808" s="116"/>
      <c r="B3808" s="119"/>
      <c r="C3808" s="76" t="s">
        <v>45</v>
      </c>
      <c r="D3808" s="127">
        <v>6</v>
      </c>
      <c r="E3808" s="127">
        <v>1.3</v>
      </c>
      <c r="F3808" s="127"/>
      <c r="G3808" s="127">
        <v>2.75</v>
      </c>
      <c r="H3808" s="137">
        <f t="shared" si="315"/>
        <v>21.450000000000003</v>
      </c>
      <c r="I3808" s="888"/>
      <c r="J3808" s="271"/>
      <c r="K3808" s="271">
        <f t="shared" si="313"/>
        <v>0</v>
      </c>
      <c r="L3808" s="180"/>
      <c r="M3808" s="28"/>
      <c r="N3808" s="876"/>
      <c r="O3808" s="28"/>
      <c r="P3808" s="28"/>
      <c r="Q3808" s="28"/>
      <c r="R3808" s="28"/>
      <c r="S3808" s="28"/>
    </row>
    <row r="3809" spans="1:19" s="31" customFormat="1" ht="13.5" hidden="1" x14ac:dyDescent="0.3">
      <c r="A3809" s="116"/>
      <c r="B3809" s="119"/>
      <c r="C3809" s="76" t="s">
        <v>45</v>
      </c>
      <c r="D3809" s="127">
        <v>1</v>
      </c>
      <c r="E3809" s="127">
        <v>0.45</v>
      </c>
      <c r="F3809" s="127"/>
      <c r="G3809" s="127">
        <v>2.75</v>
      </c>
      <c r="H3809" s="137">
        <f t="shared" si="315"/>
        <v>1.2375</v>
      </c>
      <c r="I3809" s="888"/>
      <c r="J3809" s="271"/>
      <c r="K3809" s="271">
        <f t="shared" si="313"/>
        <v>0</v>
      </c>
      <c r="L3809" s="180"/>
      <c r="M3809" s="28"/>
      <c r="N3809" s="876"/>
      <c r="O3809" s="28"/>
      <c r="P3809" s="28"/>
      <c r="Q3809" s="28"/>
      <c r="R3809" s="28"/>
      <c r="S3809" s="28"/>
    </row>
    <row r="3810" spans="1:19" s="31" customFormat="1" ht="13.5" hidden="1" x14ac:dyDescent="0.3">
      <c r="A3810" s="116"/>
      <c r="B3810" s="119"/>
      <c r="C3810" s="76" t="s">
        <v>45</v>
      </c>
      <c r="D3810" s="127">
        <v>2</v>
      </c>
      <c r="E3810" s="127">
        <v>0.5</v>
      </c>
      <c r="F3810" s="127"/>
      <c r="G3810" s="127">
        <v>2.75</v>
      </c>
      <c r="H3810" s="137">
        <f t="shared" si="315"/>
        <v>2.75</v>
      </c>
      <c r="I3810" s="888"/>
      <c r="J3810" s="271"/>
      <c r="K3810" s="271">
        <f t="shared" si="313"/>
        <v>0</v>
      </c>
      <c r="L3810" s="180"/>
      <c r="M3810" s="28"/>
      <c r="N3810" s="876"/>
      <c r="O3810" s="28"/>
      <c r="P3810" s="28"/>
      <c r="Q3810" s="28"/>
      <c r="R3810" s="28"/>
      <c r="S3810" s="28"/>
    </row>
    <row r="3811" spans="1:19" s="31" customFormat="1" ht="13.5" hidden="1" x14ac:dyDescent="0.3">
      <c r="A3811" s="116"/>
      <c r="B3811" s="119"/>
      <c r="C3811" s="76" t="s">
        <v>45</v>
      </c>
      <c r="D3811" s="127">
        <v>1</v>
      </c>
      <c r="E3811" s="127">
        <v>4.9000000000000004</v>
      </c>
      <c r="F3811" s="127"/>
      <c r="G3811" s="127">
        <v>1</v>
      </c>
      <c r="H3811" s="137">
        <f t="shared" si="315"/>
        <v>4.9000000000000004</v>
      </c>
      <c r="I3811" s="888"/>
      <c r="J3811" s="271"/>
      <c r="K3811" s="271">
        <f t="shared" si="313"/>
        <v>0</v>
      </c>
      <c r="L3811" s="180"/>
      <c r="M3811" s="28"/>
      <c r="N3811" s="876"/>
      <c r="O3811" s="28"/>
      <c r="P3811" s="28"/>
      <c r="Q3811" s="28"/>
      <c r="R3811" s="28"/>
      <c r="S3811" s="28"/>
    </row>
    <row r="3812" spans="1:19" s="31" customFormat="1" ht="13.5" hidden="1" x14ac:dyDescent="0.3">
      <c r="A3812" s="116"/>
      <c r="B3812" s="119"/>
      <c r="C3812" s="76" t="s">
        <v>45</v>
      </c>
      <c r="D3812" s="127">
        <v>1</v>
      </c>
      <c r="E3812" s="127">
        <v>1.97</v>
      </c>
      <c r="F3812" s="127"/>
      <c r="G3812" s="127">
        <v>1</v>
      </c>
      <c r="H3812" s="137">
        <f t="shared" si="315"/>
        <v>1.97</v>
      </c>
      <c r="I3812" s="888"/>
      <c r="J3812" s="271"/>
      <c r="K3812" s="271">
        <f t="shared" si="313"/>
        <v>0</v>
      </c>
      <c r="L3812" s="180"/>
      <c r="M3812" s="28"/>
      <c r="N3812" s="876"/>
      <c r="O3812" s="28"/>
      <c r="P3812" s="28"/>
      <c r="Q3812" s="28"/>
      <c r="R3812" s="28"/>
      <c r="S3812" s="28"/>
    </row>
    <row r="3813" spans="1:19" s="31" customFormat="1" ht="13.5" hidden="1" x14ac:dyDescent="0.3">
      <c r="A3813" s="116"/>
      <c r="B3813" s="119"/>
      <c r="C3813" s="76" t="s">
        <v>45</v>
      </c>
      <c r="D3813" s="127">
        <v>2</v>
      </c>
      <c r="E3813" s="127">
        <v>2.35</v>
      </c>
      <c r="F3813" s="127"/>
      <c r="G3813" s="127">
        <v>1</v>
      </c>
      <c r="H3813" s="137">
        <f t="shared" si="315"/>
        <v>4.7</v>
      </c>
      <c r="I3813" s="888"/>
      <c r="J3813" s="271"/>
      <c r="K3813" s="271">
        <f t="shared" si="313"/>
        <v>0</v>
      </c>
      <c r="L3813" s="180"/>
      <c r="M3813" s="28"/>
      <c r="N3813" s="876"/>
      <c r="O3813" s="28"/>
      <c r="P3813" s="28"/>
      <c r="Q3813" s="28"/>
      <c r="R3813" s="28"/>
      <c r="S3813" s="28"/>
    </row>
    <row r="3814" spans="1:19" s="31" customFormat="1" ht="13.5" hidden="1" x14ac:dyDescent="0.3">
      <c r="A3814" s="116"/>
      <c r="B3814" s="119"/>
      <c r="C3814" s="76" t="s">
        <v>45</v>
      </c>
      <c r="D3814" s="127">
        <v>2</v>
      </c>
      <c r="E3814" s="127">
        <v>4.9000000000000004</v>
      </c>
      <c r="F3814" s="127"/>
      <c r="G3814" s="127">
        <v>1</v>
      </c>
      <c r="H3814" s="137">
        <f t="shared" si="315"/>
        <v>9.8000000000000007</v>
      </c>
      <c r="I3814" s="888"/>
      <c r="J3814" s="271"/>
      <c r="K3814" s="271">
        <f t="shared" si="313"/>
        <v>0</v>
      </c>
      <c r="L3814" s="180"/>
      <c r="M3814" s="28"/>
      <c r="N3814" s="876"/>
      <c r="O3814" s="28"/>
      <c r="P3814" s="28"/>
      <c r="Q3814" s="28"/>
      <c r="R3814" s="28"/>
      <c r="S3814" s="28"/>
    </row>
    <row r="3815" spans="1:19" s="31" customFormat="1" ht="13.5" hidden="1" x14ac:dyDescent="0.3">
      <c r="A3815" s="116"/>
      <c r="B3815" s="119"/>
      <c r="C3815" s="76" t="s">
        <v>45</v>
      </c>
      <c r="D3815" s="127">
        <v>1</v>
      </c>
      <c r="E3815" s="127">
        <v>4.72</v>
      </c>
      <c r="F3815" s="127"/>
      <c r="G3815" s="127">
        <v>1</v>
      </c>
      <c r="H3815" s="137">
        <f t="shared" si="315"/>
        <v>4.72</v>
      </c>
      <c r="I3815" s="888"/>
      <c r="J3815" s="271"/>
      <c r="K3815" s="271">
        <f t="shared" si="313"/>
        <v>0</v>
      </c>
      <c r="L3815" s="180"/>
      <c r="M3815" s="28"/>
      <c r="N3815" s="876"/>
      <c r="O3815" s="28"/>
      <c r="P3815" s="28"/>
      <c r="Q3815" s="28"/>
      <c r="R3815" s="28"/>
      <c r="S3815" s="28"/>
    </row>
    <row r="3816" spans="1:19" s="31" customFormat="1" ht="13.5" hidden="1" x14ac:dyDescent="0.3">
      <c r="A3816" s="116"/>
      <c r="B3816" s="119"/>
      <c r="C3816" s="76" t="s">
        <v>45</v>
      </c>
      <c r="D3816" s="127">
        <v>1</v>
      </c>
      <c r="E3816" s="127">
        <v>3.39</v>
      </c>
      <c r="F3816" s="127"/>
      <c r="G3816" s="127">
        <v>1</v>
      </c>
      <c r="H3816" s="137">
        <f t="shared" si="315"/>
        <v>3.39</v>
      </c>
      <c r="I3816" s="888"/>
      <c r="J3816" s="271"/>
      <c r="K3816" s="271">
        <f t="shared" si="313"/>
        <v>0</v>
      </c>
      <c r="L3816" s="180"/>
      <c r="M3816" s="28"/>
      <c r="N3816" s="876"/>
      <c r="O3816" s="28"/>
      <c r="P3816" s="28"/>
      <c r="Q3816" s="28"/>
      <c r="R3816" s="28"/>
      <c r="S3816" s="28"/>
    </row>
    <row r="3817" spans="1:19" s="31" customFormat="1" ht="13.5" x14ac:dyDescent="0.3">
      <c r="A3817" s="116"/>
      <c r="B3817" s="119"/>
      <c r="C3817" s="76"/>
      <c r="D3817" s="127"/>
      <c r="E3817" s="127"/>
      <c r="F3817" s="127"/>
      <c r="G3817" s="127"/>
      <c r="H3817" s="137"/>
      <c r="I3817" s="888"/>
      <c r="J3817" s="271"/>
      <c r="K3817" s="271">
        <f t="shared" si="313"/>
        <v>0</v>
      </c>
      <c r="L3817" s="180"/>
      <c r="M3817" s="28"/>
      <c r="N3817" s="876"/>
      <c r="O3817" s="28"/>
      <c r="P3817" s="28"/>
      <c r="Q3817" s="28"/>
      <c r="R3817" s="28"/>
      <c r="S3817" s="28"/>
    </row>
    <row r="3818" spans="1:19" s="31" customFormat="1" ht="127.5" customHeight="1" x14ac:dyDescent="0.3">
      <c r="A3818" s="770" t="s">
        <v>3709</v>
      </c>
      <c r="B3818" s="119" t="s">
        <v>3579</v>
      </c>
      <c r="C3818" s="76" t="s">
        <v>45</v>
      </c>
      <c r="D3818" s="127"/>
      <c r="E3818" s="127"/>
      <c r="F3818" s="127"/>
      <c r="G3818" s="127"/>
      <c r="H3818" s="137"/>
      <c r="I3818" s="888">
        <v>113.67</v>
      </c>
      <c r="J3818" s="271">
        <v>22.5</v>
      </c>
      <c r="K3818" s="271">
        <f t="shared" si="313"/>
        <v>2557.5749999999998</v>
      </c>
      <c r="L3818" s="180"/>
      <c r="M3818" s="28"/>
      <c r="N3818" s="876"/>
      <c r="O3818" s="28"/>
      <c r="P3818" s="28"/>
      <c r="Q3818" s="28"/>
      <c r="R3818" s="28"/>
      <c r="S3818" s="28"/>
    </row>
    <row r="3819" spans="1:19" s="31" customFormat="1" ht="13.5" hidden="1" x14ac:dyDescent="0.3">
      <c r="A3819" s="116"/>
      <c r="B3819" s="119"/>
      <c r="C3819" s="76" t="s">
        <v>45</v>
      </c>
      <c r="D3819" s="127">
        <v>1</v>
      </c>
      <c r="E3819" s="127">
        <v>5</v>
      </c>
      <c r="F3819" s="127"/>
      <c r="G3819" s="127">
        <v>2.75</v>
      </c>
      <c r="H3819" s="137">
        <f>G3819*E3819*D3819</f>
        <v>13.75</v>
      </c>
      <c r="I3819" s="888"/>
      <c r="J3819" s="270"/>
      <c r="K3819" s="270">
        <f t="shared" si="313"/>
        <v>0</v>
      </c>
      <c r="L3819" s="150"/>
      <c r="M3819" s="28"/>
      <c r="N3819" s="876"/>
      <c r="O3819" s="28"/>
      <c r="P3819" s="28"/>
      <c r="Q3819" s="28"/>
      <c r="R3819" s="28"/>
      <c r="S3819" s="28"/>
    </row>
    <row r="3820" spans="1:19" s="31" customFormat="1" ht="13.5" hidden="1" x14ac:dyDescent="0.3">
      <c r="A3820" s="116"/>
      <c r="B3820" s="119"/>
      <c r="C3820" s="76" t="s">
        <v>45</v>
      </c>
      <c r="D3820" s="127">
        <v>2</v>
      </c>
      <c r="E3820" s="127">
        <v>7.2</v>
      </c>
      <c r="F3820" s="127"/>
      <c r="G3820" s="127">
        <v>2.75</v>
      </c>
      <c r="H3820" s="137">
        <f t="shared" ref="H3820:H3825" si="316">G3820*E3820*D3820</f>
        <v>39.6</v>
      </c>
      <c r="I3820" s="888"/>
      <c r="J3820" s="270"/>
      <c r="K3820" s="270">
        <f t="shared" si="313"/>
        <v>0</v>
      </c>
      <c r="L3820" s="150"/>
      <c r="M3820" s="28"/>
      <c r="N3820" s="876"/>
      <c r="O3820" s="28"/>
      <c r="P3820" s="28"/>
      <c r="Q3820" s="28"/>
      <c r="R3820" s="28"/>
      <c r="S3820" s="28"/>
    </row>
    <row r="3821" spans="1:19" s="31" customFormat="1" ht="13.5" hidden="1" x14ac:dyDescent="0.3">
      <c r="A3821" s="116"/>
      <c r="B3821" s="119"/>
      <c r="C3821" s="76" t="s">
        <v>45</v>
      </c>
      <c r="D3821" s="127">
        <v>1</v>
      </c>
      <c r="E3821" s="127">
        <v>4.3</v>
      </c>
      <c r="F3821" s="127"/>
      <c r="G3821" s="127">
        <v>2.75</v>
      </c>
      <c r="H3821" s="137">
        <f t="shared" si="316"/>
        <v>11.824999999999999</v>
      </c>
      <c r="I3821" s="888"/>
      <c r="J3821" s="270"/>
      <c r="K3821" s="270">
        <f t="shared" si="313"/>
        <v>0</v>
      </c>
      <c r="L3821" s="150"/>
      <c r="M3821" s="28"/>
      <c r="N3821" s="876"/>
      <c r="O3821" s="28"/>
      <c r="P3821" s="28"/>
      <c r="Q3821" s="28"/>
      <c r="R3821" s="28"/>
      <c r="S3821" s="28"/>
    </row>
    <row r="3822" spans="1:19" s="31" customFormat="1" ht="13.5" hidden="1" x14ac:dyDescent="0.3">
      <c r="A3822" s="116"/>
      <c r="B3822" s="119"/>
      <c r="C3822" s="76" t="s">
        <v>45</v>
      </c>
      <c r="D3822" s="127">
        <v>1</v>
      </c>
      <c r="E3822" s="127">
        <v>0.75</v>
      </c>
      <c r="F3822" s="127"/>
      <c r="G3822" s="127">
        <v>2.75</v>
      </c>
      <c r="H3822" s="137">
        <f t="shared" si="316"/>
        <v>2.0625</v>
      </c>
      <c r="I3822" s="888"/>
      <c r="J3822" s="270"/>
      <c r="K3822" s="270">
        <f t="shared" si="313"/>
        <v>0</v>
      </c>
      <c r="L3822" s="150"/>
      <c r="M3822" s="28"/>
      <c r="N3822" s="876"/>
      <c r="O3822" s="28"/>
      <c r="P3822" s="28"/>
      <c r="Q3822" s="28"/>
      <c r="R3822" s="28"/>
      <c r="S3822" s="28"/>
    </row>
    <row r="3823" spans="1:19" s="31" customFormat="1" ht="13.5" hidden="1" x14ac:dyDescent="0.3">
      <c r="A3823" s="116"/>
      <c r="B3823" s="119"/>
      <c r="C3823" s="76" t="s">
        <v>45</v>
      </c>
      <c r="D3823" s="127">
        <v>-2</v>
      </c>
      <c r="E3823" s="127">
        <v>0.85</v>
      </c>
      <c r="F3823" s="127"/>
      <c r="G3823" s="127">
        <v>2</v>
      </c>
      <c r="H3823" s="137">
        <f t="shared" si="316"/>
        <v>-3.4</v>
      </c>
      <c r="I3823" s="888"/>
      <c r="J3823" s="270"/>
      <c r="K3823" s="270">
        <f t="shared" si="313"/>
        <v>0</v>
      </c>
      <c r="L3823" s="150"/>
      <c r="M3823" s="28"/>
      <c r="N3823" s="876"/>
      <c r="O3823" s="28"/>
      <c r="P3823" s="28"/>
      <c r="Q3823" s="28"/>
      <c r="R3823" s="28"/>
      <c r="S3823" s="28"/>
    </row>
    <row r="3824" spans="1:19" s="31" customFormat="1" ht="13.5" hidden="1" x14ac:dyDescent="0.3">
      <c r="A3824" s="116"/>
      <c r="B3824" s="119"/>
      <c r="C3824" s="76" t="s">
        <v>45</v>
      </c>
      <c r="D3824" s="127">
        <v>2</v>
      </c>
      <c r="E3824" s="127">
        <v>1.7</v>
      </c>
      <c r="F3824" s="127"/>
      <c r="G3824" s="127">
        <v>2.75</v>
      </c>
      <c r="H3824" s="137">
        <f t="shared" si="316"/>
        <v>9.35</v>
      </c>
      <c r="I3824" s="888"/>
      <c r="J3824" s="270"/>
      <c r="K3824" s="270">
        <f t="shared" si="313"/>
        <v>0</v>
      </c>
      <c r="L3824" s="150"/>
      <c r="M3824" s="28"/>
      <c r="N3824" s="876"/>
      <c r="O3824" s="28"/>
      <c r="P3824" s="28"/>
      <c r="Q3824" s="28"/>
      <c r="R3824" s="28"/>
      <c r="S3824" s="28"/>
    </row>
    <row r="3825" spans="1:19" s="31" customFormat="1" ht="13.5" hidden="1" x14ac:dyDescent="0.3">
      <c r="A3825" s="116"/>
      <c r="B3825" s="119"/>
      <c r="C3825" s="76" t="s">
        <v>45</v>
      </c>
      <c r="D3825" s="127">
        <v>2</v>
      </c>
      <c r="E3825" s="127">
        <v>5.66</v>
      </c>
      <c r="F3825" s="127"/>
      <c r="G3825" s="127">
        <v>2.75</v>
      </c>
      <c r="H3825" s="137">
        <f t="shared" si="316"/>
        <v>31.130000000000003</v>
      </c>
      <c r="I3825" s="888"/>
      <c r="J3825" s="270"/>
      <c r="K3825" s="270">
        <f t="shared" si="313"/>
        <v>0</v>
      </c>
      <c r="L3825" s="150"/>
      <c r="M3825" s="28"/>
      <c r="N3825" s="876"/>
      <c r="O3825" s="28"/>
      <c r="P3825" s="28"/>
      <c r="Q3825" s="28"/>
      <c r="R3825" s="28"/>
      <c r="S3825" s="28"/>
    </row>
    <row r="3826" spans="1:19" s="31" customFormat="1" ht="13.5" x14ac:dyDescent="0.3">
      <c r="A3826" s="116"/>
      <c r="B3826" s="119"/>
      <c r="C3826" s="76"/>
      <c r="D3826" s="127"/>
      <c r="E3826" s="127"/>
      <c r="F3826" s="127"/>
      <c r="G3826" s="127"/>
      <c r="H3826" s="137"/>
      <c r="I3826" s="888"/>
      <c r="J3826" s="270"/>
      <c r="K3826" s="270">
        <f t="shared" si="313"/>
        <v>0</v>
      </c>
      <c r="L3826" s="150"/>
      <c r="M3826" s="28"/>
      <c r="N3826" s="876"/>
      <c r="O3826" s="28"/>
      <c r="P3826" s="28"/>
      <c r="Q3826" s="28"/>
      <c r="R3826" s="28"/>
      <c r="S3826" s="28"/>
    </row>
    <row r="3827" spans="1:19" s="31" customFormat="1" ht="13.5" x14ac:dyDescent="0.3">
      <c r="A3827" s="116" t="s">
        <v>2034</v>
      </c>
      <c r="B3827" s="119" t="s">
        <v>197</v>
      </c>
      <c r="C3827" s="76"/>
      <c r="D3827" s="127"/>
      <c r="E3827" s="127"/>
      <c r="F3827" s="127"/>
      <c r="G3827" s="127"/>
      <c r="H3827" s="137"/>
      <c r="I3827" s="888"/>
      <c r="J3827" s="270"/>
      <c r="K3827" s="270">
        <f t="shared" si="313"/>
        <v>0</v>
      </c>
      <c r="L3827" s="150"/>
      <c r="M3827" s="28"/>
      <c r="N3827" s="876"/>
      <c r="O3827" s="28"/>
      <c r="P3827" s="28"/>
      <c r="Q3827" s="28"/>
      <c r="R3827" s="28"/>
      <c r="S3827" s="28"/>
    </row>
    <row r="3828" spans="1:19" s="31" customFormat="1" ht="121.5" x14ac:dyDescent="0.3">
      <c r="A3828" s="116" t="s">
        <v>2035</v>
      </c>
      <c r="B3828" s="491" t="s">
        <v>3755</v>
      </c>
      <c r="C3828" s="76" t="s">
        <v>45</v>
      </c>
      <c r="D3828" s="106"/>
      <c r="E3828" s="106"/>
      <c r="F3828" s="106"/>
      <c r="G3828" s="106"/>
      <c r="H3828" s="124"/>
      <c r="I3828" s="888">
        <f>SUM(H3829:H3844)</f>
        <v>689.55999999999983</v>
      </c>
      <c r="J3828" s="270">
        <v>15.5</v>
      </c>
      <c r="K3828" s="270">
        <f t="shared" si="313"/>
        <v>10688.179999999997</v>
      </c>
      <c r="L3828" s="150"/>
      <c r="M3828" s="28"/>
      <c r="N3828" s="876"/>
      <c r="O3828" s="28"/>
      <c r="P3828" s="28"/>
      <c r="Q3828" s="28"/>
      <c r="R3828" s="28"/>
      <c r="S3828" s="28"/>
    </row>
    <row r="3829" spans="1:19" s="31" customFormat="1" ht="13.5" hidden="1" x14ac:dyDescent="0.3">
      <c r="A3829" s="116"/>
      <c r="B3829" s="103"/>
      <c r="C3829" s="76" t="s">
        <v>45</v>
      </c>
      <c r="D3829" s="106">
        <v>1</v>
      </c>
      <c r="E3829" s="106">
        <v>71</v>
      </c>
      <c r="F3829" s="106"/>
      <c r="G3829" s="106"/>
      <c r="H3829" s="124">
        <f>E3829*D3829</f>
        <v>71</v>
      </c>
      <c r="I3829" s="888"/>
      <c r="J3829" s="270"/>
      <c r="K3829" s="270">
        <f t="shared" si="313"/>
        <v>0</v>
      </c>
      <c r="L3829" s="150"/>
      <c r="M3829" s="28"/>
      <c r="N3829" s="876"/>
      <c r="O3829" s="28"/>
      <c r="P3829" s="28"/>
      <c r="Q3829" s="28"/>
      <c r="R3829" s="28"/>
      <c r="S3829" s="28"/>
    </row>
    <row r="3830" spans="1:19" s="31" customFormat="1" ht="13.5" hidden="1" x14ac:dyDescent="0.3">
      <c r="A3830" s="116"/>
      <c r="B3830" s="103"/>
      <c r="C3830" s="76" t="s">
        <v>45</v>
      </c>
      <c r="D3830" s="106">
        <v>1</v>
      </c>
      <c r="E3830" s="106">
        <v>69.17</v>
      </c>
      <c r="F3830" s="106"/>
      <c r="G3830" s="106"/>
      <c r="H3830" s="124">
        <f t="shared" ref="H3830:H3844" si="317">E3830*D3830</f>
        <v>69.17</v>
      </c>
      <c r="I3830" s="888"/>
      <c r="J3830" s="270"/>
      <c r="K3830" s="270">
        <f t="shared" si="313"/>
        <v>0</v>
      </c>
      <c r="L3830" s="150"/>
      <c r="M3830" s="28"/>
      <c r="N3830" s="876"/>
      <c r="O3830" s="28"/>
      <c r="P3830" s="28"/>
      <c r="Q3830" s="28"/>
      <c r="R3830" s="28"/>
      <c r="S3830" s="28"/>
    </row>
    <row r="3831" spans="1:19" s="31" customFormat="1" ht="13.5" hidden="1" x14ac:dyDescent="0.3">
      <c r="A3831" s="116"/>
      <c r="B3831" s="103"/>
      <c r="C3831" s="76" t="s">
        <v>45</v>
      </c>
      <c r="D3831" s="106">
        <v>1</v>
      </c>
      <c r="E3831" s="106">
        <v>31.82</v>
      </c>
      <c r="F3831" s="106"/>
      <c r="G3831" s="106"/>
      <c r="H3831" s="124">
        <f t="shared" si="317"/>
        <v>31.82</v>
      </c>
      <c r="I3831" s="888"/>
      <c r="J3831" s="270"/>
      <c r="K3831" s="270">
        <f t="shared" si="313"/>
        <v>0</v>
      </c>
      <c r="L3831" s="150"/>
      <c r="M3831" s="28"/>
      <c r="N3831" s="876"/>
      <c r="O3831" s="28"/>
      <c r="P3831" s="28"/>
      <c r="Q3831" s="28"/>
      <c r="R3831" s="28"/>
      <c r="S3831" s="28"/>
    </row>
    <row r="3832" spans="1:19" s="31" customFormat="1" ht="13.5" hidden="1" x14ac:dyDescent="0.3">
      <c r="A3832" s="116"/>
      <c r="B3832" s="103"/>
      <c r="C3832" s="76" t="s">
        <v>45</v>
      </c>
      <c r="D3832" s="106">
        <v>1</v>
      </c>
      <c r="E3832" s="106">
        <v>95.02</v>
      </c>
      <c r="F3832" s="106"/>
      <c r="G3832" s="106"/>
      <c r="H3832" s="124">
        <f t="shared" si="317"/>
        <v>95.02</v>
      </c>
      <c r="I3832" s="888"/>
      <c r="J3832" s="270"/>
      <c r="K3832" s="270">
        <f t="shared" si="313"/>
        <v>0</v>
      </c>
      <c r="L3832" s="150"/>
      <c r="M3832" s="28"/>
      <c r="N3832" s="876"/>
      <c r="O3832" s="28"/>
      <c r="P3832" s="28"/>
      <c r="Q3832" s="28"/>
      <c r="R3832" s="28"/>
      <c r="S3832" s="28"/>
    </row>
    <row r="3833" spans="1:19" s="31" customFormat="1" ht="13.5" hidden="1" x14ac:dyDescent="0.3">
      <c r="A3833" s="116"/>
      <c r="B3833" s="103"/>
      <c r="C3833" s="76" t="s">
        <v>45</v>
      </c>
      <c r="D3833" s="106">
        <v>1</v>
      </c>
      <c r="E3833" s="106">
        <v>49.35</v>
      </c>
      <c r="F3833" s="106"/>
      <c r="G3833" s="106"/>
      <c r="H3833" s="124">
        <f t="shared" si="317"/>
        <v>49.35</v>
      </c>
      <c r="I3833" s="888"/>
      <c r="J3833" s="270"/>
      <c r="K3833" s="270">
        <f t="shared" si="313"/>
        <v>0</v>
      </c>
      <c r="L3833" s="150"/>
      <c r="M3833" s="28"/>
      <c r="N3833" s="876"/>
      <c r="O3833" s="28"/>
      <c r="P3833" s="28"/>
      <c r="Q3833" s="28"/>
      <c r="R3833" s="28"/>
      <c r="S3833" s="28"/>
    </row>
    <row r="3834" spans="1:19" s="31" customFormat="1" ht="13.5" hidden="1" x14ac:dyDescent="0.3">
      <c r="A3834" s="116"/>
      <c r="B3834" s="103"/>
      <c r="C3834" s="76" t="s">
        <v>45</v>
      </c>
      <c r="D3834" s="106">
        <v>1</v>
      </c>
      <c r="E3834" s="106">
        <v>44.54</v>
      </c>
      <c r="F3834" s="106"/>
      <c r="G3834" s="106"/>
      <c r="H3834" s="124">
        <f t="shared" si="317"/>
        <v>44.54</v>
      </c>
      <c r="I3834" s="888"/>
      <c r="J3834" s="270"/>
      <c r="K3834" s="270">
        <f t="shared" si="313"/>
        <v>0</v>
      </c>
      <c r="L3834" s="150"/>
      <c r="M3834" s="28"/>
      <c r="N3834" s="876"/>
      <c r="O3834" s="28"/>
      <c r="P3834" s="28"/>
      <c r="Q3834" s="28"/>
      <c r="R3834" s="28"/>
      <c r="S3834" s="28"/>
    </row>
    <row r="3835" spans="1:19" s="31" customFormat="1" ht="13.5" hidden="1" x14ac:dyDescent="0.3">
      <c r="A3835" s="116"/>
      <c r="B3835" s="103"/>
      <c r="C3835" s="76" t="s">
        <v>45</v>
      </c>
      <c r="D3835" s="106">
        <v>1</v>
      </c>
      <c r="E3835" s="106">
        <v>47.4</v>
      </c>
      <c r="F3835" s="106"/>
      <c r="G3835" s="106"/>
      <c r="H3835" s="124">
        <f t="shared" si="317"/>
        <v>47.4</v>
      </c>
      <c r="I3835" s="888"/>
      <c r="J3835" s="270"/>
      <c r="K3835" s="270">
        <f t="shared" si="313"/>
        <v>0</v>
      </c>
      <c r="L3835" s="150"/>
      <c r="M3835" s="28"/>
      <c r="N3835" s="876"/>
      <c r="O3835" s="28"/>
      <c r="P3835" s="28"/>
      <c r="Q3835" s="28"/>
      <c r="R3835" s="28"/>
      <c r="S3835" s="28"/>
    </row>
    <row r="3836" spans="1:19" s="31" customFormat="1" ht="13.5" hidden="1" x14ac:dyDescent="0.3">
      <c r="A3836" s="116"/>
      <c r="B3836" s="103"/>
      <c r="C3836" s="76" t="s">
        <v>45</v>
      </c>
      <c r="D3836" s="106">
        <v>1</v>
      </c>
      <c r="E3836" s="106">
        <v>44.52</v>
      </c>
      <c r="F3836" s="106"/>
      <c r="G3836" s="106"/>
      <c r="H3836" s="124">
        <f t="shared" si="317"/>
        <v>44.52</v>
      </c>
      <c r="I3836" s="888"/>
      <c r="J3836" s="270"/>
      <c r="K3836" s="270">
        <f t="shared" si="313"/>
        <v>0</v>
      </c>
      <c r="L3836" s="150"/>
      <c r="M3836" s="28"/>
      <c r="N3836" s="876"/>
      <c r="O3836" s="28"/>
      <c r="P3836" s="28"/>
      <c r="Q3836" s="28"/>
      <c r="R3836" s="28"/>
      <c r="S3836" s="28"/>
    </row>
    <row r="3837" spans="1:19" s="31" customFormat="1" ht="13.5" hidden="1" x14ac:dyDescent="0.3">
      <c r="A3837" s="116"/>
      <c r="B3837" s="103"/>
      <c r="C3837" s="76" t="s">
        <v>45</v>
      </c>
      <c r="D3837" s="106">
        <v>1</v>
      </c>
      <c r="E3837" s="106">
        <v>17.22</v>
      </c>
      <c r="F3837" s="106"/>
      <c r="G3837" s="106"/>
      <c r="H3837" s="124">
        <f t="shared" si="317"/>
        <v>17.22</v>
      </c>
      <c r="I3837" s="888"/>
      <c r="J3837" s="270"/>
      <c r="K3837" s="270">
        <f t="shared" si="313"/>
        <v>0</v>
      </c>
      <c r="L3837" s="150"/>
      <c r="M3837" s="28"/>
      <c r="N3837" s="876"/>
      <c r="O3837" s="28"/>
      <c r="P3837" s="28"/>
      <c r="Q3837" s="28"/>
      <c r="R3837" s="28"/>
      <c r="S3837" s="28"/>
    </row>
    <row r="3838" spans="1:19" s="31" customFormat="1" ht="13.5" hidden="1" x14ac:dyDescent="0.3">
      <c r="A3838" s="116"/>
      <c r="B3838" s="103"/>
      <c r="C3838" s="76" t="s">
        <v>45</v>
      </c>
      <c r="D3838" s="106">
        <v>1</v>
      </c>
      <c r="E3838" s="106">
        <v>16.190000000000001</v>
      </c>
      <c r="F3838" s="106"/>
      <c r="G3838" s="106"/>
      <c r="H3838" s="124">
        <f t="shared" si="317"/>
        <v>16.190000000000001</v>
      </c>
      <c r="I3838" s="888"/>
      <c r="J3838" s="270"/>
      <c r="K3838" s="270">
        <f t="shared" si="313"/>
        <v>0</v>
      </c>
      <c r="L3838" s="150"/>
      <c r="M3838" s="28"/>
      <c r="N3838" s="876"/>
      <c r="O3838" s="28"/>
      <c r="P3838" s="28"/>
      <c r="Q3838" s="28"/>
      <c r="R3838" s="28"/>
      <c r="S3838" s="28"/>
    </row>
    <row r="3839" spans="1:19" s="31" customFormat="1" ht="13.5" hidden="1" x14ac:dyDescent="0.3">
      <c r="A3839" s="116"/>
      <c r="B3839" s="103"/>
      <c r="C3839" s="76" t="s">
        <v>45</v>
      </c>
      <c r="D3839" s="106">
        <v>1</v>
      </c>
      <c r="E3839" s="106">
        <v>48.1</v>
      </c>
      <c r="F3839" s="106"/>
      <c r="G3839" s="106"/>
      <c r="H3839" s="124">
        <f t="shared" si="317"/>
        <v>48.1</v>
      </c>
      <c r="I3839" s="888"/>
      <c r="J3839" s="270"/>
      <c r="K3839" s="270">
        <f t="shared" si="313"/>
        <v>0</v>
      </c>
      <c r="L3839" s="150"/>
      <c r="M3839" s="28"/>
      <c r="N3839" s="876"/>
      <c r="O3839" s="28"/>
      <c r="P3839" s="28"/>
      <c r="Q3839" s="28"/>
      <c r="R3839" s="28"/>
      <c r="S3839" s="28"/>
    </row>
    <row r="3840" spans="1:19" s="31" customFormat="1" ht="13.5" hidden="1" x14ac:dyDescent="0.3">
      <c r="A3840" s="116"/>
      <c r="B3840" s="103"/>
      <c r="C3840" s="76" t="s">
        <v>45</v>
      </c>
      <c r="D3840" s="106">
        <v>1</v>
      </c>
      <c r="E3840" s="106">
        <v>51.19</v>
      </c>
      <c r="F3840" s="106"/>
      <c r="G3840" s="106"/>
      <c r="H3840" s="124">
        <f t="shared" si="317"/>
        <v>51.19</v>
      </c>
      <c r="I3840" s="888"/>
      <c r="J3840" s="270"/>
      <c r="K3840" s="270">
        <f t="shared" si="313"/>
        <v>0</v>
      </c>
      <c r="L3840" s="150"/>
      <c r="M3840" s="28"/>
      <c r="N3840" s="876"/>
      <c r="O3840" s="28"/>
      <c r="P3840" s="28"/>
      <c r="Q3840" s="28"/>
      <c r="R3840" s="28"/>
      <c r="S3840" s="28"/>
    </row>
    <row r="3841" spans="1:19" s="31" customFormat="1" ht="13.5" hidden="1" x14ac:dyDescent="0.3">
      <c r="A3841" s="116"/>
      <c r="B3841" s="103"/>
      <c r="C3841" s="76" t="s">
        <v>45</v>
      </c>
      <c r="D3841" s="106">
        <v>1</v>
      </c>
      <c r="E3841" s="106">
        <v>48.06</v>
      </c>
      <c r="F3841" s="106"/>
      <c r="G3841" s="106"/>
      <c r="H3841" s="124">
        <f t="shared" si="317"/>
        <v>48.06</v>
      </c>
      <c r="I3841" s="888"/>
      <c r="J3841" s="270"/>
      <c r="K3841" s="270">
        <f t="shared" si="313"/>
        <v>0</v>
      </c>
      <c r="L3841" s="150"/>
      <c r="M3841" s="28"/>
      <c r="N3841" s="876"/>
      <c r="O3841" s="28"/>
      <c r="P3841" s="28"/>
      <c r="Q3841" s="28"/>
      <c r="R3841" s="28"/>
      <c r="S3841" s="28"/>
    </row>
    <row r="3842" spans="1:19" s="31" customFormat="1" ht="13.5" hidden="1" x14ac:dyDescent="0.3">
      <c r="A3842" s="116"/>
      <c r="B3842" s="103"/>
      <c r="C3842" s="76" t="s">
        <v>45</v>
      </c>
      <c r="D3842" s="106">
        <v>1</v>
      </c>
      <c r="E3842" s="106">
        <v>30.64</v>
      </c>
      <c r="F3842" s="106"/>
      <c r="G3842" s="106"/>
      <c r="H3842" s="124">
        <f t="shared" si="317"/>
        <v>30.64</v>
      </c>
      <c r="I3842" s="888"/>
      <c r="J3842" s="270"/>
      <c r="K3842" s="270">
        <f t="shared" si="313"/>
        <v>0</v>
      </c>
      <c r="L3842" s="150"/>
      <c r="M3842" s="28"/>
      <c r="N3842" s="876"/>
      <c r="O3842" s="28"/>
      <c r="P3842" s="28"/>
      <c r="Q3842" s="28"/>
      <c r="R3842" s="28"/>
      <c r="S3842" s="28"/>
    </row>
    <row r="3843" spans="1:19" s="31" customFormat="1" ht="13.5" hidden="1" x14ac:dyDescent="0.3">
      <c r="A3843" s="116"/>
      <c r="B3843" s="103"/>
      <c r="C3843" s="76" t="s">
        <v>45</v>
      </c>
      <c r="D3843" s="106">
        <v>1</v>
      </c>
      <c r="E3843" s="106">
        <v>12.67</v>
      </c>
      <c r="F3843" s="106"/>
      <c r="G3843" s="106"/>
      <c r="H3843" s="124">
        <f t="shared" si="317"/>
        <v>12.67</v>
      </c>
      <c r="I3843" s="888"/>
      <c r="J3843" s="270"/>
      <c r="K3843" s="270">
        <f t="shared" si="313"/>
        <v>0</v>
      </c>
      <c r="L3843" s="150"/>
      <c r="M3843" s="28"/>
      <c r="N3843" s="876"/>
      <c r="O3843" s="28"/>
      <c r="P3843" s="28"/>
      <c r="Q3843" s="28"/>
      <c r="R3843" s="28"/>
      <c r="S3843" s="28"/>
    </row>
    <row r="3844" spans="1:19" s="31" customFormat="1" ht="13.5" hidden="1" x14ac:dyDescent="0.3">
      <c r="A3844" s="116"/>
      <c r="B3844" s="103"/>
      <c r="C3844" s="76" t="s">
        <v>45</v>
      </c>
      <c r="D3844" s="106">
        <v>1</v>
      </c>
      <c r="E3844" s="106">
        <v>12.67</v>
      </c>
      <c r="F3844" s="106"/>
      <c r="G3844" s="106"/>
      <c r="H3844" s="124">
        <f t="shared" si="317"/>
        <v>12.67</v>
      </c>
      <c r="I3844" s="888"/>
      <c r="J3844" s="270"/>
      <c r="K3844" s="270">
        <f t="shared" si="313"/>
        <v>0</v>
      </c>
      <c r="L3844" s="150"/>
      <c r="M3844" s="28"/>
      <c r="N3844" s="876"/>
      <c r="O3844" s="28"/>
      <c r="P3844" s="28"/>
      <c r="Q3844" s="28"/>
      <c r="R3844" s="28"/>
      <c r="S3844" s="28"/>
    </row>
    <row r="3845" spans="1:19" s="31" customFormat="1" ht="13.5" x14ac:dyDescent="0.3">
      <c r="A3845" s="116"/>
      <c r="B3845" s="103"/>
      <c r="C3845" s="76"/>
      <c r="D3845" s="106"/>
      <c r="E3845" s="106"/>
      <c r="F3845" s="106"/>
      <c r="G3845" s="106"/>
      <c r="H3845" s="124"/>
      <c r="I3845" s="888"/>
      <c r="J3845" s="270"/>
      <c r="K3845" s="270">
        <f t="shared" si="313"/>
        <v>0</v>
      </c>
      <c r="L3845" s="150"/>
      <c r="M3845" s="28"/>
      <c r="N3845" s="876"/>
      <c r="O3845" s="28"/>
      <c r="P3845" s="28"/>
      <c r="Q3845" s="28"/>
      <c r="R3845" s="28"/>
      <c r="S3845" s="28"/>
    </row>
    <row r="3846" spans="1:19" s="31" customFormat="1" ht="81" x14ac:dyDescent="0.3">
      <c r="A3846" s="116" t="s">
        <v>2036</v>
      </c>
      <c r="B3846" s="491" t="s">
        <v>3754</v>
      </c>
      <c r="C3846" s="76" t="s">
        <v>45</v>
      </c>
      <c r="D3846" s="106"/>
      <c r="E3846" s="106"/>
      <c r="F3846" s="106"/>
      <c r="G3846" s="106"/>
      <c r="H3846" s="124"/>
      <c r="I3846" s="888">
        <f>SUM(H3847:H3851)</f>
        <v>89.88</v>
      </c>
      <c r="J3846" s="270">
        <v>16.5</v>
      </c>
      <c r="K3846" s="298">
        <f t="shared" si="313"/>
        <v>1483.02</v>
      </c>
      <c r="L3846" s="178"/>
      <c r="M3846" s="28"/>
      <c r="N3846" s="876"/>
      <c r="O3846" s="28"/>
      <c r="P3846" s="28"/>
      <c r="Q3846" s="28"/>
      <c r="R3846" s="28"/>
      <c r="S3846" s="28"/>
    </row>
    <row r="3847" spans="1:19" s="31" customFormat="1" ht="13.5" hidden="1" x14ac:dyDescent="0.3">
      <c r="A3847" s="116"/>
      <c r="B3847" s="119"/>
      <c r="C3847" s="76" t="s">
        <v>45</v>
      </c>
      <c r="D3847" s="127">
        <v>1</v>
      </c>
      <c r="E3847" s="127">
        <v>14.68</v>
      </c>
      <c r="F3847" s="127"/>
      <c r="G3847" s="127"/>
      <c r="H3847" s="137">
        <f>E3847*D3847</f>
        <v>14.68</v>
      </c>
      <c r="I3847" s="888"/>
      <c r="J3847" s="270"/>
      <c r="K3847" s="270">
        <f t="shared" si="313"/>
        <v>0</v>
      </c>
      <c r="L3847" s="150"/>
      <c r="M3847" s="28"/>
      <c r="N3847" s="876"/>
      <c r="O3847" s="28"/>
      <c r="P3847" s="28"/>
      <c r="Q3847" s="28"/>
      <c r="R3847" s="28"/>
      <c r="S3847" s="28"/>
    </row>
    <row r="3848" spans="1:19" s="31" customFormat="1" ht="13.5" hidden="1" x14ac:dyDescent="0.3">
      <c r="A3848" s="116"/>
      <c r="B3848" s="119"/>
      <c r="C3848" s="76" t="s">
        <v>45</v>
      </c>
      <c r="D3848" s="127">
        <v>1</v>
      </c>
      <c r="E3848" s="127">
        <v>3.52</v>
      </c>
      <c r="F3848" s="127"/>
      <c r="G3848" s="127"/>
      <c r="H3848" s="137">
        <f t="shared" ref="H3848:H3850" si="318">E3848*D3848</f>
        <v>3.52</v>
      </c>
      <c r="I3848" s="888"/>
      <c r="J3848" s="270"/>
      <c r="K3848" s="270">
        <f t="shared" si="313"/>
        <v>0</v>
      </c>
      <c r="L3848" s="150"/>
      <c r="M3848" s="28"/>
      <c r="N3848" s="876"/>
      <c r="O3848" s="28"/>
      <c r="P3848" s="28"/>
      <c r="Q3848" s="28"/>
      <c r="R3848" s="28"/>
      <c r="S3848" s="28"/>
    </row>
    <row r="3849" spans="1:19" s="31" customFormat="1" ht="13.5" hidden="1" x14ac:dyDescent="0.3">
      <c r="A3849" s="116"/>
      <c r="B3849" s="119"/>
      <c r="C3849" s="76" t="s">
        <v>45</v>
      </c>
      <c r="D3849" s="127">
        <v>1</v>
      </c>
      <c r="E3849" s="127">
        <v>14.46</v>
      </c>
      <c r="F3849" s="127"/>
      <c r="G3849" s="127"/>
      <c r="H3849" s="137">
        <f t="shared" si="318"/>
        <v>14.46</v>
      </c>
      <c r="I3849" s="888"/>
      <c r="J3849" s="270"/>
      <c r="K3849" s="270">
        <f t="shared" si="313"/>
        <v>0</v>
      </c>
      <c r="L3849" s="150"/>
      <c r="M3849" s="28"/>
      <c r="N3849" s="876"/>
      <c r="O3849" s="28"/>
      <c r="P3849" s="28"/>
      <c r="Q3849" s="28"/>
      <c r="R3849" s="28"/>
      <c r="S3849" s="28"/>
    </row>
    <row r="3850" spans="1:19" s="31" customFormat="1" ht="13.5" hidden="1" x14ac:dyDescent="0.3">
      <c r="A3850" s="116"/>
      <c r="B3850" s="119"/>
      <c r="C3850" s="76" t="s">
        <v>45</v>
      </c>
      <c r="D3850" s="127">
        <v>1</v>
      </c>
      <c r="E3850" s="127">
        <v>9.6199999999999992</v>
      </c>
      <c r="F3850" s="127"/>
      <c r="G3850" s="127"/>
      <c r="H3850" s="137">
        <f t="shared" si="318"/>
        <v>9.6199999999999992</v>
      </c>
      <c r="I3850" s="888"/>
      <c r="J3850" s="270"/>
      <c r="K3850" s="270">
        <f t="shared" si="313"/>
        <v>0</v>
      </c>
      <c r="L3850" s="150"/>
      <c r="M3850" s="28"/>
      <c r="N3850" s="876"/>
      <c r="O3850" s="28"/>
      <c r="P3850" s="28"/>
      <c r="Q3850" s="28"/>
      <c r="R3850" s="28"/>
      <c r="S3850" s="28"/>
    </row>
    <row r="3851" spans="1:19" s="31" customFormat="1" ht="13.5" hidden="1" x14ac:dyDescent="0.3">
      <c r="A3851" s="116"/>
      <c r="B3851" s="119"/>
      <c r="C3851" s="76" t="s">
        <v>45</v>
      </c>
      <c r="D3851" s="127">
        <v>1</v>
      </c>
      <c r="E3851" s="127">
        <v>47.6</v>
      </c>
      <c r="F3851" s="127"/>
      <c r="G3851" s="127"/>
      <c r="H3851" s="137">
        <f>E3851*D3851</f>
        <v>47.6</v>
      </c>
      <c r="I3851" s="888"/>
      <c r="J3851" s="270"/>
      <c r="K3851" s="270">
        <f t="shared" si="313"/>
        <v>0</v>
      </c>
      <c r="L3851" s="150"/>
      <c r="M3851" s="28"/>
      <c r="N3851" s="876"/>
      <c r="O3851" s="28"/>
      <c r="P3851" s="28"/>
      <c r="Q3851" s="28"/>
      <c r="R3851" s="28"/>
      <c r="S3851" s="28"/>
    </row>
    <row r="3852" spans="1:19" s="31" customFormat="1" ht="13.5" x14ac:dyDescent="0.3">
      <c r="A3852" s="116"/>
      <c r="B3852" s="119"/>
      <c r="C3852" s="15"/>
      <c r="D3852" s="15"/>
      <c r="E3852" s="15"/>
      <c r="H3852" s="332"/>
      <c r="I3852" s="888"/>
      <c r="J3852" s="270"/>
      <c r="K3852" s="270">
        <f t="shared" ref="K3852:K3853" si="319">J3852*I3852</f>
        <v>0</v>
      </c>
      <c r="L3852" s="150"/>
      <c r="M3852" s="28"/>
      <c r="N3852" s="876"/>
      <c r="O3852" s="28"/>
      <c r="P3852" s="28"/>
      <c r="Q3852" s="28"/>
      <c r="R3852" s="28"/>
      <c r="S3852" s="28"/>
    </row>
    <row r="3853" spans="1:19" s="31" customFormat="1" ht="13.5" hidden="1" x14ac:dyDescent="0.3">
      <c r="A3853" s="116"/>
      <c r="B3853" s="119"/>
      <c r="C3853" s="76"/>
      <c r="D3853" s="127"/>
      <c r="E3853" s="127"/>
      <c r="F3853" s="127"/>
      <c r="G3853" s="127"/>
      <c r="H3853" s="137"/>
      <c r="I3853" s="888"/>
      <c r="J3853" s="270"/>
      <c r="K3853" s="270">
        <f t="shared" si="319"/>
        <v>0</v>
      </c>
      <c r="L3853" s="150"/>
      <c r="M3853" s="28"/>
      <c r="N3853" s="876"/>
      <c r="O3853" s="28"/>
      <c r="P3853" s="28"/>
      <c r="Q3853" s="28"/>
      <c r="R3853" s="28"/>
      <c r="S3853" s="28"/>
    </row>
    <row r="3854" spans="1:19" s="31" customFormat="1" ht="13.5" x14ac:dyDescent="0.3">
      <c r="A3854" s="116"/>
      <c r="B3854" s="119"/>
      <c r="C3854" s="76"/>
      <c r="D3854" s="127"/>
      <c r="E3854" s="127"/>
      <c r="F3854" s="127"/>
      <c r="G3854" s="127"/>
      <c r="H3854" s="137"/>
      <c r="I3854" s="888"/>
      <c r="J3854" s="270"/>
      <c r="K3854" s="270"/>
      <c r="L3854" s="165">
        <f>SUM(K3593:K3846)</f>
        <v>96606.262999999992</v>
      </c>
      <c r="M3854" s="28"/>
      <c r="N3854" s="876"/>
      <c r="O3854" s="28"/>
      <c r="P3854" s="28"/>
      <c r="Q3854" s="28"/>
      <c r="R3854" s="28"/>
      <c r="S3854" s="28"/>
    </row>
    <row r="3855" spans="1:19" s="31" customFormat="1" ht="13.5" x14ac:dyDescent="0.3">
      <c r="A3855" s="100" t="s">
        <v>1972</v>
      </c>
      <c r="B3855" s="101" t="s">
        <v>143</v>
      </c>
      <c r="C3855" s="76"/>
      <c r="D3855" s="127"/>
      <c r="E3855" s="127"/>
      <c r="F3855" s="127"/>
      <c r="G3855" s="127"/>
      <c r="H3855" s="137"/>
      <c r="I3855" s="888"/>
      <c r="J3855" s="270"/>
      <c r="K3855" s="270"/>
      <c r="L3855" s="150"/>
      <c r="M3855" s="28"/>
      <c r="N3855" s="876"/>
      <c r="O3855" s="28"/>
      <c r="P3855" s="28"/>
      <c r="Q3855" s="28"/>
      <c r="R3855" s="28"/>
      <c r="S3855" s="28"/>
    </row>
    <row r="3856" spans="1:19" s="31" customFormat="1" ht="13.5" x14ac:dyDescent="0.3">
      <c r="A3856" s="116"/>
      <c r="B3856" s="119"/>
      <c r="C3856" s="76"/>
      <c r="D3856" s="127"/>
      <c r="E3856" s="127"/>
      <c r="F3856" s="127"/>
      <c r="G3856" s="127"/>
      <c r="H3856" s="137"/>
      <c r="I3856" s="888"/>
      <c r="J3856" s="270"/>
      <c r="K3856" s="270"/>
      <c r="L3856" s="150"/>
      <c r="M3856" s="28"/>
      <c r="N3856" s="876"/>
      <c r="O3856" s="28"/>
      <c r="P3856" s="28"/>
      <c r="Q3856" s="28"/>
      <c r="R3856" s="28"/>
      <c r="S3856" s="28"/>
    </row>
    <row r="3857" spans="1:19" s="31" customFormat="1" ht="162" x14ac:dyDescent="0.3">
      <c r="A3857" s="116" t="s">
        <v>2037</v>
      </c>
      <c r="B3857" s="755" t="s">
        <v>3694</v>
      </c>
      <c r="C3857" s="76"/>
      <c r="D3857" s="127"/>
      <c r="E3857" s="127"/>
      <c r="F3857" s="127"/>
      <c r="G3857" s="127"/>
      <c r="H3857" s="137"/>
      <c r="I3857" s="888"/>
      <c r="J3857" s="270"/>
      <c r="K3857" s="270"/>
      <c r="L3857" s="150"/>
      <c r="M3857" s="28"/>
      <c r="N3857" s="876"/>
      <c r="O3857" s="28"/>
      <c r="P3857" s="28"/>
      <c r="Q3857" s="28"/>
      <c r="R3857" s="28"/>
      <c r="S3857" s="28"/>
    </row>
    <row r="3858" spans="1:19" s="31" customFormat="1" ht="13.5" x14ac:dyDescent="0.3">
      <c r="A3858" s="116" t="s">
        <v>2038</v>
      </c>
      <c r="B3858" s="119" t="s">
        <v>146</v>
      </c>
      <c r="C3858" s="76" t="s">
        <v>11</v>
      </c>
      <c r="D3858" s="127">
        <v>29</v>
      </c>
      <c r="E3858" s="127"/>
      <c r="F3858" s="127"/>
      <c r="G3858" s="127"/>
      <c r="H3858" s="137">
        <f>D3858</f>
        <v>29</v>
      </c>
      <c r="I3858" s="888">
        <f>H3858</f>
        <v>29</v>
      </c>
      <c r="J3858" s="270">
        <v>1170</v>
      </c>
      <c r="K3858" s="270">
        <f>J3858*I3858</f>
        <v>33930</v>
      </c>
      <c r="L3858" s="150"/>
      <c r="M3858" s="28"/>
      <c r="N3858" s="876"/>
      <c r="O3858" s="28"/>
      <c r="P3858" s="28"/>
      <c r="Q3858" s="28"/>
      <c r="R3858" s="28"/>
      <c r="S3858" s="28"/>
    </row>
    <row r="3859" spans="1:19" s="31" customFormat="1" ht="13.5" x14ac:dyDescent="0.3">
      <c r="A3859" s="116" t="s">
        <v>2039</v>
      </c>
      <c r="B3859" s="119" t="s">
        <v>150</v>
      </c>
      <c r="C3859" s="76" t="s">
        <v>11</v>
      </c>
      <c r="D3859" s="127">
        <v>1</v>
      </c>
      <c r="E3859" s="127"/>
      <c r="F3859" s="127"/>
      <c r="G3859" s="127"/>
      <c r="H3859" s="137">
        <f>D3859</f>
        <v>1</v>
      </c>
      <c r="I3859" s="888">
        <f t="shared" ref="I3859:I3860" si="320">H3859</f>
        <v>1</v>
      </c>
      <c r="J3859" s="270">
        <v>1787.5</v>
      </c>
      <c r="K3859" s="270">
        <f t="shared" ref="K3859:K3862" si="321">J3859*I3859</f>
        <v>1787.5</v>
      </c>
      <c r="L3859" s="150"/>
      <c r="M3859" s="28"/>
      <c r="N3859" s="876"/>
      <c r="O3859" s="28"/>
      <c r="P3859" s="28"/>
      <c r="Q3859" s="28"/>
      <c r="R3859" s="28"/>
      <c r="S3859" s="28"/>
    </row>
    <row r="3860" spans="1:19" s="31" customFormat="1" ht="13.5" x14ac:dyDescent="0.3">
      <c r="A3860" s="116" t="s">
        <v>2040</v>
      </c>
      <c r="B3860" s="119" t="s">
        <v>199</v>
      </c>
      <c r="C3860" s="76" t="s">
        <v>11</v>
      </c>
      <c r="D3860" s="127">
        <v>8</v>
      </c>
      <c r="E3860" s="127"/>
      <c r="F3860" s="127"/>
      <c r="G3860" s="127"/>
      <c r="H3860" s="137">
        <f>D3860</f>
        <v>8</v>
      </c>
      <c r="I3860" s="888">
        <f t="shared" si="320"/>
        <v>8</v>
      </c>
      <c r="J3860" s="270">
        <v>495</v>
      </c>
      <c r="K3860" s="270">
        <f t="shared" si="321"/>
        <v>3960</v>
      </c>
      <c r="L3860" s="150"/>
      <c r="M3860" s="28"/>
      <c r="N3860" s="876"/>
      <c r="O3860" s="28"/>
      <c r="P3860" s="28"/>
      <c r="Q3860" s="28"/>
      <c r="R3860" s="28"/>
      <c r="S3860" s="28"/>
    </row>
    <row r="3861" spans="1:19" s="31" customFormat="1" ht="13.5" x14ac:dyDescent="0.3">
      <c r="A3861" s="116"/>
      <c r="B3861" s="119"/>
      <c r="C3861" s="76"/>
      <c r="D3861" s="127"/>
      <c r="E3861" s="127"/>
      <c r="F3861" s="127"/>
      <c r="G3861" s="127"/>
      <c r="H3861" s="137"/>
      <c r="I3861" s="888"/>
      <c r="J3861" s="270"/>
      <c r="K3861" s="270">
        <f t="shared" si="321"/>
        <v>0</v>
      </c>
      <c r="L3861" s="150"/>
      <c r="M3861" s="28"/>
      <c r="N3861" s="876"/>
      <c r="O3861" s="28"/>
      <c r="P3861" s="28"/>
      <c r="Q3861" s="28"/>
      <c r="R3861" s="28"/>
      <c r="S3861" s="28"/>
    </row>
    <row r="3862" spans="1:19" s="31" customFormat="1" ht="94.5" x14ac:dyDescent="0.3">
      <c r="A3862" s="116" t="s">
        <v>2041</v>
      </c>
      <c r="B3862" s="103" t="s">
        <v>369</v>
      </c>
      <c r="C3862" s="76" t="s">
        <v>11</v>
      </c>
      <c r="D3862" s="106">
        <v>2</v>
      </c>
      <c r="E3862" s="106"/>
      <c r="F3862" s="106"/>
      <c r="G3862" s="106"/>
      <c r="H3862" s="124">
        <f>D3862</f>
        <v>2</v>
      </c>
      <c r="I3862" s="888">
        <f>H3862</f>
        <v>2</v>
      </c>
      <c r="J3862" s="271">
        <v>600</v>
      </c>
      <c r="K3862" s="299">
        <f t="shared" si="321"/>
        <v>1200</v>
      </c>
      <c r="L3862" s="183"/>
      <c r="M3862" s="28"/>
      <c r="N3862" s="876"/>
      <c r="O3862" s="28"/>
      <c r="P3862" s="28"/>
      <c r="Q3862" s="28"/>
      <c r="R3862" s="28"/>
      <c r="S3862" s="28"/>
    </row>
    <row r="3863" spans="1:19" s="31" customFormat="1" ht="13.5" x14ac:dyDescent="0.3">
      <c r="A3863" s="116"/>
      <c r="B3863" s="119"/>
      <c r="C3863" s="76"/>
      <c r="D3863" s="127"/>
      <c r="E3863" s="127"/>
      <c r="F3863" s="127"/>
      <c r="G3863" s="127"/>
      <c r="H3863" s="137"/>
      <c r="I3863" s="888"/>
      <c r="J3863" s="270"/>
      <c r="K3863" s="270"/>
      <c r="L3863" s="165">
        <f>SUM(K3857:K3862)</f>
        <v>40877.5</v>
      </c>
      <c r="M3863" s="28"/>
      <c r="N3863" s="876"/>
      <c r="O3863" s="28"/>
      <c r="P3863" s="28"/>
      <c r="Q3863" s="28"/>
      <c r="R3863" s="28"/>
      <c r="S3863" s="28"/>
    </row>
    <row r="3864" spans="1:19" s="31" customFormat="1" ht="13.5" x14ac:dyDescent="0.3">
      <c r="A3864" s="116"/>
      <c r="B3864" s="119"/>
      <c r="C3864" s="76"/>
      <c r="D3864" s="127"/>
      <c r="E3864" s="127"/>
      <c r="F3864" s="127"/>
      <c r="G3864" s="127"/>
      <c r="H3864" s="137"/>
      <c r="I3864" s="888"/>
      <c r="J3864" s="270"/>
      <c r="K3864" s="270"/>
      <c r="L3864" s="150"/>
      <c r="M3864" s="28"/>
      <c r="N3864" s="876"/>
      <c r="O3864" s="28"/>
      <c r="P3864" s="28"/>
      <c r="Q3864" s="28"/>
      <c r="R3864" s="28"/>
      <c r="S3864" s="28"/>
    </row>
    <row r="3865" spans="1:19" s="31" customFormat="1" ht="13.5" x14ac:dyDescent="0.3">
      <c r="A3865" s="100" t="s">
        <v>1973</v>
      </c>
      <c r="B3865" s="101" t="s">
        <v>154</v>
      </c>
      <c r="C3865" s="76"/>
      <c r="D3865" s="127"/>
      <c r="E3865" s="127"/>
      <c r="F3865" s="127"/>
      <c r="G3865" s="127"/>
      <c r="H3865" s="137"/>
      <c r="I3865" s="888"/>
      <c r="J3865" s="270"/>
      <c r="K3865" s="270"/>
      <c r="L3865" s="150"/>
      <c r="M3865" s="28"/>
      <c r="N3865" s="876"/>
      <c r="O3865" s="28"/>
      <c r="P3865" s="28"/>
      <c r="Q3865" s="28"/>
      <c r="R3865" s="28"/>
      <c r="S3865" s="28"/>
    </row>
    <row r="3866" spans="1:19" s="31" customFormat="1" ht="13.5" x14ac:dyDescent="0.3">
      <c r="A3866" s="116"/>
      <c r="B3866" s="119"/>
      <c r="C3866" s="76"/>
      <c r="D3866" s="127"/>
      <c r="E3866" s="127"/>
      <c r="F3866" s="127"/>
      <c r="G3866" s="127"/>
      <c r="H3866" s="137"/>
      <c r="I3866" s="888"/>
      <c r="J3866" s="270"/>
      <c r="K3866" s="270"/>
      <c r="L3866" s="150"/>
      <c r="M3866" s="28"/>
      <c r="N3866" s="876"/>
      <c r="O3866" s="28"/>
      <c r="P3866" s="28"/>
      <c r="Q3866" s="28"/>
      <c r="R3866" s="28"/>
      <c r="S3866" s="28"/>
    </row>
    <row r="3867" spans="1:19" s="31" customFormat="1" ht="40.5" x14ac:dyDescent="0.3">
      <c r="A3867" s="116" t="s">
        <v>2042</v>
      </c>
      <c r="B3867" s="103" t="s">
        <v>362</v>
      </c>
      <c r="C3867" s="76"/>
      <c r="D3867" s="106"/>
      <c r="E3867" s="106"/>
      <c r="F3867" s="106"/>
      <c r="G3867" s="106"/>
      <c r="H3867" s="124"/>
      <c r="I3867" s="888"/>
      <c r="J3867" s="270"/>
      <c r="K3867" s="270"/>
      <c r="L3867" s="150"/>
      <c r="M3867" s="28"/>
      <c r="N3867" s="876"/>
      <c r="O3867" s="28"/>
      <c r="P3867" s="28"/>
      <c r="Q3867" s="28"/>
      <c r="R3867" s="28"/>
      <c r="S3867" s="28"/>
    </row>
    <row r="3868" spans="1:19" s="31" customFormat="1" ht="94.5" x14ac:dyDescent="0.3">
      <c r="A3868" s="116" t="s">
        <v>2043</v>
      </c>
      <c r="B3868" s="103" t="s">
        <v>370</v>
      </c>
      <c r="C3868" s="76" t="s">
        <v>11</v>
      </c>
      <c r="D3868" s="106">
        <v>2</v>
      </c>
      <c r="E3868" s="106"/>
      <c r="F3868" s="106"/>
      <c r="G3868" s="106"/>
      <c r="H3868" s="124">
        <f>D3868</f>
        <v>2</v>
      </c>
      <c r="I3868" s="888">
        <f>H3868</f>
        <v>2</v>
      </c>
      <c r="J3868" s="270">
        <v>180</v>
      </c>
      <c r="K3868" s="270">
        <f>J3868*I3868</f>
        <v>360</v>
      </c>
      <c r="L3868" s="150"/>
      <c r="M3868" s="28"/>
      <c r="N3868" s="876"/>
      <c r="O3868" s="28"/>
      <c r="P3868" s="28"/>
      <c r="Q3868" s="28"/>
      <c r="R3868" s="28"/>
      <c r="S3868" s="28"/>
    </row>
    <row r="3869" spans="1:19" s="31" customFormat="1" ht="94.5" x14ac:dyDescent="0.3">
      <c r="A3869" s="116" t="s">
        <v>2044</v>
      </c>
      <c r="B3869" s="103" t="s">
        <v>371</v>
      </c>
      <c r="C3869" s="76" t="s">
        <v>11</v>
      </c>
      <c r="D3869" s="106">
        <v>5</v>
      </c>
      <c r="E3869" s="106"/>
      <c r="F3869" s="106"/>
      <c r="G3869" s="106"/>
      <c r="H3869" s="124">
        <f>D3869</f>
        <v>5</v>
      </c>
      <c r="I3869" s="888">
        <f>H3869</f>
        <v>5</v>
      </c>
      <c r="J3869" s="270">
        <v>235</v>
      </c>
      <c r="K3869" s="270">
        <f t="shared" ref="K3869:K3888" si="322">J3869*I3869</f>
        <v>1175</v>
      </c>
      <c r="L3869" s="150"/>
      <c r="M3869" s="28"/>
      <c r="N3869" s="876"/>
      <c r="O3869" s="28"/>
      <c r="P3869" s="28"/>
      <c r="Q3869" s="28"/>
      <c r="R3869" s="28"/>
      <c r="S3869" s="28"/>
    </row>
    <row r="3870" spans="1:19" s="31" customFormat="1" ht="135" x14ac:dyDescent="0.3">
      <c r="A3870" s="116" t="s">
        <v>2045</v>
      </c>
      <c r="B3870" s="103" t="s">
        <v>372</v>
      </c>
      <c r="C3870" s="76" t="s">
        <v>11</v>
      </c>
      <c r="D3870" s="106">
        <v>11</v>
      </c>
      <c r="E3870" s="106"/>
      <c r="F3870" s="106"/>
      <c r="G3870" s="106"/>
      <c r="H3870" s="124">
        <f>D3870</f>
        <v>11</v>
      </c>
      <c r="I3870" s="888">
        <f>H3870</f>
        <v>11</v>
      </c>
      <c r="J3870" s="271">
        <v>235</v>
      </c>
      <c r="K3870" s="270">
        <f t="shared" si="322"/>
        <v>2585</v>
      </c>
      <c r="L3870" s="150"/>
      <c r="M3870" s="28"/>
      <c r="N3870" s="876"/>
      <c r="O3870" s="28"/>
      <c r="P3870" s="28"/>
      <c r="Q3870" s="28"/>
      <c r="R3870" s="28"/>
      <c r="S3870" s="28"/>
    </row>
    <row r="3871" spans="1:19" s="31" customFormat="1" ht="13.5" x14ac:dyDescent="0.3">
      <c r="A3871" s="116"/>
      <c r="B3871" s="119"/>
      <c r="C3871" s="76"/>
      <c r="D3871" s="127"/>
      <c r="E3871" s="127"/>
      <c r="F3871" s="127"/>
      <c r="G3871" s="127"/>
      <c r="H3871" s="137"/>
      <c r="I3871" s="888"/>
      <c r="J3871" s="270"/>
      <c r="K3871" s="270">
        <f t="shared" si="322"/>
        <v>0</v>
      </c>
      <c r="L3871" s="150"/>
      <c r="M3871" s="28"/>
      <c r="N3871" s="876"/>
      <c r="O3871" s="28"/>
      <c r="P3871" s="28"/>
      <c r="Q3871" s="28"/>
      <c r="R3871" s="28"/>
      <c r="S3871" s="28"/>
    </row>
    <row r="3872" spans="1:19" s="31" customFormat="1" ht="40.5" x14ac:dyDescent="0.3">
      <c r="A3872" s="116" t="s">
        <v>2046</v>
      </c>
      <c r="B3872" s="119" t="s">
        <v>157</v>
      </c>
      <c r="C3872" s="76"/>
      <c r="D3872" s="127"/>
      <c r="E3872" s="127"/>
      <c r="F3872" s="127"/>
      <c r="G3872" s="127"/>
      <c r="H3872" s="137"/>
      <c r="I3872" s="888"/>
      <c r="J3872" s="270"/>
      <c r="K3872" s="270">
        <f t="shared" si="322"/>
        <v>0</v>
      </c>
      <c r="L3872" s="150"/>
      <c r="M3872" s="28"/>
      <c r="N3872" s="876"/>
      <c r="O3872" s="28"/>
      <c r="P3872" s="28"/>
      <c r="Q3872" s="28"/>
      <c r="R3872" s="28"/>
      <c r="S3872" s="28"/>
    </row>
    <row r="3873" spans="1:19" s="31" customFormat="1" ht="67.5" x14ac:dyDescent="0.3">
      <c r="A3873" s="116" t="s">
        <v>2047</v>
      </c>
      <c r="B3873" s="119" t="s">
        <v>259</v>
      </c>
      <c r="C3873" s="76"/>
      <c r="D3873" s="127"/>
      <c r="E3873" s="127"/>
      <c r="F3873" s="127"/>
      <c r="G3873" s="127"/>
      <c r="H3873" s="137"/>
      <c r="I3873" s="888"/>
      <c r="J3873" s="270"/>
      <c r="K3873" s="270">
        <f t="shared" si="322"/>
        <v>0</v>
      </c>
      <c r="L3873" s="150"/>
      <c r="M3873" s="28"/>
      <c r="N3873" s="876"/>
      <c r="O3873" s="28"/>
      <c r="P3873" s="28"/>
      <c r="Q3873" s="28"/>
      <c r="R3873" s="28"/>
      <c r="S3873" s="28"/>
    </row>
    <row r="3874" spans="1:19" s="31" customFormat="1" ht="13.5" x14ac:dyDescent="0.3">
      <c r="A3874" s="116" t="s">
        <v>2048</v>
      </c>
      <c r="B3874" s="119" t="s">
        <v>260</v>
      </c>
      <c r="C3874" s="76" t="s">
        <v>11</v>
      </c>
      <c r="D3874" s="127">
        <v>1</v>
      </c>
      <c r="E3874" s="127"/>
      <c r="F3874" s="127"/>
      <c r="G3874" s="127"/>
      <c r="H3874" s="137">
        <f>D3874</f>
        <v>1</v>
      </c>
      <c r="I3874" s="888">
        <f>H3874</f>
        <v>1</v>
      </c>
      <c r="J3874" s="270">
        <v>476</v>
      </c>
      <c r="K3874" s="270">
        <f t="shared" si="322"/>
        <v>476</v>
      </c>
      <c r="L3874" s="150"/>
      <c r="M3874" s="28"/>
      <c r="N3874" s="876"/>
      <c r="O3874" s="28"/>
      <c r="P3874" s="28"/>
      <c r="Q3874" s="28"/>
      <c r="R3874" s="28"/>
      <c r="S3874" s="28"/>
    </row>
    <row r="3875" spans="1:19" s="31" customFormat="1" ht="13.5" x14ac:dyDescent="0.3">
      <c r="A3875" s="116" t="s">
        <v>2049</v>
      </c>
      <c r="B3875" s="119" t="s">
        <v>261</v>
      </c>
      <c r="C3875" s="76" t="s">
        <v>11</v>
      </c>
      <c r="D3875" s="127">
        <v>1</v>
      </c>
      <c r="E3875" s="127"/>
      <c r="F3875" s="127"/>
      <c r="G3875" s="127"/>
      <c r="H3875" s="137">
        <f>D3875</f>
        <v>1</v>
      </c>
      <c r="I3875" s="888">
        <f>H3875</f>
        <v>1</v>
      </c>
      <c r="J3875" s="270">
        <v>406</v>
      </c>
      <c r="K3875" s="270">
        <f t="shared" si="322"/>
        <v>406</v>
      </c>
      <c r="L3875" s="150"/>
      <c r="M3875" s="28"/>
      <c r="N3875" s="876"/>
      <c r="O3875" s="28"/>
      <c r="P3875" s="28"/>
      <c r="Q3875" s="28"/>
      <c r="R3875" s="28"/>
      <c r="S3875" s="28"/>
    </row>
    <row r="3876" spans="1:19" s="31" customFormat="1" ht="13.5" x14ac:dyDescent="0.3">
      <c r="A3876" s="116"/>
      <c r="B3876" s="119"/>
      <c r="C3876" s="76"/>
      <c r="D3876" s="127"/>
      <c r="E3876" s="127"/>
      <c r="F3876" s="127"/>
      <c r="G3876" s="127"/>
      <c r="H3876" s="137"/>
      <c r="I3876" s="888"/>
      <c r="J3876" s="270"/>
      <c r="K3876" s="270">
        <f t="shared" si="322"/>
        <v>0</v>
      </c>
      <c r="L3876" s="150"/>
      <c r="M3876" s="28"/>
      <c r="N3876" s="876"/>
      <c r="O3876" s="28"/>
      <c r="P3876" s="28"/>
      <c r="Q3876" s="28"/>
      <c r="R3876" s="28"/>
      <c r="S3876" s="28"/>
    </row>
    <row r="3877" spans="1:19" s="31" customFormat="1" ht="81" x14ac:dyDescent="0.3">
      <c r="A3877" s="116" t="s">
        <v>2050</v>
      </c>
      <c r="B3877" s="119" t="s">
        <v>373</v>
      </c>
      <c r="C3877" s="76" t="s">
        <v>11</v>
      </c>
      <c r="D3877" s="127">
        <v>1</v>
      </c>
      <c r="E3877" s="127"/>
      <c r="F3877" s="127"/>
      <c r="G3877" s="127"/>
      <c r="H3877" s="137">
        <f>D3877</f>
        <v>1</v>
      </c>
      <c r="I3877" s="888">
        <f>H3877</f>
        <v>1</v>
      </c>
      <c r="J3877" s="270">
        <v>170</v>
      </c>
      <c r="K3877" s="270">
        <f t="shared" si="322"/>
        <v>170</v>
      </c>
      <c r="L3877" s="150"/>
      <c r="M3877" s="28"/>
      <c r="N3877" s="876"/>
      <c r="O3877" s="28"/>
      <c r="P3877" s="28"/>
      <c r="Q3877" s="28"/>
      <c r="R3877" s="28"/>
      <c r="S3877" s="28"/>
    </row>
    <row r="3878" spans="1:19" s="31" customFormat="1" ht="13.5" x14ac:dyDescent="0.3">
      <c r="A3878" s="116"/>
      <c r="B3878" s="119"/>
      <c r="C3878" s="76"/>
      <c r="D3878" s="127"/>
      <c r="E3878" s="127"/>
      <c r="F3878" s="127"/>
      <c r="G3878" s="127"/>
      <c r="H3878" s="137"/>
      <c r="I3878" s="888"/>
      <c r="J3878" s="270"/>
      <c r="K3878" s="270">
        <f t="shared" si="322"/>
        <v>0</v>
      </c>
      <c r="L3878" s="150"/>
      <c r="M3878" s="28"/>
      <c r="N3878" s="876"/>
      <c r="O3878" s="28"/>
      <c r="P3878" s="28"/>
      <c r="Q3878" s="28"/>
      <c r="R3878" s="28"/>
      <c r="S3878" s="28"/>
    </row>
    <row r="3879" spans="1:19" s="31" customFormat="1" ht="108" x14ac:dyDescent="0.3">
      <c r="A3879" s="116" t="s">
        <v>2051</v>
      </c>
      <c r="B3879" s="103" t="s">
        <v>374</v>
      </c>
      <c r="C3879" s="76" t="s">
        <v>11</v>
      </c>
      <c r="D3879" s="127">
        <v>1</v>
      </c>
      <c r="E3879" s="127"/>
      <c r="F3879" s="127"/>
      <c r="G3879" s="127"/>
      <c r="H3879" s="137">
        <f>D3879</f>
        <v>1</v>
      </c>
      <c r="I3879" s="888">
        <f>H3879</f>
        <v>1</v>
      </c>
      <c r="J3879" s="270">
        <v>992.1</v>
      </c>
      <c r="K3879" s="270">
        <f t="shared" si="322"/>
        <v>992.1</v>
      </c>
      <c r="L3879" s="150"/>
      <c r="M3879" s="28"/>
      <c r="N3879" s="876"/>
      <c r="O3879" s="28"/>
      <c r="P3879" s="28"/>
      <c r="Q3879" s="28"/>
      <c r="R3879" s="28"/>
      <c r="S3879" s="28"/>
    </row>
    <row r="3880" spans="1:19" s="31" customFormat="1" ht="13.5" x14ac:dyDescent="0.3">
      <c r="A3880" s="116"/>
      <c r="B3880" s="119"/>
      <c r="C3880" s="76"/>
      <c r="D3880" s="127"/>
      <c r="E3880" s="127"/>
      <c r="F3880" s="127"/>
      <c r="G3880" s="127"/>
      <c r="H3880" s="137"/>
      <c r="I3880" s="888"/>
      <c r="J3880" s="270"/>
      <c r="K3880" s="270">
        <f t="shared" si="322"/>
        <v>0</v>
      </c>
      <c r="L3880" s="150"/>
      <c r="M3880" s="28"/>
      <c r="N3880" s="876"/>
      <c r="O3880" s="28"/>
      <c r="P3880" s="28"/>
      <c r="Q3880" s="28"/>
      <c r="R3880" s="28"/>
      <c r="S3880" s="28"/>
    </row>
    <row r="3881" spans="1:19" s="31" customFormat="1" ht="67.5" customHeight="1" x14ac:dyDescent="0.3">
      <c r="A3881" s="116" t="s">
        <v>2052</v>
      </c>
      <c r="B3881" s="119" t="s">
        <v>262</v>
      </c>
      <c r="C3881" s="76"/>
      <c r="D3881" s="127"/>
      <c r="E3881" s="127"/>
      <c r="F3881" s="127"/>
      <c r="G3881" s="127"/>
      <c r="H3881" s="137"/>
      <c r="I3881" s="888"/>
      <c r="J3881" s="270"/>
      <c r="K3881" s="270">
        <f t="shared" si="322"/>
        <v>0</v>
      </c>
      <c r="L3881" s="150"/>
      <c r="M3881" s="28"/>
      <c r="N3881" s="876"/>
      <c r="O3881" s="28"/>
      <c r="P3881" s="28"/>
      <c r="Q3881" s="28"/>
      <c r="R3881" s="28"/>
      <c r="S3881" s="28"/>
    </row>
    <row r="3882" spans="1:19" s="31" customFormat="1" ht="108" x14ac:dyDescent="0.3">
      <c r="A3882" s="116" t="s">
        <v>2053</v>
      </c>
      <c r="B3882" s="103" t="s">
        <v>375</v>
      </c>
      <c r="C3882" s="76" t="s">
        <v>11</v>
      </c>
      <c r="D3882" s="106">
        <v>1</v>
      </c>
      <c r="E3882" s="106"/>
      <c r="F3882" s="106"/>
      <c r="G3882" s="106"/>
      <c r="H3882" s="124">
        <f>D3882</f>
        <v>1</v>
      </c>
      <c r="I3882" s="888">
        <f>H3882</f>
        <v>1</v>
      </c>
      <c r="J3882" s="270">
        <v>3418</v>
      </c>
      <c r="K3882" s="270">
        <f t="shared" si="322"/>
        <v>3418</v>
      </c>
      <c r="L3882" s="150"/>
      <c r="M3882" s="28"/>
      <c r="N3882" s="876"/>
      <c r="O3882" s="28"/>
      <c r="P3882" s="28"/>
      <c r="Q3882" s="28"/>
      <c r="R3882" s="28"/>
      <c r="S3882" s="28"/>
    </row>
    <row r="3883" spans="1:19" s="31" customFormat="1" ht="108" x14ac:dyDescent="0.3">
      <c r="A3883" s="116" t="s">
        <v>2054</v>
      </c>
      <c r="B3883" s="103" t="s">
        <v>376</v>
      </c>
      <c r="C3883" s="76" t="s">
        <v>11</v>
      </c>
      <c r="D3883" s="106">
        <v>1</v>
      </c>
      <c r="E3883" s="106"/>
      <c r="F3883" s="106"/>
      <c r="G3883" s="106"/>
      <c r="H3883" s="124">
        <f t="shared" ref="H3883:H3884" si="323">D3883</f>
        <v>1</v>
      </c>
      <c r="I3883" s="888">
        <f t="shared" ref="I3883:I3884" si="324">H3883</f>
        <v>1</v>
      </c>
      <c r="J3883" s="270">
        <v>2462.3000000000002</v>
      </c>
      <c r="K3883" s="270">
        <f t="shared" si="322"/>
        <v>2462.3000000000002</v>
      </c>
      <c r="L3883" s="150"/>
      <c r="M3883" s="28"/>
      <c r="N3883" s="876"/>
      <c r="O3883" s="28"/>
      <c r="P3883" s="28"/>
      <c r="Q3883" s="28"/>
      <c r="R3883" s="28"/>
      <c r="S3883" s="28"/>
    </row>
    <row r="3884" spans="1:19" s="31" customFormat="1" ht="67.5" x14ac:dyDescent="0.3">
      <c r="A3884" s="116" t="s">
        <v>2055</v>
      </c>
      <c r="B3884" s="103" t="s">
        <v>377</v>
      </c>
      <c r="C3884" s="76" t="s">
        <v>11</v>
      </c>
      <c r="D3884" s="106">
        <v>2</v>
      </c>
      <c r="E3884" s="106"/>
      <c r="F3884" s="106"/>
      <c r="G3884" s="106"/>
      <c r="H3884" s="124">
        <f t="shared" si="323"/>
        <v>2</v>
      </c>
      <c r="I3884" s="888">
        <f t="shared" si="324"/>
        <v>2</v>
      </c>
      <c r="J3884" s="270">
        <v>155</v>
      </c>
      <c r="K3884" s="270">
        <f t="shared" si="322"/>
        <v>310</v>
      </c>
      <c r="L3884" s="150"/>
      <c r="M3884" s="28"/>
      <c r="N3884" s="876"/>
      <c r="O3884" s="28"/>
      <c r="P3884" s="28"/>
      <c r="Q3884" s="28"/>
      <c r="R3884" s="28"/>
      <c r="S3884" s="28"/>
    </row>
    <row r="3885" spans="1:19" s="31" customFormat="1" ht="13.5" x14ac:dyDescent="0.3">
      <c r="A3885" s="116"/>
      <c r="B3885" s="119"/>
      <c r="C3885" s="76"/>
      <c r="D3885" s="127"/>
      <c r="E3885" s="127"/>
      <c r="F3885" s="127"/>
      <c r="G3885" s="127"/>
      <c r="H3885" s="137"/>
      <c r="I3885" s="888"/>
      <c r="J3885" s="270"/>
      <c r="K3885" s="270">
        <f t="shared" si="322"/>
        <v>0</v>
      </c>
      <c r="L3885" s="150"/>
      <c r="M3885" s="28"/>
      <c r="N3885" s="876"/>
      <c r="O3885" s="28"/>
      <c r="P3885" s="28"/>
      <c r="Q3885" s="28"/>
      <c r="R3885" s="28"/>
      <c r="S3885" s="28"/>
    </row>
    <row r="3886" spans="1:19" s="31" customFormat="1" ht="94.5" x14ac:dyDescent="0.3">
      <c r="A3886" s="116" t="s">
        <v>2056</v>
      </c>
      <c r="B3886" s="119" t="s">
        <v>170</v>
      </c>
      <c r="C3886" s="76" t="s">
        <v>11</v>
      </c>
      <c r="D3886" s="127">
        <v>1</v>
      </c>
      <c r="E3886" s="127"/>
      <c r="F3886" s="127"/>
      <c r="G3886" s="127"/>
      <c r="H3886" s="137">
        <f>D3886</f>
        <v>1</v>
      </c>
      <c r="I3886" s="888">
        <f>H3886</f>
        <v>1</v>
      </c>
      <c r="J3886" s="271">
        <v>1500</v>
      </c>
      <c r="K3886" s="270">
        <f t="shared" si="322"/>
        <v>1500</v>
      </c>
      <c r="L3886" s="150"/>
      <c r="M3886" s="28"/>
      <c r="N3886" s="876"/>
      <c r="O3886" s="28"/>
      <c r="P3886" s="28"/>
      <c r="Q3886" s="28"/>
      <c r="R3886" s="28"/>
      <c r="S3886" s="28"/>
    </row>
    <row r="3887" spans="1:19" s="31" customFormat="1" ht="13.5" x14ac:dyDescent="0.3">
      <c r="A3887" s="116"/>
      <c r="B3887" s="119"/>
      <c r="C3887" s="76"/>
      <c r="D3887" s="127"/>
      <c r="E3887" s="127"/>
      <c r="F3887" s="127"/>
      <c r="G3887" s="127"/>
      <c r="H3887" s="137"/>
      <c r="I3887" s="888"/>
      <c r="J3887" s="270"/>
      <c r="K3887" s="270">
        <f t="shared" si="322"/>
        <v>0</v>
      </c>
      <c r="L3887" s="150"/>
      <c r="M3887" s="28"/>
      <c r="N3887" s="876"/>
      <c r="O3887" s="28"/>
      <c r="P3887" s="28"/>
      <c r="Q3887" s="28"/>
      <c r="R3887" s="28"/>
      <c r="S3887" s="28"/>
    </row>
    <row r="3888" spans="1:19" s="31" customFormat="1" ht="81" x14ac:dyDescent="0.3">
      <c r="A3888" s="116" t="s">
        <v>2057</v>
      </c>
      <c r="B3888" s="119" t="s">
        <v>263</v>
      </c>
      <c r="C3888" s="76" t="s">
        <v>112</v>
      </c>
      <c r="D3888" s="127"/>
      <c r="E3888" s="127"/>
      <c r="F3888" s="127"/>
      <c r="G3888" s="127"/>
      <c r="H3888" s="137"/>
      <c r="I3888" s="888">
        <f>SUM(H3889:H3945)</f>
        <v>244.01000000000002</v>
      </c>
      <c r="J3888" s="271">
        <v>8</v>
      </c>
      <c r="K3888" s="299">
        <f t="shared" si="322"/>
        <v>1952.0800000000002</v>
      </c>
      <c r="L3888" s="178"/>
      <c r="M3888" s="28"/>
      <c r="N3888" s="876"/>
      <c r="O3888" s="28"/>
      <c r="P3888" s="28"/>
      <c r="Q3888" s="28"/>
      <c r="R3888" s="28"/>
      <c r="S3888" s="28"/>
    </row>
    <row r="3889" spans="1:19" s="40" customFormat="1" ht="13.5" hidden="1" x14ac:dyDescent="0.3">
      <c r="A3889" s="116"/>
      <c r="B3889" s="119"/>
      <c r="C3889" s="76" t="s">
        <v>112</v>
      </c>
      <c r="D3889" s="127">
        <v>1</v>
      </c>
      <c r="E3889" s="127">
        <v>6.41</v>
      </c>
      <c r="F3889" s="127"/>
      <c r="G3889" s="127"/>
      <c r="H3889" s="137">
        <f>E3889*D3889</f>
        <v>6.41</v>
      </c>
      <c r="I3889" s="888"/>
      <c r="J3889" s="270"/>
      <c r="K3889" s="270"/>
      <c r="L3889" s="150"/>
      <c r="M3889" s="50"/>
      <c r="N3889" s="876"/>
      <c r="O3889" s="50"/>
      <c r="P3889" s="50"/>
      <c r="Q3889" s="50"/>
      <c r="R3889" s="50"/>
      <c r="S3889" s="50"/>
    </row>
    <row r="3890" spans="1:19" s="40" customFormat="1" ht="13.5" hidden="1" x14ac:dyDescent="0.3">
      <c r="A3890" s="116"/>
      <c r="B3890" s="119"/>
      <c r="C3890" s="76" t="s">
        <v>112</v>
      </c>
      <c r="D3890" s="127">
        <v>1</v>
      </c>
      <c r="E3890" s="127">
        <v>10.55</v>
      </c>
      <c r="F3890" s="127"/>
      <c r="G3890" s="127"/>
      <c r="H3890" s="137">
        <f t="shared" ref="H3890:H3945" si="325">E3890*D3890</f>
        <v>10.55</v>
      </c>
      <c r="I3890" s="888"/>
      <c r="J3890" s="270"/>
      <c r="K3890" s="270"/>
      <c r="L3890" s="150"/>
      <c r="M3890" s="50"/>
      <c r="N3890" s="876"/>
      <c r="O3890" s="50"/>
      <c r="P3890" s="50"/>
      <c r="Q3890" s="50"/>
      <c r="R3890" s="50"/>
      <c r="S3890" s="50"/>
    </row>
    <row r="3891" spans="1:19" s="31" customFormat="1" ht="13.5" hidden="1" x14ac:dyDescent="0.3">
      <c r="A3891" s="116"/>
      <c r="B3891" s="119"/>
      <c r="C3891" s="76" t="s">
        <v>112</v>
      </c>
      <c r="D3891" s="127">
        <v>1</v>
      </c>
      <c r="E3891" s="127">
        <v>0.2</v>
      </c>
      <c r="F3891" s="127"/>
      <c r="G3891" s="127"/>
      <c r="H3891" s="137">
        <f t="shared" si="325"/>
        <v>0.2</v>
      </c>
      <c r="I3891" s="888"/>
      <c r="J3891" s="270"/>
      <c r="K3891" s="270"/>
      <c r="L3891" s="150"/>
      <c r="M3891" s="28"/>
      <c r="N3891" s="876"/>
      <c r="O3891" s="28"/>
      <c r="P3891" s="28"/>
      <c r="Q3891" s="28"/>
      <c r="R3891" s="28"/>
      <c r="S3891" s="28"/>
    </row>
    <row r="3892" spans="1:19" s="31" customFormat="1" ht="13.5" hidden="1" x14ac:dyDescent="0.3">
      <c r="A3892" s="116"/>
      <c r="B3892" s="119"/>
      <c r="C3892" s="76" t="s">
        <v>112</v>
      </c>
      <c r="D3892" s="127">
        <v>1</v>
      </c>
      <c r="E3892" s="127">
        <v>1</v>
      </c>
      <c r="F3892" s="127"/>
      <c r="G3892" s="127"/>
      <c r="H3892" s="137">
        <f t="shared" si="325"/>
        <v>1</v>
      </c>
      <c r="I3892" s="888"/>
      <c r="J3892" s="270"/>
      <c r="K3892" s="270"/>
      <c r="L3892" s="150"/>
      <c r="M3892" s="28"/>
      <c r="N3892" s="876"/>
      <c r="O3892" s="28"/>
      <c r="P3892" s="28"/>
      <c r="Q3892" s="28"/>
      <c r="R3892" s="28"/>
      <c r="S3892" s="28"/>
    </row>
    <row r="3893" spans="1:19" s="31" customFormat="1" ht="13.5" hidden="1" x14ac:dyDescent="0.3">
      <c r="A3893" s="116"/>
      <c r="B3893" s="119"/>
      <c r="C3893" s="76" t="s">
        <v>112</v>
      </c>
      <c r="D3893" s="127">
        <v>1</v>
      </c>
      <c r="E3893" s="127">
        <v>0.5</v>
      </c>
      <c r="F3893" s="127"/>
      <c r="G3893" s="127"/>
      <c r="H3893" s="137">
        <f t="shared" si="325"/>
        <v>0.5</v>
      </c>
      <c r="I3893" s="888"/>
      <c r="J3893" s="270"/>
      <c r="K3893" s="270"/>
      <c r="L3893" s="150"/>
      <c r="M3893" s="28"/>
      <c r="N3893" s="876"/>
      <c r="O3893" s="28"/>
      <c r="P3893" s="28"/>
      <c r="Q3893" s="28"/>
      <c r="R3893" s="28"/>
      <c r="S3893" s="28"/>
    </row>
    <row r="3894" spans="1:19" s="31" customFormat="1" ht="13.5" hidden="1" x14ac:dyDescent="0.3">
      <c r="A3894" s="116"/>
      <c r="B3894" s="119"/>
      <c r="C3894" s="76" t="s">
        <v>112</v>
      </c>
      <c r="D3894" s="127">
        <v>1</v>
      </c>
      <c r="E3894" s="127">
        <v>1.04</v>
      </c>
      <c r="F3894" s="127"/>
      <c r="G3894" s="127"/>
      <c r="H3894" s="137">
        <f t="shared" si="325"/>
        <v>1.04</v>
      </c>
      <c r="I3894" s="888"/>
      <c r="J3894" s="270"/>
      <c r="K3894" s="270"/>
      <c r="L3894" s="150"/>
      <c r="M3894" s="28"/>
      <c r="N3894" s="876"/>
      <c r="O3894" s="28"/>
      <c r="P3894" s="28"/>
      <c r="Q3894" s="28"/>
      <c r="R3894" s="28"/>
      <c r="S3894" s="28"/>
    </row>
    <row r="3895" spans="1:19" s="31" customFormat="1" ht="13.5" hidden="1" x14ac:dyDescent="0.3">
      <c r="A3895" s="116"/>
      <c r="B3895" s="119"/>
      <c r="C3895" s="76" t="s">
        <v>112</v>
      </c>
      <c r="D3895" s="127">
        <v>1</v>
      </c>
      <c r="E3895" s="127">
        <v>0.69</v>
      </c>
      <c r="F3895" s="127"/>
      <c r="G3895" s="127"/>
      <c r="H3895" s="137">
        <f t="shared" si="325"/>
        <v>0.69</v>
      </c>
      <c r="I3895" s="888"/>
      <c r="J3895" s="270"/>
      <c r="K3895" s="270"/>
      <c r="L3895" s="150"/>
      <c r="M3895" s="28"/>
      <c r="N3895" s="876"/>
      <c r="O3895" s="28"/>
      <c r="P3895" s="28"/>
      <c r="Q3895" s="28"/>
      <c r="R3895" s="28"/>
      <c r="S3895" s="28"/>
    </row>
    <row r="3896" spans="1:19" s="31" customFormat="1" ht="13.5" hidden="1" x14ac:dyDescent="0.3">
      <c r="A3896" s="116"/>
      <c r="B3896" s="119"/>
      <c r="C3896" s="76" t="s">
        <v>112</v>
      </c>
      <c r="D3896" s="127">
        <v>1</v>
      </c>
      <c r="E3896" s="127">
        <v>0.53</v>
      </c>
      <c r="F3896" s="127"/>
      <c r="G3896" s="127"/>
      <c r="H3896" s="137">
        <f t="shared" si="325"/>
        <v>0.53</v>
      </c>
      <c r="I3896" s="888"/>
      <c r="J3896" s="270"/>
      <c r="K3896" s="270"/>
      <c r="L3896" s="150"/>
      <c r="M3896" s="28"/>
      <c r="N3896" s="876"/>
      <c r="O3896" s="28"/>
      <c r="P3896" s="28"/>
      <c r="Q3896" s="28"/>
      <c r="R3896" s="28"/>
      <c r="S3896" s="28"/>
    </row>
    <row r="3897" spans="1:19" s="31" customFormat="1" ht="13.5" hidden="1" x14ac:dyDescent="0.3">
      <c r="A3897" s="116"/>
      <c r="B3897" s="119"/>
      <c r="C3897" s="76" t="s">
        <v>112</v>
      </c>
      <c r="D3897" s="127">
        <v>1</v>
      </c>
      <c r="E3897" s="127">
        <v>5.18</v>
      </c>
      <c r="F3897" s="127"/>
      <c r="G3897" s="127"/>
      <c r="H3897" s="137">
        <f t="shared" si="325"/>
        <v>5.18</v>
      </c>
      <c r="I3897" s="888"/>
      <c r="J3897" s="270"/>
      <c r="K3897" s="270"/>
      <c r="L3897" s="150"/>
      <c r="M3897" s="28"/>
      <c r="N3897" s="876"/>
      <c r="O3897" s="28"/>
      <c r="P3897" s="28"/>
      <c r="Q3897" s="28"/>
      <c r="R3897" s="28"/>
      <c r="S3897" s="28"/>
    </row>
    <row r="3898" spans="1:19" s="31" customFormat="1" ht="13.5" hidden="1" x14ac:dyDescent="0.3">
      <c r="A3898" s="116"/>
      <c r="B3898" s="119"/>
      <c r="C3898" s="76" t="s">
        <v>112</v>
      </c>
      <c r="D3898" s="127">
        <v>1</v>
      </c>
      <c r="E3898" s="127">
        <v>6.66</v>
      </c>
      <c r="F3898" s="127"/>
      <c r="G3898" s="127"/>
      <c r="H3898" s="137">
        <f t="shared" si="325"/>
        <v>6.66</v>
      </c>
      <c r="I3898" s="888"/>
      <c r="J3898" s="270"/>
      <c r="K3898" s="270"/>
      <c r="L3898" s="150"/>
      <c r="M3898" s="28"/>
      <c r="N3898" s="876"/>
      <c r="O3898" s="28"/>
      <c r="P3898" s="28"/>
      <c r="Q3898" s="28"/>
      <c r="R3898" s="28"/>
      <c r="S3898" s="28"/>
    </row>
    <row r="3899" spans="1:19" s="31" customFormat="1" ht="13.5" hidden="1" x14ac:dyDescent="0.3">
      <c r="A3899" s="116"/>
      <c r="B3899" s="119"/>
      <c r="C3899" s="76" t="s">
        <v>112</v>
      </c>
      <c r="D3899" s="127">
        <v>1</v>
      </c>
      <c r="E3899" s="127">
        <v>10.4</v>
      </c>
      <c r="F3899" s="127"/>
      <c r="G3899" s="127"/>
      <c r="H3899" s="137">
        <f t="shared" si="325"/>
        <v>10.4</v>
      </c>
      <c r="I3899" s="888"/>
      <c r="J3899" s="270"/>
      <c r="K3899" s="270"/>
      <c r="L3899" s="150"/>
      <c r="M3899" s="28"/>
      <c r="N3899" s="876"/>
      <c r="O3899" s="28"/>
      <c r="P3899" s="28"/>
      <c r="Q3899" s="28"/>
      <c r="R3899" s="28"/>
      <c r="S3899" s="28"/>
    </row>
    <row r="3900" spans="1:19" s="31" customFormat="1" ht="13.5" hidden="1" x14ac:dyDescent="0.3">
      <c r="A3900" s="116"/>
      <c r="B3900" s="119"/>
      <c r="C3900" s="76" t="s">
        <v>112</v>
      </c>
      <c r="D3900" s="127">
        <v>1</v>
      </c>
      <c r="E3900" s="127">
        <v>7.37</v>
      </c>
      <c r="F3900" s="127"/>
      <c r="G3900" s="127"/>
      <c r="H3900" s="137">
        <f t="shared" si="325"/>
        <v>7.37</v>
      </c>
      <c r="I3900" s="888"/>
      <c r="J3900" s="270"/>
      <c r="K3900" s="270"/>
      <c r="L3900" s="150"/>
      <c r="M3900" s="28"/>
      <c r="N3900" s="876"/>
      <c r="O3900" s="28"/>
      <c r="P3900" s="28"/>
      <c r="Q3900" s="28"/>
      <c r="R3900" s="28"/>
      <c r="S3900" s="28"/>
    </row>
    <row r="3901" spans="1:19" s="31" customFormat="1" ht="15" hidden="1" customHeight="1" x14ac:dyDescent="0.3">
      <c r="A3901" s="116"/>
      <c r="B3901" s="119"/>
      <c r="C3901" s="76" t="s">
        <v>112</v>
      </c>
      <c r="D3901" s="127">
        <v>1</v>
      </c>
      <c r="E3901" s="127">
        <v>0.5</v>
      </c>
      <c r="F3901" s="127"/>
      <c r="G3901" s="127"/>
      <c r="H3901" s="137">
        <f t="shared" si="325"/>
        <v>0.5</v>
      </c>
      <c r="I3901" s="888"/>
      <c r="J3901" s="270"/>
      <c r="K3901" s="270"/>
      <c r="L3901" s="150"/>
      <c r="M3901" s="28"/>
      <c r="N3901" s="876"/>
      <c r="O3901" s="28"/>
      <c r="P3901" s="28"/>
      <c r="Q3901" s="28"/>
      <c r="R3901" s="28"/>
      <c r="S3901" s="28"/>
    </row>
    <row r="3902" spans="1:19" s="31" customFormat="1" ht="13.5" hidden="1" x14ac:dyDescent="0.3">
      <c r="A3902" s="116"/>
      <c r="B3902" s="119"/>
      <c r="C3902" s="76" t="s">
        <v>112</v>
      </c>
      <c r="D3902" s="127">
        <v>1</v>
      </c>
      <c r="E3902" s="127">
        <v>2</v>
      </c>
      <c r="F3902" s="127"/>
      <c r="G3902" s="127"/>
      <c r="H3902" s="137">
        <f t="shared" si="325"/>
        <v>2</v>
      </c>
      <c r="I3902" s="888"/>
      <c r="J3902" s="270"/>
      <c r="K3902" s="270"/>
      <c r="L3902" s="150"/>
      <c r="M3902" s="28"/>
      <c r="N3902" s="876"/>
      <c r="O3902" s="28"/>
      <c r="P3902" s="28"/>
      <c r="Q3902" s="28"/>
      <c r="R3902" s="28"/>
      <c r="S3902" s="28"/>
    </row>
    <row r="3903" spans="1:19" s="31" customFormat="1" ht="13.5" hidden="1" x14ac:dyDescent="0.3">
      <c r="A3903" s="116"/>
      <c r="B3903" s="119"/>
      <c r="C3903" s="76" t="s">
        <v>112</v>
      </c>
      <c r="D3903" s="127">
        <v>1</v>
      </c>
      <c r="E3903" s="127">
        <v>6.88</v>
      </c>
      <c r="F3903" s="127"/>
      <c r="G3903" s="127"/>
      <c r="H3903" s="137">
        <f t="shared" si="325"/>
        <v>6.88</v>
      </c>
      <c r="I3903" s="888"/>
      <c r="J3903" s="270"/>
      <c r="K3903" s="270"/>
      <c r="L3903" s="150"/>
      <c r="M3903" s="28"/>
      <c r="N3903" s="876"/>
      <c r="O3903" s="28"/>
      <c r="P3903" s="28"/>
      <c r="Q3903" s="28"/>
      <c r="R3903" s="28"/>
      <c r="S3903" s="28"/>
    </row>
    <row r="3904" spans="1:19" s="31" customFormat="1" ht="13.5" hidden="1" x14ac:dyDescent="0.3">
      <c r="A3904" s="116"/>
      <c r="B3904" s="119"/>
      <c r="C3904" s="76" t="s">
        <v>112</v>
      </c>
      <c r="D3904" s="127">
        <v>1</v>
      </c>
      <c r="E3904" s="127">
        <v>0.25</v>
      </c>
      <c r="F3904" s="127"/>
      <c r="G3904" s="127"/>
      <c r="H3904" s="137">
        <f t="shared" si="325"/>
        <v>0.25</v>
      </c>
      <c r="I3904" s="888"/>
      <c r="J3904" s="270"/>
      <c r="K3904" s="270"/>
      <c r="L3904" s="150"/>
      <c r="M3904" s="28"/>
      <c r="N3904" s="876"/>
      <c r="O3904" s="28"/>
      <c r="P3904" s="28"/>
      <c r="Q3904" s="28"/>
      <c r="R3904" s="28"/>
      <c r="S3904" s="28"/>
    </row>
    <row r="3905" spans="1:19" s="31" customFormat="1" ht="13.5" hidden="1" x14ac:dyDescent="0.3">
      <c r="A3905" s="116"/>
      <c r="B3905" s="119"/>
      <c r="C3905" s="76" t="s">
        <v>112</v>
      </c>
      <c r="D3905" s="127">
        <v>1</v>
      </c>
      <c r="E3905" s="127">
        <v>7.19</v>
      </c>
      <c r="F3905" s="127"/>
      <c r="G3905" s="127"/>
      <c r="H3905" s="137">
        <f t="shared" si="325"/>
        <v>7.19</v>
      </c>
      <c r="I3905" s="888"/>
      <c r="J3905" s="270"/>
      <c r="K3905" s="270"/>
      <c r="L3905" s="150"/>
      <c r="M3905" s="28"/>
      <c r="N3905" s="876"/>
      <c r="O3905" s="28"/>
      <c r="P3905" s="28"/>
      <c r="Q3905" s="28"/>
      <c r="R3905" s="28"/>
      <c r="S3905" s="28"/>
    </row>
    <row r="3906" spans="1:19" s="31" customFormat="1" ht="13.5" hidden="1" x14ac:dyDescent="0.3">
      <c r="A3906" s="116"/>
      <c r="B3906" s="119"/>
      <c r="C3906" s="76" t="s">
        <v>112</v>
      </c>
      <c r="D3906" s="127">
        <v>1</v>
      </c>
      <c r="E3906" s="127">
        <v>6.88</v>
      </c>
      <c r="F3906" s="127"/>
      <c r="G3906" s="127"/>
      <c r="H3906" s="137">
        <f t="shared" si="325"/>
        <v>6.88</v>
      </c>
      <c r="I3906" s="888"/>
      <c r="J3906" s="270"/>
      <c r="K3906" s="270"/>
      <c r="L3906" s="150"/>
      <c r="M3906" s="28"/>
      <c r="N3906" s="876"/>
      <c r="O3906" s="28"/>
      <c r="P3906" s="28"/>
      <c r="Q3906" s="28"/>
      <c r="R3906" s="28"/>
      <c r="S3906" s="28"/>
    </row>
    <row r="3907" spans="1:19" s="31" customFormat="1" ht="13.5" hidden="1" x14ac:dyDescent="0.3">
      <c r="A3907" s="116"/>
      <c r="B3907" s="119"/>
      <c r="C3907" s="76" t="s">
        <v>112</v>
      </c>
      <c r="D3907" s="127">
        <v>1</v>
      </c>
      <c r="E3907" s="127">
        <v>6.75</v>
      </c>
      <c r="F3907" s="127"/>
      <c r="G3907" s="127"/>
      <c r="H3907" s="137">
        <f t="shared" si="325"/>
        <v>6.75</v>
      </c>
      <c r="I3907" s="888"/>
      <c r="J3907" s="270"/>
      <c r="K3907" s="270"/>
      <c r="L3907" s="150"/>
      <c r="M3907" s="28"/>
      <c r="N3907" s="876"/>
      <c r="O3907" s="28"/>
      <c r="P3907" s="28"/>
      <c r="Q3907" s="28"/>
      <c r="R3907" s="28"/>
      <c r="S3907" s="28"/>
    </row>
    <row r="3908" spans="1:19" s="31" customFormat="1" ht="13.5" hidden="1" x14ac:dyDescent="0.3">
      <c r="A3908" s="116"/>
      <c r="B3908" s="119"/>
      <c r="C3908" s="76" t="s">
        <v>112</v>
      </c>
      <c r="D3908" s="127">
        <v>1</v>
      </c>
      <c r="E3908" s="127">
        <v>6.66</v>
      </c>
      <c r="F3908" s="127"/>
      <c r="G3908" s="127"/>
      <c r="H3908" s="137">
        <f t="shared" si="325"/>
        <v>6.66</v>
      </c>
      <c r="I3908" s="888"/>
      <c r="J3908" s="270"/>
      <c r="K3908" s="270"/>
      <c r="L3908" s="150"/>
      <c r="M3908" s="28"/>
      <c r="N3908" s="876"/>
      <c r="O3908" s="28"/>
      <c r="P3908" s="28"/>
      <c r="Q3908" s="28"/>
      <c r="R3908" s="28"/>
      <c r="S3908" s="28"/>
    </row>
    <row r="3909" spans="1:19" s="31" customFormat="1" ht="13.5" hidden="1" x14ac:dyDescent="0.3">
      <c r="A3909" s="116"/>
      <c r="B3909" s="119"/>
      <c r="C3909" s="76" t="s">
        <v>112</v>
      </c>
      <c r="D3909" s="127">
        <v>1</v>
      </c>
      <c r="E3909" s="127">
        <v>0.42</v>
      </c>
      <c r="F3909" s="127"/>
      <c r="G3909" s="127"/>
      <c r="H3909" s="137">
        <f t="shared" si="325"/>
        <v>0.42</v>
      </c>
      <c r="I3909" s="888"/>
      <c r="J3909" s="270"/>
      <c r="K3909" s="270"/>
      <c r="L3909" s="150"/>
      <c r="M3909" s="28"/>
      <c r="N3909" s="876"/>
      <c r="O3909" s="28"/>
      <c r="P3909" s="28"/>
      <c r="Q3909" s="28"/>
      <c r="R3909" s="28"/>
      <c r="S3909" s="28"/>
    </row>
    <row r="3910" spans="1:19" s="31" customFormat="1" ht="13.5" hidden="1" x14ac:dyDescent="0.3">
      <c r="A3910" s="116"/>
      <c r="B3910" s="119"/>
      <c r="C3910" s="76" t="s">
        <v>112</v>
      </c>
      <c r="D3910" s="127">
        <v>1</v>
      </c>
      <c r="E3910" s="127">
        <v>5.3</v>
      </c>
      <c r="F3910" s="127"/>
      <c r="G3910" s="127"/>
      <c r="H3910" s="137">
        <f t="shared" si="325"/>
        <v>5.3</v>
      </c>
      <c r="I3910" s="888"/>
      <c r="J3910" s="270"/>
      <c r="K3910" s="270"/>
      <c r="L3910" s="150"/>
      <c r="M3910" s="28"/>
      <c r="N3910" s="876"/>
      <c r="O3910" s="28"/>
      <c r="P3910" s="28"/>
      <c r="Q3910" s="28"/>
      <c r="R3910" s="28"/>
      <c r="S3910" s="28"/>
    </row>
    <row r="3911" spans="1:19" s="31" customFormat="1" ht="13.5" hidden="1" x14ac:dyDescent="0.3">
      <c r="A3911" s="116"/>
      <c r="B3911" s="119"/>
      <c r="C3911" s="76" t="s">
        <v>112</v>
      </c>
      <c r="D3911" s="127">
        <v>1</v>
      </c>
      <c r="E3911" s="127">
        <v>7.2</v>
      </c>
      <c r="F3911" s="127"/>
      <c r="G3911" s="127"/>
      <c r="H3911" s="137">
        <f t="shared" si="325"/>
        <v>7.2</v>
      </c>
      <c r="I3911" s="888"/>
      <c r="J3911" s="270"/>
      <c r="K3911" s="270"/>
      <c r="L3911" s="150"/>
      <c r="M3911" s="28"/>
      <c r="N3911" s="876"/>
      <c r="O3911" s="28"/>
      <c r="P3911" s="28"/>
      <c r="Q3911" s="28"/>
      <c r="R3911" s="28"/>
      <c r="S3911" s="28"/>
    </row>
    <row r="3912" spans="1:19" s="40" customFormat="1" ht="13.5" hidden="1" x14ac:dyDescent="0.3">
      <c r="A3912" s="116"/>
      <c r="B3912" s="119"/>
      <c r="C3912" s="76" t="s">
        <v>112</v>
      </c>
      <c r="D3912" s="127">
        <v>1</v>
      </c>
      <c r="E3912" s="127">
        <v>6.66</v>
      </c>
      <c r="F3912" s="127"/>
      <c r="G3912" s="127"/>
      <c r="H3912" s="137">
        <f t="shared" si="325"/>
        <v>6.66</v>
      </c>
      <c r="I3912" s="888"/>
      <c r="J3912" s="270"/>
      <c r="K3912" s="270"/>
      <c r="L3912" s="150"/>
      <c r="M3912" s="50"/>
      <c r="N3912" s="876"/>
      <c r="O3912" s="50"/>
      <c r="P3912" s="50"/>
      <c r="Q3912" s="50"/>
      <c r="R3912" s="50"/>
      <c r="S3912" s="50"/>
    </row>
    <row r="3913" spans="1:19" s="40" customFormat="1" ht="13.5" hidden="1" x14ac:dyDescent="0.3">
      <c r="A3913" s="116"/>
      <c r="B3913" s="119"/>
      <c r="C3913" s="76" t="s">
        <v>112</v>
      </c>
      <c r="D3913" s="127">
        <v>1</v>
      </c>
      <c r="E3913" s="127">
        <v>0.5</v>
      </c>
      <c r="F3913" s="127"/>
      <c r="G3913" s="127"/>
      <c r="H3913" s="137">
        <f t="shared" si="325"/>
        <v>0.5</v>
      </c>
      <c r="I3913" s="888"/>
      <c r="J3913" s="270"/>
      <c r="K3913" s="270"/>
      <c r="L3913" s="150"/>
      <c r="M3913" s="50"/>
      <c r="N3913" s="876"/>
      <c r="O3913" s="50"/>
      <c r="P3913" s="50"/>
      <c r="Q3913" s="50"/>
      <c r="R3913" s="50"/>
      <c r="S3913" s="50"/>
    </row>
    <row r="3914" spans="1:19" s="40" customFormat="1" ht="13.5" hidden="1" x14ac:dyDescent="0.3">
      <c r="A3914" s="116"/>
      <c r="B3914" s="119"/>
      <c r="C3914" s="76" t="s">
        <v>112</v>
      </c>
      <c r="D3914" s="127">
        <v>1</v>
      </c>
      <c r="E3914" s="127">
        <v>5.66</v>
      </c>
      <c r="F3914" s="127"/>
      <c r="G3914" s="127"/>
      <c r="H3914" s="137">
        <f t="shared" si="325"/>
        <v>5.66</v>
      </c>
      <c r="I3914" s="888"/>
      <c r="J3914" s="270"/>
      <c r="K3914" s="270"/>
      <c r="L3914" s="150"/>
      <c r="M3914" s="50"/>
      <c r="N3914" s="876"/>
      <c r="O3914" s="50"/>
      <c r="P3914" s="50"/>
      <c r="Q3914" s="50"/>
      <c r="R3914" s="50"/>
      <c r="S3914" s="50"/>
    </row>
    <row r="3915" spans="1:19" s="40" customFormat="1" ht="13.5" hidden="1" x14ac:dyDescent="0.3">
      <c r="A3915" s="116"/>
      <c r="B3915" s="119"/>
      <c r="C3915" s="76" t="s">
        <v>112</v>
      </c>
      <c r="D3915" s="127">
        <v>1</v>
      </c>
      <c r="E3915" s="127">
        <v>6.75</v>
      </c>
      <c r="F3915" s="127"/>
      <c r="G3915" s="127"/>
      <c r="H3915" s="137">
        <f t="shared" si="325"/>
        <v>6.75</v>
      </c>
      <c r="I3915" s="888"/>
      <c r="J3915" s="270"/>
      <c r="K3915" s="270"/>
      <c r="L3915" s="150"/>
      <c r="M3915" s="50"/>
      <c r="N3915" s="876"/>
      <c r="O3915" s="50"/>
      <c r="P3915" s="50"/>
      <c r="Q3915" s="50"/>
      <c r="R3915" s="50"/>
      <c r="S3915" s="50"/>
    </row>
    <row r="3916" spans="1:19" s="40" customFormat="1" ht="13.5" hidden="1" x14ac:dyDescent="0.3">
      <c r="A3916" s="116"/>
      <c r="B3916" s="119"/>
      <c r="C3916" s="76" t="s">
        <v>112</v>
      </c>
      <c r="D3916" s="127">
        <v>1</v>
      </c>
      <c r="E3916" s="127">
        <v>6.66</v>
      </c>
      <c r="F3916" s="127"/>
      <c r="G3916" s="127"/>
      <c r="H3916" s="137">
        <f t="shared" si="325"/>
        <v>6.66</v>
      </c>
      <c r="I3916" s="888"/>
      <c r="J3916" s="270"/>
      <c r="K3916" s="270"/>
      <c r="L3916" s="150"/>
      <c r="M3916" s="50"/>
      <c r="N3916" s="876"/>
      <c r="O3916" s="50"/>
      <c r="P3916" s="50"/>
      <c r="Q3916" s="50"/>
      <c r="R3916" s="50"/>
      <c r="S3916" s="50"/>
    </row>
    <row r="3917" spans="1:19" s="40" customFormat="1" ht="13.5" hidden="1" x14ac:dyDescent="0.3">
      <c r="A3917" s="116"/>
      <c r="B3917" s="119"/>
      <c r="C3917" s="76" t="s">
        <v>112</v>
      </c>
      <c r="D3917" s="127">
        <v>1</v>
      </c>
      <c r="E3917" s="127">
        <v>5.3</v>
      </c>
      <c r="F3917" s="127"/>
      <c r="G3917" s="127"/>
      <c r="H3917" s="137">
        <f t="shared" si="325"/>
        <v>5.3</v>
      </c>
      <c r="I3917" s="888"/>
      <c r="J3917" s="270"/>
      <c r="K3917" s="270"/>
      <c r="L3917" s="150"/>
      <c r="M3917" s="50"/>
      <c r="N3917" s="876"/>
      <c r="O3917" s="50"/>
      <c r="P3917" s="50"/>
      <c r="Q3917" s="50"/>
      <c r="R3917" s="50"/>
      <c r="S3917" s="50"/>
    </row>
    <row r="3918" spans="1:19" s="40" customFormat="1" ht="13.5" hidden="1" x14ac:dyDescent="0.3">
      <c r="A3918" s="116"/>
      <c r="B3918" s="119"/>
      <c r="C3918" s="76" t="s">
        <v>112</v>
      </c>
      <c r="D3918" s="127">
        <v>1</v>
      </c>
      <c r="E3918" s="127">
        <v>0.43</v>
      </c>
      <c r="F3918" s="127"/>
      <c r="G3918" s="127"/>
      <c r="H3918" s="137">
        <f t="shared" si="325"/>
        <v>0.43</v>
      </c>
      <c r="I3918" s="888"/>
      <c r="J3918" s="270"/>
      <c r="K3918" s="270"/>
      <c r="L3918" s="150"/>
      <c r="M3918" s="50"/>
      <c r="N3918" s="876"/>
      <c r="O3918" s="50"/>
      <c r="P3918" s="50"/>
      <c r="Q3918" s="50"/>
      <c r="R3918" s="50"/>
      <c r="S3918" s="50"/>
    </row>
    <row r="3919" spans="1:19" s="40" customFormat="1" ht="13.5" hidden="1" x14ac:dyDescent="0.3">
      <c r="A3919" s="116"/>
      <c r="B3919" s="119"/>
      <c r="C3919" s="76" t="s">
        <v>112</v>
      </c>
      <c r="D3919" s="127">
        <v>1</v>
      </c>
      <c r="E3919" s="127">
        <v>1.04</v>
      </c>
      <c r="F3919" s="127"/>
      <c r="G3919" s="127"/>
      <c r="H3919" s="137">
        <f t="shared" si="325"/>
        <v>1.04</v>
      </c>
      <c r="I3919" s="888"/>
      <c r="J3919" s="270"/>
      <c r="K3919" s="270"/>
      <c r="L3919" s="150"/>
      <c r="M3919" s="50"/>
      <c r="N3919" s="876"/>
      <c r="O3919" s="50"/>
      <c r="P3919" s="50"/>
      <c r="Q3919" s="50"/>
      <c r="R3919" s="50"/>
      <c r="S3919" s="50"/>
    </row>
    <row r="3920" spans="1:19" s="31" customFormat="1" ht="13.5" hidden="1" x14ac:dyDescent="0.3">
      <c r="A3920" s="116"/>
      <c r="B3920" s="119"/>
      <c r="C3920" s="76" t="s">
        <v>112</v>
      </c>
      <c r="D3920" s="127">
        <v>1</v>
      </c>
      <c r="E3920" s="127">
        <v>2.11</v>
      </c>
      <c r="F3920" s="127"/>
      <c r="G3920" s="127"/>
      <c r="H3920" s="137">
        <f t="shared" si="325"/>
        <v>2.11</v>
      </c>
      <c r="I3920" s="888"/>
      <c r="J3920" s="270"/>
      <c r="K3920" s="270"/>
      <c r="L3920" s="150"/>
      <c r="M3920" s="28"/>
      <c r="N3920" s="876"/>
      <c r="O3920" s="28"/>
      <c r="P3920" s="28"/>
      <c r="Q3920" s="28"/>
      <c r="R3920" s="28"/>
      <c r="S3920" s="28"/>
    </row>
    <row r="3921" spans="1:19" s="31" customFormat="1" ht="13.5" hidden="1" x14ac:dyDescent="0.3">
      <c r="A3921" s="116"/>
      <c r="B3921" s="119"/>
      <c r="C3921" s="76" t="s">
        <v>112</v>
      </c>
      <c r="D3921" s="127">
        <v>1</v>
      </c>
      <c r="E3921" s="127">
        <v>5.03</v>
      </c>
      <c r="F3921" s="127"/>
      <c r="G3921" s="127"/>
      <c r="H3921" s="137">
        <f t="shared" si="325"/>
        <v>5.03</v>
      </c>
      <c r="I3921" s="888"/>
      <c r="J3921" s="270"/>
      <c r="K3921" s="270"/>
      <c r="L3921" s="150"/>
      <c r="M3921" s="28"/>
      <c r="N3921" s="876"/>
      <c r="O3921" s="28"/>
      <c r="P3921" s="28"/>
      <c r="Q3921" s="28"/>
      <c r="R3921" s="28"/>
      <c r="S3921" s="28"/>
    </row>
    <row r="3922" spans="1:19" s="31" customFormat="1" ht="13.5" hidden="1" x14ac:dyDescent="0.3">
      <c r="A3922" s="116"/>
      <c r="B3922" s="119"/>
      <c r="C3922" s="76" t="s">
        <v>112</v>
      </c>
      <c r="D3922" s="127">
        <v>1</v>
      </c>
      <c r="E3922" s="127">
        <v>5.03</v>
      </c>
      <c r="F3922" s="127"/>
      <c r="G3922" s="127"/>
      <c r="H3922" s="137">
        <f t="shared" si="325"/>
        <v>5.03</v>
      </c>
      <c r="I3922" s="888"/>
      <c r="J3922" s="270"/>
      <c r="K3922" s="270"/>
      <c r="L3922" s="150"/>
      <c r="M3922" s="28"/>
      <c r="N3922" s="876"/>
      <c r="O3922" s="28"/>
      <c r="P3922" s="28"/>
      <c r="Q3922" s="28"/>
      <c r="R3922" s="28"/>
      <c r="S3922" s="28"/>
    </row>
    <row r="3923" spans="1:19" s="31" customFormat="1" ht="13.5" hidden="1" x14ac:dyDescent="0.3">
      <c r="A3923" s="116"/>
      <c r="B3923" s="119"/>
      <c r="C3923" s="76" t="s">
        <v>112</v>
      </c>
      <c r="D3923" s="127">
        <v>1</v>
      </c>
      <c r="E3923" s="127">
        <v>3.45</v>
      </c>
      <c r="F3923" s="127"/>
      <c r="G3923" s="127"/>
      <c r="H3923" s="137">
        <f t="shared" si="325"/>
        <v>3.45</v>
      </c>
      <c r="I3923" s="888"/>
      <c r="J3923" s="270"/>
      <c r="K3923" s="270"/>
      <c r="L3923" s="150"/>
      <c r="M3923" s="28"/>
      <c r="N3923" s="876"/>
      <c r="O3923" s="28"/>
      <c r="P3923" s="28"/>
      <c r="Q3923" s="28"/>
      <c r="R3923" s="28"/>
      <c r="S3923" s="28"/>
    </row>
    <row r="3924" spans="1:19" s="31" customFormat="1" ht="13.5" hidden="1" x14ac:dyDescent="0.3">
      <c r="A3924" s="116"/>
      <c r="B3924" s="119"/>
      <c r="C3924" s="76" t="s">
        <v>112</v>
      </c>
      <c r="D3924" s="127">
        <v>1</v>
      </c>
      <c r="E3924" s="127">
        <v>1.86</v>
      </c>
      <c r="F3924" s="127"/>
      <c r="G3924" s="127"/>
      <c r="H3924" s="137">
        <f t="shared" si="325"/>
        <v>1.86</v>
      </c>
      <c r="I3924" s="888"/>
      <c r="J3924" s="270"/>
      <c r="K3924" s="270"/>
      <c r="L3924" s="150"/>
      <c r="M3924" s="28"/>
      <c r="N3924" s="876"/>
      <c r="O3924" s="28"/>
      <c r="P3924" s="28"/>
      <c r="Q3924" s="28"/>
      <c r="R3924" s="28"/>
      <c r="S3924" s="28"/>
    </row>
    <row r="3925" spans="1:19" s="31" customFormat="1" ht="13.5" hidden="1" x14ac:dyDescent="0.3">
      <c r="A3925" s="116"/>
      <c r="B3925" s="119"/>
      <c r="C3925" s="76" t="s">
        <v>112</v>
      </c>
      <c r="D3925" s="127">
        <v>1</v>
      </c>
      <c r="E3925" s="127">
        <v>5.03</v>
      </c>
      <c r="F3925" s="127"/>
      <c r="G3925" s="127"/>
      <c r="H3925" s="137">
        <f t="shared" si="325"/>
        <v>5.03</v>
      </c>
      <c r="I3925" s="888"/>
      <c r="J3925" s="270"/>
      <c r="K3925" s="270"/>
      <c r="L3925" s="150"/>
      <c r="M3925" s="28"/>
      <c r="N3925" s="876"/>
      <c r="O3925" s="28"/>
      <c r="P3925" s="28"/>
      <c r="Q3925" s="28"/>
      <c r="R3925" s="28"/>
      <c r="S3925" s="28"/>
    </row>
    <row r="3926" spans="1:19" s="31" customFormat="1" ht="13.5" hidden="1" x14ac:dyDescent="0.3">
      <c r="A3926" s="116"/>
      <c r="B3926" s="119"/>
      <c r="C3926" s="76" t="s">
        <v>112</v>
      </c>
      <c r="D3926" s="127">
        <v>1</v>
      </c>
      <c r="E3926" s="127">
        <v>5.03</v>
      </c>
      <c r="F3926" s="127"/>
      <c r="G3926" s="127"/>
      <c r="H3926" s="137">
        <f t="shared" si="325"/>
        <v>5.03</v>
      </c>
      <c r="I3926" s="888"/>
      <c r="J3926" s="270"/>
      <c r="K3926" s="270"/>
      <c r="L3926" s="150"/>
      <c r="M3926" s="28"/>
      <c r="N3926" s="876"/>
      <c r="O3926" s="28"/>
      <c r="P3926" s="28"/>
      <c r="Q3926" s="28"/>
      <c r="R3926" s="28"/>
      <c r="S3926" s="28"/>
    </row>
    <row r="3927" spans="1:19" s="31" customFormat="1" ht="13.5" hidden="1" x14ac:dyDescent="0.3">
      <c r="A3927" s="116"/>
      <c r="B3927" s="119"/>
      <c r="C3927" s="76" t="s">
        <v>112</v>
      </c>
      <c r="D3927" s="127">
        <v>1</v>
      </c>
      <c r="E3927" s="127">
        <v>3.25</v>
      </c>
      <c r="F3927" s="127"/>
      <c r="G3927" s="127"/>
      <c r="H3927" s="137">
        <f t="shared" si="325"/>
        <v>3.25</v>
      </c>
      <c r="I3927" s="888"/>
      <c r="J3927" s="270"/>
      <c r="K3927" s="270"/>
      <c r="L3927" s="150"/>
      <c r="M3927" s="28"/>
      <c r="N3927" s="876"/>
      <c r="O3927" s="28"/>
      <c r="P3927" s="28"/>
      <c r="Q3927" s="28"/>
      <c r="R3927" s="28"/>
      <c r="S3927" s="28"/>
    </row>
    <row r="3928" spans="1:19" s="31" customFormat="1" ht="13.5" hidden="1" x14ac:dyDescent="0.3">
      <c r="A3928" s="116"/>
      <c r="B3928" s="119"/>
      <c r="C3928" s="76" t="s">
        <v>112</v>
      </c>
      <c r="D3928" s="127">
        <v>1</v>
      </c>
      <c r="E3928" s="127">
        <v>5.3</v>
      </c>
      <c r="F3928" s="127"/>
      <c r="G3928" s="127"/>
      <c r="H3928" s="137">
        <f t="shared" si="325"/>
        <v>5.3</v>
      </c>
      <c r="I3928" s="888"/>
      <c r="J3928" s="270"/>
      <c r="K3928" s="270"/>
      <c r="L3928" s="150"/>
      <c r="M3928" s="28"/>
      <c r="N3928" s="876"/>
      <c r="O3928" s="28"/>
      <c r="P3928" s="28"/>
      <c r="Q3928" s="28"/>
      <c r="R3928" s="28"/>
      <c r="S3928" s="28"/>
    </row>
    <row r="3929" spans="1:19" s="31" customFormat="1" ht="13.5" hidden="1" x14ac:dyDescent="0.3">
      <c r="A3929" s="116"/>
      <c r="B3929" s="119"/>
      <c r="C3929" s="76" t="s">
        <v>112</v>
      </c>
      <c r="D3929" s="127">
        <v>1</v>
      </c>
      <c r="E3929" s="127">
        <v>7.19</v>
      </c>
      <c r="F3929" s="127"/>
      <c r="G3929" s="127"/>
      <c r="H3929" s="137">
        <f t="shared" si="325"/>
        <v>7.19</v>
      </c>
      <c r="I3929" s="888"/>
      <c r="J3929" s="270"/>
      <c r="K3929" s="270"/>
      <c r="L3929" s="150"/>
      <c r="M3929" s="28"/>
      <c r="N3929" s="876"/>
      <c r="O3929" s="28"/>
      <c r="P3929" s="28"/>
      <c r="Q3929" s="28"/>
      <c r="R3929" s="28"/>
      <c r="S3929" s="28"/>
    </row>
    <row r="3930" spans="1:19" s="31" customFormat="1" ht="13.5" hidden="1" x14ac:dyDescent="0.3">
      <c r="A3930" s="116"/>
      <c r="B3930" s="119"/>
      <c r="C3930" s="76" t="s">
        <v>112</v>
      </c>
      <c r="D3930" s="127">
        <v>1</v>
      </c>
      <c r="E3930" s="127">
        <v>6.75</v>
      </c>
      <c r="F3930" s="127"/>
      <c r="G3930" s="127"/>
      <c r="H3930" s="137">
        <f t="shared" si="325"/>
        <v>6.75</v>
      </c>
      <c r="I3930" s="888"/>
      <c r="J3930" s="270"/>
      <c r="K3930" s="270"/>
      <c r="L3930" s="150"/>
      <c r="M3930" s="28"/>
      <c r="N3930" s="876"/>
      <c r="O3930" s="28"/>
      <c r="P3930" s="28"/>
      <c r="Q3930" s="28"/>
      <c r="R3930" s="28"/>
      <c r="S3930" s="28"/>
    </row>
    <row r="3931" spans="1:19" s="31" customFormat="1" ht="13.5" hidden="1" x14ac:dyDescent="0.3">
      <c r="A3931" s="116"/>
      <c r="B3931" s="119"/>
      <c r="C3931" s="76" t="s">
        <v>112</v>
      </c>
      <c r="D3931" s="127">
        <v>1</v>
      </c>
      <c r="E3931" s="127">
        <v>1.04</v>
      </c>
      <c r="F3931" s="127"/>
      <c r="G3931" s="127"/>
      <c r="H3931" s="137">
        <f t="shared" si="325"/>
        <v>1.04</v>
      </c>
      <c r="I3931" s="888"/>
      <c r="J3931" s="270"/>
      <c r="K3931" s="270"/>
      <c r="L3931" s="150"/>
      <c r="M3931" s="28"/>
      <c r="N3931" s="876"/>
      <c r="O3931" s="28"/>
      <c r="P3931" s="28"/>
      <c r="Q3931" s="28"/>
      <c r="R3931" s="28"/>
      <c r="S3931" s="28"/>
    </row>
    <row r="3932" spans="1:19" s="31" customFormat="1" ht="13.5" hidden="1" x14ac:dyDescent="0.3">
      <c r="A3932" s="116"/>
      <c r="B3932" s="119"/>
      <c r="C3932" s="76" t="s">
        <v>112</v>
      </c>
      <c r="D3932" s="127">
        <v>1</v>
      </c>
      <c r="E3932" s="127">
        <v>0.43</v>
      </c>
      <c r="F3932" s="127"/>
      <c r="G3932" s="127"/>
      <c r="H3932" s="137">
        <f t="shared" si="325"/>
        <v>0.43</v>
      </c>
      <c r="I3932" s="888"/>
      <c r="J3932" s="270"/>
      <c r="K3932" s="270"/>
      <c r="L3932" s="150"/>
      <c r="M3932" s="28"/>
      <c r="N3932" s="876"/>
      <c r="O3932" s="28"/>
      <c r="P3932" s="28"/>
      <c r="Q3932" s="28"/>
      <c r="R3932" s="28"/>
      <c r="S3932" s="28"/>
    </row>
    <row r="3933" spans="1:19" s="40" customFormat="1" ht="13.5" hidden="1" x14ac:dyDescent="0.3">
      <c r="A3933" s="116"/>
      <c r="B3933" s="119"/>
      <c r="C3933" s="76" t="s">
        <v>112</v>
      </c>
      <c r="D3933" s="127">
        <v>1</v>
      </c>
      <c r="E3933" s="127">
        <v>7.19</v>
      </c>
      <c r="F3933" s="127"/>
      <c r="G3933" s="127"/>
      <c r="H3933" s="137">
        <f t="shared" si="325"/>
        <v>7.19</v>
      </c>
      <c r="I3933" s="888"/>
      <c r="J3933" s="270"/>
      <c r="K3933" s="270"/>
      <c r="L3933" s="150"/>
      <c r="M3933" s="50"/>
      <c r="N3933" s="876"/>
      <c r="O3933" s="50"/>
      <c r="P3933" s="50"/>
      <c r="Q3933" s="50"/>
      <c r="R3933" s="50"/>
      <c r="S3933" s="50"/>
    </row>
    <row r="3934" spans="1:19" s="40" customFormat="1" ht="13.5" hidden="1" x14ac:dyDescent="0.3">
      <c r="A3934" s="116"/>
      <c r="B3934" s="119"/>
      <c r="C3934" s="76" t="s">
        <v>112</v>
      </c>
      <c r="D3934" s="127">
        <v>1</v>
      </c>
      <c r="E3934" s="127">
        <v>5.65</v>
      </c>
      <c r="F3934" s="127"/>
      <c r="G3934" s="127"/>
      <c r="H3934" s="137">
        <f t="shared" si="325"/>
        <v>5.65</v>
      </c>
      <c r="I3934" s="888"/>
      <c r="J3934" s="270"/>
      <c r="K3934" s="270"/>
      <c r="L3934" s="150"/>
      <c r="M3934" s="50"/>
      <c r="N3934" s="876"/>
      <c r="O3934" s="50"/>
      <c r="P3934" s="50"/>
      <c r="Q3934" s="50"/>
      <c r="R3934" s="50"/>
      <c r="S3934" s="50"/>
    </row>
    <row r="3935" spans="1:19" s="31" customFormat="1" ht="13.5" hidden="1" x14ac:dyDescent="0.3">
      <c r="A3935" s="116"/>
      <c r="B3935" s="119"/>
      <c r="C3935" s="76" t="s">
        <v>112</v>
      </c>
      <c r="D3935" s="127">
        <v>1</v>
      </c>
      <c r="E3935" s="127">
        <v>7.2</v>
      </c>
      <c r="F3935" s="127"/>
      <c r="G3935" s="127"/>
      <c r="H3935" s="137">
        <f t="shared" si="325"/>
        <v>7.2</v>
      </c>
      <c r="I3935" s="888"/>
      <c r="J3935" s="270"/>
      <c r="K3935" s="270"/>
      <c r="L3935" s="150"/>
      <c r="M3935" s="28"/>
      <c r="N3935" s="876"/>
      <c r="O3935" s="28"/>
      <c r="P3935" s="28"/>
      <c r="Q3935" s="28"/>
      <c r="R3935" s="28"/>
      <c r="S3935" s="28"/>
    </row>
    <row r="3936" spans="1:19" s="31" customFormat="1" ht="13.5" hidden="1" x14ac:dyDescent="0.3">
      <c r="A3936" s="116"/>
      <c r="B3936" s="119"/>
      <c r="C3936" s="76" t="s">
        <v>112</v>
      </c>
      <c r="D3936" s="127">
        <v>1</v>
      </c>
      <c r="E3936" s="127">
        <v>1.04</v>
      </c>
      <c r="F3936" s="127"/>
      <c r="G3936" s="127"/>
      <c r="H3936" s="137">
        <f t="shared" si="325"/>
        <v>1.04</v>
      </c>
      <c r="I3936" s="888"/>
      <c r="J3936" s="270"/>
      <c r="K3936" s="270"/>
      <c r="L3936" s="150"/>
      <c r="M3936" s="28"/>
      <c r="N3936" s="876"/>
      <c r="O3936" s="28"/>
      <c r="P3936" s="28"/>
      <c r="Q3936" s="28"/>
      <c r="R3936" s="28"/>
      <c r="S3936" s="28"/>
    </row>
    <row r="3937" spans="1:19" s="31" customFormat="1" ht="13.5" hidden="1" x14ac:dyDescent="0.3">
      <c r="A3937" s="116"/>
      <c r="B3937" s="119"/>
      <c r="C3937" s="76" t="s">
        <v>112</v>
      </c>
      <c r="D3937" s="127">
        <v>1</v>
      </c>
      <c r="E3937" s="127">
        <v>0.51</v>
      </c>
      <c r="F3937" s="127"/>
      <c r="G3937" s="127"/>
      <c r="H3937" s="137">
        <f t="shared" si="325"/>
        <v>0.51</v>
      </c>
      <c r="I3937" s="888"/>
      <c r="J3937" s="270"/>
      <c r="K3937" s="270"/>
      <c r="L3937" s="150"/>
      <c r="M3937" s="28"/>
      <c r="N3937" s="876"/>
      <c r="O3937" s="28"/>
      <c r="P3937" s="28"/>
      <c r="Q3937" s="28"/>
      <c r="R3937" s="28"/>
      <c r="S3937" s="28"/>
    </row>
    <row r="3938" spans="1:19" s="31" customFormat="1" ht="13.5" hidden="1" x14ac:dyDescent="0.3">
      <c r="A3938" s="116"/>
      <c r="B3938" s="119"/>
      <c r="C3938" s="76" t="s">
        <v>112</v>
      </c>
      <c r="D3938" s="127">
        <v>1</v>
      </c>
      <c r="E3938" s="127">
        <v>7.19</v>
      </c>
      <c r="F3938" s="127"/>
      <c r="G3938" s="127"/>
      <c r="H3938" s="137">
        <f t="shared" si="325"/>
        <v>7.19</v>
      </c>
      <c r="I3938" s="888"/>
      <c r="J3938" s="270"/>
      <c r="K3938" s="270"/>
      <c r="L3938" s="150"/>
      <c r="M3938" s="28"/>
      <c r="N3938" s="876"/>
      <c r="O3938" s="28"/>
      <c r="P3938" s="28"/>
      <c r="Q3938" s="28"/>
      <c r="R3938" s="28"/>
      <c r="S3938" s="28"/>
    </row>
    <row r="3939" spans="1:19" s="31" customFormat="1" ht="13.5" hidden="1" x14ac:dyDescent="0.3">
      <c r="A3939" s="116"/>
      <c r="B3939" s="119"/>
      <c r="C3939" s="76" t="s">
        <v>112</v>
      </c>
      <c r="D3939" s="127">
        <v>1</v>
      </c>
      <c r="E3939" s="127">
        <v>0.43</v>
      </c>
      <c r="F3939" s="127"/>
      <c r="G3939" s="127"/>
      <c r="H3939" s="137">
        <f t="shared" si="325"/>
        <v>0.43</v>
      </c>
      <c r="I3939" s="888"/>
      <c r="J3939" s="270"/>
      <c r="K3939" s="270"/>
      <c r="L3939" s="150"/>
      <c r="M3939" s="28"/>
      <c r="N3939" s="876"/>
      <c r="O3939" s="28"/>
      <c r="P3939" s="28"/>
      <c r="Q3939" s="28"/>
      <c r="R3939" s="28"/>
      <c r="S3939" s="28"/>
    </row>
    <row r="3940" spans="1:19" s="31" customFormat="1" ht="13.5" hidden="1" x14ac:dyDescent="0.3">
      <c r="A3940" s="116"/>
      <c r="B3940" s="119"/>
      <c r="C3940" s="76" t="s">
        <v>112</v>
      </c>
      <c r="D3940" s="127">
        <v>1</v>
      </c>
      <c r="E3940" s="127">
        <v>6.75</v>
      </c>
      <c r="F3940" s="127"/>
      <c r="G3940" s="127"/>
      <c r="H3940" s="137">
        <f t="shared" si="325"/>
        <v>6.75</v>
      </c>
      <c r="I3940" s="888"/>
      <c r="J3940" s="270"/>
      <c r="K3940" s="270"/>
      <c r="L3940" s="150"/>
      <c r="M3940" s="28"/>
      <c r="N3940" s="876"/>
      <c r="O3940" s="28"/>
      <c r="P3940" s="28"/>
      <c r="Q3940" s="28"/>
      <c r="R3940" s="28"/>
      <c r="S3940" s="28"/>
    </row>
    <row r="3941" spans="1:19" s="31" customFormat="1" ht="13.5" hidden="1" x14ac:dyDescent="0.3">
      <c r="A3941" s="116"/>
      <c r="B3941" s="119"/>
      <c r="C3941" s="76" t="s">
        <v>112</v>
      </c>
      <c r="D3941" s="127">
        <v>1</v>
      </c>
      <c r="E3941" s="127">
        <v>5.3</v>
      </c>
      <c r="F3941" s="127"/>
      <c r="G3941" s="127"/>
      <c r="H3941" s="137">
        <f t="shared" si="325"/>
        <v>5.3</v>
      </c>
      <c r="I3941" s="888"/>
      <c r="J3941" s="270"/>
      <c r="K3941" s="270"/>
      <c r="L3941" s="150"/>
      <c r="M3941" s="28"/>
      <c r="N3941" s="876"/>
      <c r="O3941" s="28"/>
      <c r="P3941" s="28"/>
      <c r="Q3941" s="28"/>
      <c r="R3941" s="28"/>
      <c r="S3941" s="28"/>
    </row>
    <row r="3942" spans="1:19" s="31" customFormat="1" ht="13.5" hidden="1" x14ac:dyDescent="0.3">
      <c r="A3942" s="116"/>
      <c r="B3942" s="119"/>
      <c r="C3942" s="76" t="s">
        <v>112</v>
      </c>
      <c r="D3942" s="127">
        <v>1</v>
      </c>
      <c r="E3942" s="127">
        <v>5.81</v>
      </c>
      <c r="F3942" s="127"/>
      <c r="G3942" s="127"/>
      <c r="H3942" s="137">
        <f t="shared" si="325"/>
        <v>5.81</v>
      </c>
      <c r="I3942" s="888"/>
      <c r="J3942" s="270"/>
      <c r="K3942" s="270"/>
      <c r="L3942" s="150"/>
      <c r="M3942" s="28"/>
      <c r="N3942" s="876"/>
      <c r="O3942" s="28"/>
      <c r="P3942" s="28"/>
      <c r="Q3942" s="28"/>
      <c r="R3942" s="28"/>
      <c r="S3942" s="28"/>
    </row>
    <row r="3943" spans="1:19" s="31" customFormat="1" ht="13.5" hidden="1" x14ac:dyDescent="0.3">
      <c r="A3943" s="116"/>
      <c r="B3943" s="119"/>
      <c r="C3943" s="76" t="s">
        <v>112</v>
      </c>
      <c r="D3943" s="127">
        <v>1</v>
      </c>
      <c r="E3943" s="127">
        <v>4.28</v>
      </c>
      <c r="F3943" s="127"/>
      <c r="G3943" s="127"/>
      <c r="H3943" s="137">
        <f t="shared" si="325"/>
        <v>4.28</v>
      </c>
      <c r="I3943" s="888"/>
      <c r="J3943" s="270"/>
      <c r="K3943" s="270"/>
      <c r="L3943" s="150"/>
      <c r="M3943" s="28"/>
      <c r="N3943" s="876"/>
      <c r="O3943" s="28"/>
      <c r="P3943" s="28"/>
      <c r="Q3943" s="28"/>
      <c r="R3943" s="28"/>
      <c r="S3943" s="28"/>
    </row>
    <row r="3944" spans="1:19" s="31" customFormat="1" ht="13.5" hidden="1" x14ac:dyDescent="0.3">
      <c r="A3944" s="116"/>
      <c r="B3944" s="119"/>
      <c r="C3944" s="76" t="s">
        <v>112</v>
      </c>
      <c r="D3944" s="127">
        <v>1</v>
      </c>
      <c r="E3944" s="127">
        <v>6.85</v>
      </c>
      <c r="F3944" s="127"/>
      <c r="G3944" s="127"/>
      <c r="H3944" s="137">
        <f t="shared" si="325"/>
        <v>6.85</v>
      </c>
      <c r="I3944" s="888"/>
      <c r="J3944" s="270"/>
      <c r="K3944" s="270"/>
      <c r="L3944" s="150"/>
      <c r="M3944" s="28"/>
      <c r="N3944" s="876"/>
      <c r="O3944" s="28"/>
      <c r="P3944" s="28"/>
      <c r="Q3944" s="28"/>
      <c r="R3944" s="28"/>
      <c r="S3944" s="28"/>
    </row>
    <row r="3945" spans="1:19" s="31" customFormat="1" ht="13.5" hidden="1" x14ac:dyDescent="0.3">
      <c r="A3945" s="116"/>
      <c r="B3945" s="119"/>
      <c r="C3945" s="76" t="s">
        <v>112</v>
      </c>
      <c r="D3945" s="127">
        <v>1</v>
      </c>
      <c r="E3945" s="127">
        <v>0.75</v>
      </c>
      <c r="F3945" s="127"/>
      <c r="G3945" s="127"/>
      <c r="H3945" s="137">
        <f t="shared" si="325"/>
        <v>0.75</v>
      </c>
      <c r="I3945" s="888"/>
      <c r="J3945" s="270"/>
      <c r="K3945" s="270"/>
      <c r="L3945" s="150"/>
      <c r="M3945" s="28"/>
      <c r="N3945" s="876"/>
      <c r="O3945" s="28"/>
      <c r="P3945" s="28"/>
      <c r="Q3945" s="28"/>
      <c r="R3945" s="28"/>
      <c r="S3945" s="28"/>
    </row>
    <row r="3946" spans="1:19" s="40" customFormat="1" ht="13.5" x14ac:dyDescent="0.3">
      <c r="A3946" s="116"/>
      <c r="B3946" s="119"/>
      <c r="C3946" s="76"/>
      <c r="D3946" s="127"/>
      <c r="E3946" s="127"/>
      <c r="F3946" s="127"/>
      <c r="G3946" s="127"/>
      <c r="H3946" s="137"/>
      <c r="I3946" s="888"/>
      <c r="J3946" s="270"/>
      <c r="K3946" s="270"/>
      <c r="L3946" s="150"/>
      <c r="M3946" s="50"/>
      <c r="N3946" s="876"/>
      <c r="O3946" s="50"/>
      <c r="P3946" s="50"/>
      <c r="Q3946" s="50"/>
      <c r="R3946" s="50"/>
      <c r="S3946" s="50"/>
    </row>
    <row r="3947" spans="1:19" s="40" customFormat="1" ht="13.5" x14ac:dyDescent="0.3">
      <c r="A3947" s="116"/>
      <c r="B3947" s="119"/>
      <c r="C3947" s="76"/>
      <c r="D3947" s="127"/>
      <c r="E3947" s="127"/>
      <c r="F3947" s="127"/>
      <c r="G3947" s="127"/>
      <c r="H3947" s="137"/>
      <c r="I3947" s="888"/>
      <c r="J3947" s="270"/>
      <c r="K3947" s="270"/>
      <c r="L3947" s="165">
        <f>SUM(K3867:K3888)</f>
        <v>15806.480000000001</v>
      </c>
      <c r="M3947" s="50"/>
      <c r="N3947" s="876"/>
      <c r="O3947" s="50"/>
      <c r="P3947" s="50"/>
      <c r="Q3947" s="50"/>
      <c r="R3947" s="50"/>
      <c r="S3947" s="50"/>
    </row>
    <row r="3948" spans="1:19" s="40" customFormat="1" ht="13.5" x14ac:dyDescent="0.3">
      <c r="A3948" s="100" t="s">
        <v>1974</v>
      </c>
      <c r="B3948" s="101" t="s">
        <v>167</v>
      </c>
      <c r="C3948" s="76"/>
      <c r="D3948" s="127"/>
      <c r="E3948" s="127"/>
      <c r="F3948" s="127"/>
      <c r="G3948" s="127"/>
      <c r="H3948" s="137"/>
      <c r="I3948" s="888"/>
      <c r="J3948" s="270"/>
      <c r="K3948" s="270"/>
      <c r="L3948" s="150"/>
      <c r="M3948" s="50"/>
      <c r="N3948" s="876"/>
      <c r="O3948" s="50"/>
      <c r="P3948" s="50"/>
      <c r="Q3948" s="50"/>
      <c r="R3948" s="50"/>
      <c r="S3948" s="50"/>
    </row>
    <row r="3949" spans="1:19" s="40" customFormat="1" ht="13.5" x14ac:dyDescent="0.3">
      <c r="A3949" s="116"/>
      <c r="B3949" s="119"/>
      <c r="C3949" s="76"/>
      <c r="D3949" s="127"/>
      <c r="E3949" s="127"/>
      <c r="F3949" s="127"/>
      <c r="G3949" s="127"/>
      <c r="H3949" s="137"/>
      <c r="I3949" s="888"/>
      <c r="J3949" s="270"/>
      <c r="K3949" s="270"/>
      <c r="L3949" s="150"/>
      <c r="M3949" s="50"/>
      <c r="N3949" s="876"/>
      <c r="O3949" s="50"/>
      <c r="P3949" s="50"/>
      <c r="Q3949" s="50"/>
      <c r="R3949" s="50"/>
      <c r="S3949" s="50"/>
    </row>
    <row r="3950" spans="1:19" s="40" customFormat="1" ht="108" x14ac:dyDescent="0.3">
      <c r="A3950" s="116" t="s">
        <v>2058</v>
      </c>
      <c r="B3950" s="103" t="s">
        <v>3613</v>
      </c>
      <c r="C3950" s="76" t="s">
        <v>11</v>
      </c>
      <c r="D3950" s="127">
        <v>9</v>
      </c>
      <c r="E3950" s="127"/>
      <c r="F3950" s="127"/>
      <c r="G3950" s="127"/>
      <c r="H3950" s="137">
        <f>D3950</f>
        <v>9</v>
      </c>
      <c r="I3950" s="888">
        <f>H3950</f>
        <v>9</v>
      </c>
      <c r="J3950" s="270">
        <v>225</v>
      </c>
      <c r="K3950" s="270">
        <f>J3950*I3950</f>
        <v>2025</v>
      </c>
      <c r="L3950" s="150"/>
      <c r="M3950" s="50"/>
      <c r="N3950" s="876"/>
      <c r="O3950" s="50"/>
      <c r="P3950" s="50"/>
      <c r="Q3950" s="50"/>
      <c r="R3950" s="50"/>
      <c r="S3950" s="50"/>
    </row>
    <row r="3951" spans="1:19" s="40" customFormat="1" ht="13.5" x14ac:dyDescent="0.3">
      <c r="A3951" s="116"/>
      <c r="B3951" s="103"/>
      <c r="C3951" s="76"/>
      <c r="D3951" s="127"/>
      <c r="E3951" s="127"/>
      <c r="F3951" s="127"/>
      <c r="G3951" s="127"/>
      <c r="H3951" s="137"/>
      <c r="I3951" s="888"/>
      <c r="J3951" s="270"/>
      <c r="K3951" s="270">
        <f t="shared" ref="K3951:K3980" si="326">J3951*I3951</f>
        <v>0</v>
      </c>
      <c r="L3951" s="150"/>
      <c r="M3951" s="50"/>
      <c r="N3951" s="876"/>
      <c r="O3951" s="50"/>
      <c r="P3951" s="50"/>
      <c r="Q3951" s="50"/>
      <c r="R3951" s="50"/>
      <c r="S3951" s="50"/>
    </row>
    <row r="3952" spans="1:19" s="40" customFormat="1" ht="94.5" x14ac:dyDescent="0.3">
      <c r="A3952" s="116" t="s">
        <v>2059</v>
      </c>
      <c r="B3952" s="103" t="s">
        <v>245</v>
      </c>
      <c r="C3952" s="76" t="s">
        <v>11</v>
      </c>
      <c r="D3952" s="127">
        <v>7</v>
      </c>
      <c r="E3952" s="127"/>
      <c r="F3952" s="127"/>
      <c r="G3952" s="127"/>
      <c r="H3952" s="137">
        <f>D3952</f>
        <v>7</v>
      </c>
      <c r="I3952" s="888">
        <f t="shared" ref="I3952:I3980" si="327">H3952</f>
        <v>7</v>
      </c>
      <c r="J3952" s="270">
        <v>160</v>
      </c>
      <c r="K3952" s="270">
        <f t="shared" si="326"/>
        <v>1120</v>
      </c>
      <c r="L3952" s="150"/>
      <c r="M3952" s="50"/>
      <c r="N3952" s="876"/>
      <c r="O3952" s="50"/>
      <c r="P3952" s="50"/>
      <c r="Q3952" s="50"/>
      <c r="R3952" s="50"/>
      <c r="S3952" s="50"/>
    </row>
    <row r="3953" spans="1:19" s="40" customFormat="1" ht="13.5" x14ac:dyDescent="0.3">
      <c r="A3953" s="116"/>
      <c r="B3953" s="103"/>
      <c r="C3953" s="76"/>
      <c r="D3953" s="127"/>
      <c r="E3953" s="127"/>
      <c r="F3953" s="127"/>
      <c r="G3953" s="127"/>
      <c r="H3953" s="137"/>
      <c r="I3953" s="888"/>
      <c r="J3953" s="270"/>
      <c r="K3953" s="270">
        <f t="shared" si="326"/>
        <v>0</v>
      </c>
      <c r="L3953" s="150"/>
      <c r="M3953" s="50"/>
      <c r="N3953" s="876"/>
      <c r="O3953" s="50"/>
      <c r="P3953" s="50"/>
      <c r="Q3953" s="50"/>
      <c r="R3953" s="50"/>
      <c r="S3953" s="50"/>
    </row>
    <row r="3954" spans="1:19" s="40" customFormat="1" ht="108" x14ac:dyDescent="0.3">
      <c r="A3954" s="116" t="s">
        <v>2060</v>
      </c>
      <c r="B3954" s="109" t="s">
        <v>171</v>
      </c>
      <c r="C3954" s="76" t="s">
        <v>11</v>
      </c>
      <c r="D3954" s="127">
        <v>1</v>
      </c>
      <c r="E3954" s="127"/>
      <c r="F3954" s="127"/>
      <c r="G3954" s="127"/>
      <c r="H3954" s="137">
        <f>D3954</f>
        <v>1</v>
      </c>
      <c r="I3954" s="888">
        <f t="shared" si="327"/>
        <v>1</v>
      </c>
      <c r="J3954" s="270">
        <v>165.7</v>
      </c>
      <c r="K3954" s="270">
        <f t="shared" si="326"/>
        <v>165.7</v>
      </c>
      <c r="L3954" s="150"/>
      <c r="M3954" s="50"/>
      <c r="N3954" s="876"/>
      <c r="O3954" s="50"/>
      <c r="P3954" s="50"/>
      <c r="Q3954" s="50"/>
      <c r="R3954" s="50"/>
      <c r="S3954" s="50"/>
    </row>
    <row r="3955" spans="1:19" s="40" customFormat="1" ht="13.5" x14ac:dyDescent="0.3">
      <c r="A3955" s="116"/>
      <c r="B3955" s="103"/>
      <c r="C3955" s="76"/>
      <c r="D3955" s="127"/>
      <c r="E3955" s="127"/>
      <c r="F3955" s="127"/>
      <c r="G3955" s="127"/>
      <c r="H3955" s="137"/>
      <c r="I3955" s="888"/>
      <c r="J3955" s="270"/>
      <c r="K3955" s="270">
        <f t="shared" si="326"/>
        <v>0</v>
      </c>
      <c r="L3955" s="150"/>
      <c r="M3955" s="50"/>
      <c r="N3955" s="876"/>
      <c r="O3955" s="50"/>
      <c r="P3955" s="50"/>
      <c r="Q3955" s="50"/>
      <c r="R3955" s="50"/>
      <c r="S3955" s="50"/>
    </row>
    <row r="3956" spans="1:19" s="40" customFormat="1" ht="94.5" x14ac:dyDescent="0.3">
      <c r="A3956" s="116" t="s">
        <v>2061</v>
      </c>
      <c r="B3956" s="103" t="s">
        <v>172</v>
      </c>
      <c r="C3956" s="76" t="s">
        <v>11</v>
      </c>
      <c r="D3956" s="127">
        <v>4</v>
      </c>
      <c r="E3956" s="127"/>
      <c r="F3956" s="127"/>
      <c r="G3956" s="127"/>
      <c r="H3956" s="137">
        <f>D3956</f>
        <v>4</v>
      </c>
      <c r="I3956" s="888">
        <f t="shared" si="327"/>
        <v>4</v>
      </c>
      <c r="J3956" s="270">
        <v>205</v>
      </c>
      <c r="K3956" s="270">
        <f t="shared" si="326"/>
        <v>820</v>
      </c>
      <c r="L3956" s="150"/>
      <c r="M3956" s="50"/>
      <c r="N3956" s="876"/>
      <c r="O3956" s="50"/>
      <c r="P3956" s="50"/>
      <c r="Q3956" s="50"/>
      <c r="R3956" s="50"/>
      <c r="S3956" s="50"/>
    </row>
    <row r="3957" spans="1:19" s="40" customFormat="1" ht="13.5" x14ac:dyDescent="0.3">
      <c r="A3957" s="116"/>
      <c r="B3957" s="103"/>
      <c r="C3957" s="76"/>
      <c r="D3957" s="127"/>
      <c r="E3957" s="127"/>
      <c r="F3957" s="127"/>
      <c r="G3957" s="127"/>
      <c r="H3957" s="137"/>
      <c r="I3957" s="888"/>
      <c r="J3957" s="270"/>
      <c r="K3957" s="270">
        <f t="shared" si="326"/>
        <v>0</v>
      </c>
      <c r="L3957" s="150"/>
      <c r="M3957" s="50"/>
      <c r="N3957" s="876"/>
      <c r="O3957" s="50"/>
      <c r="P3957" s="50"/>
      <c r="Q3957" s="50"/>
      <c r="R3957" s="50"/>
      <c r="S3957" s="50"/>
    </row>
    <row r="3958" spans="1:19" s="40" customFormat="1" ht="94.5" x14ac:dyDescent="0.3">
      <c r="A3958" s="116" t="s">
        <v>2062</v>
      </c>
      <c r="B3958" s="103" t="s">
        <v>173</v>
      </c>
      <c r="C3958" s="76" t="s">
        <v>11</v>
      </c>
      <c r="D3958" s="127">
        <v>1</v>
      </c>
      <c r="E3958" s="127"/>
      <c r="F3958" s="127"/>
      <c r="G3958" s="127"/>
      <c r="H3958" s="137">
        <f>D3958</f>
        <v>1</v>
      </c>
      <c r="I3958" s="888">
        <f t="shared" si="327"/>
        <v>1</v>
      </c>
      <c r="J3958" s="270">
        <v>142.5</v>
      </c>
      <c r="K3958" s="270">
        <f t="shared" si="326"/>
        <v>142.5</v>
      </c>
      <c r="L3958" s="150"/>
      <c r="M3958" s="50"/>
      <c r="N3958" s="876"/>
      <c r="O3958" s="50"/>
      <c r="P3958" s="50"/>
      <c r="Q3958" s="50"/>
      <c r="R3958" s="50"/>
      <c r="S3958" s="50"/>
    </row>
    <row r="3959" spans="1:19" s="40" customFormat="1" ht="13.5" x14ac:dyDescent="0.3">
      <c r="A3959" s="116"/>
      <c r="B3959" s="103"/>
      <c r="C3959" s="76"/>
      <c r="D3959" s="127"/>
      <c r="E3959" s="127"/>
      <c r="F3959" s="127"/>
      <c r="G3959" s="127"/>
      <c r="H3959" s="137"/>
      <c r="I3959" s="888"/>
      <c r="J3959" s="270"/>
      <c r="K3959" s="270">
        <f t="shared" si="326"/>
        <v>0</v>
      </c>
      <c r="L3959" s="150"/>
      <c r="M3959" s="50"/>
      <c r="N3959" s="876"/>
      <c r="O3959" s="50"/>
      <c r="P3959" s="50"/>
      <c r="Q3959" s="50"/>
      <c r="R3959" s="50"/>
      <c r="S3959" s="50"/>
    </row>
    <row r="3960" spans="1:19" s="40" customFormat="1" ht="54" x14ac:dyDescent="0.3">
      <c r="A3960" s="116" t="s">
        <v>2063</v>
      </c>
      <c r="B3960" s="103" t="s">
        <v>174</v>
      </c>
      <c r="C3960" s="76" t="s">
        <v>11</v>
      </c>
      <c r="D3960" s="127">
        <v>9</v>
      </c>
      <c r="E3960" s="127"/>
      <c r="F3960" s="127"/>
      <c r="G3960" s="127"/>
      <c r="H3960" s="137">
        <f>D3960</f>
        <v>9</v>
      </c>
      <c r="I3960" s="888">
        <f t="shared" si="327"/>
        <v>9</v>
      </c>
      <c r="J3960" s="270">
        <v>48</v>
      </c>
      <c r="K3960" s="270">
        <f t="shared" si="326"/>
        <v>432</v>
      </c>
      <c r="L3960" s="150"/>
      <c r="M3960" s="50"/>
      <c r="N3960" s="876"/>
      <c r="O3960" s="50"/>
      <c r="P3960" s="50"/>
      <c r="Q3960" s="50"/>
      <c r="R3960" s="50"/>
      <c r="S3960" s="50"/>
    </row>
    <row r="3961" spans="1:19" s="40" customFormat="1" ht="13.5" x14ac:dyDescent="0.3">
      <c r="A3961" s="116"/>
      <c r="B3961" s="103"/>
      <c r="C3961" s="76"/>
      <c r="D3961" s="127"/>
      <c r="E3961" s="127"/>
      <c r="F3961" s="127"/>
      <c r="G3961" s="127"/>
      <c r="H3961" s="137"/>
      <c r="I3961" s="888"/>
      <c r="J3961" s="270"/>
      <c r="K3961" s="270">
        <f t="shared" si="326"/>
        <v>0</v>
      </c>
      <c r="L3961" s="150"/>
      <c r="M3961" s="50"/>
      <c r="N3961" s="876"/>
      <c r="O3961" s="50"/>
      <c r="P3961" s="50"/>
      <c r="Q3961" s="50"/>
      <c r="R3961" s="50"/>
      <c r="S3961" s="50"/>
    </row>
    <row r="3962" spans="1:19" s="31" customFormat="1" ht="40.5" x14ac:dyDescent="0.3">
      <c r="A3962" s="116" t="s">
        <v>2064</v>
      </c>
      <c r="B3962" s="103" t="s">
        <v>246</v>
      </c>
      <c r="C3962" s="76" t="s">
        <v>11</v>
      </c>
      <c r="D3962" s="127">
        <v>9</v>
      </c>
      <c r="E3962" s="127"/>
      <c r="F3962" s="127"/>
      <c r="G3962" s="127"/>
      <c r="H3962" s="137">
        <f>D3962</f>
        <v>9</v>
      </c>
      <c r="I3962" s="888">
        <f t="shared" si="327"/>
        <v>9</v>
      </c>
      <c r="J3962" s="270">
        <v>13</v>
      </c>
      <c r="K3962" s="270">
        <f t="shared" si="326"/>
        <v>117</v>
      </c>
      <c r="L3962" s="150"/>
      <c r="M3962" s="28"/>
      <c r="N3962" s="876"/>
      <c r="O3962" s="28"/>
      <c r="P3962" s="28"/>
      <c r="Q3962" s="28"/>
      <c r="R3962" s="28"/>
      <c r="S3962" s="28"/>
    </row>
    <row r="3963" spans="1:19" s="31" customFormat="1" ht="13.5" x14ac:dyDescent="0.3">
      <c r="A3963" s="116"/>
      <c r="B3963" s="103"/>
      <c r="C3963" s="76"/>
      <c r="D3963" s="127"/>
      <c r="E3963" s="127"/>
      <c r="F3963" s="127"/>
      <c r="G3963" s="127"/>
      <c r="H3963" s="137"/>
      <c r="I3963" s="888"/>
      <c r="J3963" s="270"/>
      <c r="K3963" s="270">
        <f t="shared" si="326"/>
        <v>0</v>
      </c>
      <c r="L3963" s="150"/>
      <c r="M3963" s="28"/>
      <c r="N3963" s="876"/>
      <c r="O3963" s="28"/>
      <c r="P3963" s="28"/>
      <c r="Q3963" s="28"/>
      <c r="R3963" s="28"/>
      <c r="S3963" s="28"/>
    </row>
    <row r="3964" spans="1:19" s="31" customFormat="1" ht="40.5" x14ac:dyDescent="0.3">
      <c r="A3964" s="116" t="s">
        <v>2065</v>
      </c>
      <c r="B3964" s="103" t="s">
        <v>247</v>
      </c>
      <c r="C3964" s="76" t="s">
        <v>11</v>
      </c>
      <c r="D3964" s="127">
        <v>9</v>
      </c>
      <c r="E3964" s="127"/>
      <c r="F3964" s="127"/>
      <c r="G3964" s="127"/>
      <c r="H3964" s="137">
        <f>D3964</f>
        <v>9</v>
      </c>
      <c r="I3964" s="888">
        <f t="shared" si="327"/>
        <v>9</v>
      </c>
      <c r="J3964" s="270">
        <v>34</v>
      </c>
      <c r="K3964" s="270">
        <f t="shared" si="326"/>
        <v>306</v>
      </c>
      <c r="L3964" s="150"/>
      <c r="M3964" s="28"/>
      <c r="N3964" s="876"/>
      <c r="O3964" s="28"/>
      <c r="P3964" s="28"/>
      <c r="Q3964" s="28"/>
      <c r="R3964" s="28"/>
      <c r="S3964" s="28"/>
    </row>
    <row r="3965" spans="1:19" s="31" customFormat="1" ht="13.5" x14ac:dyDescent="0.3">
      <c r="A3965" s="116"/>
      <c r="B3965" s="103"/>
      <c r="C3965" s="76"/>
      <c r="D3965" s="127"/>
      <c r="E3965" s="127"/>
      <c r="F3965" s="127"/>
      <c r="G3965" s="127"/>
      <c r="H3965" s="137"/>
      <c r="I3965" s="888"/>
      <c r="J3965" s="270"/>
      <c r="K3965" s="270">
        <f t="shared" si="326"/>
        <v>0</v>
      </c>
      <c r="L3965" s="150"/>
      <c r="M3965" s="28"/>
      <c r="N3965" s="876"/>
      <c r="O3965" s="28"/>
      <c r="P3965" s="28"/>
      <c r="Q3965" s="28"/>
      <c r="R3965" s="28"/>
      <c r="S3965" s="28"/>
    </row>
    <row r="3966" spans="1:19" s="31" customFormat="1" ht="40.5" x14ac:dyDescent="0.3">
      <c r="A3966" s="116" t="s">
        <v>2066</v>
      </c>
      <c r="B3966" s="103" t="s">
        <v>324</v>
      </c>
      <c r="C3966" s="76" t="s">
        <v>11</v>
      </c>
      <c r="D3966" s="127">
        <v>3</v>
      </c>
      <c r="E3966" s="127"/>
      <c r="F3966" s="127"/>
      <c r="G3966" s="127"/>
      <c r="H3966" s="137">
        <f>D3966</f>
        <v>3</v>
      </c>
      <c r="I3966" s="888">
        <f t="shared" si="327"/>
        <v>3</v>
      </c>
      <c r="J3966" s="270">
        <v>110</v>
      </c>
      <c r="K3966" s="270">
        <f t="shared" si="326"/>
        <v>330</v>
      </c>
      <c r="L3966" s="150"/>
      <c r="M3966" s="28"/>
      <c r="N3966" s="876"/>
      <c r="O3966" s="28"/>
      <c r="P3966" s="28"/>
      <c r="Q3966" s="28"/>
      <c r="R3966" s="28"/>
      <c r="S3966" s="28"/>
    </row>
    <row r="3967" spans="1:19" s="31" customFormat="1" ht="13.5" x14ac:dyDescent="0.3">
      <c r="A3967" s="116"/>
      <c r="B3967" s="103"/>
      <c r="C3967" s="76"/>
      <c r="D3967" s="127"/>
      <c r="E3967" s="127"/>
      <c r="F3967" s="127"/>
      <c r="G3967" s="127"/>
      <c r="H3967" s="137"/>
      <c r="I3967" s="888"/>
      <c r="J3967" s="270"/>
      <c r="K3967" s="270">
        <f t="shared" si="326"/>
        <v>0</v>
      </c>
      <c r="L3967" s="150"/>
      <c r="M3967" s="28"/>
      <c r="N3967" s="876"/>
      <c r="O3967" s="28"/>
      <c r="P3967" s="28"/>
      <c r="Q3967" s="28"/>
      <c r="R3967" s="28"/>
      <c r="S3967" s="28"/>
    </row>
    <row r="3968" spans="1:19" s="31" customFormat="1" ht="54" x14ac:dyDescent="0.3">
      <c r="A3968" s="116" t="s">
        <v>2067</v>
      </c>
      <c r="B3968" s="103" t="s">
        <v>325</v>
      </c>
      <c r="C3968" s="76" t="s">
        <v>11</v>
      </c>
      <c r="D3968" s="127">
        <v>5</v>
      </c>
      <c r="E3968" s="127"/>
      <c r="F3968" s="127"/>
      <c r="G3968" s="127"/>
      <c r="H3968" s="137">
        <f>D3968</f>
        <v>5</v>
      </c>
      <c r="I3968" s="888">
        <f t="shared" si="327"/>
        <v>5</v>
      </c>
      <c r="J3968" s="270">
        <v>52</v>
      </c>
      <c r="K3968" s="270">
        <f t="shared" si="326"/>
        <v>260</v>
      </c>
      <c r="L3968" s="150"/>
      <c r="M3968" s="28"/>
      <c r="N3968" s="876"/>
      <c r="O3968" s="28"/>
      <c r="P3968" s="28"/>
      <c r="Q3968" s="28"/>
      <c r="R3968" s="28"/>
      <c r="S3968" s="28"/>
    </row>
    <row r="3969" spans="1:19" s="31" customFormat="1" ht="13.5" x14ac:dyDescent="0.3">
      <c r="A3969" s="116"/>
      <c r="B3969" s="103"/>
      <c r="C3969" s="76"/>
      <c r="D3969" s="127"/>
      <c r="E3969" s="127"/>
      <c r="F3969" s="127"/>
      <c r="G3969" s="127"/>
      <c r="H3969" s="137"/>
      <c r="I3969" s="888"/>
      <c r="J3969" s="270"/>
      <c r="K3969" s="270">
        <f t="shared" si="326"/>
        <v>0</v>
      </c>
      <c r="L3969" s="150"/>
      <c r="M3969" s="28"/>
      <c r="N3969" s="876"/>
      <c r="O3969" s="28"/>
      <c r="P3969" s="28"/>
      <c r="Q3969" s="28"/>
      <c r="R3969" s="28"/>
      <c r="S3969" s="28"/>
    </row>
    <row r="3970" spans="1:19" s="31" customFormat="1" ht="67.5" x14ac:dyDescent="0.3">
      <c r="A3970" s="116" t="s">
        <v>2068</v>
      </c>
      <c r="B3970" s="103" t="s">
        <v>177</v>
      </c>
      <c r="C3970" s="76"/>
      <c r="D3970" s="127"/>
      <c r="E3970" s="127"/>
      <c r="F3970" s="127"/>
      <c r="G3970" s="127"/>
      <c r="H3970" s="137"/>
      <c r="I3970" s="888"/>
      <c r="J3970" s="270"/>
      <c r="K3970" s="270">
        <f t="shared" si="326"/>
        <v>0</v>
      </c>
      <c r="L3970" s="150"/>
      <c r="M3970" s="28"/>
      <c r="N3970" s="876"/>
      <c r="O3970" s="28"/>
      <c r="P3970" s="28"/>
      <c r="Q3970" s="28"/>
      <c r="R3970" s="28"/>
      <c r="S3970" s="28"/>
    </row>
    <row r="3971" spans="1:19" s="31" customFormat="1" ht="13.5" x14ac:dyDescent="0.3">
      <c r="A3971" s="116" t="s">
        <v>2069</v>
      </c>
      <c r="B3971" s="103" t="s">
        <v>264</v>
      </c>
      <c r="C3971" s="76" t="s">
        <v>11</v>
      </c>
      <c r="D3971" s="127">
        <v>2</v>
      </c>
      <c r="E3971" s="127"/>
      <c r="F3971" s="127"/>
      <c r="G3971" s="127"/>
      <c r="H3971" s="137">
        <f>D3971</f>
        <v>2</v>
      </c>
      <c r="I3971" s="888">
        <f t="shared" si="327"/>
        <v>2</v>
      </c>
      <c r="J3971" s="270">
        <v>67</v>
      </c>
      <c r="K3971" s="270">
        <f t="shared" si="326"/>
        <v>134</v>
      </c>
      <c r="L3971" s="150"/>
      <c r="M3971" s="28"/>
      <c r="N3971" s="876"/>
      <c r="O3971" s="28"/>
      <c r="P3971" s="28"/>
      <c r="Q3971" s="28"/>
      <c r="R3971" s="28"/>
      <c r="S3971" s="28"/>
    </row>
    <row r="3972" spans="1:19" s="31" customFormat="1" ht="13.5" x14ac:dyDescent="0.3">
      <c r="A3972" s="116" t="s">
        <v>2070</v>
      </c>
      <c r="B3972" s="103" t="s">
        <v>265</v>
      </c>
      <c r="C3972" s="76" t="s">
        <v>11</v>
      </c>
      <c r="D3972" s="127">
        <v>1</v>
      </c>
      <c r="E3972" s="127"/>
      <c r="F3972" s="127"/>
      <c r="G3972" s="127"/>
      <c r="H3972" s="137">
        <f>D3972</f>
        <v>1</v>
      </c>
      <c r="I3972" s="888">
        <f t="shared" si="327"/>
        <v>1</v>
      </c>
      <c r="J3972" s="270">
        <v>10</v>
      </c>
      <c r="K3972" s="270">
        <f t="shared" si="326"/>
        <v>10</v>
      </c>
      <c r="L3972" s="150"/>
      <c r="M3972" s="28"/>
      <c r="N3972" s="876"/>
      <c r="O3972" s="28"/>
      <c r="P3972" s="28"/>
      <c r="Q3972" s="28"/>
      <c r="R3972" s="28"/>
      <c r="S3972" s="28"/>
    </row>
    <row r="3973" spans="1:19" s="31" customFormat="1" ht="13.5" x14ac:dyDescent="0.3">
      <c r="A3973" s="116"/>
      <c r="B3973" s="103"/>
      <c r="C3973" s="76"/>
      <c r="D3973" s="127"/>
      <c r="E3973" s="127"/>
      <c r="F3973" s="127"/>
      <c r="G3973" s="127"/>
      <c r="H3973" s="137"/>
      <c r="I3973" s="888"/>
      <c r="J3973" s="270"/>
      <c r="K3973" s="270">
        <f t="shared" si="326"/>
        <v>0</v>
      </c>
      <c r="L3973" s="150"/>
      <c r="M3973" s="28"/>
      <c r="N3973" s="876"/>
      <c r="O3973" s="28"/>
      <c r="P3973" s="28"/>
      <c r="Q3973" s="28"/>
      <c r="R3973" s="28"/>
      <c r="S3973" s="28"/>
    </row>
    <row r="3974" spans="1:19" s="31" customFormat="1" ht="54" x14ac:dyDescent="0.3">
      <c r="A3974" s="116" t="s">
        <v>2071</v>
      </c>
      <c r="B3974" s="103" t="s">
        <v>181</v>
      </c>
      <c r="C3974" s="76" t="s">
        <v>11</v>
      </c>
      <c r="D3974" s="127">
        <v>8</v>
      </c>
      <c r="E3974" s="127"/>
      <c r="F3974" s="127"/>
      <c r="G3974" s="127"/>
      <c r="H3974" s="137">
        <f>D3974</f>
        <v>8</v>
      </c>
      <c r="I3974" s="888">
        <f t="shared" si="327"/>
        <v>8</v>
      </c>
      <c r="J3974" s="270">
        <v>2.5</v>
      </c>
      <c r="K3974" s="270">
        <f t="shared" si="326"/>
        <v>20</v>
      </c>
      <c r="L3974" s="150"/>
      <c r="M3974" s="28"/>
      <c r="N3974" s="876"/>
      <c r="O3974" s="28"/>
      <c r="P3974" s="28"/>
      <c r="Q3974" s="28"/>
      <c r="R3974" s="28"/>
      <c r="S3974" s="28"/>
    </row>
    <row r="3975" spans="1:19" s="31" customFormat="1" ht="13.5" x14ac:dyDescent="0.3">
      <c r="A3975" s="116"/>
      <c r="B3975" s="103"/>
      <c r="C3975" s="76"/>
      <c r="D3975" s="127"/>
      <c r="E3975" s="127"/>
      <c r="F3975" s="127"/>
      <c r="G3975" s="127"/>
      <c r="H3975" s="137"/>
      <c r="I3975" s="888"/>
      <c r="J3975" s="270"/>
      <c r="K3975" s="270">
        <f t="shared" si="326"/>
        <v>0</v>
      </c>
      <c r="L3975" s="150"/>
      <c r="M3975" s="28"/>
      <c r="N3975" s="876"/>
      <c r="O3975" s="28"/>
      <c r="P3975" s="28"/>
      <c r="Q3975" s="28"/>
      <c r="R3975" s="28"/>
      <c r="S3975" s="28"/>
    </row>
    <row r="3976" spans="1:19" s="31" customFormat="1" ht="54" x14ac:dyDescent="0.3">
      <c r="A3976" s="116" t="s">
        <v>2072</v>
      </c>
      <c r="B3976" s="103" t="s">
        <v>356</v>
      </c>
      <c r="C3976" s="76" t="s">
        <v>11</v>
      </c>
      <c r="D3976" s="127">
        <v>2</v>
      </c>
      <c r="E3976" s="127"/>
      <c r="F3976" s="127"/>
      <c r="G3976" s="127"/>
      <c r="H3976" s="137">
        <f>D3976</f>
        <v>2</v>
      </c>
      <c r="I3976" s="888">
        <f t="shared" si="327"/>
        <v>2</v>
      </c>
      <c r="J3976" s="270">
        <v>140</v>
      </c>
      <c r="K3976" s="270">
        <f t="shared" si="326"/>
        <v>280</v>
      </c>
      <c r="L3976" s="150"/>
      <c r="M3976" s="28"/>
      <c r="N3976" s="876"/>
      <c r="O3976" s="28"/>
      <c r="P3976" s="28"/>
      <c r="Q3976" s="28"/>
      <c r="R3976" s="28"/>
      <c r="S3976" s="28"/>
    </row>
    <row r="3977" spans="1:19" s="31" customFormat="1" ht="13.5" x14ac:dyDescent="0.3">
      <c r="A3977" s="116"/>
      <c r="B3977" s="103"/>
      <c r="C3977" s="76"/>
      <c r="D3977" s="127"/>
      <c r="E3977" s="127"/>
      <c r="F3977" s="127"/>
      <c r="G3977" s="127"/>
      <c r="H3977" s="137"/>
      <c r="I3977" s="888"/>
      <c r="J3977" s="270"/>
      <c r="K3977" s="270">
        <f t="shared" si="326"/>
        <v>0</v>
      </c>
      <c r="L3977" s="150"/>
      <c r="M3977" s="28"/>
      <c r="N3977" s="876"/>
      <c r="O3977" s="28"/>
      <c r="P3977" s="28"/>
      <c r="Q3977" s="28"/>
      <c r="R3977" s="28"/>
      <c r="S3977" s="28"/>
    </row>
    <row r="3978" spans="1:19" s="31" customFormat="1" ht="54" x14ac:dyDescent="0.3">
      <c r="A3978" s="116" t="s">
        <v>2073</v>
      </c>
      <c r="B3978" s="103" t="s">
        <v>183</v>
      </c>
      <c r="C3978" s="76" t="s">
        <v>11</v>
      </c>
      <c r="D3978" s="127">
        <v>1</v>
      </c>
      <c r="E3978" s="127"/>
      <c r="F3978" s="127"/>
      <c r="G3978" s="127"/>
      <c r="H3978" s="137">
        <f>D3978</f>
        <v>1</v>
      </c>
      <c r="I3978" s="888">
        <f t="shared" si="327"/>
        <v>1</v>
      </c>
      <c r="J3978" s="270">
        <v>46</v>
      </c>
      <c r="K3978" s="270">
        <f t="shared" si="326"/>
        <v>46</v>
      </c>
      <c r="L3978" s="150"/>
      <c r="M3978" s="28"/>
      <c r="N3978" s="876"/>
      <c r="O3978" s="28"/>
      <c r="P3978" s="28"/>
      <c r="Q3978" s="28"/>
      <c r="R3978" s="28"/>
      <c r="S3978" s="28"/>
    </row>
    <row r="3979" spans="1:19" s="31" customFormat="1" ht="13.5" x14ac:dyDescent="0.3">
      <c r="A3979" s="116"/>
      <c r="B3979" s="103"/>
      <c r="C3979" s="76"/>
      <c r="D3979" s="127"/>
      <c r="E3979" s="127"/>
      <c r="F3979" s="127"/>
      <c r="G3979" s="127"/>
      <c r="H3979" s="137"/>
      <c r="I3979" s="888"/>
      <c r="J3979" s="270"/>
      <c r="K3979" s="270">
        <f t="shared" si="326"/>
        <v>0</v>
      </c>
      <c r="L3979" s="150"/>
      <c r="M3979" s="28"/>
      <c r="N3979" s="876"/>
      <c r="O3979" s="28"/>
      <c r="P3979" s="28"/>
      <c r="Q3979" s="28"/>
      <c r="R3979" s="28"/>
      <c r="S3979" s="28"/>
    </row>
    <row r="3980" spans="1:19" s="31" customFormat="1" ht="27" x14ac:dyDescent="0.3">
      <c r="A3980" s="116" t="s">
        <v>2074</v>
      </c>
      <c r="B3980" s="103" t="s">
        <v>221</v>
      </c>
      <c r="C3980" s="76" t="s">
        <v>11</v>
      </c>
      <c r="D3980" s="127">
        <v>1</v>
      </c>
      <c r="E3980" s="127"/>
      <c r="F3980" s="127"/>
      <c r="G3980" s="127"/>
      <c r="H3980" s="137">
        <f>D3980</f>
        <v>1</v>
      </c>
      <c r="I3980" s="888">
        <f t="shared" si="327"/>
        <v>1</v>
      </c>
      <c r="J3980" s="270">
        <v>45</v>
      </c>
      <c r="K3980" s="298">
        <f t="shared" si="326"/>
        <v>45</v>
      </c>
      <c r="L3980" s="178"/>
      <c r="M3980" s="28"/>
      <c r="N3980" s="876"/>
      <c r="O3980" s="28"/>
      <c r="P3980" s="28"/>
      <c r="Q3980" s="28"/>
      <c r="R3980" s="28"/>
      <c r="S3980" s="28"/>
    </row>
    <row r="3981" spans="1:19" s="31" customFormat="1" ht="13.5" x14ac:dyDescent="0.3">
      <c r="A3981" s="116"/>
      <c r="B3981" s="103"/>
      <c r="C3981" s="76"/>
      <c r="D3981" s="127"/>
      <c r="E3981" s="127"/>
      <c r="F3981" s="127"/>
      <c r="G3981" s="127"/>
      <c r="H3981" s="137"/>
      <c r="I3981" s="888"/>
      <c r="J3981" s="270"/>
      <c r="K3981" s="270"/>
      <c r="L3981" s="165">
        <f>SUM(K3950:K3980)</f>
        <v>6253.2</v>
      </c>
      <c r="M3981" s="28"/>
      <c r="N3981" s="876"/>
      <c r="O3981" s="28"/>
      <c r="P3981" s="28"/>
      <c r="Q3981" s="28"/>
      <c r="R3981" s="28"/>
      <c r="S3981" s="28"/>
    </row>
    <row r="3982" spans="1:19" s="31" customFormat="1" ht="13.5" x14ac:dyDescent="0.3">
      <c r="A3982" s="116"/>
      <c r="B3982" s="119"/>
      <c r="C3982" s="76"/>
      <c r="D3982" s="127"/>
      <c r="E3982" s="127"/>
      <c r="F3982" s="127"/>
      <c r="G3982" s="127"/>
      <c r="H3982" s="137"/>
      <c r="I3982" s="888"/>
      <c r="J3982" s="270"/>
      <c r="K3982" s="270"/>
      <c r="L3982" s="150"/>
      <c r="M3982" s="28"/>
      <c r="N3982" s="876"/>
      <c r="O3982" s="28"/>
      <c r="P3982" s="28"/>
      <c r="Q3982" s="28"/>
      <c r="R3982" s="28"/>
      <c r="S3982" s="28"/>
    </row>
    <row r="3983" spans="1:19" s="31" customFormat="1" ht="13.5" x14ac:dyDescent="0.3">
      <c r="A3983" s="100" t="s">
        <v>1975</v>
      </c>
      <c r="B3983" s="101" t="s">
        <v>186</v>
      </c>
      <c r="C3983" s="76"/>
      <c r="D3983" s="127"/>
      <c r="E3983" s="127"/>
      <c r="F3983" s="127"/>
      <c r="G3983" s="127"/>
      <c r="H3983" s="137"/>
      <c r="I3983" s="888"/>
      <c r="J3983" s="270"/>
      <c r="K3983" s="270"/>
      <c r="L3983" s="150"/>
      <c r="M3983" s="28"/>
      <c r="N3983" s="876"/>
      <c r="O3983" s="28"/>
      <c r="P3983" s="28"/>
      <c r="Q3983" s="28"/>
      <c r="R3983" s="28"/>
      <c r="S3983" s="28"/>
    </row>
    <row r="3984" spans="1:19" s="31" customFormat="1" ht="13.5" x14ac:dyDescent="0.3">
      <c r="A3984" s="116"/>
      <c r="B3984" s="119"/>
      <c r="C3984" s="76"/>
      <c r="D3984" s="127"/>
      <c r="E3984" s="127"/>
      <c r="F3984" s="127"/>
      <c r="G3984" s="127"/>
      <c r="H3984" s="137"/>
      <c r="I3984" s="888"/>
      <c r="J3984" s="270"/>
      <c r="K3984" s="270"/>
      <c r="L3984" s="150"/>
      <c r="M3984" s="28"/>
      <c r="N3984" s="876"/>
      <c r="O3984" s="28"/>
      <c r="P3984" s="28"/>
      <c r="Q3984" s="28"/>
      <c r="R3984" s="28"/>
      <c r="S3984" s="28"/>
    </row>
    <row r="3985" spans="1:19" s="31" customFormat="1" ht="127.5" customHeight="1" x14ac:dyDescent="0.3">
      <c r="A3985" s="116" t="s">
        <v>2075</v>
      </c>
      <c r="B3985" s="103" t="s">
        <v>3602</v>
      </c>
      <c r="C3985" s="76" t="s">
        <v>45</v>
      </c>
      <c r="D3985" s="127">
        <v>1</v>
      </c>
      <c r="E3985" s="127">
        <v>674.58</v>
      </c>
      <c r="F3985" s="127"/>
      <c r="G3985" s="127"/>
      <c r="H3985" s="137">
        <f>E3985*D3985</f>
        <v>674.58</v>
      </c>
      <c r="I3985" s="888">
        <f>H3985</f>
        <v>674.58</v>
      </c>
      <c r="J3985" s="270">
        <v>5.5</v>
      </c>
      <c r="K3985" s="270">
        <f>J3985*I3985</f>
        <v>3710.19</v>
      </c>
      <c r="L3985" s="150"/>
      <c r="M3985" s="28"/>
      <c r="N3985" s="876"/>
      <c r="O3985" s="28"/>
      <c r="P3985" s="28"/>
      <c r="Q3985" s="28"/>
      <c r="R3985" s="28"/>
      <c r="S3985" s="28"/>
    </row>
    <row r="3986" spans="1:19" s="31" customFormat="1" ht="13.5" x14ac:dyDescent="0.3">
      <c r="A3986" s="116"/>
      <c r="B3986" s="103"/>
      <c r="C3986" s="76"/>
      <c r="D3986" s="127"/>
      <c r="E3986" s="127"/>
      <c r="F3986" s="127"/>
      <c r="G3986" s="127"/>
      <c r="H3986" s="137"/>
      <c r="I3986" s="888"/>
      <c r="J3986" s="270"/>
      <c r="K3986" s="270">
        <f t="shared" ref="K3986:K3991" si="328">J3986*I3986</f>
        <v>0</v>
      </c>
      <c r="L3986" s="150"/>
      <c r="M3986" s="28"/>
      <c r="N3986" s="876"/>
      <c r="O3986" s="28"/>
      <c r="P3986" s="28"/>
      <c r="Q3986" s="28"/>
      <c r="R3986" s="28"/>
      <c r="S3986" s="28"/>
    </row>
    <row r="3987" spans="1:19" s="31" customFormat="1" ht="108" x14ac:dyDescent="0.3">
      <c r="A3987" s="116" t="s">
        <v>2076</v>
      </c>
      <c r="B3987" s="103" t="s">
        <v>3614</v>
      </c>
      <c r="C3987" s="76" t="s">
        <v>45</v>
      </c>
      <c r="D3987" s="127"/>
      <c r="E3987" s="127"/>
      <c r="F3987" s="127"/>
      <c r="G3987" s="127"/>
      <c r="H3987" s="137"/>
      <c r="I3987" s="888">
        <f>SUM(H3988:H3989)</f>
        <v>737.16</v>
      </c>
      <c r="J3987" s="270">
        <v>7.5</v>
      </c>
      <c r="K3987" s="270">
        <f t="shared" si="328"/>
        <v>5528.7</v>
      </c>
      <c r="L3987" s="150"/>
      <c r="M3987" s="28"/>
      <c r="N3987" s="876"/>
      <c r="O3987" s="28"/>
      <c r="P3987" s="28"/>
      <c r="Q3987" s="28"/>
      <c r="R3987" s="28"/>
      <c r="S3987" s="28"/>
    </row>
    <row r="3988" spans="1:19" s="31" customFormat="1" ht="13.5" hidden="1" x14ac:dyDescent="0.3">
      <c r="A3988" s="116"/>
      <c r="B3988" s="103"/>
      <c r="C3988" s="76" t="s">
        <v>45</v>
      </c>
      <c r="D3988" s="127">
        <v>1</v>
      </c>
      <c r="E3988" s="127">
        <v>689.56</v>
      </c>
      <c r="F3988" s="127"/>
      <c r="G3988" s="127"/>
      <c r="H3988" s="137">
        <f>E3988*D3988</f>
        <v>689.56</v>
      </c>
      <c r="I3988" s="888"/>
      <c r="J3988" s="270"/>
      <c r="K3988" s="270">
        <f t="shared" si="328"/>
        <v>0</v>
      </c>
      <c r="L3988" s="150"/>
      <c r="M3988" s="28"/>
      <c r="N3988" s="876"/>
      <c r="O3988" s="28"/>
      <c r="P3988" s="28"/>
      <c r="Q3988" s="28"/>
      <c r="R3988" s="28"/>
      <c r="S3988" s="28"/>
    </row>
    <row r="3989" spans="1:19" s="31" customFormat="1" ht="13.5" hidden="1" x14ac:dyDescent="0.3">
      <c r="A3989" s="116"/>
      <c r="B3989" s="103"/>
      <c r="C3989" s="76" t="s">
        <v>45</v>
      </c>
      <c r="D3989" s="127">
        <v>1</v>
      </c>
      <c r="E3989" s="127">
        <v>47.6</v>
      </c>
      <c r="F3989" s="127"/>
      <c r="G3989" s="127"/>
      <c r="H3989" s="137">
        <f>E3989*D3989</f>
        <v>47.6</v>
      </c>
      <c r="I3989" s="888"/>
      <c r="J3989" s="270"/>
      <c r="K3989" s="270">
        <f t="shared" si="328"/>
        <v>0</v>
      </c>
      <c r="L3989" s="150"/>
      <c r="M3989" s="28"/>
      <c r="N3989" s="876"/>
      <c r="O3989" s="28"/>
      <c r="P3989" s="28"/>
      <c r="Q3989" s="28"/>
      <c r="R3989" s="28"/>
      <c r="S3989" s="28"/>
    </row>
    <row r="3990" spans="1:19" s="31" customFormat="1" ht="13.5" x14ac:dyDescent="0.3">
      <c r="A3990" s="116"/>
      <c r="B3990" s="103"/>
      <c r="C3990" s="76"/>
      <c r="D3990" s="127"/>
      <c r="E3990" s="127"/>
      <c r="F3990" s="127"/>
      <c r="G3990" s="127"/>
      <c r="H3990" s="137"/>
      <c r="I3990" s="888"/>
      <c r="J3990" s="270"/>
      <c r="K3990" s="270">
        <f t="shared" si="328"/>
        <v>0</v>
      </c>
      <c r="L3990" s="150"/>
      <c r="M3990" s="28"/>
      <c r="N3990" s="876"/>
      <c r="O3990" s="28"/>
      <c r="P3990" s="28"/>
      <c r="Q3990" s="28"/>
      <c r="R3990" s="28"/>
      <c r="S3990" s="28"/>
    </row>
    <row r="3991" spans="1:19" s="31" customFormat="1" ht="121.5" x14ac:dyDescent="0.3">
      <c r="A3991" s="116" t="s">
        <v>2077</v>
      </c>
      <c r="B3991" s="103" t="s">
        <v>249</v>
      </c>
      <c r="C3991" s="76" t="s">
        <v>45</v>
      </c>
      <c r="D3991" s="127">
        <v>1</v>
      </c>
      <c r="E3991" s="127">
        <v>42.28</v>
      </c>
      <c r="F3991" s="127"/>
      <c r="G3991" s="127"/>
      <c r="H3991" s="137">
        <f>E3991*D3991</f>
        <v>42.28</v>
      </c>
      <c r="I3991" s="888">
        <f>H3991</f>
        <v>42.28</v>
      </c>
      <c r="J3991" s="270">
        <v>7.5</v>
      </c>
      <c r="K3991" s="298">
        <f t="shared" si="328"/>
        <v>317.10000000000002</v>
      </c>
      <c r="L3991" s="178"/>
      <c r="M3991" s="28"/>
      <c r="N3991" s="876"/>
      <c r="O3991" s="28"/>
      <c r="P3991" s="28"/>
      <c r="Q3991" s="28"/>
      <c r="R3991" s="28"/>
      <c r="S3991" s="28"/>
    </row>
    <row r="3992" spans="1:19" s="31" customFormat="1" ht="13.5" x14ac:dyDescent="0.3">
      <c r="A3992" s="116"/>
      <c r="B3992" s="119"/>
      <c r="C3992" s="76"/>
      <c r="D3992" s="127"/>
      <c r="E3992" s="127"/>
      <c r="F3992" s="127"/>
      <c r="G3992" s="127"/>
      <c r="H3992" s="137"/>
      <c r="I3992" s="888"/>
      <c r="J3992" s="270"/>
      <c r="K3992" s="270"/>
      <c r="L3992" s="165">
        <f>SUM(K3985:K3991)</f>
        <v>9555.99</v>
      </c>
      <c r="M3992" s="28"/>
      <c r="N3992" s="876"/>
      <c r="O3992" s="28"/>
      <c r="P3992" s="28"/>
      <c r="Q3992" s="28"/>
      <c r="R3992" s="28"/>
      <c r="S3992" s="28"/>
    </row>
    <row r="3993" spans="1:19" s="31" customFormat="1" ht="13.5" x14ac:dyDescent="0.3">
      <c r="A3993" s="116"/>
      <c r="B3993" s="119"/>
      <c r="C3993" s="76"/>
      <c r="D3993" s="127"/>
      <c r="E3993" s="127"/>
      <c r="F3993" s="127"/>
      <c r="G3993" s="127"/>
      <c r="H3993" s="137"/>
      <c r="I3993" s="888"/>
      <c r="J3993" s="270"/>
      <c r="K3993" s="270"/>
      <c r="L3993" s="150"/>
      <c r="M3993" s="28"/>
      <c r="N3993" s="876"/>
      <c r="O3993" s="28"/>
      <c r="P3993" s="28"/>
      <c r="Q3993" s="28"/>
      <c r="R3993" s="28"/>
      <c r="S3993" s="28"/>
    </row>
    <row r="3994" spans="1:19" s="31" customFormat="1" ht="13.5" x14ac:dyDescent="0.3">
      <c r="A3994" s="100" t="s">
        <v>1976</v>
      </c>
      <c r="B3994" s="101" t="s">
        <v>189</v>
      </c>
      <c r="C3994" s="76"/>
      <c r="D3994" s="127"/>
      <c r="E3994" s="127"/>
      <c r="F3994" s="127"/>
      <c r="G3994" s="127"/>
      <c r="H3994" s="137"/>
      <c r="I3994" s="888"/>
      <c r="J3994" s="270"/>
      <c r="K3994" s="270"/>
      <c r="L3994" s="150"/>
      <c r="M3994" s="28"/>
      <c r="N3994" s="876"/>
      <c r="O3994" s="28"/>
      <c r="P3994" s="28"/>
      <c r="Q3994" s="28"/>
      <c r="R3994" s="28"/>
      <c r="S3994" s="28"/>
    </row>
    <row r="3995" spans="1:19" s="31" customFormat="1" ht="13.5" x14ac:dyDescent="0.3">
      <c r="A3995" s="116"/>
      <c r="B3995" s="119"/>
      <c r="C3995" s="76"/>
      <c r="D3995" s="127"/>
      <c r="E3995" s="127"/>
      <c r="F3995" s="127"/>
      <c r="G3995" s="127"/>
      <c r="H3995" s="137"/>
      <c r="I3995" s="888"/>
      <c r="J3995" s="270"/>
      <c r="K3995" s="270"/>
      <c r="L3995" s="150"/>
      <c r="M3995" s="28"/>
      <c r="N3995" s="876"/>
      <c r="O3995" s="28"/>
      <c r="P3995" s="28"/>
      <c r="Q3995" s="28"/>
      <c r="R3995" s="28"/>
      <c r="S3995" s="28"/>
    </row>
    <row r="3996" spans="1:19" s="31" customFormat="1" ht="108" x14ac:dyDescent="0.3">
      <c r="A3996" s="116" t="s">
        <v>2078</v>
      </c>
      <c r="B3996" s="755" t="s">
        <v>3696</v>
      </c>
      <c r="C3996" s="76" t="s">
        <v>11</v>
      </c>
      <c r="D3996" s="127">
        <v>1</v>
      </c>
      <c r="E3996" s="127"/>
      <c r="F3996" s="127"/>
      <c r="G3996" s="127"/>
      <c r="H3996" s="137">
        <f>D3996</f>
        <v>1</v>
      </c>
      <c r="I3996" s="888">
        <f>H3996</f>
        <v>1</v>
      </c>
      <c r="J3996" s="271">
        <v>400</v>
      </c>
      <c r="K3996" s="271">
        <f>J3996*I3996</f>
        <v>400</v>
      </c>
      <c r="L3996" s="150"/>
      <c r="M3996" s="28"/>
      <c r="N3996" s="876"/>
      <c r="O3996" s="28"/>
      <c r="P3996" s="28"/>
      <c r="Q3996" s="28"/>
      <c r="R3996" s="28"/>
      <c r="S3996" s="28"/>
    </row>
    <row r="3997" spans="1:19" s="31" customFormat="1" ht="13.5" x14ac:dyDescent="0.3">
      <c r="A3997" s="116"/>
      <c r="B3997" s="119"/>
      <c r="C3997" s="76"/>
      <c r="D3997" s="127"/>
      <c r="E3997" s="127"/>
      <c r="F3997" s="127"/>
      <c r="G3997" s="127"/>
      <c r="H3997" s="137"/>
      <c r="I3997" s="888"/>
      <c r="J3997" s="270"/>
      <c r="K3997" s="270">
        <f t="shared" ref="K3997:K4001" si="329">J3997*I3997</f>
        <v>0</v>
      </c>
      <c r="L3997" s="150"/>
      <c r="M3997" s="28"/>
      <c r="N3997" s="876"/>
      <c r="O3997" s="28"/>
      <c r="P3997" s="28"/>
      <c r="Q3997" s="28"/>
      <c r="R3997" s="28"/>
      <c r="S3997" s="28"/>
    </row>
    <row r="3998" spans="1:19" s="31" customFormat="1" ht="121.5" x14ac:dyDescent="0.3">
      <c r="A3998" s="116" t="s">
        <v>2079</v>
      </c>
      <c r="B3998" s="119" t="s">
        <v>266</v>
      </c>
      <c r="C3998" s="76"/>
      <c r="D3998" s="127"/>
      <c r="E3998" s="127"/>
      <c r="F3998" s="127"/>
      <c r="G3998" s="127"/>
      <c r="H3998" s="137"/>
      <c r="I3998" s="888"/>
      <c r="J3998" s="270"/>
      <c r="K3998" s="270">
        <f t="shared" si="329"/>
        <v>0</v>
      </c>
      <c r="L3998" s="150"/>
      <c r="M3998" s="28"/>
      <c r="N3998" s="876"/>
      <c r="O3998" s="28"/>
      <c r="P3998" s="28"/>
      <c r="Q3998" s="28"/>
      <c r="R3998" s="28"/>
      <c r="S3998" s="28"/>
    </row>
    <row r="3999" spans="1:19" s="31" customFormat="1" ht="13.5" x14ac:dyDescent="0.3">
      <c r="A3999" s="116" t="s">
        <v>2080</v>
      </c>
      <c r="B3999" s="119" t="s">
        <v>191</v>
      </c>
      <c r="C3999" s="76" t="s">
        <v>11</v>
      </c>
      <c r="D3999" s="127">
        <v>29</v>
      </c>
      <c r="E3999" s="127"/>
      <c r="F3999" s="127"/>
      <c r="G3999" s="127"/>
      <c r="H3999" s="137">
        <f>D3999</f>
        <v>29</v>
      </c>
      <c r="I3999" s="888">
        <f>H3999</f>
        <v>29</v>
      </c>
      <c r="J3999" s="270">
        <v>200</v>
      </c>
      <c r="K3999" s="270">
        <f t="shared" si="329"/>
        <v>5800</v>
      </c>
      <c r="L3999" s="150"/>
      <c r="M3999" s="28"/>
      <c r="N3999" s="876"/>
      <c r="O3999" s="28"/>
      <c r="P3999" s="28"/>
      <c r="Q3999" s="28"/>
      <c r="R3999" s="28"/>
      <c r="S3999" s="28"/>
    </row>
    <row r="4000" spans="1:19" s="31" customFormat="1" ht="13.5" x14ac:dyDescent="0.3">
      <c r="A4000" s="116"/>
      <c r="B4000" s="119"/>
      <c r="C4000" s="76"/>
      <c r="D4000" s="127"/>
      <c r="E4000" s="127"/>
      <c r="F4000" s="127"/>
      <c r="G4000" s="127"/>
      <c r="H4000" s="137"/>
      <c r="I4000" s="888"/>
      <c r="J4000" s="270"/>
      <c r="K4000" s="270">
        <f t="shared" si="329"/>
        <v>0</v>
      </c>
      <c r="L4000" s="150"/>
      <c r="M4000" s="28"/>
      <c r="N4000" s="876"/>
      <c r="O4000" s="28"/>
      <c r="P4000" s="28"/>
      <c r="Q4000" s="28"/>
      <c r="R4000" s="28"/>
      <c r="S4000" s="28"/>
    </row>
    <row r="4001" spans="1:19" s="31" customFormat="1" ht="81" x14ac:dyDescent="0.3">
      <c r="A4001" s="116" t="s">
        <v>2081</v>
      </c>
      <c r="B4001" s="103" t="s">
        <v>378</v>
      </c>
      <c r="C4001" s="76" t="s">
        <v>11</v>
      </c>
      <c r="D4001" s="106">
        <v>1</v>
      </c>
      <c r="E4001" s="106"/>
      <c r="F4001" s="106"/>
      <c r="G4001" s="106"/>
      <c r="H4001" s="124">
        <f>D4001</f>
        <v>1</v>
      </c>
      <c r="I4001" s="888">
        <f>H4001</f>
        <v>1</v>
      </c>
      <c r="J4001" s="271">
        <v>1840</v>
      </c>
      <c r="K4001" s="271">
        <f t="shared" si="329"/>
        <v>1840</v>
      </c>
      <c r="L4001" s="180"/>
      <c r="M4001" s="28"/>
      <c r="N4001" s="876"/>
      <c r="O4001" s="28"/>
      <c r="P4001" s="28"/>
      <c r="Q4001" s="28"/>
      <c r="R4001" s="28"/>
      <c r="S4001" s="28"/>
    </row>
    <row r="4002" spans="1:19" s="31" customFormat="1" ht="13.5" x14ac:dyDescent="0.3">
      <c r="A4002" s="116"/>
      <c r="B4002" s="103"/>
      <c r="C4002" s="76"/>
      <c r="D4002" s="106"/>
      <c r="E4002" s="106"/>
      <c r="F4002" s="106"/>
      <c r="G4002" s="106"/>
      <c r="H4002" s="124"/>
      <c r="I4002" s="888"/>
      <c r="J4002" s="271"/>
      <c r="K4002" s="298"/>
      <c r="L4002" s="178"/>
      <c r="M4002" s="28"/>
      <c r="N4002" s="876"/>
      <c r="O4002" s="28"/>
      <c r="P4002" s="28"/>
      <c r="Q4002" s="28"/>
      <c r="R4002" s="28"/>
      <c r="S4002" s="28"/>
    </row>
    <row r="4003" spans="1:19" s="31" customFormat="1" ht="13.5" x14ac:dyDescent="0.3">
      <c r="A4003" s="116"/>
      <c r="B4003" s="119"/>
      <c r="C4003" s="76"/>
      <c r="D4003" s="127"/>
      <c r="E4003" s="127"/>
      <c r="F4003" s="127"/>
      <c r="G4003" s="127"/>
      <c r="H4003" s="137"/>
      <c r="I4003" s="888"/>
      <c r="J4003" s="270"/>
      <c r="K4003" s="270"/>
      <c r="L4003" s="165">
        <f>SUM(K3996:K4002)</f>
        <v>8040</v>
      </c>
      <c r="M4003" s="28"/>
      <c r="N4003" s="876"/>
      <c r="O4003" s="28"/>
      <c r="P4003" s="28"/>
      <c r="Q4003" s="28"/>
      <c r="R4003" s="28"/>
      <c r="S4003" s="28"/>
    </row>
    <row r="4004" spans="1:19" s="31" customFormat="1" ht="13.5" x14ac:dyDescent="0.3">
      <c r="A4004" s="116"/>
      <c r="B4004" s="119"/>
      <c r="C4004" s="76"/>
      <c r="D4004" s="127"/>
      <c r="E4004" s="127"/>
      <c r="F4004" s="127"/>
      <c r="G4004" s="127"/>
      <c r="H4004" s="137"/>
      <c r="I4004" s="888"/>
      <c r="J4004" s="270"/>
      <c r="K4004" s="270"/>
      <c r="L4004" s="150"/>
      <c r="M4004" s="28"/>
      <c r="N4004" s="876"/>
      <c r="O4004" s="28"/>
      <c r="P4004" s="28"/>
      <c r="Q4004" s="28"/>
      <c r="R4004" s="28"/>
      <c r="S4004" s="28"/>
    </row>
    <row r="4005" spans="1:19" s="31" customFormat="1" ht="13.5" x14ac:dyDescent="0.3">
      <c r="A4005" s="88" t="s">
        <v>1769</v>
      </c>
      <c r="B4005" s="89" t="s">
        <v>517</v>
      </c>
      <c r="C4005" s="90"/>
      <c r="D4005" s="226"/>
      <c r="E4005" s="226"/>
      <c r="F4005" s="226"/>
      <c r="G4005" s="226"/>
      <c r="H4005" s="325" t="str">
        <f>IF(PRODUCT(D4005:G4005),PRODUCT(D4005:G4005),"")</f>
        <v/>
      </c>
      <c r="I4005" s="887"/>
      <c r="J4005" s="267"/>
      <c r="K4005" s="267"/>
      <c r="L4005" s="149">
        <f>SUM(L4006:L4209)</f>
        <v>7974.14</v>
      </c>
      <c r="M4005" s="28"/>
      <c r="N4005" s="876"/>
      <c r="O4005" s="28"/>
      <c r="P4005" s="28"/>
      <c r="Q4005" s="28"/>
      <c r="R4005" s="28"/>
      <c r="S4005" s="28"/>
    </row>
    <row r="4006" spans="1:19" s="31" customFormat="1" ht="13.5" x14ac:dyDescent="0.3">
      <c r="A4006" s="129"/>
      <c r="B4006" s="122"/>
      <c r="C4006" s="130"/>
      <c r="D4006" s="106"/>
      <c r="E4006" s="106"/>
      <c r="F4006" s="106"/>
      <c r="G4006" s="106"/>
      <c r="H4006" s="124"/>
      <c r="I4006" s="885"/>
      <c r="J4006" s="270"/>
      <c r="K4006" s="270"/>
      <c r="L4006" s="165"/>
      <c r="M4006" s="28"/>
      <c r="N4006" s="876"/>
      <c r="O4006" s="28"/>
      <c r="P4006" s="28"/>
      <c r="Q4006" s="28"/>
      <c r="R4006" s="28"/>
      <c r="S4006" s="28"/>
    </row>
    <row r="4007" spans="1:19" s="768" customFormat="1" ht="13.5" x14ac:dyDescent="0.3">
      <c r="A4007" s="488" t="s">
        <v>1977</v>
      </c>
      <c r="B4007" s="489" t="s">
        <v>518</v>
      </c>
      <c r="C4007" s="739"/>
      <c r="D4007" s="769"/>
      <c r="E4007" s="769"/>
      <c r="F4007" s="769"/>
      <c r="G4007" s="769"/>
      <c r="H4007" s="771"/>
      <c r="I4007" s="885"/>
      <c r="J4007" s="760"/>
      <c r="K4007" s="760"/>
      <c r="L4007" s="757"/>
      <c r="M4007" s="767"/>
      <c r="N4007" s="876"/>
      <c r="O4007" s="767"/>
      <c r="P4007" s="767"/>
      <c r="Q4007" s="767"/>
      <c r="R4007" s="767"/>
      <c r="S4007" s="767"/>
    </row>
    <row r="4008" spans="1:19" s="768" customFormat="1" ht="13.5" x14ac:dyDescent="0.3">
      <c r="A4008" s="770"/>
      <c r="B4008" s="755"/>
      <c r="C4008" s="775"/>
      <c r="D4008" s="513"/>
      <c r="E4008" s="513"/>
      <c r="F4008" s="513"/>
      <c r="G4008" s="513"/>
      <c r="H4008" s="523"/>
      <c r="I4008" s="888"/>
      <c r="J4008" s="760"/>
      <c r="K4008" s="760"/>
      <c r="L4008" s="539"/>
      <c r="M4008" s="767"/>
      <c r="N4008" s="876"/>
      <c r="O4008" s="767"/>
      <c r="P4008" s="767"/>
      <c r="Q4008" s="767"/>
      <c r="R4008" s="767"/>
      <c r="S4008" s="767"/>
    </row>
    <row r="4009" spans="1:19" s="768" customFormat="1" ht="175.5" x14ac:dyDescent="0.3">
      <c r="A4009" s="789" t="s">
        <v>2113</v>
      </c>
      <c r="B4009" s="755" t="s">
        <v>2082</v>
      </c>
      <c r="C4009" s="739"/>
      <c r="D4009" s="810"/>
      <c r="E4009" s="810"/>
      <c r="F4009" s="795"/>
      <c r="G4009" s="795"/>
      <c r="H4009" s="811"/>
      <c r="I4009" s="896"/>
      <c r="J4009" s="615"/>
      <c r="K4009" s="615"/>
      <c r="L4009" s="565"/>
      <c r="M4009" s="767"/>
      <c r="N4009" s="876"/>
      <c r="O4009" s="767"/>
      <c r="P4009" s="767"/>
      <c r="Q4009" s="767"/>
      <c r="R4009" s="767"/>
      <c r="S4009" s="767"/>
    </row>
    <row r="4010" spans="1:19" s="768" customFormat="1" ht="13.5" x14ac:dyDescent="0.3">
      <c r="A4010" s="789" t="s">
        <v>2114</v>
      </c>
      <c r="B4010" s="755" t="s">
        <v>520</v>
      </c>
      <c r="C4010" s="739" t="s">
        <v>112</v>
      </c>
      <c r="D4010" s="812"/>
      <c r="E4010" s="812"/>
      <c r="F4010" s="788"/>
      <c r="G4010" s="788"/>
      <c r="H4010" s="813"/>
      <c r="I4010" s="905">
        <f>H4011</f>
        <v>4.8499999999999996</v>
      </c>
      <c r="J4010" s="580">
        <v>13</v>
      </c>
      <c r="K4010" s="580">
        <f>J4010*I4010</f>
        <v>63.05</v>
      </c>
      <c r="L4010" s="539"/>
      <c r="M4010" s="767"/>
      <c r="N4010" s="876"/>
      <c r="O4010" s="767"/>
      <c r="P4010" s="767"/>
      <c r="Q4010" s="767"/>
      <c r="R4010" s="767"/>
      <c r="S4010" s="767"/>
    </row>
    <row r="4011" spans="1:19" s="768" customFormat="1" ht="13.5" hidden="1" x14ac:dyDescent="0.3">
      <c r="A4011" s="789"/>
      <c r="B4011" s="814" t="s">
        <v>2083</v>
      </c>
      <c r="C4011" s="736"/>
      <c r="D4011" s="812">
        <v>1</v>
      </c>
      <c r="E4011" s="815">
        <v>4.8499999999999996</v>
      </c>
      <c r="F4011" s="788"/>
      <c r="G4011" s="815"/>
      <c r="H4011" s="523">
        <f>IF(PRODUCT(D4011:G4011),PRODUCT(D4011:G4011),"")</f>
        <v>4.8499999999999996</v>
      </c>
      <c r="I4011" s="910"/>
      <c r="J4011" s="462"/>
      <c r="K4011" s="580">
        <f t="shared" ref="K4011:K4074" si="330">J4011*I4011</f>
        <v>0</v>
      </c>
      <c r="L4011" s="539"/>
      <c r="M4011" s="767"/>
      <c r="N4011" s="876"/>
      <c r="O4011" s="767"/>
      <c r="P4011" s="767"/>
      <c r="Q4011" s="767"/>
      <c r="R4011" s="767"/>
      <c r="S4011" s="767"/>
    </row>
    <row r="4012" spans="1:19" s="768" customFormat="1" ht="13.5" x14ac:dyDescent="0.3">
      <c r="A4012" s="600"/>
      <c r="B4012" s="816"/>
      <c r="C4012" s="736"/>
      <c r="D4012" s="810"/>
      <c r="E4012" s="810"/>
      <c r="F4012" s="795"/>
      <c r="G4012" s="795"/>
      <c r="H4012" s="554"/>
      <c r="I4012" s="898"/>
      <c r="J4012" s="578"/>
      <c r="K4012" s="580">
        <f t="shared" si="330"/>
        <v>0</v>
      </c>
      <c r="L4012" s="539"/>
      <c r="M4012" s="767"/>
      <c r="N4012" s="876"/>
      <c r="O4012" s="767"/>
      <c r="P4012" s="767"/>
      <c r="Q4012" s="767"/>
      <c r="R4012" s="767"/>
      <c r="S4012" s="767"/>
    </row>
    <row r="4013" spans="1:19" s="768" customFormat="1" ht="13.5" x14ac:dyDescent="0.3">
      <c r="A4013" s="789" t="s">
        <v>2115</v>
      </c>
      <c r="B4013" s="755" t="s">
        <v>522</v>
      </c>
      <c r="C4013" s="739" t="s">
        <v>112</v>
      </c>
      <c r="D4013" s="810"/>
      <c r="E4013" s="810"/>
      <c r="F4013" s="795"/>
      <c r="G4013" s="795"/>
      <c r="H4013" s="811"/>
      <c r="I4013" s="899">
        <f>SUM(H4015:H4022)</f>
        <v>36.96</v>
      </c>
      <c r="J4013" s="580">
        <v>12</v>
      </c>
      <c r="K4013" s="580">
        <f t="shared" si="330"/>
        <v>443.52</v>
      </c>
      <c r="L4013" s="539"/>
      <c r="M4013" s="767"/>
      <c r="N4013" s="876"/>
      <c r="O4013" s="767"/>
      <c r="P4013" s="767"/>
      <c r="Q4013" s="767"/>
      <c r="R4013" s="767"/>
      <c r="S4013" s="767"/>
    </row>
    <row r="4014" spans="1:19" s="768" customFormat="1" ht="13.5" hidden="1" x14ac:dyDescent="0.3">
      <c r="A4014" s="600"/>
      <c r="B4014" s="816" t="s">
        <v>523</v>
      </c>
      <c r="C4014" s="739"/>
      <c r="D4014" s="810"/>
      <c r="E4014" s="810"/>
      <c r="F4014" s="795"/>
      <c r="G4014" s="795"/>
      <c r="H4014" s="811"/>
      <c r="I4014" s="902"/>
      <c r="J4014" s="578"/>
      <c r="K4014" s="580">
        <f t="shared" si="330"/>
        <v>0</v>
      </c>
      <c r="L4014" s="539"/>
      <c r="M4014" s="767"/>
      <c r="N4014" s="876"/>
      <c r="O4014" s="767"/>
      <c r="P4014" s="767"/>
      <c r="Q4014" s="767"/>
      <c r="R4014" s="767"/>
      <c r="S4014" s="767"/>
    </row>
    <row r="4015" spans="1:19" s="768" customFormat="1" ht="13.5" hidden="1" x14ac:dyDescent="0.3">
      <c r="A4015" s="600"/>
      <c r="B4015" s="814" t="s">
        <v>2084</v>
      </c>
      <c r="C4015" s="736"/>
      <c r="D4015" s="812">
        <v>1</v>
      </c>
      <c r="E4015" s="815">
        <v>3.5</v>
      </c>
      <c r="F4015" s="795"/>
      <c r="G4015" s="817"/>
      <c r="H4015" s="523">
        <f t="shared" ref="H4015:H4022" si="331">IF(PRODUCT(D4015:G4015),PRODUCT(D4015:G4015),"")</f>
        <v>3.5</v>
      </c>
      <c r="I4015" s="902"/>
      <c r="J4015" s="578"/>
      <c r="K4015" s="580">
        <f t="shared" si="330"/>
        <v>0</v>
      </c>
      <c r="L4015" s="539"/>
      <c r="M4015" s="767"/>
      <c r="N4015" s="876"/>
      <c r="O4015" s="767"/>
      <c r="P4015" s="767"/>
      <c r="Q4015" s="767"/>
      <c r="R4015" s="767"/>
      <c r="S4015" s="767"/>
    </row>
    <row r="4016" spans="1:19" s="768" customFormat="1" ht="13.5" hidden="1" x14ac:dyDescent="0.3">
      <c r="A4016" s="600"/>
      <c r="B4016" s="814" t="s">
        <v>2085</v>
      </c>
      <c r="C4016" s="736"/>
      <c r="D4016" s="812">
        <v>1</v>
      </c>
      <c r="E4016" s="815">
        <v>3</v>
      </c>
      <c r="F4016" s="795"/>
      <c r="G4016" s="817"/>
      <c r="H4016" s="523">
        <f t="shared" si="331"/>
        <v>3</v>
      </c>
      <c r="I4016" s="902"/>
      <c r="J4016" s="578"/>
      <c r="K4016" s="580">
        <f t="shared" si="330"/>
        <v>0</v>
      </c>
      <c r="L4016" s="539"/>
      <c r="M4016" s="767"/>
      <c r="N4016" s="876"/>
      <c r="O4016" s="767"/>
      <c r="P4016" s="767"/>
      <c r="Q4016" s="767"/>
      <c r="R4016" s="767"/>
      <c r="S4016" s="767"/>
    </row>
    <row r="4017" spans="1:19" s="768" customFormat="1" ht="13.5" hidden="1" x14ac:dyDescent="0.3">
      <c r="A4017" s="600"/>
      <c r="B4017" s="814" t="s">
        <v>2086</v>
      </c>
      <c r="C4017" s="736"/>
      <c r="D4017" s="812">
        <v>1</v>
      </c>
      <c r="E4017" s="815">
        <v>1.85</v>
      </c>
      <c r="F4017" s="788"/>
      <c r="G4017" s="815"/>
      <c r="H4017" s="523">
        <f t="shared" si="331"/>
        <v>1.85</v>
      </c>
      <c r="I4017" s="902"/>
      <c r="J4017" s="578"/>
      <c r="K4017" s="580">
        <f t="shared" si="330"/>
        <v>0</v>
      </c>
      <c r="L4017" s="539"/>
      <c r="M4017" s="767"/>
      <c r="N4017" s="876"/>
      <c r="O4017" s="767"/>
      <c r="P4017" s="767"/>
      <c r="Q4017" s="767"/>
      <c r="R4017" s="767"/>
      <c r="S4017" s="767"/>
    </row>
    <row r="4018" spans="1:19" s="768" customFormat="1" ht="13.5" hidden="1" x14ac:dyDescent="0.3">
      <c r="A4018" s="600"/>
      <c r="B4018" s="814" t="s">
        <v>2087</v>
      </c>
      <c r="C4018" s="736"/>
      <c r="D4018" s="812">
        <v>1</v>
      </c>
      <c r="E4018" s="815">
        <v>5.65</v>
      </c>
      <c r="F4018" s="788"/>
      <c r="G4018" s="815"/>
      <c r="H4018" s="523">
        <f t="shared" si="331"/>
        <v>5.65</v>
      </c>
      <c r="I4018" s="902"/>
      <c r="J4018" s="578"/>
      <c r="K4018" s="580">
        <f t="shared" si="330"/>
        <v>0</v>
      </c>
      <c r="L4018" s="539"/>
      <c r="M4018" s="767"/>
      <c r="N4018" s="876"/>
      <c r="O4018" s="767"/>
      <c r="P4018" s="767"/>
      <c r="Q4018" s="767"/>
      <c r="R4018" s="767"/>
      <c r="S4018" s="767"/>
    </row>
    <row r="4019" spans="1:19" s="768" customFormat="1" ht="13.5" hidden="1" x14ac:dyDescent="0.3">
      <c r="A4019" s="600"/>
      <c r="B4019" s="814" t="s">
        <v>2088</v>
      </c>
      <c r="C4019" s="736"/>
      <c r="D4019" s="812">
        <v>1</v>
      </c>
      <c r="E4019" s="815">
        <v>9.7100000000000009</v>
      </c>
      <c r="F4019" s="788"/>
      <c r="G4019" s="815"/>
      <c r="H4019" s="523">
        <f t="shared" si="331"/>
        <v>9.7100000000000009</v>
      </c>
      <c r="I4019" s="902"/>
      <c r="J4019" s="578"/>
      <c r="K4019" s="580">
        <f t="shared" si="330"/>
        <v>0</v>
      </c>
      <c r="L4019" s="539"/>
      <c r="M4019" s="767"/>
      <c r="N4019" s="876"/>
      <c r="O4019" s="767"/>
      <c r="P4019" s="767"/>
      <c r="Q4019" s="767"/>
      <c r="R4019" s="767"/>
      <c r="S4019" s="767"/>
    </row>
    <row r="4020" spans="1:19" s="768" customFormat="1" ht="13.5" hidden="1" x14ac:dyDescent="0.3">
      <c r="A4020" s="600"/>
      <c r="B4020" s="814" t="s">
        <v>2089</v>
      </c>
      <c r="C4020" s="736"/>
      <c r="D4020" s="812">
        <v>1</v>
      </c>
      <c r="E4020" s="815">
        <v>7.1</v>
      </c>
      <c r="F4020" s="788"/>
      <c r="G4020" s="815"/>
      <c r="H4020" s="523">
        <f t="shared" si="331"/>
        <v>7.1</v>
      </c>
      <c r="I4020" s="902"/>
      <c r="J4020" s="578"/>
      <c r="K4020" s="580">
        <f t="shared" si="330"/>
        <v>0</v>
      </c>
      <c r="L4020" s="539"/>
      <c r="M4020" s="767"/>
      <c r="N4020" s="876"/>
      <c r="O4020" s="767"/>
      <c r="P4020" s="767"/>
      <c r="Q4020" s="767"/>
      <c r="R4020" s="767"/>
      <c r="S4020" s="767"/>
    </row>
    <row r="4021" spans="1:19" s="768" customFormat="1" ht="13.5" hidden="1" x14ac:dyDescent="0.3">
      <c r="A4021" s="600"/>
      <c r="B4021" s="814" t="s">
        <v>2090</v>
      </c>
      <c r="C4021" s="736"/>
      <c r="D4021" s="812">
        <v>1</v>
      </c>
      <c r="E4021" s="815">
        <v>3.75</v>
      </c>
      <c r="F4021" s="788"/>
      <c r="G4021" s="815"/>
      <c r="H4021" s="523">
        <f t="shared" si="331"/>
        <v>3.75</v>
      </c>
      <c r="I4021" s="902"/>
      <c r="J4021" s="578"/>
      <c r="K4021" s="580">
        <f t="shared" si="330"/>
        <v>0</v>
      </c>
      <c r="L4021" s="539"/>
      <c r="M4021" s="767"/>
      <c r="N4021" s="876"/>
      <c r="O4021" s="767"/>
      <c r="P4021" s="767"/>
      <c r="Q4021" s="767"/>
      <c r="R4021" s="767"/>
      <c r="S4021" s="767"/>
    </row>
    <row r="4022" spans="1:19" s="768" customFormat="1" ht="13.5" hidden="1" x14ac:dyDescent="0.3">
      <c r="A4022" s="600"/>
      <c r="B4022" s="814" t="s">
        <v>2091</v>
      </c>
      <c r="C4022" s="736"/>
      <c r="D4022" s="812">
        <v>1</v>
      </c>
      <c r="E4022" s="815">
        <v>2.4</v>
      </c>
      <c r="F4022" s="788"/>
      <c r="G4022" s="815"/>
      <c r="H4022" s="523">
        <f t="shared" si="331"/>
        <v>2.4</v>
      </c>
      <c r="I4022" s="902"/>
      <c r="J4022" s="578"/>
      <c r="K4022" s="580">
        <f t="shared" si="330"/>
        <v>0</v>
      </c>
      <c r="L4022" s="539"/>
      <c r="M4022" s="767"/>
      <c r="N4022" s="876"/>
      <c r="O4022" s="767"/>
      <c r="P4022" s="767"/>
      <c r="Q4022" s="767"/>
      <c r="R4022" s="767"/>
      <c r="S4022" s="767"/>
    </row>
    <row r="4023" spans="1:19" s="768" customFormat="1" ht="13.5" hidden="1" x14ac:dyDescent="0.3">
      <c r="A4023" s="600"/>
      <c r="B4023" s="818"/>
      <c r="C4023" s="736"/>
      <c r="D4023" s="810"/>
      <c r="E4023" s="810"/>
      <c r="F4023" s="795"/>
      <c r="G4023" s="795"/>
      <c r="H4023" s="819"/>
      <c r="I4023" s="910"/>
      <c r="J4023" s="462"/>
      <c r="K4023" s="580">
        <f t="shared" si="330"/>
        <v>0</v>
      </c>
      <c r="L4023" s="539"/>
      <c r="M4023" s="767"/>
      <c r="N4023" s="876"/>
      <c r="O4023" s="767"/>
      <c r="P4023" s="767"/>
      <c r="Q4023" s="767"/>
      <c r="R4023" s="767"/>
      <c r="S4023" s="767"/>
    </row>
    <row r="4024" spans="1:19" s="768" customFormat="1" ht="13.5" x14ac:dyDescent="0.3">
      <c r="A4024" s="600"/>
      <c r="B4024" s="818"/>
      <c r="C4024" s="736"/>
      <c r="D4024" s="810"/>
      <c r="E4024" s="810"/>
      <c r="F4024" s="795"/>
      <c r="G4024" s="795"/>
      <c r="H4024" s="554"/>
      <c r="I4024" s="898"/>
      <c r="J4024" s="578"/>
      <c r="K4024" s="580">
        <f t="shared" si="330"/>
        <v>0</v>
      </c>
      <c r="L4024" s="539"/>
      <c r="M4024" s="767"/>
      <c r="N4024" s="876"/>
      <c r="O4024" s="767"/>
      <c r="P4024" s="767"/>
      <c r="Q4024" s="767"/>
      <c r="R4024" s="767"/>
      <c r="S4024" s="767"/>
    </row>
    <row r="4025" spans="1:19" s="768" customFormat="1" ht="13.5" x14ac:dyDescent="0.3">
      <c r="A4025" s="789" t="s">
        <v>2116</v>
      </c>
      <c r="B4025" s="755" t="s">
        <v>533</v>
      </c>
      <c r="C4025" s="739" t="s">
        <v>112</v>
      </c>
      <c r="D4025" s="810"/>
      <c r="E4025" s="810"/>
      <c r="F4025" s="795"/>
      <c r="G4025" s="795"/>
      <c r="H4025" s="811"/>
      <c r="I4025" s="899">
        <f>SUM(H4028:H4036)</f>
        <v>12.409999999999998</v>
      </c>
      <c r="J4025" s="580">
        <v>11</v>
      </c>
      <c r="K4025" s="580">
        <f t="shared" si="330"/>
        <v>136.51</v>
      </c>
      <c r="L4025" s="539"/>
      <c r="M4025" s="767"/>
      <c r="N4025" s="876"/>
      <c r="O4025" s="767"/>
      <c r="P4025" s="767"/>
      <c r="Q4025" s="767"/>
      <c r="R4025" s="767"/>
      <c r="S4025" s="767"/>
    </row>
    <row r="4026" spans="1:19" s="768" customFormat="1" ht="13.5" hidden="1" x14ac:dyDescent="0.3">
      <c r="A4026" s="600"/>
      <c r="B4026" s="755" t="s">
        <v>534</v>
      </c>
      <c r="C4026" s="739"/>
      <c r="D4026" s="810"/>
      <c r="E4026" s="810"/>
      <c r="F4026" s="795"/>
      <c r="G4026" s="795"/>
      <c r="H4026" s="811"/>
      <c r="I4026" s="902"/>
      <c r="J4026" s="578"/>
      <c r="K4026" s="580">
        <f t="shared" si="330"/>
        <v>0</v>
      </c>
      <c r="L4026" s="539"/>
      <c r="M4026" s="767"/>
      <c r="N4026" s="876"/>
      <c r="O4026" s="767"/>
      <c r="P4026" s="767"/>
      <c r="Q4026" s="767"/>
      <c r="R4026" s="767"/>
      <c r="S4026" s="767"/>
    </row>
    <row r="4027" spans="1:19" s="768" customFormat="1" ht="13.5" hidden="1" x14ac:dyDescent="0.3">
      <c r="A4027" s="600"/>
      <c r="B4027" s="816" t="s">
        <v>523</v>
      </c>
      <c r="C4027" s="739"/>
      <c r="D4027" s="810"/>
      <c r="E4027" s="810"/>
      <c r="F4027" s="795"/>
      <c r="G4027" s="795"/>
      <c r="H4027" s="811"/>
      <c r="I4027" s="902"/>
      <c r="J4027" s="578"/>
      <c r="K4027" s="580">
        <f t="shared" si="330"/>
        <v>0</v>
      </c>
      <c r="L4027" s="539"/>
      <c r="M4027" s="767"/>
      <c r="N4027" s="876"/>
      <c r="O4027" s="767"/>
      <c r="P4027" s="767"/>
      <c r="Q4027" s="767"/>
      <c r="R4027" s="767"/>
      <c r="S4027" s="767"/>
    </row>
    <row r="4028" spans="1:19" s="768" customFormat="1" ht="13.5" hidden="1" x14ac:dyDescent="0.3">
      <c r="A4028" s="600"/>
      <c r="B4028" s="801" t="s">
        <v>2092</v>
      </c>
      <c r="C4028" s="736"/>
      <c r="D4028" s="812">
        <v>1</v>
      </c>
      <c r="E4028" s="815">
        <v>2.2000000000000002</v>
      </c>
      <c r="F4028" s="788"/>
      <c r="G4028" s="815"/>
      <c r="H4028" s="523">
        <f>IF(PRODUCT(D4028:G4028),PRODUCT(D4028:G4028),"")</f>
        <v>2.2000000000000002</v>
      </c>
      <c r="I4028" s="902"/>
      <c r="J4028" s="578"/>
      <c r="K4028" s="580">
        <f t="shared" si="330"/>
        <v>0</v>
      </c>
      <c r="L4028" s="539"/>
      <c r="M4028" s="767"/>
      <c r="N4028" s="876"/>
      <c r="O4028" s="767"/>
      <c r="P4028" s="767"/>
      <c r="Q4028" s="767"/>
      <c r="R4028" s="767"/>
      <c r="S4028" s="767"/>
    </row>
    <row r="4029" spans="1:19" s="768" customFormat="1" ht="13.5" hidden="1" x14ac:dyDescent="0.3">
      <c r="A4029" s="600"/>
      <c r="B4029" s="801" t="s">
        <v>2092</v>
      </c>
      <c r="C4029" s="736"/>
      <c r="D4029" s="812">
        <v>1</v>
      </c>
      <c r="E4029" s="815">
        <v>1.4</v>
      </c>
      <c r="F4029" s="788"/>
      <c r="G4029" s="815"/>
      <c r="H4029" s="523">
        <f>IF(PRODUCT(D4029:G4029),PRODUCT(D4029:G4029),"")</f>
        <v>1.4</v>
      </c>
      <c r="I4029" s="898"/>
      <c r="J4029" s="578"/>
      <c r="K4029" s="580">
        <f t="shared" si="330"/>
        <v>0</v>
      </c>
      <c r="L4029" s="539"/>
      <c r="M4029" s="767"/>
      <c r="N4029" s="876"/>
      <c r="O4029" s="767"/>
      <c r="P4029" s="767"/>
      <c r="Q4029" s="767"/>
      <c r="R4029" s="767"/>
      <c r="S4029" s="767"/>
    </row>
    <row r="4030" spans="1:19" s="768" customFormat="1" ht="13.5" hidden="1" x14ac:dyDescent="0.3">
      <c r="A4030" s="600"/>
      <c r="B4030" s="801" t="s">
        <v>2092</v>
      </c>
      <c r="C4030" s="736"/>
      <c r="D4030" s="812">
        <v>1</v>
      </c>
      <c r="E4030" s="815">
        <v>0.65</v>
      </c>
      <c r="F4030" s="788"/>
      <c r="G4030" s="815"/>
      <c r="H4030" s="523">
        <f>IF(PRODUCT(D4030:G4030),PRODUCT(D4030:G4030),"")</f>
        <v>0.65</v>
      </c>
      <c r="I4030" s="898"/>
      <c r="J4030" s="578"/>
      <c r="K4030" s="580">
        <f t="shared" si="330"/>
        <v>0</v>
      </c>
      <c r="L4030" s="539"/>
      <c r="M4030" s="767"/>
      <c r="N4030" s="876"/>
      <c r="O4030" s="767"/>
      <c r="P4030" s="767"/>
      <c r="Q4030" s="767"/>
      <c r="R4030" s="767"/>
      <c r="S4030" s="767"/>
    </row>
    <row r="4031" spans="1:19" s="768" customFormat="1" ht="13.5" hidden="1" x14ac:dyDescent="0.3">
      <c r="A4031" s="600"/>
      <c r="B4031" s="801" t="s">
        <v>2093</v>
      </c>
      <c r="C4031" s="736"/>
      <c r="D4031" s="812">
        <v>1</v>
      </c>
      <c r="E4031" s="815">
        <v>1.95</v>
      </c>
      <c r="F4031" s="815"/>
      <c r="G4031" s="815"/>
      <c r="H4031" s="523">
        <f>IF(PRODUCT(D4031:G4031),PRODUCT(D4031:G4031)," ")</f>
        <v>1.95</v>
      </c>
      <c r="I4031" s="898"/>
      <c r="J4031" s="578"/>
      <c r="K4031" s="580">
        <f t="shared" si="330"/>
        <v>0</v>
      </c>
      <c r="L4031" s="539"/>
      <c r="M4031" s="767"/>
      <c r="N4031" s="876"/>
      <c r="O4031" s="767"/>
      <c r="P4031" s="767"/>
      <c r="Q4031" s="767"/>
      <c r="R4031" s="767"/>
      <c r="S4031" s="767"/>
    </row>
    <row r="4032" spans="1:19" s="768" customFormat="1" ht="13.5" hidden="1" x14ac:dyDescent="0.3">
      <c r="A4032" s="600"/>
      <c r="B4032" s="801" t="s">
        <v>2094</v>
      </c>
      <c r="C4032" s="736"/>
      <c r="D4032" s="812">
        <v>1</v>
      </c>
      <c r="E4032" s="815">
        <v>2</v>
      </c>
      <c r="F4032" s="788"/>
      <c r="G4032" s="815"/>
      <c r="H4032" s="523">
        <f>IF(PRODUCT(D4032:G4032),PRODUCT(D4032:G4032),"")</f>
        <v>2</v>
      </c>
      <c r="I4032" s="898"/>
      <c r="J4032" s="578"/>
      <c r="K4032" s="580">
        <f t="shared" si="330"/>
        <v>0</v>
      </c>
      <c r="L4032" s="539"/>
      <c r="M4032" s="767"/>
      <c r="N4032" s="876"/>
      <c r="O4032" s="767"/>
      <c r="P4032" s="767"/>
      <c r="Q4032" s="767"/>
      <c r="R4032" s="767"/>
      <c r="S4032" s="767"/>
    </row>
    <row r="4033" spans="1:19" s="768" customFormat="1" ht="13.5" hidden="1" x14ac:dyDescent="0.3">
      <c r="A4033" s="600"/>
      <c r="B4033" s="801" t="s">
        <v>2094</v>
      </c>
      <c r="C4033" s="736"/>
      <c r="D4033" s="812">
        <v>1</v>
      </c>
      <c r="E4033" s="815">
        <v>1.26</v>
      </c>
      <c r="F4033" s="788"/>
      <c r="G4033" s="815"/>
      <c r="H4033" s="523">
        <f t="shared" ref="H4033:H4035" si="332">IF(PRODUCT(D4033:G4033),PRODUCT(D4033:G4033),"")</f>
        <v>1.26</v>
      </c>
      <c r="I4033" s="898"/>
      <c r="J4033" s="578"/>
      <c r="K4033" s="580">
        <f t="shared" si="330"/>
        <v>0</v>
      </c>
      <c r="L4033" s="539"/>
      <c r="M4033" s="767"/>
      <c r="N4033" s="876"/>
      <c r="O4033" s="767"/>
      <c r="P4033" s="767"/>
      <c r="Q4033" s="767"/>
      <c r="R4033" s="767"/>
      <c r="S4033" s="767"/>
    </row>
    <row r="4034" spans="1:19" s="768" customFormat="1" ht="13.5" hidden="1" x14ac:dyDescent="0.3">
      <c r="A4034" s="600"/>
      <c r="B4034" s="801" t="s">
        <v>2094</v>
      </c>
      <c r="C4034" s="736"/>
      <c r="D4034" s="812">
        <v>1</v>
      </c>
      <c r="E4034" s="815">
        <v>0.85</v>
      </c>
      <c r="F4034" s="788"/>
      <c r="G4034" s="815"/>
      <c r="H4034" s="523">
        <f t="shared" si="332"/>
        <v>0.85</v>
      </c>
      <c r="I4034" s="898"/>
      <c r="J4034" s="578"/>
      <c r="K4034" s="580">
        <f t="shared" si="330"/>
        <v>0</v>
      </c>
      <c r="L4034" s="539"/>
      <c r="M4034" s="767"/>
      <c r="N4034" s="876"/>
      <c r="O4034" s="767"/>
      <c r="P4034" s="767"/>
      <c r="Q4034" s="767"/>
      <c r="R4034" s="767"/>
      <c r="S4034" s="767"/>
    </row>
    <row r="4035" spans="1:19" s="768" customFormat="1" ht="13.5" hidden="1" x14ac:dyDescent="0.3">
      <c r="A4035" s="600"/>
      <c r="B4035" s="801" t="s">
        <v>2095</v>
      </c>
      <c r="C4035" s="736"/>
      <c r="D4035" s="812">
        <v>1</v>
      </c>
      <c r="E4035" s="815">
        <v>1.25</v>
      </c>
      <c r="F4035" s="788"/>
      <c r="G4035" s="815"/>
      <c r="H4035" s="523">
        <f t="shared" si="332"/>
        <v>1.25</v>
      </c>
      <c r="I4035" s="898"/>
      <c r="J4035" s="578"/>
      <c r="K4035" s="580">
        <f t="shared" si="330"/>
        <v>0</v>
      </c>
      <c r="L4035" s="539"/>
      <c r="M4035" s="767"/>
      <c r="N4035" s="876"/>
      <c r="O4035" s="767"/>
      <c r="P4035" s="767"/>
      <c r="Q4035" s="767"/>
      <c r="R4035" s="767"/>
      <c r="S4035" s="767"/>
    </row>
    <row r="4036" spans="1:19" s="768" customFormat="1" ht="13.5" hidden="1" x14ac:dyDescent="0.3">
      <c r="A4036" s="600"/>
      <c r="B4036" s="801" t="s">
        <v>2095</v>
      </c>
      <c r="C4036" s="736"/>
      <c r="D4036" s="812">
        <v>1</v>
      </c>
      <c r="E4036" s="815">
        <v>0.85</v>
      </c>
      <c r="F4036" s="788"/>
      <c r="G4036" s="815"/>
      <c r="H4036" s="523">
        <f>IF(PRODUCT(D4036:G4036),PRODUCT(D4036:G4036),"")</f>
        <v>0.85</v>
      </c>
      <c r="I4036" s="898"/>
      <c r="J4036" s="578"/>
      <c r="K4036" s="580">
        <f t="shared" si="330"/>
        <v>0</v>
      </c>
      <c r="L4036" s="539"/>
      <c r="M4036" s="767"/>
      <c r="N4036" s="876"/>
      <c r="O4036" s="767"/>
      <c r="P4036" s="767"/>
      <c r="Q4036" s="767"/>
      <c r="R4036" s="767"/>
      <c r="S4036" s="767"/>
    </row>
    <row r="4037" spans="1:19" s="768" customFormat="1" ht="13.5" hidden="1" x14ac:dyDescent="0.3">
      <c r="A4037" s="600"/>
      <c r="B4037" s="820"/>
      <c r="C4037" s="736"/>
      <c r="D4037" s="810"/>
      <c r="E4037" s="817"/>
      <c r="F4037" s="817"/>
      <c r="G4037" s="817"/>
      <c r="H4037" s="821"/>
      <c r="I4037" s="910"/>
      <c r="J4037" s="462"/>
      <c r="K4037" s="580">
        <f t="shared" si="330"/>
        <v>0</v>
      </c>
      <c r="L4037" s="539"/>
      <c r="M4037" s="767"/>
      <c r="N4037" s="876"/>
      <c r="O4037" s="767"/>
      <c r="P4037" s="767"/>
      <c r="Q4037" s="767"/>
      <c r="R4037" s="767"/>
      <c r="S4037" s="767"/>
    </row>
    <row r="4038" spans="1:19" s="768" customFormat="1" ht="13.5" x14ac:dyDescent="0.3">
      <c r="A4038" s="600"/>
      <c r="B4038" s="816"/>
      <c r="C4038" s="736"/>
      <c r="D4038" s="810"/>
      <c r="E4038" s="810"/>
      <c r="F4038" s="795"/>
      <c r="G4038" s="795"/>
      <c r="H4038" s="811"/>
      <c r="I4038" s="902"/>
      <c r="J4038" s="578"/>
      <c r="K4038" s="580">
        <f t="shared" si="330"/>
        <v>0</v>
      </c>
      <c r="L4038" s="539"/>
      <c r="M4038" s="767"/>
      <c r="N4038" s="876"/>
      <c r="O4038" s="767"/>
      <c r="P4038" s="767"/>
      <c r="Q4038" s="767"/>
      <c r="R4038" s="767"/>
      <c r="S4038" s="767"/>
    </row>
    <row r="4039" spans="1:19" s="768" customFormat="1" ht="13.5" x14ac:dyDescent="0.3">
      <c r="A4039" s="789" t="s">
        <v>2117</v>
      </c>
      <c r="B4039" s="755" t="s">
        <v>532</v>
      </c>
      <c r="C4039" s="739" t="s">
        <v>112</v>
      </c>
      <c r="D4039" s="812"/>
      <c r="E4039" s="810"/>
      <c r="F4039" s="795"/>
      <c r="G4039" s="795"/>
      <c r="H4039" s="811"/>
      <c r="I4039" s="906">
        <f>SUM(H4041:H4049)</f>
        <v>12.850000000000001</v>
      </c>
      <c r="J4039" s="580">
        <v>10</v>
      </c>
      <c r="K4039" s="580">
        <f t="shared" si="330"/>
        <v>128.5</v>
      </c>
      <c r="L4039" s="539"/>
      <c r="M4039" s="767"/>
      <c r="N4039" s="876"/>
      <c r="O4039" s="767"/>
      <c r="P4039" s="767"/>
      <c r="Q4039" s="767"/>
      <c r="R4039" s="767"/>
      <c r="S4039" s="767"/>
    </row>
    <row r="4040" spans="1:19" s="768" customFormat="1" ht="13.5" hidden="1" x14ac:dyDescent="0.3">
      <c r="A4040" s="600"/>
      <c r="B4040" s="816" t="s">
        <v>523</v>
      </c>
      <c r="C4040" s="739"/>
      <c r="D4040" s="812"/>
      <c r="E4040" s="810"/>
      <c r="F4040" s="795"/>
      <c r="G4040" s="795"/>
      <c r="H4040" s="811"/>
      <c r="I4040" s="902"/>
      <c r="J4040" s="578"/>
      <c r="K4040" s="580">
        <f t="shared" si="330"/>
        <v>0</v>
      </c>
      <c r="L4040" s="539"/>
      <c r="M4040" s="767"/>
      <c r="N4040" s="876"/>
      <c r="O4040" s="767"/>
      <c r="P4040" s="767"/>
      <c r="Q4040" s="767"/>
      <c r="R4040" s="767"/>
      <c r="S4040" s="767"/>
    </row>
    <row r="4041" spans="1:19" s="768" customFormat="1" ht="13.5" hidden="1" x14ac:dyDescent="0.3">
      <c r="A4041" s="600"/>
      <c r="B4041" s="801" t="s">
        <v>2096</v>
      </c>
      <c r="C4041" s="739"/>
      <c r="D4041" s="601">
        <v>1</v>
      </c>
      <c r="E4041" s="602">
        <v>0.9</v>
      </c>
      <c r="F4041" s="603"/>
      <c r="G4041" s="602"/>
      <c r="H4041" s="682">
        <f t="shared" ref="H4041:H4049" si="333">IF(PRODUCT(D4041:G4041),PRODUCT(D4041:G4041),"")</f>
        <v>0.9</v>
      </c>
      <c r="I4041" s="911"/>
      <c r="J4041" s="578"/>
      <c r="K4041" s="580">
        <f t="shared" si="330"/>
        <v>0</v>
      </c>
      <c r="L4041" s="539"/>
      <c r="M4041" s="767"/>
      <c r="N4041" s="876"/>
      <c r="O4041" s="767"/>
      <c r="P4041" s="767"/>
      <c r="Q4041" s="767"/>
      <c r="R4041" s="767"/>
      <c r="S4041" s="767"/>
    </row>
    <row r="4042" spans="1:19" s="768" customFormat="1" ht="13.5" hidden="1" x14ac:dyDescent="0.3">
      <c r="A4042" s="600"/>
      <c r="B4042" s="801" t="s">
        <v>2097</v>
      </c>
      <c r="C4042" s="739"/>
      <c r="D4042" s="601">
        <v>1</v>
      </c>
      <c r="E4042" s="602">
        <v>0.7</v>
      </c>
      <c r="F4042" s="603"/>
      <c r="G4042" s="602"/>
      <c r="H4042" s="682">
        <f t="shared" si="333"/>
        <v>0.7</v>
      </c>
      <c r="I4042" s="911"/>
      <c r="J4042" s="578"/>
      <c r="K4042" s="580">
        <f t="shared" si="330"/>
        <v>0</v>
      </c>
      <c r="L4042" s="539"/>
      <c r="M4042" s="767"/>
      <c r="N4042" s="876"/>
      <c r="O4042" s="767"/>
      <c r="P4042" s="767"/>
      <c r="Q4042" s="767"/>
      <c r="R4042" s="767"/>
      <c r="S4042" s="767"/>
    </row>
    <row r="4043" spans="1:19" s="768" customFormat="1" ht="13.5" hidden="1" x14ac:dyDescent="0.3">
      <c r="A4043" s="600"/>
      <c r="B4043" s="801" t="s">
        <v>2098</v>
      </c>
      <c r="C4043" s="739"/>
      <c r="D4043" s="601">
        <v>1</v>
      </c>
      <c r="E4043" s="602">
        <v>1.2</v>
      </c>
      <c r="F4043" s="603"/>
      <c r="G4043" s="602"/>
      <c r="H4043" s="682">
        <f t="shared" si="333"/>
        <v>1.2</v>
      </c>
      <c r="I4043" s="911"/>
      <c r="J4043" s="578"/>
      <c r="K4043" s="580">
        <f t="shared" si="330"/>
        <v>0</v>
      </c>
      <c r="L4043" s="539"/>
      <c r="M4043" s="767"/>
      <c r="N4043" s="876"/>
      <c r="O4043" s="767"/>
      <c r="P4043" s="767"/>
      <c r="Q4043" s="767"/>
      <c r="R4043" s="767"/>
      <c r="S4043" s="767"/>
    </row>
    <row r="4044" spans="1:19" s="768" customFormat="1" ht="13.5" hidden="1" x14ac:dyDescent="0.3">
      <c r="A4044" s="600"/>
      <c r="B4044" s="801" t="s">
        <v>2099</v>
      </c>
      <c r="C4044" s="739"/>
      <c r="D4044" s="601">
        <v>1</v>
      </c>
      <c r="E4044" s="602">
        <v>0.6</v>
      </c>
      <c r="F4044" s="603"/>
      <c r="G4044" s="602"/>
      <c r="H4044" s="682">
        <f t="shared" si="333"/>
        <v>0.6</v>
      </c>
      <c r="I4044" s="911"/>
      <c r="J4044" s="578"/>
      <c r="K4044" s="580">
        <f t="shared" si="330"/>
        <v>0</v>
      </c>
      <c r="L4044" s="539"/>
      <c r="M4044" s="767"/>
      <c r="N4044" s="876"/>
      <c r="O4044" s="767"/>
      <c r="P4044" s="767"/>
      <c r="Q4044" s="767"/>
      <c r="R4044" s="767"/>
      <c r="S4044" s="767"/>
    </row>
    <row r="4045" spans="1:19" s="768" customFormat="1" ht="13.5" hidden="1" x14ac:dyDescent="0.3">
      <c r="A4045" s="600"/>
      <c r="B4045" s="801" t="s">
        <v>2099</v>
      </c>
      <c r="C4045" s="739"/>
      <c r="D4045" s="601">
        <v>1</v>
      </c>
      <c r="E4045" s="602">
        <v>1.75</v>
      </c>
      <c r="F4045" s="603"/>
      <c r="G4045" s="602"/>
      <c r="H4045" s="682">
        <f t="shared" si="333"/>
        <v>1.75</v>
      </c>
      <c r="I4045" s="901"/>
      <c r="J4045" s="578"/>
      <c r="K4045" s="580">
        <f t="shared" si="330"/>
        <v>0</v>
      </c>
      <c r="L4045" s="539"/>
      <c r="M4045" s="767"/>
      <c r="N4045" s="876"/>
      <c r="O4045" s="767"/>
      <c r="P4045" s="767"/>
      <c r="Q4045" s="767"/>
      <c r="R4045" s="767"/>
      <c r="S4045" s="767"/>
    </row>
    <row r="4046" spans="1:19" s="768" customFormat="1" ht="13.5" hidden="1" x14ac:dyDescent="0.3">
      <c r="A4046" s="600"/>
      <c r="B4046" s="801" t="s">
        <v>2100</v>
      </c>
      <c r="C4046" s="739"/>
      <c r="D4046" s="601">
        <v>1</v>
      </c>
      <c r="E4046" s="602">
        <v>1.75</v>
      </c>
      <c r="F4046" s="603"/>
      <c r="G4046" s="602"/>
      <c r="H4046" s="682">
        <f t="shared" si="333"/>
        <v>1.75</v>
      </c>
      <c r="I4046" s="901"/>
      <c r="J4046" s="578"/>
      <c r="K4046" s="580">
        <f t="shared" si="330"/>
        <v>0</v>
      </c>
      <c r="L4046" s="539"/>
      <c r="M4046" s="767"/>
      <c r="N4046" s="876"/>
      <c r="O4046" s="767"/>
      <c r="P4046" s="767"/>
      <c r="Q4046" s="767"/>
      <c r="R4046" s="767"/>
      <c r="S4046" s="767"/>
    </row>
    <row r="4047" spans="1:19" s="768" customFormat="1" ht="13.5" hidden="1" x14ac:dyDescent="0.3">
      <c r="A4047" s="600"/>
      <c r="B4047" s="801" t="s">
        <v>2101</v>
      </c>
      <c r="C4047" s="736"/>
      <c r="D4047" s="601">
        <v>1</v>
      </c>
      <c r="E4047" s="602">
        <v>1.8</v>
      </c>
      <c r="F4047" s="603"/>
      <c r="G4047" s="602"/>
      <c r="H4047" s="682">
        <f t="shared" si="333"/>
        <v>1.8</v>
      </c>
      <c r="I4047" s="901"/>
      <c r="J4047" s="578"/>
      <c r="K4047" s="580">
        <f t="shared" si="330"/>
        <v>0</v>
      </c>
      <c r="L4047" s="539"/>
      <c r="M4047" s="767"/>
      <c r="N4047" s="876"/>
      <c r="O4047" s="767"/>
      <c r="P4047" s="767"/>
      <c r="Q4047" s="767"/>
      <c r="R4047" s="767"/>
      <c r="S4047" s="767"/>
    </row>
    <row r="4048" spans="1:19" s="768" customFormat="1" ht="13.5" hidden="1" x14ac:dyDescent="0.3">
      <c r="A4048" s="600"/>
      <c r="B4048" s="801" t="s">
        <v>2102</v>
      </c>
      <c r="C4048" s="736"/>
      <c r="D4048" s="601">
        <v>1</v>
      </c>
      <c r="E4048" s="602">
        <v>0.65</v>
      </c>
      <c r="F4048" s="603"/>
      <c r="G4048" s="602"/>
      <c r="H4048" s="682">
        <f t="shared" si="333"/>
        <v>0.65</v>
      </c>
      <c r="I4048" s="901"/>
      <c r="J4048" s="578"/>
      <c r="K4048" s="580">
        <f t="shared" si="330"/>
        <v>0</v>
      </c>
      <c r="L4048" s="539"/>
      <c r="M4048" s="767"/>
      <c r="N4048" s="876"/>
      <c r="O4048" s="767"/>
      <c r="P4048" s="767"/>
      <c r="Q4048" s="767"/>
      <c r="R4048" s="767"/>
      <c r="S4048" s="767"/>
    </row>
    <row r="4049" spans="1:19" s="768" customFormat="1" ht="13.5" hidden="1" x14ac:dyDescent="0.3">
      <c r="A4049" s="600"/>
      <c r="B4049" s="801" t="s">
        <v>2103</v>
      </c>
      <c r="C4049" s="736"/>
      <c r="D4049" s="601">
        <v>1</v>
      </c>
      <c r="E4049" s="602">
        <v>3.5</v>
      </c>
      <c r="F4049" s="603"/>
      <c r="G4049" s="602"/>
      <c r="H4049" s="682">
        <f t="shared" si="333"/>
        <v>3.5</v>
      </c>
      <c r="I4049" s="901"/>
      <c r="J4049" s="578"/>
      <c r="K4049" s="580">
        <f t="shared" si="330"/>
        <v>0</v>
      </c>
      <c r="L4049" s="539"/>
      <c r="M4049" s="767"/>
      <c r="N4049" s="876"/>
      <c r="O4049" s="767"/>
      <c r="P4049" s="767"/>
      <c r="Q4049" s="767"/>
      <c r="R4049" s="767"/>
      <c r="S4049" s="767"/>
    </row>
    <row r="4050" spans="1:19" s="768" customFormat="1" ht="13.5" hidden="1" x14ac:dyDescent="0.3">
      <c r="A4050" s="600"/>
      <c r="B4050" s="521"/>
      <c r="C4050" s="736"/>
      <c r="D4050" s="823"/>
      <c r="E4050" s="824"/>
      <c r="F4050" s="604"/>
      <c r="G4050" s="824"/>
      <c r="H4050" s="825"/>
      <c r="I4050" s="910"/>
      <c r="J4050" s="462"/>
      <c r="K4050" s="580">
        <f t="shared" si="330"/>
        <v>0</v>
      </c>
      <c r="L4050" s="539"/>
      <c r="M4050" s="767"/>
      <c r="N4050" s="876"/>
      <c r="O4050" s="767"/>
      <c r="P4050" s="767"/>
      <c r="Q4050" s="767"/>
      <c r="R4050" s="767"/>
      <c r="S4050" s="767"/>
    </row>
    <row r="4051" spans="1:19" s="768" customFormat="1" ht="13.5" x14ac:dyDescent="0.3">
      <c r="A4051" s="600"/>
      <c r="B4051" s="521"/>
      <c r="C4051" s="736"/>
      <c r="D4051" s="810"/>
      <c r="E4051" s="817"/>
      <c r="F4051" s="795"/>
      <c r="G4051" s="817"/>
      <c r="H4051" s="743"/>
      <c r="I4051" s="902"/>
      <c r="J4051" s="578"/>
      <c r="K4051" s="580">
        <f t="shared" si="330"/>
        <v>0</v>
      </c>
      <c r="L4051" s="539"/>
      <c r="M4051" s="767"/>
      <c r="N4051" s="876"/>
      <c r="O4051" s="767"/>
      <c r="P4051" s="767"/>
      <c r="Q4051" s="767"/>
      <c r="R4051" s="767"/>
      <c r="S4051" s="767"/>
    </row>
    <row r="4052" spans="1:19" s="768" customFormat="1" ht="13.5" x14ac:dyDescent="0.3">
      <c r="A4052" s="789" t="s">
        <v>2118</v>
      </c>
      <c r="B4052" s="755" t="s">
        <v>532</v>
      </c>
      <c r="C4052" s="739" t="s">
        <v>112</v>
      </c>
      <c r="D4052" s="812"/>
      <c r="E4052" s="810"/>
      <c r="F4052" s="795"/>
      <c r="G4052" s="795"/>
      <c r="H4052" s="811"/>
      <c r="I4052" s="906">
        <f>SUM(H4055:H4057)</f>
        <v>5.05</v>
      </c>
      <c r="J4052" s="580">
        <v>10</v>
      </c>
      <c r="K4052" s="580">
        <f t="shared" si="330"/>
        <v>50.5</v>
      </c>
      <c r="L4052" s="539"/>
      <c r="M4052" s="767"/>
      <c r="N4052" s="876"/>
      <c r="O4052" s="767"/>
      <c r="P4052" s="767"/>
      <c r="Q4052" s="767"/>
      <c r="R4052" s="767"/>
      <c r="S4052" s="767"/>
    </row>
    <row r="4053" spans="1:19" s="768" customFormat="1" ht="13.5" hidden="1" x14ac:dyDescent="0.3">
      <c r="A4053" s="600"/>
      <c r="B4053" s="525" t="s">
        <v>546</v>
      </c>
      <c r="C4053" s="739"/>
      <c r="D4053" s="812"/>
      <c r="E4053" s="810"/>
      <c r="F4053" s="795"/>
      <c r="G4053" s="795"/>
      <c r="H4053" s="811"/>
      <c r="I4053" s="902"/>
      <c r="J4053" s="578"/>
      <c r="K4053" s="580">
        <f t="shared" si="330"/>
        <v>0</v>
      </c>
      <c r="L4053" s="539"/>
      <c r="M4053" s="767"/>
      <c r="N4053" s="876"/>
      <c r="O4053" s="767"/>
      <c r="P4053" s="767"/>
      <c r="Q4053" s="767"/>
      <c r="R4053" s="767"/>
      <c r="S4053" s="767"/>
    </row>
    <row r="4054" spans="1:19" s="768" customFormat="1" ht="13.5" hidden="1" x14ac:dyDescent="0.3">
      <c r="A4054" s="600"/>
      <c r="B4054" s="816" t="s">
        <v>523</v>
      </c>
      <c r="C4054" s="739"/>
      <c r="D4054" s="812"/>
      <c r="E4054" s="810"/>
      <c r="F4054" s="795"/>
      <c r="G4054" s="795"/>
      <c r="H4054" s="811"/>
      <c r="I4054" s="902"/>
      <c r="J4054" s="578"/>
      <c r="K4054" s="580">
        <f t="shared" si="330"/>
        <v>0</v>
      </c>
      <c r="L4054" s="539"/>
      <c r="M4054" s="767"/>
      <c r="N4054" s="876"/>
      <c r="O4054" s="767"/>
      <c r="P4054" s="767"/>
      <c r="Q4054" s="767"/>
      <c r="R4054" s="767"/>
      <c r="S4054" s="767"/>
    </row>
    <row r="4055" spans="1:19" s="768" customFormat="1" ht="13.5" hidden="1" x14ac:dyDescent="0.3">
      <c r="A4055" s="600"/>
      <c r="B4055" s="801" t="s">
        <v>547</v>
      </c>
      <c r="C4055" s="739"/>
      <c r="D4055" s="601">
        <v>3</v>
      </c>
      <c r="E4055" s="602">
        <v>0.75</v>
      </c>
      <c r="F4055" s="603"/>
      <c r="G4055" s="602"/>
      <c r="H4055" s="682">
        <f>IF(PRODUCT(D4055:G4055),PRODUCT(D4055:G4055),"")</f>
        <v>2.25</v>
      </c>
      <c r="I4055" s="911"/>
      <c r="J4055" s="578"/>
      <c r="K4055" s="580">
        <f t="shared" si="330"/>
        <v>0</v>
      </c>
      <c r="L4055" s="539"/>
      <c r="M4055" s="767"/>
      <c r="N4055" s="876"/>
      <c r="O4055" s="767"/>
      <c r="P4055" s="767"/>
      <c r="Q4055" s="767"/>
      <c r="R4055" s="767"/>
      <c r="S4055" s="767"/>
    </row>
    <row r="4056" spans="1:19" s="768" customFormat="1" ht="13.5" hidden="1" x14ac:dyDescent="0.3">
      <c r="A4056" s="600"/>
      <c r="B4056" s="801" t="s">
        <v>547</v>
      </c>
      <c r="C4056" s="739"/>
      <c r="D4056" s="601">
        <v>1</v>
      </c>
      <c r="E4056" s="602">
        <v>0.8</v>
      </c>
      <c r="F4056" s="603"/>
      <c r="G4056" s="602"/>
      <c r="H4056" s="682">
        <f>IF(PRODUCT(D4056:G4056),PRODUCT(D4056:G4056),"")</f>
        <v>0.8</v>
      </c>
      <c r="I4056" s="911"/>
      <c r="J4056" s="578"/>
      <c r="K4056" s="580">
        <f t="shared" si="330"/>
        <v>0</v>
      </c>
      <c r="L4056" s="539"/>
      <c r="M4056" s="767"/>
      <c r="N4056" s="876"/>
      <c r="O4056" s="767"/>
      <c r="P4056" s="767"/>
      <c r="Q4056" s="767"/>
      <c r="R4056" s="767"/>
      <c r="S4056" s="767"/>
    </row>
    <row r="4057" spans="1:19" s="768" customFormat="1" ht="13.5" hidden="1" x14ac:dyDescent="0.3">
      <c r="A4057" s="600"/>
      <c r="B4057" s="801" t="s">
        <v>548</v>
      </c>
      <c r="C4057" s="739"/>
      <c r="D4057" s="601">
        <f>SUM(D4055:D4056)</f>
        <v>4</v>
      </c>
      <c r="E4057" s="602">
        <v>0.5</v>
      </c>
      <c r="F4057" s="603"/>
      <c r="G4057" s="602"/>
      <c r="H4057" s="682">
        <f>IF(PRODUCT(D4057:G4057),PRODUCT(D4057:G4057),"")</f>
        <v>2</v>
      </c>
      <c r="I4057" s="903"/>
      <c r="J4057" s="580"/>
      <c r="K4057" s="580">
        <f t="shared" si="330"/>
        <v>0</v>
      </c>
      <c r="L4057" s="539"/>
      <c r="M4057" s="767"/>
      <c r="N4057" s="876"/>
      <c r="O4057" s="767"/>
      <c r="P4057" s="767"/>
      <c r="Q4057" s="767"/>
      <c r="R4057" s="767"/>
      <c r="S4057" s="767"/>
    </row>
    <row r="4058" spans="1:19" s="768" customFormat="1" ht="13.5" hidden="1" x14ac:dyDescent="0.3">
      <c r="A4058" s="600"/>
      <c r="B4058" s="755"/>
      <c r="C4058" s="739"/>
      <c r="D4058" s="601"/>
      <c r="E4058" s="601"/>
      <c r="F4058" s="603"/>
      <c r="G4058" s="603"/>
      <c r="H4058" s="827"/>
      <c r="I4058" s="910"/>
      <c r="J4058" s="462"/>
      <c r="K4058" s="580">
        <f t="shared" si="330"/>
        <v>0</v>
      </c>
      <c r="L4058" s="539"/>
      <c r="M4058" s="767"/>
      <c r="N4058" s="876"/>
      <c r="O4058" s="767"/>
      <c r="P4058" s="767"/>
      <c r="Q4058" s="767"/>
      <c r="R4058" s="767"/>
      <c r="S4058" s="767"/>
    </row>
    <row r="4059" spans="1:19" s="768" customFormat="1" ht="13.5" x14ac:dyDescent="0.3">
      <c r="A4059" s="600"/>
      <c r="B4059" s="448"/>
      <c r="C4059" s="736"/>
      <c r="D4059" s="810"/>
      <c r="E4059" s="810"/>
      <c r="F4059" s="795"/>
      <c r="G4059" s="795"/>
      <c r="H4059" s="811"/>
      <c r="I4059" s="898"/>
      <c r="J4059" s="578"/>
      <c r="K4059" s="580">
        <f t="shared" si="330"/>
        <v>0</v>
      </c>
      <c r="L4059" s="539"/>
      <c r="M4059" s="767"/>
      <c r="N4059" s="876"/>
      <c r="O4059" s="767"/>
      <c r="P4059" s="767"/>
      <c r="Q4059" s="767"/>
      <c r="R4059" s="767"/>
      <c r="S4059" s="767"/>
    </row>
    <row r="4060" spans="1:19" s="768" customFormat="1" ht="13.5" x14ac:dyDescent="0.3">
      <c r="A4060" s="789" t="s">
        <v>2119</v>
      </c>
      <c r="B4060" s="755" t="s">
        <v>549</v>
      </c>
      <c r="C4060" s="739" t="s">
        <v>112</v>
      </c>
      <c r="D4060" s="812"/>
      <c r="E4060" s="812"/>
      <c r="F4060" s="788"/>
      <c r="G4060" s="788"/>
      <c r="H4060" s="813"/>
      <c r="I4060" s="906">
        <f>SUM(H4063:H4068)</f>
        <v>8.11</v>
      </c>
      <c r="J4060" s="580">
        <v>9</v>
      </c>
      <c r="K4060" s="580">
        <f t="shared" si="330"/>
        <v>72.989999999999995</v>
      </c>
      <c r="L4060" s="539"/>
      <c r="M4060" s="767"/>
      <c r="N4060" s="876"/>
      <c r="O4060" s="767"/>
      <c r="P4060" s="767"/>
      <c r="Q4060" s="767"/>
      <c r="R4060" s="767"/>
      <c r="S4060" s="767"/>
    </row>
    <row r="4061" spans="1:19" s="768" customFormat="1" ht="13.5" hidden="1" x14ac:dyDescent="0.3">
      <c r="A4061" s="789"/>
      <c r="B4061" s="755" t="s">
        <v>550</v>
      </c>
      <c r="C4061" s="739"/>
      <c r="D4061" s="812"/>
      <c r="E4061" s="812"/>
      <c r="F4061" s="788"/>
      <c r="G4061" s="788"/>
      <c r="H4061" s="813"/>
      <c r="I4061" s="905"/>
      <c r="J4061" s="580"/>
      <c r="K4061" s="580">
        <f t="shared" si="330"/>
        <v>0</v>
      </c>
      <c r="L4061" s="539"/>
      <c r="M4061" s="767"/>
      <c r="N4061" s="876"/>
      <c r="O4061" s="767"/>
      <c r="P4061" s="767"/>
      <c r="Q4061" s="767"/>
      <c r="R4061" s="767"/>
      <c r="S4061" s="767"/>
    </row>
    <row r="4062" spans="1:19" s="768" customFormat="1" ht="13.5" hidden="1" x14ac:dyDescent="0.3">
      <c r="A4062" s="789"/>
      <c r="B4062" s="816" t="s">
        <v>523</v>
      </c>
      <c r="C4062" s="739"/>
      <c r="D4062" s="812"/>
      <c r="E4062" s="812"/>
      <c r="F4062" s="788"/>
      <c r="G4062" s="788"/>
      <c r="H4062" s="813"/>
      <c r="I4062" s="905"/>
      <c r="J4062" s="580"/>
      <c r="K4062" s="580">
        <f t="shared" si="330"/>
        <v>0</v>
      </c>
      <c r="L4062" s="539"/>
      <c r="M4062" s="767"/>
      <c r="N4062" s="876"/>
      <c r="O4062" s="767"/>
      <c r="P4062" s="767"/>
      <c r="Q4062" s="767"/>
      <c r="R4062" s="767"/>
      <c r="S4062" s="767"/>
    </row>
    <row r="4063" spans="1:19" s="768" customFormat="1" ht="13.5" hidden="1" x14ac:dyDescent="0.3">
      <c r="A4063" s="789"/>
      <c r="B4063" s="801" t="s">
        <v>551</v>
      </c>
      <c r="C4063" s="739"/>
      <c r="D4063" s="601">
        <v>3</v>
      </c>
      <c r="E4063" s="602">
        <v>0.35</v>
      </c>
      <c r="F4063" s="603"/>
      <c r="G4063" s="602"/>
      <c r="H4063" s="682">
        <f t="shared" ref="H4063:H4068" si="334">IF(PRODUCT(D4063:G4063),PRODUCT(D4063:G4063),"")</f>
        <v>1.0499999999999998</v>
      </c>
      <c r="I4063" s="903"/>
      <c r="J4063" s="580"/>
      <c r="K4063" s="580">
        <f t="shared" si="330"/>
        <v>0</v>
      </c>
      <c r="L4063" s="539"/>
      <c r="M4063" s="767"/>
      <c r="N4063" s="876"/>
      <c r="O4063" s="767"/>
      <c r="P4063" s="767"/>
      <c r="Q4063" s="767"/>
      <c r="R4063" s="767"/>
      <c r="S4063" s="767"/>
    </row>
    <row r="4064" spans="1:19" s="768" customFormat="1" ht="13.5" hidden="1" x14ac:dyDescent="0.3">
      <c r="A4064" s="789"/>
      <c r="B4064" s="801" t="s">
        <v>551</v>
      </c>
      <c r="C4064" s="739"/>
      <c r="D4064" s="601">
        <v>3</v>
      </c>
      <c r="E4064" s="602">
        <v>0.3</v>
      </c>
      <c r="F4064" s="603"/>
      <c r="G4064" s="602"/>
      <c r="H4064" s="682">
        <f t="shared" si="334"/>
        <v>0.89999999999999991</v>
      </c>
      <c r="I4064" s="903"/>
      <c r="J4064" s="580"/>
      <c r="K4064" s="580">
        <f t="shared" si="330"/>
        <v>0</v>
      </c>
      <c r="L4064" s="539"/>
      <c r="M4064" s="767"/>
      <c r="N4064" s="876"/>
      <c r="O4064" s="767"/>
      <c r="P4064" s="767"/>
      <c r="Q4064" s="767"/>
      <c r="R4064" s="767"/>
      <c r="S4064" s="767"/>
    </row>
    <row r="4065" spans="1:19" s="768" customFormat="1" ht="13.5" hidden="1" x14ac:dyDescent="0.3">
      <c r="A4065" s="789"/>
      <c r="B4065" s="801" t="s">
        <v>551</v>
      </c>
      <c r="C4065" s="739"/>
      <c r="D4065" s="601">
        <v>1</v>
      </c>
      <c r="E4065" s="602">
        <v>0.45</v>
      </c>
      <c r="F4065" s="603"/>
      <c r="G4065" s="602"/>
      <c r="H4065" s="682">
        <f t="shared" si="334"/>
        <v>0.45</v>
      </c>
      <c r="I4065" s="903"/>
      <c r="J4065" s="580"/>
      <c r="K4065" s="580">
        <f t="shared" si="330"/>
        <v>0</v>
      </c>
      <c r="L4065" s="539"/>
      <c r="M4065" s="767"/>
      <c r="N4065" s="876"/>
      <c r="O4065" s="767"/>
      <c r="P4065" s="767"/>
      <c r="Q4065" s="767"/>
      <c r="R4065" s="767"/>
      <c r="S4065" s="767"/>
    </row>
    <row r="4066" spans="1:19" s="768" customFormat="1" ht="13.5" hidden="1" x14ac:dyDescent="0.3">
      <c r="A4066" s="789"/>
      <c r="B4066" s="801" t="s">
        <v>551</v>
      </c>
      <c r="C4066" s="739"/>
      <c r="D4066" s="601">
        <v>1</v>
      </c>
      <c r="E4066" s="602">
        <v>0.8</v>
      </c>
      <c r="F4066" s="603"/>
      <c r="G4066" s="602"/>
      <c r="H4066" s="682">
        <f t="shared" si="334"/>
        <v>0.8</v>
      </c>
      <c r="I4066" s="903"/>
      <c r="J4066" s="580"/>
      <c r="K4066" s="580">
        <f t="shared" si="330"/>
        <v>0</v>
      </c>
      <c r="L4066" s="539"/>
      <c r="M4066" s="767"/>
      <c r="N4066" s="876"/>
      <c r="O4066" s="767"/>
      <c r="P4066" s="767"/>
      <c r="Q4066" s="767"/>
      <c r="R4066" s="767"/>
      <c r="S4066" s="767"/>
    </row>
    <row r="4067" spans="1:19" s="768" customFormat="1" ht="13.5" hidden="1" x14ac:dyDescent="0.3">
      <c r="A4067" s="789"/>
      <c r="B4067" s="801" t="s">
        <v>551</v>
      </c>
      <c r="C4067" s="739"/>
      <c r="D4067" s="601">
        <v>1</v>
      </c>
      <c r="E4067" s="602">
        <v>0.41</v>
      </c>
      <c r="F4067" s="603"/>
      <c r="G4067" s="602"/>
      <c r="H4067" s="682">
        <f t="shared" si="334"/>
        <v>0.41</v>
      </c>
      <c r="I4067" s="903"/>
      <c r="J4067" s="580"/>
      <c r="K4067" s="580">
        <f t="shared" si="330"/>
        <v>0</v>
      </c>
      <c r="L4067" s="539"/>
      <c r="M4067" s="767"/>
      <c r="N4067" s="876"/>
      <c r="O4067" s="767"/>
      <c r="P4067" s="767"/>
      <c r="Q4067" s="767"/>
      <c r="R4067" s="767"/>
      <c r="S4067" s="767"/>
    </row>
    <row r="4068" spans="1:19" s="768" customFormat="1" ht="13.5" hidden="1" x14ac:dyDescent="0.3">
      <c r="A4068" s="829"/>
      <c r="B4068" s="801" t="s">
        <v>552</v>
      </c>
      <c r="C4068" s="739"/>
      <c r="D4068" s="601">
        <f>SUM(D4063:D4067)</f>
        <v>9</v>
      </c>
      <c r="E4068" s="602">
        <v>0.5</v>
      </c>
      <c r="F4068" s="603"/>
      <c r="G4068" s="602"/>
      <c r="H4068" s="682">
        <f t="shared" si="334"/>
        <v>4.5</v>
      </c>
      <c r="I4068" s="903"/>
      <c r="J4068" s="580"/>
      <c r="K4068" s="580">
        <f t="shared" si="330"/>
        <v>0</v>
      </c>
      <c r="L4068" s="539"/>
      <c r="M4068" s="767"/>
      <c r="N4068" s="876"/>
      <c r="O4068" s="767"/>
      <c r="P4068" s="767"/>
      <c r="Q4068" s="767"/>
      <c r="R4068" s="767"/>
      <c r="S4068" s="767"/>
    </row>
    <row r="4069" spans="1:19" s="768" customFormat="1" ht="13.5" hidden="1" x14ac:dyDescent="0.3">
      <c r="A4069" s="789"/>
      <c r="B4069" s="830"/>
      <c r="C4069" s="739"/>
      <c r="D4069" s="601"/>
      <c r="E4069" s="601"/>
      <c r="F4069" s="603"/>
      <c r="G4069" s="603"/>
      <c r="H4069" s="827"/>
      <c r="I4069" s="910"/>
      <c r="J4069" s="462"/>
      <c r="K4069" s="580">
        <f t="shared" si="330"/>
        <v>0</v>
      </c>
      <c r="L4069" s="539"/>
      <c r="M4069" s="767"/>
      <c r="N4069" s="876"/>
      <c r="O4069" s="767"/>
      <c r="P4069" s="767"/>
      <c r="Q4069" s="767"/>
      <c r="R4069" s="767"/>
      <c r="S4069" s="767"/>
    </row>
    <row r="4070" spans="1:19" s="768" customFormat="1" ht="13.5" x14ac:dyDescent="0.3">
      <c r="A4070" s="600"/>
      <c r="B4070" s="448"/>
      <c r="C4070" s="736"/>
      <c r="D4070" s="810"/>
      <c r="E4070" s="810"/>
      <c r="F4070" s="795"/>
      <c r="G4070" s="795"/>
      <c r="H4070" s="811"/>
      <c r="I4070" s="898"/>
      <c r="J4070" s="578"/>
      <c r="K4070" s="580">
        <f t="shared" si="330"/>
        <v>0</v>
      </c>
      <c r="L4070" s="539"/>
      <c r="M4070" s="767"/>
      <c r="N4070" s="876"/>
      <c r="O4070" s="767"/>
      <c r="P4070" s="767"/>
      <c r="Q4070" s="767"/>
      <c r="R4070" s="767"/>
      <c r="S4070" s="767"/>
    </row>
    <row r="4071" spans="1:19" s="768" customFormat="1" ht="13.5" x14ac:dyDescent="0.3">
      <c r="A4071" s="789" t="s">
        <v>2120</v>
      </c>
      <c r="B4071" s="755" t="s">
        <v>549</v>
      </c>
      <c r="C4071" s="739" t="s">
        <v>112</v>
      </c>
      <c r="D4071" s="812"/>
      <c r="E4071" s="812"/>
      <c r="F4071" s="788"/>
      <c r="G4071" s="788"/>
      <c r="H4071" s="813"/>
      <c r="I4071" s="899">
        <f>SUM(H4074:H4078)</f>
        <v>8.15</v>
      </c>
      <c r="J4071" s="580">
        <v>9</v>
      </c>
      <c r="K4071" s="580">
        <f t="shared" si="330"/>
        <v>73.350000000000009</v>
      </c>
      <c r="L4071" s="539"/>
      <c r="M4071" s="767"/>
      <c r="N4071" s="876"/>
      <c r="O4071" s="767"/>
      <c r="P4071" s="767"/>
      <c r="Q4071" s="767"/>
      <c r="R4071" s="767"/>
      <c r="S4071" s="767"/>
    </row>
    <row r="4072" spans="1:19" s="768" customFormat="1" ht="13.5" hidden="1" x14ac:dyDescent="0.3">
      <c r="A4072" s="600"/>
      <c r="B4072" s="755" t="s">
        <v>553</v>
      </c>
      <c r="C4072" s="739"/>
      <c r="D4072" s="812"/>
      <c r="E4072" s="812"/>
      <c r="F4072" s="788"/>
      <c r="G4072" s="788"/>
      <c r="H4072" s="813"/>
      <c r="I4072" s="902"/>
      <c r="J4072" s="578"/>
      <c r="K4072" s="580">
        <f t="shared" si="330"/>
        <v>0</v>
      </c>
      <c r="L4072" s="539"/>
      <c r="M4072" s="767"/>
      <c r="N4072" s="876"/>
      <c r="O4072" s="767"/>
      <c r="P4072" s="767"/>
      <c r="Q4072" s="767"/>
      <c r="R4072" s="767"/>
      <c r="S4072" s="767"/>
    </row>
    <row r="4073" spans="1:19" s="768" customFormat="1" ht="13.5" hidden="1" x14ac:dyDescent="0.3">
      <c r="A4073" s="600"/>
      <c r="B4073" s="816" t="s">
        <v>523</v>
      </c>
      <c r="C4073" s="739"/>
      <c r="D4073" s="812"/>
      <c r="E4073" s="812"/>
      <c r="F4073" s="788"/>
      <c r="G4073" s="788"/>
      <c r="H4073" s="813"/>
      <c r="I4073" s="902"/>
      <c r="J4073" s="578"/>
      <c r="K4073" s="580">
        <f t="shared" si="330"/>
        <v>0</v>
      </c>
      <c r="L4073" s="539"/>
      <c r="M4073" s="767"/>
      <c r="N4073" s="876"/>
      <c r="O4073" s="767"/>
      <c r="P4073" s="767"/>
      <c r="Q4073" s="767"/>
      <c r="R4073" s="767"/>
      <c r="S4073" s="767"/>
    </row>
    <row r="4074" spans="1:19" s="768" customFormat="1" ht="13.5" hidden="1" x14ac:dyDescent="0.3">
      <c r="A4074" s="600"/>
      <c r="B4074" s="814" t="s">
        <v>554</v>
      </c>
      <c r="C4074" s="739"/>
      <c r="D4074" s="812">
        <v>1</v>
      </c>
      <c r="E4074" s="815">
        <v>0.55000000000000004</v>
      </c>
      <c r="F4074" s="788"/>
      <c r="G4074" s="815"/>
      <c r="H4074" s="523">
        <f t="shared" ref="H4074:H4078" si="335">IF(PRODUCT(D4074:G4074),PRODUCT(D4074:G4074),"")</f>
        <v>0.55000000000000004</v>
      </c>
      <c r="I4074" s="905"/>
      <c r="J4074" s="580"/>
      <c r="K4074" s="580">
        <f t="shared" si="330"/>
        <v>0</v>
      </c>
      <c r="L4074" s="539"/>
      <c r="M4074" s="767"/>
      <c r="N4074" s="876"/>
      <c r="O4074" s="767"/>
      <c r="P4074" s="767"/>
      <c r="Q4074" s="767"/>
      <c r="R4074" s="767"/>
      <c r="S4074" s="767"/>
    </row>
    <row r="4075" spans="1:19" s="768" customFormat="1" ht="13.5" hidden="1" x14ac:dyDescent="0.3">
      <c r="A4075" s="600"/>
      <c r="B4075" s="814" t="s">
        <v>554</v>
      </c>
      <c r="C4075" s="739"/>
      <c r="D4075" s="812">
        <v>2</v>
      </c>
      <c r="E4075" s="815">
        <v>1.2</v>
      </c>
      <c r="F4075" s="788"/>
      <c r="G4075" s="815"/>
      <c r="H4075" s="523">
        <f t="shared" si="335"/>
        <v>2.4</v>
      </c>
      <c r="I4075" s="905"/>
      <c r="J4075" s="580"/>
      <c r="K4075" s="580">
        <f t="shared" ref="K4075:K4092" si="336">J4075*I4075</f>
        <v>0</v>
      </c>
      <c r="L4075" s="539"/>
      <c r="M4075" s="767"/>
      <c r="N4075" s="876"/>
      <c r="O4075" s="767"/>
      <c r="P4075" s="767"/>
      <c r="Q4075" s="767"/>
      <c r="R4075" s="767"/>
      <c r="S4075" s="767"/>
    </row>
    <row r="4076" spans="1:19" s="768" customFormat="1" ht="13.5" hidden="1" x14ac:dyDescent="0.3">
      <c r="A4076" s="600"/>
      <c r="B4076" s="814" t="s">
        <v>554</v>
      </c>
      <c r="C4076" s="739"/>
      <c r="D4076" s="812">
        <v>1</v>
      </c>
      <c r="E4076" s="815">
        <v>2.25</v>
      </c>
      <c r="F4076" s="788"/>
      <c r="G4076" s="815"/>
      <c r="H4076" s="523">
        <f t="shared" si="335"/>
        <v>2.25</v>
      </c>
      <c r="I4076" s="905"/>
      <c r="J4076" s="580"/>
      <c r="K4076" s="580">
        <f t="shared" si="336"/>
        <v>0</v>
      </c>
      <c r="L4076" s="539"/>
      <c r="M4076" s="767"/>
      <c r="N4076" s="876"/>
      <c r="O4076" s="767"/>
      <c r="P4076" s="767"/>
      <c r="Q4076" s="767"/>
      <c r="R4076" s="767"/>
      <c r="S4076" s="767"/>
    </row>
    <row r="4077" spans="1:19" s="768" customFormat="1" ht="13.5" hidden="1" x14ac:dyDescent="0.3">
      <c r="A4077" s="600"/>
      <c r="B4077" s="814" t="s">
        <v>554</v>
      </c>
      <c r="C4077" s="739"/>
      <c r="D4077" s="812">
        <v>1</v>
      </c>
      <c r="E4077" s="815">
        <v>0.45</v>
      </c>
      <c r="F4077" s="788"/>
      <c r="G4077" s="815"/>
      <c r="H4077" s="523">
        <f t="shared" si="335"/>
        <v>0.45</v>
      </c>
      <c r="I4077" s="905"/>
      <c r="J4077" s="580"/>
      <c r="K4077" s="580">
        <f t="shared" si="336"/>
        <v>0</v>
      </c>
      <c r="L4077" s="539"/>
      <c r="M4077" s="767"/>
      <c r="N4077" s="876"/>
      <c r="O4077" s="767"/>
      <c r="P4077" s="767"/>
      <c r="Q4077" s="767"/>
      <c r="R4077" s="767"/>
      <c r="S4077" s="767"/>
    </row>
    <row r="4078" spans="1:19" s="768" customFormat="1" ht="13.5" hidden="1" x14ac:dyDescent="0.3">
      <c r="A4078" s="600"/>
      <c r="B4078" s="814" t="s">
        <v>555</v>
      </c>
      <c r="C4078" s="739"/>
      <c r="D4078" s="812">
        <f>SUM(D4074:D4077)</f>
        <v>5</v>
      </c>
      <c r="E4078" s="815">
        <v>0.5</v>
      </c>
      <c r="F4078" s="788"/>
      <c r="G4078" s="815"/>
      <c r="H4078" s="523">
        <f t="shared" si="335"/>
        <v>2.5</v>
      </c>
      <c r="I4078" s="905"/>
      <c r="J4078" s="580"/>
      <c r="K4078" s="580">
        <f t="shared" si="336"/>
        <v>0</v>
      </c>
      <c r="L4078" s="539"/>
      <c r="M4078" s="767"/>
      <c r="N4078" s="876"/>
      <c r="O4078" s="767"/>
      <c r="P4078" s="767"/>
      <c r="Q4078" s="767"/>
      <c r="R4078" s="767"/>
      <c r="S4078" s="767"/>
    </row>
    <row r="4079" spans="1:19" s="768" customFormat="1" ht="13.5" hidden="1" x14ac:dyDescent="0.3">
      <c r="A4079" s="600"/>
      <c r="B4079" s="507"/>
      <c r="C4079" s="739"/>
      <c r="D4079" s="812"/>
      <c r="E4079" s="812"/>
      <c r="F4079" s="788"/>
      <c r="G4079" s="788"/>
      <c r="H4079" s="832"/>
      <c r="I4079" s="910"/>
      <c r="J4079" s="462"/>
      <c r="K4079" s="580">
        <f t="shared" si="336"/>
        <v>0</v>
      </c>
      <c r="L4079" s="539"/>
      <c r="M4079" s="767"/>
      <c r="N4079" s="876"/>
      <c r="O4079" s="767"/>
      <c r="P4079" s="767"/>
      <c r="Q4079" s="767"/>
      <c r="R4079" s="767"/>
      <c r="S4079" s="767"/>
    </row>
    <row r="4080" spans="1:19" s="768" customFormat="1" ht="13.5" x14ac:dyDescent="0.3">
      <c r="A4080" s="600"/>
      <c r="B4080" s="448"/>
      <c r="C4080" s="736"/>
      <c r="D4080" s="810"/>
      <c r="E4080" s="810"/>
      <c r="F4080" s="795"/>
      <c r="G4080" s="795"/>
      <c r="H4080" s="811"/>
      <c r="I4080" s="902"/>
      <c r="J4080" s="578"/>
      <c r="K4080" s="580">
        <f t="shared" si="336"/>
        <v>0</v>
      </c>
      <c r="L4080" s="539"/>
      <c r="M4080" s="767"/>
      <c r="N4080" s="876"/>
      <c r="O4080" s="767"/>
      <c r="P4080" s="767"/>
      <c r="Q4080" s="767"/>
      <c r="R4080" s="767"/>
      <c r="S4080" s="767"/>
    </row>
    <row r="4081" spans="1:19" s="768" customFormat="1" ht="40.5" x14ac:dyDescent="0.3">
      <c r="A4081" s="789" t="s">
        <v>2121</v>
      </c>
      <c r="B4081" s="755" t="s">
        <v>558</v>
      </c>
      <c r="C4081" s="739" t="s">
        <v>11</v>
      </c>
      <c r="D4081" s="812">
        <v>9</v>
      </c>
      <c r="E4081" s="815"/>
      <c r="F4081" s="788"/>
      <c r="G4081" s="815"/>
      <c r="H4081" s="523">
        <f>IF(PRODUCT(D4081:G4081),PRODUCT(D4081:G4081),"")</f>
        <v>9</v>
      </c>
      <c r="I4081" s="899">
        <f>IF(PRODUCT(E4081:H4081),PRODUCT(E4081:H4081),"")</f>
        <v>9</v>
      </c>
      <c r="J4081" s="580">
        <v>23.5</v>
      </c>
      <c r="K4081" s="580">
        <f t="shared" si="336"/>
        <v>211.5</v>
      </c>
      <c r="L4081" s="539"/>
      <c r="M4081" s="767"/>
      <c r="N4081" s="876"/>
      <c r="O4081" s="767"/>
      <c r="P4081" s="767"/>
      <c r="Q4081" s="767"/>
      <c r="R4081" s="767"/>
      <c r="S4081" s="767"/>
    </row>
    <row r="4082" spans="1:19" s="768" customFormat="1" ht="13.5" x14ac:dyDescent="0.3">
      <c r="A4082" s="600"/>
      <c r="B4082" s="448"/>
      <c r="C4082" s="736"/>
      <c r="D4082" s="810"/>
      <c r="E4082" s="810"/>
      <c r="F4082" s="795"/>
      <c r="G4082" s="795"/>
      <c r="H4082" s="811"/>
      <c r="I4082" s="902"/>
      <c r="J4082" s="578"/>
      <c r="K4082" s="580">
        <f t="shared" si="336"/>
        <v>0</v>
      </c>
      <c r="L4082" s="539"/>
      <c r="M4082" s="767"/>
      <c r="N4082" s="876"/>
      <c r="O4082" s="767"/>
      <c r="P4082" s="767"/>
      <c r="Q4082" s="767"/>
      <c r="R4082" s="767"/>
      <c r="S4082" s="767"/>
    </row>
    <row r="4083" spans="1:19" s="768" customFormat="1" ht="216" x14ac:dyDescent="0.3">
      <c r="A4083" s="789" t="s">
        <v>2122</v>
      </c>
      <c r="B4083" s="755" t="s">
        <v>561</v>
      </c>
      <c r="C4083" s="736"/>
      <c r="D4083" s="552"/>
      <c r="E4083" s="553"/>
      <c r="F4083" s="553"/>
      <c r="G4083" s="553"/>
      <c r="H4083" s="743" t="str">
        <f t="shared" ref="H4083:H4092" si="337">IF(PRODUCT(D4083:G4083),PRODUCT(D4083:G4083)," ")</f>
        <v xml:space="preserve"> </v>
      </c>
      <c r="I4083" s="902"/>
      <c r="J4083" s="578"/>
      <c r="K4083" s="580">
        <f t="shared" si="336"/>
        <v>0</v>
      </c>
      <c r="L4083" s="539"/>
      <c r="M4083" s="767"/>
      <c r="N4083" s="876"/>
      <c r="O4083" s="767"/>
      <c r="P4083" s="767"/>
      <c r="Q4083" s="767"/>
      <c r="R4083" s="767"/>
      <c r="S4083" s="767"/>
    </row>
    <row r="4084" spans="1:19" s="768" customFormat="1" ht="27" x14ac:dyDescent="0.3">
      <c r="A4084" s="789" t="s">
        <v>2123</v>
      </c>
      <c r="B4084" s="755" t="s">
        <v>2104</v>
      </c>
      <c r="C4084" s="739" t="s">
        <v>11</v>
      </c>
      <c r="D4084" s="833">
        <v>1</v>
      </c>
      <c r="E4084" s="526"/>
      <c r="F4084" s="526"/>
      <c r="G4084" s="526"/>
      <c r="H4084" s="523">
        <f t="shared" si="337"/>
        <v>1</v>
      </c>
      <c r="I4084" s="905">
        <f t="shared" ref="I4084:I4092" si="338">H4084</f>
        <v>1</v>
      </c>
      <c r="J4084" s="580">
        <v>210</v>
      </c>
      <c r="K4084" s="580">
        <f t="shared" si="336"/>
        <v>210</v>
      </c>
      <c r="L4084" s="539"/>
      <c r="M4084" s="767"/>
      <c r="N4084" s="876"/>
      <c r="O4084" s="767"/>
      <c r="P4084" s="767"/>
      <c r="Q4084" s="767"/>
      <c r="R4084" s="767"/>
      <c r="S4084" s="767"/>
    </row>
    <row r="4085" spans="1:19" s="768" customFormat="1" ht="27" x14ac:dyDescent="0.3">
      <c r="A4085" s="789" t="s">
        <v>2124</v>
      </c>
      <c r="B4085" s="755" t="s">
        <v>2105</v>
      </c>
      <c r="C4085" s="739" t="s">
        <v>11</v>
      </c>
      <c r="D4085" s="833">
        <v>1</v>
      </c>
      <c r="E4085" s="526"/>
      <c r="F4085" s="526"/>
      <c r="G4085" s="526"/>
      <c r="H4085" s="523">
        <f t="shared" si="337"/>
        <v>1</v>
      </c>
      <c r="I4085" s="905">
        <f t="shared" si="338"/>
        <v>1</v>
      </c>
      <c r="J4085" s="580">
        <v>210</v>
      </c>
      <c r="K4085" s="580">
        <f t="shared" si="336"/>
        <v>210</v>
      </c>
      <c r="L4085" s="539"/>
      <c r="M4085" s="767"/>
      <c r="N4085" s="876"/>
      <c r="O4085" s="767"/>
      <c r="P4085" s="767"/>
      <c r="Q4085" s="767"/>
      <c r="R4085" s="767"/>
      <c r="S4085" s="767"/>
    </row>
    <row r="4086" spans="1:19" s="768" customFormat="1" ht="27" x14ac:dyDescent="0.3">
      <c r="A4086" s="789" t="s">
        <v>2125</v>
      </c>
      <c r="B4086" s="755" t="s">
        <v>2106</v>
      </c>
      <c r="C4086" s="739" t="s">
        <v>11</v>
      </c>
      <c r="D4086" s="833">
        <v>1</v>
      </c>
      <c r="E4086" s="526"/>
      <c r="F4086" s="526"/>
      <c r="G4086" s="526"/>
      <c r="H4086" s="523">
        <f t="shared" si="337"/>
        <v>1</v>
      </c>
      <c r="I4086" s="905">
        <f t="shared" si="338"/>
        <v>1</v>
      </c>
      <c r="J4086" s="580">
        <v>210</v>
      </c>
      <c r="K4086" s="580">
        <f t="shared" si="336"/>
        <v>210</v>
      </c>
      <c r="L4086" s="539"/>
      <c r="M4086" s="767"/>
      <c r="N4086" s="876"/>
      <c r="O4086" s="767"/>
      <c r="P4086" s="767"/>
      <c r="Q4086" s="767"/>
      <c r="R4086" s="767"/>
      <c r="S4086" s="767"/>
    </row>
    <row r="4087" spans="1:19" s="768" customFormat="1" ht="27" x14ac:dyDescent="0.3">
      <c r="A4087" s="789" t="s">
        <v>2126</v>
      </c>
      <c r="B4087" s="755" t="s">
        <v>2107</v>
      </c>
      <c r="C4087" s="739" t="s">
        <v>11</v>
      </c>
      <c r="D4087" s="833">
        <v>1</v>
      </c>
      <c r="E4087" s="526"/>
      <c r="F4087" s="526"/>
      <c r="G4087" s="526"/>
      <c r="H4087" s="523">
        <f t="shared" si="337"/>
        <v>1</v>
      </c>
      <c r="I4087" s="905">
        <f t="shared" si="338"/>
        <v>1</v>
      </c>
      <c r="J4087" s="580">
        <v>210</v>
      </c>
      <c r="K4087" s="580">
        <f t="shared" si="336"/>
        <v>210</v>
      </c>
      <c r="L4087" s="539"/>
      <c r="M4087" s="767"/>
      <c r="N4087" s="876"/>
      <c r="O4087" s="767"/>
      <c r="P4087" s="767"/>
      <c r="Q4087" s="767"/>
      <c r="R4087" s="767"/>
      <c r="S4087" s="767"/>
    </row>
    <row r="4088" spans="1:19" s="768" customFormat="1" ht="27" x14ac:dyDescent="0.3">
      <c r="A4088" s="789" t="s">
        <v>2127</v>
      </c>
      <c r="B4088" s="755" t="s">
        <v>2108</v>
      </c>
      <c r="C4088" s="739" t="s">
        <v>11</v>
      </c>
      <c r="D4088" s="833">
        <v>1</v>
      </c>
      <c r="E4088" s="526"/>
      <c r="F4088" s="526"/>
      <c r="G4088" s="526"/>
      <c r="H4088" s="523">
        <f t="shared" si="337"/>
        <v>1</v>
      </c>
      <c r="I4088" s="905">
        <f t="shared" si="338"/>
        <v>1</v>
      </c>
      <c r="J4088" s="580">
        <v>210</v>
      </c>
      <c r="K4088" s="580">
        <f t="shared" si="336"/>
        <v>210</v>
      </c>
      <c r="L4088" s="539"/>
      <c r="M4088" s="767"/>
      <c r="N4088" s="876"/>
      <c r="O4088" s="767"/>
      <c r="P4088" s="767"/>
      <c r="Q4088" s="767"/>
      <c r="R4088" s="767"/>
      <c r="S4088" s="767"/>
    </row>
    <row r="4089" spans="1:19" s="768" customFormat="1" ht="27" x14ac:dyDescent="0.3">
      <c r="A4089" s="789" t="s">
        <v>2128</v>
      </c>
      <c r="B4089" s="755" t="s">
        <v>2109</v>
      </c>
      <c r="C4089" s="739" t="s">
        <v>11</v>
      </c>
      <c r="D4089" s="833">
        <v>1</v>
      </c>
      <c r="E4089" s="526"/>
      <c r="F4089" s="526"/>
      <c r="G4089" s="526"/>
      <c r="H4089" s="523">
        <f t="shared" si="337"/>
        <v>1</v>
      </c>
      <c r="I4089" s="905">
        <f t="shared" si="338"/>
        <v>1</v>
      </c>
      <c r="J4089" s="580">
        <v>210</v>
      </c>
      <c r="K4089" s="580">
        <f t="shared" si="336"/>
        <v>210</v>
      </c>
      <c r="L4089" s="539"/>
      <c r="M4089" s="767"/>
      <c r="N4089" s="876"/>
      <c r="O4089" s="767"/>
      <c r="P4089" s="767"/>
      <c r="Q4089" s="767"/>
      <c r="R4089" s="767"/>
      <c r="S4089" s="767"/>
    </row>
    <row r="4090" spans="1:19" s="768" customFormat="1" ht="27" x14ac:dyDescent="0.3">
      <c r="A4090" s="789" t="s">
        <v>2129</v>
      </c>
      <c r="B4090" s="755" t="s">
        <v>2110</v>
      </c>
      <c r="C4090" s="739" t="s">
        <v>11</v>
      </c>
      <c r="D4090" s="833">
        <v>1</v>
      </c>
      <c r="E4090" s="526"/>
      <c r="F4090" s="526"/>
      <c r="G4090" s="526"/>
      <c r="H4090" s="523">
        <f t="shared" si="337"/>
        <v>1</v>
      </c>
      <c r="I4090" s="905">
        <f t="shared" si="338"/>
        <v>1</v>
      </c>
      <c r="J4090" s="580">
        <v>210</v>
      </c>
      <c r="K4090" s="580">
        <f t="shared" si="336"/>
        <v>210</v>
      </c>
      <c r="L4090" s="539"/>
      <c r="M4090" s="767"/>
      <c r="N4090" s="876"/>
      <c r="O4090" s="767"/>
      <c r="P4090" s="767"/>
      <c r="Q4090" s="767"/>
      <c r="R4090" s="767"/>
      <c r="S4090" s="767"/>
    </row>
    <row r="4091" spans="1:19" s="768" customFormat="1" ht="27" x14ac:dyDescent="0.3">
      <c r="A4091" s="789" t="s">
        <v>2130</v>
      </c>
      <c r="B4091" s="755" t="s">
        <v>2111</v>
      </c>
      <c r="C4091" s="739" t="s">
        <v>11</v>
      </c>
      <c r="D4091" s="833">
        <v>1</v>
      </c>
      <c r="E4091" s="526"/>
      <c r="F4091" s="526"/>
      <c r="G4091" s="526"/>
      <c r="H4091" s="523">
        <f t="shared" si="337"/>
        <v>1</v>
      </c>
      <c r="I4091" s="905">
        <f t="shared" si="338"/>
        <v>1</v>
      </c>
      <c r="J4091" s="580">
        <v>210</v>
      </c>
      <c r="K4091" s="580">
        <f t="shared" si="336"/>
        <v>210</v>
      </c>
      <c r="L4091" s="539"/>
      <c r="M4091" s="767"/>
      <c r="N4091" s="876"/>
      <c r="O4091" s="767"/>
      <c r="P4091" s="767"/>
      <c r="Q4091" s="767"/>
      <c r="R4091" s="767"/>
      <c r="S4091" s="767"/>
    </row>
    <row r="4092" spans="1:19" s="768" customFormat="1" ht="27" x14ac:dyDescent="0.3">
      <c r="A4092" s="789" t="s">
        <v>2131</v>
      </c>
      <c r="B4092" s="755" t="s">
        <v>2112</v>
      </c>
      <c r="C4092" s="739" t="s">
        <v>11</v>
      </c>
      <c r="D4092" s="833">
        <v>1</v>
      </c>
      <c r="E4092" s="526"/>
      <c r="F4092" s="526"/>
      <c r="G4092" s="526"/>
      <c r="H4092" s="523">
        <f t="shared" si="337"/>
        <v>1</v>
      </c>
      <c r="I4092" s="905">
        <f t="shared" si="338"/>
        <v>1</v>
      </c>
      <c r="J4092" s="580">
        <v>210</v>
      </c>
      <c r="K4092" s="665">
        <f t="shared" si="336"/>
        <v>210</v>
      </c>
      <c r="L4092" s="560"/>
      <c r="M4092" s="767"/>
      <c r="N4092" s="876"/>
      <c r="O4092" s="767"/>
      <c r="P4092" s="767"/>
      <c r="Q4092" s="767"/>
      <c r="R4092" s="767"/>
      <c r="S4092" s="767"/>
    </row>
    <row r="4093" spans="1:19" s="768" customFormat="1" ht="13.5" x14ac:dyDescent="0.3">
      <c r="A4093" s="770"/>
      <c r="B4093" s="755"/>
      <c r="C4093" s="775"/>
      <c r="D4093" s="513"/>
      <c r="E4093" s="513"/>
      <c r="F4093" s="513"/>
      <c r="G4093" s="513"/>
      <c r="H4093" s="523"/>
      <c r="I4093" s="888"/>
      <c r="J4093" s="760"/>
      <c r="K4093" s="760"/>
      <c r="L4093" s="539">
        <f>SUM(K4008:K4092)</f>
        <v>3069.92</v>
      </c>
      <c r="M4093" s="767"/>
      <c r="N4093" s="876"/>
      <c r="O4093" s="767"/>
      <c r="P4093" s="767"/>
      <c r="Q4093" s="767"/>
      <c r="R4093" s="767"/>
      <c r="S4093" s="767"/>
    </row>
    <row r="4094" spans="1:19" s="768" customFormat="1" ht="13.5" x14ac:dyDescent="0.3">
      <c r="A4094" s="770"/>
      <c r="B4094" s="755"/>
      <c r="C4094" s="775"/>
      <c r="D4094" s="513"/>
      <c r="E4094" s="513"/>
      <c r="F4094" s="513"/>
      <c r="G4094" s="513"/>
      <c r="H4094" s="523"/>
      <c r="I4094" s="888"/>
      <c r="J4094" s="760"/>
      <c r="K4094" s="760"/>
      <c r="L4094" s="757"/>
      <c r="M4094" s="767"/>
      <c r="N4094" s="876"/>
      <c r="O4094" s="767"/>
      <c r="P4094" s="767"/>
      <c r="Q4094" s="767"/>
      <c r="R4094" s="767"/>
      <c r="S4094" s="767"/>
    </row>
    <row r="4095" spans="1:19" s="768" customFormat="1" ht="13.5" x14ac:dyDescent="0.3">
      <c r="A4095" s="770"/>
      <c r="B4095" s="755"/>
      <c r="C4095" s="775"/>
      <c r="D4095" s="513"/>
      <c r="E4095" s="513"/>
      <c r="F4095" s="513"/>
      <c r="G4095" s="513"/>
      <c r="H4095" s="523"/>
      <c r="I4095" s="888"/>
      <c r="J4095" s="760"/>
      <c r="K4095" s="760"/>
      <c r="L4095" s="539"/>
      <c r="M4095" s="767"/>
      <c r="N4095" s="876"/>
      <c r="O4095" s="767"/>
      <c r="P4095" s="767"/>
      <c r="Q4095" s="767"/>
      <c r="R4095" s="767"/>
      <c r="S4095" s="767"/>
    </row>
    <row r="4096" spans="1:19" s="768" customFormat="1" ht="13.5" x14ac:dyDescent="0.3">
      <c r="A4096" s="575" t="s">
        <v>1978</v>
      </c>
      <c r="B4096" s="576" t="s">
        <v>589</v>
      </c>
      <c r="C4096" s="739"/>
      <c r="D4096" s="769"/>
      <c r="E4096" s="769"/>
      <c r="F4096" s="769"/>
      <c r="G4096" s="769"/>
      <c r="H4096" s="771"/>
      <c r="I4096" s="885"/>
      <c r="J4096" s="760"/>
      <c r="K4096" s="760"/>
      <c r="L4096" s="757"/>
      <c r="M4096" s="767"/>
      <c r="N4096" s="876"/>
      <c r="O4096" s="767"/>
      <c r="P4096" s="767"/>
      <c r="Q4096" s="767"/>
      <c r="R4096" s="767"/>
      <c r="S4096" s="767"/>
    </row>
    <row r="4097" spans="1:19" s="768" customFormat="1" ht="13.5" x14ac:dyDescent="0.3">
      <c r="A4097" s="617"/>
      <c r="B4097" s="491"/>
      <c r="C4097" s="775"/>
      <c r="D4097" s="593"/>
      <c r="E4097" s="465"/>
      <c r="F4097" s="465"/>
      <c r="G4097" s="465"/>
      <c r="H4097" s="771"/>
      <c r="I4097" s="888"/>
      <c r="J4097" s="430"/>
      <c r="K4097" s="430"/>
      <c r="L4097" s="757"/>
      <c r="M4097" s="767"/>
      <c r="N4097" s="876"/>
      <c r="O4097" s="767"/>
      <c r="P4097" s="767"/>
      <c r="Q4097" s="767"/>
      <c r="R4097" s="767"/>
      <c r="S4097" s="767"/>
    </row>
    <row r="4098" spans="1:19" s="768" customFormat="1" ht="94.5" x14ac:dyDescent="0.3">
      <c r="A4098" s="789" t="s">
        <v>2132</v>
      </c>
      <c r="B4098" s="755" t="s">
        <v>590</v>
      </c>
      <c r="C4098" s="736"/>
      <c r="D4098" s="552"/>
      <c r="E4098" s="553"/>
      <c r="F4098" s="553"/>
      <c r="G4098" s="553"/>
      <c r="H4098" s="743" t="str">
        <f>IF(PRODUCT(D4098:G4098),PRODUCT(D4098:G4098)," ")</f>
        <v xml:space="preserve"> </v>
      </c>
      <c r="I4098" s="902"/>
      <c r="J4098" s="578"/>
      <c r="K4098" s="578"/>
      <c r="L4098" s="757"/>
      <c r="M4098" s="767"/>
      <c r="N4098" s="876"/>
      <c r="O4098" s="767"/>
      <c r="P4098" s="767"/>
      <c r="Q4098" s="767"/>
      <c r="R4098" s="767"/>
      <c r="S4098" s="767"/>
    </row>
    <row r="4099" spans="1:19" s="768" customFormat="1" ht="13.5" x14ac:dyDescent="0.3">
      <c r="A4099" s="789" t="s">
        <v>2133</v>
      </c>
      <c r="B4099" s="525" t="s">
        <v>592</v>
      </c>
      <c r="C4099" s="739" t="s">
        <v>112</v>
      </c>
      <c r="D4099" s="810"/>
      <c r="E4099" s="810"/>
      <c r="F4099" s="795"/>
      <c r="G4099" s="795"/>
      <c r="H4099" s="811"/>
      <c r="I4099" s="903">
        <f>H4100</f>
        <v>66.8</v>
      </c>
      <c r="J4099" s="580">
        <v>11</v>
      </c>
      <c r="K4099" s="580">
        <f>J4099*I4099</f>
        <v>734.8</v>
      </c>
      <c r="L4099" s="757"/>
      <c r="M4099" s="767"/>
      <c r="N4099" s="876"/>
      <c r="O4099" s="767"/>
      <c r="P4099" s="767"/>
      <c r="Q4099" s="767"/>
      <c r="R4099" s="767"/>
      <c r="S4099" s="767"/>
    </row>
    <row r="4100" spans="1:19" s="768" customFormat="1" ht="13.5" hidden="1" x14ac:dyDescent="0.3">
      <c r="A4100" s="789"/>
      <c r="B4100" s="726" t="s">
        <v>593</v>
      </c>
      <c r="C4100" s="739"/>
      <c r="D4100" s="834">
        <v>8</v>
      </c>
      <c r="E4100" s="835">
        <v>8.35</v>
      </c>
      <c r="F4100" s="835"/>
      <c r="G4100" s="835"/>
      <c r="H4100" s="682">
        <f>IF(PRODUCT(D4100:G4100),PRODUCT(D4100:G4100)," ")</f>
        <v>66.8</v>
      </c>
      <c r="I4100" s="849"/>
      <c r="J4100" s="462"/>
      <c r="K4100" s="580">
        <f t="shared" ref="K4100:K4106" si="339">J4100*I4100</f>
        <v>0</v>
      </c>
      <c r="L4100" s="757"/>
      <c r="M4100" s="767"/>
      <c r="N4100" s="876"/>
      <c r="O4100" s="767"/>
      <c r="P4100" s="767"/>
      <c r="Q4100" s="767"/>
      <c r="R4100" s="767"/>
      <c r="S4100" s="767"/>
    </row>
    <row r="4101" spans="1:19" s="768" customFormat="1" ht="13.5" x14ac:dyDescent="0.3">
      <c r="A4101" s="617"/>
      <c r="B4101" s="491"/>
      <c r="C4101" s="775"/>
      <c r="D4101" s="593"/>
      <c r="E4101" s="465"/>
      <c r="F4101" s="465"/>
      <c r="G4101" s="465"/>
      <c r="H4101" s="771"/>
      <c r="I4101" s="888"/>
      <c r="J4101" s="430"/>
      <c r="K4101" s="580">
        <f t="shared" si="339"/>
        <v>0</v>
      </c>
      <c r="L4101" s="757"/>
      <c r="M4101" s="767"/>
      <c r="N4101" s="876"/>
      <c r="O4101" s="767"/>
      <c r="P4101" s="767"/>
      <c r="Q4101" s="767"/>
      <c r="R4101" s="767"/>
      <c r="S4101" s="767"/>
    </row>
    <row r="4102" spans="1:19" s="768" customFormat="1" ht="54" x14ac:dyDescent="0.3">
      <c r="A4102" s="789" t="s">
        <v>2134</v>
      </c>
      <c r="B4102" s="755" t="s">
        <v>594</v>
      </c>
      <c r="C4102" s="736"/>
      <c r="D4102" s="736"/>
      <c r="E4102" s="553"/>
      <c r="F4102" s="553"/>
      <c r="G4102" s="553"/>
      <c r="H4102" s="743"/>
      <c r="I4102" s="902"/>
      <c r="J4102" s="578"/>
      <c r="K4102" s="580">
        <f t="shared" si="339"/>
        <v>0</v>
      </c>
      <c r="L4102" s="757"/>
      <c r="M4102" s="767"/>
      <c r="N4102" s="876"/>
      <c r="O4102" s="767"/>
      <c r="P4102" s="767"/>
      <c r="Q4102" s="767"/>
      <c r="R4102" s="767"/>
      <c r="S4102" s="767"/>
    </row>
    <row r="4103" spans="1:19" s="768" customFormat="1" ht="13.5" x14ac:dyDescent="0.3">
      <c r="A4103" s="789" t="s">
        <v>2135</v>
      </c>
      <c r="B4103" s="525" t="s">
        <v>592</v>
      </c>
      <c r="C4103" s="739" t="s">
        <v>11</v>
      </c>
      <c r="D4103" s="810"/>
      <c r="E4103" s="810"/>
      <c r="F4103" s="795"/>
      <c r="G4103" s="795"/>
      <c r="H4103" s="811"/>
      <c r="I4103" s="903">
        <f>H4104</f>
        <v>8</v>
      </c>
      <c r="J4103" s="580">
        <v>43.24</v>
      </c>
      <c r="K4103" s="580">
        <f t="shared" si="339"/>
        <v>345.92</v>
      </c>
      <c r="L4103" s="757"/>
      <c r="M4103" s="767"/>
      <c r="N4103" s="876"/>
      <c r="O4103" s="767"/>
      <c r="P4103" s="767"/>
      <c r="Q4103" s="767"/>
      <c r="R4103" s="767"/>
      <c r="S4103" s="767"/>
    </row>
    <row r="4104" spans="1:19" s="768" customFormat="1" ht="13.5" hidden="1" x14ac:dyDescent="0.3">
      <c r="A4104" s="795"/>
      <c r="B4104" s="726" t="s">
        <v>593</v>
      </c>
      <c r="C4104" s="739"/>
      <c r="D4104" s="834">
        <v>8</v>
      </c>
      <c r="E4104" s="835"/>
      <c r="F4104" s="835"/>
      <c r="G4104" s="835"/>
      <c r="H4104" s="682">
        <f>IF(PRODUCT(D4104:G4104),PRODUCT(D4104:G4104)," ")</f>
        <v>8</v>
      </c>
      <c r="I4104" s="849"/>
      <c r="J4104" s="462"/>
      <c r="K4104" s="580">
        <f t="shared" si="339"/>
        <v>0</v>
      </c>
      <c r="L4104" s="757"/>
      <c r="M4104" s="767"/>
      <c r="N4104" s="876"/>
      <c r="O4104" s="767"/>
      <c r="P4104" s="767"/>
      <c r="Q4104" s="767"/>
      <c r="R4104" s="767"/>
      <c r="S4104" s="767"/>
    </row>
    <row r="4105" spans="1:19" s="768" customFormat="1" ht="13.5" x14ac:dyDescent="0.3">
      <c r="A4105" s="617"/>
      <c r="B4105" s="491"/>
      <c r="C4105" s="775"/>
      <c r="D4105" s="593"/>
      <c r="E4105" s="465"/>
      <c r="F4105" s="465"/>
      <c r="G4105" s="465"/>
      <c r="H4105" s="771"/>
      <c r="I4105" s="888"/>
      <c r="J4105" s="430"/>
      <c r="K4105" s="580">
        <f t="shared" si="339"/>
        <v>0</v>
      </c>
      <c r="L4105" s="757"/>
      <c r="M4105" s="767"/>
      <c r="N4105" s="876"/>
      <c r="O4105" s="767"/>
      <c r="P4105" s="767"/>
      <c r="Q4105" s="767"/>
      <c r="R4105" s="767"/>
      <c r="S4105" s="767"/>
    </row>
    <row r="4106" spans="1:19" s="768" customFormat="1" ht="54" x14ac:dyDescent="0.3">
      <c r="A4106" s="789" t="s">
        <v>2136</v>
      </c>
      <c r="B4106" s="755" t="s">
        <v>595</v>
      </c>
      <c r="C4106" s="739" t="s">
        <v>11</v>
      </c>
      <c r="D4106" s="836">
        <v>8</v>
      </c>
      <c r="E4106" s="526"/>
      <c r="F4106" s="526"/>
      <c r="G4106" s="526"/>
      <c r="H4106" s="523">
        <f>IF(PRODUCT(D4106:G4106),PRODUCT(D4106:G4106)," ")</f>
        <v>8</v>
      </c>
      <c r="I4106" s="905">
        <f>SUM(H4106)</f>
        <v>8</v>
      </c>
      <c r="J4106" s="580">
        <v>78.2</v>
      </c>
      <c r="K4106" s="665">
        <f t="shared" si="339"/>
        <v>625.6</v>
      </c>
      <c r="L4106" s="577"/>
      <c r="M4106" s="767"/>
      <c r="N4106" s="876"/>
      <c r="O4106" s="767"/>
      <c r="P4106" s="767"/>
      <c r="Q4106" s="767"/>
      <c r="R4106" s="767"/>
      <c r="S4106" s="767"/>
    </row>
    <row r="4107" spans="1:19" s="768" customFormat="1" ht="13.5" x14ac:dyDescent="0.3">
      <c r="A4107" s="617"/>
      <c r="B4107" s="491"/>
      <c r="C4107" s="775"/>
      <c r="D4107" s="593"/>
      <c r="E4107" s="465"/>
      <c r="F4107" s="465"/>
      <c r="G4107" s="465"/>
      <c r="H4107" s="771"/>
      <c r="I4107" s="888"/>
      <c r="J4107" s="430"/>
      <c r="K4107" s="430"/>
      <c r="L4107" s="757">
        <f>SUM(K4098:K4106)</f>
        <v>1706.3200000000002</v>
      </c>
      <c r="M4107" s="767"/>
      <c r="N4107" s="876"/>
      <c r="O4107" s="767"/>
      <c r="P4107" s="767"/>
      <c r="Q4107" s="767"/>
      <c r="R4107" s="767"/>
      <c r="S4107" s="767"/>
    </row>
    <row r="4108" spans="1:19" s="768" customFormat="1" ht="13.5" x14ac:dyDescent="0.3">
      <c r="A4108" s="617"/>
      <c r="B4108" s="491"/>
      <c r="C4108" s="775"/>
      <c r="D4108" s="593"/>
      <c r="E4108" s="465"/>
      <c r="F4108" s="465"/>
      <c r="G4108" s="465"/>
      <c r="H4108" s="771"/>
      <c r="I4108" s="888"/>
      <c r="J4108" s="430"/>
      <c r="K4108" s="430"/>
      <c r="L4108" s="757"/>
      <c r="M4108" s="767"/>
      <c r="N4108" s="876"/>
      <c r="O4108" s="767"/>
      <c r="P4108" s="767"/>
      <c r="Q4108" s="767"/>
      <c r="R4108" s="767"/>
      <c r="S4108" s="767"/>
    </row>
    <row r="4109" spans="1:19" s="768" customFormat="1" ht="13.5" x14ac:dyDescent="0.3">
      <c r="A4109" s="770"/>
      <c r="B4109" s="755"/>
      <c r="C4109" s="775"/>
      <c r="D4109" s="513"/>
      <c r="E4109" s="513"/>
      <c r="F4109" s="513"/>
      <c r="G4109" s="513"/>
      <c r="H4109" s="523"/>
      <c r="I4109" s="888"/>
      <c r="J4109" s="760"/>
      <c r="K4109" s="760"/>
      <c r="L4109" s="539"/>
      <c r="M4109" s="767"/>
      <c r="N4109" s="876"/>
      <c r="O4109" s="767"/>
      <c r="P4109" s="767"/>
      <c r="Q4109" s="767"/>
      <c r="R4109" s="767"/>
      <c r="S4109" s="767"/>
    </row>
    <row r="4110" spans="1:19" s="768" customFormat="1" ht="13.5" x14ac:dyDescent="0.3">
      <c r="A4110" s="575" t="s">
        <v>1979</v>
      </c>
      <c r="B4110" s="576" t="s">
        <v>600</v>
      </c>
      <c r="C4110" s="775"/>
      <c r="D4110" s="769"/>
      <c r="E4110" s="769"/>
      <c r="F4110" s="769"/>
      <c r="G4110" s="769"/>
      <c r="H4110" s="771"/>
      <c r="I4110" s="885"/>
      <c r="J4110" s="760"/>
      <c r="K4110" s="618"/>
      <c r="L4110" s="757"/>
      <c r="M4110" s="767"/>
      <c r="N4110" s="876"/>
      <c r="O4110" s="767"/>
      <c r="P4110" s="767"/>
      <c r="Q4110" s="767"/>
      <c r="R4110" s="767"/>
      <c r="S4110" s="767"/>
    </row>
    <row r="4111" spans="1:19" s="768" customFormat="1" ht="13.5" x14ac:dyDescent="0.3">
      <c r="A4111" s="617"/>
      <c r="B4111" s="491"/>
      <c r="C4111" s="775"/>
      <c r="D4111" s="593"/>
      <c r="E4111" s="465"/>
      <c r="F4111" s="465"/>
      <c r="G4111" s="465"/>
      <c r="H4111" s="771"/>
      <c r="I4111" s="888"/>
      <c r="J4111" s="430"/>
      <c r="K4111" s="430"/>
      <c r="L4111" s="757"/>
      <c r="M4111" s="767"/>
      <c r="N4111" s="876"/>
      <c r="O4111" s="767"/>
      <c r="P4111" s="767"/>
      <c r="Q4111" s="767"/>
      <c r="R4111" s="767"/>
      <c r="S4111" s="767"/>
    </row>
    <row r="4112" spans="1:19" s="768" customFormat="1" ht="108" x14ac:dyDescent="0.3">
      <c r="A4112" s="789" t="s">
        <v>2140</v>
      </c>
      <c r="B4112" s="755" t="s">
        <v>3732</v>
      </c>
      <c r="C4112" s="736"/>
      <c r="D4112" s="810"/>
      <c r="E4112" s="810"/>
      <c r="F4112" s="795"/>
      <c r="G4112" s="795"/>
      <c r="H4112" s="811"/>
      <c r="I4112" s="902"/>
      <c r="J4112" s="773"/>
      <c r="K4112" s="615"/>
      <c r="L4112" s="757"/>
      <c r="M4112" s="767"/>
      <c r="N4112" s="876"/>
      <c r="O4112" s="767"/>
      <c r="P4112" s="767"/>
      <c r="Q4112" s="767"/>
      <c r="R4112" s="767"/>
      <c r="S4112" s="767"/>
    </row>
    <row r="4113" spans="1:19" s="768" customFormat="1" ht="13.5" x14ac:dyDescent="0.3">
      <c r="A4113" s="789" t="s">
        <v>2141</v>
      </c>
      <c r="B4113" s="755" t="s">
        <v>604</v>
      </c>
      <c r="C4113" s="739" t="s">
        <v>112</v>
      </c>
      <c r="D4113" s="601"/>
      <c r="E4113" s="823"/>
      <c r="F4113" s="604"/>
      <c r="G4113" s="604"/>
      <c r="H4113" s="691"/>
      <c r="I4113" s="905">
        <f>H4114</f>
        <v>2.4</v>
      </c>
      <c r="J4113" s="773">
        <v>10.5</v>
      </c>
      <c r="K4113" s="773">
        <f>J4113*I4113</f>
        <v>25.2</v>
      </c>
      <c r="L4113" s="757"/>
      <c r="M4113" s="767"/>
      <c r="N4113" s="876"/>
      <c r="O4113" s="767"/>
      <c r="P4113" s="767"/>
      <c r="Q4113" s="767"/>
      <c r="R4113" s="767"/>
      <c r="S4113" s="767"/>
    </row>
    <row r="4114" spans="1:19" s="768" customFormat="1" ht="13.5" hidden="1" x14ac:dyDescent="0.3">
      <c r="A4114" s="789"/>
      <c r="B4114" s="801" t="s">
        <v>1243</v>
      </c>
      <c r="C4114" s="739"/>
      <c r="D4114" s="601">
        <v>1</v>
      </c>
      <c r="E4114" s="602">
        <v>2.4</v>
      </c>
      <c r="F4114" s="603"/>
      <c r="G4114" s="602"/>
      <c r="H4114" s="682">
        <f t="shared" ref="H4114" si="340">IF(PRODUCT(D4114:G4114),PRODUCT(D4114:G4114),"")</f>
        <v>2.4</v>
      </c>
      <c r="I4114" s="910"/>
      <c r="J4114" s="462"/>
      <c r="K4114" s="773">
        <f t="shared" ref="K4114:K4120" si="341">J4114*I4114</f>
        <v>0</v>
      </c>
      <c r="L4114" s="757"/>
      <c r="M4114" s="767"/>
      <c r="N4114" s="876"/>
      <c r="O4114" s="767"/>
      <c r="P4114" s="767"/>
      <c r="Q4114" s="767"/>
      <c r="R4114" s="767"/>
      <c r="S4114" s="767"/>
    </row>
    <row r="4115" spans="1:19" s="768" customFormat="1" ht="13.5" x14ac:dyDescent="0.3">
      <c r="A4115" s="789" t="s">
        <v>2142</v>
      </c>
      <c r="B4115" s="755" t="s">
        <v>630</v>
      </c>
      <c r="C4115" s="739" t="s">
        <v>112</v>
      </c>
      <c r="D4115" s="601"/>
      <c r="E4115" s="601"/>
      <c r="F4115" s="603"/>
      <c r="G4115" s="603"/>
      <c r="H4115" s="682"/>
      <c r="I4115" s="906">
        <f>SUM(H4116:H4118)</f>
        <v>12.600000000000001</v>
      </c>
      <c r="J4115" s="773">
        <v>12</v>
      </c>
      <c r="K4115" s="773">
        <f t="shared" si="341"/>
        <v>151.20000000000002</v>
      </c>
      <c r="L4115" s="757"/>
      <c r="M4115" s="767"/>
      <c r="N4115" s="876"/>
      <c r="O4115" s="767"/>
      <c r="P4115" s="767"/>
      <c r="Q4115" s="767"/>
      <c r="R4115" s="767"/>
      <c r="S4115" s="767"/>
    </row>
    <row r="4116" spans="1:19" s="768" customFormat="1" ht="13.5" hidden="1" x14ac:dyDescent="0.3">
      <c r="A4116" s="600"/>
      <c r="B4116" s="801" t="s">
        <v>1242</v>
      </c>
      <c r="C4116" s="739"/>
      <c r="D4116" s="601">
        <v>1</v>
      </c>
      <c r="E4116" s="602">
        <v>4</v>
      </c>
      <c r="F4116" s="603"/>
      <c r="G4116" s="602"/>
      <c r="H4116" s="682">
        <f>IF(PRODUCT(D4116:G4116),PRODUCT(D4116:G4116),"")</f>
        <v>4</v>
      </c>
      <c r="I4116" s="906"/>
      <c r="J4116" s="773"/>
      <c r="K4116" s="773">
        <f t="shared" si="341"/>
        <v>0</v>
      </c>
      <c r="L4116" s="757"/>
      <c r="M4116" s="767"/>
      <c r="N4116" s="876"/>
      <c r="O4116" s="767"/>
      <c r="P4116" s="767"/>
      <c r="Q4116" s="767"/>
      <c r="R4116" s="767"/>
      <c r="S4116" s="767"/>
    </row>
    <row r="4117" spans="1:19" s="768" customFormat="1" ht="13.5" hidden="1" x14ac:dyDescent="0.3">
      <c r="A4117" s="600"/>
      <c r="B4117" s="605" t="s">
        <v>2137</v>
      </c>
      <c r="C4117" s="739"/>
      <c r="D4117" s="601">
        <v>1</v>
      </c>
      <c r="E4117" s="602">
        <v>6.8</v>
      </c>
      <c r="F4117" s="603"/>
      <c r="G4117" s="602"/>
      <c r="H4117" s="682">
        <f>IF(PRODUCT(D4117:G4117),PRODUCT(D4117:G4117),"")</f>
        <v>6.8</v>
      </c>
      <c r="I4117" s="906"/>
      <c r="J4117" s="773"/>
      <c r="K4117" s="773">
        <f t="shared" si="341"/>
        <v>0</v>
      </c>
      <c r="L4117" s="757"/>
      <c r="M4117" s="767"/>
      <c r="N4117" s="876"/>
      <c r="O4117" s="767"/>
      <c r="P4117" s="767"/>
      <c r="Q4117" s="767"/>
      <c r="R4117" s="767"/>
      <c r="S4117" s="767"/>
    </row>
    <row r="4118" spans="1:19" s="768" customFormat="1" ht="13.5" hidden="1" x14ac:dyDescent="0.3">
      <c r="A4118" s="600"/>
      <c r="B4118" s="801" t="s">
        <v>2138</v>
      </c>
      <c r="C4118" s="739"/>
      <c r="D4118" s="601">
        <v>1</v>
      </c>
      <c r="E4118" s="602">
        <v>1.8</v>
      </c>
      <c r="F4118" s="603"/>
      <c r="G4118" s="602"/>
      <c r="H4118" s="682">
        <f>IF(PRODUCT(D4118:G4118),PRODUCT(D4118:G4118),"")</f>
        <v>1.8</v>
      </c>
      <c r="I4118" s="903"/>
      <c r="J4118" s="773"/>
      <c r="K4118" s="773">
        <f t="shared" si="341"/>
        <v>0</v>
      </c>
      <c r="L4118" s="757"/>
      <c r="M4118" s="767"/>
      <c r="N4118" s="876"/>
      <c r="O4118" s="767"/>
      <c r="P4118" s="767"/>
      <c r="Q4118" s="767"/>
      <c r="R4118" s="767"/>
      <c r="S4118" s="767"/>
    </row>
    <row r="4119" spans="1:19" s="768" customFormat="1" ht="13.5" hidden="1" x14ac:dyDescent="0.3">
      <c r="A4119" s="600"/>
      <c r="B4119" s="795"/>
      <c r="C4119" s="739"/>
      <c r="D4119" s="601"/>
      <c r="E4119" s="602"/>
      <c r="F4119" s="603"/>
      <c r="G4119" s="602"/>
      <c r="H4119" s="837"/>
      <c r="I4119" s="910"/>
      <c r="J4119" s="462"/>
      <c r="K4119" s="773">
        <f t="shared" si="341"/>
        <v>0</v>
      </c>
      <c r="L4119" s="757"/>
      <c r="M4119" s="767"/>
      <c r="N4119" s="876"/>
      <c r="O4119" s="767"/>
      <c r="P4119" s="767"/>
      <c r="Q4119" s="767"/>
      <c r="R4119" s="767"/>
      <c r="S4119" s="767"/>
    </row>
    <row r="4120" spans="1:19" s="768" customFormat="1" ht="13.5" x14ac:dyDescent="0.3">
      <c r="A4120" s="789" t="s">
        <v>2143</v>
      </c>
      <c r="B4120" s="755" t="s">
        <v>649</v>
      </c>
      <c r="C4120" s="739" t="s">
        <v>112</v>
      </c>
      <c r="D4120" s="812"/>
      <c r="E4120" s="601"/>
      <c r="F4120" s="603"/>
      <c r="G4120" s="603"/>
      <c r="H4120" s="682"/>
      <c r="I4120" s="906">
        <f>SUM(H4121:H4123)</f>
        <v>11.8</v>
      </c>
      <c r="J4120" s="773">
        <v>13.5</v>
      </c>
      <c r="K4120" s="773">
        <f t="shared" si="341"/>
        <v>159.30000000000001</v>
      </c>
      <c r="L4120" s="757"/>
      <c r="M4120" s="767"/>
      <c r="N4120" s="876"/>
      <c r="O4120" s="767"/>
      <c r="P4120" s="767"/>
      <c r="Q4120" s="767"/>
      <c r="R4120" s="767"/>
      <c r="S4120" s="767"/>
    </row>
    <row r="4121" spans="1:19" s="768" customFormat="1" ht="13.5" hidden="1" x14ac:dyDescent="0.3">
      <c r="A4121" s="600"/>
      <c r="B4121" s="605" t="s">
        <v>1681</v>
      </c>
      <c r="C4121" s="739"/>
      <c r="D4121" s="601">
        <v>1</v>
      </c>
      <c r="E4121" s="602">
        <v>1.8</v>
      </c>
      <c r="F4121" s="603"/>
      <c r="G4121" s="602"/>
      <c r="H4121" s="682">
        <f>IF(PRODUCT(D4121:G4121),PRODUCT(D4121:G4121),"")</f>
        <v>1.8</v>
      </c>
      <c r="I4121" s="906"/>
      <c r="J4121" s="773"/>
      <c r="K4121" s="773"/>
      <c r="L4121" s="757"/>
      <c r="M4121" s="767"/>
      <c r="N4121" s="876"/>
      <c r="O4121" s="767"/>
      <c r="P4121" s="767"/>
      <c r="Q4121" s="767"/>
      <c r="R4121" s="767"/>
      <c r="S4121" s="767"/>
    </row>
    <row r="4122" spans="1:19" s="768" customFormat="1" ht="13.5" hidden="1" x14ac:dyDescent="0.3">
      <c r="A4122" s="600"/>
      <c r="B4122" s="605" t="s">
        <v>1685</v>
      </c>
      <c r="C4122" s="739"/>
      <c r="D4122" s="601">
        <v>1</v>
      </c>
      <c r="E4122" s="602">
        <v>2.2999999999999998</v>
      </c>
      <c r="F4122" s="603"/>
      <c r="G4122" s="602"/>
      <c r="H4122" s="682">
        <f>IF(PRODUCT(D4122:G4122),PRODUCT(D4122:G4122),"")</f>
        <v>2.2999999999999998</v>
      </c>
      <c r="I4122" s="906"/>
      <c r="J4122" s="773"/>
      <c r="K4122" s="773"/>
      <c r="L4122" s="757"/>
      <c r="M4122" s="767"/>
      <c r="N4122" s="876"/>
      <c r="O4122" s="767"/>
      <c r="P4122" s="767"/>
      <c r="Q4122" s="767"/>
      <c r="R4122" s="767"/>
      <c r="S4122" s="767"/>
    </row>
    <row r="4123" spans="1:19" s="768" customFormat="1" ht="13.5" hidden="1" x14ac:dyDescent="0.3">
      <c r="A4123" s="600"/>
      <c r="B4123" s="605" t="s">
        <v>2139</v>
      </c>
      <c r="C4123" s="739"/>
      <c r="D4123" s="601">
        <v>1</v>
      </c>
      <c r="E4123" s="602">
        <v>7.7</v>
      </c>
      <c r="F4123" s="603"/>
      <c r="G4123" s="602"/>
      <c r="H4123" s="682">
        <f>IF(PRODUCT(D4123:G4123),PRODUCT(D4123:G4123),"")</f>
        <v>7.7</v>
      </c>
      <c r="I4123" s="903"/>
      <c r="J4123" s="773"/>
      <c r="K4123" s="773"/>
      <c r="L4123" s="757"/>
      <c r="M4123" s="767"/>
      <c r="N4123" s="876"/>
      <c r="O4123" s="767"/>
      <c r="P4123" s="767"/>
      <c r="Q4123" s="767"/>
      <c r="R4123" s="767"/>
      <c r="S4123" s="767"/>
    </row>
    <row r="4124" spans="1:19" s="768" customFormat="1" ht="13.5" hidden="1" x14ac:dyDescent="0.3">
      <c r="A4124" s="600"/>
      <c r="B4124" s="795"/>
      <c r="C4124" s="739"/>
      <c r="D4124" s="601"/>
      <c r="E4124" s="602"/>
      <c r="F4124" s="603"/>
      <c r="G4124" s="602"/>
      <c r="H4124" s="837"/>
      <c r="I4124" s="910"/>
      <c r="J4124" s="462"/>
      <c r="K4124" s="462"/>
      <c r="L4124" s="757"/>
      <c r="M4124" s="767"/>
      <c r="N4124" s="876"/>
      <c r="O4124" s="767"/>
      <c r="P4124" s="767"/>
      <c r="Q4124" s="767"/>
      <c r="R4124" s="767"/>
      <c r="S4124" s="767"/>
    </row>
    <row r="4125" spans="1:19" s="768" customFormat="1" ht="13.5" x14ac:dyDescent="0.3">
      <c r="A4125" s="617"/>
      <c r="B4125" s="491"/>
      <c r="C4125" s="775"/>
      <c r="D4125" s="593"/>
      <c r="E4125" s="465"/>
      <c r="F4125" s="465"/>
      <c r="G4125" s="465"/>
      <c r="H4125" s="771"/>
      <c r="I4125" s="888"/>
      <c r="J4125" s="430"/>
      <c r="K4125" s="430"/>
      <c r="L4125" s="757"/>
      <c r="M4125" s="767"/>
      <c r="N4125" s="876"/>
      <c r="O4125" s="767"/>
      <c r="P4125" s="767"/>
      <c r="Q4125" s="767"/>
      <c r="R4125" s="767"/>
      <c r="S4125" s="767"/>
    </row>
    <row r="4126" spans="1:19" s="768" customFormat="1" ht="108" x14ac:dyDescent="0.3">
      <c r="A4126" s="789" t="s">
        <v>2144</v>
      </c>
      <c r="B4126" s="755" t="s">
        <v>602</v>
      </c>
      <c r="C4126" s="736"/>
      <c r="D4126" s="823"/>
      <c r="E4126" s="823"/>
      <c r="F4126" s="604"/>
      <c r="G4126" s="604"/>
      <c r="H4126" s="682" t="str">
        <f t="shared" ref="H4126:H4157" si="342">IF(PRODUCT(D4126:G4126),PRODUCT(D4126:G4126),"")</f>
        <v/>
      </c>
      <c r="I4126" s="911"/>
      <c r="J4126" s="430"/>
      <c r="K4126" s="430"/>
      <c r="L4126" s="757"/>
      <c r="M4126" s="767"/>
      <c r="N4126" s="876"/>
      <c r="O4126" s="767"/>
      <c r="P4126" s="767"/>
      <c r="Q4126" s="767"/>
      <c r="R4126" s="767"/>
      <c r="S4126" s="767"/>
    </row>
    <row r="4127" spans="1:19" s="768" customFormat="1" ht="13.5" x14ac:dyDescent="0.3">
      <c r="A4127" s="789" t="s">
        <v>2154</v>
      </c>
      <c r="B4127" s="755" t="s">
        <v>604</v>
      </c>
      <c r="C4127" s="739" t="s">
        <v>112</v>
      </c>
      <c r="D4127" s="601"/>
      <c r="E4127" s="602"/>
      <c r="F4127" s="603"/>
      <c r="G4127" s="604"/>
      <c r="H4127" s="682" t="str">
        <f t="shared" si="342"/>
        <v/>
      </c>
      <c r="I4127" s="906">
        <f>SUM(H4128:H4139)</f>
        <v>14.7</v>
      </c>
      <c r="J4127" s="773">
        <v>10.5</v>
      </c>
      <c r="K4127" s="773">
        <f>J4127*I4127</f>
        <v>154.35</v>
      </c>
      <c r="L4127" s="565"/>
      <c r="M4127" s="767"/>
      <c r="N4127" s="876"/>
      <c r="O4127" s="767"/>
      <c r="P4127" s="767"/>
      <c r="Q4127" s="767"/>
      <c r="R4127" s="767"/>
      <c r="S4127" s="767"/>
    </row>
    <row r="4128" spans="1:19" s="768" customFormat="1" ht="13.5" hidden="1" x14ac:dyDescent="0.3">
      <c r="A4128" s="600"/>
      <c r="B4128" s="605" t="s">
        <v>1249</v>
      </c>
      <c r="C4128" s="739"/>
      <c r="D4128" s="601">
        <v>1</v>
      </c>
      <c r="E4128" s="602">
        <v>2.4</v>
      </c>
      <c r="F4128" s="603"/>
      <c r="G4128" s="604"/>
      <c r="H4128" s="682">
        <f t="shared" si="342"/>
        <v>2.4</v>
      </c>
      <c r="I4128" s="911"/>
      <c r="J4128" s="773"/>
      <c r="K4128" s="773">
        <f t="shared" ref="K4128:K4191" si="343">J4128*I4128</f>
        <v>0</v>
      </c>
      <c r="L4128" s="565"/>
      <c r="M4128" s="767"/>
      <c r="N4128" s="876"/>
      <c r="O4128" s="767"/>
      <c r="P4128" s="767"/>
      <c r="Q4128" s="767"/>
      <c r="R4128" s="767"/>
      <c r="S4128" s="767"/>
    </row>
    <row r="4129" spans="1:19" s="768" customFormat="1" ht="13.5" hidden="1" x14ac:dyDescent="0.3">
      <c r="A4129" s="600"/>
      <c r="B4129" s="605" t="s">
        <v>1245</v>
      </c>
      <c r="C4129" s="739"/>
      <c r="D4129" s="601">
        <v>1</v>
      </c>
      <c r="E4129" s="602">
        <v>1.3</v>
      </c>
      <c r="F4129" s="603"/>
      <c r="G4129" s="604"/>
      <c r="H4129" s="682">
        <f t="shared" si="342"/>
        <v>1.3</v>
      </c>
      <c r="I4129" s="911"/>
      <c r="J4129" s="773"/>
      <c r="K4129" s="773">
        <f t="shared" si="343"/>
        <v>0</v>
      </c>
      <c r="L4129" s="565"/>
      <c r="M4129" s="767"/>
      <c r="N4129" s="876"/>
      <c r="O4129" s="767"/>
      <c r="P4129" s="767"/>
      <c r="Q4129" s="767"/>
      <c r="R4129" s="767"/>
      <c r="S4129" s="767"/>
    </row>
    <row r="4130" spans="1:19" s="768" customFormat="1" ht="13.5" hidden="1" x14ac:dyDescent="0.3">
      <c r="A4130" s="600"/>
      <c r="B4130" s="605" t="s">
        <v>635</v>
      </c>
      <c r="C4130" s="739"/>
      <c r="D4130" s="601">
        <v>1</v>
      </c>
      <c r="E4130" s="602">
        <v>1</v>
      </c>
      <c r="F4130" s="603"/>
      <c r="G4130" s="604"/>
      <c r="H4130" s="682">
        <f t="shared" si="342"/>
        <v>1</v>
      </c>
      <c r="I4130" s="911"/>
      <c r="J4130" s="773"/>
      <c r="K4130" s="773">
        <f t="shared" si="343"/>
        <v>0</v>
      </c>
      <c r="L4130" s="565"/>
      <c r="M4130" s="767"/>
      <c r="N4130" s="876"/>
      <c r="O4130" s="767"/>
      <c r="P4130" s="767"/>
      <c r="Q4130" s="767"/>
      <c r="R4130" s="767"/>
      <c r="S4130" s="767"/>
    </row>
    <row r="4131" spans="1:19" s="768" customFormat="1" ht="13.5" hidden="1" x14ac:dyDescent="0.3">
      <c r="A4131" s="600"/>
      <c r="B4131" s="605" t="s">
        <v>1260</v>
      </c>
      <c r="C4131" s="739"/>
      <c r="D4131" s="601">
        <v>1</v>
      </c>
      <c r="E4131" s="602">
        <v>0.8</v>
      </c>
      <c r="F4131" s="603"/>
      <c r="G4131" s="604"/>
      <c r="H4131" s="682">
        <f t="shared" si="342"/>
        <v>0.8</v>
      </c>
      <c r="I4131" s="911"/>
      <c r="J4131" s="773"/>
      <c r="K4131" s="773">
        <f t="shared" si="343"/>
        <v>0</v>
      </c>
      <c r="L4131" s="565"/>
      <c r="M4131" s="767"/>
      <c r="N4131" s="876"/>
      <c r="O4131" s="767"/>
      <c r="P4131" s="767"/>
      <c r="Q4131" s="767"/>
      <c r="R4131" s="767"/>
      <c r="S4131" s="767"/>
    </row>
    <row r="4132" spans="1:19" s="768" customFormat="1" ht="13.5" hidden="1" x14ac:dyDescent="0.3">
      <c r="A4132" s="600"/>
      <c r="B4132" s="605" t="s">
        <v>615</v>
      </c>
      <c r="C4132" s="739"/>
      <c r="D4132" s="601">
        <v>1</v>
      </c>
      <c r="E4132" s="602">
        <v>0.8</v>
      </c>
      <c r="F4132" s="603"/>
      <c r="G4132" s="604"/>
      <c r="H4132" s="682">
        <f t="shared" si="342"/>
        <v>0.8</v>
      </c>
      <c r="I4132" s="911"/>
      <c r="J4132" s="773"/>
      <c r="K4132" s="773">
        <f t="shared" si="343"/>
        <v>0</v>
      </c>
      <c r="L4132" s="565"/>
      <c r="M4132" s="767"/>
      <c r="N4132" s="876"/>
      <c r="O4132" s="767"/>
      <c r="P4132" s="767"/>
      <c r="Q4132" s="767"/>
      <c r="R4132" s="767"/>
      <c r="S4132" s="767"/>
    </row>
    <row r="4133" spans="1:19" s="768" customFormat="1" ht="13.5" hidden="1" x14ac:dyDescent="0.3">
      <c r="A4133" s="600"/>
      <c r="B4133" s="605" t="s">
        <v>638</v>
      </c>
      <c r="C4133" s="739"/>
      <c r="D4133" s="601">
        <v>1</v>
      </c>
      <c r="E4133" s="602">
        <v>0.8</v>
      </c>
      <c r="F4133" s="603"/>
      <c r="G4133" s="604"/>
      <c r="H4133" s="682">
        <f t="shared" si="342"/>
        <v>0.8</v>
      </c>
      <c r="I4133" s="911"/>
      <c r="J4133" s="773"/>
      <c r="K4133" s="773">
        <f t="shared" si="343"/>
        <v>0</v>
      </c>
      <c r="L4133" s="565"/>
      <c r="M4133" s="767"/>
      <c r="N4133" s="876"/>
      <c r="O4133" s="767"/>
      <c r="P4133" s="767"/>
      <c r="Q4133" s="767"/>
      <c r="R4133" s="767"/>
      <c r="S4133" s="767"/>
    </row>
    <row r="4134" spans="1:19" s="768" customFormat="1" ht="13.5" hidden="1" x14ac:dyDescent="0.3">
      <c r="A4134" s="600"/>
      <c r="B4134" s="605" t="s">
        <v>639</v>
      </c>
      <c r="C4134" s="739"/>
      <c r="D4134" s="601">
        <v>1</v>
      </c>
      <c r="E4134" s="602">
        <v>1.7</v>
      </c>
      <c r="F4134" s="603"/>
      <c r="G4134" s="604"/>
      <c r="H4134" s="682">
        <f t="shared" si="342"/>
        <v>1.7</v>
      </c>
      <c r="I4134" s="911"/>
      <c r="J4134" s="773"/>
      <c r="K4134" s="773">
        <f t="shared" si="343"/>
        <v>0</v>
      </c>
      <c r="L4134" s="565"/>
      <c r="M4134" s="767"/>
      <c r="N4134" s="876"/>
      <c r="O4134" s="767"/>
      <c r="P4134" s="767"/>
      <c r="Q4134" s="767"/>
      <c r="R4134" s="767"/>
      <c r="S4134" s="767"/>
    </row>
    <row r="4135" spans="1:19" s="768" customFormat="1" ht="13.5" hidden="1" x14ac:dyDescent="0.3">
      <c r="A4135" s="600"/>
      <c r="B4135" s="605" t="s">
        <v>616</v>
      </c>
      <c r="C4135" s="739"/>
      <c r="D4135" s="601">
        <v>1</v>
      </c>
      <c r="E4135" s="602">
        <v>2.1</v>
      </c>
      <c r="F4135" s="603"/>
      <c r="G4135" s="604"/>
      <c r="H4135" s="682">
        <f t="shared" si="342"/>
        <v>2.1</v>
      </c>
      <c r="I4135" s="911"/>
      <c r="J4135" s="773"/>
      <c r="K4135" s="773">
        <f t="shared" si="343"/>
        <v>0</v>
      </c>
      <c r="L4135" s="565"/>
      <c r="M4135" s="767"/>
      <c r="N4135" s="876"/>
      <c r="O4135" s="767"/>
      <c r="P4135" s="767"/>
      <c r="Q4135" s="767"/>
      <c r="R4135" s="767"/>
      <c r="S4135" s="767"/>
    </row>
    <row r="4136" spans="1:19" s="768" customFormat="1" ht="13.5" hidden="1" x14ac:dyDescent="0.3">
      <c r="A4136" s="600"/>
      <c r="B4136" s="605" t="s">
        <v>618</v>
      </c>
      <c r="C4136" s="739"/>
      <c r="D4136" s="601">
        <v>1</v>
      </c>
      <c r="E4136" s="602">
        <v>0.6</v>
      </c>
      <c r="F4136" s="603"/>
      <c r="G4136" s="604"/>
      <c r="H4136" s="682">
        <f t="shared" si="342"/>
        <v>0.6</v>
      </c>
      <c r="I4136" s="911"/>
      <c r="J4136" s="773"/>
      <c r="K4136" s="773">
        <f t="shared" si="343"/>
        <v>0</v>
      </c>
      <c r="L4136" s="565"/>
      <c r="M4136" s="767"/>
      <c r="N4136" s="876"/>
      <c r="O4136" s="767"/>
      <c r="P4136" s="767"/>
      <c r="Q4136" s="767"/>
      <c r="R4136" s="767"/>
      <c r="S4136" s="767"/>
    </row>
    <row r="4137" spans="1:19" s="768" customFormat="1" ht="13.5" hidden="1" x14ac:dyDescent="0.3">
      <c r="A4137" s="600"/>
      <c r="B4137" s="605" t="s">
        <v>1253</v>
      </c>
      <c r="C4137" s="739"/>
      <c r="D4137" s="601">
        <v>1</v>
      </c>
      <c r="E4137" s="602">
        <v>0.6</v>
      </c>
      <c r="F4137" s="603"/>
      <c r="G4137" s="604"/>
      <c r="H4137" s="682">
        <f t="shared" si="342"/>
        <v>0.6</v>
      </c>
      <c r="I4137" s="911"/>
      <c r="J4137" s="773"/>
      <c r="K4137" s="773">
        <f t="shared" si="343"/>
        <v>0</v>
      </c>
      <c r="L4137" s="565"/>
      <c r="M4137" s="767"/>
      <c r="N4137" s="876"/>
      <c r="O4137" s="767"/>
      <c r="P4137" s="767"/>
      <c r="Q4137" s="767"/>
      <c r="R4137" s="767"/>
      <c r="S4137" s="767"/>
    </row>
    <row r="4138" spans="1:19" s="768" customFormat="1" ht="13.5" hidden="1" x14ac:dyDescent="0.3">
      <c r="A4138" s="600"/>
      <c r="B4138" s="605" t="s">
        <v>622</v>
      </c>
      <c r="C4138" s="739"/>
      <c r="D4138" s="601">
        <v>1</v>
      </c>
      <c r="E4138" s="602">
        <v>0.8</v>
      </c>
      <c r="F4138" s="603"/>
      <c r="G4138" s="604"/>
      <c r="H4138" s="682">
        <f t="shared" si="342"/>
        <v>0.8</v>
      </c>
      <c r="I4138" s="911"/>
      <c r="J4138" s="773"/>
      <c r="K4138" s="773">
        <f t="shared" si="343"/>
        <v>0</v>
      </c>
      <c r="L4138" s="565"/>
      <c r="M4138" s="767"/>
      <c r="N4138" s="876"/>
      <c r="O4138" s="767"/>
      <c r="P4138" s="767"/>
      <c r="Q4138" s="767"/>
      <c r="R4138" s="767"/>
      <c r="S4138" s="767"/>
    </row>
    <row r="4139" spans="1:19" s="768" customFormat="1" ht="13.5" hidden="1" x14ac:dyDescent="0.3">
      <c r="A4139" s="600"/>
      <c r="B4139" s="605" t="s">
        <v>623</v>
      </c>
      <c r="C4139" s="739"/>
      <c r="D4139" s="601">
        <v>1</v>
      </c>
      <c r="E4139" s="602">
        <v>1.8</v>
      </c>
      <c r="F4139" s="603"/>
      <c r="G4139" s="604"/>
      <c r="H4139" s="682">
        <f>IF(PRODUCT(D4139:G4139),PRODUCT(D4139:G4139),"")</f>
        <v>1.8</v>
      </c>
      <c r="I4139" s="903"/>
      <c r="J4139" s="773"/>
      <c r="K4139" s="773">
        <f t="shared" si="343"/>
        <v>0</v>
      </c>
      <c r="L4139" s="565"/>
      <c r="M4139" s="767"/>
      <c r="N4139" s="876"/>
      <c r="O4139" s="767"/>
      <c r="P4139" s="767"/>
      <c r="Q4139" s="767"/>
      <c r="R4139" s="767"/>
      <c r="S4139" s="767"/>
    </row>
    <row r="4140" spans="1:19" s="768" customFormat="1" ht="13.5" hidden="1" x14ac:dyDescent="0.3">
      <c r="A4140" s="600"/>
      <c r="B4140" s="801" t="s">
        <v>626</v>
      </c>
      <c r="C4140" s="739"/>
      <c r="D4140" s="601">
        <v>9</v>
      </c>
      <c r="E4140" s="602">
        <v>0.9</v>
      </c>
      <c r="F4140" s="603"/>
      <c r="G4140" s="604"/>
      <c r="H4140" s="682">
        <f t="shared" ref="H4140:H4142" si="344">IF(PRODUCT(D4140:G4140),PRODUCT(D4140:G4140),"")</f>
        <v>8.1</v>
      </c>
      <c r="I4140" s="903"/>
      <c r="J4140" s="773"/>
      <c r="K4140" s="773">
        <f t="shared" si="343"/>
        <v>0</v>
      </c>
      <c r="L4140" s="565"/>
      <c r="M4140" s="767"/>
      <c r="N4140" s="876"/>
      <c r="O4140" s="767"/>
      <c r="P4140" s="767"/>
      <c r="Q4140" s="767"/>
      <c r="R4140" s="767"/>
      <c r="S4140" s="767"/>
    </row>
    <row r="4141" spans="1:19" s="768" customFormat="1" ht="13.5" hidden="1" x14ac:dyDescent="0.3">
      <c r="A4141" s="600"/>
      <c r="B4141" s="801" t="s">
        <v>627</v>
      </c>
      <c r="C4141" s="739"/>
      <c r="D4141" s="601">
        <v>9</v>
      </c>
      <c r="E4141" s="602">
        <v>0.6</v>
      </c>
      <c r="F4141" s="603"/>
      <c r="G4141" s="604"/>
      <c r="H4141" s="682">
        <f t="shared" si="344"/>
        <v>5.3999999999999995</v>
      </c>
      <c r="I4141" s="903"/>
      <c r="J4141" s="773"/>
      <c r="K4141" s="773">
        <f t="shared" si="343"/>
        <v>0</v>
      </c>
      <c r="L4141" s="565"/>
      <c r="M4141" s="767"/>
      <c r="N4141" s="876"/>
      <c r="O4141" s="767"/>
      <c r="P4141" s="767"/>
      <c r="Q4141" s="767"/>
      <c r="R4141" s="767"/>
      <c r="S4141" s="767"/>
    </row>
    <row r="4142" spans="1:19" s="768" customFormat="1" ht="13.5" hidden="1" x14ac:dyDescent="0.3">
      <c r="A4142" s="600"/>
      <c r="B4142" s="801" t="s">
        <v>1248</v>
      </c>
      <c r="C4142" s="739"/>
      <c r="D4142" s="601">
        <v>5</v>
      </c>
      <c r="E4142" s="602">
        <v>0.6</v>
      </c>
      <c r="F4142" s="603"/>
      <c r="G4142" s="604"/>
      <c r="H4142" s="682">
        <f t="shared" si="344"/>
        <v>3</v>
      </c>
      <c r="I4142" s="903"/>
      <c r="J4142" s="773"/>
      <c r="K4142" s="773">
        <f t="shared" si="343"/>
        <v>0</v>
      </c>
      <c r="L4142" s="565"/>
      <c r="M4142" s="767"/>
      <c r="N4142" s="876"/>
      <c r="O4142" s="767"/>
      <c r="P4142" s="767"/>
      <c r="Q4142" s="767"/>
      <c r="R4142" s="767"/>
      <c r="S4142" s="767"/>
    </row>
    <row r="4143" spans="1:19" s="768" customFormat="1" ht="13.5" hidden="1" x14ac:dyDescent="0.3">
      <c r="A4143" s="600"/>
      <c r="B4143" s="801" t="s">
        <v>628</v>
      </c>
      <c r="C4143" s="739"/>
      <c r="D4143" s="601">
        <v>4</v>
      </c>
      <c r="E4143" s="602">
        <v>0.5</v>
      </c>
      <c r="F4143" s="603"/>
      <c r="G4143" s="604"/>
      <c r="H4143" s="682">
        <f>IF(PRODUCT(D4143:G4143),PRODUCT(D4143:G4143),"")</f>
        <v>2</v>
      </c>
      <c r="I4143" s="903"/>
      <c r="J4143" s="773"/>
      <c r="K4143" s="773">
        <f t="shared" si="343"/>
        <v>0</v>
      </c>
      <c r="L4143" s="565"/>
      <c r="M4143" s="767"/>
      <c r="N4143" s="876"/>
      <c r="O4143" s="767"/>
      <c r="P4143" s="767"/>
      <c r="Q4143" s="767"/>
      <c r="R4143" s="767"/>
      <c r="S4143" s="767"/>
    </row>
    <row r="4144" spans="1:19" s="768" customFormat="1" ht="13.5" hidden="1" x14ac:dyDescent="0.3">
      <c r="A4144" s="600"/>
      <c r="B4144" s="605"/>
      <c r="C4144" s="739"/>
      <c r="D4144" s="601"/>
      <c r="E4144" s="602"/>
      <c r="F4144" s="603"/>
      <c r="G4144" s="604"/>
      <c r="H4144" s="837"/>
      <c r="I4144" s="910"/>
      <c r="J4144" s="462"/>
      <c r="K4144" s="773">
        <f t="shared" si="343"/>
        <v>0</v>
      </c>
      <c r="L4144" s="565"/>
      <c r="M4144" s="767"/>
      <c r="N4144" s="876"/>
      <c r="O4144" s="767"/>
      <c r="P4144" s="767"/>
      <c r="Q4144" s="767"/>
      <c r="R4144" s="767"/>
      <c r="S4144" s="767"/>
    </row>
    <row r="4145" spans="1:19" s="768" customFormat="1" ht="13.5" x14ac:dyDescent="0.3">
      <c r="A4145" s="600"/>
      <c r="B4145" s="605"/>
      <c r="C4145" s="739"/>
      <c r="D4145" s="601"/>
      <c r="E4145" s="602"/>
      <c r="F4145" s="603"/>
      <c r="G4145" s="604"/>
      <c r="H4145" s="682" t="str">
        <f t="shared" si="342"/>
        <v/>
      </c>
      <c r="I4145" s="911"/>
      <c r="J4145" s="773"/>
      <c r="K4145" s="773">
        <f t="shared" si="343"/>
        <v>0</v>
      </c>
      <c r="L4145" s="565"/>
      <c r="M4145" s="767"/>
      <c r="N4145" s="876"/>
      <c r="O4145" s="767"/>
      <c r="P4145" s="767"/>
      <c r="Q4145" s="767"/>
      <c r="R4145" s="767"/>
      <c r="S4145" s="767"/>
    </row>
    <row r="4146" spans="1:19" s="768" customFormat="1" ht="13.5" x14ac:dyDescent="0.3">
      <c r="A4146" s="789" t="s">
        <v>2155</v>
      </c>
      <c r="B4146" s="755" t="s">
        <v>630</v>
      </c>
      <c r="C4146" s="739" t="s">
        <v>112</v>
      </c>
      <c r="D4146" s="601"/>
      <c r="E4146" s="602"/>
      <c r="F4146" s="603"/>
      <c r="G4146" s="604"/>
      <c r="H4146" s="682" t="str">
        <f t="shared" si="342"/>
        <v/>
      </c>
      <c r="I4146" s="906">
        <f>SUM(H4147:H4158)</f>
        <v>27</v>
      </c>
      <c r="J4146" s="773">
        <v>12</v>
      </c>
      <c r="K4146" s="773">
        <f t="shared" si="343"/>
        <v>324</v>
      </c>
      <c r="L4146" s="565"/>
      <c r="M4146" s="767"/>
      <c r="N4146" s="876"/>
      <c r="O4146" s="767"/>
      <c r="P4146" s="767"/>
      <c r="Q4146" s="767"/>
      <c r="R4146" s="767"/>
      <c r="S4146" s="767"/>
    </row>
    <row r="4147" spans="1:19" s="768" customFormat="1" ht="13.5" hidden="1" x14ac:dyDescent="0.3">
      <c r="A4147" s="600"/>
      <c r="B4147" s="605" t="s">
        <v>2145</v>
      </c>
      <c r="C4147" s="739"/>
      <c r="D4147" s="601">
        <v>1</v>
      </c>
      <c r="E4147" s="602">
        <v>4</v>
      </c>
      <c r="F4147" s="603"/>
      <c r="G4147" s="604"/>
      <c r="H4147" s="682">
        <f t="shared" si="342"/>
        <v>4</v>
      </c>
      <c r="I4147" s="911"/>
      <c r="J4147" s="773"/>
      <c r="K4147" s="773">
        <f t="shared" si="343"/>
        <v>0</v>
      </c>
      <c r="L4147" s="565"/>
      <c r="M4147" s="767"/>
      <c r="N4147" s="876"/>
      <c r="O4147" s="767"/>
      <c r="P4147" s="767"/>
      <c r="Q4147" s="767"/>
      <c r="R4147" s="767"/>
      <c r="S4147" s="767"/>
    </row>
    <row r="4148" spans="1:19" s="768" customFormat="1" ht="13.5" hidden="1" x14ac:dyDescent="0.3">
      <c r="A4148" s="600"/>
      <c r="B4148" s="605" t="s">
        <v>2146</v>
      </c>
      <c r="C4148" s="739"/>
      <c r="D4148" s="601">
        <v>1</v>
      </c>
      <c r="E4148" s="602">
        <v>6.8</v>
      </c>
      <c r="F4148" s="603"/>
      <c r="G4148" s="604"/>
      <c r="H4148" s="682">
        <f t="shared" si="342"/>
        <v>6.8</v>
      </c>
      <c r="I4148" s="911"/>
      <c r="J4148" s="773"/>
      <c r="K4148" s="773">
        <f t="shared" si="343"/>
        <v>0</v>
      </c>
      <c r="L4148" s="565"/>
      <c r="M4148" s="767"/>
      <c r="N4148" s="876"/>
      <c r="O4148" s="767"/>
      <c r="P4148" s="767"/>
      <c r="Q4148" s="767"/>
      <c r="R4148" s="767"/>
      <c r="S4148" s="767"/>
    </row>
    <row r="4149" spans="1:19" s="768" customFormat="1" ht="13.5" hidden="1" x14ac:dyDescent="0.3">
      <c r="A4149" s="600"/>
      <c r="B4149" s="605" t="s">
        <v>607</v>
      </c>
      <c r="C4149" s="739"/>
      <c r="D4149" s="601">
        <v>1</v>
      </c>
      <c r="E4149" s="602">
        <v>1.8</v>
      </c>
      <c r="F4149" s="603"/>
      <c r="G4149" s="604"/>
      <c r="H4149" s="682">
        <f t="shared" si="342"/>
        <v>1.8</v>
      </c>
      <c r="I4149" s="911"/>
      <c r="J4149" s="773"/>
      <c r="K4149" s="773">
        <f t="shared" si="343"/>
        <v>0</v>
      </c>
      <c r="L4149" s="565"/>
      <c r="M4149" s="767"/>
      <c r="N4149" s="876"/>
      <c r="O4149" s="767"/>
      <c r="P4149" s="767"/>
      <c r="Q4149" s="767"/>
      <c r="R4149" s="767"/>
      <c r="S4149" s="767"/>
    </row>
    <row r="4150" spans="1:19" s="768" customFormat="1" ht="13.5" hidden="1" x14ac:dyDescent="0.3">
      <c r="A4150" s="600"/>
      <c r="B4150" s="605" t="s">
        <v>610</v>
      </c>
      <c r="C4150" s="739"/>
      <c r="D4150" s="601">
        <v>1</v>
      </c>
      <c r="E4150" s="602">
        <v>2</v>
      </c>
      <c r="F4150" s="603"/>
      <c r="G4150" s="604"/>
      <c r="H4150" s="682">
        <f t="shared" si="342"/>
        <v>2</v>
      </c>
      <c r="I4150" s="911"/>
      <c r="J4150" s="773"/>
      <c r="K4150" s="773">
        <f t="shared" si="343"/>
        <v>0</v>
      </c>
      <c r="L4150" s="565"/>
      <c r="M4150" s="767"/>
      <c r="N4150" s="876"/>
      <c r="O4150" s="767"/>
      <c r="P4150" s="767"/>
      <c r="Q4150" s="767"/>
      <c r="R4150" s="767"/>
      <c r="S4150" s="767"/>
    </row>
    <row r="4151" spans="1:19" s="768" customFormat="1" ht="13.5" hidden="1" x14ac:dyDescent="0.3">
      <c r="A4151" s="600"/>
      <c r="B4151" s="605" t="s">
        <v>636</v>
      </c>
      <c r="C4151" s="739"/>
      <c r="D4151" s="601">
        <v>1</v>
      </c>
      <c r="E4151" s="602">
        <v>1</v>
      </c>
      <c r="F4151" s="603"/>
      <c r="G4151" s="604"/>
      <c r="H4151" s="682">
        <f t="shared" si="342"/>
        <v>1</v>
      </c>
      <c r="I4151" s="911"/>
      <c r="J4151" s="773"/>
      <c r="K4151" s="773">
        <f t="shared" si="343"/>
        <v>0</v>
      </c>
      <c r="L4151" s="565"/>
      <c r="M4151" s="767"/>
      <c r="N4151" s="876"/>
      <c r="O4151" s="767"/>
      <c r="P4151" s="767"/>
      <c r="Q4151" s="767"/>
      <c r="R4151" s="767"/>
      <c r="S4151" s="767"/>
    </row>
    <row r="4152" spans="1:19" s="768" customFormat="1" ht="13.5" hidden="1" x14ac:dyDescent="0.3">
      <c r="A4152" s="600"/>
      <c r="B4152" s="605" t="s">
        <v>637</v>
      </c>
      <c r="C4152" s="739"/>
      <c r="D4152" s="601">
        <v>1</v>
      </c>
      <c r="E4152" s="602">
        <v>1</v>
      </c>
      <c r="F4152" s="603"/>
      <c r="G4152" s="604"/>
      <c r="H4152" s="682">
        <f t="shared" si="342"/>
        <v>1</v>
      </c>
      <c r="I4152" s="911"/>
      <c r="J4152" s="773"/>
      <c r="K4152" s="773">
        <f t="shared" si="343"/>
        <v>0</v>
      </c>
      <c r="L4152" s="565"/>
      <c r="M4152" s="767"/>
      <c r="N4152" s="876"/>
      <c r="O4152" s="767"/>
      <c r="P4152" s="767"/>
      <c r="Q4152" s="767"/>
      <c r="R4152" s="767"/>
      <c r="S4152" s="767"/>
    </row>
    <row r="4153" spans="1:19" s="768" customFormat="1" ht="13.5" hidden="1" x14ac:dyDescent="0.3">
      <c r="A4153" s="600"/>
      <c r="B4153" s="605" t="s">
        <v>650</v>
      </c>
      <c r="C4153" s="739"/>
      <c r="D4153" s="601">
        <v>1</v>
      </c>
      <c r="E4153" s="602">
        <v>1</v>
      </c>
      <c r="F4153" s="603"/>
      <c r="G4153" s="604"/>
      <c r="H4153" s="682">
        <f t="shared" si="342"/>
        <v>1</v>
      </c>
      <c r="I4153" s="911"/>
      <c r="J4153" s="773"/>
      <c r="K4153" s="773">
        <f t="shared" si="343"/>
        <v>0</v>
      </c>
      <c r="L4153" s="565"/>
      <c r="M4153" s="767"/>
      <c r="N4153" s="876"/>
      <c r="O4153" s="767"/>
      <c r="P4153" s="767"/>
      <c r="Q4153" s="767"/>
      <c r="R4153" s="767"/>
      <c r="S4153" s="767"/>
    </row>
    <row r="4154" spans="1:19" s="768" customFormat="1" ht="13.5" hidden="1" x14ac:dyDescent="0.3">
      <c r="A4154" s="600"/>
      <c r="B4154" s="605" t="s">
        <v>1699</v>
      </c>
      <c r="C4154" s="739"/>
      <c r="D4154" s="601">
        <v>1</v>
      </c>
      <c r="E4154" s="602">
        <v>3.2</v>
      </c>
      <c r="F4154" s="603"/>
      <c r="G4154" s="604"/>
      <c r="H4154" s="682">
        <f t="shared" si="342"/>
        <v>3.2</v>
      </c>
      <c r="I4154" s="911"/>
      <c r="J4154" s="773"/>
      <c r="K4154" s="773">
        <f t="shared" si="343"/>
        <v>0</v>
      </c>
      <c r="L4154" s="565"/>
      <c r="M4154" s="767"/>
      <c r="N4154" s="876"/>
      <c r="O4154" s="767"/>
      <c r="P4154" s="767"/>
      <c r="Q4154" s="767"/>
      <c r="R4154" s="767"/>
      <c r="S4154" s="767"/>
    </row>
    <row r="4155" spans="1:19" s="768" customFormat="1" ht="13.5" hidden="1" x14ac:dyDescent="0.3">
      <c r="A4155" s="600"/>
      <c r="B4155" s="605" t="s">
        <v>2147</v>
      </c>
      <c r="C4155" s="739"/>
      <c r="D4155" s="601">
        <v>1</v>
      </c>
      <c r="E4155" s="602">
        <v>1.8</v>
      </c>
      <c r="F4155" s="603"/>
      <c r="G4155" s="604"/>
      <c r="H4155" s="682">
        <f t="shared" si="342"/>
        <v>1.8</v>
      </c>
      <c r="I4155" s="911"/>
      <c r="J4155" s="773"/>
      <c r="K4155" s="773">
        <f t="shared" si="343"/>
        <v>0</v>
      </c>
      <c r="L4155" s="565"/>
      <c r="M4155" s="767"/>
      <c r="N4155" s="876"/>
      <c r="O4155" s="767"/>
      <c r="P4155" s="767"/>
      <c r="Q4155" s="767"/>
      <c r="R4155" s="767"/>
      <c r="S4155" s="767"/>
    </row>
    <row r="4156" spans="1:19" s="768" customFormat="1" ht="13.5" hidden="1" x14ac:dyDescent="0.3">
      <c r="A4156" s="600"/>
      <c r="B4156" s="605" t="s">
        <v>2148</v>
      </c>
      <c r="C4156" s="739"/>
      <c r="D4156" s="601">
        <v>1</v>
      </c>
      <c r="E4156" s="602">
        <v>2.4</v>
      </c>
      <c r="F4156" s="603"/>
      <c r="G4156" s="604"/>
      <c r="H4156" s="682">
        <f t="shared" si="342"/>
        <v>2.4</v>
      </c>
      <c r="I4156" s="911"/>
      <c r="J4156" s="773"/>
      <c r="K4156" s="773">
        <f t="shared" si="343"/>
        <v>0</v>
      </c>
      <c r="L4156" s="565"/>
      <c r="M4156" s="767"/>
      <c r="N4156" s="876"/>
      <c r="O4156" s="767"/>
      <c r="P4156" s="767"/>
      <c r="Q4156" s="767"/>
      <c r="R4156" s="767"/>
      <c r="S4156" s="767"/>
    </row>
    <row r="4157" spans="1:19" s="768" customFormat="1" ht="13.5" hidden="1" x14ac:dyDescent="0.3">
      <c r="A4157" s="600"/>
      <c r="B4157" s="605" t="s">
        <v>2149</v>
      </c>
      <c r="C4157" s="739"/>
      <c r="D4157" s="601">
        <v>1</v>
      </c>
      <c r="E4157" s="602">
        <v>1.8</v>
      </c>
      <c r="F4157" s="603"/>
      <c r="G4157" s="604"/>
      <c r="H4157" s="682">
        <f t="shared" si="342"/>
        <v>1.8</v>
      </c>
      <c r="I4157" s="911"/>
      <c r="J4157" s="773"/>
      <c r="K4157" s="773">
        <f t="shared" si="343"/>
        <v>0</v>
      </c>
      <c r="L4157" s="565"/>
      <c r="M4157" s="767"/>
      <c r="N4157" s="876"/>
      <c r="O4157" s="767"/>
      <c r="P4157" s="767"/>
      <c r="Q4157" s="767"/>
      <c r="R4157" s="767"/>
      <c r="S4157" s="767"/>
    </row>
    <row r="4158" spans="1:19" s="768" customFormat="1" ht="13.5" hidden="1" x14ac:dyDescent="0.3">
      <c r="A4158" s="600"/>
      <c r="B4158" s="605" t="s">
        <v>619</v>
      </c>
      <c r="C4158" s="739"/>
      <c r="D4158" s="601">
        <v>1</v>
      </c>
      <c r="E4158" s="602">
        <v>0.2</v>
      </c>
      <c r="F4158" s="603"/>
      <c r="G4158" s="604"/>
      <c r="H4158" s="682">
        <f>IF(PRODUCT(D4158:G4158),PRODUCT(D4158:G4158),"")</f>
        <v>0.2</v>
      </c>
      <c r="I4158" s="903"/>
      <c r="J4158" s="773"/>
      <c r="K4158" s="773">
        <f t="shared" si="343"/>
        <v>0</v>
      </c>
      <c r="L4158" s="565"/>
      <c r="M4158" s="767"/>
      <c r="N4158" s="876"/>
      <c r="O4158" s="767"/>
      <c r="P4158" s="767"/>
      <c r="Q4158" s="767"/>
      <c r="R4158" s="767"/>
      <c r="S4158" s="767"/>
    </row>
    <row r="4159" spans="1:19" s="768" customFormat="1" ht="13.5" hidden="1" x14ac:dyDescent="0.3">
      <c r="A4159" s="600"/>
      <c r="B4159" s="605"/>
      <c r="C4159" s="739"/>
      <c r="D4159" s="601"/>
      <c r="E4159" s="602"/>
      <c r="F4159" s="603"/>
      <c r="G4159" s="604"/>
      <c r="H4159" s="837"/>
      <c r="I4159" s="910"/>
      <c r="J4159" s="462"/>
      <c r="K4159" s="773">
        <f t="shared" si="343"/>
        <v>0</v>
      </c>
      <c r="L4159" s="565"/>
      <c r="M4159" s="767"/>
      <c r="N4159" s="876"/>
      <c r="O4159" s="767"/>
      <c r="P4159" s="767"/>
      <c r="Q4159" s="767"/>
      <c r="R4159" s="767"/>
      <c r="S4159" s="767"/>
    </row>
    <row r="4160" spans="1:19" s="768" customFormat="1" ht="13.5" x14ac:dyDescent="0.3">
      <c r="A4160" s="600"/>
      <c r="B4160" s="605"/>
      <c r="C4160" s="739"/>
      <c r="D4160" s="601"/>
      <c r="E4160" s="602"/>
      <c r="F4160" s="603"/>
      <c r="G4160" s="604"/>
      <c r="H4160" s="682"/>
      <c r="I4160" s="911"/>
      <c r="J4160" s="773"/>
      <c r="K4160" s="773">
        <f t="shared" si="343"/>
        <v>0</v>
      </c>
      <c r="L4160" s="565"/>
      <c r="M4160" s="767"/>
      <c r="N4160" s="876"/>
      <c r="O4160" s="767"/>
      <c r="P4160" s="767"/>
      <c r="Q4160" s="767"/>
      <c r="R4160" s="767"/>
      <c r="S4160" s="767"/>
    </row>
    <row r="4161" spans="1:19" s="768" customFormat="1" ht="13.5" x14ac:dyDescent="0.3">
      <c r="A4161" s="789" t="s">
        <v>2156</v>
      </c>
      <c r="B4161" s="755" t="s">
        <v>649</v>
      </c>
      <c r="C4161" s="739" t="s">
        <v>112</v>
      </c>
      <c r="D4161" s="601"/>
      <c r="E4161" s="602"/>
      <c r="F4161" s="603"/>
      <c r="G4161" s="604"/>
      <c r="H4161" s="682" t="str">
        <f t="shared" ref="H4161:H4174" si="345">IF(PRODUCT(D4161:G4161),PRODUCT(D4161:G4161),"")</f>
        <v/>
      </c>
      <c r="I4161" s="906">
        <f>SUM(H4162:H4175)</f>
        <v>34.9</v>
      </c>
      <c r="J4161" s="773">
        <v>13.5</v>
      </c>
      <c r="K4161" s="773">
        <f t="shared" si="343"/>
        <v>471.15</v>
      </c>
      <c r="L4161" s="565"/>
      <c r="M4161" s="767"/>
      <c r="N4161" s="876"/>
      <c r="O4161" s="767"/>
      <c r="P4161" s="767"/>
      <c r="Q4161" s="767"/>
      <c r="R4161" s="767"/>
      <c r="S4161" s="767"/>
    </row>
    <row r="4162" spans="1:19" s="768" customFormat="1" ht="13.5" hidden="1" x14ac:dyDescent="0.3">
      <c r="A4162" s="600"/>
      <c r="B4162" s="605" t="s">
        <v>608</v>
      </c>
      <c r="C4162" s="739"/>
      <c r="D4162" s="601">
        <v>1</v>
      </c>
      <c r="E4162" s="602">
        <v>1.8</v>
      </c>
      <c r="F4162" s="603"/>
      <c r="G4162" s="604"/>
      <c r="H4162" s="682">
        <f t="shared" si="345"/>
        <v>1.8</v>
      </c>
      <c r="I4162" s="911"/>
      <c r="J4162" s="773"/>
      <c r="K4162" s="773">
        <f t="shared" si="343"/>
        <v>0</v>
      </c>
      <c r="L4162" s="565"/>
      <c r="M4162" s="767"/>
      <c r="N4162" s="876"/>
      <c r="O4162" s="767"/>
      <c r="P4162" s="767"/>
      <c r="Q4162" s="767"/>
      <c r="R4162" s="767"/>
      <c r="S4162" s="767"/>
    </row>
    <row r="4163" spans="1:19" s="768" customFormat="1" ht="13.5" hidden="1" x14ac:dyDescent="0.3">
      <c r="A4163" s="600"/>
      <c r="B4163" s="605" t="s">
        <v>609</v>
      </c>
      <c r="C4163" s="739"/>
      <c r="D4163" s="601">
        <v>1</v>
      </c>
      <c r="E4163" s="602">
        <v>2.2999999999999998</v>
      </c>
      <c r="F4163" s="603"/>
      <c r="G4163" s="604"/>
      <c r="H4163" s="682">
        <f t="shared" si="345"/>
        <v>2.2999999999999998</v>
      </c>
      <c r="I4163" s="911"/>
      <c r="J4163" s="773"/>
      <c r="K4163" s="773">
        <f t="shared" si="343"/>
        <v>0</v>
      </c>
      <c r="L4163" s="565"/>
      <c r="M4163" s="767"/>
      <c r="N4163" s="876"/>
      <c r="O4163" s="767"/>
      <c r="P4163" s="767"/>
      <c r="Q4163" s="767"/>
      <c r="R4163" s="767"/>
      <c r="S4163" s="767"/>
    </row>
    <row r="4164" spans="1:19" s="768" customFormat="1" ht="13.5" hidden="1" x14ac:dyDescent="0.3">
      <c r="A4164" s="600"/>
      <c r="B4164" s="605" t="s">
        <v>2150</v>
      </c>
      <c r="C4164" s="739"/>
      <c r="D4164" s="601">
        <v>1</v>
      </c>
      <c r="E4164" s="602">
        <v>5</v>
      </c>
      <c r="F4164" s="603"/>
      <c r="G4164" s="604"/>
      <c r="H4164" s="682">
        <f t="shared" si="345"/>
        <v>5</v>
      </c>
      <c r="I4164" s="911"/>
      <c r="J4164" s="773"/>
      <c r="K4164" s="773">
        <f t="shared" si="343"/>
        <v>0</v>
      </c>
      <c r="L4164" s="565"/>
      <c r="M4164" s="767"/>
      <c r="N4164" s="876"/>
      <c r="O4164" s="767"/>
      <c r="P4164" s="767"/>
      <c r="Q4164" s="767"/>
      <c r="R4164" s="767"/>
      <c r="S4164" s="767"/>
    </row>
    <row r="4165" spans="1:19" s="768" customFormat="1" ht="13.5" hidden="1" x14ac:dyDescent="0.3">
      <c r="A4165" s="600"/>
      <c r="B4165" s="605" t="s">
        <v>2151</v>
      </c>
      <c r="C4165" s="739"/>
      <c r="D4165" s="601">
        <v>1</v>
      </c>
      <c r="E4165" s="602">
        <v>3.4</v>
      </c>
      <c r="F4165" s="603"/>
      <c r="G4165" s="604"/>
      <c r="H4165" s="682">
        <f t="shared" si="345"/>
        <v>3.4</v>
      </c>
      <c r="I4165" s="911"/>
      <c r="J4165" s="773"/>
      <c r="K4165" s="773">
        <f t="shared" si="343"/>
        <v>0</v>
      </c>
      <c r="L4165" s="565"/>
      <c r="M4165" s="767"/>
      <c r="N4165" s="876"/>
      <c r="O4165" s="767"/>
      <c r="P4165" s="767"/>
      <c r="Q4165" s="767"/>
      <c r="R4165" s="767"/>
      <c r="S4165" s="767"/>
    </row>
    <row r="4166" spans="1:19" s="768" customFormat="1" ht="13.5" hidden="1" x14ac:dyDescent="0.3">
      <c r="A4166" s="600"/>
      <c r="B4166" s="605" t="s">
        <v>611</v>
      </c>
      <c r="C4166" s="739"/>
      <c r="D4166" s="601">
        <v>1</v>
      </c>
      <c r="E4166" s="602">
        <v>0.5</v>
      </c>
      <c r="F4166" s="603"/>
      <c r="G4166" s="604"/>
      <c r="H4166" s="682">
        <f t="shared" si="345"/>
        <v>0.5</v>
      </c>
      <c r="I4166" s="911"/>
      <c r="J4166" s="773"/>
      <c r="K4166" s="773">
        <f t="shared" si="343"/>
        <v>0</v>
      </c>
      <c r="L4166" s="565"/>
      <c r="M4166" s="767"/>
      <c r="N4166" s="876"/>
      <c r="O4166" s="767"/>
      <c r="P4166" s="767"/>
      <c r="Q4166" s="767"/>
      <c r="R4166" s="767"/>
      <c r="S4166" s="767"/>
    </row>
    <row r="4167" spans="1:19" s="768" customFormat="1" ht="13.5" hidden="1" x14ac:dyDescent="0.3">
      <c r="A4167" s="600"/>
      <c r="B4167" s="605" t="s">
        <v>2152</v>
      </c>
      <c r="C4167" s="739"/>
      <c r="D4167" s="601">
        <v>1</v>
      </c>
      <c r="E4167" s="602">
        <v>2.5</v>
      </c>
      <c r="F4167" s="603"/>
      <c r="G4167" s="604"/>
      <c r="H4167" s="682">
        <f t="shared" si="345"/>
        <v>2.5</v>
      </c>
      <c r="I4167" s="911"/>
      <c r="J4167" s="773"/>
      <c r="K4167" s="773">
        <f t="shared" si="343"/>
        <v>0</v>
      </c>
      <c r="L4167" s="565"/>
      <c r="M4167" s="767"/>
      <c r="N4167" s="876"/>
      <c r="O4167" s="767"/>
      <c r="P4167" s="767"/>
      <c r="Q4167" s="767"/>
      <c r="R4167" s="767"/>
      <c r="S4167" s="767"/>
    </row>
    <row r="4168" spans="1:19" s="768" customFormat="1" ht="13.5" hidden="1" x14ac:dyDescent="0.3">
      <c r="A4168" s="600"/>
      <c r="B4168" s="605" t="s">
        <v>613</v>
      </c>
      <c r="C4168" s="739"/>
      <c r="D4168" s="601">
        <v>1</v>
      </c>
      <c r="E4168" s="602">
        <v>8</v>
      </c>
      <c r="F4168" s="603"/>
      <c r="G4168" s="604"/>
      <c r="H4168" s="682">
        <f t="shared" si="345"/>
        <v>8</v>
      </c>
      <c r="I4168" s="911"/>
      <c r="J4168" s="773"/>
      <c r="K4168" s="773">
        <f t="shared" si="343"/>
        <v>0</v>
      </c>
      <c r="L4168" s="565"/>
      <c r="M4168" s="767"/>
      <c r="N4168" s="876"/>
      <c r="O4168" s="767"/>
      <c r="P4168" s="767"/>
      <c r="Q4168" s="767"/>
      <c r="R4168" s="767"/>
      <c r="S4168" s="767"/>
    </row>
    <row r="4169" spans="1:19" s="768" customFormat="1" ht="13.5" hidden="1" x14ac:dyDescent="0.3">
      <c r="A4169" s="600"/>
      <c r="B4169" s="605" t="s">
        <v>642</v>
      </c>
      <c r="C4169" s="739"/>
      <c r="D4169" s="601">
        <v>1</v>
      </c>
      <c r="E4169" s="602">
        <v>0.7</v>
      </c>
      <c r="F4169" s="603"/>
      <c r="G4169" s="604"/>
      <c r="H4169" s="682">
        <f t="shared" si="345"/>
        <v>0.7</v>
      </c>
      <c r="I4169" s="911"/>
      <c r="J4169" s="773"/>
      <c r="K4169" s="773">
        <f t="shared" si="343"/>
        <v>0</v>
      </c>
      <c r="L4169" s="565"/>
      <c r="M4169" s="767"/>
      <c r="N4169" s="876"/>
      <c r="O4169" s="767"/>
      <c r="P4169" s="767"/>
      <c r="Q4169" s="767"/>
      <c r="R4169" s="767"/>
      <c r="S4169" s="767"/>
    </row>
    <row r="4170" spans="1:19" s="768" customFormat="1" ht="13.5" hidden="1" x14ac:dyDescent="0.3">
      <c r="A4170" s="600"/>
      <c r="B4170" s="605" t="s">
        <v>1256</v>
      </c>
      <c r="C4170" s="739"/>
      <c r="D4170" s="601">
        <v>1</v>
      </c>
      <c r="E4170" s="602">
        <v>0.9</v>
      </c>
      <c r="F4170" s="603"/>
      <c r="G4170" s="604"/>
      <c r="H4170" s="682">
        <f t="shared" si="345"/>
        <v>0.9</v>
      </c>
      <c r="I4170" s="911"/>
      <c r="J4170" s="773"/>
      <c r="K4170" s="773">
        <f t="shared" si="343"/>
        <v>0</v>
      </c>
      <c r="L4170" s="565"/>
      <c r="M4170" s="767"/>
      <c r="N4170" s="876"/>
      <c r="O4170" s="767"/>
      <c r="P4170" s="767"/>
      <c r="Q4170" s="767"/>
      <c r="R4170" s="767"/>
      <c r="S4170" s="767"/>
    </row>
    <row r="4171" spans="1:19" s="768" customFormat="1" ht="13.5" hidden="1" x14ac:dyDescent="0.3">
      <c r="A4171" s="600"/>
      <c r="B4171" s="605" t="s">
        <v>620</v>
      </c>
      <c r="C4171" s="739"/>
      <c r="D4171" s="601">
        <v>1</v>
      </c>
      <c r="E4171" s="602">
        <v>0.9</v>
      </c>
      <c r="F4171" s="603"/>
      <c r="G4171" s="604"/>
      <c r="H4171" s="682">
        <f t="shared" si="345"/>
        <v>0.9</v>
      </c>
      <c r="I4171" s="911"/>
      <c r="J4171" s="773"/>
      <c r="K4171" s="773">
        <f t="shared" si="343"/>
        <v>0</v>
      </c>
      <c r="L4171" s="565"/>
      <c r="M4171" s="767"/>
      <c r="N4171" s="876"/>
      <c r="O4171" s="767"/>
      <c r="P4171" s="767"/>
      <c r="Q4171" s="767"/>
      <c r="R4171" s="767"/>
      <c r="S4171" s="767"/>
    </row>
    <row r="4172" spans="1:19" s="768" customFormat="1" ht="13.5" hidden="1" x14ac:dyDescent="0.3">
      <c r="A4172" s="600"/>
      <c r="B4172" s="605" t="s">
        <v>644</v>
      </c>
      <c r="C4172" s="739"/>
      <c r="D4172" s="601">
        <v>1</v>
      </c>
      <c r="E4172" s="602">
        <v>3.3</v>
      </c>
      <c r="F4172" s="603"/>
      <c r="G4172" s="604"/>
      <c r="H4172" s="682">
        <f t="shared" si="345"/>
        <v>3.3</v>
      </c>
      <c r="I4172" s="911"/>
      <c r="J4172" s="773"/>
      <c r="K4172" s="773">
        <f t="shared" si="343"/>
        <v>0</v>
      </c>
      <c r="L4172" s="565"/>
      <c r="M4172" s="767"/>
      <c r="N4172" s="876"/>
      <c r="O4172" s="767"/>
      <c r="P4172" s="767"/>
      <c r="Q4172" s="767"/>
      <c r="R4172" s="767"/>
      <c r="S4172" s="767"/>
    </row>
    <row r="4173" spans="1:19" s="768" customFormat="1" ht="13.5" hidden="1" x14ac:dyDescent="0.3">
      <c r="A4173" s="600"/>
      <c r="B4173" s="605" t="s">
        <v>621</v>
      </c>
      <c r="C4173" s="739"/>
      <c r="D4173" s="601">
        <v>1</v>
      </c>
      <c r="E4173" s="602">
        <v>0.8</v>
      </c>
      <c r="F4173" s="603"/>
      <c r="G4173" s="604"/>
      <c r="H4173" s="682">
        <f t="shared" si="345"/>
        <v>0.8</v>
      </c>
      <c r="I4173" s="911"/>
      <c r="J4173" s="773"/>
      <c r="K4173" s="773">
        <f t="shared" si="343"/>
        <v>0</v>
      </c>
      <c r="L4173" s="565"/>
      <c r="M4173" s="767"/>
      <c r="N4173" s="876"/>
      <c r="O4173" s="767"/>
      <c r="P4173" s="767"/>
      <c r="Q4173" s="767"/>
      <c r="R4173" s="767"/>
      <c r="S4173" s="767"/>
    </row>
    <row r="4174" spans="1:19" s="768" customFormat="1" ht="13.5" hidden="1" x14ac:dyDescent="0.3">
      <c r="A4174" s="600"/>
      <c r="B4174" s="605" t="s">
        <v>645</v>
      </c>
      <c r="C4174" s="739"/>
      <c r="D4174" s="601">
        <v>1</v>
      </c>
      <c r="E4174" s="602">
        <v>0.5</v>
      </c>
      <c r="F4174" s="603"/>
      <c r="G4174" s="604"/>
      <c r="H4174" s="682">
        <f t="shared" si="345"/>
        <v>0.5</v>
      </c>
      <c r="I4174" s="911"/>
      <c r="J4174" s="773"/>
      <c r="K4174" s="773">
        <f t="shared" si="343"/>
        <v>0</v>
      </c>
      <c r="L4174" s="565"/>
      <c r="M4174" s="767"/>
      <c r="N4174" s="876"/>
      <c r="O4174" s="767"/>
      <c r="P4174" s="767"/>
      <c r="Q4174" s="767"/>
      <c r="R4174" s="767"/>
      <c r="S4174" s="767"/>
    </row>
    <row r="4175" spans="1:19" s="768" customFormat="1" ht="13.5" hidden="1" x14ac:dyDescent="0.3">
      <c r="A4175" s="600"/>
      <c r="B4175" s="605" t="s">
        <v>1258</v>
      </c>
      <c r="C4175" s="739"/>
      <c r="D4175" s="601">
        <v>1</v>
      </c>
      <c r="E4175" s="602">
        <v>4.3</v>
      </c>
      <c r="F4175" s="603"/>
      <c r="G4175" s="604"/>
      <c r="H4175" s="682">
        <f>IF(PRODUCT(D4175:G4175),PRODUCT(D4175:G4175),"")</f>
        <v>4.3</v>
      </c>
      <c r="I4175" s="903"/>
      <c r="J4175" s="773"/>
      <c r="K4175" s="773">
        <f t="shared" si="343"/>
        <v>0</v>
      </c>
      <c r="L4175" s="565"/>
      <c r="M4175" s="767"/>
      <c r="N4175" s="876"/>
      <c r="O4175" s="767"/>
      <c r="P4175" s="767"/>
      <c r="Q4175" s="767"/>
      <c r="R4175" s="767"/>
      <c r="S4175" s="767"/>
    </row>
    <row r="4176" spans="1:19" s="768" customFormat="1" ht="13.5" hidden="1" x14ac:dyDescent="0.3">
      <c r="A4176" s="600"/>
      <c r="B4176" s="605"/>
      <c r="C4176" s="739"/>
      <c r="D4176" s="601"/>
      <c r="E4176" s="602"/>
      <c r="F4176" s="603"/>
      <c r="G4176" s="604"/>
      <c r="H4176" s="837"/>
      <c r="I4176" s="910"/>
      <c r="J4176" s="462"/>
      <c r="K4176" s="773">
        <f t="shared" si="343"/>
        <v>0</v>
      </c>
      <c r="L4176" s="565"/>
      <c r="M4176" s="767"/>
      <c r="N4176" s="876"/>
      <c r="O4176" s="767"/>
      <c r="P4176" s="767"/>
      <c r="Q4176" s="767"/>
      <c r="R4176" s="767"/>
      <c r="S4176" s="767"/>
    </row>
    <row r="4177" spans="1:19" s="768" customFormat="1" ht="13.5" x14ac:dyDescent="0.3">
      <c r="A4177" s="600"/>
      <c r="B4177" s="605"/>
      <c r="C4177" s="739"/>
      <c r="D4177" s="601"/>
      <c r="E4177" s="602"/>
      <c r="F4177" s="603"/>
      <c r="G4177" s="604"/>
      <c r="H4177" s="682"/>
      <c r="I4177" s="911"/>
      <c r="J4177" s="773"/>
      <c r="K4177" s="773">
        <f t="shared" si="343"/>
        <v>0</v>
      </c>
      <c r="L4177" s="565"/>
      <c r="M4177" s="767"/>
      <c r="N4177" s="876"/>
      <c r="O4177" s="767"/>
      <c r="P4177" s="767"/>
      <c r="Q4177" s="767"/>
      <c r="R4177" s="767"/>
      <c r="S4177" s="767"/>
    </row>
    <row r="4178" spans="1:19" s="768" customFormat="1" ht="13.5" x14ac:dyDescent="0.3">
      <c r="A4178" s="789" t="s">
        <v>2157</v>
      </c>
      <c r="B4178" s="755" t="s">
        <v>655</v>
      </c>
      <c r="C4178" s="739" t="s">
        <v>112</v>
      </c>
      <c r="D4178" s="601"/>
      <c r="E4178" s="602"/>
      <c r="F4178" s="603"/>
      <c r="G4178" s="604"/>
      <c r="H4178" s="682" t="str">
        <f t="shared" ref="H4178:H4179" si="346">IF(PRODUCT(D4178:G4178),PRODUCT(D4178:G4178),"")</f>
        <v/>
      </c>
      <c r="I4178" s="906">
        <f>SUM(H4179:H4180)</f>
        <v>13.7</v>
      </c>
      <c r="J4178" s="773">
        <v>14</v>
      </c>
      <c r="K4178" s="773">
        <f t="shared" si="343"/>
        <v>191.79999999999998</v>
      </c>
      <c r="L4178" s="565"/>
      <c r="M4178" s="767"/>
      <c r="N4178" s="876"/>
      <c r="O4178" s="767"/>
      <c r="P4178" s="767"/>
      <c r="Q4178" s="767"/>
      <c r="R4178" s="767"/>
      <c r="S4178" s="767"/>
    </row>
    <row r="4179" spans="1:19" s="768" customFormat="1" ht="13.5" hidden="1" x14ac:dyDescent="0.3">
      <c r="A4179" s="600"/>
      <c r="B4179" s="605" t="s">
        <v>2153</v>
      </c>
      <c r="C4179" s="739"/>
      <c r="D4179" s="601">
        <v>1</v>
      </c>
      <c r="E4179" s="602">
        <v>5.5</v>
      </c>
      <c r="F4179" s="603"/>
      <c r="G4179" s="604"/>
      <c r="H4179" s="682">
        <f t="shared" si="346"/>
        <v>5.5</v>
      </c>
      <c r="I4179" s="911"/>
      <c r="J4179" s="773"/>
      <c r="K4179" s="773">
        <f t="shared" si="343"/>
        <v>0</v>
      </c>
      <c r="L4179" s="565"/>
      <c r="M4179" s="767"/>
      <c r="N4179" s="876"/>
      <c r="O4179" s="767"/>
      <c r="P4179" s="767"/>
      <c r="Q4179" s="767"/>
      <c r="R4179" s="767"/>
      <c r="S4179" s="767"/>
    </row>
    <row r="4180" spans="1:19" s="768" customFormat="1" ht="13.5" hidden="1" x14ac:dyDescent="0.3">
      <c r="A4180" s="600"/>
      <c r="B4180" s="605" t="s">
        <v>624</v>
      </c>
      <c r="C4180" s="739"/>
      <c r="D4180" s="601">
        <v>1</v>
      </c>
      <c r="E4180" s="602">
        <v>8.1999999999999993</v>
      </c>
      <c r="F4180" s="603"/>
      <c r="G4180" s="604"/>
      <c r="H4180" s="682">
        <f>IF(PRODUCT(D4180:G4180),PRODUCT(D4180:G4180),"")</f>
        <v>8.1999999999999993</v>
      </c>
      <c r="I4180" s="903"/>
      <c r="J4180" s="773"/>
      <c r="K4180" s="773">
        <f t="shared" si="343"/>
        <v>0</v>
      </c>
      <c r="L4180" s="565"/>
      <c r="M4180" s="767"/>
      <c r="N4180" s="876"/>
      <c r="O4180" s="767"/>
      <c r="P4180" s="767"/>
      <c r="Q4180" s="767"/>
      <c r="R4180" s="767"/>
      <c r="S4180" s="767"/>
    </row>
    <row r="4181" spans="1:19" s="768" customFormat="1" ht="13.5" hidden="1" x14ac:dyDescent="0.3">
      <c r="A4181" s="600"/>
      <c r="B4181" s="605"/>
      <c r="C4181" s="739"/>
      <c r="D4181" s="601"/>
      <c r="E4181" s="602"/>
      <c r="F4181" s="603"/>
      <c r="G4181" s="604"/>
      <c r="H4181" s="837"/>
      <c r="I4181" s="910"/>
      <c r="J4181" s="462"/>
      <c r="K4181" s="773">
        <f t="shared" si="343"/>
        <v>0</v>
      </c>
      <c r="L4181" s="565"/>
      <c r="M4181" s="767"/>
      <c r="N4181" s="876"/>
      <c r="O4181" s="767"/>
      <c r="P4181" s="767"/>
      <c r="Q4181" s="767"/>
      <c r="R4181" s="767"/>
      <c r="S4181" s="767"/>
    </row>
    <row r="4182" spans="1:19" s="768" customFormat="1" ht="13.5" x14ac:dyDescent="0.3">
      <c r="A4182" s="770"/>
      <c r="B4182" s="755"/>
      <c r="C4182" s="775"/>
      <c r="D4182" s="513"/>
      <c r="E4182" s="513"/>
      <c r="F4182" s="513"/>
      <c r="G4182" s="513"/>
      <c r="H4182" s="523"/>
      <c r="I4182" s="888"/>
      <c r="J4182" s="618"/>
      <c r="K4182" s="773">
        <f t="shared" si="343"/>
        <v>0</v>
      </c>
      <c r="L4182" s="565"/>
      <c r="M4182" s="767"/>
      <c r="N4182" s="876"/>
      <c r="O4182" s="767"/>
      <c r="P4182" s="767"/>
      <c r="Q4182" s="767"/>
      <c r="R4182" s="767"/>
      <c r="S4182" s="767"/>
    </row>
    <row r="4183" spans="1:19" s="768" customFormat="1" ht="148.5" x14ac:dyDescent="0.3">
      <c r="A4183" s="789" t="s">
        <v>2158</v>
      </c>
      <c r="B4183" s="755" t="s">
        <v>659</v>
      </c>
      <c r="C4183" s="739"/>
      <c r="D4183" s="601"/>
      <c r="E4183" s="602"/>
      <c r="F4183" s="603"/>
      <c r="G4183" s="604"/>
      <c r="H4183" s="682"/>
      <c r="I4183" s="900"/>
      <c r="J4183" s="580"/>
      <c r="K4183" s="773">
        <f t="shared" si="343"/>
        <v>0</v>
      </c>
      <c r="L4183" s="565"/>
      <c r="M4183" s="767"/>
      <c r="N4183" s="876"/>
      <c r="O4183" s="767"/>
      <c r="P4183" s="767"/>
      <c r="Q4183" s="767"/>
      <c r="R4183" s="767"/>
      <c r="S4183" s="767"/>
    </row>
    <row r="4184" spans="1:19" s="768" customFormat="1" ht="13.5" x14ac:dyDescent="0.3">
      <c r="A4184" s="789" t="s">
        <v>2160</v>
      </c>
      <c r="B4184" s="755" t="s">
        <v>655</v>
      </c>
      <c r="C4184" s="739" t="s">
        <v>112</v>
      </c>
      <c r="D4184" s="601"/>
      <c r="E4184" s="602"/>
      <c r="F4184" s="603"/>
      <c r="G4184" s="603"/>
      <c r="H4184" s="682"/>
      <c r="I4184" s="906">
        <f>H4185</f>
        <v>13</v>
      </c>
      <c r="J4184" s="773">
        <v>7.95</v>
      </c>
      <c r="K4184" s="773">
        <f t="shared" si="343"/>
        <v>103.35000000000001</v>
      </c>
      <c r="L4184" s="565"/>
      <c r="M4184" s="767"/>
      <c r="N4184" s="876"/>
      <c r="O4184" s="767"/>
      <c r="P4184" s="767"/>
      <c r="Q4184" s="767"/>
      <c r="R4184" s="767"/>
      <c r="S4184" s="767"/>
    </row>
    <row r="4185" spans="1:19" s="768" customFormat="1" ht="13.5" hidden="1" x14ac:dyDescent="0.3">
      <c r="A4185" s="600"/>
      <c r="B4185" s="605" t="s">
        <v>2159</v>
      </c>
      <c r="C4185" s="739"/>
      <c r="D4185" s="601">
        <v>1</v>
      </c>
      <c r="E4185" s="602">
        <v>13</v>
      </c>
      <c r="F4185" s="603"/>
      <c r="G4185" s="603"/>
      <c r="H4185" s="682">
        <f t="shared" ref="H4185" si="347">IF(PRODUCT(D4185:G4185),PRODUCT(D4185:G4185),"")</f>
        <v>13</v>
      </c>
      <c r="I4185" s="849"/>
      <c r="J4185" s="462"/>
      <c r="K4185" s="773">
        <f t="shared" si="343"/>
        <v>0</v>
      </c>
      <c r="L4185" s="565"/>
      <c r="M4185" s="767"/>
      <c r="N4185" s="876"/>
      <c r="O4185" s="767"/>
      <c r="P4185" s="767"/>
      <c r="Q4185" s="767"/>
      <c r="R4185" s="767"/>
      <c r="S4185" s="767"/>
    </row>
    <row r="4186" spans="1:19" s="768" customFormat="1" ht="13.5" x14ac:dyDescent="0.3">
      <c r="A4186" s="600"/>
      <c r="B4186" s="605"/>
      <c r="C4186" s="739"/>
      <c r="D4186" s="601"/>
      <c r="E4186" s="602"/>
      <c r="F4186" s="603"/>
      <c r="G4186" s="603"/>
      <c r="H4186" s="682"/>
      <c r="I4186" s="906"/>
      <c r="J4186" s="773"/>
      <c r="K4186" s="773">
        <f t="shared" si="343"/>
        <v>0</v>
      </c>
      <c r="L4186" s="565"/>
      <c r="M4186" s="767"/>
      <c r="N4186" s="876"/>
      <c r="O4186" s="767"/>
      <c r="P4186" s="767"/>
      <c r="Q4186" s="767"/>
      <c r="R4186" s="767"/>
      <c r="S4186" s="767"/>
    </row>
    <row r="4187" spans="1:19" s="768" customFormat="1" ht="40.5" x14ac:dyDescent="0.3">
      <c r="A4187" s="789" t="s">
        <v>2161</v>
      </c>
      <c r="B4187" s="755" t="s">
        <v>663</v>
      </c>
      <c r="C4187" s="739"/>
      <c r="D4187" s="812"/>
      <c r="E4187" s="812"/>
      <c r="F4187" s="788"/>
      <c r="G4187" s="788"/>
      <c r="H4187" s="813"/>
      <c r="I4187" s="897"/>
      <c r="J4187" s="580"/>
      <c r="K4187" s="773">
        <f t="shared" si="343"/>
        <v>0</v>
      </c>
      <c r="L4187" s="757"/>
      <c r="M4187" s="767"/>
      <c r="N4187" s="876"/>
      <c r="O4187" s="767"/>
      <c r="P4187" s="767"/>
      <c r="Q4187" s="767"/>
      <c r="R4187" s="767"/>
      <c r="S4187" s="767"/>
    </row>
    <row r="4188" spans="1:19" s="768" customFormat="1" ht="13.5" x14ac:dyDescent="0.3">
      <c r="A4188" s="789" t="s">
        <v>2162</v>
      </c>
      <c r="B4188" s="755" t="s">
        <v>665</v>
      </c>
      <c r="C4188" s="739" t="s">
        <v>11</v>
      </c>
      <c r="D4188" s="812">
        <v>9</v>
      </c>
      <c r="E4188" s="815"/>
      <c r="F4188" s="788"/>
      <c r="G4188" s="815"/>
      <c r="H4188" s="523">
        <f>IF(PRODUCT(D4188:G4188),PRODUCT(D4188:G4188),"")</f>
        <v>9</v>
      </c>
      <c r="I4188" s="899">
        <f>IF(PRODUCT(E4188:H4188),PRODUCT(E4188:H4188),"")</f>
        <v>9</v>
      </c>
      <c r="J4188" s="580">
        <v>43</v>
      </c>
      <c r="K4188" s="773">
        <f t="shared" si="343"/>
        <v>387</v>
      </c>
      <c r="L4188" s="757"/>
      <c r="M4188" s="767"/>
      <c r="N4188" s="876"/>
      <c r="O4188" s="767"/>
      <c r="P4188" s="767"/>
      <c r="Q4188" s="767"/>
      <c r="R4188" s="767"/>
      <c r="S4188" s="767"/>
    </row>
    <row r="4189" spans="1:19" s="768" customFormat="1" ht="13.5" x14ac:dyDescent="0.3">
      <c r="A4189" s="600"/>
      <c r="B4189" s="448"/>
      <c r="C4189" s="736"/>
      <c r="D4189" s="810"/>
      <c r="E4189" s="817"/>
      <c r="F4189" s="795"/>
      <c r="G4189" s="817"/>
      <c r="H4189" s="743"/>
      <c r="I4189" s="898"/>
      <c r="J4189" s="580"/>
      <c r="K4189" s="773">
        <f t="shared" si="343"/>
        <v>0</v>
      </c>
      <c r="L4189" s="757"/>
      <c r="M4189" s="767"/>
      <c r="N4189" s="876"/>
      <c r="O4189" s="767"/>
      <c r="P4189" s="767"/>
      <c r="Q4189" s="767"/>
      <c r="R4189" s="767"/>
      <c r="S4189" s="767"/>
    </row>
    <row r="4190" spans="1:19" s="768" customFormat="1" ht="13.5" x14ac:dyDescent="0.3">
      <c r="A4190" s="600"/>
      <c r="B4190" s="521"/>
      <c r="C4190" s="736"/>
      <c r="D4190" s="810"/>
      <c r="E4190" s="817"/>
      <c r="F4190" s="795"/>
      <c r="G4190" s="817"/>
      <c r="H4190" s="743"/>
      <c r="I4190" s="898"/>
      <c r="J4190" s="580"/>
      <c r="K4190" s="773">
        <f t="shared" si="343"/>
        <v>0</v>
      </c>
      <c r="L4190" s="757"/>
      <c r="M4190" s="767"/>
      <c r="N4190" s="876"/>
      <c r="O4190" s="767"/>
      <c r="P4190" s="767"/>
      <c r="Q4190" s="767"/>
      <c r="R4190" s="767"/>
      <c r="S4190" s="767"/>
    </row>
    <row r="4191" spans="1:19" s="768" customFormat="1" ht="108" x14ac:dyDescent="0.3">
      <c r="A4191" s="789" t="s">
        <v>2163</v>
      </c>
      <c r="B4191" s="755" t="s">
        <v>667</v>
      </c>
      <c r="C4191" s="739" t="s">
        <v>11</v>
      </c>
      <c r="D4191" s="812">
        <v>1</v>
      </c>
      <c r="E4191" s="815"/>
      <c r="F4191" s="788"/>
      <c r="G4191" s="815"/>
      <c r="H4191" s="523">
        <f>IF(PRODUCT(D4191:G4191),PRODUCT(D4191:G4191),"")</f>
        <v>1</v>
      </c>
      <c r="I4191" s="899">
        <f>IF(PRODUCT(E4191:H4191),PRODUCT(E4191:H4191),"")</f>
        <v>1</v>
      </c>
      <c r="J4191" s="580">
        <v>150</v>
      </c>
      <c r="K4191" s="666">
        <f t="shared" si="343"/>
        <v>150</v>
      </c>
      <c r="L4191" s="577"/>
      <c r="M4191" s="767"/>
      <c r="N4191" s="876"/>
      <c r="O4191" s="767"/>
      <c r="P4191" s="767"/>
      <c r="Q4191" s="767"/>
      <c r="R4191" s="767"/>
      <c r="S4191" s="767"/>
    </row>
    <row r="4192" spans="1:19" s="768" customFormat="1" ht="13.5" x14ac:dyDescent="0.3">
      <c r="A4192" s="600"/>
      <c r="B4192" s="605"/>
      <c r="C4192" s="739"/>
      <c r="D4192" s="601"/>
      <c r="E4192" s="602"/>
      <c r="F4192" s="603"/>
      <c r="G4192" s="604"/>
      <c r="H4192" s="682"/>
      <c r="I4192" s="900"/>
      <c r="J4192" s="773"/>
      <c r="K4192" s="615"/>
      <c r="L4192" s="757">
        <f>SUM(K4112:K4191)</f>
        <v>2117.35</v>
      </c>
      <c r="M4192" s="767"/>
      <c r="N4192" s="876"/>
      <c r="O4192" s="767"/>
      <c r="P4192" s="767"/>
      <c r="Q4192" s="767"/>
      <c r="R4192" s="767"/>
      <c r="S4192" s="767"/>
    </row>
    <row r="4193" spans="1:19" s="768" customFormat="1" ht="13.5" x14ac:dyDescent="0.3">
      <c r="A4193" s="600"/>
      <c r="B4193" s="605"/>
      <c r="C4193" s="739"/>
      <c r="D4193" s="601"/>
      <c r="E4193" s="602"/>
      <c r="F4193" s="603"/>
      <c r="G4193" s="604"/>
      <c r="H4193" s="682"/>
      <c r="I4193" s="900"/>
      <c r="J4193" s="773"/>
      <c r="K4193" s="615"/>
      <c r="L4193" s="757"/>
      <c r="M4193" s="767"/>
      <c r="N4193" s="876"/>
      <c r="O4193" s="767"/>
      <c r="P4193" s="767"/>
      <c r="Q4193" s="767"/>
      <c r="R4193" s="767"/>
      <c r="S4193" s="767"/>
    </row>
    <row r="4194" spans="1:19" s="768" customFormat="1" ht="13.5" x14ac:dyDescent="0.3">
      <c r="A4194" s="770"/>
      <c r="B4194" s="755"/>
      <c r="C4194" s="775"/>
      <c r="D4194" s="513"/>
      <c r="E4194" s="513"/>
      <c r="F4194" s="513"/>
      <c r="G4194" s="513"/>
      <c r="H4194" s="523"/>
      <c r="I4194" s="888"/>
      <c r="J4194" s="760"/>
      <c r="K4194" s="760"/>
      <c r="L4194" s="539"/>
      <c r="M4194" s="767"/>
      <c r="N4194" s="876"/>
      <c r="O4194" s="767"/>
      <c r="P4194" s="767"/>
      <c r="Q4194" s="767"/>
      <c r="R4194" s="767"/>
      <c r="S4194" s="767"/>
    </row>
    <row r="4195" spans="1:19" s="768" customFormat="1" ht="13.5" x14ac:dyDescent="0.3">
      <c r="A4195" s="575" t="s">
        <v>1980</v>
      </c>
      <c r="B4195" s="576" t="s">
        <v>668</v>
      </c>
      <c r="C4195" s="736"/>
      <c r="D4195" s="738"/>
      <c r="E4195" s="738"/>
      <c r="F4195" s="738"/>
      <c r="G4195" s="738"/>
      <c r="H4195" s="743"/>
      <c r="I4195" s="898"/>
      <c r="J4195" s="615"/>
      <c r="K4195" s="615"/>
      <c r="L4195" s="347"/>
      <c r="M4195" s="767"/>
      <c r="N4195" s="876"/>
      <c r="O4195" s="767"/>
      <c r="P4195" s="767"/>
      <c r="Q4195" s="767"/>
      <c r="R4195" s="767"/>
      <c r="S4195" s="767"/>
    </row>
    <row r="4196" spans="1:19" s="768" customFormat="1" ht="13.5" x14ac:dyDescent="0.3">
      <c r="A4196" s="737"/>
      <c r="B4196" s="448"/>
      <c r="C4196" s="552"/>
      <c r="D4196" s="553"/>
      <c r="E4196" s="553"/>
      <c r="F4196" s="553"/>
      <c r="G4196" s="553"/>
      <c r="H4196" s="743"/>
      <c r="I4196" s="902"/>
      <c r="J4196" s="744"/>
      <c r="K4196" s="744"/>
      <c r="L4196" s="649"/>
      <c r="M4196" s="767"/>
      <c r="N4196" s="876"/>
      <c r="O4196" s="767"/>
      <c r="P4196" s="767"/>
      <c r="Q4196" s="767"/>
      <c r="R4196" s="767"/>
      <c r="S4196" s="767"/>
    </row>
    <row r="4197" spans="1:19" s="768" customFormat="1" ht="121.5" x14ac:dyDescent="0.3">
      <c r="A4197" s="789" t="s">
        <v>2165</v>
      </c>
      <c r="B4197" s="755" t="s">
        <v>679</v>
      </c>
      <c r="C4197" s="736"/>
      <c r="D4197" s="810"/>
      <c r="E4197" s="817"/>
      <c r="F4197" s="795"/>
      <c r="G4197" s="817"/>
      <c r="H4197" s="743"/>
      <c r="I4197" s="898"/>
      <c r="J4197" s="580"/>
      <c r="K4197" s="578"/>
      <c r="L4197" s="649"/>
      <c r="M4197" s="767"/>
      <c r="N4197" s="876"/>
      <c r="O4197" s="767"/>
      <c r="P4197" s="767"/>
      <c r="Q4197" s="767"/>
      <c r="R4197" s="767"/>
      <c r="S4197" s="767"/>
    </row>
    <row r="4198" spans="1:19" s="768" customFormat="1" ht="13.5" x14ac:dyDescent="0.3">
      <c r="A4198" s="789" t="s">
        <v>2166</v>
      </c>
      <c r="B4198" s="755" t="s">
        <v>549</v>
      </c>
      <c r="C4198" s="739" t="s">
        <v>112</v>
      </c>
      <c r="D4198" s="601"/>
      <c r="E4198" s="602"/>
      <c r="F4198" s="603"/>
      <c r="G4198" s="603"/>
      <c r="H4198" s="682"/>
      <c r="I4198" s="906">
        <f>SUM(H4199:H4200)</f>
        <v>23.1</v>
      </c>
      <c r="J4198" s="773">
        <v>15.5</v>
      </c>
      <c r="K4198" s="773">
        <f>J4198*I4198</f>
        <v>358.05</v>
      </c>
      <c r="L4198" s="348"/>
      <c r="M4198" s="767"/>
      <c r="N4198" s="876"/>
      <c r="O4198" s="767"/>
      <c r="P4198" s="767"/>
      <c r="Q4198" s="767"/>
      <c r="R4198" s="767"/>
      <c r="S4198" s="767"/>
    </row>
    <row r="4199" spans="1:19" s="768" customFormat="1" ht="13.5" hidden="1" x14ac:dyDescent="0.3">
      <c r="A4199" s="600"/>
      <c r="B4199" s="605" t="s">
        <v>2145</v>
      </c>
      <c r="C4199" s="739"/>
      <c r="D4199" s="601">
        <v>1</v>
      </c>
      <c r="E4199" s="602">
        <v>16.7</v>
      </c>
      <c r="F4199" s="603"/>
      <c r="G4199" s="603"/>
      <c r="H4199" s="682">
        <f t="shared" ref="H4199" si="348">IF(PRODUCT(D4199:G4199),PRODUCT(D4199:G4199),"")</f>
        <v>16.7</v>
      </c>
      <c r="I4199" s="849"/>
      <c r="J4199" s="462"/>
      <c r="K4199" s="773">
        <f t="shared" ref="K4199:K4206" si="349">J4199*I4199</f>
        <v>0</v>
      </c>
      <c r="L4199" s="348"/>
      <c r="M4199" s="767"/>
      <c r="N4199" s="876"/>
      <c r="O4199" s="767"/>
      <c r="P4199" s="767"/>
      <c r="Q4199" s="767"/>
      <c r="R4199" s="767"/>
      <c r="S4199" s="767"/>
    </row>
    <row r="4200" spans="1:19" s="768" customFormat="1" ht="13.5" hidden="1" x14ac:dyDescent="0.3">
      <c r="A4200" s="600"/>
      <c r="B4200" s="605" t="s">
        <v>1249</v>
      </c>
      <c r="C4200" s="739"/>
      <c r="D4200" s="601">
        <v>1</v>
      </c>
      <c r="E4200" s="602">
        <v>6.4</v>
      </c>
      <c r="F4200" s="603"/>
      <c r="G4200" s="603"/>
      <c r="H4200" s="682">
        <f t="shared" ref="H4200" si="350">IF(PRODUCT(D4200:G4200),PRODUCT(D4200:G4200),"")</f>
        <v>6.4</v>
      </c>
      <c r="I4200" s="849"/>
      <c r="J4200" s="462"/>
      <c r="K4200" s="773"/>
      <c r="L4200" s="348"/>
      <c r="M4200" s="767"/>
      <c r="N4200" s="876"/>
      <c r="O4200" s="767"/>
      <c r="P4200" s="767"/>
      <c r="Q4200" s="767"/>
      <c r="R4200" s="767"/>
      <c r="S4200" s="767"/>
    </row>
    <row r="4201" spans="1:19" s="768" customFormat="1" ht="13.5" x14ac:dyDescent="0.3">
      <c r="A4201" s="789"/>
      <c r="B4201" s="605"/>
      <c r="C4201" s="739"/>
      <c r="D4201" s="601"/>
      <c r="E4201" s="602"/>
      <c r="F4201" s="603"/>
      <c r="G4201" s="603"/>
      <c r="H4201" s="682"/>
      <c r="I4201" s="906"/>
      <c r="J4201" s="773"/>
      <c r="K4201" s="773">
        <f t="shared" si="349"/>
        <v>0</v>
      </c>
      <c r="L4201" s="348"/>
      <c r="M4201" s="767"/>
      <c r="N4201" s="876"/>
      <c r="O4201" s="767"/>
      <c r="P4201" s="767"/>
      <c r="Q4201" s="767"/>
      <c r="R4201" s="767"/>
      <c r="S4201" s="767"/>
    </row>
    <row r="4202" spans="1:19" s="768" customFormat="1" ht="148.5" x14ac:dyDescent="0.3">
      <c r="A4202" s="789" t="s">
        <v>2167</v>
      </c>
      <c r="B4202" s="755" t="s">
        <v>659</v>
      </c>
      <c r="C4202" s="804"/>
      <c r="D4202" s="838"/>
      <c r="E4202" s="804"/>
      <c r="F4202" s="839"/>
      <c r="G4202" s="839"/>
      <c r="H4202" s="840"/>
      <c r="I4202" s="907"/>
      <c r="J4202" s="773"/>
      <c r="K4202" s="773">
        <f t="shared" si="349"/>
        <v>0</v>
      </c>
      <c r="L4202" s="348"/>
      <c r="M4202" s="767"/>
      <c r="N4202" s="876"/>
      <c r="O4202" s="767"/>
      <c r="P4202" s="767"/>
      <c r="Q4202" s="767"/>
      <c r="R4202" s="767"/>
      <c r="S4202" s="767"/>
    </row>
    <row r="4203" spans="1:19" s="768" customFormat="1" ht="13.5" x14ac:dyDescent="0.3">
      <c r="A4203" s="789" t="s">
        <v>2168</v>
      </c>
      <c r="B4203" s="755" t="s">
        <v>680</v>
      </c>
      <c r="C4203" s="739" t="s">
        <v>112</v>
      </c>
      <c r="D4203" s="601"/>
      <c r="E4203" s="602"/>
      <c r="F4203" s="603"/>
      <c r="G4203" s="603"/>
      <c r="H4203" s="682"/>
      <c r="I4203" s="906">
        <f>H4204</f>
        <v>15</v>
      </c>
      <c r="J4203" s="773">
        <v>11.5</v>
      </c>
      <c r="K4203" s="773">
        <f t="shared" si="349"/>
        <v>172.5</v>
      </c>
      <c r="L4203" s="649"/>
      <c r="M4203" s="767"/>
      <c r="N4203" s="876"/>
      <c r="O4203" s="767"/>
      <c r="P4203" s="767"/>
      <c r="Q4203" s="767"/>
      <c r="R4203" s="767"/>
      <c r="S4203" s="767"/>
    </row>
    <row r="4204" spans="1:19" s="768" customFormat="1" ht="13.5" hidden="1" x14ac:dyDescent="0.3">
      <c r="A4204" s="789"/>
      <c r="B4204" s="605" t="s">
        <v>2164</v>
      </c>
      <c r="C4204" s="739"/>
      <c r="D4204" s="601">
        <v>1</v>
      </c>
      <c r="E4204" s="602">
        <v>15</v>
      </c>
      <c r="F4204" s="603"/>
      <c r="G4204" s="603"/>
      <c r="H4204" s="682">
        <f t="shared" ref="H4204" si="351">IF(PRODUCT(D4204:G4204),PRODUCT(D4204:G4204),"")</f>
        <v>15</v>
      </c>
      <c r="I4204" s="849"/>
      <c r="J4204" s="462"/>
      <c r="K4204" s="773">
        <f t="shared" si="349"/>
        <v>0</v>
      </c>
      <c r="L4204" s="649"/>
      <c r="M4204" s="767"/>
      <c r="N4204" s="876"/>
      <c r="O4204" s="767"/>
      <c r="P4204" s="767"/>
      <c r="Q4204" s="767"/>
      <c r="R4204" s="767"/>
      <c r="S4204" s="767"/>
    </row>
    <row r="4205" spans="1:19" s="768" customFormat="1" ht="13.5" x14ac:dyDescent="0.3">
      <c r="A4205" s="737"/>
      <c r="B4205" s="448"/>
      <c r="C4205" s="552"/>
      <c r="D4205" s="553"/>
      <c r="E4205" s="553"/>
      <c r="F4205" s="553"/>
      <c r="G4205" s="553"/>
      <c r="H4205" s="743"/>
      <c r="I4205" s="902"/>
      <c r="J4205" s="744"/>
      <c r="K4205" s="773">
        <f t="shared" si="349"/>
        <v>0</v>
      </c>
      <c r="L4205" s="649"/>
      <c r="M4205" s="767"/>
      <c r="N4205" s="876"/>
      <c r="O4205" s="767"/>
      <c r="P4205" s="767"/>
      <c r="Q4205" s="767"/>
      <c r="R4205" s="767"/>
      <c r="S4205" s="767"/>
    </row>
    <row r="4206" spans="1:19" s="717" customFormat="1" ht="67.5" x14ac:dyDescent="0.3">
      <c r="A4206" s="728" t="s">
        <v>3736</v>
      </c>
      <c r="B4206" s="755" t="s">
        <v>3081</v>
      </c>
      <c r="C4206" s="739" t="s">
        <v>11</v>
      </c>
      <c r="D4206" s="796"/>
      <c r="E4206" s="800"/>
      <c r="F4206" s="797"/>
      <c r="G4206" s="797"/>
      <c r="H4206" s="794"/>
      <c r="I4206" s="885">
        <f>H4207</f>
        <v>1</v>
      </c>
      <c r="J4206" s="760">
        <v>550</v>
      </c>
      <c r="K4206" s="666">
        <f t="shared" si="349"/>
        <v>550</v>
      </c>
      <c r="L4206" s="577"/>
      <c r="M4206" s="716"/>
      <c r="N4206" s="876"/>
      <c r="O4206" s="716"/>
      <c r="P4206" s="716"/>
      <c r="Q4206" s="716"/>
      <c r="R4206" s="716"/>
      <c r="S4206" s="716"/>
    </row>
    <row r="4207" spans="1:19" s="717" customFormat="1" ht="13.5" hidden="1" x14ac:dyDescent="0.3">
      <c r="A4207" s="779"/>
      <c r="B4207" s="781"/>
      <c r="C4207" s="780"/>
      <c r="D4207" s="783">
        <v>1</v>
      </c>
      <c r="E4207" s="785"/>
      <c r="F4207" s="784"/>
      <c r="G4207" s="784"/>
      <c r="H4207" s="782">
        <f t="shared" ref="H4207" si="352">IF(PRODUCT(D4207:G4207),PRODUCT(D4207:G4207),"")</f>
        <v>1</v>
      </c>
      <c r="I4207" s="914"/>
      <c r="J4207" s="760"/>
      <c r="K4207" s="760"/>
      <c r="L4207" s="757"/>
      <c r="M4207" s="716"/>
      <c r="N4207" s="876"/>
      <c r="O4207" s="716"/>
      <c r="P4207" s="716"/>
      <c r="Q4207" s="716"/>
      <c r="R4207" s="716"/>
      <c r="S4207" s="716"/>
    </row>
    <row r="4208" spans="1:19" s="768" customFormat="1" ht="13.5" x14ac:dyDescent="0.3">
      <c r="A4208" s="728"/>
      <c r="B4208" s="726"/>
      <c r="C4208" s="739"/>
      <c r="D4208" s="769"/>
      <c r="E4208" s="769"/>
      <c r="F4208" s="769"/>
      <c r="G4208" s="769"/>
      <c r="H4208" s="771"/>
      <c r="I4208" s="885"/>
      <c r="J4208" s="774"/>
      <c r="K4208" s="774"/>
      <c r="L4208" s="772">
        <f>SUM(K4197:K4206)</f>
        <v>1080.55</v>
      </c>
      <c r="M4208" s="767"/>
      <c r="N4208" s="876"/>
      <c r="O4208" s="767"/>
      <c r="P4208" s="767"/>
      <c r="Q4208" s="767"/>
      <c r="R4208" s="767"/>
      <c r="S4208" s="767"/>
    </row>
    <row r="4209" spans="1:19" s="768" customFormat="1" ht="13.5" x14ac:dyDescent="0.3">
      <c r="A4209" s="728"/>
      <c r="B4209" s="726"/>
      <c r="C4209" s="739"/>
      <c r="D4209" s="769"/>
      <c r="E4209" s="769"/>
      <c r="F4209" s="769"/>
      <c r="G4209" s="769"/>
      <c r="H4209" s="771"/>
      <c r="I4209" s="885"/>
      <c r="J4209" s="774"/>
      <c r="K4209" s="774"/>
      <c r="L4209" s="772"/>
      <c r="M4209" s="767"/>
      <c r="N4209" s="876"/>
      <c r="O4209" s="767"/>
      <c r="P4209" s="767"/>
      <c r="Q4209" s="767"/>
      <c r="R4209" s="767"/>
      <c r="S4209" s="767"/>
    </row>
    <row r="4210" spans="1:19" s="31" customFormat="1" ht="13.5" x14ac:dyDescent="0.3">
      <c r="A4210" s="116"/>
      <c r="B4210" s="119"/>
      <c r="C4210" s="76"/>
      <c r="D4210" s="127"/>
      <c r="E4210" s="127"/>
      <c r="F4210" s="127"/>
      <c r="G4210" s="127"/>
      <c r="H4210" s="137"/>
      <c r="I4210" s="888"/>
      <c r="J4210" s="270"/>
      <c r="K4210" s="270"/>
      <c r="L4210" s="150"/>
      <c r="M4210" s="28"/>
      <c r="N4210" s="876"/>
      <c r="O4210" s="28"/>
      <c r="P4210" s="28"/>
      <c r="Q4210" s="28"/>
      <c r="R4210" s="28"/>
      <c r="S4210" s="28"/>
    </row>
    <row r="4211" spans="1:19" s="31" customFormat="1" ht="13.5" x14ac:dyDescent="0.3">
      <c r="A4211" s="88" t="s">
        <v>1771</v>
      </c>
      <c r="B4211" s="89" t="s">
        <v>686</v>
      </c>
      <c r="C4211" s="90"/>
      <c r="D4211" s="226"/>
      <c r="E4211" s="226"/>
      <c r="F4211" s="226"/>
      <c r="G4211" s="226"/>
      <c r="H4211" s="325" t="str">
        <f>IF(PRODUCT(D4211:G4211),PRODUCT(D4211:G4211),"")</f>
        <v/>
      </c>
      <c r="I4211" s="887"/>
      <c r="J4211" s="267"/>
      <c r="K4211" s="267"/>
      <c r="L4211" s="149">
        <f>SUM(L4212:L4224)</f>
        <v>2180.6999999999998</v>
      </c>
      <c r="M4211" s="28"/>
      <c r="N4211" s="876"/>
      <c r="O4211" s="28"/>
      <c r="P4211" s="28"/>
      <c r="Q4211" s="28"/>
      <c r="R4211" s="28"/>
      <c r="S4211" s="28"/>
    </row>
    <row r="4212" spans="1:19" s="31" customFormat="1" ht="13.5" x14ac:dyDescent="0.3">
      <c r="A4212" s="129"/>
      <c r="B4212" s="122"/>
      <c r="C4212" s="130"/>
      <c r="D4212" s="106"/>
      <c r="E4212" s="106"/>
      <c r="F4212" s="106"/>
      <c r="G4212" s="106"/>
      <c r="H4212" s="124"/>
      <c r="I4212" s="885"/>
      <c r="J4212" s="270"/>
      <c r="K4212" s="270"/>
      <c r="L4212" s="165"/>
      <c r="M4212" s="28"/>
      <c r="N4212" s="876"/>
      <c r="O4212" s="28"/>
      <c r="P4212" s="28"/>
      <c r="Q4212" s="28"/>
      <c r="R4212" s="28"/>
      <c r="S4212" s="28"/>
    </row>
    <row r="4213" spans="1:19" s="31" customFormat="1" ht="67.5" x14ac:dyDescent="0.3">
      <c r="A4213" s="129" t="s">
        <v>2170</v>
      </c>
      <c r="B4213" s="119" t="s">
        <v>687</v>
      </c>
      <c r="C4213" s="130" t="s">
        <v>11</v>
      </c>
      <c r="D4213" s="106">
        <v>3</v>
      </c>
      <c r="E4213" s="106"/>
      <c r="F4213" s="106"/>
      <c r="G4213" s="106"/>
      <c r="H4213" s="124">
        <v>2</v>
      </c>
      <c r="I4213" s="885">
        <v>3</v>
      </c>
      <c r="J4213" s="270">
        <v>70</v>
      </c>
      <c r="K4213" s="235">
        <f t="shared" ref="K4213:K4223" si="353">I4213*J4213</f>
        <v>210</v>
      </c>
      <c r="L4213" s="165"/>
      <c r="M4213" s="28"/>
      <c r="N4213" s="876"/>
      <c r="O4213" s="28"/>
      <c r="P4213" s="28"/>
      <c r="Q4213" s="28"/>
      <c r="R4213" s="28"/>
      <c r="S4213" s="28"/>
    </row>
    <row r="4214" spans="1:19" s="31" customFormat="1" ht="13.5" x14ac:dyDescent="0.3">
      <c r="A4214" s="129"/>
      <c r="B4214" s="119"/>
      <c r="C4214" s="130"/>
      <c r="D4214" s="106"/>
      <c r="E4214" s="106"/>
      <c r="F4214" s="106"/>
      <c r="G4214" s="106"/>
      <c r="H4214" s="124"/>
      <c r="I4214" s="885"/>
      <c r="J4214" s="270"/>
      <c r="K4214" s="235">
        <f t="shared" si="353"/>
        <v>0</v>
      </c>
      <c r="L4214" s="165"/>
      <c r="M4214" s="28"/>
      <c r="N4214" s="876"/>
      <c r="O4214" s="28"/>
      <c r="P4214" s="28"/>
      <c r="Q4214" s="28"/>
      <c r="R4214" s="28"/>
      <c r="S4214" s="28"/>
    </row>
    <row r="4215" spans="1:19" s="31" customFormat="1" ht="67.5" x14ac:dyDescent="0.3">
      <c r="A4215" s="129" t="s">
        <v>2171</v>
      </c>
      <c r="B4215" s="119" t="s">
        <v>688</v>
      </c>
      <c r="C4215" s="130" t="s">
        <v>11</v>
      </c>
      <c r="D4215" s="106">
        <v>2</v>
      </c>
      <c r="E4215" s="106"/>
      <c r="F4215" s="106"/>
      <c r="G4215" s="106"/>
      <c r="H4215" s="124">
        <v>2</v>
      </c>
      <c r="I4215" s="885">
        <v>2</v>
      </c>
      <c r="J4215" s="270">
        <v>110</v>
      </c>
      <c r="K4215" s="235">
        <f t="shared" si="353"/>
        <v>220</v>
      </c>
      <c r="L4215" s="165"/>
      <c r="M4215" s="28"/>
      <c r="N4215" s="876"/>
      <c r="O4215" s="28"/>
      <c r="P4215" s="28"/>
      <c r="Q4215" s="28"/>
      <c r="R4215" s="28"/>
      <c r="S4215" s="28"/>
    </row>
    <row r="4216" spans="1:19" s="31" customFormat="1" ht="13.5" x14ac:dyDescent="0.3">
      <c r="A4216" s="129"/>
      <c r="B4216" s="119"/>
      <c r="C4216" s="130"/>
      <c r="D4216" s="106"/>
      <c r="E4216" s="106"/>
      <c r="F4216" s="106"/>
      <c r="G4216" s="106"/>
      <c r="H4216" s="124"/>
      <c r="I4216" s="885"/>
      <c r="J4216" s="270"/>
      <c r="K4216" s="235">
        <f t="shared" si="353"/>
        <v>0</v>
      </c>
      <c r="L4216" s="165"/>
      <c r="M4216" s="28"/>
      <c r="N4216" s="876"/>
      <c r="O4216" s="28"/>
      <c r="P4216" s="28"/>
      <c r="Q4216" s="28"/>
      <c r="R4216" s="28"/>
      <c r="S4216" s="28"/>
    </row>
    <row r="4217" spans="1:19" s="31" customFormat="1" ht="67.5" x14ac:dyDescent="0.3">
      <c r="A4217" s="129" t="s">
        <v>2172</v>
      </c>
      <c r="B4217" s="119" t="s">
        <v>689</v>
      </c>
      <c r="C4217" s="130" t="s">
        <v>11</v>
      </c>
      <c r="D4217" s="106">
        <v>1</v>
      </c>
      <c r="E4217" s="106"/>
      <c r="F4217" s="106"/>
      <c r="G4217" s="106"/>
      <c r="H4217" s="124">
        <v>1</v>
      </c>
      <c r="I4217" s="885">
        <v>2</v>
      </c>
      <c r="J4217" s="270">
        <v>592.9</v>
      </c>
      <c r="K4217" s="235">
        <f t="shared" si="353"/>
        <v>1185.8</v>
      </c>
      <c r="L4217" s="165"/>
      <c r="M4217" s="28"/>
      <c r="N4217" s="876"/>
      <c r="O4217" s="28"/>
      <c r="P4217" s="28"/>
      <c r="Q4217" s="28"/>
      <c r="R4217" s="28"/>
      <c r="S4217" s="28"/>
    </row>
    <row r="4218" spans="1:19" s="31" customFormat="1" ht="13.5" x14ac:dyDescent="0.3">
      <c r="A4218" s="129"/>
      <c r="B4218" s="119"/>
      <c r="C4218" s="130"/>
      <c r="D4218" s="106"/>
      <c r="E4218" s="106"/>
      <c r="F4218" s="106"/>
      <c r="G4218" s="106"/>
      <c r="H4218" s="124"/>
      <c r="I4218" s="885"/>
      <c r="J4218" s="270"/>
      <c r="K4218" s="235">
        <f t="shared" si="353"/>
        <v>0</v>
      </c>
      <c r="L4218" s="165"/>
      <c r="M4218" s="28"/>
      <c r="N4218" s="876"/>
      <c r="O4218" s="28"/>
      <c r="P4218" s="28"/>
      <c r="Q4218" s="28"/>
      <c r="R4218" s="28"/>
      <c r="S4218" s="28"/>
    </row>
    <row r="4219" spans="1:19" s="31" customFormat="1" ht="67.5" x14ac:dyDescent="0.3">
      <c r="A4219" s="129" t="s">
        <v>2173</v>
      </c>
      <c r="B4219" s="119" t="s">
        <v>690</v>
      </c>
      <c r="C4219" s="130" t="s">
        <v>11</v>
      </c>
      <c r="D4219" s="106">
        <v>40</v>
      </c>
      <c r="E4219" s="106"/>
      <c r="F4219" s="106"/>
      <c r="G4219" s="106"/>
      <c r="H4219" s="124">
        <v>40</v>
      </c>
      <c r="I4219" s="885">
        <v>40</v>
      </c>
      <c r="J4219" s="270">
        <v>10</v>
      </c>
      <c r="K4219" s="235">
        <f t="shared" si="353"/>
        <v>400</v>
      </c>
      <c r="L4219" s="165"/>
      <c r="M4219" s="28"/>
      <c r="N4219" s="876"/>
      <c r="O4219" s="28"/>
      <c r="P4219" s="28"/>
      <c r="Q4219" s="28"/>
      <c r="R4219" s="28"/>
      <c r="S4219" s="28"/>
    </row>
    <row r="4220" spans="1:19" s="31" customFormat="1" ht="13.5" x14ac:dyDescent="0.3">
      <c r="A4220" s="129"/>
      <c r="B4220" s="119"/>
      <c r="C4220" s="130"/>
      <c r="D4220" s="106"/>
      <c r="E4220" s="106"/>
      <c r="F4220" s="106"/>
      <c r="G4220" s="106"/>
      <c r="H4220" s="124" t="s">
        <v>810</v>
      </c>
      <c r="I4220" s="885"/>
      <c r="J4220" s="270"/>
      <c r="K4220" s="235">
        <f t="shared" si="353"/>
        <v>0</v>
      </c>
      <c r="L4220" s="165"/>
      <c r="M4220" s="28"/>
      <c r="N4220" s="876"/>
      <c r="O4220" s="28"/>
      <c r="P4220" s="28"/>
      <c r="Q4220" s="28"/>
      <c r="R4220" s="28"/>
      <c r="S4220" s="28"/>
    </row>
    <row r="4221" spans="1:19" s="31" customFormat="1" ht="67.5" x14ac:dyDescent="0.3">
      <c r="A4221" s="129" t="s">
        <v>2174</v>
      </c>
      <c r="B4221" s="119" t="s">
        <v>691</v>
      </c>
      <c r="C4221" s="130"/>
      <c r="D4221" s="106"/>
      <c r="E4221" s="106"/>
      <c r="F4221" s="106"/>
      <c r="G4221" s="106"/>
      <c r="H4221" s="124"/>
      <c r="I4221" s="885"/>
      <c r="J4221" s="270"/>
      <c r="K4221" s="235">
        <f t="shared" si="353"/>
        <v>0</v>
      </c>
      <c r="L4221" s="165"/>
      <c r="M4221" s="28"/>
      <c r="N4221" s="876"/>
      <c r="O4221" s="28"/>
      <c r="P4221" s="28"/>
      <c r="Q4221" s="28"/>
      <c r="R4221" s="28"/>
      <c r="S4221" s="28"/>
    </row>
    <row r="4222" spans="1:19" s="31" customFormat="1" ht="13.5" x14ac:dyDescent="0.3">
      <c r="A4222" s="129" t="s">
        <v>2175</v>
      </c>
      <c r="B4222" s="119" t="s">
        <v>692</v>
      </c>
      <c r="C4222" s="130" t="s">
        <v>11</v>
      </c>
      <c r="D4222" s="106">
        <v>1</v>
      </c>
      <c r="E4222" s="106"/>
      <c r="F4222" s="106"/>
      <c r="G4222" s="106"/>
      <c r="H4222" s="124">
        <v>1</v>
      </c>
      <c r="I4222" s="885">
        <v>1</v>
      </c>
      <c r="J4222" s="270">
        <v>129.44999999999999</v>
      </c>
      <c r="K4222" s="235">
        <f t="shared" si="353"/>
        <v>129.44999999999999</v>
      </c>
      <c r="L4222" s="165"/>
      <c r="M4222" s="28"/>
      <c r="N4222" s="876"/>
      <c r="O4222" s="28"/>
      <c r="P4222" s="28"/>
      <c r="Q4222" s="28"/>
      <c r="R4222" s="28"/>
      <c r="S4222" s="28"/>
    </row>
    <row r="4223" spans="1:19" s="31" customFormat="1" ht="27" x14ac:dyDescent="0.3">
      <c r="A4223" s="129" t="s">
        <v>2176</v>
      </c>
      <c r="B4223" s="119" t="s">
        <v>2169</v>
      </c>
      <c r="C4223" s="130" t="s">
        <v>11</v>
      </c>
      <c r="D4223" s="106">
        <v>1</v>
      </c>
      <c r="E4223" s="106"/>
      <c r="F4223" s="106"/>
      <c r="G4223" s="106"/>
      <c r="H4223" s="124">
        <v>1</v>
      </c>
      <c r="I4223" s="885">
        <v>1</v>
      </c>
      <c r="J4223" s="270">
        <v>35.450000000000003</v>
      </c>
      <c r="K4223" s="303">
        <f t="shared" si="353"/>
        <v>35.450000000000003</v>
      </c>
      <c r="L4223" s="254"/>
      <c r="M4223" s="28"/>
      <c r="N4223" s="876"/>
      <c r="O4223" s="28"/>
      <c r="P4223" s="28"/>
      <c r="Q4223" s="28"/>
      <c r="R4223" s="28"/>
      <c r="S4223" s="28"/>
    </row>
    <row r="4224" spans="1:19" s="31" customFormat="1" ht="13.5" x14ac:dyDescent="0.3">
      <c r="A4224" s="129"/>
      <c r="B4224" s="122"/>
      <c r="C4224" s="130"/>
      <c r="D4224" s="106"/>
      <c r="E4224" s="106"/>
      <c r="F4224" s="106"/>
      <c r="G4224" s="106"/>
      <c r="H4224" s="124"/>
      <c r="I4224" s="885"/>
      <c r="J4224" s="270"/>
      <c r="K4224" s="270"/>
      <c r="L4224" s="165">
        <f>SUM(K4213:K4223)</f>
        <v>2180.6999999999998</v>
      </c>
      <c r="M4224" s="28"/>
      <c r="N4224" s="876"/>
      <c r="O4224" s="28"/>
      <c r="P4224" s="28"/>
      <c r="Q4224" s="28"/>
      <c r="R4224" s="28"/>
      <c r="S4224" s="28"/>
    </row>
    <row r="4225" spans="1:19" s="31" customFormat="1" ht="13.5" x14ac:dyDescent="0.3">
      <c r="A4225" s="116"/>
      <c r="B4225" s="103"/>
      <c r="C4225" s="130"/>
      <c r="D4225" s="127"/>
      <c r="E4225" s="127"/>
      <c r="F4225" s="127"/>
      <c r="G4225" s="77"/>
      <c r="H4225" s="137"/>
      <c r="I4225" s="905"/>
      <c r="J4225" s="280"/>
      <c r="K4225" s="280"/>
      <c r="L4225" s="163"/>
      <c r="M4225" s="28"/>
      <c r="N4225" s="876"/>
      <c r="O4225" s="28"/>
      <c r="P4225" s="28"/>
      <c r="Q4225" s="28"/>
      <c r="R4225" s="28"/>
      <c r="S4225" s="28"/>
    </row>
    <row r="4226" spans="1:19" s="31" customFormat="1" ht="13.5" x14ac:dyDescent="0.3">
      <c r="A4226" s="88" t="s">
        <v>1772</v>
      </c>
      <c r="B4226" s="89" t="s">
        <v>694</v>
      </c>
      <c r="C4226" s="90"/>
      <c r="D4226" s="226"/>
      <c r="E4226" s="226"/>
      <c r="F4226" s="226"/>
      <c r="G4226" s="226"/>
      <c r="H4226" s="325" t="str">
        <f>IF(PRODUCT(D4226:G4226),PRODUCT(D4226:G4226),"")</f>
        <v/>
      </c>
      <c r="I4226" s="887"/>
      <c r="J4226" s="267"/>
      <c r="K4226" s="267"/>
      <c r="L4226" s="149">
        <f>SUM(L4227:L4332)</f>
        <v>39751.179999999986</v>
      </c>
      <c r="M4226" s="28"/>
      <c r="N4226" s="876"/>
      <c r="O4226" s="28"/>
      <c r="P4226" s="28"/>
      <c r="Q4226" s="28"/>
      <c r="R4226" s="28"/>
      <c r="S4226" s="28"/>
    </row>
    <row r="4227" spans="1:19" s="31" customFormat="1" ht="13.5" x14ac:dyDescent="0.3">
      <c r="A4227" s="129"/>
      <c r="B4227" s="122"/>
      <c r="C4227" s="130"/>
      <c r="D4227" s="106"/>
      <c r="E4227" s="106"/>
      <c r="F4227" s="106"/>
      <c r="G4227" s="106"/>
      <c r="H4227" s="124"/>
      <c r="I4227" s="885"/>
      <c r="J4227" s="270"/>
      <c r="K4227" s="270"/>
      <c r="L4227" s="165"/>
      <c r="M4227" s="28"/>
      <c r="N4227" s="876"/>
      <c r="O4227" s="28"/>
      <c r="P4227" s="28"/>
      <c r="Q4227" s="28"/>
      <c r="R4227" s="28"/>
      <c r="S4227" s="28"/>
    </row>
    <row r="4228" spans="1:19" s="31" customFormat="1" ht="27" x14ac:dyDescent="0.3">
      <c r="A4228" s="129" t="s">
        <v>2177</v>
      </c>
      <c r="B4228" s="213" t="s">
        <v>739</v>
      </c>
      <c r="C4228" s="130"/>
      <c r="D4228" s="106"/>
      <c r="E4228" s="106"/>
      <c r="F4228" s="106"/>
      <c r="G4228" s="106"/>
      <c r="H4228" s="124"/>
      <c r="I4228" s="885"/>
      <c r="J4228" s="270"/>
      <c r="K4228" s="270"/>
      <c r="L4228" s="165"/>
      <c r="M4228" s="28"/>
      <c r="N4228" s="876"/>
      <c r="O4228" s="28"/>
      <c r="P4228" s="28"/>
      <c r="Q4228" s="28"/>
      <c r="R4228" s="28"/>
      <c r="S4228" s="28"/>
    </row>
    <row r="4229" spans="1:19" s="31" customFormat="1" ht="13.5" x14ac:dyDescent="0.3">
      <c r="A4229" s="129"/>
      <c r="B4229" s="122"/>
      <c r="C4229" s="130"/>
      <c r="D4229" s="106"/>
      <c r="E4229" s="106"/>
      <c r="F4229" s="106"/>
      <c r="G4229" s="106"/>
      <c r="H4229" s="124"/>
      <c r="I4229" s="885"/>
      <c r="J4229" s="270"/>
      <c r="K4229" s="270"/>
      <c r="L4229" s="165"/>
      <c r="M4229" s="28"/>
      <c r="N4229" s="876"/>
      <c r="O4229" s="28"/>
      <c r="P4229" s="28"/>
      <c r="Q4229" s="28"/>
      <c r="R4229" s="28"/>
      <c r="S4229" s="28"/>
    </row>
    <row r="4230" spans="1:19" s="31" customFormat="1" ht="13.5" x14ac:dyDescent="0.3">
      <c r="A4230" s="129"/>
      <c r="B4230" s="214" t="s">
        <v>695</v>
      </c>
      <c r="C4230" s="130"/>
      <c r="D4230" s="106"/>
      <c r="E4230" s="106"/>
      <c r="F4230" s="106"/>
      <c r="G4230" s="106"/>
      <c r="H4230" s="124"/>
      <c r="I4230" s="885"/>
      <c r="J4230" s="270"/>
      <c r="K4230" s="270"/>
      <c r="L4230" s="165"/>
      <c r="M4230" s="28"/>
      <c r="N4230" s="876"/>
      <c r="O4230" s="28"/>
      <c r="P4230" s="28"/>
      <c r="Q4230" s="28"/>
      <c r="R4230" s="28"/>
      <c r="S4230" s="28"/>
    </row>
    <row r="4231" spans="1:19" s="31" customFormat="1" ht="13.5" x14ac:dyDescent="0.3">
      <c r="A4231" s="116"/>
      <c r="B4231" s="119"/>
      <c r="C4231" s="76"/>
      <c r="D4231" s="127"/>
      <c r="E4231" s="127"/>
      <c r="F4231" s="127"/>
      <c r="G4231" s="127"/>
      <c r="H4231" s="137"/>
      <c r="I4231" s="888"/>
      <c r="J4231" s="270"/>
      <c r="K4231" s="270"/>
      <c r="L4231" s="150"/>
      <c r="M4231" s="28"/>
      <c r="N4231" s="876"/>
      <c r="O4231" s="28"/>
      <c r="P4231" s="28"/>
      <c r="Q4231" s="28"/>
      <c r="R4231" s="28"/>
      <c r="S4231" s="28"/>
    </row>
    <row r="4232" spans="1:19" s="31" customFormat="1" ht="54" x14ac:dyDescent="0.3">
      <c r="A4232" s="116" t="s">
        <v>2178</v>
      </c>
      <c r="B4232" s="210" t="s">
        <v>696</v>
      </c>
      <c r="C4232" s="76"/>
      <c r="D4232" s="106"/>
      <c r="E4232" s="106"/>
      <c r="F4232" s="106"/>
      <c r="G4232" s="106"/>
      <c r="H4232" s="124"/>
      <c r="I4232" s="895"/>
      <c r="J4232" s="272"/>
      <c r="K4232" s="270"/>
      <c r="L4232" s="165"/>
      <c r="M4232" s="28"/>
      <c r="N4232" s="876"/>
      <c r="O4232" s="28"/>
      <c r="P4232" s="28"/>
      <c r="Q4232" s="28"/>
      <c r="R4232" s="28"/>
      <c r="S4232" s="28"/>
    </row>
    <row r="4233" spans="1:19" s="31" customFormat="1" ht="13.5" x14ac:dyDescent="0.3">
      <c r="A4233" s="116" t="s">
        <v>2179</v>
      </c>
      <c r="B4233" s="210" t="s">
        <v>697</v>
      </c>
      <c r="C4233" s="76" t="s">
        <v>698</v>
      </c>
      <c r="D4233" s="106">
        <v>75</v>
      </c>
      <c r="E4233" s="106"/>
      <c r="F4233" s="106"/>
      <c r="G4233" s="106"/>
      <c r="H4233" s="124"/>
      <c r="I4233" s="885">
        <f>D4233</f>
        <v>75</v>
      </c>
      <c r="J4233" s="272">
        <v>0.26</v>
      </c>
      <c r="K4233" s="235">
        <f t="shared" ref="K4233:K4271" si="354">I4233*J4233</f>
        <v>19.5</v>
      </c>
      <c r="L4233" s="165"/>
      <c r="M4233" s="28"/>
      <c r="N4233" s="876"/>
      <c r="O4233" s="28"/>
      <c r="P4233" s="28"/>
      <c r="Q4233" s="28"/>
      <c r="R4233" s="28"/>
      <c r="S4233" s="28"/>
    </row>
    <row r="4234" spans="1:19" s="31" customFormat="1" ht="13.5" x14ac:dyDescent="0.3">
      <c r="A4234" s="116" t="s">
        <v>2180</v>
      </c>
      <c r="B4234" s="210" t="s">
        <v>699</v>
      </c>
      <c r="C4234" s="76" t="s">
        <v>698</v>
      </c>
      <c r="D4234" s="106">
        <v>305</v>
      </c>
      <c r="E4234" s="106"/>
      <c r="F4234" s="106"/>
      <c r="G4234" s="106"/>
      <c r="H4234" s="124"/>
      <c r="I4234" s="885">
        <f t="shared" ref="I4234:I4271" si="355">D4234</f>
        <v>305</v>
      </c>
      <c r="J4234" s="272">
        <v>0.36</v>
      </c>
      <c r="K4234" s="235">
        <f t="shared" si="354"/>
        <v>109.8</v>
      </c>
      <c r="L4234" s="165"/>
      <c r="M4234" s="28"/>
      <c r="N4234" s="876"/>
      <c r="O4234" s="28"/>
      <c r="P4234" s="28"/>
      <c r="Q4234" s="28"/>
      <c r="R4234" s="28"/>
      <c r="S4234" s="28"/>
    </row>
    <row r="4235" spans="1:19" s="31" customFormat="1" ht="13.5" x14ac:dyDescent="0.3">
      <c r="A4235" s="116" t="s">
        <v>2181</v>
      </c>
      <c r="B4235" s="210" t="s">
        <v>700</v>
      </c>
      <c r="C4235" s="76" t="s">
        <v>698</v>
      </c>
      <c r="D4235" s="106">
        <v>80</v>
      </c>
      <c r="E4235" s="106"/>
      <c r="F4235" s="106"/>
      <c r="G4235" s="106"/>
      <c r="H4235" s="124"/>
      <c r="I4235" s="885">
        <f t="shared" si="355"/>
        <v>80</v>
      </c>
      <c r="J4235" s="272">
        <v>0.48</v>
      </c>
      <c r="K4235" s="235">
        <f t="shared" si="354"/>
        <v>38.4</v>
      </c>
      <c r="L4235" s="165"/>
      <c r="M4235" s="28"/>
      <c r="N4235" s="876"/>
      <c r="O4235" s="28"/>
      <c r="P4235" s="28"/>
      <c r="Q4235" s="28"/>
      <c r="R4235" s="28"/>
      <c r="S4235" s="28"/>
    </row>
    <row r="4236" spans="1:19" s="31" customFormat="1" ht="13.5" x14ac:dyDescent="0.3">
      <c r="A4236" s="116" t="s">
        <v>2182</v>
      </c>
      <c r="B4236" s="210" t="s">
        <v>701</v>
      </c>
      <c r="C4236" s="76" t="s">
        <v>698</v>
      </c>
      <c r="D4236" s="106">
        <v>130</v>
      </c>
      <c r="E4236" s="106"/>
      <c r="F4236" s="106"/>
      <c r="G4236" s="106"/>
      <c r="H4236" s="124"/>
      <c r="I4236" s="885">
        <v>130</v>
      </c>
      <c r="J4236" s="272">
        <v>0.7</v>
      </c>
      <c r="K4236" s="235">
        <f t="shared" si="354"/>
        <v>91</v>
      </c>
      <c r="L4236" s="165"/>
      <c r="M4236" s="28"/>
      <c r="N4236" s="876"/>
      <c r="O4236" s="28"/>
      <c r="P4236" s="28"/>
      <c r="Q4236" s="28"/>
      <c r="R4236" s="28"/>
      <c r="S4236" s="28"/>
    </row>
    <row r="4237" spans="1:19" s="31" customFormat="1" ht="13.5" x14ac:dyDescent="0.3">
      <c r="A4237" s="116" t="s">
        <v>2183</v>
      </c>
      <c r="B4237" s="210" t="s">
        <v>702</v>
      </c>
      <c r="C4237" s="76" t="s">
        <v>698</v>
      </c>
      <c r="D4237" s="106">
        <v>160</v>
      </c>
      <c r="E4237" s="106"/>
      <c r="F4237" s="106"/>
      <c r="G4237" s="106"/>
      <c r="H4237" s="124"/>
      <c r="I4237" s="885">
        <v>160</v>
      </c>
      <c r="J4237" s="272">
        <v>0.68</v>
      </c>
      <c r="K4237" s="235">
        <f t="shared" si="354"/>
        <v>108.80000000000001</v>
      </c>
      <c r="L4237" s="165"/>
      <c r="M4237" s="28"/>
      <c r="N4237" s="876"/>
      <c r="O4237" s="28"/>
      <c r="P4237" s="28"/>
      <c r="Q4237" s="28"/>
      <c r="R4237" s="28"/>
      <c r="S4237" s="28"/>
    </row>
    <row r="4238" spans="1:19" s="31" customFormat="1" ht="13.5" x14ac:dyDescent="0.3">
      <c r="A4238" s="116" t="s">
        <v>2184</v>
      </c>
      <c r="B4238" s="210" t="s">
        <v>703</v>
      </c>
      <c r="C4238" s="76" t="s">
        <v>698</v>
      </c>
      <c r="D4238" s="106">
        <v>50</v>
      </c>
      <c r="E4238" s="106"/>
      <c r="F4238" s="106"/>
      <c r="G4238" s="106"/>
      <c r="H4238" s="124"/>
      <c r="I4238" s="885">
        <f t="shared" si="355"/>
        <v>50</v>
      </c>
      <c r="J4238" s="272">
        <v>0.7</v>
      </c>
      <c r="K4238" s="235">
        <f t="shared" si="354"/>
        <v>35</v>
      </c>
      <c r="L4238" s="165"/>
      <c r="M4238" s="28"/>
      <c r="N4238" s="876"/>
      <c r="O4238" s="28"/>
      <c r="P4238" s="28"/>
      <c r="Q4238" s="28"/>
      <c r="R4238" s="28"/>
      <c r="S4238" s="28"/>
    </row>
    <row r="4239" spans="1:19" s="31" customFormat="1" ht="60" customHeight="1" x14ac:dyDescent="0.3">
      <c r="A4239" s="116" t="s">
        <v>2185</v>
      </c>
      <c r="B4239" s="103" t="s">
        <v>3604</v>
      </c>
      <c r="C4239" s="76" t="s">
        <v>698</v>
      </c>
      <c r="D4239" s="106">
        <v>74</v>
      </c>
      <c r="E4239" s="106"/>
      <c r="F4239" s="106"/>
      <c r="G4239" s="106"/>
      <c r="H4239" s="124"/>
      <c r="I4239" s="885">
        <f t="shared" si="355"/>
        <v>74</v>
      </c>
      <c r="J4239" s="272">
        <v>13.21</v>
      </c>
      <c r="K4239" s="235">
        <f t="shared" si="354"/>
        <v>977.54000000000008</v>
      </c>
      <c r="L4239" s="165"/>
      <c r="M4239" s="28"/>
      <c r="N4239" s="876"/>
      <c r="O4239" s="28"/>
      <c r="P4239" s="28"/>
      <c r="Q4239" s="28"/>
      <c r="R4239" s="28"/>
      <c r="S4239" s="28"/>
    </row>
    <row r="4240" spans="1:19" s="31" customFormat="1" ht="13.5" x14ac:dyDescent="0.3">
      <c r="A4240" s="116" t="s">
        <v>2186</v>
      </c>
      <c r="B4240" s="210" t="s">
        <v>706</v>
      </c>
      <c r="C4240" s="76" t="s">
        <v>698</v>
      </c>
      <c r="D4240" s="106">
        <v>56</v>
      </c>
      <c r="E4240" s="106"/>
      <c r="F4240" s="106"/>
      <c r="G4240" s="106"/>
      <c r="H4240" s="124"/>
      <c r="I4240" s="885">
        <f t="shared" si="355"/>
        <v>56</v>
      </c>
      <c r="J4240" s="272">
        <v>14.3</v>
      </c>
      <c r="K4240" s="235">
        <f t="shared" si="354"/>
        <v>800.80000000000007</v>
      </c>
      <c r="L4240" s="165"/>
      <c r="M4240" s="28"/>
      <c r="N4240" s="876"/>
      <c r="O4240" s="28"/>
      <c r="P4240" s="28"/>
      <c r="Q4240" s="28"/>
      <c r="R4240" s="28"/>
      <c r="S4240" s="28"/>
    </row>
    <row r="4241" spans="1:19" s="31" customFormat="1" ht="40.5" x14ac:dyDescent="0.3">
      <c r="A4241" s="116" t="s">
        <v>2187</v>
      </c>
      <c r="B4241" s="210" t="s">
        <v>707</v>
      </c>
      <c r="C4241" s="76" t="s">
        <v>698</v>
      </c>
      <c r="D4241" s="106">
        <v>103</v>
      </c>
      <c r="E4241" s="106"/>
      <c r="F4241" s="106"/>
      <c r="G4241" s="106"/>
      <c r="H4241" s="124"/>
      <c r="I4241" s="885">
        <f t="shared" si="355"/>
        <v>103</v>
      </c>
      <c r="J4241" s="272">
        <v>22.2</v>
      </c>
      <c r="K4241" s="235">
        <f t="shared" si="354"/>
        <v>2286.6</v>
      </c>
      <c r="L4241" s="165"/>
      <c r="M4241" s="28"/>
      <c r="N4241" s="876"/>
      <c r="O4241" s="28"/>
      <c r="P4241" s="28"/>
      <c r="Q4241" s="28"/>
      <c r="R4241" s="28"/>
      <c r="S4241" s="28"/>
    </row>
    <row r="4242" spans="1:19" s="31" customFormat="1" ht="13.5" x14ac:dyDescent="0.3">
      <c r="A4242" s="290"/>
      <c r="B4242" s="291"/>
      <c r="C4242" s="290"/>
      <c r="D4242" s="292"/>
      <c r="E4242" s="127"/>
      <c r="F4242" s="127"/>
      <c r="G4242" s="127"/>
      <c r="H4242" s="137"/>
      <c r="I4242" s="885">
        <f t="shared" si="355"/>
        <v>0</v>
      </c>
      <c r="J4242" s="270"/>
      <c r="K4242" s="235">
        <f t="shared" si="354"/>
        <v>0</v>
      </c>
      <c r="L4242" s="150"/>
      <c r="M4242" s="28"/>
      <c r="N4242" s="876"/>
      <c r="O4242" s="28"/>
      <c r="P4242" s="28"/>
      <c r="Q4242" s="28"/>
      <c r="R4242" s="28"/>
      <c r="S4242" s="28"/>
    </row>
    <row r="4243" spans="1:19" s="31" customFormat="1" ht="54" x14ac:dyDescent="0.3">
      <c r="A4243" s="116" t="s">
        <v>2188</v>
      </c>
      <c r="B4243" s="210" t="s">
        <v>708</v>
      </c>
      <c r="C4243" s="76"/>
      <c r="D4243" s="106"/>
      <c r="E4243" s="106"/>
      <c r="F4243" s="106"/>
      <c r="G4243" s="106"/>
      <c r="H4243" s="124"/>
      <c r="I4243" s="885">
        <f t="shared" si="355"/>
        <v>0</v>
      </c>
      <c r="J4243" s="272"/>
      <c r="K4243" s="235">
        <f t="shared" si="354"/>
        <v>0</v>
      </c>
      <c r="L4243" s="165"/>
      <c r="M4243" s="28"/>
      <c r="N4243" s="876"/>
      <c r="O4243" s="28"/>
      <c r="P4243" s="28"/>
      <c r="Q4243" s="28"/>
      <c r="R4243" s="28"/>
      <c r="S4243" s="28"/>
    </row>
    <row r="4244" spans="1:19" s="31" customFormat="1" ht="13.5" x14ac:dyDescent="0.3">
      <c r="A4244" s="116" t="s">
        <v>2189</v>
      </c>
      <c r="B4244" s="210" t="s">
        <v>709</v>
      </c>
      <c r="C4244" s="76" t="s">
        <v>11</v>
      </c>
      <c r="D4244" s="106">
        <v>94</v>
      </c>
      <c r="E4244" s="106"/>
      <c r="F4244" s="106"/>
      <c r="G4244" s="106"/>
      <c r="H4244" s="124"/>
      <c r="I4244" s="885">
        <f t="shared" si="355"/>
        <v>94</v>
      </c>
      <c r="J4244" s="272">
        <v>0.4</v>
      </c>
      <c r="K4244" s="235">
        <f t="shared" si="354"/>
        <v>37.6</v>
      </c>
      <c r="L4244" s="165"/>
      <c r="M4244" s="28"/>
      <c r="N4244" s="876"/>
      <c r="O4244" s="28"/>
      <c r="P4244" s="28"/>
      <c r="Q4244" s="28"/>
      <c r="R4244" s="28"/>
      <c r="S4244" s="28"/>
    </row>
    <row r="4245" spans="1:19" s="31" customFormat="1" ht="13.5" x14ac:dyDescent="0.3">
      <c r="A4245" s="116" t="s">
        <v>2190</v>
      </c>
      <c r="B4245" s="210" t="s">
        <v>710</v>
      </c>
      <c r="C4245" s="76" t="s">
        <v>11</v>
      </c>
      <c r="D4245" s="106">
        <v>12</v>
      </c>
      <c r="E4245" s="106"/>
      <c r="F4245" s="106"/>
      <c r="G4245" s="106"/>
      <c r="H4245" s="124"/>
      <c r="I4245" s="885">
        <f t="shared" si="355"/>
        <v>12</v>
      </c>
      <c r="J4245" s="272">
        <v>1.1399999999999999</v>
      </c>
      <c r="K4245" s="235">
        <f t="shared" si="354"/>
        <v>13.68</v>
      </c>
      <c r="L4245" s="165"/>
      <c r="M4245" s="28"/>
      <c r="N4245" s="876"/>
      <c r="O4245" s="28"/>
      <c r="P4245" s="28"/>
      <c r="Q4245" s="28"/>
      <c r="R4245" s="28"/>
      <c r="S4245" s="28"/>
    </row>
    <row r="4246" spans="1:19" s="31" customFormat="1" ht="13.5" x14ac:dyDescent="0.3">
      <c r="A4246" s="125"/>
      <c r="B4246" s="258"/>
      <c r="C4246" s="105"/>
      <c r="D4246" s="128"/>
      <c r="E4246" s="128"/>
      <c r="F4246" s="128"/>
      <c r="G4246" s="128"/>
      <c r="H4246" s="307"/>
      <c r="I4246" s="885">
        <f t="shared" si="355"/>
        <v>0</v>
      </c>
      <c r="J4246" s="274"/>
      <c r="K4246" s="235">
        <f t="shared" si="354"/>
        <v>0</v>
      </c>
      <c r="L4246" s="247"/>
      <c r="M4246" s="28"/>
      <c r="N4246" s="876"/>
      <c r="O4246" s="28"/>
      <c r="P4246" s="28"/>
      <c r="Q4246" s="28"/>
      <c r="R4246" s="28"/>
      <c r="S4246" s="28"/>
    </row>
    <row r="4247" spans="1:19" s="31" customFormat="1" ht="13.5" x14ac:dyDescent="0.3">
      <c r="A4247" s="125"/>
      <c r="B4247" s="261" t="s">
        <v>711</v>
      </c>
      <c r="C4247" s="105"/>
      <c r="D4247" s="128"/>
      <c r="E4247" s="128"/>
      <c r="F4247" s="128"/>
      <c r="G4247" s="128"/>
      <c r="H4247" s="307"/>
      <c r="I4247" s="885">
        <f t="shared" si="355"/>
        <v>0</v>
      </c>
      <c r="J4247" s="274"/>
      <c r="K4247" s="235">
        <f t="shared" si="354"/>
        <v>0</v>
      </c>
      <c r="L4247" s="247"/>
      <c r="M4247" s="28"/>
      <c r="N4247" s="876"/>
      <c r="O4247" s="28"/>
      <c r="P4247" s="28"/>
      <c r="Q4247" s="28"/>
      <c r="R4247" s="28"/>
      <c r="S4247" s="28"/>
    </row>
    <row r="4248" spans="1:19" s="31" customFormat="1" ht="13.5" x14ac:dyDescent="0.3">
      <c r="A4248" s="125"/>
      <c r="B4248" s="261"/>
      <c r="C4248" s="105"/>
      <c r="D4248" s="128"/>
      <c r="E4248" s="128"/>
      <c r="F4248" s="128"/>
      <c r="G4248" s="128"/>
      <c r="H4248" s="307"/>
      <c r="I4248" s="885">
        <f t="shared" si="355"/>
        <v>0</v>
      </c>
      <c r="J4248" s="274"/>
      <c r="K4248" s="235">
        <f t="shared" si="354"/>
        <v>0</v>
      </c>
      <c r="L4248" s="247"/>
      <c r="M4248" s="28"/>
      <c r="N4248" s="876"/>
      <c r="O4248" s="28"/>
      <c r="P4248" s="28"/>
      <c r="Q4248" s="28"/>
      <c r="R4248" s="28"/>
      <c r="S4248" s="28"/>
    </row>
    <row r="4249" spans="1:19" s="31" customFormat="1" ht="94.5" x14ac:dyDescent="0.3">
      <c r="A4249" s="116" t="s">
        <v>2191</v>
      </c>
      <c r="B4249" s="210" t="s">
        <v>712</v>
      </c>
      <c r="C4249" s="76"/>
      <c r="D4249" s="106"/>
      <c r="E4249" s="106"/>
      <c r="F4249" s="106"/>
      <c r="G4249" s="106"/>
      <c r="H4249" s="124"/>
      <c r="I4249" s="885">
        <f t="shared" si="355"/>
        <v>0</v>
      </c>
      <c r="J4249" s="272"/>
      <c r="K4249" s="235">
        <f t="shared" si="354"/>
        <v>0</v>
      </c>
      <c r="L4249" s="165"/>
      <c r="M4249" s="28"/>
      <c r="N4249" s="876"/>
      <c r="O4249" s="28"/>
      <c r="P4249" s="28"/>
      <c r="Q4249" s="28"/>
      <c r="R4249" s="28"/>
      <c r="S4249" s="28"/>
    </row>
    <row r="4250" spans="1:19" s="31" customFormat="1" ht="13.5" x14ac:dyDescent="0.3">
      <c r="A4250" s="116" t="s">
        <v>2192</v>
      </c>
      <c r="B4250" s="210" t="s">
        <v>714</v>
      </c>
      <c r="C4250" s="76" t="s">
        <v>698</v>
      </c>
      <c r="D4250" s="106">
        <v>810</v>
      </c>
      <c r="E4250" s="106"/>
      <c r="F4250" s="106"/>
      <c r="G4250" s="106"/>
      <c r="H4250" s="124"/>
      <c r="I4250" s="885">
        <v>810</v>
      </c>
      <c r="J4250" s="270">
        <v>1.1399999999999999</v>
      </c>
      <c r="K4250" s="235">
        <f t="shared" si="354"/>
        <v>923.4</v>
      </c>
      <c r="L4250" s="165"/>
      <c r="M4250" s="28"/>
      <c r="N4250" s="876"/>
      <c r="O4250" s="28"/>
      <c r="P4250" s="28"/>
      <c r="Q4250" s="28"/>
      <c r="R4250" s="28"/>
      <c r="S4250" s="28"/>
    </row>
    <row r="4251" spans="1:19" s="31" customFormat="1" ht="13.5" x14ac:dyDescent="0.3">
      <c r="A4251" s="116" t="s">
        <v>2193</v>
      </c>
      <c r="B4251" s="210" t="s">
        <v>715</v>
      </c>
      <c r="C4251" s="76" t="s">
        <v>698</v>
      </c>
      <c r="D4251" s="106">
        <v>46</v>
      </c>
      <c r="E4251" s="106"/>
      <c r="F4251" s="106"/>
      <c r="G4251" s="106"/>
      <c r="H4251" s="124"/>
      <c r="I4251" s="885">
        <v>46</v>
      </c>
      <c r="J4251" s="270">
        <v>1.72</v>
      </c>
      <c r="K4251" s="235">
        <f t="shared" si="354"/>
        <v>79.12</v>
      </c>
      <c r="L4251" s="165"/>
      <c r="M4251" s="28"/>
      <c r="N4251" s="876"/>
      <c r="O4251" s="28"/>
      <c r="P4251" s="28"/>
      <c r="Q4251" s="28"/>
      <c r="R4251" s="28"/>
      <c r="S4251" s="28"/>
    </row>
    <row r="4252" spans="1:19" s="31" customFormat="1" ht="13.5" x14ac:dyDescent="0.3">
      <c r="A4252" s="116" t="s">
        <v>2194</v>
      </c>
      <c r="B4252" s="210" t="s">
        <v>719</v>
      </c>
      <c r="C4252" s="76" t="s">
        <v>698</v>
      </c>
      <c r="D4252" s="106">
        <v>26</v>
      </c>
      <c r="E4252" s="106"/>
      <c r="F4252" s="106"/>
      <c r="G4252" s="106"/>
      <c r="H4252" s="124"/>
      <c r="I4252" s="885">
        <f t="shared" si="355"/>
        <v>26</v>
      </c>
      <c r="J4252" s="270">
        <v>9.8000000000000007</v>
      </c>
      <c r="K4252" s="235">
        <f t="shared" si="354"/>
        <v>254.8</v>
      </c>
      <c r="L4252" s="165"/>
      <c r="M4252" s="28"/>
      <c r="N4252" s="876"/>
      <c r="O4252" s="28"/>
      <c r="P4252" s="28"/>
      <c r="Q4252" s="28"/>
      <c r="R4252" s="28"/>
      <c r="S4252" s="28"/>
    </row>
    <row r="4253" spans="1:19" s="31" customFormat="1" ht="13.5" x14ac:dyDescent="0.3">
      <c r="A4253" s="116" t="s">
        <v>2195</v>
      </c>
      <c r="B4253" s="210" t="s">
        <v>720</v>
      </c>
      <c r="C4253" s="76" t="s">
        <v>698</v>
      </c>
      <c r="D4253" s="106">
        <v>40</v>
      </c>
      <c r="E4253" s="106"/>
      <c r="F4253" s="106"/>
      <c r="G4253" s="106"/>
      <c r="H4253" s="124"/>
      <c r="I4253" s="885">
        <f t="shared" si="355"/>
        <v>40</v>
      </c>
      <c r="J4253" s="270">
        <v>17.5</v>
      </c>
      <c r="K4253" s="235">
        <f t="shared" si="354"/>
        <v>700</v>
      </c>
      <c r="L4253" s="165"/>
      <c r="M4253" s="28"/>
      <c r="N4253" s="876"/>
      <c r="O4253" s="28"/>
      <c r="P4253" s="28"/>
      <c r="Q4253" s="28"/>
      <c r="R4253" s="28"/>
      <c r="S4253" s="28"/>
    </row>
    <row r="4254" spans="1:19" s="31" customFormat="1" ht="13.5" x14ac:dyDescent="0.3">
      <c r="A4254" s="125"/>
      <c r="B4254" s="261"/>
      <c r="C4254" s="105"/>
      <c r="D4254" s="128"/>
      <c r="E4254" s="128"/>
      <c r="F4254" s="128"/>
      <c r="G4254" s="128"/>
      <c r="H4254" s="307"/>
      <c r="I4254" s="885">
        <f t="shared" si="355"/>
        <v>0</v>
      </c>
      <c r="J4254" s="274"/>
      <c r="K4254" s="235">
        <f t="shared" si="354"/>
        <v>0</v>
      </c>
      <c r="L4254" s="247"/>
      <c r="M4254" s="28"/>
      <c r="N4254" s="876"/>
      <c r="O4254" s="28"/>
      <c r="P4254" s="28"/>
      <c r="Q4254" s="28"/>
      <c r="R4254" s="28"/>
      <c r="S4254" s="28"/>
    </row>
    <row r="4255" spans="1:19" s="31" customFormat="1" ht="13.5" x14ac:dyDescent="0.3">
      <c r="A4255" s="125"/>
      <c r="B4255" s="261" t="s">
        <v>723</v>
      </c>
      <c r="C4255" s="105"/>
      <c r="D4255" s="128"/>
      <c r="E4255" s="128"/>
      <c r="F4255" s="128"/>
      <c r="G4255" s="128"/>
      <c r="H4255" s="307"/>
      <c r="I4255" s="885">
        <f t="shared" si="355"/>
        <v>0</v>
      </c>
      <c r="J4255" s="274"/>
      <c r="K4255" s="235">
        <f t="shared" si="354"/>
        <v>0</v>
      </c>
      <c r="L4255" s="247"/>
      <c r="M4255" s="28"/>
      <c r="N4255" s="876"/>
      <c r="O4255" s="28"/>
      <c r="P4255" s="28"/>
      <c r="Q4255" s="28"/>
      <c r="R4255" s="28"/>
      <c r="S4255" s="28"/>
    </row>
    <row r="4256" spans="1:19" s="31" customFormat="1" ht="13.5" x14ac:dyDescent="0.3">
      <c r="A4256" s="125"/>
      <c r="B4256" s="258"/>
      <c r="C4256" s="105"/>
      <c r="D4256" s="128"/>
      <c r="E4256" s="128"/>
      <c r="F4256" s="128"/>
      <c r="G4256" s="128"/>
      <c r="H4256" s="307"/>
      <c r="I4256" s="885">
        <f t="shared" si="355"/>
        <v>0</v>
      </c>
      <c r="J4256" s="274"/>
      <c r="K4256" s="235">
        <f t="shared" si="354"/>
        <v>0</v>
      </c>
      <c r="L4256" s="247"/>
      <c r="M4256" s="28"/>
      <c r="N4256" s="876"/>
      <c r="O4256" s="28"/>
      <c r="P4256" s="28"/>
      <c r="Q4256" s="28"/>
      <c r="R4256" s="28"/>
      <c r="S4256" s="28"/>
    </row>
    <row r="4257" spans="1:19" s="31" customFormat="1" ht="40.5" x14ac:dyDescent="0.3">
      <c r="A4257" s="116" t="s">
        <v>2196</v>
      </c>
      <c r="B4257" s="210" t="s">
        <v>724</v>
      </c>
      <c r="C4257" s="76"/>
      <c r="D4257" s="106"/>
      <c r="E4257" s="106"/>
      <c r="F4257" s="106"/>
      <c r="G4257" s="106"/>
      <c r="H4257" s="124"/>
      <c r="I4257" s="885">
        <f t="shared" si="355"/>
        <v>0</v>
      </c>
      <c r="J4257" s="270"/>
      <c r="K4257" s="235">
        <f t="shared" si="354"/>
        <v>0</v>
      </c>
      <c r="L4257" s="165"/>
      <c r="M4257" s="28"/>
      <c r="N4257" s="876"/>
      <c r="O4257" s="28"/>
      <c r="P4257" s="28"/>
      <c r="Q4257" s="28"/>
      <c r="R4257" s="28"/>
      <c r="S4257" s="28"/>
    </row>
    <row r="4258" spans="1:19" s="31" customFormat="1" ht="40.5" x14ac:dyDescent="0.3">
      <c r="A4258" s="116" t="s">
        <v>2197</v>
      </c>
      <c r="B4258" s="103" t="s">
        <v>3606</v>
      </c>
      <c r="C4258" s="76" t="s">
        <v>11</v>
      </c>
      <c r="D4258" s="106">
        <v>66</v>
      </c>
      <c r="E4258" s="106"/>
      <c r="F4258" s="106"/>
      <c r="G4258" s="106"/>
      <c r="H4258" s="124"/>
      <c r="I4258" s="885">
        <v>66</v>
      </c>
      <c r="J4258" s="270">
        <v>3.74</v>
      </c>
      <c r="K4258" s="235">
        <f t="shared" si="354"/>
        <v>246.84</v>
      </c>
      <c r="L4258" s="165"/>
      <c r="M4258" s="28"/>
      <c r="N4258" s="876"/>
      <c r="O4258" s="28"/>
      <c r="P4258" s="28"/>
      <c r="Q4258" s="28"/>
      <c r="R4258" s="28"/>
      <c r="S4258" s="28"/>
    </row>
    <row r="4259" spans="1:19" s="31" customFormat="1" ht="40.5" x14ac:dyDescent="0.3">
      <c r="A4259" s="116" t="s">
        <v>2198</v>
      </c>
      <c r="B4259" s="103" t="s">
        <v>3607</v>
      </c>
      <c r="C4259" s="76" t="s">
        <v>11</v>
      </c>
      <c r="D4259" s="106">
        <v>10</v>
      </c>
      <c r="E4259" s="106"/>
      <c r="F4259" s="106"/>
      <c r="G4259" s="106"/>
      <c r="H4259" s="124"/>
      <c r="I4259" s="885">
        <f t="shared" si="355"/>
        <v>10</v>
      </c>
      <c r="J4259" s="270">
        <v>11.2</v>
      </c>
      <c r="K4259" s="235">
        <f t="shared" si="354"/>
        <v>112</v>
      </c>
      <c r="L4259" s="165"/>
      <c r="M4259" s="28"/>
      <c r="N4259" s="876"/>
      <c r="O4259" s="28"/>
      <c r="P4259" s="28"/>
      <c r="Q4259" s="28"/>
      <c r="R4259" s="28"/>
      <c r="S4259" s="28"/>
    </row>
    <row r="4260" spans="1:19" s="31" customFormat="1" ht="40.5" x14ac:dyDescent="0.3">
      <c r="A4260" s="116" t="s">
        <v>2199</v>
      </c>
      <c r="B4260" s="103" t="s">
        <v>3582</v>
      </c>
      <c r="C4260" s="76" t="s">
        <v>11</v>
      </c>
      <c r="D4260" s="106">
        <v>10</v>
      </c>
      <c r="E4260" s="106"/>
      <c r="F4260" s="106"/>
      <c r="G4260" s="106"/>
      <c r="H4260" s="124"/>
      <c r="I4260" s="885">
        <f t="shared" si="355"/>
        <v>10</v>
      </c>
      <c r="J4260" s="270">
        <v>11.22</v>
      </c>
      <c r="K4260" s="235">
        <f t="shared" si="354"/>
        <v>112.2</v>
      </c>
      <c r="L4260" s="165"/>
      <c r="M4260" s="28"/>
      <c r="N4260" s="876"/>
      <c r="O4260" s="28"/>
      <c r="P4260" s="28"/>
      <c r="Q4260" s="28"/>
      <c r="R4260" s="28"/>
      <c r="S4260" s="28"/>
    </row>
    <row r="4261" spans="1:19" s="31" customFormat="1" ht="40.5" x14ac:dyDescent="0.3">
      <c r="A4261" s="116" t="s">
        <v>2200</v>
      </c>
      <c r="B4261" s="103" t="s">
        <v>3583</v>
      </c>
      <c r="C4261" s="76" t="s">
        <v>11</v>
      </c>
      <c r="D4261" s="106">
        <v>9</v>
      </c>
      <c r="E4261" s="106"/>
      <c r="F4261" s="106"/>
      <c r="G4261" s="106"/>
      <c r="H4261" s="124"/>
      <c r="I4261" s="885">
        <f t="shared" si="355"/>
        <v>9</v>
      </c>
      <c r="J4261" s="270">
        <v>4.54</v>
      </c>
      <c r="K4261" s="235">
        <f t="shared" si="354"/>
        <v>40.86</v>
      </c>
      <c r="L4261" s="165"/>
      <c r="M4261" s="28"/>
      <c r="N4261" s="876"/>
      <c r="O4261" s="28"/>
      <c r="P4261" s="28"/>
      <c r="Q4261" s="28"/>
      <c r="R4261" s="28"/>
      <c r="S4261" s="28"/>
    </row>
    <row r="4262" spans="1:19" s="765" customFormat="1" ht="27" x14ac:dyDescent="0.3">
      <c r="A4262" s="770" t="s">
        <v>3670</v>
      </c>
      <c r="B4262" s="776" t="s">
        <v>3671</v>
      </c>
      <c r="C4262" s="775" t="s">
        <v>11</v>
      </c>
      <c r="D4262" s="769">
        <v>2</v>
      </c>
      <c r="E4262" s="769"/>
      <c r="F4262" s="769"/>
      <c r="G4262" s="769"/>
      <c r="H4262" s="771"/>
      <c r="I4262" s="885">
        <v>2</v>
      </c>
      <c r="J4262" s="636">
        <v>54.2</v>
      </c>
      <c r="K4262" s="773">
        <f>J4262*I4262</f>
        <v>108.4</v>
      </c>
      <c r="L4262" s="766"/>
      <c r="M4262" s="764"/>
      <c r="N4262" s="876"/>
      <c r="O4262" s="764"/>
      <c r="P4262" s="764"/>
      <c r="Q4262" s="764"/>
      <c r="R4262" s="764"/>
      <c r="S4262" s="764"/>
    </row>
    <row r="4263" spans="1:19" s="31" customFormat="1" ht="13.5" x14ac:dyDescent="0.3">
      <c r="A4263" s="290"/>
      <c r="B4263" s="291"/>
      <c r="C4263" s="290"/>
      <c r="D4263" s="293"/>
      <c r="E4263" s="128"/>
      <c r="F4263" s="128"/>
      <c r="G4263" s="128"/>
      <c r="H4263" s="307"/>
      <c r="I4263" s="885">
        <f t="shared" si="355"/>
        <v>0</v>
      </c>
      <c r="J4263" s="274"/>
      <c r="K4263" s="235">
        <f t="shared" si="354"/>
        <v>0</v>
      </c>
      <c r="L4263" s="247"/>
      <c r="M4263" s="28"/>
      <c r="N4263" s="876"/>
      <c r="O4263" s="28"/>
      <c r="P4263" s="28"/>
      <c r="Q4263" s="28"/>
      <c r="R4263" s="28"/>
      <c r="S4263" s="28"/>
    </row>
    <row r="4264" spans="1:19" s="31" customFormat="1" ht="13.5" x14ac:dyDescent="0.3">
      <c r="A4264" s="125"/>
      <c r="B4264" s="261" t="s">
        <v>732</v>
      </c>
      <c r="C4264" s="105"/>
      <c r="D4264" s="128"/>
      <c r="E4264" s="128"/>
      <c r="F4264" s="128"/>
      <c r="G4264" s="128"/>
      <c r="H4264" s="307"/>
      <c r="I4264" s="885">
        <f t="shared" si="355"/>
        <v>0</v>
      </c>
      <c r="J4264" s="274"/>
      <c r="K4264" s="235">
        <f t="shared" si="354"/>
        <v>0</v>
      </c>
      <c r="L4264" s="247"/>
      <c r="M4264" s="28"/>
      <c r="N4264" s="876"/>
      <c r="O4264" s="28"/>
      <c r="P4264" s="28"/>
      <c r="Q4264" s="28"/>
      <c r="R4264" s="28"/>
      <c r="S4264" s="28"/>
    </row>
    <row r="4265" spans="1:19" s="31" customFormat="1" ht="13.5" x14ac:dyDescent="0.3">
      <c r="A4265" s="125"/>
      <c r="B4265" s="258"/>
      <c r="C4265" s="105"/>
      <c r="D4265" s="128"/>
      <c r="E4265" s="128"/>
      <c r="F4265" s="128"/>
      <c r="G4265" s="128"/>
      <c r="H4265" s="307"/>
      <c r="I4265" s="885">
        <f t="shared" si="355"/>
        <v>0</v>
      </c>
      <c r="J4265" s="274"/>
      <c r="K4265" s="235">
        <f t="shared" si="354"/>
        <v>0</v>
      </c>
      <c r="L4265" s="247"/>
      <c r="M4265" s="28"/>
      <c r="N4265" s="876"/>
      <c r="O4265" s="28"/>
      <c r="P4265" s="28"/>
      <c r="Q4265" s="28"/>
      <c r="R4265" s="28"/>
      <c r="S4265" s="28"/>
    </row>
    <row r="4266" spans="1:19" s="31" customFormat="1" ht="54" x14ac:dyDescent="0.3">
      <c r="A4266" s="116" t="s">
        <v>2204</v>
      </c>
      <c r="B4266" s="210" t="s">
        <v>733</v>
      </c>
      <c r="C4266" s="76"/>
      <c r="D4266" s="106"/>
      <c r="E4266" s="106"/>
      <c r="F4266" s="106"/>
      <c r="G4266" s="106"/>
      <c r="H4266" s="124"/>
      <c r="I4266" s="885">
        <f t="shared" si="355"/>
        <v>0</v>
      </c>
      <c r="J4266" s="270"/>
      <c r="K4266" s="235">
        <f t="shared" si="354"/>
        <v>0</v>
      </c>
      <c r="L4266" s="165"/>
      <c r="M4266" s="28"/>
      <c r="N4266" s="876"/>
      <c r="O4266" s="28"/>
      <c r="P4266" s="28"/>
      <c r="Q4266" s="28"/>
      <c r="R4266" s="28"/>
      <c r="S4266" s="28"/>
    </row>
    <row r="4267" spans="1:19" s="31" customFormat="1" ht="13.5" x14ac:dyDescent="0.3">
      <c r="A4267" s="116" t="s">
        <v>2205</v>
      </c>
      <c r="B4267" s="210" t="s">
        <v>2201</v>
      </c>
      <c r="C4267" s="76" t="s">
        <v>11</v>
      </c>
      <c r="D4267" s="106">
        <v>1</v>
      </c>
      <c r="E4267" s="106"/>
      <c r="F4267" s="106"/>
      <c r="G4267" s="106"/>
      <c r="H4267" s="124"/>
      <c r="I4267" s="885">
        <f t="shared" si="355"/>
        <v>1</v>
      </c>
      <c r="J4267" s="270">
        <v>1085</v>
      </c>
      <c r="K4267" s="235">
        <f t="shared" si="354"/>
        <v>1085</v>
      </c>
      <c r="L4267" s="165"/>
      <c r="M4267" s="28"/>
      <c r="N4267" s="876"/>
      <c r="O4267" s="28"/>
      <c r="P4267" s="28"/>
      <c r="Q4267" s="28"/>
      <c r="R4267" s="28"/>
      <c r="S4267" s="28"/>
    </row>
    <row r="4268" spans="1:19" s="31" customFormat="1" ht="13.5" x14ac:dyDescent="0.3">
      <c r="A4268" s="116" t="s">
        <v>2206</v>
      </c>
      <c r="B4268" s="210" t="s">
        <v>2202</v>
      </c>
      <c r="C4268" s="76" t="s">
        <v>11</v>
      </c>
      <c r="D4268" s="106">
        <v>1</v>
      </c>
      <c r="E4268" s="106"/>
      <c r="F4268" s="106"/>
      <c r="G4268" s="106"/>
      <c r="H4268" s="124"/>
      <c r="I4268" s="885">
        <f t="shared" si="355"/>
        <v>1</v>
      </c>
      <c r="J4268" s="270">
        <v>912</v>
      </c>
      <c r="K4268" s="235">
        <f t="shared" si="354"/>
        <v>912</v>
      </c>
      <c r="L4268" s="165"/>
      <c r="M4268" s="28"/>
      <c r="N4268" s="876"/>
      <c r="O4268" s="28"/>
      <c r="P4268" s="28"/>
      <c r="Q4268" s="28"/>
      <c r="R4268" s="28"/>
      <c r="S4268" s="28"/>
    </row>
    <row r="4269" spans="1:19" s="31" customFormat="1" ht="13.5" x14ac:dyDescent="0.3">
      <c r="A4269" s="116" t="s">
        <v>2207</v>
      </c>
      <c r="B4269" s="210" t="s">
        <v>2203</v>
      </c>
      <c r="C4269" s="76" t="s">
        <v>11</v>
      </c>
      <c r="D4269" s="106">
        <v>1</v>
      </c>
      <c r="E4269" s="106"/>
      <c r="F4269" s="106"/>
      <c r="G4269" s="106"/>
      <c r="H4269" s="124"/>
      <c r="I4269" s="885">
        <f t="shared" si="355"/>
        <v>1</v>
      </c>
      <c r="J4269" s="270">
        <v>278</v>
      </c>
      <c r="K4269" s="235">
        <f t="shared" si="354"/>
        <v>278</v>
      </c>
      <c r="L4269" s="165"/>
      <c r="M4269" s="28"/>
      <c r="N4269" s="876"/>
      <c r="O4269" s="28"/>
      <c r="P4269" s="28"/>
      <c r="Q4269" s="28"/>
      <c r="R4269" s="28"/>
      <c r="S4269" s="28"/>
    </row>
    <row r="4270" spans="1:19" s="31" customFormat="1" ht="13.5" x14ac:dyDescent="0.3">
      <c r="A4270" s="116"/>
      <c r="B4270" s="210"/>
      <c r="C4270" s="76"/>
      <c r="D4270" s="106"/>
      <c r="E4270" s="106"/>
      <c r="F4270" s="106"/>
      <c r="G4270" s="106"/>
      <c r="H4270" s="124"/>
      <c r="I4270" s="885">
        <f t="shared" si="355"/>
        <v>0</v>
      </c>
      <c r="J4270" s="270"/>
      <c r="K4270" s="235">
        <f t="shared" si="354"/>
        <v>0</v>
      </c>
      <c r="L4270" s="165"/>
      <c r="M4270" s="28"/>
      <c r="N4270" s="876"/>
      <c r="O4270" s="28"/>
      <c r="P4270" s="28"/>
      <c r="Q4270" s="28"/>
      <c r="R4270" s="28"/>
      <c r="S4270" s="28"/>
    </row>
    <row r="4271" spans="1:19" s="31" customFormat="1" ht="40.5" x14ac:dyDescent="0.3">
      <c r="A4271" s="116" t="s">
        <v>2208</v>
      </c>
      <c r="B4271" s="103" t="s">
        <v>3620</v>
      </c>
      <c r="C4271" s="76" t="s">
        <v>11</v>
      </c>
      <c r="D4271" s="106">
        <v>1</v>
      </c>
      <c r="E4271" s="106"/>
      <c r="F4271" s="106"/>
      <c r="G4271" s="106"/>
      <c r="H4271" s="124"/>
      <c r="I4271" s="885">
        <f t="shared" si="355"/>
        <v>1</v>
      </c>
      <c r="J4271" s="270">
        <v>96.2</v>
      </c>
      <c r="K4271" s="235">
        <f t="shared" si="354"/>
        <v>96.2</v>
      </c>
      <c r="L4271" s="165"/>
      <c r="M4271" s="28"/>
      <c r="N4271" s="876"/>
      <c r="O4271" s="28"/>
      <c r="P4271" s="28"/>
      <c r="Q4271" s="28"/>
      <c r="R4271" s="28"/>
      <c r="S4271" s="28"/>
    </row>
    <row r="4272" spans="1:19" s="31" customFormat="1" ht="13.5" x14ac:dyDescent="0.3">
      <c r="A4272" s="125"/>
      <c r="B4272" s="258"/>
      <c r="C4272" s="105"/>
      <c r="D4272" s="128"/>
      <c r="E4272" s="128"/>
      <c r="F4272" s="128"/>
      <c r="G4272" s="128"/>
      <c r="H4272" s="307"/>
      <c r="I4272" s="885">
        <f t="shared" ref="I4272:I4279" si="356">D4272</f>
        <v>0</v>
      </c>
      <c r="J4272" s="270"/>
      <c r="K4272" s="235">
        <f t="shared" ref="K4272:K4279" si="357">I4272*J4272</f>
        <v>0</v>
      </c>
      <c r="L4272" s="247"/>
      <c r="M4272" s="28"/>
      <c r="N4272" s="876"/>
      <c r="O4272" s="28"/>
      <c r="P4272" s="28"/>
      <c r="Q4272" s="28"/>
      <c r="R4272" s="28"/>
      <c r="S4272" s="28"/>
    </row>
    <row r="4273" spans="1:19" s="31" customFormat="1" ht="13.5" x14ac:dyDescent="0.3">
      <c r="A4273" s="116" t="s">
        <v>2209</v>
      </c>
      <c r="B4273" s="213" t="s">
        <v>766</v>
      </c>
      <c r="C4273" s="76"/>
      <c r="D4273" s="106"/>
      <c r="E4273" s="106"/>
      <c r="F4273" s="106"/>
      <c r="G4273" s="106"/>
      <c r="H4273" s="124"/>
      <c r="I4273" s="885">
        <f t="shared" si="356"/>
        <v>0</v>
      </c>
      <c r="J4273" s="270"/>
      <c r="K4273" s="235">
        <f t="shared" si="357"/>
        <v>0</v>
      </c>
      <c r="L4273" s="165"/>
      <c r="M4273" s="28"/>
      <c r="N4273" s="876"/>
      <c r="O4273" s="28"/>
      <c r="P4273" s="28"/>
      <c r="Q4273" s="28"/>
      <c r="R4273" s="28"/>
      <c r="S4273" s="28"/>
    </row>
    <row r="4274" spans="1:19" s="31" customFormat="1" ht="13.5" x14ac:dyDescent="0.3">
      <c r="A4274" s="116"/>
      <c r="B4274" s="143"/>
      <c r="C4274" s="76"/>
      <c r="D4274" s="106"/>
      <c r="E4274" s="106"/>
      <c r="F4274" s="106"/>
      <c r="G4274" s="106"/>
      <c r="H4274" s="124"/>
      <c r="I4274" s="885">
        <f t="shared" si="356"/>
        <v>0</v>
      </c>
      <c r="J4274" s="270"/>
      <c r="K4274" s="235">
        <f t="shared" si="357"/>
        <v>0</v>
      </c>
      <c r="L4274" s="165"/>
      <c r="M4274" s="28"/>
      <c r="N4274" s="876"/>
      <c r="O4274" s="28"/>
      <c r="P4274" s="28"/>
      <c r="Q4274" s="28"/>
      <c r="R4274" s="28"/>
      <c r="S4274" s="28"/>
    </row>
    <row r="4275" spans="1:19" s="31" customFormat="1" ht="13.5" x14ac:dyDescent="0.3">
      <c r="A4275" s="116"/>
      <c r="B4275" s="261" t="s">
        <v>767</v>
      </c>
      <c r="C4275" s="76"/>
      <c r="D4275" s="106"/>
      <c r="E4275" s="106"/>
      <c r="F4275" s="106"/>
      <c r="G4275" s="106"/>
      <c r="H4275" s="124"/>
      <c r="I4275" s="885">
        <f t="shared" si="356"/>
        <v>0</v>
      </c>
      <c r="J4275" s="270"/>
      <c r="K4275" s="235">
        <f t="shared" si="357"/>
        <v>0</v>
      </c>
      <c r="L4275" s="165"/>
      <c r="M4275" s="28"/>
      <c r="N4275" s="876"/>
      <c r="O4275" s="28"/>
      <c r="P4275" s="28"/>
      <c r="Q4275" s="28"/>
      <c r="R4275" s="28"/>
      <c r="S4275" s="28"/>
    </row>
    <row r="4276" spans="1:19" s="31" customFormat="1" ht="13.5" x14ac:dyDescent="0.3">
      <c r="A4276" s="116"/>
      <c r="B4276" s="261"/>
      <c r="C4276" s="76"/>
      <c r="D4276" s="106"/>
      <c r="E4276" s="106"/>
      <c r="F4276" s="106"/>
      <c r="G4276" s="106"/>
      <c r="H4276" s="124"/>
      <c r="I4276" s="885">
        <f t="shared" si="356"/>
        <v>0</v>
      </c>
      <c r="J4276" s="270"/>
      <c r="K4276" s="235">
        <f t="shared" si="357"/>
        <v>0</v>
      </c>
      <c r="L4276" s="165"/>
      <c r="M4276" s="28"/>
      <c r="N4276" s="876"/>
      <c r="O4276" s="28"/>
      <c r="P4276" s="28"/>
      <c r="Q4276" s="28"/>
      <c r="R4276" s="28"/>
      <c r="S4276" s="28"/>
    </row>
    <row r="4277" spans="1:19" s="31" customFormat="1" ht="54" x14ac:dyDescent="0.3">
      <c r="A4277" s="116" t="s">
        <v>2210</v>
      </c>
      <c r="B4277" s="210" t="s">
        <v>696</v>
      </c>
      <c r="C4277" s="76"/>
      <c r="D4277" s="106"/>
      <c r="E4277" s="106"/>
      <c r="F4277" s="106"/>
      <c r="G4277" s="106"/>
      <c r="H4277" s="124"/>
      <c r="I4277" s="885">
        <f t="shared" si="356"/>
        <v>0</v>
      </c>
      <c r="J4277" s="270"/>
      <c r="K4277" s="235">
        <f t="shared" si="357"/>
        <v>0</v>
      </c>
      <c r="L4277" s="165"/>
      <c r="M4277" s="28"/>
      <c r="N4277" s="876"/>
      <c r="O4277" s="28"/>
      <c r="P4277" s="28"/>
      <c r="Q4277" s="28"/>
      <c r="R4277" s="28"/>
      <c r="S4277" s="28"/>
    </row>
    <row r="4278" spans="1:19" s="31" customFormat="1" ht="13.5" x14ac:dyDescent="0.3">
      <c r="A4278" s="116" t="s">
        <v>2211</v>
      </c>
      <c r="B4278" s="210" t="s">
        <v>768</v>
      </c>
      <c r="C4278" s="76" t="s">
        <v>698</v>
      </c>
      <c r="D4278" s="106">
        <v>84</v>
      </c>
      <c r="E4278" s="106"/>
      <c r="F4278" s="106"/>
      <c r="G4278" s="106"/>
      <c r="H4278" s="124"/>
      <c r="I4278" s="885">
        <f t="shared" si="356"/>
        <v>84</v>
      </c>
      <c r="J4278" s="270">
        <v>0.36</v>
      </c>
      <c r="K4278" s="235">
        <f t="shared" si="357"/>
        <v>30.24</v>
      </c>
      <c r="L4278" s="165"/>
      <c r="M4278" s="28"/>
      <c r="N4278" s="876"/>
      <c r="O4278" s="28"/>
      <c r="P4278" s="28"/>
      <c r="Q4278" s="28"/>
      <c r="R4278" s="28"/>
      <c r="S4278" s="28"/>
    </row>
    <row r="4279" spans="1:19" s="31" customFormat="1" ht="13.5" x14ac:dyDescent="0.3">
      <c r="A4279" s="116" t="s">
        <v>2212</v>
      </c>
      <c r="B4279" s="210" t="s">
        <v>700</v>
      </c>
      <c r="C4279" s="76" t="s">
        <v>698</v>
      </c>
      <c r="D4279" s="106">
        <v>73</v>
      </c>
      <c r="E4279" s="106"/>
      <c r="F4279" s="106"/>
      <c r="G4279" s="106"/>
      <c r="H4279" s="124"/>
      <c r="I4279" s="885">
        <f t="shared" si="356"/>
        <v>73</v>
      </c>
      <c r="J4279" s="270">
        <v>0.48</v>
      </c>
      <c r="K4279" s="235">
        <f t="shared" si="357"/>
        <v>35.04</v>
      </c>
      <c r="L4279" s="165"/>
      <c r="M4279" s="28"/>
      <c r="N4279" s="876"/>
      <c r="O4279" s="28"/>
      <c r="P4279" s="28"/>
      <c r="Q4279" s="28"/>
      <c r="R4279" s="28"/>
      <c r="S4279" s="28"/>
    </row>
    <row r="4280" spans="1:19" s="31" customFormat="1" ht="13.5" x14ac:dyDescent="0.3">
      <c r="A4280" s="116"/>
      <c r="B4280" s="261"/>
      <c r="C4280" s="76"/>
      <c r="D4280" s="106"/>
      <c r="E4280" s="106"/>
      <c r="F4280" s="106"/>
      <c r="G4280" s="106"/>
      <c r="H4280" s="124"/>
      <c r="I4280" s="895"/>
      <c r="J4280" s="270"/>
      <c r="K4280" s="270"/>
      <c r="L4280" s="165"/>
      <c r="M4280" s="28"/>
      <c r="N4280" s="876"/>
      <c r="O4280" s="28"/>
      <c r="P4280" s="28"/>
      <c r="Q4280" s="28"/>
      <c r="R4280" s="28"/>
      <c r="S4280" s="28"/>
    </row>
    <row r="4281" spans="1:19" s="31" customFormat="1" ht="13.5" x14ac:dyDescent="0.3">
      <c r="A4281" s="116"/>
      <c r="B4281" s="261" t="s">
        <v>769</v>
      </c>
      <c r="C4281" s="76"/>
      <c r="D4281" s="106"/>
      <c r="E4281" s="106"/>
      <c r="F4281" s="106"/>
      <c r="G4281" s="106"/>
      <c r="H4281" s="124"/>
      <c r="I4281" s="895">
        <f t="shared" ref="I4281:I4284" si="358">D4281</f>
        <v>0</v>
      </c>
      <c r="J4281" s="270"/>
      <c r="K4281" s="270">
        <f t="shared" ref="K4281:K4284" si="359">J4281*I4281</f>
        <v>0</v>
      </c>
      <c r="L4281" s="165"/>
      <c r="M4281" s="28"/>
      <c r="N4281" s="876"/>
      <c r="O4281" s="28"/>
      <c r="P4281" s="28"/>
      <c r="Q4281" s="28"/>
      <c r="R4281" s="28"/>
      <c r="S4281" s="28"/>
    </row>
    <row r="4282" spans="1:19" s="31" customFormat="1" ht="13.5" x14ac:dyDescent="0.3">
      <c r="A4282" s="116"/>
      <c r="B4282" s="261"/>
      <c r="C4282" s="76"/>
      <c r="D4282" s="106"/>
      <c r="E4282" s="106"/>
      <c r="F4282" s="106"/>
      <c r="G4282" s="106"/>
      <c r="H4282" s="124"/>
      <c r="I4282" s="895">
        <f t="shared" si="358"/>
        <v>0</v>
      </c>
      <c r="J4282" s="270"/>
      <c r="K4282" s="270">
        <f t="shared" si="359"/>
        <v>0</v>
      </c>
      <c r="L4282" s="165"/>
      <c r="M4282" s="28"/>
      <c r="N4282" s="876"/>
      <c r="O4282" s="28"/>
      <c r="P4282" s="28"/>
      <c r="Q4282" s="28"/>
      <c r="R4282" s="28"/>
      <c r="S4282" s="28"/>
    </row>
    <row r="4283" spans="1:19" s="31" customFormat="1" ht="54" x14ac:dyDescent="0.3">
      <c r="A4283" s="116" t="s">
        <v>2213</v>
      </c>
      <c r="B4283" s="210" t="s">
        <v>770</v>
      </c>
      <c r="C4283" s="76"/>
      <c r="D4283" s="106"/>
      <c r="E4283" s="106"/>
      <c r="F4283" s="106"/>
      <c r="G4283" s="106"/>
      <c r="H4283" s="124"/>
      <c r="I4283" s="895">
        <f t="shared" si="358"/>
        <v>0</v>
      </c>
      <c r="J4283" s="270"/>
      <c r="K4283" s="270">
        <f t="shared" si="359"/>
        <v>0</v>
      </c>
      <c r="L4283" s="165"/>
      <c r="M4283" s="28"/>
      <c r="N4283" s="876"/>
      <c r="O4283" s="28"/>
      <c r="P4283" s="28"/>
      <c r="Q4283" s="28"/>
      <c r="R4283" s="28"/>
      <c r="S4283" s="28"/>
    </row>
    <row r="4284" spans="1:19" s="31" customFormat="1" ht="13.5" x14ac:dyDescent="0.3">
      <c r="A4284" s="116" t="s">
        <v>2214</v>
      </c>
      <c r="B4284" s="210" t="s">
        <v>709</v>
      </c>
      <c r="C4284" s="76" t="s">
        <v>11</v>
      </c>
      <c r="D4284" s="106">
        <v>50</v>
      </c>
      <c r="E4284" s="106"/>
      <c r="F4284" s="106"/>
      <c r="G4284" s="106"/>
      <c r="H4284" s="124"/>
      <c r="I4284" s="895">
        <f t="shared" si="358"/>
        <v>50</v>
      </c>
      <c r="J4284" s="270">
        <v>0.4</v>
      </c>
      <c r="K4284" s="270">
        <f t="shared" si="359"/>
        <v>20</v>
      </c>
      <c r="L4284" s="165"/>
      <c r="M4284" s="28"/>
      <c r="N4284" s="876"/>
      <c r="O4284" s="28"/>
      <c r="P4284" s="28"/>
      <c r="Q4284" s="28"/>
      <c r="R4284" s="28"/>
      <c r="S4284" s="28"/>
    </row>
    <row r="4285" spans="1:19" s="31" customFormat="1" ht="13.5" x14ac:dyDescent="0.3">
      <c r="A4285" s="116"/>
      <c r="B4285" s="143"/>
      <c r="C4285" s="76"/>
      <c r="D4285" s="106"/>
      <c r="E4285" s="106"/>
      <c r="F4285" s="106"/>
      <c r="G4285" s="106"/>
      <c r="H4285" s="124"/>
      <c r="I4285" s="895">
        <f t="shared" ref="I4285:I4292" si="360">D4285</f>
        <v>0</v>
      </c>
      <c r="J4285" s="270"/>
      <c r="K4285" s="270">
        <f t="shared" ref="K4285:K4292" si="361">J4285*I4285</f>
        <v>0</v>
      </c>
      <c r="L4285" s="165"/>
      <c r="M4285" s="28"/>
      <c r="N4285" s="876"/>
      <c r="O4285" s="28"/>
      <c r="P4285" s="28"/>
      <c r="Q4285" s="28"/>
      <c r="R4285" s="28"/>
      <c r="S4285" s="28"/>
    </row>
    <row r="4286" spans="1:19" s="31" customFormat="1" ht="13.5" x14ac:dyDescent="0.3">
      <c r="A4286" s="116"/>
      <c r="B4286" s="261" t="s">
        <v>711</v>
      </c>
      <c r="C4286" s="76"/>
      <c r="D4286" s="106"/>
      <c r="E4286" s="106"/>
      <c r="F4286" s="106"/>
      <c r="G4286" s="106"/>
      <c r="H4286" s="124"/>
      <c r="I4286" s="895">
        <f t="shared" si="360"/>
        <v>0</v>
      </c>
      <c r="J4286" s="270"/>
      <c r="K4286" s="270">
        <f t="shared" si="361"/>
        <v>0</v>
      </c>
      <c r="L4286" s="165"/>
      <c r="M4286" s="28"/>
      <c r="N4286" s="876"/>
      <c r="O4286" s="28"/>
      <c r="P4286" s="28"/>
      <c r="Q4286" s="28"/>
      <c r="R4286" s="28"/>
      <c r="S4286" s="28"/>
    </row>
    <row r="4287" spans="1:19" s="31" customFormat="1" ht="13.5" x14ac:dyDescent="0.3">
      <c r="A4287" s="116"/>
      <c r="B4287" s="261"/>
      <c r="C4287" s="76"/>
      <c r="D4287" s="106"/>
      <c r="E4287" s="106"/>
      <c r="F4287" s="106"/>
      <c r="G4287" s="106"/>
      <c r="H4287" s="124"/>
      <c r="I4287" s="895">
        <f t="shared" si="360"/>
        <v>0</v>
      </c>
      <c r="J4287" s="270"/>
      <c r="K4287" s="270">
        <f t="shared" si="361"/>
        <v>0</v>
      </c>
      <c r="L4287" s="165"/>
      <c r="M4287" s="28"/>
      <c r="N4287" s="876"/>
      <c r="O4287" s="28"/>
      <c r="P4287" s="28"/>
      <c r="Q4287" s="28"/>
      <c r="R4287" s="28"/>
      <c r="S4287" s="28"/>
    </row>
    <row r="4288" spans="1:19" s="31" customFormat="1" ht="94.5" x14ac:dyDescent="0.3">
      <c r="A4288" s="116" t="s">
        <v>2215</v>
      </c>
      <c r="B4288" s="210" t="s">
        <v>771</v>
      </c>
      <c r="C4288" s="76"/>
      <c r="D4288" s="106"/>
      <c r="E4288" s="106"/>
      <c r="F4288" s="106"/>
      <c r="G4288" s="106"/>
      <c r="H4288" s="124"/>
      <c r="I4288" s="895">
        <f t="shared" si="360"/>
        <v>0</v>
      </c>
      <c r="J4288" s="270"/>
      <c r="K4288" s="270">
        <f t="shared" si="361"/>
        <v>0</v>
      </c>
      <c r="L4288" s="165"/>
      <c r="M4288" s="28"/>
      <c r="N4288" s="876"/>
      <c r="O4288" s="28"/>
      <c r="P4288" s="28"/>
      <c r="Q4288" s="28"/>
      <c r="R4288" s="28"/>
      <c r="S4288" s="28"/>
    </row>
    <row r="4289" spans="1:19" s="31" customFormat="1" ht="13.5" x14ac:dyDescent="0.3">
      <c r="A4289" s="116" t="s">
        <v>2216</v>
      </c>
      <c r="B4289" s="210" t="s">
        <v>772</v>
      </c>
      <c r="C4289" s="76" t="s">
        <v>698</v>
      </c>
      <c r="D4289" s="106">
        <v>120</v>
      </c>
      <c r="E4289" s="106"/>
      <c r="F4289" s="106"/>
      <c r="G4289" s="106"/>
      <c r="H4289" s="124"/>
      <c r="I4289" s="895">
        <f t="shared" si="360"/>
        <v>120</v>
      </c>
      <c r="J4289" s="270">
        <v>1.52</v>
      </c>
      <c r="K4289" s="270">
        <f t="shared" si="361"/>
        <v>182.4</v>
      </c>
      <c r="L4289" s="165"/>
      <c r="M4289" s="28"/>
      <c r="N4289" s="876"/>
      <c r="O4289" s="28"/>
      <c r="P4289" s="28"/>
      <c r="Q4289" s="28"/>
      <c r="R4289" s="28"/>
      <c r="S4289" s="28"/>
    </row>
    <row r="4290" spans="1:19" s="31" customFormat="1" ht="13.5" x14ac:dyDescent="0.3">
      <c r="A4290" s="116" t="s">
        <v>2217</v>
      </c>
      <c r="B4290" s="210" t="s">
        <v>773</v>
      </c>
      <c r="C4290" s="76" t="s">
        <v>698</v>
      </c>
      <c r="D4290" s="106">
        <v>98</v>
      </c>
      <c r="E4290" s="106"/>
      <c r="F4290" s="106"/>
      <c r="G4290" s="106"/>
      <c r="H4290" s="124"/>
      <c r="I4290" s="893">
        <v>98</v>
      </c>
      <c r="J4290" s="270">
        <v>1.18</v>
      </c>
      <c r="K4290" s="270">
        <f t="shared" si="361"/>
        <v>115.64</v>
      </c>
      <c r="L4290" s="165"/>
      <c r="M4290" s="28"/>
      <c r="N4290" s="876"/>
      <c r="O4290" s="28"/>
      <c r="P4290" s="28"/>
      <c r="Q4290" s="28"/>
      <c r="R4290" s="28"/>
      <c r="S4290" s="28"/>
    </row>
    <row r="4291" spans="1:19" s="31" customFormat="1" ht="13.5" x14ac:dyDescent="0.3">
      <c r="A4291" s="116" t="s">
        <v>2218</v>
      </c>
      <c r="B4291" s="210" t="s">
        <v>774</v>
      </c>
      <c r="C4291" s="76" t="s">
        <v>698</v>
      </c>
      <c r="D4291" s="106">
        <v>86</v>
      </c>
      <c r="E4291" s="106"/>
      <c r="F4291" s="106"/>
      <c r="G4291" s="106"/>
      <c r="H4291" s="124"/>
      <c r="I4291" s="895">
        <f t="shared" si="360"/>
        <v>86</v>
      </c>
      <c r="J4291" s="270">
        <v>1.21</v>
      </c>
      <c r="K4291" s="270">
        <f t="shared" si="361"/>
        <v>104.06</v>
      </c>
      <c r="L4291" s="165"/>
      <c r="M4291" s="28"/>
      <c r="N4291" s="876"/>
      <c r="O4291" s="28"/>
      <c r="P4291" s="28"/>
      <c r="Q4291" s="28"/>
      <c r="R4291" s="28"/>
      <c r="S4291" s="28"/>
    </row>
    <row r="4292" spans="1:19" s="31" customFormat="1" ht="13.5" x14ac:dyDescent="0.3">
      <c r="A4292" s="116" t="s">
        <v>2219</v>
      </c>
      <c r="B4292" s="210" t="s">
        <v>775</v>
      </c>
      <c r="C4292" s="76" t="s">
        <v>698</v>
      </c>
      <c r="D4292" s="106">
        <v>96</v>
      </c>
      <c r="E4292" s="106"/>
      <c r="F4292" s="106"/>
      <c r="G4292" s="106"/>
      <c r="H4292" s="124"/>
      <c r="I4292" s="895">
        <f t="shared" si="360"/>
        <v>96</v>
      </c>
      <c r="J4292" s="270">
        <v>1.25</v>
      </c>
      <c r="K4292" s="270">
        <f t="shared" si="361"/>
        <v>120</v>
      </c>
      <c r="L4292" s="165"/>
      <c r="M4292" s="28"/>
      <c r="N4292" s="876"/>
      <c r="O4292" s="28"/>
      <c r="P4292" s="28"/>
      <c r="Q4292" s="28"/>
      <c r="R4292" s="28"/>
      <c r="S4292" s="28"/>
    </row>
    <row r="4293" spans="1:19" s="31" customFormat="1" ht="13.5" x14ac:dyDescent="0.3">
      <c r="A4293" s="116"/>
      <c r="B4293" s="143"/>
      <c r="C4293" s="76"/>
      <c r="D4293" s="106"/>
      <c r="E4293" s="106"/>
      <c r="F4293" s="106"/>
      <c r="G4293" s="106"/>
      <c r="H4293" s="124"/>
      <c r="I4293" s="895">
        <f t="shared" ref="I4293:I4314" si="362">D4293</f>
        <v>0</v>
      </c>
      <c r="J4293" s="270"/>
      <c r="K4293" s="270">
        <f t="shared" ref="K4293:K4315" si="363">J4293*I4293</f>
        <v>0</v>
      </c>
      <c r="L4293" s="165"/>
      <c r="M4293" s="28"/>
      <c r="N4293" s="876"/>
      <c r="O4293" s="28"/>
      <c r="P4293" s="28"/>
      <c r="Q4293" s="28"/>
      <c r="R4293" s="28"/>
      <c r="S4293" s="28"/>
    </row>
    <row r="4294" spans="1:19" s="31" customFormat="1" ht="13.5" x14ac:dyDescent="0.3">
      <c r="A4294" s="116"/>
      <c r="B4294" s="261" t="s">
        <v>776</v>
      </c>
      <c r="C4294" s="76"/>
      <c r="D4294" s="106"/>
      <c r="E4294" s="106"/>
      <c r="F4294" s="106"/>
      <c r="G4294" s="106"/>
      <c r="H4294" s="124"/>
      <c r="I4294" s="895">
        <f t="shared" si="362"/>
        <v>0</v>
      </c>
      <c r="J4294" s="270"/>
      <c r="K4294" s="270">
        <f t="shared" si="363"/>
        <v>0</v>
      </c>
      <c r="L4294" s="165"/>
      <c r="M4294" s="28"/>
      <c r="N4294" s="876"/>
      <c r="O4294" s="28"/>
      <c r="P4294" s="28"/>
      <c r="Q4294" s="28"/>
      <c r="R4294" s="28"/>
      <c r="S4294" s="28"/>
    </row>
    <row r="4295" spans="1:19" s="31" customFormat="1" ht="13.5" x14ac:dyDescent="0.3">
      <c r="A4295" s="116"/>
      <c r="B4295" s="261"/>
      <c r="C4295" s="76"/>
      <c r="D4295" s="106"/>
      <c r="E4295" s="106"/>
      <c r="F4295" s="106"/>
      <c r="G4295" s="106"/>
      <c r="H4295" s="124"/>
      <c r="I4295" s="895">
        <f t="shared" si="362"/>
        <v>0</v>
      </c>
      <c r="J4295" s="270"/>
      <c r="K4295" s="270">
        <f t="shared" si="363"/>
        <v>0</v>
      </c>
      <c r="L4295" s="165"/>
      <c r="M4295" s="28"/>
      <c r="N4295" s="876"/>
      <c r="O4295" s="28"/>
      <c r="P4295" s="28"/>
      <c r="Q4295" s="28"/>
      <c r="R4295" s="28"/>
      <c r="S4295" s="28"/>
    </row>
    <row r="4296" spans="1:19" s="31" customFormat="1" ht="27" x14ac:dyDescent="0.3">
      <c r="A4296" s="116" t="s">
        <v>2220</v>
      </c>
      <c r="B4296" s="210" t="s">
        <v>1328</v>
      </c>
      <c r="C4296" s="76"/>
      <c r="D4296" s="106"/>
      <c r="E4296" s="106"/>
      <c r="F4296" s="106"/>
      <c r="G4296" s="106"/>
      <c r="H4296" s="124"/>
      <c r="I4296" s="895">
        <f t="shared" si="362"/>
        <v>0</v>
      </c>
      <c r="J4296" s="270"/>
      <c r="K4296" s="270">
        <f t="shared" si="363"/>
        <v>0</v>
      </c>
      <c r="L4296" s="165"/>
      <c r="M4296" s="28"/>
      <c r="N4296" s="876"/>
      <c r="O4296" s="28"/>
      <c r="P4296" s="28"/>
      <c r="Q4296" s="28"/>
      <c r="R4296" s="28"/>
      <c r="S4296" s="28"/>
    </row>
    <row r="4297" spans="1:19" s="31" customFormat="1" ht="27" x14ac:dyDescent="0.3">
      <c r="A4297" s="116" t="s">
        <v>2221</v>
      </c>
      <c r="B4297" s="103" t="s">
        <v>3587</v>
      </c>
      <c r="C4297" s="76" t="s">
        <v>698</v>
      </c>
      <c r="D4297" s="106">
        <v>8</v>
      </c>
      <c r="E4297" s="106"/>
      <c r="F4297" s="106"/>
      <c r="G4297" s="106"/>
      <c r="H4297" s="124"/>
      <c r="I4297" s="895">
        <f t="shared" si="362"/>
        <v>8</v>
      </c>
      <c r="J4297" s="270">
        <v>9.75</v>
      </c>
      <c r="K4297" s="270">
        <f t="shared" si="363"/>
        <v>78</v>
      </c>
      <c r="L4297" s="165"/>
      <c r="M4297" s="28"/>
      <c r="N4297" s="876"/>
      <c r="O4297" s="28"/>
      <c r="P4297" s="28"/>
      <c r="Q4297" s="28"/>
      <c r="R4297" s="28"/>
      <c r="S4297" s="28"/>
    </row>
    <row r="4298" spans="1:19" s="31" customFormat="1" ht="40.5" x14ac:dyDescent="0.3">
      <c r="A4298" s="116" t="s">
        <v>2222</v>
      </c>
      <c r="B4298" s="103" t="s">
        <v>3621</v>
      </c>
      <c r="C4298" s="76" t="s">
        <v>11</v>
      </c>
      <c r="D4298" s="106">
        <v>126</v>
      </c>
      <c r="E4298" s="106"/>
      <c r="F4298" s="106"/>
      <c r="G4298" s="106"/>
      <c r="H4298" s="124"/>
      <c r="I4298" s="895">
        <f t="shared" si="362"/>
        <v>126</v>
      </c>
      <c r="J4298" s="270">
        <v>166.7</v>
      </c>
      <c r="K4298" s="270">
        <f t="shared" si="363"/>
        <v>21004.199999999997</v>
      </c>
      <c r="L4298" s="165"/>
      <c r="M4298" s="28"/>
      <c r="N4298" s="876"/>
      <c r="O4298" s="28"/>
      <c r="P4298" s="28"/>
      <c r="Q4298" s="28"/>
      <c r="R4298" s="28"/>
      <c r="S4298" s="28"/>
    </row>
    <row r="4299" spans="1:19" s="31" customFormat="1" ht="27" x14ac:dyDescent="0.3">
      <c r="A4299" s="116" t="s">
        <v>2223</v>
      </c>
      <c r="B4299" s="103" t="s">
        <v>3611</v>
      </c>
      <c r="C4299" s="76" t="s">
        <v>11</v>
      </c>
      <c r="D4299" s="106">
        <v>19</v>
      </c>
      <c r="E4299" s="106"/>
      <c r="F4299" s="106"/>
      <c r="G4299" s="106"/>
      <c r="H4299" s="124"/>
      <c r="I4299" s="893">
        <v>19</v>
      </c>
      <c r="J4299" s="270">
        <v>74.5</v>
      </c>
      <c r="K4299" s="270">
        <f t="shared" si="363"/>
        <v>1415.5</v>
      </c>
      <c r="L4299" s="165"/>
      <c r="M4299" s="28"/>
      <c r="N4299" s="876"/>
      <c r="O4299" s="28"/>
      <c r="P4299" s="28"/>
      <c r="Q4299" s="28"/>
      <c r="R4299" s="28"/>
      <c r="S4299" s="28"/>
    </row>
    <row r="4300" spans="1:19" s="31" customFormat="1" ht="27" x14ac:dyDescent="0.3">
      <c r="A4300" s="116" t="s">
        <v>2224</v>
      </c>
      <c r="B4300" s="103" t="s">
        <v>3590</v>
      </c>
      <c r="C4300" s="76" t="s">
        <v>11</v>
      </c>
      <c r="D4300" s="106">
        <v>14</v>
      </c>
      <c r="E4300" s="106"/>
      <c r="F4300" s="106"/>
      <c r="G4300" s="106"/>
      <c r="H4300" s="124"/>
      <c r="I4300" s="895">
        <f t="shared" si="362"/>
        <v>14</v>
      </c>
      <c r="J4300" s="270">
        <v>82.5</v>
      </c>
      <c r="K4300" s="270">
        <f t="shared" si="363"/>
        <v>1155</v>
      </c>
      <c r="L4300" s="165"/>
      <c r="M4300" s="28"/>
      <c r="N4300" s="876"/>
      <c r="O4300" s="28"/>
      <c r="P4300" s="28"/>
      <c r="Q4300" s="28"/>
      <c r="R4300" s="28"/>
      <c r="S4300" s="28"/>
    </row>
    <row r="4301" spans="1:19" s="31" customFormat="1" ht="27" x14ac:dyDescent="0.3">
      <c r="A4301" s="116" t="s">
        <v>2225</v>
      </c>
      <c r="B4301" s="103" t="s">
        <v>3591</v>
      </c>
      <c r="C4301" s="76" t="s">
        <v>11</v>
      </c>
      <c r="D4301" s="106">
        <v>11</v>
      </c>
      <c r="E4301" s="106"/>
      <c r="F4301" s="106"/>
      <c r="G4301" s="106"/>
      <c r="H4301" s="124"/>
      <c r="I4301" s="895">
        <f t="shared" si="362"/>
        <v>11</v>
      </c>
      <c r="J4301" s="270">
        <v>93.5</v>
      </c>
      <c r="K4301" s="270">
        <f t="shared" si="363"/>
        <v>1028.5</v>
      </c>
      <c r="L4301" s="165"/>
      <c r="M4301" s="28"/>
      <c r="N4301" s="876"/>
      <c r="O4301" s="28"/>
      <c r="P4301" s="28"/>
      <c r="Q4301" s="28"/>
      <c r="R4301" s="28"/>
      <c r="S4301" s="28"/>
    </row>
    <row r="4302" spans="1:19" s="31" customFormat="1" ht="40.5" x14ac:dyDescent="0.3">
      <c r="A4302" s="116" t="s">
        <v>2226</v>
      </c>
      <c r="B4302" s="103" t="s">
        <v>3592</v>
      </c>
      <c r="C4302" s="76" t="s">
        <v>11</v>
      </c>
      <c r="D4302" s="106">
        <v>1</v>
      </c>
      <c r="E4302" s="106"/>
      <c r="F4302" s="106"/>
      <c r="G4302" s="106"/>
      <c r="H4302" s="124"/>
      <c r="I4302" s="895">
        <f t="shared" si="362"/>
        <v>1</v>
      </c>
      <c r="J4302" s="270">
        <v>386</v>
      </c>
      <c r="K4302" s="270">
        <f t="shared" si="363"/>
        <v>386</v>
      </c>
      <c r="L4302" s="165"/>
      <c r="M4302" s="28"/>
      <c r="N4302" s="876"/>
      <c r="O4302" s="28"/>
      <c r="P4302" s="28"/>
      <c r="Q4302" s="28"/>
      <c r="R4302" s="28"/>
      <c r="S4302" s="28"/>
    </row>
    <row r="4303" spans="1:19" s="31" customFormat="1" ht="27" x14ac:dyDescent="0.3">
      <c r="A4303" s="116" t="s">
        <v>2227</v>
      </c>
      <c r="B4303" s="103" t="s">
        <v>3593</v>
      </c>
      <c r="C4303" s="76" t="s">
        <v>11</v>
      </c>
      <c r="D4303" s="106">
        <v>1</v>
      </c>
      <c r="E4303" s="106"/>
      <c r="F4303" s="106"/>
      <c r="G4303" s="106"/>
      <c r="H4303" s="124"/>
      <c r="I4303" s="895">
        <f t="shared" si="362"/>
        <v>1</v>
      </c>
      <c r="J4303" s="270">
        <v>51.2</v>
      </c>
      <c r="K4303" s="270">
        <f t="shared" si="363"/>
        <v>51.2</v>
      </c>
      <c r="L4303" s="165"/>
      <c r="M4303" s="28"/>
      <c r="N4303" s="876"/>
      <c r="O4303" s="28"/>
      <c r="P4303" s="28"/>
      <c r="Q4303" s="28"/>
      <c r="R4303" s="28"/>
      <c r="S4303" s="28"/>
    </row>
    <row r="4304" spans="1:19" s="31" customFormat="1" ht="40.5" x14ac:dyDescent="0.3">
      <c r="A4304" s="116" t="s">
        <v>2228</v>
      </c>
      <c r="B4304" s="103" t="s">
        <v>3594</v>
      </c>
      <c r="C4304" s="76" t="s">
        <v>11</v>
      </c>
      <c r="D4304" s="106">
        <v>19</v>
      </c>
      <c r="E4304" s="106"/>
      <c r="F4304" s="106"/>
      <c r="G4304" s="106"/>
      <c r="H4304" s="124"/>
      <c r="I4304" s="895">
        <f t="shared" si="362"/>
        <v>19</v>
      </c>
      <c r="J4304" s="270">
        <v>58.5</v>
      </c>
      <c r="K4304" s="270">
        <f t="shared" si="363"/>
        <v>1111.5</v>
      </c>
      <c r="L4304" s="165"/>
      <c r="M4304" s="28"/>
      <c r="N4304" s="876"/>
      <c r="O4304" s="28"/>
      <c r="P4304" s="28"/>
      <c r="Q4304" s="28"/>
      <c r="R4304" s="28"/>
      <c r="S4304" s="28"/>
    </row>
    <row r="4305" spans="1:19" s="31" customFormat="1" ht="27" x14ac:dyDescent="0.3">
      <c r="A4305" s="116" t="s">
        <v>2229</v>
      </c>
      <c r="B4305" s="210" t="s">
        <v>778</v>
      </c>
      <c r="C4305" s="76" t="s">
        <v>11</v>
      </c>
      <c r="D4305" s="106">
        <v>11</v>
      </c>
      <c r="E4305" s="106"/>
      <c r="F4305" s="106"/>
      <c r="G4305" s="106"/>
      <c r="H4305" s="124"/>
      <c r="I4305" s="895">
        <f t="shared" si="362"/>
        <v>11</v>
      </c>
      <c r="J4305" s="270">
        <v>204.2</v>
      </c>
      <c r="K4305" s="270">
        <f t="shared" si="363"/>
        <v>2246.1999999999998</v>
      </c>
      <c r="L4305" s="165"/>
      <c r="M4305" s="28"/>
      <c r="N4305" s="876"/>
      <c r="O4305" s="28"/>
      <c r="P4305" s="28"/>
      <c r="Q4305" s="28"/>
      <c r="R4305" s="28"/>
      <c r="S4305" s="28"/>
    </row>
    <row r="4306" spans="1:19" s="31" customFormat="1" ht="13.5" x14ac:dyDescent="0.3">
      <c r="A4306" s="125"/>
      <c r="B4306" s="258"/>
      <c r="C4306" s="105"/>
      <c r="D4306" s="128"/>
      <c r="E4306" s="128"/>
      <c r="F4306" s="128"/>
      <c r="G4306" s="128"/>
      <c r="H4306" s="307"/>
      <c r="I4306" s="895">
        <f t="shared" si="362"/>
        <v>0</v>
      </c>
      <c r="J4306" s="274"/>
      <c r="K4306" s="270">
        <f t="shared" si="363"/>
        <v>0</v>
      </c>
      <c r="L4306" s="247"/>
      <c r="M4306" s="28"/>
      <c r="N4306" s="876"/>
      <c r="O4306" s="28"/>
      <c r="P4306" s="28"/>
      <c r="Q4306" s="28"/>
      <c r="R4306" s="28"/>
      <c r="S4306" s="28"/>
    </row>
    <row r="4307" spans="1:19" s="31" customFormat="1" ht="13.5" x14ac:dyDescent="0.3">
      <c r="A4307" s="125"/>
      <c r="B4307" s="261" t="s">
        <v>779</v>
      </c>
      <c r="C4307" s="105"/>
      <c r="D4307" s="128"/>
      <c r="E4307" s="128"/>
      <c r="F4307" s="128"/>
      <c r="G4307" s="128"/>
      <c r="H4307" s="307"/>
      <c r="I4307" s="895">
        <f t="shared" si="362"/>
        <v>0</v>
      </c>
      <c r="J4307" s="274"/>
      <c r="K4307" s="270">
        <f t="shared" si="363"/>
        <v>0</v>
      </c>
      <c r="L4307" s="247"/>
      <c r="M4307" s="28"/>
      <c r="N4307" s="876"/>
      <c r="O4307" s="28"/>
      <c r="P4307" s="28"/>
      <c r="Q4307" s="28"/>
      <c r="R4307" s="28"/>
      <c r="S4307" s="28"/>
    </row>
    <row r="4308" spans="1:19" s="31" customFormat="1" ht="13.5" x14ac:dyDescent="0.3">
      <c r="A4308" s="125"/>
      <c r="B4308" s="259"/>
      <c r="C4308" s="105"/>
      <c r="D4308" s="128"/>
      <c r="E4308" s="128"/>
      <c r="F4308" s="128"/>
      <c r="G4308" s="128"/>
      <c r="H4308" s="307"/>
      <c r="I4308" s="895">
        <f t="shared" si="362"/>
        <v>0</v>
      </c>
      <c r="J4308" s="274"/>
      <c r="K4308" s="270">
        <f t="shared" si="363"/>
        <v>0</v>
      </c>
      <c r="L4308" s="247"/>
      <c r="M4308" s="28"/>
      <c r="N4308" s="876"/>
      <c r="O4308" s="28"/>
      <c r="P4308" s="28"/>
      <c r="Q4308" s="28"/>
      <c r="R4308" s="28"/>
      <c r="S4308" s="28"/>
    </row>
    <row r="4309" spans="1:19" s="31" customFormat="1" ht="54" x14ac:dyDescent="0.3">
      <c r="A4309" s="116" t="s">
        <v>2230</v>
      </c>
      <c r="B4309" s="210" t="s">
        <v>780</v>
      </c>
      <c r="C4309" s="76"/>
      <c r="D4309" s="106"/>
      <c r="E4309" s="106"/>
      <c r="F4309" s="106"/>
      <c r="G4309" s="106"/>
      <c r="H4309" s="124"/>
      <c r="I4309" s="895">
        <f t="shared" si="362"/>
        <v>0</v>
      </c>
      <c r="J4309" s="270"/>
      <c r="K4309" s="270">
        <f t="shared" si="363"/>
        <v>0</v>
      </c>
      <c r="L4309" s="165"/>
      <c r="M4309" s="28"/>
      <c r="N4309" s="876"/>
      <c r="O4309" s="28"/>
      <c r="P4309" s="28"/>
      <c r="Q4309" s="28"/>
      <c r="R4309" s="28"/>
      <c r="S4309" s="28"/>
    </row>
    <row r="4310" spans="1:19" s="31" customFormat="1" ht="13.5" x14ac:dyDescent="0.3">
      <c r="A4310" s="116" t="s">
        <v>2231</v>
      </c>
      <c r="B4310" s="210" t="s">
        <v>781</v>
      </c>
      <c r="C4310" s="76" t="s">
        <v>11</v>
      </c>
      <c r="D4310" s="106">
        <v>16</v>
      </c>
      <c r="E4310" s="106"/>
      <c r="F4310" s="106"/>
      <c r="G4310" s="106"/>
      <c r="H4310" s="124"/>
      <c r="I4310" s="893">
        <v>16</v>
      </c>
      <c r="J4310" s="270">
        <v>2.62</v>
      </c>
      <c r="K4310" s="270">
        <f t="shared" si="363"/>
        <v>41.92</v>
      </c>
      <c r="L4310" s="165"/>
      <c r="M4310" s="28"/>
      <c r="N4310" s="876"/>
      <c r="O4310" s="28"/>
      <c r="P4310" s="28"/>
      <c r="Q4310" s="28"/>
      <c r="R4310" s="28"/>
      <c r="S4310" s="28"/>
    </row>
    <row r="4311" spans="1:19" s="31" customFormat="1" ht="13.5" x14ac:dyDescent="0.3">
      <c r="A4311" s="116" t="s">
        <v>2232</v>
      </c>
      <c r="B4311" s="210" t="s">
        <v>1770</v>
      </c>
      <c r="C4311" s="76" t="s">
        <v>11</v>
      </c>
      <c r="D4311" s="106">
        <v>2</v>
      </c>
      <c r="E4311" s="106"/>
      <c r="F4311" s="106"/>
      <c r="G4311" s="106"/>
      <c r="H4311" s="124"/>
      <c r="I4311" s="893">
        <f t="shared" si="362"/>
        <v>2</v>
      </c>
      <c r="J4311" s="270">
        <v>3.2</v>
      </c>
      <c r="K4311" s="270">
        <f t="shared" si="363"/>
        <v>6.4</v>
      </c>
      <c r="L4311" s="165"/>
      <c r="M4311" s="28"/>
      <c r="N4311" s="876"/>
      <c r="O4311" s="28"/>
      <c r="P4311" s="28"/>
      <c r="Q4311" s="28"/>
      <c r="R4311" s="28"/>
      <c r="S4311" s="28"/>
    </row>
    <row r="4312" spans="1:19" s="31" customFormat="1" ht="13.5" x14ac:dyDescent="0.3">
      <c r="A4312" s="116" t="s">
        <v>2233</v>
      </c>
      <c r="B4312" s="210" t="s">
        <v>782</v>
      </c>
      <c r="C4312" s="76" t="s">
        <v>11</v>
      </c>
      <c r="D4312" s="106">
        <v>11</v>
      </c>
      <c r="E4312" s="106"/>
      <c r="F4312" s="106"/>
      <c r="G4312" s="106"/>
      <c r="H4312" s="124"/>
      <c r="I4312" s="893">
        <f t="shared" si="362"/>
        <v>11</v>
      </c>
      <c r="J4312" s="270">
        <v>3.84</v>
      </c>
      <c r="K4312" s="270">
        <f t="shared" si="363"/>
        <v>42.239999999999995</v>
      </c>
      <c r="L4312" s="165"/>
      <c r="M4312" s="28"/>
      <c r="N4312" s="876"/>
      <c r="O4312" s="28"/>
      <c r="P4312" s="28"/>
      <c r="Q4312" s="28"/>
      <c r="R4312" s="28"/>
      <c r="S4312" s="28"/>
    </row>
    <row r="4313" spans="1:19" s="31" customFormat="1" ht="13.5" x14ac:dyDescent="0.3">
      <c r="A4313" s="116" t="s">
        <v>2234</v>
      </c>
      <c r="B4313" s="210" t="s">
        <v>783</v>
      </c>
      <c r="C4313" s="76" t="s">
        <v>11</v>
      </c>
      <c r="D4313" s="106">
        <v>8</v>
      </c>
      <c r="E4313" s="106"/>
      <c r="F4313" s="106"/>
      <c r="G4313" s="106"/>
      <c r="H4313" s="124"/>
      <c r="I4313" s="893">
        <f t="shared" si="362"/>
        <v>8</v>
      </c>
      <c r="J4313" s="270">
        <v>19.600000000000001</v>
      </c>
      <c r="K4313" s="270">
        <f t="shared" si="363"/>
        <v>156.80000000000001</v>
      </c>
      <c r="L4313" s="165"/>
      <c r="M4313" s="28"/>
      <c r="N4313" s="876"/>
      <c r="O4313" s="28"/>
      <c r="P4313" s="28"/>
      <c r="Q4313" s="28"/>
      <c r="R4313" s="28"/>
      <c r="S4313" s="28"/>
    </row>
    <row r="4314" spans="1:19" s="31" customFormat="1" ht="13.5" x14ac:dyDescent="0.3">
      <c r="A4314" s="116" t="s">
        <v>2235</v>
      </c>
      <c r="B4314" s="210" t="s">
        <v>784</v>
      </c>
      <c r="C4314" s="76" t="s">
        <v>11</v>
      </c>
      <c r="D4314" s="106">
        <v>4</v>
      </c>
      <c r="E4314" s="106"/>
      <c r="F4314" s="106"/>
      <c r="G4314" s="106"/>
      <c r="H4314" s="124"/>
      <c r="I4314" s="893">
        <f t="shared" si="362"/>
        <v>4</v>
      </c>
      <c r="J4314" s="270">
        <v>28.3</v>
      </c>
      <c r="K4314" s="270">
        <f t="shared" si="363"/>
        <v>113.2</v>
      </c>
      <c r="L4314" s="165"/>
      <c r="M4314" s="28"/>
      <c r="N4314" s="876"/>
      <c r="O4314" s="28"/>
      <c r="P4314" s="28"/>
      <c r="Q4314" s="28"/>
      <c r="R4314" s="28"/>
      <c r="S4314" s="28"/>
    </row>
    <row r="4315" spans="1:19" s="31" customFormat="1" ht="13.5" x14ac:dyDescent="0.3">
      <c r="A4315" s="116" t="s">
        <v>2236</v>
      </c>
      <c r="B4315" s="210" t="s">
        <v>786</v>
      </c>
      <c r="C4315" s="76" t="s">
        <v>11</v>
      </c>
      <c r="D4315" s="106">
        <v>2</v>
      </c>
      <c r="E4315" s="106"/>
      <c r="F4315" s="106"/>
      <c r="G4315" s="106"/>
      <c r="H4315" s="124"/>
      <c r="I4315" s="893">
        <v>2</v>
      </c>
      <c r="J4315" s="270">
        <v>139.5</v>
      </c>
      <c r="K4315" s="270">
        <f t="shared" si="363"/>
        <v>279</v>
      </c>
      <c r="L4315" s="165"/>
      <c r="M4315" s="28"/>
      <c r="N4315" s="876"/>
      <c r="O4315" s="28"/>
      <c r="P4315" s="28"/>
      <c r="Q4315" s="28"/>
      <c r="R4315" s="28"/>
      <c r="S4315" s="28"/>
    </row>
    <row r="4316" spans="1:19" s="31" customFormat="1" ht="13.5" x14ac:dyDescent="0.3">
      <c r="A4316" s="116"/>
      <c r="B4316" s="210"/>
      <c r="C4316" s="76"/>
      <c r="D4316" s="106"/>
      <c r="E4316" s="106"/>
      <c r="F4316" s="106"/>
      <c r="G4316" s="106"/>
      <c r="H4316" s="124"/>
      <c r="I4316" s="895">
        <f t="shared" ref="I4316:I4319" si="364">D4316</f>
        <v>0</v>
      </c>
      <c r="J4316" s="270"/>
      <c r="K4316" s="270">
        <f t="shared" ref="K4316:K4319" si="365">J4316*I4316</f>
        <v>0</v>
      </c>
      <c r="L4316" s="165"/>
      <c r="M4316" s="28"/>
      <c r="N4316" s="876"/>
      <c r="O4316" s="28"/>
      <c r="P4316" s="28"/>
      <c r="Q4316" s="28"/>
      <c r="R4316" s="28"/>
      <c r="S4316" s="28"/>
    </row>
    <row r="4317" spans="1:19" s="31" customFormat="1" ht="13.5" x14ac:dyDescent="0.3">
      <c r="A4317" s="116" t="s">
        <v>2237</v>
      </c>
      <c r="B4317" s="213" t="s">
        <v>807</v>
      </c>
      <c r="C4317" s="76"/>
      <c r="D4317" s="106"/>
      <c r="E4317" s="106"/>
      <c r="F4317" s="106"/>
      <c r="G4317" s="106"/>
      <c r="H4317" s="124"/>
      <c r="I4317" s="895">
        <f t="shared" si="364"/>
        <v>0</v>
      </c>
      <c r="J4317" s="270"/>
      <c r="K4317" s="270">
        <f t="shared" si="365"/>
        <v>0</v>
      </c>
      <c r="L4317" s="165"/>
      <c r="M4317" s="28"/>
      <c r="N4317" s="876"/>
      <c r="O4317" s="28"/>
      <c r="P4317" s="28"/>
      <c r="Q4317" s="28"/>
      <c r="R4317" s="28"/>
      <c r="S4317" s="28"/>
    </row>
    <row r="4318" spans="1:19" s="31" customFormat="1" ht="13.5" x14ac:dyDescent="0.3">
      <c r="A4318" s="116"/>
      <c r="B4318" s="210"/>
      <c r="C4318" s="76"/>
      <c r="D4318" s="106"/>
      <c r="E4318" s="106"/>
      <c r="F4318" s="106"/>
      <c r="G4318" s="106"/>
      <c r="H4318" s="124"/>
      <c r="I4318" s="895">
        <f t="shared" si="364"/>
        <v>0</v>
      </c>
      <c r="J4318" s="270"/>
      <c r="K4318" s="270">
        <f t="shared" si="365"/>
        <v>0</v>
      </c>
      <c r="L4318" s="165"/>
      <c r="M4318" s="28"/>
      <c r="N4318" s="876"/>
      <c r="O4318" s="28"/>
      <c r="P4318" s="28"/>
      <c r="Q4318" s="28"/>
      <c r="R4318" s="28"/>
      <c r="S4318" s="28"/>
    </row>
    <row r="4319" spans="1:19" s="31" customFormat="1" ht="94.5" x14ac:dyDescent="0.3">
      <c r="A4319" s="116" t="s">
        <v>2238</v>
      </c>
      <c r="B4319" s="210" t="s">
        <v>808</v>
      </c>
      <c r="C4319" s="76" t="s">
        <v>11</v>
      </c>
      <c r="D4319" s="106">
        <v>1</v>
      </c>
      <c r="E4319" s="106"/>
      <c r="F4319" s="106"/>
      <c r="G4319" s="106"/>
      <c r="H4319" s="124"/>
      <c r="I4319" s="895">
        <f t="shared" si="364"/>
        <v>1</v>
      </c>
      <c r="J4319" s="270">
        <v>125.6</v>
      </c>
      <c r="K4319" s="270">
        <f t="shared" si="365"/>
        <v>125.6</v>
      </c>
      <c r="L4319" s="165"/>
      <c r="M4319" s="28"/>
      <c r="N4319" s="876"/>
      <c r="O4319" s="28"/>
      <c r="P4319" s="28"/>
      <c r="Q4319" s="28"/>
      <c r="R4319" s="28"/>
      <c r="S4319" s="28"/>
    </row>
    <row r="4320" spans="1:19" s="31" customFormat="1" ht="13.5" x14ac:dyDescent="0.3">
      <c r="A4320" s="116"/>
      <c r="B4320" s="210"/>
      <c r="C4320" s="76"/>
      <c r="D4320" s="106"/>
      <c r="E4320" s="106"/>
      <c r="F4320" s="106"/>
      <c r="G4320" s="106"/>
      <c r="H4320" s="124"/>
      <c r="I4320" s="895"/>
      <c r="J4320" s="270"/>
      <c r="K4320" s="270"/>
      <c r="L4320" s="165"/>
      <c r="M4320" s="28"/>
      <c r="N4320" s="876"/>
      <c r="O4320" s="28"/>
      <c r="P4320" s="28"/>
      <c r="Q4320" s="28"/>
      <c r="R4320" s="28"/>
      <c r="S4320" s="28"/>
    </row>
    <row r="4321" spans="1:19" s="31" customFormat="1" ht="13.5" x14ac:dyDescent="0.3">
      <c r="A4321" s="116" t="s">
        <v>2239</v>
      </c>
      <c r="B4321" s="213" t="s">
        <v>809</v>
      </c>
      <c r="C4321" s="76"/>
      <c r="D4321" s="106"/>
      <c r="E4321" s="106"/>
      <c r="F4321" s="106"/>
      <c r="G4321" s="106"/>
      <c r="H4321" s="124"/>
      <c r="I4321" s="895"/>
      <c r="J4321" s="270"/>
      <c r="K4321" s="270"/>
      <c r="L4321" s="165"/>
      <c r="M4321" s="28"/>
      <c r="N4321" s="876"/>
      <c r="O4321" s="28"/>
      <c r="P4321" s="28"/>
      <c r="Q4321" s="28"/>
      <c r="R4321" s="28"/>
      <c r="S4321" s="28"/>
    </row>
    <row r="4322" spans="1:19" s="31" customFormat="1" ht="13.5" x14ac:dyDescent="0.3">
      <c r="A4322" s="116"/>
      <c r="B4322" s="210"/>
      <c r="C4322" s="76"/>
      <c r="D4322" s="106"/>
      <c r="E4322" s="106"/>
      <c r="F4322" s="106"/>
      <c r="G4322" s="106"/>
      <c r="H4322" s="124"/>
      <c r="I4322" s="895"/>
      <c r="J4322" s="270"/>
      <c r="K4322" s="270"/>
      <c r="L4322" s="165"/>
      <c r="M4322" s="28"/>
      <c r="N4322" s="876"/>
      <c r="O4322" s="28"/>
      <c r="P4322" s="28"/>
      <c r="Q4322" s="28"/>
      <c r="R4322" s="28"/>
      <c r="S4322" s="28"/>
    </row>
    <row r="4323" spans="1:19" s="31" customFormat="1" ht="40.5" x14ac:dyDescent="0.3">
      <c r="A4323" s="116" t="s">
        <v>2240</v>
      </c>
      <c r="B4323" s="210" t="s">
        <v>811</v>
      </c>
      <c r="C4323" s="76" t="s">
        <v>11</v>
      </c>
      <c r="D4323" s="106">
        <v>1</v>
      </c>
      <c r="E4323" s="106"/>
      <c r="F4323" s="106"/>
      <c r="G4323" s="106"/>
      <c r="H4323" s="124"/>
      <c r="I4323" s="895">
        <f t="shared" ref="I4323:I4325" si="366">D4323</f>
        <v>1</v>
      </c>
      <c r="J4323" s="270">
        <v>25</v>
      </c>
      <c r="K4323" s="270">
        <f t="shared" ref="K4323:K4325" si="367">J4323*I4323</f>
        <v>25</v>
      </c>
      <c r="L4323" s="165"/>
      <c r="M4323" s="28"/>
      <c r="N4323" s="876"/>
      <c r="O4323" s="28"/>
      <c r="P4323" s="28"/>
      <c r="Q4323" s="28"/>
      <c r="R4323" s="28"/>
      <c r="S4323" s="28"/>
    </row>
    <row r="4324" spans="1:19" s="31" customFormat="1" ht="13.5" x14ac:dyDescent="0.3">
      <c r="A4324" s="125"/>
      <c r="B4324" s="135"/>
      <c r="C4324" s="105"/>
      <c r="D4324" s="128"/>
      <c r="E4324" s="128"/>
      <c r="F4324" s="128"/>
      <c r="G4324" s="128"/>
      <c r="H4324" s="307"/>
      <c r="I4324" s="912">
        <f t="shared" si="366"/>
        <v>0</v>
      </c>
      <c r="J4324" s="274"/>
      <c r="K4324" s="274">
        <f t="shared" si="367"/>
        <v>0</v>
      </c>
      <c r="L4324" s="247"/>
      <c r="M4324" s="28"/>
      <c r="N4324" s="876"/>
      <c r="O4324" s="28"/>
      <c r="P4324" s="28"/>
      <c r="Q4324" s="28"/>
      <c r="R4324" s="28"/>
      <c r="S4324" s="28"/>
    </row>
    <row r="4325" spans="1:19" s="31" customFormat="1" ht="13.5" x14ac:dyDescent="0.3">
      <c r="A4325" s="116" t="s">
        <v>2241</v>
      </c>
      <c r="B4325" s="213" t="s">
        <v>189</v>
      </c>
      <c r="C4325" s="76"/>
      <c r="D4325" s="106"/>
      <c r="E4325" s="106"/>
      <c r="F4325" s="106"/>
      <c r="G4325" s="106"/>
      <c r="H4325" s="124"/>
      <c r="I4325" s="895">
        <f t="shared" si="366"/>
        <v>0</v>
      </c>
      <c r="J4325" s="270"/>
      <c r="K4325" s="270">
        <f t="shared" si="367"/>
        <v>0</v>
      </c>
      <c r="L4325" s="165"/>
      <c r="M4325" s="28"/>
      <c r="N4325" s="876"/>
      <c r="O4325" s="28"/>
      <c r="P4325" s="28"/>
      <c r="Q4325" s="28"/>
      <c r="R4325" s="28"/>
      <c r="S4325" s="28"/>
    </row>
    <row r="4326" spans="1:19" s="31" customFormat="1" ht="13.5" x14ac:dyDescent="0.3">
      <c r="A4326" s="116"/>
      <c r="B4326" s="213"/>
      <c r="C4326" s="76"/>
      <c r="D4326" s="106"/>
      <c r="E4326" s="106"/>
      <c r="F4326" s="106"/>
      <c r="G4326" s="106"/>
      <c r="H4326" s="124"/>
      <c r="I4326" s="895"/>
      <c r="J4326" s="270"/>
      <c r="K4326" s="270"/>
      <c r="L4326" s="165"/>
      <c r="M4326" s="28"/>
      <c r="N4326" s="876"/>
      <c r="O4326" s="28"/>
      <c r="P4326" s="28"/>
      <c r="Q4326" s="28"/>
      <c r="R4326" s="28"/>
      <c r="S4326" s="28"/>
    </row>
    <row r="4327" spans="1:19" s="31" customFormat="1" ht="54" x14ac:dyDescent="0.3">
      <c r="A4327" s="116" t="s">
        <v>2242</v>
      </c>
      <c r="B4327" s="210" t="s">
        <v>822</v>
      </c>
      <c r="C4327" s="76"/>
      <c r="D4327" s="106"/>
      <c r="E4327" s="106"/>
      <c r="F4327" s="106"/>
      <c r="G4327" s="106"/>
      <c r="H4327" s="124"/>
      <c r="I4327" s="895">
        <f>D4327</f>
        <v>0</v>
      </c>
      <c r="J4327" s="270"/>
      <c r="K4327" s="270">
        <f>J4327*I4327</f>
        <v>0</v>
      </c>
      <c r="L4327" s="165"/>
      <c r="M4327" s="28"/>
      <c r="N4327" s="876"/>
      <c r="O4327" s="28"/>
      <c r="P4327" s="28"/>
      <c r="Q4327" s="28"/>
      <c r="R4327" s="28"/>
      <c r="S4327" s="28"/>
    </row>
    <row r="4328" spans="1:19" s="31" customFormat="1" ht="40.5" x14ac:dyDescent="0.3">
      <c r="A4328" s="116" t="s">
        <v>2243</v>
      </c>
      <c r="B4328" s="210" t="s">
        <v>1351</v>
      </c>
      <c r="C4328" s="76" t="s">
        <v>825</v>
      </c>
      <c r="D4328" s="106">
        <v>1</v>
      </c>
      <c r="E4328" s="106"/>
      <c r="F4328" s="106"/>
      <c r="G4328" s="106"/>
      <c r="H4328" s="124"/>
      <c r="I4328" s="895">
        <f>D4328</f>
        <v>1</v>
      </c>
      <c r="J4328" s="270">
        <v>175</v>
      </c>
      <c r="K4328" s="270">
        <f>J4328*I4328</f>
        <v>175</v>
      </c>
      <c r="L4328" s="165"/>
      <c r="M4328" s="28"/>
      <c r="N4328" s="876"/>
      <c r="O4328" s="28"/>
      <c r="P4328" s="28"/>
      <c r="Q4328" s="28"/>
      <c r="R4328" s="28"/>
      <c r="S4328" s="28"/>
    </row>
    <row r="4329" spans="1:19" s="31" customFormat="1" ht="54" x14ac:dyDescent="0.3">
      <c r="A4329" s="116" t="s">
        <v>2244</v>
      </c>
      <c r="B4329" s="210" t="s">
        <v>826</v>
      </c>
      <c r="C4329" s="76" t="s">
        <v>825</v>
      </c>
      <c r="D4329" s="106">
        <v>1</v>
      </c>
      <c r="E4329" s="106"/>
      <c r="F4329" s="106"/>
      <c r="G4329" s="106"/>
      <c r="H4329" s="124"/>
      <c r="I4329" s="895">
        <f>D4329</f>
        <v>1</v>
      </c>
      <c r="J4329" s="270">
        <v>125</v>
      </c>
      <c r="K4329" s="270">
        <f>J4329*I4329</f>
        <v>125</v>
      </c>
      <c r="L4329" s="165"/>
      <c r="M4329" s="28"/>
      <c r="N4329" s="876"/>
      <c r="O4329" s="28"/>
      <c r="P4329" s="28"/>
      <c r="Q4329" s="28"/>
      <c r="R4329" s="28"/>
      <c r="S4329" s="28"/>
    </row>
    <row r="4330" spans="1:19" s="31" customFormat="1" ht="54" x14ac:dyDescent="0.3">
      <c r="A4330" s="116" t="s">
        <v>2245</v>
      </c>
      <c r="B4330" s="210" t="s">
        <v>1352</v>
      </c>
      <c r="C4330" s="76" t="s">
        <v>825</v>
      </c>
      <c r="D4330" s="106">
        <v>1</v>
      </c>
      <c r="E4330" s="106"/>
      <c r="F4330" s="106"/>
      <c r="G4330" s="106"/>
      <c r="H4330" s="124"/>
      <c r="I4330" s="895">
        <f>D4330</f>
        <v>1</v>
      </c>
      <c r="J4330" s="270">
        <v>110</v>
      </c>
      <c r="K4330" s="300">
        <f>J4330*I4330</f>
        <v>110</v>
      </c>
      <c r="L4330" s="254"/>
      <c r="M4330" s="28"/>
      <c r="N4330" s="876"/>
      <c r="O4330" s="28"/>
      <c r="P4330" s="28"/>
      <c r="Q4330" s="28"/>
      <c r="R4330" s="28"/>
      <c r="S4330" s="28"/>
    </row>
    <row r="4331" spans="1:19" s="31" customFormat="1" ht="13.5" x14ac:dyDescent="0.3">
      <c r="A4331" s="116"/>
      <c r="B4331" s="213"/>
      <c r="C4331" s="76"/>
      <c r="D4331" s="106"/>
      <c r="E4331" s="106"/>
      <c r="F4331" s="106"/>
      <c r="G4331" s="106"/>
      <c r="H4331" s="124"/>
      <c r="I4331" s="895"/>
      <c r="J4331" s="270"/>
      <c r="K4331" s="270"/>
      <c r="L4331" s="165"/>
      <c r="M4331" s="28"/>
      <c r="N4331" s="876"/>
      <c r="O4331" s="28"/>
      <c r="P4331" s="28"/>
      <c r="Q4331" s="28"/>
      <c r="R4331" s="28"/>
      <c r="S4331" s="28"/>
    </row>
    <row r="4332" spans="1:19" s="31" customFormat="1" ht="13.5" x14ac:dyDescent="0.3">
      <c r="A4332" s="116"/>
      <c r="B4332" s="213"/>
      <c r="C4332" s="76"/>
      <c r="D4332" s="106"/>
      <c r="E4332" s="106"/>
      <c r="F4332" s="106"/>
      <c r="G4332" s="106"/>
      <c r="H4332" s="124"/>
      <c r="I4332" s="895"/>
      <c r="J4332" s="270"/>
      <c r="K4332" s="270"/>
      <c r="L4332" s="165">
        <f>SUM(K4233:K4330)</f>
        <v>39751.179999999986</v>
      </c>
      <c r="M4332" s="28"/>
      <c r="N4332" s="876"/>
      <c r="O4332" s="28"/>
      <c r="P4332" s="28"/>
      <c r="Q4332" s="28"/>
      <c r="R4332" s="28"/>
      <c r="S4332" s="28"/>
    </row>
    <row r="4333" spans="1:19" s="31" customFormat="1" ht="13.5" x14ac:dyDescent="0.3">
      <c r="A4333" s="116"/>
      <c r="B4333" s="103"/>
      <c r="C4333" s="76"/>
      <c r="D4333" s="106"/>
      <c r="E4333" s="106"/>
      <c r="F4333" s="106"/>
      <c r="G4333" s="106"/>
      <c r="H4333" s="124"/>
      <c r="I4333" s="888"/>
      <c r="J4333" s="270"/>
      <c r="K4333" s="270"/>
      <c r="L4333" s="150"/>
      <c r="M4333" s="28"/>
      <c r="N4333" s="876"/>
      <c r="O4333" s="28"/>
      <c r="P4333" s="28"/>
      <c r="Q4333" s="28"/>
      <c r="R4333" s="28"/>
      <c r="S4333" s="28"/>
    </row>
    <row r="4334" spans="1:19" s="31" customFormat="1" ht="27" x14ac:dyDescent="0.3">
      <c r="A4334" s="88" t="s">
        <v>1774</v>
      </c>
      <c r="B4334" s="89" t="s">
        <v>3574</v>
      </c>
      <c r="C4334" s="90"/>
      <c r="D4334" s="226"/>
      <c r="E4334" s="226"/>
      <c r="F4334" s="226"/>
      <c r="G4334" s="226"/>
      <c r="H4334" s="325" t="str">
        <f>IF(PRODUCT(D4334:G4334),PRODUCT(D4334:G4334),"")</f>
        <v/>
      </c>
      <c r="I4334" s="887"/>
      <c r="J4334" s="267"/>
      <c r="K4334" s="267"/>
      <c r="L4334" s="149">
        <f>SUM(L4335:L4370)</f>
        <v>5866.1999999999989</v>
      </c>
      <c r="M4334" s="28"/>
      <c r="N4334" s="876"/>
      <c r="O4334" s="28"/>
      <c r="P4334" s="28"/>
      <c r="Q4334" s="28"/>
      <c r="R4334" s="28"/>
      <c r="S4334" s="28"/>
    </row>
    <row r="4335" spans="1:19" s="31" customFormat="1" ht="13.5" x14ac:dyDescent="0.3">
      <c r="A4335" s="129"/>
      <c r="B4335" s="122"/>
      <c r="C4335" s="130"/>
      <c r="D4335" s="106"/>
      <c r="E4335" s="106"/>
      <c r="F4335" s="106"/>
      <c r="G4335" s="106"/>
      <c r="H4335" s="124"/>
      <c r="I4335" s="885"/>
      <c r="J4335" s="270"/>
      <c r="K4335" s="270"/>
      <c r="L4335" s="165"/>
      <c r="M4335" s="28"/>
      <c r="N4335" s="876"/>
      <c r="O4335" s="28"/>
      <c r="P4335" s="28"/>
      <c r="Q4335" s="28"/>
      <c r="R4335" s="28"/>
      <c r="S4335" s="28"/>
    </row>
    <row r="4336" spans="1:19" s="31" customFormat="1" ht="13.5" x14ac:dyDescent="0.3">
      <c r="A4336" s="116" t="s">
        <v>2246</v>
      </c>
      <c r="B4336" s="213" t="s">
        <v>812</v>
      </c>
      <c r="C4336" s="76"/>
      <c r="D4336" s="106"/>
      <c r="E4336" s="106"/>
      <c r="F4336" s="106"/>
      <c r="G4336" s="106"/>
      <c r="H4336" s="124"/>
      <c r="I4336" s="885"/>
      <c r="J4336" s="270"/>
      <c r="K4336" s="270"/>
      <c r="L4336" s="165"/>
      <c r="M4336" s="28"/>
      <c r="N4336" s="876"/>
      <c r="O4336" s="28"/>
      <c r="P4336" s="28"/>
      <c r="Q4336" s="28"/>
      <c r="R4336" s="28"/>
      <c r="S4336" s="28"/>
    </row>
    <row r="4337" spans="1:19" s="31" customFormat="1" ht="13.5" x14ac:dyDescent="0.3">
      <c r="A4337" s="116"/>
      <c r="B4337" s="112"/>
      <c r="C4337" s="76"/>
      <c r="D4337" s="106"/>
      <c r="E4337" s="106"/>
      <c r="F4337" s="106"/>
      <c r="G4337" s="106"/>
      <c r="H4337" s="124"/>
      <c r="I4337" s="885"/>
      <c r="J4337" s="270"/>
      <c r="K4337" s="270"/>
      <c r="L4337" s="165"/>
      <c r="M4337" s="28"/>
      <c r="N4337" s="876"/>
      <c r="O4337" s="28"/>
      <c r="P4337" s="28"/>
      <c r="Q4337" s="28"/>
      <c r="R4337" s="28"/>
      <c r="S4337" s="28"/>
    </row>
    <row r="4338" spans="1:19" s="31" customFormat="1" ht="54" x14ac:dyDescent="0.3">
      <c r="A4338" s="116" t="s">
        <v>2248</v>
      </c>
      <c r="B4338" s="210" t="s">
        <v>820</v>
      </c>
      <c r="C4338" s="76"/>
      <c r="D4338" s="106"/>
      <c r="E4338" s="106"/>
      <c r="F4338" s="106"/>
      <c r="G4338" s="106"/>
      <c r="H4338" s="124"/>
      <c r="I4338" s="885"/>
      <c r="J4338" s="270"/>
      <c r="K4338" s="270"/>
      <c r="L4338" s="165"/>
      <c r="M4338" s="28"/>
      <c r="N4338" s="876"/>
      <c r="O4338" s="28"/>
      <c r="P4338" s="28"/>
      <c r="Q4338" s="28"/>
      <c r="R4338" s="28"/>
      <c r="S4338" s="28"/>
    </row>
    <row r="4339" spans="1:19" s="31" customFormat="1" ht="13.5" x14ac:dyDescent="0.3">
      <c r="A4339" s="116" t="s">
        <v>2249</v>
      </c>
      <c r="B4339" s="210" t="s">
        <v>813</v>
      </c>
      <c r="C4339" s="76" t="s">
        <v>112</v>
      </c>
      <c r="D4339" s="106">
        <v>150</v>
      </c>
      <c r="E4339" s="106"/>
      <c r="F4339" s="106"/>
      <c r="G4339" s="106"/>
      <c r="H4339" s="124"/>
      <c r="I4339" s="895">
        <f>D4339</f>
        <v>150</v>
      </c>
      <c r="J4339" s="270">
        <v>0.48</v>
      </c>
      <c r="K4339" s="270">
        <f>J4339*I4339</f>
        <v>72</v>
      </c>
      <c r="L4339" s="165"/>
      <c r="M4339" s="28"/>
      <c r="N4339" s="876"/>
      <c r="O4339" s="28"/>
      <c r="P4339" s="28"/>
      <c r="Q4339" s="28"/>
      <c r="R4339" s="28"/>
      <c r="S4339" s="28"/>
    </row>
    <row r="4340" spans="1:19" s="31" customFormat="1" ht="13.5" x14ac:dyDescent="0.3">
      <c r="A4340" s="116" t="s">
        <v>2250</v>
      </c>
      <c r="B4340" s="210" t="s">
        <v>815</v>
      </c>
      <c r="C4340" s="76" t="s">
        <v>112</v>
      </c>
      <c r="D4340" s="106">
        <v>25</v>
      </c>
      <c r="E4340" s="106"/>
      <c r="F4340" s="106"/>
      <c r="G4340" s="106"/>
      <c r="H4340" s="124"/>
      <c r="I4340" s="895">
        <f t="shared" ref="I4340:I4348" si="368">D4340</f>
        <v>25</v>
      </c>
      <c r="J4340" s="270">
        <v>0.68</v>
      </c>
      <c r="K4340" s="270">
        <f t="shared" ref="K4340:K4348" si="369">J4340*I4340</f>
        <v>17</v>
      </c>
      <c r="L4340" s="165"/>
      <c r="M4340" s="28"/>
      <c r="N4340" s="876"/>
      <c r="O4340" s="28"/>
      <c r="P4340" s="28"/>
      <c r="Q4340" s="28"/>
      <c r="R4340" s="28"/>
      <c r="S4340" s="28"/>
    </row>
    <row r="4341" spans="1:19" s="31" customFormat="1" ht="40.5" x14ac:dyDescent="0.3">
      <c r="A4341" s="116" t="s">
        <v>2251</v>
      </c>
      <c r="B4341" s="210" t="s">
        <v>2247</v>
      </c>
      <c r="C4341" s="76" t="s">
        <v>11</v>
      </c>
      <c r="D4341" s="106">
        <v>1</v>
      </c>
      <c r="E4341" s="106"/>
      <c r="F4341" s="106"/>
      <c r="G4341" s="106"/>
      <c r="H4341" s="124"/>
      <c r="I4341" s="895">
        <f t="shared" si="368"/>
        <v>1</v>
      </c>
      <c r="J4341" s="270">
        <v>982</v>
      </c>
      <c r="K4341" s="270">
        <f t="shared" si="369"/>
        <v>982</v>
      </c>
      <c r="L4341" s="165"/>
      <c r="M4341" s="28"/>
      <c r="N4341" s="876"/>
      <c r="O4341" s="28"/>
      <c r="P4341" s="28"/>
      <c r="Q4341" s="28"/>
      <c r="R4341" s="28"/>
      <c r="S4341" s="28"/>
    </row>
    <row r="4342" spans="1:19" s="31" customFormat="1" ht="67.5" x14ac:dyDescent="0.3">
      <c r="A4342" s="116" t="s">
        <v>2252</v>
      </c>
      <c r="B4342" s="103" t="s">
        <v>3604</v>
      </c>
      <c r="C4342" s="76" t="s">
        <v>698</v>
      </c>
      <c r="D4342" s="106">
        <v>68</v>
      </c>
      <c r="E4342" s="106"/>
      <c r="F4342" s="106"/>
      <c r="G4342" s="106"/>
      <c r="H4342" s="124"/>
      <c r="I4342" s="893">
        <v>68</v>
      </c>
      <c r="J4342" s="270">
        <v>13.21</v>
      </c>
      <c r="K4342" s="270">
        <f t="shared" si="369"/>
        <v>898.28000000000009</v>
      </c>
      <c r="L4342" s="165"/>
      <c r="M4342" s="28"/>
      <c r="N4342" s="876"/>
      <c r="O4342" s="28"/>
      <c r="P4342" s="28"/>
      <c r="Q4342" s="28"/>
      <c r="R4342" s="28"/>
      <c r="S4342" s="28"/>
    </row>
    <row r="4343" spans="1:19" s="31" customFormat="1" ht="13.5" x14ac:dyDescent="0.3">
      <c r="A4343" s="116" t="s">
        <v>2253</v>
      </c>
      <c r="B4343" s="210" t="s">
        <v>1814</v>
      </c>
      <c r="C4343" s="76" t="s">
        <v>11</v>
      </c>
      <c r="D4343" s="106">
        <v>9</v>
      </c>
      <c r="E4343" s="106"/>
      <c r="F4343" s="106"/>
      <c r="G4343" s="106"/>
      <c r="H4343" s="124"/>
      <c r="I4343" s="895">
        <v>9</v>
      </c>
      <c r="J4343" s="270">
        <v>5.98</v>
      </c>
      <c r="K4343" s="270">
        <f t="shared" si="369"/>
        <v>53.820000000000007</v>
      </c>
      <c r="L4343" s="165"/>
      <c r="M4343" s="28"/>
      <c r="N4343" s="876"/>
      <c r="O4343" s="28"/>
      <c r="P4343" s="28"/>
      <c r="Q4343" s="28"/>
      <c r="R4343" s="28"/>
      <c r="S4343" s="28"/>
    </row>
    <row r="4344" spans="1:19" s="31" customFormat="1" ht="13.5" x14ac:dyDescent="0.3">
      <c r="A4344" s="116" t="s">
        <v>2254</v>
      </c>
      <c r="B4344" s="210" t="s">
        <v>817</v>
      </c>
      <c r="C4344" s="76" t="s">
        <v>11</v>
      </c>
      <c r="D4344" s="106">
        <v>22</v>
      </c>
      <c r="E4344" s="106"/>
      <c r="F4344" s="106"/>
      <c r="G4344" s="106"/>
      <c r="H4344" s="124"/>
      <c r="I4344" s="895">
        <f t="shared" si="368"/>
        <v>22</v>
      </c>
      <c r="J4344" s="270">
        <v>9.16</v>
      </c>
      <c r="K4344" s="270">
        <f t="shared" si="369"/>
        <v>201.52</v>
      </c>
      <c r="L4344" s="165"/>
      <c r="M4344" s="28"/>
      <c r="N4344" s="876"/>
      <c r="O4344" s="28"/>
      <c r="P4344" s="28"/>
      <c r="Q4344" s="28"/>
      <c r="R4344" s="28"/>
      <c r="S4344" s="28"/>
    </row>
    <row r="4345" spans="1:19" s="31" customFormat="1" ht="13.5" x14ac:dyDescent="0.3">
      <c r="A4345" s="116" t="s">
        <v>2255</v>
      </c>
      <c r="B4345" s="210" t="s">
        <v>818</v>
      </c>
      <c r="C4345" s="76" t="s">
        <v>698</v>
      </c>
      <c r="D4345" s="106">
        <v>1496</v>
      </c>
      <c r="E4345" s="106"/>
      <c r="F4345" s="106"/>
      <c r="G4345" s="106"/>
      <c r="H4345" s="124"/>
      <c r="I4345" s="895">
        <v>1496</v>
      </c>
      <c r="J4345" s="270">
        <v>0.6</v>
      </c>
      <c r="K4345" s="270">
        <f t="shared" si="369"/>
        <v>897.6</v>
      </c>
      <c r="L4345" s="165"/>
      <c r="M4345" s="28"/>
      <c r="N4345" s="876"/>
      <c r="O4345" s="28"/>
      <c r="P4345" s="28"/>
      <c r="Q4345" s="28"/>
      <c r="R4345" s="28"/>
      <c r="S4345" s="28"/>
    </row>
    <row r="4346" spans="1:19" s="31" customFormat="1" ht="13.5" x14ac:dyDescent="0.3">
      <c r="A4346" s="116" t="s">
        <v>2256</v>
      </c>
      <c r="B4346" s="210" t="s">
        <v>1815</v>
      </c>
      <c r="C4346" s="76" t="s">
        <v>11</v>
      </c>
      <c r="D4346" s="106">
        <v>1</v>
      </c>
      <c r="E4346" s="106"/>
      <c r="F4346" s="106"/>
      <c r="G4346" s="106"/>
      <c r="H4346" s="124"/>
      <c r="I4346" s="895">
        <f t="shared" si="368"/>
        <v>1</v>
      </c>
      <c r="J4346" s="270">
        <v>8.6199999999999992</v>
      </c>
      <c r="K4346" s="270">
        <f t="shared" si="369"/>
        <v>8.6199999999999992</v>
      </c>
      <c r="L4346" s="165"/>
      <c r="M4346" s="28"/>
      <c r="N4346" s="876"/>
      <c r="O4346" s="28"/>
      <c r="P4346" s="28"/>
      <c r="Q4346" s="28"/>
      <c r="R4346" s="28"/>
      <c r="S4346" s="28"/>
    </row>
    <row r="4347" spans="1:19" s="31" customFormat="1" ht="13.5" x14ac:dyDescent="0.3">
      <c r="A4347" s="116" t="s">
        <v>2257</v>
      </c>
      <c r="B4347" s="210" t="s">
        <v>1816</v>
      </c>
      <c r="C4347" s="76" t="s">
        <v>698</v>
      </c>
      <c r="D4347" s="106">
        <v>22</v>
      </c>
      <c r="E4347" s="106"/>
      <c r="F4347" s="106"/>
      <c r="G4347" s="106"/>
      <c r="H4347" s="124"/>
      <c r="I4347" s="895">
        <f t="shared" si="368"/>
        <v>22</v>
      </c>
      <c r="J4347" s="270">
        <v>0.46</v>
      </c>
      <c r="K4347" s="270">
        <f t="shared" si="369"/>
        <v>10.120000000000001</v>
      </c>
      <c r="L4347" s="165"/>
      <c r="M4347" s="28"/>
      <c r="N4347" s="876"/>
      <c r="O4347" s="28"/>
      <c r="P4347" s="28"/>
      <c r="Q4347" s="28"/>
      <c r="R4347" s="28"/>
      <c r="S4347" s="28"/>
    </row>
    <row r="4348" spans="1:19" s="31" customFormat="1" ht="27" x14ac:dyDescent="0.3">
      <c r="A4348" s="116" t="s">
        <v>2258</v>
      </c>
      <c r="B4348" s="210" t="s">
        <v>819</v>
      </c>
      <c r="C4348" s="76" t="s">
        <v>698</v>
      </c>
      <c r="D4348" s="106">
        <v>46</v>
      </c>
      <c r="E4348" s="106"/>
      <c r="F4348" s="106"/>
      <c r="G4348" s="106"/>
      <c r="H4348" s="124"/>
      <c r="I4348" s="895">
        <f t="shared" si="368"/>
        <v>46</v>
      </c>
      <c r="J4348" s="270">
        <v>1.1000000000000001</v>
      </c>
      <c r="K4348" s="270">
        <f t="shared" si="369"/>
        <v>50.6</v>
      </c>
      <c r="L4348" s="165"/>
      <c r="M4348" s="28"/>
      <c r="N4348" s="876"/>
      <c r="O4348" s="28"/>
      <c r="P4348" s="28"/>
      <c r="Q4348" s="28"/>
      <c r="R4348" s="28"/>
      <c r="S4348" s="28"/>
    </row>
    <row r="4349" spans="1:19" s="31" customFormat="1" ht="13.5" x14ac:dyDescent="0.3">
      <c r="A4349" s="116"/>
      <c r="B4349" s="210"/>
      <c r="C4349" s="76"/>
      <c r="D4349" s="106"/>
      <c r="E4349" s="106"/>
      <c r="F4349" s="106"/>
      <c r="G4349" s="106"/>
      <c r="H4349" s="124"/>
      <c r="I4349" s="895">
        <f t="shared" ref="I4349:I4361" si="370">D4349</f>
        <v>0</v>
      </c>
      <c r="J4349" s="270"/>
      <c r="K4349" s="270">
        <f t="shared" ref="K4349:K4361" si="371">J4349*I4349</f>
        <v>0</v>
      </c>
      <c r="L4349" s="165"/>
      <c r="M4349" s="28"/>
      <c r="N4349" s="876"/>
      <c r="O4349" s="28"/>
      <c r="P4349" s="28"/>
      <c r="Q4349" s="28"/>
      <c r="R4349" s="28"/>
      <c r="S4349" s="28"/>
    </row>
    <row r="4350" spans="1:19" s="440" customFormat="1" ht="40.5" x14ac:dyDescent="0.3">
      <c r="A4350" s="502" t="s">
        <v>3654</v>
      </c>
      <c r="B4350" s="698" t="s">
        <v>3652</v>
      </c>
      <c r="C4350" s="775" t="s">
        <v>11</v>
      </c>
      <c r="D4350" s="494">
        <v>1</v>
      </c>
      <c r="E4350" s="494"/>
      <c r="F4350" s="494"/>
      <c r="G4350" s="494"/>
      <c r="H4350" s="510"/>
      <c r="I4350" s="895">
        <v>1</v>
      </c>
      <c r="J4350" s="635">
        <v>498</v>
      </c>
      <c r="K4350" s="635">
        <f>J4350*I4350</f>
        <v>498</v>
      </c>
      <c r="L4350" s="548"/>
      <c r="M4350" s="437"/>
      <c r="N4350" s="876"/>
      <c r="O4350" s="437"/>
      <c r="P4350" s="437"/>
      <c r="Q4350" s="437"/>
      <c r="R4350" s="437"/>
      <c r="S4350" s="437"/>
    </row>
    <row r="4351" spans="1:19" s="440" customFormat="1" ht="13.5" x14ac:dyDescent="0.3">
      <c r="A4351" s="502"/>
      <c r="B4351" s="585"/>
      <c r="C4351" s="464"/>
      <c r="D4351" s="494"/>
      <c r="E4351" s="494"/>
      <c r="F4351" s="494"/>
      <c r="G4351" s="494"/>
      <c r="H4351" s="510"/>
      <c r="I4351" s="895"/>
      <c r="J4351" s="635"/>
      <c r="K4351" s="635"/>
      <c r="L4351" s="548"/>
      <c r="M4351" s="437"/>
      <c r="N4351" s="876"/>
      <c r="O4351" s="437"/>
      <c r="P4351" s="437"/>
      <c r="Q4351" s="437"/>
      <c r="R4351" s="437"/>
      <c r="S4351" s="437"/>
    </row>
    <row r="4352" spans="1:19" s="31" customFormat="1" ht="13.5" x14ac:dyDescent="0.3">
      <c r="A4352" s="116" t="s">
        <v>2259</v>
      </c>
      <c r="B4352" s="213" t="s">
        <v>853</v>
      </c>
      <c r="C4352" s="76"/>
      <c r="D4352" s="106"/>
      <c r="E4352" s="106"/>
      <c r="F4352" s="106"/>
      <c r="G4352" s="106"/>
      <c r="H4352" s="124"/>
      <c r="I4352" s="895">
        <f t="shared" si="370"/>
        <v>0</v>
      </c>
      <c r="J4352" s="270"/>
      <c r="K4352" s="270">
        <f t="shared" si="371"/>
        <v>0</v>
      </c>
      <c r="L4352" s="165"/>
      <c r="M4352" s="28"/>
      <c r="N4352" s="876"/>
      <c r="O4352" s="28"/>
      <c r="P4352" s="28"/>
      <c r="Q4352" s="28"/>
      <c r="R4352" s="28"/>
      <c r="S4352" s="28"/>
    </row>
    <row r="4353" spans="1:19" s="31" customFormat="1" ht="13.5" x14ac:dyDescent="0.3">
      <c r="A4353" s="116"/>
      <c r="B4353" s="213"/>
      <c r="C4353" s="76"/>
      <c r="D4353" s="106"/>
      <c r="E4353" s="106"/>
      <c r="F4353" s="106"/>
      <c r="G4353" s="106"/>
      <c r="H4353" s="124"/>
      <c r="I4353" s="895">
        <f t="shared" si="370"/>
        <v>0</v>
      </c>
      <c r="J4353" s="270"/>
      <c r="K4353" s="270">
        <f t="shared" si="371"/>
        <v>0</v>
      </c>
      <c r="L4353" s="165"/>
      <c r="M4353" s="28"/>
      <c r="N4353" s="876"/>
      <c r="O4353" s="28"/>
      <c r="P4353" s="28"/>
      <c r="Q4353" s="28"/>
      <c r="R4353" s="28"/>
      <c r="S4353" s="28"/>
    </row>
    <row r="4354" spans="1:19" s="31" customFormat="1" ht="13.5" x14ac:dyDescent="0.3">
      <c r="A4354" s="116" t="s">
        <v>2260</v>
      </c>
      <c r="B4354" s="210" t="s">
        <v>855</v>
      </c>
      <c r="C4354" s="76" t="s">
        <v>11</v>
      </c>
      <c r="D4354" s="106">
        <v>25</v>
      </c>
      <c r="E4354" s="106"/>
      <c r="F4354" s="106"/>
      <c r="G4354" s="106"/>
      <c r="H4354" s="124"/>
      <c r="I4354" s="895">
        <f t="shared" si="370"/>
        <v>25</v>
      </c>
      <c r="J4354" s="270">
        <v>38.9</v>
      </c>
      <c r="K4354" s="270">
        <f t="shared" si="371"/>
        <v>972.5</v>
      </c>
      <c r="L4354" s="165"/>
      <c r="M4354" s="28"/>
      <c r="N4354" s="876"/>
      <c r="O4354" s="28"/>
      <c r="P4354" s="28"/>
      <c r="Q4354" s="28"/>
      <c r="R4354" s="28"/>
      <c r="S4354" s="28"/>
    </row>
    <row r="4355" spans="1:19" s="31" customFormat="1" ht="27" x14ac:dyDescent="0.3">
      <c r="A4355" s="116" t="s">
        <v>2261</v>
      </c>
      <c r="B4355" s="210" t="s">
        <v>857</v>
      </c>
      <c r="C4355" s="76" t="s">
        <v>11</v>
      </c>
      <c r="D4355" s="106">
        <v>2</v>
      </c>
      <c r="E4355" s="106"/>
      <c r="F4355" s="106"/>
      <c r="G4355" s="106"/>
      <c r="H4355" s="124"/>
      <c r="I4355" s="895">
        <f t="shared" si="370"/>
        <v>2</v>
      </c>
      <c r="J4355" s="270">
        <v>42.6</v>
      </c>
      <c r="K4355" s="270">
        <f t="shared" si="371"/>
        <v>85.2</v>
      </c>
      <c r="L4355" s="165"/>
      <c r="M4355" s="28"/>
      <c r="N4355" s="876"/>
      <c r="O4355" s="28"/>
      <c r="P4355" s="28"/>
      <c r="Q4355" s="28"/>
      <c r="R4355" s="28"/>
      <c r="S4355" s="28"/>
    </row>
    <row r="4356" spans="1:19" s="31" customFormat="1" ht="13.5" x14ac:dyDescent="0.3">
      <c r="A4356" s="116" t="s">
        <v>2262</v>
      </c>
      <c r="B4356" s="210" t="s">
        <v>858</v>
      </c>
      <c r="C4356" s="76" t="s">
        <v>11</v>
      </c>
      <c r="D4356" s="106">
        <v>1</v>
      </c>
      <c r="E4356" s="106"/>
      <c r="F4356" s="106"/>
      <c r="G4356" s="106"/>
      <c r="H4356" s="124"/>
      <c r="I4356" s="895">
        <f t="shared" si="370"/>
        <v>1</v>
      </c>
      <c r="J4356" s="270">
        <v>58.1</v>
      </c>
      <c r="K4356" s="270">
        <f t="shared" si="371"/>
        <v>58.1</v>
      </c>
      <c r="L4356" s="165"/>
      <c r="M4356" s="28"/>
      <c r="N4356" s="876"/>
      <c r="O4356" s="28"/>
      <c r="P4356" s="28"/>
      <c r="Q4356" s="28"/>
      <c r="R4356" s="28"/>
      <c r="S4356" s="28"/>
    </row>
    <row r="4357" spans="1:19" s="31" customFormat="1" ht="13.5" x14ac:dyDescent="0.3">
      <c r="A4357" s="116" t="s">
        <v>2263</v>
      </c>
      <c r="B4357" s="210" t="s">
        <v>859</v>
      </c>
      <c r="C4357" s="76" t="s">
        <v>11</v>
      </c>
      <c r="D4357" s="106">
        <v>1</v>
      </c>
      <c r="E4357" s="106"/>
      <c r="F4357" s="106"/>
      <c r="G4357" s="106"/>
      <c r="H4357" s="124"/>
      <c r="I4357" s="895">
        <f t="shared" si="370"/>
        <v>1</v>
      </c>
      <c r="J4357" s="270">
        <v>56.9</v>
      </c>
      <c r="K4357" s="270">
        <f t="shared" si="371"/>
        <v>56.9</v>
      </c>
      <c r="L4357" s="165"/>
      <c r="M4357" s="28"/>
      <c r="N4357" s="876"/>
      <c r="O4357" s="28"/>
      <c r="P4357" s="28"/>
      <c r="Q4357" s="28"/>
      <c r="R4357" s="28"/>
      <c r="S4357" s="28"/>
    </row>
    <row r="4358" spans="1:19" s="31" customFormat="1" ht="13.5" x14ac:dyDescent="0.3">
      <c r="A4358" s="116" t="s">
        <v>2264</v>
      </c>
      <c r="B4358" s="210" t="s">
        <v>860</v>
      </c>
      <c r="C4358" s="76" t="s">
        <v>11</v>
      </c>
      <c r="D4358" s="106">
        <v>2</v>
      </c>
      <c r="E4358" s="106"/>
      <c r="F4358" s="106"/>
      <c r="G4358" s="106"/>
      <c r="H4358" s="124"/>
      <c r="I4358" s="895">
        <f t="shared" si="370"/>
        <v>2</v>
      </c>
      <c r="J4358" s="270">
        <v>40.6</v>
      </c>
      <c r="K4358" s="270">
        <f t="shared" si="371"/>
        <v>81.2</v>
      </c>
      <c r="L4358" s="165"/>
      <c r="M4358" s="28"/>
      <c r="N4358" s="876"/>
      <c r="O4358" s="28"/>
      <c r="P4358" s="28"/>
      <c r="Q4358" s="28"/>
      <c r="R4358" s="28"/>
      <c r="S4358" s="28"/>
    </row>
    <row r="4359" spans="1:19" s="31" customFormat="1" ht="13.5" x14ac:dyDescent="0.3">
      <c r="A4359" s="116" t="s">
        <v>2265</v>
      </c>
      <c r="B4359" s="210" t="s">
        <v>861</v>
      </c>
      <c r="C4359" s="76" t="s">
        <v>11</v>
      </c>
      <c r="D4359" s="106">
        <v>1</v>
      </c>
      <c r="E4359" s="106"/>
      <c r="F4359" s="106"/>
      <c r="G4359" s="106"/>
      <c r="H4359" s="124"/>
      <c r="I4359" s="895">
        <f t="shared" si="370"/>
        <v>1</v>
      </c>
      <c r="J4359" s="270">
        <v>24.7</v>
      </c>
      <c r="K4359" s="270">
        <f t="shared" si="371"/>
        <v>24.7</v>
      </c>
      <c r="L4359" s="165"/>
      <c r="M4359" s="28"/>
      <c r="N4359" s="876"/>
      <c r="O4359" s="28"/>
      <c r="P4359" s="28"/>
      <c r="Q4359" s="28"/>
      <c r="R4359" s="28"/>
      <c r="S4359" s="28"/>
    </row>
    <row r="4360" spans="1:19" s="31" customFormat="1" ht="13.5" x14ac:dyDescent="0.3">
      <c r="A4360" s="116" t="s">
        <v>2266</v>
      </c>
      <c r="B4360" s="210" t="s">
        <v>862</v>
      </c>
      <c r="C4360" s="76" t="s">
        <v>112</v>
      </c>
      <c r="D4360" s="106">
        <v>282</v>
      </c>
      <c r="E4360" s="106"/>
      <c r="F4360" s="106"/>
      <c r="G4360" s="106"/>
      <c r="H4360" s="124"/>
      <c r="I4360" s="895">
        <f t="shared" si="370"/>
        <v>282</v>
      </c>
      <c r="J4360" s="270">
        <v>1.52</v>
      </c>
      <c r="K4360" s="270">
        <f t="shared" si="371"/>
        <v>428.64</v>
      </c>
      <c r="L4360" s="165"/>
      <c r="M4360" s="28"/>
      <c r="N4360" s="876"/>
      <c r="O4360" s="28"/>
      <c r="P4360" s="28"/>
      <c r="Q4360" s="28"/>
      <c r="R4360" s="28"/>
      <c r="S4360" s="28"/>
    </row>
    <row r="4361" spans="1:19" s="31" customFormat="1" ht="13.5" x14ac:dyDescent="0.3">
      <c r="A4361" s="116" t="s">
        <v>2267</v>
      </c>
      <c r="B4361" s="210" t="s">
        <v>863</v>
      </c>
      <c r="C4361" s="76" t="s">
        <v>112</v>
      </c>
      <c r="D4361" s="106">
        <v>165</v>
      </c>
      <c r="E4361" s="106"/>
      <c r="F4361" s="106"/>
      <c r="G4361" s="106"/>
      <c r="H4361" s="124"/>
      <c r="I4361" s="895">
        <f t="shared" si="370"/>
        <v>165</v>
      </c>
      <c r="J4361" s="270">
        <v>0.36</v>
      </c>
      <c r="K4361" s="270">
        <f t="shared" si="371"/>
        <v>59.4</v>
      </c>
      <c r="L4361" s="165"/>
      <c r="M4361" s="28"/>
      <c r="N4361" s="876"/>
      <c r="O4361" s="28"/>
      <c r="P4361" s="28"/>
      <c r="Q4361" s="28"/>
      <c r="R4361" s="28"/>
      <c r="S4361" s="28"/>
    </row>
    <row r="4362" spans="1:19" s="31" customFormat="1" ht="13.5" x14ac:dyDescent="0.3">
      <c r="A4362" s="116"/>
      <c r="B4362" s="210"/>
      <c r="C4362" s="76"/>
      <c r="D4362" s="106"/>
      <c r="E4362" s="106"/>
      <c r="F4362" s="106"/>
      <c r="G4362" s="106"/>
      <c r="H4362" s="124"/>
      <c r="I4362" s="895"/>
      <c r="J4362" s="270"/>
      <c r="K4362" s="270"/>
      <c r="L4362" s="165"/>
      <c r="M4362" s="28"/>
      <c r="N4362" s="876"/>
      <c r="O4362" s="28"/>
      <c r="P4362" s="28"/>
      <c r="Q4362" s="28"/>
      <c r="R4362" s="28"/>
      <c r="S4362" s="28"/>
    </row>
    <row r="4363" spans="1:19" s="31" customFormat="1" ht="13.5" x14ac:dyDescent="0.3">
      <c r="A4363" s="116" t="s">
        <v>2268</v>
      </c>
      <c r="B4363" s="213" t="s">
        <v>189</v>
      </c>
      <c r="C4363" s="76"/>
      <c r="D4363" s="106"/>
      <c r="E4363" s="106"/>
      <c r="F4363" s="106"/>
      <c r="G4363" s="106"/>
      <c r="H4363" s="124"/>
      <c r="I4363" s="895"/>
      <c r="J4363" s="270"/>
      <c r="K4363" s="270"/>
      <c r="L4363" s="165"/>
      <c r="M4363" s="28"/>
      <c r="N4363" s="876"/>
      <c r="O4363" s="28"/>
      <c r="P4363" s="28"/>
      <c r="Q4363" s="28"/>
      <c r="R4363" s="28"/>
      <c r="S4363" s="28"/>
    </row>
    <row r="4364" spans="1:19" s="31" customFormat="1" ht="13.5" x14ac:dyDescent="0.3">
      <c r="A4364" s="125"/>
      <c r="B4364" s="260"/>
      <c r="C4364" s="105"/>
      <c r="D4364" s="128"/>
      <c r="E4364" s="128"/>
      <c r="F4364" s="128"/>
      <c r="G4364" s="128"/>
      <c r="H4364" s="307"/>
      <c r="I4364" s="912"/>
      <c r="J4364" s="274"/>
      <c r="K4364" s="274"/>
      <c r="L4364" s="247"/>
      <c r="M4364" s="28"/>
      <c r="N4364" s="876"/>
      <c r="O4364" s="28"/>
      <c r="P4364" s="28"/>
      <c r="Q4364" s="28"/>
      <c r="R4364" s="28"/>
      <c r="S4364" s="28"/>
    </row>
    <row r="4365" spans="1:19" s="31" customFormat="1" ht="54" x14ac:dyDescent="0.3">
      <c r="A4365" s="116" t="s">
        <v>2269</v>
      </c>
      <c r="B4365" s="210" t="s">
        <v>822</v>
      </c>
      <c r="C4365" s="76"/>
      <c r="D4365" s="106"/>
      <c r="E4365" s="106"/>
      <c r="F4365" s="106"/>
      <c r="G4365" s="106"/>
      <c r="H4365" s="124"/>
      <c r="I4365" s="895">
        <f>D4365</f>
        <v>0</v>
      </c>
      <c r="J4365" s="270"/>
      <c r="K4365" s="270">
        <f>J4365*I4365</f>
        <v>0</v>
      </c>
      <c r="L4365" s="165"/>
      <c r="M4365" s="28"/>
      <c r="N4365" s="876"/>
      <c r="O4365" s="28"/>
      <c r="P4365" s="28"/>
      <c r="Q4365" s="28"/>
      <c r="R4365" s="28"/>
      <c r="S4365" s="28"/>
    </row>
    <row r="4366" spans="1:19" s="31" customFormat="1" ht="40.5" x14ac:dyDescent="0.3">
      <c r="A4366" s="116" t="s">
        <v>2270</v>
      </c>
      <c r="B4366" s="210" t="s">
        <v>1351</v>
      </c>
      <c r="C4366" s="76" t="s">
        <v>825</v>
      </c>
      <c r="D4366" s="106">
        <v>1</v>
      </c>
      <c r="E4366" s="106"/>
      <c r="F4366" s="106"/>
      <c r="G4366" s="106"/>
      <c r="H4366" s="124"/>
      <c r="I4366" s="895">
        <f>D4366</f>
        <v>1</v>
      </c>
      <c r="J4366" s="270">
        <v>175</v>
      </c>
      <c r="K4366" s="270">
        <f>J4366*I4366</f>
        <v>175</v>
      </c>
      <c r="L4366" s="165"/>
      <c r="M4366" s="28"/>
      <c r="N4366" s="876"/>
      <c r="O4366" s="28"/>
      <c r="P4366" s="28"/>
      <c r="Q4366" s="28"/>
      <c r="R4366" s="28"/>
      <c r="S4366" s="28"/>
    </row>
    <row r="4367" spans="1:19" s="31" customFormat="1" ht="54" x14ac:dyDescent="0.3">
      <c r="A4367" s="116" t="s">
        <v>2271</v>
      </c>
      <c r="B4367" s="210" t="s">
        <v>826</v>
      </c>
      <c r="C4367" s="76" t="s">
        <v>825</v>
      </c>
      <c r="D4367" s="106">
        <v>1</v>
      </c>
      <c r="E4367" s="106"/>
      <c r="F4367" s="106"/>
      <c r="G4367" s="106"/>
      <c r="H4367" s="124"/>
      <c r="I4367" s="895">
        <f>D4367</f>
        <v>1</v>
      </c>
      <c r="J4367" s="270">
        <v>125</v>
      </c>
      <c r="K4367" s="270">
        <f>J4367*I4367</f>
        <v>125</v>
      </c>
      <c r="L4367" s="165"/>
      <c r="M4367" s="28"/>
      <c r="N4367" s="876"/>
      <c r="O4367" s="28"/>
      <c r="P4367" s="28"/>
      <c r="Q4367" s="28"/>
      <c r="R4367" s="28"/>
      <c r="S4367" s="28"/>
    </row>
    <row r="4368" spans="1:19" s="31" customFormat="1" ht="54" x14ac:dyDescent="0.3">
      <c r="A4368" s="116" t="s">
        <v>2272</v>
      </c>
      <c r="B4368" s="210" t="s">
        <v>1352</v>
      </c>
      <c r="C4368" s="76" t="s">
        <v>825</v>
      </c>
      <c r="D4368" s="106">
        <v>1</v>
      </c>
      <c r="E4368" s="106"/>
      <c r="F4368" s="106"/>
      <c r="G4368" s="106"/>
      <c r="H4368" s="124"/>
      <c r="I4368" s="895">
        <f>D4368</f>
        <v>1</v>
      </c>
      <c r="J4368" s="270">
        <v>110</v>
      </c>
      <c r="K4368" s="298">
        <f>J4368*I4368</f>
        <v>110</v>
      </c>
      <c r="L4368" s="202"/>
      <c r="M4368" s="28"/>
      <c r="N4368" s="876"/>
      <c r="O4368" s="28"/>
      <c r="P4368" s="28"/>
      <c r="Q4368" s="28"/>
      <c r="R4368" s="28"/>
      <c r="S4368" s="28"/>
    </row>
    <row r="4369" spans="1:19" s="31" customFormat="1" ht="13.5" x14ac:dyDescent="0.3">
      <c r="A4369" s="116"/>
      <c r="B4369" s="112"/>
      <c r="C4369" s="76"/>
      <c r="D4369" s="106"/>
      <c r="E4369" s="106"/>
      <c r="F4369" s="106"/>
      <c r="G4369" s="106"/>
      <c r="H4369" s="124"/>
      <c r="I4369" s="885"/>
      <c r="J4369" s="270"/>
      <c r="K4369" s="270"/>
      <c r="L4369" s="165"/>
      <c r="M4369" s="28"/>
      <c r="N4369" s="876"/>
      <c r="O4369" s="28"/>
      <c r="P4369" s="28"/>
      <c r="Q4369" s="28"/>
      <c r="R4369" s="28"/>
      <c r="S4369" s="28"/>
    </row>
    <row r="4370" spans="1:19" s="31" customFormat="1" ht="13.5" x14ac:dyDescent="0.3">
      <c r="A4370" s="116"/>
      <c r="B4370" s="112"/>
      <c r="C4370" s="76"/>
      <c r="D4370" s="106"/>
      <c r="E4370" s="106"/>
      <c r="F4370" s="106"/>
      <c r="G4370" s="106"/>
      <c r="H4370" s="124"/>
      <c r="I4370" s="885"/>
      <c r="J4370" s="270"/>
      <c r="K4370" s="270"/>
      <c r="L4370" s="165">
        <f>SUM(K4339:K4368)</f>
        <v>5866.1999999999989</v>
      </c>
      <c r="M4370" s="28"/>
      <c r="N4370" s="876"/>
      <c r="O4370" s="28"/>
      <c r="P4370" s="28"/>
      <c r="Q4370" s="28"/>
      <c r="R4370" s="28"/>
      <c r="S4370" s="28"/>
    </row>
    <row r="4371" spans="1:19" s="31" customFormat="1" ht="13.5" x14ac:dyDescent="0.3">
      <c r="A4371" s="116"/>
      <c r="B4371" s="103"/>
      <c r="C4371" s="76"/>
      <c r="D4371" s="106"/>
      <c r="E4371" s="106"/>
      <c r="F4371" s="106"/>
      <c r="G4371" s="106"/>
      <c r="H4371" s="124"/>
      <c r="I4371" s="888"/>
      <c r="J4371" s="270"/>
      <c r="K4371" s="270"/>
      <c r="L4371" s="150"/>
      <c r="M4371" s="28"/>
      <c r="N4371" s="876"/>
      <c r="O4371" s="28"/>
      <c r="P4371" s="28"/>
      <c r="Q4371" s="28"/>
      <c r="R4371" s="28"/>
      <c r="S4371" s="28"/>
    </row>
    <row r="4372" spans="1:19" s="31" customFormat="1" ht="13.5" x14ac:dyDescent="0.3">
      <c r="A4372" s="88" t="s">
        <v>1759</v>
      </c>
      <c r="B4372" s="89" t="s">
        <v>878</v>
      </c>
      <c r="C4372" s="90"/>
      <c r="D4372" s="226"/>
      <c r="E4372" s="226"/>
      <c r="F4372" s="226"/>
      <c r="G4372" s="226"/>
      <c r="H4372" s="325" t="str">
        <f>IF(PRODUCT(D4372:G4372),PRODUCT(D4372:G4372),"")</f>
        <v/>
      </c>
      <c r="I4372" s="887"/>
      <c r="J4372" s="267"/>
      <c r="K4372" s="267"/>
      <c r="L4372" s="149">
        <f>SUM(L4373:L4538)</f>
        <v>100430</v>
      </c>
      <c r="M4372" s="28"/>
      <c r="N4372" s="876"/>
      <c r="O4372" s="28"/>
      <c r="P4372" s="28"/>
      <c r="Q4372" s="28"/>
      <c r="R4372" s="28"/>
      <c r="S4372" s="28"/>
    </row>
    <row r="4373" spans="1:19" s="31" customFormat="1" ht="13.5" x14ac:dyDescent="0.3">
      <c r="A4373" s="61"/>
      <c r="B4373" s="239"/>
      <c r="C4373" s="240"/>
      <c r="D4373" s="198"/>
      <c r="E4373" s="288"/>
      <c r="F4373" s="288"/>
      <c r="G4373" s="288"/>
      <c r="H4373" s="334"/>
      <c r="I4373" s="913"/>
      <c r="J4373" s="270"/>
      <c r="K4373" s="270"/>
      <c r="L4373" s="165"/>
      <c r="M4373" s="28"/>
      <c r="N4373" s="876"/>
      <c r="O4373" s="28"/>
      <c r="P4373" s="28"/>
      <c r="Q4373" s="28"/>
      <c r="R4373" s="28"/>
      <c r="S4373" s="28"/>
    </row>
    <row r="4374" spans="1:19" s="31" customFormat="1" ht="13.5" x14ac:dyDescent="0.3">
      <c r="A4374" s="61" t="s">
        <v>2284</v>
      </c>
      <c r="B4374" s="286" t="s">
        <v>879</v>
      </c>
      <c r="C4374" s="240"/>
      <c r="D4374" s="198"/>
      <c r="E4374" s="238"/>
      <c r="F4374" s="238"/>
      <c r="G4374" s="238"/>
      <c r="H4374" s="333"/>
      <c r="I4374" s="908"/>
      <c r="J4374" s="270"/>
      <c r="K4374" s="270"/>
      <c r="L4374" s="165"/>
      <c r="M4374" s="28"/>
      <c r="N4374" s="876"/>
      <c r="O4374" s="28"/>
      <c r="P4374" s="28"/>
      <c r="Q4374" s="28"/>
      <c r="R4374" s="28"/>
      <c r="S4374" s="28"/>
    </row>
    <row r="4375" spans="1:19" s="31" customFormat="1" ht="81" x14ac:dyDescent="0.3">
      <c r="A4375" s="61" t="s">
        <v>2285</v>
      </c>
      <c r="B4375" s="239" t="s">
        <v>880</v>
      </c>
      <c r="C4375" s="240"/>
      <c r="D4375" s="198"/>
      <c r="E4375" s="238"/>
      <c r="F4375" s="238"/>
      <c r="G4375" s="238"/>
      <c r="H4375" s="333"/>
      <c r="I4375" s="908"/>
      <c r="J4375" s="270"/>
      <c r="K4375" s="270"/>
      <c r="L4375" s="165"/>
      <c r="M4375" s="28"/>
      <c r="N4375" s="876"/>
      <c r="O4375" s="28"/>
      <c r="P4375" s="28"/>
      <c r="Q4375" s="28"/>
      <c r="R4375" s="28"/>
      <c r="S4375" s="28"/>
    </row>
    <row r="4376" spans="1:19" s="31" customFormat="1" ht="13.5" x14ac:dyDescent="0.3">
      <c r="A4376" s="61"/>
      <c r="B4376" s="239"/>
      <c r="C4376" s="240"/>
      <c r="D4376" s="198"/>
      <c r="E4376" s="238"/>
      <c r="F4376" s="238"/>
      <c r="G4376" s="238"/>
      <c r="H4376" s="333"/>
      <c r="I4376" s="908"/>
      <c r="J4376" s="270"/>
      <c r="K4376" s="270"/>
      <c r="L4376" s="165"/>
      <c r="M4376" s="28"/>
      <c r="N4376" s="876"/>
      <c r="O4376" s="28"/>
      <c r="P4376" s="28"/>
      <c r="Q4376" s="28"/>
      <c r="R4376" s="28"/>
      <c r="S4376" s="28"/>
    </row>
    <row r="4377" spans="1:19" s="31" customFormat="1" ht="13.5" x14ac:dyDescent="0.3">
      <c r="A4377" s="61" t="s">
        <v>2286</v>
      </c>
      <c r="B4377" s="286" t="s">
        <v>881</v>
      </c>
      <c r="C4377" s="240"/>
      <c r="D4377" s="198"/>
      <c r="E4377" s="238"/>
      <c r="F4377" s="238"/>
      <c r="G4377" s="238"/>
      <c r="H4377" s="333"/>
      <c r="I4377" s="908"/>
      <c r="J4377" s="270"/>
      <c r="K4377" s="270"/>
      <c r="L4377" s="165"/>
      <c r="M4377" s="28"/>
      <c r="N4377" s="876"/>
      <c r="O4377" s="28"/>
      <c r="P4377" s="28"/>
      <c r="Q4377" s="28"/>
      <c r="R4377" s="28"/>
      <c r="S4377" s="28"/>
    </row>
    <row r="4378" spans="1:19" s="31" customFormat="1" ht="13.5" x14ac:dyDescent="0.3">
      <c r="A4378" s="61" t="s">
        <v>2287</v>
      </c>
      <c r="B4378" s="239" t="s">
        <v>2273</v>
      </c>
      <c r="C4378" s="240" t="s">
        <v>7</v>
      </c>
      <c r="D4378" s="198">
        <v>1</v>
      </c>
      <c r="E4378" s="238"/>
      <c r="F4378" s="238"/>
      <c r="G4378" s="238"/>
      <c r="H4378" s="326">
        <f t="shared" ref="H4378:H4441" si="372">IF(PRODUCT(D4378:G4378),PRODUCT(D4378:G4378),"")</f>
        <v>1</v>
      </c>
      <c r="I4378" s="909">
        <f t="shared" ref="I4378:I4391" si="373">SUM(H4378)</f>
        <v>1</v>
      </c>
      <c r="J4378" s="270">
        <v>6050</v>
      </c>
      <c r="K4378" s="270">
        <f>J4378*I4378</f>
        <v>6050</v>
      </c>
      <c r="L4378" s="165"/>
      <c r="M4378" s="28"/>
      <c r="N4378" s="876"/>
      <c r="O4378" s="28"/>
      <c r="P4378" s="28"/>
      <c r="Q4378" s="28"/>
      <c r="R4378" s="28"/>
      <c r="S4378" s="28"/>
    </row>
    <row r="4379" spans="1:19" s="31" customFormat="1" ht="13.5" x14ac:dyDescent="0.3">
      <c r="A4379" s="61" t="s">
        <v>2288</v>
      </c>
      <c r="B4379" s="239" t="s">
        <v>2274</v>
      </c>
      <c r="C4379" s="240" t="s">
        <v>7</v>
      </c>
      <c r="D4379" s="198">
        <v>1</v>
      </c>
      <c r="E4379" s="238"/>
      <c r="F4379" s="238"/>
      <c r="G4379" s="238"/>
      <c r="H4379" s="326">
        <f t="shared" si="372"/>
        <v>1</v>
      </c>
      <c r="I4379" s="909">
        <f t="shared" si="373"/>
        <v>1</v>
      </c>
      <c r="J4379" s="270">
        <v>6050</v>
      </c>
      <c r="K4379" s="270">
        <f t="shared" ref="K4379:K4442" si="374">J4379*I4379</f>
        <v>6050</v>
      </c>
      <c r="L4379" s="165"/>
      <c r="M4379" s="28"/>
      <c r="N4379" s="876"/>
      <c r="O4379" s="28"/>
      <c r="P4379" s="28"/>
      <c r="Q4379" s="28"/>
      <c r="R4379" s="28"/>
      <c r="S4379" s="28"/>
    </row>
    <row r="4380" spans="1:19" s="31" customFormat="1" ht="13.5" x14ac:dyDescent="0.3">
      <c r="A4380" s="61"/>
      <c r="B4380" s="239"/>
      <c r="C4380" s="240"/>
      <c r="D4380" s="198"/>
      <c r="E4380" s="238"/>
      <c r="F4380" s="238"/>
      <c r="G4380" s="238"/>
      <c r="H4380" s="326" t="str">
        <f t="shared" si="372"/>
        <v/>
      </c>
      <c r="I4380" s="909"/>
      <c r="J4380" s="270"/>
      <c r="K4380" s="270">
        <f t="shared" si="374"/>
        <v>0</v>
      </c>
      <c r="L4380" s="165"/>
      <c r="M4380" s="28"/>
      <c r="N4380" s="876"/>
      <c r="O4380" s="28"/>
      <c r="P4380" s="28"/>
      <c r="Q4380" s="28"/>
      <c r="R4380" s="28"/>
      <c r="S4380" s="28"/>
    </row>
    <row r="4381" spans="1:19" s="31" customFormat="1" ht="13.5" x14ac:dyDescent="0.3">
      <c r="A4381" s="61" t="s">
        <v>2289</v>
      </c>
      <c r="B4381" s="286" t="s">
        <v>1383</v>
      </c>
      <c r="C4381" s="240"/>
      <c r="D4381" s="198"/>
      <c r="E4381" s="238"/>
      <c r="F4381" s="238"/>
      <c r="G4381" s="238"/>
      <c r="H4381" s="326" t="str">
        <f t="shared" si="372"/>
        <v/>
      </c>
      <c r="I4381" s="909"/>
      <c r="J4381" s="270"/>
      <c r="K4381" s="270">
        <f t="shared" si="374"/>
        <v>0</v>
      </c>
      <c r="L4381" s="165"/>
      <c r="M4381" s="28"/>
      <c r="N4381" s="876"/>
      <c r="O4381" s="28"/>
      <c r="P4381" s="28"/>
      <c r="Q4381" s="28"/>
      <c r="R4381" s="28"/>
      <c r="S4381" s="28"/>
    </row>
    <row r="4382" spans="1:19" s="31" customFormat="1" ht="94.5" x14ac:dyDescent="0.3">
      <c r="A4382" s="61" t="s">
        <v>2290</v>
      </c>
      <c r="B4382" s="239" t="s">
        <v>1384</v>
      </c>
      <c r="C4382" s="240"/>
      <c r="D4382" s="198"/>
      <c r="E4382" s="238"/>
      <c r="F4382" s="238"/>
      <c r="G4382" s="238"/>
      <c r="H4382" s="326" t="str">
        <f t="shared" si="372"/>
        <v/>
      </c>
      <c r="I4382" s="909"/>
      <c r="J4382" s="270"/>
      <c r="K4382" s="270">
        <f t="shared" si="374"/>
        <v>0</v>
      </c>
      <c r="L4382" s="165"/>
      <c r="M4382" s="28"/>
      <c r="N4382" s="876"/>
      <c r="O4382" s="28"/>
      <c r="P4382" s="28"/>
      <c r="Q4382" s="28"/>
      <c r="R4382" s="28"/>
      <c r="S4382" s="28"/>
    </row>
    <row r="4383" spans="1:19" s="31" customFormat="1" ht="13.5" x14ac:dyDescent="0.3">
      <c r="A4383" s="61" t="s">
        <v>2291</v>
      </c>
      <c r="B4383" s="239" t="s">
        <v>1386</v>
      </c>
      <c r="C4383" s="240" t="s">
        <v>7</v>
      </c>
      <c r="D4383" s="198">
        <v>2</v>
      </c>
      <c r="E4383" s="238"/>
      <c r="F4383" s="238"/>
      <c r="G4383" s="238"/>
      <c r="H4383" s="326">
        <f t="shared" si="372"/>
        <v>2</v>
      </c>
      <c r="I4383" s="909">
        <f t="shared" si="373"/>
        <v>2</v>
      </c>
      <c r="J4383" s="270">
        <v>65</v>
      </c>
      <c r="K4383" s="270">
        <f t="shared" si="374"/>
        <v>130</v>
      </c>
      <c r="L4383" s="165"/>
      <c r="M4383" s="28"/>
      <c r="N4383" s="876"/>
      <c r="O4383" s="28"/>
      <c r="P4383" s="28"/>
      <c r="Q4383" s="28"/>
      <c r="R4383" s="28"/>
      <c r="S4383" s="28"/>
    </row>
    <row r="4384" spans="1:19" s="31" customFormat="1" ht="13.5" x14ac:dyDescent="0.3">
      <c r="A4384" s="61" t="s">
        <v>2292</v>
      </c>
      <c r="B4384" s="239" t="s">
        <v>1387</v>
      </c>
      <c r="C4384" s="240" t="s">
        <v>7</v>
      </c>
      <c r="D4384" s="198">
        <v>4</v>
      </c>
      <c r="E4384" s="238"/>
      <c r="F4384" s="238"/>
      <c r="G4384" s="238"/>
      <c r="H4384" s="326">
        <f t="shared" si="372"/>
        <v>4</v>
      </c>
      <c r="I4384" s="909">
        <f t="shared" si="373"/>
        <v>4</v>
      </c>
      <c r="J4384" s="270">
        <v>105</v>
      </c>
      <c r="K4384" s="270">
        <f t="shared" si="374"/>
        <v>420</v>
      </c>
      <c r="L4384" s="165"/>
      <c r="M4384" s="28"/>
      <c r="N4384" s="876"/>
      <c r="O4384" s="28"/>
      <c r="P4384" s="28"/>
      <c r="Q4384" s="28"/>
      <c r="R4384" s="28"/>
      <c r="S4384" s="28"/>
    </row>
    <row r="4385" spans="1:19" s="31" customFormat="1" ht="13.5" x14ac:dyDescent="0.3">
      <c r="A4385" s="61" t="s">
        <v>2293</v>
      </c>
      <c r="B4385" s="239" t="s">
        <v>1388</v>
      </c>
      <c r="C4385" s="240" t="s">
        <v>7</v>
      </c>
      <c r="D4385" s="198">
        <v>2</v>
      </c>
      <c r="E4385" s="238"/>
      <c r="F4385" s="238"/>
      <c r="G4385" s="238"/>
      <c r="H4385" s="326">
        <f t="shared" si="372"/>
        <v>2</v>
      </c>
      <c r="I4385" s="909">
        <f t="shared" si="373"/>
        <v>2</v>
      </c>
      <c r="J4385" s="270">
        <v>135</v>
      </c>
      <c r="K4385" s="270">
        <f t="shared" si="374"/>
        <v>270</v>
      </c>
      <c r="L4385" s="165"/>
      <c r="M4385" s="28"/>
      <c r="N4385" s="876"/>
      <c r="O4385" s="28"/>
      <c r="P4385" s="28"/>
      <c r="Q4385" s="28"/>
      <c r="R4385" s="28"/>
      <c r="S4385" s="28"/>
    </row>
    <row r="4386" spans="1:19" s="31" customFormat="1" ht="13.5" x14ac:dyDescent="0.3">
      <c r="A4386" s="61" t="s">
        <v>2294</v>
      </c>
      <c r="B4386" s="239" t="s">
        <v>1389</v>
      </c>
      <c r="C4386" s="240" t="s">
        <v>7</v>
      </c>
      <c r="D4386" s="198">
        <v>26</v>
      </c>
      <c r="E4386" s="238"/>
      <c r="F4386" s="238"/>
      <c r="G4386" s="238"/>
      <c r="H4386" s="326">
        <f t="shared" si="372"/>
        <v>26</v>
      </c>
      <c r="I4386" s="909">
        <f t="shared" si="373"/>
        <v>26</v>
      </c>
      <c r="J4386" s="270">
        <v>165</v>
      </c>
      <c r="K4386" s="270">
        <f t="shared" si="374"/>
        <v>4290</v>
      </c>
      <c r="L4386" s="165"/>
      <c r="M4386" s="28"/>
      <c r="N4386" s="876"/>
      <c r="O4386" s="28"/>
      <c r="P4386" s="28"/>
      <c r="Q4386" s="28"/>
      <c r="R4386" s="28"/>
      <c r="S4386" s="28"/>
    </row>
    <row r="4387" spans="1:19" s="31" customFormat="1" ht="13.5" x14ac:dyDescent="0.3">
      <c r="A4387" s="61"/>
      <c r="B4387" s="239"/>
      <c r="C4387" s="240"/>
      <c r="D4387" s="198"/>
      <c r="E4387" s="238"/>
      <c r="F4387" s="238"/>
      <c r="G4387" s="238"/>
      <c r="H4387" s="326" t="str">
        <f t="shared" si="372"/>
        <v/>
      </c>
      <c r="I4387" s="909"/>
      <c r="J4387" s="270"/>
      <c r="K4387" s="270">
        <f t="shared" si="374"/>
        <v>0</v>
      </c>
      <c r="L4387" s="165"/>
      <c r="M4387" s="28"/>
      <c r="N4387" s="876"/>
      <c r="O4387" s="28"/>
      <c r="P4387" s="28"/>
      <c r="Q4387" s="28"/>
      <c r="R4387" s="28"/>
      <c r="S4387" s="28"/>
    </row>
    <row r="4388" spans="1:19" s="31" customFormat="1" ht="13.5" x14ac:dyDescent="0.3">
      <c r="A4388" s="61" t="s">
        <v>2295</v>
      </c>
      <c r="B4388" s="286" t="s">
        <v>910</v>
      </c>
      <c r="C4388" s="240"/>
      <c r="D4388" s="198"/>
      <c r="E4388" s="238"/>
      <c r="F4388" s="238"/>
      <c r="G4388" s="238"/>
      <c r="H4388" s="326" t="str">
        <f t="shared" si="372"/>
        <v/>
      </c>
      <c r="I4388" s="909"/>
      <c r="J4388" s="270"/>
      <c r="K4388" s="270">
        <f t="shared" si="374"/>
        <v>0</v>
      </c>
      <c r="L4388" s="165"/>
      <c r="M4388" s="28"/>
      <c r="N4388" s="876"/>
      <c r="O4388" s="28"/>
      <c r="P4388" s="28"/>
      <c r="Q4388" s="28"/>
      <c r="R4388" s="28"/>
      <c r="S4388" s="28"/>
    </row>
    <row r="4389" spans="1:19" s="31" customFormat="1" ht="94.5" x14ac:dyDescent="0.3">
      <c r="A4389" s="61" t="s">
        <v>2296</v>
      </c>
      <c r="B4389" s="239" t="s">
        <v>911</v>
      </c>
      <c r="C4389" s="240"/>
      <c r="D4389" s="198"/>
      <c r="E4389" s="238"/>
      <c r="F4389" s="238"/>
      <c r="G4389" s="238"/>
      <c r="H4389" s="326" t="str">
        <f t="shared" si="372"/>
        <v/>
      </c>
      <c r="I4389" s="909"/>
      <c r="J4389" s="270"/>
      <c r="K4389" s="270">
        <f t="shared" si="374"/>
        <v>0</v>
      </c>
      <c r="L4389" s="165"/>
      <c r="M4389" s="28"/>
      <c r="N4389" s="876"/>
      <c r="O4389" s="28"/>
      <c r="P4389" s="28"/>
      <c r="Q4389" s="28"/>
      <c r="R4389" s="28"/>
      <c r="S4389" s="28"/>
    </row>
    <row r="4390" spans="1:19" s="31" customFormat="1" ht="13.5" x14ac:dyDescent="0.3">
      <c r="A4390" s="61" t="s">
        <v>2297</v>
      </c>
      <c r="B4390" s="239" t="s">
        <v>914</v>
      </c>
      <c r="C4390" s="240" t="s">
        <v>913</v>
      </c>
      <c r="D4390" s="198">
        <v>24</v>
      </c>
      <c r="E4390" s="238"/>
      <c r="F4390" s="238"/>
      <c r="G4390" s="238"/>
      <c r="H4390" s="326">
        <f t="shared" si="372"/>
        <v>24</v>
      </c>
      <c r="I4390" s="909">
        <f t="shared" si="373"/>
        <v>24</v>
      </c>
      <c r="J4390" s="270">
        <v>8</v>
      </c>
      <c r="K4390" s="270">
        <f t="shared" si="374"/>
        <v>192</v>
      </c>
      <c r="L4390" s="165"/>
      <c r="M4390" s="28"/>
      <c r="N4390" s="876"/>
      <c r="O4390" s="28"/>
      <c r="P4390" s="28"/>
      <c r="Q4390" s="28"/>
      <c r="R4390" s="28"/>
      <c r="S4390" s="28"/>
    </row>
    <row r="4391" spans="1:19" s="31" customFormat="1" ht="13.5" x14ac:dyDescent="0.3">
      <c r="A4391" s="61" t="s">
        <v>2298</v>
      </c>
      <c r="B4391" s="239" t="s">
        <v>918</v>
      </c>
      <c r="C4391" s="240" t="s">
        <v>913</v>
      </c>
      <c r="D4391" s="198">
        <v>24</v>
      </c>
      <c r="E4391" s="238"/>
      <c r="F4391" s="238"/>
      <c r="G4391" s="238"/>
      <c r="H4391" s="326">
        <f t="shared" si="372"/>
        <v>24</v>
      </c>
      <c r="I4391" s="909">
        <f t="shared" si="373"/>
        <v>24</v>
      </c>
      <c r="J4391" s="270">
        <v>15</v>
      </c>
      <c r="K4391" s="270">
        <f t="shared" si="374"/>
        <v>360</v>
      </c>
      <c r="L4391" s="165"/>
      <c r="M4391" s="28"/>
      <c r="N4391" s="876"/>
      <c r="O4391" s="28"/>
      <c r="P4391" s="28"/>
      <c r="Q4391" s="28"/>
      <c r="R4391" s="28"/>
      <c r="S4391" s="28"/>
    </row>
    <row r="4392" spans="1:19" s="31" customFormat="1" ht="13.5" x14ac:dyDescent="0.3">
      <c r="A4392" s="61"/>
      <c r="B4392" s="239"/>
      <c r="C4392" s="240"/>
      <c r="D4392" s="198"/>
      <c r="E4392" s="238"/>
      <c r="F4392" s="238"/>
      <c r="G4392" s="238"/>
      <c r="H4392" s="326" t="str">
        <f t="shared" si="372"/>
        <v/>
      </c>
      <c r="I4392" s="909"/>
      <c r="J4392" s="270"/>
      <c r="K4392" s="270">
        <f t="shared" si="374"/>
        <v>0</v>
      </c>
      <c r="L4392" s="165"/>
      <c r="M4392" s="28"/>
      <c r="N4392" s="876"/>
      <c r="O4392" s="28"/>
      <c r="P4392" s="28"/>
      <c r="Q4392" s="28"/>
      <c r="R4392" s="28"/>
      <c r="S4392" s="28"/>
    </row>
    <row r="4393" spans="1:19" s="31" customFormat="1" ht="27" x14ac:dyDescent="0.3">
      <c r="A4393" s="61" t="s">
        <v>2299</v>
      </c>
      <c r="B4393" s="286" t="s">
        <v>1390</v>
      </c>
      <c r="C4393" s="240"/>
      <c r="D4393" s="198"/>
      <c r="E4393" s="238"/>
      <c r="F4393" s="238"/>
      <c r="G4393" s="238"/>
      <c r="H4393" s="326" t="str">
        <f t="shared" si="372"/>
        <v/>
      </c>
      <c r="I4393" s="909"/>
      <c r="J4393" s="270"/>
      <c r="K4393" s="270">
        <f t="shared" si="374"/>
        <v>0</v>
      </c>
      <c r="L4393" s="165"/>
      <c r="M4393" s="28"/>
      <c r="N4393" s="876"/>
      <c r="O4393" s="28"/>
      <c r="P4393" s="28"/>
      <c r="Q4393" s="28"/>
      <c r="R4393" s="28"/>
      <c r="S4393" s="28"/>
    </row>
    <row r="4394" spans="1:19" s="31" customFormat="1" ht="94.5" x14ac:dyDescent="0.3">
      <c r="A4394" s="61" t="s">
        <v>2300</v>
      </c>
      <c r="B4394" s="239" t="s">
        <v>1391</v>
      </c>
      <c r="C4394" s="240"/>
      <c r="D4394" s="198"/>
      <c r="E4394" s="238"/>
      <c r="F4394" s="238"/>
      <c r="G4394" s="238"/>
      <c r="H4394" s="326" t="str">
        <f t="shared" si="372"/>
        <v/>
      </c>
      <c r="I4394" s="909">
        <f t="shared" ref="I4394:I4457" si="375">SUM(H4394)</f>
        <v>0</v>
      </c>
      <c r="J4394" s="270"/>
      <c r="K4394" s="270">
        <f t="shared" si="374"/>
        <v>0</v>
      </c>
      <c r="L4394" s="165"/>
      <c r="M4394" s="28"/>
      <c r="N4394" s="876"/>
      <c r="O4394" s="28"/>
      <c r="P4394" s="28"/>
      <c r="Q4394" s="28"/>
      <c r="R4394" s="28"/>
      <c r="S4394" s="28"/>
    </row>
    <row r="4395" spans="1:19" s="31" customFormat="1" ht="13.5" x14ac:dyDescent="0.3">
      <c r="A4395" s="61" t="s">
        <v>2301</v>
      </c>
      <c r="B4395" s="239" t="s">
        <v>1392</v>
      </c>
      <c r="C4395" s="240" t="s">
        <v>913</v>
      </c>
      <c r="D4395" s="198">
        <v>282</v>
      </c>
      <c r="E4395" s="238"/>
      <c r="F4395" s="238"/>
      <c r="G4395" s="238"/>
      <c r="H4395" s="326">
        <f t="shared" si="372"/>
        <v>282</v>
      </c>
      <c r="I4395" s="909">
        <f t="shared" si="375"/>
        <v>282</v>
      </c>
      <c r="J4395" s="270">
        <v>15</v>
      </c>
      <c r="K4395" s="270">
        <f t="shared" si="374"/>
        <v>4230</v>
      </c>
      <c r="L4395" s="165"/>
      <c r="M4395" s="28"/>
      <c r="N4395" s="876"/>
      <c r="O4395" s="28"/>
      <c r="P4395" s="28"/>
      <c r="Q4395" s="28"/>
      <c r="R4395" s="28"/>
      <c r="S4395" s="28"/>
    </row>
    <row r="4396" spans="1:19" s="31" customFormat="1" ht="13.5" x14ac:dyDescent="0.3">
      <c r="A4396" s="61" t="s">
        <v>2302</v>
      </c>
      <c r="B4396" s="239" t="s">
        <v>1393</v>
      </c>
      <c r="C4396" s="240" t="s">
        <v>913</v>
      </c>
      <c r="D4396" s="198">
        <v>32</v>
      </c>
      <c r="E4396" s="238"/>
      <c r="F4396" s="238"/>
      <c r="G4396" s="238"/>
      <c r="H4396" s="326">
        <f t="shared" si="372"/>
        <v>32</v>
      </c>
      <c r="I4396" s="909">
        <f t="shared" si="375"/>
        <v>32</v>
      </c>
      <c r="J4396" s="270">
        <v>18</v>
      </c>
      <c r="K4396" s="270">
        <f t="shared" si="374"/>
        <v>576</v>
      </c>
      <c r="L4396" s="165"/>
      <c r="M4396" s="28"/>
      <c r="N4396" s="876"/>
      <c r="O4396" s="28"/>
      <c r="P4396" s="28"/>
      <c r="Q4396" s="28"/>
      <c r="R4396" s="28"/>
      <c r="S4396" s="28"/>
    </row>
    <row r="4397" spans="1:19" s="31" customFormat="1" ht="13.5" x14ac:dyDescent="0.3">
      <c r="A4397" s="61" t="s">
        <v>2303</v>
      </c>
      <c r="B4397" s="239" t="s">
        <v>1394</v>
      </c>
      <c r="C4397" s="240" t="s">
        <v>913</v>
      </c>
      <c r="D4397" s="198">
        <v>18</v>
      </c>
      <c r="E4397" s="238"/>
      <c r="F4397" s="238"/>
      <c r="G4397" s="238"/>
      <c r="H4397" s="326">
        <f t="shared" si="372"/>
        <v>18</v>
      </c>
      <c r="I4397" s="909">
        <f t="shared" si="375"/>
        <v>18</v>
      </c>
      <c r="J4397" s="270">
        <v>24</v>
      </c>
      <c r="K4397" s="270">
        <f t="shared" si="374"/>
        <v>432</v>
      </c>
      <c r="L4397" s="165"/>
      <c r="M4397" s="28"/>
      <c r="N4397" s="876"/>
      <c r="O4397" s="28"/>
      <c r="P4397" s="28"/>
      <c r="Q4397" s="28"/>
      <c r="R4397" s="28"/>
      <c r="S4397" s="28"/>
    </row>
    <row r="4398" spans="1:19" s="31" customFormat="1" ht="13.5" x14ac:dyDescent="0.3">
      <c r="A4398" s="61" t="s">
        <v>2304</v>
      </c>
      <c r="B4398" s="239" t="s">
        <v>1395</v>
      </c>
      <c r="C4398" s="240" t="s">
        <v>913</v>
      </c>
      <c r="D4398" s="198">
        <v>70</v>
      </c>
      <c r="E4398" s="238"/>
      <c r="F4398" s="238"/>
      <c r="G4398" s="238"/>
      <c r="H4398" s="326">
        <f t="shared" si="372"/>
        <v>70</v>
      </c>
      <c r="I4398" s="909">
        <f t="shared" si="375"/>
        <v>70</v>
      </c>
      <c r="J4398" s="270">
        <v>32</v>
      </c>
      <c r="K4398" s="270">
        <f t="shared" si="374"/>
        <v>2240</v>
      </c>
      <c r="L4398" s="165"/>
      <c r="M4398" s="28"/>
      <c r="N4398" s="876"/>
      <c r="O4398" s="28"/>
      <c r="P4398" s="28"/>
      <c r="Q4398" s="28"/>
      <c r="R4398" s="28"/>
      <c r="S4398" s="28"/>
    </row>
    <row r="4399" spans="1:19" s="31" customFormat="1" ht="13.5" x14ac:dyDescent="0.3">
      <c r="A4399" s="61" t="s">
        <v>2305</v>
      </c>
      <c r="B4399" s="239" t="s">
        <v>1396</v>
      </c>
      <c r="C4399" s="240" t="s">
        <v>913</v>
      </c>
      <c r="D4399" s="198">
        <v>29</v>
      </c>
      <c r="E4399" s="238"/>
      <c r="F4399" s="238"/>
      <c r="G4399" s="238"/>
      <c r="H4399" s="326">
        <f t="shared" si="372"/>
        <v>29</v>
      </c>
      <c r="I4399" s="909">
        <f t="shared" si="375"/>
        <v>29</v>
      </c>
      <c r="J4399" s="270">
        <v>35</v>
      </c>
      <c r="K4399" s="270">
        <f t="shared" si="374"/>
        <v>1015</v>
      </c>
      <c r="L4399" s="165"/>
      <c r="M4399" s="28"/>
      <c r="N4399" s="876"/>
      <c r="O4399" s="28"/>
      <c r="P4399" s="28"/>
      <c r="Q4399" s="28"/>
      <c r="R4399" s="28"/>
      <c r="S4399" s="28"/>
    </row>
    <row r="4400" spans="1:19" s="31" customFormat="1" ht="13.5" x14ac:dyDescent="0.3">
      <c r="A4400" s="61"/>
      <c r="B4400" s="239"/>
      <c r="C4400" s="240"/>
      <c r="D4400" s="198"/>
      <c r="E4400" s="238"/>
      <c r="F4400" s="238"/>
      <c r="G4400" s="238"/>
      <c r="H4400" s="326" t="str">
        <f t="shared" si="372"/>
        <v/>
      </c>
      <c r="I4400" s="909"/>
      <c r="J4400" s="270"/>
      <c r="K4400" s="270">
        <f t="shared" si="374"/>
        <v>0</v>
      </c>
      <c r="L4400" s="165"/>
      <c r="M4400" s="28"/>
      <c r="N4400" s="876"/>
      <c r="O4400" s="28"/>
      <c r="P4400" s="28"/>
      <c r="Q4400" s="28"/>
      <c r="R4400" s="28"/>
      <c r="S4400" s="28"/>
    </row>
    <row r="4401" spans="1:19" s="31" customFormat="1" ht="27" x14ac:dyDescent="0.3">
      <c r="A4401" s="61" t="s">
        <v>2306</v>
      </c>
      <c r="B4401" s="286" t="s">
        <v>923</v>
      </c>
      <c r="C4401" s="240"/>
      <c r="D4401" s="198"/>
      <c r="E4401" s="238"/>
      <c r="F4401" s="238"/>
      <c r="G4401" s="238"/>
      <c r="H4401" s="326" t="str">
        <f t="shared" si="372"/>
        <v/>
      </c>
      <c r="I4401" s="909"/>
      <c r="J4401" s="270"/>
      <c r="K4401" s="270">
        <f t="shared" si="374"/>
        <v>0</v>
      </c>
      <c r="L4401" s="165"/>
      <c r="M4401" s="28"/>
      <c r="N4401" s="876"/>
      <c r="O4401" s="28"/>
      <c r="P4401" s="28"/>
      <c r="Q4401" s="28"/>
      <c r="R4401" s="28"/>
      <c r="S4401" s="28"/>
    </row>
    <row r="4402" spans="1:19" s="31" customFormat="1" ht="81" x14ac:dyDescent="0.3">
      <c r="A4402" s="61" t="s">
        <v>2307</v>
      </c>
      <c r="B4402" s="239" t="s">
        <v>924</v>
      </c>
      <c r="C4402" s="240"/>
      <c r="D4402" s="198"/>
      <c r="E4402" s="238"/>
      <c r="F4402" s="238"/>
      <c r="G4402" s="238"/>
      <c r="H4402" s="326" t="str">
        <f t="shared" si="372"/>
        <v/>
      </c>
      <c r="I4402" s="909"/>
      <c r="J4402" s="270"/>
      <c r="K4402" s="270">
        <f t="shared" si="374"/>
        <v>0</v>
      </c>
      <c r="L4402" s="165"/>
      <c r="M4402" s="28"/>
      <c r="N4402" s="876"/>
      <c r="O4402" s="28"/>
      <c r="P4402" s="28"/>
      <c r="Q4402" s="28"/>
      <c r="R4402" s="28"/>
      <c r="S4402" s="28"/>
    </row>
    <row r="4403" spans="1:19" s="31" customFormat="1" ht="13.5" x14ac:dyDescent="0.3">
      <c r="A4403" s="61" t="s">
        <v>2308</v>
      </c>
      <c r="B4403" s="239" t="s">
        <v>2275</v>
      </c>
      <c r="C4403" s="240" t="s">
        <v>11</v>
      </c>
      <c r="D4403" s="198">
        <v>1</v>
      </c>
      <c r="E4403" s="238"/>
      <c r="F4403" s="238"/>
      <c r="G4403" s="238"/>
      <c r="H4403" s="326">
        <f t="shared" si="372"/>
        <v>1</v>
      </c>
      <c r="I4403" s="909">
        <f t="shared" si="375"/>
        <v>1</v>
      </c>
      <c r="J4403" s="270">
        <v>23700</v>
      </c>
      <c r="K4403" s="270">
        <f t="shared" si="374"/>
        <v>23700</v>
      </c>
      <c r="L4403" s="165"/>
      <c r="M4403" s="28"/>
      <c r="N4403" s="876"/>
      <c r="O4403" s="28"/>
      <c r="P4403" s="28"/>
      <c r="Q4403" s="28"/>
      <c r="R4403" s="28"/>
      <c r="S4403" s="28"/>
    </row>
    <row r="4404" spans="1:19" s="31" customFormat="1" ht="13.5" x14ac:dyDescent="0.3">
      <c r="A4404" s="61"/>
      <c r="B4404" s="239"/>
      <c r="C4404" s="240"/>
      <c r="D4404" s="198"/>
      <c r="E4404" s="238"/>
      <c r="F4404" s="238"/>
      <c r="G4404" s="238"/>
      <c r="H4404" s="326" t="str">
        <f t="shared" si="372"/>
        <v/>
      </c>
      <c r="I4404" s="909"/>
      <c r="J4404" s="270"/>
      <c r="K4404" s="270">
        <f t="shared" si="374"/>
        <v>0</v>
      </c>
      <c r="L4404" s="165"/>
      <c r="M4404" s="28"/>
      <c r="N4404" s="876"/>
      <c r="O4404" s="28"/>
      <c r="P4404" s="28"/>
      <c r="Q4404" s="28"/>
      <c r="R4404" s="28"/>
      <c r="S4404" s="28"/>
    </row>
    <row r="4405" spans="1:19" s="31" customFormat="1" ht="13.5" x14ac:dyDescent="0.3">
      <c r="A4405" s="61" t="s">
        <v>2309</v>
      </c>
      <c r="B4405" s="286" t="s">
        <v>926</v>
      </c>
      <c r="C4405" s="240"/>
      <c r="D4405" s="198"/>
      <c r="E4405" s="238"/>
      <c r="F4405" s="238"/>
      <c r="G4405" s="238"/>
      <c r="H4405" s="326" t="str">
        <f t="shared" si="372"/>
        <v/>
      </c>
      <c r="I4405" s="909"/>
      <c r="J4405" s="270"/>
      <c r="K4405" s="270">
        <f t="shared" si="374"/>
        <v>0</v>
      </c>
      <c r="L4405" s="165"/>
      <c r="M4405" s="28"/>
      <c r="N4405" s="876"/>
      <c r="O4405" s="28"/>
      <c r="P4405" s="28"/>
      <c r="Q4405" s="28"/>
      <c r="R4405" s="28"/>
      <c r="S4405" s="28"/>
    </row>
    <row r="4406" spans="1:19" s="31" customFormat="1" ht="67.5" x14ac:dyDescent="0.3">
      <c r="A4406" s="61" t="s">
        <v>2310</v>
      </c>
      <c r="B4406" s="239" t="s">
        <v>927</v>
      </c>
      <c r="C4406" s="240"/>
      <c r="D4406" s="198"/>
      <c r="E4406" s="238"/>
      <c r="F4406" s="238"/>
      <c r="G4406" s="238"/>
      <c r="H4406" s="326" t="str">
        <f t="shared" si="372"/>
        <v/>
      </c>
      <c r="I4406" s="909"/>
      <c r="J4406" s="270"/>
      <c r="K4406" s="270">
        <f t="shared" si="374"/>
        <v>0</v>
      </c>
      <c r="L4406" s="165"/>
      <c r="M4406" s="28"/>
      <c r="N4406" s="876"/>
      <c r="O4406" s="28"/>
      <c r="P4406" s="28"/>
      <c r="Q4406" s="28"/>
      <c r="R4406" s="28"/>
      <c r="S4406" s="28"/>
    </row>
    <row r="4407" spans="1:19" s="31" customFormat="1" ht="13.5" x14ac:dyDescent="0.3">
      <c r="A4407" s="61" t="s">
        <v>2311</v>
      </c>
      <c r="B4407" s="239" t="s">
        <v>2276</v>
      </c>
      <c r="C4407" s="240" t="s">
        <v>7</v>
      </c>
      <c r="D4407" s="198">
        <v>1</v>
      </c>
      <c r="E4407" s="238"/>
      <c r="F4407" s="238"/>
      <c r="G4407" s="238"/>
      <c r="H4407" s="326">
        <f t="shared" si="372"/>
        <v>1</v>
      </c>
      <c r="I4407" s="909">
        <f t="shared" si="375"/>
        <v>1</v>
      </c>
      <c r="J4407" s="270">
        <v>650</v>
      </c>
      <c r="K4407" s="270">
        <f t="shared" si="374"/>
        <v>650</v>
      </c>
      <c r="L4407" s="165"/>
      <c r="M4407" s="28"/>
      <c r="N4407" s="876"/>
      <c r="O4407" s="28"/>
      <c r="P4407" s="28"/>
      <c r="Q4407" s="28"/>
      <c r="R4407" s="28"/>
      <c r="S4407" s="28"/>
    </row>
    <row r="4408" spans="1:19" s="31" customFormat="1" ht="13.5" x14ac:dyDescent="0.3">
      <c r="A4408" s="61" t="s">
        <v>2312</v>
      </c>
      <c r="B4408" s="239" t="s">
        <v>2277</v>
      </c>
      <c r="C4408" s="240" t="s">
        <v>7</v>
      </c>
      <c r="D4408" s="198">
        <v>1</v>
      </c>
      <c r="E4408" s="238"/>
      <c r="F4408" s="238"/>
      <c r="G4408" s="238"/>
      <c r="H4408" s="326">
        <f t="shared" si="372"/>
        <v>1</v>
      </c>
      <c r="I4408" s="909">
        <f t="shared" si="375"/>
        <v>1</v>
      </c>
      <c r="J4408" s="270">
        <v>285</v>
      </c>
      <c r="K4408" s="270">
        <f t="shared" si="374"/>
        <v>285</v>
      </c>
      <c r="L4408" s="165"/>
      <c r="M4408" s="28"/>
      <c r="N4408" s="876"/>
      <c r="O4408" s="28"/>
      <c r="P4408" s="28"/>
      <c r="Q4408" s="28"/>
      <c r="R4408" s="28"/>
      <c r="S4408" s="28"/>
    </row>
    <row r="4409" spans="1:19" s="31" customFormat="1" ht="13.5" x14ac:dyDescent="0.3">
      <c r="A4409" s="61"/>
      <c r="B4409" s="239"/>
      <c r="C4409" s="240"/>
      <c r="D4409" s="198"/>
      <c r="E4409" s="238"/>
      <c r="F4409" s="238"/>
      <c r="G4409" s="238"/>
      <c r="H4409" s="326" t="str">
        <f t="shared" si="372"/>
        <v/>
      </c>
      <c r="I4409" s="909"/>
      <c r="J4409" s="270"/>
      <c r="K4409" s="270">
        <f t="shared" si="374"/>
        <v>0</v>
      </c>
      <c r="L4409" s="165"/>
      <c r="M4409" s="28"/>
      <c r="N4409" s="876"/>
      <c r="O4409" s="28"/>
      <c r="P4409" s="28"/>
      <c r="Q4409" s="28"/>
      <c r="R4409" s="28"/>
      <c r="S4409" s="28"/>
    </row>
    <row r="4410" spans="1:19" s="31" customFormat="1" ht="13.5" x14ac:dyDescent="0.3">
      <c r="A4410" s="61" t="s">
        <v>2313</v>
      </c>
      <c r="B4410" s="286" t="s">
        <v>1842</v>
      </c>
      <c r="C4410" s="240"/>
      <c r="D4410" s="198"/>
      <c r="E4410" s="238"/>
      <c r="F4410" s="238"/>
      <c r="G4410" s="238"/>
      <c r="H4410" s="326" t="str">
        <f t="shared" si="372"/>
        <v/>
      </c>
      <c r="I4410" s="909"/>
      <c r="J4410" s="270"/>
      <c r="K4410" s="270">
        <f t="shared" si="374"/>
        <v>0</v>
      </c>
      <c r="L4410" s="165"/>
      <c r="M4410" s="28"/>
      <c r="N4410" s="876"/>
      <c r="O4410" s="28"/>
      <c r="P4410" s="28"/>
      <c r="Q4410" s="28"/>
      <c r="R4410" s="28"/>
      <c r="S4410" s="28"/>
    </row>
    <row r="4411" spans="1:19" s="31" customFormat="1" ht="81" x14ac:dyDescent="0.3">
      <c r="A4411" s="61" t="s">
        <v>2314</v>
      </c>
      <c r="B4411" s="239" t="s">
        <v>1843</v>
      </c>
      <c r="C4411" s="240"/>
      <c r="D4411" s="198"/>
      <c r="E4411" s="238"/>
      <c r="F4411" s="238"/>
      <c r="G4411" s="238"/>
      <c r="H4411" s="326" t="str">
        <f t="shared" si="372"/>
        <v/>
      </c>
      <c r="I4411" s="909"/>
      <c r="J4411" s="270"/>
      <c r="K4411" s="270">
        <f t="shared" si="374"/>
        <v>0</v>
      </c>
      <c r="L4411" s="165"/>
      <c r="M4411" s="28"/>
      <c r="N4411" s="876"/>
      <c r="O4411" s="28"/>
      <c r="P4411" s="28"/>
      <c r="Q4411" s="28"/>
      <c r="R4411" s="28"/>
      <c r="S4411" s="28"/>
    </row>
    <row r="4412" spans="1:19" s="31" customFormat="1" ht="13.5" x14ac:dyDescent="0.3">
      <c r="A4412" s="61" t="s">
        <v>2315</v>
      </c>
      <c r="B4412" s="239" t="s">
        <v>2278</v>
      </c>
      <c r="C4412" s="240" t="s">
        <v>7</v>
      </c>
      <c r="D4412" s="198">
        <v>1</v>
      </c>
      <c r="E4412" s="238"/>
      <c r="F4412" s="238"/>
      <c r="G4412" s="238"/>
      <c r="H4412" s="326">
        <f t="shared" si="372"/>
        <v>1</v>
      </c>
      <c r="I4412" s="909">
        <f t="shared" si="375"/>
        <v>1</v>
      </c>
      <c r="J4412" s="270">
        <v>1670</v>
      </c>
      <c r="K4412" s="270">
        <f t="shared" si="374"/>
        <v>1670</v>
      </c>
      <c r="L4412" s="165"/>
      <c r="M4412" s="28"/>
      <c r="N4412" s="876"/>
      <c r="O4412" s="28"/>
      <c r="P4412" s="28"/>
      <c r="Q4412" s="28"/>
      <c r="R4412" s="28"/>
      <c r="S4412" s="28"/>
    </row>
    <row r="4413" spans="1:19" s="31" customFormat="1" ht="13.5" x14ac:dyDescent="0.3">
      <c r="A4413" s="61" t="s">
        <v>2316</v>
      </c>
      <c r="B4413" s="239" t="s">
        <v>2279</v>
      </c>
      <c r="C4413" s="240" t="s">
        <v>7</v>
      </c>
      <c r="D4413" s="198">
        <v>1</v>
      </c>
      <c r="E4413" s="238"/>
      <c r="F4413" s="238"/>
      <c r="G4413" s="238"/>
      <c r="H4413" s="326">
        <f t="shared" si="372"/>
        <v>1</v>
      </c>
      <c r="I4413" s="909">
        <f t="shared" si="375"/>
        <v>1</v>
      </c>
      <c r="J4413" s="270">
        <v>1670</v>
      </c>
      <c r="K4413" s="270">
        <f t="shared" si="374"/>
        <v>1670</v>
      </c>
      <c r="L4413" s="165"/>
      <c r="M4413" s="28"/>
      <c r="N4413" s="876"/>
      <c r="O4413" s="28"/>
      <c r="P4413" s="28"/>
      <c r="Q4413" s="28"/>
      <c r="R4413" s="28"/>
      <c r="S4413" s="28"/>
    </row>
    <row r="4414" spans="1:19" s="31" customFormat="1" ht="13.5" x14ac:dyDescent="0.3">
      <c r="A4414" s="61"/>
      <c r="B4414" s="287"/>
      <c r="C4414" s="234"/>
      <c r="D4414" s="238"/>
      <c r="E4414" s="238"/>
      <c r="F4414" s="238"/>
      <c r="G4414" s="238"/>
      <c r="H4414" s="326" t="str">
        <f t="shared" si="372"/>
        <v/>
      </c>
      <c r="I4414" s="909"/>
      <c r="J4414" s="270"/>
      <c r="K4414" s="270">
        <f t="shared" si="374"/>
        <v>0</v>
      </c>
      <c r="L4414" s="165"/>
      <c r="M4414" s="28"/>
      <c r="N4414" s="876"/>
      <c r="O4414" s="28"/>
      <c r="P4414" s="28"/>
      <c r="Q4414" s="28"/>
      <c r="R4414" s="28"/>
      <c r="S4414" s="28"/>
    </row>
    <row r="4415" spans="1:19" s="31" customFormat="1" ht="13.5" x14ac:dyDescent="0.3">
      <c r="A4415" s="61" t="s">
        <v>2317</v>
      </c>
      <c r="B4415" s="286" t="s">
        <v>930</v>
      </c>
      <c r="C4415" s="240"/>
      <c r="D4415" s="198"/>
      <c r="E4415" s="238"/>
      <c r="F4415" s="238"/>
      <c r="G4415" s="238"/>
      <c r="H4415" s="326" t="str">
        <f t="shared" si="372"/>
        <v/>
      </c>
      <c r="I4415" s="909"/>
      <c r="J4415" s="270"/>
      <c r="K4415" s="270">
        <f t="shared" si="374"/>
        <v>0</v>
      </c>
      <c r="L4415" s="165"/>
      <c r="M4415" s="28"/>
      <c r="N4415" s="876"/>
      <c r="O4415" s="28"/>
      <c r="P4415" s="28"/>
      <c r="Q4415" s="28"/>
      <c r="R4415" s="28"/>
      <c r="S4415" s="28"/>
    </row>
    <row r="4416" spans="1:19" s="31" customFormat="1" ht="54" x14ac:dyDescent="0.3">
      <c r="A4416" s="61" t="s">
        <v>2318</v>
      </c>
      <c r="B4416" s="239" t="s">
        <v>931</v>
      </c>
      <c r="C4416" s="142" t="s">
        <v>932</v>
      </c>
      <c r="D4416" s="198">
        <v>1</v>
      </c>
      <c r="E4416" s="238"/>
      <c r="F4416" s="238"/>
      <c r="G4416" s="238"/>
      <c r="H4416" s="326">
        <f t="shared" si="372"/>
        <v>1</v>
      </c>
      <c r="I4416" s="909">
        <f t="shared" si="375"/>
        <v>1</v>
      </c>
      <c r="J4416" s="270">
        <v>450</v>
      </c>
      <c r="K4416" s="270">
        <f t="shared" si="374"/>
        <v>450</v>
      </c>
      <c r="L4416" s="165"/>
      <c r="M4416" s="28"/>
      <c r="N4416" s="876"/>
      <c r="O4416" s="28"/>
      <c r="P4416" s="28"/>
      <c r="Q4416" s="28"/>
      <c r="R4416" s="28"/>
      <c r="S4416" s="28"/>
    </row>
    <row r="4417" spans="1:19" s="31" customFormat="1" ht="13.5" x14ac:dyDescent="0.3">
      <c r="A4417" s="61" t="s">
        <v>2319</v>
      </c>
      <c r="B4417" s="286" t="s">
        <v>933</v>
      </c>
      <c r="C4417" s="240"/>
      <c r="D4417" s="198"/>
      <c r="E4417" s="238"/>
      <c r="F4417" s="238"/>
      <c r="G4417" s="238"/>
      <c r="H4417" s="326" t="str">
        <f t="shared" si="372"/>
        <v/>
      </c>
      <c r="I4417" s="909"/>
      <c r="J4417" s="270"/>
      <c r="K4417" s="270">
        <f t="shared" si="374"/>
        <v>0</v>
      </c>
      <c r="L4417" s="165"/>
      <c r="M4417" s="28"/>
      <c r="N4417" s="876"/>
      <c r="O4417" s="28"/>
      <c r="P4417" s="28"/>
      <c r="Q4417" s="28"/>
      <c r="R4417" s="28"/>
      <c r="S4417" s="28"/>
    </row>
    <row r="4418" spans="1:19" s="31" customFormat="1" ht="81" x14ac:dyDescent="0.3">
      <c r="A4418" s="61" t="s">
        <v>2320</v>
      </c>
      <c r="B4418" s="239" t="s">
        <v>934</v>
      </c>
      <c r="C4418" s="240"/>
      <c r="D4418" s="198"/>
      <c r="E4418" s="238"/>
      <c r="F4418" s="238"/>
      <c r="G4418" s="238"/>
      <c r="H4418" s="326" t="str">
        <f t="shared" si="372"/>
        <v/>
      </c>
      <c r="I4418" s="909"/>
      <c r="J4418" s="270"/>
      <c r="K4418" s="270">
        <f t="shared" si="374"/>
        <v>0</v>
      </c>
      <c r="L4418" s="165"/>
      <c r="M4418" s="28"/>
      <c r="N4418" s="876"/>
      <c r="O4418" s="28"/>
      <c r="P4418" s="28"/>
      <c r="Q4418" s="28"/>
      <c r="R4418" s="28"/>
      <c r="S4418" s="28"/>
    </row>
    <row r="4419" spans="1:19" s="31" customFormat="1" ht="13.5" x14ac:dyDescent="0.3">
      <c r="A4419" s="61" t="s">
        <v>2321</v>
      </c>
      <c r="B4419" s="239" t="s">
        <v>935</v>
      </c>
      <c r="C4419" s="240" t="s">
        <v>7</v>
      </c>
      <c r="D4419" s="198">
        <v>1</v>
      </c>
      <c r="E4419" s="238"/>
      <c r="F4419" s="238"/>
      <c r="G4419" s="238"/>
      <c r="H4419" s="326">
        <f t="shared" si="372"/>
        <v>1</v>
      </c>
      <c r="I4419" s="909">
        <f t="shared" si="375"/>
        <v>1</v>
      </c>
      <c r="J4419" s="270">
        <v>215</v>
      </c>
      <c r="K4419" s="270">
        <f t="shared" si="374"/>
        <v>215</v>
      </c>
      <c r="L4419" s="165"/>
      <c r="M4419" s="28"/>
      <c r="N4419" s="876"/>
      <c r="O4419" s="28"/>
      <c r="P4419" s="28"/>
      <c r="Q4419" s="28"/>
      <c r="R4419" s="28"/>
      <c r="S4419" s="28"/>
    </row>
    <row r="4420" spans="1:19" s="31" customFormat="1" ht="13.5" x14ac:dyDescent="0.3">
      <c r="A4420" s="61"/>
      <c r="B4420" s="239"/>
      <c r="C4420" s="240"/>
      <c r="D4420" s="198"/>
      <c r="E4420" s="238"/>
      <c r="F4420" s="238"/>
      <c r="G4420" s="238"/>
      <c r="H4420" s="326" t="str">
        <f t="shared" si="372"/>
        <v/>
      </c>
      <c r="I4420" s="909"/>
      <c r="J4420" s="270"/>
      <c r="K4420" s="270">
        <f t="shared" si="374"/>
        <v>0</v>
      </c>
      <c r="L4420" s="165"/>
      <c r="M4420" s="28"/>
      <c r="N4420" s="876"/>
      <c r="O4420" s="28"/>
      <c r="P4420" s="28"/>
      <c r="Q4420" s="28"/>
      <c r="R4420" s="28"/>
      <c r="S4420" s="28"/>
    </row>
    <row r="4421" spans="1:19" s="31" customFormat="1" ht="13.5" x14ac:dyDescent="0.3">
      <c r="A4421" s="61" t="s">
        <v>2322</v>
      </c>
      <c r="B4421" s="286" t="s">
        <v>1846</v>
      </c>
      <c r="C4421" s="240"/>
      <c r="D4421" s="198"/>
      <c r="E4421" s="238"/>
      <c r="F4421" s="238"/>
      <c r="G4421" s="238"/>
      <c r="H4421" s="326" t="str">
        <f t="shared" si="372"/>
        <v/>
      </c>
      <c r="I4421" s="909"/>
      <c r="J4421" s="270"/>
      <c r="K4421" s="270">
        <f t="shared" si="374"/>
        <v>0</v>
      </c>
      <c r="L4421" s="165"/>
      <c r="M4421" s="28"/>
      <c r="N4421" s="876"/>
      <c r="O4421" s="28"/>
      <c r="P4421" s="28"/>
      <c r="Q4421" s="28"/>
      <c r="R4421" s="28"/>
      <c r="S4421" s="28"/>
    </row>
    <row r="4422" spans="1:19" s="31" customFormat="1" ht="67.5" x14ac:dyDescent="0.3">
      <c r="A4422" s="61" t="s">
        <v>2323</v>
      </c>
      <c r="B4422" s="239" t="s">
        <v>1847</v>
      </c>
      <c r="C4422" s="240"/>
      <c r="D4422" s="198"/>
      <c r="E4422" s="238"/>
      <c r="F4422" s="238"/>
      <c r="G4422" s="238"/>
      <c r="H4422" s="326" t="str">
        <f t="shared" si="372"/>
        <v/>
      </c>
      <c r="I4422" s="909">
        <f t="shared" si="375"/>
        <v>0</v>
      </c>
      <c r="J4422" s="270"/>
      <c r="K4422" s="270">
        <f t="shared" si="374"/>
        <v>0</v>
      </c>
      <c r="L4422" s="165"/>
      <c r="M4422" s="28"/>
      <c r="N4422" s="876"/>
      <c r="O4422" s="28"/>
      <c r="P4422" s="28"/>
      <c r="Q4422" s="28"/>
      <c r="R4422" s="28"/>
      <c r="S4422" s="28"/>
    </row>
    <row r="4423" spans="1:19" s="31" customFormat="1" ht="13.5" x14ac:dyDescent="0.3">
      <c r="A4423" s="61" t="s">
        <v>2324</v>
      </c>
      <c r="B4423" s="239" t="s">
        <v>1848</v>
      </c>
      <c r="C4423" s="240" t="s">
        <v>7</v>
      </c>
      <c r="D4423" s="198">
        <v>5</v>
      </c>
      <c r="E4423" s="238"/>
      <c r="F4423" s="238"/>
      <c r="G4423" s="238"/>
      <c r="H4423" s="326">
        <f t="shared" si="372"/>
        <v>5</v>
      </c>
      <c r="I4423" s="909">
        <f t="shared" si="375"/>
        <v>5</v>
      </c>
      <c r="J4423" s="270">
        <v>1170</v>
      </c>
      <c r="K4423" s="270">
        <f t="shared" si="374"/>
        <v>5850</v>
      </c>
      <c r="L4423" s="165"/>
      <c r="M4423" s="28"/>
      <c r="N4423" s="876"/>
      <c r="O4423" s="28"/>
      <c r="P4423" s="28"/>
      <c r="Q4423" s="28"/>
      <c r="R4423" s="28"/>
      <c r="S4423" s="28"/>
    </row>
    <row r="4424" spans="1:19" s="31" customFormat="1" ht="13.5" x14ac:dyDescent="0.3">
      <c r="A4424" s="61"/>
      <c r="B4424" s="239"/>
      <c r="C4424" s="240"/>
      <c r="D4424" s="198"/>
      <c r="E4424" s="238"/>
      <c r="F4424" s="238"/>
      <c r="G4424" s="238"/>
      <c r="H4424" s="326" t="str">
        <f t="shared" si="372"/>
        <v/>
      </c>
      <c r="I4424" s="909">
        <f t="shared" si="375"/>
        <v>0</v>
      </c>
      <c r="J4424" s="270"/>
      <c r="K4424" s="270">
        <f t="shared" si="374"/>
        <v>0</v>
      </c>
      <c r="L4424" s="165"/>
      <c r="M4424" s="28"/>
      <c r="N4424" s="876"/>
      <c r="O4424" s="28"/>
      <c r="P4424" s="28"/>
      <c r="Q4424" s="28"/>
      <c r="R4424" s="28"/>
      <c r="S4424" s="28"/>
    </row>
    <row r="4425" spans="1:19" s="31" customFormat="1" ht="13.5" x14ac:dyDescent="0.3">
      <c r="A4425" s="61" t="s">
        <v>2325</v>
      </c>
      <c r="B4425" s="285" t="s">
        <v>936</v>
      </c>
      <c r="C4425" s="142"/>
      <c r="D4425" s="106"/>
      <c r="E4425" s="238"/>
      <c r="F4425" s="238"/>
      <c r="G4425" s="238"/>
      <c r="H4425" s="326" t="str">
        <f t="shared" si="372"/>
        <v/>
      </c>
      <c r="I4425" s="909">
        <f t="shared" si="375"/>
        <v>0</v>
      </c>
      <c r="J4425" s="270"/>
      <c r="K4425" s="270">
        <f t="shared" si="374"/>
        <v>0</v>
      </c>
      <c r="L4425" s="165"/>
      <c r="M4425" s="28"/>
      <c r="N4425" s="876"/>
      <c r="O4425" s="28"/>
      <c r="P4425" s="28"/>
      <c r="Q4425" s="28"/>
      <c r="R4425" s="28"/>
      <c r="S4425" s="28"/>
    </row>
    <row r="4426" spans="1:19" s="31" customFormat="1" ht="13.5" x14ac:dyDescent="0.3">
      <c r="A4426" s="61"/>
      <c r="B4426" s="103"/>
      <c r="C4426" s="142"/>
      <c r="D4426" s="106"/>
      <c r="E4426" s="238"/>
      <c r="F4426" s="238"/>
      <c r="G4426" s="238"/>
      <c r="H4426" s="326" t="str">
        <f t="shared" si="372"/>
        <v/>
      </c>
      <c r="I4426" s="909">
        <f t="shared" si="375"/>
        <v>0</v>
      </c>
      <c r="J4426" s="270"/>
      <c r="K4426" s="270">
        <f t="shared" si="374"/>
        <v>0</v>
      </c>
      <c r="L4426" s="165"/>
      <c r="M4426" s="28"/>
      <c r="N4426" s="876"/>
      <c r="O4426" s="28"/>
      <c r="P4426" s="28"/>
      <c r="Q4426" s="28"/>
      <c r="R4426" s="28"/>
      <c r="S4426" s="28"/>
    </row>
    <row r="4427" spans="1:19" s="31" customFormat="1" ht="54" x14ac:dyDescent="0.3">
      <c r="A4427" s="61" t="s">
        <v>2326</v>
      </c>
      <c r="B4427" s="103" t="s">
        <v>937</v>
      </c>
      <c r="C4427" s="142"/>
      <c r="D4427" s="106"/>
      <c r="E4427" s="238"/>
      <c r="F4427" s="238"/>
      <c r="G4427" s="238"/>
      <c r="H4427" s="326" t="str">
        <f t="shared" si="372"/>
        <v/>
      </c>
      <c r="I4427" s="909">
        <f t="shared" si="375"/>
        <v>0</v>
      </c>
      <c r="J4427" s="270"/>
      <c r="K4427" s="270">
        <f t="shared" si="374"/>
        <v>0</v>
      </c>
      <c r="L4427" s="165"/>
      <c r="M4427" s="28"/>
      <c r="N4427" s="876"/>
      <c r="O4427" s="28"/>
      <c r="P4427" s="28"/>
      <c r="Q4427" s="28"/>
      <c r="R4427" s="28"/>
      <c r="S4427" s="28"/>
    </row>
    <row r="4428" spans="1:19" s="31" customFormat="1" ht="13.5" x14ac:dyDescent="0.3">
      <c r="A4428" s="61"/>
      <c r="B4428" s="103"/>
      <c r="C4428" s="142"/>
      <c r="D4428" s="106"/>
      <c r="E4428" s="238"/>
      <c r="F4428" s="238"/>
      <c r="G4428" s="238"/>
      <c r="H4428" s="326" t="str">
        <f t="shared" si="372"/>
        <v/>
      </c>
      <c r="I4428" s="909">
        <f t="shared" si="375"/>
        <v>0</v>
      </c>
      <c r="J4428" s="270"/>
      <c r="K4428" s="270">
        <f t="shared" si="374"/>
        <v>0</v>
      </c>
      <c r="L4428" s="165"/>
      <c r="M4428" s="28"/>
      <c r="N4428" s="876"/>
      <c r="O4428" s="28"/>
      <c r="P4428" s="28"/>
      <c r="Q4428" s="28"/>
      <c r="R4428" s="28"/>
      <c r="S4428" s="28"/>
    </row>
    <row r="4429" spans="1:19" s="31" customFormat="1" ht="13.5" x14ac:dyDescent="0.3">
      <c r="A4429" s="61" t="s">
        <v>2327</v>
      </c>
      <c r="B4429" s="103" t="s">
        <v>938</v>
      </c>
      <c r="C4429" s="142"/>
      <c r="D4429" s="106"/>
      <c r="E4429" s="238"/>
      <c r="F4429" s="238"/>
      <c r="G4429" s="238"/>
      <c r="H4429" s="326" t="str">
        <f t="shared" si="372"/>
        <v/>
      </c>
      <c r="I4429" s="909">
        <f t="shared" si="375"/>
        <v>0</v>
      </c>
      <c r="J4429" s="270"/>
      <c r="K4429" s="270">
        <f t="shared" si="374"/>
        <v>0</v>
      </c>
      <c r="L4429" s="165"/>
      <c r="M4429" s="28"/>
      <c r="N4429" s="876"/>
      <c r="O4429" s="28"/>
      <c r="P4429" s="28"/>
      <c r="Q4429" s="28"/>
      <c r="R4429" s="28"/>
      <c r="S4429" s="28"/>
    </row>
    <row r="4430" spans="1:19" s="31" customFormat="1" ht="13.5" x14ac:dyDescent="0.3">
      <c r="A4430" s="61" t="s">
        <v>2328</v>
      </c>
      <c r="B4430" s="103" t="s">
        <v>939</v>
      </c>
      <c r="C4430" s="142" t="s">
        <v>913</v>
      </c>
      <c r="D4430" s="227">
        <v>18</v>
      </c>
      <c r="E4430" s="238"/>
      <c r="F4430" s="238"/>
      <c r="G4430" s="238"/>
      <c r="H4430" s="326">
        <f t="shared" si="372"/>
        <v>18</v>
      </c>
      <c r="I4430" s="909">
        <f t="shared" si="375"/>
        <v>18</v>
      </c>
      <c r="J4430" s="270">
        <v>10.5</v>
      </c>
      <c r="K4430" s="270">
        <f t="shared" si="374"/>
        <v>189</v>
      </c>
      <c r="L4430" s="165"/>
      <c r="M4430" s="28"/>
      <c r="N4430" s="876"/>
      <c r="O4430" s="28"/>
      <c r="P4430" s="28"/>
      <c r="Q4430" s="28"/>
      <c r="R4430" s="28"/>
      <c r="S4430" s="28"/>
    </row>
    <row r="4431" spans="1:19" s="31" customFormat="1" ht="13.5" x14ac:dyDescent="0.3">
      <c r="A4431" s="61" t="s">
        <v>2329</v>
      </c>
      <c r="B4431" s="103" t="s">
        <v>940</v>
      </c>
      <c r="C4431" s="142" t="s">
        <v>913</v>
      </c>
      <c r="D4431" s="227">
        <v>5</v>
      </c>
      <c r="E4431" s="238"/>
      <c r="F4431" s="238"/>
      <c r="G4431" s="238"/>
      <c r="H4431" s="326">
        <f t="shared" si="372"/>
        <v>5</v>
      </c>
      <c r="I4431" s="909">
        <f t="shared" si="375"/>
        <v>5</v>
      </c>
      <c r="J4431" s="270">
        <v>13.5</v>
      </c>
      <c r="K4431" s="270">
        <f t="shared" si="374"/>
        <v>67.5</v>
      </c>
      <c r="L4431" s="165"/>
      <c r="M4431" s="28"/>
      <c r="N4431" s="876"/>
      <c r="O4431" s="28"/>
      <c r="P4431" s="28"/>
      <c r="Q4431" s="28"/>
      <c r="R4431" s="28"/>
      <c r="S4431" s="28"/>
    </row>
    <row r="4432" spans="1:19" s="31" customFormat="1" ht="13.5" x14ac:dyDescent="0.3">
      <c r="A4432" s="61" t="s">
        <v>2330</v>
      </c>
      <c r="B4432" s="103" t="s">
        <v>946</v>
      </c>
      <c r="C4432" s="142" t="s">
        <v>913</v>
      </c>
      <c r="D4432" s="227">
        <v>18</v>
      </c>
      <c r="E4432" s="238"/>
      <c r="F4432" s="238"/>
      <c r="G4432" s="238"/>
      <c r="H4432" s="326">
        <f t="shared" si="372"/>
        <v>18</v>
      </c>
      <c r="I4432" s="909">
        <f t="shared" si="375"/>
        <v>18</v>
      </c>
      <c r="J4432" s="270">
        <v>18</v>
      </c>
      <c r="K4432" s="270">
        <f t="shared" si="374"/>
        <v>324</v>
      </c>
      <c r="L4432" s="165"/>
      <c r="M4432" s="28"/>
      <c r="N4432" s="876"/>
      <c r="O4432" s="28"/>
      <c r="P4432" s="28"/>
      <c r="Q4432" s="28"/>
      <c r="R4432" s="28"/>
      <c r="S4432" s="28"/>
    </row>
    <row r="4433" spans="1:19" s="31" customFormat="1" ht="13.5" x14ac:dyDescent="0.3">
      <c r="A4433" s="61" t="s">
        <v>2331</v>
      </c>
      <c r="B4433" s="103" t="s">
        <v>942</v>
      </c>
      <c r="C4433" s="142" t="s">
        <v>913</v>
      </c>
      <c r="D4433" s="227">
        <v>7</v>
      </c>
      <c r="E4433" s="238"/>
      <c r="F4433" s="238"/>
      <c r="G4433" s="238"/>
      <c r="H4433" s="326">
        <f t="shared" si="372"/>
        <v>7</v>
      </c>
      <c r="I4433" s="909">
        <f t="shared" si="375"/>
        <v>7</v>
      </c>
      <c r="J4433" s="270">
        <v>19</v>
      </c>
      <c r="K4433" s="270">
        <f t="shared" si="374"/>
        <v>133</v>
      </c>
      <c r="L4433" s="165"/>
      <c r="M4433" s="28"/>
      <c r="N4433" s="876"/>
      <c r="O4433" s="28"/>
      <c r="P4433" s="28"/>
      <c r="Q4433" s="28"/>
      <c r="R4433" s="28"/>
      <c r="S4433" s="28"/>
    </row>
    <row r="4434" spans="1:19" s="31" customFormat="1" ht="13.5" x14ac:dyDescent="0.3">
      <c r="A4434" s="61" t="s">
        <v>2332</v>
      </c>
      <c r="B4434" s="103" t="s">
        <v>1399</v>
      </c>
      <c r="C4434" s="142" t="s">
        <v>913</v>
      </c>
      <c r="D4434" s="227">
        <v>7</v>
      </c>
      <c r="E4434" s="238"/>
      <c r="F4434" s="238"/>
      <c r="G4434" s="238"/>
      <c r="H4434" s="326">
        <f t="shared" si="372"/>
        <v>7</v>
      </c>
      <c r="I4434" s="909">
        <f t="shared" si="375"/>
        <v>7</v>
      </c>
      <c r="J4434" s="270">
        <v>36</v>
      </c>
      <c r="K4434" s="270">
        <f t="shared" si="374"/>
        <v>252</v>
      </c>
      <c r="L4434" s="165"/>
      <c r="M4434" s="28"/>
      <c r="N4434" s="876"/>
      <c r="O4434" s="28"/>
      <c r="P4434" s="28"/>
      <c r="Q4434" s="28"/>
      <c r="R4434" s="28"/>
      <c r="S4434" s="28"/>
    </row>
    <row r="4435" spans="1:19" s="31" customFormat="1" ht="13.5" x14ac:dyDescent="0.3">
      <c r="A4435" s="61"/>
      <c r="B4435" s="103"/>
      <c r="C4435" s="142"/>
      <c r="D4435" s="227"/>
      <c r="E4435" s="238"/>
      <c r="F4435" s="238"/>
      <c r="G4435" s="238"/>
      <c r="H4435" s="326" t="str">
        <f t="shared" si="372"/>
        <v/>
      </c>
      <c r="I4435" s="909">
        <f t="shared" si="375"/>
        <v>0</v>
      </c>
      <c r="J4435" s="270"/>
      <c r="K4435" s="270">
        <f t="shared" si="374"/>
        <v>0</v>
      </c>
      <c r="L4435" s="165"/>
      <c r="M4435" s="28"/>
      <c r="N4435" s="876"/>
      <c r="O4435" s="28"/>
      <c r="P4435" s="28"/>
      <c r="Q4435" s="28"/>
      <c r="R4435" s="28"/>
      <c r="S4435" s="28"/>
    </row>
    <row r="4436" spans="1:19" s="31" customFormat="1" ht="13.5" x14ac:dyDescent="0.3">
      <c r="A4436" s="61" t="s">
        <v>2333</v>
      </c>
      <c r="B4436" s="103" t="s">
        <v>944</v>
      </c>
      <c r="C4436" s="142"/>
      <c r="D4436" s="227"/>
      <c r="E4436" s="238"/>
      <c r="F4436" s="238"/>
      <c r="G4436" s="238"/>
      <c r="H4436" s="326" t="str">
        <f t="shared" si="372"/>
        <v/>
      </c>
      <c r="I4436" s="909">
        <f t="shared" si="375"/>
        <v>0</v>
      </c>
      <c r="J4436" s="270"/>
      <c r="K4436" s="270">
        <f t="shared" si="374"/>
        <v>0</v>
      </c>
      <c r="L4436" s="165"/>
      <c r="M4436" s="28"/>
      <c r="N4436" s="876"/>
      <c r="O4436" s="28"/>
      <c r="P4436" s="28"/>
      <c r="Q4436" s="28"/>
      <c r="R4436" s="28"/>
      <c r="S4436" s="28"/>
    </row>
    <row r="4437" spans="1:19" s="31" customFormat="1" ht="13.5" x14ac:dyDescent="0.3">
      <c r="A4437" s="61" t="s">
        <v>2334</v>
      </c>
      <c r="B4437" s="103" t="s">
        <v>939</v>
      </c>
      <c r="C4437" s="142" t="s">
        <v>913</v>
      </c>
      <c r="D4437" s="227">
        <v>12</v>
      </c>
      <c r="E4437" s="238"/>
      <c r="F4437" s="238"/>
      <c r="G4437" s="238"/>
      <c r="H4437" s="326">
        <f t="shared" si="372"/>
        <v>12</v>
      </c>
      <c r="I4437" s="909">
        <f t="shared" si="375"/>
        <v>12</v>
      </c>
      <c r="J4437" s="270">
        <v>11.5</v>
      </c>
      <c r="K4437" s="270">
        <f t="shared" si="374"/>
        <v>138</v>
      </c>
      <c r="L4437" s="165"/>
      <c r="M4437" s="28"/>
      <c r="N4437" s="876"/>
      <c r="O4437" s="28"/>
      <c r="P4437" s="28"/>
      <c r="Q4437" s="28"/>
      <c r="R4437" s="28"/>
      <c r="S4437" s="28"/>
    </row>
    <row r="4438" spans="1:19" s="31" customFormat="1" ht="13.5" x14ac:dyDescent="0.3">
      <c r="A4438" s="61" t="s">
        <v>2335</v>
      </c>
      <c r="B4438" s="103" t="s">
        <v>945</v>
      </c>
      <c r="C4438" s="142" t="s">
        <v>913</v>
      </c>
      <c r="D4438" s="227">
        <v>20</v>
      </c>
      <c r="E4438" s="238"/>
      <c r="F4438" s="238"/>
      <c r="G4438" s="238"/>
      <c r="H4438" s="326">
        <f t="shared" si="372"/>
        <v>20</v>
      </c>
      <c r="I4438" s="909">
        <f t="shared" si="375"/>
        <v>20</v>
      </c>
      <c r="J4438" s="270">
        <v>14</v>
      </c>
      <c r="K4438" s="270">
        <f t="shared" si="374"/>
        <v>280</v>
      </c>
      <c r="L4438" s="165"/>
      <c r="M4438" s="28"/>
      <c r="N4438" s="876"/>
      <c r="O4438" s="28"/>
      <c r="P4438" s="28"/>
      <c r="Q4438" s="28"/>
      <c r="R4438" s="28"/>
      <c r="S4438" s="28"/>
    </row>
    <row r="4439" spans="1:19" s="31" customFormat="1" ht="13.5" x14ac:dyDescent="0.3">
      <c r="A4439" s="61" t="s">
        <v>2336</v>
      </c>
      <c r="B4439" s="103" t="s">
        <v>940</v>
      </c>
      <c r="C4439" s="142" t="s">
        <v>913</v>
      </c>
      <c r="D4439" s="227">
        <v>72</v>
      </c>
      <c r="E4439" s="238"/>
      <c r="F4439" s="238"/>
      <c r="G4439" s="238"/>
      <c r="H4439" s="326">
        <f t="shared" si="372"/>
        <v>72</v>
      </c>
      <c r="I4439" s="909">
        <f t="shared" si="375"/>
        <v>72</v>
      </c>
      <c r="J4439" s="270">
        <v>16</v>
      </c>
      <c r="K4439" s="270">
        <f t="shared" si="374"/>
        <v>1152</v>
      </c>
      <c r="L4439" s="165"/>
      <c r="M4439" s="28"/>
      <c r="N4439" s="876"/>
      <c r="O4439" s="28"/>
      <c r="P4439" s="28"/>
      <c r="Q4439" s="28"/>
      <c r="R4439" s="28"/>
      <c r="S4439" s="28"/>
    </row>
    <row r="4440" spans="1:19" s="31" customFormat="1" ht="13.5" x14ac:dyDescent="0.3">
      <c r="A4440" s="61" t="s">
        <v>2337</v>
      </c>
      <c r="B4440" s="103" t="s">
        <v>941</v>
      </c>
      <c r="C4440" s="142" t="s">
        <v>913</v>
      </c>
      <c r="D4440" s="227">
        <v>55</v>
      </c>
      <c r="E4440" s="238"/>
      <c r="F4440" s="238"/>
      <c r="G4440" s="238"/>
      <c r="H4440" s="326">
        <f t="shared" si="372"/>
        <v>55</v>
      </c>
      <c r="I4440" s="909">
        <f t="shared" si="375"/>
        <v>55</v>
      </c>
      <c r="J4440" s="270">
        <v>20</v>
      </c>
      <c r="K4440" s="270">
        <f t="shared" si="374"/>
        <v>1100</v>
      </c>
      <c r="L4440" s="165"/>
      <c r="M4440" s="28"/>
      <c r="N4440" s="876"/>
      <c r="O4440" s="28"/>
      <c r="P4440" s="28"/>
      <c r="Q4440" s="28"/>
      <c r="R4440" s="28"/>
      <c r="S4440" s="28"/>
    </row>
    <row r="4441" spans="1:19" s="31" customFormat="1" ht="13.5" x14ac:dyDescent="0.3">
      <c r="A4441" s="61" t="s">
        <v>2338</v>
      </c>
      <c r="B4441" s="103" t="s">
        <v>946</v>
      </c>
      <c r="C4441" s="142" t="s">
        <v>913</v>
      </c>
      <c r="D4441" s="227">
        <v>111</v>
      </c>
      <c r="E4441" s="238"/>
      <c r="F4441" s="238"/>
      <c r="G4441" s="238"/>
      <c r="H4441" s="326">
        <f t="shared" si="372"/>
        <v>111</v>
      </c>
      <c r="I4441" s="909">
        <f t="shared" si="375"/>
        <v>111</v>
      </c>
      <c r="J4441" s="270">
        <v>24</v>
      </c>
      <c r="K4441" s="270">
        <f t="shared" si="374"/>
        <v>2664</v>
      </c>
      <c r="L4441" s="165"/>
      <c r="M4441" s="28"/>
      <c r="N4441" s="876"/>
      <c r="O4441" s="28"/>
      <c r="P4441" s="28"/>
      <c r="Q4441" s="28"/>
      <c r="R4441" s="28"/>
      <c r="S4441" s="28"/>
    </row>
    <row r="4442" spans="1:19" s="31" customFormat="1" ht="13.5" x14ac:dyDescent="0.3">
      <c r="A4442" s="61"/>
      <c r="B4442" s="103" t="s">
        <v>948</v>
      </c>
      <c r="C4442" s="142" t="s">
        <v>913</v>
      </c>
      <c r="D4442" s="227">
        <v>4</v>
      </c>
      <c r="E4442" s="238"/>
      <c r="F4442" s="238"/>
      <c r="G4442" s="238"/>
      <c r="H4442" s="326">
        <f t="shared" ref="H4442:H4491" si="376">IF(PRODUCT(D4442:G4442),PRODUCT(D4442:G4442),"")</f>
        <v>4</v>
      </c>
      <c r="I4442" s="909">
        <f t="shared" si="375"/>
        <v>4</v>
      </c>
      <c r="J4442" s="270">
        <v>32</v>
      </c>
      <c r="K4442" s="270">
        <f t="shared" si="374"/>
        <v>128</v>
      </c>
      <c r="L4442" s="165"/>
      <c r="M4442" s="28"/>
      <c r="N4442" s="876"/>
      <c r="O4442" s="28"/>
      <c r="P4442" s="28"/>
      <c r="Q4442" s="28"/>
      <c r="R4442" s="28"/>
      <c r="S4442" s="28"/>
    </row>
    <row r="4443" spans="1:19" s="31" customFormat="1" ht="13.5" x14ac:dyDescent="0.3">
      <c r="A4443" s="61"/>
      <c r="B4443" s="103"/>
      <c r="C4443" s="142"/>
      <c r="D4443" s="227"/>
      <c r="E4443" s="238"/>
      <c r="F4443" s="238"/>
      <c r="G4443" s="238"/>
      <c r="H4443" s="326" t="str">
        <f t="shared" si="376"/>
        <v/>
      </c>
      <c r="I4443" s="909">
        <f t="shared" si="375"/>
        <v>0</v>
      </c>
      <c r="J4443" s="270"/>
      <c r="K4443" s="270">
        <f t="shared" ref="K4443:K4506" si="377">J4443*I4443</f>
        <v>0</v>
      </c>
      <c r="L4443" s="165"/>
      <c r="M4443" s="28"/>
      <c r="N4443" s="876"/>
      <c r="O4443" s="28"/>
      <c r="P4443" s="28"/>
      <c r="Q4443" s="28"/>
      <c r="R4443" s="28"/>
      <c r="S4443" s="28"/>
    </row>
    <row r="4444" spans="1:19" s="31" customFormat="1" ht="13.5" x14ac:dyDescent="0.3">
      <c r="A4444" s="61" t="s">
        <v>2339</v>
      </c>
      <c r="B4444" s="103" t="s">
        <v>947</v>
      </c>
      <c r="C4444" s="142"/>
      <c r="D4444" s="227"/>
      <c r="E4444" s="238"/>
      <c r="F4444" s="238"/>
      <c r="G4444" s="238"/>
      <c r="H4444" s="326" t="str">
        <f t="shared" si="376"/>
        <v/>
      </c>
      <c r="I4444" s="909">
        <f t="shared" si="375"/>
        <v>0</v>
      </c>
      <c r="J4444" s="270"/>
      <c r="K4444" s="270">
        <f t="shared" si="377"/>
        <v>0</v>
      </c>
      <c r="L4444" s="165"/>
      <c r="M4444" s="28"/>
      <c r="N4444" s="876"/>
      <c r="O4444" s="28"/>
      <c r="P4444" s="28"/>
      <c r="Q4444" s="28"/>
      <c r="R4444" s="28"/>
      <c r="S4444" s="28"/>
    </row>
    <row r="4445" spans="1:19" s="31" customFormat="1" ht="13.5" x14ac:dyDescent="0.3">
      <c r="A4445" s="61" t="s">
        <v>2340</v>
      </c>
      <c r="B4445" s="103" t="s">
        <v>941</v>
      </c>
      <c r="C4445" s="142" t="s">
        <v>913</v>
      </c>
      <c r="D4445" s="227">
        <v>7</v>
      </c>
      <c r="E4445" s="238"/>
      <c r="F4445" s="238"/>
      <c r="G4445" s="238"/>
      <c r="H4445" s="326">
        <f t="shared" si="376"/>
        <v>7</v>
      </c>
      <c r="I4445" s="909">
        <f t="shared" si="375"/>
        <v>7</v>
      </c>
      <c r="J4445" s="270">
        <v>28.5</v>
      </c>
      <c r="K4445" s="270">
        <f t="shared" si="377"/>
        <v>199.5</v>
      </c>
      <c r="L4445" s="165"/>
      <c r="M4445" s="28"/>
      <c r="N4445" s="876"/>
      <c r="O4445" s="28"/>
      <c r="P4445" s="28"/>
      <c r="Q4445" s="28"/>
      <c r="R4445" s="28"/>
      <c r="S4445" s="28"/>
    </row>
    <row r="4446" spans="1:19" s="31" customFormat="1" ht="13.5" x14ac:dyDescent="0.3">
      <c r="A4446" s="61" t="s">
        <v>2341</v>
      </c>
      <c r="B4446" s="103" t="s">
        <v>946</v>
      </c>
      <c r="C4446" s="142" t="s">
        <v>913</v>
      </c>
      <c r="D4446" s="227">
        <v>33</v>
      </c>
      <c r="E4446" s="238"/>
      <c r="F4446" s="238"/>
      <c r="G4446" s="238"/>
      <c r="H4446" s="326">
        <f t="shared" si="376"/>
        <v>33</v>
      </c>
      <c r="I4446" s="909">
        <f t="shared" si="375"/>
        <v>33</v>
      </c>
      <c r="J4446" s="270">
        <v>47.5</v>
      </c>
      <c r="K4446" s="270">
        <f t="shared" si="377"/>
        <v>1567.5</v>
      </c>
      <c r="L4446" s="165"/>
      <c r="M4446" s="28"/>
      <c r="N4446" s="876"/>
      <c r="O4446" s="28"/>
      <c r="P4446" s="28"/>
      <c r="Q4446" s="28"/>
      <c r="R4446" s="28"/>
      <c r="S4446" s="28"/>
    </row>
    <row r="4447" spans="1:19" s="31" customFormat="1" ht="13.5" x14ac:dyDescent="0.3">
      <c r="A4447" s="61" t="s">
        <v>2342</v>
      </c>
      <c r="B4447" s="103" t="s">
        <v>948</v>
      </c>
      <c r="C4447" s="142" t="s">
        <v>913</v>
      </c>
      <c r="D4447" s="227">
        <v>24</v>
      </c>
      <c r="E4447" s="238"/>
      <c r="F4447" s="238"/>
      <c r="G4447" s="238"/>
      <c r="H4447" s="326">
        <f t="shared" si="376"/>
        <v>24</v>
      </c>
      <c r="I4447" s="909">
        <f t="shared" si="375"/>
        <v>24</v>
      </c>
      <c r="J4447" s="270">
        <v>63.5</v>
      </c>
      <c r="K4447" s="270">
        <f t="shared" si="377"/>
        <v>1524</v>
      </c>
      <c r="L4447" s="165"/>
      <c r="M4447" s="28"/>
      <c r="N4447" s="876"/>
      <c r="O4447" s="28"/>
      <c r="P4447" s="28"/>
      <c r="Q4447" s="28"/>
      <c r="R4447" s="28"/>
      <c r="S4447" s="28"/>
    </row>
    <row r="4448" spans="1:19" s="31" customFormat="1" ht="13.5" x14ac:dyDescent="0.3">
      <c r="A4448" s="61" t="s">
        <v>2343</v>
      </c>
      <c r="B4448" s="103" t="s">
        <v>1400</v>
      </c>
      <c r="C4448" s="142" t="s">
        <v>913</v>
      </c>
      <c r="D4448" s="227">
        <v>2</v>
      </c>
      <c r="E4448" s="238"/>
      <c r="F4448" s="238"/>
      <c r="G4448" s="238"/>
      <c r="H4448" s="326">
        <f t="shared" si="376"/>
        <v>2</v>
      </c>
      <c r="I4448" s="909">
        <f t="shared" si="375"/>
        <v>2</v>
      </c>
      <c r="J4448" s="270">
        <v>67.5</v>
      </c>
      <c r="K4448" s="270">
        <f t="shared" si="377"/>
        <v>135</v>
      </c>
      <c r="L4448" s="165"/>
      <c r="M4448" s="28"/>
      <c r="N4448" s="876"/>
      <c r="O4448" s="28"/>
      <c r="P4448" s="28"/>
      <c r="Q4448" s="28"/>
      <c r="R4448" s="28"/>
      <c r="S4448" s="28"/>
    </row>
    <row r="4449" spans="1:19" s="31" customFormat="1" ht="13.5" x14ac:dyDescent="0.3">
      <c r="A4449" s="61" t="s">
        <v>2344</v>
      </c>
      <c r="B4449" s="103" t="s">
        <v>1849</v>
      </c>
      <c r="C4449" s="142" t="s">
        <v>913</v>
      </c>
      <c r="D4449" s="227">
        <v>24</v>
      </c>
      <c r="E4449" s="238"/>
      <c r="F4449" s="238"/>
      <c r="G4449" s="238"/>
      <c r="H4449" s="326">
        <f t="shared" si="376"/>
        <v>24</v>
      </c>
      <c r="I4449" s="909">
        <f t="shared" si="375"/>
        <v>24</v>
      </c>
      <c r="J4449" s="270">
        <v>71</v>
      </c>
      <c r="K4449" s="270">
        <f t="shared" si="377"/>
        <v>1704</v>
      </c>
      <c r="L4449" s="165"/>
      <c r="M4449" s="28"/>
      <c r="N4449" s="876"/>
      <c r="O4449" s="28"/>
      <c r="P4449" s="28"/>
      <c r="Q4449" s="28"/>
      <c r="R4449" s="28"/>
      <c r="S4449" s="28"/>
    </row>
    <row r="4450" spans="1:19" s="31" customFormat="1" ht="13.5" x14ac:dyDescent="0.3">
      <c r="A4450" s="61" t="s">
        <v>2345</v>
      </c>
      <c r="B4450" s="103" t="s">
        <v>943</v>
      </c>
      <c r="C4450" s="142" t="s">
        <v>913</v>
      </c>
      <c r="D4450" s="227">
        <v>29</v>
      </c>
      <c r="E4450" s="238"/>
      <c r="F4450" s="238"/>
      <c r="G4450" s="238"/>
      <c r="H4450" s="326">
        <f t="shared" si="376"/>
        <v>29</v>
      </c>
      <c r="I4450" s="909">
        <f t="shared" si="375"/>
        <v>29</v>
      </c>
      <c r="J4450" s="270">
        <v>75</v>
      </c>
      <c r="K4450" s="270">
        <f t="shared" si="377"/>
        <v>2175</v>
      </c>
      <c r="L4450" s="165"/>
      <c r="M4450" s="28"/>
      <c r="N4450" s="876"/>
      <c r="O4450" s="28"/>
      <c r="P4450" s="28"/>
      <c r="Q4450" s="28"/>
      <c r="R4450" s="28"/>
      <c r="S4450" s="28"/>
    </row>
    <row r="4451" spans="1:19" s="31" customFormat="1" ht="13.5" x14ac:dyDescent="0.3">
      <c r="A4451" s="61" t="s">
        <v>2346</v>
      </c>
      <c r="B4451" s="103" t="s">
        <v>1401</v>
      </c>
      <c r="C4451" s="142" t="s">
        <v>913</v>
      </c>
      <c r="D4451" s="227">
        <v>2</v>
      </c>
      <c r="E4451" s="238"/>
      <c r="F4451" s="238"/>
      <c r="G4451" s="238"/>
      <c r="H4451" s="326">
        <f t="shared" si="376"/>
        <v>2</v>
      </c>
      <c r="I4451" s="909">
        <f t="shared" si="375"/>
        <v>2</v>
      </c>
      <c r="J4451" s="270">
        <v>77.5</v>
      </c>
      <c r="K4451" s="270">
        <f t="shared" si="377"/>
        <v>155</v>
      </c>
      <c r="L4451" s="165"/>
      <c r="M4451" s="28"/>
      <c r="N4451" s="876"/>
      <c r="O4451" s="28"/>
      <c r="P4451" s="28"/>
      <c r="Q4451" s="28"/>
      <c r="R4451" s="28"/>
      <c r="S4451" s="28"/>
    </row>
    <row r="4452" spans="1:19" s="31" customFormat="1" ht="13.5" x14ac:dyDescent="0.3">
      <c r="A4452" s="61" t="s">
        <v>2347</v>
      </c>
      <c r="B4452" s="103" t="s">
        <v>1402</v>
      </c>
      <c r="C4452" s="142" t="s">
        <v>913</v>
      </c>
      <c r="D4452" s="227">
        <v>11</v>
      </c>
      <c r="E4452" s="238"/>
      <c r="F4452" s="238"/>
      <c r="G4452" s="238"/>
      <c r="H4452" s="326">
        <f t="shared" si="376"/>
        <v>11</v>
      </c>
      <c r="I4452" s="909">
        <f t="shared" si="375"/>
        <v>11</v>
      </c>
      <c r="J4452" s="270">
        <v>80</v>
      </c>
      <c r="K4452" s="270">
        <f t="shared" si="377"/>
        <v>880</v>
      </c>
      <c r="L4452" s="165"/>
      <c r="M4452" s="28"/>
      <c r="N4452" s="876"/>
      <c r="O4452" s="28"/>
      <c r="P4452" s="28"/>
      <c r="Q4452" s="28"/>
      <c r="R4452" s="28"/>
      <c r="S4452" s="28"/>
    </row>
    <row r="4453" spans="1:19" s="31" customFormat="1" ht="13.5" x14ac:dyDescent="0.3">
      <c r="A4453" s="61" t="s">
        <v>2348</v>
      </c>
      <c r="B4453" s="103" t="s">
        <v>1399</v>
      </c>
      <c r="C4453" s="142" t="s">
        <v>913</v>
      </c>
      <c r="D4453" s="227">
        <v>8</v>
      </c>
      <c r="E4453" s="238"/>
      <c r="F4453" s="238"/>
      <c r="G4453" s="238"/>
      <c r="H4453" s="326">
        <f t="shared" si="376"/>
        <v>8</v>
      </c>
      <c r="I4453" s="909">
        <f t="shared" si="375"/>
        <v>8</v>
      </c>
      <c r="J4453" s="270">
        <v>83</v>
      </c>
      <c r="K4453" s="270">
        <f t="shared" si="377"/>
        <v>664</v>
      </c>
      <c r="L4453" s="165"/>
      <c r="M4453" s="28"/>
      <c r="N4453" s="876"/>
      <c r="O4453" s="28"/>
      <c r="P4453" s="28"/>
      <c r="Q4453" s="28"/>
      <c r="R4453" s="28"/>
      <c r="S4453" s="28"/>
    </row>
    <row r="4454" spans="1:19" s="31" customFormat="1" ht="13.5" x14ac:dyDescent="0.3">
      <c r="A4454" s="61"/>
      <c r="B4454" s="103"/>
      <c r="C4454" s="142"/>
      <c r="D4454" s="106"/>
      <c r="E4454" s="238"/>
      <c r="F4454" s="238"/>
      <c r="G4454" s="238"/>
      <c r="H4454" s="326" t="str">
        <f t="shared" si="376"/>
        <v/>
      </c>
      <c r="I4454" s="909">
        <f t="shared" si="375"/>
        <v>0</v>
      </c>
      <c r="J4454" s="270"/>
      <c r="K4454" s="270">
        <f t="shared" si="377"/>
        <v>0</v>
      </c>
      <c r="L4454" s="165"/>
      <c r="M4454" s="28"/>
      <c r="N4454" s="876"/>
      <c r="O4454" s="28"/>
      <c r="P4454" s="28"/>
      <c r="Q4454" s="28"/>
      <c r="R4454" s="28"/>
      <c r="S4454" s="28"/>
    </row>
    <row r="4455" spans="1:19" s="31" customFormat="1" ht="40.5" x14ac:dyDescent="0.3">
      <c r="A4455" s="61" t="s">
        <v>2349</v>
      </c>
      <c r="B4455" s="103" t="s">
        <v>949</v>
      </c>
      <c r="C4455" s="142"/>
      <c r="D4455" s="106"/>
      <c r="E4455" s="238"/>
      <c r="F4455" s="238"/>
      <c r="G4455" s="238"/>
      <c r="H4455" s="326" t="str">
        <f t="shared" si="376"/>
        <v/>
      </c>
      <c r="I4455" s="909">
        <f t="shared" si="375"/>
        <v>0</v>
      </c>
      <c r="J4455" s="270"/>
      <c r="K4455" s="270">
        <f t="shared" si="377"/>
        <v>0</v>
      </c>
      <c r="L4455" s="165"/>
      <c r="M4455" s="28"/>
      <c r="N4455" s="876"/>
      <c r="O4455" s="28"/>
      <c r="P4455" s="28"/>
      <c r="Q4455" s="28"/>
      <c r="R4455" s="28"/>
      <c r="S4455" s="28"/>
    </row>
    <row r="4456" spans="1:19" s="31" customFormat="1" ht="13.5" x14ac:dyDescent="0.3">
      <c r="A4456" s="61"/>
      <c r="B4456" s="103"/>
      <c r="C4456" s="142"/>
      <c r="D4456" s="106"/>
      <c r="E4456" s="238"/>
      <c r="F4456" s="238"/>
      <c r="G4456" s="238"/>
      <c r="H4456" s="326" t="str">
        <f t="shared" si="376"/>
        <v/>
      </c>
      <c r="I4456" s="909">
        <f t="shared" si="375"/>
        <v>0</v>
      </c>
      <c r="J4456" s="270"/>
      <c r="K4456" s="270">
        <f t="shared" si="377"/>
        <v>0</v>
      </c>
      <c r="L4456" s="165"/>
      <c r="M4456" s="28"/>
      <c r="N4456" s="876"/>
      <c r="O4456" s="28"/>
      <c r="P4456" s="28"/>
      <c r="Q4456" s="28"/>
      <c r="R4456" s="28"/>
      <c r="S4456" s="28"/>
    </row>
    <row r="4457" spans="1:19" s="31" customFormat="1" ht="13.5" x14ac:dyDescent="0.3">
      <c r="A4457" s="61" t="s">
        <v>2350</v>
      </c>
      <c r="B4457" s="103" t="s">
        <v>944</v>
      </c>
      <c r="C4457" s="142"/>
      <c r="D4457" s="106"/>
      <c r="E4457" s="238"/>
      <c r="F4457" s="238"/>
      <c r="G4457" s="238"/>
      <c r="H4457" s="326" t="str">
        <f t="shared" si="376"/>
        <v/>
      </c>
      <c r="I4457" s="909">
        <f t="shared" si="375"/>
        <v>0</v>
      </c>
      <c r="J4457" s="270"/>
      <c r="K4457" s="270">
        <f t="shared" si="377"/>
        <v>0</v>
      </c>
      <c r="L4457" s="165"/>
      <c r="M4457" s="28"/>
      <c r="N4457" s="876"/>
      <c r="O4457" s="28"/>
      <c r="P4457" s="28"/>
      <c r="Q4457" s="28"/>
      <c r="R4457" s="28"/>
      <c r="S4457" s="28"/>
    </row>
    <row r="4458" spans="1:19" s="31" customFormat="1" ht="13.5" x14ac:dyDescent="0.3">
      <c r="A4458" s="61" t="s">
        <v>2351</v>
      </c>
      <c r="B4458" s="103" t="s">
        <v>939</v>
      </c>
      <c r="C4458" s="142" t="s">
        <v>913</v>
      </c>
      <c r="D4458" s="106">
        <v>2</v>
      </c>
      <c r="E4458" s="238"/>
      <c r="F4458" s="238"/>
      <c r="G4458" s="238"/>
      <c r="H4458" s="326">
        <f t="shared" si="376"/>
        <v>2</v>
      </c>
      <c r="I4458" s="909">
        <f t="shared" ref="I4458:I4491" si="378">SUM(H4458)</f>
        <v>2</v>
      </c>
      <c r="J4458" s="270">
        <v>9.5</v>
      </c>
      <c r="K4458" s="270">
        <f t="shared" si="377"/>
        <v>19</v>
      </c>
      <c r="L4458" s="165"/>
      <c r="M4458" s="28"/>
      <c r="N4458" s="876"/>
      <c r="O4458" s="28"/>
      <c r="P4458" s="28"/>
      <c r="Q4458" s="28"/>
      <c r="R4458" s="28"/>
      <c r="S4458" s="28"/>
    </row>
    <row r="4459" spans="1:19" s="31" customFormat="1" ht="13.5" x14ac:dyDescent="0.3">
      <c r="A4459" s="61" t="s">
        <v>2352</v>
      </c>
      <c r="B4459" s="103" t="s">
        <v>945</v>
      </c>
      <c r="C4459" s="142" t="s">
        <v>913</v>
      </c>
      <c r="D4459" s="106">
        <v>2</v>
      </c>
      <c r="E4459" s="238"/>
      <c r="F4459" s="238"/>
      <c r="G4459" s="238"/>
      <c r="H4459" s="326">
        <f t="shared" si="376"/>
        <v>2</v>
      </c>
      <c r="I4459" s="909">
        <f t="shared" si="378"/>
        <v>2</v>
      </c>
      <c r="J4459" s="270">
        <v>11.5</v>
      </c>
      <c r="K4459" s="270">
        <f t="shared" si="377"/>
        <v>23</v>
      </c>
      <c r="L4459" s="165"/>
      <c r="M4459" s="28"/>
      <c r="N4459" s="876"/>
      <c r="O4459" s="28"/>
      <c r="P4459" s="28"/>
      <c r="Q4459" s="28"/>
      <c r="R4459" s="28"/>
      <c r="S4459" s="28"/>
    </row>
    <row r="4460" spans="1:19" s="31" customFormat="1" ht="13.5" x14ac:dyDescent="0.3">
      <c r="A4460" s="61" t="s">
        <v>2353</v>
      </c>
      <c r="B4460" s="103" t="s">
        <v>940</v>
      </c>
      <c r="C4460" s="142" t="s">
        <v>913</v>
      </c>
      <c r="D4460" s="106">
        <v>33</v>
      </c>
      <c r="E4460" s="238"/>
      <c r="F4460" s="238"/>
      <c r="G4460" s="238"/>
      <c r="H4460" s="326">
        <f t="shared" si="376"/>
        <v>33</v>
      </c>
      <c r="I4460" s="909">
        <f t="shared" si="378"/>
        <v>33</v>
      </c>
      <c r="J4460" s="270">
        <v>13.5</v>
      </c>
      <c r="K4460" s="270">
        <f t="shared" si="377"/>
        <v>445.5</v>
      </c>
      <c r="L4460" s="165"/>
      <c r="M4460" s="28"/>
      <c r="N4460" s="876"/>
      <c r="O4460" s="28"/>
      <c r="P4460" s="28"/>
      <c r="Q4460" s="28"/>
      <c r="R4460" s="28"/>
      <c r="S4460" s="28"/>
    </row>
    <row r="4461" spans="1:19" s="31" customFormat="1" ht="13.5" x14ac:dyDescent="0.3">
      <c r="A4461" s="61"/>
      <c r="B4461" s="103"/>
      <c r="C4461" s="240"/>
      <c r="D4461" s="106"/>
      <c r="E4461" s="238"/>
      <c r="F4461" s="238"/>
      <c r="G4461" s="238"/>
      <c r="H4461" s="326"/>
      <c r="I4461" s="909"/>
      <c r="J4461" s="270"/>
      <c r="K4461" s="270">
        <f t="shared" si="377"/>
        <v>0</v>
      </c>
      <c r="L4461" s="165"/>
      <c r="M4461" s="28"/>
      <c r="N4461" s="876"/>
      <c r="O4461" s="28"/>
      <c r="P4461" s="28"/>
      <c r="Q4461" s="28"/>
      <c r="R4461" s="28"/>
      <c r="S4461" s="28"/>
    </row>
    <row r="4462" spans="1:19" s="31" customFormat="1" ht="13.5" x14ac:dyDescent="0.3">
      <c r="A4462" s="61" t="s">
        <v>2354</v>
      </c>
      <c r="B4462" s="103" t="s">
        <v>938</v>
      </c>
      <c r="C4462" s="142"/>
      <c r="D4462" s="106"/>
      <c r="E4462" s="238"/>
      <c r="F4462" s="238"/>
      <c r="G4462" s="238"/>
      <c r="H4462" s="326"/>
      <c r="I4462" s="909"/>
      <c r="J4462" s="270"/>
      <c r="K4462" s="270">
        <f t="shared" si="377"/>
        <v>0</v>
      </c>
      <c r="L4462" s="165"/>
      <c r="M4462" s="28"/>
      <c r="N4462" s="876"/>
      <c r="O4462" s="28"/>
      <c r="P4462" s="28"/>
      <c r="Q4462" s="28"/>
      <c r="R4462" s="28"/>
      <c r="S4462" s="28"/>
    </row>
    <row r="4463" spans="1:19" s="31" customFormat="1" ht="13.5" x14ac:dyDescent="0.3">
      <c r="A4463" s="61" t="s">
        <v>2355</v>
      </c>
      <c r="B4463" s="103" t="s">
        <v>939</v>
      </c>
      <c r="C4463" s="142" t="s">
        <v>913</v>
      </c>
      <c r="D4463" s="106">
        <v>8</v>
      </c>
      <c r="E4463" s="238"/>
      <c r="F4463" s="238"/>
      <c r="G4463" s="238"/>
      <c r="H4463" s="326">
        <f t="shared" si="376"/>
        <v>8</v>
      </c>
      <c r="I4463" s="909">
        <f t="shared" si="378"/>
        <v>8</v>
      </c>
      <c r="J4463" s="270">
        <v>8</v>
      </c>
      <c r="K4463" s="270">
        <f t="shared" si="377"/>
        <v>64</v>
      </c>
      <c r="L4463" s="165"/>
      <c r="M4463" s="28"/>
      <c r="N4463" s="876"/>
      <c r="O4463" s="28"/>
      <c r="P4463" s="28"/>
      <c r="Q4463" s="28"/>
      <c r="R4463" s="28"/>
      <c r="S4463" s="28"/>
    </row>
    <row r="4464" spans="1:19" s="31" customFormat="1" ht="13.5" x14ac:dyDescent="0.3">
      <c r="A4464" s="61"/>
      <c r="B4464" s="103"/>
      <c r="C4464" s="142"/>
      <c r="D4464" s="106"/>
      <c r="E4464" s="238"/>
      <c r="F4464" s="238"/>
      <c r="G4464" s="238"/>
      <c r="H4464" s="326"/>
      <c r="I4464" s="909"/>
      <c r="J4464" s="270"/>
      <c r="K4464" s="270">
        <f t="shared" si="377"/>
        <v>0</v>
      </c>
      <c r="L4464" s="165"/>
      <c r="M4464" s="28"/>
      <c r="N4464" s="876"/>
      <c r="O4464" s="28"/>
      <c r="P4464" s="28"/>
      <c r="Q4464" s="28"/>
      <c r="R4464" s="28"/>
      <c r="S4464" s="28"/>
    </row>
    <row r="4465" spans="1:19" s="31" customFormat="1" ht="40.5" x14ac:dyDescent="0.3">
      <c r="A4465" s="61" t="s">
        <v>2356</v>
      </c>
      <c r="B4465" s="103" t="s">
        <v>950</v>
      </c>
      <c r="C4465" s="142"/>
      <c r="D4465" s="106"/>
      <c r="E4465" s="238"/>
      <c r="F4465" s="238"/>
      <c r="G4465" s="238"/>
      <c r="H4465" s="326"/>
      <c r="I4465" s="909"/>
      <c r="J4465" s="270"/>
      <c r="K4465" s="270">
        <f t="shared" si="377"/>
        <v>0</v>
      </c>
      <c r="L4465" s="165"/>
      <c r="M4465" s="28"/>
      <c r="N4465" s="876"/>
      <c r="O4465" s="28"/>
      <c r="P4465" s="28"/>
      <c r="Q4465" s="28"/>
      <c r="R4465" s="28"/>
      <c r="S4465" s="28"/>
    </row>
    <row r="4466" spans="1:19" s="31" customFormat="1" ht="13.5" x14ac:dyDescent="0.3">
      <c r="A4466" s="61"/>
      <c r="B4466" s="103"/>
      <c r="C4466" s="142"/>
      <c r="D4466" s="106"/>
      <c r="E4466" s="238"/>
      <c r="F4466" s="238"/>
      <c r="G4466" s="238"/>
      <c r="H4466" s="326"/>
      <c r="I4466" s="909"/>
      <c r="J4466" s="270"/>
      <c r="K4466" s="270">
        <f t="shared" si="377"/>
        <v>0</v>
      </c>
      <c r="L4466" s="165"/>
      <c r="M4466" s="28"/>
      <c r="N4466" s="876"/>
      <c r="O4466" s="28"/>
      <c r="P4466" s="28"/>
      <c r="Q4466" s="28"/>
      <c r="R4466" s="28"/>
      <c r="S4466" s="28"/>
    </row>
    <row r="4467" spans="1:19" s="31" customFormat="1" ht="13.5" x14ac:dyDescent="0.3">
      <c r="A4467" s="61" t="s">
        <v>2357</v>
      </c>
      <c r="B4467" s="103" t="s">
        <v>938</v>
      </c>
      <c r="C4467" s="142" t="s">
        <v>951</v>
      </c>
      <c r="D4467" s="106">
        <v>5</v>
      </c>
      <c r="E4467" s="238"/>
      <c r="F4467" s="238"/>
      <c r="G4467" s="238"/>
      <c r="H4467" s="326">
        <f t="shared" si="376"/>
        <v>5</v>
      </c>
      <c r="I4467" s="909">
        <f t="shared" si="378"/>
        <v>5</v>
      </c>
      <c r="J4467" s="270">
        <v>24</v>
      </c>
      <c r="K4467" s="270">
        <f t="shared" si="377"/>
        <v>120</v>
      </c>
      <c r="L4467" s="165"/>
      <c r="M4467" s="28"/>
      <c r="N4467" s="876"/>
      <c r="O4467" s="28"/>
      <c r="P4467" s="28"/>
      <c r="Q4467" s="28"/>
      <c r="R4467" s="28"/>
      <c r="S4467" s="28"/>
    </row>
    <row r="4468" spans="1:19" s="31" customFormat="1" ht="13.5" x14ac:dyDescent="0.3">
      <c r="A4468" s="61" t="s">
        <v>2358</v>
      </c>
      <c r="B4468" s="103" t="s">
        <v>944</v>
      </c>
      <c r="C4468" s="142" t="s">
        <v>951</v>
      </c>
      <c r="D4468" s="106">
        <f>17+3+7+7</f>
        <v>34</v>
      </c>
      <c r="E4468" s="238"/>
      <c r="F4468" s="238"/>
      <c r="G4468" s="238"/>
      <c r="H4468" s="326">
        <f t="shared" si="376"/>
        <v>34</v>
      </c>
      <c r="I4468" s="909">
        <f t="shared" si="378"/>
        <v>34</v>
      </c>
      <c r="J4468" s="270">
        <v>32</v>
      </c>
      <c r="K4468" s="270">
        <f t="shared" si="377"/>
        <v>1088</v>
      </c>
      <c r="L4468" s="165"/>
      <c r="M4468" s="28"/>
      <c r="N4468" s="876"/>
      <c r="O4468" s="28"/>
      <c r="P4468" s="28"/>
      <c r="Q4468" s="28"/>
      <c r="R4468" s="28"/>
      <c r="S4468" s="28"/>
    </row>
    <row r="4469" spans="1:19" s="31" customFormat="1" ht="13.5" x14ac:dyDescent="0.3">
      <c r="A4469" s="61" t="s">
        <v>2359</v>
      </c>
      <c r="B4469" s="103" t="s">
        <v>952</v>
      </c>
      <c r="C4469" s="142" t="s">
        <v>951</v>
      </c>
      <c r="D4469" s="106">
        <v>7</v>
      </c>
      <c r="E4469" s="238"/>
      <c r="F4469" s="238"/>
      <c r="G4469" s="238"/>
      <c r="H4469" s="326">
        <f t="shared" si="376"/>
        <v>7</v>
      </c>
      <c r="I4469" s="909">
        <f t="shared" si="378"/>
        <v>7</v>
      </c>
      <c r="J4469" s="270">
        <v>59</v>
      </c>
      <c r="K4469" s="270">
        <f t="shared" si="377"/>
        <v>413</v>
      </c>
      <c r="L4469" s="165"/>
      <c r="M4469" s="28"/>
      <c r="N4469" s="876"/>
      <c r="O4469" s="28"/>
      <c r="P4469" s="28"/>
      <c r="Q4469" s="28"/>
      <c r="R4469" s="28"/>
      <c r="S4469" s="28"/>
    </row>
    <row r="4470" spans="1:19" s="31" customFormat="1" ht="13.5" x14ac:dyDescent="0.3">
      <c r="A4470" s="61"/>
      <c r="B4470" s="103"/>
      <c r="C4470" s="142"/>
      <c r="D4470" s="106"/>
      <c r="E4470" s="238"/>
      <c r="F4470" s="238"/>
      <c r="G4470" s="238"/>
      <c r="H4470" s="326"/>
      <c r="I4470" s="909"/>
      <c r="J4470" s="270"/>
      <c r="K4470" s="270">
        <f t="shared" si="377"/>
        <v>0</v>
      </c>
      <c r="L4470" s="165"/>
      <c r="M4470" s="28"/>
      <c r="N4470" s="876"/>
      <c r="O4470" s="28"/>
      <c r="P4470" s="28"/>
      <c r="Q4470" s="28"/>
      <c r="R4470" s="28"/>
      <c r="S4470" s="28"/>
    </row>
    <row r="4471" spans="1:19" s="31" customFormat="1" ht="54" x14ac:dyDescent="0.3">
      <c r="A4471" s="61" t="s">
        <v>2360</v>
      </c>
      <c r="B4471" s="103" t="s">
        <v>1850</v>
      </c>
      <c r="C4471" s="142"/>
      <c r="D4471" s="106"/>
      <c r="E4471" s="238"/>
      <c r="F4471" s="238"/>
      <c r="G4471" s="238"/>
      <c r="H4471" s="326"/>
      <c r="I4471" s="909"/>
      <c r="J4471" s="270"/>
      <c r="K4471" s="270">
        <f t="shared" si="377"/>
        <v>0</v>
      </c>
      <c r="L4471" s="165"/>
      <c r="M4471" s="28"/>
      <c r="N4471" s="876"/>
      <c r="O4471" s="28"/>
      <c r="P4471" s="28"/>
      <c r="Q4471" s="28"/>
      <c r="R4471" s="28"/>
      <c r="S4471" s="28"/>
    </row>
    <row r="4472" spans="1:19" s="31" customFormat="1" ht="13.5" x14ac:dyDescent="0.3">
      <c r="A4472" s="61"/>
      <c r="B4472" s="103"/>
      <c r="C4472" s="142"/>
      <c r="D4472" s="106"/>
      <c r="E4472" s="238"/>
      <c r="F4472" s="238"/>
      <c r="G4472" s="238"/>
      <c r="H4472" s="326"/>
      <c r="I4472" s="909"/>
      <c r="J4472" s="270"/>
      <c r="K4472" s="270">
        <f t="shared" si="377"/>
        <v>0</v>
      </c>
      <c r="L4472" s="165"/>
      <c r="M4472" s="28"/>
      <c r="N4472" s="876"/>
      <c r="O4472" s="28"/>
      <c r="P4472" s="28"/>
      <c r="Q4472" s="28"/>
      <c r="R4472" s="28"/>
      <c r="S4472" s="28"/>
    </row>
    <row r="4473" spans="1:19" s="31" customFormat="1" ht="13.5" x14ac:dyDescent="0.3">
      <c r="A4473" s="61" t="s">
        <v>2361</v>
      </c>
      <c r="B4473" s="103" t="s">
        <v>938</v>
      </c>
      <c r="C4473" s="142"/>
      <c r="D4473" s="106"/>
      <c r="E4473" s="238"/>
      <c r="F4473" s="238"/>
      <c r="G4473" s="238"/>
      <c r="H4473" s="326"/>
      <c r="I4473" s="909"/>
      <c r="J4473" s="270"/>
      <c r="K4473" s="270">
        <f t="shared" si="377"/>
        <v>0</v>
      </c>
      <c r="L4473" s="165"/>
      <c r="M4473" s="28"/>
      <c r="N4473" s="876"/>
      <c r="O4473" s="28"/>
      <c r="P4473" s="28"/>
      <c r="Q4473" s="28"/>
      <c r="R4473" s="28"/>
      <c r="S4473" s="28"/>
    </row>
    <row r="4474" spans="1:19" s="31" customFormat="1" ht="13.5" x14ac:dyDescent="0.3">
      <c r="A4474" s="61" t="s">
        <v>2362</v>
      </c>
      <c r="B4474" s="103" t="s">
        <v>940</v>
      </c>
      <c r="C4474" s="142" t="s">
        <v>913</v>
      </c>
      <c r="D4474" s="227">
        <v>32</v>
      </c>
      <c r="E4474" s="238"/>
      <c r="F4474" s="238"/>
      <c r="G4474" s="238"/>
      <c r="H4474" s="326">
        <f t="shared" si="376"/>
        <v>32</v>
      </c>
      <c r="I4474" s="909">
        <f t="shared" si="378"/>
        <v>32</v>
      </c>
      <c r="J4474" s="270">
        <v>16</v>
      </c>
      <c r="K4474" s="270">
        <f t="shared" si="377"/>
        <v>512</v>
      </c>
      <c r="L4474" s="165"/>
      <c r="M4474" s="28"/>
      <c r="N4474" s="876"/>
      <c r="O4474" s="28"/>
      <c r="P4474" s="28"/>
      <c r="Q4474" s="28"/>
      <c r="R4474" s="28"/>
      <c r="S4474" s="28"/>
    </row>
    <row r="4475" spans="1:19" s="31" customFormat="1" ht="13.5" x14ac:dyDescent="0.3">
      <c r="A4475" s="61" t="s">
        <v>2363</v>
      </c>
      <c r="B4475" s="103" t="s">
        <v>941</v>
      </c>
      <c r="C4475" s="142" t="s">
        <v>913</v>
      </c>
      <c r="D4475" s="227">
        <v>6</v>
      </c>
      <c r="E4475" s="238"/>
      <c r="F4475" s="238"/>
      <c r="G4475" s="238"/>
      <c r="H4475" s="326">
        <f t="shared" si="376"/>
        <v>6</v>
      </c>
      <c r="I4475" s="909">
        <f t="shared" si="378"/>
        <v>6</v>
      </c>
      <c r="J4475" s="270">
        <v>20</v>
      </c>
      <c r="K4475" s="270">
        <f t="shared" si="377"/>
        <v>120</v>
      </c>
      <c r="L4475" s="165"/>
      <c r="M4475" s="28"/>
      <c r="N4475" s="876"/>
      <c r="O4475" s="28"/>
      <c r="P4475" s="28"/>
      <c r="Q4475" s="28"/>
      <c r="R4475" s="28"/>
      <c r="S4475" s="28"/>
    </row>
    <row r="4476" spans="1:19" s="31" customFormat="1" ht="13.5" x14ac:dyDescent="0.3">
      <c r="A4476" s="61" t="s">
        <v>2364</v>
      </c>
      <c r="B4476" s="103" t="s">
        <v>1851</v>
      </c>
      <c r="C4476" s="142" t="s">
        <v>913</v>
      </c>
      <c r="D4476" s="227">
        <v>2</v>
      </c>
      <c r="E4476" s="238"/>
      <c r="F4476" s="238"/>
      <c r="G4476" s="238"/>
      <c r="H4476" s="326">
        <f t="shared" si="376"/>
        <v>2</v>
      </c>
      <c r="I4476" s="909">
        <f t="shared" si="378"/>
        <v>2</v>
      </c>
      <c r="J4476" s="270">
        <v>26</v>
      </c>
      <c r="K4476" s="270">
        <f t="shared" si="377"/>
        <v>52</v>
      </c>
      <c r="L4476" s="165"/>
      <c r="M4476" s="28"/>
      <c r="N4476" s="876"/>
      <c r="O4476" s="28"/>
      <c r="P4476" s="28"/>
      <c r="Q4476" s="28"/>
      <c r="R4476" s="28"/>
      <c r="S4476" s="28"/>
    </row>
    <row r="4477" spans="1:19" s="31" customFormat="1" ht="13.5" x14ac:dyDescent="0.3">
      <c r="A4477" s="61"/>
      <c r="B4477" s="103"/>
      <c r="C4477" s="142"/>
      <c r="D4477" s="106"/>
      <c r="E4477" s="238"/>
      <c r="F4477" s="238"/>
      <c r="G4477" s="238"/>
      <c r="H4477" s="326"/>
      <c r="I4477" s="909"/>
      <c r="J4477" s="270"/>
      <c r="K4477" s="270">
        <f t="shared" si="377"/>
        <v>0</v>
      </c>
      <c r="L4477" s="165"/>
      <c r="M4477" s="28"/>
      <c r="N4477" s="876"/>
      <c r="O4477" s="28"/>
      <c r="P4477" s="28"/>
      <c r="Q4477" s="28"/>
      <c r="R4477" s="28"/>
      <c r="S4477" s="28"/>
    </row>
    <row r="4478" spans="1:19" s="31" customFormat="1" ht="54" x14ac:dyDescent="0.3">
      <c r="A4478" s="61" t="s">
        <v>2365</v>
      </c>
      <c r="B4478" s="103" t="s">
        <v>953</v>
      </c>
      <c r="C4478" s="142" t="s">
        <v>932</v>
      </c>
      <c r="D4478" s="106">
        <v>1</v>
      </c>
      <c r="E4478" s="238"/>
      <c r="F4478" s="238"/>
      <c r="G4478" s="238"/>
      <c r="H4478" s="326">
        <f t="shared" si="376"/>
        <v>1</v>
      </c>
      <c r="I4478" s="909">
        <f t="shared" si="378"/>
        <v>1</v>
      </c>
      <c r="J4478" s="270">
        <v>400</v>
      </c>
      <c r="K4478" s="270">
        <f t="shared" si="377"/>
        <v>400</v>
      </c>
      <c r="L4478" s="165"/>
      <c r="M4478" s="28"/>
      <c r="N4478" s="876"/>
      <c r="O4478" s="28"/>
      <c r="P4478" s="28"/>
      <c r="Q4478" s="28"/>
      <c r="R4478" s="28"/>
      <c r="S4478" s="28"/>
    </row>
    <row r="4479" spans="1:19" s="31" customFormat="1" ht="13.5" x14ac:dyDescent="0.3">
      <c r="A4479" s="61"/>
      <c r="B4479" s="103"/>
      <c r="C4479" s="142"/>
      <c r="D4479" s="106"/>
      <c r="E4479" s="238"/>
      <c r="F4479" s="238"/>
      <c r="G4479" s="238"/>
      <c r="H4479" s="326"/>
      <c r="I4479" s="909"/>
      <c r="J4479" s="270"/>
      <c r="K4479" s="270">
        <f t="shared" si="377"/>
        <v>0</v>
      </c>
      <c r="L4479" s="165"/>
      <c r="M4479" s="28"/>
      <c r="N4479" s="876"/>
      <c r="O4479" s="28"/>
      <c r="P4479" s="28"/>
      <c r="Q4479" s="28"/>
      <c r="R4479" s="28"/>
      <c r="S4479" s="28"/>
    </row>
    <row r="4480" spans="1:19" s="31" customFormat="1" ht="13.5" x14ac:dyDescent="0.3">
      <c r="A4480" s="61" t="s">
        <v>2366</v>
      </c>
      <c r="B4480" s="285" t="s">
        <v>954</v>
      </c>
      <c r="C4480" s="237"/>
      <c r="D4480" s="106"/>
      <c r="E4480" s="238"/>
      <c r="F4480" s="238"/>
      <c r="G4480" s="238"/>
      <c r="H4480" s="326"/>
      <c r="I4480" s="909"/>
      <c r="J4480" s="270"/>
      <c r="K4480" s="270">
        <f t="shared" si="377"/>
        <v>0</v>
      </c>
      <c r="L4480" s="165"/>
      <c r="M4480" s="28"/>
      <c r="N4480" s="876"/>
      <c r="O4480" s="28"/>
      <c r="P4480" s="28"/>
      <c r="Q4480" s="28"/>
      <c r="R4480" s="28"/>
      <c r="S4480" s="28"/>
    </row>
    <row r="4481" spans="1:19" s="31" customFormat="1" ht="54" x14ac:dyDescent="0.3">
      <c r="A4481" s="61" t="s">
        <v>2367</v>
      </c>
      <c r="B4481" s="103" t="s">
        <v>955</v>
      </c>
      <c r="C4481" s="237"/>
      <c r="D4481" s="106"/>
      <c r="E4481" s="238"/>
      <c r="F4481" s="238"/>
      <c r="G4481" s="238"/>
      <c r="H4481" s="326"/>
      <c r="I4481" s="909"/>
      <c r="J4481" s="270"/>
      <c r="K4481" s="270">
        <f t="shared" si="377"/>
        <v>0</v>
      </c>
      <c r="L4481" s="165"/>
      <c r="M4481" s="28"/>
      <c r="N4481" s="876"/>
      <c r="O4481" s="28"/>
      <c r="P4481" s="28"/>
      <c r="Q4481" s="28"/>
      <c r="R4481" s="28"/>
      <c r="S4481" s="28"/>
    </row>
    <row r="4482" spans="1:19" s="31" customFormat="1" ht="13.5" x14ac:dyDescent="0.3">
      <c r="A4482" s="61"/>
      <c r="B4482" s="103"/>
      <c r="C4482" s="142"/>
      <c r="D4482" s="106"/>
      <c r="E4482" s="238"/>
      <c r="F4482" s="238"/>
      <c r="G4482" s="238"/>
      <c r="H4482" s="326"/>
      <c r="I4482" s="909"/>
      <c r="J4482" s="270"/>
      <c r="K4482" s="270">
        <f t="shared" si="377"/>
        <v>0</v>
      </c>
      <c r="L4482" s="165"/>
      <c r="M4482" s="28"/>
      <c r="N4482" s="876"/>
      <c r="O4482" s="28"/>
      <c r="P4482" s="28"/>
      <c r="Q4482" s="28"/>
      <c r="R4482" s="28"/>
      <c r="S4482" s="28"/>
    </row>
    <row r="4483" spans="1:19" s="31" customFormat="1" ht="27" x14ac:dyDescent="0.3">
      <c r="A4483" s="61" t="s">
        <v>2368</v>
      </c>
      <c r="B4483" s="103" t="s">
        <v>956</v>
      </c>
      <c r="C4483" s="142"/>
      <c r="D4483" s="106"/>
      <c r="E4483" s="238"/>
      <c r="F4483" s="238"/>
      <c r="G4483" s="238"/>
      <c r="H4483" s="326"/>
      <c r="I4483" s="909"/>
      <c r="J4483" s="270"/>
      <c r="K4483" s="270">
        <f t="shared" si="377"/>
        <v>0</v>
      </c>
      <c r="L4483" s="165"/>
      <c r="M4483" s="28"/>
      <c r="N4483" s="876"/>
      <c r="O4483" s="28"/>
      <c r="P4483" s="28"/>
      <c r="Q4483" s="28"/>
      <c r="R4483" s="28"/>
      <c r="S4483" s="28"/>
    </row>
    <row r="4484" spans="1:19" s="31" customFormat="1" ht="13.5" x14ac:dyDescent="0.3">
      <c r="A4484" s="61" t="s">
        <v>2372</v>
      </c>
      <c r="B4484" s="103" t="s">
        <v>958</v>
      </c>
      <c r="C4484" s="142" t="s">
        <v>7</v>
      </c>
      <c r="D4484" s="106">
        <v>2</v>
      </c>
      <c r="E4484" s="238"/>
      <c r="F4484" s="238"/>
      <c r="G4484" s="238"/>
      <c r="H4484" s="326">
        <f t="shared" si="376"/>
        <v>2</v>
      </c>
      <c r="I4484" s="909">
        <f t="shared" si="378"/>
        <v>2</v>
      </c>
      <c r="J4484" s="270">
        <v>25</v>
      </c>
      <c r="K4484" s="270">
        <f t="shared" si="377"/>
        <v>50</v>
      </c>
      <c r="L4484" s="165"/>
      <c r="M4484" s="28"/>
      <c r="N4484" s="876"/>
      <c r="O4484" s="28"/>
      <c r="P4484" s="28"/>
      <c r="Q4484" s="28"/>
      <c r="R4484" s="28"/>
      <c r="S4484" s="28"/>
    </row>
    <row r="4485" spans="1:19" s="31" customFormat="1" ht="13.5" x14ac:dyDescent="0.3">
      <c r="A4485" s="61" t="s">
        <v>2373</v>
      </c>
      <c r="B4485" s="103" t="s">
        <v>959</v>
      </c>
      <c r="C4485" s="142" t="s">
        <v>7</v>
      </c>
      <c r="D4485" s="106">
        <f>2+2+4</f>
        <v>8</v>
      </c>
      <c r="E4485" s="238"/>
      <c r="F4485" s="238"/>
      <c r="G4485" s="238"/>
      <c r="H4485" s="326">
        <f t="shared" si="376"/>
        <v>8</v>
      </c>
      <c r="I4485" s="909">
        <f t="shared" si="378"/>
        <v>8</v>
      </c>
      <c r="J4485" s="270">
        <v>27</v>
      </c>
      <c r="K4485" s="270">
        <f t="shared" si="377"/>
        <v>216</v>
      </c>
      <c r="L4485" s="165"/>
      <c r="M4485" s="28"/>
      <c r="N4485" s="876"/>
      <c r="O4485" s="28"/>
      <c r="P4485" s="28"/>
      <c r="Q4485" s="28"/>
      <c r="R4485" s="28"/>
      <c r="S4485" s="28"/>
    </row>
    <row r="4486" spans="1:19" s="31" customFormat="1" ht="13.5" x14ac:dyDescent="0.3">
      <c r="A4486" s="61" t="s">
        <v>2374</v>
      </c>
      <c r="B4486" s="103" t="s">
        <v>960</v>
      </c>
      <c r="C4486" s="142" t="s">
        <v>7</v>
      </c>
      <c r="D4486" s="106">
        <f>2+6</f>
        <v>8</v>
      </c>
      <c r="E4486" s="238"/>
      <c r="F4486" s="238"/>
      <c r="G4486" s="238"/>
      <c r="H4486" s="326">
        <f t="shared" si="376"/>
        <v>8</v>
      </c>
      <c r="I4486" s="909">
        <f t="shared" si="378"/>
        <v>8</v>
      </c>
      <c r="J4486" s="270">
        <v>35</v>
      </c>
      <c r="K4486" s="270">
        <f t="shared" si="377"/>
        <v>280</v>
      </c>
      <c r="L4486" s="165"/>
      <c r="M4486" s="28"/>
      <c r="N4486" s="876"/>
      <c r="O4486" s="28"/>
      <c r="P4486" s="28"/>
      <c r="Q4486" s="28"/>
      <c r="R4486" s="28"/>
      <c r="S4486" s="28"/>
    </row>
    <row r="4487" spans="1:19" s="31" customFormat="1" ht="13.5" x14ac:dyDescent="0.3">
      <c r="A4487" s="61" t="s">
        <v>2375</v>
      </c>
      <c r="B4487" s="103" t="s">
        <v>1403</v>
      </c>
      <c r="C4487" s="142" t="s">
        <v>7</v>
      </c>
      <c r="D4487" s="106">
        <f>6+6+6+6+6+6+6</f>
        <v>42</v>
      </c>
      <c r="E4487" s="238"/>
      <c r="F4487" s="238"/>
      <c r="G4487" s="238"/>
      <c r="H4487" s="326">
        <f t="shared" si="376"/>
        <v>42</v>
      </c>
      <c r="I4487" s="909">
        <f t="shared" si="378"/>
        <v>42</v>
      </c>
      <c r="J4487" s="270">
        <v>37</v>
      </c>
      <c r="K4487" s="270">
        <f t="shared" si="377"/>
        <v>1554</v>
      </c>
      <c r="L4487" s="165"/>
      <c r="M4487" s="28"/>
      <c r="N4487" s="876"/>
      <c r="O4487" s="28"/>
      <c r="P4487" s="28"/>
      <c r="Q4487" s="28"/>
      <c r="R4487" s="28"/>
      <c r="S4487" s="28"/>
    </row>
    <row r="4488" spans="1:19" s="31" customFormat="1" ht="13.5" x14ac:dyDescent="0.3">
      <c r="A4488" s="61" t="s">
        <v>2376</v>
      </c>
      <c r="B4488" s="103" t="s">
        <v>2280</v>
      </c>
      <c r="C4488" s="142" t="s">
        <v>7</v>
      </c>
      <c r="D4488" s="106">
        <v>3</v>
      </c>
      <c r="E4488" s="238"/>
      <c r="F4488" s="238"/>
      <c r="G4488" s="238"/>
      <c r="H4488" s="326">
        <f t="shared" si="376"/>
        <v>3</v>
      </c>
      <c r="I4488" s="909">
        <f t="shared" si="378"/>
        <v>3</v>
      </c>
      <c r="J4488" s="270">
        <v>90</v>
      </c>
      <c r="K4488" s="270">
        <f t="shared" si="377"/>
        <v>270</v>
      </c>
      <c r="L4488" s="165"/>
      <c r="M4488" s="28"/>
      <c r="N4488" s="876"/>
      <c r="O4488" s="28"/>
      <c r="P4488" s="28"/>
      <c r="Q4488" s="28"/>
      <c r="R4488" s="28"/>
      <c r="S4488" s="28"/>
    </row>
    <row r="4489" spans="1:19" s="31" customFormat="1" ht="13.5" x14ac:dyDescent="0.3">
      <c r="A4489" s="61"/>
      <c r="B4489" s="103"/>
      <c r="C4489" s="142"/>
      <c r="D4489" s="106"/>
      <c r="E4489" s="238"/>
      <c r="F4489" s="238"/>
      <c r="G4489" s="238"/>
      <c r="H4489" s="326"/>
      <c r="I4489" s="909"/>
      <c r="J4489" s="270"/>
      <c r="K4489" s="270">
        <f t="shared" si="377"/>
        <v>0</v>
      </c>
      <c r="L4489" s="165"/>
      <c r="M4489" s="28"/>
      <c r="N4489" s="876"/>
      <c r="O4489" s="28"/>
      <c r="P4489" s="28"/>
      <c r="Q4489" s="28"/>
      <c r="R4489" s="28"/>
      <c r="S4489" s="28"/>
    </row>
    <row r="4490" spans="1:19" s="31" customFormat="1" ht="27" x14ac:dyDescent="0.3">
      <c r="A4490" s="61" t="s">
        <v>2369</v>
      </c>
      <c r="B4490" s="103" t="s">
        <v>961</v>
      </c>
      <c r="C4490" s="142"/>
      <c r="D4490" s="106"/>
      <c r="E4490" s="238"/>
      <c r="F4490" s="238"/>
      <c r="G4490" s="238"/>
      <c r="H4490" s="326"/>
      <c r="I4490" s="909"/>
      <c r="J4490" s="270"/>
      <c r="K4490" s="270">
        <f t="shared" si="377"/>
        <v>0</v>
      </c>
      <c r="L4490" s="165"/>
      <c r="M4490" s="28"/>
      <c r="N4490" s="876"/>
      <c r="O4490" s="28"/>
      <c r="P4490" s="28"/>
      <c r="Q4490" s="28"/>
      <c r="R4490" s="28"/>
      <c r="S4490" s="28"/>
    </row>
    <row r="4491" spans="1:19" s="31" customFormat="1" ht="13.5" x14ac:dyDescent="0.3">
      <c r="A4491" s="61" t="s">
        <v>2377</v>
      </c>
      <c r="B4491" s="103" t="s">
        <v>962</v>
      </c>
      <c r="C4491" s="142" t="s">
        <v>7</v>
      </c>
      <c r="D4491" s="106">
        <v>13</v>
      </c>
      <c r="E4491" s="238"/>
      <c r="F4491" s="238"/>
      <c r="G4491" s="238"/>
      <c r="H4491" s="326">
        <f t="shared" si="376"/>
        <v>13</v>
      </c>
      <c r="I4491" s="909">
        <f t="shared" si="378"/>
        <v>13</v>
      </c>
      <c r="J4491" s="270">
        <v>14</v>
      </c>
      <c r="K4491" s="270">
        <f t="shared" si="377"/>
        <v>182</v>
      </c>
      <c r="L4491" s="165"/>
      <c r="M4491" s="28"/>
      <c r="N4491" s="876"/>
      <c r="O4491" s="28"/>
      <c r="P4491" s="28"/>
      <c r="Q4491" s="28"/>
      <c r="R4491" s="28"/>
      <c r="S4491" s="28"/>
    </row>
    <row r="4492" spans="1:19" s="31" customFormat="1" ht="13.5" x14ac:dyDescent="0.3">
      <c r="A4492" s="61"/>
      <c r="B4492" s="103"/>
      <c r="C4492" s="142"/>
      <c r="D4492" s="106"/>
      <c r="E4492" s="238"/>
      <c r="F4492" s="238"/>
      <c r="G4492" s="238"/>
      <c r="H4492" s="326"/>
      <c r="I4492" s="909"/>
      <c r="J4492" s="270"/>
      <c r="K4492" s="270">
        <f t="shared" si="377"/>
        <v>0</v>
      </c>
      <c r="L4492" s="165"/>
      <c r="M4492" s="28"/>
      <c r="N4492" s="876"/>
      <c r="O4492" s="28"/>
      <c r="P4492" s="28"/>
      <c r="Q4492" s="28"/>
      <c r="R4492" s="28"/>
      <c r="S4492" s="28"/>
    </row>
    <row r="4493" spans="1:19" s="31" customFormat="1" ht="40.5" x14ac:dyDescent="0.3">
      <c r="A4493" s="61" t="s">
        <v>2370</v>
      </c>
      <c r="B4493" s="103" t="s">
        <v>963</v>
      </c>
      <c r="C4493" s="142"/>
      <c r="D4493" s="106"/>
      <c r="E4493" s="238"/>
      <c r="F4493" s="238"/>
      <c r="G4493" s="238"/>
      <c r="H4493" s="326"/>
      <c r="I4493" s="909"/>
      <c r="J4493" s="270"/>
      <c r="K4493" s="270">
        <f t="shared" si="377"/>
        <v>0</v>
      </c>
      <c r="L4493" s="165"/>
      <c r="M4493" s="28"/>
      <c r="N4493" s="876"/>
      <c r="O4493" s="28"/>
      <c r="P4493" s="28"/>
      <c r="Q4493" s="28"/>
      <c r="R4493" s="28"/>
      <c r="S4493" s="28"/>
    </row>
    <row r="4494" spans="1:19" s="31" customFormat="1" ht="13.5" x14ac:dyDescent="0.3">
      <c r="A4494" s="61" t="s">
        <v>2371</v>
      </c>
      <c r="B4494" s="103" t="s">
        <v>965</v>
      </c>
      <c r="C4494" s="142" t="s">
        <v>7</v>
      </c>
      <c r="D4494" s="106">
        <v>5</v>
      </c>
      <c r="E4494" s="238"/>
      <c r="F4494" s="238"/>
      <c r="G4494" s="238"/>
      <c r="H4494" s="326">
        <f t="shared" ref="H4494:H4536" si="379">IF(PRODUCT(D4494:G4494),PRODUCT(D4494:G4494),"")</f>
        <v>5</v>
      </c>
      <c r="I4494" s="909">
        <f t="shared" ref="I4494:I4536" si="380">SUM(H4494)</f>
        <v>5</v>
      </c>
      <c r="J4494" s="270">
        <v>31</v>
      </c>
      <c r="K4494" s="270">
        <f t="shared" si="377"/>
        <v>155</v>
      </c>
      <c r="L4494" s="165"/>
      <c r="M4494" s="28"/>
      <c r="N4494" s="876"/>
      <c r="O4494" s="28"/>
      <c r="P4494" s="28"/>
      <c r="Q4494" s="28"/>
      <c r="R4494" s="28"/>
      <c r="S4494" s="28"/>
    </row>
    <row r="4495" spans="1:19" s="31" customFormat="1" ht="13.5" x14ac:dyDescent="0.3">
      <c r="A4495" s="61" t="s">
        <v>2378</v>
      </c>
      <c r="B4495" s="103" t="s">
        <v>966</v>
      </c>
      <c r="C4495" s="142" t="s">
        <v>7</v>
      </c>
      <c r="D4495" s="106">
        <f>12*5</f>
        <v>60</v>
      </c>
      <c r="E4495" s="238"/>
      <c r="F4495" s="238"/>
      <c r="G4495" s="238"/>
      <c r="H4495" s="326">
        <f t="shared" si="379"/>
        <v>60</v>
      </c>
      <c r="I4495" s="909">
        <f t="shared" si="380"/>
        <v>60</v>
      </c>
      <c r="J4495" s="270">
        <v>37.5</v>
      </c>
      <c r="K4495" s="270">
        <f t="shared" si="377"/>
        <v>2250</v>
      </c>
      <c r="L4495" s="165"/>
      <c r="M4495" s="28"/>
      <c r="N4495" s="876"/>
      <c r="O4495" s="28"/>
      <c r="P4495" s="28"/>
      <c r="Q4495" s="28"/>
      <c r="R4495" s="28"/>
      <c r="S4495" s="28"/>
    </row>
    <row r="4496" spans="1:19" s="31" customFormat="1" ht="13.5" x14ac:dyDescent="0.3">
      <c r="A4496" s="61"/>
      <c r="B4496" s="103"/>
      <c r="C4496" s="142"/>
      <c r="D4496" s="106"/>
      <c r="E4496" s="238"/>
      <c r="F4496" s="238"/>
      <c r="G4496" s="238"/>
      <c r="H4496" s="326"/>
      <c r="I4496" s="909"/>
      <c r="J4496" s="270"/>
      <c r="K4496" s="270">
        <f t="shared" si="377"/>
        <v>0</v>
      </c>
      <c r="L4496" s="165"/>
      <c r="M4496" s="28"/>
      <c r="N4496" s="876"/>
      <c r="O4496" s="28"/>
      <c r="P4496" s="28"/>
      <c r="Q4496" s="28"/>
      <c r="R4496" s="28"/>
      <c r="S4496" s="28"/>
    </row>
    <row r="4497" spans="1:19" s="31" customFormat="1" ht="27" x14ac:dyDescent="0.3">
      <c r="A4497" s="61" t="s">
        <v>2379</v>
      </c>
      <c r="B4497" s="103" t="s">
        <v>1852</v>
      </c>
      <c r="C4497" s="142"/>
      <c r="D4497" s="106"/>
      <c r="E4497" s="238"/>
      <c r="F4497" s="238"/>
      <c r="G4497" s="238"/>
      <c r="H4497" s="326"/>
      <c r="I4497" s="909"/>
      <c r="J4497" s="270"/>
      <c r="K4497" s="270">
        <f t="shared" si="377"/>
        <v>0</v>
      </c>
      <c r="L4497" s="165"/>
      <c r="M4497" s="28"/>
      <c r="N4497" s="876"/>
      <c r="O4497" s="28"/>
      <c r="P4497" s="28"/>
      <c r="Q4497" s="28"/>
      <c r="R4497" s="28"/>
      <c r="S4497" s="28"/>
    </row>
    <row r="4498" spans="1:19" s="31" customFormat="1" ht="13.5" x14ac:dyDescent="0.3">
      <c r="A4498" s="61" t="s">
        <v>2380</v>
      </c>
      <c r="B4498" s="103" t="s">
        <v>2281</v>
      </c>
      <c r="C4498" s="142" t="s">
        <v>7</v>
      </c>
      <c r="D4498" s="106">
        <v>1</v>
      </c>
      <c r="E4498" s="238"/>
      <c r="F4498" s="238"/>
      <c r="G4498" s="238"/>
      <c r="H4498" s="326">
        <f t="shared" si="379"/>
        <v>1</v>
      </c>
      <c r="I4498" s="909">
        <f t="shared" si="380"/>
        <v>1</v>
      </c>
      <c r="J4498" s="270">
        <v>470</v>
      </c>
      <c r="K4498" s="270">
        <f t="shared" si="377"/>
        <v>470</v>
      </c>
      <c r="L4498" s="165"/>
      <c r="M4498" s="28"/>
      <c r="N4498" s="876"/>
      <c r="O4498" s="28"/>
      <c r="P4498" s="28"/>
      <c r="Q4498" s="28"/>
      <c r="R4498" s="28"/>
      <c r="S4498" s="28"/>
    </row>
    <row r="4499" spans="1:19" s="31" customFormat="1" ht="13.5" x14ac:dyDescent="0.3">
      <c r="A4499" s="61" t="s">
        <v>2381</v>
      </c>
      <c r="B4499" s="103" t="s">
        <v>1853</v>
      </c>
      <c r="C4499" s="142" t="s">
        <v>7</v>
      </c>
      <c r="D4499" s="106">
        <v>8</v>
      </c>
      <c r="E4499" s="238"/>
      <c r="F4499" s="238"/>
      <c r="G4499" s="238"/>
      <c r="H4499" s="326">
        <f t="shared" si="379"/>
        <v>8</v>
      </c>
      <c r="I4499" s="909">
        <f t="shared" si="380"/>
        <v>8</v>
      </c>
      <c r="J4499" s="270">
        <v>485</v>
      </c>
      <c r="K4499" s="270">
        <f t="shared" si="377"/>
        <v>3880</v>
      </c>
      <c r="L4499" s="165"/>
      <c r="M4499" s="28"/>
      <c r="N4499" s="876"/>
      <c r="O4499" s="28"/>
      <c r="P4499" s="28"/>
      <c r="Q4499" s="28"/>
      <c r="R4499" s="28"/>
      <c r="S4499" s="28"/>
    </row>
    <row r="4500" spans="1:19" s="31" customFormat="1" ht="13.5" x14ac:dyDescent="0.3">
      <c r="A4500" s="61" t="s">
        <v>2382</v>
      </c>
      <c r="B4500" s="103" t="s">
        <v>2282</v>
      </c>
      <c r="C4500" s="142" t="s">
        <v>7</v>
      </c>
      <c r="D4500" s="106">
        <v>1</v>
      </c>
      <c r="E4500" s="238"/>
      <c r="F4500" s="238"/>
      <c r="G4500" s="238"/>
      <c r="H4500" s="326">
        <f t="shared" si="379"/>
        <v>1</v>
      </c>
      <c r="I4500" s="909">
        <f t="shared" si="380"/>
        <v>1</v>
      </c>
      <c r="J4500" s="270">
        <v>510</v>
      </c>
      <c r="K4500" s="270">
        <f t="shared" si="377"/>
        <v>510</v>
      </c>
      <c r="L4500" s="165"/>
      <c r="M4500" s="28"/>
      <c r="N4500" s="876"/>
      <c r="O4500" s="28"/>
      <c r="P4500" s="28"/>
      <c r="Q4500" s="28"/>
      <c r="R4500" s="28"/>
      <c r="S4500" s="28"/>
    </row>
    <row r="4501" spans="1:19" s="31" customFormat="1" ht="13.5" x14ac:dyDescent="0.3">
      <c r="A4501" s="61" t="s">
        <v>2383</v>
      </c>
      <c r="B4501" s="103" t="s">
        <v>1855</v>
      </c>
      <c r="C4501" s="142" t="s">
        <v>7</v>
      </c>
      <c r="D4501" s="106">
        <v>1</v>
      </c>
      <c r="E4501" s="238"/>
      <c r="F4501" s="238"/>
      <c r="G4501" s="238"/>
      <c r="H4501" s="326">
        <f t="shared" si="379"/>
        <v>1</v>
      </c>
      <c r="I4501" s="909">
        <f t="shared" si="380"/>
        <v>1</v>
      </c>
      <c r="J4501" s="270">
        <v>530</v>
      </c>
      <c r="K4501" s="270">
        <f t="shared" si="377"/>
        <v>530</v>
      </c>
      <c r="L4501" s="165"/>
      <c r="M4501" s="28"/>
      <c r="N4501" s="876"/>
      <c r="O4501" s="28"/>
      <c r="P4501" s="28"/>
      <c r="Q4501" s="28"/>
      <c r="R4501" s="28"/>
      <c r="S4501" s="28"/>
    </row>
    <row r="4502" spans="1:19" s="31" customFormat="1" ht="13.5" x14ac:dyDescent="0.3">
      <c r="A4502" s="61"/>
      <c r="B4502" s="103"/>
      <c r="C4502" s="142"/>
      <c r="D4502" s="106"/>
      <c r="E4502" s="238"/>
      <c r="F4502" s="238"/>
      <c r="G4502" s="238"/>
      <c r="H4502" s="326"/>
      <c r="I4502" s="909"/>
      <c r="J4502" s="270"/>
      <c r="K4502" s="270">
        <f t="shared" si="377"/>
        <v>0</v>
      </c>
      <c r="L4502" s="165"/>
      <c r="M4502" s="28"/>
      <c r="N4502" s="876"/>
      <c r="O4502" s="28"/>
      <c r="P4502" s="28"/>
      <c r="Q4502" s="28"/>
      <c r="R4502" s="28"/>
      <c r="S4502" s="28"/>
    </row>
    <row r="4503" spans="1:19" s="31" customFormat="1" ht="13.5" x14ac:dyDescent="0.3">
      <c r="A4503" s="61" t="s">
        <v>2384</v>
      </c>
      <c r="B4503" s="285" t="s">
        <v>967</v>
      </c>
      <c r="C4503" s="237"/>
      <c r="D4503" s="106"/>
      <c r="E4503" s="238"/>
      <c r="F4503" s="238"/>
      <c r="G4503" s="238"/>
      <c r="H4503" s="326"/>
      <c r="I4503" s="909"/>
      <c r="J4503" s="270"/>
      <c r="K4503" s="270">
        <f t="shared" si="377"/>
        <v>0</v>
      </c>
      <c r="L4503" s="165"/>
      <c r="M4503" s="28"/>
      <c r="N4503" s="876"/>
      <c r="O4503" s="28"/>
      <c r="P4503" s="28"/>
      <c r="Q4503" s="28"/>
      <c r="R4503" s="28"/>
      <c r="S4503" s="28"/>
    </row>
    <row r="4504" spans="1:19" s="31" customFormat="1" ht="13.5" x14ac:dyDescent="0.3">
      <c r="A4504" s="61"/>
      <c r="B4504" s="103"/>
      <c r="C4504" s="142"/>
      <c r="D4504" s="106"/>
      <c r="E4504" s="238"/>
      <c r="F4504" s="238"/>
      <c r="G4504" s="238"/>
      <c r="H4504" s="326"/>
      <c r="I4504" s="909"/>
      <c r="J4504" s="270"/>
      <c r="K4504" s="270">
        <f t="shared" si="377"/>
        <v>0</v>
      </c>
      <c r="L4504" s="165"/>
      <c r="M4504" s="28"/>
      <c r="N4504" s="876"/>
      <c r="O4504" s="28"/>
      <c r="P4504" s="28"/>
      <c r="Q4504" s="28"/>
      <c r="R4504" s="28"/>
      <c r="S4504" s="28"/>
    </row>
    <row r="4505" spans="1:19" s="31" customFormat="1" ht="67.5" x14ac:dyDescent="0.3">
      <c r="A4505" s="61" t="s">
        <v>2385</v>
      </c>
      <c r="B4505" s="103" t="s">
        <v>968</v>
      </c>
      <c r="C4505" s="142"/>
      <c r="D4505" s="106"/>
      <c r="E4505" s="238"/>
      <c r="F4505" s="238"/>
      <c r="G4505" s="238"/>
      <c r="H4505" s="326"/>
      <c r="I4505" s="909"/>
      <c r="J4505" s="270"/>
      <c r="K4505" s="270">
        <f t="shared" si="377"/>
        <v>0</v>
      </c>
      <c r="L4505" s="165"/>
      <c r="M4505" s="28"/>
      <c r="N4505" s="876"/>
      <c r="O4505" s="28"/>
      <c r="P4505" s="28"/>
      <c r="Q4505" s="28"/>
      <c r="R4505" s="28"/>
      <c r="S4505" s="28"/>
    </row>
    <row r="4506" spans="1:19" s="31" customFormat="1" ht="13.5" x14ac:dyDescent="0.3">
      <c r="A4506" s="61" t="s">
        <v>2386</v>
      </c>
      <c r="B4506" s="103" t="s">
        <v>2283</v>
      </c>
      <c r="C4506" s="142" t="s">
        <v>7</v>
      </c>
      <c r="D4506" s="106">
        <v>1</v>
      </c>
      <c r="E4506" s="238"/>
      <c r="F4506" s="238"/>
      <c r="G4506" s="238"/>
      <c r="H4506" s="326">
        <f t="shared" si="379"/>
        <v>1</v>
      </c>
      <c r="I4506" s="909">
        <f t="shared" si="380"/>
        <v>1</v>
      </c>
      <c r="J4506" s="270">
        <v>4000</v>
      </c>
      <c r="K4506" s="270">
        <f t="shared" si="377"/>
        <v>4000</v>
      </c>
      <c r="L4506" s="165"/>
      <c r="M4506" s="28"/>
      <c r="N4506" s="876"/>
      <c r="O4506" s="28"/>
      <c r="P4506" s="28"/>
      <c r="Q4506" s="28"/>
      <c r="R4506" s="28"/>
      <c r="S4506" s="28"/>
    </row>
    <row r="4507" spans="1:19" s="31" customFormat="1" ht="13.5" x14ac:dyDescent="0.3">
      <c r="A4507" s="61"/>
      <c r="B4507" s="103"/>
      <c r="C4507" s="142"/>
      <c r="D4507" s="106"/>
      <c r="E4507" s="238"/>
      <c r="F4507" s="238"/>
      <c r="G4507" s="238"/>
      <c r="H4507" s="326"/>
      <c r="I4507" s="909"/>
      <c r="J4507" s="270"/>
      <c r="K4507" s="270">
        <f t="shared" ref="K4507:K4536" si="381">J4507*I4507</f>
        <v>0</v>
      </c>
      <c r="L4507" s="165"/>
      <c r="M4507" s="28"/>
      <c r="N4507" s="876"/>
      <c r="O4507" s="28"/>
      <c r="P4507" s="28"/>
      <c r="Q4507" s="28"/>
      <c r="R4507" s="28"/>
      <c r="S4507" s="28"/>
    </row>
    <row r="4508" spans="1:19" s="31" customFormat="1" ht="81" x14ac:dyDescent="0.3">
      <c r="A4508" s="61" t="s">
        <v>2387</v>
      </c>
      <c r="B4508" s="103" t="s">
        <v>970</v>
      </c>
      <c r="C4508" s="142" t="s">
        <v>932</v>
      </c>
      <c r="D4508" s="106">
        <v>1</v>
      </c>
      <c r="E4508" s="238"/>
      <c r="F4508" s="238"/>
      <c r="G4508" s="238"/>
      <c r="H4508" s="326">
        <f t="shared" si="379"/>
        <v>1</v>
      </c>
      <c r="I4508" s="909">
        <f t="shared" si="380"/>
        <v>1</v>
      </c>
      <c r="J4508" s="270">
        <v>1000</v>
      </c>
      <c r="K4508" s="270">
        <f t="shared" si="381"/>
        <v>1000</v>
      </c>
      <c r="L4508" s="165"/>
      <c r="M4508" s="28"/>
      <c r="N4508" s="876"/>
      <c r="O4508" s="28"/>
      <c r="P4508" s="28"/>
      <c r="Q4508" s="28"/>
      <c r="R4508" s="28"/>
      <c r="S4508" s="28"/>
    </row>
    <row r="4509" spans="1:19" s="31" customFormat="1" ht="13.5" x14ac:dyDescent="0.3">
      <c r="A4509" s="61"/>
      <c r="B4509" s="103"/>
      <c r="C4509" s="142"/>
      <c r="D4509" s="106"/>
      <c r="E4509" s="238"/>
      <c r="F4509" s="238"/>
      <c r="G4509" s="238"/>
      <c r="H4509" s="326"/>
      <c r="I4509" s="909"/>
      <c r="J4509" s="270"/>
      <c r="K4509" s="270">
        <f t="shared" si="381"/>
        <v>0</v>
      </c>
      <c r="L4509" s="165"/>
      <c r="M4509" s="28"/>
      <c r="N4509" s="876"/>
      <c r="O4509" s="28"/>
      <c r="P4509" s="28"/>
      <c r="Q4509" s="28"/>
      <c r="R4509" s="28"/>
      <c r="S4509" s="28"/>
    </row>
    <row r="4510" spans="1:19" s="31" customFormat="1" ht="54" x14ac:dyDescent="0.3">
      <c r="A4510" s="61" t="s">
        <v>2388</v>
      </c>
      <c r="B4510" s="103" t="s">
        <v>971</v>
      </c>
      <c r="C4510" s="142" t="s">
        <v>932</v>
      </c>
      <c r="D4510" s="106">
        <v>1</v>
      </c>
      <c r="E4510" s="238"/>
      <c r="F4510" s="238"/>
      <c r="G4510" s="238"/>
      <c r="H4510" s="326">
        <f t="shared" si="379"/>
        <v>1</v>
      </c>
      <c r="I4510" s="909">
        <f t="shared" si="380"/>
        <v>1</v>
      </c>
      <c r="J4510" s="270">
        <v>350</v>
      </c>
      <c r="K4510" s="270">
        <f t="shared" si="381"/>
        <v>350</v>
      </c>
      <c r="L4510" s="165"/>
      <c r="M4510" s="28"/>
      <c r="N4510" s="876"/>
      <c r="O4510" s="28"/>
      <c r="P4510" s="28"/>
      <c r="Q4510" s="28"/>
      <c r="R4510" s="28"/>
      <c r="S4510" s="28"/>
    </row>
    <row r="4511" spans="1:19" s="31" customFormat="1" ht="13.5" x14ac:dyDescent="0.3">
      <c r="A4511" s="61"/>
      <c r="B4511" s="103"/>
      <c r="C4511" s="142"/>
      <c r="D4511" s="106"/>
      <c r="E4511" s="238"/>
      <c r="F4511" s="238"/>
      <c r="G4511" s="238"/>
      <c r="H4511" s="326"/>
      <c r="I4511" s="909"/>
      <c r="J4511" s="270"/>
      <c r="K4511" s="270">
        <f t="shared" si="381"/>
        <v>0</v>
      </c>
      <c r="L4511" s="165"/>
      <c r="M4511" s="28"/>
      <c r="N4511" s="876"/>
      <c r="O4511" s="28"/>
      <c r="P4511" s="28"/>
      <c r="Q4511" s="28"/>
      <c r="R4511" s="28"/>
      <c r="S4511" s="28"/>
    </row>
    <row r="4512" spans="1:19" s="31" customFormat="1" ht="13.5" x14ac:dyDescent="0.3">
      <c r="A4512" s="61" t="s">
        <v>2389</v>
      </c>
      <c r="B4512" s="103" t="s">
        <v>972</v>
      </c>
      <c r="C4512" s="142" t="s">
        <v>932</v>
      </c>
      <c r="D4512" s="106">
        <v>1</v>
      </c>
      <c r="E4512" s="238"/>
      <c r="F4512" s="238"/>
      <c r="G4512" s="238"/>
      <c r="H4512" s="326">
        <f t="shared" si="379"/>
        <v>1</v>
      </c>
      <c r="I4512" s="909">
        <f t="shared" si="380"/>
        <v>1</v>
      </c>
      <c r="J4512" s="270">
        <v>450</v>
      </c>
      <c r="K4512" s="270">
        <f t="shared" si="381"/>
        <v>450</v>
      </c>
      <c r="L4512" s="165"/>
      <c r="M4512" s="28"/>
      <c r="N4512" s="876"/>
      <c r="O4512" s="28"/>
      <c r="P4512" s="28"/>
      <c r="Q4512" s="28"/>
      <c r="R4512" s="28"/>
      <c r="S4512" s="28"/>
    </row>
    <row r="4513" spans="1:19" s="31" customFormat="1" ht="13.5" x14ac:dyDescent="0.3">
      <c r="A4513" s="61"/>
      <c r="B4513" s="103"/>
      <c r="C4513" s="142"/>
      <c r="D4513" s="106"/>
      <c r="E4513" s="238"/>
      <c r="F4513" s="238"/>
      <c r="G4513" s="238"/>
      <c r="H4513" s="326"/>
      <c r="I4513" s="909"/>
      <c r="J4513" s="270"/>
      <c r="K4513" s="270">
        <f t="shared" si="381"/>
        <v>0</v>
      </c>
      <c r="L4513" s="165"/>
      <c r="M4513" s="28"/>
      <c r="N4513" s="876"/>
      <c r="O4513" s="28"/>
      <c r="P4513" s="28"/>
      <c r="Q4513" s="28"/>
      <c r="R4513" s="28"/>
      <c r="S4513" s="28"/>
    </row>
    <row r="4514" spans="1:19" s="31" customFormat="1" ht="40.5" x14ac:dyDescent="0.3">
      <c r="A4514" s="61" t="s">
        <v>2391</v>
      </c>
      <c r="B4514" s="103" t="s">
        <v>973</v>
      </c>
      <c r="C4514" s="142" t="s">
        <v>932</v>
      </c>
      <c r="D4514" s="106">
        <v>1</v>
      </c>
      <c r="E4514" s="238"/>
      <c r="F4514" s="238"/>
      <c r="G4514" s="238"/>
      <c r="H4514" s="326">
        <f t="shared" si="379"/>
        <v>1</v>
      </c>
      <c r="I4514" s="909">
        <f t="shared" si="380"/>
        <v>1</v>
      </c>
      <c r="J4514" s="270">
        <v>500</v>
      </c>
      <c r="K4514" s="270">
        <f t="shared" si="381"/>
        <v>500</v>
      </c>
      <c r="L4514" s="165"/>
      <c r="M4514" s="28"/>
      <c r="N4514" s="876"/>
      <c r="O4514" s="28"/>
      <c r="P4514" s="28"/>
      <c r="Q4514" s="28"/>
      <c r="R4514" s="28"/>
      <c r="S4514" s="28"/>
    </row>
    <row r="4515" spans="1:19" s="31" customFormat="1" ht="13.5" x14ac:dyDescent="0.3">
      <c r="A4515" s="61"/>
      <c r="B4515" s="103"/>
      <c r="C4515" s="142"/>
      <c r="D4515" s="106"/>
      <c r="E4515" s="238"/>
      <c r="F4515" s="238"/>
      <c r="G4515" s="238"/>
      <c r="H4515" s="326"/>
      <c r="I4515" s="909"/>
      <c r="J4515" s="270"/>
      <c r="K4515" s="270">
        <f t="shared" si="381"/>
        <v>0</v>
      </c>
      <c r="L4515" s="165"/>
      <c r="M4515" s="28"/>
      <c r="N4515" s="876"/>
      <c r="O4515" s="28"/>
      <c r="P4515" s="28"/>
      <c r="Q4515" s="28"/>
      <c r="R4515" s="28"/>
      <c r="S4515" s="28"/>
    </row>
    <row r="4516" spans="1:19" s="31" customFormat="1" ht="27" x14ac:dyDescent="0.3">
      <c r="A4516" s="61" t="s">
        <v>2390</v>
      </c>
      <c r="B4516" s="103" t="s">
        <v>974</v>
      </c>
      <c r="C4516" s="142" t="s">
        <v>7</v>
      </c>
      <c r="D4516" s="106">
        <v>1</v>
      </c>
      <c r="E4516" s="238"/>
      <c r="F4516" s="238"/>
      <c r="G4516" s="238"/>
      <c r="H4516" s="326">
        <f t="shared" si="379"/>
        <v>1</v>
      </c>
      <c r="I4516" s="909">
        <f t="shared" si="380"/>
        <v>1</v>
      </c>
      <c r="J4516" s="270">
        <v>300</v>
      </c>
      <c r="K4516" s="270">
        <f t="shared" si="381"/>
        <v>300</v>
      </c>
      <c r="L4516" s="165"/>
      <c r="M4516" s="28"/>
      <c r="N4516" s="876"/>
      <c r="O4516" s="28"/>
      <c r="P4516" s="28"/>
      <c r="Q4516" s="28"/>
      <c r="R4516" s="28"/>
      <c r="S4516" s="28"/>
    </row>
    <row r="4517" spans="1:19" s="31" customFormat="1" ht="13.5" x14ac:dyDescent="0.3">
      <c r="A4517" s="61"/>
      <c r="B4517" s="103"/>
      <c r="C4517" s="142"/>
      <c r="D4517" s="106"/>
      <c r="E4517" s="238"/>
      <c r="F4517" s="238"/>
      <c r="G4517" s="238"/>
      <c r="H4517" s="326"/>
      <c r="I4517" s="909"/>
      <c r="J4517" s="270"/>
      <c r="K4517" s="270">
        <f t="shared" si="381"/>
        <v>0</v>
      </c>
      <c r="L4517" s="165"/>
      <c r="M4517" s="28"/>
      <c r="N4517" s="876"/>
      <c r="O4517" s="28"/>
      <c r="P4517" s="28"/>
      <c r="Q4517" s="28"/>
      <c r="R4517" s="28"/>
      <c r="S4517" s="28"/>
    </row>
    <row r="4518" spans="1:19" s="31" customFormat="1" ht="13.5" x14ac:dyDescent="0.3">
      <c r="A4518" s="61" t="s">
        <v>2392</v>
      </c>
      <c r="B4518" s="285" t="s">
        <v>189</v>
      </c>
      <c r="C4518" s="237"/>
      <c r="D4518" s="106"/>
      <c r="E4518" s="238"/>
      <c r="F4518" s="238"/>
      <c r="G4518" s="238"/>
      <c r="H4518" s="326"/>
      <c r="I4518" s="909"/>
      <c r="J4518" s="270"/>
      <c r="K4518" s="270">
        <f t="shared" si="381"/>
        <v>0</v>
      </c>
      <c r="L4518" s="165"/>
      <c r="M4518" s="28"/>
      <c r="N4518" s="876"/>
      <c r="O4518" s="28"/>
      <c r="P4518" s="28"/>
      <c r="Q4518" s="28"/>
      <c r="R4518" s="28"/>
      <c r="S4518" s="28"/>
    </row>
    <row r="4519" spans="1:19" s="31" customFormat="1" ht="13.5" x14ac:dyDescent="0.3">
      <c r="A4519" s="61"/>
      <c r="B4519" s="103"/>
      <c r="C4519" s="142"/>
      <c r="D4519" s="106"/>
      <c r="E4519" s="238"/>
      <c r="F4519" s="238"/>
      <c r="G4519" s="238"/>
      <c r="H4519" s="326"/>
      <c r="I4519" s="909"/>
      <c r="J4519" s="270"/>
      <c r="K4519" s="270">
        <f t="shared" si="381"/>
        <v>0</v>
      </c>
      <c r="L4519" s="165"/>
      <c r="M4519" s="28"/>
      <c r="N4519" s="876"/>
      <c r="O4519" s="28"/>
      <c r="P4519" s="28"/>
      <c r="Q4519" s="28"/>
      <c r="R4519" s="28"/>
      <c r="S4519" s="28"/>
    </row>
    <row r="4520" spans="1:19" s="31" customFormat="1" ht="162" x14ac:dyDescent="0.3">
      <c r="A4520" s="61" t="s">
        <v>2393</v>
      </c>
      <c r="B4520" s="103" t="s">
        <v>975</v>
      </c>
      <c r="C4520" s="142" t="s">
        <v>932</v>
      </c>
      <c r="D4520" s="106">
        <v>1</v>
      </c>
      <c r="E4520" s="238"/>
      <c r="F4520" s="238"/>
      <c r="G4520" s="238"/>
      <c r="H4520" s="326">
        <f t="shared" si="379"/>
        <v>1</v>
      </c>
      <c r="I4520" s="909">
        <f t="shared" si="380"/>
        <v>1</v>
      </c>
      <c r="J4520" s="270">
        <v>200</v>
      </c>
      <c r="K4520" s="270">
        <f t="shared" si="381"/>
        <v>200</v>
      </c>
      <c r="L4520" s="165"/>
      <c r="M4520" s="28"/>
      <c r="N4520" s="876"/>
      <c r="O4520" s="28"/>
      <c r="P4520" s="28"/>
      <c r="Q4520" s="28"/>
      <c r="R4520" s="28"/>
      <c r="S4520" s="28"/>
    </row>
    <row r="4521" spans="1:19" s="31" customFormat="1" ht="13.5" x14ac:dyDescent="0.3">
      <c r="A4521" s="61"/>
      <c r="B4521" s="103"/>
      <c r="C4521" s="142"/>
      <c r="D4521" s="106"/>
      <c r="E4521" s="238"/>
      <c r="F4521" s="238"/>
      <c r="G4521" s="238"/>
      <c r="H4521" s="326" t="str">
        <f t="shared" si="379"/>
        <v/>
      </c>
      <c r="I4521" s="909"/>
      <c r="J4521" s="270"/>
      <c r="K4521" s="270">
        <f t="shared" si="381"/>
        <v>0</v>
      </c>
      <c r="L4521" s="165"/>
      <c r="M4521" s="28"/>
      <c r="N4521" s="876"/>
      <c r="O4521" s="28"/>
      <c r="P4521" s="28"/>
      <c r="Q4521" s="28"/>
      <c r="R4521" s="28"/>
      <c r="S4521" s="28"/>
    </row>
    <row r="4522" spans="1:19" s="31" customFormat="1" ht="310.5" x14ac:dyDescent="0.3">
      <c r="A4522" s="61" t="s">
        <v>2394</v>
      </c>
      <c r="B4522" s="103" t="s">
        <v>976</v>
      </c>
      <c r="C4522" s="142" t="s">
        <v>1858</v>
      </c>
      <c r="D4522" s="106">
        <v>1</v>
      </c>
      <c r="E4522" s="238"/>
      <c r="F4522" s="238"/>
      <c r="G4522" s="238"/>
      <c r="H4522" s="326">
        <f t="shared" si="379"/>
        <v>1</v>
      </c>
      <c r="I4522" s="909">
        <f t="shared" si="380"/>
        <v>1</v>
      </c>
      <c r="J4522" s="270">
        <v>1000</v>
      </c>
      <c r="K4522" s="270">
        <f t="shared" si="381"/>
        <v>1000</v>
      </c>
      <c r="L4522" s="165"/>
      <c r="M4522" s="28"/>
      <c r="N4522" s="876"/>
      <c r="O4522" s="28"/>
      <c r="P4522" s="28"/>
      <c r="Q4522" s="28"/>
      <c r="R4522" s="28"/>
      <c r="S4522" s="28"/>
    </row>
    <row r="4523" spans="1:19" s="31" customFormat="1" ht="13.5" x14ac:dyDescent="0.3">
      <c r="A4523" s="61"/>
      <c r="B4523" s="103"/>
      <c r="C4523" s="142"/>
      <c r="D4523" s="106"/>
      <c r="E4523" s="238"/>
      <c r="F4523" s="238"/>
      <c r="G4523" s="238"/>
      <c r="H4523" s="326" t="str">
        <f t="shared" si="379"/>
        <v/>
      </c>
      <c r="I4523" s="909">
        <f t="shared" si="380"/>
        <v>0</v>
      </c>
      <c r="J4523" s="270"/>
      <c r="K4523" s="270">
        <f t="shared" si="381"/>
        <v>0</v>
      </c>
      <c r="L4523" s="165"/>
      <c r="M4523" s="28"/>
      <c r="N4523" s="876"/>
      <c r="O4523" s="28"/>
      <c r="P4523" s="28"/>
      <c r="Q4523" s="28"/>
      <c r="R4523" s="28"/>
      <c r="S4523" s="28"/>
    </row>
    <row r="4524" spans="1:19" s="31" customFormat="1" ht="81" x14ac:dyDescent="0.3">
      <c r="A4524" s="61" t="s">
        <v>2395</v>
      </c>
      <c r="B4524" s="103" t="s">
        <v>977</v>
      </c>
      <c r="C4524" s="142" t="s">
        <v>1858</v>
      </c>
      <c r="D4524" s="106">
        <v>1</v>
      </c>
      <c r="E4524" s="238"/>
      <c r="F4524" s="238"/>
      <c r="G4524" s="238"/>
      <c r="H4524" s="326">
        <f t="shared" si="379"/>
        <v>1</v>
      </c>
      <c r="I4524" s="909">
        <f t="shared" si="380"/>
        <v>1</v>
      </c>
      <c r="J4524" s="270">
        <v>1000</v>
      </c>
      <c r="K4524" s="270">
        <f t="shared" si="381"/>
        <v>1000</v>
      </c>
      <c r="L4524" s="165"/>
      <c r="M4524" s="28"/>
      <c r="N4524" s="876"/>
      <c r="O4524" s="28"/>
      <c r="P4524" s="28"/>
      <c r="Q4524" s="28"/>
      <c r="R4524" s="28"/>
      <c r="S4524" s="28"/>
    </row>
    <row r="4525" spans="1:19" s="31" customFormat="1" ht="13.5" x14ac:dyDescent="0.3">
      <c r="A4525" s="61"/>
      <c r="B4525" s="103"/>
      <c r="C4525" s="142"/>
      <c r="D4525" s="106"/>
      <c r="E4525" s="238"/>
      <c r="F4525" s="238"/>
      <c r="G4525" s="238"/>
      <c r="H4525" s="326" t="str">
        <f t="shared" si="379"/>
        <v/>
      </c>
      <c r="I4525" s="909"/>
      <c r="J4525" s="270"/>
      <c r="K4525" s="270">
        <f t="shared" si="381"/>
        <v>0</v>
      </c>
      <c r="L4525" s="165"/>
      <c r="M4525" s="28"/>
      <c r="N4525" s="876"/>
      <c r="O4525" s="28"/>
      <c r="P4525" s="28"/>
      <c r="Q4525" s="28"/>
      <c r="R4525" s="28"/>
      <c r="S4525" s="28"/>
    </row>
    <row r="4526" spans="1:19" s="31" customFormat="1" ht="121.5" x14ac:dyDescent="0.3">
      <c r="A4526" s="61" t="s">
        <v>2396</v>
      </c>
      <c r="B4526" s="103" t="s">
        <v>978</v>
      </c>
      <c r="C4526" s="142" t="s">
        <v>932</v>
      </c>
      <c r="D4526" s="106">
        <v>1</v>
      </c>
      <c r="E4526" s="238"/>
      <c r="F4526" s="238"/>
      <c r="G4526" s="238"/>
      <c r="H4526" s="326">
        <f t="shared" si="379"/>
        <v>1</v>
      </c>
      <c r="I4526" s="909">
        <f t="shared" si="380"/>
        <v>1</v>
      </c>
      <c r="J4526" s="270">
        <v>250</v>
      </c>
      <c r="K4526" s="270">
        <f t="shared" si="381"/>
        <v>250</v>
      </c>
      <c r="L4526" s="165"/>
      <c r="M4526" s="28"/>
      <c r="N4526" s="876"/>
      <c r="O4526" s="28"/>
      <c r="P4526" s="28"/>
      <c r="Q4526" s="28"/>
      <c r="R4526" s="28"/>
      <c r="S4526" s="28"/>
    </row>
    <row r="4527" spans="1:19" s="31" customFormat="1" ht="13.5" x14ac:dyDescent="0.3">
      <c r="A4527" s="61"/>
      <c r="B4527" s="103"/>
      <c r="C4527" s="142"/>
      <c r="D4527" s="106"/>
      <c r="E4527" s="238"/>
      <c r="F4527" s="238"/>
      <c r="G4527" s="238"/>
      <c r="H4527" s="326" t="str">
        <f t="shared" si="379"/>
        <v/>
      </c>
      <c r="I4527" s="909"/>
      <c r="J4527" s="270"/>
      <c r="K4527" s="270">
        <f t="shared" si="381"/>
        <v>0</v>
      </c>
      <c r="L4527" s="165"/>
      <c r="M4527" s="28"/>
      <c r="N4527" s="876"/>
      <c r="O4527" s="28"/>
      <c r="P4527" s="28"/>
      <c r="Q4527" s="28"/>
      <c r="R4527" s="28"/>
      <c r="S4527" s="28"/>
    </row>
    <row r="4528" spans="1:19" s="31" customFormat="1" ht="13.5" x14ac:dyDescent="0.3">
      <c r="A4528" s="61" t="s">
        <v>2397</v>
      </c>
      <c r="B4528" s="103" t="s">
        <v>979</v>
      </c>
      <c r="C4528" s="142" t="s">
        <v>932</v>
      </c>
      <c r="D4528" s="106">
        <v>1</v>
      </c>
      <c r="E4528" s="238"/>
      <c r="F4528" s="238"/>
      <c r="G4528" s="238"/>
      <c r="H4528" s="326">
        <f t="shared" si="379"/>
        <v>1</v>
      </c>
      <c r="I4528" s="909">
        <f t="shared" si="380"/>
        <v>1</v>
      </c>
      <c r="J4528" s="270">
        <v>200</v>
      </c>
      <c r="K4528" s="270">
        <f t="shared" si="381"/>
        <v>200</v>
      </c>
      <c r="L4528" s="165"/>
      <c r="M4528" s="28"/>
      <c r="N4528" s="876"/>
      <c r="O4528" s="28"/>
      <c r="P4528" s="28"/>
      <c r="Q4528" s="28"/>
      <c r="R4528" s="28"/>
      <c r="S4528" s="28"/>
    </row>
    <row r="4529" spans="1:19" s="31" customFormat="1" ht="13.5" x14ac:dyDescent="0.3">
      <c r="A4529" s="61"/>
      <c r="B4529" s="103"/>
      <c r="C4529" s="142"/>
      <c r="D4529" s="106"/>
      <c r="E4529" s="238"/>
      <c r="F4529" s="238"/>
      <c r="G4529" s="238"/>
      <c r="H4529" s="326" t="str">
        <f t="shared" si="379"/>
        <v/>
      </c>
      <c r="I4529" s="909"/>
      <c r="J4529" s="270"/>
      <c r="K4529" s="270">
        <f t="shared" si="381"/>
        <v>0</v>
      </c>
      <c r="L4529" s="165"/>
      <c r="M4529" s="28"/>
      <c r="N4529" s="876"/>
      <c r="O4529" s="28"/>
      <c r="P4529" s="28"/>
      <c r="Q4529" s="28"/>
      <c r="R4529" s="28"/>
      <c r="S4529" s="28"/>
    </row>
    <row r="4530" spans="1:19" s="31" customFormat="1" ht="40.5" x14ac:dyDescent="0.3">
      <c r="A4530" s="61" t="s">
        <v>2398</v>
      </c>
      <c r="B4530" s="103" t="s">
        <v>980</v>
      </c>
      <c r="C4530" s="142" t="s">
        <v>932</v>
      </c>
      <c r="D4530" s="106">
        <v>1</v>
      </c>
      <c r="E4530" s="238"/>
      <c r="F4530" s="238"/>
      <c r="G4530" s="238"/>
      <c r="H4530" s="326">
        <f t="shared" si="379"/>
        <v>1</v>
      </c>
      <c r="I4530" s="909">
        <f t="shared" si="380"/>
        <v>1</v>
      </c>
      <c r="J4530" s="270">
        <v>200</v>
      </c>
      <c r="K4530" s="270">
        <f t="shared" si="381"/>
        <v>200</v>
      </c>
      <c r="L4530" s="165"/>
      <c r="M4530" s="28"/>
      <c r="N4530" s="876"/>
      <c r="O4530" s="28"/>
      <c r="P4530" s="28"/>
      <c r="Q4530" s="28"/>
      <c r="R4530" s="28"/>
      <c r="S4530" s="28"/>
    </row>
    <row r="4531" spans="1:19" s="31" customFormat="1" ht="13.5" x14ac:dyDescent="0.3">
      <c r="A4531" s="61"/>
      <c r="B4531" s="103"/>
      <c r="C4531" s="142"/>
      <c r="D4531" s="106"/>
      <c r="E4531" s="238"/>
      <c r="F4531" s="238"/>
      <c r="G4531" s="238"/>
      <c r="H4531" s="326" t="str">
        <f t="shared" si="379"/>
        <v/>
      </c>
      <c r="I4531" s="909"/>
      <c r="J4531" s="270"/>
      <c r="K4531" s="270">
        <f t="shared" si="381"/>
        <v>0</v>
      </c>
      <c r="L4531" s="165"/>
      <c r="M4531" s="28"/>
      <c r="N4531" s="876"/>
      <c r="O4531" s="28"/>
      <c r="P4531" s="28"/>
      <c r="Q4531" s="28"/>
      <c r="R4531" s="28"/>
      <c r="S4531" s="28"/>
    </row>
    <row r="4532" spans="1:19" s="31" customFormat="1" ht="40.5" x14ac:dyDescent="0.3">
      <c r="A4532" s="61" t="s">
        <v>2399</v>
      </c>
      <c r="B4532" s="103" t="s">
        <v>981</v>
      </c>
      <c r="C4532" s="142" t="s">
        <v>932</v>
      </c>
      <c r="D4532" s="106">
        <v>1</v>
      </c>
      <c r="E4532" s="238"/>
      <c r="F4532" s="238"/>
      <c r="G4532" s="238"/>
      <c r="H4532" s="326">
        <f t="shared" si="379"/>
        <v>1</v>
      </c>
      <c r="I4532" s="909">
        <f t="shared" si="380"/>
        <v>1</v>
      </c>
      <c r="J4532" s="270">
        <v>350</v>
      </c>
      <c r="K4532" s="270">
        <f t="shared" si="381"/>
        <v>350</v>
      </c>
      <c r="L4532" s="165"/>
      <c r="M4532" s="28"/>
      <c r="N4532" s="876"/>
      <c r="O4532" s="28"/>
      <c r="P4532" s="28"/>
      <c r="Q4532" s="28"/>
      <c r="R4532" s="28"/>
      <c r="S4532" s="28"/>
    </row>
    <row r="4533" spans="1:19" s="31" customFormat="1" ht="13.5" x14ac:dyDescent="0.3">
      <c r="A4533" s="61"/>
      <c r="B4533" s="103"/>
      <c r="C4533" s="142"/>
      <c r="D4533" s="106"/>
      <c r="E4533" s="238"/>
      <c r="F4533" s="238"/>
      <c r="G4533" s="238"/>
      <c r="H4533" s="326"/>
      <c r="I4533" s="909">
        <f t="shared" si="380"/>
        <v>0</v>
      </c>
      <c r="J4533" s="270"/>
      <c r="K4533" s="270">
        <f t="shared" si="381"/>
        <v>0</v>
      </c>
      <c r="L4533" s="165"/>
      <c r="M4533" s="28"/>
      <c r="N4533" s="876"/>
      <c r="O4533" s="28"/>
      <c r="P4533" s="28"/>
      <c r="Q4533" s="28"/>
      <c r="R4533" s="28"/>
      <c r="S4533" s="28"/>
    </row>
    <row r="4534" spans="1:19" s="31" customFormat="1" ht="81" x14ac:dyDescent="0.3">
      <c r="A4534" s="61" t="s">
        <v>2400</v>
      </c>
      <c r="B4534" s="103" t="s">
        <v>982</v>
      </c>
      <c r="C4534" s="142" t="s">
        <v>932</v>
      </c>
      <c r="D4534" s="106">
        <v>1</v>
      </c>
      <c r="E4534" s="238"/>
      <c r="F4534" s="238"/>
      <c r="G4534" s="238"/>
      <c r="H4534" s="326">
        <v>1</v>
      </c>
      <c r="I4534" s="909">
        <f t="shared" si="380"/>
        <v>1</v>
      </c>
      <c r="J4534" s="270">
        <v>350</v>
      </c>
      <c r="K4534" s="270">
        <f t="shared" si="381"/>
        <v>350</v>
      </c>
      <c r="L4534" s="165"/>
      <c r="M4534" s="28"/>
      <c r="N4534" s="876"/>
      <c r="O4534" s="28"/>
      <c r="P4534" s="28"/>
      <c r="Q4534" s="28"/>
      <c r="R4534" s="28"/>
      <c r="S4534" s="28"/>
    </row>
    <row r="4535" spans="1:19" s="31" customFormat="1" ht="13.5" x14ac:dyDescent="0.3">
      <c r="A4535" s="61"/>
      <c r="B4535" s="103"/>
      <c r="C4535" s="142"/>
      <c r="D4535" s="106"/>
      <c r="E4535" s="238"/>
      <c r="F4535" s="238"/>
      <c r="G4535" s="238"/>
      <c r="H4535" s="326" t="str">
        <f t="shared" si="379"/>
        <v/>
      </c>
      <c r="I4535" s="909"/>
      <c r="J4535" s="270"/>
      <c r="K4535" s="270">
        <f t="shared" si="381"/>
        <v>0</v>
      </c>
      <c r="L4535" s="165"/>
      <c r="M4535" s="28"/>
      <c r="N4535" s="876"/>
      <c r="O4535" s="28"/>
      <c r="P4535" s="28"/>
      <c r="Q4535" s="28"/>
      <c r="R4535" s="28"/>
      <c r="S4535" s="28"/>
    </row>
    <row r="4536" spans="1:19" s="31" customFormat="1" ht="94.5" x14ac:dyDescent="0.3">
      <c r="A4536" s="61" t="s">
        <v>2401</v>
      </c>
      <c r="B4536" s="103" t="s">
        <v>983</v>
      </c>
      <c r="C4536" s="142" t="s">
        <v>932</v>
      </c>
      <c r="D4536" s="106">
        <v>1</v>
      </c>
      <c r="E4536" s="238"/>
      <c r="F4536" s="238"/>
      <c r="G4536" s="238"/>
      <c r="H4536" s="326">
        <f t="shared" si="379"/>
        <v>1</v>
      </c>
      <c r="I4536" s="909">
        <f t="shared" si="380"/>
        <v>1</v>
      </c>
      <c r="J4536" s="270">
        <v>500</v>
      </c>
      <c r="K4536" s="300">
        <f t="shared" si="381"/>
        <v>500</v>
      </c>
      <c r="L4536" s="254"/>
      <c r="M4536" s="28"/>
      <c r="N4536" s="876"/>
      <c r="O4536" s="28"/>
      <c r="P4536" s="28"/>
      <c r="Q4536" s="28"/>
      <c r="R4536" s="28"/>
      <c r="S4536" s="28"/>
    </row>
    <row r="4537" spans="1:19" s="31" customFormat="1" ht="13.5" x14ac:dyDescent="0.3">
      <c r="A4537" s="61"/>
      <c r="B4537" s="239"/>
      <c r="C4537" s="240"/>
      <c r="D4537" s="198"/>
      <c r="E4537" s="288"/>
      <c r="F4537" s="288"/>
      <c r="G4537" s="288"/>
      <c r="H4537" s="334"/>
      <c r="I4537" s="913"/>
      <c r="J4537" s="270"/>
      <c r="K4537" s="270"/>
      <c r="L4537" s="165"/>
      <c r="M4537" s="28"/>
      <c r="N4537" s="876"/>
      <c r="O4537" s="28"/>
      <c r="P4537" s="28"/>
      <c r="Q4537" s="28"/>
      <c r="R4537" s="28"/>
      <c r="S4537" s="28"/>
    </row>
    <row r="4538" spans="1:19" s="31" customFormat="1" ht="13.5" x14ac:dyDescent="0.3">
      <c r="A4538" s="61"/>
      <c r="B4538" s="239"/>
      <c r="C4538" s="240"/>
      <c r="D4538" s="198"/>
      <c r="E4538" s="288"/>
      <c r="F4538" s="288"/>
      <c r="G4538" s="288"/>
      <c r="H4538" s="334"/>
      <c r="I4538" s="913"/>
      <c r="J4538" s="270"/>
      <c r="K4538" s="270"/>
      <c r="L4538" s="165">
        <f>SUM(K4373:K4536)</f>
        <v>100430</v>
      </c>
      <c r="M4538" s="28"/>
      <c r="N4538" s="876"/>
      <c r="O4538" s="28"/>
      <c r="P4538" s="28"/>
      <c r="Q4538" s="28"/>
      <c r="R4538" s="28"/>
      <c r="S4538" s="28"/>
    </row>
    <row r="4539" spans="1:19" s="31" customFormat="1" ht="13.5" x14ac:dyDescent="0.3">
      <c r="A4539" s="61"/>
      <c r="B4539" s="239"/>
      <c r="C4539" s="240"/>
      <c r="D4539" s="198"/>
      <c r="E4539" s="288"/>
      <c r="F4539" s="288"/>
      <c r="G4539" s="288"/>
      <c r="H4539" s="334"/>
      <c r="I4539" s="913"/>
      <c r="J4539" s="270"/>
      <c r="K4539" s="270"/>
      <c r="L4539" s="165"/>
      <c r="M4539" s="28"/>
      <c r="N4539" s="876"/>
      <c r="O4539" s="28"/>
      <c r="P4539" s="28"/>
      <c r="Q4539" s="28"/>
      <c r="R4539" s="28"/>
      <c r="S4539" s="28"/>
    </row>
    <row r="4540" spans="1:19" s="31" customFormat="1" ht="18" x14ac:dyDescent="0.35">
      <c r="A4540" s="191" t="s">
        <v>2402</v>
      </c>
      <c r="B4540" s="192" t="s">
        <v>83</v>
      </c>
      <c r="C4540" s="193"/>
      <c r="D4540" s="225"/>
      <c r="E4540" s="225"/>
      <c r="F4540" s="225"/>
      <c r="G4540" s="225"/>
      <c r="H4540" s="324" t="str">
        <f>IF(PRODUCT(D4540:G4540),PRODUCT(D4540:G4540),"")</f>
        <v/>
      </c>
      <c r="I4540" s="886"/>
      <c r="J4540" s="266"/>
      <c r="K4540" s="266"/>
      <c r="L4540" s="194"/>
      <c r="M4540" s="28"/>
      <c r="N4540" s="876"/>
      <c r="O4540" s="28"/>
      <c r="P4540" s="28"/>
      <c r="Q4540" s="28"/>
      <c r="R4540" s="28"/>
      <c r="S4540" s="28"/>
    </row>
    <row r="4541" spans="1:19" s="31" customFormat="1" ht="13.5" x14ac:dyDescent="0.3">
      <c r="A4541" s="195"/>
      <c r="B4541" s="23"/>
      <c r="C4541" s="27"/>
      <c r="D4541" s="35"/>
      <c r="E4541" s="35"/>
      <c r="F4541" s="35"/>
      <c r="G4541" s="35"/>
      <c r="H4541" s="36"/>
      <c r="I4541" s="884"/>
      <c r="J4541" s="265"/>
      <c r="K4541" s="275"/>
      <c r="L4541" s="156"/>
      <c r="M4541" s="28"/>
      <c r="N4541" s="876"/>
      <c r="O4541" s="28"/>
      <c r="P4541" s="28"/>
      <c r="Q4541" s="28"/>
      <c r="R4541" s="28"/>
      <c r="S4541" s="28"/>
    </row>
    <row r="4542" spans="1:19" s="31" customFormat="1" ht="13.5" x14ac:dyDescent="0.3">
      <c r="A4542" s="88" t="s">
        <v>2403</v>
      </c>
      <c r="B4542" s="89" t="s">
        <v>35</v>
      </c>
      <c r="C4542" s="90"/>
      <c r="D4542" s="226"/>
      <c r="E4542" s="226"/>
      <c r="F4542" s="226"/>
      <c r="G4542" s="226"/>
      <c r="H4542" s="325" t="str">
        <f>IF(PRODUCT(D4542:G4542),PRODUCT(D4542:G4542),"")</f>
        <v/>
      </c>
      <c r="I4542" s="887"/>
      <c r="J4542" s="267"/>
      <c r="K4542" s="267"/>
      <c r="L4542" s="149">
        <f>SUM(L4543:L5095)</f>
        <v>252098.43375000003</v>
      </c>
      <c r="M4542" s="28"/>
      <c r="N4542" s="876"/>
      <c r="O4542" s="28"/>
      <c r="P4542" s="28"/>
      <c r="Q4542" s="28"/>
      <c r="R4542" s="28"/>
      <c r="S4542" s="28"/>
    </row>
    <row r="4543" spans="1:19" s="31" customFormat="1" ht="13.5" x14ac:dyDescent="0.3">
      <c r="A4543" s="116"/>
      <c r="B4543" s="119"/>
      <c r="C4543" s="76"/>
      <c r="D4543" s="127"/>
      <c r="E4543" s="127"/>
      <c r="F4543" s="127"/>
      <c r="G4543" s="127"/>
      <c r="H4543" s="137"/>
      <c r="I4543" s="888"/>
      <c r="J4543" s="270"/>
      <c r="K4543" s="270"/>
      <c r="L4543" s="150"/>
      <c r="M4543" s="28"/>
      <c r="N4543" s="876"/>
      <c r="O4543" s="28"/>
      <c r="P4543" s="28"/>
      <c r="Q4543" s="28"/>
      <c r="R4543" s="28"/>
      <c r="S4543" s="28"/>
    </row>
    <row r="4544" spans="1:19" s="31" customFormat="1" ht="13.5" x14ac:dyDescent="0.3">
      <c r="A4544" s="199" t="s">
        <v>2404</v>
      </c>
      <c r="B4544" s="200" t="s">
        <v>34</v>
      </c>
      <c r="C4544" s="76"/>
      <c r="D4544" s="127"/>
      <c r="E4544" s="127"/>
      <c r="F4544" s="127"/>
      <c r="G4544" s="127"/>
      <c r="H4544" s="137"/>
      <c r="I4544" s="888"/>
      <c r="J4544" s="271"/>
      <c r="K4544" s="271"/>
      <c r="L4544" s="180"/>
      <c r="M4544" s="28"/>
      <c r="N4544" s="876"/>
      <c r="O4544" s="28"/>
      <c r="P4544" s="28"/>
      <c r="Q4544" s="28"/>
      <c r="R4544" s="28"/>
      <c r="S4544" s="28"/>
    </row>
    <row r="4545" spans="1:19" s="31" customFormat="1" ht="81" x14ac:dyDescent="0.3">
      <c r="A4545" s="111" t="s">
        <v>2422</v>
      </c>
      <c r="B4545" s="25" t="s">
        <v>48</v>
      </c>
      <c r="C4545" s="76"/>
      <c r="D4545" s="77"/>
      <c r="E4545" s="77"/>
      <c r="F4545" s="77"/>
      <c r="G4545" s="127"/>
      <c r="H4545" s="137"/>
      <c r="I4545" s="888"/>
      <c r="J4545" s="270"/>
      <c r="K4545" s="270"/>
      <c r="L4545" s="150"/>
      <c r="M4545" s="28"/>
      <c r="N4545" s="876"/>
      <c r="O4545" s="28"/>
      <c r="P4545" s="28"/>
      <c r="Q4545" s="28"/>
      <c r="R4545" s="28"/>
      <c r="S4545" s="28"/>
    </row>
    <row r="4546" spans="1:19" s="31" customFormat="1" ht="13.5" x14ac:dyDescent="0.3">
      <c r="A4546" s="111" t="s">
        <v>2423</v>
      </c>
      <c r="B4546" s="143" t="s">
        <v>50</v>
      </c>
      <c r="C4546" s="130" t="s">
        <v>11</v>
      </c>
      <c r="D4546" s="110">
        <v>27</v>
      </c>
      <c r="E4546" s="110"/>
      <c r="F4546" s="110"/>
      <c r="G4546" s="110"/>
      <c r="H4546" s="137">
        <f>D4546</f>
        <v>27</v>
      </c>
      <c r="I4546" s="888">
        <f>H4546</f>
        <v>27</v>
      </c>
      <c r="J4546" s="265">
        <v>15</v>
      </c>
      <c r="K4546" s="275">
        <f>J4546*I4546</f>
        <v>405</v>
      </c>
      <c r="L4546" s="156"/>
      <c r="M4546" s="28"/>
      <c r="N4546" s="876"/>
      <c r="O4546" s="28"/>
      <c r="P4546" s="28"/>
      <c r="Q4546" s="28"/>
      <c r="R4546" s="28"/>
      <c r="S4546" s="28"/>
    </row>
    <row r="4547" spans="1:19" s="31" customFormat="1" ht="13.5" x14ac:dyDescent="0.3">
      <c r="A4547" s="111" t="s">
        <v>2424</v>
      </c>
      <c r="B4547" s="109" t="s">
        <v>52</v>
      </c>
      <c r="C4547" s="130" t="s">
        <v>11</v>
      </c>
      <c r="D4547" s="110">
        <v>2</v>
      </c>
      <c r="E4547" s="110"/>
      <c r="F4547" s="110"/>
      <c r="G4547" s="110"/>
      <c r="H4547" s="137">
        <f t="shared" ref="H4547:H4549" si="382">D4547</f>
        <v>2</v>
      </c>
      <c r="I4547" s="888">
        <f t="shared" ref="I4547:I4549" si="383">H4547</f>
        <v>2</v>
      </c>
      <c r="J4547" s="265">
        <v>15</v>
      </c>
      <c r="K4547" s="275">
        <f t="shared" ref="K4547:K4610" si="384">J4547*I4547</f>
        <v>30</v>
      </c>
      <c r="L4547" s="156"/>
      <c r="M4547" s="28"/>
      <c r="N4547" s="876"/>
      <c r="O4547" s="28"/>
      <c r="P4547" s="28"/>
      <c r="Q4547" s="28"/>
      <c r="R4547" s="28"/>
      <c r="S4547" s="28"/>
    </row>
    <row r="4548" spans="1:19" s="31" customFormat="1" ht="13.5" x14ac:dyDescent="0.3">
      <c r="A4548" s="111" t="s">
        <v>2425</v>
      </c>
      <c r="B4548" s="109" t="s">
        <v>54</v>
      </c>
      <c r="C4548" s="76" t="s">
        <v>11</v>
      </c>
      <c r="D4548" s="77">
        <v>1</v>
      </c>
      <c r="E4548" s="77"/>
      <c r="F4548" s="77"/>
      <c r="G4548" s="77"/>
      <c r="H4548" s="137">
        <f t="shared" si="382"/>
        <v>1</v>
      </c>
      <c r="I4548" s="888">
        <f t="shared" si="383"/>
        <v>1</v>
      </c>
      <c r="J4548" s="270">
        <v>15</v>
      </c>
      <c r="K4548" s="275">
        <f t="shared" si="384"/>
        <v>15</v>
      </c>
      <c r="L4548" s="150"/>
      <c r="M4548" s="28"/>
      <c r="N4548" s="876"/>
      <c r="O4548" s="28"/>
      <c r="P4548" s="28"/>
      <c r="Q4548" s="28"/>
      <c r="R4548" s="28"/>
      <c r="S4548" s="28"/>
    </row>
    <row r="4549" spans="1:19" s="31" customFormat="1" ht="13.5" x14ac:dyDescent="0.3">
      <c r="A4549" s="111" t="s">
        <v>2426</v>
      </c>
      <c r="B4549" s="109" t="s">
        <v>85</v>
      </c>
      <c r="C4549" s="76" t="s">
        <v>11</v>
      </c>
      <c r="D4549" s="77">
        <v>1</v>
      </c>
      <c r="E4549" s="77"/>
      <c r="F4549" s="77"/>
      <c r="G4549" s="77"/>
      <c r="H4549" s="137">
        <f t="shared" si="382"/>
        <v>1</v>
      </c>
      <c r="I4549" s="888">
        <f t="shared" si="383"/>
        <v>1</v>
      </c>
      <c r="J4549" s="270">
        <v>15</v>
      </c>
      <c r="K4549" s="275">
        <f t="shared" si="384"/>
        <v>15</v>
      </c>
      <c r="L4549" s="150"/>
      <c r="M4549" s="28"/>
      <c r="N4549" s="876"/>
      <c r="O4549" s="28"/>
      <c r="P4549" s="28"/>
      <c r="Q4549" s="28"/>
      <c r="R4549" s="28"/>
      <c r="S4549" s="28"/>
    </row>
    <row r="4550" spans="1:19" s="31" customFormat="1" ht="13.5" x14ac:dyDescent="0.3">
      <c r="A4550" s="111"/>
      <c r="B4550" s="103"/>
      <c r="C4550" s="76"/>
      <c r="D4550" s="77"/>
      <c r="E4550" s="77"/>
      <c r="F4550" s="77"/>
      <c r="G4550" s="77"/>
      <c r="H4550" s="137"/>
      <c r="I4550" s="888"/>
      <c r="J4550" s="270"/>
      <c r="K4550" s="275">
        <f t="shared" si="384"/>
        <v>0</v>
      </c>
      <c r="L4550" s="150"/>
      <c r="M4550" s="28"/>
      <c r="N4550" s="876"/>
      <c r="O4550" s="28"/>
      <c r="P4550" s="28"/>
      <c r="Q4550" s="28"/>
      <c r="R4550" s="28"/>
      <c r="S4550" s="28"/>
    </row>
    <row r="4551" spans="1:19" s="31" customFormat="1" ht="81" x14ac:dyDescent="0.3">
      <c r="A4551" s="111" t="s">
        <v>2427</v>
      </c>
      <c r="B4551" s="25" t="s">
        <v>55</v>
      </c>
      <c r="C4551" s="76" t="s">
        <v>11</v>
      </c>
      <c r="D4551" s="77">
        <v>33</v>
      </c>
      <c r="E4551" s="77"/>
      <c r="F4551" s="77"/>
      <c r="G4551" s="77"/>
      <c r="H4551" s="137">
        <f>D4551</f>
        <v>33</v>
      </c>
      <c r="I4551" s="888">
        <f>H4551</f>
        <v>33</v>
      </c>
      <c r="J4551" s="270">
        <v>15</v>
      </c>
      <c r="K4551" s="275">
        <f t="shared" si="384"/>
        <v>495</v>
      </c>
      <c r="L4551" s="150"/>
      <c r="M4551" s="28"/>
      <c r="N4551" s="876"/>
      <c r="O4551" s="28"/>
      <c r="P4551" s="28"/>
      <c r="Q4551" s="28"/>
      <c r="R4551" s="28"/>
      <c r="S4551" s="28"/>
    </row>
    <row r="4552" spans="1:19" s="31" customFormat="1" ht="13.5" x14ac:dyDescent="0.3">
      <c r="A4552" s="111"/>
      <c r="B4552" s="112"/>
      <c r="C4552" s="105"/>
      <c r="D4552" s="171"/>
      <c r="E4552" s="136"/>
      <c r="F4552" s="128"/>
      <c r="G4552" s="128"/>
      <c r="H4552" s="307"/>
      <c r="I4552" s="898"/>
      <c r="J4552" s="270"/>
      <c r="K4552" s="275">
        <f t="shared" si="384"/>
        <v>0</v>
      </c>
      <c r="L4552" s="150"/>
      <c r="M4552" s="28"/>
      <c r="N4552" s="876"/>
      <c r="O4552" s="28"/>
      <c r="P4552" s="28"/>
      <c r="Q4552" s="28"/>
      <c r="R4552" s="28"/>
      <c r="S4552" s="28"/>
    </row>
    <row r="4553" spans="1:19" s="31" customFormat="1" ht="13.5" x14ac:dyDescent="0.3">
      <c r="A4553" s="111" t="s">
        <v>2428</v>
      </c>
      <c r="B4553" s="109" t="s">
        <v>56</v>
      </c>
      <c r="C4553" s="76" t="s">
        <v>11</v>
      </c>
      <c r="D4553" s="77">
        <v>14</v>
      </c>
      <c r="E4553" s="77"/>
      <c r="F4553" s="77"/>
      <c r="G4553" s="77"/>
      <c r="H4553" s="137">
        <f>D4553</f>
        <v>14</v>
      </c>
      <c r="I4553" s="888">
        <f>H4553</f>
        <v>14</v>
      </c>
      <c r="J4553" s="270">
        <v>15</v>
      </c>
      <c r="K4553" s="275">
        <f t="shared" si="384"/>
        <v>210</v>
      </c>
      <c r="L4553" s="150"/>
      <c r="M4553" s="28"/>
      <c r="N4553" s="876"/>
      <c r="O4553" s="28"/>
      <c r="P4553" s="28"/>
      <c r="Q4553" s="28"/>
      <c r="R4553" s="28"/>
      <c r="S4553" s="28"/>
    </row>
    <row r="4554" spans="1:19" s="31" customFormat="1" ht="13.5" x14ac:dyDescent="0.3">
      <c r="A4554" s="111"/>
      <c r="B4554" s="109"/>
      <c r="C4554" s="113"/>
      <c r="D4554" s="77"/>
      <c r="E4554" s="77"/>
      <c r="F4554" s="77"/>
      <c r="G4554" s="77"/>
      <c r="H4554" s="137"/>
      <c r="I4554" s="888"/>
      <c r="J4554" s="270"/>
      <c r="K4554" s="275">
        <f t="shared" si="384"/>
        <v>0</v>
      </c>
      <c r="L4554" s="150"/>
      <c r="M4554" s="28"/>
      <c r="N4554" s="876"/>
      <c r="O4554" s="28"/>
      <c r="P4554" s="28"/>
      <c r="Q4554" s="28"/>
      <c r="R4554" s="28"/>
      <c r="S4554" s="28"/>
    </row>
    <row r="4555" spans="1:19" s="31" customFormat="1" ht="121.5" x14ac:dyDescent="0.3">
      <c r="A4555" s="111" t="s">
        <v>2429</v>
      </c>
      <c r="B4555" s="25" t="s">
        <v>57</v>
      </c>
      <c r="C4555" s="113"/>
      <c r="D4555" s="77"/>
      <c r="E4555" s="77"/>
      <c r="F4555" s="77"/>
      <c r="G4555" s="77"/>
      <c r="H4555" s="137"/>
      <c r="I4555" s="888"/>
      <c r="J4555" s="270"/>
      <c r="K4555" s="275">
        <f t="shared" si="384"/>
        <v>0</v>
      </c>
      <c r="L4555" s="150"/>
      <c r="M4555" s="28"/>
      <c r="N4555" s="876"/>
      <c r="O4555" s="28"/>
      <c r="P4555" s="28"/>
      <c r="Q4555" s="28"/>
      <c r="R4555" s="28"/>
      <c r="S4555" s="28"/>
    </row>
    <row r="4556" spans="1:19" s="31" customFormat="1" ht="13.5" x14ac:dyDescent="0.3">
      <c r="A4556" s="111" t="s">
        <v>2430</v>
      </c>
      <c r="B4556" s="143" t="s">
        <v>59</v>
      </c>
      <c r="C4556" s="76" t="s">
        <v>11</v>
      </c>
      <c r="D4556" s="77">
        <v>9</v>
      </c>
      <c r="E4556" s="77"/>
      <c r="F4556" s="77"/>
      <c r="G4556" s="77"/>
      <c r="H4556" s="137">
        <f>D4556</f>
        <v>9</v>
      </c>
      <c r="I4556" s="888">
        <f>H4556</f>
        <v>9</v>
      </c>
      <c r="J4556" s="270">
        <v>15</v>
      </c>
      <c r="K4556" s="275">
        <f t="shared" si="384"/>
        <v>135</v>
      </c>
      <c r="L4556" s="150"/>
      <c r="M4556" s="28"/>
      <c r="N4556" s="876"/>
      <c r="O4556" s="28"/>
      <c r="P4556" s="28"/>
      <c r="Q4556" s="28"/>
      <c r="R4556" s="28"/>
      <c r="S4556" s="28"/>
    </row>
    <row r="4557" spans="1:19" s="31" customFormat="1" ht="13.5" x14ac:dyDescent="0.3">
      <c r="A4557" s="111" t="s">
        <v>2431</v>
      </c>
      <c r="B4557" s="143" t="s">
        <v>61</v>
      </c>
      <c r="C4557" s="113" t="s">
        <v>11</v>
      </c>
      <c r="D4557" s="77">
        <v>9</v>
      </c>
      <c r="E4557" s="77"/>
      <c r="F4557" s="77"/>
      <c r="G4557" s="77"/>
      <c r="H4557" s="137">
        <f t="shared" ref="H4557:H4559" si="385">D4557</f>
        <v>9</v>
      </c>
      <c r="I4557" s="888">
        <f t="shared" ref="I4557:I4559" si="386">H4557</f>
        <v>9</v>
      </c>
      <c r="J4557" s="270">
        <v>15</v>
      </c>
      <c r="K4557" s="275">
        <f t="shared" si="384"/>
        <v>135</v>
      </c>
      <c r="L4557" s="150"/>
      <c r="M4557" s="28"/>
      <c r="N4557" s="876"/>
      <c r="O4557" s="28"/>
      <c r="P4557" s="28"/>
      <c r="Q4557" s="28"/>
      <c r="R4557" s="28"/>
      <c r="S4557" s="28"/>
    </row>
    <row r="4558" spans="1:19" s="31" customFormat="1" ht="13.5" x14ac:dyDescent="0.3">
      <c r="A4558" s="111" t="s">
        <v>2432</v>
      </c>
      <c r="B4558" s="143" t="s">
        <v>77</v>
      </c>
      <c r="C4558" s="76" t="s">
        <v>11</v>
      </c>
      <c r="D4558" s="77">
        <v>13</v>
      </c>
      <c r="E4558" s="77"/>
      <c r="F4558" s="77"/>
      <c r="G4558" s="77"/>
      <c r="H4558" s="137">
        <f t="shared" si="385"/>
        <v>13</v>
      </c>
      <c r="I4558" s="888">
        <f t="shared" si="386"/>
        <v>13</v>
      </c>
      <c r="J4558" s="270">
        <v>15</v>
      </c>
      <c r="K4558" s="275">
        <f t="shared" si="384"/>
        <v>195</v>
      </c>
      <c r="L4558" s="150"/>
      <c r="M4558" s="28"/>
      <c r="N4558" s="876"/>
      <c r="O4558" s="28"/>
      <c r="P4558" s="28"/>
      <c r="Q4558" s="28"/>
      <c r="R4558" s="28"/>
      <c r="S4558" s="28"/>
    </row>
    <row r="4559" spans="1:19" s="31" customFormat="1" ht="13.5" x14ac:dyDescent="0.3">
      <c r="A4559" s="111" t="s">
        <v>2433</v>
      </c>
      <c r="B4559" s="143" t="s">
        <v>63</v>
      </c>
      <c r="C4559" s="76" t="s">
        <v>11</v>
      </c>
      <c r="D4559" s="127">
        <v>4</v>
      </c>
      <c r="E4559" s="127"/>
      <c r="F4559" s="127"/>
      <c r="G4559" s="127"/>
      <c r="H4559" s="137">
        <f t="shared" si="385"/>
        <v>4</v>
      </c>
      <c r="I4559" s="888">
        <f t="shared" si="386"/>
        <v>4</v>
      </c>
      <c r="J4559" s="270">
        <v>15</v>
      </c>
      <c r="K4559" s="275">
        <f t="shared" si="384"/>
        <v>60</v>
      </c>
      <c r="L4559" s="150"/>
      <c r="M4559" s="28"/>
      <c r="N4559" s="876"/>
      <c r="O4559" s="28"/>
      <c r="P4559" s="28"/>
      <c r="Q4559" s="28"/>
      <c r="R4559" s="28"/>
      <c r="S4559" s="28"/>
    </row>
    <row r="4560" spans="1:19" s="31" customFormat="1" ht="13.5" x14ac:dyDescent="0.3">
      <c r="A4560" s="111"/>
      <c r="B4560" s="112"/>
      <c r="C4560" s="113"/>
      <c r="D4560" s="77"/>
      <c r="E4560" s="77"/>
      <c r="F4560" s="77"/>
      <c r="G4560" s="77"/>
      <c r="H4560" s="137"/>
      <c r="I4560" s="888"/>
      <c r="J4560" s="270"/>
      <c r="K4560" s="275">
        <f t="shared" si="384"/>
        <v>0</v>
      </c>
      <c r="L4560" s="150"/>
      <c r="M4560" s="28"/>
      <c r="N4560" s="876"/>
      <c r="O4560" s="28"/>
      <c r="P4560" s="28"/>
      <c r="Q4560" s="28"/>
      <c r="R4560" s="28"/>
      <c r="S4560" s="28"/>
    </row>
    <row r="4561" spans="1:19" s="31" customFormat="1" ht="67.5" x14ac:dyDescent="0.3">
      <c r="A4561" s="111" t="s">
        <v>2434</v>
      </c>
      <c r="B4561" s="25" t="s">
        <v>65</v>
      </c>
      <c r="C4561" s="113" t="s">
        <v>45</v>
      </c>
      <c r="D4561" s="77"/>
      <c r="E4561" s="77"/>
      <c r="F4561" s="77"/>
      <c r="G4561" s="77"/>
      <c r="H4561" s="137"/>
      <c r="I4561" s="888">
        <f>SUM(H4562)</f>
        <v>18.720000000000002</v>
      </c>
      <c r="J4561" s="270">
        <v>15</v>
      </c>
      <c r="K4561" s="275">
        <f t="shared" si="384"/>
        <v>280.8</v>
      </c>
      <c r="L4561" s="150"/>
      <c r="M4561" s="28"/>
      <c r="N4561" s="876"/>
      <c r="O4561" s="28"/>
      <c r="P4561" s="28"/>
      <c r="Q4561" s="28"/>
      <c r="R4561" s="28"/>
      <c r="S4561" s="28"/>
    </row>
    <row r="4562" spans="1:19" s="31" customFormat="1" ht="13.5" hidden="1" x14ac:dyDescent="0.3">
      <c r="A4562" s="111"/>
      <c r="B4562" s="25"/>
      <c r="C4562" s="113" t="s">
        <v>45</v>
      </c>
      <c r="D4562" s="77">
        <v>4</v>
      </c>
      <c r="E4562" s="77">
        <v>2.6</v>
      </c>
      <c r="F4562" s="77"/>
      <c r="G4562" s="77">
        <v>1.8</v>
      </c>
      <c r="H4562" s="137">
        <f>G4562*E4562*D4562</f>
        <v>18.720000000000002</v>
      </c>
      <c r="I4562" s="888"/>
      <c r="J4562" s="270"/>
      <c r="K4562" s="275">
        <f t="shared" si="384"/>
        <v>0</v>
      </c>
      <c r="L4562" s="150"/>
      <c r="M4562" s="28"/>
      <c r="N4562" s="876"/>
      <c r="O4562" s="28"/>
      <c r="P4562" s="28"/>
      <c r="Q4562" s="28"/>
      <c r="R4562" s="28"/>
      <c r="S4562" s="28"/>
    </row>
    <row r="4563" spans="1:19" s="31" customFormat="1" ht="13.5" x14ac:dyDescent="0.3">
      <c r="A4563" s="111"/>
      <c r="B4563" s="112"/>
      <c r="C4563" s="113"/>
      <c r="D4563" s="77"/>
      <c r="E4563" s="77"/>
      <c r="F4563" s="77"/>
      <c r="G4563" s="77"/>
      <c r="H4563" s="137"/>
      <c r="I4563" s="888"/>
      <c r="J4563" s="270"/>
      <c r="K4563" s="275">
        <f t="shared" si="384"/>
        <v>0</v>
      </c>
      <c r="L4563" s="150"/>
      <c r="M4563" s="28"/>
      <c r="N4563" s="876"/>
      <c r="O4563" s="28"/>
      <c r="P4563" s="28"/>
      <c r="Q4563" s="28"/>
      <c r="R4563" s="28"/>
      <c r="S4563" s="28"/>
    </row>
    <row r="4564" spans="1:19" s="31" customFormat="1" ht="81" x14ac:dyDescent="0.3">
      <c r="A4564" s="111" t="s">
        <v>2435</v>
      </c>
      <c r="B4564" s="25" t="s">
        <v>64</v>
      </c>
      <c r="C4564" s="76" t="s">
        <v>45</v>
      </c>
      <c r="D4564" s="77"/>
      <c r="E4564" s="77"/>
      <c r="F4564" s="77"/>
      <c r="G4564" s="77"/>
      <c r="H4564" s="137"/>
      <c r="I4564" s="888">
        <f>SUM(H4565:H4587)</f>
        <v>347.73299999999995</v>
      </c>
      <c r="J4564" s="270">
        <v>7.5</v>
      </c>
      <c r="K4564" s="275">
        <f t="shared" si="384"/>
        <v>2607.9974999999995</v>
      </c>
      <c r="L4564" s="150"/>
      <c r="M4564" s="28"/>
      <c r="N4564" s="876"/>
      <c r="O4564" s="28"/>
      <c r="P4564" s="28"/>
      <c r="Q4564" s="28"/>
      <c r="R4564" s="28"/>
      <c r="S4564" s="28"/>
    </row>
    <row r="4565" spans="1:19" s="31" customFormat="1" ht="13.5" hidden="1" x14ac:dyDescent="0.3">
      <c r="A4565" s="111"/>
      <c r="B4565" s="39"/>
      <c r="C4565" s="113" t="s">
        <v>45</v>
      </c>
      <c r="D4565" s="77">
        <v>1</v>
      </c>
      <c r="E4565" s="77">
        <v>7.04</v>
      </c>
      <c r="F4565" s="77"/>
      <c r="G4565" s="77">
        <v>3.15</v>
      </c>
      <c r="H4565" s="137">
        <f>G4565*E4565*D4565</f>
        <v>22.175999999999998</v>
      </c>
      <c r="I4565" s="888"/>
      <c r="J4565" s="270"/>
      <c r="K4565" s="275">
        <f t="shared" si="384"/>
        <v>0</v>
      </c>
      <c r="L4565" s="150"/>
      <c r="M4565" s="28"/>
      <c r="N4565" s="876"/>
      <c r="O4565" s="28"/>
      <c r="P4565" s="28"/>
      <c r="Q4565" s="28"/>
      <c r="R4565" s="28"/>
      <c r="S4565" s="28"/>
    </row>
    <row r="4566" spans="1:19" s="31" customFormat="1" ht="13.5" hidden="1" x14ac:dyDescent="0.3">
      <c r="A4566" s="111"/>
      <c r="B4566" s="103"/>
      <c r="C4566" s="113" t="s">
        <v>45</v>
      </c>
      <c r="D4566" s="77">
        <v>1</v>
      </c>
      <c r="E4566" s="77">
        <v>3.4</v>
      </c>
      <c r="F4566" s="77"/>
      <c r="G4566" s="77">
        <v>3.15</v>
      </c>
      <c r="H4566" s="137">
        <f t="shared" ref="H4566:H4587" si="387">G4566*E4566*D4566</f>
        <v>10.709999999999999</v>
      </c>
      <c r="I4566" s="888"/>
      <c r="J4566" s="270"/>
      <c r="K4566" s="275">
        <f t="shared" si="384"/>
        <v>0</v>
      </c>
      <c r="L4566" s="150"/>
      <c r="M4566" s="28"/>
      <c r="N4566" s="876"/>
      <c r="O4566" s="28"/>
      <c r="P4566" s="28"/>
      <c r="Q4566" s="28"/>
      <c r="R4566" s="28"/>
      <c r="S4566" s="28"/>
    </row>
    <row r="4567" spans="1:19" s="31" customFormat="1" ht="13.5" hidden="1" x14ac:dyDescent="0.3">
      <c r="A4567" s="111"/>
      <c r="B4567" s="103"/>
      <c r="C4567" s="113" t="s">
        <v>45</v>
      </c>
      <c r="D4567" s="77">
        <v>1</v>
      </c>
      <c r="E4567" s="77">
        <v>2.21</v>
      </c>
      <c r="F4567" s="77"/>
      <c r="G4567" s="77">
        <v>3.15</v>
      </c>
      <c r="H4567" s="137">
        <f t="shared" si="387"/>
        <v>6.9615</v>
      </c>
      <c r="I4567" s="888"/>
      <c r="J4567" s="270"/>
      <c r="K4567" s="275">
        <f t="shared" si="384"/>
        <v>0</v>
      </c>
      <c r="L4567" s="150"/>
      <c r="M4567" s="28"/>
      <c r="N4567" s="876"/>
      <c r="O4567" s="28"/>
      <c r="P4567" s="28"/>
      <c r="Q4567" s="28"/>
      <c r="R4567" s="28"/>
      <c r="S4567" s="28"/>
    </row>
    <row r="4568" spans="1:19" s="31" customFormat="1" ht="13.5" hidden="1" x14ac:dyDescent="0.3">
      <c r="A4568" s="111"/>
      <c r="B4568" s="103"/>
      <c r="C4568" s="113" t="s">
        <v>45</v>
      </c>
      <c r="D4568" s="77">
        <v>1</v>
      </c>
      <c r="E4568" s="77">
        <v>7.41</v>
      </c>
      <c r="F4568" s="77"/>
      <c r="G4568" s="77">
        <v>3.15</v>
      </c>
      <c r="H4568" s="137">
        <f t="shared" si="387"/>
        <v>23.3415</v>
      </c>
      <c r="I4568" s="888"/>
      <c r="J4568" s="270"/>
      <c r="K4568" s="275">
        <f t="shared" si="384"/>
        <v>0</v>
      </c>
      <c r="L4568" s="150"/>
      <c r="M4568" s="28"/>
      <c r="N4568" s="876"/>
      <c r="O4568" s="28"/>
      <c r="P4568" s="28"/>
      <c r="Q4568" s="28"/>
      <c r="R4568" s="28"/>
      <c r="S4568" s="28"/>
    </row>
    <row r="4569" spans="1:19" s="31" customFormat="1" ht="13.5" hidden="1" x14ac:dyDescent="0.3">
      <c r="A4569" s="111"/>
      <c r="B4569" s="115"/>
      <c r="C4569" s="113" t="s">
        <v>45</v>
      </c>
      <c r="D4569" s="77">
        <v>1</v>
      </c>
      <c r="E4569" s="77">
        <v>1.6</v>
      </c>
      <c r="F4569" s="127"/>
      <c r="G4569" s="77">
        <v>3.15</v>
      </c>
      <c r="H4569" s="137">
        <f t="shared" si="387"/>
        <v>5.04</v>
      </c>
      <c r="I4569" s="898"/>
      <c r="J4569" s="265"/>
      <c r="K4569" s="275">
        <f t="shared" si="384"/>
        <v>0</v>
      </c>
      <c r="L4569" s="156"/>
      <c r="M4569" s="28"/>
      <c r="N4569" s="876"/>
      <c r="O4569" s="28"/>
      <c r="P4569" s="28"/>
      <c r="Q4569" s="28"/>
      <c r="R4569" s="28"/>
      <c r="S4569" s="28"/>
    </row>
    <row r="4570" spans="1:19" s="31" customFormat="1" ht="13.5" hidden="1" x14ac:dyDescent="0.3">
      <c r="A4570" s="111"/>
      <c r="B4570" s="112"/>
      <c r="C4570" s="113" t="s">
        <v>45</v>
      </c>
      <c r="D4570" s="77">
        <v>1</v>
      </c>
      <c r="E4570" s="77">
        <v>6.95</v>
      </c>
      <c r="F4570" s="127"/>
      <c r="G4570" s="77">
        <v>3.15</v>
      </c>
      <c r="H4570" s="137">
        <f t="shared" si="387"/>
        <v>21.892499999999998</v>
      </c>
      <c r="I4570" s="898"/>
      <c r="J4570" s="265"/>
      <c r="K4570" s="275">
        <f t="shared" si="384"/>
        <v>0</v>
      </c>
      <c r="L4570" s="156"/>
      <c r="M4570" s="28"/>
      <c r="N4570" s="876"/>
      <c r="O4570" s="28"/>
      <c r="P4570" s="28"/>
      <c r="Q4570" s="28"/>
      <c r="R4570" s="28"/>
      <c r="S4570" s="28"/>
    </row>
    <row r="4571" spans="1:19" s="31" customFormat="1" ht="13.5" hidden="1" x14ac:dyDescent="0.3">
      <c r="A4571" s="111"/>
      <c r="B4571" s="112"/>
      <c r="C4571" s="113" t="s">
        <v>45</v>
      </c>
      <c r="D4571" s="77">
        <v>1</v>
      </c>
      <c r="E4571" s="77">
        <v>4.91</v>
      </c>
      <c r="F4571" s="127"/>
      <c r="G4571" s="77">
        <v>3.15</v>
      </c>
      <c r="H4571" s="137">
        <f t="shared" si="387"/>
        <v>15.4665</v>
      </c>
      <c r="I4571" s="898"/>
      <c r="J4571" s="265"/>
      <c r="K4571" s="275">
        <f t="shared" si="384"/>
        <v>0</v>
      </c>
      <c r="L4571" s="156"/>
      <c r="M4571" s="28"/>
      <c r="N4571" s="876"/>
      <c r="O4571" s="28"/>
      <c r="P4571" s="28"/>
      <c r="Q4571" s="28"/>
      <c r="R4571" s="28"/>
      <c r="S4571" s="28"/>
    </row>
    <row r="4572" spans="1:19" s="31" customFormat="1" ht="13.5" hidden="1" x14ac:dyDescent="0.3">
      <c r="A4572" s="111"/>
      <c r="B4572" s="112"/>
      <c r="C4572" s="113" t="s">
        <v>45</v>
      </c>
      <c r="D4572" s="77">
        <v>1</v>
      </c>
      <c r="E4572" s="77">
        <v>6.93</v>
      </c>
      <c r="F4572" s="127"/>
      <c r="G4572" s="77">
        <v>3.15</v>
      </c>
      <c r="H4572" s="137">
        <f t="shared" si="387"/>
        <v>21.829499999999999</v>
      </c>
      <c r="I4572" s="898"/>
      <c r="J4572" s="265"/>
      <c r="K4572" s="275">
        <f t="shared" si="384"/>
        <v>0</v>
      </c>
      <c r="L4572" s="156"/>
      <c r="M4572" s="28"/>
      <c r="N4572" s="876"/>
      <c r="O4572" s="28"/>
      <c r="P4572" s="28"/>
      <c r="Q4572" s="28"/>
      <c r="R4572" s="28"/>
      <c r="S4572" s="28"/>
    </row>
    <row r="4573" spans="1:19" s="31" customFormat="1" ht="13.5" hidden="1" x14ac:dyDescent="0.3">
      <c r="A4573" s="111"/>
      <c r="B4573" s="112"/>
      <c r="C4573" s="113" t="s">
        <v>45</v>
      </c>
      <c r="D4573" s="77">
        <v>1</v>
      </c>
      <c r="E4573" s="77">
        <v>5</v>
      </c>
      <c r="F4573" s="127"/>
      <c r="G4573" s="77">
        <v>3.15</v>
      </c>
      <c r="H4573" s="137">
        <f t="shared" si="387"/>
        <v>15.75</v>
      </c>
      <c r="I4573" s="898"/>
      <c r="J4573" s="265"/>
      <c r="K4573" s="275">
        <f t="shared" si="384"/>
        <v>0</v>
      </c>
      <c r="L4573" s="156"/>
      <c r="M4573" s="28"/>
      <c r="N4573" s="876"/>
      <c r="O4573" s="28"/>
      <c r="P4573" s="28"/>
      <c r="Q4573" s="28"/>
      <c r="R4573" s="28"/>
      <c r="S4573" s="28"/>
    </row>
    <row r="4574" spans="1:19" s="31" customFormat="1" ht="13.5" hidden="1" x14ac:dyDescent="0.3">
      <c r="A4574" s="111"/>
      <c r="B4574" s="112"/>
      <c r="C4574" s="113" t="s">
        <v>45</v>
      </c>
      <c r="D4574" s="77">
        <v>1</v>
      </c>
      <c r="E4574" s="77">
        <v>3.53</v>
      </c>
      <c r="F4574" s="127"/>
      <c r="G4574" s="77">
        <v>3.15</v>
      </c>
      <c r="H4574" s="137">
        <f t="shared" si="387"/>
        <v>11.119499999999999</v>
      </c>
      <c r="I4574" s="898"/>
      <c r="J4574" s="265"/>
      <c r="K4574" s="275">
        <f t="shared" si="384"/>
        <v>0</v>
      </c>
      <c r="L4574" s="156"/>
      <c r="M4574" s="28"/>
      <c r="N4574" s="876"/>
      <c r="O4574" s="28"/>
      <c r="P4574" s="28"/>
      <c r="Q4574" s="28"/>
      <c r="R4574" s="28"/>
      <c r="S4574" s="28"/>
    </row>
    <row r="4575" spans="1:19" s="31" customFormat="1" ht="13.5" hidden="1" x14ac:dyDescent="0.3">
      <c r="A4575" s="111"/>
      <c r="B4575" s="112"/>
      <c r="C4575" s="113" t="s">
        <v>45</v>
      </c>
      <c r="D4575" s="77">
        <v>2</v>
      </c>
      <c r="E4575" s="77">
        <v>1.95</v>
      </c>
      <c r="F4575" s="127"/>
      <c r="G4575" s="77">
        <v>3.15</v>
      </c>
      <c r="H4575" s="137">
        <f t="shared" si="387"/>
        <v>12.285</v>
      </c>
      <c r="I4575" s="898"/>
      <c r="J4575" s="265"/>
      <c r="K4575" s="275">
        <f t="shared" si="384"/>
        <v>0</v>
      </c>
      <c r="L4575" s="156"/>
      <c r="M4575" s="28"/>
      <c r="N4575" s="876"/>
      <c r="O4575" s="28"/>
      <c r="P4575" s="28"/>
      <c r="Q4575" s="28"/>
      <c r="R4575" s="28"/>
      <c r="S4575" s="28"/>
    </row>
    <row r="4576" spans="1:19" s="31" customFormat="1" ht="13.5" hidden="1" x14ac:dyDescent="0.3">
      <c r="A4576" s="111"/>
      <c r="B4576" s="112"/>
      <c r="C4576" s="113" t="s">
        <v>45</v>
      </c>
      <c r="D4576" s="77">
        <v>2</v>
      </c>
      <c r="E4576" s="77">
        <v>3.05</v>
      </c>
      <c r="F4576" s="127"/>
      <c r="G4576" s="77">
        <v>3.15</v>
      </c>
      <c r="H4576" s="137">
        <f t="shared" si="387"/>
        <v>19.215</v>
      </c>
      <c r="I4576" s="898"/>
      <c r="J4576" s="265"/>
      <c r="K4576" s="275">
        <f t="shared" si="384"/>
        <v>0</v>
      </c>
      <c r="L4576" s="156"/>
      <c r="M4576" s="28"/>
      <c r="N4576" s="876"/>
      <c r="O4576" s="28"/>
      <c r="P4576" s="28"/>
      <c r="Q4576" s="28"/>
      <c r="R4576" s="28"/>
      <c r="S4576" s="28"/>
    </row>
    <row r="4577" spans="1:19" s="31" customFormat="1" ht="13.5" hidden="1" x14ac:dyDescent="0.3">
      <c r="A4577" s="111"/>
      <c r="B4577" s="109"/>
      <c r="C4577" s="113" t="s">
        <v>45</v>
      </c>
      <c r="D4577" s="77">
        <v>2</v>
      </c>
      <c r="E4577" s="77">
        <v>2.65</v>
      </c>
      <c r="F4577" s="127"/>
      <c r="G4577" s="77">
        <v>3.15</v>
      </c>
      <c r="H4577" s="137">
        <f t="shared" si="387"/>
        <v>16.695</v>
      </c>
      <c r="I4577" s="888"/>
      <c r="J4577" s="270"/>
      <c r="K4577" s="275">
        <f t="shared" si="384"/>
        <v>0</v>
      </c>
      <c r="L4577" s="150"/>
      <c r="M4577" s="28"/>
      <c r="N4577" s="876"/>
      <c r="O4577" s="28"/>
      <c r="P4577" s="28"/>
      <c r="Q4577" s="28"/>
      <c r="R4577" s="28"/>
      <c r="S4577" s="28"/>
    </row>
    <row r="4578" spans="1:19" s="31" customFormat="1" ht="13.5" hidden="1" x14ac:dyDescent="0.3">
      <c r="A4578" s="111"/>
      <c r="B4578" s="112"/>
      <c r="C4578" s="113" t="s">
        <v>45</v>
      </c>
      <c r="D4578" s="77">
        <v>1</v>
      </c>
      <c r="E4578" s="77">
        <v>4.9000000000000004</v>
      </c>
      <c r="F4578" s="77"/>
      <c r="G4578" s="77">
        <v>3.15</v>
      </c>
      <c r="H4578" s="137">
        <f t="shared" si="387"/>
        <v>15.435</v>
      </c>
      <c r="I4578" s="888"/>
      <c r="J4578" s="270"/>
      <c r="K4578" s="275">
        <f t="shared" si="384"/>
        <v>0</v>
      </c>
      <c r="L4578" s="150"/>
      <c r="M4578" s="28"/>
      <c r="N4578" s="876"/>
      <c r="O4578" s="28"/>
      <c r="P4578" s="28"/>
      <c r="Q4578" s="28"/>
      <c r="R4578" s="28"/>
      <c r="S4578" s="28"/>
    </row>
    <row r="4579" spans="1:19" s="31" customFormat="1" ht="13.5" hidden="1" x14ac:dyDescent="0.3">
      <c r="A4579" s="111"/>
      <c r="B4579" s="109"/>
      <c r="C4579" s="113" t="s">
        <v>45</v>
      </c>
      <c r="D4579" s="77">
        <v>1</v>
      </c>
      <c r="E4579" s="77">
        <v>6.88</v>
      </c>
      <c r="F4579" s="127"/>
      <c r="G4579" s="77">
        <v>3.15</v>
      </c>
      <c r="H4579" s="137">
        <f t="shared" si="387"/>
        <v>21.672000000000001</v>
      </c>
      <c r="I4579" s="888"/>
      <c r="J4579" s="270"/>
      <c r="K4579" s="275">
        <f t="shared" si="384"/>
        <v>0</v>
      </c>
      <c r="L4579" s="150"/>
      <c r="M4579" s="28"/>
      <c r="N4579" s="876"/>
      <c r="O4579" s="28"/>
      <c r="P4579" s="28"/>
      <c r="Q4579" s="28"/>
      <c r="R4579" s="28"/>
      <c r="S4579" s="28"/>
    </row>
    <row r="4580" spans="1:19" s="31" customFormat="1" ht="13.5" hidden="1" x14ac:dyDescent="0.3">
      <c r="A4580" s="116"/>
      <c r="B4580" s="112"/>
      <c r="C4580" s="113" t="s">
        <v>45</v>
      </c>
      <c r="D4580" s="77">
        <v>1</v>
      </c>
      <c r="E4580" s="77">
        <v>0.6</v>
      </c>
      <c r="F4580" s="77"/>
      <c r="G4580" s="77">
        <v>3.15</v>
      </c>
      <c r="H4580" s="137">
        <f t="shared" si="387"/>
        <v>1.89</v>
      </c>
      <c r="I4580" s="888"/>
      <c r="J4580" s="270"/>
      <c r="K4580" s="275">
        <f t="shared" si="384"/>
        <v>0</v>
      </c>
      <c r="L4580" s="150"/>
      <c r="M4580" s="28"/>
      <c r="N4580" s="876"/>
      <c r="O4580" s="28"/>
      <c r="P4580" s="28"/>
      <c r="Q4580" s="28"/>
      <c r="R4580" s="28"/>
      <c r="S4580" s="28"/>
    </row>
    <row r="4581" spans="1:19" s="31" customFormat="1" ht="13.5" hidden="1" x14ac:dyDescent="0.3">
      <c r="A4581" s="116"/>
      <c r="B4581" s="117"/>
      <c r="C4581" s="113" t="s">
        <v>45</v>
      </c>
      <c r="D4581" s="77">
        <v>1</v>
      </c>
      <c r="E4581" s="77">
        <v>7.16</v>
      </c>
      <c r="F4581" s="127"/>
      <c r="G4581" s="77">
        <v>3.15</v>
      </c>
      <c r="H4581" s="137">
        <f t="shared" si="387"/>
        <v>22.553999999999998</v>
      </c>
      <c r="I4581" s="888"/>
      <c r="J4581" s="270"/>
      <c r="K4581" s="275">
        <f t="shared" si="384"/>
        <v>0</v>
      </c>
      <c r="L4581" s="150"/>
      <c r="M4581" s="28"/>
      <c r="N4581" s="876"/>
      <c r="O4581" s="28"/>
      <c r="P4581" s="28"/>
      <c r="Q4581" s="28"/>
      <c r="R4581" s="28"/>
      <c r="S4581" s="28"/>
    </row>
    <row r="4582" spans="1:19" s="31" customFormat="1" ht="13.5" hidden="1" x14ac:dyDescent="0.3">
      <c r="A4582" s="116"/>
      <c r="B4582" s="112"/>
      <c r="C4582" s="113" t="s">
        <v>45</v>
      </c>
      <c r="D4582" s="77">
        <v>3</v>
      </c>
      <c r="E4582" s="77">
        <v>1</v>
      </c>
      <c r="F4582" s="77"/>
      <c r="G4582" s="77">
        <v>3.1</v>
      </c>
      <c r="H4582" s="137">
        <f t="shared" si="387"/>
        <v>9.3000000000000007</v>
      </c>
      <c r="I4582" s="888"/>
      <c r="J4582" s="270"/>
      <c r="K4582" s="275">
        <f t="shared" si="384"/>
        <v>0</v>
      </c>
      <c r="L4582" s="150"/>
      <c r="M4582" s="28"/>
      <c r="N4582" s="876"/>
      <c r="O4582" s="28"/>
      <c r="P4582" s="28"/>
      <c r="Q4582" s="28"/>
      <c r="R4582" s="28"/>
      <c r="S4582" s="28"/>
    </row>
    <row r="4583" spans="1:19" s="31" customFormat="1" ht="13.5" hidden="1" x14ac:dyDescent="0.3">
      <c r="A4583" s="116"/>
      <c r="B4583" s="117"/>
      <c r="C4583" s="113" t="s">
        <v>45</v>
      </c>
      <c r="D4583" s="77">
        <v>2</v>
      </c>
      <c r="E4583" s="77">
        <v>7.3</v>
      </c>
      <c r="F4583" s="127"/>
      <c r="G4583" s="77">
        <v>3.1</v>
      </c>
      <c r="H4583" s="137">
        <f t="shared" si="387"/>
        <v>45.26</v>
      </c>
      <c r="I4583" s="888"/>
      <c r="J4583" s="270"/>
      <c r="K4583" s="275">
        <f t="shared" si="384"/>
        <v>0</v>
      </c>
      <c r="L4583" s="150"/>
      <c r="M4583" s="28"/>
      <c r="N4583" s="876"/>
      <c r="O4583" s="28"/>
      <c r="P4583" s="28"/>
      <c r="Q4583" s="28"/>
      <c r="R4583" s="28"/>
      <c r="S4583" s="28"/>
    </row>
    <row r="4584" spans="1:19" s="31" customFormat="1" ht="13.5" hidden="1" x14ac:dyDescent="0.3">
      <c r="A4584" s="116"/>
      <c r="B4584" s="117"/>
      <c r="C4584" s="113" t="s">
        <v>45</v>
      </c>
      <c r="D4584" s="77">
        <v>1</v>
      </c>
      <c r="E4584" s="77">
        <v>3.4</v>
      </c>
      <c r="F4584" s="77"/>
      <c r="G4584" s="77">
        <v>3.1</v>
      </c>
      <c r="H4584" s="137">
        <f t="shared" si="387"/>
        <v>10.54</v>
      </c>
      <c r="I4584" s="888"/>
      <c r="J4584" s="270"/>
      <c r="K4584" s="275">
        <f t="shared" si="384"/>
        <v>0</v>
      </c>
      <c r="L4584" s="150"/>
      <c r="M4584" s="28"/>
      <c r="N4584" s="876"/>
      <c r="O4584" s="28"/>
      <c r="P4584" s="28"/>
      <c r="Q4584" s="28"/>
      <c r="R4584" s="28"/>
      <c r="S4584" s="28"/>
    </row>
    <row r="4585" spans="1:19" s="31" customFormat="1" ht="13.5" hidden="1" x14ac:dyDescent="0.3">
      <c r="A4585" s="116"/>
      <c r="B4585" s="118"/>
      <c r="C4585" s="113" t="s">
        <v>45</v>
      </c>
      <c r="D4585" s="77">
        <v>1</v>
      </c>
      <c r="E4585" s="77">
        <v>2.5499999999999998</v>
      </c>
      <c r="F4585" s="127"/>
      <c r="G4585" s="77">
        <v>3.1</v>
      </c>
      <c r="H4585" s="137">
        <f t="shared" si="387"/>
        <v>7.9049999999999994</v>
      </c>
      <c r="I4585" s="888"/>
      <c r="J4585" s="270"/>
      <c r="K4585" s="275">
        <f t="shared" si="384"/>
        <v>0</v>
      </c>
      <c r="L4585" s="150"/>
      <c r="M4585" s="28"/>
      <c r="N4585" s="876"/>
      <c r="O4585" s="28"/>
      <c r="P4585" s="28"/>
      <c r="Q4585" s="28"/>
      <c r="R4585" s="28"/>
      <c r="S4585" s="28"/>
    </row>
    <row r="4586" spans="1:19" s="31" customFormat="1" ht="13.5" hidden="1" x14ac:dyDescent="0.3">
      <c r="A4586" s="116"/>
      <c r="B4586" s="112"/>
      <c r="C4586" s="113" t="s">
        <v>45</v>
      </c>
      <c r="D4586" s="77">
        <v>1</v>
      </c>
      <c r="E4586" s="77">
        <v>1.05</v>
      </c>
      <c r="F4586" s="77"/>
      <c r="G4586" s="77">
        <v>3.1</v>
      </c>
      <c r="H4586" s="137">
        <f t="shared" si="387"/>
        <v>3.2550000000000003</v>
      </c>
      <c r="I4586" s="888"/>
      <c r="J4586" s="270"/>
      <c r="K4586" s="275">
        <f t="shared" si="384"/>
        <v>0</v>
      </c>
      <c r="L4586" s="150"/>
      <c r="M4586" s="28"/>
      <c r="N4586" s="876"/>
      <c r="O4586" s="28"/>
      <c r="P4586" s="28"/>
      <c r="Q4586" s="28"/>
      <c r="R4586" s="28"/>
      <c r="S4586" s="28"/>
    </row>
    <row r="4587" spans="1:19" s="31" customFormat="1" ht="13.5" hidden="1" x14ac:dyDescent="0.3">
      <c r="A4587" s="116"/>
      <c r="B4587" s="118"/>
      <c r="C4587" s="113" t="s">
        <v>45</v>
      </c>
      <c r="D4587" s="77">
        <v>1</v>
      </c>
      <c r="E4587" s="77">
        <v>2.4</v>
      </c>
      <c r="F4587" s="127"/>
      <c r="G4587" s="77">
        <v>3.1</v>
      </c>
      <c r="H4587" s="137">
        <f t="shared" si="387"/>
        <v>7.4399999999999995</v>
      </c>
      <c r="I4587" s="888"/>
      <c r="J4587" s="270"/>
      <c r="K4587" s="275">
        <f t="shared" si="384"/>
        <v>0</v>
      </c>
      <c r="L4587" s="150"/>
      <c r="M4587" s="28"/>
      <c r="N4587" s="876"/>
      <c r="O4587" s="28"/>
      <c r="P4587" s="28"/>
      <c r="Q4587" s="28"/>
      <c r="R4587" s="28"/>
      <c r="S4587" s="28"/>
    </row>
    <row r="4588" spans="1:19" s="31" customFormat="1" ht="13.5" x14ac:dyDescent="0.3">
      <c r="A4588" s="116"/>
      <c r="B4588" s="118"/>
      <c r="C4588" s="76"/>
      <c r="D4588" s="77"/>
      <c r="E4588" s="127"/>
      <c r="F4588" s="127"/>
      <c r="G4588" s="127"/>
      <c r="H4588" s="137"/>
      <c r="I4588" s="888"/>
      <c r="J4588" s="270"/>
      <c r="K4588" s="275">
        <f t="shared" si="384"/>
        <v>0</v>
      </c>
      <c r="L4588" s="150"/>
      <c r="M4588" s="28"/>
      <c r="N4588" s="876"/>
      <c r="O4588" s="28"/>
      <c r="P4588" s="28"/>
      <c r="Q4588" s="28"/>
      <c r="R4588" s="28"/>
      <c r="S4588" s="28"/>
    </row>
    <row r="4589" spans="1:19" s="31" customFormat="1" ht="135" x14ac:dyDescent="0.3">
      <c r="A4589" s="111" t="s">
        <v>2436</v>
      </c>
      <c r="B4589" s="25" t="s">
        <v>66</v>
      </c>
      <c r="C4589" s="76" t="s">
        <v>45</v>
      </c>
      <c r="D4589" s="127"/>
      <c r="E4589" s="127"/>
      <c r="F4589" s="127"/>
      <c r="G4589" s="127"/>
      <c r="H4589" s="137"/>
      <c r="I4589" s="888">
        <f>SUM(H4590:H4592)</f>
        <v>500.55</v>
      </c>
      <c r="J4589" s="270">
        <v>20</v>
      </c>
      <c r="K4589" s="275">
        <f t="shared" si="384"/>
        <v>10011</v>
      </c>
      <c r="L4589" s="150"/>
      <c r="M4589" s="28"/>
      <c r="N4589" s="876"/>
      <c r="O4589" s="28"/>
      <c r="P4589" s="28"/>
      <c r="Q4589" s="28"/>
      <c r="R4589" s="28"/>
      <c r="S4589" s="28"/>
    </row>
    <row r="4590" spans="1:19" s="31" customFormat="1" ht="13.5" hidden="1" x14ac:dyDescent="0.3">
      <c r="A4590" s="116"/>
      <c r="B4590" s="112"/>
      <c r="C4590" s="130" t="s">
        <v>45</v>
      </c>
      <c r="D4590" s="77">
        <v>1</v>
      </c>
      <c r="E4590" s="77">
        <v>484</v>
      </c>
      <c r="F4590" s="127"/>
      <c r="G4590" s="127"/>
      <c r="H4590" s="137">
        <f>E4590*D4590</f>
        <v>484</v>
      </c>
      <c r="I4590" s="898"/>
      <c r="J4590" s="265"/>
      <c r="K4590" s="275">
        <f t="shared" si="384"/>
        <v>0</v>
      </c>
      <c r="L4590" s="156"/>
      <c r="M4590" s="28"/>
      <c r="N4590" s="876"/>
      <c r="O4590" s="28"/>
      <c r="P4590" s="28"/>
      <c r="Q4590" s="28"/>
      <c r="R4590" s="28"/>
      <c r="S4590" s="28"/>
    </row>
    <row r="4591" spans="1:19" s="31" customFormat="1" ht="13.5" hidden="1" x14ac:dyDescent="0.3">
      <c r="A4591" s="116"/>
      <c r="B4591" s="122"/>
      <c r="C4591" s="130"/>
      <c r="D4591" s="77">
        <v>-1</v>
      </c>
      <c r="E4591" s="77">
        <v>60.45</v>
      </c>
      <c r="F4591" s="127"/>
      <c r="G4591" s="127"/>
      <c r="H4591" s="137">
        <f t="shared" ref="H4591:H4592" si="388">E4591*D4591</f>
        <v>-60.45</v>
      </c>
      <c r="I4591" s="898"/>
      <c r="J4591" s="265"/>
      <c r="K4591" s="275">
        <f t="shared" si="384"/>
        <v>0</v>
      </c>
      <c r="L4591" s="156"/>
      <c r="M4591" s="28"/>
      <c r="N4591" s="876"/>
      <c r="O4591" s="28"/>
      <c r="P4591" s="28"/>
      <c r="Q4591" s="28"/>
      <c r="R4591" s="28"/>
      <c r="S4591" s="28"/>
    </row>
    <row r="4592" spans="1:19" s="31" customFormat="1" ht="13.5" hidden="1" x14ac:dyDescent="0.3">
      <c r="A4592" s="116"/>
      <c r="B4592" s="121"/>
      <c r="C4592" s="76"/>
      <c r="D4592" s="77">
        <v>1</v>
      </c>
      <c r="E4592" s="77">
        <v>77</v>
      </c>
      <c r="F4592" s="127"/>
      <c r="G4592" s="127"/>
      <c r="H4592" s="137">
        <f t="shared" si="388"/>
        <v>77</v>
      </c>
      <c r="I4592" s="888"/>
      <c r="J4592" s="270"/>
      <c r="K4592" s="275">
        <f t="shared" si="384"/>
        <v>0</v>
      </c>
      <c r="L4592" s="150"/>
      <c r="M4592" s="28"/>
      <c r="N4592" s="876"/>
      <c r="O4592" s="28"/>
      <c r="P4592" s="28"/>
      <c r="Q4592" s="28"/>
      <c r="R4592" s="28"/>
      <c r="S4592" s="28"/>
    </row>
    <row r="4593" spans="1:19" s="31" customFormat="1" ht="13.5" x14ac:dyDescent="0.3">
      <c r="A4593" s="116"/>
      <c r="B4593" s="121"/>
      <c r="C4593" s="76"/>
      <c r="D4593" s="77"/>
      <c r="E4593" s="77"/>
      <c r="F4593" s="77"/>
      <c r="G4593" s="77"/>
      <c r="H4593" s="137"/>
      <c r="I4593" s="888"/>
      <c r="J4593" s="270"/>
      <c r="K4593" s="275">
        <f t="shared" si="384"/>
        <v>0</v>
      </c>
      <c r="L4593" s="150"/>
      <c r="M4593" s="28"/>
      <c r="N4593" s="876"/>
      <c r="O4593" s="28"/>
      <c r="P4593" s="28"/>
      <c r="Q4593" s="28"/>
      <c r="R4593" s="28"/>
      <c r="S4593" s="28"/>
    </row>
    <row r="4594" spans="1:19" s="31" customFormat="1" ht="54" x14ac:dyDescent="0.3">
      <c r="A4594" s="116" t="s">
        <v>2437</v>
      </c>
      <c r="B4594" s="25" t="s">
        <v>67</v>
      </c>
      <c r="C4594" s="76"/>
      <c r="D4594" s="127"/>
      <c r="E4594" s="127"/>
      <c r="F4594" s="127"/>
      <c r="G4594" s="127"/>
      <c r="H4594" s="137"/>
      <c r="I4594" s="888"/>
      <c r="J4594" s="270"/>
      <c r="K4594" s="275">
        <f t="shared" si="384"/>
        <v>0</v>
      </c>
      <c r="L4594" s="150"/>
      <c r="M4594" s="28"/>
      <c r="N4594" s="876"/>
      <c r="O4594" s="28"/>
      <c r="P4594" s="28"/>
      <c r="Q4594" s="28"/>
      <c r="R4594" s="28"/>
      <c r="S4594" s="28"/>
    </row>
    <row r="4595" spans="1:19" s="31" customFormat="1" ht="13.5" x14ac:dyDescent="0.3">
      <c r="A4595" s="111" t="s">
        <v>2438</v>
      </c>
      <c r="B4595" s="109" t="s">
        <v>69</v>
      </c>
      <c r="C4595" s="76" t="s">
        <v>11</v>
      </c>
      <c r="D4595" s="127">
        <v>8</v>
      </c>
      <c r="E4595" s="127"/>
      <c r="F4595" s="127"/>
      <c r="G4595" s="127"/>
      <c r="H4595" s="137">
        <f>D4595</f>
        <v>8</v>
      </c>
      <c r="I4595" s="888">
        <f>H4595</f>
        <v>8</v>
      </c>
      <c r="J4595" s="270">
        <v>15</v>
      </c>
      <c r="K4595" s="275">
        <f t="shared" si="384"/>
        <v>120</v>
      </c>
      <c r="L4595" s="150"/>
      <c r="M4595" s="28"/>
      <c r="N4595" s="876"/>
      <c r="O4595" s="28"/>
      <c r="P4595" s="28"/>
      <c r="Q4595" s="28"/>
      <c r="R4595" s="28"/>
      <c r="S4595" s="28"/>
    </row>
    <row r="4596" spans="1:19" s="31" customFormat="1" ht="13.5" x14ac:dyDescent="0.3">
      <c r="A4596" s="111"/>
      <c r="B4596" s="103"/>
      <c r="C4596" s="76"/>
      <c r="D4596" s="127"/>
      <c r="E4596" s="127"/>
      <c r="F4596" s="127"/>
      <c r="G4596" s="127"/>
      <c r="H4596" s="137"/>
      <c r="I4596" s="888"/>
      <c r="J4596" s="270"/>
      <c r="K4596" s="275">
        <f t="shared" si="384"/>
        <v>0</v>
      </c>
      <c r="L4596" s="150"/>
      <c r="M4596" s="28"/>
      <c r="N4596" s="876"/>
      <c r="O4596" s="28"/>
      <c r="P4596" s="28"/>
      <c r="Q4596" s="28"/>
      <c r="R4596" s="28"/>
      <c r="S4596" s="28"/>
    </row>
    <row r="4597" spans="1:19" s="31" customFormat="1" ht="67.5" x14ac:dyDescent="0.3">
      <c r="A4597" s="111" t="s">
        <v>2439</v>
      </c>
      <c r="B4597" s="25" t="s">
        <v>70</v>
      </c>
      <c r="C4597" s="76" t="s">
        <v>45</v>
      </c>
      <c r="D4597" s="77"/>
      <c r="E4597" s="77"/>
      <c r="F4597" s="77"/>
      <c r="G4597" s="77"/>
      <c r="H4597" s="137"/>
      <c r="I4597" s="888">
        <f>SUM(H4598)</f>
        <v>704</v>
      </c>
      <c r="J4597" s="270">
        <v>3.5</v>
      </c>
      <c r="K4597" s="275">
        <f t="shared" si="384"/>
        <v>2464</v>
      </c>
      <c r="L4597" s="150"/>
      <c r="M4597" s="28"/>
      <c r="N4597" s="876"/>
      <c r="O4597" s="28"/>
      <c r="P4597" s="28"/>
      <c r="Q4597" s="28"/>
      <c r="R4597" s="28"/>
      <c r="S4597" s="28"/>
    </row>
    <row r="4598" spans="1:19" s="31" customFormat="1" ht="13.5" hidden="1" x14ac:dyDescent="0.3">
      <c r="A4598" s="111"/>
      <c r="B4598" s="103"/>
      <c r="C4598" s="76" t="s">
        <v>45</v>
      </c>
      <c r="D4598" s="127">
        <v>4</v>
      </c>
      <c r="E4598" s="127">
        <v>22</v>
      </c>
      <c r="F4598" s="127"/>
      <c r="G4598" s="127">
        <v>8</v>
      </c>
      <c r="H4598" s="137">
        <f>G4598*E4598*D4598</f>
        <v>704</v>
      </c>
      <c r="I4598" s="888"/>
      <c r="J4598" s="270"/>
      <c r="K4598" s="275">
        <f t="shared" si="384"/>
        <v>0</v>
      </c>
      <c r="L4598" s="150"/>
      <c r="M4598" s="28"/>
      <c r="N4598" s="876"/>
      <c r="O4598" s="28"/>
      <c r="P4598" s="28"/>
      <c r="Q4598" s="28"/>
      <c r="R4598" s="28"/>
      <c r="S4598" s="28"/>
    </row>
    <row r="4599" spans="1:19" s="31" customFormat="1" ht="13.5" x14ac:dyDescent="0.3">
      <c r="A4599" s="111"/>
      <c r="B4599" s="115"/>
      <c r="C4599" s="76"/>
      <c r="D4599" s="77"/>
      <c r="E4599" s="77"/>
      <c r="F4599" s="77"/>
      <c r="G4599" s="77"/>
      <c r="H4599" s="137"/>
      <c r="I4599" s="888"/>
      <c r="J4599" s="270"/>
      <c r="K4599" s="275">
        <f t="shared" si="384"/>
        <v>0</v>
      </c>
      <c r="L4599" s="150"/>
      <c r="M4599" s="28"/>
      <c r="N4599" s="876"/>
      <c r="O4599" s="28"/>
      <c r="P4599" s="28"/>
      <c r="Q4599" s="28"/>
      <c r="R4599" s="28"/>
      <c r="S4599" s="28"/>
    </row>
    <row r="4600" spans="1:19" s="31" customFormat="1" ht="67.5" x14ac:dyDescent="0.3">
      <c r="A4600" s="111" t="s">
        <v>2440</v>
      </c>
      <c r="B4600" s="25" t="s">
        <v>71</v>
      </c>
      <c r="C4600" s="76" t="s">
        <v>45</v>
      </c>
      <c r="D4600" s="77"/>
      <c r="E4600" s="77"/>
      <c r="F4600" s="77"/>
      <c r="G4600" s="77"/>
      <c r="H4600" s="137"/>
      <c r="I4600" s="888">
        <f>SUM(H4601:H4618)</f>
        <v>803.73</v>
      </c>
      <c r="J4600" s="270">
        <v>20</v>
      </c>
      <c r="K4600" s="275">
        <f t="shared" si="384"/>
        <v>16074.6</v>
      </c>
      <c r="L4600" s="150"/>
      <c r="M4600" s="28"/>
      <c r="N4600" s="876"/>
      <c r="O4600" s="28"/>
      <c r="P4600" s="28"/>
      <c r="Q4600" s="28"/>
      <c r="R4600" s="28"/>
      <c r="S4600" s="28"/>
    </row>
    <row r="4601" spans="1:19" s="31" customFormat="1" ht="13.5" hidden="1" x14ac:dyDescent="0.3">
      <c r="A4601" s="116"/>
      <c r="B4601" s="118"/>
      <c r="C4601" s="76" t="s">
        <v>45</v>
      </c>
      <c r="D4601" s="127">
        <v>1</v>
      </c>
      <c r="E4601" s="127">
        <v>94.03</v>
      </c>
      <c r="F4601" s="77"/>
      <c r="G4601" s="77"/>
      <c r="H4601" s="137">
        <f>E4601*D4601</f>
        <v>94.03</v>
      </c>
      <c r="I4601" s="888"/>
      <c r="J4601" s="270"/>
      <c r="K4601" s="275">
        <f t="shared" si="384"/>
        <v>0</v>
      </c>
      <c r="L4601" s="150"/>
      <c r="M4601" s="28"/>
      <c r="N4601" s="876"/>
      <c r="O4601" s="28"/>
      <c r="P4601" s="28"/>
      <c r="Q4601" s="28"/>
      <c r="R4601" s="28"/>
      <c r="S4601" s="28"/>
    </row>
    <row r="4602" spans="1:19" s="31" customFormat="1" ht="13.5" hidden="1" x14ac:dyDescent="0.3">
      <c r="A4602" s="111"/>
      <c r="B4602" s="115"/>
      <c r="C4602" s="76" t="s">
        <v>45</v>
      </c>
      <c r="D4602" s="127">
        <v>1</v>
      </c>
      <c r="E4602" s="127">
        <v>14.28</v>
      </c>
      <c r="F4602" s="77"/>
      <c r="G4602" s="77"/>
      <c r="H4602" s="137">
        <f t="shared" ref="H4602:H4618" si="389">E4602*D4602</f>
        <v>14.28</v>
      </c>
      <c r="I4602" s="888"/>
      <c r="J4602" s="270"/>
      <c r="K4602" s="275">
        <f t="shared" si="384"/>
        <v>0</v>
      </c>
      <c r="L4602" s="150"/>
      <c r="M4602" s="28"/>
      <c r="N4602" s="876"/>
      <c r="O4602" s="28"/>
      <c r="P4602" s="28"/>
      <c r="Q4602" s="28"/>
      <c r="R4602" s="28"/>
      <c r="S4602" s="28"/>
    </row>
    <row r="4603" spans="1:19" s="31" customFormat="1" ht="13.5" hidden="1" x14ac:dyDescent="0.3">
      <c r="A4603" s="111"/>
      <c r="B4603" s="115"/>
      <c r="C4603" s="76" t="s">
        <v>45</v>
      </c>
      <c r="D4603" s="127">
        <v>1</v>
      </c>
      <c r="E4603" s="127">
        <v>3.52</v>
      </c>
      <c r="F4603" s="127"/>
      <c r="G4603" s="127"/>
      <c r="H4603" s="137">
        <f t="shared" si="389"/>
        <v>3.52</v>
      </c>
      <c r="I4603" s="898"/>
      <c r="J4603" s="265"/>
      <c r="K4603" s="275">
        <f t="shared" si="384"/>
        <v>0</v>
      </c>
      <c r="L4603" s="156"/>
      <c r="M4603" s="28"/>
      <c r="N4603" s="876"/>
      <c r="O4603" s="28"/>
      <c r="P4603" s="28"/>
      <c r="Q4603" s="28"/>
      <c r="R4603" s="28"/>
      <c r="S4603" s="28"/>
    </row>
    <row r="4604" spans="1:19" s="31" customFormat="1" ht="13.5" hidden="1" x14ac:dyDescent="0.3">
      <c r="A4604" s="111"/>
      <c r="B4604" s="103"/>
      <c r="C4604" s="76" t="s">
        <v>45</v>
      </c>
      <c r="D4604" s="127">
        <v>1</v>
      </c>
      <c r="E4604" s="127">
        <v>14.37</v>
      </c>
      <c r="F4604" s="127"/>
      <c r="G4604" s="127"/>
      <c r="H4604" s="137">
        <f t="shared" si="389"/>
        <v>14.37</v>
      </c>
      <c r="I4604" s="898"/>
      <c r="J4604" s="265"/>
      <c r="K4604" s="275">
        <f t="shared" si="384"/>
        <v>0</v>
      </c>
      <c r="L4604" s="156"/>
      <c r="M4604" s="28"/>
      <c r="N4604" s="876"/>
      <c r="O4604" s="28"/>
      <c r="P4604" s="28"/>
      <c r="Q4604" s="28"/>
      <c r="R4604" s="28"/>
      <c r="S4604" s="28"/>
    </row>
    <row r="4605" spans="1:19" s="31" customFormat="1" ht="13.5" hidden="1" x14ac:dyDescent="0.3">
      <c r="A4605" s="111"/>
      <c r="B4605" s="103"/>
      <c r="C4605" s="76" t="s">
        <v>45</v>
      </c>
      <c r="D4605" s="127">
        <v>1</v>
      </c>
      <c r="E4605" s="127">
        <v>20.81</v>
      </c>
      <c r="F4605" s="127"/>
      <c r="G4605" s="127"/>
      <c r="H4605" s="137">
        <f t="shared" si="389"/>
        <v>20.81</v>
      </c>
      <c r="I4605" s="898"/>
      <c r="J4605" s="265"/>
      <c r="K4605" s="275">
        <f t="shared" si="384"/>
        <v>0</v>
      </c>
      <c r="L4605" s="156"/>
      <c r="M4605" s="28"/>
      <c r="N4605" s="876"/>
      <c r="O4605" s="28"/>
      <c r="P4605" s="28"/>
      <c r="Q4605" s="28"/>
      <c r="R4605" s="28"/>
      <c r="S4605" s="28"/>
    </row>
    <row r="4606" spans="1:19" s="31" customFormat="1" ht="13.5" hidden="1" x14ac:dyDescent="0.3">
      <c r="A4606" s="111"/>
      <c r="B4606" s="103"/>
      <c r="C4606" s="76" t="s">
        <v>45</v>
      </c>
      <c r="D4606" s="127">
        <v>1</v>
      </c>
      <c r="E4606" s="127">
        <v>71.87</v>
      </c>
      <c r="F4606" s="127"/>
      <c r="G4606" s="127"/>
      <c r="H4606" s="137">
        <f t="shared" si="389"/>
        <v>71.87</v>
      </c>
      <c r="I4606" s="898"/>
      <c r="J4606" s="265"/>
      <c r="K4606" s="275">
        <f t="shared" si="384"/>
        <v>0</v>
      </c>
      <c r="L4606" s="156"/>
      <c r="M4606" s="28"/>
      <c r="N4606" s="876"/>
      <c r="O4606" s="28"/>
      <c r="P4606" s="28"/>
      <c r="Q4606" s="28"/>
      <c r="R4606" s="28"/>
      <c r="S4606" s="28"/>
    </row>
    <row r="4607" spans="1:19" s="31" customFormat="1" ht="13.5" hidden="1" x14ac:dyDescent="0.3">
      <c r="A4607" s="111"/>
      <c r="B4607" s="103"/>
      <c r="C4607" s="76" t="s">
        <v>45</v>
      </c>
      <c r="D4607" s="127">
        <v>1</v>
      </c>
      <c r="E4607" s="127">
        <v>38.5</v>
      </c>
      <c r="F4607" s="127"/>
      <c r="G4607" s="127"/>
      <c r="H4607" s="137">
        <f t="shared" si="389"/>
        <v>38.5</v>
      </c>
      <c r="I4607" s="898"/>
      <c r="J4607" s="265"/>
      <c r="K4607" s="275">
        <f t="shared" si="384"/>
        <v>0</v>
      </c>
      <c r="L4607" s="156"/>
      <c r="M4607" s="28"/>
      <c r="N4607" s="876"/>
      <c r="O4607" s="28"/>
      <c r="P4607" s="28"/>
      <c r="Q4607" s="28"/>
      <c r="R4607" s="28"/>
      <c r="S4607" s="28"/>
    </row>
    <row r="4608" spans="1:19" s="31" customFormat="1" ht="13.5" hidden="1" x14ac:dyDescent="0.3">
      <c r="A4608" s="111"/>
      <c r="B4608" s="103"/>
      <c r="C4608" s="76" t="s">
        <v>45</v>
      </c>
      <c r="D4608" s="127">
        <v>1</v>
      </c>
      <c r="E4608" s="127">
        <v>95.19</v>
      </c>
      <c r="F4608" s="127"/>
      <c r="G4608" s="127"/>
      <c r="H4608" s="137">
        <f t="shared" si="389"/>
        <v>95.19</v>
      </c>
      <c r="I4608" s="898"/>
      <c r="J4608" s="265"/>
      <c r="K4608" s="275">
        <f t="shared" si="384"/>
        <v>0</v>
      </c>
      <c r="L4608" s="156"/>
      <c r="M4608" s="28"/>
      <c r="N4608" s="876"/>
      <c r="O4608" s="28"/>
      <c r="P4608" s="28"/>
      <c r="Q4608" s="28"/>
      <c r="R4608" s="28"/>
      <c r="S4608" s="28"/>
    </row>
    <row r="4609" spans="1:19" s="31" customFormat="1" ht="13.5" hidden="1" x14ac:dyDescent="0.3">
      <c r="A4609" s="111"/>
      <c r="B4609" s="103"/>
      <c r="C4609" s="76" t="s">
        <v>45</v>
      </c>
      <c r="D4609" s="127">
        <v>1</v>
      </c>
      <c r="E4609" s="127">
        <v>49.72</v>
      </c>
      <c r="F4609" s="127"/>
      <c r="G4609" s="127"/>
      <c r="H4609" s="137">
        <f t="shared" si="389"/>
        <v>49.72</v>
      </c>
      <c r="I4609" s="898"/>
      <c r="J4609" s="265"/>
      <c r="K4609" s="275">
        <f t="shared" si="384"/>
        <v>0</v>
      </c>
      <c r="L4609" s="156"/>
      <c r="M4609" s="28"/>
      <c r="N4609" s="876"/>
      <c r="O4609" s="28"/>
      <c r="P4609" s="28"/>
      <c r="Q4609" s="28"/>
      <c r="R4609" s="28"/>
      <c r="S4609" s="28"/>
    </row>
    <row r="4610" spans="1:19" s="31" customFormat="1" ht="13.5" hidden="1" x14ac:dyDescent="0.3">
      <c r="A4610" s="111"/>
      <c r="B4610" s="103"/>
      <c r="C4610" s="76" t="s">
        <v>45</v>
      </c>
      <c r="D4610" s="127">
        <v>1</v>
      </c>
      <c r="E4610" s="127">
        <v>50.06</v>
      </c>
      <c r="F4610" s="127"/>
      <c r="G4610" s="127"/>
      <c r="H4610" s="137">
        <f t="shared" si="389"/>
        <v>50.06</v>
      </c>
      <c r="I4610" s="898"/>
      <c r="J4610" s="265"/>
      <c r="K4610" s="275">
        <f t="shared" si="384"/>
        <v>0</v>
      </c>
      <c r="L4610" s="156"/>
      <c r="M4610" s="28"/>
      <c r="N4610" s="876"/>
      <c r="O4610" s="28"/>
      <c r="P4610" s="28"/>
      <c r="Q4610" s="28"/>
      <c r="R4610" s="28"/>
      <c r="S4610" s="28"/>
    </row>
    <row r="4611" spans="1:19" s="31" customFormat="1" ht="13.5" hidden="1" x14ac:dyDescent="0.3">
      <c r="A4611" s="111"/>
      <c r="B4611" s="103"/>
      <c r="C4611" s="76" t="s">
        <v>45</v>
      </c>
      <c r="D4611" s="127">
        <v>1</v>
      </c>
      <c r="E4611" s="127">
        <v>32.61</v>
      </c>
      <c r="F4611" s="127"/>
      <c r="G4611" s="127"/>
      <c r="H4611" s="137">
        <f t="shared" si="389"/>
        <v>32.61</v>
      </c>
      <c r="I4611" s="898"/>
      <c r="J4611" s="265"/>
      <c r="K4611" s="275">
        <f t="shared" ref="K4611:K4628" si="390">J4611*I4611</f>
        <v>0</v>
      </c>
      <c r="L4611" s="156"/>
      <c r="M4611" s="28"/>
      <c r="N4611" s="876"/>
      <c r="O4611" s="28"/>
      <c r="P4611" s="28"/>
      <c r="Q4611" s="28"/>
      <c r="R4611" s="28"/>
      <c r="S4611" s="28"/>
    </row>
    <row r="4612" spans="1:19" s="31" customFormat="1" ht="13.5" hidden="1" x14ac:dyDescent="0.3">
      <c r="A4612" s="111"/>
      <c r="B4612" s="103"/>
      <c r="C4612" s="76" t="s">
        <v>45</v>
      </c>
      <c r="D4612" s="127">
        <v>1</v>
      </c>
      <c r="E4612" s="127">
        <v>45.77</v>
      </c>
      <c r="F4612" s="127"/>
      <c r="G4612" s="127"/>
      <c r="H4612" s="137">
        <f t="shared" si="389"/>
        <v>45.77</v>
      </c>
      <c r="I4612" s="898"/>
      <c r="J4612" s="265"/>
      <c r="K4612" s="275">
        <f t="shared" si="390"/>
        <v>0</v>
      </c>
      <c r="L4612" s="156"/>
      <c r="M4612" s="28"/>
      <c r="N4612" s="876"/>
      <c r="O4612" s="28"/>
      <c r="P4612" s="28"/>
      <c r="Q4612" s="28"/>
      <c r="R4612" s="28"/>
      <c r="S4612" s="28"/>
    </row>
    <row r="4613" spans="1:19" s="31" customFormat="1" ht="13.5" hidden="1" x14ac:dyDescent="0.3">
      <c r="A4613" s="111"/>
      <c r="B4613" s="103"/>
      <c r="C4613" s="76" t="s">
        <v>45</v>
      </c>
      <c r="D4613" s="127">
        <v>1</v>
      </c>
      <c r="E4613" s="127">
        <v>40.409999999999997</v>
      </c>
      <c r="F4613" s="127"/>
      <c r="G4613" s="127"/>
      <c r="H4613" s="137">
        <f t="shared" si="389"/>
        <v>40.409999999999997</v>
      </c>
      <c r="I4613" s="898"/>
      <c r="J4613" s="265"/>
      <c r="K4613" s="275">
        <f t="shared" si="390"/>
        <v>0</v>
      </c>
      <c r="L4613" s="156"/>
      <c r="M4613" s="28"/>
      <c r="N4613" s="876"/>
      <c r="O4613" s="28"/>
      <c r="P4613" s="28"/>
      <c r="Q4613" s="28"/>
      <c r="R4613" s="28"/>
      <c r="S4613" s="28"/>
    </row>
    <row r="4614" spans="1:19" s="31" customFormat="1" ht="13.5" hidden="1" x14ac:dyDescent="0.3">
      <c r="A4614" s="111"/>
      <c r="B4614" s="103"/>
      <c r="C4614" s="76" t="s">
        <v>45</v>
      </c>
      <c r="D4614" s="127">
        <v>1</v>
      </c>
      <c r="E4614" s="127">
        <v>53.27</v>
      </c>
      <c r="F4614" s="127"/>
      <c r="G4614" s="127"/>
      <c r="H4614" s="137">
        <f t="shared" si="389"/>
        <v>53.27</v>
      </c>
      <c r="I4614" s="898"/>
      <c r="J4614" s="265"/>
      <c r="K4614" s="275">
        <f t="shared" si="390"/>
        <v>0</v>
      </c>
      <c r="L4614" s="156"/>
      <c r="M4614" s="28"/>
      <c r="N4614" s="876"/>
      <c r="O4614" s="28"/>
      <c r="P4614" s="28"/>
      <c r="Q4614" s="28"/>
      <c r="R4614" s="28"/>
      <c r="S4614" s="28"/>
    </row>
    <row r="4615" spans="1:19" s="31" customFormat="1" ht="13.5" hidden="1" x14ac:dyDescent="0.3">
      <c r="A4615" s="111"/>
      <c r="B4615" s="103"/>
      <c r="C4615" s="76" t="s">
        <v>45</v>
      </c>
      <c r="D4615" s="127">
        <v>1</v>
      </c>
      <c r="E4615" s="127">
        <v>45.76</v>
      </c>
      <c r="F4615" s="127"/>
      <c r="G4615" s="127"/>
      <c r="H4615" s="137">
        <f t="shared" si="389"/>
        <v>45.76</v>
      </c>
      <c r="I4615" s="898"/>
      <c r="J4615" s="265"/>
      <c r="K4615" s="275">
        <f t="shared" si="390"/>
        <v>0</v>
      </c>
      <c r="L4615" s="156"/>
      <c r="M4615" s="28"/>
      <c r="N4615" s="876"/>
      <c r="O4615" s="28"/>
      <c r="P4615" s="28"/>
      <c r="Q4615" s="28"/>
      <c r="R4615" s="28"/>
      <c r="S4615" s="28"/>
    </row>
    <row r="4616" spans="1:19" s="31" customFormat="1" ht="13.5" hidden="1" x14ac:dyDescent="0.3">
      <c r="A4616" s="111"/>
      <c r="B4616" s="103"/>
      <c r="C4616" s="76" t="s">
        <v>45</v>
      </c>
      <c r="D4616" s="127">
        <v>1</v>
      </c>
      <c r="E4616" s="127">
        <v>31.97</v>
      </c>
      <c r="F4616" s="127"/>
      <c r="G4616" s="127"/>
      <c r="H4616" s="137">
        <f t="shared" si="389"/>
        <v>31.97</v>
      </c>
      <c r="I4616" s="898"/>
      <c r="J4616" s="265"/>
      <c r="K4616" s="275">
        <f t="shared" si="390"/>
        <v>0</v>
      </c>
      <c r="L4616" s="156"/>
      <c r="M4616" s="28"/>
      <c r="N4616" s="876"/>
      <c r="O4616" s="28"/>
      <c r="P4616" s="28"/>
      <c r="Q4616" s="28"/>
      <c r="R4616" s="28"/>
      <c r="S4616" s="28"/>
    </row>
    <row r="4617" spans="1:19" s="31" customFormat="1" ht="13.5" hidden="1" x14ac:dyDescent="0.3">
      <c r="A4617" s="111"/>
      <c r="B4617" s="103"/>
      <c r="C4617" s="76" t="s">
        <v>45</v>
      </c>
      <c r="D4617" s="127">
        <v>1</v>
      </c>
      <c r="E4617" s="127">
        <v>49.57</v>
      </c>
      <c r="F4617" s="127"/>
      <c r="G4617" s="127"/>
      <c r="H4617" s="137">
        <f t="shared" si="389"/>
        <v>49.57</v>
      </c>
      <c r="I4617" s="898"/>
      <c r="J4617" s="265"/>
      <c r="K4617" s="275">
        <f t="shared" si="390"/>
        <v>0</v>
      </c>
      <c r="L4617" s="156"/>
      <c r="M4617" s="28"/>
      <c r="N4617" s="876"/>
      <c r="O4617" s="28"/>
      <c r="P4617" s="28"/>
      <c r="Q4617" s="28"/>
      <c r="R4617" s="28"/>
      <c r="S4617" s="28"/>
    </row>
    <row r="4618" spans="1:19" s="31" customFormat="1" ht="13.5" hidden="1" x14ac:dyDescent="0.3">
      <c r="A4618" s="111"/>
      <c r="B4618" s="103"/>
      <c r="C4618" s="76" t="s">
        <v>45</v>
      </c>
      <c r="D4618" s="127">
        <v>1</v>
      </c>
      <c r="E4618" s="127">
        <v>52.02</v>
      </c>
      <c r="F4618" s="127"/>
      <c r="G4618" s="127"/>
      <c r="H4618" s="137">
        <f t="shared" si="389"/>
        <v>52.02</v>
      </c>
      <c r="I4618" s="898"/>
      <c r="J4618" s="265"/>
      <c r="K4618" s="275">
        <f t="shared" si="390"/>
        <v>0</v>
      </c>
      <c r="L4618" s="156"/>
      <c r="M4618" s="28"/>
      <c r="N4618" s="876"/>
      <c r="O4618" s="28"/>
      <c r="P4618" s="28"/>
      <c r="Q4618" s="28"/>
      <c r="R4618" s="28"/>
      <c r="S4618" s="28"/>
    </row>
    <row r="4619" spans="1:19" s="31" customFormat="1" ht="13.5" x14ac:dyDescent="0.3">
      <c r="A4619" s="111"/>
      <c r="B4619" s="103"/>
      <c r="C4619" s="76"/>
      <c r="D4619" s="127"/>
      <c r="E4619" s="127"/>
      <c r="F4619" s="127"/>
      <c r="G4619" s="127"/>
      <c r="H4619" s="137"/>
      <c r="I4619" s="888"/>
      <c r="J4619" s="270"/>
      <c r="K4619" s="275">
        <f t="shared" si="390"/>
        <v>0</v>
      </c>
      <c r="L4619" s="150"/>
      <c r="M4619" s="28"/>
      <c r="N4619" s="876"/>
      <c r="O4619" s="28"/>
      <c r="P4619" s="28"/>
      <c r="Q4619" s="28"/>
      <c r="R4619" s="28"/>
      <c r="S4619" s="28"/>
    </row>
    <row r="4620" spans="1:19" s="31" customFormat="1" ht="81" x14ac:dyDescent="0.3">
      <c r="A4620" s="111" t="s">
        <v>2441</v>
      </c>
      <c r="B4620" s="25" t="s">
        <v>72</v>
      </c>
      <c r="C4620" s="76" t="s">
        <v>45</v>
      </c>
      <c r="D4620" s="77"/>
      <c r="E4620" s="77"/>
      <c r="F4620" s="77"/>
      <c r="G4620" s="77"/>
      <c r="H4620" s="137"/>
      <c r="I4620" s="888">
        <f>SUM(H4621:H4622)</f>
        <v>51.910000000000004</v>
      </c>
      <c r="J4620" s="270">
        <v>20</v>
      </c>
      <c r="K4620" s="275">
        <f t="shared" si="390"/>
        <v>1038.2</v>
      </c>
      <c r="L4620" s="150"/>
      <c r="M4620" s="28"/>
      <c r="N4620" s="876"/>
      <c r="O4620" s="28"/>
      <c r="P4620" s="28"/>
      <c r="Q4620" s="28"/>
      <c r="R4620" s="28"/>
      <c r="S4620" s="28"/>
    </row>
    <row r="4621" spans="1:19" s="31" customFormat="1" ht="13.5" hidden="1" x14ac:dyDescent="0.3">
      <c r="A4621" s="111"/>
      <c r="B4621" s="112"/>
      <c r="C4621" s="76" t="s">
        <v>45</v>
      </c>
      <c r="D4621" s="77">
        <v>1</v>
      </c>
      <c r="E4621" s="77">
        <v>15.11</v>
      </c>
      <c r="F4621" s="77"/>
      <c r="G4621" s="77"/>
      <c r="H4621" s="137">
        <f>E4621*D4621</f>
        <v>15.11</v>
      </c>
      <c r="I4621" s="888"/>
      <c r="J4621" s="270"/>
      <c r="K4621" s="275">
        <f t="shared" si="390"/>
        <v>0</v>
      </c>
      <c r="L4621" s="150"/>
      <c r="M4621" s="28"/>
      <c r="N4621" s="876"/>
      <c r="O4621" s="28"/>
      <c r="P4621" s="28"/>
      <c r="Q4621" s="28"/>
      <c r="R4621" s="28"/>
      <c r="S4621" s="28"/>
    </row>
    <row r="4622" spans="1:19" s="31" customFormat="1" ht="13.5" hidden="1" x14ac:dyDescent="0.3">
      <c r="A4622" s="111"/>
      <c r="B4622" s="112"/>
      <c r="C4622" s="76" t="s">
        <v>45</v>
      </c>
      <c r="D4622" s="77">
        <v>23</v>
      </c>
      <c r="E4622" s="77">
        <v>1.6</v>
      </c>
      <c r="F4622" s="77"/>
      <c r="G4622" s="77">
        <v>0.2</v>
      </c>
      <c r="H4622" s="137">
        <f>E4622*D4622</f>
        <v>36.800000000000004</v>
      </c>
      <c r="I4622" s="888"/>
      <c r="J4622" s="270"/>
      <c r="K4622" s="275">
        <f t="shared" si="390"/>
        <v>0</v>
      </c>
      <c r="L4622" s="150"/>
      <c r="M4622" s="28"/>
      <c r="N4622" s="876"/>
      <c r="O4622" s="28"/>
      <c r="P4622" s="28"/>
      <c r="Q4622" s="28"/>
      <c r="R4622" s="28"/>
      <c r="S4622" s="28"/>
    </row>
    <row r="4623" spans="1:19" s="31" customFormat="1" ht="13.5" x14ac:dyDescent="0.3">
      <c r="A4623" s="111"/>
      <c r="B4623" s="112"/>
      <c r="C4623" s="76"/>
      <c r="D4623" s="77"/>
      <c r="E4623" s="77"/>
      <c r="F4623" s="77"/>
      <c r="G4623" s="77"/>
      <c r="H4623" s="137"/>
      <c r="I4623" s="888"/>
      <c r="J4623" s="270"/>
      <c r="K4623" s="275">
        <f t="shared" si="390"/>
        <v>0</v>
      </c>
      <c r="L4623" s="150"/>
      <c r="M4623" s="28"/>
      <c r="N4623" s="876"/>
      <c r="O4623" s="28"/>
      <c r="P4623" s="28"/>
      <c r="Q4623" s="28"/>
      <c r="R4623" s="28"/>
      <c r="S4623" s="28"/>
    </row>
    <row r="4624" spans="1:19" s="31" customFormat="1" ht="67.5" x14ac:dyDescent="0.3">
      <c r="A4624" s="111" t="s">
        <v>2442</v>
      </c>
      <c r="B4624" s="25" t="s">
        <v>73</v>
      </c>
      <c r="C4624" s="76" t="s">
        <v>45</v>
      </c>
      <c r="D4624" s="77"/>
      <c r="E4624" s="77"/>
      <c r="F4624" s="77"/>
      <c r="G4624" s="77"/>
      <c r="H4624" s="137"/>
      <c r="I4624" s="888">
        <f>SUM(H4625:H4626)</f>
        <v>92.800000000000011</v>
      </c>
      <c r="J4624" s="270">
        <v>20</v>
      </c>
      <c r="K4624" s="275">
        <f t="shared" si="390"/>
        <v>1856.0000000000002</v>
      </c>
      <c r="L4624" s="150"/>
      <c r="M4624" s="28"/>
      <c r="N4624" s="876"/>
      <c r="O4624" s="28"/>
      <c r="P4624" s="28"/>
      <c r="Q4624" s="28"/>
      <c r="R4624" s="28"/>
      <c r="S4624" s="28"/>
    </row>
    <row r="4625" spans="1:19" s="31" customFormat="1" ht="13.5" hidden="1" x14ac:dyDescent="0.3">
      <c r="A4625" s="111"/>
      <c r="B4625" s="112"/>
      <c r="C4625" s="76" t="s">
        <v>45</v>
      </c>
      <c r="D4625" s="77">
        <v>1</v>
      </c>
      <c r="E4625" s="77">
        <v>70.73</v>
      </c>
      <c r="F4625" s="77"/>
      <c r="G4625" s="77"/>
      <c r="H4625" s="137">
        <f>E4625*D4625</f>
        <v>70.73</v>
      </c>
      <c r="I4625" s="888"/>
      <c r="J4625" s="270"/>
      <c r="K4625" s="275">
        <f t="shared" si="390"/>
        <v>0</v>
      </c>
      <c r="L4625" s="150"/>
      <c r="M4625" s="28"/>
      <c r="N4625" s="876"/>
      <c r="O4625" s="28"/>
      <c r="P4625" s="28"/>
      <c r="Q4625" s="28"/>
      <c r="R4625" s="28"/>
      <c r="S4625" s="28"/>
    </row>
    <row r="4626" spans="1:19" s="31" customFormat="1" ht="13.5" hidden="1" x14ac:dyDescent="0.3">
      <c r="A4626" s="111"/>
      <c r="B4626" s="112"/>
      <c r="C4626" s="76" t="s">
        <v>45</v>
      </c>
      <c r="D4626" s="77">
        <v>1</v>
      </c>
      <c r="E4626" s="77">
        <v>22.07</v>
      </c>
      <c r="F4626" s="77"/>
      <c r="G4626" s="77"/>
      <c r="H4626" s="137">
        <f>E4626*D4626</f>
        <v>22.07</v>
      </c>
      <c r="I4626" s="888"/>
      <c r="J4626" s="270"/>
      <c r="K4626" s="275">
        <f t="shared" si="390"/>
        <v>0</v>
      </c>
      <c r="L4626" s="150"/>
      <c r="M4626" s="28"/>
      <c r="N4626" s="876"/>
      <c r="O4626" s="28"/>
      <c r="P4626" s="28"/>
      <c r="Q4626" s="28"/>
      <c r="R4626" s="28"/>
      <c r="S4626" s="28"/>
    </row>
    <row r="4627" spans="1:19" s="31" customFormat="1" ht="13.5" x14ac:dyDescent="0.3">
      <c r="A4627" s="111"/>
      <c r="B4627" s="112"/>
      <c r="C4627" s="76"/>
      <c r="D4627" s="77"/>
      <c r="E4627" s="77"/>
      <c r="F4627" s="77"/>
      <c r="G4627" s="77"/>
      <c r="H4627" s="137"/>
      <c r="I4627" s="888"/>
      <c r="J4627" s="270"/>
      <c r="K4627" s="275">
        <f t="shared" si="390"/>
        <v>0</v>
      </c>
      <c r="L4627" s="150"/>
      <c r="M4627" s="28"/>
      <c r="N4627" s="876"/>
      <c r="O4627" s="28"/>
      <c r="P4627" s="28"/>
      <c r="Q4627" s="28"/>
      <c r="R4627" s="28"/>
      <c r="S4627" s="28"/>
    </row>
    <row r="4628" spans="1:19" s="31" customFormat="1" ht="67.5" x14ac:dyDescent="0.3">
      <c r="A4628" s="111" t="s">
        <v>2443</v>
      </c>
      <c r="B4628" s="25" t="s">
        <v>82</v>
      </c>
      <c r="C4628" s="76" t="s">
        <v>45</v>
      </c>
      <c r="D4628" s="77"/>
      <c r="E4628" s="77"/>
      <c r="F4628" s="77"/>
      <c r="G4628" s="77"/>
      <c r="H4628" s="137"/>
      <c r="I4628" s="888">
        <f>SUM(H4629:H4631)</f>
        <v>72.463999999999999</v>
      </c>
      <c r="J4628" s="270">
        <v>15</v>
      </c>
      <c r="K4628" s="297">
        <f t="shared" si="390"/>
        <v>1086.96</v>
      </c>
      <c r="L4628" s="178"/>
      <c r="M4628" s="28"/>
      <c r="N4628" s="876"/>
      <c r="O4628" s="28"/>
      <c r="P4628" s="28"/>
      <c r="Q4628" s="28"/>
      <c r="R4628" s="28"/>
      <c r="S4628" s="28"/>
    </row>
    <row r="4629" spans="1:19" s="31" customFormat="1" ht="13.5" hidden="1" x14ac:dyDescent="0.3">
      <c r="A4629" s="111"/>
      <c r="B4629" s="119"/>
      <c r="C4629" s="76" t="s">
        <v>45</v>
      </c>
      <c r="D4629" s="77">
        <v>1</v>
      </c>
      <c r="E4629" s="77">
        <v>7.16</v>
      </c>
      <c r="F4629" s="77"/>
      <c r="G4629" s="77">
        <v>3.15</v>
      </c>
      <c r="H4629" s="137">
        <f>G4629*E4629*D4629</f>
        <v>22.553999999999998</v>
      </c>
      <c r="I4629" s="888"/>
      <c r="J4629" s="270"/>
      <c r="K4629" s="270"/>
      <c r="L4629" s="150"/>
      <c r="M4629" s="28"/>
      <c r="N4629" s="876"/>
      <c r="O4629" s="28"/>
      <c r="P4629" s="28"/>
      <c r="Q4629" s="28"/>
      <c r="R4629" s="28"/>
      <c r="S4629" s="28"/>
    </row>
    <row r="4630" spans="1:19" s="31" customFormat="1" ht="13.5" hidden="1" x14ac:dyDescent="0.3">
      <c r="A4630" s="125"/>
      <c r="B4630" s="121"/>
      <c r="C4630" s="76" t="s">
        <v>45</v>
      </c>
      <c r="D4630" s="77">
        <v>2</v>
      </c>
      <c r="E4630" s="77">
        <v>5.5</v>
      </c>
      <c r="F4630" s="77"/>
      <c r="G4630" s="77">
        <v>3.1</v>
      </c>
      <c r="H4630" s="137">
        <f t="shared" ref="H4630:H4631" si="391">G4630*E4630*D4630</f>
        <v>34.1</v>
      </c>
      <c r="I4630" s="888"/>
      <c r="J4630" s="270"/>
      <c r="K4630" s="270"/>
      <c r="L4630" s="150"/>
      <c r="M4630" s="28"/>
      <c r="N4630" s="876"/>
      <c r="O4630" s="28"/>
      <c r="P4630" s="28"/>
      <c r="Q4630" s="28"/>
      <c r="R4630" s="28"/>
      <c r="S4630" s="28"/>
    </row>
    <row r="4631" spans="1:19" s="31" customFormat="1" ht="13.5" hidden="1" x14ac:dyDescent="0.3">
      <c r="A4631" s="125"/>
      <c r="B4631" s="121"/>
      <c r="C4631" s="76" t="s">
        <v>45</v>
      </c>
      <c r="D4631" s="77">
        <v>1</v>
      </c>
      <c r="E4631" s="77">
        <v>5.0999999999999996</v>
      </c>
      <c r="F4631" s="77"/>
      <c r="G4631" s="77">
        <v>3.1</v>
      </c>
      <c r="H4631" s="137">
        <f t="shared" si="391"/>
        <v>15.809999999999999</v>
      </c>
      <c r="I4631" s="888"/>
      <c r="J4631" s="270"/>
      <c r="K4631" s="270"/>
      <c r="L4631" s="150"/>
      <c r="M4631" s="28"/>
      <c r="N4631" s="876"/>
      <c r="O4631" s="28"/>
      <c r="P4631" s="28"/>
      <c r="Q4631" s="28"/>
      <c r="R4631" s="28"/>
      <c r="S4631" s="28"/>
    </row>
    <row r="4632" spans="1:19" s="31" customFormat="1" ht="13.5" x14ac:dyDescent="0.3">
      <c r="A4632" s="125"/>
      <c r="B4632" s="121"/>
      <c r="C4632" s="76"/>
      <c r="D4632" s="77"/>
      <c r="E4632" s="77"/>
      <c r="F4632" s="77"/>
      <c r="G4632" s="77"/>
      <c r="H4632" s="137"/>
      <c r="I4632" s="888"/>
      <c r="J4632" s="270"/>
      <c r="K4632" s="270"/>
      <c r="L4632" s="165">
        <f>SUM(K4545:K4628)</f>
        <v>37234.557499999995</v>
      </c>
      <c r="M4632" s="28"/>
      <c r="N4632" s="876"/>
      <c r="O4632" s="28"/>
      <c r="P4632" s="28"/>
      <c r="Q4632" s="28"/>
      <c r="R4632" s="28"/>
      <c r="S4632" s="28"/>
    </row>
    <row r="4633" spans="1:19" s="31" customFormat="1" ht="13.5" x14ac:dyDescent="0.3">
      <c r="A4633" s="100" t="s">
        <v>2405</v>
      </c>
      <c r="B4633" s="101" t="s">
        <v>93</v>
      </c>
      <c r="C4633" s="76"/>
      <c r="D4633" s="77"/>
      <c r="E4633" s="77"/>
      <c r="F4633" s="77"/>
      <c r="G4633" s="77"/>
      <c r="H4633" s="137"/>
      <c r="I4633" s="888"/>
      <c r="J4633" s="270"/>
      <c r="K4633" s="270"/>
      <c r="L4633" s="150"/>
      <c r="M4633" s="28"/>
      <c r="N4633" s="876"/>
      <c r="O4633" s="28"/>
      <c r="P4633" s="28"/>
      <c r="Q4633" s="28"/>
      <c r="R4633" s="28"/>
      <c r="S4633" s="28"/>
    </row>
    <row r="4634" spans="1:19" s="31" customFormat="1" ht="13.5" x14ac:dyDescent="0.3">
      <c r="A4634" s="129"/>
      <c r="B4634" s="119"/>
      <c r="C4634" s="76"/>
      <c r="D4634" s="77"/>
      <c r="E4634" s="77"/>
      <c r="F4634" s="77"/>
      <c r="G4634" s="77"/>
      <c r="H4634" s="137"/>
      <c r="I4634" s="888"/>
      <c r="J4634" s="270"/>
      <c r="K4634" s="270"/>
      <c r="L4634" s="150"/>
      <c r="M4634" s="28"/>
      <c r="N4634" s="876"/>
      <c r="O4634" s="28"/>
      <c r="P4634" s="28"/>
      <c r="Q4634" s="28"/>
      <c r="R4634" s="28"/>
      <c r="S4634" s="28"/>
    </row>
    <row r="4635" spans="1:19" s="31" customFormat="1" ht="67.5" x14ac:dyDescent="0.3">
      <c r="A4635" s="129" t="s">
        <v>2444</v>
      </c>
      <c r="B4635" s="119" t="s">
        <v>95</v>
      </c>
      <c r="C4635" s="76" t="s">
        <v>45</v>
      </c>
      <c r="D4635" s="77"/>
      <c r="E4635" s="77"/>
      <c r="F4635" s="77"/>
      <c r="G4635" s="77"/>
      <c r="H4635" s="137"/>
      <c r="I4635" s="888">
        <f>SUM(H4636)</f>
        <v>33.28</v>
      </c>
      <c r="J4635" s="270">
        <v>22.5</v>
      </c>
      <c r="K4635" s="270">
        <f>J4635*I4635</f>
        <v>748.80000000000007</v>
      </c>
      <c r="L4635" s="150"/>
      <c r="M4635" s="28"/>
      <c r="N4635" s="876"/>
      <c r="O4635" s="28"/>
      <c r="P4635" s="28"/>
      <c r="Q4635" s="28"/>
      <c r="R4635" s="28"/>
      <c r="S4635" s="28"/>
    </row>
    <row r="4636" spans="1:19" s="31" customFormat="1" ht="13.5" x14ac:dyDescent="0.3">
      <c r="A4636" s="129"/>
      <c r="B4636" s="119"/>
      <c r="C4636" s="76" t="s">
        <v>45</v>
      </c>
      <c r="D4636" s="77">
        <v>8</v>
      </c>
      <c r="E4636" s="77">
        <v>2.6</v>
      </c>
      <c r="F4636" s="77"/>
      <c r="G4636" s="77">
        <v>1.6</v>
      </c>
      <c r="H4636" s="137">
        <f>G4636*E4636*D4636</f>
        <v>33.28</v>
      </c>
      <c r="I4636" s="888"/>
      <c r="J4636" s="270"/>
      <c r="K4636" s="270">
        <f t="shared" ref="K4636:K4668" si="392">J4636*I4636</f>
        <v>0</v>
      </c>
      <c r="L4636" s="150"/>
      <c r="M4636" s="28"/>
      <c r="N4636" s="876"/>
      <c r="O4636" s="28"/>
      <c r="P4636" s="28"/>
      <c r="Q4636" s="28"/>
      <c r="R4636" s="28"/>
      <c r="S4636" s="28"/>
    </row>
    <row r="4637" spans="1:19" s="31" customFormat="1" ht="13.5" x14ac:dyDescent="0.3">
      <c r="A4637" s="129"/>
      <c r="B4637" s="119"/>
      <c r="C4637" s="76"/>
      <c r="D4637" s="77"/>
      <c r="E4637" s="77"/>
      <c r="F4637" s="77"/>
      <c r="G4637" s="77"/>
      <c r="H4637" s="137"/>
      <c r="I4637" s="888"/>
      <c r="J4637" s="270"/>
      <c r="K4637" s="270">
        <f t="shared" si="392"/>
        <v>0</v>
      </c>
      <c r="L4637" s="150"/>
      <c r="M4637" s="28"/>
      <c r="N4637" s="876"/>
      <c r="O4637" s="28"/>
      <c r="P4637" s="28"/>
      <c r="Q4637" s="28"/>
      <c r="R4637" s="28"/>
      <c r="S4637" s="28"/>
    </row>
    <row r="4638" spans="1:19" s="31" customFormat="1" ht="54" x14ac:dyDescent="0.3">
      <c r="A4638" s="129" t="s">
        <v>2445</v>
      </c>
      <c r="B4638" s="119" t="s">
        <v>97</v>
      </c>
      <c r="C4638" s="76" t="s">
        <v>45</v>
      </c>
      <c r="D4638" s="77"/>
      <c r="E4638" s="77"/>
      <c r="F4638" s="77"/>
      <c r="G4638" s="77"/>
      <c r="H4638" s="137"/>
      <c r="I4638" s="888">
        <f>SUM(H4639:H4648)</f>
        <v>90.876500000000007</v>
      </c>
      <c r="J4638" s="270">
        <v>16.5</v>
      </c>
      <c r="K4638" s="270">
        <f t="shared" si="392"/>
        <v>1499.46225</v>
      </c>
      <c r="L4638" s="150"/>
      <c r="M4638" s="28"/>
      <c r="N4638" s="876"/>
      <c r="O4638" s="28"/>
      <c r="P4638" s="28"/>
      <c r="Q4638" s="28"/>
      <c r="R4638" s="28"/>
      <c r="S4638" s="28"/>
    </row>
    <row r="4639" spans="1:19" s="31" customFormat="1" ht="13.5" hidden="1" x14ac:dyDescent="0.3">
      <c r="A4639" s="129"/>
      <c r="B4639" s="119"/>
      <c r="C4639" s="76" t="s">
        <v>45</v>
      </c>
      <c r="D4639" s="77">
        <v>1</v>
      </c>
      <c r="E4639" s="77">
        <v>2.5499999999999998</v>
      </c>
      <c r="F4639" s="77"/>
      <c r="G4639" s="77">
        <v>3.15</v>
      </c>
      <c r="H4639" s="137">
        <f>G4639*E4639*D4639</f>
        <v>8.0324999999999989</v>
      </c>
      <c r="I4639" s="888"/>
      <c r="J4639" s="270"/>
      <c r="K4639" s="270">
        <f t="shared" si="392"/>
        <v>0</v>
      </c>
      <c r="L4639" s="150"/>
      <c r="M4639" s="28"/>
      <c r="N4639" s="876"/>
      <c r="O4639" s="28"/>
      <c r="P4639" s="28"/>
      <c r="Q4639" s="28"/>
      <c r="R4639" s="28"/>
      <c r="S4639" s="28"/>
    </row>
    <row r="4640" spans="1:19" s="31" customFormat="1" ht="13.5" hidden="1" x14ac:dyDescent="0.3">
      <c r="A4640" s="129"/>
      <c r="B4640" s="119"/>
      <c r="C4640" s="76" t="s">
        <v>45</v>
      </c>
      <c r="D4640" s="77">
        <v>1</v>
      </c>
      <c r="E4640" s="77">
        <v>4.91</v>
      </c>
      <c r="F4640" s="77"/>
      <c r="G4640" s="77">
        <v>3.15</v>
      </c>
      <c r="H4640" s="137">
        <f t="shared" ref="H4640:H4648" si="393">G4640*E4640*D4640</f>
        <v>15.4665</v>
      </c>
      <c r="I4640" s="888"/>
      <c r="J4640" s="270"/>
      <c r="K4640" s="270">
        <f t="shared" si="392"/>
        <v>0</v>
      </c>
      <c r="L4640" s="150"/>
      <c r="M4640" s="28"/>
      <c r="N4640" s="876"/>
      <c r="O4640" s="28"/>
      <c r="P4640" s="28"/>
      <c r="Q4640" s="28"/>
      <c r="R4640" s="28"/>
      <c r="S4640" s="28"/>
    </row>
    <row r="4641" spans="1:19" s="31" customFormat="1" ht="13.5" hidden="1" x14ac:dyDescent="0.3">
      <c r="A4641" s="129"/>
      <c r="B4641" s="119"/>
      <c r="C4641" s="76" t="s">
        <v>45</v>
      </c>
      <c r="D4641" s="77">
        <v>1</v>
      </c>
      <c r="E4641" s="77">
        <v>6.8</v>
      </c>
      <c r="F4641" s="77"/>
      <c r="G4641" s="77">
        <v>3.15</v>
      </c>
      <c r="H4641" s="137">
        <f t="shared" si="393"/>
        <v>21.419999999999998</v>
      </c>
      <c r="I4641" s="888"/>
      <c r="J4641" s="270"/>
      <c r="K4641" s="270">
        <f t="shared" si="392"/>
        <v>0</v>
      </c>
      <c r="L4641" s="150"/>
      <c r="M4641" s="28"/>
      <c r="N4641" s="876"/>
      <c r="O4641" s="28"/>
      <c r="P4641" s="28"/>
      <c r="Q4641" s="28"/>
      <c r="R4641" s="28"/>
      <c r="S4641" s="28"/>
    </row>
    <row r="4642" spans="1:19" s="31" customFormat="1" ht="13.5" hidden="1" x14ac:dyDescent="0.3">
      <c r="A4642" s="129"/>
      <c r="B4642" s="119"/>
      <c r="C4642" s="76" t="s">
        <v>45</v>
      </c>
      <c r="D4642" s="77">
        <v>2</v>
      </c>
      <c r="E4642" s="77">
        <v>1.2</v>
      </c>
      <c r="F4642" s="77"/>
      <c r="G4642" s="77">
        <v>3.15</v>
      </c>
      <c r="H4642" s="137">
        <f t="shared" si="393"/>
        <v>7.56</v>
      </c>
      <c r="I4642" s="888"/>
      <c r="J4642" s="270"/>
      <c r="K4642" s="270">
        <f t="shared" si="392"/>
        <v>0</v>
      </c>
      <c r="L4642" s="150"/>
      <c r="M4642" s="28"/>
      <c r="N4642" s="876"/>
      <c r="O4642" s="28"/>
      <c r="P4642" s="28"/>
      <c r="Q4642" s="28"/>
      <c r="R4642" s="28"/>
      <c r="S4642" s="28"/>
    </row>
    <row r="4643" spans="1:19" s="31" customFormat="1" ht="13.5" hidden="1" x14ac:dyDescent="0.3">
      <c r="A4643" s="129"/>
      <c r="B4643" s="119"/>
      <c r="C4643" s="76" t="s">
        <v>45</v>
      </c>
      <c r="D4643" s="77">
        <v>2</v>
      </c>
      <c r="E4643" s="77">
        <v>1.75</v>
      </c>
      <c r="F4643" s="77"/>
      <c r="G4643" s="77">
        <v>3.15</v>
      </c>
      <c r="H4643" s="137">
        <f t="shared" si="393"/>
        <v>11.025</v>
      </c>
      <c r="I4643" s="888"/>
      <c r="J4643" s="270"/>
      <c r="K4643" s="270">
        <f t="shared" si="392"/>
        <v>0</v>
      </c>
      <c r="L4643" s="150"/>
      <c r="M4643" s="28"/>
      <c r="N4643" s="876"/>
      <c r="O4643" s="28"/>
      <c r="P4643" s="28"/>
      <c r="Q4643" s="28"/>
      <c r="R4643" s="28"/>
      <c r="S4643" s="28"/>
    </row>
    <row r="4644" spans="1:19" s="31" customFormat="1" ht="13.5" hidden="1" x14ac:dyDescent="0.3">
      <c r="A4644" s="129"/>
      <c r="B4644" s="119"/>
      <c r="C4644" s="76" t="s">
        <v>45</v>
      </c>
      <c r="D4644" s="77">
        <v>1</v>
      </c>
      <c r="E4644" s="77">
        <v>2.85</v>
      </c>
      <c r="F4644" s="77"/>
      <c r="G4644" s="77">
        <v>3.15</v>
      </c>
      <c r="H4644" s="137">
        <f t="shared" si="393"/>
        <v>8.9774999999999991</v>
      </c>
      <c r="I4644" s="888"/>
      <c r="J4644" s="270"/>
      <c r="K4644" s="270">
        <f t="shared" si="392"/>
        <v>0</v>
      </c>
      <c r="L4644" s="150"/>
      <c r="M4644" s="28"/>
      <c r="N4644" s="876"/>
      <c r="O4644" s="28"/>
      <c r="P4644" s="28"/>
      <c r="Q4644" s="28"/>
      <c r="R4644" s="28"/>
      <c r="S4644" s="28"/>
    </row>
    <row r="4645" spans="1:19" s="31" customFormat="1" ht="13.5" hidden="1" x14ac:dyDescent="0.3">
      <c r="A4645" s="129"/>
      <c r="B4645" s="119"/>
      <c r="C4645" s="76" t="s">
        <v>45</v>
      </c>
      <c r="D4645" s="77">
        <v>3</v>
      </c>
      <c r="E4645" s="77">
        <v>0.9</v>
      </c>
      <c r="F4645" s="77"/>
      <c r="G4645" s="77">
        <v>2</v>
      </c>
      <c r="H4645" s="137">
        <f t="shared" si="393"/>
        <v>5.4</v>
      </c>
      <c r="I4645" s="888"/>
      <c r="J4645" s="270"/>
      <c r="K4645" s="270">
        <f t="shared" si="392"/>
        <v>0</v>
      </c>
      <c r="L4645" s="150"/>
      <c r="M4645" s="28"/>
      <c r="N4645" s="876"/>
      <c r="O4645" s="28"/>
      <c r="P4645" s="28"/>
      <c r="Q4645" s="28"/>
      <c r="R4645" s="28"/>
      <c r="S4645" s="28"/>
    </row>
    <row r="4646" spans="1:19" s="31" customFormat="1" ht="13.5" hidden="1" x14ac:dyDescent="0.3">
      <c r="A4646" s="129"/>
      <c r="B4646" s="119"/>
      <c r="C4646" s="76" t="s">
        <v>45</v>
      </c>
      <c r="D4646" s="77">
        <v>2</v>
      </c>
      <c r="E4646" s="77">
        <v>0.85</v>
      </c>
      <c r="F4646" s="77"/>
      <c r="G4646" s="77">
        <v>2</v>
      </c>
      <c r="H4646" s="137">
        <f t="shared" si="393"/>
        <v>3.4</v>
      </c>
      <c r="I4646" s="888"/>
      <c r="J4646" s="270"/>
      <c r="K4646" s="270">
        <f t="shared" si="392"/>
        <v>0</v>
      </c>
      <c r="L4646" s="150"/>
      <c r="M4646" s="28"/>
      <c r="N4646" s="876"/>
      <c r="O4646" s="28"/>
      <c r="P4646" s="28"/>
      <c r="Q4646" s="28"/>
      <c r="R4646" s="28"/>
      <c r="S4646" s="28"/>
    </row>
    <row r="4647" spans="1:19" s="31" customFormat="1" ht="13.5" hidden="1" x14ac:dyDescent="0.3">
      <c r="A4647" s="129"/>
      <c r="B4647" s="119"/>
      <c r="C4647" s="76" t="s">
        <v>45</v>
      </c>
      <c r="D4647" s="77">
        <v>1</v>
      </c>
      <c r="E4647" s="77">
        <v>2.4500000000000002</v>
      </c>
      <c r="F4647" s="77"/>
      <c r="G4647" s="77">
        <v>3.1</v>
      </c>
      <c r="H4647" s="137">
        <f t="shared" si="393"/>
        <v>7.5950000000000006</v>
      </c>
      <c r="I4647" s="888"/>
      <c r="J4647" s="270"/>
      <c r="K4647" s="270">
        <f t="shared" si="392"/>
        <v>0</v>
      </c>
      <c r="L4647" s="150"/>
      <c r="M4647" s="28"/>
      <c r="N4647" s="876"/>
      <c r="O4647" s="28"/>
      <c r="P4647" s="28"/>
      <c r="Q4647" s="28"/>
      <c r="R4647" s="28"/>
      <c r="S4647" s="28"/>
    </row>
    <row r="4648" spans="1:19" s="31" customFormat="1" ht="13.5" hidden="1" x14ac:dyDescent="0.3">
      <c r="A4648" s="129"/>
      <c r="B4648" s="119"/>
      <c r="C4648" s="76" t="s">
        <v>45</v>
      </c>
      <c r="D4648" s="77">
        <v>1</v>
      </c>
      <c r="E4648" s="77">
        <v>1</v>
      </c>
      <c r="F4648" s="77"/>
      <c r="G4648" s="77">
        <v>2</v>
      </c>
      <c r="H4648" s="137">
        <f t="shared" si="393"/>
        <v>2</v>
      </c>
      <c r="I4648" s="888"/>
      <c r="J4648" s="270"/>
      <c r="K4648" s="270">
        <f t="shared" si="392"/>
        <v>0</v>
      </c>
      <c r="L4648" s="150"/>
      <c r="M4648" s="28"/>
      <c r="N4648" s="876"/>
      <c r="O4648" s="28"/>
      <c r="P4648" s="28"/>
      <c r="Q4648" s="28"/>
      <c r="R4648" s="28"/>
      <c r="S4648" s="28"/>
    </row>
    <row r="4649" spans="1:19" s="31" customFormat="1" ht="13.5" x14ac:dyDescent="0.3">
      <c r="A4649" s="129"/>
      <c r="B4649" s="119"/>
      <c r="C4649" s="76"/>
      <c r="D4649" s="77"/>
      <c r="E4649" s="77"/>
      <c r="F4649" s="77"/>
      <c r="G4649" s="77"/>
      <c r="H4649" s="137"/>
      <c r="I4649" s="888"/>
      <c r="J4649" s="270"/>
      <c r="K4649" s="270">
        <f t="shared" si="392"/>
        <v>0</v>
      </c>
      <c r="L4649" s="150"/>
      <c r="M4649" s="28"/>
      <c r="N4649" s="876"/>
      <c r="O4649" s="28"/>
      <c r="P4649" s="28"/>
      <c r="Q4649" s="28"/>
      <c r="R4649" s="28"/>
      <c r="S4649" s="28"/>
    </row>
    <row r="4650" spans="1:19" s="31" customFormat="1" ht="54" x14ac:dyDescent="0.3">
      <c r="A4650" s="129" t="s">
        <v>2446</v>
      </c>
      <c r="B4650" s="119" t="s">
        <v>99</v>
      </c>
      <c r="C4650" s="76" t="s">
        <v>45</v>
      </c>
      <c r="D4650" s="77"/>
      <c r="E4650" s="77"/>
      <c r="F4650" s="77"/>
      <c r="G4650" s="77"/>
      <c r="H4650" s="137"/>
      <c r="I4650" s="888">
        <v>258.63</v>
      </c>
      <c r="J4650" s="270">
        <v>9.5</v>
      </c>
      <c r="K4650" s="270">
        <f t="shared" si="392"/>
        <v>2456.9850000000001</v>
      </c>
      <c r="L4650" s="150"/>
      <c r="M4650" s="28"/>
      <c r="N4650" s="876"/>
      <c r="O4650" s="28"/>
      <c r="P4650" s="28"/>
      <c r="Q4650" s="28"/>
      <c r="R4650" s="28"/>
      <c r="S4650" s="28"/>
    </row>
    <row r="4651" spans="1:19" s="31" customFormat="1" ht="13.5" hidden="1" x14ac:dyDescent="0.3">
      <c r="A4651" s="129"/>
      <c r="B4651" s="119"/>
      <c r="C4651" s="76" t="s">
        <v>45</v>
      </c>
      <c r="D4651" s="77">
        <v>1</v>
      </c>
      <c r="E4651" s="77">
        <v>3.32</v>
      </c>
      <c r="F4651" s="77"/>
      <c r="G4651" s="77">
        <v>3.15</v>
      </c>
      <c r="H4651" s="137">
        <f>G4651*E4651*D4651</f>
        <v>10.457999999999998</v>
      </c>
      <c r="I4651" s="888"/>
      <c r="J4651" s="270"/>
      <c r="K4651" s="270">
        <f t="shared" si="392"/>
        <v>0</v>
      </c>
      <c r="L4651" s="150"/>
      <c r="M4651" s="28"/>
      <c r="N4651" s="876"/>
      <c r="O4651" s="28"/>
      <c r="P4651" s="28"/>
      <c r="Q4651" s="28"/>
      <c r="R4651" s="28"/>
      <c r="S4651" s="28"/>
    </row>
    <row r="4652" spans="1:19" s="31" customFormat="1" ht="13.5" hidden="1" x14ac:dyDescent="0.3">
      <c r="A4652" s="129"/>
      <c r="B4652" s="119"/>
      <c r="C4652" s="76" t="s">
        <v>45</v>
      </c>
      <c r="D4652" s="77">
        <v>2</v>
      </c>
      <c r="E4652" s="77">
        <v>4.66</v>
      </c>
      <c r="F4652" s="77"/>
      <c r="G4652" s="77">
        <v>3.15</v>
      </c>
      <c r="H4652" s="137">
        <f t="shared" ref="H4652:H4666" si="394">G4652*E4652*D4652</f>
        <v>29.358000000000001</v>
      </c>
      <c r="I4652" s="888"/>
      <c r="J4652" s="270"/>
      <c r="K4652" s="270">
        <f t="shared" si="392"/>
        <v>0</v>
      </c>
      <c r="L4652" s="150"/>
      <c r="M4652" s="28"/>
      <c r="N4652" s="876"/>
      <c r="O4652" s="28"/>
      <c r="P4652" s="28"/>
      <c r="Q4652" s="28"/>
      <c r="R4652" s="28"/>
      <c r="S4652" s="28"/>
    </row>
    <row r="4653" spans="1:19" s="31" customFormat="1" ht="13.5" hidden="1" x14ac:dyDescent="0.3">
      <c r="A4653" s="129"/>
      <c r="B4653" s="119"/>
      <c r="C4653" s="76" t="s">
        <v>45</v>
      </c>
      <c r="D4653" s="77">
        <v>2</v>
      </c>
      <c r="E4653" s="77">
        <v>1.6</v>
      </c>
      <c r="F4653" s="77"/>
      <c r="G4653" s="77">
        <v>3.15</v>
      </c>
      <c r="H4653" s="137">
        <f t="shared" si="394"/>
        <v>10.08</v>
      </c>
      <c r="I4653" s="888"/>
      <c r="J4653" s="270"/>
      <c r="K4653" s="270">
        <f t="shared" si="392"/>
        <v>0</v>
      </c>
      <c r="L4653" s="150"/>
      <c r="M4653" s="28"/>
      <c r="N4653" s="876"/>
      <c r="O4653" s="28"/>
      <c r="P4653" s="28"/>
      <c r="Q4653" s="28"/>
      <c r="R4653" s="28"/>
      <c r="S4653" s="28"/>
    </row>
    <row r="4654" spans="1:19" s="31" customFormat="1" ht="13.5" hidden="1" x14ac:dyDescent="0.3">
      <c r="A4654" s="129"/>
      <c r="B4654" s="119"/>
      <c r="C4654" s="76" t="s">
        <v>45</v>
      </c>
      <c r="D4654" s="77">
        <v>1</v>
      </c>
      <c r="E4654" s="77">
        <v>3.8</v>
      </c>
      <c r="F4654" s="77"/>
      <c r="G4654" s="77">
        <v>3.15</v>
      </c>
      <c r="H4654" s="137">
        <f t="shared" si="394"/>
        <v>11.969999999999999</v>
      </c>
      <c r="I4654" s="888"/>
      <c r="J4654" s="270"/>
      <c r="K4654" s="270">
        <f t="shared" si="392"/>
        <v>0</v>
      </c>
      <c r="L4654" s="150"/>
      <c r="M4654" s="28"/>
      <c r="N4654" s="876"/>
      <c r="O4654" s="28"/>
      <c r="P4654" s="28"/>
      <c r="Q4654" s="28"/>
      <c r="R4654" s="28"/>
      <c r="S4654" s="28"/>
    </row>
    <row r="4655" spans="1:19" s="31" customFormat="1" ht="13.5" hidden="1" x14ac:dyDescent="0.3">
      <c r="A4655" s="129"/>
      <c r="B4655" s="119"/>
      <c r="C4655" s="76" t="s">
        <v>45</v>
      </c>
      <c r="D4655" s="77">
        <v>1</v>
      </c>
      <c r="E4655" s="77">
        <v>1.79</v>
      </c>
      <c r="F4655" s="77"/>
      <c r="G4655" s="77">
        <v>3.15</v>
      </c>
      <c r="H4655" s="137">
        <f t="shared" si="394"/>
        <v>5.6384999999999996</v>
      </c>
      <c r="I4655" s="888"/>
      <c r="J4655" s="270"/>
      <c r="K4655" s="270">
        <f t="shared" si="392"/>
        <v>0</v>
      </c>
      <c r="L4655" s="150"/>
      <c r="M4655" s="28"/>
      <c r="N4655" s="876"/>
      <c r="O4655" s="28"/>
      <c r="P4655" s="28"/>
      <c r="Q4655" s="28"/>
      <c r="R4655" s="28"/>
      <c r="S4655" s="28"/>
    </row>
    <row r="4656" spans="1:19" s="31" customFormat="1" ht="13.5" hidden="1" x14ac:dyDescent="0.3">
      <c r="A4656" s="129"/>
      <c r="B4656" s="119"/>
      <c r="C4656" s="76" t="s">
        <v>45</v>
      </c>
      <c r="D4656" s="77">
        <v>1</v>
      </c>
      <c r="E4656" s="77">
        <v>1.5</v>
      </c>
      <c r="F4656" s="77"/>
      <c r="G4656" s="77">
        <v>3.15</v>
      </c>
      <c r="H4656" s="137">
        <f t="shared" si="394"/>
        <v>4.7249999999999996</v>
      </c>
      <c r="I4656" s="888"/>
      <c r="J4656" s="270"/>
      <c r="K4656" s="270">
        <f t="shared" si="392"/>
        <v>0</v>
      </c>
      <c r="L4656" s="150"/>
      <c r="M4656" s="28"/>
      <c r="N4656" s="876"/>
      <c r="O4656" s="28"/>
      <c r="P4656" s="28"/>
      <c r="Q4656" s="28"/>
      <c r="R4656" s="28"/>
      <c r="S4656" s="28"/>
    </row>
    <row r="4657" spans="1:19" s="31" customFormat="1" ht="13.5" hidden="1" x14ac:dyDescent="0.3">
      <c r="A4657" s="129"/>
      <c r="B4657" s="119"/>
      <c r="C4657" s="76" t="s">
        <v>45</v>
      </c>
      <c r="D4657" s="77">
        <v>7</v>
      </c>
      <c r="E4657" s="77">
        <v>1.3</v>
      </c>
      <c r="F4657" s="77"/>
      <c r="G4657" s="77">
        <v>3.15</v>
      </c>
      <c r="H4657" s="137">
        <f t="shared" si="394"/>
        <v>28.664999999999999</v>
      </c>
      <c r="I4657" s="888"/>
      <c r="J4657" s="270"/>
      <c r="K4657" s="270">
        <f t="shared" si="392"/>
        <v>0</v>
      </c>
      <c r="L4657" s="150"/>
      <c r="M4657" s="28"/>
      <c r="N4657" s="876"/>
      <c r="O4657" s="28"/>
      <c r="P4657" s="28"/>
      <c r="Q4657" s="28"/>
      <c r="R4657" s="28"/>
      <c r="S4657" s="28"/>
    </row>
    <row r="4658" spans="1:19" s="31" customFormat="1" ht="13.5" hidden="1" x14ac:dyDescent="0.3">
      <c r="A4658" s="129"/>
      <c r="B4658" s="119"/>
      <c r="C4658" s="76" t="s">
        <v>45</v>
      </c>
      <c r="D4658" s="77">
        <v>2</v>
      </c>
      <c r="E4658" s="77">
        <v>0.6</v>
      </c>
      <c r="F4658" s="77"/>
      <c r="G4658" s="77">
        <v>3.15</v>
      </c>
      <c r="H4658" s="137">
        <f t="shared" si="394"/>
        <v>3.78</v>
      </c>
      <c r="I4658" s="888"/>
      <c r="J4658" s="270"/>
      <c r="K4658" s="270">
        <f t="shared" si="392"/>
        <v>0</v>
      </c>
      <c r="L4658" s="150"/>
      <c r="M4658" s="28"/>
      <c r="N4658" s="876"/>
      <c r="O4658" s="28"/>
      <c r="P4658" s="28"/>
      <c r="Q4658" s="28"/>
      <c r="R4658" s="28"/>
      <c r="S4658" s="28"/>
    </row>
    <row r="4659" spans="1:19" s="31" customFormat="1" ht="13.5" hidden="1" x14ac:dyDescent="0.3">
      <c r="A4659" s="129"/>
      <c r="B4659" s="119"/>
      <c r="C4659" s="76" t="s">
        <v>45</v>
      </c>
      <c r="D4659" s="77">
        <v>1</v>
      </c>
      <c r="E4659" s="77">
        <v>5.5</v>
      </c>
      <c r="F4659" s="77"/>
      <c r="G4659" s="77">
        <v>3.15</v>
      </c>
      <c r="H4659" s="137">
        <f t="shared" si="394"/>
        <v>17.324999999999999</v>
      </c>
      <c r="I4659" s="888"/>
      <c r="J4659" s="270"/>
      <c r="K4659" s="270">
        <f t="shared" si="392"/>
        <v>0</v>
      </c>
      <c r="L4659" s="150"/>
      <c r="M4659" s="28"/>
      <c r="N4659" s="876"/>
      <c r="O4659" s="28"/>
      <c r="P4659" s="28"/>
      <c r="Q4659" s="28"/>
      <c r="R4659" s="28"/>
      <c r="S4659" s="28"/>
    </row>
    <row r="4660" spans="1:19" s="31" customFormat="1" ht="13.5" hidden="1" x14ac:dyDescent="0.3">
      <c r="A4660" s="129"/>
      <c r="B4660" s="119"/>
      <c r="C4660" s="76" t="s">
        <v>45</v>
      </c>
      <c r="D4660" s="77">
        <v>1</v>
      </c>
      <c r="E4660" s="77">
        <v>3.95</v>
      </c>
      <c r="F4660" s="77"/>
      <c r="G4660" s="77">
        <v>3.15</v>
      </c>
      <c r="H4660" s="137">
        <f t="shared" si="394"/>
        <v>12.442500000000001</v>
      </c>
      <c r="I4660" s="888"/>
      <c r="J4660" s="270"/>
      <c r="K4660" s="270">
        <f t="shared" si="392"/>
        <v>0</v>
      </c>
      <c r="L4660" s="150"/>
      <c r="M4660" s="28"/>
      <c r="N4660" s="876"/>
      <c r="O4660" s="28"/>
      <c r="P4660" s="28"/>
      <c r="Q4660" s="28"/>
      <c r="R4660" s="28"/>
      <c r="S4660" s="28"/>
    </row>
    <row r="4661" spans="1:19" s="31" customFormat="1" ht="13.5" hidden="1" x14ac:dyDescent="0.3">
      <c r="A4661" s="129"/>
      <c r="B4661" s="119"/>
      <c r="C4661" s="76" t="s">
        <v>45</v>
      </c>
      <c r="D4661" s="77">
        <v>1</v>
      </c>
      <c r="E4661" s="77">
        <v>6.95</v>
      </c>
      <c r="F4661" s="77"/>
      <c r="G4661" s="77">
        <v>3.15</v>
      </c>
      <c r="H4661" s="137">
        <f t="shared" si="394"/>
        <v>21.892499999999998</v>
      </c>
      <c r="I4661" s="888"/>
      <c r="J4661" s="270"/>
      <c r="K4661" s="270">
        <f t="shared" si="392"/>
        <v>0</v>
      </c>
      <c r="L4661" s="150"/>
      <c r="M4661" s="28"/>
      <c r="N4661" s="876"/>
      <c r="O4661" s="28"/>
      <c r="P4661" s="28"/>
      <c r="Q4661" s="28"/>
      <c r="R4661" s="28"/>
      <c r="S4661" s="28"/>
    </row>
    <row r="4662" spans="1:19" s="31" customFormat="1" ht="13.5" hidden="1" x14ac:dyDescent="0.3">
      <c r="A4662" s="129"/>
      <c r="B4662" s="119"/>
      <c r="C4662" s="76" t="s">
        <v>45</v>
      </c>
      <c r="D4662" s="77">
        <v>2</v>
      </c>
      <c r="E4662" s="77">
        <v>7.05</v>
      </c>
      <c r="F4662" s="77"/>
      <c r="G4662" s="77">
        <v>3.1</v>
      </c>
      <c r="H4662" s="137">
        <f t="shared" si="394"/>
        <v>43.71</v>
      </c>
      <c r="I4662" s="888"/>
      <c r="J4662" s="270"/>
      <c r="K4662" s="270">
        <f t="shared" si="392"/>
        <v>0</v>
      </c>
      <c r="L4662" s="150"/>
      <c r="M4662" s="28"/>
      <c r="N4662" s="876"/>
      <c r="O4662" s="28"/>
      <c r="P4662" s="28"/>
      <c r="Q4662" s="28"/>
      <c r="R4662" s="28"/>
      <c r="S4662" s="28"/>
    </row>
    <row r="4663" spans="1:19" s="31" customFormat="1" ht="13.5" hidden="1" x14ac:dyDescent="0.3">
      <c r="A4663" s="129"/>
      <c r="B4663" s="119"/>
      <c r="C4663" s="76" t="s">
        <v>45</v>
      </c>
      <c r="D4663" s="77">
        <v>1</v>
      </c>
      <c r="E4663" s="77">
        <v>4</v>
      </c>
      <c r="F4663" s="77"/>
      <c r="G4663" s="77">
        <v>3.1</v>
      </c>
      <c r="H4663" s="137">
        <f t="shared" si="394"/>
        <v>12.4</v>
      </c>
      <c r="I4663" s="888"/>
      <c r="J4663" s="270"/>
      <c r="K4663" s="270">
        <f t="shared" si="392"/>
        <v>0</v>
      </c>
      <c r="L4663" s="150"/>
      <c r="M4663" s="28"/>
      <c r="N4663" s="876"/>
      <c r="O4663" s="28"/>
      <c r="P4663" s="28"/>
      <c r="Q4663" s="28"/>
      <c r="R4663" s="28"/>
      <c r="S4663" s="28"/>
    </row>
    <row r="4664" spans="1:19" s="31" customFormat="1" ht="13.5" hidden="1" x14ac:dyDescent="0.3">
      <c r="A4664" s="129"/>
      <c r="B4664" s="119"/>
      <c r="C4664" s="76" t="s">
        <v>45</v>
      </c>
      <c r="D4664" s="77">
        <v>1</v>
      </c>
      <c r="E4664" s="77">
        <v>5.6</v>
      </c>
      <c r="F4664" s="77"/>
      <c r="G4664" s="77">
        <v>3.1</v>
      </c>
      <c r="H4664" s="137">
        <f t="shared" si="394"/>
        <v>17.36</v>
      </c>
      <c r="I4664" s="888"/>
      <c r="J4664" s="270"/>
      <c r="K4664" s="270">
        <f t="shared" si="392"/>
        <v>0</v>
      </c>
      <c r="L4664" s="150"/>
      <c r="M4664" s="28"/>
      <c r="N4664" s="876"/>
      <c r="O4664" s="28"/>
      <c r="P4664" s="28"/>
      <c r="Q4664" s="28"/>
      <c r="R4664" s="28"/>
      <c r="S4664" s="28"/>
    </row>
    <row r="4665" spans="1:19" s="31" customFormat="1" ht="13.5" hidden="1" x14ac:dyDescent="0.3">
      <c r="A4665" s="129"/>
      <c r="B4665" s="119"/>
      <c r="C4665" s="76" t="s">
        <v>45</v>
      </c>
      <c r="D4665" s="77">
        <v>1</v>
      </c>
      <c r="E4665" s="77">
        <v>1</v>
      </c>
      <c r="F4665" s="77"/>
      <c r="G4665" s="77">
        <v>3.1</v>
      </c>
      <c r="H4665" s="137">
        <f t="shared" si="394"/>
        <v>3.1</v>
      </c>
      <c r="I4665" s="888"/>
      <c r="J4665" s="270"/>
      <c r="K4665" s="270">
        <f t="shared" si="392"/>
        <v>0</v>
      </c>
      <c r="L4665" s="150"/>
      <c r="M4665" s="28"/>
      <c r="N4665" s="876"/>
      <c r="O4665" s="28"/>
      <c r="P4665" s="28"/>
      <c r="Q4665" s="28"/>
      <c r="R4665" s="28"/>
      <c r="S4665" s="28"/>
    </row>
    <row r="4666" spans="1:19" s="31" customFormat="1" ht="13.5" hidden="1" x14ac:dyDescent="0.3">
      <c r="A4666" s="129"/>
      <c r="B4666" s="119"/>
      <c r="C4666" s="76" t="s">
        <v>45</v>
      </c>
      <c r="D4666" s="77">
        <v>1</v>
      </c>
      <c r="E4666" s="77">
        <v>5.0999999999999996</v>
      </c>
      <c r="F4666" s="77"/>
      <c r="G4666" s="77">
        <v>3.1</v>
      </c>
      <c r="H4666" s="137">
        <f t="shared" si="394"/>
        <v>15.809999999999999</v>
      </c>
      <c r="I4666" s="888"/>
      <c r="J4666" s="270"/>
      <c r="K4666" s="270">
        <f t="shared" si="392"/>
        <v>0</v>
      </c>
      <c r="L4666" s="150"/>
      <c r="M4666" s="28"/>
      <c r="N4666" s="876"/>
      <c r="O4666" s="28"/>
      <c r="P4666" s="28"/>
      <c r="Q4666" s="28"/>
      <c r="R4666" s="28"/>
      <c r="S4666" s="28"/>
    </row>
    <row r="4667" spans="1:19" s="31" customFormat="1" ht="13.5" x14ac:dyDescent="0.3">
      <c r="A4667" s="129"/>
      <c r="B4667" s="119"/>
      <c r="C4667" s="76"/>
      <c r="D4667" s="77"/>
      <c r="E4667" s="77"/>
      <c r="F4667" s="77"/>
      <c r="G4667" s="77"/>
      <c r="H4667" s="137"/>
      <c r="I4667" s="888"/>
      <c r="J4667" s="270"/>
      <c r="K4667" s="270">
        <f t="shared" si="392"/>
        <v>0</v>
      </c>
      <c r="L4667" s="150"/>
      <c r="M4667" s="28"/>
      <c r="N4667" s="876"/>
      <c r="O4667" s="28"/>
      <c r="P4667" s="28"/>
      <c r="Q4667" s="28"/>
      <c r="R4667" s="28"/>
      <c r="S4667" s="28"/>
    </row>
    <row r="4668" spans="1:19" s="31" customFormat="1" ht="54" x14ac:dyDescent="0.3">
      <c r="A4668" s="129" t="s">
        <v>2447</v>
      </c>
      <c r="B4668" s="119" t="s">
        <v>101</v>
      </c>
      <c r="C4668" s="76" t="s">
        <v>45</v>
      </c>
      <c r="D4668" s="77"/>
      <c r="E4668" s="77"/>
      <c r="F4668" s="77"/>
      <c r="G4668" s="77"/>
      <c r="H4668" s="137"/>
      <c r="I4668" s="888">
        <f>SUM(H4669:H4670)</f>
        <v>46.5</v>
      </c>
      <c r="J4668" s="270">
        <v>11.5</v>
      </c>
      <c r="K4668" s="298">
        <f t="shared" si="392"/>
        <v>534.75</v>
      </c>
      <c r="L4668" s="178"/>
      <c r="M4668" s="28"/>
      <c r="N4668" s="876"/>
      <c r="O4668" s="28"/>
      <c r="P4668" s="28"/>
      <c r="Q4668" s="28"/>
      <c r="R4668" s="28"/>
      <c r="S4668" s="28"/>
    </row>
    <row r="4669" spans="1:19" s="31" customFormat="1" ht="13.5" hidden="1" x14ac:dyDescent="0.3">
      <c r="A4669" s="129"/>
      <c r="B4669" s="119"/>
      <c r="C4669" s="76" t="s">
        <v>45</v>
      </c>
      <c r="D4669" s="77">
        <v>10</v>
      </c>
      <c r="E4669" s="77">
        <v>1.05</v>
      </c>
      <c r="F4669" s="77"/>
      <c r="G4669" s="77">
        <v>3.1</v>
      </c>
      <c r="H4669" s="137">
        <f>G4669*E4669*D4669</f>
        <v>32.550000000000004</v>
      </c>
      <c r="I4669" s="888"/>
      <c r="J4669" s="270"/>
      <c r="K4669" s="270"/>
      <c r="L4669" s="150"/>
      <c r="M4669" s="28"/>
      <c r="N4669" s="876"/>
      <c r="O4669" s="28"/>
      <c r="P4669" s="28"/>
      <c r="Q4669" s="28"/>
      <c r="R4669" s="28"/>
      <c r="S4669" s="28"/>
    </row>
    <row r="4670" spans="1:19" s="31" customFormat="1" ht="13.5" hidden="1" x14ac:dyDescent="0.3">
      <c r="A4670" s="129"/>
      <c r="B4670" s="119"/>
      <c r="C4670" s="76" t="s">
        <v>45</v>
      </c>
      <c r="D4670" s="77">
        <v>10</v>
      </c>
      <c r="E4670" s="77">
        <v>0.45</v>
      </c>
      <c r="F4670" s="77"/>
      <c r="G4670" s="77">
        <v>3.1</v>
      </c>
      <c r="H4670" s="137">
        <f>G4670*E4670*D4670</f>
        <v>13.95</v>
      </c>
      <c r="I4670" s="888"/>
      <c r="J4670" s="270"/>
      <c r="K4670" s="270"/>
      <c r="L4670" s="150"/>
      <c r="M4670" s="28"/>
      <c r="N4670" s="876"/>
      <c r="O4670" s="28"/>
      <c r="P4670" s="28"/>
      <c r="Q4670" s="28"/>
      <c r="R4670" s="28"/>
      <c r="S4670" s="28"/>
    </row>
    <row r="4671" spans="1:19" s="31" customFormat="1" ht="13.5" x14ac:dyDescent="0.3">
      <c r="A4671" s="129"/>
      <c r="B4671" s="119"/>
      <c r="C4671" s="76"/>
      <c r="D4671" s="77"/>
      <c r="E4671" s="77"/>
      <c r="F4671" s="77"/>
      <c r="G4671" s="77"/>
      <c r="H4671" s="137"/>
      <c r="I4671" s="888"/>
      <c r="J4671" s="270"/>
      <c r="K4671" s="270"/>
      <c r="L4671" s="165">
        <f>SUM(K4635:K4668)</f>
        <v>5239.9972500000003</v>
      </c>
      <c r="M4671" s="28"/>
      <c r="N4671" s="876"/>
      <c r="O4671" s="28"/>
      <c r="P4671" s="28"/>
      <c r="Q4671" s="28"/>
      <c r="R4671" s="28"/>
      <c r="S4671" s="28"/>
    </row>
    <row r="4672" spans="1:19" s="31" customFormat="1" ht="13.5" x14ac:dyDescent="0.3">
      <c r="A4672" s="100" t="s">
        <v>2406</v>
      </c>
      <c r="B4672" s="101" t="s">
        <v>103</v>
      </c>
      <c r="C4672" s="76"/>
      <c r="D4672" s="77"/>
      <c r="E4672" s="77"/>
      <c r="F4672" s="77"/>
      <c r="G4672" s="77"/>
      <c r="H4672" s="137"/>
      <c r="I4672" s="888"/>
      <c r="J4672" s="270"/>
      <c r="K4672" s="270"/>
      <c r="L4672" s="150"/>
      <c r="M4672" s="28"/>
      <c r="N4672" s="876"/>
      <c r="O4672" s="28"/>
      <c r="P4672" s="28"/>
      <c r="Q4672" s="28"/>
      <c r="R4672" s="28"/>
      <c r="S4672" s="28"/>
    </row>
    <row r="4673" spans="1:19" s="31" customFormat="1" ht="13.5" x14ac:dyDescent="0.3">
      <c r="A4673" s="129"/>
      <c r="B4673" s="119"/>
      <c r="C4673" s="76"/>
      <c r="D4673" s="77"/>
      <c r="E4673" s="77"/>
      <c r="F4673" s="77"/>
      <c r="G4673" s="77"/>
      <c r="H4673" s="137"/>
      <c r="I4673" s="888"/>
      <c r="J4673" s="270"/>
      <c r="K4673" s="270"/>
      <c r="L4673" s="150"/>
      <c r="M4673" s="28"/>
      <c r="N4673" s="876"/>
      <c r="O4673" s="28"/>
      <c r="P4673" s="28"/>
      <c r="Q4673" s="28"/>
      <c r="R4673" s="28"/>
      <c r="S4673" s="28"/>
    </row>
    <row r="4674" spans="1:19" s="31" customFormat="1" ht="121.5" x14ac:dyDescent="0.3">
      <c r="A4674" s="129" t="s">
        <v>2448</v>
      </c>
      <c r="B4674" s="119" t="s">
        <v>105</v>
      </c>
      <c r="C4674" s="76" t="s">
        <v>45</v>
      </c>
      <c r="D4674" s="77"/>
      <c r="E4674" s="77"/>
      <c r="F4674" s="77"/>
      <c r="G4674" s="77"/>
      <c r="H4674" s="137"/>
      <c r="I4674" s="888">
        <f>SUM(H4675:H4676)</f>
        <v>388.99</v>
      </c>
      <c r="J4674" s="270">
        <v>32.5</v>
      </c>
      <c r="K4674" s="270">
        <f>J4674*I4674</f>
        <v>12642.175000000001</v>
      </c>
      <c r="L4674" s="150"/>
      <c r="M4674" s="28"/>
      <c r="N4674" s="876"/>
      <c r="O4674" s="28"/>
      <c r="P4674" s="28"/>
      <c r="Q4674" s="28"/>
      <c r="R4674" s="28"/>
      <c r="S4674" s="28"/>
    </row>
    <row r="4675" spans="1:19" s="31" customFormat="1" ht="13.5" hidden="1" x14ac:dyDescent="0.3">
      <c r="A4675" s="129"/>
      <c r="B4675" s="119"/>
      <c r="C4675" s="76" t="s">
        <v>45</v>
      </c>
      <c r="D4675" s="77">
        <v>1</v>
      </c>
      <c r="E4675" s="77">
        <v>449.44</v>
      </c>
      <c r="F4675" s="77"/>
      <c r="G4675" s="77"/>
      <c r="H4675" s="137">
        <f>E4675*D4675</f>
        <v>449.44</v>
      </c>
      <c r="I4675" s="888"/>
      <c r="J4675" s="270"/>
      <c r="K4675" s="270">
        <f t="shared" ref="K4675:K4690" si="395">J4675*I4675</f>
        <v>0</v>
      </c>
      <c r="L4675" s="150"/>
      <c r="M4675" s="28"/>
      <c r="N4675" s="876"/>
      <c r="O4675" s="28"/>
      <c r="P4675" s="28"/>
      <c r="Q4675" s="28"/>
      <c r="R4675" s="28"/>
      <c r="S4675" s="28"/>
    </row>
    <row r="4676" spans="1:19" s="31" customFormat="1" ht="13.5" hidden="1" x14ac:dyDescent="0.3">
      <c r="A4676" s="129"/>
      <c r="B4676" s="119"/>
      <c r="C4676" s="76" t="s">
        <v>45</v>
      </c>
      <c r="D4676" s="77">
        <v>-1</v>
      </c>
      <c r="E4676" s="77">
        <v>60.45</v>
      </c>
      <c r="F4676" s="77"/>
      <c r="G4676" s="77"/>
      <c r="H4676" s="137">
        <f>E4676*D4676</f>
        <v>-60.45</v>
      </c>
      <c r="I4676" s="888"/>
      <c r="J4676" s="270"/>
      <c r="K4676" s="270">
        <f t="shared" si="395"/>
        <v>0</v>
      </c>
      <c r="L4676" s="150"/>
      <c r="M4676" s="28"/>
      <c r="N4676" s="876"/>
      <c r="O4676" s="28"/>
      <c r="P4676" s="28"/>
      <c r="Q4676" s="28"/>
      <c r="R4676" s="28"/>
      <c r="S4676" s="28"/>
    </row>
    <row r="4677" spans="1:19" s="31" customFormat="1" ht="13.5" x14ac:dyDescent="0.3">
      <c r="A4677" s="129"/>
      <c r="B4677" s="119"/>
      <c r="C4677" s="76"/>
      <c r="D4677" s="77"/>
      <c r="E4677" s="77"/>
      <c r="F4677" s="77"/>
      <c r="G4677" s="77"/>
      <c r="H4677" s="137"/>
      <c r="I4677" s="888"/>
      <c r="J4677" s="270"/>
      <c r="K4677" s="270">
        <f t="shared" si="395"/>
        <v>0</v>
      </c>
      <c r="L4677" s="150"/>
      <c r="M4677" s="28"/>
      <c r="N4677" s="876"/>
      <c r="O4677" s="28"/>
      <c r="P4677" s="28"/>
      <c r="Q4677" s="28"/>
      <c r="R4677" s="28"/>
      <c r="S4677" s="28"/>
    </row>
    <row r="4678" spans="1:19" s="31" customFormat="1" ht="121.5" x14ac:dyDescent="0.3">
      <c r="A4678" s="129" t="s">
        <v>2449</v>
      </c>
      <c r="B4678" s="119" t="s">
        <v>107</v>
      </c>
      <c r="C4678" s="76" t="s">
        <v>45</v>
      </c>
      <c r="D4678" s="77"/>
      <c r="E4678" s="77"/>
      <c r="F4678" s="77"/>
      <c r="G4678" s="77"/>
      <c r="H4678" s="137"/>
      <c r="I4678" s="888">
        <f>SUM(H4679:H4680)</f>
        <v>111.32</v>
      </c>
      <c r="J4678" s="270">
        <v>20</v>
      </c>
      <c r="K4678" s="270">
        <f t="shared" si="395"/>
        <v>2226.3999999999996</v>
      </c>
      <c r="L4678" s="150"/>
      <c r="M4678" s="28"/>
      <c r="N4678" s="876"/>
      <c r="O4678" s="28"/>
      <c r="P4678" s="28"/>
      <c r="Q4678" s="28"/>
      <c r="R4678" s="28"/>
      <c r="S4678" s="28"/>
    </row>
    <row r="4679" spans="1:19" s="31" customFormat="1" ht="13.5" hidden="1" x14ac:dyDescent="0.3">
      <c r="A4679" s="129"/>
      <c r="B4679" s="119"/>
      <c r="C4679" s="76" t="s">
        <v>45</v>
      </c>
      <c r="D4679" s="77">
        <v>4</v>
      </c>
      <c r="E4679" s="77">
        <v>21.2</v>
      </c>
      <c r="F4679" s="77"/>
      <c r="G4679" s="77">
        <v>1</v>
      </c>
      <c r="H4679" s="137">
        <f>G4679*E4679*D4679</f>
        <v>84.8</v>
      </c>
      <c r="I4679" s="888"/>
      <c r="J4679" s="270"/>
      <c r="K4679" s="270">
        <f t="shared" si="395"/>
        <v>0</v>
      </c>
      <c r="L4679" s="150"/>
      <c r="M4679" s="28"/>
      <c r="N4679" s="876"/>
      <c r="O4679" s="28"/>
      <c r="P4679" s="28"/>
      <c r="Q4679" s="28"/>
      <c r="R4679" s="28"/>
      <c r="S4679" s="28"/>
    </row>
    <row r="4680" spans="1:19" s="31" customFormat="1" ht="13.5" hidden="1" x14ac:dyDescent="0.3">
      <c r="A4680" s="129"/>
      <c r="B4680" s="119"/>
      <c r="C4680" s="76" t="s">
        <v>45</v>
      </c>
      <c r="D4680" s="77">
        <v>4</v>
      </c>
      <c r="E4680" s="77">
        <v>22.1</v>
      </c>
      <c r="F4680" s="77"/>
      <c r="G4680" s="77">
        <v>0.3</v>
      </c>
      <c r="H4680" s="137">
        <f>G4680*E4680*D4680</f>
        <v>26.52</v>
      </c>
      <c r="I4680" s="888"/>
      <c r="J4680" s="270"/>
      <c r="K4680" s="270">
        <f t="shared" si="395"/>
        <v>0</v>
      </c>
      <c r="L4680" s="150"/>
      <c r="M4680" s="28"/>
      <c r="N4680" s="876"/>
      <c r="O4680" s="28"/>
      <c r="P4680" s="28"/>
      <c r="Q4680" s="28"/>
      <c r="R4680" s="28"/>
      <c r="S4680" s="28"/>
    </row>
    <row r="4681" spans="1:19" s="31" customFormat="1" ht="13.5" x14ac:dyDescent="0.3">
      <c r="A4681" s="129"/>
      <c r="B4681" s="119"/>
      <c r="C4681" s="76"/>
      <c r="D4681" s="77"/>
      <c r="E4681" s="77"/>
      <c r="F4681" s="77"/>
      <c r="G4681" s="77"/>
      <c r="H4681" s="137"/>
      <c r="I4681" s="888"/>
      <c r="J4681" s="270"/>
      <c r="K4681" s="270">
        <f t="shared" si="395"/>
        <v>0</v>
      </c>
      <c r="L4681" s="150"/>
      <c r="M4681" s="28"/>
      <c r="N4681" s="876"/>
      <c r="O4681" s="28"/>
      <c r="P4681" s="28"/>
      <c r="Q4681" s="28"/>
      <c r="R4681" s="28"/>
      <c r="S4681" s="28"/>
    </row>
    <row r="4682" spans="1:19" s="31" customFormat="1" ht="108" x14ac:dyDescent="0.3">
      <c r="A4682" s="116" t="s">
        <v>2450</v>
      </c>
      <c r="B4682" s="103" t="s">
        <v>418</v>
      </c>
      <c r="C4682" s="76" t="s">
        <v>45</v>
      </c>
      <c r="D4682" s="77"/>
      <c r="E4682" s="77"/>
      <c r="F4682" s="77"/>
      <c r="G4682" s="77"/>
      <c r="H4682" s="124"/>
      <c r="I4682" s="888">
        <f>SUM(H4683:H4684)</f>
        <v>78.75</v>
      </c>
      <c r="J4682" s="271">
        <v>60</v>
      </c>
      <c r="K4682" s="271">
        <f t="shared" si="395"/>
        <v>4725</v>
      </c>
      <c r="L4682" s="180"/>
      <c r="M4682" s="28"/>
      <c r="N4682" s="876"/>
      <c r="O4682" s="28"/>
      <c r="P4682" s="28"/>
      <c r="Q4682" s="28"/>
      <c r="R4682" s="28"/>
      <c r="S4682" s="28"/>
    </row>
    <row r="4683" spans="1:19" s="31" customFormat="1" ht="13.5" hidden="1" x14ac:dyDescent="0.3">
      <c r="A4683" s="129"/>
      <c r="B4683" s="119"/>
      <c r="C4683" s="76" t="s">
        <v>45</v>
      </c>
      <c r="D4683" s="77">
        <v>1</v>
      </c>
      <c r="E4683" s="77">
        <v>77</v>
      </c>
      <c r="F4683" s="77"/>
      <c r="G4683" s="77"/>
      <c r="H4683" s="137">
        <f>E4683*D4683</f>
        <v>77</v>
      </c>
      <c r="I4683" s="888"/>
      <c r="J4683" s="270"/>
      <c r="K4683" s="270">
        <f t="shared" si="395"/>
        <v>0</v>
      </c>
      <c r="L4683" s="150"/>
      <c r="M4683" s="28"/>
      <c r="N4683" s="876"/>
      <c r="O4683" s="28"/>
      <c r="P4683" s="28"/>
      <c r="Q4683" s="28"/>
      <c r="R4683" s="28"/>
      <c r="S4683" s="28"/>
    </row>
    <row r="4684" spans="1:19" s="31" customFormat="1" ht="13.5" hidden="1" x14ac:dyDescent="0.3">
      <c r="A4684" s="129"/>
      <c r="B4684" s="119"/>
      <c r="C4684" s="76" t="s">
        <v>45</v>
      </c>
      <c r="D4684" s="77">
        <v>1</v>
      </c>
      <c r="E4684" s="77">
        <v>8.75</v>
      </c>
      <c r="F4684" s="77"/>
      <c r="G4684" s="77">
        <v>0.2</v>
      </c>
      <c r="H4684" s="137">
        <f>G4684*E4684*D4684</f>
        <v>1.75</v>
      </c>
      <c r="I4684" s="888"/>
      <c r="J4684" s="270"/>
      <c r="K4684" s="270">
        <f t="shared" si="395"/>
        <v>0</v>
      </c>
      <c r="L4684" s="150"/>
      <c r="M4684" s="28"/>
      <c r="N4684" s="876"/>
      <c r="O4684" s="28"/>
      <c r="P4684" s="28"/>
      <c r="Q4684" s="28"/>
      <c r="R4684" s="28"/>
      <c r="S4684" s="28"/>
    </row>
    <row r="4685" spans="1:19" s="31" customFormat="1" ht="13.5" x14ac:dyDescent="0.3">
      <c r="A4685" s="129"/>
      <c r="B4685" s="119"/>
      <c r="C4685" s="76"/>
      <c r="D4685" s="77"/>
      <c r="E4685" s="77"/>
      <c r="F4685" s="77"/>
      <c r="G4685" s="77"/>
      <c r="H4685" s="137"/>
      <c r="I4685" s="888"/>
      <c r="J4685" s="270"/>
      <c r="K4685" s="270">
        <f t="shared" si="395"/>
        <v>0</v>
      </c>
      <c r="L4685" s="150"/>
      <c r="M4685" s="28"/>
      <c r="N4685" s="876"/>
      <c r="O4685" s="28"/>
      <c r="P4685" s="28"/>
      <c r="Q4685" s="28"/>
      <c r="R4685" s="28"/>
      <c r="S4685" s="28"/>
    </row>
    <row r="4686" spans="1:19" s="31" customFormat="1" ht="81" x14ac:dyDescent="0.3">
      <c r="A4686" s="129" t="s">
        <v>2451</v>
      </c>
      <c r="B4686" s="119" t="s">
        <v>110</v>
      </c>
      <c r="C4686" s="76"/>
      <c r="D4686" s="77"/>
      <c r="E4686" s="77"/>
      <c r="F4686" s="77"/>
      <c r="G4686" s="77"/>
      <c r="H4686" s="137"/>
      <c r="I4686" s="888"/>
      <c r="J4686" s="270"/>
      <c r="K4686" s="270">
        <f t="shared" si="395"/>
        <v>0</v>
      </c>
      <c r="L4686" s="150"/>
      <c r="M4686" s="28"/>
      <c r="N4686" s="876"/>
      <c r="O4686" s="28"/>
      <c r="P4686" s="28"/>
      <c r="Q4686" s="28"/>
      <c r="R4686" s="28"/>
      <c r="S4686" s="28"/>
    </row>
    <row r="4687" spans="1:19" s="31" customFormat="1" ht="13.5" x14ac:dyDescent="0.3">
      <c r="A4687" s="129" t="s">
        <v>2452</v>
      </c>
      <c r="B4687" s="119" t="s">
        <v>111</v>
      </c>
      <c r="C4687" s="76" t="s">
        <v>112</v>
      </c>
      <c r="D4687" s="77">
        <v>4</v>
      </c>
      <c r="E4687" s="77">
        <v>22.1</v>
      </c>
      <c r="F4687" s="77"/>
      <c r="G4687" s="77"/>
      <c r="H4687" s="137">
        <f>E4687*D4687</f>
        <v>88.4</v>
      </c>
      <c r="I4687" s="888">
        <f>H4687</f>
        <v>88.4</v>
      </c>
      <c r="J4687" s="270">
        <v>17.5</v>
      </c>
      <c r="K4687" s="270">
        <f t="shared" si="395"/>
        <v>1547</v>
      </c>
      <c r="L4687" s="150"/>
      <c r="M4687" s="28"/>
      <c r="N4687" s="876"/>
      <c r="O4687" s="28"/>
      <c r="P4687" s="28"/>
      <c r="Q4687" s="28"/>
      <c r="R4687" s="28"/>
      <c r="S4687" s="28"/>
    </row>
    <row r="4688" spans="1:19" s="31" customFormat="1" ht="27" x14ac:dyDescent="0.3">
      <c r="A4688" s="129" t="s">
        <v>2453</v>
      </c>
      <c r="B4688" s="119" t="s">
        <v>113</v>
      </c>
      <c r="C4688" s="76" t="s">
        <v>112</v>
      </c>
      <c r="D4688" s="77">
        <v>4</v>
      </c>
      <c r="E4688" s="77">
        <v>7.75</v>
      </c>
      <c r="F4688" s="77"/>
      <c r="G4688" s="77"/>
      <c r="H4688" s="137">
        <f>E4688*D4688</f>
        <v>31</v>
      </c>
      <c r="I4688" s="888">
        <f>H4688</f>
        <v>31</v>
      </c>
      <c r="J4688" s="270">
        <v>12.5</v>
      </c>
      <c r="K4688" s="270">
        <f t="shared" si="395"/>
        <v>387.5</v>
      </c>
      <c r="L4688" s="150"/>
      <c r="M4688" s="28"/>
      <c r="N4688" s="876"/>
      <c r="O4688" s="28"/>
      <c r="P4688" s="28"/>
      <c r="Q4688" s="28"/>
      <c r="R4688" s="28"/>
      <c r="S4688" s="28"/>
    </row>
    <row r="4689" spans="1:19" s="31" customFormat="1" ht="13.5" x14ac:dyDescent="0.3">
      <c r="A4689" s="129"/>
      <c r="B4689" s="119"/>
      <c r="C4689" s="76"/>
      <c r="D4689" s="77"/>
      <c r="E4689" s="77"/>
      <c r="F4689" s="77"/>
      <c r="G4689" s="77"/>
      <c r="H4689" s="137"/>
      <c r="I4689" s="888"/>
      <c r="J4689" s="270"/>
      <c r="K4689" s="270">
        <f t="shared" si="395"/>
        <v>0</v>
      </c>
      <c r="L4689" s="150"/>
      <c r="M4689" s="28"/>
      <c r="N4689" s="876"/>
      <c r="O4689" s="28"/>
      <c r="P4689" s="28"/>
      <c r="Q4689" s="28"/>
      <c r="R4689" s="28"/>
      <c r="S4689" s="28"/>
    </row>
    <row r="4690" spans="1:19" s="31" customFormat="1" ht="81" x14ac:dyDescent="0.3">
      <c r="A4690" s="129" t="s">
        <v>2454</v>
      </c>
      <c r="B4690" s="119" t="s">
        <v>3595</v>
      </c>
      <c r="C4690" s="76" t="s">
        <v>45</v>
      </c>
      <c r="D4690" s="77"/>
      <c r="E4690" s="77"/>
      <c r="F4690" s="77"/>
      <c r="G4690" s="77"/>
      <c r="H4690" s="137"/>
      <c r="I4690" s="888">
        <f>SUM(H4691:H4694)</f>
        <v>34.589999999999996</v>
      </c>
      <c r="J4690" s="270">
        <v>15</v>
      </c>
      <c r="K4690" s="298">
        <f t="shared" si="395"/>
        <v>518.84999999999991</v>
      </c>
      <c r="L4690" s="178"/>
      <c r="M4690" s="28"/>
      <c r="N4690" s="876"/>
      <c r="O4690" s="28"/>
      <c r="P4690" s="28"/>
      <c r="Q4690" s="28"/>
      <c r="R4690" s="28"/>
      <c r="S4690" s="28"/>
    </row>
    <row r="4691" spans="1:19" s="31" customFormat="1" ht="13.5" hidden="1" x14ac:dyDescent="0.3">
      <c r="A4691" s="144"/>
      <c r="B4691" s="102"/>
      <c r="C4691" s="76" t="s">
        <v>45</v>
      </c>
      <c r="D4691" s="77">
        <v>1</v>
      </c>
      <c r="E4691" s="77">
        <v>13.71</v>
      </c>
      <c r="F4691" s="77"/>
      <c r="G4691" s="77"/>
      <c r="H4691" s="137">
        <f>E4691*D4691</f>
        <v>13.71</v>
      </c>
      <c r="I4691" s="888"/>
      <c r="J4691" s="270"/>
      <c r="K4691" s="270"/>
      <c r="L4691" s="150"/>
      <c r="M4691" s="28"/>
      <c r="N4691" s="876"/>
      <c r="O4691" s="28"/>
      <c r="P4691" s="28"/>
      <c r="Q4691" s="28"/>
      <c r="R4691" s="28"/>
      <c r="S4691" s="28"/>
    </row>
    <row r="4692" spans="1:19" s="31" customFormat="1" ht="13.5" hidden="1" x14ac:dyDescent="0.3">
      <c r="A4692" s="144"/>
      <c r="B4692" s="102"/>
      <c r="C4692" s="76" t="s">
        <v>45</v>
      </c>
      <c r="D4692" s="77">
        <v>1</v>
      </c>
      <c r="E4692" s="77">
        <v>3.52</v>
      </c>
      <c r="F4692" s="77"/>
      <c r="G4692" s="77"/>
      <c r="H4692" s="137">
        <f t="shared" ref="H4692:H4694" si="396">E4692*D4692</f>
        <v>3.52</v>
      </c>
      <c r="I4692" s="888"/>
      <c r="J4692" s="270"/>
      <c r="K4692" s="270"/>
      <c r="L4692" s="150"/>
      <c r="M4692" s="28"/>
      <c r="N4692" s="876"/>
      <c r="O4692" s="28"/>
      <c r="P4692" s="28"/>
      <c r="Q4692" s="28"/>
      <c r="R4692" s="28"/>
      <c r="S4692" s="28"/>
    </row>
    <row r="4693" spans="1:19" s="31" customFormat="1" ht="13.5" hidden="1" x14ac:dyDescent="0.3">
      <c r="A4693" s="144"/>
      <c r="B4693" s="102"/>
      <c r="C4693" s="76" t="s">
        <v>45</v>
      </c>
      <c r="D4693" s="77">
        <v>1</v>
      </c>
      <c r="E4693" s="77">
        <v>14.1</v>
      </c>
      <c r="F4693" s="77"/>
      <c r="G4693" s="77"/>
      <c r="H4693" s="137">
        <f t="shared" si="396"/>
        <v>14.1</v>
      </c>
      <c r="I4693" s="888"/>
      <c r="J4693" s="270"/>
      <c r="K4693" s="270"/>
      <c r="L4693" s="150"/>
      <c r="M4693" s="28"/>
      <c r="N4693" s="876"/>
      <c r="O4693" s="28"/>
      <c r="P4693" s="28"/>
      <c r="Q4693" s="28"/>
      <c r="R4693" s="28"/>
      <c r="S4693" s="28"/>
    </row>
    <row r="4694" spans="1:19" s="31" customFormat="1" ht="13.5" hidden="1" x14ac:dyDescent="0.3">
      <c r="A4694" s="144"/>
      <c r="B4694" s="102"/>
      <c r="C4694" s="76" t="s">
        <v>45</v>
      </c>
      <c r="D4694" s="77">
        <v>1</v>
      </c>
      <c r="E4694" s="77">
        <v>3.26</v>
      </c>
      <c r="F4694" s="77"/>
      <c r="G4694" s="77"/>
      <c r="H4694" s="137">
        <f t="shared" si="396"/>
        <v>3.26</v>
      </c>
      <c r="I4694" s="888"/>
      <c r="J4694" s="270"/>
      <c r="K4694" s="270"/>
      <c r="L4694" s="150"/>
      <c r="M4694" s="28"/>
      <c r="N4694" s="876"/>
      <c r="O4694" s="28"/>
      <c r="P4694" s="28"/>
      <c r="Q4694" s="28"/>
      <c r="R4694" s="28"/>
      <c r="S4694" s="28"/>
    </row>
    <row r="4695" spans="1:19" s="31" customFormat="1" ht="13.5" x14ac:dyDescent="0.3">
      <c r="A4695" s="125"/>
      <c r="B4695" s="121"/>
      <c r="C4695" s="76"/>
      <c r="D4695" s="77"/>
      <c r="E4695" s="77"/>
      <c r="F4695" s="77"/>
      <c r="G4695" s="77"/>
      <c r="H4695" s="137"/>
      <c r="I4695" s="888"/>
      <c r="J4695" s="270"/>
      <c r="K4695" s="270"/>
      <c r="L4695" s="150"/>
      <c r="M4695" s="28"/>
      <c r="N4695" s="876"/>
      <c r="O4695" s="28"/>
      <c r="P4695" s="28"/>
      <c r="Q4695" s="28"/>
      <c r="R4695" s="28"/>
      <c r="S4695" s="28"/>
    </row>
    <row r="4696" spans="1:19" s="31" customFormat="1" ht="13.5" x14ac:dyDescent="0.3">
      <c r="A4696" s="125"/>
      <c r="B4696" s="121"/>
      <c r="C4696" s="76"/>
      <c r="D4696" s="77"/>
      <c r="E4696" s="77"/>
      <c r="F4696" s="77"/>
      <c r="G4696" s="77"/>
      <c r="H4696" s="137"/>
      <c r="I4696" s="888"/>
      <c r="J4696" s="270"/>
      <c r="K4696" s="270"/>
      <c r="L4696" s="165">
        <f>SUM(K4674:K4690)</f>
        <v>22046.924999999999</v>
      </c>
      <c r="M4696" s="28"/>
      <c r="N4696" s="876"/>
      <c r="O4696" s="28"/>
      <c r="P4696" s="28"/>
      <c r="Q4696" s="28"/>
      <c r="R4696" s="28"/>
      <c r="S4696" s="28"/>
    </row>
    <row r="4697" spans="1:19" s="31" customFormat="1" ht="13.5" x14ac:dyDescent="0.3">
      <c r="A4697" s="100" t="s">
        <v>2407</v>
      </c>
      <c r="B4697" s="101" t="s">
        <v>117</v>
      </c>
      <c r="C4697" s="76"/>
      <c r="D4697" s="77"/>
      <c r="E4697" s="77"/>
      <c r="F4697" s="77"/>
      <c r="G4697" s="77"/>
      <c r="H4697" s="137"/>
      <c r="I4697" s="888"/>
      <c r="J4697" s="270"/>
      <c r="K4697" s="270"/>
      <c r="L4697" s="150"/>
      <c r="M4697" s="28"/>
      <c r="N4697" s="876"/>
      <c r="O4697" s="28"/>
      <c r="P4697" s="28"/>
      <c r="Q4697" s="28"/>
      <c r="R4697" s="28"/>
      <c r="S4697" s="28"/>
    </row>
    <row r="4698" spans="1:19" s="31" customFormat="1" ht="13.5" x14ac:dyDescent="0.3">
      <c r="A4698" s="116"/>
      <c r="B4698" s="104"/>
      <c r="C4698" s="76"/>
      <c r="D4698" s="77"/>
      <c r="E4698" s="77"/>
      <c r="F4698" s="77"/>
      <c r="G4698" s="77"/>
      <c r="H4698" s="124"/>
      <c r="I4698" s="888"/>
      <c r="J4698" s="270"/>
      <c r="K4698" s="270"/>
      <c r="L4698" s="150"/>
      <c r="M4698" s="28"/>
      <c r="N4698" s="876"/>
      <c r="O4698" s="28"/>
      <c r="P4698" s="28"/>
      <c r="Q4698" s="28"/>
      <c r="R4698" s="28"/>
      <c r="S4698" s="28"/>
    </row>
    <row r="4699" spans="1:19" s="31" customFormat="1" ht="13.5" x14ac:dyDescent="0.3">
      <c r="A4699" s="116" t="s">
        <v>2455</v>
      </c>
      <c r="B4699" s="119" t="s">
        <v>119</v>
      </c>
      <c r="C4699" s="76"/>
      <c r="D4699" s="77"/>
      <c r="E4699" s="77"/>
      <c r="F4699" s="77"/>
      <c r="G4699" s="77"/>
      <c r="H4699" s="124"/>
      <c r="I4699" s="888"/>
      <c r="J4699" s="270"/>
      <c r="K4699" s="270"/>
      <c r="L4699" s="150"/>
      <c r="M4699" s="28"/>
      <c r="N4699" s="876"/>
      <c r="O4699" s="28"/>
      <c r="P4699" s="28"/>
      <c r="Q4699" s="28"/>
      <c r="R4699" s="28"/>
      <c r="S4699" s="28"/>
    </row>
    <row r="4700" spans="1:19" s="31" customFormat="1" ht="81" x14ac:dyDescent="0.3">
      <c r="A4700" s="116" t="s">
        <v>2456</v>
      </c>
      <c r="B4700" s="119" t="s">
        <v>121</v>
      </c>
      <c r="C4700" s="76" t="s">
        <v>45</v>
      </c>
      <c r="D4700" s="77"/>
      <c r="E4700" s="77"/>
      <c r="F4700" s="77"/>
      <c r="G4700" s="77"/>
      <c r="H4700" s="124"/>
      <c r="I4700" s="888">
        <f>SUM(H4701:H4719)</f>
        <v>811.69</v>
      </c>
      <c r="J4700" s="270">
        <v>11</v>
      </c>
      <c r="K4700" s="270">
        <f>J4700*I4700</f>
        <v>8928.59</v>
      </c>
      <c r="L4700" s="150"/>
      <c r="M4700" s="28"/>
      <c r="N4700" s="876"/>
      <c r="O4700" s="28"/>
      <c r="P4700" s="28"/>
      <c r="Q4700" s="28"/>
      <c r="R4700" s="28"/>
      <c r="S4700" s="28"/>
    </row>
    <row r="4701" spans="1:19" s="31" customFormat="1" ht="13.5" hidden="1" x14ac:dyDescent="0.3">
      <c r="A4701" s="116"/>
      <c r="B4701" s="119"/>
      <c r="C4701" s="76" t="s">
        <v>45</v>
      </c>
      <c r="D4701" s="77">
        <v>1</v>
      </c>
      <c r="E4701" s="77">
        <v>94.03</v>
      </c>
      <c r="F4701" s="77"/>
      <c r="G4701" s="77"/>
      <c r="H4701" s="124">
        <f>E4701*D4701</f>
        <v>94.03</v>
      </c>
      <c r="I4701" s="888"/>
      <c r="J4701" s="270"/>
      <c r="K4701" s="270">
        <f t="shared" ref="K4701:K4764" si="397">J4701*I4701</f>
        <v>0</v>
      </c>
      <c r="L4701" s="150"/>
      <c r="M4701" s="28"/>
      <c r="N4701" s="876"/>
      <c r="O4701" s="28"/>
      <c r="P4701" s="28"/>
      <c r="Q4701" s="28"/>
      <c r="R4701" s="28"/>
      <c r="S4701" s="28"/>
    </row>
    <row r="4702" spans="1:19" s="31" customFormat="1" ht="13.5" hidden="1" x14ac:dyDescent="0.3">
      <c r="A4702" s="116"/>
      <c r="B4702" s="119"/>
      <c r="C4702" s="76" t="s">
        <v>45</v>
      </c>
      <c r="D4702" s="77">
        <v>1</v>
      </c>
      <c r="E4702" s="77">
        <v>13.86</v>
      </c>
      <c r="F4702" s="77"/>
      <c r="G4702" s="77"/>
      <c r="H4702" s="124">
        <f t="shared" ref="H4702:H4719" si="398">E4702*D4702</f>
        <v>13.86</v>
      </c>
      <c r="I4702" s="888"/>
      <c r="J4702" s="270"/>
      <c r="K4702" s="270">
        <f t="shared" si="397"/>
        <v>0</v>
      </c>
      <c r="L4702" s="150"/>
      <c r="M4702" s="28"/>
      <c r="N4702" s="876"/>
      <c r="O4702" s="28"/>
      <c r="P4702" s="28"/>
      <c r="Q4702" s="28"/>
      <c r="R4702" s="28"/>
      <c r="S4702" s="28"/>
    </row>
    <row r="4703" spans="1:19" s="31" customFormat="1" ht="13.5" hidden="1" x14ac:dyDescent="0.3">
      <c r="A4703" s="116"/>
      <c r="B4703" s="119"/>
      <c r="C4703" s="76" t="s">
        <v>45</v>
      </c>
      <c r="D4703" s="77">
        <v>1</v>
      </c>
      <c r="E4703" s="77">
        <v>3.67</v>
      </c>
      <c r="F4703" s="77"/>
      <c r="G4703" s="77"/>
      <c r="H4703" s="124">
        <f t="shared" si="398"/>
        <v>3.67</v>
      </c>
      <c r="I4703" s="888"/>
      <c r="J4703" s="270"/>
      <c r="K4703" s="270">
        <f t="shared" si="397"/>
        <v>0</v>
      </c>
      <c r="L4703" s="150"/>
      <c r="M4703" s="28"/>
      <c r="N4703" s="876"/>
      <c r="O4703" s="28"/>
      <c r="P4703" s="28"/>
      <c r="Q4703" s="28"/>
      <c r="R4703" s="28"/>
      <c r="S4703" s="28"/>
    </row>
    <row r="4704" spans="1:19" s="31" customFormat="1" ht="13.5" hidden="1" x14ac:dyDescent="0.3">
      <c r="A4704" s="116"/>
      <c r="B4704" s="119"/>
      <c r="C4704" s="76" t="s">
        <v>45</v>
      </c>
      <c r="D4704" s="77">
        <v>1</v>
      </c>
      <c r="E4704" s="77">
        <v>14.25</v>
      </c>
      <c r="F4704" s="77"/>
      <c r="G4704" s="77"/>
      <c r="H4704" s="124">
        <f t="shared" si="398"/>
        <v>14.25</v>
      </c>
      <c r="I4704" s="888"/>
      <c r="J4704" s="270"/>
      <c r="K4704" s="270">
        <f t="shared" si="397"/>
        <v>0</v>
      </c>
      <c r="L4704" s="150"/>
      <c r="M4704" s="28"/>
      <c r="N4704" s="876"/>
      <c r="O4704" s="28"/>
      <c r="P4704" s="28"/>
      <c r="Q4704" s="28"/>
      <c r="R4704" s="28"/>
      <c r="S4704" s="28"/>
    </row>
    <row r="4705" spans="1:19" s="31" customFormat="1" ht="13.5" hidden="1" x14ac:dyDescent="0.3">
      <c r="A4705" s="116"/>
      <c r="B4705" s="119"/>
      <c r="C4705" s="76" t="s">
        <v>45</v>
      </c>
      <c r="D4705" s="77">
        <v>1</v>
      </c>
      <c r="E4705" s="77">
        <v>21.06</v>
      </c>
      <c r="F4705" s="77"/>
      <c r="G4705" s="77"/>
      <c r="H4705" s="124">
        <f t="shared" si="398"/>
        <v>21.06</v>
      </c>
      <c r="I4705" s="888"/>
      <c r="J4705" s="270"/>
      <c r="K4705" s="270">
        <f t="shared" si="397"/>
        <v>0</v>
      </c>
      <c r="L4705" s="150"/>
      <c r="M4705" s="28"/>
      <c r="N4705" s="876"/>
      <c r="O4705" s="28"/>
      <c r="P4705" s="28"/>
      <c r="Q4705" s="28"/>
      <c r="R4705" s="28"/>
      <c r="S4705" s="28"/>
    </row>
    <row r="4706" spans="1:19" s="31" customFormat="1" ht="13.5" hidden="1" x14ac:dyDescent="0.3">
      <c r="A4706" s="116"/>
      <c r="B4706" s="119"/>
      <c r="C4706" s="76" t="s">
        <v>45</v>
      </c>
      <c r="D4706" s="77">
        <v>1</v>
      </c>
      <c r="E4706" s="77">
        <v>77.81</v>
      </c>
      <c r="F4706" s="77"/>
      <c r="G4706" s="77"/>
      <c r="H4706" s="124">
        <f t="shared" si="398"/>
        <v>77.81</v>
      </c>
      <c r="I4706" s="888"/>
      <c r="J4706" s="270"/>
      <c r="K4706" s="270">
        <f t="shared" si="397"/>
        <v>0</v>
      </c>
      <c r="L4706" s="150"/>
      <c r="M4706" s="28"/>
      <c r="N4706" s="876"/>
      <c r="O4706" s="28"/>
      <c r="P4706" s="28"/>
      <c r="Q4706" s="28"/>
      <c r="R4706" s="28"/>
      <c r="S4706" s="28"/>
    </row>
    <row r="4707" spans="1:19" s="31" customFormat="1" ht="13.5" hidden="1" x14ac:dyDescent="0.3">
      <c r="A4707" s="116"/>
      <c r="B4707" s="119"/>
      <c r="C4707" s="76" t="s">
        <v>45</v>
      </c>
      <c r="D4707" s="77">
        <v>1</v>
      </c>
      <c r="E4707" s="77">
        <v>38.79</v>
      </c>
      <c r="F4707" s="77"/>
      <c r="G4707" s="77"/>
      <c r="H4707" s="124">
        <f t="shared" si="398"/>
        <v>38.79</v>
      </c>
      <c r="I4707" s="888"/>
      <c r="J4707" s="270"/>
      <c r="K4707" s="270">
        <f t="shared" si="397"/>
        <v>0</v>
      </c>
      <c r="L4707" s="150"/>
      <c r="M4707" s="28"/>
      <c r="N4707" s="876"/>
      <c r="O4707" s="28"/>
      <c r="P4707" s="28"/>
      <c r="Q4707" s="28"/>
      <c r="R4707" s="28"/>
      <c r="S4707" s="28"/>
    </row>
    <row r="4708" spans="1:19" s="31" customFormat="1" ht="13.5" hidden="1" x14ac:dyDescent="0.3">
      <c r="A4708" s="116"/>
      <c r="B4708" s="119"/>
      <c r="C4708" s="76" t="s">
        <v>45</v>
      </c>
      <c r="D4708" s="77">
        <v>1</v>
      </c>
      <c r="E4708" s="77">
        <v>73.87</v>
      </c>
      <c r="F4708" s="77"/>
      <c r="G4708" s="77"/>
      <c r="H4708" s="124">
        <f t="shared" si="398"/>
        <v>73.87</v>
      </c>
      <c r="I4708" s="888"/>
      <c r="J4708" s="270"/>
      <c r="K4708" s="270">
        <f t="shared" si="397"/>
        <v>0</v>
      </c>
      <c r="L4708" s="150"/>
      <c r="M4708" s="28"/>
      <c r="N4708" s="876"/>
      <c r="O4708" s="28"/>
      <c r="P4708" s="28"/>
      <c r="Q4708" s="28"/>
      <c r="R4708" s="28"/>
      <c r="S4708" s="28"/>
    </row>
    <row r="4709" spans="1:19" s="31" customFormat="1" ht="13.5" hidden="1" x14ac:dyDescent="0.3">
      <c r="A4709" s="116"/>
      <c r="B4709" s="119"/>
      <c r="C4709" s="76" t="s">
        <v>45</v>
      </c>
      <c r="D4709" s="77">
        <v>1</v>
      </c>
      <c r="E4709" s="77">
        <v>22.19</v>
      </c>
      <c r="F4709" s="77"/>
      <c r="G4709" s="77"/>
      <c r="H4709" s="124">
        <f t="shared" si="398"/>
        <v>22.19</v>
      </c>
      <c r="I4709" s="888"/>
      <c r="J4709" s="270"/>
      <c r="K4709" s="270">
        <f t="shared" si="397"/>
        <v>0</v>
      </c>
      <c r="L4709" s="150"/>
      <c r="M4709" s="28"/>
      <c r="N4709" s="876"/>
      <c r="O4709" s="28"/>
      <c r="P4709" s="28"/>
      <c r="Q4709" s="28"/>
      <c r="R4709" s="28"/>
      <c r="S4709" s="28"/>
    </row>
    <row r="4710" spans="1:19" s="31" customFormat="1" ht="13.5" hidden="1" x14ac:dyDescent="0.3">
      <c r="A4710" s="116"/>
      <c r="B4710" s="119"/>
      <c r="C4710" s="76" t="s">
        <v>45</v>
      </c>
      <c r="D4710" s="77">
        <v>1</v>
      </c>
      <c r="E4710" s="77">
        <v>50.24</v>
      </c>
      <c r="F4710" s="77"/>
      <c r="G4710" s="77"/>
      <c r="H4710" s="124">
        <f t="shared" si="398"/>
        <v>50.24</v>
      </c>
      <c r="I4710" s="888"/>
      <c r="J4710" s="270"/>
      <c r="K4710" s="270">
        <f t="shared" si="397"/>
        <v>0</v>
      </c>
      <c r="L4710" s="150"/>
      <c r="M4710" s="28"/>
      <c r="N4710" s="876"/>
      <c r="O4710" s="28"/>
      <c r="P4710" s="28"/>
      <c r="Q4710" s="28"/>
      <c r="R4710" s="28"/>
      <c r="S4710" s="28"/>
    </row>
    <row r="4711" spans="1:19" s="31" customFormat="1" ht="13.5" hidden="1" x14ac:dyDescent="0.3">
      <c r="A4711" s="116"/>
      <c r="B4711" s="119"/>
      <c r="C4711" s="76" t="s">
        <v>45</v>
      </c>
      <c r="D4711" s="77">
        <v>1</v>
      </c>
      <c r="E4711" s="77">
        <v>50.07</v>
      </c>
      <c r="F4711" s="77"/>
      <c r="G4711" s="77"/>
      <c r="H4711" s="124">
        <f t="shared" si="398"/>
        <v>50.07</v>
      </c>
      <c r="I4711" s="888"/>
      <c r="J4711" s="270"/>
      <c r="K4711" s="270">
        <f t="shared" si="397"/>
        <v>0</v>
      </c>
      <c r="L4711" s="150"/>
      <c r="M4711" s="28"/>
      <c r="N4711" s="876"/>
      <c r="O4711" s="28"/>
      <c r="P4711" s="28"/>
      <c r="Q4711" s="28"/>
      <c r="R4711" s="28"/>
      <c r="S4711" s="28"/>
    </row>
    <row r="4712" spans="1:19" s="31" customFormat="1" ht="13.5" hidden="1" x14ac:dyDescent="0.3">
      <c r="A4712" s="116"/>
      <c r="B4712" s="119"/>
      <c r="C4712" s="76" t="s">
        <v>45</v>
      </c>
      <c r="D4712" s="77">
        <v>1</v>
      </c>
      <c r="E4712" s="77">
        <v>51.48</v>
      </c>
      <c r="F4712" s="77"/>
      <c r="G4712" s="77"/>
      <c r="H4712" s="124">
        <f t="shared" si="398"/>
        <v>51.48</v>
      </c>
      <c r="I4712" s="888"/>
      <c r="J4712" s="270"/>
      <c r="K4712" s="270">
        <f t="shared" si="397"/>
        <v>0</v>
      </c>
      <c r="L4712" s="150"/>
      <c r="M4712" s="28"/>
      <c r="N4712" s="876"/>
      <c r="O4712" s="28"/>
      <c r="P4712" s="28"/>
      <c r="Q4712" s="28"/>
      <c r="R4712" s="28"/>
      <c r="S4712" s="28"/>
    </row>
    <row r="4713" spans="1:19" s="31" customFormat="1" ht="13.5" hidden="1" x14ac:dyDescent="0.3">
      <c r="A4713" s="116"/>
      <c r="B4713" s="119"/>
      <c r="C4713" s="76" t="s">
        <v>45</v>
      </c>
      <c r="D4713" s="77">
        <v>1</v>
      </c>
      <c r="E4713" s="77">
        <v>49.57</v>
      </c>
      <c r="F4713" s="77"/>
      <c r="G4713" s="77"/>
      <c r="H4713" s="124">
        <f t="shared" si="398"/>
        <v>49.57</v>
      </c>
      <c r="I4713" s="888"/>
      <c r="J4713" s="270"/>
      <c r="K4713" s="270">
        <f t="shared" si="397"/>
        <v>0</v>
      </c>
      <c r="L4713" s="150"/>
      <c r="M4713" s="28"/>
      <c r="N4713" s="876"/>
      <c r="O4713" s="28"/>
      <c r="P4713" s="28"/>
      <c r="Q4713" s="28"/>
      <c r="R4713" s="28"/>
      <c r="S4713" s="28"/>
    </row>
    <row r="4714" spans="1:19" s="31" customFormat="1" ht="13.5" hidden="1" x14ac:dyDescent="0.3">
      <c r="A4714" s="116"/>
      <c r="B4714" s="119"/>
      <c r="C4714" s="76" t="s">
        <v>45</v>
      </c>
      <c r="D4714" s="77">
        <v>1</v>
      </c>
      <c r="E4714" s="77">
        <v>31.97</v>
      </c>
      <c r="F4714" s="77"/>
      <c r="G4714" s="77"/>
      <c r="H4714" s="124">
        <f t="shared" si="398"/>
        <v>31.97</v>
      </c>
      <c r="I4714" s="888"/>
      <c r="J4714" s="270"/>
      <c r="K4714" s="270">
        <f t="shared" si="397"/>
        <v>0</v>
      </c>
      <c r="L4714" s="150"/>
      <c r="M4714" s="28"/>
      <c r="N4714" s="876"/>
      <c r="O4714" s="28"/>
      <c r="P4714" s="28"/>
      <c r="Q4714" s="28"/>
      <c r="R4714" s="28"/>
      <c r="S4714" s="28"/>
    </row>
    <row r="4715" spans="1:19" s="31" customFormat="1" ht="13.5" hidden="1" x14ac:dyDescent="0.3">
      <c r="A4715" s="116"/>
      <c r="B4715" s="119"/>
      <c r="C4715" s="76" t="s">
        <v>45</v>
      </c>
      <c r="D4715" s="77">
        <v>1</v>
      </c>
      <c r="E4715" s="77">
        <v>55</v>
      </c>
      <c r="F4715" s="77"/>
      <c r="G4715" s="77"/>
      <c r="H4715" s="124">
        <f t="shared" si="398"/>
        <v>55</v>
      </c>
      <c r="I4715" s="888"/>
      <c r="J4715" s="270"/>
      <c r="K4715" s="270">
        <f t="shared" si="397"/>
        <v>0</v>
      </c>
      <c r="L4715" s="150"/>
      <c r="M4715" s="28"/>
      <c r="N4715" s="876"/>
      <c r="O4715" s="28"/>
      <c r="P4715" s="28"/>
      <c r="Q4715" s="28"/>
      <c r="R4715" s="28"/>
      <c r="S4715" s="28"/>
    </row>
    <row r="4716" spans="1:19" s="31" customFormat="1" ht="13.5" hidden="1" x14ac:dyDescent="0.3">
      <c r="A4716" s="116"/>
      <c r="B4716" s="119"/>
      <c r="C4716" s="76" t="s">
        <v>45</v>
      </c>
      <c r="D4716" s="77">
        <v>1</v>
      </c>
      <c r="E4716" s="77">
        <v>45.28</v>
      </c>
      <c r="F4716" s="77"/>
      <c r="G4716" s="77"/>
      <c r="H4716" s="124">
        <f t="shared" si="398"/>
        <v>45.28</v>
      </c>
      <c r="I4716" s="888"/>
      <c r="J4716" s="270"/>
      <c r="K4716" s="270">
        <f t="shared" si="397"/>
        <v>0</v>
      </c>
      <c r="L4716" s="150"/>
      <c r="M4716" s="28"/>
      <c r="N4716" s="876"/>
      <c r="O4716" s="28"/>
      <c r="P4716" s="28"/>
      <c r="Q4716" s="28"/>
      <c r="R4716" s="28"/>
      <c r="S4716" s="28"/>
    </row>
    <row r="4717" spans="1:19" s="31" customFormat="1" ht="13.5" hidden="1" x14ac:dyDescent="0.3">
      <c r="A4717" s="116"/>
      <c r="B4717" s="119"/>
      <c r="C4717" s="76" t="s">
        <v>45</v>
      </c>
      <c r="D4717" s="77">
        <v>1</v>
      </c>
      <c r="E4717" s="77">
        <v>40.409999999999997</v>
      </c>
      <c r="F4717" s="77"/>
      <c r="G4717" s="77"/>
      <c r="H4717" s="124">
        <f t="shared" si="398"/>
        <v>40.409999999999997</v>
      </c>
      <c r="I4717" s="888"/>
      <c r="J4717" s="270"/>
      <c r="K4717" s="270">
        <f t="shared" si="397"/>
        <v>0</v>
      </c>
      <c r="L4717" s="150"/>
      <c r="M4717" s="28"/>
      <c r="N4717" s="876"/>
      <c r="O4717" s="28"/>
      <c r="P4717" s="28"/>
      <c r="Q4717" s="28"/>
      <c r="R4717" s="28"/>
      <c r="S4717" s="28"/>
    </row>
    <row r="4718" spans="1:19" s="31" customFormat="1" ht="13.5" hidden="1" x14ac:dyDescent="0.3">
      <c r="A4718" s="116"/>
      <c r="B4718" s="119"/>
      <c r="C4718" s="76" t="s">
        <v>45</v>
      </c>
      <c r="D4718" s="77">
        <v>1</v>
      </c>
      <c r="E4718" s="77">
        <v>45.28</v>
      </c>
      <c r="F4718" s="77"/>
      <c r="G4718" s="77"/>
      <c r="H4718" s="124">
        <f t="shared" si="398"/>
        <v>45.28</v>
      </c>
      <c r="I4718" s="888"/>
      <c r="J4718" s="270"/>
      <c r="K4718" s="270">
        <f t="shared" si="397"/>
        <v>0</v>
      </c>
      <c r="L4718" s="150"/>
      <c r="M4718" s="28"/>
      <c r="N4718" s="876"/>
      <c r="O4718" s="28"/>
      <c r="P4718" s="28"/>
      <c r="Q4718" s="28"/>
      <c r="R4718" s="28"/>
      <c r="S4718" s="28"/>
    </row>
    <row r="4719" spans="1:19" s="31" customFormat="1" ht="13.5" hidden="1" x14ac:dyDescent="0.3">
      <c r="A4719" s="116"/>
      <c r="B4719" s="119"/>
      <c r="C4719" s="76" t="s">
        <v>45</v>
      </c>
      <c r="D4719" s="77">
        <v>1</v>
      </c>
      <c r="E4719" s="77">
        <v>32.86</v>
      </c>
      <c r="F4719" s="77"/>
      <c r="G4719" s="77"/>
      <c r="H4719" s="124">
        <f t="shared" si="398"/>
        <v>32.86</v>
      </c>
      <c r="I4719" s="888"/>
      <c r="J4719" s="270"/>
      <c r="K4719" s="270">
        <f t="shared" si="397"/>
        <v>0</v>
      </c>
      <c r="L4719" s="150"/>
      <c r="M4719" s="28"/>
      <c r="N4719" s="876"/>
      <c r="O4719" s="28"/>
      <c r="P4719" s="28"/>
      <c r="Q4719" s="28"/>
      <c r="R4719" s="28"/>
      <c r="S4719" s="28"/>
    </row>
    <row r="4720" spans="1:19" s="31" customFormat="1" ht="13.5" x14ac:dyDescent="0.3">
      <c r="A4720" s="116"/>
      <c r="B4720" s="119"/>
      <c r="C4720" s="76"/>
      <c r="D4720" s="77"/>
      <c r="E4720" s="77"/>
      <c r="F4720" s="77"/>
      <c r="G4720" s="77"/>
      <c r="H4720" s="124"/>
      <c r="I4720" s="888"/>
      <c r="J4720" s="270"/>
      <c r="K4720" s="270">
        <f t="shared" si="397"/>
        <v>0</v>
      </c>
      <c r="L4720" s="150"/>
      <c r="M4720" s="28"/>
      <c r="N4720" s="876"/>
      <c r="O4720" s="28"/>
      <c r="P4720" s="28"/>
      <c r="Q4720" s="28"/>
      <c r="R4720" s="28"/>
      <c r="S4720" s="28"/>
    </row>
    <row r="4721" spans="1:19" s="31" customFormat="1" ht="135" x14ac:dyDescent="0.3">
      <c r="A4721" s="116" t="s">
        <v>2457</v>
      </c>
      <c r="B4721" s="119" t="s">
        <v>3622</v>
      </c>
      <c r="C4721" s="76" t="s">
        <v>45</v>
      </c>
      <c r="D4721" s="99"/>
      <c r="E4721" s="99"/>
      <c r="F4721" s="77"/>
      <c r="G4721" s="77"/>
      <c r="H4721" s="124"/>
      <c r="I4721" s="888">
        <f>SUM(H4722:H4731)</f>
        <v>318.23</v>
      </c>
      <c r="J4721" s="271">
        <v>25</v>
      </c>
      <c r="K4721" s="271">
        <f t="shared" si="397"/>
        <v>7955.75</v>
      </c>
      <c r="L4721" s="180"/>
      <c r="M4721" s="28"/>
      <c r="N4721" s="876"/>
      <c r="O4721" s="28"/>
      <c r="P4721" s="28"/>
      <c r="Q4721" s="28"/>
      <c r="R4721" s="28"/>
      <c r="S4721" s="28"/>
    </row>
    <row r="4722" spans="1:19" s="31" customFormat="1" ht="13.5" hidden="1" x14ac:dyDescent="0.3">
      <c r="A4722" s="116"/>
      <c r="B4722" s="119"/>
      <c r="C4722" s="76" t="s">
        <v>45</v>
      </c>
      <c r="D4722" s="77">
        <v>1</v>
      </c>
      <c r="E4722" s="77">
        <v>97.93</v>
      </c>
      <c r="F4722" s="77"/>
      <c r="G4722" s="77"/>
      <c r="H4722" s="124">
        <f>E4722*D4722</f>
        <v>97.93</v>
      </c>
      <c r="I4722" s="888"/>
      <c r="J4722" s="271"/>
      <c r="K4722" s="271">
        <f t="shared" si="397"/>
        <v>0</v>
      </c>
      <c r="L4722" s="180"/>
      <c r="M4722" s="28"/>
      <c r="N4722" s="876"/>
      <c r="O4722" s="28"/>
      <c r="P4722" s="28"/>
      <c r="Q4722" s="28"/>
      <c r="R4722" s="28"/>
      <c r="S4722" s="28"/>
    </row>
    <row r="4723" spans="1:19" s="31" customFormat="1" ht="13.5" hidden="1" x14ac:dyDescent="0.3">
      <c r="A4723" s="116"/>
      <c r="B4723" s="119"/>
      <c r="C4723" s="76" t="s">
        <v>45</v>
      </c>
      <c r="D4723" s="77">
        <v>1</v>
      </c>
      <c r="E4723" s="77">
        <v>13.86</v>
      </c>
      <c r="F4723" s="77"/>
      <c r="G4723" s="77"/>
      <c r="H4723" s="124">
        <f t="shared" ref="H4723:H4731" si="399">E4723*D4723</f>
        <v>13.86</v>
      </c>
      <c r="I4723" s="888"/>
      <c r="J4723" s="271"/>
      <c r="K4723" s="271">
        <f t="shared" si="397"/>
        <v>0</v>
      </c>
      <c r="L4723" s="180"/>
      <c r="M4723" s="28"/>
      <c r="N4723" s="876"/>
      <c r="O4723" s="28"/>
      <c r="P4723" s="28"/>
      <c r="Q4723" s="28"/>
      <c r="R4723" s="28"/>
      <c r="S4723" s="28"/>
    </row>
    <row r="4724" spans="1:19" s="31" customFormat="1" ht="13.5" hidden="1" x14ac:dyDescent="0.3">
      <c r="A4724" s="116"/>
      <c r="B4724" s="119"/>
      <c r="C4724" s="76" t="s">
        <v>45</v>
      </c>
      <c r="D4724" s="77">
        <v>1</v>
      </c>
      <c r="E4724" s="77">
        <v>3.67</v>
      </c>
      <c r="F4724" s="77"/>
      <c r="G4724" s="77"/>
      <c r="H4724" s="124">
        <f t="shared" si="399"/>
        <v>3.67</v>
      </c>
      <c r="I4724" s="888"/>
      <c r="J4724" s="271"/>
      <c r="K4724" s="271">
        <f t="shared" si="397"/>
        <v>0</v>
      </c>
      <c r="L4724" s="180"/>
      <c r="M4724" s="28"/>
      <c r="N4724" s="876"/>
      <c r="O4724" s="28"/>
      <c r="P4724" s="28"/>
      <c r="Q4724" s="28"/>
      <c r="R4724" s="28"/>
      <c r="S4724" s="28"/>
    </row>
    <row r="4725" spans="1:19" s="31" customFormat="1" ht="13.5" hidden="1" x14ac:dyDescent="0.3">
      <c r="A4725" s="116"/>
      <c r="B4725" s="119"/>
      <c r="C4725" s="76" t="s">
        <v>45</v>
      </c>
      <c r="D4725" s="77">
        <v>1</v>
      </c>
      <c r="E4725" s="77">
        <v>14.24</v>
      </c>
      <c r="F4725" s="77"/>
      <c r="G4725" s="77"/>
      <c r="H4725" s="124">
        <f t="shared" si="399"/>
        <v>14.24</v>
      </c>
      <c r="I4725" s="888"/>
      <c r="J4725" s="271"/>
      <c r="K4725" s="271">
        <f t="shared" si="397"/>
        <v>0</v>
      </c>
      <c r="L4725" s="180"/>
      <c r="M4725" s="28"/>
      <c r="N4725" s="876"/>
      <c r="O4725" s="28"/>
      <c r="P4725" s="28"/>
      <c r="Q4725" s="28"/>
      <c r="R4725" s="28"/>
      <c r="S4725" s="28"/>
    </row>
    <row r="4726" spans="1:19" s="31" customFormat="1" ht="13.5" hidden="1" x14ac:dyDescent="0.3">
      <c r="A4726" s="116"/>
      <c r="B4726" s="119"/>
      <c r="C4726" s="76" t="s">
        <v>45</v>
      </c>
      <c r="D4726" s="77">
        <v>1</v>
      </c>
      <c r="E4726" s="77">
        <v>21.1</v>
      </c>
      <c r="F4726" s="77"/>
      <c r="G4726" s="77"/>
      <c r="H4726" s="124">
        <f t="shared" si="399"/>
        <v>21.1</v>
      </c>
      <c r="I4726" s="888"/>
      <c r="J4726" s="271"/>
      <c r="K4726" s="271">
        <f t="shared" si="397"/>
        <v>0</v>
      </c>
      <c r="L4726" s="180"/>
      <c r="M4726" s="28"/>
      <c r="N4726" s="876"/>
      <c r="O4726" s="28"/>
      <c r="P4726" s="28"/>
      <c r="Q4726" s="28"/>
      <c r="R4726" s="28"/>
      <c r="S4726" s="28"/>
    </row>
    <row r="4727" spans="1:19" s="31" customFormat="1" ht="13.5" hidden="1" x14ac:dyDescent="0.3">
      <c r="A4727" s="116"/>
      <c r="B4727" s="119"/>
      <c r="C4727" s="76" t="s">
        <v>45</v>
      </c>
      <c r="D4727" s="77">
        <v>1</v>
      </c>
      <c r="E4727" s="77">
        <v>26.12</v>
      </c>
      <c r="F4727" s="77"/>
      <c r="G4727" s="77"/>
      <c r="H4727" s="124">
        <f t="shared" si="399"/>
        <v>26.12</v>
      </c>
      <c r="I4727" s="888"/>
      <c r="J4727" s="271"/>
      <c r="K4727" s="271">
        <f t="shared" si="397"/>
        <v>0</v>
      </c>
      <c r="L4727" s="180"/>
      <c r="M4727" s="28"/>
      <c r="N4727" s="876"/>
      <c r="O4727" s="28"/>
      <c r="P4727" s="28"/>
      <c r="Q4727" s="28"/>
      <c r="R4727" s="28"/>
      <c r="S4727" s="28"/>
    </row>
    <row r="4728" spans="1:19" s="31" customFormat="1" ht="13.5" hidden="1" x14ac:dyDescent="0.3">
      <c r="A4728" s="116"/>
      <c r="B4728" s="119"/>
      <c r="C4728" s="76" t="s">
        <v>45</v>
      </c>
      <c r="D4728" s="77">
        <v>1</v>
      </c>
      <c r="E4728" s="77">
        <v>38.79</v>
      </c>
      <c r="F4728" s="77"/>
      <c r="G4728" s="77"/>
      <c r="H4728" s="124">
        <f t="shared" si="399"/>
        <v>38.79</v>
      </c>
      <c r="I4728" s="888"/>
      <c r="J4728" s="271"/>
      <c r="K4728" s="271">
        <f t="shared" si="397"/>
        <v>0</v>
      </c>
      <c r="L4728" s="180"/>
      <c r="M4728" s="28"/>
      <c r="N4728" s="876"/>
      <c r="O4728" s="28"/>
      <c r="P4728" s="28"/>
      <c r="Q4728" s="28"/>
      <c r="R4728" s="28"/>
      <c r="S4728" s="28"/>
    </row>
    <row r="4729" spans="1:19" s="31" customFormat="1" ht="13.5" hidden="1" x14ac:dyDescent="0.3">
      <c r="A4729" s="116"/>
      <c r="B4729" s="119"/>
      <c r="C4729" s="76" t="s">
        <v>45</v>
      </c>
      <c r="D4729" s="77">
        <v>1</v>
      </c>
      <c r="E4729" s="77">
        <v>22.17</v>
      </c>
      <c r="F4729" s="77"/>
      <c r="G4729" s="77"/>
      <c r="H4729" s="124">
        <f t="shared" si="399"/>
        <v>22.17</v>
      </c>
      <c r="I4729" s="888"/>
      <c r="J4729" s="271"/>
      <c r="K4729" s="271">
        <f t="shared" si="397"/>
        <v>0</v>
      </c>
      <c r="L4729" s="180"/>
      <c r="M4729" s="28"/>
      <c r="N4729" s="876"/>
      <c r="O4729" s="28"/>
      <c r="P4729" s="28"/>
      <c r="Q4729" s="28"/>
      <c r="R4729" s="28"/>
      <c r="S4729" s="28"/>
    </row>
    <row r="4730" spans="1:19" s="31" customFormat="1" ht="13.5" hidden="1" x14ac:dyDescent="0.3">
      <c r="A4730" s="116"/>
      <c r="B4730" s="119"/>
      <c r="C4730" s="76" t="s">
        <v>45</v>
      </c>
      <c r="D4730" s="77">
        <v>1</v>
      </c>
      <c r="E4730" s="77">
        <v>25.1</v>
      </c>
      <c r="F4730" s="77"/>
      <c r="G4730" s="77"/>
      <c r="H4730" s="124">
        <f t="shared" si="399"/>
        <v>25.1</v>
      </c>
      <c r="I4730" s="888"/>
      <c r="J4730" s="271"/>
      <c r="K4730" s="271">
        <f t="shared" si="397"/>
        <v>0</v>
      </c>
      <c r="L4730" s="180"/>
      <c r="M4730" s="28"/>
      <c r="N4730" s="876"/>
      <c r="O4730" s="28"/>
      <c r="P4730" s="28"/>
      <c r="Q4730" s="28"/>
      <c r="R4730" s="28"/>
      <c r="S4730" s="28"/>
    </row>
    <row r="4731" spans="1:19" s="31" customFormat="1" ht="13.5" hidden="1" x14ac:dyDescent="0.3">
      <c r="A4731" s="116"/>
      <c r="B4731" s="119"/>
      <c r="C4731" s="76" t="s">
        <v>45</v>
      </c>
      <c r="D4731" s="77">
        <v>1</v>
      </c>
      <c r="E4731" s="77">
        <v>55.25</v>
      </c>
      <c r="F4731" s="77"/>
      <c r="G4731" s="77"/>
      <c r="H4731" s="124">
        <f t="shared" si="399"/>
        <v>55.25</v>
      </c>
      <c r="I4731" s="888"/>
      <c r="J4731" s="271"/>
      <c r="K4731" s="271">
        <f t="shared" si="397"/>
        <v>0</v>
      </c>
      <c r="L4731" s="180"/>
      <c r="M4731" s="28"/>
      <c r="N4731" s="876"/>
      <c r="O4731" s="28"/>
      <c r="P4731" s="28"/>
      <c r="Q4731" s="28"/>
      <c r="R4731" s="28"/>
      <c r="S4731" s="28"/>
    </row>
    <row r="4732" spans="1:19" s="31" customFormat="1" ht="13.5" x14ac:dyDescent="0.3">
      <c r="A4732" s="116"/>
      <c r="B4732" s="119"/>
      <c r="C4732" s="76"/>
      <c r="D4732" s="77"/>
      <c r="E4732" s="77"/>
      <c r="F4732" s="77"/>
      <c r="G4732" s="77"/>
      <c r="H4732" s="124"/>
      <c r="I4732" s="888"/>
      <c r="J4732" s="271"/>
      <c r="K4732" s="271">
        <f t="shared" si="397"/>
        <v>0</v>
      </c>
      <c r="L4732" s="180"/>
      <c r="M4732" s="28"/>
      <c r="N4732" s="876"/>
      <c r="O4732" s="28"/>
      <c r="P4732" s="28"/>
      <c r="Q4732" s="28"/>
      <c r="R4732" s="28"/>
      <c r="S4732" s="28"/>
    </row>
    <row r="4733" spans="1:19" s="31" customFormat="1" ht="27" x14ac:dyDescent="0.3">
      <c r="A4733" s="116" t="s">
        <v>2458</v>
      </c>
      <c r="B4733" s="119" t="s">
        <v>128</v>
      </c>
      <c r="C4733" s="76" t="s">
        <v>45</v>
      </c>
      <c r="D4733" s="77"/>
      <c r="E4733" s="77"/>
      <c r="F4733" s="77"/>
      <c r="G4733" s="77"/>
      <c r="H4733" s="124"/>
      <c r="I4733" s="888">
        <f>SUM(H4734:H4735)</f>
        <v>22.47</v>
      </c>
      <c r="J4733" s="271">
        <v>25</v>
      </c>
      <c r="K4733" s="271">
        <f t="shared" si="397"/>
        <v>561.75</v>
      </c>
      <c r="L4733" s="180"/>
      <c r="M4733" s="28"/>
      <c r="N4733" s="876"/>
      <c r="O4733" s="28"/>
      <c r="P4733" s="28"/>
      <c r="Q4733" s="28"/>
      <c r="R4733" s="28"/>
      <c r="S4733" s="28"/>
    </row>
    <row r="4734" spans="1:19" s="31" customFormat="1" ht="13.5" hidden="1" x14ac:dyDescent="0.3">
      <c r="A4734" s="116"/>
      <c r="B4734" s="119"/>
      <c r="C4734" s="76" t="s">
        <v>45</v>
      </c>
      <c r="D4734" s="77">
        <v>1</v>
      </c>
      <c r="E4734" s="77">
        <v>15.11</v>
      </c>
      <c r="F4734" s="77"/>
      <c r="G4734" s="77"/>
      <c r="H4734" s="124">
        <f>E4734*D4734</f>
        <v>15.11</v>
      </c>
      <c r="I4734" s="888"/>
      <c r="J4734" s="270"/>
      <c r="K4734" s="270">
        <f t="shared" si="397"/>
        <v>0</v>
      </c>
      <c r="L4734" s="150"/>
      <c r="M4734" s="28"/>
      <c r="N4734" s="876"/>
      <c r="O4734" s="28"/>
      <c r="P4734" s="28"/>
      <c r="Q4734" s="28"/>
      <c r="R4734" s="28"/>
      <c r="S4734" s="28"/>
    </row>
    <row r="4735" spans="1:19" s="31" customFormat="1" ht="13.5" hidden="1" x14ac:dyDescent="0.3">
      <c r="A4735" s="116"/>
      <c r="B4735" s="119"/>
      <c r="C4735" s="76" t="s">
        <v>45</v>
      </c>
      <c r="D4735" s="77">
        <v>23</v>
      </c>
      <c r="E4735" s="77">
        <v>1.6</v>
      </c>
      <c r="F4735" s="77"/>
      <c r="G4735" s="77">
        <v>0.2</v>
      </c>
      <c r="H4735" s="124">
        <f>G4735*E4735*D4735</f>
        <v>7.3600000000000012</v>
      </c>
      <c r="I4735" s="888"/>
      <c r="J4735" s="270"/>
      <c r="K4735" s="270">
        <f t="shared" si="397"/>
        <v>0</v>
      </c>
      <c r="L4735" s="150"/>
      <c r="M4735" s="28"/>
      <c r="N4735" s="876"/>
      <c r="O4735" s="28"/>
      <c r="P4735" s="28"/>
      <c r="Q4735" s="28"/>
      <c r="R4735" s="28"/>
      <c r="S4735" s="28"/>
    </row>
    <row r="4736" spans="1:19" s="31" customFormat="1" ht="13.5" x14ac:dyDescent="0.3">
      <c r="A4736" s="116"/>
      <c r="B4736" s="119"/>
      <c r="C4736" s="76"/>
      <c r="D4736" s="77"/>
      <c r="E4736" s="77"/>
      <c r="F4736" s="77"/>
      <c r="G4736" s="77"/>
      <c r="H4736" s="124"/>
      <c r="I4736" s="888"/>
      <c r="J4736" s="270"/>
      <c r="K4736" s="270">
        <f t="shared" si="397"/>
        <v>0</v>
      </c>
      <c r="L4736" s="150"/>
      <c r="M4736" s="28"/>
      <c r="N4736" s="876"/>
      <c r="O4736" s="28"/>
      <c r="P4736" s="28"/>
      <c r="Q4736" s="28"/>
      <c r="R4736" s="28"/>
      <c r="S4736" s="28"/>
    </row>
    <row r="4737" spans="1:19" s="31" customFormat="1" ht="94.5" x14ac:dyDescent="0.3">
      <c r="A4737" s="116" t="s">
        <v>2459</v>
      </c>
      <c r="B4737" s="103" t="s">
        <v>3623</v>
      </c>
      <c r="C4737" s="76" t="s">
        <v>45</v>
      </c>
      <c r="D4737" s="77"/>
      <c r="E4737" s="77"/>
      <c r="F4737" s="77"/>
      <c r="G4737" s="77"/>
      <c r="H4737" s="124"/>
      <c r="I4737" s="888">
        <f>SUM(H4738:H4748)</f>
        <v>463.16</v>
      </c>
      <c r="J4737" s="271">
        <v>35</v>
      </c>
      <c r="K4737" s="271">
        <f t="shared" si="397"/>
        <v>16210.6</v>
      </c>
      <c r="L4737" s="180"/>
      <c r="M4737" s="28"/>
      <c r="N4737" s="876"/>
      <c r="O4737" s="28"/>
      <c r="P4737" s="28"/>
      <c r="Q4737" s="28"/>
      <c r="R4737" s="28"/>
      <c r="S4737" s="28"/>
    </row>
    <row r="4738" spans="1:19" s="31" customFormat="1" ht="13.5" hidden="1" x14ac:dyDescent="0.3">
      <c r="A4738" s="116"/>
      <c r="B4738" s="119"/>
      <c r="C4738" s="76" t="s">
        <v>45</v>
      </c>
      <c r="D4738" s="77">
        <v>1</v>
      </c>
      <c r="E4738" s="77">
        <v>17.7</v>
      </c>
      <c r="F4738" s="77"/>
      <c r="G4738" s="77"/>
      <c r="H4738" s="124">
        <f>E4738*D4738</f>
        <v>17.7</v>
      </c>
      <c r="I4738" s="888"/>
      <c r="J4738" s="270"/>
      <c r="K4738" s="270">
        <f t="shared" si="397"/>
        <v>0</v>
      </c>
      <c r="L4738" s="150"/>
      <c r="M4738" s="28"/>
      <c r="N4738" s="876"/>
      <c r="O4738" s="28"/>
      <c r="P4738" s="28"/>
      <c r="Q4738" s="28"/>
      <c r="R4738" s="28"/>
      <c r="S4738" s="28"/>
    </row>
    <row r="4739" spans="1:19" s="31" customFormat="1" ht="13.5" hidden="1" x14ac:dyDescent="0.3">
      <c r="A4739" s="116"/>
      <c r="B4739" s="119"/>
      <c r="C4739" s="76" t="s">
        <v>45</v>
      </c>
      <c r="D4739" s="77">
        <v>1</v>
      </c>
      <c r="E4739" s="77">
        <v>48.8</v>
      </c>
      <c r="F4739" s="77"/>
      <c r="G4739" s="77"/>
      <c r="H4739" s="124">
        <f t="shared" ref="H4739:H4748" si="400">E4739*D4739</f>
        <v>48.8</v>
      </c>
      <c r="I4739" s="888"/>
      <c r="J4739" s="270"/>
      <c r="K4739" s="270">
        <f t="shared" si="397"/>
        <v>0</v>
      </c>
      <c r="L4739" s="150"/>
      <c r="M4739" s="28"/>
      <c r="N4739" s="876"/>
      <c r="O4739" s="28"/>
      <c r="P4739" s="28"/>
      <c r="Q4739" s="28"/>
      <c r="R4739" s="28"/>
      <c r="S4739" s="28"/>
    </row>
    <row r="4740" spans="1:19" s="31" customFormat="1" ht="13.5" hidden="1" x14ac:dyDescent="0.3">
      <c r="A4740" s="116"/>
      <c r="B4740" s="119"/>
      <c r="C4740" s="76" t="s">
        <v>45</v>
      </c>
      <c r="D4740" s="77">
        <v>1</v>
      </c>
      <c r="E4740" s="77">
        <v>50</v>
      </c>
      <c r="F4740" s="77"/>
      <c r="G4740" s="77"/>
      <c r="H4740" s="124">
        <f t="shared" si="400"/>
        <v>50</v>
      </c>
      <c r="I4740" s="888"/>
      <c r="J4740" s="270"/>
      <c r="K4740" s="270">
        <f t="shared" si="397"/>
        <v>0</v>
      </c>
      <c r="L4740" s="150"/>
      <c r="M4740" s="28"/>
      <c r="N4740" s="876"/>
      <c r="O4740" s="28"/>
      <c r="P4740" s="28"/>
      <c r="Q4740" s="28"/>
      <c r="R4740" s="28"/>
      <c r="S4740" s="28"/>
    </row>
    <row r="4741" spans="1:19" s="31" customFormat="1" ht="13.5" hidden="1" x14ac:dyDescent="0.3">
      <c r="A4741" s="116"/>
      <c r="B4741" s="119"/>
      <c r="C4741" s="76" t="s">
        <v>45</v>
      </c>
      <c r="D4741" s="77">
        <v>1</v>
      </c>
      <c r="E4741" s="77">
        <v>49.82</v>
      </c>
      <c r="F4741" s="77"/>
      <c r="G4741" s="77"/>
      <c r="H4741" s="124">
        <f t="shared" si="400"/>
        <v>49.82</v>
      </c>
      <c r="I4741" s="888"/>
      <c r="J4741" s="270"/>
      <c r="K4741" s="270">
        <f t="shared" si="397"/>
        <v>0</v>
      </c>
      <c r="L4741" s="150"/>
      <c r="M4741" s="28"/>
      <c r="N4741" s="876"/>
      <c r="O4741" s="28"/>
      <c r="P4741" s="28"/>
      <c r="Q4741" s="28"/>
      <c r="R4741" s="28"/>
      <c r="S4741" s="28"/>
    </row>
    <row r="4742" spans="1:19" s="31" customFormat="1" ht="13.5" hidden="1" x14ac:dyDescent="0.3">
      <c r="A4742" s="116"/>
      <c r="B4742" s="119"/>
      <c r="C4742" s="76" t="s">
        <v>45</v>
      </c>
      <c r="D4742" s="77">
        <v>1</v>
      </c>
      <c r="E4742" s="77">
        <v>32.61</v>
      </c>
      <c r="F4742" s="77"/>
      <c r="G4742" s="77"/>
      <c r="H4742" s="124">
        <f t="shared" si="400"/>
        <v>32.61</v>
      </c>
      <c r="I4742" s="888"/>
      <c r="J4742" s="270"/>
      <c r="K4742" s="270">
        <f t="shared" si="397"/>
        <v>0</v>
      </c>
      <c r="L4742" s="150"/>
      <c r="M4742" s="28"/>
      <c r="N4742" s="876"/>
      <c r="O4742" s="28"/>
      <c r="P4742" s="28"/>
      <c r="Q4742" s="28"/>
      <c r="R4742" s="28"/>
      <c r="S4742" s="28"/>
    </row>
    <row r="4743" spans="1:19" s="31" customFormat="1" ht="13.5" hidden="1" x14ac:dyDescent="0.3">
      <c r="A4743" s="116"/>
      <c r="B4743" s="119"/>
      <c r="C4743" s="76" t="s">
        <v>45</v>
      </c>
      <c r="D4743" s="77">
        <v>1</v>
      </c>
      <c r="E4743" s="77">
        <v>45.52</v>
      </c>
      <c r="F4743" s="77"/>
      <c r="G4743" s="77"/>
      <c r="H4743" s="124">
        <f t="shared" si="400"/>
        <v>45.52</v>
      </c>
      <c r="I4743" s="888"/>
      <c r="J4743" s="270"/>
      <c r="K4743" s="270">
        <f t="shared" si="397"/>
        <v>0</v>
      </c>
      <c r="L4743" s="150"/>
      <c r="M4743" s="28"/>
      <c r="N4743" s="876"/>
      <c r="O4743" s="28"/>
      <c r="P4743" s="28"/>
      <c r="Q4743" s="28"/>
      <c r="R4743" s="28"/>
      <c r="S4743" s="28"/>
    </row>
    <row r="4744" spans="1:19" s="31" customFormat="1" ht="13.5" hidden="1" x14ac:dyDescent="0.3">
      <c r="A4744" s="116"/>
      <c r="B4744" s="119"/>
      <c r="C4744" s="76" t="s">
        <v>45</v>
      </c>
      <c r="D4744" s="77">
        <v>1</v>
      </c>
      <c r="E4744" s="77">
        <v>40.409999999999997</v>
      </c>
      <c r="F4744" s="77"/>
      <c r="G4744" s="77"/>
      <c r="H4744" s="124">
        <f t="shared" si="400"/>
        <v>40.409999999999997</v>
      </c>
      <c r="I4744" s="888"/>
      <c r="J4744" s="270"/>
      <c r="K4744" s="270">
        <f t="shared" si="397"/>
        <v>0</v>
      </c>
      <c r="L4744" s="150"/>
      <c r="M4744" s="28"/>
      <c r="N4744" s="876"/>
      <c r="O4744" s="28"/>
      <c r="P4744" s="28"/>
      <c r="Q4744" s="28"/>
      <c r="R4744" s="28"/>
      <c r="S4744" s="28"/>
    </row>
    <row r="4745" spans="1:19" s="31" customFormat="1" ht="13.5" hidden="1" x14ac:dyDescent="0.3">
      <c r="A4745" s="116"/>
      <c r="B4745" s="119"/>
      <c r="C4745" s="76" t="s">
        <v>45</v>
      </c>
      <c r="D4745" s="77">
        <v>1</v>
      </c>
      <c r="E4745" s="77">
        <v>45.28</v>
      </c>
      <c r="F4745" s="77"/>
      <c r="G4745" s="77"/>
      <c r="H4745" s="124">
        <f t="shared" si="400"/>
        <v>45.28</v>
      </c>
      <c r="I4745" s="888"/>
      <c r="J4745" s="270"/>
      <c r="K4745" s="270">
        <f t="shared" si="397"/>
        <v>0</v>
      </c>
      <c r="L4745" s="150"/>
      <c r="M4745" s="28"/>
      <c r="N4745" s="876"/>
      <c r="O4745" s="28"/>
      <c r="P4745" s="28"/>
      <c r="Q4745" s="28"/>
      <c r="R4745" s="28"/>
      <c r="S4745" s="28"/>
    </row>
    <row r="4746" spans="1:19" s="31" customFormat="1" ht="13.5" hidden="1" x14ac:dyDescent="0.3">
      <c r="A4746" s="116"/>
      <c r="B4746" s="119"/>
      <c r="C4746" s="76" t="s">
        <v>45</v>
      </c>
      <c r="D4746" s="77">
        <v>1</v>
      </c>
      <c r="E4746" s="77">
        <v>31.97</v>
      </c>
      <c r="F4746" s="77"/>
      <c r="G4746" s="77"/>
      <c r="H4746" s="124">
        <f t="shared" si="400"/>
        <v>31.97</v>
      </c>
      <c r="I4746" s="888"/>
      <c r="J4746" s="270"/>
      <c r="K4746" s="270">
        <f t="shared" si="397"/>
        <v>0</v>
      </c>
      <c r="L4746" s="150"/>
      <c r="M4746" s="28"/>
      <c r="N4746" s="876"/>
      <c r="O4746" s="28"/>
      <c r="P4746" s="28"/>
      <c r="Q4746" s="28"/>
      <c r="R4746" s="28"/>
      <c r="S4746" s="28"/>
    </row>
    <row r="4747" spans="1:19" s="31" customFormat="1" ht="13.5" hidden="1" x14ac:dyDescent="0.3">
      <c r="A4747" s="116"/>
      <c r="B4747" s="119"/>
      <c r="C4747" s="76" t="s">
        <v>45</v>
      </c>
      <c r="D4747" s="77">
        <v>1</v>
      </c>
      <c r="E4747" s="77">
        <v>49.57</v>
      </c>
      <c r="F4747" s="77"/>
      <c r="G4747" s="77"/>
      <c r="H4747" s="124">
        <f t="shared" si="400"/>
        <v>49.57</v>
      </c>
      <c r="I4747" s="888"/>
      <c r="J4747" s="270"/>
      <c r="K4747" s="270">
        <f t="shared" si="397"/>
        <v>0</v>
      </c>
      <c r="L4747" s="150"/>
      <c r="M4747" s="28"/>
      <c r="N4747" s="876"/>
      <c r="O4747" s="28"/>
      <c r="P4747" s="28"/>
      <c r="Q4747" s="28"/>
      <c r="R4747" s="28"/>
      <c r="S4747" s="28"/>
    </row>
    <row r="4748" spans="1:19" s="31" customFormat="1" ht="13.5" hidden="1" x14ac:dyDescent="0.3">
      <c r="A4748" s="116"/>
      <c r="B4748" s="119"/>
      <c r="C4748" s="76" t="s">
        <v>45</v>
      </c>
      <c r="D4748" s="77">
        <v>1</v>
      </c>
      <c r="E4748" s="77">
        <v>51.48</v>
      </c>
      <c r="F4748" s="77"/>
      <c r="G4748" s="77"/>
      <c r="H4748" s="124">
        <f t="shared" si="400"/>
        <v>51.48</v>
      </c>
      <c r="I4748" s="888"/>
      <c r="J4748" s="270"/>
      <c r="K4748" s="270">
        <f t="shared" si="397"/>
        <v>0</v>
      </c>
      <c r="L4748" s="150"/>
      <c r="M4748" s="28"/>
      <c r="N4748" s="876"/>
      <c r="O4748" s="28"/>
      <c r="P4748" s="28"/>
      <c r="Q4748" s="28"/>
      <c r="R4748" s="28"/>
      <c r="S4748" s="28"/>
    </row>
    <row r="4749" spans="1:19" s="31" customFormat="1" ht="13.5" x14ac:dyDescent="0.3">
      <c r="A4749" s="116"/>
      <c r="B4749" s="119"/>
      <c r="C4749" s="76"/>
      <c r="D4749" s="77"/>
      <c r="E4749" s="77"/>
      <c r="F4749" s="77"/>
      <c r="G4749" s="77"/>
      <c r="H4749" s="124"/>
      <c r="I4749" s="888"/>
      <c r="J4749" s="270"/>
      <c r="K4749" s="270">
        <f t="shared" si="397"/>
        <v>0</v>
      </c>
      <c r="L4749" s="150"/>
      <c r="M4749" s="28"/>
      <c r="N4749" s="876"/>
      <c r="O4749" s="28"/>
      <c r="P4749" s="28"/>
      <c r="Q4749" s="28"/>
      <c r="R4749" s="28"/>
      <c r="S4749" s="28"/>
    </row>
    <row r="4750" spans="1:19" s="31" customFormat="1" ht="94.5" x14ac:dyDescent="0.3">
      <c r="A4750" s="116" t="s">
        <v>2460</v>
      </c>
      <c r="B4750" s="119" t="s">
        <v>268</v>
      </c>
      <c r="C4750" s="76" t="s">
        <v>11</v>
      </c>
      <c r="D4750" s="77">
        <v>1</v>
      </c>
      <c r="E4750" s="77"/>
      <c r="F4750" s="77"/>
      <c r="G4750" s="77"/>
      <c r="H4750" s="124">
        <f>D4750</f>
        <v>1</v>
      </c>
      <c r="I4750" s="888">
        <f>H4750</f>
        <v>1</v>
      </c>
      <c r="J4750" s="270">
        <v>130</v>
      </c>
      <c r="K4750" s="270">
        <f t="shared" si="397"/>
        <v>130</v>
      </c>
      <c r="L4750" s="150"/>
      <c r="M4750" s="28"/>
      <c r="N4750" s="876"/>
      <c r="O4750" s="28"/>
      <c r="P4750" s="28"/>
      <c r="Q4750" s="28"/>
      <c r="R4750" s="28"/>
      <c r="S4750" s="28"/>
    </row>
    <row r="4751" spans="1:19" s="31" customFormat="1" ht="13.5" x14ac:dyDescent="0.3">
      <c r="A4751" s="116"/>
      <c r="B4751" s="119"/>
      <c r="C4751" s="76"/>
      <c r="D4751" s="77"/>
      <c r="E4751" s="77"/>
      <c r="F4751" s="77"/>
      <c r="G4751" s="77"/>
      <c r="H4751" s="124"/>
      <c r="I4751" s="888"/>
      <c r="J4751" s="270"/>
      <c r="K4751" s="270">
        <f t="shared" si="397"/>
        <v>0</v>
      </c>
      <c r="L4751" s="150"/>
      <c r="M4751" s="28"/>
      <c r="N4751" s="876"/>
      <c r="O4751" s="28"/>
      <c r="P4751" s="28"/>
      <c r="Q4751" s="28"/>
      <c r="R4751" s="28"/>
      <c r="S4751" s="28"/>
    </row>
    <row r="4752" spans="1:19" s="31" customFormat="1" ht="13.5" x14ac:dyDescent="0.3">
      <c r="A4752" s="116" t="s">
        <v>2461</v>
      </c>
      <c r="B4752" s="119" t="s">
        <v>130</v>
      </c>
      <c r="C4752" s="76"/>
      <c r="D4752" s="77"/>
      <c r="E4752" s="77"/>
      <c r="F4752" s="77"/>
      <c r="G4752" s="77"/>
      <c r="H4752" s="124"/>
      <c r="I4752" s="888"/>
      <c r="J4752" s="270"/>
      <c r="K4752" s="270">
        <f t="shared" si="397"/>
        <v>0</v>
      </c>
      <c r="L4752" s="150"/>
      <c r="M4752" s="28"/>
      <c r="N4752" s="876"/>
      <c r="O4752" s="28"/>
      <c r="P4752" s="28"/>
      <c r="Q4752" s="28"/>
      <c r="R4752" s="28"/>
      <c r="S4752" s="28"/>
    </row>
    <row r="4753" spans="1:19" s="31" customFormat="1" ht="108" x14ac:dyDescent="0.3">
      <c r="A4753" s="116" t="s">
        <v>2462</v>
      </c>
      <c r="B4753" s="103" t="s">
        <v>379</v>
      </c>
      <c r="C4753" s="76" t="s">
        <v>45</v>
      </c>
      <c r="D4753" s="77"/>
      <c r="E4753" s="77"/>
      <c r="F4753" s="77"/>
      <c r="G4753" s="77"/>
      <c r="H4753" s="124"/>
      <c r="I4753" s="888">
        <f>SUM(H4754:H4759)</f>
        <v>614.62200000000007</v>
      </c>
      <c r="J4753" s="270">
        <v>32</v>
      </c>
      <c r="K4753" s="270">
        <f t="shared" si="397"/>
        <v>19667.904000000002</v>
      </c>
      <c r="L4753" s="150"/>
      <c r="M4753" s="28"/>
      <c r="N4753" s="876"/>
      <c r="O4753" s="28"/>
      <c r="P4753" s="28"/>
      <c r="Q4753" s="28"/>
      <c r="R4753" s="28"/>
      <c r="S4753" s="28"/>
    </row>
    <row r="4754" spans="1:19" s="31" customFormat="1" ht="13.5" hidden="1" x14ac:dyDescent="0.3">
      <c r="A4754" s="116"/>
      <c r="B4754" s="119"/>
      <c r="C4754" s="76" t="s">
        <v>45</v>
      </c>
      <c r="D4754" s="77">
        <v>4</v>
      </c>
      <c r="E4754" s="77">
        <v>22.1</v>
      </c>
      <c r="F4754" s="77"/>
      <c r="G4754" s="77">
        <v>8</v>
      </c>
      <c r="H4754" s="124">
        <f>G4754*E4754*D4754</f>
        <v>707.2</v>
      </c>
      <c r="I4754" s="888"/>
      <c r="J4754" s="270"/>
      <c r="K4754" s="270">
        <f t="shared" si="397"/>
        <v>0</v>
      </c>
      <c r="L4754" s="150"/>
      <c r="M4754" s="28"/>
      <c r="N4754" s="876"/>
      <c r="O4754" s="28"/>
      <c r="P4754" s="28"/>
      <c r="Q4754" s="28"/>
      <c r="R4754" s="28"/>
      <c r="S4754" s="28"/>
    </row>
    <row r="4755" spans="1:19" s="31" customFormat="1" ht="13.5" hidden="1" x14ac:dyDescent="0.3">
      <c r="A4755" s="116"/>
      <c r="B4755" s="119"/>
      <c r="C4755" s="76" t="s">
        <v>45</v>
      </c>
      <c r="D4755" s="77">
        <v>4</v>
      </c>
      <c r="E4755" s="77">
        <v>7.9</v>
      </c>
      <c r="F4755" s="77"/>
      <c r="G4755" s="77">
        <v>1.3</v>
      </c>
      <c r="H4755" s="124">
        <f t="shared" ref="H4755:H4759" si="401">G4755*E4755*D4755</f>
        <v>41.080000000000005</v>
      </c>
      <c r="I4755" s="888"/>
      <c r="J4755" s="270"/>
      <c r="K4755" s="270">
        <f t="shared" si="397"/>
        <v>0</v>
      </c>
      <c r="L4755" s="150"/>
      <c r="M4755" s="28"/>
      <c r="N4755" s="876"/>
      <c r="O4755" s="28"/>
      <c r="P4755" s="28"/>
      <c r="Q4755" s="28"/>
      <c r="R4755" s="28"/>
      <c r="S4755" s="28"/>
    </row>
    <row r="4756" spans="1:19" s="31" customFormat="1" ht="13.5" hidden="1" x14ac:dyDescent="0.3">
      <c r="A4756" s="116"/>
      <c r="B4756" s="119"/>
      <c r="C4756" s="76" t="s">
        <v>45</v>
      </c>
      <c r="D4756" s="77">
        <v>4</v>
      </c>
      <c r="E4756" s="77">
        <v>8.6999999999999993</v>
      </c>
      <c r="F4756" s="77"/>
      <c r="G4756" s="77">
        <v>0.45</v>
      </c>
      <c r="H4756" s="124">
        <f t="shared" si="401"/>
        <v>15.659999999999998</v>
      </c>
      <c r="I4756" s="888"/>
      <c r="J4756" s="270"/>
      <c r="K4756" s="270">
        <f t="shared" si="397"/>
        <v>0</v>
      </c>
      <c r="L4756" s="150"/>
      <c r="M4756" s="28"/>
      <c r="N4756" s="876"/>
      <c r="O4756" s="28"/>
      <c r="P4756" s="28"/>
      <c r="Q4756" s="28"/>
      <c r="R4756" s="28"/>
      <c r="S4756" s="28"/>
    </row>
    <row r="4757" spans="1:19" s="31" customFormat="1" ht="13.5" hidden="1" x14ac:dyDescent="0.3">
      <c r="A4757" s="116"/>
      <c r="B4757" s="119"/>
      <c r="C4757" s="76" t="s">
        <v>45</v>
      </c>
      <c r="D4757" s="77">
        <v>-27</v>
      </c>
      <c r="E4757" s="77">
        <v>2.6</v>
      </c>
      <c r="F4757" s="77"/>
      <c r="G4757" s="77">
        <v>1.8</v>
      </c>
      <c r="H4757" s="124">
        <f t="shared" si="401"/>
        <v>-126.36000000000001</v>
      </c>
      <c r="I4757" s="888"/>
      <c r="J4757" s="270"/>
      <c r="K4757" s="270">
        <f t="shared" si="397"/>
        <v>0</v>
      </c>
      <c r="L4757" s="150"/>
      <c r="M4757" s="28"/>
      <c r="N4757" s="876"/>
      <c r="O4757" s="28"/>
      <c r="P4757" s="28"/>
      <c r="Q4757" s="28"/>
      <c r="R4757" s="28"/>
      <c r="S4757" s="28"/>
    </row>
    <row r="4758" spans="1:19" s="31" customFormat="1" ht="13.5" hidden="1" x14ac:dyDescent="0.3">
      <c r="A4758" s="116"/>
      <c r="B4758" s="119"/>
      <c r="C4758" s="76" t="s">
        <v>45</v>
      </c>
      <c r="D4758" s="77">
        <v>-1</v>
      </c>
      <c r="E4758" s="77">
        <v>2.6</v>
      </c>
      <c r="F4758" s="77"/>
      <c r="G4758" s="77">
        <v>2.75</v>
      </c>
      <c r="H4758" s="124">
        <f t="shared" si="401"/>
        <v>-7.15</v>
      </c>
      <c r="I4758" s="888"/>
      <c r="J4758" s="270"/>
      <c r="K4758" s="270">
        <f t="shared" si="397"/>
        <v>0</v>
      </c>
      <c r="L4758" s="150"/>
      <c r="M4758" s="28"/>
      <c r="N4758" s="876"/>
      <c r="O4758" s="28"/>
      <c r="P4758" s="28"/>
      <c r="Q4758" s="28"/>
      <c r="R4758" s="28"/>
      <c r="S4758" s="28"/>
    </row>
    <row r="4759" spans="1:19" s="31" customFormat="1" ht="13.5" hidden="1" x14ac:dyDescent="0.3">
      <c r="A4759" s="116"/>
      <c r="B4759" s="119"/>
      <c r="C4759" s="76" t="s">
        <v>45</v>
      </c>
      <c r="D4759" s="77">
        <v>-8</v>
      </c>
      <c r="E4759" s="77">
        <v>2.6</v>
      </c>
      <c r="F4759" s="77"/>
      <c r="G4759" s="77">
        <v>0.76</v>
      </c>
      <c r="H4759" s="124">
        <f t="shared" si="401"/>
        <v>-15.808000000000002</v>
      </c>
      <c r="I4759" s="888"/>
      <c r="J4759" s="270"/>
      <c r="K4759" s="270">
        <f t="shared" si="397"/>
        <v>0</v>
      </c>
      <c r="L4759" s="150"/>
      <c r="M4759" s="28"/>
      <c r="N4759" s="876"/>
      <c r="O4759" s="28"/>
      <c r="P4759" s="28"/>
      <c r="Q4759" s="28"/>
      <c r="R4759" s="28"/>
      <c r="S4759" s="28"/>
    </row>
    <row r="4760" spans="1:19" s="31" customFormat="1" ht="13.5" x14ac:dyDescent="0.3">
      <c r="A4760" s="116"/>
      <c r="B4760" s="119"/>
      <c r="C4760" s="76"/>
      <c r="D4760" s="77"/>
      <c r="E4760" s="77"/>
      <c r="F4760" s="77"/>
      <c r="G4760" s="77"/>
      <c r="H4760" s="124"/>
      <c r="I4760" s="888"/>
      <c r="J4760" s="270"/>
      <c r="K4760" s="270">
        <f t="shared" si="397"/>
        <v>0</v>
      </c>
      <c r="L4760" s="150"/>
      <c r="M4760" s="28"/>
      <c r="N4760" s="876"/>
      <c r="O4760" s="28"/>
      <c r="P4760" s="28"/>
      <c r="Q4760" s="28"/>
      <c r="R4760" s="28"/>
      <c r="S4760" s="28"/>
    </row>
    <row r="4761" spans="1:19" s="31" customFormat="1" ht="121.5" x14ac:dyDescent="0.3">
      <c r="A4761" s="116" t="s">
        <v>2463</v>
      </c>
      <c r="B4761" s="119" t="s">
        <v>269</v>
      </c>
      <c r="C4761" s="76" t="s">
        <v>45</v>
      </c>
      <c r="D4761" s="77"/>
      <c r="E4761" s="77"/>
      <c r="F4761" s="77"/>
      <c r="G4761" s="77"/>
      <c r="H4761" s="124"/>
      <c r="I4761" s="888">
        <f>SUM(H4762:H4764)</f>
        <v>225.29000000000005</v>
      </c>
      <c r="J4761" s="271">
        <v>100</v>
      </c>
      <c r="K4761" s="271">
        <f t="shared" si="397"/>
        <v>22529.000000000004</v>
      </c>
      <c r="L4761" s="180"/>
      <c r="M4761" s="28"/>
      <c r="N4761" s="876"/>
      <c r="O4761" s="28"/>
      <c r="P4761" s="28"/>
      <c r="Q4761" s="28"/>
      <c r="R4761" s="28"/>
      <c r="S4761" s="28"/>
    </row>
    <row r="4762" spans="1:19" s="31" customFormat="1" ht="13.5" hidden="1" x14ac:dyDescent="0.3">
      <c r="A4762" s="116"/>
      <c r="B4762" s="119"/>
      <c r="C4762" s="76" t="s">
        <v>45</v>
      </c>
      <c r="D4762" s="77">
        <v>4</v>
      </c>
      <c r="E4762" s="77">
        <v>22.1</v>
      </c>
      <c r="F4762" s="77"/>
      <c r="G4762" s="77">
        <v>3</v>
      </c>
      <c r="H4762" s="124">
        <f>G4762*E4762*D4762</f>
        <v>265.20000000000005</v>
      </c>
      <c r="I4762" s="888"/>
      <c r="J4762" s="270"/>
      <c r="K4762" s="270">
        <f t="shared" si="397"/>
        <v>0</v>
      </c>
      <c r="L4762" s="150"/>
      <c r="M4762" s="28"/>
      <c r="N4762" s="876"/>
      <c r="O4762" s="28"/>
      <c r="P4762" s="28"/>
      <c r="Q4762" s="28"/>
      <c r="R4762" s="28"/>
      <c r="S4762" s="28"/>
    </row>
    <row r="4763" spans="1:19" s="31" customFormat="1" ht="13.5" hidden="1" x14ac:dyDescent="0.3">
      <c r="A4763" s="116"/>
      <c r="B4763" s="119"/>
      <c r="C4763" s="76" t="s">
        <v>45</v>
      </c>
      <c r="D4763" s="77">
        <v>-7</v>
      </c>
      <c r="E4763" s="77">
        <v>2.6</v>
      </c>
      <c r="F4763" s="77"/>
      <c r="G4763" s="77">
        <v>1.8</v>
      </c>
      <c r="H4763" s="124">
        <f t="shared" ref="H4763:H4764" si="402">G4763*E4763*D4763</f>
        <v>-32.760000000000005</v>
      </c>
      <c r="I4763" s="888"/>
      <c r="J4763" s="270"/>
      <c r="K4763" s="270">
        <f t="shared" si="397"/>
        <v>0</v>
      </c>
      <c r="L4763" s="150"/>
      <c r="M4763" s="28"/>
      <c r="N4763" s="876"/>
      <c r="O4763" s="28"/>
      <c r="P4763" s="28"/>
      <c r="Q4763" s="28"/>
      <c r="R4763" s="28"/>
      <c r="S4763" s="28"/>
    </row>
    <row r="4764" spans="1:19" s="31" customFormat="1" ht="13.5" hidden="1" x14ac:dyDescent="0.3">
      <c r="A4764" s="116"/>
      <c r="B4764" s="119"/>
      <c r="C4764" s="76" t="s">
        <v>45</v>
      </c>
      <c r="D4764" s="77">
        <v>-1</v>
      </c>
      <c r="E4764" s="77">
        <v>2.6</v>
      </c>
      <c r="F4764" s="77"/>
      <c r="G4764" s="77">
        <v>2.75</v>
      </c>
      <c r="H4764" s="124">
        <f t="shared" si="402"/>
        <v>-7.15</v>
      </c>
      <c r="I4764" s="888"/>
      <c r="J4764" s="270"/>
      <c r="K4764" s="270">
        <f t="shared" si="397"/>
        <v>0</v>
      </c>
      <c r="L4764" s="150"/>
      <c r="M4764" s="28"/>
      <c r="N4764" s="876"/>
      <c r="O4764" s="28"/>
      <c r="P4764" s="28"/>
      <c r="Q4764" s="28"/>
      <c r="R4764" s="28"/>
      <c r="S4764" s="28"/>
    </row>
    <row r="4765" spans="1:19" s="31" customFormat="1" ht="13.5" x14ac:dyDescent="0.3">
      <c r="A4765" s="116"/>
      <c r="B4765" s="119"/>
      <c r="C4765" s="76"/>
      <c r="D4765" s="77"/>
      <c r="E4765" s="77"/>
      <c r="F4765" s="77"/>
      <c r="G4765" s="77"/>
      <c r="H4765" s="124"/>
      <c r="I4765" s="888"/>
      <c r="J4765" s="270"/>
      <c r="K4765" s="270">
        <f t="shared" ref="K4765:K4830" si="403">J4765*I4765</f>
        <v>0</v>
      </c>
      <c r="L4765" s="150"/>
      <c r="M4765" s="28"/>
      <c r="N4765" s="876"/>
      <c r="O4765" s="28"/>
      <c r="P4765" s="28"/>
      <c r="Q4765" s="28"/>
      <c r="R4765" s="28"/>
      <c r="S4765" s="28"/>
    </row>
    <row r="4766" spans="1:19" s="31" customFormat="1" ht="13.5" x14ac:dyDescent="0.3">
      <c r="A4766" s="116" t="s">
        <v>2464</v>
      </c>
      <c r="B4766" s="119" t="s">
        <v>137</v>
      </c>
      <c r="C4766" s="76"/>
      <c r="D4766" s="77"/>
      <c r="E4766" s="77"/>
      <c r="F4766" s="77"/>
      <c r="G4766" s="77"/>
      <c r="H4766" s="124"/>
      <c r="I4766" s="888"/>
      <c r="J4766" s="270"/>
      <c r="K4766" s="270">
        <f t="shared" si="403"/>
        <v>0</v>
      </c>
      <c r="L4766" s="150"/>
      <c r="M4766" s="28"/>
      <c r="N4766" s="876"/>
      <c r="O4766" s="28"/>
      <c r="P4766" s="28"/>
      <c r="Q4766" s="28"/>
      <c r="R4766" s="28"/>
      <c r="S4766" s="28"/>
    </row>
    <row r="4767" spans="1:19" s="31" customFormat="1" ht="202.5" x14ac:dyDescent="0.3">
      <c r="A4767" s="116" t="s">
        <v>2465</v>
      </c>
      <c r="B4767" s="103" t="s">
        <v>270</v>
      </c>
      <c r="C4767" s="76" t="s">
        <v>45</v>
      </c>
      <c r="D4767" s="77"/>
      <c r="E4767" s="77"/>
      <c r="F4767" s="77"/>
      <c r="G4767" s="77"/>
      <c r="H4767" s="124"/>
      <c r="I4767" s="888">
        <f>SUM(H4768:H4798)</f>
        <v>92.609000000000009</v>
      </c>
      <c r="J4767" s="271">
        <v>22.5</v>
      </c>
      <c r="K4767" s="271">
        <f t="shared" si="403"/>
        <v>2083.7025000000003</v>
      </c>
      <c r="L4767" s="180"/>
      <c r="M4767" s="28"/>
      <c r="N4767" s="876"/>
      <c r="O4767" s="28"/>
      <c r="P4767" s="28"/>
      <c r="Q4767" s="28"/>
      <c r="R4767" s="28"/>
      <c r="S4767" s="28"/>
    </row>
    <row r="4768" spans="1:19" s="31" customFormat="1" ht="13.5" hidden="1" x14ac:dyDescent="0.3">
      <c r="A4768" s="116"/>
      <c r="B4768" s="119"/>
      <c r="C4768" s="76" t="s">
        <v>45</v>
      </c>
      <c r="D4768" s="77">
        <v>1</v>
      </c>
      <c r="E4768" s="77">
        <v>11.1</v>
      </c>
      <c r="F4768" s="77"/>
      <c r="G4768" s="77">
        <v>1.1000000000000001</v>
      </c>
      <c r="H4768" s="124">
        <f>G4768*E4768*D4768</f>
        <v>12.21</v>
      </c>
      <c r="I4768" s="888"/>
      <c r="J4768" s="270"/>
      <c r="K4768" s="270">
        <f t="shared" si="403"/>
        <v>0</v>
      </c>
      <c r="L4768" s="150"/>
      <c r="M4768" s="28"/>
      <c r="N4768" s="876"/>
      <c r="O4768" s="28"/>
      <c r="P4768" s="28"/>
      <c r="Q4768" s="28"/>
      <c r="R4768" s="28"/>
      <c r="S4768" s="28"/>
    </row>
    <row r="4769" spans="1:19" s="31" customFormat="1" ht="13.5" hidden="1" x14ac:dyDescent="0.3">
      <c r="A4769" s="116"/>
      <c r="B4769" s="119"/>
      <c r="C4769" s="76" t="s">
        <v>45</v>
      </c>
      <c r="D4769" s="77">
        <v>1</v>
      </c>
      <c r="E4769" s="77">
        <v>2.5</v>
      </c>
      <c r="F4769" s="77"/>
      <c r="G4769" s="77">
        <v>1.1000000000000001</v>
      </c>
      <c r="H4769" s="124">
        <f t="shared" ref="H4769:H4798" si="404">G4769*E4769*D4769</f>
        <v>2.75</v>
      </c>
      <c r="I4769" s="888"/>
      <c r="J4769" s="270"/>
      <c r="K4769" s="270">
        <f t="shared" si="403"/>
        <v>0</v>
      </c>
      <c r="L4769" s="150"/>
      <c r="M4769" s="28"/>
      <c r="N4769" s="876"/>
      <c r="O4769" s="28"/>
      <c r="P4769" s="28"/>
      <c r="Q4769" s="28"/>
      <c r="R4769" s="28"/>
      <c r="S4769" s="28"/>
    </row>
    <row r="4770" spans="1:19" s="31" customFormat="1" ht="13.5" hidden="1" x14ac:dyDescent="0.3">
      <c r="A4770" s="116"/>
      <c r="B4770" s="119"/>
      <c r="C4770" s="76" t="s">
        <v>45</v>
      </c>
      <c r="D4770" s="77">
        <v>1</v>
      </c>
      <c r="E4770" s="77">
        <v>3.32</v>
      </c>
      <c r="F4770" s="77"/>
      <c r="G4770" s="77">
        <v>1.1000000000000001</v>
      </c>
      <c r="H4770" s="124">
        <f t="shared" si="404"/>
        <v>3.6520000000000001</v>
      </c>
      <c r="I4770" s="888"/>
      <c r="J4770" s="270"/>
      <c r="K4770" s="270">
        <f t="shared" si="403"/>
        <v>0</v>
      </c>
      <c r="L4770" s="150"/>
      <c r="M4770" s="28"/>
      <c r="N4770" s="876"/>
      <c r="O4770" s="28"/>
      <c r="P4770" s="28"/>
      <c r="Q4770" s="28"/>
      <c r="R4770" s="28"/>
      <c r="S4770" s="28"/>
    </row>
    <row r="4771" spans="1:19" s="31" customFormat="1" ht="13.5" hidden="1" x14ac:dyDescent="0.3">
      <c r="A4771" s="116"/>
      <c r="B4771" s="119"/>
      <c r="C4771" s="76" t="s">
        <v>45</v>
      </c>
      <c r="D4771" s="77">
        <v>1</v>
      </c>
      <c r="E4771" s="77">
        <v>3.81</v>
      </c>
      <c r="F4771" s="77"/>
      <c r="G4771" s="77">
        <v>1.1000000000000001</v>
      </c>
      <c r="H4771" s="124">
        <f t="shared" si="404"/>
        <v>4.1910000000000007</v>
      </c>
      <c r="I4771" s="888"/>
      <c r="J4771" s="270"/>
      <c r="K4771" s="270">
        <f t="shared" si="403"/>
        <v>0</v>
      </c>
      <c r="L4771" s="150"/>
      <c r="M4771" s="28"/>
      <c r="N4771" s="876"/>
      <c r="O4771" s="28"/>
      <c r="P4771" s="28"/>
      <c r="Q4771" s="28"/>
      <c r="R4771" s="28"/>
      <c r="S4771" s="28"/>
    </row>
    <row r="4772" spans="1:19" s="31" customFormat="1" ht="13.5" hidden="1" x14ac:dyDescent="0.3">
      <c r="A4772" s="116"/>
      <c r="B4772" s="119"/>
      <c r="C4772" s="76" t="s">
        <v>45</v>
      </c>
      <c r="D4772" s="77">
        <v>2</v>
      </c>
      <c r="E4772" s="77">
        <v>0.18</v>
      </c>
      <c r="F4772" s="77"/>
      <c r="G4772" s="77">
        <v>1.1000000000000001</v>
      </c>
      <c r="H4772" s="124">
        <f t="shared" si="404"/>
        <v>0.39600000000000002</v>
      </c>
      <c r="I4772" s="888"/>
      <c r="J4772" s="270"/>
      <c r="K4772" s="270">
        <f t="shared" si="403"/>
        <v>0</v>
      </c>
      <c r="L4772" s="150"/>
      <c r="M4772" s="28"/>
      <c r="N4772" s="876"/>
      <c r="O4772" s="28"/>
      <c r="P4772" s="28"/>
      <c r="Q4772" s="28"/>
      <c r="R4772" s="28"/>
      <c r="S4772" s="28"/>
    </row>
    <row r="4773" spans="1:19" s="31" customFormat="1" ht="13.5" hidden="1" x14ac:dyDescent="0.3">
      <c r="A4773" s="116"/>
      <c r="B4773" s="119"/>
      <c r="C4773" s="76" t="s">
        <v>45</v>
      </c>
      <c r="D4773" s="77">
        <v>2</v>
      </c>
      <c r="E4773" s="77">
        <v>1</v>
      </c>
      <c r="F4773" s="77"/>
      <c r="G4773" s="77">
        <v>1.1000000000000001</v>
      </c>
      <c r="H4773" s="124">
        <f t="shared" si="404"/>
        <v>2.2000000000000002</v>
      </c>
      <c r="I4773" s="888"/>
      <c r="J4773" s="270"/>
      <c r="K4773" s="270">
        <f t="shared" si="403"/>
        <v>0</v>
      </c>
      <c r="L4773" s="150"/>
      <c r="M4773" s="28"/>
      <c r="N4773" s="876"/>
      <c r="O4773" s="28"/>
      <c r="P4773" s="28"/>
      <c r="Q4773" s="28"/>
      <c r="R4773" s="28"/>
      <c r="S4773" s="28"/>
    </row>
    <row r="4774" spans="1:19" s="31" customFormat="1" ht="13.5" hidden="1" x14ac:dyDescent="0.3">
      <c r="A4774" s="116"/>
      <c r="B4774" s="119"/>
      <c r="C4774" s="76" t="s">
        <v>45</v>
      </c>
      <c r="D4774" s="77">
        <v>1</v>
      </c>
      <c r="E4774" s="77">
        <v>0.59</v>
      </c>
      <c r="F4774" s="77"/>
      <c r="G4774" s="77">
        <v>1.1000000000000001</v>
      </c>
      <c r="H4774" s="124">
        <f t="shared" si="404"/>
        <v>0.64900000000000002</v>
      </c>
      <c r="I4774" s="888"/>
      <c r="J4774" s="270"/>
      <c r="K4774" s="270">
        <f t="shared" si="403"/>
        <v>0</v>
      </c>
      <c r="L4774" s="150"/>
      <c r="M4774" s="28"/>
      <c r="N4774" s="876"/>
      <c r="O4774" s="28"/>
      <c r="P4774" s="28"/>
      <c r="Q4774" s="28"/>
      <c r="R4774" s="28"/>
      <c r="S4774" s="28"/>
    </row>
    <row r="4775" spans="1:19" s="31" customFormat="1" ht="13.5" hidden="1" x14ac:dyDescent="0.3">
      <c r="A4775" s="116"/>
      <c r="B4775" s="119"/>
      <c r="C4775" s="76" t="s">
        <v>45</v>
      </c>
      <c r="D4775" s="77">
        <v>1</v>
      </c>
      <c r="E4775" s="77">
        <v>4.91</v>
      </c>
      <c r="F4775" s="77"/>
      <c r="G4775" s="77">
        <v>1.1000000000000001</v>
      </c>
      <c r="H4775" s="124">
        <f t="shared" si="404"/>
        <v>5.4010000000000007</v>
      </c>
      <c r="I4775" s="888"/>
      <c r="J4775" s="270"/>
      <c r="K4775" s="270">
        <f t="shared" si="403"/>
        <v>0</v>
      </c>
      <c r="L4775" s="150"/>
      <c r="M4775" s="28"/>
      <c r="N4775" s="876"/>
      <c r="O4775" s="28"/>
      <c r="P4775" s="28"/>
      <c r="Q4775" s="28"/>
      <c r="R4775" s="28"/>
      <c r="S4775" s="28"/>
    </row>
    <row r="4776" spans="1:19" s="31" customFormat="1" ht="13.5" hidden="1" x14ac:dyDescent="0.3">
      <c r="A4776" s="116"/>
      <c r="B4776" s="119"/>
      <c r="C4776" s="76" t="s">
        <v>45</v>
      </c>
      <c r="D4776" s="77">
        <v>1</v>
      </c>
      <c r="E4776" s="77">
        <v>1.53</v>
      </c>
      <c r="F4776" s="77"/>
      <c r="G4776" s="77">
        <v>1.1000000000000001</v>
      </c>
      <c r="H4776" s="124">
        <f t="shared" si="404"/>
        <v>1.6830000000000003</v>
      </c>
      <c r="I4776" s="888"/>
      <c r="J4776" s="270"/>
      <c r="K4776" s="270">
        <f t="shared" si="403"/>
        <v>0</v>
      </c>
      <c r="L4776" s="150"/>
      <c r="M4776" s="28"/>
      <c r="N4776" s="876"/>
      <c r="O4776" s="28"/>
      <c r="P4776" s="28"/>
      <c r="Q4776" s="28"/>
      <c r="R4776" s="28"/>
      <c r="S4776" s="28"/>
    </row>
    <row r="4777" spans="1:19" s="31" customFormat="1" ht="13.5" hidden="1" x14ac:dyDescent="0.3">
      <c r="A4777" s="116"/>
      <c r="B4777" s="119"/>
      <c r="C4777" s="76" t="s">
        <v>45</v>
      </c>
      <c r="D4777" s="77">
        <v>1</v>
      </c>
      <c r="E4777" s="77">
        <v>1.99</v>
      </c>
      <c r="F4777" s="77"/>
      <c r="G4777" s="77">
        <v>1.1000000000000001</v>
      </c>
      <c r="H4777" s="124">
        <f t="shared" si="404"/>
        <v>2.1890000000000001</v>
      </c>
      <c r="I4777" s="888"/>
      <c r="J4777" s="270"/>
      <c r="K4777" s="270">
        <f t="shared" si="403"/>
        <v>0</v>
      </c>
      <c r="L4777" s="150"/>
      <c r="M4777" s="28"/>
      <c r="N4777" s="876"/>
      <c r="O4777" s="28"/>
      <c r="P4777" s="28"/>
      <c r="Q4777" s="28"/>
      <c r="R4777" s="28"/>
      <c r="S4777" s="28"/>
    </row>
    <row r="4778" spans="1:19" s="31" customFormat="1" ht="13.5" hidden="1" x14ac:dyDescent="0.3">
      <c r="A4778" s="116"/>
      <c r="B4778" s="119"/>
      <c r="C4778" s="76" t="s">
        <v>45</v>
      </c>
      <c r="D4778" s="77">
        <v>1</v>
      </c>
      <c r="E4778" s="77">
        <v>2.4</v>
      </c>
      <c r="F4778" s="77"/>
      <c r="G4778" s="77">
        <v>1.1000000000000001</v>
      </c>
      <c r="H4778" s="124">
        <f t="shared" si="404"/>
        <v>2.64</v>
      </c>
      <c r="I4778" s="888"/>
      <c r="J4778" s="270"/>
      <c r="K4778" s="270">
        <f t="shared" si="403"/>
        <v>0</v>
      </c>
      <c r="L4778" s="150"/>
      <c r="M4778" s="28"/>
      <c r="N4778" s="876"/>
      <c r="O4778" s="28"/>
      <c r="P4778" s="28"/>
      <c r="Q4778" s="28"/>
      <c r="R4778" s="28"/>
      <c r="S4778" s="28"/>
    </row>
    <row r="4779" spans="1:19" s="31" customFormat="1" ht="13.5" hidden="1" x14ac:dyDescent="0.3">
      <c r="A4779" s="116"/>
      <c r="B4779" s="119"/>
      <c r="C4779" s="76" t="s">
        <v>45</v>
      </c>
      <c r="D4779" s="77">
        <v>1</v>
      </c>
      <c r="E4779" s="77">
        <v>0.76</v>
      </c>
      <c r="F4779" s="77"/>
      <c r="G4779" s="77">
        <v>1.1000000000000001</v>
      </c>
      <c r="H4779" s="124">
        <f t="shared" si="404"/>
        <v>0.83600000000000008</v>
      </c>
      <c r="I4779" s="888"/>
      <c r="J4779" s="270"/>
      <c r="K4779" s="270">
        <f t="shared" si="403"/>
        <v>0</v>
      </c>
      <c r="L4779" s="150"/>
      <c r="M4779" s="28"/>
      <c r="N4779" s="876"/>
      <c r="O4779" s="28"/>
      <c r="P4779" s="28"/>
      <c r="Q4779" s="28"/>
      <c r="R4779" s="28"/>
      <c r="S4779" s="28"/>
    </row>
    <row r="4780" spans="1:19" s="31" customFormat="1" ht="13.5" hidden="1" x14ac:dyDescent="0.3">
      <c r="A4780" s="116"/>
      <c r="B4780" s="119"/>
      <c r="C4780" s="76" t="s">
        <v>45</v>
      </c>
      <c r="D4780" s="77">
        <v>1</v>
      </c>
      <c r="E4780" s="77">
        <v>1.53</v>
      </c>
      <c r="F4780" s="77"/>
      <c r="G4780" s="77">
        <v>1.1000000000000001</v>
      </c>
      <c r="H4780" s="124">
        <f t="shared" si="404"/>
        <v>1.6830000000000003</v>
      </c>
      <c r="I4780" s="888"/>
      <c r="J4780" s="270"/>
      <c r="K4780" s="270">
        <f t="shared" si="403"/>
        <v>0</v>
      </c>
      <c r="L4780" s="150"/>
      <c r="M4780" s="28"/>
      <c r="N4780" s="876"/>
      <c r="O4780" s="28"/>
      <c r="P4780" s="28"/>
      <c r="Q4780" s="28"/>
      <c r="R4780" s="28"/>
      <c r="S4780" s="28"/>
    </row>
    <row r="4781" spans="1:19" s="31" customFormat="1" ht="13.5" hidden="1" x14ac:dyDescent="0.3">
      <c r="A4781" s="116"/>
      <c r="B4781" s="119"/>
      <c r="C4781" s="76" t="s">
        <v>45</v>
      </c>
      <c r="D4781" s="77">
        <v>1</v>
      </c>
      <c r="E4781" s="77">
        <v>3.78</v>
      </c>
      <c r="F4781" s="77"/>
      <c r="G4781" s="77">
        <v>1.1000000000000001</v>
      </c>
      <c r="H4781" s="124">
        <f t="shared" si="404"/>
        <v>4.1580000000000004</v>
      </c>
      <c r="I4781" s="888"/>
      <c r="J4781" s="270"/>
      <c r="K4781" s="270">
        <f t="shared" si="403"/>
        <v>0</v>
      </c>
      <c r="L4781" s="150"/>
      <c r="M4781" s="28"/>
      <c r="N4781" s="876"/>
      <c r="O4781" s="28"/>
      <c r="P4781" s="28"/>
      <c r="Q4781" s="28"/>
      <c r="R4781" s="28"/>
      <c r="S4781" s="28"/>
    </row>
    <row r="4782" spans="1:19" s="31" customFormat="1" ht="13.5" hidden="1" x14ac:dyDescent="0.3">
      <c r="A4782" s="116"/>
      <c r="B4782" s="119"/>
      <c r="C4782" s="76" t="s">
        <v>45</v>
      </c>
      <c r="D4782" s="77">
        <v>1</v>
      </c>
      <c r="E4782" s="77">
        <v>0.44</v>
      </c>
      <c r="F4782" s="77"/>
      <c r="G4782" s="77">
        <v>1.1000000000000001</v>
      </c>
      <c r="H4782" s="124">
        <f t="shared" si="404"/>
        <v>0.48400000000000004</v>
      </c>
      <c r="I4782" s="888"/>
      <c r="J4782" s="270"/>
      <c r="K4782" s="270">
        <f t="shared" si="403"/>
        <v>0</v>
      </c>
      <c r="L4782" s="150"/>
      <c r="M4782" s="28"/>
      <c r="N4782" s="876"/>
      <c r="O4782" s="28"/>
      <c r="P4782" s="28"/>
      <c r="Q4782" s="28"/>
      <c r="R4782" s="28"/>
      <c r="S4782" s="28"/>
    </row>
    <row r="4783" spans="1:19" s="31" customFormat="1" ht="13.5" hidden="1" x14ac:dyDescent="0.3">
      <c r="A4783" s="116"/>
      <c r="B4783" s="119"/>
      <c r="C4783" s="76" t="s">
        <v>45</v>
      </c>
      <c r="D4783" s="77">
        <v>1</v>
      </c>
      <c r="E4783" s="77">
        <v>1.97</v>
      </c>
      <c r="F4783" s="77"/>
      <c r="G4783" s="77">
        <v>1.1000000000000001</v>
      </c>
      <c r="H4783" s="124">
        <f t="shared" si="404"/>
        <v>2.1670000000000003</v>
      </c>
      <c r="I4783" s="888"/>
      <c r="J4783" s="270"/>
      <c r="K4783" s="270">
        <f t="shared" si="403"/>
        <v>0</v>
      </c>
      <c r="L4783" s="150"/>
      <c r="M4783" s="28"/>
      <c r="N4783" s="876"/>
      <c r="O4783" s="28"/>
      <c r="P4783" s="28"/>
      <c r="Q4783" s="28"/>
      <c r="R4783" s="28"/>
      <c r="S4783" s="28"/>
    </row>
    <row r="4784" spans="1:19" s="31" customFormat="1" ht="13.5" hidden="1" x14ac:dyDescent="0.3">
      <c r="A4784" s="116"/>
      <c r="B4784" s="119"/>
      <c r="C4784" s="76" t="s">
        <v>45</v>
      </c>
      <c r="D4784" s="77">
        <v>1</v>
      </c>
      <c r="E4784" s="77">
        <v>4.88</v>
      </c>
      <c r="F4784" s="77"/>
      <c r="G4784" s="77">
        <v>1.1000000000000001</v>
      </c>
      <c r="H4784" s="124">
        <f t="shared" si="404"/>
        <v>5.3680000000000003</v>
      </c>
      <c r="I4784" s="888"/>
      <c r="J4784" s="270"/>
      <c r="K4784" s="270">
        <f t="shared" si="403"/>
        <v>0</v>
      </c>
      <c r="L4784" s="150"/>
      <c r="M4784" s="28"/>
      <c r="N4784" s="876"/>
      <c r="O4784" s="28"/>
      <c r="P4784" s="28"/>
      <c r="Q4784" s="28"/>
      <c r="R4784" s="28"/>
      <c r="S4784" s="28"/>
    </row>
    <row r="4785" spans="1:19" s="31" customFormat="1" ht="13.5" hidden="1" x14ac:dyDescent="0.3">
      <c r="A4785" s="116"/>
      <c r="B4785" s="119"/>
      <c r="C4785" s="76" t="s">
        <v>45</v>
      </c>
      <c r="D4785" s="77">
        <v>1</v>
      </c>
      <c r="E4785" s="77">
        <v>0.6</v>
      </c>
      <c r="F4785" s="77"/>
      <c r="G4785" s="77">
        <v>1.1000000000000001</v>
      </c>
      <c r="H4785" s="124">
        <f t="shared" si="404"/>
        <v>0.66</v>
      </c>
      <c r="I4785" s="888"/>
      <c r="J4785" s="270"/>
      <c r="K4785" s="270">
        <f t="shared" si="403"/>
        <v>0</v>
      </c>
      <c r="L4785" s="150"/>
      <c r="M4785" s="28"/>
      <c r="N4785" s="876"/>
      <c r="O4785" s="28"/>
      <c r="P4785" s="28"/>
      <c r="Q4785" s="28"/>
      <c r="R4785" s="28"/>
      <c r="S4785" s="28"/>
    </row>
    <row r="4786" spans="1:19" s="31" customFormat="1" ht="13.5" hidden="1" x14ac:dyDescent="0.3">
      <c r="A4786" s="116"/>
      <c r="B4786" s="119"/>
      <c r="C4786" s="76" t="s">
        <v>45</v>
      </c>
      <c r="D4786" s="77">
        <v>1</v>
      </c>
      <c r="E4786" s="77">
        <v>0.76</v>
      </c>
      <c r="F4786" s="77"/>
      <c r="G4786" s="77">
        <v>1.1000000000000001</v>
      </c>
      <c r="H4786" s="124">
        <f t="shared" si="404"/>
        <v>0.83600000000000008</v>
      </c>
      <c r="I4786" s="888"/>
      <c r="J4786" s="270"/>
      <c r="K4786" s="270">
        <f t="shared" si="403"/>
        <v>0</v>
      </c>
      <c r="L4786" s="150"/>
      <c r="M4786" s="28"/>
      <c r="N4786" s="876"/>
      <c r="O4786" s="28"/>
      <c r="P4786" s="28"/>
      <c r="Q4786" s="28"/>
      <c r="R4786" s="28"/>
      <c r="S4786" s="28"/>
    </row>
    <row r="4787" spans="1:19" s="31" customFormat="1" ht="13.5" hidden="1" x14ac:dyDescent="0.3">
      <c r="A4787" s="116"/>
      <c r="B4787" s="119"/>
      <c r="C4787" s="76" t="s">
        <v>45</v>
      </c>
      <c r="D4787" s="77">
        <v>1</v>
      </c>
      <c r="E4787" s="77">
        <v>5.93</v>
      </c>
      <c r="F4787" s="77"/>
      <c r="G4787" s="77">
        <v>1.1000000000000001</v>
      </c>
      <c r="H4787" s="124">
        <f t="shared" si="404"/>
        <v>6.5230000000000006</v>
      </c>
      <c r="I4787" s="888"/>
      <c r="J4787" s="270"/>
      <c r="K4787" s="270">
        <f t="shared" si="403"/>
        <v>0</v>
      </c>
      <c r="L4787" s="150"/>
      <c r="M4787" s="28"/>
      <c r="N4787" s="876"/>
      <c r="O4787" s="28"/>
      <c r="P4787" s="28"/>
      <c r="Q4787" s="28"/>
      <c r="R4787" s="28"/>
      <c r="S4787" s="28"/>
    </row>
    <row r="4788" spans="1:19" s="31" customFormat="1" ht="13.5" hidden="1" x14ac:dyDescent="0.3">
      <c r="A4788" s="116"/>
      <c r="B4788" s="119"/>
      <c r="C4788" s="76" t="s">
        <v>45</v>
      </c>
      <c r="D4788" s="77">
        <v>1</v>
      </c>
      <c r="E4788" s="77">
        <v>5.87</v>
      </c>
      <c r="F4788" s="77"/>
      <c r="G4788" s="77">
        <v>1.1000000000000001</v>
      </c>
      <c r="H4788" s="124">
        <f t="shared" si="404"/>
        <v>6.4570000000000007</v>
      </c>
      <c r="I4788" s="888"/>
      <c r="J4788" s="270"/>
      <c r="K4788" s="270">
        <f t="shared" si="403"/>
        <v>0</v>
      </c>
      <c r="L4788" s="150"/>
      <c r="M4788" s="28"/>
      <c r="N4788" s="876"/>
      <c r="O4788" s="28"/>
      <c r="P4788" s="28"/>
      <c r="Q4788" s="28"/>
      <c r="R4788" s="28"/>
      <c r="S4788" s="28"/>
    </row>
    <row r="4789" spans="1:19" s="31" customFormat="1" ht="13.5" hidden="1" x14ac:dyDescent="0.3">
      <c r="A4789" s="116"/>
      <c r="B4789" s="119"/>
      <c r="C4789" s="76" t="s">
        <v>45</v>
      </c>
      <c r="D4789" s="77">
        <v>1</v>
      </c>
      <c r="E4789" s="77">
        <v>0.3</v>
      </c>
      <c r="F4789" s="77"/>
      <c r="G4789" s="77">
        <v>1.1000000000000001</v>
      </c>
      <c r="H4789" s="124">
        <f t="shared" si="404"/>
        <v>0.33</v>
      </c>
      <c r="I4789" s="888"/>
      <c r="J4789" s="270"/>
      <c r="K4789" s="270">
        <f t="shared" si="403"/>
        <v>0</v>
      </c>
      <c r="L4789" s="150"/>
      <c r="M4789" s="28"/>
      <c r="N4789" s="876"/>
      <c r="O4789" s="28"/>
      <c r="P4789" s="28"/>
      <c r="Q4789" s="28"/>
      <c r="R4789" s="28"/>
      <c r="S4789" s="28"/>
    </row>
    <row r="4790" spans="1:19" s="31" customFormat="1" ht="13.5" hidden="1" x14ac:dyDescent="0.3">
      <c r="A4790" s="116"/>
      <c r="B4790" s="119"/>
      <c r="C4790" s="76" t="s">
        <v>45</v>
      </c>
      <c r="D4790" s="77">
        <v>1</v>
      </c>
      <c r="E4790" s="77">
        <v>1.27</v>
      </c>
      <c r="F4790" s="77"/>
      <c r="G4790" s="77">
        <v>1.1000000000000001</v>
      </c>
      <c r="H4790" s="124">
        <f t="shared" si="404"/>
        <v>1.3970000000000002</v>
      </c>
      <c r="I4790" s="888"/>
      <c r="J4790" s="270"/>
      <c r="K4790" s="270">
        <f t="shared" si="403"/>
        <v>0</v>
      </c>
      <c r="L4790" s="150"/>
      <c r="M4790" s="28"/>
      <c r="N4790" s="876"/>
      <c r="O4790" s="28"/>
      <c r="P4790" s="28"/>
      <c r="Q4790" s="28"/>
      <c r="R4790" s="28"/>
      <c r="S4790" s="28"/>
    </row>
    <row r="4791" spans="1:19" s="31" customFormat="1" ht="13.5" hidden="1" x14ac:dyDescent="0.3">
      <c r="A4791" s="116"/>
      <c r="B4791" s="119"/>
      <c r="C4791" s="76" t="s">
        <v>45</v>
      </c>
      <c r="D4791" s="77">
        <v>1</v>
      </c>
      <c r="E4791" s="77">
        <v>2.66</v>
      </c>
      <c r="F4791" s="77"/>
      <c r="G4791" s="77">
        <v>1.1000000000000001</v>
      </c>
      <c r="H4791" s="124">
        <f t="shared" si="404"/>
        <v>2.9260000000000006</v>
      </c>
      <c r="I4791" s="888"/>
      <c r="J4791" s="270"/>
      <c r="K4791" s="270">
        <f t="shared" si="403"/>
        <v>0</v>
      </c>
      <c r="L4791" s="150"/>
      <c r="M4791" s="28"/>
      <c r="N4791" s="876"/>
      <c r="O4791" s="28"/>
      <c r="P4791" s="28"/>
      <c r="Q4791" s="28"/>
      <c r="R4791" s="28"/>
      <c r="S4791" s="28"/>
    </row>
    <row r="4792" spans="1:19" s="31" customFormat="1" ht="13.5" hidden="1" x14ac:dyDescent="0.3">
      <c r="A4792" s="116"/>
      <c r="B4792" s="119"/>
      <c r="C4792" s="76" t="s">
        <v>45</v>
      </c>
      <c r="D4792" s="77">
        <v>1</v>
      </c>
      <c r="E4792" s="77">
        <v>3.13</v>
      </c>
      <c r="F4792" s="77"/>
      <c r="G4792" s="77">
        <v>1.1000000000000001</v>
      </c>
      <c r="H4792" s="124">
        <f t="shared" si="404"/>
        <v>3.4430000000000001</v>
      </c>
      <c r="I4792" s="888"/>
      <c r="J4792" s="270"/>
      <c r="K4792" s="270">
        <f t="shared" si="403"/>
        <v>0</v>
      </c>
      <c r="L4792" s="150"/>
      <c r="M4792" s="28"/>
      <c r="N4792" s="876"/>
      <c r="O4792" s="28"/>
      <c r="P4792" s="28"/>
      <c r="Q4792" s="28"/>
      <c r="R4792" s="28"/>
      <c r="S4792" s="28"/>
    </row>
    <row r="4793" spans="1:19" s="31" customFormat="1" ht="13.5" hidden="1" x14ac:dyDescent="0.3">
      <c r="A4793" s="116"/>
      <c r="B4793" s="119"/>
      <c r="C4793" s="76" t="s">
        <v>45</v>
      </c>
      <c r="D4793" s="77">
        <v>1</v>
      </c>
      <c r="E4793" s="77">
        <v>2.37</v>
      </c>
      <c r="F4793" s="77"/>
      <c r="G4793" s="77">
        <v>1.1000000000000001</v>
      </c>
      <c r="H4793" s="124">
        <f t="shared" si="404"/>
        <v>2.6070000000000002</v>
      </c>
      <c r="I4793" s="888"/>
      <c r="J4793" s="270"/>
      <c r="K4793" s="270">
        <f t="shared" si="403"/>
        <v>0</v>
      </c>
      <c r="L4793" s="150"/>
      <c r="M4793" s="28"/>
      <c r="N4793" s="876"/>
      <c r="O4793" s="28"/>
      <c r="P4793" s="28"/>
      <c r="Q4793" s="28"/>
      <c r="R4793" s="28"/>
      <c r="S4793" s="28"/>
    </row>
    <row r="4794" spans="1:19" s="31" customFormat="1" ht="13.5" hidden="1" x14ac:dyDescent="0.3">
      <c r="A4794" s="116"/>
      <c r="B4794" s="119"/>
      <c r="C4794" s="76" t="s">
        <v>45</v>
      </c>
      <c r="D4794" s="77">
        <v>1</v>
      </c>
      <c r="E4794" s="77">
        <v>0.28999999999999998</v>
      </c>
      <c r="F4794" s="77"/>
      <c r="G4794" s="77">
        <v>1.1000000000000001</v>
      </c>
      <c r="H4794" s="124">
        <f t="shared" si="404"/>
        <v>0.31900000000000001</v>
      </c>
      <c r="I4794" s="888"/>
      <c r="J4794" s="270"/>
      <c r="K4794" s="270">
        <f t="shared" si="403"/>
        <v>0</v>
      </c>
      <c r="L4794" s="150"/>
      <c r="M4794" s="28"/>
      <c r="N4794" s="876"/>
      <c r="O4794" s="28"/>
      <c r="P4794" s="28"/>
      <c r="Q4794" s="28"/>
      <c r="R4794" s="28"/>
      <c r="S4794" s="28"/>
    </row>
    <row r="4795" spans="1:19" s="31" customFormat="1" ht="13.5" hidden="1" x14ac:dyDescent="0.3">
      <c r="A4795" s="116"/>
      <c r="B4795" s="119"/>
      <c r="C4795" s="76" t="s">
        <v>45</v>
      </c>
      <c r="D4795" s="77">
        <v>1</v>
      </c>
      <c r="E4795" s="77">
        <v>1.1100000000000001</v>
      </c>
      <c r="F4795" s="77"/>
      <c r="G4795" s="77">
        <v>1.1000000000000001</v>
      </c>
      <c r="H4795" s="124">
        <f t="shared" si="404"/>
        <v>1.2210000000000003</v>
      </c>
      <c r="I4795" s="888"/>
      <c r="J4795" s="270"/>
      <c r="K4795" s="270">
        <f t="shared" si="403"/>
        <v>0</v>
      </c>
      <c r="L4795" s="150"/>
      <c r="M4795" s="28"/>
      <c r="N4795" s="876"/>
      <c r="O4795" s="28"/>
      <c r="P4795" s="28"/>
      <c r="Q4795" s="28"/>
      <c r="R4795" s="28"/>
      <c r="S4795" s="28"/>
    </row>
    <row r="4796" spans="1:19" s="31" customFormat="1" ht="13.5" hidden="1" x14ac:dyDescent="0.3">
      <c r="A4796" s="116"/>
      <c r="B4796" s="119"/>
      <c r="C4796" s="76" t="s">
        <v>45</v>
      </c>
      <c r="D4796" s="77">
        <v>1</v>
      </c>
      <c r="E4796" s="77">
        <v>2.96</v>
      </c>
      <c r="F4796" s="77"/>
      <c r="G4796" s="77">
        <v>1.1000000000000001</v>
      </c>
      <c r="H4796" s="124">
        <f t="shared" si="404"/>
        <v>3.2560000000000002</v>
      </c>
      <c r="I4796" s="888"/>
      <c r="J4796" s="270"/>
      <c r="K4796" s="270">
        <f t="shared" si="403"/>
        <v>0</v>
      </c>
      <c r="L4796" s="150"/>
      <c r="M4796" s="28"/>
      <c r="N4796" s="876"/>
      <c r="O4796" s="28"/>
      <c r="P4796" s="28"/>
      <c r="Q4796" s="28"/>
      <c r="R4796" s="28"/>
      <c r="S4796" s="28"/>
    </row>
    <row r="4797" spans="1:19" s="31" customFormat="1" ht="13.5" hidden="1" x14ac:dyDescent="0.3">
      <c r="A4797" s="116"/>
      <c r="B4797" s="119"/>
      <c r="C4797" s="76" t="s">
        <v>45</v>
      </c>
      <c r="D4797" s="77">
        <v>1</v>
      </c>
      <c r="E4797" s="77">
        <v>2.81</v>
      </c>
      <c r="F4797" s="77"/>
      <c r="G4797" s="77">
        <v>1.1000000000000001</v>
      </c>
      <c r="H4797" s="124">
        <f t="shared" si="404"/>
        <v>3.0910000000000002</v>
      </c>
      <c r="I4797" s="888"/>
      <c r="J4797" s="270"/>
      <c r="K4797" s="270">
        <f t="shared" si="403"/>
        <v>0</v>
      </c>
      <c r="L4797" s="150"/>
      <c r="M4797" s="28"/>
      <c r="N4797" s="876"/>
      <c r="O4797" s="28"/>
      <c r="P4797" s="28"/>
      <c r="Q4797" s="28"/>
      <c r="R4797" s="28"/>
      <c r="S4797" s="28"/>
    </row>
    <row r="4798" spans="1:19" s="31" customFormat="1" ht="13.5" hidden="1" x14ac:dyDescent="0.3">
      <c r="A4798" s="116"/>
      <c r="B4798" s="119"/>
      <c r="C4798" s="76" t="s">
        <v>45</v>
      </c>
      <c r="D4798" s="77">
        <v>1</v>
      </c>
      <c r="E4798" s="77">
        <v>6.26</v>
      </c>
      <c r="F4798" s="77"/>
      <c r="G4798" s="77">
        <v>1.1000000000000001</v>
      </c>
      <c r="H4798" s="124">
        <f t="shared" si="404"/>
        <v>6.8860000000000001</v>
      </c>
      <c r="I4798" s="888"/>
      <c r="J4798" s="270"/>
      <c r="K4798" s="270">
        <f t="shared" si="403"/>
        <v>0</v>
      </c>
      <c r="L4798" s="150"/>
      <c r="M4798" s="28"/>
      <c r="N4798" s="876"/>
      <c r="O4798" s="28"/>
      <c r="P4798" s="28"/>
      <c r="Q4798" s="28"/>
      <c r="R4798" s="28"/>
      <c r="S4798" s="28"/>
    </row>
    <row r="4799" spans="1:19" s="31" customFormat="1" ht="13.5" x14ac:dyDescent="0.3">
      <c r="A4799" s="116"/>
      <c r="B4799" s="119"/>
      <c r="C4799" s="76"/>
      <c r="D4799" s="77"/>
      <c r="E4799" s="77"/>
      <c r="F4799" s="77"/>
      <c r="G4799" s="77"/>
      <c r="H4799" s="124"/>
      <c r="I4799" s="888"/>
      <c r="J4799" s="270"/>
      <c r="K4799" s="270">
        <f t="shared" si="403"/>
        <v>0</v>
      </c>
      <c r="L4799" s="150"/>
      <c r="M4799" s="28"/>
      <c r="N4799" s="876"/>
      <c r="O4799" s="28"/>
      <c r="P4799" s="28"/>
      <c r="Q4799" s="28"/>
      <c r="R4799" s="28"/>
      <c r="S4799" s="28"/>
    </row>
    <row r="4800" spans="1:19" s="31" customFormat="1" ht="108" x14ac:dyDescent="0.3">
      <c r="A4800" s="116" t="s">
        <v>2466</v>
      </c>
      <c r="B4800" s="103" t="s">
        <v>380</v>
      </c>
      <c r="C4800" s="76" t="s">
        <v>45</v>
      </c>
      <c r="D4800" s="77"/>
      <c r="E4800" s="77"/>
      <c r="F4800" s="77"/>
      <c r="G4800" s="77"/>
      <c r="H4800" s="124"/>
      <c r="I4800" s="888">
        <f>SUM(H4801:H4810)</f>
        <v>159.43100000000004</v>
      </c>
      <c r="J4800" s="271">
        <v>32.5</v>
      </c>
      <c r="K4800" s="271">
        <f t="shared" si="403"/>
        <v>5181.5075000000015</v>
      </c>
      <c r="L4800" s="180"/>
      <c r="M4800" s="28"/>
      <c r="N4800" s="876"/>
      <c r="O4800" s="28"/>
      <c r="P4800" s="28"/>
      <c r="Q4800" s="28"/>
      <c r="R4800" s="28"/>
      <c r="S4800" s="28"/>
    </row>
    <row r="4801" spans="1:19" s="31" customFormat="1" ht="13.5" hidden="1" x14ac:dyDescent="0.3">
      <c r="A4801" s="116"/>
      <c r="B4801" s="103"/>
      <c r="C4801" s="76" t="s">
        <v>45</v>
      </c>
      <c r="D4801" s="77">
        <v>2</v>
      </c>
      <c r="E4801" s="77">
        <v>1.96</v>
      </c>
      <c r="F4801" s="77"/>
      <c r="G4801" s="77">
        <v>2.75</v>
      </c>
      <c r="H4801" s="124">
        <f>G4801*E4801*D4801</f>
        <v>10.78</v>
      </c>
      <c r="I4801" s="888"/>
      <c r="J4801" s="271"/>
      <c r="K4801" s="636">
        <f t="shared" si="403"/>
        <v>0</v>
      </c>
      <c r="L4801" s="180"/>
      <c r="M4801" s="28"/>
      <c r="N4801" s="876"/>
      <c r="O4801" s="28"/>
      <c r="P4801" s="28"/>
      <c r="Q4801" s="28"/>
      <c r="R4801" s="28"/>
      <c r="S4801" s="28"/>
    </row>
    <row r="4802" spans="1:19" s="31" customFormat="1" ht="13.5" hidden="1" x14ac:dyDescent="0.3">
      <c r="A4802" s="116"/>
      <c r="B4802" s="103"/>
      <c r="C4802" s="76" t="s">
        <v>45</v>
      </c>
      <c r="D4802" s="77">
        <v>1</v>
      </c>
      <c r="E4802" s="77">
        <v>0.18</v>
      </c>
      <c r="F4802" s="77"/>
      <c r="G4802" s="77">
        <v>2.75</v>
      </c>
      <c r="H4802" s="124">
        <f t="shared" ref="H4802:H4810" si="405">G4802*E4802*D4802</f>
        <v>0.495</v>
      </c>
      <c r="I4802" s="888"/>
      <c r="J4802" s="271"/>
      <c r="K4802" s="636">
        <f t="shared" si="403"/>
        <v>0</v>
      </c>
      <c r="L4802" s="180"/>
      <c r="M4802" s="28"/>
      <c r="N4802" s="876"/>
      <c r="O4802" s="28"/>
      <c r="P4802" s="28"/>
      <c r="Q4802" s="28"/>
      <c r="R4802" s="28"/>
      <c r="S4802" s="28"/>
    </row>
    <row r="4803" spans="1:19" s="31" customFormat="1" ht="13.5" hidden="1" x14ac:dyDescent="0.3">
      <c r="A4803" s="116"/>
      <c r="B4803" s="103"/>
      <c r="C4803" s="76" t="s">
        <v>45</v>
      </c>
      <c r="D4803" s="77">
        <v>1</v>
      </c>
      <c r="E4803" s="77">
        <v>7.16</v>
      </c>
      <c r="F4803" s="77"/>
      <c r="G4803" s="77">
        <v>2.75</v>
      </c>
      <c r="H4803" s="124">
        <f t="shared" si="405"/>
        <v>19.690000000000001</v>
      </c>
      <c r="I4803" s="888"/>
      <c r="J4803" s="271"/>
      <c r="K4803" s="636">
        <f t="shared" si="403"/>
        <v>0</v>
      </c>
      <c r="L4803" s="180"/>
      <c r="M4803" s="28"/>
      <c r="N4803" s="876"/>
      <c r="O4803" s="28"/>
      <c r="P4803" s="28"/>
      <c r="Q4803" s="28"/>
      <c r="R4803" s="28"/>
      <c r="S4803" s="28"/>
    </row>
    <row r="4804" spans="1:19" s="31" customFormat="1" ht="13.5" hidden="1" x14ac:dyDescent="0.3">
      <c r="A4804" s="116"/>
      <c r="B4804" s="103"/>
      <c r="C4804" s="76" t="s">
        <v>45</v>
      </c>
      <c r="D4804" s="77">
        <v>1</v>
      </c>
      <c r="E4804" s="77">
        <v>6.25</v>
      </c>
      <c r="F4804" s="77"/>
      <c r="G4804" s="77">
        <v>2.7</v>
      </c>
      <c r="H4804" s="124">
        <f t="shared" si="405"/>
        <v>16.875</v>
      </c>
      <c r="I4804" s="888"/>
      <c r="J4804" s="271"/>
      <c r="K4804" s="636">
        <f t="shared" si="403"/>
        <v>0</v>
      </c>
      <c r="L4804" s="180"/>
      <c r="M4804" s="28"/>
      <c r="N4804" s="876"/>
      <c r="O4804" s="28"/>
      <c r="P4804" s="28"/>
      <c r="Q4804" s="28"/>
      <c r="R4804" s="28"/>
      <c r="S4804" s="28"/>
    </row>
    <row r="4805" spans="1:19" s="31" customFormat="1" ht="13.5" hidden="1" x14ac:dyDescent="0.3">
      <c r="A4805" s="116"/>
      <c r="B4805" s="103"/>
      <c r="C4805" s="76" t="s">
        <v>45</v>
      </c>
      <c r="D4805" s="77">
        <v>1</v>
      </c>
      <c r="E4805" s="77">
        <v>7.04</v>
      </c>
      <c r="F4805" s="77"/>
      <c r="G4805" s="77">
        <v>2.7</v>
      </c>
      <c r="H4805" s="124">
        <f t="shared" si="405"/>
        <v>19.008000000000003</v>
      </c>
      <c r="I4805" s="888"/>
      <c r="J4805" s="271"/>
      <c r="K4805" s="636">
        <f t="shared" si="403"/>
        <v>0</v>
      </c>
      <c r="L4805" s="180"/>
      <c r="M4805" s="28"/>
      <c r="N4805" s="876"/>
      <c r="O4805" s="28"/>
      <c r="P4805" s="28"/>
      <c r="Q4805" s="28"/>
      <c r="R4805" s="28"/>
      <c r="S4805" s="28"/>
    </row>
    <row r="4806" spans="1:19" s="31" customFormat="1" ht="13.5" hidden="1" x14ac:dyDescent="0.3">
      <c r="A4806" s="116"/>
      <c r="B4806" s="103"/>
      <c r="C4806" s="76" t="s">
        <v>45</v>
      </c>
      <c r="D4806" s="77">
        <v>1</v>
      </c>
      <c r="E4806" s="77">
        <v>7.29</v>
      </c>
      <c r="F4806" s="77"/>
      <c r="G4806" s="77">
        <v>2.7</v>
      </c>
      <c r="H4806" s="124">
        <f t="shared" si="405"/>
        <v>19.683</v>
      </c>
      <c r="I4806" s="888"/>
      <c r="J4806" s="271"/>
      <c r="K4806" s="636">
        <f t="shared" si="403"/>
        <v>0</v>
      </c>
      <c r="L4806" s="180"/>
      <c r="M4806" s="28"/>
      <c r="N4806" s="876"/>
      <c r="O4806" s="28"/>
      <c r="P4806" s="28"/>
      <c r="Q4806" s="28"/>
      <c r="R4806" s="28"/>
      <c r="S4806" s="28"/>
    </row>
    <row r="4807" spans="1:19" s="31" customFormat="1" ht="13.5" hidden="1" x14ac:dyDescent="0.3">
      <c r="A4807" s="116"/>
      <c r="B4807" s="103"/>
      <c r="C4807" s="76" t="s">
        <v>45</v>
      </c>
      <c r="D4807" s="77">
        <v>1</v>
      </c>
      <c r="E4807" s="77">
        <v>5.08</v>
      </c>
      <c r="F4807" s="77"/>
      <c r="G4807" s="77">
        <v>2.7</v>
      </c>
      <c r="H4807" s="124">
        <f t="shared" si="405"/>
        <v>13.716000000000001</v>
      </c>
      <c r="I4807" s="888"/>
      <c r="J4807" s="271"/>
      <c r="K4807" s="636">
        <f t="shared" si="403"/>
        <v>0</v>
      </c>
      <c r="L4807" s="180"/>
      <c r="M4807" s="28"/>
      <c r="N4807" s="876"/>
      <c r="O4807" s="28"/>
      <c r="P4807" s="28"/>
      <c r="Q4807" s="28"/>
      <c r="R4807" s="28"/>
      <c r="S4807" s="28"/>
    </row>
    <row r="4808" spans="1:19" s="31" customFormat="1" ht="13.5" hidden="1" x14ac:dyDescent="0.3">
      <c r="A4808" s="116"/>
      <c r="B4808" s="103"/>
      <c r="C4808" s="76" t="s">
        <v>45</v>
      </c>
      <c r="D4808" s="77">
        <v>2</v>
      </c>
      <c r="E4808" s="77">
        <v>5.62</v>
      </c>
      <c r="F4808" s="77"/>
      <c r="G4808" s="77">
        <v>2.7</v>
      </c>
      <c r="H4808" s="124">
        <f t="shared" si="405"/>
        <v>30.348000000000003</v>
      </c>
      <c r="I4808" s="888"/>
      <c r="J4808" s="271"/>
      <c r="K4808" s="636">
        <f t="shared" si="403"/>
        <v>0</v>
      </c>
      <c r="L4808" s="180"/>
      <c r="M4808" s="28"/>
      <c r="N4808" s="876"/>
      <c r="O4808" s="28"/>
      <c r="P4808" s="28"/>
      <c r="Q4808" s="28"/>
      <c r="R4808" s="28"/>
      <c r="S4808" s="28"/>
    </row>
    <row r="4809" spans="1:19" s="31" customFormat="1" ht="13.5" hidden="1" x14ac:dyDescent="0.3">
      <c r="A4809" s="116"/>
      <c r="B4809" s="103"/>
      <c r="C4809" s="76" t="s">
        <v>45</v>
      </c>
      <c r="D4809" s="77">
        <v>1</v>
      </c>
      <c r="E4809" s="77">
        <v>6.66</v>
      </c>
      <c r="F4809" s="77"/>
      <c r="G4809" s="77">
        <v>2.7</v>
      </c>
      <c r="H4809" s="124">
        <f t="shared" si="405"/>
        <v>17.982000000000003</v>
      </c>
      <c r="I4809" s="888"/>
      <c r="J4809" s="271"/>
      <c r="K4809" s="636">
        <f t="shared" si="403"/>
        <v>0</v>
      </c>
      <c r="L4809" s="180"/>
      <c r="M4809" s="28"/>
      <c r="N4809" s="876"/>
      <c r="O4809" s="28"/>
      <c r="P4809" s="28"/>
      <c r="Q4809" s="28"/>
      <c r="R4809" s="28"/>
      <c r="S4809" s="28"/>
    </row>
    <row r="4810" spans="1:19" s="31" customFormat="1" ht="13.5" hidden="1" x14ac:dyDescent="0.3">
      <c r="A4810" s="116"/>
      <c r="B4810" s="103"/>
      <c r="C4810" s="76" t="s">
        <v>45</v>
      </c>
      <c r="D4810" s="77">
        <v>1</v>
      </c>
      <c r="E4810" s="77">
        <v>4.0199999999999996</v>
      </c>
      <c r="F4810" s="77"/>
      <c r="G4810" s="77">
        <v>2.7</v>
      </c>
      <c r="H4810" s="124">
        <f t="shared" si="405"/>
        <v>10.853999999999999</v>
      </c>
      <c r="I4810" s="888"/>
      <c r="J4810" s="271"/>
      <c r="K4810" s="636">
        <f t="shared" si="403"/>
        <v>0</v>
      </c>
      <c r="L4810" s="180"/>
      <c r="M4810" s="28"/>
      <c r="N4810" s="876"/>
      <c r="O4810" s="28"/>
      <c r="P4810" s="28"/>
      <c r="Q4810" s="28"/>
      <c r="R4810" s="28"/>
      <c r="S4810" s="28"/>
    </row>
    <row r="4811" spans="1:19" s="768" customFormat="1" ht="13.5" x14ac:dyDescent="0.3">
      <c r="A4811" s="770"/>
      <c r="B4811" s="491"/>
      <c r="C4811" s="775"/>
      <c r="D4811" s="465"/>
      <c r="E4811" s="465"/>
      <c r="F4811" s="465"/>
      <c r="G4811" s="465"/>
      <c r="H4811" s="771"/>
      <c r="I4811" s="888"/>
      <c r="J4811" s="636"/>
      <c r="K4811" s="636">
        <f t="shared" si="403"/>
        <v>0</v>
      </c>
      <c r="L4811" s="562"/>
      <c r="M4811" s="767"/>
      <c r="N4811" s="876"/>
      <c r="O4811" s="767"/>
      <c r="P4811" s="767"/>
      <c r="Q4811" s="767"/>
      <c r="R4811" s="767"/>
      <c r="S4811" s="767"/>
    </row>
    <row r="4812" spans="1:19" s="768" customFormat="1" ht="54" x14ac:dyDescent="0.3">
      <c r="A4812" s="770" t="s">
        <v>2467</v>
      </c>
      <c r="B4812" s="491" t="s">
        <v>3710</v>
      </c>
      <c r="C4812" s="775" t="s">
        <v>45</v>
      </c>
      <c r="D4812" s="465"/>
      <c r="E4812" s="465"/>
      <c r="F4812" s="465"/>
      <c r="G4812" s="465"/>
      <c r="H4812" s="771"/>
      <c r="I4812" s="888">
        <v>11.21</v>
      </c>
      <c r="J4812" s="636">
        <v>32.5</v>
      </c>
      <c r="K4812" s="636">
        <f t="shared" si="403"/>
        <v>364.32500000000005</v>
      </c>
      <c r="L4812" s="562"/>
      <c r="M4812" s="767"/>
      <c r="N4812" s="876"/>
      <c r="O4812" s="767"/>
      <c r="P4812" s="767"/>
      <c r="Q4812" s="767"/>
      <c r="R4812" s="767"/>
      <c r="S4812" s="767"/>
    </row>
    <row r="4813" spans="1:19" s="31" customFormat="1" ht="13.5" x14ac:dyDescent="0.3">
      <c r="A4813" s="116"/>
      <c r="B4813" s="103"/>
      <c r="C4813" s="76"/>
      <c r="D4813" s="77"/>
      <c r="E4813" s="77"/>
      <c r="F4813" s="77"/>
      <c r="G4813" s="77"/>
      <c r="H4813" s="124"/>
      <c r="I4813" s="888"/>
      <c r="J4813" s="271"/>
      <c r="K4813" s="271">
        <f t="shared" si="403"/>
        <v>0</v>
      </c>
      <c r="L4813" s="180"/>
      <c r="M4813" s="28"/>
      <c r="N4813" s="876"/>
      <c r="O4813" s="28"/>
      <c r="P4813" s="28"/>
      <c r="Q4813" s="28"/>
      <c r="R4813" s="28"/>
      <c r="S4813" s="28"/>
    </row>
    <row r="4814" spans="1:19" s="31" customFormat="1" ht="67.5" x14ac:dyDescent="0.3">
      <c r="A4814" s="770" t="s">
        <v>2468</v>
      </c>
      <c r="B4814" s="103" t="s">
        <v>271</v>
      </c>
      <c r="C4814" s="76" t="s">
        <v>45</v>
      </c>
      <c r="D4814" s="77"/>
      <c r="E4814" s="77"/>
      <c r="F4814" s="77"/>
      <c r="G4814" s="77"/>
      <c r="H4814" s="124"/>
      <c r="I4814" s="888">
        <v>765.85</v>
      </c>
      <c r="J4814" s="271">
        <v>6.5</v>
      </c>
      <c r="K4814" s="271">
        <f t="shared" si="403"/>
        <v>4978.0250000000005</v>
      </c>
      <c r="L4814" s="180"/>
      <c r="M4814" s="28"/>
      <c r="N4814" s="876"/>
      <c r="O4814" s="28"/>
      <c r="P4814" s="28"/>
      <c r="Q4814" s="28"/>
      <c r="R4814" s="28"/>
      <c r="S4814" s="28"/>
    </row>
    <row r="4815" spans="1:19" s="31" customFormat="1" ht="13.5" hidden="1" x14ac:dyDescent="0.3">
      <c r="A4815" s="116"/>
      <c r="B4815" s="103"/>
      <c r="C4815" s="76" t="s">
        <v>45</v>
      </c>
      <c r="D4815" s="77">
        <v>1</v>
      </c>
      <c r="E4815" s="77">
        <v>2.5</v>
      </c>
      <c r="F4815" s="77"/>
      <c r="G4815" s="77">
        <v>1.65</v>
      </c>
      <c r="H4815" s="124">
        <f>G4815*E4815*D4815</f>
        <v>4.125</v>
      </c>
      <c r="I4815" s="888"/>
      <c r="J4815" s="271"/>
      <c r="K4815" s="271">
        <f t="shared" si="403"/>
        <v>0</v>
      </c>
      <c r="L4815" s="180"/>
      <c r="M4815" s="28"/>
      <c r="N4815" s="876"/>
      <c r="O4815" s="28"/>
      <c r="P4815" s="28"/>
      <c r="Q4815" s="28"/>
      <c r="R4815" s="28"/>
      <c r="S4815" s="28"/>
    </row>
    <row r="4816" spans="1:19" s="31" customFormat="1" ht="13.5" hidden="1" x14ac:dyDescent="0.3">
      <c r="A4816" s="116"/>
      <c r="B4816" s="103"/>
      <c r="C4816" s="76" t="s">
        <v>45</v>
      </c>
      <c r="D4816" s="77">
        <v>1</v>
      </c>
      <c r="E4816" s="77">
        <v>14</v>
      </c>
      <c r="F4816" s="77"/>
      <c r="G4816" s="77">
        <v>1.65</v>
      </c>
      <c r="H4816" s="124">
        <f t="shared" ref="H4816:H4879" si="406">G4816*E4816*D4816</f>
        <v>23.099999999999998</v>
      </c>
      <c r="I4816" s="888"/>
      <c r="J4816" s="271"/>
      <c r="K4816" s="271">
        <f t="shared" si="403"/>
        <v>0</v>
      </c>
      <c r="L4816" s="180"/>
      <c r="M4816" s="28"/>
      <c r="N4816" s="876"/>
      <c r="O4816" s="28"/>
      <c r="P4816" s="28"/>
      <c r="Q4816" s="28"/>
      <c r="R4816" s="28"/>
      <c r="S4816" s="28"/>
    </row>
    <row r="4817" spans="1:19" s="31" customFormat="1" ht="13.5" hidden="1" x14ac:dyDescent="0.3">
      <c r="A4817" s="116"/>
      <c r="B4817" s="103"/>
      <c r="C4817" s="76" t="s">
        <v>45</v>
      </c>
      <c r="D4817" s="77">
        <v>-4</v>
      </c>
      <c r="E4817" s="77">
        <v>2.6</v>
      </c>
      <c r="F4817" s="77"/>
      <c r="G4817" s="77">
        <v>1.65</v>
      </c>
      <c r="H4817" s="124">
        <f t="shared" si="406"/>
        <v>-17.16</v>
      </c>
      <c r="I4817" s="888"/>
      <c r="J4817" s="271"/>
      <c r="K4817" s="271">
        <f t="shared" si="403"/>
        <v>0</v>
      </c>
      <c r="L4817" s="180"/>
      <c r="M4817" s="28"/>
      <c r="N4817" s="876"/>
      <c r="O4817" s="28"/>
      <c r="P4817" s="28"/>
      <c r="Q4817" s="28"/>
      <c r="R4817" s="28"/>
      <c r="S4817" s="28"/>
    </row>
    <row r="4818" spans="1:19" s="31" customFormat="1" ht="13.5" hidden="1" x14ac:dyDescent="0.3">
      <c r="A4818" s="116"/>
      <c r="B4818" s="103"/>
      <c r="C4818" s="76" t="s">
        <v>45</v>
      </c>
      <c r="D4818" s="77">
        <v>1</v>
      </c>
      <c r="E4818" s="77">
        <v>14.54</v>
      </c>
      <c r="F4818" s="77"/>
      <c r="G4818" s="77">
        <v>1.65</v>
      </c>
      <c r="H4818" s="124">
        <f t="shared" si="406"/>
        <v>23.990999999999996</v>
      </c>
      <c r="I4818" s="888"/>
      <c r="J4818" s="271"/>
      <c r="K4818" s="271">
        <f t="shared" si="403"/>
        <v>0</v>
      </c>
      <c r="L4818" s="180"/>
      <c r="M4818" s="28"/>
      <c r="N4818" s="876"/>
      <c r="O4818" s="28"/>
      <c r="P4818" s="28"/>
      <c r="Q4818" s="28"/>
      <c r="R4818" s="28"/>
      <c r="S4818" s="28"/>
    </row>
    <row r="4819" spans="1:19" s="31" customFormat="1" ht="13.5" hidden="1" x14ac:dyDescent="0.3">
      <c r="A4819" s="116"/>
      <c r="B4819" s="103"/>
      <c r="C4819" s="76" t="s">
        <v>45</v>
      </c>
      <c r="D4819" s="77">
        <v>1</v>
      </c>
      <c r="E4819" s="77">
        <v>1.53</v>
      </c>
      <c r="F4819" s="77"/>
      <c r="G4819" s="77">
        <v>1.65</v>
      </c>
      <c r="H4819" s="124">
        <f t="shared" si="406"/>
        <v>2.5244999999999997</v>
      </c>
      <c r="I4819" s="888"/>
      <c r="J4819" s="271"/>
      <c r="K4819" s="271">
        <f t="shared" si="403"/>
        <v>0</v>
      </c>
      <c r="L4819" s="180"/>
      <c r="M4819" s="28"/>
      <c r="N4819" s="876"/>
      <c r="O4819" s="28"/>
      <c r="P4819" s="28"/>
      <c r="Q4819" s="28"/>
      <c r="R4819" s="28"/>
      <c r="S4819" s="28"/>
    </row>
    <row r="4820" spans="1:19" s="31" customFormat="1" ht="13.5" hidden="1" x14ac:dyDescent="0.3">
      <c r="A4820" s="116"/>
      <c r="B4820" s="103"/>
      <c r="C4820" s="76" t="s">
        <v>45</v>
      </c>
      <c r="D4820" s="77">
        <v>1</v>
      </c>
      <c r="E4820" s="77">
        <v>4.88</v>
      </c>
      <c r="F4820" s="77"/>
      <c r="G4820" s="77">
        <v>1.65</v>
      </c>
      <c r="H4820" s="124">
        <f t="shared" si="406"/>
        <v>8.0519999999999996</v>
      </c>
      <c r="I4820" s="888"/>
      <c r="J4820" s="271"/>
      <c r="K4820" s="271">
        <f t="shared" si="403"/>
        <v>0</v>
      </c>
      <c r="L4820" s="180"/>
      <c r="M4820" s="28"/>
      <c r="N4820" s="876"/>
      <c r="O4820" s="28"/>
      <c r="P4820" s="28"/>
      <c r="Q4820" s="28"/>
      <c r="R4820" s="28"/>
      <c r="S4820" s="28"/>
    </row>
    <row r="4821" spans="1:19" s="31" customFormat="1" ht="13.5" hidden="1" x14ac:dyDescent="0.3">
      <c r="A4821" s="116"/>
      <c r="B4821" s="103"/>
      <c r="C4821" s="76" t="s">
        <v>45</v>
      </c>
      <c r="D4821" s="77">
        <v>1</v>
      </c>
      <c r="E4821" s="77">
        <v>1.97</v>
      </c>
      <c r="F4821" s="77"/>
      <c r="G4821" s="77">
        <v>1.65</v>
      </c>
      <c r="H4821" s="124">
        <f t="shared" si="406"/>
        <v>3.2504999999999997</v>
      </c>
      <c r="I4821" s="888"/>
      <c r="J4821" s="271"/>
      <c r="K4821" s="271">
        <f t="shared" si="403"/>
        <v>0</v>
      </c>
      <c r="L4821" s="180"/>
      <c r="M4821" s="28"/>
      <c r="N4821" s="876"/>
      <c r="O4821" s="28"/>
      <c r="P4821" s="28"/>
      <c r="Q4821" s="28"/>
      <c r="R4821" s="28"/>
      <c r="S4821" s="28"/>
    </row>
    <row r="4822" spans="1:19" s="31" customFormat="1" ht="13.5" hidden="1" x14ac:dyDescent="0.3">
      <c r="A4822" s="116"/>
      <c r="B4822" s="103"/>
      <c r="C4822" s="76" t="s">
        <v>45</v>
      </c>
      <c r="D4822" s="77">
        <v>1</v>
      </c>
      <c r="E4822" s="77">
        <v>0.4</v>
      </c>
      <c r="F4822" s="77"/>
      <c r="G4822" s="77">
        <v>1.65</v>
      </c>
      <c r="H4822" s="124">
        <f t="shared" si="406"/>
        <v>0.66</v>
      </c>
      <c r="I4822" s="888"/>
      <c r="J4822" s="271"/>
      <c r="K4822" s="271">
        <f t="shared" si="403"/>
        <v>0</v>
      </c>
      <c r="L4822" s="180"/>
      <c r="M4822" s="28"/>
      <c r="N4822" s="876"/>
      <c r="O4822" s="28"/>
      <c r="P4822" s="28"/>
      <c r="Q4822" s="28"/>
      <c r="R4822" s="28"/>
      <c r="S4822" s="28"/>
    </row>
    <row r="4823" spans="1:19" s="31" customFormat="1" ht="13.5" hidden="1" x14ac:dyDescent="0.3">
      <c r="A4823" s="116"/>
      <c r="B4823" s="103"/>
      <c r="C4823" s="76" t="s">
        <v>45</v>
      </c>
      <c r="D4823" s="77">
        <v>1</v>
      </c>
      <c r="E4823" s="77">
        <v>3.78</v>
      </c>
      <c r="F4823" s="77"/>
      <c r="G4823" s="77">
        <v>1.65</v>
      </c>
      <c r="H4823" s="124">
        <f t="shared" si="406"/>
        <v>6.2369999999999992</v>
      </c>
      <c r="I4823" s="888"/>
      <c r="J4823" s="271"/>
      <c r="K4823" s="271">
        <f t="shared" si="403"/>
        <v>0</v>
      </c>
      <c r="L4823" s="180"/>
      <c r="M4823" s="28"/>
      <c r="N4823" s="876"/>
      <c r="O4823" s="28"/>
      <c r="P4823" s="28"/>
      <c r="Q4823" s="28"/>
      <c r="R4823" s="28"/>
      <c r="S4823" s="28"/>
    </row>
    <row r="4824" spans="1:19" s="31" customFormat="1" ht="13.5" hidden="1" x14ac:dyDescent="0.3">
      <c r="A4824" s="116"/>
      <c r="B4824" s="103"/>
      <c r="C4824" s="76" t="s">
        <v>45</v>
      </c>
      <c r="D4824" s="77">
        <v>1</v>
      </c>
      <c r="E4824" s="77">
        <v>1.53</v>
      </c>
      <c r="F4824" s="77"/>
      <c r="G4824" s="77">
        <v>1.65</v>
      </c>
      <c r="H4824" s="124">
        <f t="shared" si="406"/>
        <v>2.5244999999999997</v>
      </c>
      <c r="I4824" s="888"/>
      <c r="J4824" s="271"/>
      <c r="K4824" s="271">
        <f t="shared" si="403"/>
        <v>0</v>
      </c>
      <c r="L4824" s="180"/>
      <c r="M4824" s="28"/>
      <c r="N4824" s="876"/>
      <c r="O4824" s="28"/>
      <c r="P4824" s="28"/>
      <c r="Q4824" s="28"/>
      <c r="R4824" s="28"/>
      <c r="S4824" s="28"/>
    </row>
    <row r="4825" spans="1:19" s="31" customFormat="1" ht="13.5" hidden="1" x14ac:dyDescent="0.3">
      <c r="A4825" s="116"/>
      <c r="B4825" s="103"/>
      <c r="C4825" s="76" t="s">
        <v>45</v>
      </c>
      <c r="D4825" s="77">
        <v>1</v>
      </c>
      <c r="E4825" s="77">
        <v>7.13</v>
      </c>
      <c r="F4825" s="77"/>
      <c r="G4825" s="77">
        <v>1.65</v>
      </c>
      <c r="H4825" s="124">
        <f t="shared" si="406"/>
        <v>11.7645</v>
      </c>
      <c r="I4825" s="888"/>
      <c r="J4825" s="271"/>
      <c r="K4825" s="271">
        <f t="shared" si="403"/>
        <v>0</v>
      </c>
      <c r="L4825" s="180"/>
      <c r="M4825" s="28"/>
      <c r="N4825" s="876"/>
      <c r="O4825" s="28"/>
      <c r="P4825" s="28"/>
      <c r="Q4825" s="28"/>
      <c r="R4825" s="28"/>
      <c r="S4825" s="28"/>
    </row>
    <row r="4826" spans="1:19" s="31" customFormat="1" ht="13.5" hidden="1" x14ac:dyDescent="0.3">
      <c r="A4826" s="116"/>
      <c r="B4826" s="103"/>
      <c r="C4826" s="76" t="s">
        <v>45</v>
      </c>
      <c r="D4826" s="77">
        <v>1</v>
      </c>
      <c r="E4826" s="77">
        <v>1.53</v>
      </c>
      <c r="F4826" s="77"/>
      <c r="G4826" s="77">
        <v>1.65</v>
      </c>
      <c r="H4826" s="124">
        <f t="shared" si="406"/>
        <v>2.5244999999999997</v>
      </c>
      <c r="I4826" s="888"/>
      <c r="J4826" s="271"/>
      <c r="K4826" s="271">
        <f t="shared" si="403"/>
        <v>0</v>
      </c>
      <c r="L4826" s="180"/>
      <c r="M4826" s="28"/>
      <c r="N4826" s="876"/>
      <c r="O4826" s="28"/>
      <c r="P4826" s="28"/>
      <c r="Q4826" s="28"/>
      <c r="R4826" s="28"/>
      <c r="S4826" s="28"/>
    </row>
    <row r="4827" spans="1:19" s="31" customFormat="1" ht="13.5" hidden="1" x14ac:dyDescent="0.3">
      <c r="A4827" s="116"/>
      <c r="B4827" s="103"/>
      <c r="C4827" s="76" t="s">
        <v>45</v>
      </c>
      <c r="D4827" s="77">
        <v>1</v>
      </c>
      <c r="E4827" s="77">
        <v>4.91</v>
      </c>
      <c r="F4827" s="77"/>
      <c r="G4827" s="77">
        <v>1.65</v>
      </c>
      <c r="H4827" s="124">
        <f t="shared" si="406"/>
        <v>8.1014999999999997</v>
      </c>
      <c r="I4827" s="888"/>
      <c r="J4827" s="271"/>
      <c r="K4827" s="271">
        <f t="shared" si="403"/>
        <v>0</v>
      </c>
      <c r="L4827" s="180"/>
      <c r="M4827" s="28"/>
      <c r="N4827" s="876"/>
      <c r="O4827" s="28"/>
      <c r="P4827" s="28"/>
      <c r="Q4827" s="28"/>
      <c r="R4827" s="28"/>
      <c r="S4827" s="28"/>
    </row>
    <row r="4828" spans="1:19" s="31" customFormat="1" ht="13.5" hidden="1" x14ac:dyDescent="0.3">
      <c r="A4828" s="116"/>
      <c r="B4828" s="103"/>
      <c r="C4828" s="76" t="s">
        <v>45</v>
      </c>
      <c r="D4828" s="77">
        <v>1</v>
      </c>
      <c r="E4828" s="77">
        <v>3.81</v>
      </c>
      <c r="F4828" s="77"/>
      <c r="G4828" s="77">
        <v>1.65</v>
      </c>
      <c r="H4828" s="124">
        <f t="shared" si="406"/>
        <v>6.2864999999999993</v>
      </c>
      <c r="I4828" s="888"/>
      <c r="J4828" s="271"/>
      <c r="K4828" s="271">
        <f t="shared" si="403"/>
        <v>0</v>
      </c>
      <c r="L4828" s="180"/>
      <c r="M4828" s="28"/>
      <c r="N4828" s="876"/>
      <c r="O4828" s="28"/>
      <c r="P4828" s="28"/>
      <c r="Q4828" s="28"/>
      <c r="R4828" s="28"/>
      <c r="S4828" s="28"/>
    </row>
    <row r="4829" spans="1:19" s="31" customFormat="1" ht="13.5" hidden="1" x14ac:dyDescent="0.3">
      <c r="A4829" s="116"/>
      <c r="B4829" s="103"/>
      <c r="C4829" s="76" t="s">
        <v>45</v>
      </c>
      <c r="D4829" s="77">
        <v>1</v>
      </c>
      <c r="E4829" s="77">
        <v>3.32</v>
      </c>
      <c r="F4829" s="77"/>
      <c r="G4829" s="77">
        <v>1.65</v>
      </c>
      <c r="H4829" s="124">
        <f t="shared" si="406"/>
        <v>5.4779999999999998</v>
      </c>
      <c r="I4829" s="888"/>
      <c r="J4829" s="271"/>
      <c r="K4829" s="271">
        <f t="shared" si="403"/>
        <v>0</v>
      </c>
      <c r="L4829" s="180"/>
      <c r="M4829" s="28"/>
      <c r="N4829" s="876"/>
      <c r="O4829" s="28"/>
      <c r="P4829" s="28"/>
      <c r="Q4829" s="28"/>
      <c r="R4829" s="28"/>
      <c r="S4829" s="28"/>
    </row>
    <row r="4830" spans="1:19" s="31" customFormat="1" ht="13.5" hidden="1" x14ac:dyDescent="0.3">
      <c r="A4830" s="116"/>
      <c r="B4830" s="103"/>
      <c r="C4830" s="76" t="s">
        <v>45</v>
      </c>
      <c r="D4830" s="77">
        <v>1</v>
      </c>
      <c r="E4830" s="77">
        <v>0.3</v>
      </c>
      <c r="F4830" s="77"/>
      <c r="G4830" s="77">
        <v>1.65</v>
      </c>
      <c r="H4830" s="124">
        <f t="shared" si="406"/>
        <v>0.49499999999999994</v>
      </c>
      <c r="I4830" s="888"/>
      <c r="J4830" s="271"/>
      <c r="K4830" s="271">
        <f t="shared" si="403"/>
        <v>0</v>
      </c>
      <c r="L4830" s="180"/>
      <c r="M4830" s="28"/>
      <c r="N4830" s="876"/>
      <c r="O4830" s="28"/>
      <c r="P4830" s="28"/>
      <c r="Q4830" s="28"/>
      <c r="R4830" s="28"/>
      <c r="S4830" s="28"/>
    </row>
    <row r="4831" spans="1:19" s="31" customFormat="1" ht="13.5" hidden="1" x14ac:dyDescent="0.3">
      <c r="A4831" s="116"/>
      <c r="B4831" s="103"/>
      <c r="C4831" s="76" t="s">
        <v>45</v>
      </c>
      <c r="D4831" s="77">
        <v>2</v>
      </c>
      <c r="E4831" s="77">
        <v>1.02</v>
      </c>
      <c r="F4831" s="77"/>
      <c r="G4831" s="77">
        <v>1.65</v>
      </c>
      <c r="H4831" s="124">
        <f t="shared" si="406"/>
        <v>3.3659999999999997</v>
      </c>
      <c r="I4831" s="888"/>
      <c r="J4831" s="271"/>
      <c r="K4831" s="271">
        <f t="shared" ref="K4831:K4894" si="407">J4831*I4831</f>
        <v>0</v>
      </c>
      <c r="L4831" s="180"/>
      <c r="M4831" s="28"/>
      <c r="N4831" s="876"/>
      <c r="O4831" s="28"/>
      <c r="P4831" s="28"/>
      <c r="Q4831" s="28"/>
      <c r="R4831" s="28"/>
      <c r="S4831" s="28"/>
    </row>
    <row r="4832" spans="1:19" s="31" customFormat="1" ht="13.5" hidden="1" x14ac:dyDescent="0.3">
      <c r="A4832" s="116"/>
      <c r="B4832" s="103"/>
      <c r="C4832" s="76" t="s">
        <v>45</v>
      </c>
      <c r="D4832" s="77">
        <v>1</v>
      </c>
      <c r="E4832" s="77">
        <v>0.6</v>
      </c>
      <c r="F4832" s="77"/>
      <c r="G4832" s="77">
        <v>1.65</v>
      </c>
      <c r="H4832" s="124">
        <f t="shared" si="406"/>
        <v>0.98999999999999988</v>
      </c>
      <c r="I4832" s="888"/>
      <c r="J4832" s="271"/>
      <c r="K4832" s="271">
        <f t="shared" si="407"/>
        <v>0</v>
      </c>
      <c r="L4832" s="180"/>
      <c r="M4832" s="28"/>
      <c r="N4832" s="876"/>
      <c r="O4832" s="28"/>
      <c r="P4832" s="28"/>
      <c r="Q4832" s="28"/>
      <c r="R4832" s="28"/>
      <c r="S4832" s="28"/>
    </row>
    <row r="4833" spans="1:19" s="31" customFormat="1" ht="13.5" hidden="1" x14ac:dyDescent="0.3">
      <c r="A4833" s="116"/>
      <c r="B4833" s="103"/>
      <c r="C4833" s="76" t="s">
        <v>45</v>
      </c>
      <c r="D4833" s="77">
        <v>2</v>
      </c>
      <c r="E4833" s="77">
        <v>6.96</v>
      </c>
      <c r="F4833" s="77"/>
      <c r="G4833" s="77">
        <v>2.75</v>
      </c>
      <c r="H4833" s="124">
        <f t="shared" si="406"/>
        <v>38.28</v>
      </c>
      <c r="I4833" s="888"/>
      <c r="J4833" s="271"/>
      <c r="K4833" s="271">
        <f t="shared" si="407"/>
        <v>0</v>
      </c>
      <c r="L4833" s="180"/>
      <c r="M4833" s="28"/>
      <c r="N4833" s="876"/>
      <c r="O4833" s="28"/>
      <c r="P4833" s="28"/>
      <c r="Q4833" s="28"/>
      <c r="R4833" s="28"/>
      <c r="S4833" s="28"/>
    </row>
    <row r="4834" spans="1:19" s="31" customFormat="1" ht="13.5" hidden="1" x14ac:dyDescent="0.3">
      <c r="A4834" s="116"/>
      <c r="B4834" s="103"/>
      <c r="C4834" s="76" t="s">
        <v>45</v>
      </c>
      <c r="D4834" s="77">
        <v>2</v>
      </c>
      <c r="E4834" s="77">
        <v>3</v>
      </c>
      <c r="F4834" s="77"/>
      <c r="G4834" s="77">
        <v>2.75</v>
      </c>
      <c r="H4834" s="124">
        <f t="shared" si="406"/>
        <v>16.5</v>
      </c>
      <c r="I4834" s="888"/>
      <c r="J4834" s="271"/>
      <c r="K4834" s="271">
        <f t="shared" si="407"/>
        <v>0</v>
      </c>
      <c r="L4834" s="180"/>
      <c r="M4834" s="28"/>
      <c r="N4834" s="876"/>
      <c r="O4834" s="28"/>
      <c r="P4834" s="28"/>
      <c r="Q4834" s="28"/>
      <c r="R4834" s="28"/>
      <c r="S4834" s="28"/>
    </row>
    <row r="4835" spans="1:19" s="31" customFormat="1" ht="13.5" hidden="1" x14ac:dyDescent="0.3">
      <c r="A4835" s="116"/>
      <c r="B4835" s="103"/>
      <c r="C4835" s="76" t="s">
        <v>45</v>
      </c>
      <c r="D4835" s="77">
        <v>-1</v>
      </c>
      <c r="E4835" s="77">
        <v>0.85</v>
      </c>
      <c r="F4835" s="77"/>
      <c r="G4835" s="77">
        <v>2</v>
      </c>
      <c r="H4835" s="124">
        <f t="shared" si="406"/>
        <v>-1.7</v>
      </c>
      <c r="I4835" s="888"/>
      <c r="J4835" s="271"/>
      <c r="K4835" s="271">
        <f t="shared" si="407"/>
        <v>0</v>
      </c>
      <c r="L4835" s="180"/>
      <c r="M4835" s="28"/>
      <c r="N4835" s="876"/>
      <c r="O4835" s="28"/>
      <c r="P4835" s="28"/>
      <c r="Q4835" s="28"/>
      <c r="R4835" s="28"/>
      <c r="S4835" s="28"/>
    </row>
    <row r="4836" spans="1:19" s="31" customFormat="1" ht="13.5" hidden="1" x14ac:dyDescent="0.3">
      <c r="A4836" s="116"/>
      <c r="B4836" s="103"/>
      <c r="C4836" s="76" t="s">
        <v>45</v>
      </c>
      <c r="D4836" s="77">
        <v>1</v>
      </c>
      <c r="E4836" s="77">
        <v>10.59</v>
      </c>
      <c r="F4836" s="77"/>
      <c r="G4836" s="77">
        <v>2.75</v>
      </c>
      <c r="H4836" s="124">
        <f t="shared" si="406"/>
        <v>29.122499999999999</v>
      </c>
      <c r="I4836" s="888"/>
      <c r="J4836" s="271"/>
      <c r="K4836" s="271">
        <f t="shared" si="407"/>
        <v>0</v>
      </c>
      <c r="L4836" s="180"/>
      <c r="M4836" s="28"/>
      <c r="N4836" s="876"/>
      <c r="O4836" s="28"/>
      <c r="P4836" s="28"/>
      <c r="Q4836" s="28"/>
      <c r="R4836" s="28"/>
      <c r="S4836" s="28"/>
    </row>
    <row r="4837" spans="1:19" s="31" customFormat="1" ht="13.5" hidden="1" x14ac:dyDescent="0.3">
      <c r="A4837" s="116"/>
      <c r="B4837" s="103"/>
      <c r="C4837" s="76" t="s">
        <v>45</v>
      </c>
      <c r="D4837" s="77">
        <v>1</v>
      </c>
      <c r="E4837" s="77">
        <v>6.7</v>
      </c>
      <c r="F4837" s="77"/>
      <c r="G4837" s="77">
        <v>2.75</v>
      </c>
      <c r="H4837" s="124">
        <f t="shared" si="406"/>
        <v>18.425000000000001</v>
      </c>
      <c r="I4837" s="888"/>
      <c r="J4837" s="271"/>
      <c r="K4837" s="271">
        <f t="shared" si="407"/>
        <v>0</v>
      </c>
      <c r="L4837" s="180"/>
      <c r="M4837" s="28"/>
      <c r="N4837" s="876"/>
      <c r="O4837" s="28"/>
      <c r="P4837" s="28"/>
      <c r="Q4837" s="28"/>
      <c r="R4837" s="28"/>
      <c r="S4837" s="28"/>
    </row>
    <row r="4838" spans="1:19" s="31" customFormat="1" ht="13.5" hidden="1" x14ac:dyDescent="0.3">
      <c r="A4838" s="116"/>
      <c r="B4838" s="103"/>
      <c r="C4838" s="76" t="s">
        <v>45</v>
      </c>
      <c r="D4838" s="77">
        <v>1</v>
      </c>
      <c r="E4838" s="77">
        <v>4.91</v>
      </c>
      <c r="F4838" s="77"/>
      <c r="G4838" s="77">
        <v>2.75</v>
      </c>
      <c r="H4838" s="124">
        <f t="shared" si="406"/>
        <v>13.502500000000001</v>
      </c>
      <c r="I4838" s="888"/>
      <c r="J4838" s="271"/>
      <c r="K4838" s="271">
        <f t="shared" si="407"/>
        <v>0</v>
      </c>
      <c r="L4838" s="180"/>
      <c r="M4838" s="28"/>
      <c r="N4838" s="876"/>
      <c r="O4838" s="28"/>
      <c r="P4838" s="28"/>
      <c r="Q4838" s="28"/>
      <c r="R4838" s="28"/>
      <c r="S4838" s="28"/>
    </row>
    <row r="4839" spans="1:19" s="31" customFormat="1" ht="13.5" hidden="1" x14ac:dyDescent="0.3">
      <c r="A4839" s="116"/>
      <c r="B4839" s="103"/>
      <c r="C4839" s="76" t="s">
        <v>45</v>
      </c>
      <c r="D4839" s="77">
        <v>2</v>
      </c>
      <c r="E4839" s="77">
        <v>0.45</v>
      </c>
      <c r="F4839" s="77"/>
      <c r="G4839" s="77">
        <v>2.75</v>
      </c>
      <c r="H4839" s="124">
        <f t="shared" si="406"/>
        <v>2.4750000000000001</v>
      </c>
      <c r="I4839" s="888"/>
      <c r="J4839" s="271"/>
      <c r="K4839" s="271">
        <f t="shared" si="407"/>
        <v>0</v>
      </c>
      <c r="L4839" s="180"/>
      <c r="M4839" s="28"/>
      <c r="N4839" s="876"/>
      <c r="O4839" s="28"/>
      <c r="P4839" s="28"/>
      <c r="Q4839" s="28"/>
      <c r="R4839" s="28"/>
      <c r="S4839" s="28"/>
    </row>
    <row r="4840" spans="1:19" s="31" customFormat="1" ht="13.5" hidden="1" x14ac:dyDescent="0.3">
      <c r="A4840" s="116"/>
      <c r="B4840" s="103"/>
      <c r="C4840" s="76" t="s">
        <v>45</v>
      </c>
      <c r="D4840" s="77">
        <v>-1</v>
      </c>
      <c r="E4840" s="77">
        <v>0.85</v>
      </c>
      <c r="F4840" s="77"/>
      <c r="G4840" s="77">
        <v>2</v>
      </c>
      <c r="H4840" s="124">
        <f t="shared" si="406"/>
        <v>-1.7</v>
      </c>
      <c r="I4840" s="888"/>
      <c r="J4840" s="271"/>
      <c r="K4840" s="271">
        <f t="shared" si="407"/>
        <v>0</v>
      </c>
      <c r="L4840" s="180"/>
      <c r="M4840" s="28"/>
      <c r="N4840" s="876"/>
      <c r="O4840" s="28"/>
      <c r="P4840" s="28"/>
      <c r="Q4840" s="28"/>
      <c r="R4840" s="28"/>
      <c r="S4840" s="28"/>
    </row>
    <row r="4841" spans="1:19" s="31" customFormat="1" ht="13.5" hidden="1" x14ac:dyDescent="0.3">
      <c r="A4841" s="116"/>
      <c r="B4841" s="103"/>
      <c r="C4841" s="76" t="s">
        <v>45</v>
      </c>
      <c r="D4841" s="77">
        <v>1</v>
      </c>
      <c r="E4841" s="77">
        <v>4.91</v>
      </c>
      <c r="F4841" s="77"/>
      <c r="G4841" s="77">
        <v>2.75</v>
      </c>
      <c r="H4841" s="124">
        <f t="shared" si="406"/>
        <v>13.502500000000001</v>
      </c>
      <c r="I4841" s="888"/>
      <c r="J4841" s="271"/>
      <c r="K4841" s="271">
        <f t="shared" si="407"/>
        <v>0</v>
      </c>
      <c r="L4841" s="180"/>
      <c r="M4841" s="28"/>
      <c r="N4841" s="876"/>
      <c r="O4841" s="28"/>
      <c r="P4841" s="28"/>
      <c r="Q4841" s="28"/>
      <c r="R4841" s="28"/>
      <c r="S4841" s="28"/>
    </row>
    <row r="4842" spans="1:19" s="31" customFormat="1" ht="13.5" hidden="1" x14ac:dyDescent="0.3">
      <c r="A4842" s="116"/>
      <c r="B4842" s="103"/>
      <c r="C4842" s="76" t="s">
        <v>45</v>
      </c>
      <c r="D4842" s="77">
        <v>2</v>
      </c>
      <c r="E4842" s="77">
        <v>0.45</v>
      </c>
      <c r="F4842" s="77"/>
      <c r="G4842" s="77">
        <v>2.75</v>
      </c>
      <c r="H4842" s="124">
        <f t="shared" si="406"/>
        <v>2.4750000000000001</v>
      </c>
      <c r="I4842" s="888"/>
      <c r="J4842" s="271"/>
      <c r="K4842" s="271">
        <f t="shared" si="407"/>
        <v>0</v>
      </c>
      <c r="L4842" s="180"/>
      <c r="M4842" s="28"/>
      <c r="N4842" s="876"/>
      <c r="O4842" s="28"/>
      <c r="P4842" s="28"/>
      <c r="Q4842" s="28"/>
      <c r="R4842" s="28"/>
      <c r="S4842" s="28"/>
    </row>
    <row r="4843" spans="1:19" s="31" customFormat="1" ht="13.5" hidden="1" x14ac:dyDescent="0.3">
      <c r="A4843" s="116"/>
      <c r="B4843" s="103"/>
      <c r="C4843" s="76" t="s">
        <v>45</v>
      </c>
      <c r="D4843" s="77">
        <v>-1</v>
      </c>
      <c r="E4843" s="77">
        <v>0.85</v>
      </c>
      <c r="F4843" s="77"/>
      <c r="G4843" s="77">
        <v>2</v>
      </c>
      <c r="H4843" s="124">
        <f t="shared" si="406"/>
        <v>-1.7</v>
      </c>
      <c r="I4843" s="888"/>
      <c r="J4843" s="271"/>
      <c r="K4843" s="271">
        <f t="shared" si="407"/>
        <v>0</v>
      </c>
      <c r="L4843" s="180"/>
      <c r="M4843" s="28"/>
      <c r="N4843" s="876"/>
      <c r="O4843" s="28"/>
      <c r="P4843" s="28"/>
      <c r="Q4843" s="28"/>
      <c r="R4843" s="28"/>
      <c r="S4843" s="28"/>
    </row>
    <row r="4844" spans="1:19" s="31" customFormat="1" ht="13.5" hidden="1" x14ac:dyDescent="0.3">
      <c r="A4844" s="116"/>
      <c r="B4844" s="103"/>
      <c r="C4844" s="76" t="s">
        <v>45</v>
      </c>
      <c r="D4844" s="77">
        <v>1</v>
      </c>
      <c r="E4844" s="77">
        <v>6.88</v>
      </c>
      <c r="F4844" s="77"/>
      <c r="G4844" s="77">
        <v>2.75</v>
      </c>
      <c r="H4844" s="124">
        <f t="shared" si="406"/>
        <v>18.919999999999998</v>
      </c>
      <c r="I4844" s="888"/>
      <c r="J4844" s="271"/>
      <c r="K4844" s="271">
        <f t="shared" si="407"/>
        <v>0</v>
      </c>
      <c r="L4844" s="180"/>
      <c r="M4844" s="28"/>
      <c r="N4844" s="876"/>
      <c r="O4844" s="28"/>
      <c r="P4844" s="28"/>
      <c r="Q4844" s="28"/>
      <c r="R4844" s="28"/>
      <c r="S4844" s="28"/>
    </row>
    <row r="4845" spans="1:19" s="31" customFormat="1" ht="13.5" hidden="1" x14ac:dyDescent="0.3">
      <c r="A4845" s="116"/>
      <c r="B4845" s="103"/>
      <c r="C4845" s="76" t="s">
        <v>45</v>
      </c>
      <c r="D4845" s="77">
        <v>-2</v>
      </c>
      <c r="E4845" s="77">
        <v>2.6</v>
      </c>
      <c r="F4845" s="77"/>
      <c r="G4845" s="77">
        <v>1.8</v>
      </c>
      <c r="H4845" s="124">
        <f t="shared" si="406"/>
        <v>-9.3600000000000012</v>
      </c>
      <c r="I4845" s="888"/>
      <c r="J4845" s="271"/>
      <c r="K4845" s="271">
        <f t="shared" si="407"/>
        <v>0</v>
      </c>
      <c r="L4845" s="180"/>
      <c r="M4845" s="28"/>
      <c r="N4845" s="876"/>
      <c r="O4845" s="28"/>
      <c r="P4845" s="28"/>
      <c r="Q4845" s="28"/>
      <c r="R4845" s="28"/>
      <c r="S4845" s="28"/>
    </row>
    <row r="4846" spans="1:19" s="31" customFormat="1" ht="13.5" hidden="1" x14ac:dyDescent="0.3">
      <c r="A4846" s="116"/>
      <c r="B4846" s="103"/>
      <c r="C4846" s="76" t="s">
        <v>45</v>
      </c>
      <c r="D4846" s="77">
        <v>1</v>
      </c>
      <c r="E4846" s="77">
        <v>10.44</v>
      </c>
      <c r="F4846" s="77"/>
      <c r="G4846" s="77">
        <v>2.75</v>
      </c>
      <c r="H4846" s="124">
        <f t="shared" si="406"/>
        <v>28.709999999999997</v>
      </c>
      <c r="I4846" s="888"/>
      <c r="J4846" s="271"/>
      <c r="K4846" s="271">
        <f t="shared" si="407"/>
        <v>0</v>
      </c>
      <c r="L4846" s="180"/>
      <c r="M4846" s="28"/>
      <c r="N4846" s="876"/>
      <c r="O4846" s="28"/>
      <c r="P4846" s="28"/>
      <c r="Q4846" s="28"/>
      <c r="R4846" s="28"/>
      <c r="S4846" s="28"/>
    </row>
    <row r="4847" spans="1:19" s="31" customFormat="1" ht="13.5" hidden="1" x14ac:dyDescent="0.3">
      <c r="A4847" s="116"/>
      <c r="B4847" s="103"/>
      <c r="C4847" s="76" t="s">
        <v>45</v>
      </c>
      <c r="D4847" s="77">
        <v>-1</v>
      </c>
      <c r="E4847" s="77">
        <v>2.6</v>
      </c>
      <c r="F4847" s="77"/>
      <c r="G4847" s="77">
        <v>1.8</v>
      </c>
      <c r="H4847" s="124">
        <f t="shared" si="406"/>
        <v>-4.6800000000000006</v>
      </c>
      <c r="I4847" s="888"/>
      <c r="J4847" s="271"/>
      <c r="K4847" s="271">
        <f t="shared" si="407"/>
        <v>0</v>
      </c>
      <c r="L4847" s="180"/>
      <c r="M4847" s="28"/>
      <c r="N4847" s="876"/>
      <c r="O4847" s="28"/>
      <c r="P4847" s="28"/>
      <c r="Q4847" s="28"/>
      <c r="R4847" s="28"/>
      <c r="S4847" s="28"/>
    </row>
    <row r="4848" spans="1:19" s="31" customFormat="1" ht="13.5" hidden="1" x14ac:dyDescent="0.3">
      <c r="A4848" s="116"/>
      <c r="B4848" s="103"/>
      <c r="C4848" s="76" t="s">
        <v>45</v>
      </c>
      <c r="D4848" s="77">
        <v>1</v>
      </c>
      <c r="E4848" s="77">
        <v>3.57</v>
      </c>
      <c r="F4848" s="77"/>
      <c r="G4848" s="77">
        <v>2.75</v>
      </c>
      <c r="H4848" s="124">
        <f t="shared" si="406"/>
        <v>9.817499999999999</v>
      </c>
      <c r="I4848" s="888"/>
      <c r="J4848" s="271"/>
      <c r="K4848" s="271">
        <f t="shared" si="407"/>
        <v>0</v>
      </c>
      <c r="L4848" s="180"/>
      <c r="M4848" s="28"/>
      <c r="N4848" s="876"/>
      <c r="O4848" s="28"/>
      <c r="P4848" s="28"/>
      <c r="Q4848" s="28"/>
      <c r="R4848" s="28"/>
      <c r="S4848" s="28"/>
    </row>
    <row r="4849" spans="1:19" s="31" customFormat="1" ht="13.5" hidden="1" x14ac:dyDescent="0.3">
      <c r="A4849" s="116"/>
      <c r="B4849" s="103"/>
      <c r="C4849" s="76" t="s">
        <v>45</v>
      </c>
      <c r="D4849" s="77">
        <v>-1</v>
      </c>
      <c r="E4849" s="77">
        <v>0.85</v>
      </c>
      <c r="F4849" s="77"/>
      <c r="G4849" s="77">
        <v>2</v>
      </c>
      <c r="H4849" s="124">
        <f t="shared" si="406"/>
        <v>-1.7</v>
      </c>
      <c r="I4849" s="888"/>
      <c r="J4849" s="271"/>
      <c r="K4849" s="271">
        <f t="shared" si="407"/>
        <v>0</v>
      </c>
      <c r="L4849" s="180"/>
      <c r="M4849" s="28"/>
      <c r="N4849" s="876"/>
      <c r="O4849" s="28"/>
      <c r="P4849" s="28"/>
      <c r="Q4849" s="28"/>
      <c r="R4849" s="28"/>
      <c r="S4849" s="28"/>
    </row>
    <row r="4850" spans="1:19" s="31" customFormat="1" ht="13.5" hidden="1" x14ac:dyDescent="0.3">
      <c r="A4850" s="116"/>
      <c r="B4850" s="103"/>
      <c r="C4850" s="76" t="s">
        <v>45</v>
      </c>
      <c r="D4850" s="77">
        <v>2</v>
      </c>
      <c r="E4850" s="77">
        <v>3.2</v>
      </c>
      <c r="F4850" s="77"/>
      <c r="G4850" s="77">
        <v>2.75</v>
      </c>
      <c r="H4850" s="124">
        <f t="shared" si="406"/>
        <v>17.600000000000001</v>
      </c>
      <c r="I4850" s="888"/>
      <c r="J4850" s="271"/>
      <c r="K4850" s="271">
        <f t="shared" si="407"/>
        <v>0</v>
      </c>
      <c r="L4850" s="180"/>
      <c r="M4850" s="28"/>
      <c r="N4850" s="876"/>
      <c r="O4850" s="28"/>
      <c r="P4850" s="28"/>
      <c r="Q4850" s="28"/>
      <c r="R4850" s="28"/>
      <c r="S4850" s="28"/>
    </row>
    <row r="4851" spans="1:19" s="31" customFormat="1" ht="13.5" hidden="1" x14ac:dyDescent="0.3">
      <c r="A4851" s="116"/>
      <c r="B4851" s="103"/>
      <c r="C4851" s="76" t="s">
        <v>45</v>
      </c>
      <c r="D4851" s="77">
        <v>2</v>
      </c>
      <c r="E4851" s="77">
        <v>6.95</v>
      </c>
      <c r="F4851" s="77"/>
      <c r="G4851" s="77">
        <v>2.75</v>
      </c>
      <c r="H4851" s="124">
        <f t="shared" si="406"/>
        <v>38.225000000000001</v>
      </c>
      <c r="I4851" s="888"/>
      <c r="J4851" s="271"/>
      <c r="K4851" s="271">
        <f t="shared" si="407"/>
        <v>0</v>
      </c>
      <c r="L4851" s="180"/>
      <c r="M4851" s="28"/>
      <c r="N4851" s="876"/>
      <c r="O4851" s="28"/>
      <c r="P4851" s="28"/>
      <c r="Q4851" s="28"/>
      <c r="R4851" s="28"/>
      <c r="S4851" s="28"/>
    </row>
    <row r="4852" spans="1:19" s="31" customFormat="1" ht="13.5" hidden="1" x14ac:dyDescent="0.3">
      <c r="A4852" s="116"/>
      <c r="B4852" s="103"/>
      <c r="C4852" s="76" t="s">
        <v>45</v>
      </c>
      <c r="D4852" s="77">
        <v>-1</v>
      </c>
      <c r="E4852" s="77">
        <v>2.6</v>
      </c>
      <c r="F4852" s="77"/>
      <c r="G4852" s="77">
        <v>1.8</v>
      </c>
      <c r="H4852" s="124">
        <f t="shared" si="406"/>
        <v>-4.6800000000000006</v>
      </c>
      <c r="I4852" s="888"/>
      <c r="J4852" s="271"/>
      <c r="K4852" s="271">
        <f t="shared" si="407"/>
        <v>0</v>
      </c>
      <c r="L4852" s="180"/>
      <c r="M4852" s="28"/>
      <c r="N4852" s="876"/>
      <c r="O4852" s="28"/>
      <c r="P4852" s="28"/>
      <c r="Q4852" s="28"/>
      <c r="R4852" s="28"/>
      <c r="S4852" s="28"/>
    </row>
    <row r="4853" spans="1:19" s="31" customFormat="1" ht="13.5" hidden="1" x14ac:dyDescent="0.3">
      <c r="A4853" s="116"/>
      <c r="B4853" s="103"/>
      <c r="C4853" s="76" t="s">
        <v>45</v>
      </c>
      <c r="D4853" s="77">
        <v>-1</v>
      </c>
      <c r="E4853" s="77">
        <v>0.85</v>
      </c>
      <c r="F4853" s="77"/>
      <c r="G4853" s="77">
        <v>2</v>
      </c>
      <c r="H4853" s="124">
        <f t="shared" si="406"/>
        <v>-1.7</v>
      </c>
      <c r="I4853" s="888"/>
      <c r="J4853" s="271"/>
      <c r="K4853" s="271">
        <f t="shared" si="407"/>
        <v>0</v>
      </c>
      <c r="L4853" s="180"/>
      <c r="M4853" s="28"/>
      <c r="N4853" s="876"/>
      <c r="O4853" s="28"/>
      <c r="P4853" s="28"/>
      <c r="Q4853" s="28"/>
      <c r="R4853" s="28"/>
      <c r="S4853" s="28"/>
    </row>
    <row r="4854" spans="1:19" s="31" customFormat="1" ht="13.5" hidden="1" x14ac:dyDescent="0.3">
      <c r="A4854" s="116"/>
      <c r="B4854" s="103"/>
      <c r="C4854" s="76" t="s">
        <v>45</v>
      </c>
      <c r="D4854" s="77">
        <v>2</v>
      </c>
      <c r="E4854" s="77">
        <v>6.95</v>
      </c>
      <c r="F4854" s="77"/>
      <c r="G4854" s="77">
        <v>2.75</v>
      </c>
      <c r="H4854" s="124">
        <f t="shared" si="406"/>
        <v>38.225000000000001</v>
      </c>
      <c r="I4854" s="888"/>
      <c r="J4854" s="271"/>
      <c r="K4854" s="271">
        <f t="shared" si="407"/>
        <v>0</v>
      </c>
      <c r="L4854" s="180"/>
      <c r="M4854" s="28"/>
      <c r="N4854" s="876"/>
      <c r="O4854" s="28"/>
      <c r="P4854" s="28"/>
      <c r="Q4854" s="28"/>
      <c r="R4854" s="28"/>
      <c r="S4854" s="28"/>
    </row>
    <row r="4855" spans="1:19" s="31" customFormat="1" ht="13.5" hidden="1" x14ac:dyDescent="0.3">
      <c r="A4855" s="116"/>
      <c r="B4855" s="103"/>
      <c r="C4855" s="76" t="s">
        <v>45</v>
      </c>
      <c r="D4855" s="77">
        <v>1</v>
      </c>
      <c r="E4855" s="77">
        <v>7.16</v>
      </c>
      <c r="F4855" s="77"/>
      <c r="G4855" s="77">
        <v>2.75</v>
      </c>
      <c r="H4855" s="124">
        <f t="shared" si="406"/>
        <v>19.690000000000001</v>
      </c>
      <c r="I4855" s="888"/>
      <c r="J4855" s="271"/>
      <c r="K4855" s="271">
        <f t="shared" si="407"/>
        <v>0</v>
      </c>
      <c r="L4855" s="180"/>
      <c r="M4855" s="28"/>
      <c r="N4855" s="876"/>
      <c r="O4855" s="28"/>
      <c r="P4855" s="28"/>
      <c r="Q4855" s="28"/>
      <c r="R4855" s="28"/>
      <c r="S4855" s="28"/>
    </row>
    <row r="4856" spans="1:19" s="31" customFormat="1" ht="13.5" hidden="1" x14ac:dyDescent="0.3">
      <c r="A4856" s="116"/>
      <c r="B4856" s="103"/>
      <c r="C4856" s="76" t="s">
        <v>45</v>
      </c>
      <c r="D4856" s="77">
        <v>-2</v>
      </c>
      <c r="E4856" s="77">
        <v>2.6</v>
      </c>
      <c r="F4856" s="77"/>
      <c r="G4856" s="77">
        <v>1.8</v>
      </c>
      <c r="H4856" s="124">
        <f t="shared" si="406"/>
        <v>-9.3600000000000012</v>
      </c>
      <c r="I4856" s="888"/>
      <c r="J4856" s="271"/>
      <c r="K4856" s="271">
        <f t="shared" si="407"/>
        <v>0</v>
      </c>
      <c r="L4856" s="180"/>
      <c r="M4856" s="28"/>
      <c r="N4856" s="876"/>
      <c r="O4856" s="28"/>
      <c r="P4856" s="28"/>
      <c r="Q4856" s="28"/>
      <c r="R4856" s="28"/>
      <c r="S4856" s="28"/>
    </row>
    <row r="4857" spans="1:19" s="31" customFormat="1" ht="13.5" hidden="1" x14ac:dyDescent="0.3">
      <c r="A4857" s="116"/>
      <c r="B4857" s="103"/>
      <c r="C4857" s="76" t="s">
        <v>45</v>
      </c>
      <c r="D4857" s="77">
        <v>-1</v>
      </c>
      <c r="E4857" s="77">
        <v>0.85</v>
      </c>
      <c r="F4857" s="77"/>
      <c r="G4857" s="77">
        <v>2</v>
      </c>
      <c r="H4857" s="124">
        <f t="shared" si="406"/>
        <v>-1.7</v>
      </c>
      <c r="I4857" s="888"/>
      <c r="J4857" s="271"/>
      <c r="K4857" s="271">
        <f t="shared" si="407"/>
        <v>0</v>
      </c>
      <c r="L4857" s="180"/>
      <c r="M4857" s="28"/>
      <c r="N4857" s="876"/>
      <c r="O4857" s="28"/>
      <c r="P4857" s="28"/>
      <c r="Q4857" s="28"/>
      <c r="R4857" s="28"/>
      <c r="S4857" s="28"/>
    </row>
    <row r="4858" spans="1:19" s="31" customFormat="1" ht="13.5" hidden="1" x14ac:dyDescent="0.3">
      <c r="A4858" s="116"/>
      <c r="B4858" s="103"/>
      <c r="C4858" s="76" t="s">
        <v>45</v>
      </c>
      <c r="D4858" s="77">
        <v>2</v>
      </c>
      <c r="E4858" s="77">
        <v>6.88</v>
      </c>
      <c r="F4858" s="77"/>
      <c r="G4858" s="77">
        <v>2.7</v>
      </c>
      <c r="H4858" s="124">
        <f t="shared" si="406"/>
        <v>37.152000000000001</v>
      </c>
      <c r="I4858" s="888"/>
      <c r="J4858" s="271"/>
      <c r="K4858" s="271">
        <f t="shared" si="407"/>
        <v>0</v>
      </c>
      <c r="L4858" s="180"/>
      <c r="M4858" s="28"/>
      <c r="N4858" s="876"/>
      <c r="O4858" s="28"/>
      <c r="P4858" s="28"/>
      <c r="Q4858" s="28"/>
      <c r="R4858" s="28"/>
      <c r="S4858" s="28"/>
    </row>
    <row r="4859" spans="1:19" s="31" customFormat="1" ht="13.5" hidden="1" x14ac:dyDescent="0.3">
      <c r="A4859" s="116"/>
      <c r="B4859" s="103"/>
      <c r="C4859" s="76" t="s">
        <v>45</v>
      </c>
      <c r="D4859" s="77">
        <v>1</v>
      </c>
      <c r="E4859" s="77">
        <v>7.29</v>
      </c>
      <c r="F4859" s="77"/>
      <c r="G4859" s="77">
        <v>2.7</v>
      </c>
      <c r="H4859" s="124">
        <f t="shared" si="406"/>
        <v>19.683</v>
      </c>
      <c r="I4859" s="888"/>
      <c r="J4859" s="271"/>
      <c r="K4859" s="271">
        <f t="shared" si="407"/>
        <v>0</v>
      </c>
      <c r="L4859" s="180"/>
      <c r="M4859" s="28"/>
      <c r="N4859" s="876"/>
      <c r="O4859" s="28"/>
      <c r="P4859" s="28"/>
      <c r="Q4859" s="28"/>
      <c r="R4859" s="28"/>
      <c r="S4859" s="28"/>
    </row>
    <row r="4860" spans="1:19" s="31" customFormat="1" ht="13.5" hidden="1" x14ac:dyDescent="0.3">
      <c r="A4860" s="116"/>
      <c r="B4860" s="103"/>
      <c r="C4860" s="76" t="s">
        <v>45</v>
      </c>
      <c r="D4860" s="77">
        <v>-2</v>
      </c>
      <c r="E4860" s="77">
        <v>2.6</v>
      </c>
      <c r="F4860" s="77"/>
      <c r="G4860" s="77">
        <v>1.8</v>
      </c>
      <c r="H4860" s="124">
        <f t="shared" si="406"/>
        <v>-9.3600000000000012</v>
      </c>
      <c r="I4860" s="888"/>
      <c r="J4860" s="271"/>
      <c r="K4860" s="271">
        <f t="shared" si="407"/>
        <v>0</v>
      </c>
      <c r="L4860" s="180"/>
      <c r="M4860" s="28"/>
      <c r="N4860" s="876"/>
      <c r="O4860" s="28"/>
      <c r="P4860" s="28"/>
      <c r="Q4860" s="28"/>
      <c r="R4860" s="28"/>
      <c r="S4860" s="28"/>
    </row>
    <row r="4861" spans="1:19" s="31" customFormat="1" ht="13.5" hidden="1" x14ac:dyDescent="0.3">
      <c r="A4861" s="116"/>
      <c r="B4861" s="103"/>
      <c r="C4861" s="76" t="s">
        <v>45</v>
      </c>
      <c r="D4861" s="77">
        <v>-2</v>
      </c>
      <c r="E4861" s="77">
        <v>0.85</v>
      </c>
      <c r="F4861" s="77"/>
      <c r="G4861" s="77">
        <v>2</v>
      </c>
      <c r="H4861" s="124">
        <f t="shared" si="406"/>
        <v>-3.4</v>
      </c>
      <c r="I4861" s="888"/>
      <c r="J4861" s="271"/>
      <c r="K4861" s="271">
        <f t="shared" si="407"/>
        <v>0</v>
      </c>
      <c r="L4861" s="180"/>
      <c r="M4861" s="28"/>
      <c r="N4861" s="876"/>
      <c r="O4861" s="28"/>
      <c r="P4861" s="28"/>
      <c r="Q4861" s="28"/>
      <c r="R4861" s="28"/>
      <c r="S4861" s="28"/>
    </row>
    <row r="4862" spans="1:19" s="31" customFormat="1" ht="13.5" hidden="1" x14ac:dyDescent="0.3">
      <c r="A4862" s="116"/>
      <c r="B4862" s="103"/>
      <c r="C4862" s="76" t="s">
        <v>45</v>
      </c>
      <c r="D4862" s="77">
        <v>2</v>
      </c>
      <c r="E4862" s="77">
        <v>6.75</v>
      </c>
      <c r="F4862" s="77"/>
      <c r="G4862" s="77">
        <v>2.7</v>
      </c>
      <c r="H4862" s="124">
        <f t="shared" si="406"/>
        <v>36.450000000000003</v>
      </c>
      <c r="I4862" s="888"/>
      <c r="J4862" s="271"/>
      <c r="K4862" s="271">
        <f t="shared" si="407"/>
        <v>0</v>
      </c>
      <c r="L4862" s="180"/>
      <c r="M4862" s="28"/>
      <c r="N4862" s="876"/>
      <c r="O4862" s="28"/>
      <c r="P4862" s="28"/>
      <c r="Q4862" s="28"/>
      <c r="R4862" s="28"/>
      <c r="S4862" s="28"/>
    </row>
    <row r="4863" spans="1:19" s="31" customFormat="1" ht="13.5" hidden="1" x14ac:dyDescent="0.3">
      <c r="A4863" s="116"/>
      <c r="B4863" s="103"/>
      <c r="C4863" s="76" t="s">
        <v>45</v>
      </c>
      <c r="D4863" s="77">
        <v>1</v>
      </c>
      <c r="E4863" s="77">
        <v>5.08</v>
      </c>
      <c r="F4863" s="77"/>
      <c r="G4863" s="77">
        <v>2.7</v>
      </c>
      <c r="H4863" s="124">
        <f t="shared" si="406"/>
        <v>13.716000000000001</v>
      </c>
      <c r="I4863" s="888"/>
      <c r="J4863" s="271"/>
      <c r="K4863" s="271">
        <f t="shared" si="407"/>
        <v>0</v>
      </c>
      <c r="L4863" s="180"/>
      <c r="M4863" s="28"/>
      <c r="N4863" s="876"/>
      <c r="O4863" s="28"/>
      <c r="P4863" s="28"/>
      <c r="Q4863" s="28"/>
      <c r="R4863" s="28"/>
      <c r="S4863" s="28"/>
    </row>
    <row r="4864" spans="1:19" s="31" customFormat="1" ht="13.5" hidden="1" x14ac:dyDescent="0.3">
      <c r="A4864" s="116"/>
      <c r="B4864" s="103"/>
      <c r="C4864" s="76" t="s">
        <v>45</v>
      </c>
      <c r="D4864" s="77">
        <v>-2</v>
      </c>
      <c r="E4864" s="77">
        <v>0.85</v>
      </c>
      <c r="F4864" s="77"/>
      <c r="G4864" s="77">
        <v>2</v>
      </c>
      <c r="H4864" s="124">
        <f t="shared" si="406"/>
        <v>-3.4</v>
      </c>
      <c r="I4864" s="888"/>
      <c r="J4864" s="271"/>
      <c r="K4864" s="271">
        <f t="shared" si="407"/>
        <v>0</v>
      </c>
      <c r="L4864" s="180"/>
      <c r="M4864" s="28"/>
      <c r="N4864" s="876"/>
      <c r="O4864" s="28"/>
      <c r="P4864" s="28"/>
      <c r="Q4864" s="28"/>
      <c r="R4864" s="28"/>
      <c r="S4864" s="28"/>
    </row>
    <row r="4865" spans="1:19" s="31" customFormat="1" ht="13.5" hidden="1" x14ac:dyDescent="0.3">
      <c r="A4865" s="116"/>
      <c r="B4865" s="103"/>
      <c r="C4865" s="76" t="s">
        <v>45</v>
      </c>
      <c r="D4865" s="77">
        <v>1</v>
      </c>
      <c r="E4865" s="77">
        <v>6.37</v>
      </c>
      <c r="F4865" s="77"/>
      <c r="G4865" s="77">
        <v>2.7</v>
      </c>
      <c r="H4865" s="124">
        <f t="shared" si="406"/>
        <v>17.199000000000002</v>
      </c>
      <c r="I4865" s="888"/>
      <c r="J4865" s="271"/>
      <c r="K4865" s="271">
        <f t="shared" si="407"/>
        <v>0</v>
      </c>
      <c r="L4865" s="180"/>
      <c r="M4865" s="28"/>
      <c r="N4865" s="876"/>
      <c r="O4865" s="28"/>
      <c r="P4865" s="28"/>
      <c r="Q4865" s="28"/>
      <c r="R4865" s="28"/>
      <c r="S4865" s="28"/>
    </row>
    <row r="4866" spans="1:19" s="31" customFormat="1" ht="13.5" hidden="1" x14ac:dyDescent="0.3">
      <c r="A4866" s="116"/>
      <c r="B4866" s="103"/>
      <c r="C4866" s="76" t="s">
        <v>45</v>
      </c>
      <c r="D4866" s="77">
        <v>-2</v>
      </c>
      <c r="E4866" s="77">
        <v>0.85</v>
      </c>
      <c r="F4866" s="77"/>
      <c r="G4866" s="77">
        <v>2</v>
      </c>
      <c r="H4866" s="124">
        <f t="shared" si="406"/>
        <v>-3.4</v>
      </c>
      <c r="I4866" s="888"/>
      <c r="J4866" s="271"/>
      <c r="K4866" s="271">
        <f t="shared" si="407"/>
        <v>0</v>
      </c>
      <c r="L4866" s="180"/>
      <c r="M4866" s="28"/>
      <c r="N4866" s="876"/>
      <c r="O4866" s="28"/>
      <c r="P4866" s="28"/>
      <c r="Q4866" s="28"/>
      <c r="R4866" s="28"/>
      <c r="S4866" s="28"/>
    </row>
    <row r="4867" spans="1:19" s="31" customFormat="1" ht="13.5" hidden="1" x14ac:dyDescent="0.3">
      <c r="A4867" s="116"/>
      <c r="B4867" s="103"/>
      <c r="C4867" s="76" t="s">
        <v>45</v>
      </c>
      <c r="D4867" s="77">
        <v>2</v>
      </c>
      <c r="E4867" s="77">
        <v>6.88</v>
      </c>
      <c r="F4867" s="77"/>
      <c r="G4867" s="77">
        <v>2.7</v>
      </c>
      <c r="H4867" s="124">
        <f t="shared" si="406"/>
        <v>37.152000000000001</v>
      </c>
      <c r="I4867" s="888"/>
      <c r="J4867" s="271"/>
      <c r="K4867" s="271">
        <f t="shared" si="407"/>
        <v>0</v>
      </c>
      <c r="L4867" s="180"/>
      <c r="M4867" s="28"/>
      <c r="N4867" s="876"/>
      <c r="O4867" s="28"/>
      <c r="P4867" s="28"/>
      <c r="Q4867" s="28"/>
      <c r="R4867" s="28"/>
      <c r="S4867" s="28"/>
    </row>
    <row r="4868" spans="1:19" s="31" customFormat="1" ht="13.5" hidden="1" x14ac:dyDescent="0.3">
      <c r="A4868" s="116"/>
      <c r="B4868" s="103"/>
      <c r="C4868" s="76" t="s">
        <v>45</v>
      </c>
      <c r="D4868" s="77">
        <v>1</v>
      </c>
      <c r="E4868" s="77">
        <v>6.65</v>
      </c>
      <c r="F4868" s="77"/>
      <c r="G4868" s="77">
        <v>2.7</v>
      </c>
      <c r="H4868" s="124">
        <f t="shared" si="406"/>
        <v>17.955000000000002</v>
      </c>
      <c r="I4868" s="888"/>
      <c r="J4868" s="271"/>
      <c r="K4868" s="271">
        <f t="shared" si="407"/>
        <v>0</v>
      </c>
      <c r="L4868" s="180"/>
      <c r="M4868" s="28"/>
      <c r="N4868" s="876"/>
      <c r="O4868" s="28"/>
      <c r="P4868" s="28"/>
      <c r="Q4868" s="28"/>
      <c r="R4868" s="28"/>
      <c r="S4868" s="28"/>
    </row>
    <row r="4869" spans="1:19" s="31" customFormat="1" ht="13.5" hidden="1" x14ac:dyDescent="0.3">
      <c r="A4869" s="116"/>
      <c r="B4869" s="103"/>
      <c r="C4869" s="76" t="s">
        <v>45</v>
      </c>
      <c r="D4869" s="77">
        <v>-2</v>
      </c>
      <c r="E4869" s="77">
        <v>2.6</v>
      </c>
      <c r="F4869" s="77"/>
      <c r="G4869" s="77">
        <v>1.8</v>
      </c>
      <c r="H4869" s="124">
        <f t="shared" si="406"/>
        <v>-9.3600000000000012</v>
      </c>
      <c r="I4869" s="888"/>
      <c r="J4869" s="271"/>
      <c r="K4869" s="271">
        <f t="shared" si="407"/>
        <v>0</v>
      </c>
      <c r="L4869" s="180"/>
      <c r="M4869" s="28"/>
      <c r="N4869" s="876"/>
      <c r="O4869" s="28"/>
      <c r="P4869" s="28"/>
      <c r="Q4869" s="28"/>
      <c r="R4869" s="28"/>
      <c r="S4869" s="28"/>
    </row>
    <row r="4870" spans="1:19" s="31" customFormat="1" ht="13.5" hidden="1" x14ac:dyDescent="0.3">
      <c r="A4870" s="116"/>
      <c r="B4870" s="103"/>
      <c r="C4870" s="76" t="s">
        <v>45</v>
      </c>
      <c r="D4870" s="77">
        <v>-1</v>
      </c>
      <c r="E4870" s="77">
        <v>0.85</v>
      </c>
      <c r="F4870" s="77"/>
      <c r="G4870" s="77">
        <v>2</v>
      </c>
      <c r="H4870" s="124">
        <f t="shared" si="406"/>
        <v>-1.7</v>
      </c>
      <c r="I4870" s="888"/>
      <c r="J4870" s="271"/>
      <c r="K4870" s="271">
        <f t="shared" si="407"/>
        <v>0</v>
      </c>
      <c r="L4870" s="180"/>
      <c r="M4870" s="28"/>
      <c r="N4870" s="876"/>
      <c r="O4870" s="28"/>
      <c r="P4870" s="28"/>
      <c r="Q4870" s="28"/>
      <c r="R4870" s="28"/>
      <c r="S4870" s="28"/>
    </row>
    <row r="4871" spans="1:19" s="31" customFormat="1" ht="13.5" hidden="1" x14ac:dyDescent="0.3">
      <c r="A4871" s="116"/>
      <c r="B4871" s="103"/>
      <c r="C4871" s="76" t="s">
        <v>45</v>
      </c>
      <c r="D4871" s="77">
        <v>2</v>
      </c>
      <c r="E4871" s="77">
        <v>6.95</v>
      </c>
      <c r="F4871" s="77"/>
      <c r="G4871" s="77">
        <v>2.7</v>
      </c>
      <c r="H4871" s="124">
        <f t="shared" si="406"/>
        <v>37.53</v>
      </c>
      <c r="I4871" s="888"/>
      <c r="J4871" s="271"/>
      <c r="K4871" s="271">
        <f t="shared" si="407"/>
        <v>0</v>
      </c>
      <c r="L4871" s="180"/>
      <c r="M4871" s="28"/>
      <c r="N4871" s="876"/>
      <c r="O4871" s="28"/>
      <c r="P4871" s="28"/>
      <c r="Q4871" s="28"/>
      <c r="R4871" s="28"/>
      <c r="S4871" s="28"/>
    </row>
    <row r="4872" spans="1:19" s="31" customFormat="1" ht="13.5" hidden="1" x14ac:dyDescent="0.3">
      <c r="A4872" s="116"/>
      <c r="B4872" s="103"/>
      <c r="C4872" s="76" t="s">
        <v>45</v>
      </c>
      <c r="D4872" s="77">
        <v>1</v>
      </c>
      <c r="E4872" s="77">
        <v>1.03</v>
      </c>
      <c r="F4872" s="77"/>
      <c r="G4872" s="77">
        <v>2.7</v>
      </c>
      <c r="H4872" s="124">
        <f t="shared" si="406"/>
        <v>2.7810000000000001</v>
      </c>
      <c r="I4872" s="888"/>
      <c r="J4872" s="271"/>
      <c r="K4872" s="271">
        <f t="shared" si="407"/>
        <v>0</v>
      </c>
      <c r="L4872" s="180"/>
      <c r="M4872" s="28"/>
      <c r="N4872" s="876"/>
      <c r="O4872" s="28"/>
      <c r="P4872" s="28"/>
      <c r="Q4872" s="28"/>
      <c r="R4872" s="28"/>
      <c r="S4872" s="28"/>
    </row>
    <row r="4873" spans="1:19" s="31" customFormat="1" ht="13.5" hidden="1" x14ac:dyDescent="0.3">
      <c r="A4873" s="116"/>
      <c r="B4873" s="103"/>
      <c r="C4873" s="76" t="s">
        <v>45</v>
      </c>
      <c r="D4873" s="77">
        <v>1</v>
      </c>
      <c r="E4873" s="77">
        <v>6.66</v>
      </c>
      <c r="F4873" s="77"/>
      <c r="G4873" s="77">
        <v>2.7</v>
      </c>
      <c r="H4873" s="124">
        <f t="shared" si="406"/>
        <v>17.982000000000003</v>
      </c>
      <c r="I4873" s="888"/>
      <c r="J4873" s="271"/>
      <c r="K4873" s="271">
        <f t="shared" si="407"/>
        <v>0</v>
      </c>
      <c r="L4873" s="180"/>
      <c r="M4873" s="28"/>
      <c r="N4873" s="876"/>
      <c r="O4873" s="28"/>
      <c r="P4873" s="28"/>
      <c r="Q4873" s="28"/>
      <c r="R4873" s="28"/>
      <c r="S4873" s="28"/>
    </row>
    <row r="4874" spans="1:19" s="31" customFormat="1" ht="13.5" hidden="1" x14ac:dyDescent="0.3">
      <c r="A4874" s="116"/>
      <c r="B4874" s="103"/>
      <c r="C4874" s="76" t="s">
        <v>45</v>
      </c>
      <c r="D4874" s="77">
        <v>2</v>
      </c>
      <c r="E4874" s="77">
        <v>6.88</v>
      </c>
      <c r="F4874" s="77"/>
      <c r="G4874" s="77">
        <v>2.7</v>
      </c>
      <c r="H4874" s="124">
        <f t="shared" si="406"/>
        <v>37.152000000000001</v>
      </c>
      <c r="I4874" s="888"/>
      <c r="J4874" s="271"/>
      <c r="K4874" s="271">
        <f t="shared" si="407"/>
        <v>0</v>
      </c>
      <c r="L4874" s="180"/>
      <c r="M4874" s="28"/>
      <c r="N4874" s="876"/>
      <c r="O4874" s="28"/>
      <c r="P4874" s="28"/>
      <c r="Q4874" s="28"/>
      <c r="R4874" s="28"/>
      <c r="S4874" s="28"/>
    </row>
    <row r="4875" spans="1:19" s="31" customFormat="1" ht="13.5" hidden="1" x14ac:dyDescent="0.3">
      <c r="A4875" s="116"/>
      <c r="B4875" s="103"/>
      <c r="C4875" s="76" t="s">
        <v>45</v>
      </c>
      <c r="D4875" s="77">
        <v>1</v>
      </c>
      <c r="E4875" s="77">
        <v>6.66</v>
      </c>
      <c r="F4875" s="77"/>
      <c r="G4875" s="77">
        <v>2.7</v>
      </c>
      <c r="H4875" s="124">
        <f t="shared" si="406"/>
        <v>17.982000000000003</v>
      </c>
      <c r="I4875" s="888"/>
      <c r="J4875" s="271"/>
      <c r="K4875" s="271">
        <f t="shared" si="407"/>
        <v>0</v>
      </c>
      <c r="L4875" s="180"/>
      <c r="M4875" s="28"/>
      <c r="N4875" s="876"/>
      <c r="O4875" s="28"/>
      <c r="P4875" s="28"/>
      <c r="Q4875" s="28"/>
      <c r="R4875" s="28"/>
      <c r="S4875" s="28"/>
    </row>
    <row r="4876" spans="1:19" s="31" customFormat="1" ht="13.5" hidden="1" x14ac:dyDescent="0.3">
      <c r="A4876" s="116"/>
      <c r="B4876" s="103"/>
      <c r="C4876" s="76" t="s">
        <v>45</v>
      </c>
      <c r="D4876" s="77">
        <v>1</v>
      </c>
      <c r="E4876" s="77">
        <v>1.06</v>
      </c>
      <c r="F4876" s="77"/>
      <c r="G4876" s="77">
        <v>2.7</v>
      </c>
      <c r="H4876" s="124">
        <f t="shared" si="406"/>
        <v>2.8620000000000005</v>
      </c>
      <c r="I4876" s="888"/>
      <c r="J4876" s="271"/>
      <c r="K4876" s="271">
        <f t="shared" si="407"/>
        <v>0</v>
      </c>
      <c r="L4876" s="180"/>
      <c r="M4876" s="28"/>
      <c r="N4876" s="876"/>
      <c r="O4876" s="28"/>
      <c r="P4876" s="28"/>
      <c r="Q4876" s="28"/>
      <c r="R4876" s="28"/>
      <c r="S4876" s="28"/>
    </row>
    <row r="4877" spans="1:19" s="31" customFormat="1" ht="13.5" hidden="1" x14ac:dyDescent="0.3">
      <c r="A4877" s="116"/>
      <c r="B4877" s="103"/>
      <c r="C4877" s="76" t="s">
        <v>45</v>
      </c>
      <c r="D4877" s="77">
        <v>-2</v>
      </c>
      <c r="E4877" s="77">
        <v>2.6</v>
      </c>
      <c r="F4877" s="77"/>
      <c r="G4877" s="77">
        <v>1.6</v>
      </c>
      <c r="H4877" s="124">
        <f t="shared" si="406"/>
        <v>-8.32</v>
      </c>
      <c r="I4877" s="888"/>
      <c r="J4877" s="271"/>
      <c r="K4877" s="271">
        <f t="shared" si="407"/>
        <v>0</v>
      </c>
      <c r="L4877" s="180"/>
      <c r="M4877" s="28"/>
      <c r="N4877" s="876"/>
      <c r="O4877" s="28"/>
      <c r="P4877" s="28"/>
      <c r="Q4877" s="28"/>
      <c r="R4877" s="28"/>
      <c r="S4877" s="28"/>
    </row>
    <row r="4878" spans="1:19" s="31" customFormat="1" ht="13.5" hidden="1" x14ac:dyDescent="0.3">
      <c r="A4878" s="116"/>
      <c r="B4878" s="103"/>
      <c r="C4878" s="76" t="s">
        <v>45</v>
      </c>
      <c r="D4878" s="77">
        <v>-1</v>
      </c>
      <c r="E4878" s="77">
        <v>0.85</v>
      </c>
      <c r="F4878" s="77"/>
      <c r="G4878" s="77">
        <v>2</v>
      </c>
      <c r="H4878" s="124">
        <f t="shared" si="406"/>
        <v>-1.7</v>
      </c>
      <c r="I4878" s="888"/>
      <c r="J4878" s="271"/>
      <c r="K4878" s="271">
        <f t="shared" si="407"/>
        <v>0</v>
      </c>
      <c r="L4878" s="180"/>
      <c r="M4878" s="28"/>
      <c r="N4878" s="876"/>
      <c r="O4878" s="28"/>
      <c r="P4878" s="28"/>
      <c r="Q4878" s="28"/>
      <c r="R4878" s="28"/>
      <c r="S4878" s="28"/>
    </row>
    <row r="4879" spans="1:19" s="31" customFormat="1" ht="13.5" hidden="1" x14ac:dyDescent="0.3">
      <c r="A4879" s="116"/>
      <c r="B4879" s="103"/>
      <c r="C4879" s="76" t="s">
        <v>45</v>
      </c>
      <c r="D4879" s="77">
        <v>2</v>
      </c>
      <c r="E4879" s="77">
        <v>6.3</v>
      </c>
      <c r="F4879" s="77"/>
      <c r="G4879" s="77">
        <v>2.7</v>
      </c>
      <c r="H4879" s="124">
        <f t="shared" si="406"/>
        <v>34.020000000000003</v>
      </c>
      <c r="I4879" s="888"/>
      <c r="J4879" s="271"/>
      <c r="K4879" s="271">
        <f t="shared" si="407"/>
        <v>0</v>
      </c>
      <c r="L4879" s="180"/>
      <c r="M4879" s="28"/>
      <c r="N4879" s="876"/>
      <c r="O4879" s="28"/>
      <c r="P4879" s="28"/>
      <c r="Q4879" s="28"/>
      <c r="R4879" s="28"/>
      <c r="S4879" s="28"/>
    </row>
    <row r="4880" spans="1:19" s="31" customFormat="1" ht="13.5" hidden="1" x14ac:dyDescent="0.3">
      <c r="A4880" s="116"/>
      <c r="B4880" s="103"/>
      <c r="C4880" s="76" t="s">
        <v>45</v>
      </c>
      <c r="D4880" s="77">
        <v>1</v>
      </c>
      <c r="E4880" s="77">
        <v>5.0999999999999996</v>
      </c>
      <c r="F4880" s="77"/>
      <c r="G4880" s="77">
        <v>2.7</v>
      </c>
      <c r="H4880" s="124">
        <f t="shared" ref="H4880:H4890" si="408">G4880*E4880*D4880</f>
        <v>13.77</v>
      </c>
      <c r="I4880" s="888"/>
      <c r="J4880" s="271"/>
      <c r="K4880" s="271">
        <f t="shared" si="407"/>
        <v>0</v>
      </c>
      <c r="L4880" s="180"/>
      <c r="M4880" s="28"/>
      <c r="N4880" s="876"/>
      <c r="O4880" s="28"/>
      <c r="P4880" s="28"/>
      <c r="Q4880" s="28"/>
      <c r="R4880" s="28"/>
      <c r="S4880" s="28"/>
    </row>
    <row r="4881" spans="1:19" s="31" customFormat="1" ht="13.5" hidden="1" x14ac:dyDescent="0.3">
      <c r="A4881" s="116"/>
      <c r="B4881" s="103"/>
      <c r="C4881" s="76" t="s">
        <v>45</v>
      </c>
      <c r="D4881" s="77">
        <v>-2</v>
      </c>
      <c r="E4881" s="77">
        <v>2.6</v>
      </c>
      <c r="F4881" s="77"/>
      <c r="G4881" s="77">
        <v>1.8</v>
      </c>
      <c r="H4881" s="124">
        <f t="shared" si="408"/>
        <v>-9.3600000000000012</v>
      </c>
      <c r="I4881" s="888"/>
      <c r="J4881" s="271"/>
      <c r="K4881" s="271">
        <f t="shared" si="407"/>
        <v>0</v>
      </c>
      <c r="L4881" s="180"/>
      <c r="M4881" s="28"/>
      <c r="N4881" s="876"/>
      <c r="O4881" s="28"/>
      <c r="P4881" s="28"/>
      <c r="Q4881" s="28"/>
      <c r="R4881" s="28"/>
      <c r="S4881" s="28"/>
    </row>
    <row r="4882" spans="1:19" s="31" customFormat="1" ht="13.5" hidden="1" x14ac:dyDescent="0.3">
      <c r="A4882" s="116"/>
      <c r="B4882" s="103"/>
      <c r="C4882" s="76" t="s">
        <v>45</v>
      </c>
      <c r="D4882" s="77">
        <v>-1</v>
      </c>
      <c r="E4882" s="77">
        <v>0.85</v>
      </c>
      <c r="F4882" s="77"/>
      <c r="G4882" s="77">
        <v>2</v>
      </c>
      <c r="H4882" s="124">
        <f t="shared" si="408"/>
        <v>-1.7</v>
      </c>
      <c r="I4882" s="888"/>
      <c r="J4882" s="271"/>
      <c r="K4882" s="271">
        <f t="shared" si="407"/>
        <v>0</v>
      </c>
      <c r="L4882" s="180"/>
      <c r="M4882" s="28"/>
      <c r="N4882" s="876"/>
      <c r="O4882" s="28"/>
      <c r="P4882" s="28"/>
      <c r="Q4882" s="28"/>
      <c r="R4882" s="28"/>
      <c r="S4882" s="28"/>
    </row>
    <row r="4883" spans="1:19" s="31" customFormat="1" ht="13.5" hidden="1" x14ac:dyDescent="0.3">
      <c r="A4883" s="116"/>
      <c r="B4883" s="103"/>
      <c r="C4883" s="76" t="s">
        <v>45</v>
      </c>
      <c r="D4883" s="77">
        <v>2</v>
      </c>
      <c r="E4883" s="77">
        <v>6.88</v>
      </c>
      <c r="F4883" s="77"/>
      <c r="G4883" s="77">
        <v>2.7</v>
      </c>
      <c r="H4883" s="124">
        <f t="shared" si="408"/>
        <v>37.152000000000001</v>
      </c>
      <c r="I4883" s="888"/>
      <c r="J4883" s="271"/>
      <c r="K4883" s="271">
        <f t="shared" si="407"/>
        <v>0</v>
      </c>
      <c r="L4883" s="180"/>
      <c r="M4883" s="28"/>
      <c r="N4883" s="876"/>
      <c r="O4883" s="28"/>
      <c r="P4883" s="28"/>
      <c r="Q4883" s="28"/>
      <c r="R4883" s="28"/>
      <c r="S4883" s="28"/>
    </row>
    <row r="4884" spans="1:19" s="31" customFormat="1" ht="13.5" hidden="1" x14ac:dyDescent="0.3">
      <c r="A4884" s="116"/>
      <c r="B4884" s="103"/>
      <c r="C4884" s="76" t="s">
        <v>45</v>
      </c>
      <c r="D4884" s="77">
        <v>1</v>
      </c>
      <c r="E4884" s="77">
        <v>7.31</v>
      </c>
      <c r="F4884" s="77"/>
      <c r="G4884" s="77">
        <v>2.7</v>
      </c>
      <c r="H4884" s="124">
        <f t="shared" si="408"/>
        <v>19.737000000000002</v>
      </c>
      <c r="I4884" s="888"/>
      <c r="J4884" s="271"/>
      <c r="K4884" s="271">
        <f t="shared" si="407"/>
        <v>0</v>
      </c>
      <c r="L4884" s="180"/>
      <c r="M4884" s="28"/>
      <c r="N4884" s="876"/>
      <c r="O4884" s="28"/>
      <c r="P4884" s="28"/>
      <c r="Q4884" s="28"/>
      <c r="R4884" s="28"/>
      <c r="S4884" s="28"/>
    </row>
    <row r="4885" spans="1:19" s="31" customFormat="1" ht="13.5" hidden="1" x14ac:dyDescent="0.3">
      <c r="A4885" s="116"/>
      <c r="B4885" s="103"/>
      <c r="C4885" s="76" t="s">
        <v>45</v>
      </c>
      <c r="D4885" s="77">
        <v>-2</v>
      </c>
      <c r="E4885" s="77">
        <v>2.6</v>
      </c>
      <c r="F4885" s="77"/>
      <c r="G4885" s="77">
        <v>1.8</v>
      </c>
      <c r="H4885" s="124">
        <f t="shared" si="408"/>
        <v>-9.3600000000000012</v>
      </c>
      <c r="I4885" s="888"/>
      <c r="J4885" s="271"/>
      <c r="K4885" s="271">
        <f t="shared" si="407"/>
        <v>0</v>
      </c>
      <c r="L4885" s="180"/>
      <c r="M4885" s="28"/>
      <c r="N4885" s="876"/>
      <c r="O4885" s="28"/>
      <c r="P4885" s="28"/>
      <c r="Q4885" s="28"/>
      <c r="R4885" s="28"/>
      <c r="S4885" s="28"/>
    </row>
    <row r="4886" spans="1:19" s="31" customFormat="1" ht="13.5" hidden="1" x14ac:dyDescent="0.3">
      <c r="A4886" s="116"/>
      <c r="B4886" s="103"/>
      <c r="C4886" s="76" t="s">
        <v>45</v>
      </c>
      <c r="D4886" s="77">
        <v>-1</v>
      </c>
      <c r="E4886" s="77">
        <v>0.85</v>
      </c>
      <c r="F4886" s="77"/>
      <c r="G4886" s="77">
        <v>2</v>
      </c>
      <c r="H4886" s="124">
        <f t="shared" si="408"/>
        <v>-1.7</v>
      </c>
      <c r="I4886" s="888"/>
      <c r="J4886" s="271"/>
      <c r="K4886" s="271">
        <f t="shared" si="407"/>
        <v>0</v>
      </c>
      <c r="L4886" s="180"/>
      <c r="M4886" s="28"/>
      <c r="N4886" s="876"/>
      <c r="O4886" s="28"/>
      <c r="P4886" s="28"/>
      <c r="Q4886" s="28"/>
      <c r="R4886" s="28"/>
      <c r="S4886" s="28"/>
    </row>
    <row r="4887" spans="1:19" s="31" customFormat="1" ht="13.5" hidden="1" x14ac:dyDescent="0.3">
      <c r="A4887" s="116"/>
      <c r="B4887" s="103"/>
      <c r="C4887" s="76" t="s">
        <v>45</v>
      </c>
      <c r="D4887" s="77">
        <v>2</v>
      </c>
      <c r="E4887" s="77">
        <v>7.15</v>
      </c>
      <c r="F4887" s="77"/>
      <c r="G4887" s="77">
        <v>2.7</v>
      </c>
      <c r="H4887" s="124">
        <f t="shared" si="408"/>
        <v>38.610000000000007</v>
      </c>
      <c r="I4887" s="888"/>
      <c r="J4887" s="271"/>
      <c r="K4887" s="271">
        <f t="shared" si="407"/>
        <v>0</v>
      </c>
      <c r="L4887" s="180"/>
      <c r="M4887" s="28"/>
      <c r="N4887" s="876"/>
      <c r="O4887" s="28"/>
      <c r="P4887" s="28"/>
      <c r="Q4887" s="28"/>
      <c r="R4887" s="28"/>
      <c r="S4887" s="28"/>
    </row>
    <row r="4888" spans="1:19" s="31" customFormat="1" ht="13.5" hidden="1" x14ac:dyDescent="0.3">
      <c r="A4888" s="116"/>
      <c r="B4888" s="103"/>
      <c r="C4888" s="76" t="s">
        <v>45</v>
      </c>
      <c r="D4888" s="77">
        <v>1</v>
      </c>
      <c r="E4888" s="77">
        <v>7.29</v>
      </c>
      <c r="F4888" s="77"/>
      <c r="G4888" s="77">
        <v>2.7</v>
      </c>
      <c r="H4888" s="124">
        <f t="shared" si="408"/>
        <v>19.683</v>
      </c>
      <c r="I4888" s="888"/>
      <c r="J4888" s="271"/>
      <c r="K4888" s="271">
        <f t="shared" si="407"/>
        <v>0</v>
      </c>
      <c r="L4888" s="180"/>
      <c r="M4888" s="28"/>
      <c r="N4888" s="876"/>
      <c r="O4888" s="28"/>
      <c r="P4888" s="28"/>
      <c r="Q4888" s="28"/>
      <c r="R4888" s="28"/>
      <c r="S4888" s="28"/>
    </row>
    <row r="4889" spans="1:19" s="31" customFormat="1" ht="13.5" hidden="1" x14ac:dyDescent="0.3">
      <c r="A4889" s="116"/>
      <c r="B4889" s="103"/>
      <c r="C4889" s="76" t="s">
        <v>45</v>
      </c>
      <c r="D4889" s="77">
        <v>-2</v>
      </c>
      <c r="E4889" s="77">
        <v>2.6</v>
      </c>
      <c r="F4889" s="77"/>
      <c r="G4889" s="77">
        <v>1.8</v>
      </c>
      <c r="H4889" s="124">
        <f t="shared" si="408"/>
        <v>-9.3600000000000012</v>
      </c>
      <c r="I4889" s="888"/>
      <c r="J4889" s="271"/>
      <c r="K4889" s="271">
        <f t="shared" si="407"/>
        <v>0</v>
      </c>
      <c r="L4889" s="180"/>
      <c r="M4889" s="28"/>
      <c r="N4889" s="876"/>
      <c r="O4889" s="28"/>
      <c r="P4889" s="28"/>
      <c r="Q4889" s="28"/>
      <c r="R4889" s="28"/>
      <c r="S4889" s="28"/>
    </row>
    <row r="4890" spans="1:19" s="31" customFormat="1" ht="13.5" hidden="1" x14ac:dyDescent="0.3">
      <c r="A4890" s="116"/>
      <c r="B4890" s="103"/>
      <c r="C4890" s="76" t="s">
        <v>45</v>
      </c>
      <c r="D4890" s="77">
        <v>-1</v>
      </c>
      <c r="E4890" s="77">
        <v>0.85</v>
      </c>
      <c r="F4890" s="77"/>
      <c r="G4890" s="77">
        <v>2</v>
      </c>
      <c r="H4890" s="124">
        <f t="shared" si="408"/>
        <v>-1.7</v>
      </c>
      <c r="I4890" s="888"/>
      <c r="J4890" s="271"/>
      <c r="K4890" s="271">
        <f t="shared" si="407"/>
        <v>0</v>
      </c>
      <c r="L4890" s="180"/>
      <c r="M4890" s="28"/>
      <c r="N4890" s="876"/>
      <c r="O4890" s="28"/>
      <c r="P4890" s="28"/>
      <c r="Q4890" s="28"/>
      <c r="R4890" s="28"/>
      <c r="S4890" s="28"/>
    </row>
    <row r="4891" spans="1:19" s="31" customFormat="1" ht="13.5" x14ac:dyDescent="0.3">
      <c r="A4891" s="116"/>
      <c r="B4891" s="103"/>
      <c r="C4891" s="76"/>
      <c r="D4891" s="77"/>
      <c r="E4891" s="77"/>
      <c r="F4891" s="77"/>
      <c r="G4891" s="77"/>
      <c r="H4891" s="124"/>
      <c r="I4891" s="888"/>
      <c r="J4891" s="271"/>
      <c r="K4891" s="271">
        <f t="shared" si="407"/>
        <v>0</v>
      </c>
      <c r="L4891" s="180"/>
      <c r="M4891" s="28"/>
      <c r="N4891" s="876"/>
      <c r="O4891" s="28"/>
      <c r="P4891" s="28"/>
      <c r="Q4891" s="28"/>
      <c r="R4891" s="28"/>
      <c r="S4891" s="28"/>
    </row>
    <row r="4892" spans="1:19" s="31" customFormat="1" ht="162" x14ac:dyDescent="0.3">
      <c r="A4892" s="770" t="s">
        <v>2469</v>
      </c>
      <c r="B4892" s="103" t="s">
        <v>272</v>
      </c>
      <c r="C4892" s="76" t="s">
        <v>45</v>
      </c>
      <c r="D4892" s="77"/>
      <c r="E4892" s="77"/>
      <c r="F4892" s="77"/>
      <c r="G4892" s="77"/>
      <c r="H4892" s="124"/>
      <c r="I4892" s="888">
        <f>SUM(H4893:H4907)</f>
        <v>186.82000000000002</v>
      </c>
      <c r="J4892" s="271">
        <v>22.5</v>
      </c>
      <c r="K4892" s="271">
        <f t="shared" si="407"/>
        <v>4203.4500000000007</v>
      </c>
      <c r="L4892" s="180"/>
      <c r="M4892" s="28"/>
      <c r="N4892" s="876"/>
      <c r="O4892" s="28"/>
      <c r="P4892" s="28"/>
      <c r="Q4892" s="28"/>
      <c r="R4892" s="28"/>
      <c r="S4892" s="28"/>
    </row>
    <row r="4893" spans="1:19" s="31" customFormat="1" ht="13.5" hidden="1" x14ac:dyDescent="0.3">
      <c r="A4893" s="116"/>
      <c r="B4893" s="103"/>
      <c r="C4893" s="76" t="s">
        <v>45</v>
      </c>
      <c r="D4893" s="77">
        <v>2</v>
      </c>
      <c r="E4893" s="77">
        <v>3.17</v>
      </c>
      <c r="F4893" s="77"/>
      <c r="G4893" s="77">
        <v>2.75</v>
      </c>
      <c r="H4893" s="124">
        <f>G4893*E4893*D4893</f>
        <v>17.434999999999999</v>
      </c>
      <c r="I4893" s="888"/>
      <c r="J4893" s="271"/>
      <c r="K4893" s="271">
        <f t="shared" si="407"/>
        <v>0</v>
      </c>
      <c r="L4893" s="180"/>
      <c r="M4893" s="28"/>
      <c r="N4893" s="876"/>
      <c r="O4893" s="28"/>
      <c r="P4893" s="28"/>
      <c r="Q4893" s="28"/>
      <c r="R4893" s="28"/>
      <c r="S4893" s="28"/>
    </row>
    <row r="4894" spans="1:19" s="31" customFormat="1" ht="13.5" hidden="1" x14ac:dyDescent="0.3">
      <c r="A4894" s="116"/>
      <c r="B4894" s="103"/>
      <c r="C4894" s="76" t="s">
        <v>45</v>
      </c>
      <c r="D4894" s="77">
        <v>2</v>
      </c>
      <c r="E4894" s="77">
        <v>4.51</v>
      </c>
      <c r="F4894" s="77"/>
      <c r="G4894" s="77">
        <v>2.75</v>
      </c>
      <c r="H4894" s="124">
        <f t="shared" ref="H4894:H4907" si="409">G4894*E4894*D4894</f>
        <v>24.805</v>
      </c>
      <c r="I4894" s="888"/>
      <c r="J4894" s="271"/>
      <c r="K4894" s="271">
        <f t="shared" si="407"/>
        <v>0</v>
      </c>
      <c r="L4894" s="180"/>
      <c r="M4894" s="28"/>
      <c r="N4894" s="876"/>
      <c r="O4894" s="28"/>
      <c r="P4894" s="28"/>
      <c r="Q4894" s="28"/>
      <c r="R4894" s="28"/>
      <c r="S4894" s="28"/>
    </row>
    <row r="4895" spans="1:19" s="31" customFormat="1" ht="13.5" hidden="1" x14ac:dyDescent="0.3">
      <c r="A4895" s="116"/>
      <c r="B4895" s="103"/>
      <c r="C4895" s="76" t="s">
        <v>45</v>
      </c>
      <c r="D4895" s="77">
        <v>8</v>
      </c>
      <c r="E4895" s="77">
        <v>1.3</v>
      </c>
      <c r="F4895" s="77"/>
      <c r="G4895" s="77">
        <v>2.75</v>
      </c>
      <c r="H4895" s="124">
        <f t="shared" si="409"/>
        <v>28.6</v>
      </c>
      <c r="I4895" s="888"/>
      <c r="J4895" s="271"/>
      <c r="K4895" s="271">
        <f t="shared" ref="K4895:K4939" si="410">J4895*I4895</f>
        <v>0</v>
      </c>
      <c r="L4895" s="180"/>
      <c r="M4895" s="28"/>
      <c r="N4895" s="876"/>
      <c r="O4895" s="28"/>
      <c r="P4895" s="28"/>
      <c r="Q4895" s="28"/>
      <c r="R4895" s="28"/>
      <c r="S4895" s="28"/>
    </row>
    <row r="4896" spans="1:19" s="31" customFormat="1" ht="13.5" hidden="1" x14ac:dyDescent="0.3">
      <c r="A4896" s="116"/>
      <c r="B4896" s="103"/>
      <c r="C4896" s="76" t="s">
        <v>45</v>
      </c>
      <c r="D4896" s="77">
        <v>-3</v>
      </c>
      <c r="E4896" s="77">
        <v>0.85</v>
      </c>
      <c r="F4896" s="77"/>
      <c r="G4896" s="77">
        <v>2</v>
      </c>
      <c r="H4896" s="124">
        <f t="shared" si="409"/>
        <v>-5.0999999999999996</v>
      </c>
      <c r="I4896" s="888"/>
      <c r="J4896" s="271"/>
      <c r="K4896" s="271">
        <f t="shared" si="410"/>
        <v>0</v>
      </c>
      <c r="L4896" s="180"/>
      <c r="M4896" s="28"/>
      <c r="N4896" s="876"/>
      <c r="O4896" s="28"/>
      <c r="P4896" s="28"/>
      <c r="Q4896" s="28"/>
      <c r="R4896" s="28"/>
      <c r="S4896" s="28"/>
    </row>
    <row r="4897" spans="1:19" s="31" customFormat="1" ht="13.5" hidden="1" x14ac:dyDescent="0.3">
      <c r="A4897" s="116"/>
      <c r="B4897" s="103"/>
      <c r="C4897" s="76" t="s">
        <v>45</v>
      </c>
      <c r="D4897" s="77">
        <v>2</v>
      </c>
      <c r="E4897" s="77">
        <v>2.2000000000000002</v>
      </c>
      <c r="F4897" s="77"/>
      <c r="G4897" s="77">
        <v>2.75</v>
      </c>
      <c r="H4897" s="124">
        <f t="shared" si="409"/>
        <v>12.100000000000001</v>
      </c>
      <c r="I4897" s="888"/>
      <c r="J4897" s="271"/>
      <c r="K4897" s="271">
        <f t="shared" si="410"/>
        <v>0</v>
      </c>
      <c r="L4897" s="180"/>
      <c r="M4897" s="28"/>
      <c r="N4897" s="876"/>
      <c r="O4897" s="28"/>
      <c r="P4897" s="28"/>
      <c r="Q4897" s="28"/>
      <c r="R4897" s="28"/>
      <c r="S4897" s="28"/>
    </row>
    <row r="4898" spans="1:19" s="31" customFormat="1" ht="13.5" hidden="1" x14ac:dyDescent="0.3">
      <c r="A4898" s="116"/>
      <c r="B4898" s="103"/>
      <c r="C4898" s="76" t="s">
        <v>45</v>
      </c>
      <c r="D4898" s="77">
        <v>2</v>
      </c>
      <c r="E4898" s="77">
        <v>1.6</v>
      </c>
      <c r="F4898" s="77"/>
      <c r="G4898" s="77">
        <v>2.75</v>
      </c>
      <c r="H4898" s="124">
        <f t="shared" si="409"/>
        <v>8.8000000000000007</v>
      </c>
      <c r="I4898" s="888"/>
      <c r="J4898" s="271"/>
      <c r="K4898" s="271">
        <f t="shared" si="410"/>
        <v>0</v>
      </c>
      <c r="L4898" s="180"/>
      <c r="M4898" s="28"/>
      <c r="N4898" s="876"/>
      <c r="O4898" s="28"/>
      <c r="P4898" s="28"/>
      <c r="Q4898" s="28"/>
      <c r="R4898" s="28"/>
      <c r="S4898" s="28"/>
    </row>
    <row r="4899" spans="1:19" s="31" customFormat="1" ht="13.5" hidden="1" x14ac:dyDescent="0.3">
      <c r="A4899" s="116"/>
      <c r="B4899" s="103"/>
      <c r="C4899" s="76" t="s">
        <v>45</v>
      </c>
      <c r="D4899" s="77">
        <v>2</v>
      </c>
      <c r="E4899" s="77">
        <v>3.36</v>
      </c>
      <c r="F4899" s="77"/>
      <c r="G4899" s="77">
        <v>2.75</v>
      </c>
      <c r="H4899" s="124">
        <f t="shared" si="409"/>
        <v>18.48</v>
      </c>
      <c r="I4899" s="888"/>
      <c r="J4899" s="271"/>
      <c r="K4899" s="271">
        <f t="shared" si="410"/>
        <v>0</v>
      </c>
      <c r="L4899" s="180"/>
      <c r="M4899" s="28"/>
      <c r="N4899" s="876"/>
      <c r="O4899" s="28"/>
      <c r="P4899" s="28"/>
      <c r="Q4899" s="28"/>
      <c r="R4899" s="28"/>
      <c r="S4899" s="28"/>
    </row>
    <row r="4900" spans="1:19" s="31" customFormat="1" ht="13.5" hidden="1" x14ac:dyDescent="0.3">
      <c r="A4900" s="116"/>
      <c r="B4900" s="103"/>
      <c r="C4900" s="76" t="s">
        <v>45</v>
      </c>
      <c r="D4900" s="77">
        <v>2</v>
      </c>
      <c r="E4900" s="77">
        <v>4.3899999999999997</v>
      </c>
      <c r="F4900" s="77"/>
      <c r="G4900" s="77">
        <v>2.75</v>
      </c>
      <c r="H4900" s="124">
        <f t="shared" si="409"/>
        <v>24.145</v>
      </c>
      <c r="I4900" s="888"/>
      <c r="J4900" s="271"/>
      <c r="K4900" s="271">
        <f t="shared" si="410"/>
        <v>0</v>
      </c>
      <c r="L4900" s="180"/>
      <c r="M4900" s="28"/>
      <c r="N4900" s="876"/>
      <c r="O4900" s="28"/>
      <c r="P4900" s="28"/>
      <c r="Q4900" s="28"/>
      <c r="R4900" s="28"/>
      <c r="S4900" s="28"/>
    </row>
    <row r="4901" spans="1:19" s="31" customFormat="1" ht="13.5" hidden="1" x14ac:dyDescent="0.3">
      <c r="A4901" s="116"/>
      <c r="B4901" s="103"/>
      <c r="C4901" s="76" t="s">
        <v>45</v>
      </c>
      <c r="D4901" s="77">
        <v>6</v>
      </c>
      <c r="E4901" s="77">
        <v>1.3</v>
      </c>
      <c r="F4901" s="77"/>
      <c r="G4901" s="77">
        <v>2.75</v>
      </c>
      <c r="H4901" s="124">
        <f t="shared" si="409"/>
        <v>21.450000000000003</v>
      </c>
      <c r="I4901" s="888"/>
      <c r="J4901" s="271"/>
      <c r="K4901" s="271">
        <f t="shared" si="410"/>
        <v>0</v>
      </c>
      <c r="L4901" s="180"/>
      <c r="M4901" s="28"/>
      <c r="N4901" s="876"/>
      <c r="O4901" s="28"/>
      <c r="P4901" s="28"/>
      <c r="Q4901" s="28"/>
      <c r="R4901" s="28"/>
      <c r="S4901" s="28"/>
    </row>
    <row r="4902" spans="1:19" s="31" customFormat="1" ht="13.5" hidden="1" x14ac:dyDescent="0.3">
      <c r="A4902" s="116"/>
      <c r="B4902" s="103"/>
      <c r="C4902" s="76" t="s">
        <v>45</v>
      </c>
      <c r="D4902" s="77">
        <v>2</v>
      </c>
      <c r="E4902" s="77">
        <v>0.45</v>
      </c>
      <c r="F4902" s="77"/>
      <c r="G4902" s="77">
        <v>2.75</v>
      </c>
      <c r="H4902" s="124">
        <f t="shared" si="409"/>
        <v>2.4750000000000001</v>
      </c>
      <c r="I4902" s="888"/>
      <c r="J4902" s="271"/>
      <c r="K4902" s="271">
        <f t="shared" si="410"/>
        <v>0</v>
      </c>
      <c r="L4902" s="180"/>
      <c r="M4902" s="28"/>
      <c r="N4902" s="876"/>
      <c r="O4902" s="28"/>
      <c r="P4902" s="28"/>
      <c r="Q4902" s="28"/>
      <c r="R4902" s="28"/>
      <c r="S4902" s="28"/>
    </row>
    <row r="4903" spans="1:19" s="31" customFormat="1" ht="13.5" hidden="1" x14ac:dyDescent="0.3">
      <c r="A4903" s="116"/>
      <c r="B4903" s="103"/>
      <c r="C4903" s="76" t="s">
        <v>45</v>
      </c>
      <c r="D4903" s="77">
        <v>2</v>
      </c>
      <c r="E4903" s="77">
        <v>4.9000000000000004</v>
      </c>
      <c r="F4903" s="77"/>
      <c r="G4903" s="77">
        <v>1</v>
      </c>
      <c r="H4903" s="124">
        <f t="shared" si="409"/>
        <v>9.8000000000000007</v>
      </c>
      <c r="I4903" s="888"/>
      <c r="J4903" s="271"/>
      <c r="K4903" s="271">
        <f t="shared" si="410"/>
        <v>0</v>
      </c>
      <c r="L4903" s="180"/>
      <c r="M4903" s="28"/>
      <c r="N4903" s="876"/>
      <c r="O4903" s="28"/>
      <c r="P4903" s="28"/>
      <c r="Q4903" s="28"/>
      <c r="R4903" s="28"/>
      <c r="S4903" s="28"/>
    </row>
    <row r="4904" spans="1:19" s="31" customFormat="1" ht="13.5" hidden="1" x14ac:dyDescent="0.3">
      <c r="A4904" s="116"/>
      <c r="B4904" s="103"/>
      <c r="C4904" s="76" t="s">
        <v>45</v>
      </c>
      <c r="D4904" s="77">
        <v>1</v>
      </c>
      <c r="E4904" s="77">
        <v>3.39</v>
      </c>
      <c r="F4904" s="77"/>
      <c r="G4904" s="77">
        <v>1</v>
      </c>
      <c r="H4904" s="124">
        <f t="shared" si="409"/>
        <v>3.39</v>
      </c>
      <c r="I4904" s="888"/>
      <c r="J4904" s="271"/>
      <c r="K4904" s="271">
        <f t="shared" si="410"/>
        <v>0</v>
      </c>
      <c r="L4904" s="180"/>
      <c r="M4904" s="28"/>
      <c r="N4904" s="876"/>
      <c r="O4904" s="28"/>
      <c r="P4904" s="28"/>
      <c r="Q4904" s="28"/>
      <c r="R4904" s="28"/>
      <c r="S4904" s="28"/>
    </row>
    <row r="4905" spans="1:19" s="31" customFormat="1" ht="13.5" hidden="1" x14ac:dyDescent="0.3">
      <c r="A4905" s="116"/>
      <c r="B4905" s="103"/>
      <c r="C4905" s="76" t="s">
        <v>45</v>
      </c>
      <c r="D4905" s="77">
        <v>2</v>
      </c>
      <c r="E4905" s="77">
        <v>3.35</v>
      </c>
      <c r="F4905" s="77"/>
      <c r="G4905" s="77">
        <v>1</v>
      </c>
      <c r="H4905" s="124">
        <f t="shared" si="409"/>
        <v>6.7</v>
      </c>
      <c r="I4905" s="888"/>
      <c r="J4905" s="271"/>
      <c r="K4905" s="271">
        <f t="shared" si="410"/>
        <v>0</v>
      </c>
      <c r="L4905" s="180"/>
      <c r="M4905" s="28"/>
      <c r="N4905" s="876"/>
      <c r="O4905" s="28"/>
      <c r="P4905" s="28"/>
      <c r="Q4905" s="28"/>
      <c r="R4905" s="28"/>
      <c r="S4905" s="28"/>
    </row>
    <row r="4906" spans="1:19" s="31" customFormat="1" ht="13.5" hidden="1" x14ac:dyDescent="0.3">
      <c r="A4906" s="116"/>
      <c r="B4906" s="103"/>
      <c r="C4906" s="76" t="s">
        <v>45</v>
      </c>
      <c r="D4906" s="77">
        <v>2</v>
      </c>
      <c r="E4906" s="77">
        <v>1.97</v>
      </c>
      <c r="F4906" s="77"/>
      <c r="G4906" s="77">
        <v>1</v>
      </c>
      <c r="H4906" s="124">
        <f t="shared" si="409"/>
        <v>3.94</v>
      </c>
      <c r="I4906" s="888"/>
      <c r="J4906" s="271"/>
      <c r="K4906" s="271">
        <f t="shared" si="410"/>
        <v>0</v>
      </c>
      <c r="L4906" s="180"/>
      <c r="M4906" s="28"/>
      <c r="N4906" s="876"/>
      <c r="O4906" s="28"/>
      <c r="P4906" s="28"/>
      <c r="Q4906" s="28"/>
      <c r="R4906" s="28"/>
      <c r="S4906" s="28"/>
    </row>
    <row r="4907" spans="1:19" s="31" customFormat="1" ht="13.5" hidden="1" x14ac:dyDescent="0.3">
      <c r="A4907" s="116"/>
      <c r="B4907" s="103"/>
      <c r="C4907" s="76" t="s">
        <v>45</v>
      </c>
      <c r="D4907" s="77">
        <v>2</v>
      </c>
      <c r="E4907" s="77">
        <v>4.9000000000000004</v>
      </c>
      <c r="F4907" s="77"/>
      <c r="G4907" s="77">
        <v>1</v>
      </c>
      <c r="H4907" s="124">
        <f t="shared" si="409"/>
        <v>9.8000000000000007</v>
      </c>
      <c r="I4907" s="888"/>
      <c r="J4907" s="271"/>
      <c r="K4907" s="271">
        <f t="shared" si="410"/>
        <v>0</v>
      </c>
      <c r="L4907" s="180"/>
      <c r="M4907" s="28"/>
      <c r="N4907" s="876"/>
      <c r="O4907" s="28"/>
      <c r="P4907" s="28"/>
      <c r="Q4907" s="28"/>
      <c r="R4907" s="28"/>
      <c r="S4907" s="28"/>
    </row>
    <row r="4908" spans="1:19" s="31" customFormat="1" ht="13.5" x14ac:dyDescent="0.3">
      <c r="A4908" s="116"/>
      <c r="B4908" s="103"/>
      <c r="C4908" s="76"/>
      <c r="D4908" s="77"/>
      <c r="E4908" s="77"/>
      <c r="F4908" s="77"/>
      <c r="G4908" s="77"/>
      <c r="H4908" s="124"/>
      <c r="I4908" s="888"/>
      <c r="J4908" s="271"/>
      <c r="K4908" s="271">
        <f t="shared" si="410"/>
        <v>0</v>
      </c>
      <c r="L4908" s="180"/>
      <c r="M4908" s="28"/>
      <c r="N4908" s="876"/>
      <c r="O4908" s="28"/>
      <c r="P4908" s="28"/>
      <c r="Q4908" s="28"/>
      <c r="R4908" s="28"/>
      <c r="S4908" s="28"/>
    </row>
    <row r="4909" spans="1:19" s="31" customFormat="1" ht="135" x14ac:dyDescent="0.3">
      <c r="A4909" s="770" t="s">
        <v>3711</v>
      </c>
      <c r="B4909" s="103" t="s">
        <v>3579</v>
      </c>
      <c r="C4909" s="76" t="s">
        <v>45</v>
      </c>
      <c r="D4909" s="77"/>
      <c r="E4909" s="77"/>
      <c r="F4909" s="77"/>
      <c r="G4909" s="77"/>
      <c r="H4909" s="124"/>
      <c r="I4909" s="888">
        <f>SUM(H4910:H4919)</f>
        <v>100.49000000000001</v>
      </c>
      <c r="J4909" s="271">
        <v>22.5</v>
      </c>
      <c r="K4909" s="271">
        <f t="shared" si="410"/>
        <v>2261.0250000000001</v>
      </c>
      <c r="L4909" s="180"/>
      <c r="M4909" s="28"/>
      <c r="N4909" s="876"/>
      <c r="O4909" s="28"/>
      <c r="P4909" s="28"/>
      <c r="Q4909" s="28"/>
      <c r="R4909" s="28"/>
      <c r="S4909" s="28"/>
    </row>
    <row r="4910" spans="1:19" s="31" customFormat="1" ht="13.5" hidden="1" x14ac:dyDescent="0.3">
      <c r="A4910" s="116"/>
      <c r="B4910" s="119"/>
      <c r="C4910" s="76" t="s">
        <v>45</v>
      </c>
      <c r="D4910" s="77">
        <v>1</v>
      </c>
      <c r="E4910" s="77">
        <v>6.95</v>
      </c>
      <c r="F4910" s="77"/>
      <c r="G4910" s="77">
        <v>2.75</v>
      </c>
      <c r="H4910" s="124">
        <f>G4910*E4910*D4910</f>
        <v>19.112500000000001</v>
      </c>
      <c r="I4910" s="888"/>
      <c r="J4910" s="270"/>
      <c r="K4910" s="270">
        <f t="shared" si="410"/>
        <v>0</v>
      </c>
      <c r="L4910" s="150"/>
      <c r="M4910" s="28"/>
      <c r="N4910" s="876"/>
      <c r="O4910" s="28"/>
      <c r="P4910" s="28"/>
      <c r="Q4910" s="28"/>
      <c r="R4910" s="28"/>
      <c r="S4910" s="28"/>
    </row>
    <row r="4911" spans="1:19" s="31" customFormat="1" ht="13.5" hidden="1" x14ac:dyDescent="0.3">
      <c r="A4911" s="116"/>
      <c r="B4911" s="119"/>
      <c r="C4911" s="76" t="s">
        <v>45</v>
      </c>
      <c r="D4911" s="77">
        <v>1</v>
      </c>
      <c r="E4911" s="77">
        <v>5.62</v>
      </c>
      <c r="F4911" s="77"/>
      <c r="G4911" s="77">
        <v>2.75</v>
      </c>
      <c r="H4911" s="124">
        <f t="shared" ref="H4911:H4919" si="411">G4911*E4911*D4911</f>
        <v>15.455</v>
      </c>
      <c r="I4911" s="888"/>
      <c r="J4911" s="270"/>
      <c r="K4911" s="270">
        <f t="shared" si="410"/>
        <v>0</v>
      </c>
      <c r="L4911" s="150"/>
      <c r="M4911" s="28"/>
      <c r="N4911" s="876"/>
      <c r="O4911" s="28"/>
      <c r="P4911" s="28"/>
      <c r="Q4911" s="28"/>
      <c r="R4911" s="28"/>
      <c r="S4911" s="28"/>
    </row>
    <row r="4912" spans="1:19" s="31" customFormat="1" ht="13.5" hidden="1" x14ac:dyDescent="0.3">
      <c r="A4912" s="116"/>
      <c r="B4912" s="119"/>
      <c r="C4912" s="76" t="s">
        <v>45</v>
      </c>
      <c r="D4912" s="77">
        <v>2</v>
      </c>
      <c r="E4912" s="77">
        <v>0.54</v>
      </c>
      <c r="F4912" s="77"/>
      <c r="G4912" s="77">
        <v>2.75</v>
      </c>
      <c r="H4912" s="124">
        <f t="shared" si="411"/>
        <v>2.97</v>
      </c>
      <c r="I4912" s="888"/>
      <c r="J4912" s="270"/>
      <c r="K4912" s="270">
        <f t="shared" si="410"/>
        <v>0</v>
      </c>
      <c r="L4912" s="150"/>
      <c r="M4912" s="28"/>
      <c r="N4912" s="876"/>
      <c r="O4912" s="28"/>
      <c r="P4912" s="28"/>
      <c r="Q4912" s="28"/>
      <c r="R4912" s="28"/>
      <c r="S4912" s="28"/>
    </row>
    <row r="4913" spans="1:19" s="31" customFormat="1" ht="13.5" hidden="1" x14ac:dyDescent="0.3">
      <c r="A4913" s="116"/>
      <c r="B4913" s="119"/>
      <c r="C4913" s="76" t="s">
        <v>45</v>
      </c>
      <c r="D4913" s="77">
        <v>1</v>
      </c>
      <c r="E4913" s="77">
        <v>6.53</v>
      </c>
      <c r="F4913" s="77"/>
      <c r="G4913" s="77">
        <v>2.75</v>
      </c>
      <c r="H4913" s="124">
        <f t="shared" si="411"/>
        <v>17.9575</v>
      </c>
      <c r="I4913" s="888"/>
      <c r="J4913" s="270"/>
      <c r="K4913" s="270">
        <f t="shared" si="410"/>
        <v>0</v>
      </c>
      <c r="L4913" s="150"/>
      <c r="M4913" s="28"/>
      <c r="N4913" s="876"/>
      <c r="O4913" s="28"/>
      <c r="P4913" s="28"/>
      <c r="Q4913" s="28"/>
      <c r="R4913" s="28"/>
      <c r="S4913" s="28"/>
    </row>
    <row r="4914" spans="1:19" s="31" customFormat="1" ht="13.5" hidden="1" x14ac:dyDescent="0.3">
      <c r="A4914" s="116"/>
      <c r="B4914" s="119"/>
      <c r="C4914" s="76" t="s">
        <v>45</v>
      </c>
      <c r="D4914" s="77">
        <v>1</v>
      </c>
      <c r="E4914" s="77">
        <v>0.75</v>
      </c>
      <c r="F4914" s="77"/>
      <c r="G4914" s="77">
        <v>2.75</v>
      </c>
      <c r="H4914" s="124">
        <f t="shared" si="411"/>
        <v>2.0625</v>
      </c>
      <c r="I4914" s="888"/>
      <c r="J4914" s="270"/>
      <c r="K4914" s="270">
        <f t="shared" si="410"/>
        <v>0</v>
      </c>
      <c r="L4914" s="150"/>
      <c r="M4914" s="28"/>
      <c r="N4914" s="876"/>
      <c r="O4914" s="28"/>
      <c r="P4914" s="28"/>
      <c r="Q4914" s="28"/>
      <c r="R4914" s="28"/>
      <c r="S4914" s="28"/>
    </row>
    <row r="4915" spans="1:19" s="31" customFormat="1" ht="13.5" hidden="1" x14ac:dyDescent="0.3">
      <c r="A4915" s="116"/>
      <c r="B4915" s="119"/>
      <c r="C4915" s="76" t="s">
        <v>45</v>
      </c>
      <c r="D4915" s="77">
        <v>1</v>
      </c>
      <c r="E4915" s="77">
        <v>6.37</v>
      </c>
      <c r="F4915" s="77"/>
      <c r="G4915" s="77">
        <v>2.75</v>
      </c>
      <c r="H4915" s="124">
        <f t="shared" si="411"/>
        <v>17.517500000000002</v>
      </c>
      <c r="I4915" s="888"/>
      <c r="J4915" s="270"/>
      <c r="K4915" s="270">
        <f t="shared" si="410"/>
        <v>0</v>
      </c>
      <c r="L4915" s="150"/>
      <c r="M4915" s="28"/>
      <c r="N4915" s="876"/>
      <c r="O4915" s="28"/>
      <c r="P4915" s="28"/>
      <c r="Q4915" s="28"/>
      <c r="R4915" s="28"/>
      <c r="S4915" s="28"/>
    </row>
    <row r="4916" spans="1:19" s="31" customFormat="1" ht="13.5" hidden="1" x14ac:dyDescent="0.3">
      <c r="A4916" s="116"/>
      <c r="B4916" s="119"/>
      <c r="C4916" s="76" t="s">
        <v>45</v>
      </c>
      <c r="D4916" s="77">
        <v>1</v>
      </c>
      <c r="E4916" s="77">
        <v>7.55</v>
      </c>
      <c r="F4916" s="77"/>
      <c r="G4916" s="77">
        <v>2.75</v>
      </c>
      <c r="H4916" s="124">
        <f t="shared" si="411"/>
        <v>20.762499999999999</v>
      </c>
      <c r="I4916" s="888"/>
      <c r="J4916" s="270"/>
      <c r="K4916" s="270">
        <f t="shared" si="410"/>
        <v>0</v>
      </c>
      <c r="L4916" s="150"/>
      <c r="M4916" s="28"/>
      <c r="N4916" s="876"/>
      <c r="O4916" s="28"/>
      <c r="P4916" s="28"/>
      <c r="Q4916" s="28"/>
      <c r="R4916" s="28"/>
      <c r="S4916" s="28"/>
    </row>
    <row r="4917" spans="1:19" s="31" customFormat="1" ht="13.5" hidden="1" x14ac:dyDescent="0.3">
      <c r="A4917" s="116"/>
      <c r="B4917" s="119"/>
      <c r="C4917" s="76" t="s">
        <v>45</v>
      </c>
      <c r="D4917" s="77">
        <v>-2</v>
      </c>
      <c r="E4917" s="77">
        <v>2.6</v>
      </c>
      <c r="F4917" s="77"/>
      <c r="G4917" s="77">
        <v>1.8</v>
      </c>
      <c r="H4917" s="124">
        <f t="shared" si="411"/>
        <v>-9.3600000000000012</v>
      </c>
      <c r="I4917" s="888"/>
      <c r="J4917" s="270"/>
      <c r="K4917" s="270">
        <f t="shared" si="410"/>
        <v>0</v>
      </c>
      <c r="L4917" s="150"/>
      <c r="M4917" s="28"/>
      <c r="N4917" s="876"/>
      <c r="O4917" s="28"/>
      <c r="P4917" s="28"/>
      <c r="Q4917" s="28"/>
      <c r="R4917" s="28"/>
      <c r="S4917" s="28"/>
    </row>
    <row r="4918" spans="1:19" s="31" customFormat="1" ht="13.5" hidden="1" x14ac:dyDescent="0.3">
      <c r="A4918" s="116"/>
      <c r="B4918" s="119"/>
      <c r="C4918" s="76" t="s">
        <v>45</v>
      </c>
      <c r="D4918" s="77">
        <v>-3</v>
      </c>
      <c r="E4918" s="77">
        <v>0.85</v>
      </c>
      <c r="F4918" s="77"/>
      <c r="G4918" s="77">
        <v>2</v>
      </c>
      <c r="H4918" s="124">
        <f t="shared" si="411"/>
        <v>-5.0999999999999996</v>
      </c>
      <c r="I4918" s="888"/>
      <c r="J4918" s="270"/>
      <c r="K4918" s="270">
        <f t="shared" si="410"/>
        <v>0</v>
      </c>
      <c r="L4918" s="150"/>
      <c r="M4918" s="28"/>
      <c r="N4918" s="876"/>
      <c r="O4918" s="28"/>
      <c r="P4918" s="28"/>
      <c r="Q4918" s="28"/>
      <c r="R4918" s="28"/>
      <c r="S4918" s="28"/>
    </row>
    <row r="4919" spans="1:19" s="31" customFormat="1" ht="13.5" hidden="1" x14ac:dyDescent="0.3">
      <c r="A4919" s="116"/>
      <c r="B4919" s="119"/>
      <c r="C4919" s="76" t="s">
        <v>45</v>
      </c>
      <c r="D4919" s="77">
        <v>1</v>
      </c>
      <c r="E4919" s="77">
        <v>6.95</v>
      </c>
      <c r="F4919" s="77"/>
      <c r="G4919" s="77">
        <v>2.75</v>
      </c>
      <c r="H4919" s="124">
        <f t="shared" si="411"/>
        <v>19.112500000000001</v>
      </c>
      <c r="I4919" s="888"/>
      <c r="J4919" s="270"/>
      <c r="K4919" s="270">
        <f t="shared" si="410"/>
        <v>0</v>
      </c>
      <c r="L4919" s="150"/>
      <c r="M4919" s="28"/>
      <c r="N4919" s="876"/>
      <c r="O4919" s="28"/>
      <c r="P4919" s="28"/>
      <c r="Q4919" s="28"/>
      <c r="R4919" s="28"/>
      <c r="S4919" s="28"/>
    </row>
    <row r="4920" spans="1:19" s="31" customFormat="1" ht="13.5" x14ac:dyDescent="0.3">
      <c r="A4920" s="116"/>
      <c r="B4920" s="119"/>
      <c r="C4920" s="76"/>
      <c r="D4920" s="77"/>
      <c r="E4920" s="77"/>
      <c r="F4920" s="77"/>
      <c r="G4920" s="77"/>
      <c r="H4920" s="124"/>
      <c r="I4920" s="888"/>
      <c r="J4920" s="270"/>
      <c r="K4920" s="270">
        <f t="shared" si="410"/>
        <v>0</v>
      </c>
      <c r="L4920" s="150"/>
      <c r="M4920" s="28"/>
      <c r="N4920" s="876"/>
      <c r="O4920" s="28"/>
      <c r="P4920" s="28"/>
      <c r="Q4920" s="28"/>
      <c r="R4920" s="28"/>
      <c r="S4920" s="28"/>
    </row>
    <row r="4921" spans="1:19" s="31" customFormat="1" ht="13.5" x14ac:dyDescent="0.3">
      <c r="A4921" s="116" t="s">
        <v>2470</v>
      </c>
      <c r="B4921" s="103" t="s">
        <v>197</v>
      </c>
      <c r="C4921" s="76"/>
      <c r="D4921" s="77"/>
      <c r="E4921" s="77"/>
      <c r="F4921" s="77"/>
      <c r="G4921" s="77"/>
      <c r="H4921" s="124"/>
      <c r="I4921" s="888"/>
      <c r="J4921" s="270"/>
      <c r="K4921" s="270">
        <f t="shared" si="410"/>
        <v>0</v>
      </c>
      <c r="L4921" s="150"/>
      <c r="M4921" s="28"/>
      <c r="N4921" s="876"/>
      <c r="O4921" s="28"/>
      <c r="P4921" s="28"/>
      <c r="Q4921" s="28"/>
      <c r="R4921" s="28"/>
      <c r="S4921" s="28"/>
    </row>
    <row r="4922" spans="1:19" s="31" customFormat="1" ht="121.5" x14ac:dyDescent="0.3">
      <c r="A4922" s="116" t="s">
        <v>2471</v>
      </c>
      <c r="B4922" s="491" t="s">
        <v>3756</v>
      </c>
      <c r="C4922" s="76" t="s">
        <v>45</v>
      </c>
      <c r="D4922" s="77"/>
      <c r="E4922" s="77"/>
      <c r="F4922" s="77"/>
      <c r="G4922" s="77"/>
      <c r="H4922" s="124"/>
      <c r="I4922" s="888">
        <f>SUM(H4923:H4937)</f>
        <v>700.89</v>
      </c>
      <c r="J4922" s="270">
        <v>15.5</v>
      </c>
      <c r="K4922" s="270">
        <f t="shared" si="410"/>
        <v>10863.795</v>
      </c>
      <c r="L4922" s="150"/>
      <c r="M4922" s="28"/>
      <c r="N4922" s="876"/>
      <c r="O4922" s="28"/>
      <c r="P4922" s="28"/>
      <c r="Q4922" s="28"/>
      <c r="R4922" s="28"/>
      <c r="S4922" s="28"/>
    </row>
    <row r="4923" spans="1:19" s="31" customFormat="1" ht="13.5" hidden="1" x14ac:dyDescent="0.3">
      <c r="A4923" s="116"/>
      <c r="B4923" s="103"/>
      <c r="C4923" s="76" t="s">
        <v>45</v>
      </c>
      <c r="D4923" s="77">
        <v>1</v>
      </c>
      <c r="E4923" s="77">
        <v>94.03</v>
      </c>
      <c r="F4923" s="77"/>
      <c r="G4923" s="77"/>
      <c r="H4923" s="124">
        <f>E4923*D4923</f>
        <v>94.03</v>
      </c>
      <c r="I4923" s="888"/>
      <c r="J4923" s="270"/>
      <c r="K4923" s="270">
        <f t="shared" si="410"/>
        <v>0</v>
      </c>
      <c r="L4923" s="150"/>
      <c r="M4923" s="28"/>
      <c r="N4923" s="876"/>
      <c r="O4923" s="28"/>
      <c r="P4923" s="28"/>
      <c r="Q4923" s="28"/>
      <c r="R4923" s="28"/>
      <c r="S4923" s="28"/>
    </row>
    <row r="4924" spans="1:19" s="31" customFormat="1" ht="13.5" hidden="1" x14ac:dyDescent="0.3">
      <c r="A4924" s="116"/>
      <c r="B4924" s="103"/>
      <c r="C4924" s="76" t="s">
        <v>45</v>
      </c>
      <c r="D4924" s="77">
        <v>1</v>
      </c>
      <c r="E4924" s="77">
        <v>73.56</v>
      </c>
      <c r="F4924" s="77"/>
      <c r="G4924" s="77"/>
      <c r="H4924" s="124">
        <f t="shared" ref="H4924:H4937" si="412">E4924*D4924</f>
        <v>73.56</v>
      </c>
      <c r="I4924" s="888"/>
      <c r="J4924" s="270"/>
      <c r="K4924" s="270">
        <f t="shared" si="410"/>
        <v>0</v>
      </c>
      <c r="L4924" s="150"/>
      <c r="M4924" s="28"/>
      <c r="N4924" s="876"/>
      <c r="O4924" s="28"/>
      <c r="P4924" s="28"/>
      <c r="Q4924" s="28"/>
      <c r="R4924" s="28"/>
      <c r="S4924" s="28"/>
    </row>
    <row r="4925" spans="1:19" s="31" customFormat="1" ht="13.5" hidden="1" x14ac:dyDescent="0.3">
      <c r="A4925" s="116"/>
      <c r="B4925" s="103"/>
      <c r="C4925" s="76" t="s">
        <v>45</v>
      </c>
      <c r="D4925" s="77">
        <v>1</v>
      </c>
      <c r="E4925" s="77">
        <v>38.49</v>
      </c>
      <c r="F4925" s="77"/>
      <c r="G4925" s="77"/>
      <c r="H4925" s="124">
        <f t="shared" si="412"/>
        <v>38.49</v>
      </c>
      <c r="I4925" s="888"/>
      <c r="J4925" s="270"/>
      <c r="K4925" s="270">
        <f t="shared" si="410"/>
        <v>0</v>
      </c>
      <c r="L4925" s="150"/>
      <c r="M4925" s="28"/>
      <c r="N4925" s="876"/>
      <c r="O4925" s="28"/>
      <c r="P4925" s="28"/>
      <c r="Q4925" s="28"/>
      <c r="R4925" s="28"/>
      <c r="S4925" s="28"/>
    </row>
    <row r="4926" spans="1:19" s="31" customFormat="1" ht="13.5" hidden="1" x14ac:dyDescent="0.3">
      <c r="A4926" s="116"/>
      <c r="B4926" s="103"/>
      <c r="C4926" s="76" t="s">
        <v>45</v>
      </c>
      <c r="D4926" s="77">
        <v>1</v>
      </c>
      <c r="E4926" s="77">
        <v>73.62</v>
      </c>
      <c r="F4926" s="77"/>
      <c r="G4926" s="77"/>
      <c r="H4926" s="124">
        <f t="shared" si="412"/>
        <v>73.62</v>
      </c>
      <c r="I4926" s="888"/>
      <c r="J4926" s="270"/>
      <c r="K4926" s="270">
        <f t="shared" si="410"/>
        <v>0</v>
      </c>
      <c r="L4926" s="150"/>
      <c r="M4926" s="28"/>
      <c r="N4926" s="876"/>
      <c r="O4926" s="28"/>
      <c r="P4926" s="28"/>
      <c r="Q4926" s="28"/>
      <c r="R4926" s="28"/>
      <c r="S4926" s="28"/>
    </row>
    <row r="4927" spans="1:19" s="31" customFormat="1" ht="13.5" hidden="1" x14ac:dyDescent="0.3">
      <c r="A4927" s="116"/>
      <c r="B4927" s="103"/>
      <c r="C4927" s="76" t="s">
        <v>45</v>
      </c>
      <c r="D4927" s="77">
        <v>1</v>
      </c>
      <c r="E4927" s="77">
        <v>49.75</v>
      </c>
      <c r="F4927" s="77"/>
      <c r="G4927" s="77"/>
      <c r="H4927" s="124">
        <f t="shared" si="412"/>
        <v>49.75</v>
      </c>
      <c r="I4927" s="888"/>
      <c r="J4927" s="270"/>
      <c r="K4927" s="270">
        <f t="shared" si="410"/>
        <v>0</v>
      </c>
      <c r="L4927" s="150"/>
      <c r="M4927" s="28"/>
      <c r="N4927" s="876"/>
      <c r="O4927" s="28"/>
      <c r="P4927" s="28"/>
      <c r="Q4927" s="28"/>
      <c r="R4927" s="28"/>
      <c r="S4927" s="28"/>
    </row>
    <row r="4928" spans="1:19" s="31" customFormat="1" ht="13.5" hidden="1" x14ac:dyDescent="0.3">
      <c r="A4928" s="116"/>
      <c r="B4928" s="103"/>
      <c r="C4928" s="76" t="s">
        <v>45</v>
      </c>
      <c r="D4928" s="77">
        <v>1</v>
      </c>
      <c r="E4928" s="77">
        <v>49.57</v>
      </c>
      <c r="F4928" s="77"/>
      <c r="G4928" s="77"/>
      <c r="H4928" s="124">
        <f t="shared" si="412"/>
        <v>49.57</v>
      </c>
      <c r="I4928" s="888"/>
      <c r="J4928" s="270"/>
      <c r="K4928" s="270">
        <f t="shared" si="410"/>
        <v>0</v>
      </c>
      <c r="L4928" s="150"/>
      <c r="M4928" s="28"/>
      <c r="N4928" s="876"/>
      <c r="O4928" s="28"/>
      <c r="P4928" s="28"/>
      <c r="Q4928" s="28"/>
      <c r="R4928" s="28"/>
      <c r="S4928" s="28"/>
    </row>
    <row r="4929" spans="1:19" s="31" customFormat="1" ht="13.5" hidden="1" x14ac:dyDescent="0.3">
      <c r="A4929" s="116"/>
      <c r="B4929" s="103"/>
      <c r="C4929" s="76" t="s">
        <v>45</v>
      </c>
      <c r="D4929" s="77">
        <v>1</v>
      </c>
      <c r="E4929" s="77">
        <v>32.61</v>
      </c>
      <c r="F4929" s="77"/>
      <c r="G4929" s="77"/>
      <c r="H4929" s="124">
        <f t="shared" si="412"/>
        <v>32.61</v>
      </c>
      <c r="I4929" s="888"/>
      <c r="J4929" s="270"/>
      <c r="K4929" s="270">
        <f t="shared" si="410"/>
        <v>0</v>
      </c>
      <c r="L4929" s="150"/>
      <c r="M4929" s="28"/>
      <c r="N4929" s="876"/>
      <c r="O4929" s="28"/>
      <c r="P4929" s="28"/>
      <c r="Q4929" s="28"/>
      <c r="R4929" s="28"/>
      <c r="S4929" s="28"/>
    </row>
    <row r="4930" spans="1:19" s="31" customFormat="1" ht="13.5" hidden="1" x14ac:dyDescent="0.3">
      <c r="A4930" s="116"/>
      <c r="B4930" s="103"/>
      <c r="C4930" s="76" t="s">
        <v>45</v>
      </c>
      <c r="D4930" s="77">
        <v>1</v>
      </c>
      <c r="E4930" s="77">
        <v>51.43</v>
      </c>
      <c r="F4930" s="77"/>
      <c r="G4930" s="77"/>
      <c r="H4930" s="124">
        <f t="shared" si="412"/>
        <v>51.43</v>
      </c>
      <c r="I4930" s="888"/>
      <c r="J4930" s="270"/>
      <c r="K4930" s="270">
        <f t="shared" si="410"/>
        <v>0</v>
      </c>
      <c r="L4930" s="150"/>
      <c r="M4930" s="28"/>
      <c r="N4930" s="876"/>
      <c r="O4930" s="28"/>
      <c r="P4930" s="28"/>
      <c r="Q4930" s="28"/>
      <c r="R4930" s="28"/>
      <c r="S4930" s="28"/>
    </row>
    <row r="4931" spans="1:19" s="31" customFormat="1" ht="13.5" hidden="1" x14ac:dyDescent="0.3">
      <c r="A4931" s="116"/>
      <c r="B4931" s="103"/>
      <c r="C4931" s="76" t="s">
        <v>45</v>
      </c>
      <c r="D4931" s="77">
        <v>1</v>
      </c>
      <c r="E4931" s="77">
        <v>49.57</v>
      </c>
      <c r="F4931" s="77"/>
      <c r="G4931" s="77"/>
      <c r="H4931" s="124">
        <f t="shared" si="412"/>
        <v>49.57</v>
      </c>
      <c r="I4931" s="888"/>
      <c r="J4931" s="270"/>
      <c r="K4931" s="270">
        <f t="shared" si="410"/>
        <v>0</v>
      </c>
      <c r="L4931" s="150"/>
      <c r="M4931" s="28"/>
      <c r="N4931" s="876"/>
      <c r="O4931" s="28"/>
      <c r="P4931" s="28"/>
      <c r="Q4931" s="28"/>
      <c r="R4931" s="28"/>
      <c r="S4931" s="28"/>
    </row>
    <row r="4932" spans="1:19" s="31" customFormat="1" ht="13.5" hidden="1" x14ac:dyDescent="0.3">
      <c r="A4932" s="116"/>
      <c r="B4932" s="103"/>
      <c r="C4932" s="76" t="s">
        <v>45</v>
      </c>
      <c r="D4932" s="77">
        <v>1</v>
      </c>
      <c r="E4932" s="77">
        <v>31.97</v>
      </c>
      <c r="F4932" s="77"/>
      <c r="G4932" s="77"/>
      <c r="H4932" s="124">
        <f t="shared" si="412"/>
        <v>31.97</v>
      </c>
      <c r="I4932" s="888"/>
      <c r="J4932" s="270"/>
      <c r="K4932" s="270">
        <f t="shared" si="410"/>
        <v>0</v>
      </c>
      <c r="L4932" s="150"/>
      <c r="M4932" s="28"/>
      <c r="N4932" s="876"/>
      <c r="O4932" s="28"/>
      <c r="P4932" s="28"/>
      <c r="Q4932" s="28"/>
      <c r="R4932" s="28"/>
      <c r="S4932" s="28"/>
    </row>
    <row r="4933" spans="1:19" s="31" customFormat="1" ht="13.5" hidden="1" x14ac:dyDescent="0.3">
      <c r="A4933" s="116"/>
      <c r="B4933" s="103"/>
      <c r="C4933" s="76" t="s">
        <v>45</v>
      </c>
      <c r="D4933" s="77">
        <v>1</v>
      </c>
      <c r="E4933" s="77">
        <v>45.28</v>
      </c>
      <c r="F4933" s="77"/>
      <c r="G4933" s="77"/>
      <c r="H4933" s="124">
        <f t="shared" si="412"/>
        <v>45.28</v>
      </c>
      <c r="I4933" s="888"/>
      <c r="J4933" s="270"/>
      <c r="K4933" s="270">
        <f t="shared" si="410"/>
        <v>0</v>
      </c>
      <c r="L4933" s="150"/>
      <c r="M4933" s="28"/>
      <c r="N4933" s="876"/>
      <c r="O4933" s="28"/>
      <c r="P4933" s="28"/>
      <c r="Q4933" s="28"/>
      <c r="R4933" s="28"/>
      <c r="S4933" s="28"/>
    </row>
    <row r="4934" spans="1:19" s="31" customFormat="1" ht="13.5" hidden="1" x14ac:dyDescent="0.3">
      <c r="A4934" s="116"/>
      <c r="B4934" s="103"/>
      <c r="C4934" s="76" t="s">
        <v>45</v>
      </c>
      <c r="D4934" s="77">
        <v>1</v>
      </c>
      <c r="E4934" s="77">
        <v>40.409999999999997</v>
      </c>
      <c r="F4934" s="77"/>
      <c r="G4934" s="77"/>
      <c r="H4934" s="124">
        <f t="shared" si="412"/>
        <v>40.409999999999997</v>
      </c>
      <c r="I4934" s="888"/>
      <c r="J4934" s="270"/>
      <c r="K4934" s="270">
        <f t="shared" si="410"/>
        <v>0</v>
      </c>
      <c r="L4934" s="150"/>
      <c r="M4934" s="28"/>
      <c r="N4934" s="876"/>
      <c r="O4934" s="28"/>
      <c r="P4934" s="28"/>
      <c r="Q4934" s="28"/>
      <c r="R4934" s="28"/>
      <c r="S4934" s="28"/>
    </row>
    <row r="4935" spans="1:19" s="31" customFormat="1" ht="13.5" hidden="1" x14ac:dyDescent="0.3">
      <c r="A4935" s="116"/>
      <c r="B4935" s="103"/>
      <c r="C4935" s="76" t="s">
        <v>45</v>
      </c>
      <c r="D4935" s="77">
        <v>1</v>
      </c>
      <c r="E4935" s="77">
        <v>45.28</v>
      </c>
      <c r="F4935" s="77"/>
      <c r="G4935" s="77"/>
      <c r="H4935" s="124">
        <f t="shared" si="412"/>
        <v>45.28</v>
      </c>
      <c r="I4935" s="888"/>
      <c r="J4935" s="270"/>
      <c r="K4935" s="270">
        <f t="shared" si="410"/>
        <v>0</v>
      </c>
      <c r="L4935" s="150"/>
      <c r="M4935" s="28"/>
      <c r="N4935" s="876"/>
      <c r="O4935" s="28"/>
      <c r="P4935" s="28"/>
      <c r="Q4935" s="28"/>
      <c r="R4935" s="28"/>
      <c r="S4935" s="28"/>
    </row>
    <row r="4936" spans="1:19" s="31" customFormat="1" ht="13.5" hidden="1" x14ac:dyDescent="0.3">
      <c r="A4936" s="116"/>
      <c r="B4936" s="103"/>
      <c r="C4936" s="76" t="s">
        <v>45</v>
      </c>
      <c r="D4936" s="77">
        <v>1</v>
      </c>
      <c r="E4936" s="77">
        <v>12.66</v>
      </c>
      <c r="F4936" s="77"/>
      <c r="G4936" s="77"/>
      <c r="H4936" s="124">
        <f t="shared" si="412"/>
        <v>12.66</v>
      </c>
      <c r="I4936" s="888"/>
      <c r="J4936" s="270"/>
      <c r="K4936" s="270">
        <f t="shared" si="410"/>
        <v>0</v>
      </c>
      <c r="L4936" s="150"/>
      <c r="M4936" s="28"/>
      <c r="N4936" s="876"/>
      <c r="O4936" s="28"/>
      <c r="P4936" s="28"/>
      <c r="Q4936" s="28"/>
      <c r="R4936" s="28"/>
      <c r="S4936" s="28"/>
    </row>
    <row r="4937" spans="1:19" s="31" customFormat="1" ht="13.5" hidden="1" x14ac:dyDescent="0.3">
      <c r="A4937" s="116"/>
      <c r="B4937" s="103"/>
      <c r="C4937" s="76" t="s">
        <v>45</v>
      </c>
      <c r="D4937" s="77">
        <v>1</v>
      </c>
      <c r="E4937" s="77">
        <v>12.66</v>
      </c>
      <c r="F4937" s="77"/>
      <c r="G4937" s="77"/>
      <c r="H4937" s="124">
        <f t="shared" si="412"/>
        <v>12.66</v>
      </c>
      <c r="I4937" s="888"/>
      <c r="J4937" s="270"/>
      <c r="K4937" s="270">
        <f t="shared" si="410"/>
        <v>0</v>
      </c>
      <c r="L4937" s="150"/>
      <c r="M4937" s="28"/>
      <c r="N4937" s="876"/>
      <c r="O4937" s="28"/>
      <c r="P4937" s="28"/>
      <c r="Q4937" s="28"/>
      <c r="R4937" s="28"/>
      <c r="S4937" s="28"/>
    </row>
    <row r="4938" spans="1:19" s="31" customFormat="1" ht="13.5" x14ac:dyDescent="0.3">
      <c r="A4938" s="116"/>
      <c r="B4938" s="103"/>
      <c r="C4938" s="76"/>
      <c r="D4938" s="77"/>
      <c r="E4938" s="77"/>
      <c r="F4938" s="77"/>
      <c r="G4938" s="77"/>
      <c r="H4938" s="124"/>
      <c r="I4938" s="888"/>
      <c r="J4938" s="270"/>
      <c r="K4938" s="270">
        <f t="shared" si="410"/>
        <v>0</v>
      </c>
      <c r="L4938" s="150"/>
      <c r="M4938" s="28"/>
      <c r="N4938" s="876"/>
      <c r="O4938" s="28"/>
      <c r="P4938" s="28"/>
      <c r="Q4938" s="28"/>
      <c r="R4938" s="28"/>
      <c r="S4938" s="28"/>
    </row>
    <row r="4939" spans="1:19" s="31" customFormat="1" ht="81" x14ac:dyDescent="0.3">
      <c r="A4939" s="116" t="s">
        <v>2472</v>
      </c>
      <c r="B4939" s="491" t="s">
        <v>3752</v>
      </c>
      <c r="C4939" s="76" t="s">
        <v>45</v>
      </c>
      <c r="D4939" s="77"/>
      <c r="E4939" s="77"/>
      <c r="F4939" s="77"/>
      <c r="G4939" s="77"/>
      <c r="H4939" s="124"/>
      <c r="I4939" s="888">
        <f>SUM(H4940:H4945)</f>
        <v>128.27000000000001</v>
      </c>
      <c r="J4939" s="270">
        <v>16.5</v>
      </c>
      <c r="K4939" s="298">
        <f t="shared" si="410"/>
        <v>2116.4550000000004</v>
      </c>
      <c r="L4939" s="178"/>
      <c r="M4939" s="28"/>
      <c r="N4939" s="876"/>
      <c r="O4939" s="28"/>
      <c r="P4939" s="28"/>
      <c r="Q4939" s="28"/>
      <c r="R4939" s="28"/>
      <c r="S4939" s="28"/>
    </row>
    <row r="4940" spans="1:19" s="31" customFormat="1" ht="13.5" hidden="1" x14ac:dyDescent="0.3">
      <c r="A4940" s="116"/>
      <c r="B4940" s="119"/>
      <c r="C4940" s="76" t="s">
        <v>45</v>
      </c>
      <c r="D4940" s="77">
        <v>1</v>
      </c>
      <c r="E4940" s="77">
        <v>13.71</v>
      </c>
      <c r="F4940" s="77"/>
      <c r="G4940" s="77"/>
      <c r="H4940" s="124">
        <f>E4940*D4940</f>
        <v>13.71</v>
      </c>
      <c r="I4940" s="888"/>
      <c r="J4940" s="270"/>
      <c r="K4940" s="270"/>
      <c r="L4940" s="150"/>
      <c r="M4940" s="28"/>
      <c r="N4940" s="876"/>
      <c r="O4940" s="28"/>
      <c r="P4940" s="28"/>
      <c r="Q4940" s="28"/>
      <c r="R4940" s="28"/>
      <c r="S4940" s="28"/>
    </row>
    <row r="4941" spans="1:19" s="31" customFormat="1" ht="13.5" hidden="1" x14ac:dyDescent="0.3">
      <c r="A4941" s="116"/>
      <c r="B4941" s="119"/>
      <c r="C4941" s="76" t="s">
        <v>45</v>
      </c>
      <c r="D4941" s="77">
        <v>1</v>
      </c>
      <c r="E4941" s="77">
        <v>3.52</v>
      </c>
      <c r="F4941" s="77"/>
      <c r="G4941" s="77"/>
      <c r="H4941" s="124">
        <f t="shared" ref="H4941:H4944" si="413">E4941*D4941</f>
        <v>3.52</v>
      </c>
      <c r="I4941" s="888"/>
      <c r="J4941" s="270"/>
      <c r="K4941" s="270"/>
      <c r="L4941" s="150"/>
      <c r="M4941" s="28"/>
      <c r="N4941" s="876"/>
      <c r="O4941" s="28"/>
      <c r="P4941" s="28"/>
      <c r="Q4941" s="28"/>
      <c r="R4941" s="28"/>
      <c r="S4941" s="28"/>
    </row>
    <row r="4942" spans="1:19" s="31" customFormat="1" ht="13.5" hidden="1" x14ac:dyDescent="0.3">
      <c r="A4942" s="116"/>
      <c r="B4942" s="119"/>
      <c r="C4942" s="76" t="s">
        <v>45</v>
      </c>
      <c r="D4942" s="77">
        <v>1</v>
      </c>
      <c r="E4942" s="77">
        <v>14.1</v>
      </c>
      <c r="F4942" s="77"/>
      <c r="G4942" s="77"/>
      <c r="H4942" s="124">
        <f t="shared" si="413"/>
        <v>14.1</v>
      </c>
      <c r="I4942" s="888"/>
      <c r="J4942" s="270"/>
      <c r="K4942" s="270"/>
      <c r="L4942" s="150"/>
      <c r="M4942" s="28"/>
      <c r="N4942" s="876"/>
      <c r="O4942" s="28"/>
      <c r="P4942" s="28"/>
      <c r="Q4942" s="28"/>
      <c r="R4942" s="28"/>
      <c r="S4942" s="28"/>
    </row>
    <row r="4943" spans="1:19" s="31" customFormat="1" ht="13.5" hidden="1" x14ac:dyDescent="0.3">
      <c r="A4943" s="116"/>
      <c r="B4943" s="119"/>
      <c r="C4943" s="76" t="s">
        <v>45</v>
      </c>
      <c r="D4943" s="77">
        <v>1</v>
      </c>
      <c r="E4943" s="77">
        <v>28.82</v>
      </c>
      <c r="F4943" s="77"/>
      <c r="G4943" s="77"/>
      <c r="H4943" s="124">
        <f t="shared" si="413"/>
        <v>28.82</v>
      </c>
      <c r="I4943" s="888"/>
      <c r="J4943" s="270"/>
      <c r="K4943" s="270"/>
      <c r="L4943" s="150"/>
      <c r="M4943" s="28"/>
      <c r="N4943" s="876"/>
      <c r="O4943" s="28"/>
      <c r="P4943" s="28"/>
      <c r="Q4943" s="28"/>
      <c r="R4943" s="28"/>
      <c r="S4943" s="28"/>
    </row>
    <row r="4944" spans="1:19" s="31" customFormat="1" ht="13.5" hidden="1" x14ac:dyDescent="0.3">
      <c r="A4944" s="116"/>
      <c r="B4944" s="119"/>
      <c r="C4944" s="76" t="s">
        <v>45</v>
      </c>
      <c r="D4944" s="77">
        <v>1</v>
      </c>
      <c r="E4944" s="77">
        <v>22.22</v>
      </c>
      <c r="F4944" s="77"/>
      <c r="G4944" s="77"/>
      <c r="H4944" s="124">
        <f t="shared" si="413"/>
        <v>22.22</v>
      </c>
      <c r="I4944" s="888"/>
      <c r="J4944" s="270"/>
      <c r="K4944" s="270"/>
      <c r="L4944" s="150"/>
      <c r="M4944" s="28"/>
      <c r="N4944" s="876"/>
      <c r="O4944" s="28"/>
      <c r="P4944" s="28"/>
      <c r="Q4944" s="28"/>
      <c r="R4944" s="28"/>
      <c r="S4944" s="28"/>
    </row>
    <row r="4945" spans="1:19" s="31" customFormat="1" ht="13.5" hidden="1" x14ac:dyDescent="0.3">
      <c r="A4945" s="116"/>
      <c r="B4945" s="119"/>
      <c r="C4945" s="76" t="s">
        <v>45</v>
      </c>
      <c r="D4945" s="77">
        <v>1</v>
      </c>
      <c r="E4945" s="77">
        <v>45.9</v>
      </c>
      <c r="F4945" s="77"/>
      <c r="G4945" s="77"/>
      <c r="H4945" s="124">
        <f>E4945*D4945</f>
        <v>45.9</v>
      </c>
      <c r="I4945" s="888"/>
      <c r="J4945" s="270"/>
      <c r="K4945" s="270"/>
      <c r="L4945" s="150"/>
      <c r="M4945" s="28"/>
      <c r="N4945" s="876"/>
      <c r="O4945" s="28"/>
      <c r="P4945" s="28"/>
      <c r="Q4945" s="28"/>
      <c r="R4945" s="28"/>
      <c r="S4945" s="28"/>
    </row>
    <row r="4946" spans="1:19" s="31" customFormat="1" ht="13.5" x14ac:dyDescent="0.3">
      <c r="A4946" s="116"/>
      <c r="B4946" s="119"/>
      <c r="C4946" s="15"/>
      <c r="D4946" s="15"/>
      <c r="E4946" s="15"/>
      <c r="H4946" s="332"/>
      <c r="I4946" s="888"/>
      <c r="J4946" s="270"/>
      <c r="K4946" s="270"/>
      <c r="L4946" s="150"/>
      <c r="M4946" s="28"/>
      <c r="N4946" s="876"/>
      <c r="O4946" s="28"/>
      <c r="P4946" s="28"/>
      <c r="Q4946" s="28"/>
      <c r="R4946" s="28"/>
      <c r="S4946" s="28"/>
    </row>
    <row r="4947" spans="1:19" s="31" customFormat="1" ht="13.5" x14ac:dyDescent="0.3">
      <c r="A4947" s="116"/>
      <c r="B4947" s="119"/>
      <c r="C4947" s="76"/>
      <c r="D4947" s="77"/>
      <c r="E4947" s="77"/>
      <c r="F4947" s="77"/>
      <c r="G4947" s="77"/>
      <c r="H4947" s="124"/>
      <c r="I4947" s="888"/>
      <c r="J4947" s="270"/>
      <c r="K4947" s="270"/>
      <c r="L4947" s="150"/>
      <c r="M4947" s="28"/>
      <c r="N4947" s="876"/>
      <c r="O4947" s="28"/>
      <c r="P4947" s="28"/>
      <c r="Q4947" s="28"/>
      <c r="R4947" s="28"/>
      <c r="S4947" s="28"/>
    </row>
    <row r="4948" spans="1:19" s="31" customFormat="1" ht="13.5" x14ac:dyDescent="0.3">
      <c r="A4948" s="116"/>
      <c r="B4948" s="119"/>
      <c r="C4948" s="76"/>
      <c r="D4948" s="77"/>
      <c r="E4948" s="77"/>
      <c r="F4948" s="77"/>
      <c r="G4948" s="77"/>
      <c r="H4948" s="124"/>
      <c r="I4948" s="888"/>
      <c r="J4948" s="270"/>
      <c r="K4948" s="270"/>
      <c r="L4948" s="165">
        <f>SUM(K4700:K4939)</f>
        <v>108035.879</v>
      </c>
      <c r="M4948" s="28"/>
      <c r="N4948" s="876"/>
      <c r="O4948" s="28"/>
      <c r="P4948" s="28"/>
      <c r="Q4948" s="28"/>
      <c r="R4948" s="28"/>
      <c r="S4948" s="28"/>
    </row>
    <row r="4949" spans="1:19" s="31" customFormat="1" ht="13.5" x14ac:dyDescent="0.3">
      <c r="A4949" s="100" t="s">
        <v>2408</v>
      </c>
      <c r="B4949" s="101" t="s">
        <v>143</v>
      </c>
      <c r="C4949" s="76"/>
      <c r="D4949" s="77"/>
      <c r="E4949" s="77"/>
      <c r="F4949" s="77"/>
      <c r="G4949" s="77"/>
      <c r="H4949" s="124"/>
      <c r="I4949" s="888"/>
      <c r="J4949" s="270"/>
      <c r="K4949" s="270"/>
      <c r="L4949" s="150"/>
      <c r="M4949" s="28"/>
      <c r="N4949" s="876"/>
      <c r="O4949" s="28"/>
      <c r="P4949" s="28"/>
      <c r="Q4949" s="28"/>
      <c r="R4949" s="28"/>
      <c r="S4949" s="28"/>
    </row>
    <row r="4950" spans="1:19" s="31" customFormat="1" ht="13.5" x14ac:dyDescent="0.3">
      <c r="A4950" s="116"/>
      <c r="B4950" s="119"/>
      <c r="C4950" s="76"/>
      <c r="D4950" s="77"/>
      <c r="E4950" s="77"/>
      <c r="F4950" s="77"/>
      <c r="G4950" s="77"/>
      <c r="H4950" s="124"/>
      <c r="I4950" s="888"/>
      <c r="J4950" s="270"/>
      <c r="K4950" s="270"/>
      <c r="L4950" s="150"/>
      <c r="M4950" s="28"/>
      <c r="N4950" s="876"/>
      <c r="O4950" s="28"/>
      <c r="P4950" s="28"/>
      <c r="Q4950" s="28"/>
      <c r="R4950" s="28"/>
      <c r="S4950" s="28"/>
    </row>
    <row r="4951" spans="1:19" s="31" customFormat="1" ht="162" x14ac:dyDescent="0.3">
      <c r="A4951" s="116" t="s">
        <v>2474</v>
      </c>
      <c r="B4951" s="755" t="s">
        <v>3697</v>
      </c>
      <c r="C4951" s="76"/>
      <c r="D4951" s="77"/>
      <c r="E4951" s="77"/>
      <c r="F4951" s="77"/>
      <c r="G4951" s="77"/>
      <c r="H4951" s="124"/>
      <c r="I4951" s="888"/>
      <c r="J4951" s="270"/>
      <c r="K4951" s="270"/>
      <c r="L4951" s="150"/>
      <c r="M4951" s="28"/>
      <c r="N4951" s="876"/>
      <c r="O4951" s="28"/>
      <c r="P4951" s="28"/>
      <c r="Q4951" s="28"/>
      <c r="R4951" s="28"/>
      <c r="S4951" s="28"/>
    </row>
    <row r="4952" spans="1:19" s="31" customFormat="1" ht="13.5" x14ac:dyDescent="0.3">
      <c r="A4952" s="116" t="s">
        <v>2476</v>
      </c>
      <c r="B4952" s="119" t="s">
        <v>146</v>
      </c>
      <c r="C4952" s="76" t="s">
        <v>11</v>
      </c>
      <c r="D4952" s="77">
        <v>27</v>
      </c>
      <c r="E4952" s="77"/>
      <c r="F4952" s="77"/>
      <c r="G4952" s="77"/>
      <c r="H4952" s="124">
        <f>D4952</f>
        <v>27</v>
      </c>
      <c r="I4952" s="888">
        <f>H4952</f>
        <v>27</v>
      </c>
      <c r="J4952" s="270">
        <v>1170</v>
      </c>
      <c r="K4952" s="270">
        <f>J4952*I4952</f>
        <v>31590</v>
      </c>
      <c r="L4952" s="150"/>
      <c r="M4952" s="28"/>
      <c r="N4952" s="876"/>
      <c r="O4952" s="28"/>
      <c r="P4952" s="28"/>
      <c r="Q4952" s="28"/>
      <c r="R4952" s="28"/>
      <c r="S4952" s="28"/>
    </row>
    <row r="4953" spans="1:19" s="31" customFormat="1" ht="13.5" x14ac:dyDescent="0.3">
      <c r="A4953" s="116" t="s">
        <v>2477</v>
      </c>
      <c r="B4953" s="119" t="s">
        <v>150</v>
      </c>
      <c r="C4953" s="76" t="s">
        <v>11</v>
      </c>
      <c r="D4953" s="77">
        <v>1</v>
      </c>
      <c r="E4953" s="77"/>
      <c r="F4953" s="77"/>
      <c r="G4953" s="77"/>
      <c r="H4953" s="124">
        <f t="shared" ref="H4953:H4954" si="414">D4953</f>
        <v>1</v>
      </c>
      <c r="I4953" s="888">
        <f t="shared" ref="I4953:I4954" si="415">H4953</f>
        <v>1</v>
      </c>
      <c r="J4953" s="270">
        <v>1787.5</v>
      </c>
      <c r="K4953" s="270">
        <f t="shared" ref="K4953:K4956" si="416">J4953*I4953</f>
        <v>1787.5</v>
      </c>
      <c r="L4953" s="150"/>
      <c r="M4953" s="28"/>
      <c r="N4953" s="876"/>
      <c r="O4953" s="28"/>
      <c r="P4953" s="28"/>
      <c r="Q4953" s="28"/>
      <c r="R4953" s="28"/>
      <c r="S4953" s="28"/>
    </row>
    <row r="4954" spans="1:19" s="31" customFormat="1" ht="13.5" x14ac:dyDescent="0.3">
      <c r="A4954" s="116" t="s">
        <v>2478</v>
      </c>
      <c r="B4954" s="119" t="s">
        <v>199</v>
      </c>
      <c r="C4954" s="76" t="s">
        <v>11</v>
      </c>
      <c r="D4954" s="77">
        <v>8</v>
      </c>
      <c r="E4954" s="77"/>
      <c r="F4954" s="77"/>
      <c r="G4954" s="77"/>
      <c r="H4954" s="124">
        <f t="shared" si="414"/>
        <v>8</v>
      </c>
      <c r="I4954" s="888">
        <f t="shared" si="415"/>
        <v>8</v>
      </c>
      <c r="J4954" s="270">
        <v>495</v>
      </c>
      <c r="K4954" s="270">
        <f t="shared" si="416"/>
        <v>3960</v>
      </c>
      <c r="L4954" s="150"/>
      <c r="M4954" s="28"/>
      <c r="N4954" s="876"/>
      <c r="O4954" s="28"/>
      <c r="P4954" s="28"/>
      <c r="Q4954" s="28"/>
      <c r="R4954" s="28"/>
      <c r="S4954" s="28"/>
    </row>
    <row r="4955" spans="1:19" s="31" customFormat="1" ht="13.5" x14ac:dyDescent="0.3">
      <c r="A4955" s="116"/>
      <c r="B4955" s="119"/>
      <c r="C4955" s="76"/>
      <c r="D4955" s="77"/>
      <c r="E4955" s="77"/>
      <c r="F4955" s="77"/>
      <c r="G4955" s="77"/>
      <c r="H4955" s="124"/>
      <c r="I4955" s="888"/>
      <c r="J4955" s="270"/>
      <c r="K4955" s="270">
        <f t="shared" si="416"/>
        <v>0</v>
      </c>
      <c r="L4955" s="150"/>
      <c r="M4955" s="28"/>
      <c r="N4955" s="876"/>
      <c r="O4955" s="28"/>
      <c r="P4955" s="28"/>
      <c r="Q4955" s="28"/>
      <c r="R4955" s="28"/>
      <c r="S4955" s="28"/>
    </row>
    <row r="4956" spans="1:19" s="31" customFormat="1" ht="94.5" x14ac:dyDescent="0.3">
      <c r="A4956" s="116" t="s">
        <v>2475</v>
      </c>
      <c r="B4956" s="103" t="s">
        <v>369</v>
      </c>
      <c r="C4956" s="76" t="s">
        <v>11</v>
      </c>
      <c r="D4956" s="77">
        <v>3</v>
      </c>
      <c r="E4956" s="77"/>
      <c r="F4956" s="77"/>
      <c r="G4956" s="77"/>
      <c r="H4956" s="124">
        <f>D4956</f>
        <v>3</v>
      </c>
      <c r="I4956" s="888">
        <f>H4956</f>
        <v>3</v>
      </c>
      <c r="J4956" s="271">
        <v>600</v>
      </c>
      <c r="K4956" s="299">
        <f t="shared" si="416"/>
        <v>1800</v>
      </c>
      <c r="L4956" s="178"/>
      <c r="M4956" s="28"/>
      <c r="N4956" s="876"/>
      <c r="O4956" s="28"/>
      <c r="P4956" s="28"/>
      <c r="Q4956" s="28"/>
      <c r="R4956" s="28"/>
      <c r="S4956" s="28"/>
    </row>
    <row r="4957" spans="1:19" s="31" customFormat="1" ht="13.5" x14ac:dyDescent="0.3">
      <c r="A4957" s="116"/>
      <c r="B4957" s="119"/>
      <c r="C4957" s="76"/>
      <c r="D4957" s="77"/>
      <c r="E4957" s="77"/>
      <c r="F4957" s="77"/>
      <c r="G4957" s="77"/>
      <c r="H4957" s="124"/>
      <c r="I4957" s="888"/>
      <c r="J4957" s="270"/>
      <c r="K4957" s="270"/>
      <c r="L4957" s="165">
        <f>SUM(K4951:K4956)</f>
        <v>39137.5</v>
      </c>
      <c r="M4957" s="28"/>
      <c r="N4957" s="876"/>
      <c r="O4957" s="28"/>
      <c r="P4957" s="28"/>
      <c r="Q4957" s="28"/>
      <c r="R4957" s="28"/>
      <c r="S4957" s="28"/>
    </row>
    <row r="4958" spans="1:19" s="31" customFormat="1" ht="13.5" x14ac:dyDescent="0.3">
      <c r="A4958" s="116"/>
      <c r="B4958" s="119"/>
      <c r="C4958" s="76"/>
      <c r="D4958" s="77"/>
      <c r="E4958" s="77"/>
      <c r="F4958" s="77"/>
      <c r="G4958" s="77"/>
      <c r="H4958" s="124"/>
      <c r="I4958" s="888"/>
      <c r="J4958" s="270"/>
      <c r="K4958" s="270"/>
      <c r="L4958" s="150"/>
      <c r="M4958" s="28"/>
      <c r="N4958" s="876"/>
      <c r="O4958" s="28"/>
      <c r="P4958" s="28"/>
      <c r="Q4958" s="28"/>
      <c r="R4958" s="28"/>
      <c r="S4958" s="28"/>
    </row>
    <row r="4959" spans="1:19" s="31" customFormat="1" ht="13.5" x14ac:dyDescent="0.3">
      <c r="A4959" s="100" t="s">
        <v>2409</v>
      </c>
      <c r="B4959" s="101" t="s">
        <v>154</v>
      </c>
      <c r="C4959" s="76"/>
      <c r="D4959" s="77"/>
      <c r="E4959" s="77"/>
      <c r="F4959" s="77"/>
      <c r="G4959" s="77"/>
      <c r="H4959" s="124"/>
      <c r="I4959" s="888"/>
      <c r="J4959" s="270"/>
      <c r="K4959" s="270"/>
      <c r="L4959" s="150"/>
      <c r="M4959" s="28"/>
      <c r="N4959" s="876"/>
      <c r="O4959" s="28"/>
      <c r="P4959" s="28"/>
      <c r="Q4959" s="28"/>
      <c r="R4959" s="28"/>
      <c r="S4959" s="28"/>
    </row>
    <row r="4960" spans="1:19" s="31" customFormat="1" ht="13.5" x14ac:dyDescent="0.3">
      <c r="A4960" s="116"/>
      <c r="B4960" s="119"/>
      <c r="C4960" s="76"/>
      <c r="D4960" s="77"/>
      <c r="E4960" s="77"/>
      <c r="F4960" s="77"/>
      <c r="G4960" s="77"/>
      <c r="H4960" s="124"/>
      <c r="I4960" s="888"/>
      <c r="J4960" s="270"/>
      <c r="K4960" s="270"/>
      <c r="L4960" s="150"/>
      <c r="M4960" s="28"/>
      <c r="N4960" s="876"/>
      <c r="O4960" s="28"/>
      <c r="P4960" s="28"/>
      <c r="Q4960" s="28"/>
      <c r="R4960" s="28"/>
      <c r="S4960" s="28"/>
    </row>
    <row r="4961" spans="1:19" s="31" customFormat="1" ht="40.5" x14ac:dyDescent="0.3">
      <c r="A4961" s="116" t="s">
        <v>2479</v>
      </c>
      <c r="B4961" s="103" t="s">
        <v>362</v>
      </c>
      <c r="C4961" s="76"/>
      <c r="D4961" s="77"/>
      <c r="E4961" s="77"/>
      <c r="F4961" s="77"/>
      <c r="G4961" s="77"/>
      <c r="H4961" s="124"/>
      <c r="I4961" s="888"/>
      <c r="J4961" s="270"/>
      <c r="K4961" s="270"/>
      <c r="L4961" s="150"/>
      <c r="M4961" s="28"/>
      <c r="N4961" s="876"/>
      <c r="O4961" s="28"/>
      <c r="P4961" s="28"/>
      <c r="Q4961" s="28"/>
      <c r="R4961" s="28"/>
      <c r="S4961" s="28"/>
    </row>
    <row r="4962" spans="1:19" s="31" customFormat="1" ht="94.5" x14ac:dyDescent="0.3">
      <c r="A4962" s="116" t="s">
        <v>2480</v>
      </c>
      <c r="B4962" s="103" t="s">
        <v>370</v>
      </c>
      <c r="C4962" s="76" t="s">
        <v>11</v>
      </c>
      <c r="D4962" s="77">
        <v>7</v>
      </c>
      <c r="E4962" s="77"/>
      <c r="F4962" s="77"/>
      <c r="G4962" s="77"/>
      <c r="H4962" s="124">
        <f>D4962</f>
        <v>7</v>
      </c>
      <c r="I4962" s="888">
        <f>H4962</f>
        <v>7</v>
      </c>
      <c r="J4962" s="270">
        <v>180</v>
      </c>
      <c r="K4962" s="270">
        <f>J4962*I4962</f>
        <v>1260</v>
      </c>
      <c r="L4962" s="150"/>
      <c r="M4962" s="28"/>
      <c r="N4962" s="876"/>
      <c r="O4962" s="28"/>
      <c r="P4962" s="28"/>
      <c r="Q4962" s="28"/>
      <c r="R4962" s="28"/>
      <c r="S4962" s="28"/>
    </row>
    <row r="4963" spans="1:19" s="31" customFormat="1" ht="94.5" x14ac:dyDescent="0.3">
      <c r="A4963" s="116" t="s">
        <v>2481</v>
      </c>
      <c r="B4963" s="103" t="s">
        <v>371</v>
      </c>
      <c r="C4963" s="76" t="s">
        <v>11</v>
      </c>
      <c r="D4963" s="77">
        <v>5</v>
      </c>
      <c r="E4963" s="77"/>
      <c r="F4963" s="77"/>
      <c r="G4963" s="77"/>
      <c r="H4963" s="124">
        <f t="shared" ref="H4963:H4964" si="417">D4963</f>
        <v>5</v>
      </c>
      <c r="I4963" s="888">
        <v>5</v>
      </c>
      <c r="J4963" s="270">
        <v>235</v>
      </c>
      <c r="K4963" s="270">
        <f t="shared" ref="K4963:K4981" si="418">J4963*I4963</f>
        <v>1175</v>
      </c>
      <c r="L4963" s="150"/>
      <c r="M4963" s="28"/>
      <c r="N4963" s="876"/>
      <c r="O4963" s="28"/>
      <c r="P4963" s="28"/>
      <c r="Q4963" s="28"/>
      <c r="R4963" s="28"/>
      <c r="S4963" s="28"/>
    </row>
    <row r="4964" spans="1:19" s="31" customFormat="1" ht="124.5" customHeight="1" x14ac:dyDescent="0.3">
      <c r="A4964" s="116" t="s">
        <v>2482</v>
      </c>
      <c r="B4964" s="103" t="s">
        <v>381</v>
      </c>
      <c r="C4964" s="76" t="s">
        <v>11</v>
      </c>
      <c r="D4964" s="77">
        <v>8</v>
      </c>
      <c r="E4964" s="77"/>
      <c r="F4964" s="77"/>
      <c r="G4964" s="77"/>
      <c r="H4964" s="124">
        <f t="shared" si="417"/>
        <v>8</v>
      </c>
      <c r="I4964" s="888">
        <f t="shared" ref="I4964" si="419">H4964</f>
        <v>8</v>
      </c>
      <c r="J4964" s="271">
        <v>235</v>
      </c>
      <c r="K4964" s="270">
        <f t="shared" si="418"/>
        <v>1880</v>
      </c>
      <c r="L4964" s="150"/>
      <c r="M4964" s="28"/>
      <c r="N4964" s="876"/>
      <c r="O4964" s="28"/>
      <c r="P4964" s="28"/>
      <c r="Q4964" s="28"/>
      <c r="R4964" s="28"/>
      <c r="S4964" s="28"/>
    </row>
    <row r="4965" spans="1:19" s="31" customFormat="1" ht="13.5" x14ac:dyDescent="0.3">
      <c r="A4965" s="116"/>
      <c r="B4965" s="119"/>
      <c r="C4965" s="76"/>
      <c r="D4965" s="77"/>
      <c r="E4965" s="77"/>
      <c r="F4965" s="77"/>
      <c r="G4965" s="77"/>
      <c r="H4965" s="124"/>
      <c r="I4965" s="888"/>
      <c r="J4965" s="270"/>
      <c r="K4965" s="270">
        <f t="shared" si="418"/>
        <v>0</v>
      </c>
      <c r="L4965" s="150"/>
      <c r="M4965" s="28"/>
      <c r="N4965" s="876"/>
      <c r="O4965" s="28"/>
      <c r="P4965" s="28"/>
      <c r="Q4965" s="28"/>
      <c r="R4965" s="28"/>
      <c r="S4965" s="28"/>
    </row>
    <row r="4966" spans="1:19" s="31" customFormat="1" ht="40.5" x14ac:dyDescent="0.3">
      <c r="A4966" s="116" t="s">
        <v>2483</v>
      </c>
      <c r="B4966" s="119" t="s">
        <v>157</v>
      </c>
      <c r="C4966" s="76"/>
      <c r="D4966" s="77"/>
      <c r="E4966" s="77"/>
      <c r="F4966" s="77"/>
      <c r="G4966" s="77"/>
      <c r="H4966" s="124"/>
      <c r="I4966" s="888"/>
      <c r="J4966" s="270"/>
      <c r="K4966" s="270">
        <f t="shared" si="418"/>
        <v>0</v>
      </c>
      <c r="L4966" s="150"/>
      <c r="M4966" s="28"/>
      <c r="N4966" s="876"/>
      <c r="O4966" s="28"/>
      <c r="P4966" s="28"/>
      <c r="Q4966" s="28"/>
      <c r="R4966" s="28"/>
      <c r="S4966" s="28"/>
    </row>
    <row r="4967" spans="1:19" s="31" customFormat="1" ht="81" x14ac:dyDescent="0.3">
      <c r="A4967" s="116" t="s">
        <v>2484</v>
      </c>
      <c r="B4967" s="119" t="s">
        <v>273</v>
      </c>
      <c r="C4967" s="76" t="s">
        <v>11</v>
      </c>
      <c r="D4967" s="77">
        <v>2</v>
      </c>
      <c r="E4967" s="77"/>
      <c r="F4967" s="77"/>
      <c r="G4967" s="77"/>
      <c r="H4967" s="124">
        <f>D4967</f>
        <v>2</v>
      </c>
      <c r="I4967" s="888">
        <f>H4967</f>
        <v>2</v>
      </c>
      <c r="J4967" s="270">
        <v>476</v>
      </c>
      <c r="K4967" s="270">
        <f t="shared" si="418"/>
        <v>952</v>
      </c>
      <c r="L4967" s="150"/>
      <c r="M4967" s="28"/>
      <c r="N4967" s="876"/>
      <c r="O4967" s="28"/>
      <c r="P4967" s="28"/>
      <c r="Q4967" s="28"/>
      <c r="R4967" s="28"/>
      <c r="S4967" s="28"/>
    </row>
    <row r="4968" spans="1:19" s="31" customFormat="1" ht="13.5" x14ac:dyDescent="0.3">
      <c r="A4968" s="116"/>
      <c r="B4968" s="119"/>
      <c r="C4968" s="76"/>
      <c r="D4968" s="77"/>
      <c r="E4968" s="77"/>
      <c r="F4968" s="77"/>
      <c r="G4968" s="77"/>
      <c r="H4968" s="124"/>
      <c r="I4968" s="888"/>
      <c r="J4968" s="270"/>
      <c r="K4968" s="270">
        <f t="shared" si="418"/>
        <v>0</v>
      </c>
      <c r="L4968" s="150"/>
      <c r="M4968" s="28"/>
      <c r="N4968" s="876"/>
      <c r="O4968" s="28"/>
      <c r="P4968" s="28"/>
      <c r="Q4968" s="28"/>
      <c r="R4968" s="28"/>
      <c r="S4968" s="28"/>
    </row>
    <row r="4969" spans="1:19" s="31" customFormat="1" ht="81" x14ac:dyDescent="0.3">
      <c r="A4969" s="116" t="s">
        <v>2485</v>
      </c>
      <c r="B4969" s="119" t="s">
        <v>274</v>
      </c>
      <c r="C4969" s="76" t="s">
        <v>11</v>
      </c>
      <c r="D4969" s="77">
        <v>1</v>
      </c>
      <c r="E4969" s="77"/>
      <c r="F4969" s="77"/>
      <c r="G4969" s="77"/>
      <c r="H4969" s="124">
        <f>D4969</f>
        <v>1</v>
      </c>
      <c r="I4969" s="888">
        <f>H4969</f>
        <v>1</v>
      </c>
      <c r="J4969" s="270">
        <v>170</v>
      </c>
      <c r="K4969" s="270">
        <f t="shared" si="418"/>
        <v>170</v>
      </c>
      <c r="L4969" s="150"/>
      <c r="M4969" s="28"/>
      <c r="N4969" s="876"/>
      <c r="O4969" s="28"/>
      <c r="P4969" s="28"/>
      <c r="Q4969" s="28"/>
      <c r="R4969" s="28"/>
      <c r="S4969" s="28"/>
    </row>
    <row r="4970" spans="1:19" s="31" customFormat="1" ht="13.5" x14ac:dyDescent="0.3">
      <c r="A4970" s="116"/>
      <c r="B4970" s="119"/>
      <c r="C4970" s="76"/>
      <c r="D4970" s="77"/>
      <c r="E4970" s="77"/>
      <c r="F4970" s="77"/>
      <c r="G4970" s="77"/>
      <c r="H4970" s="124"/>
      <c r="I4970" s="888"/>
      <c r="J4970" s="270"/>
      <c r="K4970" s="270">
        <f t="shared" si="418"/>
        <v>0</v>
      </c>
      <c r="L4970" s="150"/>
      <c r="M4970" s="28"/>
      <c r="N4970" s="876"/>
      <c r="O4970" s="28"/>
      <c r="P4970" s="28"/>
      <c r="Q4970" s="28"/>
      <c r="R4970" s="28"/>
      <c r="S4970" s="28"/>
    </row>
    <row r="4971" spans="1:19" s="31" customFormat="1" ht="108" x14ac:dyDescent="0.3">
      <c r="A4971" s="116" t="s">
        <v>2486</v>
      </c>
      <c r="B4971" s="103" t="s">
        <v>382</v>
      </c>
      <c r="C4971" s="76" t="s">
        <v>11</v>
      </c>
      <c r="D4971" s="77">
        <v>2</v>
      </c>
      <c r="E4971" s="77"/>
      <c r="F4971" s="77"/>
      <c r="G4971" s="77"/>
      <c r="H4971" s="124">
        <f>D4971</f>
        <v>2</v>
      </c>
      <c r="I4971" s="888">
        <f>H4971</f>
        <v>2</v>
      </c>
      <c r="J4971" s="271">
        <v>2000</v>
      </c>
      <c r="K4971" s="271">
        <f t="shared" si="418"/>
        <v>4000</v>
      </c>
      <c r="L4971" s="180"/>
      <c r="M4971" s="28"/>
      <c r="N4971" s="876"/>
      <c r="O4971" s="28"/>
      <c r="P4971" s="28"/>
      <c r="Q4971" s="28"/>
      <c r="R4971" s="28"/>
      <c r="S4971" s="28"/>
    </row>
    <row r="4972" spans="1:19" s="31" customFormat="1" ht="13.5" x14ac:dyDescent="0.3">
      <c r="A4972" s="116"/>
      <c r="B4972" s="119"/>
      <c r="C4972" s="76"/>
      <c r="D4972" s="77"/>
      <c r="E4972" s="77"/>
      <c r="F4972" s="77"/>
      <c r="G4972" s="77"/>
      <c r="H4972" s="124"/>
      <c r="I4972" s="888"/>
      <c r="J4972" s="270"/>
      <c r="K4972" s="270">
        <f t="shared" si="418"/>
        <v>0</v>
      </c>
      <c r="L4972" s="150"/>
      <c r="M4972" s="28"/>
      <c r="N4972" s="876"/>
      <c r="O4972" s="28"/>
      <c r="P4972" s="28"/>
      <c r="Q4972" s="28"/>
      <c r="R4972" s="28"/>
      <c r="S4972" s="28"/>
    </row>
    <row r="4973" spans="1:19" s="31" customFormat="1" ht="81" x14ac:dyDescent="0.3">
      <c r="A4973" s="116" t="s">
        <v>2487</v>
      </c>
      <c r="B4973" s="119" t="s">
        <v>243</v>
      </c>
      <c r="C4973" s="76"/>
      <c r="D4973" s="77"/>
      <c r="E4973" s="77"/>
      <c r="F4973" s="77"/>
      <c r="G4973" s="77"/>
      <c r="H4973" s="124"/>
      <c r="I4973" s="888"/>
      <c r="J4973" s="270"/>
      <c r="K4973" s="270">
        <f t="shared" si="418"/>
        <v>0</v>
      </c>
      <c r="L4973" s="150"/>
      <c r="M4973" s="28"/>
      <c r="N4973" s="876"/>
      <c r="O4973" s="28"/>
      <c r="P4973" s="28"/>
      <c r="Q4973" s="28"/>
      <c r="R4973" s="28"/>
      <c r="S4973" s="28"/>
    </row>
    <row r="4974" spans="1:19" s="31" customFormat="1" ht="108" x14ac:dyDescent="0.3">
      <c r="A4974" s="116" t="s">
        <v>2488</v>
      </c>
      <c r="B4974" s="103" t="s">
        <v>384</v>
      </c>
      <c r="C4974" s="76" t="s">
        <v>11</v>
      </c>
      <c r="D4974" s="77">
        <v>1</v>
      </c>
      <c r="E4974" s="77"/>
      <c r="F4974" s="77"/>
      <c r="G4974" s="77"/>
      <c r="H4974" s="124">
        <f>D4974</f>
        <v>1</v>
      </c>
      <c r="I4974" s="888">
        <f>H4974</f>
        <v>1</v>
      </c>
      <c r="J4974" s="270">
        <v>1575</v>
      </c>
      <c r="K4974" s="270">
        <f t="shared" si="418"/>
        <v>1575</v>
      </c>
      <c r="L4974" s="150"/>
      <c r="M4974" s="28"/>
      <c r="N4974" s="876"/>
      <c r="O4974" s="28"/>
      <c r="P4974" s="28"/>
      <c r="Q4974" s="28"/>
      <c r="R4974" s="28"/>
      <c r="S4974" s="28"/>
    </row>
    <row r="4975" spans="1:19" s="31" customFormat="1" ht="94.5" x14ac:dyDescent="0.3">
      <c r="A4975" s="116" t="s">
        <v>2489</v>
      </c>
      <c r="B4975" s="103" t="s">
        <v>383</v>
      </c>
      <c r="C4975" s="76" t="s">
        <v>11</v>
      </c>
      <c r="D4975" s="77">
        <v>1</v>
      </c>
      <c r="E4975" s="77"/>
      <c r="F4975" s="77"/>
      <c r="G4975" s="77"/>
      <c r="H4975" s="124">
        <f>D4975</f>
        <v>1</v>
      </c>
      <c r="I4975" s="888">
        <f>H4975</f>
        <v>1</v>
      </c>
      <c r="J4975" s="270">
        <v>2515</v>
      </c>
      <c r="K4975" s="270">
        <f t="shared" si="418"/>
        <v>2515</v>
      </c>
      <c r="L4975" s="150"/>
      <c r="M4975" s="28"/>
      <c r="N4975" s="876"/>
      <c r="O4975" s="28"/>
      <c r="P4975" s="28"/>
      <c r="Q4975" s="28"/>
      <c r="R4975" s="28"/>
      <c r="S4975" s="28"/>
    </row>
    <row r="4976" spans="1:19" s="31" customFormat="1" ht="67.5" x14ac:dyDescent="0.3">
      <c r="A4976" s="116" t="s">
        <v>2490</v>
      </c>
      <c r="B4976" s="103" t="s">
        <v>385</v>
      </c>
      <c r="C4976" s="76" t="s">
        <v>11</v>
      </c>
      <c r="D4976" s="77">
        <v>1</v>
      </c>
      <c r="E4976" s="77"/>
      <c r="F4976" s="77"/>
      <c r="G4976" s="77"/>
      <c r="H4976" s="124">
        <f>D4976</f>
        <v>1</v>
      </c>
      <c r="I4976" s="888">
        <f>H4976</f>
        <v>1</v>
      </c>
      <c r="J4976" s="270">
        <v>367.5</v>
      </c>
      <c r="K4976" s="270">
        <f t="shared" si="418"/>
        <v>367.5</v>
      </c>
      <c r="L4976" s="150"/>
      <c r="M4976" s="28"/>
      <c r="N4976" s="876"/>
      <c r="O4976" s="28"/>
      <c r="P4976" s="28"/>
      <c r="Q4976" s="28"/>
      <c r="R4976" s="28"/>
      <c r="S4976" s="28"/>
    </row>
    <row r="4977" spans="1:19" s="31" customFormat="1" ht="54" x14ac:dyDescent="0.3">
      <c r="A4977" s="116" t="s">
        <v>2491</v>
      </c>
      <c r="B4977" s="103" t="s">
        <v>386</v>
      </c>
      <c r="C4977" s="76" t="s">
        <v>11</v>
      </c>
      <c r="D4977" s="77">
        <v>2</v>
      </c>
      <c r="E4977" s="77"/>
      <c r="F4977" s="77"/>
      <c r="G4977" s="77"/>
      <c r="H4977" s="124">
        <f>D4977</f>
        <v>2</v>
      </c>
      <c r="I4977" s="888">
        <f>H4977</f>
        <v>2</v>
      </c>
      <c r="J4977" s="270">
        <v>155</v>
      </c>
      <c r="K4977" s="270">
        <f t="shared" si="418"/>
        <v>310</v>
      </c>
      <c r="L4977" s="150"/>
      <c r="M4977" s="28"/>
      <c r="N4977" s="876"/>
      <c r="O4977" s="28"/>
      <c r="P4977" s="28"/>
      <c r="Q4977" s="28"/>
      <c r="R4977" s="28"/>
      <c r="S4977" s="28"/>
    </row>
    <row r="4978" spans="1:19" s="31" customFormat="1" ht="13.5" x14ac:dyDescent="0.3">
      <c r="A4978" s="116"/>
      <c r="B4978" s="119"/>
      <c r="C4978" s="76"/>
      <c r="D4978" s="77"/>
      <c r="E4978" s="77"/>
      <c r="F4978" s="77"/>
      <c r="G4978" s="77"/>
      <c r="H4978" s="124"/>
      <c r="I4978" s="888"/>
      <c r="J4978" s="270"/>
      <c r="K4978" s="270">
        <f t="shared" si="418"/>
        <v>0</v>
      </c>
      <c r="L4978" s="150"/>
      <c r="M4978" s="28"/>
      <c r="N4978" s="876"/>
      <c r="O4978" s="28"/>
      <c r="P4978" s="28"/>
      <c r="Q4978" s="28"/>
      <c r="R4978" s="28"/>
      <c r="S4978" s="28"/>
    </row>
    <row r="4979" spans="1:19" s="31" customFormat="1" ht="94.5" x14ac:dyDescent="0.3">
      <c r="A4979" s="116" t="s">
        <v>2492</v>
      </c>
      <c r="B4979" s="119" t="s">
        <v>170</v>
      </c>
      <c r="C4979" s="76" t="s">
        <v>11</v>
      </c>
      <c r="D4979" s="77">
        <v>1</v>
      </c>
      <c r="E4979" s="77"/>
      <c r="F4979" s="77"/>
      <c r="G4979" s="77"/>
      <c r="H4979" s="124">
        <f>D4979</f>
        <v>1</v>
      </c>
      <c r="I4979" s="888">
        <f>H4979</f>
        <v>1</v>
      </c>
      <c r="J4979" s="271">
        <v>1500</v>
      </c>
      <c r="K4979" s="271">
        <f t="shared" si="418"/>
        <v>1500</v>
      </c>
      <c r="L4979" s="180"/>
      <c r="M4979" s="28"/>
      <c r="N4979" s="876"/>
      <c r="O4979" s="28"/>
      <c r="P4979" s="28"/>
      <c r="Q4979" s="28"/>
      <c r="R4979" s="28"/>
      <c r="S4979" s="28"/>
    </row>
    <row r="4980" spans="1:19" s="31" customFormat="1" ht="13.5" x14ac:dyDescent="0.3">
      <c r="A4980" s="116"/>
      <c r="B4980" s="119"/>
      <c r="C4980" s="76"/>
      <c r="D4980" s="77"/>
      <c r="E4980" s="77"/>
      <c r="F4980" s="77"/>
      <c r="G4980" s="77"/>
      <c r="H4980" s="124"/>
      <c r="I4980" s="888"/>
      <c r="J4980" s="271"/>
      <c r="K4980" s="271">
        <f t="shared" si="418"/>
        <v>0</v>
      </c>
      <c r="L4980" s="180"/>
      <c r="M4980" s="28"/>
      <c r="N4980" s="876"/>
      <c r="O4980" s="28"/>
      <c r="P4980" s="28"/>
      <c r="Q4980" s="28"/>
      <c r="R4980" s="28"/>
      <c r="S4980" s="28"/>
    </row>
    <row r="4981" spans="1:19" s="31" customFormat="1" ht="81" x14ac:dyDescent="0.3">
      <c r="A4981" s="116" t="s">
        <v>2493</v>
      </c>
      <c r="B4981" s="119" t="s">
        <v>275</v>
      </c>
      <c r="C4981" s="76" t="s">
        <v>112</v>
      </c>
      <c r="D4981" s="77"/>
      <c r="E4981" s="77"/>
      <c r="F4981" s="77"/>
      <c r="G4981" s="77"/>
      <c r="H4981" s="124"/>
      <c r="I4981" s="888">
        <f>SUM(H4982:H5039)</f>
        <v>255.35</v>
      </c>
      <c r="J4981" s="271">
        <v>8</v>
      </c>
      <c r="K4981" s="305">
        <f t="shared" si="418"/>
        <v>2042.8</v>
      </c>
      <c r="L4981" s="306"/>
      <c r="M4981" s="28"/>
      <c r="N4981" s="876"/>
      <c r="O4981" s="28"/>
      <c r="P4981" s="28"/>
      <c r="Q4981" s="28"/>
      <c r="R4981" s="28"/>
      <c r="S4981" s="28"/>
    </row>
    <row r="4982" spans="1:19" s="31" customFormat="1" ht="13.5" hidden="1" x14ac:dyDescent="0.3">
      <c r="A4982" s="116"/>
      <c r="B4982" s="119"/>
      <c r="C4982" s="76" t="s">
        <v>112</v>
      </c>
      <c r="D4982" s="77">
        <v>1</v>
      </c>
      <c r="E4982" s="77">
        <v>3</v>
      </c>
      <c r="F4982" s="77"/>
      <c r="G4982" s="77"/>
      <c r="H4982" s="124">
        <f>E4982*D4982</f>
        <v>3</v>
      </c>
      <c r="I4982" s="888"/>
      <c r="J4982" s="270"/>
      <c r="K4982" s="270"/>
      <c r="L4982" s="150"/>
      <c r="M4982" s="28"/>
      <c r="N4982" s="876"/>
      <c r="O4982" s="28"/>
      <c r="P4982" s="28"/>
      <c r="Q4982" s="28"/>
      <c r="R4982" s="28"/>
      <c r="S4982" s="28"/>
    </row>
    <row r="4983" spans="1:19" s="31" customFormat="1" ht="13.5" hidden="1" x14ac:dyDescent="0.3">
      <c r="A4983" s="116"/>
      <c r="B4983" s="119"/>
      <c r="C4983" s="76" t="s">
        <v>112</v>
      </c>
      <c r="D4983" s="77">
        <v>1</v>
      </c>
      <c r="E4983" s="77">
        <v>6.95</v>
      </c>
      <c r="F4983" s="77"/>
      <c r="G4983" s="77"/>
      <c r="H4983" s="124">
        <f t="shared" ref="H4983:H5039" si="420">E4983*D4983</f>
        <v>6.95</v>
      </c>
      <c r="I4983" s="888"/>
      <c r="J4983" s="270"/>
      <c r="K4983" s="270"/>
      <c r="L4983" s="150"/>
      <c r="M4983" s="28"/>
      <c r="N4983" s="876"/>
      <c r="O4983" s="28"/>
      <c r="P4983" s="28"/>
      <c r="Q4983" s="28"/>
      <c r="R4983" s="28"/>
      <c r="S4983" s="28"/>
    </row>
    <row r="4984" spans="1:19" s="31" customFormat="1" ht="13.5" hidden="1" x14ac:dyDescent="0.3">
      <c r="A4984" s="116"/>
      <c r="B4984" s="119"/>
      <c r="C4984" s="76" t="s">
        <v>112</v>
      </c>
      <c r="D4984" s="77">
        <v>1</v>
      </c>
      <c r="E4984" s="77">
        <v>6.95</v>
      </c>
      <c r="F4984" s="77"/>
      <c r="G4984" s="77"/>
      <c r="H4984" s="124">
        <f t="shared" si="420"/>
        <v>6.95</v>
      </c>
      <c r="I4984" s="888"/>
      <c r="J4984" s="270"/>
      <c r="K4984" s="270"/>
      <c r="L4984" s="150"/>
      <c r="M4984" s="28"/>
      <c r="N4984" s="876"/>
      <c r="O4984" s="28"/>
      <c r="P4984" s="28"/>
      <c r="Q4984" s="28"/>
      <c r="R4984" s="28"/>
      <c r="S4984" s="28"/>
    </row>
    <row r="4985" spans="1:19" s="31" customFormat="1" ht="13.5" hidden="1" x14ac:dyDescent="0.3">
      <c r="A4985" s="116"/>
      <c r="B4985" s="119"/>
      <c r="C4985" s="76" t="s">
        <v>112</v>
      </c>
      <c r="D4985" s="77">
        <v>1</v>
      </c>
      <c r="E4985" s="77">
        <v>1.99</v>
      </c>
      <c r="F4985" s="77"/>
      <c r="G4985" s="77"/>
      <c r="H4985" s="124">
        <f t="shared" si="420"/>
        <v>1.99</v>
      </c>
      <c r="I4985" s="888"/>
      <c r="J4985" s="270"/>
      <c r="K4985" s="270"/>
      <c r="L4985" s="150"/>
      <c r="M4985" s="28"/>
      <c r="N4985" s="876"/>
      <c r="O4985" s="28"/>
      <c r="P4985" s="28"/>
      <c r="Q4985" s="28"/>
      <c r="R4985" s="28"/>
      <c r="S4985" s="28"/>
    </row>
    <row r="4986" spans="1:19" s="31" customFormat="1" ht="13.5" hidden="1" x14ac:dyDescent="0.3">
      <c r="A4986" s="116"/>
      <c r="B4986" s="119"/>
      <c r="C4986" s="76" t="s">
        <v>112</v>
      </c>
      <c r="D4986" s="77">
        <v>1</v>
      </c>
      <c r="E4986" s="77">
        <v>10.59</v>
      </c>
      <c r="F4986" s="77"/>
      <c r="G4986" s="77"/>
      <c r="H4986" s="124">
        <f t="shared" si="420"/>
        <v>10.59</v>
      </c>
      <c r="I4986" s="888"/>
      <c r="J4986" s="270"/>
      <c r="K4986" s="270"/>
      <c r="L4986" s="150"/>
      <c r="M4986" s="28"/>
      <c r="N4986" s="876"/>
      <c r="O4986" s="28"/>
      <c r="P4986" s="28"/>
      <c r="Q4986" s="28"/>
      <c r="R4986" s="28"/>
      <c r="S4986" s="28"/>
    </row>
    <row r="4987" spans="1:19" s="31" customFormat="1" ht="13.5" hidden="1" x14ac:dyDescent="0.3">
      <c r="A4987" s="116"/>
      <c r="B4987" s="119"/>
      <c r="C4987" s="76" t="s">
        <v>112</v>
      </c>
      <c r="D4987" s="77">
        <v>1</v>
      </c>
      <c r="E4987" s="77">
        <v>6.7</v>
      </c>
      <c r="F4987" s="77"/>
      <c r="G4987" s="77"/>
      <c r="H4987" s="124">
        <f t="shared" si="420"/>
        <v>6.7</v>
      </c>
      <c r="I4987" s="888"/>
      <c r="J4987" s="270"/>
      <c r="K4987" s="270"/>
      <c r="L4987" s="150"/>
      <c r="M4987" s="28"/>
      <c r="N4987" s="876"/>
      <c r="O4987" s="28"/>
      <c r="P4987" s="28"/>
      <c r="Q4987" s="28"/>
      <c r="R4987" s="28"/>
      <c r="S4987" s="28"/>
    </row>
    <row r="4988" spans="1:19" s="31" customFormat="1" ht="13.5" hidden="1" x14ac:dyDescent="0.3">
      <c r="A4988" s="116"/>
      <c r="B4988" s="119"/>
      <c r="C4988" s="76" t="s">
        <v>112</v>
      </c>
      <c r="D4988" s="77">
        <v>1</v>
      </c>
      <c r="E4988" s="77">
        <v>0.11</v>
      </c>
      <c r="F4988" s="77"/>
      <c r="G4988" s="77"/>
      <c r="H4988" s="124">
        <f t="shared" si="420"/>
        <v>0.11</v>
      </c>
      <c r="I4988" s="888"/>
      <c r="J4988" s="270"/>
      <c r="K4988" s="270"/>
      <c r="L4988" s="150"/>
      <c r="M4988" s="28"/>
      <c r="N4988" s="876"/>
      <c r="O4988" s="28"/>
      <c r="P4988" s="28"/>
      <c r="Q4988" s="28"/>
      <c r="R4988" s="28"/>
      <c r="S4988" s="28"/>
    </row>
    <row r="4989" spans="1:19" s="31" customFormat="1" ht="13.5" hidden="1" x14ac:dyDescent="0.3">
      <c r="A4989" s="116"/>
      <c r="B4989" s="119"/>
      <c r="C4989" s="76" t="s">
        <v>112</v>
      </c>
      <c r="D4989" s="77">
        <v>1</v>
      </c>
      <c r="E4989" s="77">
        <v>2.1800000000000002</v>
      </c>
      <c r="F4989" s="77"/>
      <c r="G4989" s="77"/>
      <c r="H4989" s="124">
        <f t="shared" si="420"/>
        <v>2.1800000000000002</v>
      </c>
      <c r="I4989" s="888"/>
      <c r="J4989" s="270"/>
      <c r="K4989" s="270"/>
      <c r="L4989" s="150"/>
      <c r="M4989" s="28"/>
      <c r="N4989" s="876"/>
      <c r="O4989" s="28"/>
      <c r="P4989" s="28"/>
      <c r="Q4989" s="28"/>
      <c r="R4989" s="28"/>
      <c r="S4989" s="28"/>
    </row>
    <row r="4990" spans="1:19" s="40" customFormat="1" ht="13.5" hidden="1" x14ac:dyDescent="0.3">
      <c r="A4990" s="116"/>
      <c r="B4990" s="119"/>
      <c r="C4990" s="76" t="s">
        <v>112</v>
      </c>
      <c r="D4990" s="77">
        <v>1</v>
      </c>
      <c r="E4990" s="77">
        <v>0.56000000000000005</v>
      </c>
      <c r="F4990" s="77"/>
      <c r="G4990" s="77"/>
      <c r="H4990" s="124">
        <f t="shared" si="420"/>
        <v>0.56000000000000005</v>
      </c>
      <c r="I4990" s="888"/>
      <c r="J4990" s="270"/>
      <c r="K4990" s="270"/>
      <c r="L4990" s="150"/>
      <c r="M4990" s="50"/>
      <c r="N4990" s="876"/>
      <c r="O4990" s="50"/>
      <c r="P4990" s="50"/>
      <c r="Q4990" s="50"/>
      <c r="R4990" s="50"/>
      <c r="S4990" s="50"/>
    </row>
    <row r="4991" spans="1:19" s="31" customFormat="1" ht="13.5" hidden="1" x14ac:dyDescent="0.3">
      <c r="A4991" s="116"/>
      <c r="B4991" s="119"/>
      <c r="C4991" s="76" t="s">
        <v>112</v>
      </c>
      <c r="D4991" s="77">
        <v>1</v>
      </c>
      <c r="E4991" s="77">
        <v>0.25</v>
      </c>
      <c r="F4991" s="77"/>
      <c r="G4991" s="77"/>
      <c r="H4991" s="124">
        <f t="shared" si="420"/>
        <v>0.25</v>
      </c>
      <c r="I4991" s="888"/>
      <c r="J4991" s="270"/>
      <c r="K4991" s="270"/>
      <c r="L4991" s="150"/>
      <c r="M4991" s="28"/>
      <c r="N4991" s="876"/>
      <c r="O4991" s="28"/>
      <c r="P4991" s="28"/>
      <c r="Q4991" s="28"/>
      <c r="R4991" s="28"/>
      <c r="S4991" s="28"/>
    </row>
    <row r="4992" spans="1:19" s="31" customFormat="1" ht="13.5" hidden="1" x14ac:dyDescent="0.3">
      <c r="A4992" s="116"/>
      <c r="B4992" s="119"/>
      <c r="C4992" s="76" t="s">
        <v>112</v>
      </c>
      <c r="D4992" s="77">
        <v>1</v>
      </c>
      <c r="E4992" s="77">
        <v>2.0299999999999998</v>
      </c>
      <c r="F4992" s="77"/>
      <c r="G4992" s="77"/>
      <c r="H4992" s="124">
        <f t="shared" si="420"/>
        <v>2.0299999999999998</v>
      </c>
      <c r="I4992" s="888"/>
      <c r="J4992" s="270"/>
      <c r="K4992" s="270"/>
      <c r="L4992" s="150"/>
      <c r="M4992" s="28"/>
      <c r="N4992" s="876"/>
      <c r="O4992" s="28"/>
      <c r="P4992" s="28"/>
      <c r="Q4992" s="28"/>
      <c r="R4992" s="28"/>
      <c r="S4992" s="28"/>
    </row>
    <row r="4993" spans="1:19" s="31" customFormat="1" ht="13.5" hidden="1" x14ac:dyDescent="0.3">
      <c r="A4993" s="116"/>
      <c r="B4993" s="119"/>
      <c r="C4993" s="76" t="s">
        <v>112</v>
      </c>
      <c r="D4993" s="77">
        <v>1</v>
      </c>
      <c r="E4993" s="77">
        <v>0.56000000000000005</v>
      </c>
      <c r="F4993" s="77"/>
      <c r="G4993" s="77"/>
      <c r="H4993" s="124">
        <f t="shared" si="420"/>
        <v>0.56000000000000005</v>
      </c>
      <c r="I4993" s="888"/>
      <c r="J4993" s="270"/>
      <c r="K4993" s="270"/>
      <c r="L4993" s="150"/>
      <c r="M4993" s="28"/>
      <c r="N4993" s="876"/>
      <c r="O4993" s="28"/>
      <c r="P4993" s="28"/>
      <c r="Q4993" s="28"/>
      <c r="R4993" s="28"/>
      <c r="S4993" s="28"/>
    </row>
    <row r="4994" spans="1:19" s="31" customFormat="1" ht="13.5" hidden="1" x14ac:dyDescent="0.3">
      <c r="A4994" s="116"/>
      <c r="B4994" s="119"/>
      <c r="C4994" s="76" t="s">
        <v>112</v>
      </c>
      <c r="D4994" s="77">
        <v>1</v>
      </c>
      <c r="E4994" s="77">
        <v>0.25</v>
      </c>
      <c r="F4994" s="77"/>
      <c r="G4994" s="77"/>
      <c r="H4994" s="124">
        <f t="shared" si="420"/>
        <v>0.25</v>
      </c>
      <c r="I4994" s="888"/>
      <c r="J4994" s="270"/>
      <c r="K4994" s="270"/>
      <c r="L4994" s="150"/>
      <c r="M4994" s="28"/>
      <c r="N4994" s="876"/>
      <c r="O4994" s="28"/>
      <c r="P4994" s="28"/>
      <c r="Q4994" s="28"/>
      <c r="R4994" s="28"/>
      <c r="S4994" s="28"/>
    </row>
    <row r="4995" spans="1:19" s="31" customFormat="1" ht="13.5" hidden="1" x14ac:dyDescent="0.3">
      <c r="A4995" s="116"/>
      <c r="B4995" s="119"/>
      <c r="C4995" s="76" t="s">
        <v>112</v>
      </c>
      <c r="D4995" s="77">
        <v>1</v>
      </c>
      <c r="E4995" s="77">
        <v>0.11</v>
      </c>
      <c r="F4995" s="77"/>
      <c r="G4995" s="77"/>
      <c r="H4995" s="124">
        <f t="shared" si="420"/>
        <v>0.11</v>
      </c>
      <c r="I4995" s="888"/>
      <c r="J4995" s="270"/>
      <c r="K4995" s="270"/>
      <c r="L4995" s="150"/>
      <c r="M4995" s="28"/>
      <c r="N4995" s="876"/>
      <c r="O4995" s="28"/>
      <c r="P4995" s="28"/>
      <c r="Q4995" s="28"/>
      <c r="R4995" s="28"/>
      <c r="S4995" s="28"/>
    </row>
    <row r="4996" spans="1:19" s="31" customFormat="1" ht="13.5" hidden="1" x14ac:dyDescent="0.3">
      <c r="A4996" s="116"/>
      <c r="B4996" s="119"/>
      <c r="C4996" s="76" t="s">
        <v>112</v>
      </c>
      <c r="D4996" s="77">
        <v>1</v>
      </c>
      <c r="E4996" s="77">
        <v>6.88</v>
      </c>
      <c r="F4996" s="77"/>
      <c r="G4996" s="77"/>
      <c r="H4996" s="124">
        <f t="shared" si="420"/>
        <v>6.88</v>
      </c>
      <c r="I4996" s="888"/>
      <c r="J4996" s="270"/>
      <c r="K4996" s="270"/>
      <c r="L4996" s="150"/>
      <c r="M4996" s="28"/>
      <c r="N4996" s="876"/>
      <c r="O4996" s="28"/>
      <c r="P4996" s="28"/>
      <c r="Q4996" s="28"/>
      <c r="R4996" s="28"/>
      <c r="S4996" s="28"/>
    </row>
    <row r="4997" spans="1:19" s="31" customFormat="1" ht="13.5" hidden="1" x14ac:dyDescent="0.3">
      <c r="A4997" s="116"/>
      <c r="B4997" s="119"/>
      <c r="C4997" s="76" t="s">
        <v>112</v>
      </c>
      <c r="D4997" s="77">
        <v>1</v>
      </c>
      <c r="E4997" s="77">
        <v>10.44</v>
      </c>
      <c r="F4997" s="77"/>
      <c r="G4997" s="77"/>
      <c r="H4997" s="124">
        <f t="shared" si="420"/>
        <v>10.44</v>
      </c>
      <c r="I4997" s="888"/>
      <c r="J4997" s="270"/>
      <c r="K4997" s="270"/>
      <c r="L4997" s="150"/>
      <c r="M4997" s="28"/>
      <c r="N4997" s="876"/>
      <c r="O4997" s="28"/>
      <c r="P4997" s="28"/>
      <c r="Q4997" s="28"/>
      <c r="R4997" s="28"/>
      <c r="S4997" s="28"/>
    </row>
    <row r="4998" spans="1:19" s="31" customFormat="1" ht="13.5" hidden="1" x14ac:dyDescent="0.3">
      <c r="A4998" s="116"/>
      <c r="B4998" s="119"/>
      <c r="C4998" s="76" t="s">
        <v>112</v>
      </c>
      <c r="D4998" s="77">
        <v>1</v>
      </c>
      <c r="E4998" s="77">
        <v>3.2</v>
      </c>
      <c r="F4998" s="77"/>
      <c r="G4998" s="77"/>
      <c r="H4998" s="124">
        <f t="shared" si="420"/>
        <v>3.2</v>
      </c>
      <c r="I4998" s="888"/>
      <c r="J4998" s="270"/>
      <c r="K4998" s="270"/>
      <c r="L4998" s="150"/>
      <c r="M4998" s="28"/>
      <c r="N4998" s="876"/>
      <c r="O4998" s="28"/>
      <c r="P4998" s="28"/>
      <c r="Q4998" s="28"/>
      <c r="R4998" s="28"/>
      <c r="S4998" s="28"/>
    </row>
    <row r="4999" spans="1:19" s="31" customFormat="1" ht="13.5" hidden="1" x14ac:dyDescent="0.3">
      <c r="A4999" s="116"/>
      <c r="B4999" s="119"/>
      <c r="C4999" s="76" t="s">
        <v>112</v>
      </c>
      <c r="D4999" s="77">
        <v>1</v>
      </c>
      <c r="E4999" s="77">
        <v>3.2</v>
      </c>
      <c r="F4999" s="77"/>
      <c r="G4999" s="77"/>
      <c r="H4999" s="124">
        <f t="shared" si="420"/>
        <v>3.2</v>
      </c>
      <c r="I4999" s="888"/>
      <c r="J4999" s="270"/>
      <c r="K4999" s="270"/>
      <c r="L4999" s="150"/>
      <c r="M4999" s="28"/>
      <c r="N4999" s="876"/>
      <c r="O4999" s="28"/>
      <c r="P4999" s="28"/>
      <c r="Q4999" s="28"/>
      <c r="R4999" s="28"/>
      <c r="S4999" s="28"/>
    </row>
    <row r="5000" spans="1:19" s="31" customFormat="1" ht="13.5" hidden="1" x14ac:dyDescent="0.3">
      <c r="A5000" s="116"/>
      <c r="B5000" s="119"/>
      <c r="C5000" s="76" t="s">
        <v>112</v>
      </c>
      <c r="D5000" s="77">
        <v>1</v>
      </c>
      <c r="E5000" s="77">
        <v>6.95</v>
      </c>
      <c r="F5000" s="77"/>
      <c r="G5000" s="77"/>
      <c r="H5000" s="124">
        <f t="shared" si="420"/>
        <v>6.95</v>
      </c>
      <c r="I5000" s="888"/>
      <c r="J5000" s="270"/>
      <c r="K5000" s="270"/>
      <c r="L5000" s="150"/>
      <c r="M5000" s="28"/>
      <c r="N5000" s="876"/>
      <c r="O5000" s="28"/>
      <c r="P5000" s="28"/>
      <c r="Q5000" s="28"/>
      <c r="R5000" s="28"/>
      <c r="S5000" s="28"/>
    </row>
    <row r="5001" spans="1:19" s="31" customFormat="1" ht="13.5" hidden="1" x14ac:dyDescent="0.3">
      <c r="A5001" s="116"/>
      <c r="B5001" s="119"/>
      <c r="C5001" s="76" t="s">
        <v>112</v>
      </c>
      <c r="D5001" s="77">
        <v>1</v>
      </c>
      <c r="E5001" s="77">
        <v>5.94</v>
      </c>
      <c r="F5001" s="77"/>
      <c r="G5001" s="77"/>
      <c r="H5001" s="124">
        <f t="shared" si="420"/>
        <v>5.94</v>
      </c>
      <c r="I5001" s="888"/>
      <c r="J5001" s="270"/>
      <c r="K5001" s="270"/>
      <c r="L5001" s="150"/>
      <c r="M5001" s="28"/>
      <c r="N5001" s="876"/>
      <c r="O5001" s="28"/>
      <c r="P5001" s="28"/>
      <c r="Q5001" s="28"/>
      <c r="R5001" s="28"/>
      <c r="S5001" s="28"/>
    </row>
    <row r="5002" spans="1:19" s="31" customFormat="1" ht="13.5" hidden="1" x14ac:dyDescent="0.3">
      <c r="A5002" s="116"/>
      <c r="B5002" s="119"/>
      <c r="C5002" s="76" t="s">
        <v>112</v>
      </c>
      <c r="D5002" s="77">
        <v>1</v>
      </c>
      <c r="E5002" s="77">
        <v>5.87</v>
      </c>
      <c r="F5002" s="77"/>
      <c r="G5002" s="77"/>
      <c r="H5002" s="124">
        <f t="shared" si="420"/>
        <v>5.87</v>
      </c>
      <c r="I5002" s="888"/>
      <c r="J5002" s="270"/>
      <c r="K5002" s="270"/>
      <c r="L5002" s="150"/>
      <c r="M5002" s="28"/>
      <c r="N5002" s="876"/>
      <c r="O5002" s="28"/>
      <c r="P5002" s="28"/>
      <c r="Q5002" s="28"/>
      <c r="R5002" s="28"/>
      <c r="S5002" s="28"/>
    </row>
    <row r="5003" spans="1:19" s="31" customFormat="1" ht="13.5" hidden="1" x14ac:dyDescent="0.3">
      <c r="A5003" s="116"/>
      <c r="B5003" s="119"/>
      <c r="C5003" s="76" t="s">
        <v>112</v>
      </c>
      <c r="D5003" s="77">
        <v>1</v>
      </c>
      <c r="E5003" s="77">
        <v>6.95</v>
      </c>
      <c r="F5003" s="77"/>
      <c r="G5003" s="77"/>
      <c r="H5003" s="124">
        <f t="shared" si="420"/>
        <v>6.95</v>
      </c>
      <c r="I5003" s="888"/>
      <c r="J5003" s="270"/>
      <c r="K5003" s="270"/>
      <c r="L5003" s="150"/>
      <c r="M5003" s="28"/>
      <c r="N5003" s="876"/>
      <c r="O5003" s="28"/>
      <c r="P5003" s="28"/>
      <c r="Q5003" s="28"/>
      <c r="R5003" s="28"/>
      <c r="S5003" s="28"/>
    </row>
    <row r="5004" spans="1:19" s="31" customFormat="1" ht="13.5" hidden="1" x14ac:dyDescent="0.3">
      <c r="A5004" s="116"/>
      <c r="B5004" s="119"/>
      <c r="C5004" s="76" t="s">
        <v>112</v>
      </c>
      <c r="D5004" s="77">
        <v>1</v>
      </c>
      <c r="E5004" s="77">
        <v>5.9</v>
      </c>
      <c r="F5004" s="77"/>
      <c r="G5004" s="77"/>
      <c r="H5004" s="124">
        <f t="shared" si="420"/>
        <v>5.9</v>
      </c>
      <c r="I5004" s="888"/>
      <c r="J5004" s="270"/>
      <c r="K5004" s="270"/>
      <c r="L5004" s="150"/>
      <c r="M5004" s="28"/>
      <c r="N5004" s="876"/>
      <c r="O5004" s="28"/>
      <c r="P5004" s="28"/>
      <c r="Q5004" s="28"/>
      <c r="R5004" s="28"/>
      <c r="S5004" s="28"/>
    </row>
    <row r="5005" spans="1:19" s="31" customFormat="1" ht="13.5" hidden="1" x14ac:dyDescent="0.3">
      <c r="A5005" s="116"/>
      <c r="B5005" s="119"/>
      <c r="C5005" s="76" t="s">
        <v>112</v>
      </c>
      <c r="D5005" s="77">
        <v>1</v>
      </c>
      <c r="E5005" s="77">
        <v>7.28</v>
      </c>
      <c r="F5005" s="77"/>
      <c r="G5005" s="77"/>
      <c r="H5005" s="124">
        <f t="shared" si="420"/>
        <v>7.28</v>
      </c>
      <c r="I5005" s="888"/>
      <c r="J5005" s="270"/>
      <c r="K5005" s="270"/>
      <c r="L5005" s="150"/>
      <c r="M5005" s="28"/>
      <c r="N5005" s="876"/>
      <c r="O5005" s="28"/>
      <c r="P5005" s="28"/>
      <c r="Q5005" s="28"/>
      <c r="R5005" s="28"/>
      <c r="S5005" s="28"/>
    </row>
    <row r="5006" spans="1:19" s="31" customFormat="1" ht="13.5" hidden="1" x14ac:dyDescent="0.3">
      <c r="A5006" s="116"/>
      <c r="B5006" s="119"/>
      <c r="C5006" s="76" t="s">
        <v>112</v>
      </c>
      <c r="D5006" s="77">
        <v>1</v>
      </c>
      <c r="E5006" s="77">
        <v>6.88</v>
      </c>
      <c r="F5006" s="77"/>
      <c r="G5006" s="77"/>
      <c r="H5006" s="124">
        <f t="shared" si="420"/>
        <v>6.88</v>
      </c>
      <c r="I5006" s="888"/>
      <c r="J5006" s="270"/>
      <c r="K5006" s="270"/>
      <c r="L5006" s="150"/>
      <c r="M5006" s="28"/>
      <c r="N5006" s="876"/>
      <c r="O5006" s="28"/>
      <c r="P5006" s="28"/>
      <c r="Q5006" s="28"/>
      <c r="R5006" s="28"/>
      <c r="S5006" s="28"/>
    </row>
    <row r="5007" spans="1:19" s="31" customFormat="1" ht="13.5" hidden="1" x14ac:dyDescent="0.3">
      <c r="A5007" s="116"/>
      <c r="B5007" s="119"/>
      <c r="C5007" s="76" t="s">
        <v>112</v>
      </c>
      <c r="D5007" s="77">
        <v>1</v>
      </c>
      <c r="E5007" s="77">
        <v>4.28</v>
      </c>
      <c r="F5007" s="77"/>
      <c r="G5007" s="77"/>
      <c r="H5007" s="124">
        <f t="shared" si="420"/>
        <v>4.28</v>
      </c>
      <c r="I5007" s="888"/>
      <c r="J5007" s="270"/>
      <c r="K5007" s="270"/>
      <c r="L5007" s="150"/>
      <c r="M5007" s="28"/>
      <c r="N5007" s="876"/>
      <c r="O5007" s="28"/>
      <c r="P5007" s="28"/>
      <c r="Q5007" s="28"/>
      <c r="R5007" s="28"/>
      <c r="S5007" s="28"/>
    </row>
    <row r="5008" spans="1:19" s="31" customFormat="1" ht="13.5" hidden="1" x14ac:dyDescent="0.3">
      <c r="A5008" s="116"/>
      <c r="B5008" s="119"/>
      <c r="C5008" s="76" t="s">
        <v>112</v>
      </c>
      <c r="D5008" s="77">
        <v>1</v>
      </c>
      <c r="E5008" s="77">
        <v>0.51</v>
      </c>
      <c r="F5008" s="77"/>
      <c r="G5008" s="77"/>
      <c r="H5008" s="124">
        <f t="shared" si="420"/>
        <v>0.51</v>
      </c>
      <c r="I5008" s="888"/>
      <c r="J5008" s="270"/>
      <c r="K5008" s="270"/>
      <c r="L5008" s="150"/>
      <c r="M5008" s="28"/>
      <c r="N5008" s="876"/>
      <c r="O5008" s="28"/>
      <c r="P5008" s="28"/>
      <c r="Q5008" s="28"/>
      <c r="R5008" s="28"/>
      <c r="S5008" s="28"/>
    </row>
    <row r="5009" spans="1:19" s="31" customFormat="1" ht="13.5" hidden="1" x14ac:dyDescent="0.3">
      <c r="A5009" s="116"/>
      <c r="B5009" s="119"/>
      <c r="C5009" s="76" t="s">
        <v>112</v>
      </c>
      <c r="D5009" s="77">
        <v>1</v>
      </c>
      <c r="E5009" s="77">
        <v>1.04</v>
      </c>
      <c r="F5009" s="77"/>
      <c r="G5009" s="77"/>
      <c r="H5009" s="124">
        <f t="shared" si="420"/>
        <v>1.04</v>
      </c>
      <c r="I5009" s="888"/>
      <c r="J5009" s="270"/>
      <c r="K5009" s="270"/>
      <c r="L5009" s="150"/>
      <c r="M5009" s="28"/>
      <c r="N5009" s="876"/>
      <c r="O5009" s="28"/>
      <c r="P5009" s="28"/>
      <c r="Q5009" s="28"/>
      <c r="R5009" s="28"/>
      <c r="S5009" s="28"/>
    </row>
    <row r="5010" spans="1:19" s="31" customFormat="1" ht="13.5" hidden="1" x14ac:dyDescent="0.3">
      <c r="A5010" s="116"/>
      <c r="B5010" s="119"/>
      <c r="C5010" s="76" t="s">
        <v>112</v>
      </c>
      <c r="D5010" s="77">
        <v>1</v>
      </c>
      <c r="E5010" s="77">
        <v>6.75</v>
      </c>
      <c r="F5010" s="77"/>
      <c r="G5010" s="77"/>
      <c r="H5010" s="124">
        <f t="shared" si="420"/>
        <v>6.75</v>
      </c>
      <c r="I5010" s="888"/>
      <c r="J5010" s="270"/>
      <c r="K5010" s="270"/>
      <c r="L5010" s="150"/>
      <c r="M5010" s="28"/>
      <c r="N5010" s="876"/>
      <c r="O5010" s="28"/>
      <c r="P5010" s="28"/>
      <c r="Q5010" s="28"/>
      <c r="R5010" s="28"/>
      <c r="S5010" s="28"/>
    </row>
    <row r="5011" spans="1:19" s="31" customFormat="1" ht="13.5" hidden="1" x14ac:dyDescent="0.3">
      <c r="A5011" s="116"/>
      <c r="B5011" s="119"/>
      <c r="C5011" s="76" t="s">
        <v>112</v>
      </c>
      <c r="D5011" s="77">
        <v>1</v>
      </c>
      <c r="E5011" s="77">
        <v>4.25</v>
      </c>
      <c r="F5011" s="77"/>
      <c r="G5011" s="77"/>
      <c r="H5011" s="124">
        <f t="shared" si="420"/>
        <v>4.25</v>
      </c>
      <c r="I5011" s="888"/>
      <c r="J5011" s="270"/>
      <c r="K5011" s="270"/>
      <c r="L5011" s="150"/>
      <c r="M5011" s="28"/>
      <c r="N5011" s="876"/>
      <c r="O5011" s="28"/>
      <c r="P5011" s="28"/>
      <c r="Q5011" s="28"/>
      <c r="R5011" s="28"/>
      <c r="S5011" s="28"/>
    </row>
    <row r="5012" spans="1:19" s="31" customFormat="1" ht="13.5" hidden="1" x14ac:dyDescent="0.3">
      <c r="A5012" s="116"/>
      <c r="B5012" s="119"/>
      <c r="C5012" s="76" t="s">
        <v>112</v>
      </c>
      <c r="D5012" s="77">
        <v>1</v>
      </c>
      <c r="E5012" s="77">
        <v>2.7</v>
      </c>
      <c r="F5012" s="77"/>
      <c r="G5012" s="77"/>
      <c r="H5012" s="124">
        <f t="shared" si="420"/>
        <v>2.7</v>
      </c>
      <c r="I5012" s="888"/>
      <c r="J5012" s="270"/>
      <c r="K5012" s="270"/>
      <c r="L5012" s="150"/>
      <c r="M5012" s="28"/>
      <c r="N5012" s="876"/>
      <c r="O5012" s="28"/>
      <c r="P5012" s="28"/>
      <c r="Q5012" s="28"/>
      <c r="R5012" s="28"/>
      <c r="S5012" s="28"/>
    </row>
    <row r="5013" spans="1:19" s="31" customFormat="1" ht="13.5" hidden="1" x14ac:dyDescent="0.3">
      <c r="A5013" s="116"/>
      <c r="B5013" s="119"/>
      <c r="C5013" s="76" t="s">
        <v>112</v>
      </c>
      <c r="D5013" s="77">
        <v>1</v>
      </c>
      <c r="E5013" s="77">
        <v>2.66</v>
      </c>
      <c r="F5013" s="77"/>
      <c r="G5013" s="77"/>
      <c r="H5013" s="124">
        <f t="shared" si="420"/>
        <v>2.66</v>
      </c>
      <c r="I5013" s="888"/>
      <c r="J5013" s="270"/>
      <c r="K5013" s="270"/>
      <c r="L5013" s="150"/>
      <c r="M5013" s="28"/>
      <c r="N5013" s="876"/>
      <c r="O5013" s="28"/>
      <c r="P5013" s="28"/>
      <c r="Q5013" s="28"/>
      <c r="R5013" s="28"/>
      <c r="S5013" s="28"/>
    </row>
    <row r="5014" spans="1:19" s="31" customFormat="1" ht="13.5" hidden="1" x14ac:dyDescent="0.3">
      <c r="A5014" s="116"/>
      <c r="B5014" s="119"/>
      <c r="C5014" s="76" t="s">
        <v>112</v>
      </c>
      <c r="D5014" s="77">
        <v>1</v>
      </c>
      <c r="E5014" s="77">
        <v>4.33</v>
      </c>
      <c r="F5014" s="77"/>
      <c r="G5014" s="77"/>
      <c r="H5014" s="124">
        <f t="shared" si="420"/>
        <v>4.33</v>
      </c>
      <c r="I5014" s="888"/>
      <c r="J5014" s="270"/>
      <c r="K5014" s="270"/>
      <c r="L5014" s="150"/>
      <c r="M5014" s="28"/>
      <c r="N5014" s="876"/>
      <c r="O5014" s="28"/>
      <c r="P5014" s="28"/>
      <c r="Q5014" s="28"/>
      <c r="R5014" s="28"/>
      <c r="S5014" s="28"/>
    </row>
    <row r="5015" spans="1:19" s="31" customFormat="1" ht="13.5" hidden="1" x14ac:dyDescent="0.3">
      <c r="A5015" s="116"/>
      <c r="B5015" s="119"/>
      <c r="C5015" s="76" t="s">
        <v>112</v>
      </c>
      <c r="D5015" s="77">
        <v>1</v>
      </c>
      <c r="E5015" s="77">
        <v>6.66</v>
      </c>
      <c r="F5015" s="77"/>
      <c r="G5015" s="77"/>
      <c r="H5015" s="124">
        <f t="shared" si="420"/>
        <v>6.66</v>
      </c>
      <c r="I5015" s="888"/>
      <c r="J5015" s="270"/>
      <c r="K5015" s="270"/>
      <c r="L5015" s="150"/>
      <c r="M5015" s="28"/>
      <c r="N5015" s="876"/>
      <c r="O5015" s="28"/>
      <c r="P5015" s="28"/>
      <c r="Q5015" s="28"/>
      <c r="R5015" s="28"/>
      <c r="S5015" s="28"/>
    </row>
    <row r="5016" spans="1:19" s="31" customFormat="1" ht="13.5" hidden="1" x14ac:dyDescent="0.3">
      <c r="A5016" s="116"/>
      <c r="B5016" s="119"/>
      <c r="C5016" s="76" t="s">
        <v>112</v>
      </c>
      <c r="D5016" s="77">
        <v>1</v>
      </c>
      <c r="E5016" s="77">
        <v>0.51</v>
      </c>
      <c r="F5016" s="77"/>
      <c r="G5016" s="77"/>
      <c r="H5016" s="124">
        <f t="shared" si="420"/>
        <v>0.51</v>
      </c>
      <c r="I5016" s="888"/>
      <c r="J5016" s="270"/>
      <c r="K5016" s="270"/>
      <c r="L5016" s="150"/>
      <c r="M5016" s="28"/>
      <c r="N5016" s="876"/>
      <c r="O5016" s="28"/>
      <c r="P5016" s="28"/>
      <c r="Q5016" s="28"/>
      <c r="R5016" s="28"/>
      <c r="S5016" s="28"/>
    </row>
    <row r="5017" spans="1:19" s="31" customFormat="1" ht="13.5" hidden="1" x14ac:dyDescent="0.3">
      <c r="A5017" s="116"/>
      <c r="B5017" s="119"/>
      <c r="C5017" s="76" t="s">
        <v>112</v>
      </c>
      <c r="D5017" s="77">
        <v>1</v>
      </c>
      <c r="E5017" s="77">
        <v>6.88</v>
      </c>
      <c r="F5017" s="77"/>
      <c r="G5017" s="77"/>
      <c r="H5017" s="124">
        <f t="shared" si="420"/>
        <v>6.88</v>
      </c>
      <c r="I5017" s="888"/>
      <c r="J5017" s="270"/>
      <c r="K5017" s="270"/>
      <c r="L5017" s="150"/>
      <c r="M5017" s="28"/>
      <c r="N5017" s="876"/>
      <c r="O5017" s="28"/>
      <c r="P5017" s="28"/>
      <c r="Q5017" s="28"/>
      <c r="R5017" s="28"/>
      <c r="S5017" s="28"/>
    </row>
    <row r="5018" spans="1:19" s="31" customFormat="1" ht="13.5" hidden="1" x14ac:dyDescent="0.3">
      <c r="A5018" s="116"/>
      <c r="B5018" s="119"/>
      <c r="C5018" s="76" t="s">
        <v>112</v>
      </c>
      <c r="D5018" s="77">
        <v>1</v>
      </c>
      <c r="E5018" s="77">
        <v>6.95</v>
      </c>
      <c r="F5018" s="77"/>
      <c r="G5018" s="77"/>
      <c r="H5018" s="124">
        <f t="shared" si="420"/>
        <v>6.95</v>
      </c>
      <c r="I5018" s="888"/>
      <c r="J5018" s="270"/>
      <c r="K5018" s="270"/>
      <c r="L5018" s="150"/>
      <c r="M5018" s="28"/>
      <c r="N5018" s="876"/>
      <c r="O5018" s="28"/>
      <c r="P5018" s="28"/>
      <c r="Q5018" s="28"/>
      <c r="R5018" s="28"/>
      <c r="S5018" s="28"/>
    </row>
    <row r="5019" spans="1:19" s="31" customFormat="1" ht="13.5" hidden="1" x14ac:dyDescent="0.3">
      <c r="A5019" s="116"/>
      <c r="B5019" s="119"/>
      <c r="C5019" s="76" t="s">
        <v>112</v>
      </c>
      <c r="D5019" s="77">
        <v>1</v>
      </c>
      <c r="E5019" s="77">
        <v>5.61</v>
      </c>
      <c r="F5019" s="77"/>
      <c r="G5019" s="77"/>
      <c r="H5019" s="124">
        <f t="shared" si="420"/>
        <v>5.61</v>
      </c>
      <c r="I5019" s="888"/>
      <c r="J5019" s="270"/>
      <c r="K5019" s="270"/>
      <c r="L5019" s="150"/>
      <c r="M5019" s="28"/>
      <c r="N5019" s="876"/>
      <c r="O5019" s="28"/>
      <c r="P5019" s="28"/>
      <c r="Q5019" s="28"/>
      <c r="R5019" s="28"/>
      <c r="S5019" s="28"/>
    </row>
    <row r="5020" spans="1:19" s="31" customFormat="1" ht="13.5" hidden="1" x14ac:dyDescent="0.3">
      <c r="A5020" s="116"/>
      <c r="B5020" s="119"/>
      <c r="C5020" s="76" t="s">
        <v>112</v>
      </c>
      <c r="D5020" s="77">
        <v>1</v>
      </c>
      <c r="E5020" s="77">
        <v>1.05</v>
      </c>
      <c r="F5020" s="77"/>
      <c r="G5020" s="77"/>
      <c r="H5020" s="124">
        <f t="shared" si="420"/>
        <v>1.05</v>
      </c>
      <c r="I5020" s="888"/>
      <c r="J5020" s="270"/>
      <c r="K5020" s="270"/>
      <c r="L5020" s="150"/>
      <c r="M5020" s="28"/>
      <c r="N5020" s="876"/>
      <c r="O5020" s="28"/>
      <c r="P5020" s="28"/>
      <c r="Q5020" s="28"/>
      <c r="R5020" s="28"/>
      <c r="S5020" s="28"/>
    </row>
    <row r="5021" spans="1:19" s="40" customFormat="1" ht="13.5" hidden="1" x14ac:dyDescent="0.3">
      <c r="A5021" s="116"/>
      <c r="B5021" s="119"/>
      <c r="C5021" s="76" t="s">
        <v>112</v>
      </c>
      <c r="D5021" s="77">
        <v>1</v>
      </c>
      <c r="E5021" s="77">
        <v>6.66</v>
      </c>
      <c r="F5021" s="77"/>
      <c r="G5021" s="77"/>
      <c r="H5021" s="124">
        <f t="shared" si="420"/>
        <v>6.66</v>
      </c>
      <c r="I5021" s="888"/>
      <c r="J5021" s="270"/>
      <c r="K5021" s="270"/>
      <c r="L5021" s="150"/>
      <c r="M5021" s="50"/>
      <c r="N5021" s="876"/>
      <c r="O5021" s="50"/>
      <c r="P5021" s="50"/>
      <c r="Q5021" s="50"/>
      <c r="R5021" s="50"/>
      <c r="S5021" s="50"/>
    </row>
    <row r="5022" spans="1:19" s="40" customFormat="1" ht="13.5" hidden="1" x14ac:dyDescent="0.3">
      <c r="A5022" s="116"/>
      <c r="B5022" s="119"/>
      <c r="C5022" s="76" t="s">
        <v>112</v>
      </c>
      <c r="D5022" s="77">
        <v>1</v>
      </c>
      <c r="E5022" s="77">
        <v>6.88</v>
      </c>
      <c r="F5022" s="77"/>
      <c r="G5022" s="77"/>
      <c r="H5022" s="124">
        <f t="shared" si="420"/>
        <v>6.88</v>
      </c>
      <c r="I5022" s="888"/>
      <c r="J5022" s="270"/>
      <c r="K5022" s="270"/>
      <c r="L5022" s="150"/>
      <c r="M5022" s="50"/>
      <c r="N5022" s="876"/>
      <c r="O5022" s="50"/>
      <c r="P5022" s="50"/>
      <c r="Q5022" s="50"/>
      <c r="R5022" s="50"/>
      <c r="S5022" s="50"/>
    </row>
    <row r="5023" spans="1:19" s="31" customFormat="1" ht="13.5" hidden="1" x14ac:dyDescent="0.3">
      <c r="A5023" s="116"/>
      <c r="B5023" s="119"/>
      <c r="C5023" s="76" t="s">
        <v>112</v>
      </c>
      <c r="D5023" s="77">
        <v>1</v>
      </c>
      <c r="E5023" s="77">
        <v>6.66</v>
      </c>
      <c r="F5023" s="77"/>
      <c r="G5023" s="77"/>
      <c r="H5023" s="124">
        <f t="shared" si="420"/>
        <v>6.66</v>
      </c>
      <c r="I5023" s="888"/>
      <c r="J5023" s="270"/>
      <c r="K5023" s="270"/>
      <c r="L5023" s="150"/>
      <c r="M5023" s="28"/>
      <c r="N5023" s="876"/>
      <c r="O5023" s="28"/>
      <c r="P5023" s="28"/>
      <c r="Q5023" s="28"/>
      <c r="R5023" s="28"/>
      <c r="S5023" s="28"/>
    </row>
    <row r="5024" spans="1:19" s="31" customFormat="1" ht="13.5" hidden="1" x14ac:dyDescent="0.3">
      <c r="A5024" s="116"/>
      <c r="B5024" s="119"/>
      <c r="C5024" s="76" t="s">
        <v>112</v>
      </c>
      <c r="D5024" s="77">
        <v>1</v>
      </c>
      <c r="E5024" s="77">
        <v>5.33</v>
      </c>
      <c r="F5024" s="77"/>
      <c r="G5024" s="77"/>
      <c r="H5024" s="124">
        <f t="shared" si="420"/>
        <v>5.33</v>
      </c>
      <c r="I5024" s="888"/>
      <c r="J5024" s="270"/>
      <c r="K5024" s="270"/>
      <c r="L5024" s="150"/>
      <c r="M5024" s="28"/>
      <c r="N5024" s="876"/>
      <c r="O5024" s="28"/>
      <c r="P5024" s="28"/>
      <c r="Q5024" s="28"/>
      <c r="R5024" s="28"/>
      <c r="S5024" s="28"/>
    </row>
    <row r="5025" spans="1:19" s="31" customFormat="1" ht="13.5" hidden="1" x14ac:dyDescent="0.3">
      <c r="A5025" s="116"/>
      <c r="B5025" s="119"/>
      <c r="C5025" s="76" t="s">
        <v>112</v>
      </c>
      <c r="D5025" s="77">
        <v>1</v>
      </c>
      <c r="E5025" s="77">
        <v>1.04</v>
      </c>
      <c r="F5025" s="77"/>
      <c r="G5025" s="77"/>
      <c r="H5025" s="124">
        <f t="shared" si="420"/>
        <v>1.04</v>
      </c>
      <c r="I5025" s="888"/>
      <c r="J5025" s="270"/>
      <c r="K5025" s="270"/>
      <c r="L5025" s="150"/>
      <c r="M5025" s="28"/>
      <c r="N5025" s="876"/>
      <c r="O5025" s="28"/>
      <c r="P5025" s="28"/>
      <c r="Q5025" s="28"/>
      <c r="R5025" s="28"/>
      <c r="S5025" s="28"/>
    </row>
    <row r="5026" spans="1:19" s="31" customFormat="1" ht="13.5" hidden="1" x14ac:dyDescent="0.3">
      <c r="A5026" s="116"/>
      <c r="B5026" s="119"/>
      <c r="C5026" s="76" t="s">
        <v>112</v>
      </c>
      <c r="D5026" s="77">
        <v>1</v>
      </c>
      <c r="E5026" s="77">
        <v>0.51</v>
      </c>
      <c r="F5026" s="77"/>
      <c r="G5026" s="77"/>
      <c r="H5026" s="124">
        <f t="shared" si="420"/>
        <v>0.51</v>
      </c>
      <c r="I5026" s="888"/>
      <c r="J5026" s="270"/>
      <c r="K5026" s="270"/>
      <c r="L5026" s="150"/>
      <c r="M5026" s="28"/>
      <c r="N5026" s="876"/>
      <c r="O5026" s="28"/>
      <c r="P5026" s="28"/>
      <c r="Q5026" s="28"/>
      <c r="R5026" s="28"/>
      <c r="S5026" s="28"/>
    </row>
    <row r="5027" spans="1:19" s="31" customFormat="1" ht="13.5" hidden="1" x14ac:dyDescent="0.3">
      <c r="A5027" s="116"/>
      <c r="B5027" s="119"/>
      <c r="C5027" s="76" t="s">
        <v>112</v>
      </c>
      <c r="D5027" s="77">
        <v>1</v>
      </c>
      <c r="E5027" s="77">
        <v>5.0999999999999996</v>
      </c>
      <c r="F5027" s="77"/>
      <c r="G5027" s="77"/>
      <c r="H5027" s="124">
        <f t="shared" si="420"/>
        <v>5.0999999999999996</v>
      </c>
      <c r="I5027" s="888"/>
      <c r="J5027" s="270"/>
      <c r="K5027" s="270"/>
      <c r="L5027" s="150"/>
      <c r="M5027" s="28"/>
      <c r="N5027" s="876"/>
      <c r="O5027" s="28"/>
      <c r="P5027" s="28"/>
      <c r="Q5027" s="28"/>
      <c r="R5027" s="28"/>
      <c r="S5027" s="28"/>
    </row>
    <row r="5028" spans="1:19" s="31" customFormat="1" ht="13.5" hidden="1" x14ac:dyDescent="0.3">
      <c r="A5028" s="116"/>
      <c r="B5028" s="119"/>
      <c r="C5028" s="76" t="s">
        <v>112</v>
      </c>
      <c r="D5028" s="77">
        <v>1</v>
      </c>
      <c r="E5028" s="77">
        <v>5.0999999999999996</v>
      </c>
      <c r="F5028" s="77"/>
      <c r="G5028" s="77"/>
      <c r="H5028" s="124">
        <f t="shared" si="420"/>
        <v>5.0999999999999996</v>
      </c>
      <c r="I5028" s="888"/>
      <c r="J5028" s="270"/>
      <c r="K5028" s="270"/>
      <c r="L5028" s="150"/>
      <c r="M5028" s="28"/>
      <c r="N5028" s="876"/>
      <c r="O5028" s="28"/>
      <c r="P5028" s="28"/>
      <c r="Q5028" s="28"/>
      <c r="R5028" s="28"/>
      <c r="S5028" s="28"/>
    </row>
    <row r="5029" spans="1:19" s="31" customFormat="1" ht="13.5" hidden="1" x14ac:dyDescent="0.3">
      <c r="A5029" s="116"/>
      <c r="B5029" s="119"/>
      <c r="C5029" s="76" t="s">
        <v>112</v>
      </c>
      <c r="D5029" s="77">
        <v>1</v>
      </c>
      <c r="E5029" s="77">
        <v>6.3</v>
      </c>
      <c r="F5029" s="77"/>
      <c r="G5029" s="77"/>
      <c r="H5029" s="124">
        <f t="shared" si="420"/>
        <v>6.3</v>
      </c>
      <c r="I5029" s="888"/>
      <c r="J5029" s="270"/>
      <c r="K5029" s="270"/>
      <c r="L5029" s="150"/>
      <c r="M5029" s="28"/>
      <c r="N5029" s="876"/>
      <c r="O5029" s="28"/>
      <c r="P5029" s="28"/>
      <c r="Q5029" s="28"/>
      <c r="R5029" s="28"/>
      <c r="S5029" s="28"/>
    </row>
    <row r="5030" spans="1:19" s="31" customFormat="1" ht="13.5" hidden="1" x14ac:dyDescent="0.3">
      <c r="A5030" s="116"/>
      <c r="B5030" s="119"/>
      <c r="C5030" s="76" t="s">
        <v>112</v>
      </c>
      <c r="D5030" s="77">
        <v>1</v>
      </c>
      <c r="E5030" s="77">
        <v>2.5</v>
      </c>
      <c r="F5030" s="77"/>
      <c r="G5030" s="77"/>
      <c r="H5030" s="124">
        <f t="shared" si="420"/>
        <v>2.5</v>
      </c>
      <c r="I5030" s="888"/>
      <c r="J5030" s="270"/>
      <c r="K5030" s="270"/>
      <c r="L5030" s="150"/>
      <c r="M5030" s="28"/>
      <c r="N5030" s="876"/>
      <c r="O5030" s="28"/>
      <c r="P5030" s="28"/>
      <c r="Q5030" s="28"/>
      <c r="R5030" s="28"/>
      <c r="S5030" s="28"/>
    </row>
    <row r="5031" spans="1:19" s="31" customFormat="1" ht="13.5" hidden="1" x14ac:dyDescent="0.3">
      <c r="A5031" s="116"/>
      <c r="B5031" s="119"/>
      <c r="C5031" s="76" t="s">
        <v>112</v>
      </c>
      <c r="D5031" s="77">
        <v>1</v>
      </c>
      <c r="E5031" s="77">
        <v>2.84</v>
      </c>
      <c r="F5031" s="77"/>
      <c r="G5031" s="77"/>
      <c r="H5031" s="124">
        <f t="shared" si="420"/>
        <v>2.84</v>
      </c>
      <c r="I5031" s="888"/>
      <c r="J5031" s="270"/>
      <c r="K5031" s="270"/>
      <c r="L5031" s="150"/>
      <c r="M5031" s="28"/>
      <c r="N5031" s="876"/>
      <c r="O5031" s="28"/>
      <c r="P5031" s="28"/>
      <c r="Q5031" s="28"/>
      <c r="R5031" s="28"/>
      <c r="S5031" s="28"/>
    </row>
    <row r="5032" spans="1:19" s="31" customFormat="1" ht="13.5" hidden="1" x14ac:dyDescent="0.3">
      <c r="A5032" s="116"/>
      <c r="B5032" s="119"/>
      <c r="C5032" s="76" t="s">
        <v>112</v>
      </c>
      <c r="D5032" s="77">
        <v>1</v>
      </c>
      <c r="E5032" s="77">
        <v>6.88</v>
      </c>
      <c r="F5032" s="77"/>
      <c r="G5032" s="77"/>
      <c r="H5032" s="124">
        <f t="shared" si="420"/>
        <v>6.88</v>
      </c>
      <c r="I5032" s="888"/>
      <c r="J5032" s="270"/>
      <c r="K5032" s="270"/>
      <c r="L5032" s="150"/>
      <c r="M5032" s="28"/>
      <c r="N5032" s="876"/>
      <c r="O5032" s="28"/>
      <c r="P5032" s="28"/>
      <c r="Q5032" s="28"/>
      <c r="R5032" s="28"/>
      <c r="S5032" s="28"/>
    </row>
    <row r="5033" spans="1:19" s="31" customFormat="1" ht="13.5" hidden="1" x14ac:dyDescent="0.3">
      <c r="A5033" s="116"/>
      <c r="B5033" s="119"/>
      <c r="C5033" s="76" t="s">
        <v>112</v>
      </c>
      <c r="D5033" s="77">
        <v>1</v>
      </c>
      <c r="E5033" s="77">
        <v>7.28</v>
      </c>
      <c r="F5033" s="77"/>
      <c r="G5033" s="77"/>
      <c r="H5033" s="124">
        <f t="shared" si="420"/>
        <v>7.28</v>
      </c>
      <c r="I5033" s="888"/>
      <c r="J5033" s="270"/>
      <c r="K5033" s="270"/>
      <c r="L5033" s="150"/>
      <c r="M5033" s="28"/>
      <c r="N5033" s="876"/>
      <c r="O5033" s="28"/>
      <c r="P5033" s="28"/>
      <c r="Q5033" s="28"/>
      <c r="R5033" s="28"/>
      <c r="S5033" s="28"/>
    </row>
    <row r="5034" spans="1:19" s="31" customFormat="1" ht="13.5" hidden="1" x14ac:dyDescent="0.3">
      <c r="A5034" s="116"/>
      <c r="B5034" s="119"/>
      <c r="C5034" s="76" t="s">
        <v>112</v>
      </c>
      <c r="D5034" s="77">
        <v>1</v>
      </c>
      <c r="E5034" s="77">
        <v>0.51</v>
      </c>
      <c r="F5034" s="77"/>
      <c r="G5034" s="77"/>
      <c r="H5034" s="124">
        <f t="shared" si="420"/>
        <v>0.51</v>
      </c>
      <c r="I5034" s="888"/>
      <c r="J5034" s="270"/>
      <c r="K5034" s="270"/>
      <c r="L5034" s="150"/>
      <c r="M5034" s="28"/>
      <c r="N5034" s="876"/>
      <c r="O5034" s="28"/>
      <c r="P5034" s="28"/>
      <c r="Q5034" s="28"/>
      <c r="R5034" s="28"/>
      <c r="S5034" s="28"/>
    </row>
    <row r="5035" spans="1:19" s="31" customFormat="1" ht="13.5" hidden="1" x14ac:dyDescent="0.3">
      <c r="A5035" s="116"/>
      <c r="B5035" s="119"/>
      <c r="C5035" s="76" t="s">
        <v>112</v>
      </c>
      <c r="D5035" s="77">
        <v>1</v>
      </c>
      <c r="E5035" s="77">
        <v>5.3</v>
      </c>
      <c r="F5035" s="77"/>
      <c r="G5035" s="77"/>
      <c r="H5035" s="124">
        <f t="shared" si="420"/>
        <v>5.3</v>
      </c>
      <c r="I5035" s="888"/>
      <c r="J5035" s="270"/>
      <c r="K5035" s="270"/>
      <c r="L5035" s="150"/>
      <c r="M5035" s="28"/>
      <c r="N5035" s="876"/>
      <c r="O5035" s="28"/>
      <c r="P5035" s="28"/>
      <c r="Q5035" s="28"/>
      <c r="R5035" s="28"/>
      <c r="S5035" s="28"/>
    </row>
    <row r="5036" spans="1:19" s="40" customFormat="1" ht="13.5" hidden="1" x14ac:dyDescent="0.3">
      <c r="A5036" s="116"/>
      <c r="B5036" s="119"/>
      <c r="C5036" s="76" t="s">
        <v>112</v>
      </c>
      <c r="D5036" s="77">
        <v>1</v>
      </c>
      <c r="E5036" s="77">
        <v>7.15</v>
      </c>
      <c r="F5036" s="77"/>
      <c r="G5036" s="77"/>
      <c r="H5036" s="124">
        <f t="shared" si="420"/>
        <v>7.15</v>
      </c>
      <c r="I5036" s="888"/>
      <c r="J5036" s="270"/>
      <c r="K5036" s="270"/>
      <c r="L5036" s="150"/>
      <c r="M5036" s="50"/>
      <c r="N5036" s="876"/>
      <c r="O5036" s="50"/>
      <c r="P5036" s="50"/>
      <c r="Q5036" s="50"/>
      <c r="R5036" s="50"/>
      <c r="S5036" s="50"/>
    </row>
    <row r="5037" spans="1:19" s="40" customFormat="1" ht="13.5" hidden="1" x14ac:dyDescent="0.3">
      <c r="A5037" s="116"/>
      <c r="B5037" s="119"/>
      <c r="C5037" s="76" t="s">
        <v>112</v>
      </c>
      <c r="D5037" s="77">
        <v>1</v>
      </c>
      <c r="E5037" s="77">
        <v>7.29</v>
      </c>
      <c r="F5037" s="77"/>
      <c r="G5037" s="77"/>
      <c r="H5037" s="124">
        <f t="shared" si="420"/>
        <v>7.29</v>
      </c>
      <c r="I5037" s="888"/>
      <c r="J5037" s="270"/>
      <c r="K5037" s="270"/>
      <c r="L5037" s="150"/>
      <c r="M5037" s="50"/>
      <c r="N5037" s="876"/>
      <c r="O5037" s="50"/>
      <c r="P5037" s="50"/>
      <c r="Q5037" s="50"/>
      <c r="R5037" s="50"/>
      <c r="S5037" s="50"/>
    </row>
    <row r="5038" spans="1:19" s="31" customFormat="1" ht="13.5" hidden="1" x14ac:dyDescent="0.3">
      <c r="A5038" s="116"/>
      <c r="B5038" s="119"/>
      <c r="C5038" s="76" t="s">
        <v>112</v>
      </c>
      <c r="D5038" s="77">
        <v>1</v>
      </c>
      <c r="E5038" s="77">
        <v>0.56000000000000005</v>
      </c>
      <c r="F5038" s="77"/>
      <c r="G5038" s="77"/>
      <c r="H5038" s="124">
        <f t="shared" si="420"/>
        <v>0.56000000000000005</v>
      </c>
      <c r="I5038" s="888"/>
      <c r="J5038" s="270"/>
      <c r="K5038" s="270"/>
      <c r="L5038" s="150"/>
      <c r="M5038" s="28"/>
      <c r="N5038" s="876"/>
      <c r="O5038" s="28"/>
      <c r="P5038" s="28"/>
      <c r="Q5038" s="28"/>
      <c r="R5038" s="28"/>
      <c r="S5038" s="28"/>
    </row>
    <row r="5039" spans="1:19" s="31" customFormat="1" ht="13.5" hidden="1" x14ac:dyDescent="0.3">
      <c r="A5039" s="116"/>
      <c r="B5039" s="119"/>
      <c r="C5039" s="76" t="s">
        <v>112</v>
      </c>
      <c r="D5039" s="77">
        <v>1</v>
      </c>
      <c r="E5039" s="77">
        <v>5.56</v>
      </c>
      <c r="F5039" s="77"/>
      <c r="G5039" s="77"/>
      <c r="H5039" s="124">
        <f t="shared" si="420"/>
        <v>5.56</v>
      </c>
      <c r="I5039" s="888"/>
      <c r="J5039" s="270"/>
      <c r="K5039" s="270"/>
      <c r="L5039" s="150"/>
      <c r="M5039" s="28"/>
      <c r="N5039" s="876"/>
      <c r="O5039" s="28"/>
      <c r="P5039" s="28"/>
      <c r="Q5039" s="28"/>
      <c r="R5039" s="28"/>
      <c r="S5039" s="28"/>
    </row>
    <row r="5040" spans="1:19" s="31" customFormat="1" ht="13.5" x14ac:dyDescent="0.3">
      <c r="A5040" s="116"/>
      <c r="B5040" s="119"/>
      <c r="C5040" s="76"/>
      <c r="D5040" s="77"/>
      <c r="E5040" s="77"/>
      <c r="F5040" s="77"/>
      <c r="G5040" s="77"/>
      <c r="H5040" s="124"/>
      <c r="I5040" s="888"/>
      <c r="J5040" s="270"/>
      <c r="K5040" s="270"/>
      <c r="L5040" s="150"/>
      <c r="M5040" s="28"/>
      <c r="N5040" s="876"/>
      <c r="O5040" s="28"/>
      <c r="P5040" s="28"/>
      <c r="Q5040" s="28"/>
      <c r="R5040" s="28"/>
      <c r="S5040" s="28"/>
    </row>
    <row r="5041" spans="1:19" s="31" customFormat="1" ht="13.5" x14ac:dyDescent="0.3">
      <c r="A5041" s="116"/>
      <c r="B5041" s="119"/>
      <c r="C5041" s="76"/>
      <c r="D5041" s="77"/>
      <c r="E5041" s="77"/>
      <c r="F5041" s="77"/>
      <c r="G5041" s="77"/>
      <c r="H5041" s="124"/>
      <c r="I5041" s="888"/>
      <c r="J5041" s="270"/>
      <c r="K5041" s="270"/>
      <c r="L5041" s="165">
        <f>SUM(K4961:K4981)</f>
        <v>17747.3</v>
      </c>
      <c r="M5041" s="28"/>
      <c r="N5041" s="876"/>
      <c r="O5041" s="28"/>
      <c r="P5041" s="28"/>
      <c r="Q5041" s="28"/>
      <c r="R5041" s="28"/>
      <c r="S5041" s="28"/>
    </row>
    <row r="5042" spans="1:19" s="31" customFormat="1" ht="13.5" x14ac:dyDescent="0.3">
      <c r="A5042" s="100" t="s">
        <v>2410</v>
      </c>
      <c r="B5042" s="101" t="s">
        <v>167</v>
      </c>
      <c r="C5042" s="76"/>
      <c r="D5042" s="77"/>
      <c r="E5042" s="77"/>
      <c r="F5042" s="77"/>
      <c r="G5042" s="77"/>
      <c r="H5042" s="124"/>
      <c r="I5042" s="888"/>
      <c r="J5042" s="270"/>
      <c r="K5042" s="270"/>
      <c r="L5042" s="150"/>
      <c r="M5042" s="28"/>
      <c r="N5042" s="876"/>
      <c r="O5042" s="28"/>
      <c r="P5042" s="28"/>
      <c r="Q5042" s="28"/>
      <c r="R5042" s="28"/>
      <c r="S5042" s="28"/>
    </row>
    <row r="5043" spans="1:19" s="31" customFormat="1" ht="13.5" x14ac:dyDescent="0.3">
      <c r="A5043" s="116"/>
      <c r="B5043" s="119"/>
      <c r="C5043" s="76"/>
      <c r="D5043" s="77"/>
      <c r="E5043" s="77"/>
      <c r="F5043" s="77"/>
      <c r="G5043" s="77"/>
      <c r="H5043" s="124"/>
      <c r="I5043" s="888"/>
      <c r="J5043" s="270"/>
      <c r="K5043" s="270"/>
      <c r="L5043" s="150"/>
      <c r="M5043" s="28"/>
      <c r="N5043" s="876"/>
      <c r="O5043" s="28"/>
      <c r="P5043" s="28"/>
      <c r="Q5043" s="28"/>
      <c r="R5043" s="28"/>
      <c r="S5043" s="28"/>
    </row>
    <row r="5044" spans="1:19" s="31" customFormat="1" ht="108" x14ac:dyDescent="0.3">
      <c r="A5044" s="116" t="s">
        <v>2494</v>
      </c>
      <c r="B5044" s="103" t="s">
        <v>3613</v>
      </c>
      <c r="C5044" s="76" t="s">
        <v>11</v>
      </c>
      <c r="D5044" s="77">
        <v>9</v>
      </c>
      <c r="E5044" s="77"/>
      <c r="F5044" s="77"/>
      <c r="G5044" s="77"/>
      <c r="H5044" s="124">
        <f>D5044</f>
        <v>9</v>
      </c>
      <c r="I5044" s="888">
        <f>H5044</f>
        <v>9</v>
      </c>
      <c r="J5044" s="270">
        <v>225</v>
      </c>
      <c r="K5044" s="270">
        <f>J5044*I5044</f>
        <v>2025</v>
      </c>
      <c r="L5044" s="150"/>
      <c r="M5044" s="28"/>
      <c r="N5044" s="876"/>
      <c r="O5044" s="28"/>
      <c r="P5044" s="28"/>
      <c r="Q5044" s="28"/>
      <c r="R5044" s="28"/>
      <c r="S5044" s="28"/>
    </row>
    <row r="5045" spans="1:19" s="31" customFormat="1" ht="13.5" x14ac:dyDescent="0.3">
      <c r="A5045" s="116"/>
      <c r="B5045" s="103"/>
      <c r="C5045" s="76"/>
      <c r="D5045" s="77"/>
      <c r="E5045" s="77"/>
      <c r="F5045" s="77"/>
      <c r="G5045" s="77"/>
      <c r="H5045" s="124"/>
      <c r="I5045" s="888"/>
      <c r="J5045" s="270"/>
      <c r="K5045" s="270">
        <f t="shared" ref="K5045:K5074" si="421">J5045*I5045</f>
        <v>0</v>
      </c>
      <c r="L5045" s="150"/>
      <c r="M5045" s="28"/>
      <c r="N5045" s="876"/>
      <c r="O5045" s="28"/>
      <c r="P5045" s="28"/>
      <c r="Q5045" s="28"/>
      <c r="R5045" s="28"/>
      <c r="S5045" s="28"/>
    </row>
    <row r="5046" spans="1:19" s="31" customFormat="1" ht="94.5" x14ac:dyDescent="0.3">
      <c r="A5046" s="116" t="s">
        <v>2495</v>
      </c>
      <c r="B5046" s="103" t="s">
        <v>245</v>
      </c>
      <c r="C5046" s="76" t="s">
        <v>11</v>
      </c>
      <c r="D5046" s="77">
        <v>8</v>
      </c>
      <c r="E5046" s="77"/>
      <c r="F5046" s="77"/>
      <c r="G5046" s="77"/>
      <c r="H5046" s="124">
        <f>D5046</f>
        <v>8</v>
      </c>
      <c r="I5046" s="888">
        <f>H5046</f>
        <v>8</v>
      </c>
      <c r="J5046" s="270">
        <v>160</v>
      </c>
      <c r="K5046" s="270">
        <f t="shared" si="421"/>
        <v>1280</v>
      </c>
      <c r="L5046" s="150"/>
      <c r="M5046" s="28"/>
      <c r="N5046" s="876"/>
      <c r="O5046" s="28"/>
      <c r="P5046" s="28"/>
      <c r="Q5046" s="28"/>
      <c r="R5046" s="28"/>
      <c r="S5046" s="28"/>
    </row>
    <row r="5047" spans="1:19" s="31" customFormat="1" ht="13.5" x14ac:dyDescent="0.3">
      <c r="A5047" s="116"/>
      <c r="B5047" s="103"/>
      <c r="C5047" s="76"/>
      <c r="D5047" s="77"/>
      <c r="E5047" s="77"/>
      <c r="F5047" s="77"/>
      <c r="G5047" s="77"/>
      <c r="H5047" s="124"/>
      <c r="I5047" s="888"/>
      <c r="J5047" s="270"/>
      <c r="K5047" s="270">
        <f t="shared" si="421"/>
        <v>0</v>
      </c>
      <c r="L5047" s="150"/>
      <c r="M5047" s="28"/>
      <c r="N5047" s="876"/>
      <c r="O5047" s="28"/>
      <c r="P5047" s="28"/>
      <c r="Q5047" s="28"/>
      <c r="R5047" s="28"/>
      <c r="S5047" s="28"/>
    </row>
    <row r="5048" spans="1:19" s="40" customFormat="1" ht="108" x14ac:dyDescent="0.3">
      <c r="A5048" s="116" t="s">
        <v>2496</v>
      </c>
      <c r="B5048" s="109" t="s">
        <v>171</v>
      </c>
      <c r="C5048" s="76" t="s">
        <v>11</v>
      </c>
      <c r="D5048" s="77">
        <v>1</v>
      </c>
      <c r="E5048" s="77"/>
      <c r="F5048" s="77"/>
      <c r="G5048" s="77"/>
      <c r="H5048" s="124">
        <f>D5048</f>
        <v>1</v>
      </c>
      <c r="I5048" s="888">
        <f>H5048</f>
        <v>1</v>
      </c>
      <c r="J5048" s="270">
        <v>165.7</v>
      </c>
      <c r="K5048" s="270">
        <f t="shared" si="421"/>
        <v>165.7</v>
      </c>
      <c r="L5048" s="150"/>
      <c r="M5048" s="50"/>
      <c r="N5048" s="876"/>
      <c r="O5048" s="50"/>
      <c r="P5048" s="50"/>
      <c r="Q5048" s="50"/>
      <c r="R5048" s="50"/>
      <c r="S5048" s="50"/>
    </row>
    <row r="5049" spans="1:19" s="40" customFormat="1" ht="13.5" x14ac:dyDescent="0.3">
      <c r="A5049" s="116"/>
      <c r="B5049" s="103"/>
      <c r="C5049" s="76"/>
      <c r="D5049" s="77"/>
      <c r="E5049" s="77"/>
      <c r="F5049" s="77"/>
      <c r="G5049" s="77"/>
      <c r="H5049" s="124"/>
      <c r="I5049" s="888"/>
      <c r="J5049" s="270"/>
      <c r="K5049" s="270">
        <f t="shared" si="421"/>
        <v>0</v>
      </c>
      <c r="L5049" s="150"/>
      <c r="M5049" s="50"/>
      <c r="N5049" s="876"/>
      <c r="O5049" s="50"/>
      <c r="P5049" s="50"/>
      <c r="Q5049" s="50"/>
      <c r="R5049" s="50"/>
      <c r="S5049" s="50"/>
    </row>
    <row r="5050" spans="1:19" s="40" customFormat="1" ht="94.5" x14ac:dyDescent="0.3">
      <c r="A5050" s="116" t="s">
        <v>2497</v>
      </c>
      <c r="B5050" s="103" t="s">
        <v>172</v>
      </c>
      <c r="C5050" s="76" t="s">
        <v>11</v>
      </c>
      <c r="D5050" s="77">
        <v>4</v>
      </c>
      <c r="E5050" s="77"/>
      <c r="F5050" s="77"/>
      <c r="G5050" s="77"/>
      <c r="H5050" s="124">
        <f>D5050</f>
        <v>4</v>
      </c>
      <c r="I5050" s="888">
        <f>H5050</f>
        <v>4</v>
      </c>
      <c r="J5050" s="270">
        <v>205</v>
      </c>
      <c r="K5050" s="270">
        <f t="shared" si="421"/>
        <v>820</v>
      </c>
      <c r="L5050" s="150"/>
      <c r="M5050" s="50"/>
      <c r="N5050" s="876"/>
      <c r="O5050" s="50"/>
      <c r="P5050" s="50"/>
      <c r="Q5050" s="50"/>
      <c r="R5050" s="50"/>
      <c r="S5050" s="50"/>
    </row>
    <row r="5051" spans="1:19" s="31" customFormat="1" ht="13.5" x14ac:dyDescent="0.3">
      <c r="A5051" s="116"/>
      <c r="B5051" s="103"/>
      <c r="C5051" s="76"/>
      <c r="D5051" s="77"/>
      <c r="E5051" s="77"/>
      <c r="F5051" s="77"/>
      <c r="G5051" s="77"/>
      <c r="H5051" s="124"/>
      <c r="I5051" s="888"/>
      <c r="J5051" s="270"/>
      <c r="K5051" s="270">
        <f t="shared" si="421"/>
        <v>0</v>
      </c>
      <c r="L5051" s="150"/>
      <c r="M5051" s="28"/>
      <c r="N5051" s="876"/>
      <c r="O5051" s="28"/>
      <c r="P5051" s="28"/>
      <c r="Q5051" s="28"/>
      <c r="R5051" s="28"/>
      <c r="S5051" s="28"/>
    </row>
    <row r="5052" spans="1:19" s="31" customFormat="1" ht="94.5" x14ac:dyDescent="0.3">
      <c r="A5052" s="116" t="s">
        <v>2498</v>
      </c>
      <c r="B5052" s="103" t="s">
        <v>173</v>
      </c>
      <c r="C5052" s="76" t="s">
        <v>11</v>
      </c>
      <c r="D5052" s="77">
        <v>1</v>
      </c>
      <c r="E5052" s="77"/>
      <c r="F5052" s="77"/>
      <c r="G5052" s="77"/>
      <c r="H5052" s="124">
        <f>D5052</f>
        <v>1</v>
      </c>
      <c r="I5052" s="888">
        <f>H5052</f>
        <v>1</v>
      </c>
      <c r="J5052" s="270">
        <v>142.5</v>
      </c>
      <c r="K5052" s="270">
        <f t="shared" si="421"/>
        <v>142.5</v>
      </c>
      <c r="L5052" s="150"/>
      <c r="M5052" s="28"/>
      <c r="N5052" s="876"/>
      <c r="O5052" s="28"/>
      <c r="P5052" s="28"/>
      <c r="Q5052" s="28"/>
      <c r="R5052" s="28"/>
      <c r="S5052" s="28"/>
    </row>
    <row r="5053" spans="1:19" s="31" customFormat="1" ht="13.5" x14ac:dyDescent="0.3">
      <c r="A5053" s="116"/>
      <c r="B5053" s="103"/>
      <c r="C5053" s="76"/>
      <c r="D5053" s="77"/>
      <c r="E5053" s="77"/>
      <c r="F5053" s="77"/>
      <c r="G5053" s="77"/>
      <c r="H5053" s="124"/>
      <c r="I5053" s="888"/>
      <c r="J5053" s="270"/>
      <c r="K5053" s="270">
        <f t="shared" si="421"/>
        <v>0</v>
      </c>
      <c r="L5053" s="150"/>
      <c r="M5053" s="28"/>
      <c r="N5053" s="876"/>
      <c r="O5053" s="28"/>
      <c r="P5053" s="28"/>
      <c r="Q5053" s="28"/>
      <c r="R5053" s="28"/>
      <c r="S5053" s="28"/>
    </row>
    <row r="5054" spans="1:19" s="31" customFormat="1" ht="54" x14ac:dyDescent="0.3">
      <c r="A5054" s="116" t="s">
        <v>2499</v>
      </c>
      <c r="B5054" s="103" t="s">
        <v>174</v>
      </c>
      <c r="C5054" s="76" t="s">
        <v>11</v>
      </c>
      <c r="D5054" s="77">
        <v>9</v>
      </c>
      <c r="E5054" s="77"/>
      <c r="F5054" s="77"/>
      <c r="G5054" s="77"/>
      <c r="H5054" s="124">
        <f>D5054</f>
        <v>9</v>
      </c>
      <c r="I5054" s="888">
        <f>H5054</f>
        <v>9</v>
      </c>
      <c r="J5054" s="270">
        <v>48</v>
      </c>
      <c r="K5054" s="270">
        <f t="shared" si="421"/>
        <v>432</v>
      </c>
      <c r="L5054" s="150"/>
      <c r="M5054" s="28"/>
      <c r="N5054" s="876"/>
      <c r="O5054" s="28"/>
      <c r="P5054" s="28"/>
      <c r="Q5054" s="28"/>
      <c r="R5054" s="28"/>
      <c r="S5054" s="28"/>
    </row>
    <row r="5055" spans="1:19" s="31" customFormat="1" ht="13.5" x14ac:dyDescent="0.3">
      <c r="A5055" s="116"/>
      <c r="B5055" s="103"/>
      <c r="C5055" s="76"/>
      <c r="D5055" s="77"/>
      <c r="E5055" s="77"/>
      <c r="F5055" s="77"/>
      <c r="G5055" s="77"/>
      <c r="H5055" s="124"/>
      <c r="I5055" s="888"/>
      <c r="J5055" s="270"/>
      <c r="K5055" s="270">
        <f t="shared" si="421"/>
        <v>0</v>
      </c>
      <c r="L5055" s="150"/>
      <c r="M5055" s="28"/>
      <c r="N5055" s="876"/>
      <c r="O5055" s="28"/>
      <c r="P5055" s="28"/>
      <c r="Q5055" s="28"/>
      <c r="R5055" s="28"/>
      <c r="S5055" s="28"/>
    </row>
    <row r="5056" spans="1:19" s="31" customFormat="1" ht="40.5" x14ac:dyDescent="0.3">
      <c r="A5056" s="116" t="s">
        <v>2500</v>
      </c>
      <c r="B5056" s="103" t="s">
        <v>246</v>
      </c>
      <c r="C5056" s="76" t="s">
        <v>11</v>
      </c>
      <c r="D5056" s="77">
        <v>9</v>
      </c>
      <c r="E5056" s="77"/>
      <c r="F5056" s="77"/>
      <c r="G5056" s="77"/>
      <c r="H5056" s="124">
        <f>D5056</f>
        <v>9</v>
      </c>
      <c r="I5056" s="888">
        <f>H5056</f>
        <v>9</v>
      </c>
      <c r="J5056" s="270">
        <v>13</v>
      </c>
      <c r="K5056" s="270">
        <f t="shared" si="421"/>
        <v>117</v>
      </c>
      <c r="L5056" s="150"/>
      <c r="M5056" s="28"/>
      <c r="N5056" s="876"/>
      <c r="O5056" s="28"/>
      <c r="P5056" s="28"/>
      <c r="Q5056" s="28"/>
      <c r="R5056" s="28"/>
      <c r="S5056" s="28"/>
    </row>
    <row r="5057" spans="1:19" s="40" customFormat="1" ht="13.5" x14ac:dyDescent="0.3">
      <c r="A5057" s="116"/>
      <c r="B5057" s="103"/>
      <c r="C5057" s="76"/>
      <c r="D5057" s="77"/>
      <c r="E5057" s="77"/>
      <c r="F5057" s="77"/>
      <c r="G5057" s="77"/>
      <c r="H5057" s="124"/>
      <c r="I5057" s="888"/>
      <c r="J5057" s="270"/>
      <c r="K5057" s="270">
        <f t="shared" si="421"/>
        <v>0</v>
      </c>
      <c r="L5057" s="150"/>
      <c r="M5057" s="50"/>
      <c r="N5057" s="876"/>
      <c r="O5057" s="50"/>
      <c r="P5057" s="50"/>
      <c r="Q5057" s="50"/>
      <c r="R5057" s="50"/>
      <c r="S5057" s="50"/>
    </row>
    <row r="5058" spans="1:19" s="31" customFormat="1" ht="40.5" x14ac:dyDescent="0.3">
      <c r="A5058" s="116" t="s">
        <v>2501</v>
      </c>
      <c r="B5058" s="103" t="s">
        <v>247</v>
      </c>
      <c r="C5058" s="76" t="s">
        <v>11</v>
      </c>
      <c r="D5058" s="77">
        <v>9</v>
      </c>
      <c r="E5058" s="77"/>
      <c r="F5058" s="77"/>
      <c r="G5058" s="77"/>
      <c r="H5058" s="124">
        <f>D5058</f>
        <v>9</v>
      </c>
      <c r="I5058" s="888">
        <f>H5058</f>
        <v>9</v>
      </c>
      <c r="J5058" s="270">
        <v>34</v>
      </c>
      <c r="K5058" s="270">
        <f t="shared" si="421"/>
        <v>306</v>
      </c>
      <c r="L5058" s="150"/>
      <c r="M5058" s="28"/>
      <c r="N5058" s="876"/>
      <c r="O5058" s="28"/>
      <c r="P5058" s="28"/>
      <c r="Q5058" s="28"/>
      <c r="R5058" s="28"/>
      <c r="S5058" s="28"/>
    </row>
    <row r="5059" spans="1:19" s="31" customFormat="1" ht="13.5" x14ac:dyDescent="0.3">
      <c r="A5059" s="116"/>
      <c r="B5059" s="103"/>
      <c r="C5059" s="76"/>
      <c r="D5059" s="77"/>
      <c r="E5059" s="77"/>
      <c r="F5059" s="77"/>
      <c r="G5059" s="77"/>
      <c r="H5059" s="124"/>
      <c r="I5059" s="888"/>
      <c r="J5059" s="270"/>
      <c r="K5059" s="270">
        <f t="shared" si="421"/>
        <v>0</v>
      </c>
      <c r="L5059" s="150"/>
      <c r="M5059" s="28"/>
      <c r="N5059" s="876"/>
      <c r="O5059" s="28"/>
      <c r="P5059" s="28"/>
      <c r="Q5059" s="28"/>
      <c r="R5059" s="28"/>
      <c r="S5059" s="28"/>
    </row>
    <row r="5060" spans="1:19" s="31" customFormat="1" ht="40.5" x14ac:dyDescent="0.3">
      <c r="A5060" s="116" t="s">
        <v>2502</v>
      </c>
      <c r="B5060" s="103" t="s">
        <v>324</v>
      </c>
      <c r="C5060" s="76" t="s">
        <v>11</v>
      </c>
      <c r="D5060" s="77">
        <v>4</v>
      </c>
      <c r="E5060" s="77"/>
      <c r="F5060" s="77"/>
      <c r="G5060" s="77"/>
      <c r="H5060" s="124">
        <f>D5060</f>
        <v>4</v>
      </c>
      <c r="I5060" s="888">
        <f>H5060</f>
        <v>4</v>
      </c>
      <c r="J5060" s="270">
        <v>110</v>
      </c>
      <c r="K5060" s="270">
        <f t="shared" si="421"/>
        <v>440</v>
      </c>
      <c r="L5060" s="150"/>
      <c r="M5060" s="28"/>
      <c r="N5060" s="876"/>
      <c r="O5060" s="28"/>
      <c r="P5060" s="28"/>
      <c r="Q5060" s="28"/>
      <c r="R5060" s="28"/>
      <c r="S5060" s="28"/>
    </row>
    <row r="5061" spans="1:19" s="31" customFormat="1" ht="13.5" x14ac:dyDescent="0.3">
      <c r="A5061" s="116"/>
      <c r="B5061" s="103"/>
      <c r="C5061" s="76"/>
      <c r="D5061" s="77"/>
      <c r="E5061" s="77"/>
      <c r="F5061" s="77"/>
      <c r="G5061" s="77"/>
      <c r="H5061" s="124"/>
      <c r="I5061" s="888"/>
      <c r="J5061" s="270"/>
      <c r="K5061" s="270">
        <f t="shared" si="421"/>
        <v>0</v>
      </c>
      <c r="L5061" s="150"/>
      <c r="M5061" s="28"/>
      <c r="N5061" s="876"/>
      <c r="O5061" s="28"/>
      <c r="P5061" s="28"/>
      <c r="Q5061" s="28"/>
      <c r="R5061" s="28"/>
      <c r="S5061" s="28"/>
    </row>
    <row r="5062" spans="1:19" s="40" customFormat="1" ht="54" x14ac:dyDescent="0.3">
      <c r="A5062" s="116" t="s">
        <v>2503</v>
      </c>
      <c r="B5062" s="103" t="s">
        <v>325</v>
      </c>
      <c r="C5062" s="76" t="s">
        <v>11</v>
      </c>
      <c r="D5062" s="77">
        <v>5</v>
      </c>
      <c r="E5062" s="77"/>
      <c r="F5062" s="77"/>
      <c r="G5062" s="77"/>
      <c r="H5062" s="124">
        <f>D5062</f>
        <v>5</v>
      </c>
      <c r="I5062" s="888">
        <f>H5062</f>
        <v>5</v>
      </c>
      <c r="J5062" s="270">
        <v>52</v>
      </c>
      <c r="K5062" s="270">
        <f t="shared" si="421"/>
        <v>260</v>
      </c>
      <c r="L5062" s="150"/>
      <c r="M5062" s="50"/>
      <c r="N5062" s="876"/>
      <c r="O5062" s="50"/>
      <c r="P5062" s="50"/>
      <c r="Q5062" s="50"/>
      <c r="R5062" s="50"/>
      <c r="S5062" s="50"/>
    </row>
    <row r="5063" spans="1:19" s="40" customFormat="1" ht="13.5" x14ac:dyDescent="0.3">
      <c r="A5063" s="116"/>
      <c r="B5063" s="103"/>
      <c r="C5063" s="76"/>
      <c r="D5063" s="77"/>
      <c r="E5063" s="77"/>
      <c r="F5063" s="77"/>
      <c r="G5063" s="77"/>
      <c r="H5063" s="124"/>
      <c r="I5063" s="888"/>
      <c r="J5063" s="270"/>
      <c r="K5063" s="270">
        <f t="shared" si="421"/>
        <v>0</v>
      </c>
      <c r="L5063" s="150"/>
      <c r="M5063" s="50"/>
      <c r="N5063" s="876"/>
      <c r="O5063" s="50"/>
      <c r="P5063" s="50"/>
      <c r="Q5063" s="50"/>
      <c r="R5063" s="50"/>
      <c r="S5063" s="50"/>
    </row>
    <row r="5064" spans="1:19" s="40" customFormat="1" ht="67.5" x14ac:dyDescent="0.3">
      <c r="A5064" s="116" t="s">
        <v>2504</v>
      </c>
      <c r="B5064" s="103" t="s">
        <v>177</v>
      </c>
      <c r="C5064" s="76"/>
      <c r="D5064" s="77"/>
      <c r="E5064" s="77"/>
      <c r="F5064" s="77"/>
      <c r="G5064" s="77"/>
      <c r="H5064" s="124"/>
      <c r="I5064" s="888"/>
      <c r="J5064" s="270"/>
      <c r="K5064" s="270">
        <f t="shared" si="421"/>
        <v>0</v>
      </c>
      <c r="L5064" s="150"/>
      <c r="M5064" s="50"/>
      <c r="N5064" s="876"/>
      <c r="O5064" s="50"/>
      <c r="P5064" s="50"/>
      <c r="Q5064" s="50"/>
      <c r="R5064" s="50"/>
      <c r="S5064" s="50"/>
    </row>
    <row r="5065" spans="1:19" s="40" customFormat="1" ht="13.5" x14ac:dyDescent="0.3">
      <c r="A5065" s="116" t="s">
        <v>2505</v>
      </c>
      <c r="B5065" s="103" t="s">
        <v>264</v>
      </c>
      <c r="C5065" s="76" t="s">
        <v>11</v>
      </c>
      <c r="D5065" s="77">
        <v>2</v>
      </c>
      <c r="E5065" s="77"/>
      <c r="F5065" s="77"/>
      <c r="G5065" s="77"/>
      <c r="H5065" s="124">
        <f>D5065</f>
        <v>2</v>
      </c>
      <c r="I5065" s="888">
        <f>H5065</f>
        <v>2</v>
      </c>
      <c r="J5065" s="270">
        <v>66.5</v>
      </c>
      <c r="K5065" s="270">
        <f t="shared" si="421"/>
        <v>133</v>
      </c>
      <c r="L5065" s="150"/>
      <c r="M5065" s="50"/>
      <c r="N5065" s="876"/>
      <c r="O5065" s="50"/>
      <c r="P5065" s="50"/>
      <c r="Q5065" s="50"/>
      <c r="R5065" s="50"/>
      <c r="S5065" s="50"/>
    </row>
    <row r="5066" spans="1:19" s="40" customFormat="1" ht="13.5" x14ac:dyDescent="0.3">
      <c r="A5066" s="116" t="s">
        <v>2506</v>
      </c>
      <c r="B5066" s="103" t="s">
        <v>265</v>
      </c>
      <c r="C5066" s="76" t="s">
        <v>11</v>
      </c>
      <c r="D5066" s="77">
        <v>1</v>
      </c>
      <c r="E5066" s="77"/>
      <c r="F5066" s="77"/>
      <c r="G5066" s="77"/>
      <c r="H5066" s="124">
        <f>D5066</f>
        <v>1</v>
      </c>
      <c r="I5066" s="888">
        <f>H5066</f>
        <v>1</v>
      </c>
      <c r="J5066" s="270">
        <v>10</v>
      </c>
      <c r="K5066" s="270">
        <f t="shared" si="421"/>
        <v>10</v>
      </c>
      <c r="L5066" s="150"/>
      <c r="M5066" s="50"/>
      <c r="N5066" s="876"/>
      <c r="O5066" s="50"/>
      <c r="P5066" s="50"/>
      <c r="Q5066" s="50"/>
      <c r="R5066" s="50"/>
      <c r="S5066" s="50"/>
    </row>
    <row r="5067" spans="1:19" s="40" customFormat="1" ht="13.5" x14ac:dyDescent="0.3">
      <c r="A5067" s="116"/>
      <c r="B5067" s="103"/>
      <c r="C5067" s="76"/>
      <c r="D5067" s="77"/>
      <c r="E5067" s="77"/>
      <c r="F5067" s="77"/>
      <c r="G5067" s="77"/>
      <c r="H5067" s="124"/>
      <c r="I5067" s="888"/>
      <c r="J5067" s="270"/>
      <c r="K5067" s="270">
        <f t="shared" si="421"/>
        <v>0</v>
      </c>
      <c r="L5067" s="150"/>
      <c r="M5067" s="50"/>
      <c r="N5067" s="876"/>
      <c r="O5067" s="50"/>
      <c r="P5067" s="50"/>
      <c r="Q5067" s="50"/>
      <c r="R5067" s="50"/>
      <c r="S5067" s="50"/>
    </row>
    <row r="5068" spans="1:19" s="40" customFormat="1" ht="54" x14ac:dyDescent="0.3">
      <c r="A5068" s="116" t="s">
        <v>2507</v>
      </c>
      <c r="B5068" s="103" t="s">
        <v>181</v>
      </c>
      <c r="C5068" s="76" t="s">
        <v>11</v>
      </c>
      <c r="D5068" s="77">
        <v>8</v>
      </c>
      <c r="E5068" s="77"/>
      <c r="F5068" s="77"/>
      <c r="G5068" s="77"/>
      <c r="H5068" s="124">
        <f>D5068</f>
        <v>8</v>
      </c>
      <c r="I5068" s="888">
        <f>H5068</f>
        <v>8</v>
      </c>
      <c r="J5068" s="270">
        <v>2.5</v>
      </c>
      <c r="K5068" s="270">
        <f t="shared" si="421"/>
        <v>20</v>
      </c>
      <c r="L5068" s="150"/>
      <c r="M5068" s="50"/>
      <c r="N5068" s="876"/>
      <c r="O5068" s="50"/>
      <c r="P5068" s="50"/>
      <c r="Q5068" s="50"/>
      <c r="R5068" s="50"/>
      <c r="S5068" s="50"/>
    </row>
    <row r="5069" spans="1:19" s="40" customFormat="1" ht="13.5" x14ac:dyDescent="0.3">
      <c r="A5069" s="116"/>
      <c r="B5069" s="103"/>
      <c r="C5069" s="76"/>
      <c r="D5069" s="77"/>
      <c r="E5069" s="77"/>
      <c r="F5069" s="77"/>
      <c r="G5069" s="77"/>
      <c r="H5069" s="124"/>
      <c r="I5069" s="888"/>
      <c r="J5069" s="270"/>
      <c r="K5069" s="270">
        <f t="shared" si="421"/>
        <v>0</v>
      </c>
      <c r="L5069" s="150"/>
      <c r="M5069" s="50"/>
      <c r="N5069" s="876"/>
      <c r="O5069" s="50"/>
      <c r="P5069" s="50"/>
      <c r="Q5069" s="50"/>
      <c r="R5069" s="50"/>
      <c r="S5069" s="50"/>
    </row>
    <row r="5070" spans="1:19" s="40" customFormat="1" ht="54" x14ac:dyDescent="0.3">
      <c r="A5070" s="116" t="s">
        <v>2508</v>
      </c>
      <c r="B5070" s="103" t="s">
        <v>387</v>
      </c>
      <c r="C5070" s="76" t="s">
        <v>11</v>
      </c>
      <c r="D5070" s="77">
        <v>2</v>
      </c>
      <c r="E5070" s="77"/>
      <c r="F5070" s="77"/>
      <c r="G5070" s="77"/>
      <c r="H5070" s="124">
        <f>D5070</f>
        <v>2</v>
      </c>
      <c r="I5070" s="888">
        <f>H5070</f>
        <v>2</v>
      </c>
      <c r="J5070" s="270">
        <v>140</v>
      </c>
      <c r="K5070" s="270">
        <f t="shared" si="421"/>
        <v>280</v>
      </c>
      <c r="L5070" s="150"/>
      <c r="M5070" s="50"/>
      <c r="N5070" s="876"/>
      <c r="O5070" s="50"/>
      <c r="P5070" s="50"/>
      <c r="Q5070" s="50"/>
      <c r="R5070" s="50"/>
      <c r="S5070" s="50"/>
    </row>
    <row r="5071" spans="1:19" s="40" customFormat="1" ht="13.5" x14ac:dyDescent="0.3">
      <c r="A5071" s="116"/>
      <c r="B5071" s="109"/>
      <c r="C5071" s="76"/>
      <c r="D5071" s="77"/>
      <c r="E5071" s="77"/>
      <c r="F5071" s="77"/>
      <c r="G5071" s="77"/>
      <c r="H5071" s="124"/>
      <c r="I5071" s="888"/>
      <c r="J5071" s="270"/>
      <c r="K5071" s="270">
        <f t="shared" si="421"/>
        <v>0</v>
      </c>
      <c r="L5071" s="150"/>
      <c r="M5071" s="50"/>
      <c r="N5071" s="876"/>
      <c r="O5071" s="50"/>
      <c r="P5071" s="50"/>
      <c r="Q5071" s="50"/>
      <c r="R5071" s="50"/>
      <c r="S5071" s="50"/>
    </row>
    <row r="5072" spans="1:19" s="40" customFormat="1" ht="54" x14ac:dyDescent="0.3">
      <c r="A5072" s="116" t="s">
        <v>2509</v>
      </c>
      <c r="B5072" s="109" t="s">
        <v>183</v>
      </c>
      <c r="C5072" s="76" t="s">
        <v>11</v>
      </c>
      <c r="D5072" s="77">
        <v>1</v>
      </c>
      <c r="E5072" s="77"/>
      <c r="F5072" s="77"/>
      <c r="G5072" s="77"/>
      <c r="H5072" s="124">
        <f>D5072</f>
        <v>1</v>
      </c>
      <c r="I5072" s="888">
        <f>H5072</f>
        <v>1</v>
      </c>
      <c r="J5072" s="270">
        <v>46</v>
      </c>
      <c r="K5072" s="270">
        <f t="shared" si="421"/>
        <v>46</v>
      </c>
      <c r="L5072" s="150"/>
      <c r="M5072" s="50"/>
      <c r="N5072" s="876"/>
      <c r="O5072" s="50"/>
      <c r="P5072" s="50"/>
      <c r="Q5072" s="50"/>
      <c r="R5072" s="50"/>
      <c r="S5072" s="50"/>
    </row>
    <row r="5073" spans="1:19" s="40" customFormat="1" ht="13.5" x14ac:dyDescent="0.3">
      <c r="A5073" s="116"/>
      <c r="B5073" s="109"/>
      <c r="C5073" s="76"/>
      <c r="D5073" s="77"/>
      <c r="E5073" s="77"/>
      <c r="F5073" s="77"/>
      <c r="G5073" s="77"/>
      <c r="H5073" s="124"/>
      <c r="I5073" s="888"/>
      <c r="J5073" s="270"/>
      <c r="K5073" s="270">
        <f t="shared" si="421"/>
        <v>0</v>
      </c>
      <c r="L5073" s="150"/>
      <c r="M5073" s="50"/>
      <c r="N5073" s="876"/>
      <c r="O5073" s="50"/>
      <c r="P5073" s="50"/>
      <c r="Q5073" s="50"/>
      <c r="R5073" s="50"/>
      <c r="S5073" s="50"/>
    </row>
    <row r="5074" spans="1:19" s="40" customFormat="1" ht="27" x14ac:dyDescent="0.3">
      <c r="A5074" s="116" t="s">
        <v>2510</v>
      </c>
      <c r="B5074" s="119" t="s">
        <v>221</v>
      </c>
      <c r="C5074" s="76" t="s">
        <v>11</v>
      </c>
      <c r="D5074" s="77">
        <v>1</v>
      </c>
      <c r="E5074" s="77"/>
      <c r="F5074" s="77"/>
      <c r="G5074" s="77"/>
      <c r="H5074" s="124">
        <f>D5074</f>
        <v>1</v>
      </c>
      <c r="I5074" s="888">
        <f>H5074</f>
        <v>1</v>
      </c>
      <c r="J5074" s="270">
        <v>45</v>
      </c>
      <c r="K5074" s="298">
        <f t="shared" si="421"/>
        <v>45</v>
      </c>
      <c r="L5074" s="178"/>
      <c r="M5074" s="50"/>
      <c r="N5074" s="876"/>
      <c r="O5074" s="50"/>
      <c r="P5074" s="50"/>
      <c r="Q5074" s="50"/>
      <c r="R5074" s="50"/>
      <c r="S5074" s="50"/>
    </row>
    <row r="5075" spans="1:19" s="40" customFormat="1" ht="13.5" x14ac:dyDescent="0.3">
      <c r="A5075" s="116"/>
      <c r="B5075" s="119"/>
      <c r="C5075" s="76"/>
      <c r="D5075" s="77"/>
      <c r="E5075" s="77"/>
      <c r="F5075" s="77"/>
      <c r="G5075" s="77"/>
      <c r="H5075" s="124"/>
      <c r="I5075" s="888"/>
      <c r="J5075" s="270"/>
      <c r="K5075" s="270"/>
      <c r="L5075" s="165">
        <f>SUM(K5044:K5074)</f>
        <v>6522.2</v>
      </c>
      <c r="M5075" s="50"/>
      <c r="N5075" s="876"/>
      <c r="O5075" s="50"/>
      <c r="P5075" s="50"/>
      <c r="Q5075" s="50"/>
      <c r="R5075" s="50"/>
      <c r="S5075" s="50"/>
    </row>
    <row r="5076" spans="1:19" s="40" customFormat="1" ht="13.5" x14ac:dyDescent="0.3">
      <c r="A5076" s="116"/>
      <c r="B5076" s="119"/>
      <c r="C5076" s="76"/>
      <c r="D5076" s="77"/>
      <c r="E5076" s="77"/>
      <c r="F5076" s="77"/>
      <c r="G5076" s="77"/>
      <c r="H5076" s="124"/>
      <c r="I5076" s="888"/>
      <c r="J5076" s="270"/>
      <c r="K5076" s="270"/>
      <c r="L5076" s="150"/>
      <c r="M5076" s="50"/>
      <c r="N5076" s="876"/>
      <c r="O5076" s="50"/>
      <c r="P5076" s="50"/>
      <c r="Q5076" s="50"/>
      <c r="R5076" s="50"/>
      <c r="S5076" s="50"/>
    </row>
    <row r="5077" spans="1:19" s="40" customFormat="1" ht="13.5" x14ac:dyDescent="0.3">
      <c r="A5077" s="100" t="s">
        <v>2411</v>
      </c>
      <c r="B5077" s="101" t="s">
        <v>186</v>
      </c>
      <c r="C5077" s="76"/>
      <c r="D5077" s="77"/>
      <c r="E5077" s="77"/>
      <c r="F5077" s="77"/>
      <c r="G5077" s="77"/>
      <c r="H5077" s="124"/>
      <c r="I5077" s="888"/>
      <c r="J5077" s="270"/>
      <c r="K5077" s="270"/>
      <c r="L5077" s="150"/>
      <c r="M5077" s="50"/>
      <c r="N5077" s="876"/>
      <c r="O5077" s="50"/>
      <c r="P5077" s="50"/>
      <c r="Q5077" s="50"/>
      <c r="R5077" s="50"/>
      <c r="S5077" s="50"/>
    </row>
    <row r="5078" spans="1:19" s="40" customFormat="1" ht="13.5" x14ac:dyDescent="0.3">
      <c r="A5078" s="116"/>
      <c r="B5078" s="119"/>
      <c r="C5078" s="76"/>
      <c r="D5078" s="77"/>
      <c r="E5078" s="77"/>
      <c r="F5078" s="77"/>
      <c r="G5078" s="77"/>
      <c r="H5078" s="124"/>
      <c r="I5078" s="888"/>
      <c r="J5078" s="270"/>
      <c r="K5078" s="270"/>
      <c r="L5078" s="150"/>
      <c r="M5078" s="50"/>
      <c r="N5078" s="876"/>
      <c r="O5078" s="50"/>
      <c r="P5078" s="50"/>
      <c r="Q5078" s="50"/>
      <c r="R5078" s="50"/>
      <c r="S5078" s="50"/>
    </row>
    <row r="5079" spans="1:19" s="40" customFormat="1" ht="135" x14ac:dyDescent="0.3">
      <c r="A5079" s="116" t="s">
        <v>2511</v>
      </c>
      <c r="B5079" s="103" t="s">
        <v>3602</v>
      </c>
      <c r="C5079" s="76" t="s">
        <v>45</v>
      </c>
      <c r="D5079" s="77">
        <v>1</v>
      </c>
      <c r="E5079" s="77">
        <v>748.25</v>
      </c>
      <c r="F5079" s="77"/>
      <c r="G5079" s="77"/>
      <c r="H5079" s="124">
        <f>E5079</f>
        <v>748.25</v>
      </c>
      <c r="I5079" s="888">
        <f>H5079</f>
        <v>748.25</v>
      </c>
      <c r="J5079" s="270">
        <v>5.5</v>
      </c>
      <c r="K5079" s="270">
        <f>J5079*I5079</f>
        <v>4115.375</v>
      </c>
      <c r="L5079" s="150"/>
      <c r="M5079" s="50"/>
      <c r="N5079" s="876"/>
      <c r="O5079" s="50"/>
      <c r="P5079" s="50"/>
      <c r="Q5079" s="50"/>
      <c r="R5079" s="50"/>
      <c r="S5079" s="50"/>
    </row>
    <row r="5080" spans="1:19" s="40" customFormat="1" ht="13.5" x14ac:dyDescent="0.3">
      <c r="A5080" s="116"/>
      <c r="B5080" s="103"/>
      <c r="C5080" s="76"/>
      <c r="D5080" s="77"/>
      <c r="E5080" s="77"/>
      <c r="F5080" s="77"/>
      <c r="G5080" s="77"/>
      <c r="H5080" s="124"/>
      <c r="I5080" s="888"/>
      <c r="J5080" s="270"/>
      <c r="K5080" s="270">
        <f t="shared" ref="K5080:K5085" si="422">J5080*I5080</f>
        <v>0</v>
      </c>
      <c r="L5080" s="150"/>
      <c r="M5080" s="50"/>
      <c r="N5080" s="876"/>
      <c r="O5080" s="50"/>
      <c r="P5080" s="50"/>
      <c r="Q5080" s="50"/>
      <c r="R5080" s="50"/>
      <c r="S5080" s="50"/>
    </row>
    <row r="5081" spans="1:19" s="40" customFormat="1" ht="108" x14ac:dyDescent="0.3">
      <c r="A5081" s="116" t="s">
        <v>2512</v>
      </c>
      <c r="B5081" s="103" t="s">
        <v>3614</v>
      </c>
      <c r="C5081" s="76" t="s">
        <v>45</v>
      </c>
      <c r="D5081" s="77"/>
      <c r="E5081" s="77"/>
      <c r="F5081" s="77"/>
      <c r="G5081" s="77"/>
      <c r="H5081" s="124"/>
      <c r="I5081" s="888">
        <f>SUM(H5082:H5083)</f>
        <v>746.79</v>
      </c>
      <c r="J5081" s="270">
        <v>7.5</v>
      </c>
      <c r="K5081" s="270">
        <f t="shared" si="422"/>
        <v>5600.9249999999993</v>
      </c>
      <c r="L5081" s="150"/>
      <c r="M5081" s="50"/>
      <c r="N5081" s="876"/>
      <c r="O5081" s="50"/>
      <c r="P5081" s="50"/>
      <c r="Q5081" s="50"/>
      <c r="R5081" s="50"/>
      <c r="S5081" s="50"/>
    </row>
    <row r="5082" spans="1:19" s="40" customFormat="1" ht="13.5" hidden="1" x14ac:dyDescent="0.3">
      <c r="A5082" s="116"/>
      <c r="B5082" s="103"/>
      <c r="C5082" s="76" t="s">
        <v>45</v>
      </c>
      <c r="D5082" s="77">
        <v>1</v>
      </c>
      <c r="E5082" s="77">
        <v>700.89</v>
      </c>
      <c r="F5082" s="77"/>
      <c r="G5082" s="77"/>
      <c r="H5082" s="124">
        <f>E5082*D5082</f>
        <v>700.89</v>
      </c>
      <c r="I5082" s="888"/>
      <c r="J5082" s="270"/>
      <c r="K5082" s="270">
        <f t="shared" si="422"/>
        <v>0</v>
      </c>
      <c r="L5082" s="150"/>
      <c r="M5082" s="50"/>
      <c r="N5082" s="876"/>
      <c r="O5082" s="50"/>
      <c r="P5082" s="50"/>
      <c r="Q5082" s="50"/>
      <c r="R5082" s="50"/>
      <c r="S5082" s="50"/>
    </row>
    <row r="5083" spans="1:19" s="40" customFormat="1" ht="13.5" hidden="1" x14ac:dyDescent="0.3">
      <c r="A5083" s="116"/>
      <c r="B5083" s="103"/>
      <c r="C5083" s="76" t="s">
        <v>45</v>
      </c>
      <c r="D5083" s="77">
        <v>1</v>
      </c>
      <c r="E5083" s="77">
        <v>45.9</v>
      </c>
      <c r="F5083" s="77"/>
      <c r="G5083" s="77"/>
      <c r="H5083" s="124">
        <f>E5083*D5083</f>
        <v>45.9</v>
      </c>
      <c r="I5083" s="888"/>
      <c r="J5083" s="270"/>
      <c r="K5083" s="270">
        <f t="shared" si="422"/>
        <v>0</v>
      </c>
      <c r="L5083" s="150"/>
      <c r="M5083" s="50"/>
      <c r="N5083" s="876"/>
      <c r="O5083" s="50"/>
      <c r="P5083" s="50"/>
      <c r="Q5083" s="50"/>
      <c r="R5083" s="50"/>
      <c r="S5083" s="50"/>
    </row>
    <row r="5084" spans="1:19" s="40" customFormat="1" ht="13.5" x14ac:dyDescent="0.3">
      <c r="A5084" s="116"/>
      <c r="B5084" s="103"/>
      <c r="C5084" s="76"/>
      <c r="D5084" s="77"/>
      <c r="E5084" s="77"/>
      <c r="F5084" s="77"/>
      <c r="G5084" s="77"/>
      <c r="H5084" s="124"/>
      <c r="I5084" s="888"/>
      <c r="J5084" s="270"/>
      <c r="K5084" s="270">
        <f t="shared" si="422"/>
        <v>0</v>
      </c>
      <c r="L5084" s="150"/>
      <c r="M5084" s="50"/>
      <c r="N5084" s="876"/>
      <c r="O5084" s="50"/>
      <c r="P5084" s="50"/>
      <c r="Q5084" s="50"/>
      <c r="R5084" s="50"/>
      <c r="S5084" s="50"/>
    </row>
    <row r="5085" spans="1:19" s="40" customFormat="1" ht="121.5" x14ac:dyDescent="0.3">
      <c r="A5085" s="116" t="s">
        <v>2513</v>
      </c>
      <c r="B5085" s="103" t="s">
        <v>249</v>
      </c>
      <c r="C5085" s="76" t="s">
        <v>45</v>
      </c>
      <c r="D5085" s="77">
        <v>1</v>
      </c>
      <c r="E5085" s="77">
        <v>82.37</v>
      </c>
      <c r="F5085" s="77"/>
      <c r="G5085" s="77"/>
      <c r="H5085" s="124">
        <f>E5085</f>
        <v>82.37</v>
      </c>
      <c r="I5085" s="888">
        <f>H5085</f>
        <v>82.37</v>
      </c>
      <c r="J5085" s="270">
        <v>7.5</v>
      </c>
      <c r="K5085" s="298">
        <f t="shared" si="422"/>
        <v>617.77500000000009</v>
      </c>
      <c r="L5085" s="178"/>
      <c r="M5085" s="50"/>
      <c r="N5085" s="876"/>
      <c r="O5085" s="50"/>
      <c r="P5085" s="50"/>
      <c r="Q5085" s="50"/>
      <c r="R5085" s="50"/>
      <c r="S5085" s="50"/>
    </row>
    <row r="5086" spans="1:19" s="40" customFormat="1" ht="13.5" x14ac:dyDescent="0.3">
      <c r="A5086" s="116"/>
      <c r="B5086" s="119"/>
      <c r="C5086" s="76"/>
      <c r="D5086" s="77"/>
      <c r="E5086" s="77"/>
      <c r="F5086" s="77"/>
      <c r="G5086" s="77"/>
      <c r="H5086" s="124"/>
      <c r="I5086" s="888"/>
      <c r="J5086" s="270"/>
      <c r="K5086" s="270"/>
      <c r="L5086" s="165">
        <f>SUM(K5079:K5085)</f>
        <v>10334.074999999999</v>
      </c>
      <c r="M5086" s="50"/>
      <c r="N5086" s="876"/>
      <c r="O5086" s="50"/>
      <c r="P5086" s="50"/>
      <c r="Q5086" s="50"/>
      <c r="R5086" s="50"/>
      <c r="S5086" s="50"/>
    </row>
    <row r="5087" spans="1:19" s="40" customFormat="1" ht="13.5" x14ac:dyDescent="0.3">
      <c r="A5087" s="116"/>
      <c r="B5087" s="119"/>
      <c r="C5087" s="76"/>
      <c r="D5087" s="77"/>
      <c r="E5087" s="77"/>
      <c r="F5087" s="77"/>
      <c r="G5087" s="77"/>
      <c r="H5087" s="124"/>
      <c r="I5087" s="888"/>
      <c r="J5087" s="270"/>
      <c r="K5087" s="270"/>
      <c r="L5087" s="150"/>
      <c r="M5087" s="50"/>
      <c r="N5087" s="876"/>
      <c r="O5087" s="50"/>
      <c r="P5087" s="50"/>
      <c r="Q5087" s="50"/>
      <c r="R5087" s="50"/>
      <c r="S5087" s="50"/>
    </row>
    <row r="5088" spans="1:19" s="40" customFormat="1" ht="13.5" x14ac:dyDescent="0.3">
      <c r="A5088" s="100" t="s">
        <v>2412</v>
      </c>
      <c r="B5088" s="101" t="s">
        <v>189</v>
      </c>
      <c r="C5088" s="76"/>
      <c r="D5088" s="77"/>
      <c r="E5088" s="77"/>
      <c r="F5088" s="77"/>
      <c r="G5088" s="77"/>
      <c r="H5088" s="124"/>
      <c r="I5088" s="888"/>
      <c r="J5088" s="270"/>
      <c r="K5088" s="270"/>
      <c r="L5088" s="150"/>
      <c r="M5088" s="50"/>
      <c r="N5088" s="876"/>
      <c r="O5088" s="50"/>
      <c r="P5088" s="50"/>
      <c r="Q5088" s="50"/>
      <c r="R5088" s="50"/>
      <c r="S5088" s="50"/>
    </row>
    <row r="5089" spans="1:19" s="40" customFormat="1" ht="13.5" x14ac:dyDescent="0.3">
      <c r="A5089" s="116"/>
      <c r="B5089" s="119"/>
      <c r="C5089" s="76"/>
      <c r="D5089" s="77"/>
      <c r="E5089" s="77"/>
      <c r="F5089" s="77"/>
      <c r="G5089" s="77"/>
      <c r="H5089" s="124"/>
      <c r="I5089" s="888"/>
      <c r="J5089" s="270"/>
      <c r="K5089" s="270"/>
      <c r="L5089" s="150"/>
      <c r="M5089" s="50"/>
      <c r="N5089" s="876"/>
      <c r="O5089" s="50"/>
      <c r="P5089" s="50"/>
      <c r="Q5089" s="50"/>
      <c r="R5089" s="50"/>
      <c r="S5089" s="50"/>
    </row>
    <row r="5090" spans="1:19" s="40" customFormat="1" ht="108" x14ac:dyDescent="0.3">
      <c r="A5090" s="116" t="s">
        <v>2514</v>
      </c>
      <c r="B5090" s="755" t="s">
        <v>3698</v>
      </c>
      <c r="C5090" s="76" t="s">
        <v>11</v>
      </c>
      <c r="D5090" s="77">
        <v>1</v>
      </c>
      <c r="E5090" s="77"/>
      <c r="F5090" s="77"/>
      <c r="G5090" s="77"/>
      <c r="H5090" s="124">
        <f>D5090</f>
        <v>1</v>
      </c>
      <c r="I5090" s="888">
        <f>H5090</f>
        <v>1</v>
      </c>
      <c r="J5090" s="271">
        <v>400</v>
      </c>
      <c r="K5090" s="271">
        <f>J5090*I5090</f>
        <v>400</v>
      </c>
      <c r="L5090" s="150"/>
      <c r="M5090" s="50"/>
      <c r="N5090" s="876"/>
      <c r="O5090" s="50"/>
      <c r="P5090" s="50"/>
      <c r="Q5090" s="50"/>
      <c r="R5090" s="50"/>
      <c r="S5090" s="50"/>
    </row>
    <row r="5091" spans="1:19" s="40" customFormat="1" ht="13.5" x14ac:dyDescent="0.3">
      <c r="A5091" s="116"/>
      <c r="B5091" s="119"/>
      <c r="C5091" s="76"/>
      <c r="D5091" s="77"/>
      <c r="E5091" s="77"/>
      <c r="F5091" s="77"/>
      <c r="G5091" s="77"/>
      <c r="H5091" s="124"/>
      <c r="I5091" s="888"/>
      <c r="J5091" s="270"/>
      <c r="K5091" s="270">
        <f t="shared" ref="K5091:K5094" si="423">J5091*I5091</f>
        <v>0</v>
      </c>
      <c r="L5091" s="150"/>
      <c r="M5091" s="50"/>
      <c r="N5091" s="876"/>
      <c r="O5091" s="50"/>
      <c r="P5091" s="50"/>
      <c r="Q5091" s="50"/>
      <c r="R5091" s="50"/>
      <c r="S5091" s="50"/>
    </row>
    <row r="5092" spans="1:19" s="40" customFormat="1" ht="121.5" x14ac:dyDescent="0.3">
      <c r="A5092" s="116" t="s">
        <v>2515</v>
      </c>
      <c r="B5092" s="119" t="s">
        <v>276</v>
      </c>
      <c r="C5092" s="76"/>
      <c r="D5092" s="77"/>
      <c r="E5092" s="77"/>
      <c r="F5092" s="77"/>
      <c r="G5092" s="77"/>
      <c r="H5092" s="124"/>
      <c r="I5092" s="888"/>
      <c r="J5092" s="270"/>
      <c r="K5092" s="270">
        <f t="shared" si="423"/>
        <v>0</v>
      </c>
      <c r="L5092" s="150"/>
      <c r="M5092" s="50"/>
      <c r="N5092" s="876"/>
      <c r="O5092" s="50"/>
      <c r="P5092" s="50"/>
      <c r="Q5092" s="50"/>
      <c r="R5092" s="50"/>
      <c r="S5092" s="50"/>
    </row>
    <row r="5093" spans="1:19" s="40" customFormat="1" ht="13.5" x14ac:dyDescent="0.3">
      <c r="A5093" s="116" t="s">
        <v>2516</v>
      </c>
      <c r="B5093" s="119" t="s">
        <v>191</v>
      </c>
      <c r="C5093" s="76" t="s">
        <v>277</v>
      </c>
      <c r="D5093" s="77">
        <v>27</v>
      </c>
      <c r="E5093" s="77"/>
      <c r="F5093" s="77"/>
      <c r="G5093" s="77"/>
      <c r="H5093" s="124">
        <f>D5093</f>
        <v>27</v>
      </c>
      <c r="I5093" s="888">
        <f>H5093</f>
        <v>27</v>
      </c>
      <c r="J5093" s="270">
        <v>200</v>
      </c>
      <c r="K5093" s="270">
        <f t="shared" si="423"/>
        <v>5400</v>
      </c>
      <c r="L5093" s="150"/>
      <c r="M5093" s="50"/>
      <c r="N5093" s="876"/>
      <c r="O5093" s="50"/>
      <c r="P5093" s="50"/>
      <c r="Q5093" s="50"/>
      <c r="R5093" s="50"/>
      <c r="S5093" s="50"/>
    </row>
    <row r="5094" spans="1:19" s="40" customFormat="1" ht="13.5" x14ac:dyDescent="0.3">
      <c r="A5094" s="116"/>
      <c r="B5094" s="119"/>
      <c r="C5094" s="76"/>
      <c r="D5094" s="77"/>
      <c r="E5094" s="77"/>
      <c r="F5094" s="77"/>
      <c r="G5094" s="77"/>
      <c r="H5094" s="124"/>
      <c r="I5094" s="888"/>
      <c r="J5094" s="270"/>
      <c r="K5094" s="298">
        <f t="shared" si="423"/>
        <v>0</v>
      </c>
      <c r="L5094" s="178"/>
      <c r="M5094" s="50"/>
      <c r="N5094" s="876"/>
      <c r="O5094" s="50"/>
      <c r="P5094" s="50"/>
      <c r="Q5094" s="50"/>
      <c r="R5094" s="50"/>
      <c r="S5094" s="50"/>
    </row>
    <row r="5095" spans="1:19" s="40" customFormat="1" ht="13.5" x14ac:dyDescent="0.3">
      <c r="A5095" s="116"/>
      <c r="B5095" s="119"/>
      <c r="C5095" s="76"/>
      <c r="D5095" s="77"/>
      <c r="E5095" s="77"/>
      <c r="F5095" s="77"/>
      <c r="G5095" s="77"/>
      <c r="H5095" s="124"/>
      <c r="I5095" s="888"/>
      <c r="J5095" s="270"/>
      <c r="K5095" s="270"/>
      <c r="L5095" s="165">
        <f>SUM(K5090:K5094)</f>
        <v>5800</v>
      </c>
      <c r="M5095" s="50"/>
      <c r="N5095" s="876"/>
      <c r="O5095" s="50"/>
      <c r="P5095" s="50"/>
      <c r="Q5095" s="50"/>
      <c r="R5095" s="50"/>
      <c r="S5095" s="50"/>
    </row>
    <row r="5096" spans="1:19" s="40" customFormat="1" ht="13.5" x14ac:dyDescent="0.3">
      <c r="A5096" s="116"/>
      <c r="B5096" s="119"/>
      <c r="C5096" s="76"/>
      <c r="D5096" s="77"/>
      <c r="E5096" s="77"/>
      <c r="F5096" s="77"/>
      <c r="G5096" s="77"/>
      <c r="H5096" s="124"/>
      <c r="I5096" s="888"/>
      <c r="J5096" s="270"/>
      <c r="K5096" s="270"/>
      <c r="L5096" s="165"/>
      <c r="M5096" s="50"/>
      <c r="N5096" s="876"/>
      <c r="O5096" s="50"/>
      <c r="P5096" s="50"/>
      <c r="Q5096" s="50"/>
      <c r="R5096" s="50"/>
      <c r="S5096" s="50"/>
    </row>
    <row r="5097" spans="1:19" s="40" customFormat="1" ht="13.5" x14ac:dyDescent="0.3">
      <c r="A5097" s="88" t="s">
        <v>2413</v>
      </c>
      <c r="B5097" s="89" t="s">
        <v>517</v>
      </c>
      <c r="C5097" s="90"/>
      <c r="D5097" s="226"/>
      <c r="E5097" s="226"/>
      <c r="F5097" s="226"/>
      <c r="G5097" s="226"/>
      <c r="H5097" s="325" t="str">
        <f>IF(PRODUCT(D5097:G5097),PRODUCT(D5097:G5097),"")</f>
        <v/>
      </c>
      <c r="I5097" s="887"/>
      <c r="J5097" s="267"/>
      <c r="K5097" s="267"/>
      <c r="L5097" s="149">
        <f>SUM(L5098:L5311)</f>
        <v>8588.7750000000015</v>
      </c>
      <c r="M5097" s="50"/>
      <c r="N5097" s="876"/>
      <c r="O5097" s="50"/>
      <c r="P5097" s="50"/>
      <c r="Q5097" s="50"/>
      <c r="R5097" s="50"/>
      <c r="S5097" s="50"/>
    </row>
    <row r="5098" spans="1:19" s="40" customFormat="1" ht="13.5" x14ac:dyDescent="0.3">
      <c r="A5098" s="129"/>
      <c r="B5098" s="122"/>
      <c r="C5098" s="130"/>
      <c r="D5098" s="106"/>
      <c r="E5098" s="106"/>
      <c r="F5098" s="106"/>
      <c r="G5098" s="106"/>
      <c r="H5098" s="124"/>
      <c r="I5098" s="885"/>
      <c r="J5098" s="270"/>
      <c r="K5098" s="270"/>
      <c r="L5098" s="165"/>
      <c r="M5098" s="50"/>
      <c r="N5098" s="876"/>
      <c r="O5098" s="50"/>
      <c r="P5098" s="50"/>
      <c r="Q5098" s="50"/>
      <c r="R5098" s="50"/>
      <c r="S5098" s="50"/>
    </row>
    <row r="5099" spans="1:19" s="750" customFormat="1" ht="13.5" x14ac:dyDescent="0.3">
      <c r="A5099" s="488" t="s">
        <v>2414</v>
      </c>
      <c r="B5099" s="489" t="s">
        <v>518</v>
      </c>
      <c r="C5099" s="739"/>
      <c r="D5099" s="769"/>
      <c r="E5099" s="769"/>
      <c r="F5099" s="769"/>
      <c r="G5099" s="769"/>
      <c r="H5099" s="771"/>
      <c r="I5099" s="885"/>
      <c r="J5099" s="760"/>
      <c r="K5099" s="760"/>
      <c r="L5099" s="757"/>
      <c r="M5099" s="751"/>
      <c r="N5099" s="876"/>
      <c r="O5099" s="751"/>
      <c r="P5099" s="751"/>
      <c r="Q5099" s="751"/>
      <c r="R5099" s="751"/>
      <c r="S5099" s="751"/>
    </row>
    <row r="5100" spans="1:19" s="750" customFormat="1" ht="13.5" x14ac:dyDescent="0.3">
      <c r="A5100" s="770"/>
      <c r="B5100" s="755"/>
      <c r="C5100" s="775"/>
      <c r="D5100" s="465"/>
      <c r="E5100" s="465"/>
      <c r="F5100" s="465"/>
      <c r="G5100" s="465"/>
      <c r="H5100" s="771"/>
      <c r="I5100" s="888"/>
      <c r="J5100" s="760"/>
      <c r="K5100" s="760"/>
      <c r="L5100" s="757"/>
      <c r="M5100" s="751"/>
      <c r="N5100" s="876"/>
      <c r="O5100" s="751"/>
      <c r="P5100" s="751"/>
      <c r="Q5100" s="751"/>
      <c r="R5100" s="751"/>
      <c r="S5100" s="751"/>
    </row>
    <row r="5101" spans="1:19" s="750" customFormat="1" ht="175.5" x14ac:dyDescent="0.3">
      <c r="A5101" s="789" t="s">
        <v>2545</v>
      </c>
      <c r="B5101" s="755" t="s">
        <v>519</v>
      </c>
      <c r="C5101" s="739"/>
      <c r="D5101" s="810"/>
      <c r="E5101" s="810"/>
      <c r="F5101" s="795"/>
      <c r="G5101" s="795"/>
      <c r="H5101" s="811"/>
      <c r="I5101" s="896"/>
      <c r="J5101" s="578"/>
      <c r="K5101" s="579"/>
      <c r="L5101" s="757"/>
      <c r="M5101" s="751"/>
      <c r="N5101" s="876"/>
      <c r="O5101" s="751"/>
      <c r="P5101" s="751"/>
      <c r="Q5101" s="751"/>
      <c r="R5101" s="751"/>
      <c r="S5101" s="751"/>
    </row>
    <row r="5102" spans="1:19" s="750" customFormat="1" ht="13.5" x14ac:dyDescent="0.3">
      <c r="A5102" s="789" t="s">
        <v>2546</v>
      </c>
      <c r="B5102" s="755" t="s">
        <v>520</v>
      </c>
      <c r="C5102" s="739" t="s">
        <v>112</v>
      </c>
      <c r="D5102" s="812"/>
      <c r="E5102" s="812"/>
      <c r="F5102" s="788"/>
      <c r="G5102" s="788"/>
      <c r="H5102" s="813"/>
      <c r="I5102" s="905">
        <f>H5103</f>
        <v>7</v>
      </c>
      <c r="J5102" s="580">
        <v>13</v>
      </c>
      <c r="K5102" s="581">
        <f>J5102*I5102</f>
        <v>91</v>
      </c>
      <c r="L5102" s="757"/>
      <c r="M5102" s="751"/>
      <c r="N5102" s="876"/>
      <c r="O5102" s="751"/>
      <c r="P5102" s="751"/>
      <c r="Q5102" s="751"/>
      <c r="R5102" s="751"/>
      <c r="S5102" s="751"/>
    </row>
    <row r="5103" spans="1:19" s="750" customFormat="1" ht="13.5" hidden="1" x14ac:dyDescent="0.3">
      <c r="A5103" s="789"/>
      <c r="B5103" s="814" t="s">
        <v>2517</v>
      </c>
      <c r="C5103" s="736"/>
      <c r="D5103" s="812">
        <v>1</v>
      </c>
      <c r="E5103" s="815">
        <v>7</v>
      </c>
      <c r="F5103" s="788"/>
      <c r="G5103" s="815"/>
      <c r="H5103" s="523">
        <f>IF(PRODUCT(D5103:G5103),PRODUCT(D5103:G5103),"")</f>
        <v>7</v>
      </c>
      <c r="I5103" s="910"/>
      <c r="K5103" s="581">
        <f t="shared" ref="K5103:K5166" si="424">J5103*I5103</f>
        <v>0</v>
      </c>
      <c r="L5103" s="757"/>
      <c r="M5103" s="751"/>
      <c r="N5103" s="876"/>
      <c r="O5103" s="751"/>
      <c r="P5103" s="751"/>
      <c r="Q5103" s="751"/>
      <c r="R5103" s="751"/>
      <c r="S5103" s="751"/>
    </row>
    <row r="5104" spans="1:19" s="750" customFormat="1" ht="13.5" x14ac:dyDescent="0.3">
      <c r="A5104" s="600"/>
      <c r="B5104" s="816"/>
      <c r="C5104" s="736"/>
      <c r="D5104" s="810"/>
      <c r="E5104" s="810"/>
      <c r="F5104" s="795"/>
      <c r="G5104" s="795"/>
      <c r="H5104" s="554"/>
      <c r="I5104" s="898"/>
      <c r="J5104" s="578"/>
      <c r="K5104" s="581">
        <f t="shared" si="424"/>
        <v>0</v>
      </c>
      <c r="L5104" s="757"/>
      <c r="M5104" s="751"/>
      <c r="N5104" s="876"/>
      <c r="O5104" s="751"/>
      <c r="P5104" s="751"/>
      <c r="Q5104" s="751"/>
      <c r="R5104" s="751"/>
      <c r="S5104" s="751"/>
    </row>
    <row r="5105" spans="1:19" s="750" customFormat="1" ht="13.5" x14ac:dyDescent="0.3">
      <c r="A5105" s="789" t="s">
        <v>2547</v>
      </c>
      <c r="B5105" s="755" t="s">
        <v>522</v>
      </c>
      <c r="C5105" s="739" t="s">
        <v>112</v>
      </c>
      <c r="D5105" s="810"/>
      <c r="E5105" s="810"/>
      <c r="F5105" s="795"/>
      <c r="G5105" s="795"/>
      <c r="H5105" s="811"/>
      <c r="I5105" s="899">
        <f>SUM(H5107:H5114)</f>
        <v>37.299999999999997</v>
      </c>
      <c r="J5105" s="580">
        <v>12</v>
      </c>
      <c r="K5105" s="581">
        <f t="shared" si="424"/>
        <v>447.59999999999997</v>
      </c>
      <c r="L5105" s="757"/>
      <c r="M5105" s="751"/>
      <c r="N5105" s="876"/>
      <c r="O5105" s="751"/>
      <c r="P5105" s="751"/>
      <c r="Q5105" s="751"/>
      <c r="R5105" s="751"/>
      <c r="S5105" s="751"/>
    </row>
    <row r="5106" spans="1:19" s="750" customFormat="1" ht="13.5" hidden="1" x14ac:dyDescent="0.3">
      <c r="A5106" s="600"/>
      <c r="B5106" s="816" t="s">
        <v>523</v>
      </c>
      <c r="C5106" s="739"/>
      <c r="D5106" s="810"/>
      <c r="E5106" s="810"/>
      <c r="F5106" s="795"/>
      <c r="G5106" s="795"/>
      <c r="H5106" s="811"/>
      <c r="I5106" s="902"/>
      <c r="J5106" s="578"/>
      <c r="K5106" s="581">
        <f t="shared" si="424"/>
        <v>0</v>
      </c>
      <c r="L5106" s="757"/>
      <c r="M5106" s="751"/>
      <c r="N5106" s="876"/>
      <c r="O5106" s="751"/>
      <c r="P5106" s="751"/>
      <c r="Q5106" s="751"/>
      <c r="R5106" s="751"/>
      <c r="S5106" s="751"/>
    </row>
    <row r="5107" spans="1:19" s="750" customFormat="1" ht="13.5" hidden="1" x14ac:dyDescent="0.3">
      <c r="A5107" s="600"/>
      <c r="B5107" s="814" t="s">
        <v>2518</v>
      </c>
      <c r="C5107" s="736"/>
      <c r="D5107" s="812">
        <v>1</v>
      </c>
      <c r="E5107" s="815">
        <v>2.8</v>
      </c>
      <c r="F5107" s="795"/>
      <c r="G5107" s="817"/>
      <c r="H5107" s="523">
        <f t="shared" ref="H5107:H5114" si="425">IF(PRODUCT(D5107:G5107),PRODUCT(D5107:G5107),"")</f>
        <v>2.8</v>
      </c>
      <c r="I5107" s="902"/>
      <c r="J5107" s="578"/>
      <c r="K5107" s="581">
        <f t="shared" si="424"/>
        <v>0</v>
      </c>
      <c r="L5107" s="757"/>
      <c r="M5107" s="751"/>
      <c r="N5107" s="876"/>
      <c r="O5107" s="751"/>
      <c r="P5107" s="751"/>
      <c r="Q5107" s="751"/>
      <c r="R5107" s="751"/>
      <c r="S5107" s="751"/>
    </row>
    <row r="5108" spans="1:19" s="750" customFormat="1" ht="13.5" hidden="1" x14ac:dyDescent="0.3">
      <c r="A5108" s="600"/>
      <c r="B5108" s="814" t="s">
        <v>2519</v>
      </c>
      <c r="C5108" s="736"/>
      <c r="D5108" s="812">
        <v>1</v>
      </c>
      <c r="E5108" s="815">
        <v>3.1</v>
      </c>
      <c r="F5108" s="795"/>
      <c r="G5108" s="817"/>
      <c r="H5108" s="523">
        <f t="shared" si="425"/>
        <v>3.1</v>
      </c>
      <c r="I5108" s="902"/>
      <c r="J5108" s="578"/>
      <c r="K5108" s="581">
        <f t="shared" si="424"/>
        <v>0</v>
      </c>
      <c r="L5108" s="757"/>
      <c r="M5108" s="751"/>
      <c r="N5108" s="876"/>
      <c r="O5108" s="751"/>
      <c r="P5108" s="751"/>
      <c r="Q5108" s="751"/>
      <c r="R5108" s="751"/>
      <c r="S5108" s="751"/>
    </row>
    <row r="5109" spans="1:19" s="750" customFormat="1" ht="13.5" hidden="1" x14ac:dyDescent="0.3">
      <c r="A5109" s="600"/>
      <c r="B5109" s="814" t="s">
        <v>2520</v>
      </c>
      <c r="C5109" s="736"/>
      <c r="D5109" s="812">
        <v>1</v>
      </c>
      <c r="E5109" s="815">
        <v>2.5</v>
      </c>
      <c r="F5109" s="788"/>
      <c r="G5109" s="815"/>
      <c r="H5109" s="523">
        <f t="shared" si="425"/>
        <v>2.5</v>
      </c>
      <c r="I5109" s="902"/>
      <c r="J5109" s="578"/>
      <c r="K5109" s="581">
        <f t="shared" si="424"/>
        <v>0</v>
      </c>
      <c r="L5109" s="757"/>
      <c r="M5109" s="751"/>
      <c r="N5109" s="876"/>
      <c r="O5109" s="751"/>
      <c r="P5109" s="751"/>
      <c r="Q5109" s="751"/>
      <c r="R5109" s="751"/>
      <c r="S5109" s="751"/>
    </row>
    <row r="5110" spans="1:19" s="750" customFormat="1" ht="13.5" hidden="1" x14ac:dyDescent="0.3">
      <c r="A5110" s="600"/>
      <c r="B5110" s="814" t="s">
        <v>2521</v>
      </c>
      <c r="C5110" s="736"/>
      <c r="D5110" s="812">
        <v>1</v>
      </c>
      <c r="E5110" s="815">
        <v>1.8</v>
      </c>
      <c r="F5110" s="788"/>
      <c r="G5110" s="815"/>
      <c r="H5110" s="523">
        <f t="shared" si="425"/>
        <v>1.8</v>
      </c>
      <c r="I5110" s="902"/>
      <c r="J5110" s="578"/>
      <c r="K5110" s="581">
        <f t="shared" si="424"/>
        <v>0</v>
      </c>
      <c r="L5110" s="757"/>
      <c r="M5110" s="751"/>
      <c r="N5110" s="876"/>
      <c r="O5110" s="751"/>
      <c r="P5110" s="751"/>
      <c r="Q5110" s="751"/>
      <c r="R5110" s="751"/>
      <c r="S5110" s="751"/>
    </row>
    <row r="5111" spans="1:19" s="750" customFormat="1" ht="13.5" hidden="1" x14ac:dyDescent="0.3">
      <c r="A5111" s="600"/>
      <c r="B5111" s="814" t="s">
        <v>2522</v>
      </c>
      <c r="C5111" s="736"/>
      <c r="D5111" s="812">
        <v>1</v>
      </c>
      <c r="E5111" s="815">
        <v>7.4</v>
      </c>
      <c r="F5111" s="788"/>
      <c r="G5111" s="815"/>
      <c r="H5111" s="523">
        <f t="shared" si="425"/>
        <v>7.4</v>
      </c>
      <c r="I5111" s="902"/>
      <c r="J5111" s="578"/>
      <c r="K5111" s="581">
        <f t="shared" si="424"/>
        <v>0</v>
      </c>
      <c r="L5111" s="757"/>
      <c r="M5111" s="751"/>
      <c r="N5111" s="876"/>
      <c r="O5111" s="751"/>
      <c r="P5111" s="751"/>
      <c r="Q5111" s="751"/>
      <c r="R5111" s="751"/>
      <c r="S5111" s="751"/>
    </row>
    <row r="5112" spans="1:19" s="750" customFormat="1" ht="13.5" hidden="1" x14ac:dyDescent="0.3">
      <c r="A5112" s="600"/>
      <c r="B5112" s="814" t="s">
        <v>2523</v>
      </c>
      <c r="C5112" s="736"/>
      <c r="D5112" s="812">
        <v>1</v>
      </c>
      <c r="E5112" s="815">
        <v>5.4</v>
      </c>
      <c r="F5112" s="788"/>
      <c r="G5112" s="815"/>
      <c r="H5112" s="523">
        <f t="shared" si="425"/>
        <v>5.4</v>
      </c>
      <c r="I5112" s="902"/>
      <c r="J5112" s="578"/>
      <c r="K5112" s="581">
        <f t="shared" si="424"/>
        <v>0</v>
      </c>
      <c r="L5112" s="757"/>
      <c r="M5112" s="751"/>
      <c r="N5112" s="876"/>
      <c r="O5112" s="751"/>
      <c r="P5112" s="751"/>
      <c r="Q5112" s="751"/>
      <c r="R5112" s="751"/>
      <c r="S5112" s="751"/>
    </row>
    <row r="5113" spans="1:19" s="750" customFormat="1" ht="13.5" hidden="1" x14ac:dyDescent="0.3">
      <c r="A5113" s="600"/>
      <c r="B5113" s="814" t="s">
        <v>2524</v>
      </c>
      <c r="C5113" s="736"/>
      <c r="D5113" s="812">
        <v>1</v>
      </c>
      <c r="E5113" s="815">
        <v>4</v>
      </c>
      <c r="F5113" s="788"/>
      <c r="G5113" s="815"/>
      <c r="H5113" s="523">
        <f t="shared" si="425"/>
        <v>4</v>
      </c>
      <c r="I5113" s="902"/>
      <c r="J5113" s="578"/>
      <c r="K5113" s="581">
        <f t="shared" si="424"/>
        <v>0</v>
      </c>
      <c r="L5113" s="757"/>
      <c r="M5113" s="751"/>
      <c r="N5113" s="876"/>
      <c r="O5113" s="751"/>
      <c r="P5113" s="751"/>
      <c r="Q5113" s="751"/>
      <c r="R5113" s="751"/>
      <c r="S5113" s="751"/>
    </row>
    <row r="5114" spans="1:19" s="750" customFormat="1" ht="13.5" hidden="1" x14ac:dyDescent="0.3">
      <c r="A5114" s="600"/>
      <c r="B5114" s="814" t="s">
        <v>2525</v>
      </c>
      <c r="C5114" s="736"/>
      <c r="D5114" s="812">
        <v>1</v>
      </c>
      <c r="E5114" s="815">
        <v>10.3</v>
      </c>
      <c r="F5114" s="788"/>
      <c r="G5114" s="815"/>
      <c r="H5114" s="523">
        <f t="shared" si="425"/>
        <v>10.3</v>
      </c>
      <c r="I5114" s="902"/>
      <c r="J5114" s="578"/>
      <c r="K5114" s="581">
        <f t="shared" si="424"/>
        <v>0</v>
      </c>
      <c r="L5114" s="757"/>
      <c r="M5114" s="751"/>
      <c r="N5114" s="876"/>
      <c r="O5114" s="751"/>
      <c r="P5114" s="751"/>
      <c r="Q5114" s="751"/>
      <c r="R5114" s="751"/>
      <c r="S5114" s="751"/>
    </row>
    <row r="5115" spans="1:19" s="750" customFormat="1" ht="13.5" hidden="1" x14ac:dyDescent="0.3">
      <c r="A5115" s="600"/>
      <c r="B5115" s="818"/>
      <c r="C5115" s="736"/>
      <c r="D5115" s="810"/>
      <c r="E5115" s="810"/>
      <c r="F5115" s="795"/>
      <c r="G5115" s="795"/>
      <c r="H5115" s="819"/>
      <c r="I5115" s="910"/>
      <c r="K5115" s="581">
        <f t="shared" si="424"/>
        <v>0</v>
      </c>
      <c r="L5115" s="757"/>
      <c r="M5115" s="751"/>
      <c r="N5115" s="876"/>
      <c r="O5115" s="751"/>
      <c r="P5115" s="751"/>
      <c r="Q5115" s="751"/>
      <c r="R5115" s="751"/>
      <c r="S5115" s="751"/>
    </row>
    <row r="5116" spans="1:19" s="750" customFormat="1" ht="13.5" x14ac:dyDescent="0.3">
      <c r="A5116" s="600"/>
      <c r="B5116" s="818"/>
      <c r="C5116" s="736"/>
      <c r="D5116" s="810"/>
      <c r="E5116" s="810"/>
      <c r="F5116" s="795"/>
      <c r="G5116" s="795"/>
      <c r="H5116" s="554"/>
      <c r="I5116" s="898"/>
      <c r="J5116" s="578"/>
      <c r="K5116" s="581">
        <f t="shared" si="424"/>
        <v>0</v>
      </c>
      <c r="L5116" s="757"/>
      <c r="M5116" s="751"/>
      <c r="N5116" s="876"/>
      <c r="O5116" s="751"/>
      <c r="P5116" s="751"/>
      <c r="Q5116" s="751"/>
      <c r="R5116" s="751"/>
      <c r="S5116" s="751"/>
    </row>
    <row r="5117" spans="1:19" s="750" customFormat="1" ht="13.5" x14ac:dyDescent="0.3">
      <c r="A5117" s="789" t="s">
        <v>2548</v>
      </c>
      <c r="B5117" s="755" t="s">
        <v>533</v>
      </c>
      <c r="C5117" s="739" t="s">
        <v>112</v>
      </c>
      <c r="D5117" s="810"/>
      <c r="E5117" s="810"/>
      <c r="F5117" s="795"/>
      <c r="G5117" s="795"/>
      <c r="H5117" s="811"/>
      <c r="I5117" s="899">
        <f>SUM(H5120:H5127)</f>
        <v>11.6</v>
      </c>
      <c r="J5117" s="580">
        <v>11</v>
      </c>
      <c r="K5117" s="581">
        <f t="shared" si="424"/>
        <v>127.6</v>
      </c>
      <c r="L5117" s="757"/>
      <c r="M5117" s="751"/>
      <c r="N5117" s="876"/>
      <c r="O5117" s="751"/>
      <c r="P5117" s="751"/>
      <c r="Q5117" s="751"/>
      <c r="R5117" s="751"/>
      <c r="S5117" s="751"/>
    </row>
    <row r="5118" spans="1:19" s="750" customFormat="1" ht="13.5" hidden="1" x14ac:dyDescent="0.3">
      <c r="A5118" s="600"/>
      <c r="B5118" s="755" t="s">
        <v>534</v>
      </c>
      <c r="C5118" s="739"/>
      <c r="D5118" s="810"/>
      <c r="E5118" s="810"/>
      <c r="F5118" s="795"/>
      <c r="G5118" s="795"/>
      <c r="H5118" s="811"/>
      <c r="I5118" s="902"/>
      <c r="J5118" s="578"/>
      <c r="K5118" s="581">
        <f t="shared" si="424"/>
        <v>0</v>
      </c>
      <c r="L5118" s="757"/>
      <c r="M5118" s="751"/>
      <c r="N5118" s="876"/>
      <c r="O5118" s="751"/>
      <c r="P5118" s="751"/>
      <c r="Q5118" s="751"/>
      <c r="R5118" s="751"/>
      <c r="S5118" s="751"/>
    </row>
    <row r="5119" spans="1:19" s="750" customFormat="1" ht="13.5" hidden="1" x14ac:dyDescent="0.3">
      <c r="A5119" s="600"/>
      <c r="B5119" s="816" t="s">
        <v>523</v>
      </c>
      <c r="C5119" s="739"/>
      <c r="D5119" s="810"/>
      <c r="E5119" s="810"/>
      <c r="F5119" s="795"/>
      <c r="G5119" s="795"/>
      <c r="H5119" s="811"/>
      <c r="I5119" s="902"/>
      <c r="J5119" s="578"/>
      <c r="K5119" s="581">
        <f t="shared" si="424"/>
        <v>0</v>
      </c>
      <c r="L5119" s="757"/>
      <c r="M5119" s="751"/>
      <c r="N5119" s="876"/>
      <c r="O5119" s="751"/>
      <c r="P5119" s="751"/>
      <c r="Q5119" s="751"/>
      <c r="R5119" s="751"/>
      <c r="S5119" s="751"/>
    </row>
    <row r="5120" spans="1:19" s="750" customFormat="1" ht="13.5" hidden="1" x14ac:dyDescent="0.3">
      <c r="A5120" s="600"/>
      <c r="B5120" s="801" t="s">
        <v>2526</v>
      </c>
      <c r="C5120" s="736"/>
      <c r="D5120" s="812">
        <v>1</v>
      </c>
      <c r="E5120" s="815">
        <v>1.05</v>
      </c>
      <c r="F5120" s="788"/>
      <c r="G5120" s="815"/>
      <c r="H5120" s="523">
        <f>IF(PRODUCT(D5120:G5120),PRODUCT(D5120:G5120),"")</f>
        <v>1.05</v>
      </c>
      <c r="I5120" s="902"/>
      <c r="J5120" s="578"/>
      <c r="K5120" s="581">
        <f t="shared" si="424"/>
        <v>0</v>
      </c>
      <c r="L5120" s="757"/>
      <c r="M5120" s="751"/>
      <c r="N5120" s="876"/>
      <c r="O5120" s="751"/>
      <c r="P5120" s="751"/>
      <c r="Q5120" s="751"/>
      <c r="R5120" s="751"/>
      <c r="S5120" s="751"/>
    </row>
    <row r="5121" spans="1:19" s="750" customFormat="1" ht="13.5" hidden="1" x14ac:dyDescent="0.3">
      <c r="A5121" s="600"/>
      <c r="B5121" s="801" t="s">
        <v>2526</v>
      </c>
      <c r="C5121" s="736"/>
      <c r="D5121" s="812">
        <v>1</v>
      </c>
      <c r="E5121" s="815">
        <v>0.75</v>
      </c>
      <c r="F5121" s="788"/>
      <c r="G5121" s="815"/>
      <c r="H5121" s="523">
        <f>IF(PRODUCT(D5121:G5121),PRODUCT(D5121:G5121),"")</f>
        <v>0.75</v>
      </c>
      <c r="I5121" s="898"/>
      <c r="J5121" s="578"/>
      <c r="K5121" s="581">
        <f t="shared" si="424"/>
        <v>0</v>
      </c>
      <c r="L5121" s="757"/>
      <c r="M5121" s="751"/>
      <c r="N5121" s="876"/>
      <c r="O5121" s="751"/>
      <c r="P5121" s="751"/>
      <c r="Q5121" s="751"/>
      <c r="R5121" s="751"/>
      <c r="S5121" s="751"/>
    </row>
    <row r="5122" spans="1:19" s="750" customFormat="1" ht="13.5" hidden="1" x14ac:dyDescent="0.3">
      <c r="A5122" s="600"/>
      <c r="B5122" s="801" t="s">
        <v>2527</v>
      </c>
      <c r="C5122" s="736"/>
      <c r="D5122" s="812">
        <v>1</v>
      </c>
      <c r="E5122" s="815">
        <v>1.9</v>
      </c>
      <c r="F5122" s="788"/>
      <c r="G5122" s="815"/>
      <c r="H5122" s="523">
        <f>IF(PRODUCT(D5122:G5122),PRODUCT(D5122:G5122),"")</f>
        <v>1.9</v>
      </c>
      <c r="I5122" s="898"/>
      <c r="J5122" s="578"/>
      <c r="K5122" s="581">
        <f t="shared" si="424"/>
        <v>0</v>
      </c>
      <c r="L5122" s="757"/>
      <c r="M5122" s="751"/>
      <c r="N5122" s="876"/>
      <c r="O5122" s="751"/>
      <c r="P5122" s="751"/>
      <c r="Q5122" s="751"/>
      <c r="R5122" s="751"/>
      <c r="S5122" s="751"/>
    </row>
    <row r="5123" spans="1:19" s="750" customFormat="1" ht="13.5" hidden="1" x14ac:dyDescent="0.3">
      <c r="A5123" s="600"/>
      <c r="B5123" s="801" t="s">
        <v>2527</v>
      </c>
      <c r="C5123" s="736"/>
      <c r="D5123" s="812">
        <v>1</v>
      </c>
      <c r="E5123" s="815">
        <v>1</v>
      </c>
      <c r="F5123" s="815"/>
      <c r="G5123" s="815"/>
      <c r="H5123" s="523">
        <f>IF(PRODUCT(D5123:G5123),PRODUCT(D5123:G5123)," ")</f>
        <v>1</v>
      </c>
      <c r="I5123" s="898"/>
      <c r="J5123" s="578"/>
      <c r="K5123" s="581">
        <f t="shared" si="424"/>
        <v>0</v>
      </c>
      <c r="L5123" s="757"/>
      <c r="M5123" s="751"/>
      <c r="N5123" s="876"/>
      <c r="O5123" s="751"/>
      <c r="P5123" s="751"/>
      <c r="Q5123" s="751"/>
      <c r="R5123" s="751"/>
      <c r="S5123" s="751"/>
    </row>
    <row r="5124" spans="1:19" s="750" customFormat="1" ht="13.5" hidden="1" x14ac:dyDescent="0.3">
      <c r="A5124" s="600"/>
      <c r="B5124" s="801" t="s">
        <v>2527</v>
      </c>
      <c r="C5124" s="736"/>
      <c r="D5124" s="812">
        <v>1</v>
      </c>
      <c r="E5124" s="815">
        <v>0.7</v>
      </c>
      <c r="F5124" s="788"/>
      <c r="G5124" s="815"/>
      <c r="H5124" s="523">
        <f>IF(PRODUCT(D5124:G5124),PRODUCT(D5124:G5124),"")</f>
        <v>0.7</v>
      </c>
      <c r="I5124" s="898"/>
      <c r="J5124" s="578"/>
      <c r="K5124" s="581">
        <f t="shared" si="424"/>
        <v>0</v>
      </c>
      <c r="L5124" s="757"/>
      <c r="M5124" s="751"/>
      <c r="N5124" s="876"/>
      <c r="O5124" s="751"/>
      <c r="P5124" s="751"/>
      <c r="Q5124" s="751"/>
      <c r="R5124" s="751"/>
      <c r="S5124" s="751"/>
    </row>
    <row r="5125" spans="1:19" s="750" customFormat="1" ht="13.5" hidden="1" x14ac:dyDescent="0.3">
      <c r="A5125" s="600"/>
      <c r="B5125" s="801" t="s">
        <v>2528</v>
      </c>
      <c r="C5125" s="736"/>
      <c r="D5125" s="812">
        <v>1</v>
      </c>
      <c r="E5125" s="815">
        <v>1.8</v>
      </c>
      <c r="F5125" s="788"/>
      <c r="G5125" s="815"/>
      <c r="H5125" s="523">
        <f t="shared" ref="H5125:H5126" si="426">IF(PRODUCT(D5125:G5125),PRODUCT(D5125:G5125),"")</f>
        <v>1.8</v>
      </c>
      <c r="I5125" s="898"/>
      <c r="J5125" s="578"/>
      <c r="K5125" s="581">
        <f t="shared" si="424"/>
        <v>0</v>
      </c>
      <c r="L5125" s="757"/>
      <c r="M5125" s="751"/>
      <c r="N5125" s="876"/>
      <c r="O5125" s="751"/>
      <c r="P5125" s="751"/>
      <c r="Q5125" s="751"/>
      <c r="R5125" s="751"/>
      <c r="S5125" s="751"/>
    </row>
    <row r="5126" spans="1:19" s="750" customFormat="1" ht="13.5" hidden="1" x14ac:dyDescent="0.3">
      <c r="A5126" s="600"/>
      <c r="B5126" s="801" t="s">
        <v>2528</v>
      </c>
      <c r="C5126" s="736"/>
      <c r="D5126" s="812">
        <v>1</v>
      </c>
      <c r="E5126" s="815">
        <v>2</v>
      </c>
      <c r="F5126" s="788"/>
      <c r="G5126" s="815"/>
      <c r="H5126" s="523">
        <f t="shared" si="426"/>
        <v>2</v>
      </c>
      <c r="I5126" s="898"/>
      <c r="J5126" s="578"/>
      <c r="K5126" s="581">
        <f t="shared" si="424"/>
        <v>0</v>
      </c>
      <c r="L5126" s="757"/>
      <c r="M5126" s="751"/>
      <c r="N5126" s="876"/>
      <c r="O5126" s="751"/>
      <c r="P5126" s="751"/>
      <c r="Q5126" s="751"/>
      <c r="R5126" s="751"/>
      <c r="S5126" s="751"/>
    </row>
    <row r="5127" spans="1:19" s="750" customFormat="1" ht="13.5" hidden="1" x14ac:dyDescent="0.3">
      <c r="A5127" s="600"/>
      <c r="B5127" s="801" t="s">
        <v>2528</v>
      </c>
      <c r="C5127" s="736"/>
      <c r="D5127" s="812">
        <v>1</v>
      </c>
      <c r="E5127" s="815">
        <v>2.4</v>
      </c>
      <c r="F5127" s="788"/>
      <c r="G5127" s="815"/>
      <c r="H5127" s="523">
        <f>IF(PRODUCT(D5127:G5127),PRODUCT(D5127:G5127),"")</f>
        <v>2.4</v>
      </c>
      <c r="I5127" s="898"/>
      <c r="J5127" s="578"/>
      <c r="K5127" s="581">
        <f t="shared" si="424"/>
        <v>0</v>
      </c>
      <c r="L5127" s="757"/>
      <c r="M5127" s="751"/>
      <c r="N5127" s="876"/>
      <c r="O5127" s="751"/>
      <c r="P5127" s="751"/>
      <c r="Q5127" s="751"/>
      <c r="R5127" s="751"/>
      <c r="S5127" s="751"/>
    </row>
    <row r="5128" spans="1:19" s="750" customFormat="1" ht="13.5" hidden="1" x14ac:dyDescent="0.3">
      <c r="A5128" s="600"/>
      <c r="B5128" s="820"/>
      <c r="C5128" s="736"/>
      <c r="D5128" s="810"/>
      <c r="E5128" s="817"/>
      <c r="F5128" s="817"/>
      <c r="G5128" s="817"/>
      <c r="H5128" s="821"/>
      <c r="I5128" s="910"/>
      <c r="K5128" s="581">
        <f t="shared" si="424"/>
        <v>0</v>
      </c>
      <c r="L5128" s="757"/>
      <c r="M5128" s="751"/>
      <c r="N5128" s="876"/>
      <c r="O5128" s="751"/>
      <c r="P5128" s="751"/>
      <c r="Q5128" s="751"/>
      <c r="R5128" s="751"/>
      <c r="S5128" s="751"/>
    </row>
    <row r="5129" spans="1:19" s="750" customFormat="1" ht="13.5" x14ac:dyDescent="0.3">
      <c r="A5129" s="600"/>
      <c r="B5129" s="816"/>
      <c r="C5129" s="736"/>
      <c r="D5129" s="810"/>
      <c r="E5129" s="810"/>
      <c r="F5129" s="795"/>
      <c r="G5129" s="795"/>
      <c r="H5129" s="811"/>
      <c r="I5129" s="902"/>
      <c r="J5129" s="578"/>
      <c r="K5129" s="581">
        <f t="shared" si="424"/>
        <v>0</v>
      </c>
      <c r="L5129" s="757"/>
      <c r="M5129" s="751"/>
      <c r="N5129" s="876"/>
      <c r="O5129" s="751"/>
      <c r="P5129" s="751"/>
      <c r="Q5129" s="751"/>
      <c r="R5129" s="751"/>
      <c r="S5129" s="751"/>
    </row>
    <row r="5130" spans="1:19" s="750" customFormat="1" ht="13.5" x14ac:dyDescent="0.3">
      <c r="A5130" s="789" t="s">
        <v>2549</v>
      </c>
      <c r="B5130" s="755" t="s">
        <v>532</v>
      </c>
      <c r="C5130" s="739" t="s">
        <v>112</v>
      </c>
      <c r="D5130" s="812"/>
      <c r="E5130" s="810"/>
      <c r="F5130" s="795"/>
      <c r="G5130" s="795"/>
      <c r="H5130" s="811"/>
      <c r="I5130" s="906">
        <f>SUM(H5132:H5142)</f>
        <v>21.652999999999999</v>
      </c>
      <c r="J5130" s="580">
        <v>10</v>
      </c>
      <c r="K5130" s="581">
        <f t="shared" si="424"/>
        <v>216.52999999999997</v>
      </c>
      <c r="L5130" s="757"/>
      <c r="M5130" s="751"/>
      <c r="N5130" s="876"/>
      <c r="O5130" s="751"/>
      <c r="P5130" s="751"/>
      <c r="Q5130" s="751"/>
      <c r="R5130" s="751"/>
      <c r="S5130" s="751"/>
    </row>
    <row r="5131" spans="1:19" s="750" customFormat="1" ht="13.5" hidden="1" x14ac:dyDescent="0.3">
      <c r="A5131" s="600"/>
      <c r="B5131" s="816" t="s">
        <v>523</v>
      </c>
      <c r="C5131" s="739"/>
      <c r="D5131" s="812"/>
      <c r="E5131" s="810"/>
      <c r="F5131" s="795"/>
      <c r="G5131" s="795"/>
      <c r="H5131" s="811"/>
      <c r="I5131" s="902"/>
      <c r="J5131" s="578"/>
      <c r="K5131" s="581">
        <f t="shared" si="424"/>
        <v>0</v>
      </c>
      <c r="L5131" s="757"/>
      <c r="M5131" s="751"/>
      <c r="N5131" s="876"/>
      <c r="O5131" s="751"/>
      <c r="P5131" s="751"/>
      <c r="Q5131" s="751"/>
      <c r="R5131" s="751"/>
      <c r="S5131" s="751"/>
    </row>
    <row r="5132" spans="1:19" s="750" customFormat="1" ht="13.5" hidden="1" x14ac:dyDescent="0.3">
      <c r="A5132" s="600"/>
      <c r="B5132" s="801" t="s">
        <v>2529</v>
      </c>
      <c r="C5132" s="739"/>
      <c r="D5132" s="601">
        <v>1</v>
      </c>
      <c r="E5132" s="602">
        <v>2</v>
      </c>
      <c r="F5132" s="603"/>
      <c r="G5132" s="602"/>
      <c r="H5132" s="682">
        <f t="shared" ref="H5132:H5142" si="427">IF(PRODUCT(D5132:G5132),PRODUCT(D5132:G5132),"")</f>
        <v>2</v>
      </c>
      <c r="I5132" s="911"/>
      <c r="J5132" s="578"/>
      <c r="K5132" s="581">
        <f t="shared" si="424"/>
        <v>0</v>
      </c>
      <c r="L5132" s="757"/>
      <c r="M5132" s="751"/>
      <c r="N5132" s="876"/>
      <c r="O5132" s="751"/>
      <c r="P5132" s="751"/>
      <c r="Q5132" s="751"/>
      <c r="R5132" s="751"/>
      <c r="S5132" s="751"/>
    </row>
    <row r="5133" spans="1:19" s="750" customFormat="1" ht="13.5" hidden="1" x14ac:dyDescent="0.3">
      <c r="A5133" s="600"/>
      <c r="B5133" s="801" t="s">
        <v>2529</v>
      </c>
      <c r="C5133" s="739"/>
      <c r="D5133" s="601">
        <v>1</v>
      </c>
      <c r="E5133" s="602">
        <v>0.75</v>
      </c>
      <c r="F5133" s="603"/>
      <c r="G5133" s="602"/>
      <c r="H5133" s="682">
        <f t="shared" si="427"/>
        <v>0.75</v>
      </c>
      <c r="I5133" s="911"/>
      <c r="J5133" s="578"/>
      <c r="K5133" s="581">
        <f t="shared" si="424"/>
        <v>0</v>
      </c>
      <c r="L5133" s="757"/>
      <c r="M5133" s="751"/>
      <c r="N5133" s="876"/>
      <c r="O5133" s="751"/>
      <c r="P5133" s="751"/>
      <c r="Q5133" s="751"/>
      <c r="R5133" s="751"/>
      <c r="S5133" s="751"/>
    </row>
    <row r="5134" spans="1:19" s="750" customFormat="1" ht="13.5" hidden="1" x14ac:dyDescent="0.3">
      <c r="A5134" s="600"/>
      <c r="B5134" s="801" t="s">
        <v>2530</v>
      </c>
      <c r="C5134" s="739"/>
      <c r="D5134" s="601">
        <v>1</v>
      </c>
      <c r="E5134" s="602">
        <v>1</v>
      </c>
      <c r="F5134" s="603"/>
      <c r="G5134" s="602"/>
      <c r="H5134" s="682">
        <f t="shared" si="427"/>
        <v>1</v>
      </c>
      <c r="I5134" s="911"/>
      <c r="J5134" s="578"/>
      <c r="K5134" s="581">
        <f t="shared" si="424"/>
        <v>0</v>
      </c>
      <c r="L5134" s="757"/>
      <c r="M5134" s="751"/>
      <c r="N5134" s="876"/>
      <c r="O5134" s="751"/>
      <c r="P5134" s="751"/>
      <c r="Q5134" s="751"/>
      <c r="R5134" s="751"/>
      <c r="S5134" s="751"/>
    </row>
    <row r="5135" spans="1:19" s="750" customFormat="1" ht="13.5" hidden="1" x14ac:dyDescent="0.3">
      <c r="A5135" s="600"/>
      <c r="B5135" s="801" t="s">
        <v>2531</v>
      </c>
      <c r="C5135" s="739"/>
      <c r="D5135" s="601">
        <v>1</v>
      </c>
      <c r="E5135" s="602">
        <v>1</v>
      </c>
      <c r="F5135" s="603"/>
      <c r="G5135" s="602"/>
      <c r="H5135" s="682">
        <f t="shared" si="427"/>
        <v>1</v>
      </c>
      <c r="I5135" s="911"/>
      <c r="J5135" s="578"/>
      <c r="K5135" s="581">
        <f t="shared" si="424"/>
        <v>0</v>
      </c>
      <c r="L5135" s="757"/>
      <c r="M5135" s="751"/>
      <c r="N5135" s="876"/>
      <c r="O5135" s="751"/>
      <c r="P5135" s="751"/>
      <c r="Q5135" s="751"/>
      <c r="R5135" s="751"/>
      <c r="S5135" s="751"/>
    </row>
    <row r="5136" spans="1:19" s="750" customFormat="1" ht="13.5" hidden="1" x14ac:dyDescent="0.3">
      <c r="A5136" s="600"/>
      <c r="B5136" s="801" t="s">
        <v>2531</v>
      </c>
      <c r="C5136" s="739"/>
      <c r="D5136" s="601">
        <v>1</v>
      </c>
      <c r="E5136" s="602">
        <v>1.353</v>
      </c>
      <c r="F5136" s="603"/>
      <c r="G5136" s="602"/>
      <c r="H5136" s="682">
        <f t="shared" si="427"/>
        <v>1.353</v>
      </c>
      <c r="I5136" s="901"/>
      <c r="J5136" s="578"/>
      <c r="K5136" s="581">
        <f t="shared" si="424"/>
        <v>0</v>
      </c>
      <c r="L5136" s="757"/>
      <c r="M5136" s="751"/>
      <c r="N5136" s="876"/>
      <c r="O5136" s="751"/>
      <c r="P5136" s="751"/>
      <c r="Q5136" s="751"/>
      <c r="R5136" s="751"/>
      <c r="S5136" s="751"/>
    </row>
    <row r="5137" spans="1:19" s="750" customFormat="1" ht="13.5" hidden="1" x14ac:dyDescent="0.3">
      <c r="A5137" s="600"/>
      <c r="B5137" s="801" t="s">
        <v>2532</v>
      </c>
      <c r="C5137" s="739"/>
      <c r="D5137" s="601">
        <v>1</v>
      </c>
      <c r="E5137" s="602">
        <v>1</v>
      </c>
      <c r="F5137" s="603"/>
      <c r="G5137" s="602"/>
      <c r="H5137" s="682">
        <f t="shared" si="427"/>
        <v>1</v>
      </c>
      <c r="I5137" s="901"/>
      <c r="J5137" s="578"/>
      <c r="K5137" s="581">
        <f t="shared" si="424"/>
        <v>0</v>
      </c>
      <c r="L5137" s="757"/>
      <c r="M5137" s="751"/>
      <c r="N5137" s="876"/>
      <c r="O5137" s="751"/>
      <c r="P5137" s="751"/>
      <c r="Q5137" s="751"/>
      <c r="R5137" s="751"/>
      <c r="S5137" s="751"/>
    </row>
    <row r="5138" spans="1:19" s="750" customFormat="1" ht="13.5" hidden="1" x14ac:dyDescent="0.3">
      <c r="A5138" s="600"/>
      <c r="B5138" s="801" t="s">
        <v>2533</v>
      </c>
      <c r="C5138" s="736"/>
      <c r="D5138" s="601">
        <v>1</v>
      </c>
      <c r="E5138" s="602">
        <v>3.6</v>
      </c>
      <c r="F5138" s="603"/>
      <c r="G5138" s="602"/>
      <c r="H5138" s="682">
        <f t="shared" si="427"/>
        <v>3.6</v>
      </c>
      <c r="I5138" s="901"/>
      <c r="J5138" s="578"/>
      <c r="K5138" s="581">
        <f t="shared" si="424"/>
        <v>0</v>
      </c>
      <c r="L5138" s="757"/>
      <c r="M5138" s="751"/>
      <c r="N5138" s="876"/>
      <c r="O5138" s="751"/>
      <c r="P5138" s="751"/>
      <c r="Q5138" s="751"/>
      <c r="R5138" s="751"/>
      <c r="S5138" s="751"/>
    </row>
    <row r="5139" spans="1:19" s="750" customFormat="1" ht="13.5" hidden="1" x14ac:dyDescent="0.3">
      <c r="A5139" s="600"/>
      <c r="B5139" s="801" t="s">
        <v>2534</v>
      </c>
      <c r="C5139" s="736"/>
      <c r="D5139" s="601">
        <v>1</v>
      </c>
      <c r="E5139" s="602">
        <v>2.95</v>
      </c>
      <c r="F5139" s="603"/>
      <c r="G5139" s="602"/>
      <c r="H5139" s="682">
        <f t="shared" si="427"/>
        <v>2.95</v>
      </c>
      <c r="I5139" s="901"/>
      <c r="J5139" s="578"/>
      <c r="K5139" s="581">
        <f t="shared" si="424"/>
        <v>0</v>
      </c>
      <c r="L5139" s="757"/>
      <c r="M5139" s="751"/>
      <c r="N5139" s="876"/>
      <c r="O5139" s="751"/>
      <c r="P5139" s="751"/>
      <c r="Q5139" s="751"/>
      <c r="R5139" s="751"/>
      <c r="S5139" s="751"/>
    </row>
    <row r="5140" spans="1:19" s="750" customFormat="1" ht="13.5" hidden="1" x14ac:dyDescent="0.3">
      <c r="A5140" s="600"/>
      <c r="B5140" s="801" t="s">
        <v>2534</v>
      </c>
      <c r="C5140" s="736"/>
      <c r="D5140" s="601">
        <v>1</v>
      </c>
      <c r="E5140" s="602">
        <v>4.0999999999999996</v>
      </c>
      <c r="F5140" s="603"/>
      <c r="G5140" s="602"/>
      <c r="H5140" s="682">
        <f t="shared" si="427"/>
        <v>4.0999999999999996</v>
      </c>
      <c r="I5140" s="901"/>
      <c r="J5140" s="578"/>
      <c r="K5140" s="581">
        <f t="shared" si="424"/>
        <v>0</v>
      </c>
      <c r="L5140" s="757"/>
      <c r="M5140" s="751"/>
      <c r="N5140" s="876"/>
      <c r="O5140" s="751"/>
      <c r="P5140" s="751"/>
      <c r="Q5140" s="751"/>
      <c r="R5140" s="751"/>
      <c r="S5140" s="751"/>
    </row>
    <row r="5141" spans="1:19" s="750" customFormat="1" ht="13.5" hidden="1" x14ac:dyDescent="0.3">
      <c r="A5141" s="600"/>
      <c r="B5141" s="801" t="s">
        <v>2535</v>
      </c>
      <c r="C5141" s="736"/>
      <c r="D5141" s="601">
        <v>1</v>
      </c>
      <c r="E5141" s="602">
        <v>2.9</v>
      </c>
      <c r="F5141" s="603"/>
      <c r="G5141" s="602"/>
      <c r="H5141" s="682">
        <f t="shared" si="427"/>
        <v>2.9</v>
      </c>
      <c r="I5141" s="901"/>
      <c r="J5141" s="578"/>
      <c r="K5141" s="581">
        <f t="shared" si="424"/>
        <v>0</v>
      </c>
      <c r="L5141" s="757"/>
      <c r="M5141" s="751"/>
      <c r="N5141" s="876"/>
      <c r="O5141" s="751"/>
      <c r="P5141" s="751"/>
      <c r="Q5141" s="751"/>
      <c r="R5141" s="751"/>
      <c r="S5141" s="751"/>
    </row>
    <row r="5142" spans="1:19" s="750" customFormat="1" ht="13.5" hidden="1" x14ac:dyDescent="0.3">
      <c r="A5142" s="600"/>
      <c r="B5142" s="801" t="s">
        <v>2535</v>
      </c>
      <c r="C5142" s="736"/>
      <c r="D5142" s="601">
        <v>1</v>
      </c>
      <c r="E5142" s="602">
        <v>1</v>
      </c>
      <c r="F5142" s="603"/>
      <c r="G5142" s="602"/>
      <c r="H5142" s="682">
        <f t="shared" si="427"/>
        <v>1</v>
      </c>
      <c r="I5142" s="901"/>
      <c r="J5142" s="578"/>
      <c r="K5142" s="581">
        <f t="shared" si="424"/>
        <v>0</v>
      </c>
      <c r="L5142" s="757"/>
      <c r="M5142" s="751"/>
      <c r="N5142" s="876"/>
      <c r="O5142" s="751"/>
      <c r="P5142" s="751"/>
      <c r="Q5142" s="751"/>
      <c r="R5142" s="751"/>
      <c r="S5142" s="751"/>
    </row>
    <row r="5143" spans="1:19" s="750" customFormat="1" ht="13.5" hidden="1" x14ac:dyDescent="0.3">
      <c r="A5143" s="600"/>
      <c r="B5143" s="521"/>
      <c r="C5143" s="736"/>
      <c r="D5143" s="823"/>
      <c r="E5143" s="824"/>
      <c r="F5143" s="604"/>
      <c r="G5143" s="824"/>
      <c r="H5143" s="825"/>
      <c r="I5143" s="910"/>
      <c r="K5143" s="581">
        <f t="shared" si="424"/>
        <v>0</v>
      </c>
      <c r="L5143" s="757"/>
      <c r="M5143" s="751"/>
      <c r="N5143" s="876"/>
      <c r="O5143" s="751"/>
      <c r="P5143" s="751"/>
      <c r="Q5143" s="751"/>
      <c r="R5143" s="751"/>
      <c r="S5143" s="751"/>
    </row>
    <row r="5144" spans="1:19" s="750" customFormat="1" ht="13.5" x14ac:dyDescent="0.3">
      <c r="A5144" s="600"/>
      <c r="B5144" s="521"/>
      <c r="C5144" s="736"/>
      <c r="D5144" s="810"/>
      <c r="E5144" s="817"/>
      <c r="F5144" s="795"/>
      <c r="G5144" s="817"/>
      <c r="H5144" s="743"/>
      <c r="I5144" s="902"/>
      <c r="J5144" s="578"/>
      <c r="K5144" s="581">
        <f t="shared" si="424"/>
        <v>0</v>
      </c>
      <c r="L5144" s="757"/>
      <c r="M5144" s="751"/>
      <c r="N5144" s="876"/>
      <c r="O5144" s="751"/>
      <c r="P5144" s="751"/>
      <c r="Q5144" s="751"/>
      <c r="R5144" s="751"/>
      <c r="S5144" s="751"/>
    </row>
    <row r="5145" spans="1:19" s="750" customFormat="1" ht="13.5" x14ac:dyDescent="0.3">
      <c r="A5145" s="789" t="s">
        <v>2550</v>
      </c>
      <c r="B5145" s="755" t="s">
        <v>532</v>
      </c>
      <c r="C5145" s="739" t="s">
        <v>112</v>
      </c>
      <c r="D5145" s="812"/>
      <c r="E5145" s="810"/>
      <c r="F5145" s="795"/>
      <c r="G5145" s="795"/>
      <c r="H5145" s="811"/>
      <c r="I5145" s="906">
        <f>SUM(H5148:H5150)</f>
        <v>5.05</v>
      </c>
      <c r="J5145" s="580">
        <v>10</v>
      </c>
      <c r="K5145" s="581">
        <f t="shared" si="424"/>
        <v>50.5</v>
      </c>
      <c r="L5145" s="757"/>
      <c r="M5145" s="751"/>
      <c r="N5145" s="876"/>
      <c r="O5145" s="751"/>
      <c r="P5145" s="751"/>
      <c r="Q5145" s="751"/>
      <c r="R5145" s="751"/>
      <c r="S5145" s="751"/>
    </row>
    <row r="5146" spans="1:19" s="750" customFormat="1" ht="13.5" hidden="1" x14ac:dyDescent="0.3">
      <c r="A5146" s="600"/>
      <c r="B5146" s="525" t="s">
        <v>546</v>
      </c>
      <c r="C5146" s="739"/>
      <c r="D5146" s="812"/>
      <c r="E5146" s="810"/>
      <c r="F5146" s="795"/>
      <c r="G5146" s="795"/>
      <c r="H5146" s="811"/>
      <c r="I5146" s="902"/>
      <c r="J5146" s="578"/>
      <c r="K5146" s="581">
        <f t="shared" si="424"/>
        <v>0</v>
      </c>
      <c r="L5146" s="757"/>
      <c r="M5146" s="751"/>
      <c r="N5146" s="876"/>
      <c r="O5146" s="751"/>
      <c r="P5146" s="751"/>
      <c r="Q5146" s="751"/>
      <c r="R5146" s="751"/>
      <c r="S5146" s="751"/>
    </row>
    <row r="5147" spans="1:19" s="750" customFormat="1" ht="13.5" hidden="1" x14ac:dyDescent="0.3">
      <c r="A5147" s="600"/>
      <c r="B5147" s="816" t="s">
        <v>523</v>
      </c>
      <c r="C5147" s="739"/>
      <c r="D5147" s="812"/>
      <c r="E5147" s="810"/>
      <c r="F5147" s="795"/>
      <c r="G5147" s="795"/>
      <c r="H5147" s="811"/>
      <c r="I5147" s="902"/>
      <c r="J5147" s="578"/>
      <c r="K5147" s="581">
        <f t="shared" si="424"/>
        <v>0</v>
      </c>
      <c r="L5147" s="757"/>
      <c r="M5147" s="751"/>
      <c r="N5147" s="876"/>
      <c r="O5147" s="751"/>
      <c r="P5147" s="751"/>
      <c r="Q5147" s="751"/>
      <c r="R5147" s="751"/>
      <c r="S5147" s="751"/>
    </row>
    <row r="5148" spans="1:19" s="750" customFormat="1" ht="13.5" hidden="1" x14ac:dyDescent="0.3">
      <c r="A5148" s="600"/>
      <c r="B5148" s="801" t="s">
        <v>547</v>
      </c>
      <c r="C5148" s="739"/>
      <c r="D5148" s="601">
        <v>3</v>
      </c>
      <c r="E5148" s="602">
        <v>0.75</v>
      </c>
      <c r="F5148" s="603"/>
      <c r="G5148" s="602"/>
      <c r="H5148" s="682">
        <f>IF(PRODUCT(D5148:G5148),PRODUCT(D5148:G5148),"")</f>
        <v>2.25</v>
      </c>
      <c r="I5148" s="911"/>
      <c r="J5148" s="578"/>
      <c r="K5148" s="581">
        <f t="shared" si="424"/>
        <v>0</v>
      </c>
      <c r="L5148" s="757"/>
      <c r="M5148" s="751"/>
      <c r="N5148" s="876"/>
      <c r="O5148" s="751"/>
      <c r="P5148" s="751"/>
      <c r="Q5148" s="751"/>
      <c r="R5148" s="751"/>
      <c r="S5148" s="751"/>
    </row>
    <row r="5149" spans="1:19" s="750" customFormat="1" ht="13.5" hidden="1" x14ac:dyDescent="0.3">
      <c r="A5149" s="600"/>
      <c r="B5149" s="801" t="s">
        <v>547</v>
      </c>
      <c r="C5149" s="739"/>
      <c r="D5149" s="601">
        <v>1</v>
      </c>
      <c r="E5149" s="602">
        <v>0.8</v>
      </c>
      <c r="F5149" s="603"/>
      <c r="G5149" s="602"/>
      <c r="H5149" s="682">
        <f>IF(PRODUCT(D5149:G5149),PRODUCT(D5149:G5149),"")</f>
        <v>0.8</v>
      </c>
      <c r="I5149" s="911"/>
      <c r="J5149" s="578"/>
      <c r="K5149" s="581">
        <f t="shared" si="424"/>
        <v>0</v>
      </c>
      <c r="L5149" s="757"/>
      <c r="M5149" s="751"/>
      <c r="N5149" s="876"/>
      <c r="O5149" s="751"/>
      <c r="P5149" s="751"/>
      <c r="Q5149" s="751"/>
      <c r="R5149" s="751"/>
      <c r="S5149" s="751"/>
    </row>
    <row r="5150" spans="1:19" s="750" customFormat="1" ht="13.5" hidden="1" x14ac:dyDescent="0.3">
      <c r="A5150" s="600"/>
      <c r="B5150" s="801" t="s">
        <v>548</v>
      </c>
      <c r="C5150" s="739"/>
      <c r="D5150" s="601">
        <f>SUM(D5148:D5149)</f>
        <v>4</v>
      </c>
      <c r="E5150" s="602">
        <v>0.5</v>
      </c>
      <c r="F5150" s="603"/>
      <c r="G5150" s="602"/>
      <c r="H5150" s="682">
        <f>IF(PRODUCT(D5150:G5150),PRODUCT(D5150:G5150),"")</f>
        <v>2</v>
      </c>
      <c r="I5150" s="903"/>
      <c r="J5150" s="580"/>
      <c r="K5150" s="581">
        <f t="shared" si="424"/>
        <v>0</v>
      </c>
      <c r="L5150" s="757"/>
      <c r="M5150" s="751"/>
      <c r="N5150" s="876"/>
      <c r="O5150" s="751"/>
      <c r="P5150" s="751"/>
      <c r="Q5150" s="751"/>
      <c r="R5150" s="751"/>
      <c r="S5150" s="751"/>
    </row>
    <row r="5151" spans="1:19" s="750" customFormat="1" ht="13.5" hidden="1" x14ac:dyDescent="0.3">
      <c r="A5151" s="600"/>
      <c r="B5151" s="755"/>
      <c r="C5151" s="739"/>
      <c r="D5151" s="601"/>
      <c r="E5151" s="601"/>
      <c r="F5151" s="603"/>
      <c r="G5151" s="603"/>
      <c r="H5151" s="827"/>
      <c r="I5151" s="910"/>
      <c r="K5151" s="581">
        <f t="shared" si="424"/>
        <v>0</v>
      </c>
      <c r="L5151" s="757"/>
      <c r="M5151" s="751"/>
      <c r="N5151" s="876"/>
      <c r="O5151" s="751"/>
      <c r="P5151" s="751"/>
      <c r="Q5151" s="751"/>
      <c r="R5151" s="751"/>
      <c r="S5151" s="751"/>
    </row>
    <row r="5152" spans="1:19" s="750" customFormat="1" ht="13.5" x14ac:dyDescent="0.3">
      <c r="A5152" s="600"/>
      <c r="B5152" s="448"/>
      <c r="C5152" s="736"/>
      <c r="D5152" s="810"/>
      <c r="E5152" s="810"/>
      <c r="F5152" s="795"/>
      <c r="G5152" s="795"/>
      <c r="H5152" s="811"/>
      <c r="I5152" s="898"/>
      <c r="J5152" s="578"/>
      <c r="K5152" s="581">
        <f t="shared" si="424"/>
        <v>0</v>
      </c>
      <c r="L5152" s="757"/>
      <c r="M5152" s="751"/>
      <c r="N5152" s="876"/>
      <c r="O5152" s="751"/>
      <c r="P5152" s="751"/>
      <c r="Q5152" s="751"/>
      <c r="R5152" s="751"/>
      <c r="S5152" s="751"/>
    </row>
    <row r="5153" spans="1:19" s="750" customFormat="1" ht="13.5" x14ac:dyDescent="0.3">
      <c r="A5153" s="789" t="s">
        <v>2551</v>
      </c>
      <c r="B5153" s="755" t="s">
        <v>549</v>
      </c>
      <c r="C5153" s="739" t="s">
        <v>112</v>
      </c>
      <c r="D5153" s="812"/>
      <c r="E5153" s="812"/>
      <c r="F5153" s="788"/>
      <c r="G5153" s="788"/>
      <c r="H5153" s="813"/>
      <c r="I5153" s="906">
        <f>SUM(H5156:H5157)</f>
        <v>7.2</v>
      </c>
      <c r="J5153" s="580">
        <v>9</v>
      </c>
      <c r="K5153" s="581">
        <f t="shared" si="424"/>
        <v>64.8</v>
      </c>
      <c r="L5153" s="757"/>
      <c r="M5153" s="751"/>
      <c r="N5153" s="876"/>
      <c r="O5153" s="751"/>
      <c r="P5153" s="751"/>
      <c r="Q5153" s="751"/>
      <c r="R5153" s="751"/>
      <c r="S5153" s="751"/>
    </row>
    <row r="5154" spans="1:19" s="750" customFormat="1" ht="13.5" hidden="1" x14ac:dyDescent="0.3">
      <c r="A5154" s="789"/>
      <c r="B5154" s="755" t="s">
        <v>550</v>
      </c>
      <c r="C5154" s="739"/>
      <c r="D5154" s="812"/>
      <c r="E5154" s="812"/>
      <c r="F5154" s="788"/>
      <c r="G5154" s="788"/>
      <c r="H5154" s="813"/>
      <c r="I5154" s="905"/>
      <c r="J5154" s="580"/>
      <c r="K5154" s="581">
        <f t="shared" si="424"/>
        <v>0</v>
      </c>
      <c r="L5154" s="757"/>
      <c r="M5154" s="751"/>
      <c r="N5154" s="876"/>
      <c r="O5154" s="751"/>
      <c r="P5154" s="751"/>
      <c r="Q5154" s="751"/>
      <c r="R5154" s="751"/>
      <c r="S5154" s="751"/>
    </row>
    <row r="5155" spans="1:19" s="750" customFormat="1" ht="13.5" hidden="1" x14ac:dyDescent="0.3">
      <c r="A5155" s="789"/>
      <c r="B5155" s="816" t="s">
        <v>523</v>
      </c>
      <c r="C5155" s="739"/>
      <c r="D5155" s="812"/>
      <c r="E5155" s="812"/>
      <c r="F5155" s="788"/>
      <c r="G5155" s="788"/>
      <c r="H5155" s="813"/>
      <c r="I5155" s="905"/>
      <c r="J5155" s="580"/>
      <c r="K5155" s="581">
        <f t="shared" si="424"/>
        <v>0</v>
      </c>
      <c r="L5155" s="757"/>
      <c r="M5155" s="751"/>
      <c r="N5155" s="876"/>
      <c r="O5155" s="751"/>
      <c r="P5155" s="751"/>
      <c r="Q5155" s="751"/>
      <c r="R5155" s="751"/>
      <c r="S5155" s="751"/>
    </row>
    <row r="5156" spans="1:19" s="750" customFormat="1" ht="13.5" hidden="1" x14ac:dyDescent="0.3">
      <c r="A5156" s="789"/>
      <c r="B5156" s="801" t="s">
        <v>551</v>
      </c>
      <c r="C5156" s="739"/>
      <c r="D5156" s="601">
        <v>8</v>
      </c>
      <c r="E5156" s="602">
        <v>0.4</v>
      </c>
      <c r="F5156" s="603"/>
      <c r="G5156" s="602"/>
      <c r="H5156" s="682">
        <f>IF(PRODUCT(D5156:G5156),PRODUCT(D5156:G5156),"")</f>
        <v>3.2</v>
      </c>
      <c r="I5156" s="903"/>
      <c r="J5156" s="580"/>
      <c r="K5156" s="581">
        <f t="shared" si="424"/>
        <v>0</v>
      </c>
      <c r="L5156" s="757"/>
      <c r="M5156" s="751"/>
      <c r="N5156" s="876"/>
      <c r="O5156" s="751"/>
      <c r="P5156" s="751"/>
      <c r="Q5156" s="751"/>
      <c r="R5156" s="751"/>
      <c r="S5156" s="751"/>
    </row>
    <row r="5157" spans="1:19" s="750" customFormat="1" ht="13.5" hidden="1" x14ac:dyDescent="0.3">
      <c r="A5157" s="829"/>
      <c r="B5157" s="801" t="s">
        <v>552</v>
      </c>
      <c r="C5157" s="739"/>
      <c r="D5157" s="601">
        <f>SUM(D5156:D5156)</f>
        <v>8</v>
      </c>
      <c r="E5157" s="602">
        <v>0.5</v>
      </c>
      <c r="F5157" s="603"/>
      <c r="G5157" s="602"/>
      <c r="H5157" s="682">
        <f>IF(PRODUCT(D5157:G5157),PRODUCT(D5157:G5157),"")</f>
        <v>4</v>
      </c>
      <c r="I5157" s="903"/>
      <c r="J5157" s="580"/>
      <c r="K5157" s="581">
        <f t="shared" si="424"/>
        <v>0</v>
      </c>
      <c r="L5157" s="757"/>
      <c r="M5157" s="751"/>
      <c r="N5157" s="876"/>
      <c r="O5157" s="751"/>
      <c r="P5157" s="751"/>
      <c r="Q5157" s="751"/>
      <c r="R5157" s="751"/>
      <c r="S5157" s="751"/>
    </row>
    <row r="5158" spans="1:19" s="750" customFormat="1" ht="13.5" hidden="1" x14ac:dyDescent="0.3">
      <c r="A5158" s="789"/>
      <c r="B5158" s="830"/>
      <c r="C5158" s="739"/>
      <c r="D5158" s="601"/>
      <c r="E5158" s="601"/>
      <c r="F5158" s="603"/>
      <c r="G5158" s="603"/>
      <c r="H5158" s="827"/>
      <c r="I5158" s="910"/>
      <c r="K5158" s="581">
        <f t="shared" si="424"/>
        <v>0</v>
      </c>
      <c r="L5158" s="757"/>
      <c r="M5158" s="751"/>
      <c r="N5158" s="876"/>
      <c r="O5158" s="751"/>
      <c r="P5158" s="751"/>
      <c r="Q5158" s="751"/>
      <c r="R5158" s="751"/>
      <c r="S5158" s="751"/>
    </row>
    <row r="5159" spans="1:19" s="750" customFormat="1" ht="13.5" x14ac:dyDescent="0.3">
      <c r="A5159" s="600"/>
      <c r="B5159" s="448"/>
      <c r="C5159" s="736"/>
      <c r="D5159" s="810"/>
      <c r="E5159" s="810"/>
      <c r="F5159" s="795"/>
      <c r="G5159" s="795"/>
      <c r="H5159" s="811"/>
      <c r="I5159" s="898"/>
      <c r="J5159" s="578"/>
      <c r="K5159" s="581">
        <f t="shared" si="424"/>
        <v>0</v>
      </c>
      <c r="L5159" s="757"/>
      <c r="M5159" s="751"/>
      <c r="N5159" s="876"/>
      <c r="O5159" s="751"/>
      <c r="P5159" s="751"/>
      <c r="Q5159" s="751"/>
      <c r="R5159" s="751"/>
      <c r="S5159" s="751"/>
    </row>
    <row r="5160" spans="1:19" s="750" customFormat="1" ht="13.5" x14ac:dyDescent="0.3">
      <c r="A5160" s="789" t="s">
        <v>2552</v>
      </c>
      <c r="B5160" s="755" t="s">
        <v>549</v>
      </c>
      <c r="C5160" s="739" t="s">
        <v>112</v>
      </c>
      <c r="D5160" s="812"/>
      <c r="E5160" s="812"/>
      <c r="F5160" s="788"/>
      <c r="G5160" s="788"/>
      <c r="H5160" s="813"/>
      <c r="I5160" s="899">
        <f>SUM(H5163:H5170)</f>
        <v>17.149999999999999</v>
      </c>
      <c r="J5160" s="580">
        <v>9</v>
      </c>
      <c r="K5160" s="581">
        <f t="shared" si="424"/>
        <v>154.35</v>
      </c>
      <c r="L5160" s="757"/>
      <c r="M5160" s="751"/>
      <c r="N5160" s="876"/>
      <c r="O5160" s="751"/>
      <c r="P5160" s="751"/>
      <c r="Q5160" s="751"/>
      <c r="R5160" s="751"/>
      <c r="S5160" s="751"/>
    </row>
    <row r="5161" spans="1:19" s="750" customFormat="1" ht="13.5" hidden="1" x14ac:dyDescent="0.3">
      <c r="A5161" s="600"/>
      <c r="B5161" s="755" t="s">
        <v>553</v>
      </c>
      <c r="C5161" s="739"/>
      <c r="D5161" s="812"/>
      <c r="E5161" s="812"/>
      <c r="F5161" s="788"/>
      <c r="G5161" s="788"/>
      <c r="H5161" s="813"/>
      <c r="I5161" s="896"/>
      <c r="J5161" s="578"/>
      <c r="K5161" s="581">
        <f t="shared" si="424"/>
        <v>0</v>
      </c>
      <c r="L5161" s="757"/>
      <c r="M5161" s="751"/>
      <c r="N5161" s="876"/>
      <c r="O5161" s="751"/>
      <c r="P5161" s="751"/>
      <c r="Q5161" s="751"/>
      <c r="R5161" s="751"/>
      <c r="S5161" s="751"/>
    </row>
    <row r="5162" spans="1:19" s="750" customFormat="1" ht="13.5" hidden="1" x14ac:dyDescent="0.3">
      <c r="A5162" s="600"/>
      <c r="B5162" s="816" t="s">
        <v>523</v>
      </c>
      <c r="C5162" s="739"/>
      <c r="D5162" s="812"/>
      <c r="E5162" s="812"/>
      <c r="F5162" s="788"/>
      <c r="G5162" s="788"/>
      <c r="H5162" s="813"/>
      <c r="I5162" s="896"/>
      <c r="J5162" s="578"/>
      <c r="K5162" s="581">
        <f t="shared" si="424"/>
        <v>0</v>
      </c>
      <c r="L5162" s="757"/>
      <c r="M5162" s="751"/>
      <c r="N5162" s="876"/>
      <c r="O5162" s="751"/>
      <c r="P5162" s="751"/>
      <c r="Q5162" s="751"/>
      <c r="R5162" s="751"/>
      <c r="S5162" s="751"/>
    </row>
    <row r="5163" spans="1:19" s="750" customFormat="1" ht="13.5" hidden="1" x14ac:dyDescent="0.3">
      <c r="A5163" s="600"/>
      <c r="B5163" s="814" t="s">
        <v>554</v>
      </c>
      <c r="C5163" s="739"/>
      <c r="D5163" s="812">
        <v>2</v>
      </c>
      <c r="E5163" s="815">
        <v>1.3</v>
      </c>
      <c r="F5163" s="788"/>
      <c r="G5163" s="815"/>
      <c r="H5163" s="523">
        <f t="shared" ref="H5163:H5170" si="428">IF(PRODUCT(D5163:G5163),PRODUCT(D5163:G5163),"")</f>
        <v>2.6</v>
      </c>
      <c r="I5163" s="897"/>
      <c r="J5163" s="580"/>
      <c r="K5163" s="581">
        <f t="shared" si="424"/>
        <v>0</v>
      </c>
      <c r="L5163" s="757"/>
      <c r="M5163" s="751"/>
      <c r="N5163" s="876"/>
      <c r="O5163" s="751"/>
      <c r="P5163" s="751"/>
      <c r="Q5163" s="751"/>
      <c r="R5163" s="751"/>
      <c r="S5163" s="751"/>
    </row>
    <row r="5164" spans="1:19" s="750" customFormat="1" ht="13.5" hidden="1" x14ac:dyDescent="0.3">
      <c r="A5164" s="600"/>
      <c r="B5164" s="814" t="s">
        <v>554</v>
      </c>
      <c r="C5164" s="739"/>
      <c r="D5164" s="812">
        <v>2</v>
      </c>
      <c r="E5164" s="815">
        <v>0.4</v>
      </c>
      <c r="F5164" s="788"/>
      <c r="G5164" s="815"/>
      <c r="H5164" s="523">
        <f t="shared" si="428"/>
        <v>0.8</v>
      </c>
      <c r="I5164" s="897"/>
      <c r="J5164" s="580"/>
      <c r="K5164" s="581">
        <f t="shared" si="424"/>
        <v>0</v>
      </c>
      <c r="L5164" s="757"/>
      <c r="M5164" s="751"/>
      <c r="N5164" s="876"/>
      <c r="O5164" s="751"/>
      <c r="P5164" s="751"/>
      <c r="Q5164" s="751"/>
      <c r="R5164" s="751"/>
      <c r="S5164" s="751"/>
    </row>
    <row r="5165" spans="1:19" s="750" customFormat="1" ht="13.5" hidden="1" x14ac:dyDescent="0.3">
      <c r="A5165" s="600"/>
      <c r="B5165" s="814" t="s">
        <v>554</v>
      </c>
      <c r="C5165" s="739"/>
      <c r="D5165" s="812">
        <v>2</v>
      </c>
      <c r="E5165" s="815">
        <v>2.15</v>
      </c>
      <c r="F5165" s="788"/>
      <c r="G5165" s="815"/>
      <c r="H5165" s="523">
        <f t="shared" si="428"/>
        <v>4.3</v>
      </c>
      <c r="I5165" s="897"/>
      <c r="J5165" s="580"/>
      <c r="K5165" s="581">
        <f t="shared" si="424"/>
        <v>0</v>
      </c>
      <c r="L5165" s="757"/>
      <c r="M5165" s="751"/>
      <c r="N5165" s="876"/>
      <c r="O5165" s="751"/>
      <c r="P5165" s="751"/>
      <c r="Q5165" s="751"/>
      <c r="R5165" s="751"/>
      <c r="S5165" s="751"/>
    </row>
    <row r="5166" spans="1:19" s="750" customFormat="1" ht="13.5" hidden="1" x14ac:dyDescent="0.3">
      <c r="A5166" s="600"/>
      <c r="B5166" s="814" t="s">
        <v>554</v>
      </c>
      <c r="C5166" s="739"/>
      <c r="D5166" s="812">
        <v>2</v>
      </c>
      <c r="E5166" s="815">
        <v>0.35</v>
      </c>
      <c r="F5166" s="788"/>
      <c r="G5166" s="815"/>
      <c r="H5166" s="523">
        <f t="shared" si="428"/>
        <v>0.7</v>
      </c>
      <c r="I5166" s="897"/>
      <c r="J5166" s="580"/>
      <c r="K5166" s="581">
        <f t="shared" si="424"/>
        <v>0</v>
      </c>
      <c r="L5166" s="757"/>
      <c r="M5166" s="751"/>
      <c r="N5166" s="876"/>
      <c r="O5166" s="751"/>
      <c r="P5166" s="751"/>
      <c r="Q5166" s="751"/>
      <c r="R5166" s="751"/>
      <c r="S5166" s="751"/>
    </row>
    <row r="5167" spans="1:19" s="750" customFormat="1" ht="13.5" hidden="1" x14ac:dyDescent="0.3">
      <c r="A5167" s="600"/>
      <c r="B5167" s="814" t="s">
        <v>554</v>
      </c>
      <c r="C5167" s="739"/>
      <c r="D5167" s="812">
        <v>1</v>
      </c>
      <c r="E5167" s="815">
        <v>0.55000000000000004</v>
      </c>
      <c r="F5167" s="788"/>
      <c r="G5167" s="815"/>
      <c r="H5167" s="523">
        <f t="shared" si="428"/>
        <v>0.55000000000000004</v>
      </c>
      <c r="I5167" s="897"/>
      <c r="J5167" s="580"/>
      <c r="K5167" s="581">
        <f t="shared" ref="K5167:K5184" si="429">J5167*I5167</f>
        <v>0</v>
      </c>
      <c r="L5167" s="757"/>
      <c r="M5167" s="751"/>
      <c r="N5167" s="876"/>
      <c r="O5167" s="751"/>
      <c r="P5167" s="751"/>
      <c r="Q5167" s="751"/>
      <c r="R5167" s="751"/>
      <c r="S5167" s="751"/>
    </row>
    <row r="5168" spans="1:19" s="750" customFormat="1" ht="13.5" hidden="1" x14ac:dyDescent="0.3">
      <c r="A5168" s="600"/>
      <c r="B5168" s="814" t="s">
        <v>554</v>
      </c>
      <c r="C5168" s="739"/>
      <c r="D5168" s="812">
        <v>1</v>
      </c>
      <c r="E5168" s="815">
        <v>2.25</v>
      </c>
      <c r="F5168" s="788"/>
      <c r="G5168" s="815"/>
      <c r="H5168" s="523">
        <f t="shared" si="428"/>
        <v>2.25</v>
      </c>
      <c r="I5168" s="897"/>
      <c r="J5168" s="580"/>
      <c r="K5168" s="581">
        <f t="shared" si="429"/>
        <v>0</v>
      </c>
      <c r="L5168" s="757"/>
      <c r="M5168" s="751"/>
      <c r="N5168" s="876"/>
      <c r="O5168" s="751"/>
      <c r="P5168" s="751"/>
      <c r="Q5168" s="751"/>
      <c r="R5168" s="751"/>
      <c r="S5168" s="751"/>
    </row>
    <row r="5169" spans="1:19" s="750" customFormat="1" ht="13.5" hidden="1" x14ac:dyDescent="0.3">
      <c r="A5169" s="600"/>
      <c r="B5169" s="814" t="s">
        <v>554</v>
      </c>
      <c r="C5169" s="739"/>
      <c r="D5169" s="812">
        <v>1</v>
      </c>
      <c r="E5169" s="815">
        <v>0.95</v>
      </c>
      <c r="F5169" s="788"/>
      <c r="G5169" s="815"/>
      <c r="H5169" s="523">
        <f t="shared" si="428"/>
        <v>0.95</v>
      </c>
      <c r="I5169" s="897"/>
      <c r="J5169" s="580"/>
      <c r="K5169" s="581">
        <f t="shared" si="429"/>
        <v>0</v>
      </c>
      <c r="L5169" s="757"/>
      <c r="M5169" s="751"/>
      <c r="N5169" s="876"/>
      <c r="O5169" s="751"/>
      <c r="P5169" s="751"/>
      <c r="Q5169" s="751"/>
      <c r="R5169" s="751"/>
      <c r="S5169" s="751"/>
    </row>
    <row r="5170" spans="1:19" s="750" customFormat="1" ht="13.5" hidden="1" x14ac:dyDescent="0.3">
      <c r="A5170" s="600"/>
      <c r="B5170" s="814" t="s">
        <v>555</v>
      </c>
      <c r="C5170" s="739"/>
      <c r="D5170" s="812">
        <f>SUM(D5163:D5168)</f>
        <v>10</v>
      </c>
      <c r="E5170" s="815">
        <v>0.5</v>
      </c>
      <c r="F5170" s="788"/>
      <c r="G5170" s="815"/>
      <c r="H5170" s="523">
        <f t="shared" si="428"/>
        <v>5</v>
      </c>
      <c r="I5170" s="905"/>
      <c r="J5170" s="580"/>
      <c r="K5170" s="581">
        <f t="shared" si="429"/>
        <v>0</v>
      </c>
      <c r="L5170" s="757"/>
      <c r="M5170" s="751"/>
      <c r="N5170" s="876"/>
      <c r="O5170" s="751"/>
      <c r="P5170" s="751"/>
      <c r="Q5170" s="751"/>
      <c r="R5170" s="751"/>
      <c r="S5170" s="751"/>
    </row>
    <row r="5171" spans="1:19" s="750" customFormat="1" ht="13.5" hidden="1" x14ac:dyDescent="0.3">
      <c r="A5171" s="600"/>
      <c r="B5171" s="507"/>
      <c r="C5171" s="739"/>
      <c r="D5171" s="812"/>
      <c r="E5171" s="812"/>
      <c r="F5171" s="788"/>
      <c r="G5171" s="788"/>
      <c r="H5171" s="832"/>
      <c r="I5171" s="910"/>
      <c r="K5171" s="581">
        <f t="shared" si="429"/>
        <v>0</v>
      </c>
      <c r="L5171" s="757"/>
      <c r="M5171" s="751"/>
      <c r="N5171" s="876"/>
      <c r="O5171" s="751"/>
      <c r="P5171" s="751"/>
      <c r="Q5171" s="751"/>
      <c r="R5171" s="751"/>
      <c r="S5171" s="751"/>
    </row>
    <row r="5172" spans="1:19" s="750" customFormat="1" ht="13.5" x14ac:dyDescent="0.3">
      <c r="A5172" s="600"/>
      <c r="B5172" s="448"/>
      <c r="C5172" s="736"/>
      <c r="D5172" s="810"/>
      <c r="E5172" s="810"/>
      <c r="F5172" s="795"/>
      <c r="G5172" s="795"/>
      <c r="H5172" s="811"/>
      <c r="I5172" s="896"/>
      <c r="J5172" s="578"/>
      <c r="K5172" s="581">
        <f t="shared" si="429"/>
        <v>0</v>
      </c>
      <c r="L5172" s="757"/>
      <c r="M5172" s="751"/>
      <c r="N5172" s="876"/>
      <c r="O5172" s="751"/>
      <c r="P5172" s="751"/>
      <c r="Q5172" s="751"/>
      <c r="R5172" s="751"/>
      <c r="S5172" s="751"/>
    </row>
    <row r="5173" spans="1:19" s="750" customFormat="1" ht="40.5" x14ac:dyDescent="0.3">
      <c r="A5173" s="789" t="s">
        <v>2553</v>
      </c>
      <c r="B5173" s="755" t="s">
        <v>558</v>
      </c>
      <c r="C5173" s="739" t="s">
        <v>11</v>
      </c>
      <c r="D5173" s="812">
        <v>10</v>
      </c>
      <c r="E5173" s="815"/>
      <c r="F5173" s="788"/>
      <c r="G5173" s="815"/>
      <c r="H5173" s="523">
        <f>IF(PRODUCT(D5173:G5173),PRODUCT(D5173:G5173),"")</f>
        <v>10</v>
      </c>
      <c r="I5173" s="899">
        <f>IF(PRODUCT(E5173:H5173),PRODUCT(E5173:H5173),"")</f>
        <v>10</v>
      </c>
      <c r="J5173" s="580">
        <v>23.5</v>
      </c>
      <c r="K5173" s="581">
        <f t="shared" si="429"/>
        <v>235</v>
      </c>
      <c r="L5173" s="757"/>
      <c r="M5173" s="751"/>
      <c r="N5173" s="876"/>
      <c r="O5173" s="751"/>
      <c r="P5173" s="751"/>
      <c r="Q5173" s="751"/>
      <c r="R5173" s="751"/>
      <c r="S5173" s="751"/>
    </row>
    <row r="5174" spans="1:19" s="750" customFormat="1" ht="13.5" x14ac:dyDescent="0.3">
      <c r="A5174" s="600"/>
      <c r="B5174" s="448"/>
      <c r="C5174" s="736"/>
      <c r="D5174" s="810"/>
      <c r="E5174" s="810"/>
      <c r="F5174" s="795"/>
      <c r="G5174" s="795"/>
      <c r="H5174" s="811"/>
      <c r="I5174" s="896"/>
      <c r="J5174" s="578"/>
      <c r="K5174" s="581">
        <f t="shared" si="429"/>
        <v>0</v>
      </c>
      <c r="L5174" s="757"/>
      <c r="M5174" s="751"/>
      <c r="N5174" s="876"/>
      <c r="O5174" s="751"/>
      <c r="P5174" s="751"/>
      <c r="Q5174" s="751"/>
      <c r="R5174" s="751"/>
      <c r="S5174" s="751"/>
    </row>
    <row r="5175" spans="1:19" s="750" customFormat="1" ht="216" x14ac:dyDescent="0.3">
      <c r="A5175" s="789" t="s">
        <v>2554</v>
      </c>
      <c r="B5175" s="755" t="s">
        <v>561</v>
      </c>
      <c r="C5175" s="736"/>
      <c r="D5175" s="552"/>
      <c r="E5175" s="553"/>
      <c r="F5175" s="553"/>
      <c r="G5175" s="553"/>
      <c r="H5175" s="743" t="str">
        <f t="shared" ref="H5175:H5184" si="430">IF(PRODUCT(D5175:G5175),PRODUCT(D5175:G5175)," ")</f>
        <v xml:space="preserve"> </v>
      </c>
      <c r="I5175" s="902"/>
      <c r="J5175" s="578"/>
      <c r="K5175" s="581">
        <f t="shared" si="429"/>
        <v>0</v>
      </c>
      <c r="L5175" s="757"/>
      <c r="M5175" s="751"/>
      <c r="N5175" s="876"/>
      <c r="O5175" s="751"/>
      <c r="P5175" s="751"/>
      <c r="Q5175" s="751"/>
      <c r="R5175" s="751"/>
      <c r="S5175" s="751"/>
    </row>
    <row r="5176" spans="1:19" s="750" customFormat="1" ht="27" x14ac:dyDescent="0.3">
      <c r="A5176" s="789" t="s">
        <v>2555</v>
      </c>
      <c r="B5176" s="755" t="s">
        <v>2536</v>
      </c>
      <c r="C5176" s="739" t="s">
        <v>11</v>
      </c>
      <c r="D5176" s="833">
        <v>1</v>
      </c>
      <c r="E5176" s="526"/>
      <c r="F5176" s="526"/>
      <c r="G5176" s="526"/>
      <c r="H5176" s="523">
        <f t="shared" si="430"/>
        <v>1</v>
      </c>
      <c r="I5176" s="905">
        <f t="shared" ref="I5176:I5184" si="431">H5176</f>
        <v>1</v>
      </c>
      <c r="J5176" s="580">
        <v>210</v>
      </c>
      <c r="K5176" s="581">
        <f t="shared" si="429"/>
        <v>210</v>
      </c>
      <c r="L5176" s="757"/>
      <c r="M5176" s="751"/>
      <c r="N5176" s="876"/>
      <c r="O5176" s="751"/>
      <c r="P5176" s="751"/>
      <c r="Q5176" s="751"/>
      <c r="R5176" s="751"/>
      <c r="S5176" s="751"/>
    </row>
    <row r="5177" spans="1:19" s="750" customFormat="1" ht="27" x14ac:dyDescent="0.3">
      <c r="A5177" s="789" t="s">
        <v>2556</v>
      </c>
      <c r="B5177" s="755" t="s">
        <v>2537</v>
      </c>
      <c r="C5177" s="739" t="s">
        <v>11</v>
      </c>
      <c r="D5177" s="833">
        <v>1</v>
      </c>
      <c r="E5177" s="526"/>
      <c r="F5177" s="526"/>
      <c r="G5177" s="526"/>
      <c r="H5177" s="523">
        <f t="shared" si="430"/>
        <v>1</v>
      </c>
      <c r="I5177" s="905">
        <f t="shared" si="431"/>
        <v>1</v>
      </c>
      <c r="J5177" s="580">
        <v>210</v>
      </c>
      <c r="K5177" s="581">
        <f t="shared" si="429"/>
        <v>210</v>
      </c>
      <c r="L5177" s="757"/>
      <c r="M5177" s="751"/>
      <c r="N5177" s="876"/>
      <c r="O5177" s="751"/>
      <c r="P5177" s="751"/>
      <c r="Q5177" s="751"/>
      <c r="R5177" s="751"/>
      <c r="S5177" s="751"/>
    </row>
    <row r="5178" spans="1:19" s="750" customFormat="1" ht="27" x14ac:dyDescent="0.3">
      <c r="A5178" s="789" t="s">
        <v>2557</v>
      </c>
      <c r="B5178" s="755" t="s">
        <v>2538</v>
      </c>
      <c r="C5178" s="739" t="s">
        <v>11</v>
      </c>
      <c r="D5178" s="833">
        <v>1</v>
      </c>
      <c r="E5178" s="526"/>
      <c r="F5178" s="526"/>
      <c r="G5178" s="526"/>
      <c r="H5178" s="523">
        <f t="shared" si="430"/>
        <v>1</v>
      </c>
      <c r="I5178" s="905">
        <f t="shared" si="431"/>
        <v>1</v>
      </c>
      <c r="J5178" s="580">
        <v>210</v>
      </c>
      <c r="K5178" s="581">
        <f t="shared" si="429"/>
        <v>210</v>
      </c>
      <c r="L5178" s="757"/>
      <c r="M5178" s="751"/>
      <c r="N5178" s="876"/>
      <c r="O5178" s="751"/>
      <c r="P5178" s="751"/>
      <c r="Q5178" s="751"/>
      <c r="R5178" s="751"/>
      <c r="S5178" s="751"/>
    </row>
    <row r="5179" spans="1:19" s="750" customFormat="1" ht="27" x14ac:dyDescent="0.3">
      <c r="A5179" s="789" t="s">
        <v>2558</v>
      </c>
      <c r="B5179" s="755" t="s">
        <v>2539</v>
      </c>
      <c r="C5179" s="739" t="s">
        <v>11</v>
      </c>
      <c r="D5179" s="833">
        <v>1</v>
      </c>
      <c r="E5179" s="526"/>
      <c r="F5179" s="526"/>
      <c r="G5179" s="526"/>
      <c r="H5179" s="523">
        <f t="shared" si="430"/>
        <v>1</v>
      </c>
      <c r="I5179" s="905">
        <f t="shared" si="431"/>
        <v>1</v>
      </c>
      <c r="J5179" s="580">
        <v>210</v>
      </c>
      <c r="K5179" s="581">
        <f t="shared" si="429"/>
        <v>210</v>
      </c>
      <c r="L5179" s="757"/>
      <c r="M5179" s="751"/>
      <c r="N5179" s="876"/>
      <c r="O5179" s="751"/>
      <c r="P5179" s="751"/>
      <c r="Q5179" s="751"/>
      <c r="R5179" s="751"/>
      <c r="S5179" s="751"/>
    </row>
    <row r="5180" spans="1:19" s="750" customFormat="1" ht="27" x14ac:dyDescent="0.3">
      <c r="A5180" s="789" t="s">
        <v>2559</v>
      </c>
      <c r="B5180" s="755" t="s">
        <v>2540</v>
      </c>
      <c r="C5180" s="739" t="s">
        <v>11</v>
      </c>
      <c r="D5180" s="833">
        <v>1</v>
      </c>
      <c r="E5180" s="526"/>
      <c r="F5180" s="526"/>
      <c r="G5180" s="526"/>
      <c r="H5180" s="523">
        <f t="shared" si="430"/>
        <v>1</v>
      </c>
      <c r="I5180" s="905">
        <f t="shared" si="431"/>
        <v>1</v>
      </c>
      <c r="J5180" s="580">
        <v>210</v>
      </c>
      <c r="K5180" s="581">
        <f t="shared" si="429"/>
        <v>210</v>
      </c>
      <c r="L5180" s="757"/>
      <c r="M5180" s="751"/>
      <c r="N5180" s="876"/>
      <c r="O5180" s="751"/>
      <c r="P5180" s="751"/>
      <c r="Q5180" s="751"/>
      <c r="R5180" s="751"/>
      <c r="S5180" s="751"/>
    </row>
    <row r="5181" spans="1:19" s="750" customFormat="1" ht="27" x14ac:dyDescent="0.3">
      <c r="A5181" s="789" t="s">
        <v>2560</v>
      </c>
      <c r="B5181" s="755" t="s">
        <v>2541</v>
      </c>
      <c r="C5181" s="739" t="s">
        <v>11</v>
      </c>
      <c r="D5181" s="833">
        <v>1</v>
      </c>
      <c r="E5181" s="526"/>
      <c r="F5181" s="526"/>
      <c r="G5181" s="526"/>
      <c r="H5181" s="523">
        <f t="shared" si="430"/>
        <v>1</v>
      </c>
      <c r="I5181" s="905">
        <f t="shared" si="431"/>
        <v>1</v>
      </c>
      <c r="J5181" s="580">
        <v>210</v>
      </c>
      <c r="K5181" s="581">
        <f t="shared" si="429"/>
        <v>210</v>
      </c>
      <c r="L5181" s="757"/>
      <c r="M5181" s="751"/>
      <c r="N5181" s="876"/>
      <c r="O5181" s="751"/>
      <c r="P5181" s="751"/>
      <c r="Q5181" s="751"/>
      <c r="R5181" s="751"/>
      <c r="S5181" s="751"/>
    </row>
    <row r="5182" spans="1:19" s="750" customFormat="1" ht="27" x14ac:dyDescent="0.3">
      <c r="A5182" s="789" t="s">
        <v>2561</v>
      </c>
      <c r="B5182" s="755" t="s">
        <v>2542</v>
      </c>
      <c r="C5182" s="739" t="s">
        <v>11</v>
      </c>
      <c r="D5182" s="833">
        <v>1</v>
      </c>
      <c r="E5182" s="526"/>
      <c r="F5182" s="526"/>
      <c r="G5182" s="526"/>
      <c r="H5182" s="523">
        <f t="shared" si="430"/>
        <v>1</v>
      </c>
      <c r="I5182" s="905">
        <f t="shared" si="431"/>
        <v>1</v>
      </c>
      <c r="J5182" s="580">
        <v>210</v>
      </c>
      <c r="K5182" s="581">
        <f t="shared" si="429"/>
        <v>210</v>
      </c>
      <c r="L5182" s="757"/>
      <c r="M5182" s="751"/>
      <c r="N5182" s="876"/>
      <c r="O5182" s="751"/>
      <c r="P5182" s="751"/>
      <c r="Q5182" s="751"/>
      <c r="R5182" s="751"/>
      <c r="S5182" s="751"/>
    </row>
    <row r="5183" spans="1:19" s="750" customFormat="1" ht="27" x14ac:dyDescent="0.3">
      <c r="A5183" s="789" t="s">
        <v>2562</v>
      </c>
      <c r="B5183" s="755" t="s">
        <v>2543</v>
      </c>
      <c r="C5183" s="739" t="s">
        <v>11</v>
      </c>
      <c r="D5183" s="833">
        <v>1</v>
      </c>
      <c r="E5183" s="526"/>
      <c r="F5183" s="526"/>
      <c r="G5183" s="526"/>
      <c r="H5183" s="523">
        <f t="shared" si="430"/>
        <v>1</v>
      </c>
      <c r="I5183" s="905">
        <f t="shared" si="431"/>
        <v>1</v>
      </c>
      <c r="J5183" s="580">
        <v>210</v>
      </c>
      <c r="K5183" s="581">
        <f t="shared" si="429"/>
        <v>210</v>
      </c>
      <c r="L5183" s="757"/>
      <c r="M5183" s="751"/>
      <c r="N5183" s="876"/>
      <c r="O5183" s="751"/>
      <c r="P5183" s="751"/>
      <c r="Q5183" s="751"/>
      <c r="R5183" s="751"/>
      <c r="S5183" s="751"/>
    </row>
    <row r="5184" spans="1:19" s="750" customFormat="1" ht="27" x14ac:dyDescent="0.3">
      <c r="A5184" s="789" t="s">
        <v>2563</v>
      </c>
      <c r="B5184" s="755" t="s">
        <v>2544</v>
      </c>
      <c r="C5184" s="739" t="s">
        <v>11</v>
      </c>
      <c r="D5184" s="833">
        <v>1</v>
      </c>
      <c r="E5184" s="526"/>
      <c r="F5184" s="526"/>
      <c r="G5184" s="526"/>
      <c r="H5184" s="523">
        <f t="shared" si="430"/>
        <v>1</v>
      </c>
      <c r="I5184" s="905">
        <f t="shared" si="431"/>
        <v>1</v>
      </c>
      <c r="J5184" s="580">
        <v>210</v>
      </c>
      <c r="K5184" s="620">
        <f t="shared" si="429"/>
        <v>210</v>
      </c>
      <c r="L5184" s="577"/>
      <c r="M5184" s="751"/>
      <c r="N5184" s="876"/>
      <c r="O5184" s="751"/>
      <c r="P5184" s="751"/>
      <c r="Q5184" s="751"/>
      <c r="R5184" s="751"/>
      <c r="S5184" s="751"/>
    </row>
    <row r="5185" spans="1:19" s="750" customFormat="1" ht="13.5" x14ac:dyDescent="0.3">
      <c r="A5185" s="770"/>
      <c r="B5185" s="755"/>
      <c r="C5185" s="775"/>
      <c r="D5185" s="465"/>
      <c r="E5185" s="465"/>
      <c r="F5185" s="465"/>
      <c r="G5185" s="465"/>
      <c r="H5185" s="771"/>
      <c r="I5185" s="888"/>
      <c r="J5185" s="760"/>
      <c r="K5185" s="760"/>
      <c r="L5185" s="757">
        <f>SUM(K5100:K5184)</f>
        <v>3277.38</v>
      </c>
      <c r="M5185" s="751"/>
      <c r="N5185" s="876"/>
      <c r="O5185" s="751"/>
      <c r="P5185" s="751"/>
      <c r="Q5185" s="751"/>
      <c r="R5185" s="751"/>
      <c r="S5185" s="751"/>
    </row>
    <row r="5186" spans="1:19" s="750" customFormat="1" ht="13.5" x14ac:dyDescent="0.3">
      <c r="A5186" s="770"/>
      <c r="B5186" s="755"/>
      <c r="C5186" s="775"/>
      <c r="D5186" s="465"/>
      <c r="E5186" s="465"/>
      <c r="F5186" s="465"/>
      <c r="G5186" s="465"/>
      <c r="H5186" s="771"/>
      <c r="I5186" s="888"/>
      <c r="J5186" s="760"/>
      <c r="K5186" s="760"/>
      <c r="L5186" s="757"/>
      <c r="M5186" s="751"/>
      <c r="N5186" s="876"/>
      <c r="O5186" s="751"/>
      <c r="P5186" s="751"/>
      <c r="Q5186" s="751"/>
      <c r="R5186" s="751"/>
      <c r="S5186" s="751"/>
    </row>
    <row r="5187" spans="1:19" s="750" customFormat="1" ht="13.5" x14ac:dyDescent="0.3">
      <c r="A5187" s="770"/>
      <c r="B5187" s="755"/>
      <c r="C5187" s="775"/>
      <c r="D5187" s="465"/>
      <c r="E5187" s="465"/>
      <c r="F5187" s="465"/>
      <c r="G5187" s="465"/>
      <c r="H5187" s="771"/>
      <c r="I5187" s="888"/>
      <c r="J5187" s="760"/>
      <c r="K5187" s="760"/>
      <c r="L5187" s="757"/>
      <c r="M5187" s="751"/>
      <c r="N5187" s="876"/>
      <c r="O5187" s="751"/>
      <c r="P5187" s="751"/>
      <c r="Q5187" s="751"/>
      <c r="R5187" s="751"/>
      <c r="S5187" s="751"/>
    </row>
    <row r="5188" spans="1:19" s="750" customFormat="1" ht="13.5" x14ac:dyDescent="0.3">
      <c r="A5188" s="575" t="s">
        <v>2415</v>
      </c>
      <c r="B5188" s="576" t="s">
        <v>589</v>
      </c>
      <c r="C5188" s="775"/>
      <c r="D5188" s="465"/>
      <c r="E5188" s="465"/>
      <c r="F5188" s="465"/>
      <c r="G5188" s="465"/>
      <c r="H5188" s="771"/>
      <c r="I5188" s="888"/>
      <c r="J5188" s="760"/>
      <c r="K5188" s="760"/>
      <c r="L5188" s="757"/>
      <c r="M5188" s="751"/>
      <c r="N5188" s="876"/>
      <c r="O5188" s="751"/>
      <c r="P5188" s="751"/>
      <c r="Q5188" s="751"/>
      <c r="R5188" s="751"/>
      <c r="S5188" s="751"/>
    </row>
    <row r="5189" spans="1:19" s="750" customFormat="1" ht="13.5" x14ac:dyDescent="0.3">
      <c r="A5189" s="770"/>
      <c r="B5189" s="755"/>
      <c r="C5189" s="775"/>
      <c r="D5189" s="465"/>
      <c r="E5189" s="465"/>
      <c r="F5189" s="465"/>
      <c r="G5189" s="465"/>
      <c r="H5189" s="771"/>
      <c r="I5189" s="888"/>
      <c r="J5189" s="760"/>
      <c r="K5189" s="760"/>
      <c r="L5189" s="757"/>
      <c r="M5189" s="751"/>
      <c r="N5189" s="876"/>
      <c r="O5189" s="751"/>
      <c r="P5189" s="751"/>
      <c r="Q5189" s="751"/>
      <c r="R5189" s="751"/>
      <c r="S5189" s="751"/>
    </row>
    <row r="5190" spans="1:19" s="750" customFormat="1" ht="94.5" x14ac:dyDescent="0.3">
      <c r="A5190" s="789" t="s">
        <v>2564</v>
      </c>
      <c r="B5190" s="755" t="s">
        <v>590</v>
      </c>
      <c r="C5190" s="736"/>
      <c r="D5190" s="552"/>
      <c r="E5190" s="553"/>
      <c r="F5190" s="553"/>
      <c r="G5190" s="553"/>
      <c r="H5190" s="743" t="str">
        <f>IF(PRODUCT(D5190:G5190),PRODUCT(D5190:G5190)," ")</f>
        <v xml:space="preserve"> </v>
      </c>
      <c r="I5190" s="902"/>
      <c r="J5190" s="578"/>
      <c r="K5190" s="579"/>
      <c r="L5190" s="757"/>
      <c r="M5190" s="751"/>
      <c r="N5190" s="876"/>
      <c r="O5190" s="751"/>
      <c r="P5190" s="751"/>
      <c r="Q5190" s="751"/>
      <c r="R5190" s="751"/>
      <c r="S5190" s="751"/>
    </row>
    <row r="5191" spans="1:19" s="750" customFormat="1" ht="13.5" x14ac:dyDescent="0.3">
      <c r="A5191" s="789" t="s">
        <v>2565</v>
      </c>
      <c r="B5191" s="525" t="s">
        <v>592</v>
      </c>
      <c r="C5191" s="739" t="s">
        <v>112</v>
      </c>
      <c r="D5191" s="810"/>
      <c r="E5191" s="810"/>
      <c r="F5191" s="795"/>
      <c r="G5191" s="795"/>
      <c r="H5191" s="811"/>
      <c r="I5191" s="903">
        <f>H5192</f>
        <v>66.8</v>
      </c>
      <c r="J5191" s="580">
        <v>11</v>
      </c>
      <c r="K5191" s="581">
        <f>J5191*I5191</f>
        <v>734.8</v>
      </c>
      <c r="L5191" s="757"/>
      <c r="M5191" s="751"/>
      <c r="N5191" s="876"/>
      <c r="O5191" s="751"/>
      <c r="P5191" s="751"/>
      <c r="Q5191" s="751"/>
      <c r="R5191" s="751"/>
      <c r="S5191" s="751"/>
    </row>
    <row r="5192" spans="1:19" s="750" customFormat="1" ht="13.5" hidden="1" x14ac:dyDescent="0.3">
      <c r="A5192" s="789"/>
      <c r="B5192" s="726" t="s">
        <v>593</v>
      </c>
      <c r="C5192" s="739"/>
      <c r="D5192" s="834">
        <v>8</v>
      </c>
      <c r="E5192" s="835">
        <v>8.35</v>
      </c>
      <c r="F5192" s="835"/>
      <c r="G5192" s="835"/>
      <c r="H5192" s="682">
        <f>IF(PRODUCT(D5192:G5192),PRODUCT(D5192:G5192)," ")</f>
        <v>66.8</v>
      </c>
      <c r="I5192" s="910"/>
      <c r="K5192" s="581">
        <f t="shared" ref="K5192:K5198" si="432">J5192*I5192</f>
        <v>0</v>
      </c>
      <c r="L5192" s="757"/>
      <c r="M5192" s="751"/>
      <c r="N5192" s="876"/>
      <c r="O5192" s="751"/>
      <c r="P5192" s="751"/>
      <c r="Q5192" s="751"/>
      <c r="R5192" s="751"/>
      <c r="S5192" s="751"/>
    </row>
    <row r="5193" spans="1:19" s="750" customFormat="1" ht="13.5" x14ac:dyDescent="0.3">
      <c r="A5193" s="770"/>
      <c r="B5193" s="755"/>
      <c r="C5193" s="775"/>
      <c r="D5193" s="465"/>
      <c r="E5193" s="465"/>
      <c r="F5193" s="465"/>
      <c r="G5193" s="465"/>
      <c r="H5193" s="771"/>
      <c r="I5193" s="888"/>
      <c r="J5193" s="760"/>
      <c r="K5193" s="581">
        <f t="shared" si="432"/>
        <v>0</v>
      </c>
      <c r="L5193" s="757"/>
      <c r="M5193" s="751"/>
      <c r="N5193" s="876"/>
      <c r="O5193" s="751"/>
      <c r="P5193" s="751"/>
      <c r="Q5193" s="751"/>
      <c r="R5193" s="751"/>
      <c r="S5193" s="751"/>
    </row>
    <row r="5194" spans="1:19" s="750" customFormat="1" ht="54" x14ac:dyDescent="0.3">
      <c r="A5194" s="789" t="s">
        <v>2566</v>
      </c>
      <c r="B5194" s="755" t="s">
        <v>594</v>
      </c>
      <c r="C5194" s="736"/>
      <c r="D5194" s="736"/>
      <c r="E5194" s="553"/>
      <c r="F5194" s="553"/>
      <c r="G5194" s="553"/>
      <c r="H5194" s="743"/>
      <c r="I5194" s="902"/>
      <c r="J5194" s="578"/>
      <c r="K5194" s="581">
        <f t="shared" si="432"/>
        <v>0</v>
      </c>
      <c r="L5194" s="757"/>
      <c r="M5194" s="751"/>
      <c r="N5194" s="876"/>
      <c r="O5194" s="751"/>
      <c r="P5194" s="751"/>
      <c r="Q5194" s="751"/>
      <c r="R5194" s="751"/>
      <c r="S5194" s="751"/>
    </row>
    <row r="5195" spans="1:19" s="750" customFormat="1" ht="13.5" x14ac:dyDescent="0.3">
      <c r="A5195" s="789" t="s">
        <v>2567</v>
      </c>
      <c r="B5195" s="525" t="s">
        <v>592</v>
      </c>
      <c r="C5195" s="739" t="s">
        <v>11</v>
      </c>
      <c r="D5195" s="810"/>
      <c r="E5195" s="810"/>
      <c r="F5195" s="795"/>
      <c r="G5195" s="795"/>
      <c r="H5195" s="811"/>
      <c r="I5195" s="903">
        <f>H5196</f>
        <v>8</v>
      </c>
      <c r="J5195" s="580">
        <v>43.24</v>
      </c>
      <c r="K5195" s="581">
        <f t="shared" si="432"/>
        <v>345.92</v>
      </c>
      <c r="L5195" s="757"/>
      <c r="M5195" s="751"/>
      <c r="N5195" s="876"/>
      <c r="O5195" s="751"/>
      <c r="P5195" s="751"/>
      <c r="Q5195" s="751"/>
      <c r="R5195" s="751"/>
      <c r="S5195" s="751"/>
    </row>
    <row r="5196" spans="1:19" s="750" customFormat="1" ht="13.5" hidden="1" x14ac:dyDescent="0.3">
      <c r="A5196" s="795"/>
      <c r="B5196" s="726" t="s">
        <v>593</v>
      </c>
      <c r="C5196" s="739"/>
      <c r="D5196" s="834">
        <v>8</v>
      </c>
      <c r="E5196" s="835"/>
      <c r="F5196" s="835"/>
      <c r="G5196" s="835"/>
      <c r="H5196" s="682">
        <f>IF(PRODUCT(D5196:G5196),PRODUCT(D5196:G5196)," ")</f>
        <v>8</v>
      </c>
      <c r="I5196" s="910"/>
      <c r="K5196" s="581">
        <f t="shared" si="432"/>
        <v>0</v>
      </c>
      <c r="L5196" s="757"/>
      <c r="M5196" s="751"/>
      <c r="N5196" s="876"/>
      <c r="O5196" s="751"/>
      <c r="P5196" s="751"/>
      <c r="Q5196" s="751"/>
      <c r="R5196" s="751"/>
      <c r="S5196" s="751"/>
    </row>
    <row r="5197" spans="1:19" s="750" customFormat="1" ht="13.5" x14ac:dyDescent="0.3">
      <c r="A5197" s="770"/>
      <c r="B5197" s="755"/>
      <c r="C5197" s="775"/>
      <c r="D5197" s="465"/>
      <c r="E5197" s="465"/>
      <c r="F5197" s="465"/>
      <c r="G5197" s="465"/>
      <c r="H5197" s="771"/>
      <c r="I5197" s="888"/>
      <c r="J5197" s="760"/>
      <c r="K5197" s="581">
        <f t="shared" si="432"/>
        <v>0</v>
      </c>
      <c r="L5197" s="757"/>
      <c r="M5197" s="751"/>
      <c r="N5197" s="876"/>
      <c r="O5197" s="751"/>
      <c r="P5197" s="751"/>
      <c r="Q5197" s="751"/>
      <c r="R5197" s="751"/>
      <c r="S5197" s="751"/>
    </row>
    <row r="5198" spans="1:19" s="750" customFormat="1" ht="54" x14ac:dyDescent="0.3">
      <c r="A5198" s="789" t="s">
        <v>2568</v>
      </c>
      <c r="B5198" s="755" t="s">
        <v>595</v>
      </c>
      <c r="C5198" s="739" t="s">
        <v>11</v>
      </c>
      <c r="D5198" s="836">
        <v>8</v>
      </c>
      <c r="E5198" s="526"/>
      <c r="F5198" s="526"/>
      <c r="G5198" s="526"/>
      <c r="H5198" s="523">
        <f>IF(PRODUCT(D5198:G5198),PRODUCT(D5198:G5198)," ")</f>
        <v>8</v>
      </c>
      <c r="I5198" s="905">
        <f>SUM(H5198)</f>
        <v>8</v>
      </c>
      <c r="J5198" s="580">
        <v>78.2</v>
      </c>
      <c r="K5198" s="620">
        <f t="shared" si="432"/>
        <v>625.6</v>
      </c>
      <c r="L5198" s="577"/>
      <c r="M5198" s="751"/>
      <c r="N5198" s="876"/>
      <c r="O5198" s="751"/>
      <c r="P5198" s="751"/>
      <c r="Q5198" s="751"/>
      <c r="R5198" s="751"/>
      <c r="S5198" s="751"/>
    </row>
    <row r="5199" spans="1:19" s="750" customFormat="1" ht="13.5" x14ac:dyDescent="0.3">
      <c r="A5199" s="770"/>
      <c r="B5199" s="755"/>
      <c r="C5199" s="775"/>
      <c r="D5199" s="465"/>
      <c r="E5199" s="465"/>
      <c r="F5199" s="465"/>
      <c r="G5199" s="465"/>
      <c r="H5199" s="771"/>
      <c r="I5199" s="888"/>
      <c r="J5199" s="760"/>
      <c r="K5199" s="760"/>
      <c r="L5199" s="757">
        <f>SUM(K5191:K5198)</f>
        <v>1706.3200000000002</v>
      </c>
      <c r="M5199" s="751"/>
      <c r="N5199" s="876"/>
      <c r="O5199" s="751"/>
      <c r="P5199" s="751"/>
      <c r="Q5199" s="751"/>
      <c r="R5199" s="751"/>
      <c r="S5199" s="751"/>
    </row>
    <row r="5200" spans="1:19" s="750" customFormat="1" ht="13.5" x14ac:dyDescent="0.3">
      <c r="A5200" s="770"/>
      <c r="B5200" s="755"/>
      <c r="C5200" s="775"/>
      <c r="D5200" s="465"/>
      <c r="E5200" s="465"/>
      <c r="F5200" s="465"/>
      <c r="G5200" s="465"/>
      <c r="H5200" s="771"/>
      <c r="I5200" s="888"/>
      <c r="J5200" s="760"/>
      <c r="K5200" s="760"/>
      <c r="L5200" s="757"/>
      <c r="M5200" s="751"/>
      <c r="N5200" s="876"/>
      <c r="O5200" s="751"/>
      <c r="P5200" s="751"/>
      <c r="Q5200" s="751"/>
      <c r="R5200" s="751"/>
      <c r="S5200" s="751"/>
    </row>
    <row r="5201" spans="1:19" s="750" customFormat="1" ht="13.5" x14ac:dyDescent="0.3">
      <c r="A5201" s="770"/>
      <c r="B5201" s="755"/>
      <c r="C5201" s="775"/>
      <c r="D5201" s="465"/>
      <c r="E5201" s="465"/>
      <c r="F5201" s="465"/>
      <c r="G5201" s="465"/>
      <c r="H5201" s="771"/>
      <c r="I5201" s="888"/>
      <c r="J5201" s="760"/>
      <c r="K5201" s="760"/>
      <c r="L5201" s="757"/>
      <c r="M5201" s="751"/>
      <c r="N5201" s="876"/>
      <c r="O5201" s="751"/>
      <c r="P5201" s="751"/>
      <c r="Q5201" s="751"/>
      <c r="R5201" s="751"/>
      <c r="S5201" s="751"/>
    </row>
    <row r="5202" spans="1:19" s="750" customFormat="1" ht="13.5" x14ac:dyDescent="0.3">
      <c r="A5202" s="575" t="s">
        <v>2416</v>
      </c>
      <c r="B5202" s="576" t="s">
        <v>600</v>
      </c>
      <c r="C5202" s="775"/>
      <c r="D5202" s="465"/>
      <c r="E5202" s="465"/>
      <c r="F5202" s="465"/>
      <c r="G5202" s="465"/>
      <c r="H5202" s="771"/>
      <c r="I5202" s="888"/>
      <c r="J5202" s="760"/>
      <c r="K5202" s="760"/>
      <c r="L5202" s="757"/>
      <c r="M5202" s="751"/>
      <c r="N5202" s="876"/>
      <c r="O5202" s="751"/>
      <c r="P5202" s="751"/>
      <c r="Q5202" s="751"/>
      <c r="R5202" s="751"/>
      <c r="S5202" s="751"/>
    </row>
    <row r="5203" spans="1:19" s="750" customFormat="1" ht="13.5" x14ac:dyDescent="0.3">
      <c r="A5203" s="770"/>
      <c r="B5203" s="755"/>
      <c r="C5203" s="775"/>
      <c r="D5203" s="465"/>
      <c r="E5203" s="465"/>
      <c r="F5203" s="465"/>
      <c r="G5203" s="465"/>
      <c r="H5203" s="771"/>
      <c r="I5203" s="888"/>
      <c r="J5203" s="760"/>
      <c r="K5203" s="760"/>
      <c r="L5203" s="757"/>
      <c r="M5203" s="751"/>
      <c r="N5203" s="876"/>
      <c r="O5203" s="751"/>
      <c r="P5203" s="751"/>
      <c r="Q5203" s="751"/>
      <c r="R5203" s="751"/>
      <c r="S5203" s="751"/>
    </row>
    <row r="5204" spans="1:19" s="750" customFormat="1" ht="108" x14ac:dyDescent="0.3">
      <c r="A5204" s="789" t="s">
        <v>2569</v>
      </c>
      <c r="B5204" s="755" t="s">
        <v>3732</v>
      </c>
      <c r="C5204" s="775"/>
      <c r="D5204" s="465"/>
      <c r="E5204" s="465"/>
      <c r="F5204" s="465"/>
      <c r="G5204" s="465"/>
      <c r="H5204" s="771"/>
      <c r="I5204" s="888"/>
      <c r="J5204" s="760"/>
      <c r="K5204" s="760"/>
      <c r="L5204" s="757"/>
      <c r="M5204" s="751"/>
      <c r="N5204" s="876"/>
      <c r="O5204" s="751"/>
      <c r="P5204" s="751"/>
      <c r="Q5204" s="751"/>
      <c r="R5204" s="751"/>
      <c r="S5204" s="751"/>
    </row>
    <row r="5205" spans="1:19" s="750" customFormat="1" ht="13.5" x14ac:dyDescent="0.3">
      <c r="A5205" s="789" t="s">
        <v>2574</v>
      </c>
      <c r="B5205" s="755" t="s">
        <v>604</v>
      </c>
      <c r="C5205" s="739" t="s">
        <v>112</v>
      </c>
      <c r="D5205" s="601"/>
      <c r="E5205" s="823"/>
      <c r="F5205" s="604"/>
      <c r="G5205" s="604"/>
      <c r="H5205" s="691"/>
      <c r="I5205" s="906">
        <f>SUM(H5205:H5207)</f>
        <v>9.1999999999999993</v>
      </c>
      <c r="J5205" s="773">
        <v>10.5</v>
      </c>
      <c r="K5205" s="583">
        <f>J5205*I5205</f>
        <v>96.6</v>
      </c>
      <c r="L5205" s="566"/>
      <c r="M5205" s="751"/>
      <c r="N5205" s="876"/>
      <c r="O5205" s="751"/>
      <c r="P5205" s="751"/>
      <c r="Q5205" s="751"/>
      <c r="R5205" s="751"/>
      <c r="S5205" s="751"/>
    </row>
    <row r="5206" spans="1:19" s="750" customFormat="1" ht="13.5" hidden="1" x14ac:dyDescent="0.3">
      <c r="A5206" s="789"/>
      <c r="B5206" s="843" t="s">
        <v>1683</v>
      </c>
      <c r="C5206" s="736"/>
      <c r="D5206" s="601">
        <v>1</v>
      </c>
      <c r="E5206" s="602">
        <v>4.4000000000000004</v>
      </c>
      <c r="F5206" s="603"/>
      <c r="G5206" s="602"/>
      <c r="H5206" s="682">
        <f t="shared" ref="H5206" si="433">IF(PRODUCT(D5206:G5206),PRODUCT(D5206:G5206),"")</f>
        <v>4.4000000000000004</v>
      </c>
      <c r="I5206" s="902"/>
      <c r="J5206" s="773"/>
      <c r="K5206" s="583">
        <f t="shared" ref="K5206:K5269" si="434">J5206*I5206</f>
        <v>0</v>
      </c>
      <c r="L5206" s="566"/>
      <c r="M5206" s="751"/>
      <c r="N5206" s="876"/>
      <c r="O5206" s="751"/>
      <c r="P5206" s="751"/>
      <c r="Q5206" s="751"/>
      <c r="R5206" s="751"/>
      <c r="S5206" s="751"/>
    </row>
    <row r="5207" spans="1:19" s="750" customFormat="1" ht="13.5" hidden="1" x14ac:dyDescent="0.3">
      <c r="A5207" s="789"/>
      <c r="B5207" s="843" t="s">
        <v>2570</v>
      </c>
      <c r="C5207" s="736"/>
      <c r="D5207" s="601">
        <v>1</v>
      </c>
      <c r="E5207" s="602">
        <v>4.8</v>
      </c>
      <c r="F5207" s="603"/>
      <c r="G5207" s="602"/>
      <c r="H5207" s="682">
        <f>IF(PRODUCT(D5207:G5207),PRODUCT(D5207:G5207),"")</f>
        <v>4.8</v>
      </c>
      <c r="I5207" s="903"/>
      <c r="J5207" s="773"/>
      <c r="K5207" s="583">
        <f t="shared" si="434"/>
        <v>0</v>
      </c>
      <c r="L5207" s="566"/>
      <c r="M5207" s="751"/>
      <c r="N5207" s="876"/>
      <c r="O5207" s="751"/>
      <c r="P5207" s="751"/>
      <c r="Q5207" s="751"/>
      <c r="R5207" s="751"/>
      <c r="S5207" s="751"/>
    </row>
    <row r="5208" spans="1:19" s="750" customFormat="1" ht="13.5" hidden="1" x14ac:dyDescent="0.3">
      <c r="A5208" s="789"/>
      <c r="B5208" s="795"/>
      <c r="C5208" s="736"/>
      <c r="D5208" s="810"/>
      <c r="E5208" s="810"/>
      <c r="F5208" s="795"/>
      <c r="G5208" s="795"/>
      <c r="H5208" s="837"/>
      <c r="I5208" s="910"/>
      <c r="K5208" s="583">
        <f t="shared" si="434"/>
        <v>0</v>
      </c>
      <c r="L5208" s="566"/>
      <c r="M5208" s="751"/>
      <c r="N5208" s="876"/>
      <c r="O5208" s="751"/>
      <c r="P5208" s="751"/>
      <c r="Q5208" s="751"/>
      <c r="R5208" s="751"/>
      <c r="S5208" s="751"/>
    </row>
    <row r="5209" spans="1:19" s="750" customFormat="1" ht="13.5" x14ac:dyDescent="0.3">
      <c r="A5209" s="789" t="s">
        <v>2575</v>
      </c>
      <c r="B5209" s="755" t="s">
        <v>630</v>
      </c>
      <c r="C5209" s="739" t="s">
        <v>112</v>
      </c>
      <c r="D5209" s="601"/>
      <c r="E5209" s="602"/>
      <c r="F5209" s="603"/>
      <c r="G5209" s="602"/>
      <c r="H5209" s="682"/>
      <c r="I5209" s="906">
        <f>SUM(H5210:H5212)</f>
        <v>6.3</v>
      </c>
      <c r="J5209" s="773">
        <v>12</v>
      </c>
      <c r="K5209" s="583">
        <f t="shared" si="434"/>
        <v>75.599999999999994</v>
      </c>
      <c r="L5209" s="566"/>
      <c r="M5209" s="751"/>
      <c r="N5209" s="876"/>
      <c r="O5209" s="751"/>
      <c r="P5209" s="751"/>
      <c r="Q5209" s="751"/>
      <c r="R5209" s="751"/>
      <c r="S5209" s="751"/>
    </row>
    <row r="5210" spans="1:19" s="750" customFormat="1" ht="13.5" hidden="1" x14ac:dyDescent="0.3">
      <c r="A5210" s="600"/>
      <c r="B5210" s="843" t="s">
        <v>1680</v>
      </c>
      <c r="C5210" s="736"/>
      <c r="D5210" s="601">
        <v>1</v>
      </c>
      <c r="E5210" s="602">
        <v>2.7</v>
      </c>
      <c r="F5210" s="603"/>
      <c r="G5210" s="602"/>
      <c r="H5210" s="682">
        <f t="shared" ref="H5210:H5211" si="435">IF(PRODUCT(D5210:G5210),PRODUCT(D5210:G5210),"")</f>
        <v>2.7</v>
      </c>
      <c r="I5210" s="906"/>
      <c r="J5210" s="773"/>
      <c r="K5210" s="583">
        <f t="shared" si="434"/>
        <v>0</v>
      </c>
      <c r="L5210" s="566"/>
      <c r="M5210" s="751"/>
      <c r="N5210" s="876"/>
      <c r="O5210" s="751"/>
      <c r="P5210" s="751"/>
      <c r="Q5210" s="751"/>
      <c r="R5210" s="751"/>
      <c r="S5210" s="751"/>
    </row>
    <row r="5211" spans="1:19" s="750" customFormat="1" ht="13.5" hidden="1" x14ac:dyDescent="0.3">
      <c r="A5211" s="600"/>
      <c r="B5211" s="605" t="s">
        <v>2138</v>
      </c>
      <c r="C5211" s="736"/>
      <c r="D5211" s="601">
        <v>1</v>
      </c>
      <c r="E5211" s="602">
        <v>1.8</v>
      </c>
      <c r="F5211" s="603"/>
      <c r="G5211" s="602"/>
      <c r="H5211" s="682">
        <f t="shared" si="435"/>
        <v>1.8</v>
      </c>
      <c r="I5211" s="906"/>
      <c r="J5211" s="773"/>
      <c r="K5211" s="583">
        <f t="shared" si="434"/>
        <v>0</v>
      </c>
      <c r="L5211" s="566"/>
      <c r="M5211" s="751"/>
      <c r="N5211" s="876"/>
      <c r="O5211" s="751"/>
      <c r="P5211" s="751"/>
      <c r="Q5211" s="751"/>
      <c r="R5211" s="751"/>
      <c r="S5211" s="751"/>
    </row>
    <row r="5212" spans="1:19" s="750" customFormat="1" ht="13.5" hidden="1" x14ac:dyDescent="0.3">
      <c r="A5212" s="600"/>
      <c r="B5212" s="605" t="s">
        <v>1682</v>
      </c>
      <c r="C5212" s="736"/>
      <c r="D5212" s="601">
        <v>1</v>
      </c>
      <c r="E5212" s="602">
        <v>1.8</v>
      </c>
      <c r="F5212" s="603"/>
      <c r="G5212" s="602"/>
      <c r="H5212" s="682">
        <f>IF(PRODUCT(D5212:G5212),PRODUCT(D5212:G5212),"")</f>
        <v>1.8</v>
      </c>
      <c r="I5212" s="903"/>
      <c r="J5212" s="773"/>
      <c r="K5212" s="583">
        <f t="shared" si="434"/>
        <v>0</v>
      </c>
      <c r="L5212" s="566"/>
      <c r="M5212" s="751"/>
      <c r="N5212" s="876"/>
      <c r="O5212" s="751"/>
      <c r="P5212" s="751"/>
      <c r="Q5212" s="751"/>
      <c r="R5212" s="751"/>
      <c r="S5212" s="751"/>
    </row>
    <row r="5213" spans="1:19" s="750" customFormat="1" ht="13.5" hidden="1" x14ac:dyDescent="0.3">
      <c r="A5213" s="600"/>
      <c r="B5213" s="795"/>
      <c r="C5213" s="736"/>
      <c r="D5213" s="601"/>
      <c r="E5213" s="602"/>
      <c r="F5213" s="603"/>
      <c r="G5213" s="602"/>
      <c r="H5213" s="837"/>
      <c r="I5213" s="910"/>
      <c r="K5213" s="583">
        <f t="shared" si="434"/>
        <v>0</v>
      </c>
      <c r="L5213" s="566"/>
      <c r="M5213" s="751"/>
      <c r="N5213" s="876"/>
      <c r="O5213" s="751"/>
      <c r="P5213" s="751"/>
      <c r="Q5213" s="751"/>
      <c r="R5213" s="751"/>
      <c r="S5213" s="751"/>
    </row>
    <row r="5214" spans="1:19" s="750" customFormat="1" ht="13.5" x14ac:dyDescent="0.3">
      <c r="A5214" s="789" t="s">
        <v>2576</v>
      </c>
      <c r="B5214" s="755" t="s">
        <v>649</v>
      </c>
      <c r="C5214" s="739" t="s">
        <v>112</v>
      </c>
      <c r="D5214" s="601"/>
      <c r="E5214" s="602"/>
      <c r="F5214" s="603"/>
      <c r="G5214" s="602"/>
      <c r="H5214" s="682"/>
      <c r="I5214" s="906">
        <f>SUM(H5215:H5220)</f>
        <v>24.900000000000002</v>
      </c>
      <c r="J5214" s="773">
        <v>13.5</v>
      </c>
      <c r="K5214" s="583">
        <f t="shared" si="434"/>
        <v>336.15000000000003</v>
      </c>
      <c r="L5214" s="566"/>
      <c r="M5214" s="751"/>
      <c r="N5214" s="876"/>
      <c r="O5214" s="751"/>
      <c r="P5214" s="751"/>
      <c r="Q5214" s="751"/>
      <c r="R5214" s="751"/>
      <c r="S5214" s="751"/>
    </row>
    <row r="5215" spans="1:19" s="750" customFormat="1" ht="13.5" hidden="1" x14ac:dyDescent="0.3">
      <c r="A5215" s="600"/>
      <c r="B5215" s="843" t="s">
        <v>2571</v>
      </c>
      <c r="C5215" s="739"/>
      <c r="D5215" s="601">
        <v>1</v>
      </c>
      <c r="E5215" s="602">
        <v>10.3</v>
      </c>
      <c r="F5215" s="603"/>
      <c r="G5215" s="602"/>
      <c r="H5215" s="682">
        <f t="shared" ref="H5215:H5219" si="436">IF(PRODUCT(D5215:G5215),PRODUCT(D5215:G5215),"")</f>
        <v>10.3</v>
      </c>
      <c r="I5215" s="906"/>
      <c r="J5215" s="773"/>
      <c r="K5215" s="583">
        <f t="shared" si="434"/>
        <v>0</v>
      </c>
      <c r="L5215" s="566"/>
      <c r="M5215" s="751"/>
      <c r="N5215" s="876"/>
      <c r="O5215" s="751"/>
      <c r="P5215" s="751"/>
      <c r="Q5215" s="751"/>
      <c r="R5215" s="751"/>
      <c r="S5215" s="751"/>
    </row>
    <row r="5216" spans="1:19" s="750" customFormat="1" ht="13.5" hidden="1" x14ac:dyDescent="0.3">
      <c r="A5216" s="600"/>
      <c r="B5216" s="605" t="s">
        <v>1681</v>
      </c>
      <c r="C5216" s="739"/>
      <c r="D5216" s="601">
        <v>1</v>
      </c>
      <c r="E5216" s="602">
        <v>1.8</v>
      </c>
      <c r="F5216" s="603"/>
      <c r="G5216" s="602"/>
      <c r="H5216" s="682">
        <f t="shared" si="436"/>
        <v>1.8</v>
      </c>
      <c r="I5216" s="906"/>
      <c r="J5216" s="773"/>
      <c r="K5216" s="583">
        <f t="shared" si="434"/>
        <v>0</v>
      </c>
      <c r="L5216" s="566"/>
      <c r="M5216" s="751"/>
      <c r="N5216" s="876"/>
      <c r="O5216" s="751"/>
      <c r="P5216" s="751"/>
      <c r="Q5216" s="751"/>
      <c r="R5216" s="751"/>
      <c r="S5216" s="751"/>
    </row>
    <row r="5217" spans="1:19" s="750" customFormat="1" ht="13.5" hidden="1" x14ac:dyDescent="0.3">
      <c r="A5217" s="600"/>
      <c r="B5217" s="605" t="s">
        <v>1685</v>
      </c>
      <c r="C5217" s="739"/>
      <c r="D5217" s="601">
        <v>1</v>
      </c>
      <c r="E5217" s="602">
        <v>3.1</v>
      </c>
      <c r="F5217" s="603"/>
      <c r="G5217" s="602"/>
      <c r="H5217" s="682">
        <f t="shared" si="436"/>
        <v>3.1</v>
      </c>
      <c r="I5217" s="906"/>
      <c r="J5217" s="773"/>
      <c r="K5217" s="583">
        <f t="shared" si="434"/>
        <v>0</v>
      </c>
      <c r="L5217" s="566"/>
      <c r="M5217" s="751"/>
      <c r="N5217" s="876"/>
      <c r="O5217" s="751"/>
      <c r="P5217" s="751"/>
      <c r="Q5217" s="751"/>
      <c r="R5217" s="751"/>
      <c r="S5217" s="751"/>
    </row>
    <row r="5218" spans="1:19" s="750" customFormat="1" ht="13.5" hidden="1" x14ac:dyDescent="0.3">
      <c r="A5218" s="600"/>
      <c r="B5218" s="605" t="s">
        <v>2572</v>
      </c>
      <c r="C5218" s="739"/>
      <c r="D5218" s="601">
        <v>1</v>
      </c>
      <c r="E5218" s="602">
        <v>3.2</v>
      </c>
      <c r="F5218" s="603"/>
      <c r="G5218" s="602"/>
      <c r="H5218" s="682">
        <f t="shared" si="436"/>
        <v>3.2</v>
      </c>
      <c r="I5218" s="906"/>
      <c r="J5218" s="773"/>
      <c r="K5218" s="583">
        <f t="shared" si="434"/>
        <v>0</v>
      </c>
      <c r="L5218" s="566"/>
      <c r="M5218" s="751"/>
      <c r="N5218" s="876"/>
      <c r="O5218" s="751"/>
      <c r="P5218" s="751"/>
      <c r="Q5218" s="751"/>
      <c r="R5218" s="751"/>
      <c r="S5218" s="751"/>
    </row>
    <row r="5219" spans="1:19" s="750" customFormat="1" ht="13.5" hidden="1" x14ac:dyDescent="0.3">
      <c r="A5219" s="600"/>
      <c r="B5219" s="605" t="s">
        <v>611</v>
      </c>
      <c r="C5219" s="739"/>
      <c r="D5219" s="601">
        <v>1</v>
      </c>
      <c r="E5219" s="602">
        <v>1.8</v>
      </c>
      <c r="F5219" s="603"/>
      <c r="G5219" s="602"/>
      <c r="H5219" s="682">
        <f t="shared" si="436"/>
        <v>1.8</v>
      </c>
      <c r="I5219" s="906"/>
      <c r="J5219" s="773"/>
      <c r="K5219" s="583">
        <f t="shared" si="434"/>
        <v>0</v>
      </c>
      <c r="L5219" s="566"/>
      <c r="M5219" s="751"/>
      <c r="N5219" s="876"/>
      <c r="O5219" s="751"/>
      <c r="P5219" s="751"/>
      <c r="Q5219" s="751"/>
      <c r="R5219" s="751"/>
      <c r="S5219" s="751"/>
    </row>
    <row r="5220" spans="1:19" s="750" customFormat="1" ht="13.5" hidden="1" x14ac:dyDescent="0.3">
      <c r="A5220" s="600"/>
      <c r="B5220" s="605" t="s">
        <v>1246</v>
      </c>
      <c r="C5220" s="739"/>
      <c r="D5220" s="601">
        <v>1</v>
      </c>
      <c r="E5220" s="602">
        <v>4.7</v>
      </c>
      <c r="F5220" s="603"/>
      <c r="G5220" s="602"/>
      <c r="H5220" s="682">
        <f>IF(PRODUCT(D5220:G5220),PRODUCT(D5220:G5220),"")</f>
        <v>4.7</v>
      </c>
      <c r="I5220" s="903"/>
      <c r="J5220" s="773"/>
      <c r="K5220" s="583">
        <f t="shared" si="434"/>
        <v>0</v>
      </c>
      <c r="L5220" s="566"/>
      <c r="M5220" s="751"/>
      <c r="N5220" s="876"/>
      <c r="O5220" s="751"/>
      <c r="P5220" s="751"/>
      <c r="Q5220" s="751"/>
      <c r="R5220" s="751"/>
      <c r="S5220" s="751"/>
    </row>
    <row r="5221" spans="1:19" s="750" customFormat="1" ht="13.5" hidden="1" x14ac:dyDescent="0.3">
      <c r="A5221" s="600"/>
      <c r="B5221" s="795"/>
      <c r="C5221" s="739"/>
      <c r="D5221" s="601"/>
      <c r="E5221" s="602"/>
      <c r="F5221" s="603"/>
      <c r="G5221" s="602"/>
      <c r="H5221" s="837"/>
      <c r="I5221" s="910"/>
      <c r="K5221" s="583">
        <f t="shared" si="434"/>
        <v>0</v>
      </c>
      <c r="L5221" s="566"/>
      <c r="M5221" s="751"/>
      <c r="N5221" s="876"/>
      <c r="O5221" s="751"/>
      <c r="P5221" s="751"/>
      <c r="Q5221" s="751"/>
      <c r="R5221" s="751"/>
      <c r="S5221" s="751"/>
    </row>
    <row r="5222" spans="1:19" s="750" customFormat="1" ht="13.5" x14ac:dyDescent="0.3">
      <c r="A5222" s="789" t="s">
        <v>2577</v>
      </c>
      <c r="B5222" s="755" t="s">
        <v>655</v>
      </c>
      <c r="C5222" s="739" t="s">
        <v>112</v>
      </c>
      <c r="D5222" s="823"/>
      <c r="E5222" s="823"/>
      <c r="F5222" s="604"/>
      <c r="G5222" s="604"/>
      <c r="H5222" s="691"/>
      <c r="I5222" s="906">
        <f>H5223</f>
        <v>2.6</v>
      </c>
      <c r="J5222" s="773">
        <v>14</v>
      </c>
      <c r="K5222" s="583">
        <f t="shared" si="434"/>
        <v>36.4</v>
      </c>
      <c r="L5222" s="566"/>
      <c r="M5222" s="751"/>
      <c r="N5222" s="876"/>
      <c r="O5222" s="751"/>
      <c r="P5222" s="751"/>
      <c r="Q5222" s="751"/>
      <c r="R5222" s="751"/>
      <c r="S5222" s="751"/>
    </row>
    <row r="5223" spans="1:19" s="750" customFormat="1" ht="13.5" hidden="1" x14ac:dyDescent="0.3">
      <c r="A5223" s="600"/>
      <c r="B5223" s="605" t="s">
        <v>2573</v>
      </c>
      <c r="C5223" s="739"/>
      <c r="D5223" s="601">
        <v>1</v>
      </c>
      <c r="E5223" s="602">
        <v>2.6</v>
      </c>
      <c r="F5223" s="603"/>
      <c r="G5223" s="602"/>
      <c r="H5223" s="682">
        <f>IF(PRODUCT(D5223:G5223),PRODUCT(D5223:G5223),"")</f>
        <v>2.6</v>
      </c>
      <c r="I5223" s="910"/>
      <c r="K5223" s="583">
        <f t="shared" si="434"/>
        <v>0</v>
      </c>
      <c r="L5223" s="566"/>
      <c r="M5223" s="751"/>
      <c r="N5223" s="876"/>
      <c r="O5223" s="751"/>
      <c r="P5223" s="751"/>
      <c r="Q5223" s="751"/>
      <c r="R5223" s="751"/>
      <c r="S5223" s="751"/>
    </row>
    <row r="5224" spans="1:19" s="750" customFormat="1" ht="13.5" x14ac:dyDescent="0.3">
      <c r="A5224" s="770"/>
      <c r="B5224" s="755"/>
      <c r="C5224" s="775"/>
      <c r="D5224" s="465"/>
      <c r="E5224" s="465"/>
      <c r="F5224" s="465"/>
      <c r="G5224" s="465"/>
      <c r="H5224" s="771"/>
      <c r="I5224" s="888"/>
      <c r="J5224" s="618"/>
      <c r="K5224" s="583">
        <f t="shared" si="434"/>
        <v>0</v>
      </c>
      <c r="L5224" s="566"/>
      <c r="M5224" s="751"/>
      <c r="N5224" s="876"/>
      <c r="O5224" s="751"/>
      <c r="P5224" s="751"/>
      <c r="Q5224" s="751"/>
      <c r="R5224" s="751"/>
      <c r="S5224" s="751"/>
    </row>
    <row r="5225" spans="1:19" s="750" customFormat="1" ht="108" x14ac:dyDescent="0.3">
      <c r="A5225" s="789" t="s">
        <v>2578</v>
      </c>
      <c r="B5225" s="755" t="s">
        <v>602</v>
      </c>
      <c r="C5225" s="736"/>
      <c r="D5225" s="823"/>
      <c r="E5225" s="823"/>
      <c r="F5225" s="604"/>
      <c r="G5225" s="604"/>
      <c r="H5225" s="682" t="str">
        <f t="shared" ref="H5225:H5240" si="437">IF(PRODUCT(D5225:G5225),PRODUCT(D5225:G5225),"")</f>
        <v/>
      </c>
      <c r="I5225" s="911"/>
      <c r="J5225" s="580"/>
      <c r="K5225" s="583">
        <f t="shared" si="434"/>
        <v>0</v>
      </c>
      <c r="L5225" s="566"/>
      <c r="M5225" s="751"/>
      <c r="N5225" s="876"/>
      <c r="O5225" s="751"/>
      <c r="P5225" s="751"/>
      <c r="Q5225" s="751"/>
      <c r="R5225" s="751"/>
      <c r="S5225" s="751"/>
    </row>
    <row r="5226" spans="1:19" s="750" customFormat="1" ht="13.5" x14ac:dyDescent="0.3">
      <c r="A5226" s="789" t="s">
        <v>2590</v>
      </c>
      <c r="B5226" s="755" t="s">
        <v>604</v>
      </c>
      <c r="C5226" s="739" t="s">
        <v>112</v>
      </c>
      <c r="D5226" s="601"/>
      <c r="E5226" s="602"/>
      <c r="F5226" s="603"/>
      <c r="G5226" s="604"/>
      <c r="H5226" s="682" t="str">
        <f t="shared" si="437"/>
        <v/>
      </c>
      <c r="I5226" s="906">
        <f>SUM(H5227:H5241)</f>
        <v>22.500000000000007</v>
      </c>
      <c r="J5226" s="773">
        <v>10.5</v>
      </c>
      <c r="K5226" s="583">
        <f t="shared" si="434"/>
        <v>236.25000000000009</v>
      </c>
      <c r="L5226" s="566"/>
      <c r="M5226" s="751"/>
      <c r="N5226" s="876"/>
      <c r="O5226" s="751"/>
      <c r="P5226" s="751"/>
      <c r="Q5226" s="751"/>
      <c r="R5226" s="751"/>
      <c r="S5226" s="751"/>
    </row>
    <row r="5227" spans="1:19" s="750" customFormat="1" ht="13.5" hidden="1" x14ac:dyDescent="0.3">
      <c r="A5227" s="600"/>
      <c r="B5227" s="605" t="s">
        <v>606</v>
      </c>
      <c r="C5227" s="739"/>
      <c r="D5227" s="601">
        <v>1</v>
      </c>
      <c r="E5227" s="602">
        <v>4.4000000000000004</v>
      </c>
      <c r="F5227" s="603"/>
      <c r="G5227" s="604"/>
      <c r="H5227" s="682">
        <f t="shared" si="437"/>
        <v>4.4000000000000004</v>
      </c>
      <c r="I5227" s="911"/>
      <c r="J5227" s="773"/>
      <c r="K5227" s="583">
        <f t="shared" si="434"/>
        <v>0</v>
      </c>
      <c r="L5227" s="566"/>
      <c r="M5227" s="751"/>
      <c r="N5227" s="876"/>
      <c r="O5227" s="751"/>
      <c r="P5227" s="751"/>
      <c r="Q5227" s="751"/>
      <c r="R5227" s="751"/>
      <c r="S5227" s="751"/>
    </row>
    <row r="5228" spans="1:19" s="750" customFormat="1" ht="13.5" hidden="1" x14ac:dyDescent="0.3">
      <c r="A5228" s="600"/>
      <c r="B5228" s="605" t="s">
        <v>1245</v>
      </c>
      <c r="C5228" s="739"/>
      <c r="D5228" s="601">
        <v>1</v>
      </c>
      <c r="E5228" s="602">
        <v>4.8</v>
      </c>
      <c r="F5228" s="603"/>
      <c r="G5228" s="604"/>
      <c r="H5228" s="682">
        <f t="shared" si="437"/>
        <v>4.8</v>
      </c>
      <c r="I5228" s="911"/>
      <c r="J5228" s="773"/>
      <c r="K5228" s="583">
        <f t="shared" si="434"/>
        <v>0</v>
      </c>
      <c r="L5228" s="757"/>
      <c r="M5228" s="751"/>
      <c r="N5228" s="876"/>
      <c r="O5228" s="751"/>
      <c r="P5228" s="751"/>
      <c r="Q5228" s="751"/>
      <c r="R5228" s="751"/>
      <c r="S5228" s="751"/>
    </row>
    <row r="5229" spans="1:19" s="750" customFormat="1" ht="13.5" hidden="1" x14ac:dyDescent="0.3">
      <c r="A5229" s="600"/>
      <c r="B5229" s="605" t="s">
        <v>613</v>
      </c>
      <c r="C5229" s="739"/>
      <c r="D5229" s="601">
        <v>1</v>
      </c>
      <c r="E5229" s="602">
        <v>1.3</v>
      </c>
      <c r="F5229" s="603"/>
      <c r="G5229" s="604"/>
      <c r="H5229" s="682">
        <f t="shared" si="437"/>
        <v>1.3</v>
      </c>
      <c r="I5229" s="911"/>
      <c r="J5229" s="773"/>
      <c r="K5229" s="583">
        <f t="shared" si="434"/>
        <v>0</v>
      </c>
      <c r="L5229" s="757"/>
      <c r="M5229" s="751"/>
      <c r="N5229" s="876"/>
      <c r="O5229" s="751"/>
      <c r="P5229" s="751"/>
      <c r="Q5229" s="751"/>
      <c r="R5229" s="751"/>
      <c r="S5229" s="751"/>
    </row>
    <row r="5230" spans="1:19" s="750" customFormat="1" ht="13.5" hidden="1" x14ac:dyDescent="0.3">
      <c r="A5230" s="600"/>
      <c r="B5230" s="605" t="s">
        <v>650</v>
      </c>
      <c r="C5230" s="739"/>
      <c r="D5230" s="601">
        <v>1</v>
      </c>
      <c r="E5230" s="602">
        <v>0.9</v>
      </c>
      <c r="F5230" s="603"/>
      <c r="G5230" s="604"/>
      <c r="H5230" s="682">
        <f t="shared" si="437"/>
        <v>0.9</v>
      </c>
      <c r="I5230" s="911"/>
      <c r="J5230" s="773"/>
      <c r="K5230" s="583">
        <f t="shared" si="434"/>
        <v>0</v>
      </c>
      <c r="L5230" s="757"/>
      <c r="M5230" s="751"/>
      <c r="N5230" s="876"/>
      <c r="O5230" s="751"/>
      <c r="P5230" s="751"/>
      <c r="Q5230" s="751"/>
      <c r="R5230" s="751"/>
      <c r="S5230" s="751"/>
    </row>
    <row r="5231" spans="1:19" s="750" customFormat="1" ht="13.5" hidden="1" x14ac:dyDescent="0.3">
      <c r="A5231" s="600"/>
      <c r="B5231" s="605" t="s">
        <v>639</v>
      </c>
      <c r="C5231" s="739"/>
      <c r="D5231" s="601">
        <v>1</v>
      </c>
      <c r="E5231" s="602">
        <v>0.8</v>
      </c>
      <c r="F5231" s="603"/>
      <c r="G5231" s="604"/>
      <c r="H5231" s="682">
        <f t="shared" si="437"/>
        <v>0.8</v>
      </c>
      <c r="I5231" s="911"/>
      <c r="J5231" s="773"/>
      <c r="K5231" s="583">
        <f t="shared" si="434"/>
        <v>0</v>
      </c>
      <c r="L5231" s="757"/>
      <c r="M5231" s="751"/>
      <c r="N5231" s="876"/>
      <c r="O5231" s="751"/>
      <c r="P5231" s="751"/>
      <c r="Q5231" s="751"/>
      <c r="R5231" s="751"/>
      <c r="S5231" s="751"/>
    </row>
    <row r="5232" spans="1:19" s="750" customFormat="1" ht="13.5" hidden="1" x14ac:dyDescent="0.3">
      <c r="A5232" s="600"/>
      <c r="B5232" s="605" t="s">
        <v>1252</v>
      </c>
      <c r="C5232" s="739"/>
      <c r="D5232" s="601">
        <v>1</v>
      </c>
      <c r="E5232" s="602">
        <v>0.8</v>
      </c>
      <c r="F5232" s="603"/>
      <c r="G5232" s="604"/>
      <c r="H5232" s="682">
        <f t="shared" si="437"/>
        <v>0.8</v>
      </c>
      <c r="I5232" s="911"/>
      <c r="J5232" s="773"/>
      <c r="K5232" s="583">
        <f t="shared" si="434"/>
        <v>0</v>
      </c>
      <c r="L5232" s="757"/>
      <c r="M5232" s="751"/>
      <c r="N5232" s="876"/>
      <c r="O5232" s="751"/>
      <c r="P5232" s="751"/>
      <c r="Q5232" s="751"/>
      <c r="R5232" s="751"/>
      <c r="S5232" s="751"/>
    </row>
    <row r="5233" spans="1:19" s="750" customFormat="1" ht="13.5" hidden="1" x14ac:dyDescent="0.3">
      <c r="A5233" s="600"/>
      <c r="B5233" s="605" t="s">
        <v>616</v>
      </c>
      <c r="C5233" s="739"/>
      <c r="D5233" s="601">
        <v>1</v>
      </c>
      <c r="E5233" s="602">
        <v>0.8</v>
      </c>
      <c r="F5233" s="603"/>
      <c r="G5233" s="604"/>
      <c r="H5233" s="682">
        <f t="shared" si="437"/>
        <v>0.8</v>
      </c>
      <c r="I5233" s="911"/>
      <c r="J5233" s="773"/>
      <c r="K5233" s="583">
        <f t="shared" si="434"/>
        <v>0</v>
      </c>
      <c r="L5233" s="757"/>
      <c r="M5233" s="751"/>
      <c r="N5233" s="876"/>
      <c r="O5233" s="751"/>
      <c r="P5233" s="751"/>
      <c r="Q5233" s="751"/>
      <c r="R5233" s="751"/>
      <c r="S5233" s="751"/>
    </row>
    <row r="5234" spans="1:19" s="750" customFormat="1" ht="13.5" hidden="1" x14ac:dyDescent="0.3">
      <c r="A5234" s="600"/>
      <c r="B5234" s="605" t="s">
        <v>617</v>
      </c>
      <c r="C5234" s="739"/>
      <c r="D5234" s="601">
        <v>1</v>
      </c>
      <c r="E5234" s="602">
        <v>1.5</v>
      </c>
      <c r="F5234" s="603"/>
      <c r="G5234" s="604"/>
      <c r="H5234" s="682">
        <f t="shared" si="437"/>
        <v>1.5</v>
      </c>
      <c r="I5234" s="911"/>
      <c r="J5234" s="773"/>
      <c r="K5234" s="583">
        <f t="shared" si="434"/>
        <v>0</v>
      </c>
      <c r="L5234" s="757"/>
      <c r="M5234" s="751"/>
      <c r="N5234" s="876"/>
      <c r="O5234" s="751"/>
      <c r="P5234" s="751"/>
      <c r="Q5234" s="751"/>
      <c r="R5234" s="751"/>
      <c r="S5234" s="751"/>
    </row>
    <row r="5235" spans="1:19" s="750" customFormat="1" ht="13.5" hidden="1" x14ac:dyDescent="0.3">
      <c r="A5235" s="600"/>
      <c r="B5235" s="605" t="s">
        <v>641</v>
      </c>
      <c r="C5235" s="739"/>
      <c r="D5235" s="601">
        <v>1</v>
      </c>
      <c r="E5235" s="602">
        <v>2.1</v>
      </c>
      <c r="F5235" s="603"/>
      <c r="G5235" s="604"/>
      <c r="H5235" s="682">
        <f t="shared" si="437"/>
        <v>2.1</v>
      </c>
      <c r="I5235" s="911"/>
      <c r="J5235" s="773"/>
      <c r="K5235" s="583">
        <f t="shared" si="434"/>
        <v>0</v>
      </c>
      <c r="L5235" s="757"/>
      <c r="M5235" s="751"/>
      <c r="N5235" s="876"/>
      <c r="O5235" s="751"/>
      <c r="P5235" s="751"/>
      <c r="Q5235" s="751"/>
      <c r="R5235" s="751"/>
      <c r="S5235" s="751"/>
    </row>
    <row r="5236" spans="1:19" s="750" customFormat="1" ht="13.5" hidden="1" x14ac:dyDescent="0.3">
      <c r="A5236" s="600"/>
      <c r="B5236" s="605" t="s">
        <v>619</v>
      </c>
      <c r="C5236" s="739"/>
      <c r="D5236" s="601">
        <v>1</v>
      </c>
      <c r="E5236" s="602">
        <v>0.6</v>
      </c>
      <c r="F5236" s="603"/>
      <c r="G5236" s="604"/>
      <c r="H5236" s="682">
        <f t="shared" si="437"/>
        <v>0.6</v>
      </c>
      <c r="I5236" s="911"/>
      <c r="J5236" s="773"/>
      <c r="K5236" s="583">
        <f t="shared" si="434"/>
        <v>0</v>
      </c>
      <c r="L5236" s="757"/>
      <c r="M5236" s="751"/>
      <c r="N5236" s="876"/>
      <c r="O5236" s="751"/>
      <c r="P5236" s="751"/>
      <c r="Q5236" s="751"/>
      <c r="R5236" s="751"/>
      <c r="S5236" s="751"/>
    </row>
    <row r="5237" spans="1:19" s="750" customFormat="1" ht="13.5" hidden="1" x14ac:dyDescent="0.3">
      <c r="A5237" s="600"/>
      <c r="B5237" s="605" t="s">
        <v>1256</v>
      </c>
      <c r="C5237" s="739"/>
      <c r="D5237" s="601">
        <v>1</v>
      </c>
      <c r="E5237" s="602">
        <v>0.6</v>
      </c>
      <c r="F5237" s="603"/>
      <c r="G5237" s="604"/>
      <c r="H5237" s="682">
        <f t="shared" si="437"/>
        <v>0.6</v>
      </c>
      <c r="I5237" s="911"/>
      <c r="J5237" s="773"/>
      <c r="K5237" s="583">
        <f t="shared" si="434"/>
        <v>0</v>
      </c>
      <c r="L5237" s="757"/>
      <c r="M5237" s="751"/>
      <c r="N5237" s="876"/>
      <c r="O5237" s="751"/>
      <c r="P5237" s="751"/>
      <c r="Q5237" s="751"/>
      <c r="R5237" s="751"/>
      <c r="S5237" s="751"/>
    </row>
    <row r="5238" spans="1:19" s="750" customFormat="1" ht="13.5" hidden="1" x14ac:dyDescent="0.3">
      <c r="A5238" s="600"/>
      <c r="B5238" s="605" t="s">
        <v>645</v>
      </c>
      <c r="C5238" s="739"/>
      <c r="D5238" s="601">
        <v>1</v>
      </c>
      <c r="E5238" s="602">
        <v>0.8</v>
      </c>
      <c r="F5238" s="603"/>
      <c r="G5238" s="604"/>
      <c r="H5238" s="682">
        <f t="shared" si="437"/>
        <v>0.8</v>
      </c>
      <c r="I5238" s="911"/>
      <c r="J5238" s="773"/>
      <c r="K5238" s="583">
        <f t="shared" si="434"/>
        <v>0</v>
      </c>
      <c r="L5238" s="757"/>
      <c r="M5238" s="751"/>
      <c r="N5238" s="876"/>
      <c r="O5238" s="751"/>
      <c r="P5238" s="751"/>
      <c r="Q5238" s="751"/>
      <c r="R5238" s="751"/>
      <c r="S5238" s="751"/>
    </row>
    <row r="5239" spans="1:19" s="750" customFormat="1" ht="13.5" hidden="1" x14ac:dyDescent="0.3">
      <c r="A5239" s="600"/>
      <c r="B5239" s="605" t="s">
        <v>1258</v>
      </c>
      <c r="C5239" s="739"/>
      <c r="D5239" s="601">
        <v>1</v>
      </c>
      <c r="E5239" s="602">
        <v>0.8</v>
      </c>
      <c r="F5239" s="603"/>
      <c r="G5239" s="604"/>
      <c r="H5239" s="682">
        <f t="shared" si="437"/>
        <v>0.8</v>
      </c>
      <c r="I5239" s="911"/>
      <c r="J5239" s="773"/>
      <c r="K5239" s="583">
        <f t="shared" si="434"/>
        <v>0</v>
      </c>
      <c r="L5239" s="757"/>
      <c r="M5239" s="751"/>
      <c r="N5239" s="876"/>
      <c r="O5239" s="751"/>
      <c r="P5239" s="751"/>
      <c r="Q5239" s="751"/>
      <c r="R5239" s="751"/>
      <c r="S5239" s="751"/>
    </row>
    <row r="5240" spans="1:19" s="750" customFormat="1" ht="13.5" hidden="1" x14ac:dyDescent="0.3">
      <c r="A5240" s="600"/>
      <c r="B5240" s="605" t="s">
        <v>624</v>
      </c>
      <c r="C5240" s="739"/>
      <c r="D5240" s="601">
        <v>1</v>
      </c>
      <c r="E5240" s="602">
        <v>0.8</v>
      </c>
      <c r="F5240" s="603"/>
      <c r="G5240" s="604"/>
      <c r="H5240" s="682">
        <f t="shared" si="437"/>
        <v>0.8</v>
      </c>
      <c r="I5240" s="911"/>
      <c r="J5240" s="773"/>
      <c r="K5240" s="583">
        <f t="shared" si="434"/>
        <v>0</v>
      </c>
      <c r="L5240" s="757"/>
      <c r="M5240" s="751"/>
      <c r="N5240" s="876"/>
      <c r="O5240" s="751"/>
      <c r="P5240" s="751"/>
      <c r="Q5240" s="751"/>
      <c r="R5240" s="751"/>
      <c r="S5240" s="751"/>
    </row>
    <row r="5241" spans="1:19" s="750" customFormat="1" ht="13.5" hidden="1" x14ac:dyDescent="0.3">
      <c r="A5241" s="600"/>
      <c r="B5241" s="605" t="s">
        <v>646</v>
      </c>
      <c r="C5241" s="739"/>
      <c r="D5241" s="601">
        <v>1</v>
      </c>
      <c r="E5241" s="602">
        <v>1.5</v>
      </c>
      <c r="F5241" s="603"/>
      <c r="G5241" s="604"/>
      <c r="H5241" s="682">
        <f>IF(PRODUCT(D5241:G5241),PRODUCT(D5241:G5241),"")</f>
        <v>1.5</v>
      </c>
      <c r="I5241" s="903"/>
      <c r="J5241" s="773"/>
      <c r="K5241" s="583">
        <f t="shared" si="434"/>
        <v>0</v>
      </c>
      <c r="L5241" s="757"/>
      <c r="M5241" s="751"/>
      <c r="N5241" s="876"/>
      <c r="O5241" s="751"/>
      <c r="P5241" s="751"/>
      <c r="Q5241" s="751"/>
      <c r="R5241" s="751"/>
      <c r="S5241" s="751"/>
    </row>
    <row r="5242" spans="1:19" s="750" customFormat="1" ht="13.5" hidden="1" x14ac:dyDescent="0.3">
      <c r="A5242" s="600"/>
      <c r="B5242" s="801" t="s">
        <v>626</v>
      </c>
      <c r="C5242" s="739"/>
      <c r="D5242" s="601">
        <v>8</v>
      </c>
      <c r="E5242" s="602">
        <v>0.9</v>
      </c>
      <c r="F5242" s="603"/>
      <c r="G5242" s="604"/>
      <c r="H5242" s="682">
        <f t="shared" ref="H5242:H5245" si="438">IF(PRODUCT(D5242:G5242),PRODUCT(D5242:G5242),"")</f>
        <v>7.2</v>
      </c>
      <c r="I5242" s="903"/>
      <c r="J5242" s="773"/>
      <c r="K5242" s="583">
        <f t="shared" si="434"/>
        <v>0</v>
      </c>
      <c r="L5242" s="757"/>
      <c r="M5242" s="751"/>
      <c r="N5242" s="876"/>
      <c r="O5242" s="751"/>
      <c r="P5242" s="751"/>
      <c r="Q5242" s="751"/>
      <c r="R5242" s="751"/>
      <c r="S5242" s="751"/>
    </row>
    <row r="5243" spans="1:19" s="750" customFormat="1" ht="13.5" hidden="1" x14ac:dyDescent="0.3">
      <c r="A5243" s="600"/>
      <c r="B5243" s="801" t="s">
        <v>627</v>
      </c>
      <c r="C5243" s="739"/>
      <c r="D5243" s="601">
        <v>9</v>
      </c>
      <c r="E5243" s="602">
        <v>0.6</v>
      </c>
      <c r="F5243" s="603"/>
      <c r="G5243" s="604"/>
      <c r="H5243" s="682">
        <f t="shared" si="438"/>
        <v>5.3999999999999995</v>
      </c>
      <c r="I5243" s="903"/>
      <c r="J5243" s="773"/>
      <c r="K5243" s="583">
        <f t="shared" si="434"/>
        <v>0</v>
      </c>
      <c r="L5243" s="757"/>
      <c r="M5243" s="751"/>
      <c r="N5243" s="876"/>
      <c r="O5243" s="751"/>
      <c r="P5243" s="751"/>
      <c r="Q5243" s="751"/>
      <c r="R5243" s="751"/>
      <c r="S5243" s="751"/>
    </row>
    <row r="5244" spans="1:19" s="750" customFormat="1" ht="13.5" hidden="1" x14ac:dyDescent="0.3">
      <c r="A5244" s="600"/>
      <c r="B5244" s="801" t="s">
        <v>1248</v>
      </c>
      <c r="C5244" s="739"/>
      <c r="D5244" s="601">
        <v>6</v>
      </c>
      <c r="E5244" s="602">
        <v>0.6</v>
      </c>
      <c r="F5244" s="603"/>
      <c r="G5244" s="604"/>
      <c r="H5244" s="682">
        <f t="shared" si="438"/>
        <v>3.5999999999999996</v>
      </c>
      <c r="I5244" s="903"/>
      <c r="J5244" s="773"/>
      <c r="K5244" s="583">
        <f t="shared" si="434"/>
        <v>0</v>
      </c>
      <c r="L5244" s="757"/>
      <c r="M5244" s="751"/>
      <c r="N5244" s="876"/>
      <c r="O5244" s="751"/>
      <c r="P5244" s="751"/>
      <c r="Q5244" s="751"/>
      <c r="R5244" s="751"/>
      <c r="S5244" s="751"/>
    </row>
    <row r="5245" spans="1:19" s="750" customFormat="1" ht="13.5" hidden="1" x14ac:dyDescent="0.3">
      <c r="A5245" s="600"/>
      <c r="B5245" s="801" t="s">
        <v>2579</v>
      </c>
      <c r="C5245" s="739"/>
      <c r="D5245" s="601">
        <v>6</v>
      </c>
      <c r="E5245" s="602">
        <v>0.9</v>
      </c>
      <c r="F5245" s="603"/>
      <c r="G5245" s="604"/>
      <c r="H5245" s="682">
        <f t="shared" si="438"/>
        <v>5.4</v>
      </c>
      <c r="I5245" s="903"/>
      <c r="J5245" s="773"/>
      <c r="K5245" s="583">
        <f t="shared" si="434"/>
        <v>0</v>
      </c>
      <c r="L5245" s="757"/>
      <c r="M5245" s="751"/>
      <c r="N5245" s="876"/>
      <c r="O5245" s="751"/>
      <c r="P5245" s="751"/>
      <c r="Q5245" s="751"/>
      <c r="R5245" s="751"/>
      <c r="S5245" s="751"/>
    </row>
    <row r="5246" spans="1:19" s="750" customFormat="1" ht="13.5" hidden="1" x14ac:dyDescent="0.3">
      <c r="A5246" s="600"/>
      <c r="B5246" s="605"/>
      <c r="C5246" s="739"/>
      <c r="D5246" s="601"/>
      <c r="E5246" s="602"/>
      <c r="F5246" s="603"/>
      <c r="G5246" s="604"/>
      <c r="H5246" s="837"/>
      <c r="I5246" s="910"/>
      <c r="K5246" s="583">
        <f t="shared" si="434"/>
        <v>0</v>
      </c>
      <c r="L5246" s="757"/>
      <c r="M5246" s="751"/>
      <c r="N5246" s="876"/>
      <c r="O5246" s="751"/>
      <c r="P5246" s="751"/>
      <c r="Q5246" s="751"/>
      <c r="R5246" s="751"/>
      <c r="S5246" s="751"/>
    </row>
    <row r="5247" spans="1:19" s="750" customFormat="1" ht="13.5" hidden="1" x14ac:dyDescent="0.3">
      <c r="A5247" s="600"/>
      <c r="B5247" s="605"/>
      <c r="C5247" s="739"/>
      <c r="D5247" s="601"/>
      <c r="E5247" s="602"/>
      <c r="F5247" s="603"/>
      <c r="G5247" s="604"/>
      <c r="H5247" s="682"/>
      <c r="I5247" s="911"/>
      <c r="J5247" s="773"/>
      <c r="K5247" s="583">
        <f t="shared" si="434"/>
        <v>0</v>
      </c>
      <c r="L5247" s="757"/>
      <c r="M5247" s="751"/>
      <c r="N5247" s="876"/>
      <c r="O5247" s="751"/>
      <c r="P5247" s="751"/>
      <c r="Q5247" s="751"/>
      <c r="R5247" s="751"/>
      <c r="S5247" s="751"/>
    </row>
    <row r="5248" spans="1:19" s="750" customFormat="1" ht="13.5" hidden="1" x14ac:dyDescent="0.3">
      <c r="A5248" s="600"/>
      <c r="B5248" s="605"/>
      <c r="C5248" s="739"/>
      <c r="D5248" s="601"/>
      <c r="E5248" s="602"/>
      <c r="F5248" s="603"/>
      <c r="G5248" s="604"/>
      <c r="H5248" s="682"/>
      <c r="I5248" s="911"/>
      <c r="J5248" s="773"/>
      <c r="K5248" s="583">
        <f t="shared" si="434"/>
        <v>0</v>
      </c>
      <c r="L5248" s="757"/>
      <c r="M5248" s="751"/>
      <c r="N5248" s="876"/>
      <c r="O5248" s="751"/>
      <c r="P5248" s="751"/>
      <c r="Q5248" s="751"/>
      <c r="R5248" s="751"/>
      <c r="S5248" s="751"/>
    </row>
    <row r="5249" spans="1:19" s="750" customFormat="1" ht="13.5" x14ac:dyDescent="0.3">
      <c r="A5249" s="600"/>
      <c r="B5249" s="605"/>
      <c r="C5249" s="739"/>
      <c r="D5249" s="601"/>
      <c r="E5249" s="602"/>
      <c r="F5249" s="603"/>
      <c r="G5249" s="604"/>
      <c r="H5249" s="682"/>
      <c r="I5249" s="911"/>
      <c r="J5249" s="773"/>
      <c r="K5249" s="583">
        <f t="shared" si="434"/>
        <v>0</v>
      </c>
      <c r="L5249" s="757"/>
      <c r="M5249" s="751"/>
      <c r="N5249" s="876"/>
      <c r="O5249" s="751"/>
      <c r="P5249" s="751"/>
      <c r="Q5249" s="751"/>
      <c r="R5249" s="751"/>
      <c r="S5249" s="751"/>
    </row>
    <row r="5250" spans="1:19" s="750" customFormat="1" ht="13.5" x14ac:dyDescent="0.3">
      <c r="A5250" s="789" t="s">
        <v>2591</v>
      </c>
      <c r="B5250" s="755" t="s">
        <v>630</v>
      </c>
      <c r="C5250" s="739" t="s">
        <v>112</v>
      </c>
      <c r="D5250" s="601"/>
      <c r="E5250" s="602"/>
      <c r="F5250" s="603"/>
      <c r="G5250" s="604"/>
      <c r="H5250" s="682" t="str">
        <f t="shared" ref="H5250:H5261" si="439">IF(PRODUCT(D5250:G5250),PRODUCT(D5250:G5250),"")</f>
        <v/>
      </c>
      <c r="I5250" s="906">
        <f>SUM(H5251:H5262)</f>
        <v>20.000000000000004</v>
      </c>
      <c r="J5250" s="773">
        <v>12</v>
      </c>
      <c r="K5250" s="583">
        <f t="shared" si="434"/>
        <v>240.00000000000006</v>
      </c>
      <c r="L5250" s="757"/>
      <c r="M5250" s="751"/>
      <c r="N5250" s="876"/>
      <c r="O5250" s="751"/>
      <c r="P5250" s="751"/>
      <c r="Q5250" s="751"/>
      <c r="R5250" s="751"/>
      <c r="S5250" s="751"/>
    </row>
    <row r="5251" spans="1:19" s="750" customFormat="1" ht="13.5" hidden="1" x14ac:dyDescent="0.3">
      <c r="A5251" s="600"/>
      <c r="B5251" s="605" t="s">
        <v>605</v>
      </c>
      <c r="C5251" s="739"/>
      <c r="D5251" s="601">
        <v>1</v>
      </c>
      <c r="E5251" s="602">
        <v>2.7</v>
      </c>
      <c r="F5251" s="603"/>
      <c r="G5251" s="604"/>
      <c r="H5251" s="682">
        <f t="shared" si="439"/>
        <v>2.7</v>
      </c>
      <c r="I5251" s="911"/>
      <c r="J5251" s="773"/>
      <c r="K5251" s="583">
        <f t="shared" si="434"/>
        <v>0</v>
      </c>
      <c r="L5251" s="757"/>
      <c r="M5251" s="751"/>
      <c r="N5251" s="876"/>
      <c r="O5251" s="751"/>
      <c r="P5251" s="751"/>
      <c r="Q5251" s="751"/>
      <c r="R5251" s="751"/>
      <c r="S5251" s="751"/>
    </row>
    <row r="5252" spans="1:19" s="750" customFormat="1" ht="13.5" hidden="1" x14ac:dyDescent="0.3">
      <c r="A5252" s="600"/>
      <c r="B5252" s="605" t="s">
        <v>607</v>
      </c>
      <c r="C5252" s="739"/>
      <c r="D5252" s="601">
        <v>1</v>
      </c>
      <c r="E5252" s="602">
        <v>1.8</v>
      </c>
      <c r="F5252" s="603"/>
      <c r="G5252" s="604"/>
      <c r="H5252" s="682">
        <f t="shared" si="439"/>
        <v>1.8</v>
      </c>
      <c r="I5252" s="911"/>
      <c r="J5252" s="773"/>
      <c r="K5252" s="583">
        <f t="shared" si="434"/>
        <v>0</v>
      </c>
      <c r="L5252" s="757"/>
      <c r="M5252" s="751"/>
      <c r="N5252" s="876"/>
      <c r="O5252" s="751"/>
      <c r="P5252" s="751"/>
      <c r="Q5252" s="751"/>
      <c r="R5252" s="751"/>
      <c r="S5252" s="751"/>
    </row>
    <row r="5253" spans="1:19" s="750" customFormat="1" ht="13.5" hidden="1" x14ac:dyDescent="0.3">
      <c r="A5253" s="600"/>
      <c r="B5253" s="605" t="s">
        <v>610</v>
      </c>
      <c r="C5253" s="739"/>
      <c r="D5253" s="601">
        <v>1</v>
      </c>
      <c r="E5253" s="602">
        <v>1.8</v>
      </c>
      <c r="F5253" s="603"/>
      <c r="G5253" s="604"/>
      <c r="H5253" s="682">
        <f t="shared" si="439"/>
        <v>1.8</v>
      </c>
      <c r="I5253" s="911"/>
      <c r="J5253" s="773"/>
      <c r="K5253" s="583">
        <f t="shared" si="434"/>
        <v>0</v>
      </c>
      <c r="L5253" s="757"/>
      <c r="M5253" s="751"/>
      <c r="N5253" s="876"/>
      <c r="O5253" s="751"/>
      <c r="P5253" s="751"/>
      <c r="Q5253" s="751"/>
      <c r="R5253" s="751"/>
      <c r="S5253" s="751"/>
    </row>
    <row r="5254" spans="1:19" s="750" customFormat="1" ht="13.5" hidden="1" x14ac:dyDescent="0.3">
      <c r="A5254" s="600"/>
      <c r="B5254" s="605" t="s">
        <v>634</v>
      </c>
      <c r="C5254" s="739"/>
      <c r="D5254" s="601">
        <v>1</v>
      </c>
      <c r="E5254" s="602">
        <v>2</v>
      </c>
      <c r="F5254" s="603"/>
      <c r="G5254" s="604"/>
      <c r="H5254" s="682">
        <f t="shared" si="439"/>
        <v>2</v>
      </c>
      <c r="I5254" s="911"/>
      <c r="J5254" s="773"/>
      <c r="K5254" s="583">
        <f t="shared" si="434"/>
        <v>0</v>
      </c>
      <c r="L5254" s="757"/>
      <c r="M5254" s="751"/>
      <c r="N5254" s="876"/>
      <c r="O5254" s="751"/>
      <c r="P5254" s="751"/>
      <c r="Q5254" s="751"/>
      <c r="R5254" s="751"/>
      <c r="S5254" s="751"/>
    </row>
    <row r="5255" spans="1:19" s="750" customFormat="1" ht="13.5" hidden="1" x14ac:dyDescent="0.3">
      <c r="A5255" s="600"/>
      <c r="B5255" s="605" t="s">
        <v>1259</v>
      </c>
      <c r="C5255" s="739"/>
      <c r="D5255" s="601">
        <v>1</v>
      </c>
      <c r="E5255" s="602">
        <v>0.9</v>
      </c>
      <c r="F5255" s="603"/>
      <c r="G5255" s="604"/>
      <c r="H5255" s="682">
        <f t="shared" si="439"/>
        <v>0.9</v>
      </c>
      <c r="I5255" s="911"/>
      <c r="J5255" s="773"/>
      <c r="K5255" s="583">
        <f t="shared" si="434"/>
        <v>0</v>
      </c>
      <c r="L5255" s="757"/>
      <c r="M5255" s="751"/>
      <c r="N5255" s="876"/>
      <c r="O5255" s="751"/>
      <c r="P5255" s="751"/>
      <c r="Q5255" s="751"/>
      <c r="R5255" s="751"/>
      <c r="S5255" s="751"/>
    </row>
    <row r="5256" spans="1:19" s="750" customFormat="1" ht="13.5" hidden="1" x14ac:dyDescent="0.3">
      <c r="A5256" s="600"/>
      <c r="B5256" s="605" t="s">
        <v>1260</v>
      </c>
      <c r="C5256" s="739"/>
      <c r="D5256" s="601">
        <v>1</v>
      </c>
      <c r="E5256" s="602">
        <v>0.9</v>
      </c>
      <c r="F5256" s="603"/>
      <c r="G5256" s="604"/>
      <c r="H5256" s="682">
        <f t="shared" si="439"/>
        <v>0.9</v>
      </c>
      <c r="I5256" s="911"/>
      <c r="J5256" s="773"/>
      <c r="K5256" s="583">
        <f t="shared" si="434"/>
        <v>0</v>
      </c>
      <c r="L5256" s="757"/>
      <c r="M5256" s="751"/>
      <c r="N5256" s="876"/>
      <c r="O5256" s="751"/>
      <c r="P5256" s="751"/>
      <c r="Q5256" s="751"/>
      <c r="R5256" s="751"/>
      <c r="S5256" s="751"/>
    </row>
    <row r="5257" spans="1:19" s="750" customFormat="1" ht="13.5" hidden="1" x14ac:dyDescent="0.3">
      <c r="A5257" s="600"/>
      <c r="B5257" s="605" t="s">
        <v>615</v>
      </c>
      <c r="C5257" s="739"/>
      <c r="D5257" s="601">
        <v>1</v>
      </c>
      <c r="E5257" s="602">
        <v>0.9</v>
      </c>
      <c r="F5257" s="603"/>
      <c r="G5257" s="604"/>
      <c r="H5257" s="682">
        <f t="shared" si="439"/>
        <v>0.9</v>
      </c>
      <c r="I5257" s="911"/>
      <c r="J5257" s="773"/>
      <c r="K5257" s="583">
        <f t="shared" si="434"/>
        <v>0</v>
      </c>
      <c r="L5257" s="757"/>
      <c r="M5257" s="751"/>
      <c r="N5257" s="876"/>
      <c r="O5257" s="751"/>
      <c r="P5257" s="751"/>
      <c r="Q5257" s="751"/>
      <c r="R5257" s="751"/>
      <c r="S5257" s="751"/>
    </row>
    <row r="5258" spans="1:19" s="750" customFormat="1" ht="13.5" hidden="1" x14ac:dyDescent="0.3">
      <c r="A5258" s="600"/>
      <c r="B5258" s="605" t="s">
        <v>2580</v>
      </c>
      <c r="C5258" s="739"/>
      <c r="D5258" s="601">
        <v>1</v>
      </c>
      <c r="E5258" s="602">
        <v>3</v>
      </c>
      <c r="F5258" s="603"/>
      <c r="G5258" s="604"/>
      <c r="H5258" s="682">
        <f t="shared" si="439"/>
        <v>3</v>
      </c>
      <c r="I5258" s="911"/>
      <c r="J5258" s="773"/>
      <c r="K5258" s="583">
        <f t="shared" si="434"/>
        <v>0</v>
      </c>
      <c r="L5258" s="757"/>
      <c r="M5258" s="751"/>
      <c r="N5258" s="876"/>
      <c r="O5258" s="751"/>
      <c r="P5258" s="751"/>
      <c r="Q5258" s="751"/>
      <c r="R5258" s="751"/>
      <c r="S5258" s="751"/>
    </row>
    <row r="5259" spans="1:19" s="750" customFormat="1" ht="13.5" hidden="1" x14ac:dyDescent="0.3">
      <c r="A5259" s="600"/>
      <c r="B5259" s="605" t="s">
        <v>2581</v>
      </c>
      <c r="C5259" s="739"/>
      <c r="D5259" s="601">
        <v>1</v>
      </c>
      <c r="E5259" s="602">
        <v>1.8</v>
      </c>
      <c r="F5259" s="603"/>
      <c r="G5259" s="604"/>
      <c r="H5259" s="682">
        <f t="shared" si="439"/>
        <v>1.8</v>
      </c>
      <c r="I5259" s="911"/>
      <c r="J5259" s="773"/>
      <c r="K5259" s="583">
        <f t="shared" si="434"/>
        <v>0</v>
      </c>
      <c r="L5259" s="757"/>
      <c r="M5259" s="751"/>
      <c r="N5259" s="876"/>
      <c r="O5259" s="751"/>
      <c r="P5259" s="751"/>
      <c r="Q5259" s="751"/>
      <c r="R5259" s="751"/>
      <c r="S5259" s="751"/>
    </row>
    <row r="5260" spans="1:19" s="750" customFormat="1" ht="13.5" hidden="1" x14ac:dyDescent="0.3">
      <c r="A5260" s="600"/>
      <c r="B5260" s="605" t="s">
        <v>2582</v>
      </c>
      <c r="C5260" s="739"/>
      <c r="D5260" s="601">
        <v>1</v>
      </c>
      <c r="E5260" s="602">
        <v>2.2000000000000002</v>
      </c>
      <c r="F5260" s="603"/>
      <c r="G5260" s="604"/>
      <c r="H5260" s="682">
        <f t="shared" si="439"/>
        <v>2.2000000000000002</v>
      </c>
      <c r="I5260" s="911"/>
      <c r="J5260" s="773"/>
      <c r="K5260" s="583">
        <f t="shared" si="434"/>
        <v>0</v>
      </c>
      <c r="L5260" s="757"/>
      <c r="M5260" s="751"/>
      <c r="N5260" s="876"/>
      <c r="O5260" s="751"/>
      <c r="P5260" s="751"/>
      <c r="Q5260" s="751"/>
      <c r="R5260" s="751"/>
      <c r="S5260" s="751"/>
    </row>
    <row r="5261" spans="1:19" s="750" customFormat="1" ht="13.5" hidden="1" x14ac:dyDescent="0.3">
      <c r="A5261" s="600"/>
      <c r="B5261" s="605" t="s">
        <v>2583</v>
      </c>
      <c r="C5261" s="739"/>
      <c r="D5261" s="601">
        <v>1</v>
      </c>
      <c r="E5261" s="602">
        <v>1.8</v>
      </c>
      <c r="F5261" s="603"/>
      <c r="G5261" s="604"/>
      <c r="H5261" s="682">
        <f t="shared" si="439"/>
        <v>1.8</v>
      </c>
      <c r="I5261" s="911"/>
      <c r="J5261" s="773"/>
      <c r="K5261" s="583">
        <f t="shared" si="434"/>
        <v>0</v>
      </c>
      <c r="L5261" s="757"/>
      <c r="M5261" s="751"/>
      <c r="N5261" s="876"/>
      <c r="O5261" s="751"/>
      <c r="P5261" s="751"/>
      <c r="Q5261" s="751"/>
      <c r="R5261" s="751"/>
      <c r="S5261" s="751"/>
    </row>
    <row r="5262" spans="1:19" s="750" customFormat="1" ht="13.5" hidden="1" x14ac:dyDescent="0.3">
      <c r="A5262" s="600"/>
      <c r="B5262" s="605" t="s">
        <v>620</v>
      </c>
      <c r="C5262" s="739"/>
      <c r="D5262" s="601">
        <v>1</v>
      </c>
      <c r="E5262" s="602">
        <v>0.2</v>
      </c>
      <c r="F5262" s="603"/>
      <c r="G5262" s="604"/>
      <c r="H5262" s="682">
        <f>IF(PRODUCT(D5262:G5262),PRODUCT(D5262:G5262),"")</f>
        <v>0.2</v>
      </c>
      <c r="I5262" s="903"/>
      <c r="J5262" s="773"/>
      <c r="K5262" s="583">
        <f t="shared" si="434"/>
        <v>0</v>
      </c>
      <c r="L5262" s="757"/>
      <c r="M5262" s="751"/>
      <c r="N5262" s="876"/>
      <c r="O5262" s="751"/>
      <c r="P5262" s="751"/>
      <c r="Q5262" s="751"/>
      <c r="R5262" s="751"/>
      <c r="S5262" s="751"/>
    </row>
    <row r="5263" spans="1:19" s="750" customFormat="1" ht="13.5" hidden="1" x14ac:dyDescent="0.3">
      <c r="A5263" s="600"/>
      <c r="B5263" s="605"/>
      <c r="C5263" s="739"/>
      <c r="D5263" s="601"/>
      <c r="E5263" s="602"/>
      <c r="F5263" s="603"/>
      <c r="G5263" s="604"/>
      <c r="H5263" s="837"/>
      <c r="I5263" s="910"/>
      <c r="K5263" s="583">
        <f t="shared" si="434"/>
        <v>0</v>
      </c>
      <c r="L5263" s="757"/>
      <c r="M5263" s="751"/>
      <c r="N5263" s="876"/>
      <c r="O5263" s="751"/>
      <c r="P5263" s="751"/>
      <c r="Q5263" s="751"/>
      <c r="R5263" s="751"/>
      <c r="S5263" s="751"/>
    </row>
    <row r="5264" spans="1:19" s="750" customFormat="1" ht="13.5" x14ac:dyDescent="0.3">
      <c r="A5264" s="789" t="s">
        <v>2592</v>
      </c>
      <c r="B5264" s="755" t="s">
        <v>649</v>
      </c>
      <c r="C5264" s="739" t="s">
        <v>112</v>
      </c>
      <c r="D5264" s="601"/>
      <c r="E5264" s="602"/>
      <c r="F5264" s="603"/>
      <c r="G5264" s="604"/>
      <c r="H5264" s="682"/>
      <c r="I5264" s="906">
        <f>SUM(H5265:H5276)</f>
        <v>38.700000000000003</v>
      </c>
      <c r="J5264" s="773">
        <v>13.5</v>
      </c>
      <c r="K5264" s="583">
        <f t="shared" si="434"/>
        <v>522.45000000000005</v>
      </c>
      <c r="L5264" s="757"/>
      <c r="M5264" s="751"/>
      <c r="N5264" s="876"/>
      <c r="O5264" s="751"/>
      <c r="P5264" s="751"/>
      <c r="Q5264" s="751"/>
      <c r="R5264" s="751"/>
      <c r="S5264" s="751"/>
    </row>
    <row r="5265" spans="1:19" s="750" customFormat="1" ht="13.5" hidden="1" x14ac:dyDescent="0.3">
      <c r="A5265" s="600"/>
      <c r="B5265" s="605" t="s">
        <v>2584</v>
      </c>
      <c r="C5265" s="739"/>
      <c r="D5265" s="601">
        <v>1</v>
      </c>
      <c r="E5265" s="602">
        <v>10.3</v>
      </c>
      <c r="F5265" s="603"/>
      <c r="G5265" s="604"/>
      <c r="H5265" s="682">
        <f t="shared" ref="H5265:H5275" si="440">IF(PRODUCT(D5265:G5265),PRODUCT(D5265:G5265),"")</f>
        <v>10.3</v>
      </c>
      <c r="I5265" s="911"/>
      <c r="J5265" s="773"/>
      <c r="K5265" s="583">
        <f t="shared" si="434"/>
        <v>0</v>
      </c>
      <c r="L5265" s="757"/>
      <c r="M5265" s="751"/>
      <c r="N5265" s="876"/>
      <c r="O5265" s="751"/>
      <c r="P5265" s="751"/>
      <c r="Q5265" s="751"/>
      <c r="R5265" s="751"/>
      <c r="S5265" s="751"/>
    </row>
    <row r="5266" spans="1:19" s="750" customFormat="1" ht="13.5" hidden="1" x14ac:dyDescent="0.3">
      <c r="A5266" s="600"/>
      <c r="B5266" s="605" t="s">
        <v>608</v>
      </c>
      <c r="C5266" s="739"/>
      <c r="D5266" s="601">
        <v>1</v>
      </c>
      <c r="E5266" s="602">
        <v>1.8</v>
      </c>
      <c r="F5266" s="603"/>
      <c r="G5266" s="604"/>
      <c r="H5266" s="682">
        <f t="shared" si="440"/>
        <v>1.8</v>
      </c>
      <c r="I5266" s="911"/>
      <c r="J5266" s="773"/>
      <c r="K5266" s="583">
        <f t="shared" si="434"/>
        <v>0</v>
      </c>
      <c r="L5266" s="757"/>
      <c r="M5266" s="751"/>
      <c r="N5266" s="876"/>
      <c r="O5266" s="751"/>
      <c r="P5266" s="751"/>
      <c r="Q5266" s="751"/>
      <c r="R5266" s="751"/>
      <c r="S5266" s="751"/>
    </row>
    <row r="5267" spans="1:19" s="750" customFormat="1" ht="13.5" hidden="1" x14ac:dyDescent="0.3">
      <c r="A5267" s="600"/>
      <c r="B5267" s="605" t="s">
        <v>609</v>
      </c>
      <c r="C5267" s="739"/>
      <c r="D5267" s="601">
        <v>1</v>
      </c>
      <c r="E5267" s="602">
        <v>3.1</v>
      </c>
      <c r="F5267" s="603"/>
      <c r="G5267" s="604"/>
      <c r="H5267" s="682">
        <f t="shared" si="440"/>
        <v>3.1</v>
      </c>
      <c r="I5267" s="911"/>
      <c r="J5267" s="773"/>
      <c r="K5267" s="583">
        <f t="shared" si="434"/>
        <v>0</v>
      </c>
      <c r="L5267" s="757"/>
      <c r="M5267" s="751"/>
      <c r="N5267" s="876"/>
      <c r="O5267" s="751"/>
      <c r="P5267" s="751"/>
      <c r="Q5267" s="751"/>
      <c r="R5267" s="751"/>
      <c r="S5267" s="751"/>
    </row>
    <row r="5268" spans="1:19" s="750" customFormat="1" ht="13.5" hidden="1" x14ac:dyDescent="0.3">
      <c r="A5268" s="600"/>
      <c r="B5268" s="605" t="s">
        <v>2585</v>
      </c>
      <c r="C5268" s="739"/>
      <c r="D5268" s="601">
        <v>1</v>
      </c>
      <c r="E5268" s="602">
        <v>1.7</v>
      </c>
      <c r="F5268" s="603"/>
      <c r="G5268" s="604"/>
      <c r="H5268" s="682">
        <f t="shared" si="440"/>
        <v>1.7</v>
      </c>
      <c r="I5268" s="911"/>
      <c r="J5268" s="773"/>
      <c r="K5268" s="583">
        <f t="shared" si="434"/>
        <v>0</v>
      </c>
      <c r="L5268" s="757"/>
      <c r="M5268" s="751"/>
      <c r="N5268" s="876"/>
      <c r="O5268" s="751"/>
      <c r="P5268" s="751"/>
      <c r="Q5268" s="751"/>
      <c r="R5268" s="751"/>
      <c r="S5268" s="751"/>
    </row>
    <row r="5269" spans="1:19" s="750" customFormat="1" ht="13.5" hidden="1" x14ac:dyDescent="0.3">
      <c r="A5269" s="600"/>
      <c r="B5269" s="605" t="s">
        <v>611</v>
      </c>
      <c r="C5269" s="739"/>
      <c r="D5269" s="601">
        <v>1</v>
      </c>
      <c r="E5269" s="602">
        <v>1.8</v>
      </c>
      <c r="F5269" s="603"/>
      <c r="G5269" s="604"/>
      <c r="H5269" s="682">
        <f t="shared" si="440"/>
        <v>1.8</v>
      </c>
      <c r="I5269" s="911"/>
      <c r="J5269" s="773"/>
      <c r="K5269" s="583">
        <f t="shared" si="434"/>
        <v>0</v>
      </c>
      <c r="L5269" s="757"/>
      <c r="M5269" s="751"/>
      <c r="N5269" s="876"/>
      <c r="O5269" s="751"/>
      <c r="P5269" s="751"/>
      <c r="Q5269" s="751"/>
      <c r="R5269" s="751"/>
      <c r="S5269" s="751"/>
    </row>
    <row r="5270" spans="1:19" s="750" customFormat="1" ht="13.5" hidden="1" x14ac:dyDescent="0.3">
      <c r="A5270" s="600"/>
      <c r="B5270" s="605" t="s">
        <v>2586</v>
      </c>
      <c r="C5270" s="739"/>
      <c r="D5270" s="601">
        <v>1</v>
      </c>
      <c r="E5270" s="602">
        <v>4.7</v>
      </c>
      <c r="F5270" s="603"/>
      <c r="G5270" s="604"/>
      <c r="H5270" s="682">
        <f t="shared" si="440"/>
        <v>4.7</v>
      </c>
      <c r="I5270" s="911"/>
      <c r="J5270" s="773"/>
      <c r="K5270" s="583">
        <f t="shared" ref="K5270:K5294" si="441">J5270*I5270</f>
        <v>0</v>
      </c>
      <c r="L5270" s="757"/>
      <c r="M5270" s="751"/>
      <c r="N5270" s="876"/>
      <c r="O5270" s="751"/>
      <c r="P5270" s="751"/>
      <c r="Q5270" s="751"/>
      <c r="R5270" s="751"/>
      <c r="S5270" s="751"/>
    </row>
    <row r="5271" spans="1:19" s="750" customFormat="1" ht="13.5" hidden="1" x14ac:dyDescent="0.3">
      <c r="A5271" s="600"/>
      <c r="B5271" s="605" t="s">
        <v>1257</v>
      </c>
      <c r="C5271" s="739"/>
      <c r="D5271" s="601">
        <v>1</v>
      </c>
      <c r="E5271" s="602">
        <v>0.6</v>
      </c>
      <c r="F5271" s="603"/>
      <c r="G5271" s="604"/>
      <c r="H5271" s="682">
        <f t="shared" si="440"/>
        <v>0.6</v>
      </c>
      <c r="I5271" s="911"/>
      <c r="J5271" s="773"/>
      <c r="K5271" s="583">
        <f t="shared" si="441"/>
        <v>0</v>
      </c>
      <c r="L5271" s="757"/>
      <c r="M5271" s="751"/>
      <c r="N5271" s="876"/>
      <c r="O5271" s="751"/>
      <c r="P5271" s="751"/>
      <c r="Q5271" s="751"/>
      <c r="R5271" s="751"/>
      <c r="S5271" s="751"/>
    </row>
    <row r="5272" spans="1:19" s="750" customFormat="1" ht="13.5" hidden="1" x14ac:dyDescent="0.3">
      <c r="A5272" s="600"/>
      <c r="B5272" s="605" t="s">
        <v>621</v>
      </c>
      <c r="C5272" s="739"/>
      <c r="D5272" s="601">
        <v>1</v>
      </c>
      <c r="E5272" s="602">
        <v>0.9</v>
      </c>
      <c r="F5272" s="603"/>
      <c r="G5272" s="604"/>
      <c r="H5272" s="682">
        <f t="shared" si="440"/>
        <v>0.9</v>
      </c>
      <c r="I5272" s="911"/>
      <c r="J5272" s="773"/>
      <c r="K5272" s="583">
        <f t="shared" si="441"/>
        <v>0</v>
      </c>
      <c r="L5272" s="757"/>
      <c r="M5272" s="751"/>
      <c r="N5272" s="876"/>
      <c r="O5272" s="751"/>
      <c r="P5272" s="751"/>
      <c r="Q5272" s="751"/>
      <c r="R5272" s="751"/>
      <c r="S5272" s="751"/>
    </row>
    <row r="5273" spans="1:19" s="750" customFormat="1" ht="13.5" hidden="1" x14ac:dyDescent="0.3">
      <c r="A5273" s="600"/>
      <c r="B5273" s="605" t="s">
        <v>622</v>
      </c>
      <c r="C5273" s="739"/>
      <c r="D5273" s="601">
        <v>1</v>
      </c>
      <c r="E5273" s="602">
        <v>0.9</v>
      </c>
      <c r="F5273" s="603"/>
      <c r="G5273" s="604"/>
      <c r="H5273" s="682">
        <f t="shared" si="440"/>
        <v>0.9</v>
      </c>
      <c r="I5273" s="911"/>
      <c r="J5273" s="773"/>
      <c r="K5273" s="583">
        <f t="shared" si="441"/>
        <v>0</v>
      </c>
      <c r="L5273" s="757"/>
      <c r="M5273" s="751"/>
      <c r="N5273" s="876"/>
      <c r="O5273" s="751"/>
      <c r="P5273" s="751"/>
      <c r="Q5273" s="751"/>
      <c r="R5273" s="751"/>
      <c r="S5273" s="751"/>
    </row>
    <row r="5274" spans="1:19" s="750" customFormat="1" ht="13.5" hidden="1" x14ac:dyDescent="0.3">
      <c r="A5274" s="600"/>
      <c r="B5274" s="605" t="s">
        <v>2587</v>
      </c>
      <c r="C5274" s="739"/>
      <c r="D5274" s="601">
        <v>1</v>
      </c>
      <c r="E5274" s="602">
        <v>3.2</v>
      </c>
      <c r="F5274" s="603"/>
      <c r="G5274" s="604"/>
      <c r="H5274" s="682">
        <f t="shared" si="440"/>
        <v>3.2</v>
      </c>
      <c r="I5274" s="911"/>
      <c r="J5274" s="773"/>
      <c r="K5274" s="583">
        <f t="shared" si="441"/>
        <v>0</v>
      </c>
      <c r="L5274" s="757"/>
      <c r="M5274" s="751"/>
      <c r="N5274" s="876"/>
      <c r="O5274" s="751"/>
      <c r="P5274" s="751"/>
      <c r="Q5274" s="751"/>
      <c r="R5274" s="751"/>
      <c r="S5274" s="751"/>
    </row>
    <row r="5275" spans="1:19" s="750" customFormat="1" ht="13.5" hidden="1" x14ac:dyDescent="0.3">
      <c r="A5275" s="600"/>
      <c r="B5275" s="605" t="s">
        <v>1697</v>
      </c>
      <c r="C5275" s="739"/>
      <c r="D5275" s="601">
        <v>1</v>
      </c>
      <c r="E5275" s="602">
        <v>0.5</v>
      </c>
      <c r="F5275" s="603"/>
      <c r="G5275" s="604"/>
      <c r="H5275" s="682">
        <f t="shared" si="440"/>
        <v>0.5</v>
      </c>
      <c r="I5275" s="911"/>
      <c r="J5275" s="773"/>
      <c r="K5275" s="583">
        <f t="shared" si="441"/>
        <v>0</v>
      </c>
      <c r="L5275" s="757"/>
      <c r="M5275" s="751"/>
      <c r="N5275" s="876"/>
      <c r="O5275" s="751"/>
      <c r="P5275" s="751"/>
      <c r="Q5275" s="751"/>
      <c r="R5275" s="751"/>
      <c r="S5275" s="751"/>
    </row>
    <row r="5276" spans="1:19" s="750" customFormat="1" ht="13.5" hidden="1" x14ac:dyDescent="0.3">
      <c r="A5276" s="600"/>
      <c r="B5276" s="605" t="s">
        <v>625</v>
      </c>
      <c r="C5276" s="739"/>
      <c r="D5276" s="601">
        <v>1</v>
      </c>
      <c r="E5276" s="602">
        <v>9.1999999999999993</v>
      </c>
      <c r="F5276" s="603"/>
      <c r="G5276" s="604"/>
      <c r="H5276" s="682">
        <f>IF(PRODUCT(D5276:G5276),PRODUCT(D5276:G5276),"")</f>
        <v>9.1999999999999993</v>
      </c>
      <c r="I5276" s="903"/>
      <c r="J5276" s="773"/>
      <c r="K5276" s="583">
        <f t="shared" si="441"/>
        <v>0</v>
      </c>
      <c r="L5276" s="757"/>
      <c r="M5276" s="751"/>
      <c r="N5276" s="876"/>
      <c r="O5276" s="751"/>
      <c r="P5276" s="751"/>
      <c r="Q5276" s="751"/>
      <c r="R5276" s="751"/>
      <c r="S5276" s="751"/>
    </row>
    <row r="5277" spans="1:19" s="750" customFormat="1" ht="13.5" hidden="1" x14ac:dyDescent="0.3">
      <c r="A5277" s="600"/>
      <c r="B5277" s="605"/>
      <c r="C5277" s="739"/>
      <c r="D5277" s="601"/>
      <c r="E5277" s="602"/>
      <c r="F5277" s="603"/>
      <c r="G5277" s="604"/>
      <c r="H5277" s="837"/>
      <c r="I5277" s="910"/>
      <c r="K5277" s="583">
        <f t="shared" si="441"/>
        <v>0</v>
      </c>
      <c r="L5277" s="757"/>
      <c r="M5277" s="751"/>
      <c r="N5277" s="876"/>
      <c r="O5277" s="751"/>
      <c r="P5277" s="751"/>
      <c r="Q5277" s="751"/>
      <c r="R5277" s="751"/>
      <c r="S5277" s="751"/>
    </row>
    <row r="5278" spans="1:19" s="750" customFormat="1" ht="13.5" x14ac:dyDescent="0.3">
      <c r="A5278" s="789" t="s">
        <v>2593</v>
      </c>
      <c r="B5278" s="755" t="s">
        <v>655</v>
      </c>
      <c r="C5278" s="739" t="s">
        <v>112</v>
      </c>
      <c r="D5278" s="601"/>
      <c r="E5278" s="602"/>
      <c r="F5278" s="603"/>
      <c r="G5278" s="604"/>
      <c r="H5278" s="682"/>
      <c r="I5278" s="906">
        <f>SUM(H5279:H5283)</f>
        <v>19.400000000000002</v>
      </c>
      <c r="J5278" s="773">
        <v>14</v>
      </c>
      <c r="K5278" s="583">
        <f t="shared" si="441"/>
        <v>271.60000000000002</v>
      </c>
      <c r="L5278" s="757"/>
      <c r="M5278" s="751"/>
      <c r="N5278" s="876"/>
      <c r="O5278" s="751"/>
      <c r="P5278" s="751"/>
      <c r="Q5278" s="751"/>
      <c r="R5278" s="751"/>
      <c r="S5278" s="751"/>
    </row>
    <row r="5279" spans="1:19" s="750" customFormat="1" ht="13.5" hidden="1" x14ac:dyDescent="0.3">
      <c r="A5279" s="600"/>
      <c r="B5279" s="605" t="s">
        <v>2588</v>
      </c>
      <c r="C5279" s="739"/>
      <c r="D5279" s="601">
        <v>1</v>
      </c>
      <c r="E5279" s="602">
        <v>2.5</v>
      </c>
      <c r="F5279" s="603"/>
      <c r="G5279" s="604"/>
      <c r="H5279" s="682">
        <f t="shared" ref="H5279:H5282" si="442">IF(PRODUCT(D5279:G5279),PRODUCT(D5279:G5279),"")</f>
        <v>2.5</v>
      </c>
      <c r="I5279" s="911"/>
      <c r="J5279" s="773"/>
      <c r="K5279" s="583">
        <f t="shared" si="441"/>
        <v>0</v>
      </c>
      <c r="L5279" s="757"/>
      <c r="M5279" s="751"/>
      <c r="N5279" s="876"/>
      <c r="O5279" s="751"/>
      <c r="P5279" s="751"/>
      <c r="Q5279" s="751"/>
      <c r="R5279" s="751"/>
      <c r="S5279" s="751"/>
    </row>
    <row r="5280" spans="1:19" s="750" customFormat="1" ht="13.5" hidden="1" x14ac:dyDescent="0.3">
      <c r="A5280" s="600"/>
      <c r="B5280" s="605" t="s">
        <v>635</v>
      </c>
      <c r="C5280" s="739"/>
      <c r="D5280" s="601">
        <v>1</v>
      </c>
      <c r="E5280" s="602">
        <v>0.5</v>
      </c>
      <c r="F5280" s="603"/>
      <c r="G5280" s="604"/>
      <c r="H5280" s="682">
        <f t="shared" si="442"/>
        <v>0.5</v>
      </c>
      <c r="I5280" s="911"/>
      <c r="J5280" s="773"/>
      <c r="K5280" s="583">
        <f t="shared" si="441"/>
        <v>0</v>
      </c>
      <c r="L5280" s="757"/>
      <c r="M5280" s="751"/>
      <c r="N5280" s="876"/>
      <c r="O5280" s="751"/>
      <c r="P5280" s="751"/>
      <c r="Q5280" s="751"/>
      <c r="R5280" s="751"/>
      <c r="S5280" s="751"/>
    </row>
    <row r="5281" spans="1:19" s="750" customFormat="1" ht="13.5" hidden="1" x14ac:dyDescent="0.3">
      <c r="A5281" s="600"/>
      <c r="B5281" s="605" t="s">
        <v>636</v>
      </c>
      <c r="C5281" s="739"/>
      <c r="D5281" s="601">
        <v>1</v>
      </c>
      <c r="E5281" s="602">
        <v>5.8</v>
      </c>
      <c r="F5281" s="603"/>
      <c r="G5281" s="604"/>
      <c r="H5281" s="682">
        <f t="shared" si="442"/>
        <v>5.8</v>
      </c>
      <c r="I5281" s="911"/>
      <c r="J5281" s="773"/>
      <c r="K5281" s="583">
        <f t="shared" si="441"/>
        <v>0</v>
      </c>
      <c r="L5281" s="757"/>
      <c r="M5281" s="751"/>
      <c r="N5281" s="876"/>
      <c r="O5281" s="751"/>
      <c r="P5281" s="751"/>
      <c r="Q5281" s="751"/>
      <c r="R5281" s="751"/>
      <c r="S5281" s="751"/>
    </row>
    <row r="5282" spans="1:19" s="750" customFormat="1" ht="13.5" hidden="1" x14ac:dyDescent="0.3">
      <c r="A5282" s="600"/>
      <c r="B5282" s="605" t="s">
        <v>2589</v>
      </c>
      <c r="C5282" s="739"/>
      <c r="D5282" s="601">
        <v>1</v>
      </c>
      <c r="E5282" s="602">
        <v>6.9</v>
      </c>
      <c r="F5282" s="603"/>
      <c r="G5282" s="604"/>
      <c r="H5282" s="682">
        <f t="shared" si="442"/>
        <v>6.9</v>
      </c>
      <c r="I5282" s="911"/>
      <c r="J5282" s="773"/>
      <c r="K5282" s="583">
        <f t="shared" si="441"/>
        <v>0</v>
      </c>
      <c r="L5282" s="757"/>
      <c r="M5282" s="751"/>
      <c r="N5282" s="876"/>
      <c r="O5282" s="751"/>
      <c r="P5282" s="751"/>
      <c r="Q5282" s="751"/>
      <c r="R5282" s="751"/>
      <c r="S5282" s="751"/>
    </row>
    <row r="5283" spans="1:19" s="750" customFormat="1" ht="13.5" hidden="1" x14ac:dyDescent="0.3">
      <c r="A5283" s="600"/>
      <c r="B5283" s="605" t="s">
        <v>647</v>
      </c>
      <c r="C5283" s="739"/>
      <c r="D5283" s="601">
        <v>1</v>
      </c>
      <c r="E5283" s="602">
        <v>3.7</v>
      </c>
      <c r="F5283" s="603"/>
      <c r="G5283" s="604"/>
      <c r="H5283" s="682">
        <f>IF(PRODUCT(D5283:G5283),PRODUCT(D5283:G5283),"")</f>
        <v>3.7</v>
      </c>
      <c r="I5283" s="903"/>
      <c r="J5283" s="773"/>
      <c r="K5283" s="583">
        <f t="shared" si="441"/>
        <v>0</v>
      </c>
      <c r="L5283" s="757"/>
      <c r="M5283" s="751"/>
      <c r="N5283" s="876"/>
      <c r="O5283" s="751"/>
      <c r="P5283" s="751"/>
      <c r="Q5283" s="751"/>
      <c r="R5283" s="751"/>
      <c r="S5283" s="751"/>
    </row>
    <row r="5284" spans="1:19" s="750" customFormat="1" ht="13.5" hidden="1" x14ac:dyDescent="0.3">
      <c r="A5284" s="600"/>
      <c r="B5284" s="605"/>
      <c r="C5284" s="739"/>
      <c r="D5284" s="601"/>
      <c r="E5284" s="602"/>
      <c r="F5284" s="603"/>
      <c r="G5284" s="604"/>
      <c r="H5284" s="837"/>
      <c r="I5284" s="910"/>
      <c r="K5284" s="583">
        <f t="shared" si="441"/>
        <v>0</v>
      </c>
      <c r="L5284" s="757"/>
      <c r="M5284" s="751"/>
      <c r="N5284" s="876"/>
      <c r="O5284" s="751"/>
      <c r="P5284" s="751"/>
      <c r="Q5284" s="751"/>
      <c r="R5284" s="751"/>
      <c r="S5284" s="751"/>
    </row>
    <row r="5285" spans="1:19" s="750" customFormat="1" ht="13.5" x14ac:dyDescent="0.3">
      <c r="A5285" s="770"/>
      <c r="B5285" s="755"/>
      <c r="C5285" s="775"/>
      <c r="D5285" s="465"/>
      <c r="E5285" s="465"/>
      <c r="F5285" s="465"/>
      <c r="G5285" s="465"/>
      <c r="H5285" s="771"/>
      <c r="I5285" s="888"/>
      <c r="J5285" s="760"/>
      <c r="K5285" s="583">
        <f t="shared" si="441"/>
        <v>0</v>
      </c>
      <c r="L5285" s="757"/>
      <c r="M5285" s="751"/>
      <c r="N5285" s="876"/>
      <c r="O5285" s="751"/>
      <c r="P5285" s="751"/>
      <c r="Q5285" s="751"/>
      <c r="R5285" s="751"/>
      <c r="S5285" s="751"/>
    </row>
    <row r="5286" spans="1:19" s="750" customFormat="1" ht="148.5" x14ac:dyDescent="0.3">
      <c r="A5286" s="789" t="s">
        <v>2594</v>
      </c>
      <c r="B5286" s="755" t="s">
        <v>659</v>
      </c>
      <c r="C5286" s="739"/>
      <c r="D5286" s="601"/>
      <c r="E5286" s="602"/>
      <c r="F5286" s="603"/>
      <c r="G5286" s="604"/>
      <c r="H5286" s="682"/>
      <c r="I5286" s="900"/>
      <c r="J5286" s="773"/>
      <c r="K5286" s="583">
        <f t="shared" si="441"/>
        <v>0</v>
      </c>
      <c r="L5286" s="566"/>
      <c r="M5286" s="751"/>
      <c r="N5286" s="876"/>
      <c r="O5286" s="751"/>
      <c r="P5286" s="751"/>
      <c r="Q5286" s="751"/>
      <c r="R5286" s="751"/>
      <c r="S5286" s="751"/>
    </row>
    <row r="5287" spans="1:19" s="750" customFormat="1" ht="13.5" x14ac:dyDescent="0.3">
      <c r="A5287" s="789" t="s">
        <v>2596</v>
      </c>
      <c r="B5287" s="755" t="s">
        <v>655</v>
      </c>
      <c r="C5287" s="739" t="s">
        <v>112</v>
      </c>
      <c r="D5287" s="601"/>
      <c r="E5287" s="602"/>
      <c r="F5287" s="603"/>
      <c r="G5287" s="603"/>
      <c r="H5287" s="682"/>
      <c r="I5287" s="906">
        <f>H5288</f>
        <v>12.5</v>
      </c>
      <c r="J5287" s="773">
        <v>7.95</v>
      </c>
      <c r="K5287" s="583">
        <f t="shared" si="441"/>
        <v>99.375</v>
      </c>
      <c r="L5287" s="566"/>
      <c r="M5287" s="751"/>
      <c r="N5287" s="876"/>
      <c r="O5287" s="751"/>
      <c r="P5287" s="751"/>
      <c r="Q5287" s="751"/>
      <c r="R5287" s="751"/>
      <c r="S5287" s="751"/>
    </row>
    <row r="5288" spans="1:19" s="750" customFormat="1" ht="13.5" hidden="1" x14ac:dyDescent="0.3">
      <c r="A5288" s="600"/>
      <c r="B5288" s="605" t="s">
        <v>2595</v>
      </c>
      <c r="C5288" s="739"/>
      <c r="D5288" s="601">
        <v>1</v>
      </c>
      <c r="E5288" s="602">
        <v>12.5</v>
      </c>
      <c r="F5288" s="603"/>
      <c r="G5288" s="603"/>
      <c r="H5288" s="682">
        <f t="shared" ref="H5288" si="443">IF(PRODUCT(D5288:G5288),PRODUCT(D5288:G5288),"")</f>
        <v>12.5</v>
      </c>
      <c r="I5288" s="910"/>
      <c r="K5288" s="583">
        <f t="shared" si="441"/>
        <v>0</v>
      </c>
      <c r="L5288" s="566"/>
      <c r="M5288" s="751"/>
      <c r="N5288" s="876"/>
      <c r="O5288" s="751"/>
      <c r="P5288" s="751"/>
      <c r="Q5288" s="751"/>
      <c r="R5288" s="751"/>
      <c r="S5288" s="751"/>
    </row>
    <row r="5289" spans="1:19" s="750" customFormat="1" ht="13.5" x14ac:dyDescent="0.3">
      <c r="A5289" s="770"/>
      <c r="B5289" s="755"/>
      <c r="C5289" s="775"/>
      <c r="D5289" s="465"/>
      <c r="E5289" s="465"/>
      <c r="F5289" s="465"/>
      <c r="G5289" s="465"/>
      <c r="H5289" s="771"/>
      <c r="I5289" s="888"/>
      <c r="J5289" s="760"/>
      <c r="K5289" s="583">
        <f t="shared" si="441"/>
        <v>0</v>
      </c>
      <c r="L5289" s="757"/>
      <c r="M5289" s="751"/>
      <c r="N5289" s="876"/>
      <c r="O5289" s="751"/>
      <c r="P5289" s="751"/>
      <c r="Q5289" s="751"/>
      <c r="R5289" s="751"/>
      <c r="S5289" s="751"/>
    </row>
    <row r="5290" spans="1:19" s="750" customFormat="1" ht="40.5" x14ac:dyDescent="0.3">
      <c r="A5290" s="789" t="s">
        <v>2597</v>
      </c>
      <c r="B5290" s="755" t="s">
        <v>663</v>
      </c>
      <c r="C5290" s="739"/>
      <c r="D5290" s="812"/>
      <c r="E5290" s="812"/>
      <c r="F5290" s="788"/>
      <c r="G5290" s="788"/>
      <c r="H5290" s="813"/>
      <c r="I5290" s="897"/>
      <c r="J5290" s="580"/>
      <c r="K5290" s="583">
        <f t="shared" si="441"/>
        <v>0</v>
      </c>
      <c r="L5290" s="757"/>
      <c r="M5290" s="751"/>
      <c r="N5290" s="876"/>
      <c r="O5290" s="751"/>
      <c r="P5290" s="751"/>
      <c r="Q5290" s="751"/>
      <c r="R5290" s="751"/>
      <c r="S5290" s="751"/>
    </row>
    <row r="5291" spans="1:19" s="750" customFormat="1" ht="13.5" x14ac:dyDescent="0.3">
      <c r="A5291" s="789" t="s">
        <v>2598</v>
      </c>
      <c r="B5291" s="755" t="s">
        <v>665</v>
      </c>
      <c r="C5291" s="739" t="s">
        <v>11</v>
      </c>
      <c r="D5291" s="812">
        <v>9</v>
      </c>
      <c r="E5291" s="815"/>
      <c r="F5291" s="788"/>
      <c r="G5291" s="815"/>
      <c r="H5291" s="523">
        <f>IF(PRODUCT(D5291:G5291),PRODUCT(D5291:G5291),"")</f>
        <v>9</v>
      </c>
      <c r="I5291" s="899">
        <f>IF(PRODUCT(E5291:H5291),PRODUCT(E5291:H5291),"")</f>
        <v>9</v>
      </c>
      <c r="J5291" s="580">
        <v>43</v>
      </c>
      <c r="K5291" s="583">
        <f t="shared" si="441"/>
        <v>387</v>
      </c>
      <c r="L5291" s="757"/>
      <c r="M5291" s="751"/>
      <c r="N5291" s="876"/>
      <c r="O5291" s="751"/>
      <c r="P5291" s="751"/>
      <c r="Q5291" s="751"/>
      <c r="R5291" s="751"/>
      <c r="S5291" s="751"/>
    </row>
    <row r="5292" spans="1:19" s="750" customFormat="1" ht="13.5" x14ac:dyDescent="0.3">
      <c r="A5292" s="600"/>
      <c r="B5292" s="448"/>
      <c r="C5292" s="736"/>
      <c r="D5292" s="810"/>
      <c r="E5292" s="817"/>
      <c r="F5292" s="795"/>
      <c r="G5292" s="817"/>
      <c r="H5292" s="743"/>
      <c r="I5292" s="898"/>
      <c r="J5292" s="580"/>
      <c r="K5292" s="583">
        <f t="shared" si="441"/>
        <v>0</v>
      </c>
      <c r="L5292" s="757"/>
      <c r="M5292" s="751"/>
      <c r="N5292" s="876"/>
      <c r="O5292" s="751"/>
      <c r="P5292" s="751"/>
      <c r="Q5292" s="751"/>
      <c r="R5292" s="751"/>
      <c r="S5292" s="751"/>
    </row>
    <row r="5293" spans="1:19" s="750" customFormat="1" ht="13.5" x14ac:dyDescent="0.3">
      <c r="A5293" s="600"/>
      <c r="B5293" s="521"/>
      <c r="C5293" s="736"/>
      <c r="D5293" s="810"/>
      <c r="E5293" s="817"/>
      <c r="F5293" s="795"/>
      <c r="G5293" s="817"/>
      <c r="H5293" s="743"/>
      <c r="I5293" s="898"/>
      <c r="J5293" s="580"/>
      <c r="K5293" s="583">
        <f t="shared" si="441"/>
        <v>0</v>
      </c>
      <c r="L5293" s="757"/>
      <c r="M5293" s="751"/>
      <c r="N5293" s="876"/>
      <c r="O5293" s="751"/>
      <c r="P5293" s="751"/>
      <c r="Q5293" s="751"/>
      <c r="R5293" s="751"/>
      <c r="S5293" s="751"/>
    </row>
    <row r="5294" spans="1:19" s="750" customFormat="1" ht="108" x14ac:dyDescent="0.3">
      <c r="A5294" s="789" t="s">
        <v>2599</v>
      </c>
      <c r="B5294" s="755" t="s">
        <v>667</v>
      </c>
      <c r="C5294" s="739" t="s">
        <v>11</v>
      </c>
      <c r="D5294" s="812">
        <v>1</v>
      </c>
      <c r="E5294" s="815"/>
      <c r="F5294" s="788"/>
      <c r="G5294" s="815"/>
      <c r="H5294" s="523">
        <f>IF(PRODUCT(D5294:G5294),PRODUCT(D5294:G5294),"")</f>
        <v>1</v>
      </c>
      <c r="I5294" s="899">
        <f>IF(PRODUCT(E5294:H5294),PRODUCT(E5294:H5294),"")</f>
        <v>1</v>
      </c>
      <c r="J5294" s="580">
        <v>150</v>
      </c>
      <c r="K5294" s="621">
        <f t="shared" si="441"/>
        <v>150</v>
      </c>
      <c r="L5294" s="577"/>
      <c r="M5294" s="751"/>
      <c r="N5294" s="876"/>
      <c r="O5294" s="751"/>
      <c r="P5294" s="751"/>
      <c r="Q5294" s="751"/>
      <c r="R5294" s="751"/>
      <c r="S5294" s="751"/>
    </row>
    <row r="5295" spans="1:19" s="750" customFormat="1" ht="13.5" x14ac:dyDescent="0.3">
      <c r="A5295" s="770"/>
      <c r="B5295" s="755"/>
      <c r="C5295" s="775"/>
      <c r="D5295" s="465"/>
      <c r="E5295" s="465"/>
      <c r="F5295" s="465"/>
      <c r="G5295" s="465"/>
      <c r="H5295" s="771"/>
      <c r="I5295" s="888"/>
      <c r="J5295" s="760"/>
      <c r="K5295" s="760"/>
      <c r="L5295" s="757">
        <f>SUM(K5203:K5294)</f>
        <v>2451.4250000000002</v>
      </c>
      <c r="M5295" s="751"/>
      <c r="N5295" s="876"/>
      <c r="O5295" s="751"/>
      <c r="P5295" s="751"/>
      <c r="Q5295" s="751"/>
      <c r="R5295" s="751"/>
      <c r="S5295" s="751"/>
    </row>
    <row r="5296" spans="1:19" s="750" customFormat="1" ht="13.5" x14ac:dyDescent="0.3">
      <c r="A5296" s="770"/>
      <c r="B5296" s="755"/>
      <c r="C5296" s="775"/>
      <c r="D5296" s="465"/>
      <c r="E5296" s="465"/>
      <c r="F5296" s="465"/>
      <c r="G5296" s="465"/>
      <c r="H5296" s="771"/>
      <c r="I5296" s="888"/>
      <c r="J5296" s="760"/>
      <c r="K5296" s="760"/>
      <c r="L5296" s="757"/>
      <c r="M5296" s="751"/>
      <c r="N5296" s="876"/>
      <c r="O5296" s="751"/>
      <c r="P5296" s="751"/>
      <c r="Q5296" s="751"/>
      <c r="R5296" s="751"/>
      <c r="S5296" s="751"/>
    </row>
    <row r="5297" spans="1:19" s="750" customFormat="1" ht="13.5" x14ac:dyDescent="0.3">
      <c r="A5297" s="770"/>
      <c r="B5297" s="755"/>
      <c r="C5297" s="775"/>
      <c r="D5297" s="465"/>
      <c r="E5297" s="465"/>
      <c r="F5297" s="465"/>
      <c r="G5297" s="465"/>
      <c r="H5297" s="771"/>
      <c r="I5297" s="888"/>
      <c r="J5297" s="760"/>
      <c r="K5297" s="760"/>
      <c r="L5297" s="757"/>
      <c r="M5297" s="751"/>
      <c r="N5297" s="876"/>
      <c r="O5297" s="751"/>
      <c r="P5297" s="751"/>
      <c r="Q5297" s="751"/>
      <c r="R5297" s="751"/>
      <c r="S5297" s="751"/>
    </row>
    <row r="5298" spans="1:19" s="750" customFormat="1" ht="13.5" x14ac:dyDescent="0.3">
      <c r="A5298" s="575" t="s">
        <v>2417</v>
      </c>
      <c r="B5298" s="576" t="s">
        <v>668</v>
      </c>
      <c r="C5298" s="775"/>
      <c r="D5298" s="465"/>
      <c r="E5298" s="465"/>
      <c r="F5298" s="465"/>
      <c r="G5298" s="465"/>
      <c r="H5298" s="771"/>
      <c r="I5298" s="888"/>
      <c r="J5298" s="760"/>
      <c r="K5298" s="760"/>
      <c r="L5298" s="757"/>
      <c r="M5298" s="751"/>
      <c r="N5298" s="876"/>
      <c r="O5298" s="751"/>
      <c r="P5298" s="751"/>
      <c r="Q5298" s="751"/>
      <c r="R5298" s="751"/>
      <c r="S5298" s="751"/>
    </row>
    <row r="5299" spans="1:19" s="750" customFormat="1" ht="13.5" x14ac:dyDescent="0.3">
      <c r="A5299" s="770"/>
      <c r="B5299" s="755"/>
      <c r="C5299" s="775"/>
      <c r="D5299" s="465"/>
      <c r="E5299" s="465"/>
      <c r="F5299" s="465"/>
      <c r="G5299" s="465"/>
      <c r="H5299" s="771"/>
      <c r="I5299" s="888"/>
      <c r="J5299" s="760"/>
      <c r="K5299" s="760"/>
      <c r="L5299" s="757"/>
      <c r="M5299" s="751"/>
      <c r="N5299" s="876"/>
      <c r="O5299" s="751"/>
      <c r="P5299" s="751"/>
      <c r="Q5299" s="751"/>
      <c r="R5299" s="751"/>
      <c r="S5299" s="751"/>
    </row>
    <row r="5300" spans="1:19" s="750" customFormat="1" ht="121.5" x14ac:dyDescent="0.3">
      <c r="A5300" s="789" t="s">
        <v>2600</v>
      </c>
      <c r="B5300" s="755" t="s">
        <v>679</v>
      </c>
      <c r="C5300" s="736"/>
      <c r="D5300" s="810"/>
      <c r="E5300" s="817"/>
      <c r="F5300" s="795"/>
      <c r="G5300" s="817"/>
      <c r="H5300" s="743"/>
      <c r="I5300" s="898"/>
      <c r="J5300" s="773"/>
      <c r="K5300" s="582"/>
      <c r="L5300" s="566"/>
      <c r="M5300" s="751"/>
      <c r="N5300" s="876"/>
      <c r="O5300" s="751"/>
      <c r="P5300" s="751"/>
      <c r="Q5300" s="751"/>
      <c r="R5300" s="751"/>
      <c r="S5300" s="751"/>
    </row>
    <row r="5301" spans="1:19" s="750" customFormat="1" ht="13.5" x14ac:dyDescent="0.3">
      <c r="A5301" s="789" t="s">
        <v>2601</v>
      </c>
      <c r="B5301" s="755" t="s">
        <v>549</v>
      </c>
      <c r="C5301" s="739" t="s">
        <v>112</v>
      </c>
      <c r="D5301" s="601"/>
      <c r="E5301" s="602"/>
      <c r="F5301" s="603"/>
      <c r="G5301" s="603"/>
      <c r="H5301" s="682"/>
      <c r="I5301" s="906">
        <f>SUM(H5302:H5303)</f>
        <v>29.299999999999997</v>
      </c>
      <c r="J5301" s="773">
        <v>15.5</v>
      </c>
      <c r="K5301" s="583">
        <f>J5301*I5301</f>
        <v>454.15</v>
      </c>
      <c r="L5301" s="566"/>
      <c r="M5301" s="751"/>
      <c r="N5301" s="876"/>
      <c r="O5301" s="751"/>
      <c r="P5301" s="751"/>
      <c r="Q5301" s="751"/>
      <c r="R5301" s="751"/>
      <c r="S5301" s="751"/>
    </row>
    <row r="5302" spans="1:19" s="750" customFormat="1" ht="13.5" hidden="1" x14ac:dyDescent="0.3">
      <c r="A5302" s="789"/>
      <c r="B5302" s="605" t="s">
        <v>2145</v>
      </c>
      <c r="C5302" s="739"/>
      <c r="D5302" s="601">
        <v>1</v>
      </c>
      <c r="E5302" s="602">
        <v>20.7</v>
      </c>
      <c r="F5302" s="603"/>
      <c r="G5302" s="603"/>
      <c r="H5302" s="682">
        <f t="shared" ref="H5302" si="444">IF(PRODUCT(D5302:G5302),PRODUCT(D5302:G5302),"")</f>
        <v>20.7</v>
      </c>
      <c r="I5302" s="910"/>
      <c r="K5302" s="583">
        <f t="shared" ref="K5302:K5309" si="445">J5302*I5302</f>
        <v>0</v>
      </c>
      <c r="L5302" s="566"/>
      <c r="M5302" s="751"/>
      <c r="N5302" s="876"/>
      <c r="O5302" s="751"/>
      <c r="P5302" s="751"/>
      <c r="Q5302" s="751"/>
      <c r="R5302" s="751"/>
      <c r="S5302" s="751"/>
    </row>
    <row r="5303" spans="1:19" s="750" customFormat="1" ht="13.5" hidden="1" x14ac:dyDescent="0.3">
      <c r="A5303" s="789"/>
      <c r="B5303" s="605" t="s">
        <v>1249</v>
      </c>
      <c r="C5303" s="739"/>
      <c r="D5303" s="601">
        <v>1</v>
      </c>
      <c r="E5303" s="602">
        <v>8.6</v>
      </c>
      <c r="F5303" s="603"/>
      <c r="G5303" s="603"/>
      <c r="H5303" s="682">
        <f t="shared" ref="H5303" si="446">IF(PRODUCT(D5303:G5303),PRODUCT(D5303:G5303),"")</f>
        <v>8.6</v>
      </c>
      <c r="I5303" s="910"/>
      <c r="K5303" s="583"/>
      <c r="L5303" s="566"/>
      <c r="M5303" s="751"/>
      <c r="N5303" s="876"/>
      <c r="O5303" s="751"/>
      <c r="P5303" s="751"/>
      <c r="Q5303" s="751"/>
      <c r="R5303" s="751"/>
      <c r="S5303" s="751"/>
    </row>
    <row r="5304" spans="1:19" s="750" customFormat="1" ht="13.5" x14ac:dyDescent="0.3">
      <c r="A5304" s="789"/>
      <c r="B5304" s="605"/>
      <c r="C5304" s="739"/>
      <c r="D5304" s="601"/>
      <c r="E5304" s="602"/>
      <c r="F5304" s="603"/>
      <c r="G5304" s="603"/>
      <c r="H5304" s="682"/>
      <c r="I5304" s="906"/>
      <c r="J5304" s="773"/>
      <c r="K5304" s="583">
        <f t="shared" si="445"/>
        <v>0</v>
      </c>
      <c r="L5304" s="566"/>
      <c r="M5304" s="751"/>
      <c r="N5304" s="876"/>
      <c r="O5304" s="751"/>
      <c r="P5304" s="751"/>
      <c r="Q5304" s="751"/>
      <c r="R5304" s="751"/>
      <c r="S5304" s="751"/>
    </row>
    <row r="5305" spans="1:19" s="750" customFormat="1" ht="148.5" x14ac:dyDescent="0.3">
      <c r="A5305" s="789" t="s">
        <v>2603</v>
      </c>
      <c r="B5305" s="755" t="s">
        <v>659</v>
      </c>
      <c r="C5305" s="839"/>
      <c r="D5305" s="838"/>
      <c r="E5305" s="804"/>
      <c r="F5305" s="839"/>
      <c r="G5305" s="839"/>
      <c r="H5305" s="840"/>
      <c r="I5305" s="907"/>
      <c r="J5305" s="773"/>
      <c r="K5305" s="583">
        <f t="shared" si="445"/>
        <v>0</v>
      </c>
      <c r="L5305" s="757"/>
      <c r="M5305" s="751"/>
      <c r="N5305" s="876"/>
      <c r="O5305" s="751"/>
      <c r="P5305" s="751"/>
      <c r="Q5305" s="751"/>
      <c r="R5305" s="751"/>
      <c r="S5305" s="751"/>
    </row>
    <row r="5306" spans="1:19" s="750" customFormat="1" ht="13.5" x14ac:dyDescent="0.3">
      <c r="A5306" s="789" t="s">
        <v>2604</v>
      </c>
      <c r="B5306" s="755" t="s">
        <v>680</v>
      </c>
      <c r="C5306" s="739" t="s">
        <v>112</v>
      </c>
      <c r="D5306" s="601"/>
      <c r="E5306" s="602"/>
      <c r="F5306" s="603"/>
      <c r="G5306" s="603"/>
      <c r="H5306" s="682"/>
      <c r="I5306" s="906">
        <f>H5307</f>
        <v>13</v>
      </c>
      <c r="J5306" s="773">
        <v>11.5</v>
      </c>
      <c r="K5306" s="583">
        <f t="shared" si="445"/>
        <v>149.5</v>
      </c>
      <c r="L5306" s="757"/>
      <c r="M5306" s="751"/>
      <c r="N5306" s="876"/>
      <c r="O5306" s="751"/>
      <c r="P5306" s="751"/>
      <c r="Q5306" s="751"/>
      <c r="R5306" s="751"/>
      <c r="S5306" s="751"/>
    </row>
    <row r="5307" spans="1:19" s="750" customFormat="1" ht="13.5" hidden="1" x14ac:dyDescent="0.3">
      <c r="A5307" s="789"/>
      <c r="B5307" s="605" t="s">
        <v>2602</v>
      </c>
      <c r="C5307" s="739"/>
      <c r="D5307" s="601">
        <v>1</v>
      </c>
      <c r="E5307" s="602">
        <v>13</v>
      </c>
      <c r="F5307" s="603"/>
      <c r="G5307" s="603"/>
      <c r="H5307" s="682">
        <f t="shared" ref="H5307" si="447">IF(PRODUCT(D5307:G5307),PRODUCT(D5307:G5307),"")</f>
        <v>13</v>
      </c>
      <c r="I5307" s="910"/>
      <c r="K5307" s="583">
        <f t="shared" si="445"/>
        <v>0</v>
      </c>
      <c r="L5307" s="757"/>
      <c r="M5307" s="751"/>
      <c r="N5307" s="876"/>
      <c r="O5307" s="751"/>
      <c r="P5307" s="751"/>
      <c r="Q5307" s="751"/>
      <c r="R5307" s="751"/>
      <c r="S5307" s="751"/>
    </row>
    <row r="5308" spans="1:19" s="750" customFormat="1" ht="13.5" x14ac:dyDescent="0.3">
      <c r="A5308" s="770"/>
      <c r="B5308" s="755"/>
      <c r="C5308" s="775"/>
      <c r="D5308" s="465"/>
      <c r="E5308" s="465"/>
      <c r="F5308" s="465"/>
      <c r="G5308" s="465"/>
      <c r="H5308" s="771"/>
      <c r="I5308" s="888"/>
      <c r="J5308" s="760"/>
      <c r="K5308" s="583">
        <f t="shared" si="445"/>
        <v>0</v>
      </c>
      <c r="L5308" s="757"/>
      <c r="M5308" s="751"/>
      <c r="N5308" s="876"/>
      <c r="O5308" s="751"/>
      <c r="P5308" s="751"/>
      <c r="Q5308" s="751"/>
      <c r="R5308" s="751"/>
      <c r="S5308" s="751"/>
    </row>
    <row r="5309" spans="1:19" s="717" customFormat="1" ht="67.5" x14ac:dyDescent="0.3">
      <c r="A5309" s="728" t="s">
        <v>3737</v>
      </c>
      <c r="B5309" s="755" t="s">
        <v>3081</v>
      </c>
      <c r="C5309" s="739" t="s">
        <v>11</v>
      </c>
      <c r="D5309" s="796"/>
      <c r="E5309" s="800"/>
      <c r="F5309" s="797"/>
      <c r="G5309" s="797"/>
      <c r="H5309" s="794"/>
      <c r="I5309" s="885">
        <f>H5310</f>
        <v>1</v>
      </c>
      <c r="J5309" s="760">
        <v>550</v>
      </c>
      <c r="K5309" s="621">
        <f t="shared" si="445"/>
        <v>550</v>
      </c>
      <c r="L5309" s="577"/>
      <c r="M5309" s="716"/>
      <c r="N5309" s="876"/>
      <c r="O5309" s="716"/>
      <c r="P5309" s="716"/>
      <c r="Q5309" s="716"/>
      <c r="R5309" s="716"/>
      <c r="S5309" s="716"/>
    </row>
    <row r="5310" spans="1:19" s="717" customFormat="1" ht="13.5" hidden="1" x14ac:dyDescent="0.3">
      <c r="A5310" s="779"/>
      <c r="B5310" s="781"/>
      <c r="C5310" s="780"/>
      <c r="D5310" s="783">
        <v>1</v>
      </c>
      <c r="E5310" s="785"/>
      <c r="F5310" s="784"/>
      <c r="G5310" s="784"/>
      <c r="H5310" s="782">
        <f t="shared" ref="H5310" si="448">IF(PRODUCT(D5310:G5310),PRODUCT(D5310:G5310),"")</f>
        <v>1</v>
      </c>
      <c r="I5310" s="914"/>
      <c r="J5310" s="760"/>
      <c r="K5310" s="760"/>
      <c r="L5310" s="757"/>
      <c r="M5310" s="716"/>
      <c r="N5310" s="876"/>
      <c r="O5310" s="716"/>
      <c r="P5310" s="716"/>
      <c r="Q5310" s="716"/>
      <c r="R5310" s="716"/>
      <c r="S5310" s="716"/>
    </row>
    <row r="5311" spans="1:19" s="750" customFormat="1" ht="13.5" x14ac:dyDescent="0.3">
      <c r="A5311" s="728"/>
      <c r="B5311" s="726"/>
      <c r="C5311" s="739"/>
      <c r="D5311" s="769"/>
      <c r="E5311" s="769"/>
      <c r="F5311" s="769"/>
      <c r="G5311" s="769"/>
      <c r="H5311" s="771"/>
      <c r="I5311" s="885"/>
      <c r="J5311" s="774"/>
      <c r="K5311" s="774"/>
      <c r="L5311" s="772">
        <f>SUM(K5300:K5309)</f>
        <v>1153.6500000000001</v>
      </c>
      <c r="M5311" s="751"/>
      <c r="N5311" s="876"/>
      <c r="O5311" s="751"/>
      <c r="P5311" s="751"/>
      <c r="Q5311" s="751"/>
      <c r="R5311" s="751"/>
      <c r="S5311" s="751"/>
    </row>
    <row r="5312" spans="1:19" s="40" customFormat="1" ht="13.5" x14ac:dyDescent="0.3">
      <c r="A5312" s="116"/>
      <c r="B5312" s="119"/>
      <c r="C5312" s="76"/>
      <c r="D5312" s="77"/>
      <c r="E5312" s="77"/>
      <c r="F5312" s="77"/>
      <c r="G5312" s="77"/>
      <c r="H5312" s="124"/>
      <c r="I5312" s="888"/>
      <c r="J5312" s="270"/>
      <c r="K5312" s="270"/>
      <c r="L5312" s="165"/>
      <c r="M5312" s="50"/>
      <c r="N5312" s="876"/>
      <c r="O5312" s="50"/>
      <c r="P5312" s="50"/>
      <c r="Q5312" s="50"/>
      <c r="R5312" s="50"/>
      <c r="S5312" s="50"/>
    </row>
    <row r="5313" spans="1:19" s="40" customFormat="1" ht="13.5" x14ac:dyDescent="0.3">
      <c r="A5313" s="88" t="s">
        <v>2418</v>
      </c>
      <c r="B5313" s="89" t="s">
        <v>686</v>
      </c>
      <c r="C5313" s="90"/>
      <c r="D5313" s="226"/>
      <c r="E5313" s="226"/>
      <c r="F5313" s="226"/>
      <c r="G5313" s="226"/>
      <c r="H5313" s="325" t="str">
        <f>IF(PRODUCT(D5313:G5313),PRODUCT(D5313:G5313),"")</f>
        <v/>
      </c>
      <c r="I5313" s="887"/>
      <c r="J5313" s="267"/>
      <c r="K5313" s="267"/>
      <c r="L5313" s="149">
        <f>SUM(L5314:L5326)</f>
        <v>2165.25</v>
      </c>
      <c r="M5313" s="50"/>
      <c r="N5313" s="876"/>
      <c r="O5313" s="50"/>
      <c r="P5313" s="50"/>
      <c r="Q5313" s="50"/>
      <c r="R5313" s="50"/>
      <c r="S5313" s="50"/>
    </row>
    <row r="5314" spans="1:19" s="40" customFormat="1" ht="13.5" x14ac:dyDescent="0.3">
      <c r="A5314" s="129"/>
      <c r="B5314" s="122"/>
      <c r="C5314" s="130"/>
      <c r="D5314" s="106"/>
      <c r="E5314" s="106"/>
      <c r="F5314" s="106"/>
      <c r="G5314" s="106"/>
      <c r="H5314" s="124"/>
      <c r="I5314" s="885"/>
      <c r="J5314" s="270"/>
      <c r="K5314" s="270"/>
      <c r="L5314" s="165"/>
      <c r="M5314" s="50"/>
      <c r="N5314" s="876"/>
      <c r="O5314" s="50"/>
      <c r="P5314" s="50"/>
      <c r="Q5314" s="50"/>
      <c r="R5314" s="50"/>
      <c r="S5314" s="50"/>
    </row>
    <row r="5315" spans="1:19" s="40" customFormat="1" ht="67.5" x14ac:dyDescent="0.3">
      <c r="A5315" s="46" t="s">
        <v>2605</v>
      </c>
      <c r="B5315" s="210" t="s">
        <v>687</v>
      </c>
      <c r="C5315" s="76" t="s">
        <v>11</v>
      </c>
      <c r="D5315" s="35">
        <v>2</v>
      </c>
      <c r="E5315" s="35"/>
      <c r="F5315" s="35"/>
      <c r="G5315" s="35"/>
      <c r="H5315" s="36">
        <v>2</v>
      </c>
      <c r="I5315" s="884">
        <f>H5315</f>
        <v>2</v>
      </c>
      <c r="J5315" s="270">
        <v>70</v>
      </c>
      <c r="K5315" s="208">
        <f t="shared" ref="K5315:K5324" si="449">I5315*J5315</f>
        <v>140</v>
      </c>
      <c r="L5315" s="165"/>
      <c r="M5315" s="50"/>
      <c r="N5315" s="876"/>
      <c r="O5315" s="50"/>
      <c r="P5315" s="50"/>
      <c r="Q5315" s="50"/>
      <c r="R5315" s="50"/>
      <c r="S5315" s="50"/>
    </row>
    <row r="5316" spans="1:19" s="40" customFormat="1" ht="13.5" x14ac:dyDescent="0.3">
      <c r="A5316" s="46"/>
      <c r="B5316" s="210"/>
      <c r="C5316" s="76"/>
      <c r="D5316" s="35"/>
      <c r="E5316" s="35"/>
      <c r="F5316" s="35"/>
      <c r="G5316" s="35"/>
      <c r="H5316" s="36" t="str">
        <f t="shared" ref="H5316" si="450">IF(PRODUCT(D5316:G5316),PRODUCT(D5316:G5316),"")</f>
        <v/>
      </c>
      <c r="I5316" s="884"/>
      <c r="J5316" s="270"/>
      <c r="K5316" s="208">
        <f t="shared" si="449"/>
        <v>0</v>
      </c>
      <c r="L5316" s="165"/>
      <c r="M5316" s="50"/>
      <c r="N5316" s="876"/>
      <c r="O5316" s="50"/>
      <c r="P5316" s="50"/>
      <c r="Q5316" s="50"/>
      <c r="R5316" s="50"/>
      <c r="S5316" s="50"/>
    </row>
    <row r="5317" spans="1:19" s="40" customFormat="1" ht="67.5" x14ac:dyDescent="0.3">
      <c r="A5317" s="46" t="s">
        <v>2606</v>
      </c>
      <c r="B5317" s="210" t="s">
        <v>688</v>
      </c>
      <c r="C5317" s="76" t="s">
        <v>11</v>
      </c>
      <c r="D5317" s="35">
        <v>3</v>
      </c>
      <c r="E5317" s="35"/>
      <c r="F5317" s="35"/>
      <c r="G5317" s="35"/>
      <c r="H5317" s="36">
        <f t="shared" ref="H5317" si="451">D5317</f>
        <v>3</v>
      </c>
      <c r="I5317" s="884">
        <f t="shared" ref="I5317" si="452">H5317</f>
        <v>3</v>
      </c>
      <c r="J5317" s="270">
        <v>110</v>
      </c>
      <c r="K5317" s="208">
        <f t="shared" si="449"/>
        <v>330</v>
      </c>
      <c r="L5317" s="165"/>
      <c r="M5317" s="50"/>
      <c r="N5317" s="876"/>
      <c r="O5317" s="50"/>
      <c r="P5317" s="50"/>
      <c r="Q5317" s="50"/>
      <c r="R5317" s="50"/>
      <c r="S5317" s="50"/>
    </row>
    <row r="5318" spans="1:19" s="40" customFormat="1" ht="13.5" x14ac:dyDescent="0.3">
      <c r="A5318" s="46"/>
      <c r="B5318" s="210"/>
      <c r="C5318" s="76"/>
      <c r="D5318" s="35"/>
      <c r="E5318" s="35"/>
      <c r="F5318" s="35"/>
      <c r="G5318" s="35"/>
      <c r="H5318" s="36" t="str">
        <f t="shared" ref="H5318" si="453">IF(PRODUCT(D5318:G5318),PRODUCT(D5318:G5318),"")</f>
        <v/>
      </c>
      <c r="I5318" s="884"/>
      <c r="J5318" s="270"/>
      <c r="K5318" s="208">
        <f t="shared" si="449"/>
        <v>0</v>
      </c>
      <c r="L5318" s="165"/>
      <c r="M5318" s="50"/>
      <c r="N5318" s="876"/>
      <c r="O5318" s="50"/>
      <c r="P5318" s="50"/>
      <c r="Q5318" s="50"/>
      <c r="R5318" s="50"/>
      <c r="S5318" s="50"/>
    </row>
    <row r="5319" spans="1:19" s="40" customFormat="1" ht="67.5" x14ac:dyDescent="0.3">
      <c r="A5319" s="46" t="s">
        <v>2607</v>
      </c>
      <c r="B5319" s="210" t="s">
        <v>689</v>
      </c>
      <c r="C5319" s="76" t="s">
        <v>11</v>
      </c>
      <c r="D5319" s="131">
        <v>1</v>
      </c>
      <c r="E5319" s="35"/>
      <c r="F5319" s="35"/>
      <c r="G5319" s="35"/>
      <c r="H5319" s="36">
        <f t="shared" ref="H5319" si="454">D5319</f>
        <v>1</v>
      </c>
      <c r="I5319" s="884">
        <v>2</v>
      </c>
      <c r="J5319" s="270">
        <v>592.9</v>
      </c>
      <c r="K5319" s="208">
        <f t="shared" si="449"/>
        <v>1185.8</v>
      </c>
      <c r="L5319" s="165"/>
      <c r="M5319" s="50"/>
      <c r="N5319" s="876"/>
      <c r="O5319" s="50"/>
      <c r="P5319" s="50"/>
      <c r="Q5319" s="50"/>
      <c r="R5319" s="50"/>
      <c r="S5319" s="50"/>
    </row>
    <row r="5320" spans="1:19" s="40" customFormat="1" ht="13.5" x14ac:dyDescent="0.3">
      <c r="A5320" s="46"/>
      <c r="B5320" s="210"/>
      <c r="C5320" s="76"/>
      <c r="D5320" s="35"/>
      <c r="E5320" s="35"/>
      <c r="F5320" s="35"/>
      <c r="G5320" s="35"/>
      <c r="H5320" s="36"/>
      <c r="I5320" s="884"/>
      <c r="J5320" s="270"/>
      <c r="K5320" s="208">
        <f t="shared" si="449"/>
        <v>0</v>
      </c>
      <c r="L5320" s="165"/>
      <c r="M5320" s="50"/>
      <c r="N5320" s="876"/>
      <c r="O5320" s="50"/>
      <c r="P5320" s="50"/>
      <c r="Q5320" s="50"/>
      <c r="R5320" s="50"/>
      <c r="S5320" s="50"/>
    </row>
    <row r="5321" spans="1:19" s="40" customFormat="1" ht="67.5" x14ac:dyDescent="0.3">
      <c r="A5321" s="46" t="s">
        <v>2608</v>
      </c>
      <c r="B5321" s="210" t="s">
        <v>690</v>
      </c>
      <c r="C5321" s="76" t="s">
        <v>11</v>
      </c>
      <c r="D5321" s="35">
        <v>38</v>
      </c>
      <c r="E5321" s="35"/>
      <c r="F5321" s="35"/>
      <c r="G5321" s="35"/>
      <c r="H5321" s="36">
        <f t="shared" ref="H5321" si="455">D5321</f>
        <v>38</v>
      </c>
      <c r="I5321" s="884">
        <f t="shared" ref="I5321" si="456">H5321</f>
        <v>38</v>
      </c>
      <c r="J5321" s="270">
        <v>10</v>
      </c>
      <c r="K5321" s="208">
        <f t="shared" si="449"/>
        <v>380</v>
      </c>
      <c r="L5321" s="165"/>
      <c r="M5321" s="50"/>
      <c r="N5321" s="876"/>
      <c r="O5321" s="50"/>
      <c r="P5321" s="50"/>
      <c r="Q5321" s="50"/>
      <c r="R5321" s="50"/>
      <c r="S5321" s="50"/>
    </row>
    <row r="5322" spans="1:19" s="40" customFormat="1" ht="13.5" x14ac:dyDescent="0.3">
      <c r="A5322" s="46"/>
      <c r="B5322" s="31"/>
      <c r="C5322" s="31"/>
      <c r="D5322" s="35"/>
      <c r="E5322" s="35"/>
      <c r="F5322" s="35"/>
      <c r="G5322" s="35"/>
      <c r="H5322" s="36" t="str">
        <f t="shared" ref="H5322" si="457">IF(PRODUCT(D5322:G5322),PRODUCT(D5322:G5322),"")</f>
        <v/>
      </c>
      <c r="I5322" s="884"/>
      <c r="J5322" s="270"/>
      <c r="K5322" s="208">
        <f t="shared" si="449"/>
        <v>0</v>
      </c>
      <c r="L5322" s="165"/>
      <c r="M5322" s="50"/>
      <c r="N5322" s="876"/>
      <c r="O5322" s="50"/>
      <c r="P5322" s="50"/>
      <c r="Q5322" s="50"/>
      <c r="R5322" s="50"/>
      <c r="S5322" s="50"/>
    </row>
    <row r="5323" spans="1:19" s="40" customFormat="1" ht="67.5" x14ac:dyDescent="0.3">
      <c r="A5323" s="46" t="s">
        <v>2609</v>
      </c>
      <c r="B5323" s="210" t="s">
        <v>691</v>
      </c>
      <c r="C5323" s="31"/>
      <c r="D5323" s="35"/>
      <c r="E5323" s="35"/>
      <c r="F5323" s="35"/>
      <c r="G5323" s="35"/>
      <c r="H5323" s="36"/>
      <c r="I5323" s="884"/>
      <c r="J5323" s="270"/>
      <c r="K5323" s="208">
        <f t="shared" si="449"/>
        <v>0</v>
      </c>
      <c r="L5323" s="165"/>
      <c r="M5323" s="50"/>
      <c r="N5323" s="876"/>
      <c r="O5323" s="50"/>
      <c r="P5323" s="50"/>
      <c r="Q5323" s="50"/>
      <c r="R5323" s="50"/>
      <c r="S5323" s="50"/>
    </row>
    <row r="5324" spans="1:19" s="40" customFormat="1" ht="13.5" x14ac:dyDescent="0.3">
      <c r="A5324" s="46" t="s">
        <v>2610</v>
      </c>
      <c r="B5324" s="210" t="s">
        <v>692</v>
      </c>
      <c r="C5324" s="31" t="s">
        <v>11</v>
      </c>
      <c r="D5324" s="35">
        <v>1</v>
      </c>
      <c r="E5324" s="35"/>
      <c r="F5324" s="35"/>
      <c r="G5324" s="35"/>
      <c r="H5324" s="36">
        <f t="shared" ref="H5324" si="458">D5324</f>
        <v>1</v>
      </c>
      <c r="I5324" s="884">
        <f t="shared" ref="I5324" si="459">H5324</f>
        <v>1</v>
      </c>
      <c r="J5324" s="270">
        <v>129.44999999999999</v>
      </c>
      <c r="K5324" s="255">
        <f t="shared" si="449"/>
        <v>129.44999999999999</v>
      </c>
      <c r="L5324" s="254"/>
      <c r="M5324" s="50"/>
      <c r="N5324" s="876"/>
      <c r="O5324" s="50"/>
      <c r="P5324" s="50"/>
      <c r="Q5324" s="50"/>
      <c r="R5324" s="50"/>
      <c r="S5324" s="50"/>
    </row>
    <row r="5325" spans="1:19" s="40" customFormat="1" ht="13.5" x14ac:dyDescent="0.3">
      <c r="A5325" s="129"/>
      <c r="B5325" s="122"/>
      <c r="C5325" s="130"/>
      <c r="D5325" s="106"/>
      <c r="E5325" s="106"/>
      <c r="F5325" s="106"/>
      <c r="G5325" s="106"/>
      <c r="H5325" s="124"/>
      <c r="I5325" s="885"/>
      <c r="J5325" s="270"/>
      <c r="K5325" s="270"/>
      <c r="L5325" s="165"/>
      <c r="M5325" s="50"/>
      <c r="N5325" s="876"/>
      <c r="O5325" s="50"/>
      <c r="P5325" s="50"/>
      <c r="Q5325" s="50"/>
      <c r="R5325" s="50"/>
      <c r="S5325" s="50"/>
    </row>
    <row r="5326" spans="1:19" s="40" customFormat="1" ht="13.5" x14ac:dyDescent="0.3">
      <c r="A5326" s="129"/>
      <c r="B5326" s="122"/>
      <c r="C5326" s="130"/>
      <c r="D5326" s="106"/>
      <c r="E5326" s="106"/>
      <c r="F5326" s="106"/>
      <c r="G5326" s="106"/>
      <c r="H5326" s="124"/>
      <c r="I5326" s="885"/>
      <c r="J5326" s="270"/>
      <c r="K5326" s="270"/>
      <c r="L5326" s="165">
        <f>SUM(K5315:K5324)</f>
        <v>2165.25</v>
      </c>
      <c r="M5326" s="50"/>
      <c r="N5326" s="876"/>
      <c r="O5326" s="50"/>
      <c r="P5326" s="50"/>
      <c r="Q5326" s="50"/>
      <c r="R5326" s="50"/>
      <c r="S5326" s="50"/>
    </row>
    <row r="5327" spans="1:19" s="40" customFormat="1" ht="13.5" x14ac:dyDescent="0.3">
      <c r="A5327" s="129"/>
      <c r="B5327" s="119"/>
      <c r="C5327" s="130"/>
      <c r="D5327" s="106"/>
      <c r="E5327" s="106"/>
      <c r="F5327" s="106"/>
      <c r="G5327" s="106"/>
      <c r="H5327" s="124"/>
      <c r="I5327" s="885"/>
      <c r="J5327" s="270"/>
      <c r="K5327" s="235"/>
      <c r="L5327" s="165"/>
      <c r="M5327" s="50"/>
      <c r="N5327" s="876"/>
      <c r="O5327" s="50"/>
      <c r="P5327" s="50"/>
      <c r="Q5327" s="50"/>
      <c r="R5327" s="50"/>
      <c r="S5327" s="50"/>
    </row>
    <row r="5328" spans="1:19" s="40" customFormat="1" ht="13.5" x14ac:dyDescent="0.3">
      <c r="A5328" s="116"/>
      <c r="B5328" s="103"/>
      <c r="C5328" s="130"/>
      <c r="D5328" s="127"/>
      <c r="E5328" s="127"/>
      <c r="F5328" s="127"/>
      <c r="G5328" s="77"/>
      <c r="H5328" s="137"/>
      <c r="I5328" s="905"/>
      <c r="J5328" s="280"/>
      <c r="K5328" s="280"/>
      <c r="L5328" s="163"/>
      <c r="M5328" s="50"/>
      <c r="N5328" s="876"/>
      <c r="O5328" s="50"/>
      <c r="P5328" s="50"/>
      <c r="Q5328" s="50"/>
      <c r="R5328" s="50"/>
      <c r="S5328" s="50"/>
    </row>
    <row r="5329" spans="1:19" s="40" customFormat="1" ht="13.5" x14ac:dyDescent="0.3">
      <c r="A5329" s="88" t="s">
        <v>2419</v>
      </c>
      <c r="B5329" s="89" t="s">
        <v>694</v>
      </c>
      <c r="C5329" s="90"/>
      <c r="D5329" s="226"/>
      <c r="E5329" s="226"/>
      <c r="F5329" s="226"/>
      <c r="G5329" s="226"/>
      <c r="H5329" s="325" t="str">
        <f>IF(PRODUCT(D5329:G5329),PRODUCT(D5329:G5329),"")</f>
        <v/>
      </c>
      <c r="I5329" s="887"/>
      <c r="J5329" s="267"/>
      <c r="K5329" s="267"/>
      <c r="L5329" s="149">
        <f>SUM(L5330:L5435)</f>
        <v>38844.199999999997</v>
      </c>
      <c r="M5329" s="50"/>
      <c r="N5329" s="876"/>
      <c r="O5329" s="50"/>
      <c r="P5329" s="50"/>
      <c r="Q5329" s="50"/>
      <c r="R5329" s="50"/>
      <c r="S5329" s="50"/>
    </row>
    <row r="5330" spans="1:19" s="40" customFormat="1" ht="13.5" x14ac:dyDescent="0.3">
      <c r="A5330" s="129"/>
      <c r="B5330" s="122"/>
      <c r="C5330" s="130"/>
      <c r="D5330" s="106"/>
      <c r="E5330" s="106"/>
      <c r="F5330" s="106"/>
      <c r="G5330" s="106"/>
      <c r="H5330" s="124"/>
      <c r="I5330" s="885"/>
      <c r="J5330" s="270"/>
      <c r="K5330" s="270"/>
      <c r="L5330" s="165"/>
      <c r="M5330" s="50"/>
      <c r="N5330" s="876"/>
      <c r="O5330" s="50"/>
      <c r="P5330" s="50"/>
      <c r="Q5330" s="50"/>
      <c r="R5330" s="50"/>
      <c r="S5330" s="50"/>
    </row>
    <row r="5331" spans="1:19" s="40" customFormat="1" ht="27" x14ac:dyDescent="0.3">
      <c r="A5331" s="129" t="s">
        <v>2611</v>
      </c>
      <c r="B5331" s="213" t="s">
        <v>739</v>
      </c>
      <c r="C5331" s="130"/>
      <c r="D5331" s="106"/>
      <c r="E5331" s="106"/>
      <c r="F5331" s="106"/>
      <c r="G5331" s="106"/>
      <c r="H5331" s="124"/>
      <c r="I5331" s="885"/>
      <c r="J5331" s="270"/>
      <c r="K5331" s="270"/>
      <c r="L5331" s="165"/>
      <c r="M5331" s="50"/>
      <c r="N5331" s="876"/>
      <c r="O5331" s="50"/>
      <c r="P5331" s="50"/>
      <c r="Q5331" s="50"/>
      <c r="R5331" s="50"/>
      <c r="S5331" s="50"/>
    </row>
    <row r="5332" spans="1:19" s="40" customFormat="1" ht="13.5" x14ac:dyDescent="0.3">
      <c r="A5332" s="129"/>
      <c r="B5332" s="122"/>
      <c r="C5332" s="130"/>
      <c r="D5332" s="106"/>
      <c r="E5332" s="106"/>
      <c r="F5332" s="106"/>
      <c r="G5332" s="106"/>
      <c r="H5332" s="124"/>
      <c r="I5332" s="885"/>
      <c r="J5332" s="270"/>
      <c r="K5332" s="270"/>
      <c r="L5332" s="165"/>
      <c r="M5332" s="50"/>
      <c r="N5332" s="876"/>
      <c r="O5332" s="50"/>
      <c r="P5332" s="50"/>
      <c r="Q5332" s="50"/>
      <c r="R5332" s="50"/>
      <c r="S5332" s="50"/>
    </row>
    <row r="5333" spans="1:19" s="40" customFormat="1" ht="13.5" x14ac:dyDescent="0.3">
      <c r="A5333" s="116"/>
      <c r="B5333" s="261" t="s">
        <v>695</v>
      </c>
      <c r="C5333" s="76"/>
      <c r="D5333" s="106"/>
      <c r="E5333" s="106"/>
      <c r="F5333" s="106"/>
      <c r="G5333" s="106"/>
      <c r="H5333" s="124"/>
      <c r="I5333" s="885"/>
      <c r="J5333" s="270"/>
      <c r="K5333" s="270"/>
      <c r="L5333" s="165"/>
      <c r="M5333" s="50"/>
      <c r="N5333" s="876"/>
      <c r="O5333" s="50"/>
      <c r="P5333" s="50"/>
      <c r="Q5333" s="50"/>
      <c r="R5333" s="50"/>
      <c r="S5333" s="50"/>
    </row>
    <row r="5334" spans="1:19" s="40" customFormat="1" ht="13.5" x14ac:dyDescent="0.3">
      <c r="A5334" s="116"/>
      <c r="B5334" s="103"/>
      <c r="C5334" s="76"/>
      <c r="D5334" s="77"/>
      <c r="E5334" s="77"/>
      <c r="F5334" s="77"/>
      <c r="G5334" s="77"/>
      <c r="H5334" s="124"/>
      <c r="I5334" s="888"/>
      <c r="J5334" s="270"/>
      <c r="K5334" s="270"/>
      <c r="L5334" s="165"/>
      <c r="M5334" s="50"/>
      <c r="N5334" s="876"/>
      <c r="O5334" s="50"/>
      <c r="P5334" s="50"/>
      <c r="Q5334" s="50"/>
      <c r="R5334" s="50"/>
      <c r="S5334" s="50"/>
    </row>
    <row r="5335" spans="1:19" s="40" customFormat="1" ht="54" x14ac:dyDescent="0.3">
      <c r="A5335" s="116" t="s">
        <v>2612</v>
      </c>
      <c r="B5335" s="210" t="s">
        <v>696</v>
      </c>
      <c r="C5335" s="76"/>
      <c r="D5335" s="106"/>
      <c r="E5335" s="106"/>
      <c r="F5335" s="106"/>
      <c r="G5335" s="106"/>
      <c r="H5335" s="124"/>
      <c r="I5335" s="895"/>
      <c r="J5335" s="272"/>
      <c r="K5335" s="270"/>
      <c r="L5335" s="165"/>
      <c r="M5335" s="50"/>
      <c r="N5335" s="876"/>
      <c r="O5335" s="50"/>
      <c r="P5335" s="50"/>
      <c r="Q5335" s="50"/>
      <c r="R5335" s="50"/>
      <c r="S5335" s="50"/>
    </row>
    <row r="5336" spans="1:19" s="40" customFormat="1" ht="13.5" x14ac:dyDescent="0.3">
      <c r="A5336" s="116" t="s">
        <v>2614</v>
      </c>
      <c r="B5336" s="210" t="s">
        <v>697</v>
      </c>
      <c r="C5336" s="76" t="s">
        <v>698</v>
      </c>
      <c r="D5336" s="106">
        <v>75</v>
      </c>
      <c r="E5336" s="106"/>
      <c r="F5336" s="106"/>
      <c r="G5336" s="106"/>
      <c r="H5336" s="124"/>
      <c r="I5336" s="885">
        <f>D5336</f>
        <v>75</v>
      </c>
      <c r="J5336" s="272">
        <v>0.26</v>
      </c>
      <c r="K5336" s="208">
        <f t="shared" ref="K5336" si="460">I5336*J5336</f>
        <v>19.5</v>
      </c>
      <c r="L5336" s="165"/>
      <c r="M5336" s="50"/>
      <c r="N5336" s="876"/>
      <c r="O5336" s="50"/>
      <c r="P5336" s="50"/>
      <c r="Q5336" s="50"/>
      <c r="R5336" s="50"/>
      <c r="S5336" s="50"/>
    </row>
    <row r="5337" spans="1:19" s="40" customFormat="1" ht="13.5" x14ac:dyDescent="0.3">
      <c r="A5337" s="116" t="s">
        <v>2615</v>
      </c>
      <c r="B5337" s="210" t="s">
        <v>699</v>
      </c>
      <c r="C5337" s="76" t="s">
        <v>698</v>
      </c>
      <c r="D5337" s="106">
        <v>692</v>
      </c>
      <c r="E5337" s="106"/>
      <c r="F5337" s="106"/>
      <c r="G5337" s="106"/>
      <c r="H5337" s="124"/>
      <c r="I5337" s="885">
        <f t="shared" ref="I5337:I5346" si="461">D5337</f>
        <v>692</v>
      </c>
      <c r="J5337" s="272">
        <v>0.36</v>
      </c>
      <c r="K5337" s="208">
        <f t="shared" ref="K5337:K5346" si="462">I5337*J5337</f>
        <v>249.12</v>
      </c>
      <c r="L5337" s="165"/>
      <c r="M5337" s="50"/>
      <c r="N5337" s="876"/>
      <c r="O5337" s="50"/>
      <c r="P5337" s="50"/>
      <c r="Q5337" s="50"/>
      <c r="R5337" s="50"/>
      <c r="S5337" s="50"/>
    </row>
    <row r="5338" spans="1:19" s="40" customFormat="1" ht="13.5" x14ac:dyDescent="0.3">
      <c r="A5338" s="116" t="s">
        <v>2616</v>
      </c>
      <c r="B5338" s="210" t="s">
        <v>700</v>
      </c>
      <c r="C5338" s="76" t="s">
        <v>698</v>
      </c>
      <c r="D5338" s="106">
        <v>82</v>
      </c>
      <c r="E5338" s="106"/>
      <c r="F5338" s="106"/>
      <c r="G5338" s="106"/>
      <c r="H5338" s="124"/>
      <c r="I5338" s="885">
        <f t="shared" si="461"/>
        <v>82</v>
      </c>
      <c r="J5338" s="272">
        <v>0.48</v>
      </c>
      <c r="K5338" s="208">
        <f t="shared" si="462"/>
        <v>39.36</v>
      </c>
      <c r="L5338" s="165"/>
      <c r="M5338" s="50"/>
      <c r="N5338" s="876"/>
      <c r="O5338" s="50"/>
      <c r="P5338" s="50"/>
      <c r="Q5338" s="50"/>
      <c r="R5338" s="50"/>
      <c r="S5338" s="50"/>
    </row>
    <row r="5339" spans="1:19" s="40" customFormat="1" ht="13.5" x14ac:dyDescent="0.3">
      <c r="A5339" s="116" t="s">
        <v>2617</v>
      </c>
      <c r="B5339" s="210" t="s">
        <v>701</v>
      </c>
      <c r="C5339" s="76" t="s">
        <v>698</v>
      </c>
      <c r="D5339" s="106">
        <v>130</v>
      </c>
      <c r="E5339" s="106"/>
      <c r="F5339" s="106"/>
      <c r="G5339" s="106"/>
      <c r="H5339" s="124"/>
      <c r="I5339" s="885">
        <v>130</v>
      </c>
      <c r="J5339" s="272">
        <v>0.7</v>
      </c>
      <c r="K5339" s="208">
        <f t="shared" si="462"/>
        <v>91</v>
      </c>
      <c r="L5339" s="165"/>
      <c r="M5339" s="50"/>
      <c r="N5339" s="876"/>
      <c r="O5339" s="50"/>
      <c r="P5339" s="50"/>
      <c r="Q5339" s="50"/>
      <c r="R5339" s="50"/>
      <c r="S5339" s="50"/>
    </row>
    <row r="5340" spans="1:19" s="40" customFormat="1" ht="13.5" x14ac:dyDescent="0.3">
      <c r="A5340" s="116" t="s">
        <v>2618</v>
      </c>
      <c r="B5340" s="210" t="s">
        <v>702</v>
      </c>
      <c r="C5340" s="76" t="s">
        <v>698</v>
      </c>
      <c r="D5340" s="106">
        <v>160</v>
      </c>
      <c r="E5340" s="106"/>
      <c r="F5340" s="106"/>
      <c r="G5340" s="106"/>
      <c r="H5340" s="124"/>
      <c r="I5340" s="885">
        <v>160</v>
      </c>
      <c r="J5340" s="272">
        <v>0.68</v>
      </c>
      <c r="K5340" s="208">
        <f t="shared" si="462"/>
        <v>108.80000000000001</v>
      </c>
      <c r="L5340" s="165"/>
      <c r="M5340" s="50"/>
      <c r="N5340" s="876"/>
      <c r="O5340" s="50"/>
      <c r="P5340" s="50"/>
      <c r="Q5340" s="50"/>
      <c r="R5340" s="50"/>
      <c r="S5340" s="50"/>
    </row>
    <row r="5341" spans="1:19" s="40" customFormat="1" ht="13.5" x14ac:dyDescent="0.3">
      <c r="A5341" s="116" t="s">
        <v>2619</v>
      </c>
      <c r="B5341" s="210" t="s">
        <v>703</v>
      </c>
      <c r="C5341" s="76" t="s">
        <v>698</v>
      </c>
      <c r="D5341" s="106">
        <v>62</v>
      </c>
      <c r="E5341" s="106"/>
      <c r="F5341" s="106"/>
      <c r="G5341" s="106"/>
      <c r="H5341" s="124"/>
      <c r="I5341" s="885">
        <f t="shared" si="461"/>
        <v>62</v>
      </c>
      <c r="J5341" s="272">
        <v>0.7</v>
      </c>
      <c r="K5341" s="208">
        <f t="shared" si="462"/>
        <v>43.4</v>
      </c>
      <c r="L5341" s="165"/>
      <c r="M5341" s="50"/>
      <c r="N5341" s="876"/>
      <c r="O5341" s="50"/>
      <c r="P5341" s="50"/>
      <c r="Q5341" s="50"/>
      <c r="R5341" s="50"/>
      <c r="S5341" s="50"/>
    </row>
    <row r="5342" spans="1:19" s="40" customFormat="1" ht="67.5" x14ac:dyDescent="0.3">
      <c r="A5342" s="116" t="s">
        <v>2620</v>
      </c>
      <c r="B5342" s="210" t="s">
        <v>3604</v>
      </c>
      <c r="C5342" s="76" t="s">
        <v>698</v>
      </c>
      <c r="D5342" s="106">
        <v>70</v>
      </c>
      <c r="E5342" s="106"/>
      <c r="F5342" s="106"/>
      <c r="G5342" s="106"/>
      <c r="H5342" s="124"/>
      <c r="I5342" s="885">
        <f t="shared" si="461"/>
        <v>70</v>
      </c>
      <c r="J5342" s="272">
        <v>13.21</v>
      </c>
      <c r="K5342" s="208">
        <f t="shared" si="462"/>
        <v>924.7</v>
      </c>
      <c r="L5342" s="165"/>
      <c r="M5342" s="50"/>
      <c r="N5342" s="876"/>
      <c r="O5342" s="50"/>
      <c r="P5342" s="50"/>
      <c r="Q5342" s="50"/>
      <c r="R5342" s="50"/>
      <c r="S5342" s="50"/>
    </row>
    <row r="5343" spans="1:19" s="40" customFormat="1" ht="13.5" x14ac:dyDescent="0.3">
      <c r="A5343" s="308"/>
      <c r="B5343" s="309"/>
      <c r="C5343" s="308"/>
      <c r="D5343" s="310"/>
      <c r="E5343" s="77"/>
      <c r="F5343" s="77"/>
      <c r="G5343" s="77"/>
      <c r="H5343" s="124"/>
      <c r="I5343" s="885">
        <f t="shared" si="461"/>
        <v>0</v>
      </c>
      <c r="J5343" s="272"/>
      <c r="K5343" s="208">
        <f t="shared" si="462"/>
        <v>0</v>
      </c>
      <c r="L5343" s="165"/>
      <c r="M5343" s="50"/>
      <c r="N5343" s="876"/>
      <c r="O5343" s="50"/>
      <c r="P5343" s="50"/>
      <c r="Q5343" s="50"/>
      <c r="R5343" s="50"/>
      <c r="S5343" s="50"/>
    </row>
    <row r="5344" spans="1:19" s="40" customFormat="1" ht="54" x14ac:dyDescent="0.3">
      <c r="A5344" s="116" t="s">
        <v>2613</v>
      </c>
      <c r="B5344" s="210" t="s">
        <v>708</v>
      </c>
      <c r="C5344" s="76"/>
      <c r="D5344" s="106"/>
      <c r="E5344" s="106"/>
      <c r="F5344" s="106"/>
      <c r="G5344" s="106"/>
      <c r="H5344" s="124"/>
      <c r="I5344" s="885">
        <f t="shared" si="461"/>
        <v>0</v>
      </c>
      <c r="J5344" s="272"/>
      <c r="K5344" s="208">
        <f t="shared" si="462"/>
        <v>0</v>
      </c>
      <c r="L5344" s="165"/>
      <c r="M5344" s="50"/>
      <c r="N5344" s="876"/>
      <c r="O5344" s="50"/>
      <c r="P5344" s="50"/>
      <c r="Q5344" s="50"/>
      <c r="R5344" s="50"/>
      <c r="S5344" s="50"/>
    </row>
    <row r="5345" spans="1:19" s="40" customFormat="1" ht="13.5" x14ac:dyDescent="0.3">
      <c r="A5345" s="116" t="s">
        <v>3624</v>
      </c>
      <c r="B5345" s="210" t="s">
        <v>709</v>
      </c>
      <c r="C5345" s="76" t="s">
        <v>11</v>
      </c>
      <c r="D5345" s="106">
        <v>114</v>
      </c>
      <c r="E5345" s="106"/>
      <c r="F5345" s="106"/>
      <c r="G5345" s="106"/>
      <c r="H5345" s="124"/>
      <c r="I5345" s="885">
        <f t="shared" si="461"/>
        <v>114</v>
      </c>
      <c r="J5345" s="272">
        <v>0.4</v>
      </c>
      <c r="K5345" s="208">
        <f t="shared" si="462"/>
        <v>45.6</v>
      </c>
      <c r="L5345" s="165"/>
      <c r="M5345" s="50"/>
      <c r="N5345" s="876"/>
      <c r="O5345" s="50"/>
      <c r="P5345" s="50"/>
      <c r="Q5345" s="50"/>
      <c r="R5345" s="50"/>
      <c r="S5345" s="50"/>
    </row>
    <row r="5346" spans="1:19" s="40" customFormat="1" ht="13.5" x14ac:dyDescent="0.3">
      <c r="A5346" s="116" t="s">
        <v>3625</v>
      </c>
      <c r="B5346" s="210" t="s">
        <v>710</v>
      </c>
      <c r="C5346" s="76" t="s">
        <v>11</v>
      </c>
      <c r="D5346" s="106">
        <v>12</v>
      </c>
      <c r="E5346" s="106"/>
      <c r="F5346" s="106"/>
      <c r="G5346" s="106"/>
      <c r="H5346" s="124"/>
      <c r="I5346" s="885">
        <f t="shared" si="461"/>
        <v>12</v>
      </c>
      <c r="J5346" s="272">
        <v>1.1399999999999999</v>
      </c>
      <c r="K5346" s="208">
        <f t="shared" si="462"/>
        <v>13.68</v>
      </c>
      <c r="L5346" s="165"/>
      <c r="M5346" s="50"/>
      <c r="N5346" s="876"/>
      <c r="O5346" s="50"/>
      <c r="P5346" s="50"/>
      <c r="Q5346" s="50"/>
      <c r="R5346" s="50"/>
      <c r="S5346" s="50"/>
    </row>
    <row r="5347" spans="1:19" s="40" customFormat="1" ht="13.5" x14ac:dyDescent="0.3">
      <c r="A5347" s="116"/>
      <c r="B5347" s="143"/>
      <c r="C5347" s="76"/>
      <c r="D5347" s="106"/>
      <c r="E5347" s="106"/>
      <c r="F5347" s="106"/>
      <c r="G5347" s="106"/>
      <c r="H5347" s="124"/>
      <c r="I5347" s="885">
        <f t="shared" ref="I5347:I5355" si="463">D5347</f>
        <v>0</v>
      </c>
      <c r="J5347" s="272"/>
      <c r="K5347" s="208">
        <f t="shared" ref="K5347:K5355" si="464">I5347*J5347</f>
        <v>0</v>
      </c>
      <c r="L5347" s="165"/>
      <c r="M5347" s="50"/>
      <c r="N5347" s="876"/>
      <c r="O5347" s="50"/>
      <c r="P5347" s="50"/>
      <c r="Q5347" s="50"/>
      <c r="R5347" s="50"/>
      <c r="S5347" s="50"/>
    </row>
    <row r="5348" spans="1:19" s="40" customFormat="1" ht="13.5" x14ac:dyDescent="0.3">
      <c r="A5348" s="116"/>
      <c r="B5348" s="261" t="s">
        <v>711</v>
      </c>
      <c r="C5348" s="76"/>
      <c r="D5348" s="106"/>
      <c r="E5348" s="106"/>
      <c r="F5348" s="106"/>
      <c r="G5348" s="106"/>
      <c r="H5348" s="124"/>
      <c r="I5348" s="885">
        <f t="shared" si="463"/>
        <v>0</v>
      </c>
      <c r="J5348" s="272"/>
      <c r="K5348" s="208">
        <f t="shared" si="464"/>
        <v>0</v>
      </c>
      <c r="L5348" s="165"/>
      <c r="M5348" s="50"/>
      <c r="N5348" s="876"/>
      <c r="O5348" s="50"/>
      <c r="P5348" s="50"/>
      <c r="Q5348" s="50"/>
      <c r="R5348" s="50"/>
      <c r="S5348" s="50"/>
    </row>
    <row r="5349" spans="1:19" s="40" customFormat="1" ht="13.5" x14ac:dyDescent="0.3">
      <c r="A5349" s="116"/>
      <c r="B5349" s="261"/>
      <c r="C5349" s="76"/>
      <c r="D5349" s="106"/>
      <c r="E5349" s="106"/>
      <c r="F5349" s="106"/>
      <c r="G5349" s="106"/>
      <c r="H5349" s="124"/>
      <c r="I5349" s="885">
        <f t="shared" si="463"/>
        <v>0</v>
      </c>
      <c r="J5349" s="272"/>
      <c r="K5349" s="208">
        <f t="shared" si="464"/>
        <v>0</v>
      </c>
      <c r="L5349" s="165"/>
      <c r="M5349" s="50"/>
      <c r="N5349" s="876"/>
      <c r="O5349" s="50"/>
      <c r="P5349" s="50"/>
      <c r="Q5349" s="50"/>
      <c r="R5349" s="50"/>
      <c r="S5349" s="50"/>
    </row>
    <row r="5350" spans="1:19" s="40" customFormat="1" ht="94.5" x14ac:dyDescent="0.3">
      <c r="A5350" s="116" t="s">
        <v>2621</v>
      </c>
      <c r="B5350" s="210" t="s">
        <v>712</v>
      </c>
      <c r="C5350" s="76"/>
      <c r="D5350" s="106"/>
      <c r="E5350" s="106"/>
      <c r="F5350" s="106"/>
      <c r="G5350" s="106"/>
      <c r="H5350" s="124"/>
      <c r="I5350" s="885">
        <f t="shared" si="463"/>
        <v>0</v>
      </c>
      <c r="J5350" s="272"/>
      <c r="K5350" s="208">
        <f t="shared" si="464"/>
        <v>0</v>
      </c>
      <c r="L5350" s="165"/>
      <c r="M5350" s="50"/>
      <c r="N5350" s="876"/>
      <c r="O5350" s="50"/>
      <c r="P5350" s="50"/>
      <c r="Q5350" s="50"/>
      <c r="R5350" s="50"/>
      <c r="S5350" s="50"/>
    </row>
    <row r="5351" spans="1:19" s="40" customFormat="1" ht="13.5" x14ac:dyDescent="0.3">
      <c r="A5351" s="116" t="s">
        <v>2622</v>
      </c>
      <c r="B5351" s="210" t="s">
        <v>714</v>
      </c>
      <c r="C5351" s="76" t="s">
        <v>698</v>
      </c>
      <c r="D5351" s="106">
        <v>1270</v>
      </c>
      <c r="E5351" s="106"/>
      <c r="F5351" s="106"/>
      <c r="G5351" s="106"/>
      <c r="H5351" s="124"/>
      <c r="I5351" s="885">
        <v>1270</v>
      </c>
      <c r="J5351" s="272">
        <v>1.1399999999999999</v>
      </c>
      <c r="K5351" s="208">
        <f t="shared" si="464"/>
        <v>1447.8</v>
      </c>
      <c r="L5351" s="165"/>
      <c r="M5351" s="50"/>
      <c r="N5351" s="876"/>
      <c r="O5351" s="50"/>
      <c r="P5351" s="50"/>
      <c r="Q5351" s="50"/>
      <c r="R5351" s="50"/>
      <c r="S5351" s="50"/>
    </row>
    <row r="5352" spans="1:19" s="40" customFormat="1" ht="13.5" x14ac:dyDescent="0.3">
      <c r="A5352" s="116" t="s">
        <v>2623</v>
      </c>
      <c r="B5352" s="210" t="s">
        <v>715</v>
      </c>
      <c r="C5352" s="76" t="s">
        <v>698</v>
      </c>
      <c r="D5352" s="106">
        <v>50</v>
      </c>
      <c r="E5352" s="106"/>
      <c r="F5352" s="106"/>
      <c r="G5352" s="106"/>
      <c r="H5352" s="124"/>
      <c r="I5352" s="885">
        <v>50</v>
      </c>
      <c r="J5352" s="272">
        <v>1.72</v>
      </c>
      <c r="K5352" s="208">
        <f t="shared" si="464"/>
        <v>86</v>
      </c>
      <c r="L5352" s="165"/>
      <c r="M5352" s="50"/>
      <c r="N5352" s="876"/>
      <c r="O5352" s="50"/>
      <c r="P5352" s="50"/>
      <c r="Q5352" s="50"/>
      <c r="R5352" s="50"/>
      <c r="S5352" s="50"/>
    </row>
    <row r="5353" spans="1:19" s="40" customFormat="1" ht="13.5" x14ac:dyDescent="0.3">
      <c r="A5353" s="116" t="s">
        <v>2624</v>
      </c>
      <c r="B5353" s="210" t="s">
        <v>1749</v>
      </c>
      <c r="C5353" s="76" t="s">
        <v>698</v>
      </c>
      <c r="D5353" s="106">
        <v>40</v>
      </c>
      <c r="E5353" s="106"/>
      <c r="F5353" s="106"/>
      <c r="G5353" s="106"/>
      <c r="H5353" s="124"/>
      <c r="I5353" s="885">
        <f t="shared" si="463"/>
        <v>40</v>
      </c>
      <c r="J5353" s="272">
        <v>3.9</v>
      </c>
      <c r="K5353" s="208">
        <f t="shared" si="464"/>
        <v>156</v>
      </c>
      <c r="L5353" s="165"/>
      <c r="M5353" s="50"/>
      <c r="N5353" s="876"/>
      <c r="O5353" s="50"/>
      <c r="P5353" s="50"/>
      <c r="Q5353" s="50"/>
      <c r="R5353" s="50"/>
      <c r="S5353" s="50"/>
    </row>
    <row r="5354" spans="1:19" s="40" customFormat="1" ht="13.5" x14ac:dyDescent="0.3">
      <c r="A5354" s="116" t="s">
        <v>2625</v>
      </c>
      <c r="B5354" s="210" t="s">
        <v>719</v>
      </c>
      <c r="C5354" s="76" t="s">
        <v>698</v>
      </c>
      <c r="D5354" s="106">
        <v>26</v>
      </c>
      <c r="E5354" s="106"/>
      <c r="F5354" s="106"/>
      <c r="G5354" s="106"/>
      <c r="H5354" s="124"/>
      <c r="I5354" s="885">
        <f t="shared" si="463"/>
        <v>26</v>
      </c>
      <c r="J5354" s="272">
        <v>9.8000000000000007</v>
      </c>
      <c r="K5354" s="208">
        <f t="shared" si="464"/>
        <v>254.8</v>
      </c>
      <c r="L5354" s="165"/>
      <c r="M5354" s="50"/>
      <c r="N5354" s="876"/>
      <c r="O5354" s="50"/>
      <c r="P5354" s="50"/>
      <c r="Q5354" s="50"/>
      <c r="R5354" s="50"/>
      <c r="S5354" s="50"/>
    </row>
    <row r="5355" spans="1:19" s="40" customFormat="1" ht="13.5" x14ac:dyDescent="0.3">
      <c r="A5355" s="116" t="s">
        <v>2626</v>
      </c>
      <c r="B5355" s="210" t="s">
        <v>720</v>
      </c>
      <c r="C5355" s="76" t="s">
        <v>698</v>
      </c>
      <c r="D5355" s="106">
        <v>60</v>
      </c>
      <c r="E5355" s="106"/>
      <c r="F5355" s="106"/>
      <c r="G5355" s="106"/>
      <c r="H5355" s="124"/>
      <c r="I5355" s="885">
        <f t="shared" si="463"/>
        <v>60</v>
      </c>
      <c r="J5355" s="272">
        <v>17.5</v>
      </c>
      <c r="K5355" s="208">
        <f t="shared" si="464"/>
        <v>1050</v>
      </c>
      <c r="L5355" s="165"/>
      <c r="M5355" s="50"/>
      <c r="N5355" s="876"/>
      <c r="O5355" s="50"/>
      <c r="P5355" s="50"/>
      <c r="Q5355" s="50"/>
      <c r="R5355" s="50"/>
      <c r="S5355" s="50"/>
    </row>
    <row r="5356" spans="1:19" s="40" customFormat="1" ht="13.5" x14ac:dyDescent="0.3">
      <c r="A5356" s="116"/>
      <c r="B5356" s="261"/>
      <c r="C5356" s="76"/>
      <c r="D5356" s="106"/>
      <c r="E5356" s="106"/>
      <c r="F5356" s="106"/>
      <c r="G5356" s="106"/>
      <c r="H5356" s="124"/>
      <c r="I5356" s="885">
        <f t="shared" ref="I5356:I5362" si="465">D5356</f>
        <v>0</v>
      </c>
      <c r="J5356" s="272"/>
      <c r="K5356" s="208">
        <f t="shared" ref="K5356:K5363" si="466">I5356*J5356</f>
        <v>0</v>
      </c>
      <c r="L5356" s="165"/>
      <c r="M5356" s="50"/>
      <c r="N5356" s="876"/>
      <c r="O5356" s="50"/>
      <c r="P5356" s="50"/>
      <c r="Q5356" s="50"/>
      <c r="R5356" s="50"/>
      <c r="S5356" s="50"/>
    </row>
    <row r="5357" spans="1:19" s="40" customFormat="1" ht="13.5" x14ac:dyDescent="0.3">
      <c r="A5357" s="116"/>
      <c r="B5357" s="261" t="s">
        <v>723</v>
      </c>
      <c r="C5357" s="76"/>
      <c r="D5357" s="106"/>
      <c r="E5357" s="106"/>
      <c r="F5357" s="106"/>
      <c r="G5357" s="106"/>
      <c r="H5357" s="124"/>
      <c r="I5357" s="885">
        <f t="shared" si="465"/>
        <v>0</v>
      </c>
      <c r="J5357" s="272"/>
      <c r="K5357" s="208">
        <f t="shared" si="466"/>
        <v>0</v>
      </c>
      <c r="L5357" s="165"/>
      <c r="M5357" s="50"/>
      <c r="N5357" s="876"/>
      <c r="O5357" s="50"/>
      <c r="P5357" s="50"/>
      <c r="Q5357" s="50"/>
      <c r="R5357" s="50"/>
      <c r="S5357" s="50"/>
    </row>
    <row r="5358" spans="1:19" s="40" customFormat="1" ht="13.5" x14ac:dyDescent="0.3">
      <c r="A5358" s="116"/>
      <c r="B5358" s="143"/>
      <c r="C5358" s="76"/>
      <c r="D5358" s="106"/>
      <c r="E5358" s="106"/>
      <c r="F5358" s="106"/>
      <c r="G5358" s="106"/>
      <c r="H5358" s="124"/>
      <c r="I5358" s="885">
        <f t="shared" si="465"/>
        <v>0</v>
      </c>
      <c r="J5358" s="272"/>
      <c r="K5358" s="208">
        <f t="shared" si="466"/>
        <v>0</v>
      </c>
      <c r="L5358" s="165"/>
      <c r="M5358" s="50"/>
      <c r="N5358" s="876"/>
      <c r="O5358" s="50"/>
      <c r="P5358" s="50"/>
      <c r="Q5358" s="50"/>
      <c r="R5358" s="50"/>
      <c r="S5358" s="50"/>
    </row>
    <row r="5359" spans="1:19" s="40" customFormat="1" ht="40.5" x14ac:dyDescent="0.3">
      <c r="A5359" s="116" t="s">
        <v>2627</v>
      </c>
      <c r="B5359" s="210" t="s">
        <v>724</v>
      </c>
      <c r="C5359" s="76"/>
      <c r="D5359" s="106"/>
      <c r="E5359" s="106"/>
      <c r="F5359" s="106"/>
      <c r="G5359" s="106"/>
      <c r="H5359" s="124"/>
      <c r="I5359" s="885">
        <f t="shared" si="465"/>
        <v>0</v>
      </c>
      <c r="J5359" s="272"/>
      <c r="K5359" s="208">
        <f t="shared" si="466"/>
        <v>0</v>
      </c>
      <c r="L5359" s="165"/>
      <c r="M5359" s="50"/>
      <c r="N5359" s="876"/>
      <c r="O5359" s="50"/>
      <c r="P5359" s="50"/>
      <c r="Q5359" s="50"/>
      <c r="R5359" s="50"/>
      <c r="S5359" s="50"/>
    </row>
    <row r="5360" spans="1:19" s="40" customFormat="1" ht="40.5" x14ac:dyDescent="0.3">
      <c r="A5360" s="116" t="s">
        <v>2628</v>
      </c>
      <c r="B5360" s="103" t="s">
        <v>3606</v>
      </c>
      <c r="C5360" s="76" t="s">
        <v>11</v>
      </c>
      <c r="D5360" s="106">
        <v>52</v>
      </c>
      <c r="E5360" s="106"/>
      <c r="F5360" s="106"/>
      <c r="G5360" s="106"/>
      <c r="H5360" s="124"/>
      <c r="I5360" s="885">
        <v>52</v>
      </c>
      <c r="J5360" s="272">
        <v>3.74</v>
      </c>
      <c r="K5360" s="208">
        <f t="shared" si="466"/>
        <v>194.48000000000002</v>
      </c>
      <c r="L5360" s="165"/>
      <c r="M5360" s="50"/>
      <c r="N5360" s="876"/>
      <c r="O5360" s="50"/>
      <c r="P5360" s="50"/>
      <c r="Q5360" s="50"/>
      <c r="R5360" s="50"/>
      <c r="S5360" s="50"/>
    </row>
    <row r="5361" spans="1:19" s="40" customFormat="1" ht="40.5" x14ac:dyDescent="0.3">
      <c r="A5361" s="116" t="s">
        <v>2629</v>
      </c>
      <c r="B5361" s="103" t="s">
        <v>3607</v>
      </c>
      <c r="C5361" s="76" t="s">
        <v>11</v>
      </c>
      <c r="D5361" s="106">
        <v>44</v>
      </c>
      <c r="E5361" s="106"/>
      <c r="F5361" s="106"/>
      <c r="G5361" s="106"/>
      <c r="H5361" s="124"/>
      <c r="I5361" s="885">
        <f t="shared" si="465"/>
        <v>44</v>
      </c>
      <c r="J5361" s="272">
        <v>11.2</v>
      </c>
      <c r="K5361" s="208">
        <f t="shared" si="466"/>
        <v>492.79999999999995</v>
      </c>
      <c r="L5361" s="165"/>
      <c r="M5361" s="50"/>
      <c r="N5361" s="876"/>
      <c r="O5361" s="50"/>
      <c r="P5361" s="50"/>
      <c r="Q5361" s="50"/>
      <c r="R5361" s="50"/>
      <c r="S5361" s="50"/>
    </row>
    <row r="5362" spans="1:19" s="40" customFormat="1" ht="40.5" x14ac:dyDescent="0.3">
      <c r="A5362" s="116" t="s">
        <v>2630</v>
      </c>
      <c r="B5362" s="103" t="s">
        <v>3582</v>
      </c>
      <c r="C5362" s="76" t="s">
        <v>11</v>
      </c>
      <c r="D5362" s="106">
        <v>10</v>
      </c>
      <c r="E5362" s="106"/>
      <c r="F5362" s="106"/>
      <c r="G5362" s="106"/>
      <c r="H5362" s="124"/>
      <c r="I5362" s="885">
        <f t="shared" si="465"/>
        <v>10</v>
      </c>
      <c r="J5362" s="272">
        <v>11.22</v>
      </c>
      <c r="K5362" s="208">
        <f t="shared" si="466"/>
        <v>112.2</v>
      </c>
      <c r="L5362" s="165"/>
      <c r="M5362" s="50"/>
      <c r="N5362" s="876"/>
      <c r="O5362" s="50"/>
      <c r="P5362" s="50"/>
      <c r="Q5362" s="50"/>
      <c r="R5362" s="50"/>
      <c r="S5362" s="50"/>
    </row>
    <row r="5363" spans="1:19" s="40" customFormat="1" ht="40.5" x14ac:dyDescent="0.3">
      <c r="A5363" s="116" t="s">
        <v>2631</v>
      </c>
      <c r="B5363" s="103" t="s">
        <v>3583</v>
      </c>
      <c r="C5363" s="76" t="s">
        <v>11</v>
      </c>
      <c r="D5363" s="106">
        <v>13</v>
      </c>
      <c r="E5363" s="106"/>
      <c r="F5363" s="106"/>
      <c r="G5363" s="106"/>
      <c r="H5363" s="124"/>
      <c r="I5363" s="885">
        <v>13</v>
      </c>
      <c r="J5363" s="272">
        <v>4.54</v>
      </c>
      <c r="K5363" s="208">
        <f t="shared" si="466"/>
        <v>59.02</v>
      </c>
      <c r="L5363" s="165"/>
      <c r="M5363" s="50"/>
      <c r="N5363" s="876"/>
      <c r="O5363" s="50"/>
      <c r="P5363" s="50"/>
      <c r="Q5363" s="50"/>
      <c r="R5363" s="50"/>
      <c r="S5363" s="50"/>
    </row>
    <row r="5364" spans="1:19" s="40" customFormat="1" ht="13.5" x14ac:dyDescent="0.3">
      <c r="A5364" s="308"/>
      <c r="B5364" s="309"/>
      <c r="C5364" s="308"/>
      <c r="D5364" s="311"/>
      <c r="E5364" s="106"/>
      <c r="F5364" s="106"/>
      <c r="G5364" s="106"/>
      <c r="H5364" s="124"/>
      <c r="I5364" s="885">
        <f t="shared" ref="I5364:I5374" si="467">D5364</f>
        <v>0</v>
      </c>
      <c r="J5364" s="272"/>
      <c r="K5364" s="208">
        <f t="shared" ref="K5364:K5374" si="468">I5364*J5364</f>
        <v>0</v>
      </c>
      <c r="L5364" s="165"/>
      <c r="M5364" s="50"/>
      <c r="N5364" s="876"/>
      <c r="O5364" s="50"/>
      <c r="P5364" s="50"/>
      <c r="Q5364" s="50"/>
      <c r="R5364" s="50"/>
      <c r="S5364" s="50"/>
    </row>
    <row r="5365" spans="1:19" s="40" customFormat="1" ht="13.5" x14ac:dyDescent="0.3">
      <c r="A5365" s="116"/>
      <c r="B5365" s="261" t="s">
        <v>732</v>
      </c>
      <c r="C5365" s="76"/>
      <c r="D5365" s="106"/>
      <c r="E5365" s="106"/>
      <c r="F5365" s="106"/>
      <c r="G5365" s="106"/>
      <c r="H5365" s="124"/>
      <c r="I5365" s="885">
        <f t="shared" si="467"/>
        <v>0</v>
      </c>
      <c r="J5365" s="272"/>
      <c r="K5365" s="208">
        <f t="shared" si="468"/>
        <v>0</v>
      </c>
      <c r="L5365" s="165"/>
      <c r="M5365" s="50"/>
      <c r="N5365" s="876"/>
      <c r="O5365" s="50"/>
      <c r="P5365" s="50"/>
      <c r="Q5365" s="50"/>
      <c r="R5365" s="50"/>
      <c r="S5365" s="50"/>
    </row>
    <row r="5366" spans="1:19" s="40" customFormat="1" ht="13.5" x14ac:dyDescent="0.3">
      <c r="A5366" s="116"/>
      <c r="B5366" s="143"/>
      <c r="C5366" s="76"/>
      <c r="D5366" s="106"/>
      <c r="E5366" s="106"/>
      <c r="F5366" s="106"/>
      <c r="G5366" s="106"/>
      <c r="H5366" s="124"/>
      <c r="I5366" s="885">
        <f t="shared" si="467"/>
        <v>0</v>
      </c>
      <c r="J5366" s="272"/>
      <c r="K5366" s="208">
        <f t="shared" si="468"/>
        <v>0</v>
      </c>
      <c r="L5366" s="165"/>
      <c r="M5366" s="50"/>
      <c r="N5366" s="876"/>
      <c r="O5366" s="50"/>
      <c r="P5366" s="50"/>
      <c r="Q5366" s="50"/>
      <c r="R5366" s="50"/>
      <c r="S5366" s="50"/>
    </row>
    <row r="5367" spans="1:19" s="40" customFormat="1" ht="42" customHeight="1" x14ac:dyDescent="0.3">
      <c r="A5367" s="116" t="s">
        <v>2637</v>
      </c>
      <c r="B5367" s="210" t="s">
        <v>733</v>
      </c>
      <c r="C5367" s="76"/>
      <c r="D5367" s="106"/>
      <c r="E5367" s="106"/>
      <c r="F5367" s="106"/>
      <c r="G5367" s="106"/>
      <c r="H5367" s="124"/>
      <c r="I5367" s="885">
        <f t="shared" si="467"/>
        <v>0</v>
      </c>
      <c r="J5367" s="272"/>
      <c r="K5367" s="208">
        <f t="shared" si="468"/>
        <v>0</v>
      </c>
      <c r="L5367" s="165"/>
      <c r="M5367" s="50"/>
      <c r="N5367" s="876"/>
      <c r="O5367" s="50"/>
      <c r="P5367" s="50"/>
      <c r="Q5367" s="50"/>
      <c r="R5367" s="50"/>
      <c r="S5367" s="50"/>
    </row>
    <row r="5368" spans="1:19" s="40" customFormat="1" ht="13.5" x14ac:dyDescent="0.3">
      <c r="A5368" s="116" t="s">
        <v>2638</v>
      </c>
      <c r="B5368" s="210" t="s">
        <v>2632</v>
      </c>
      <c r="C5368" s="76" t="s">
        <v>11</v>
      </c>
      <c r="D5368" s="106">
        <v>1</v>
      </c>
      <c r="E5368" s="106"/>
      <c r="F5368" s="106"/>
      <c r="G5368" s="106"/>
      <c r="H5368" s="124"/>
      <c r="I5368" s="885">
        <f t="shared" si="467"/>
        <v>1</v>
      </c>
      <c r="J5368" s="272">
        <v>996</v>
      </c>
      <c r="K5368" s="208">
        <f t="shared" si="468"/>
        <v>996</v>
      </c>
      <c r="L5368" s="165"/>
      <c r="M5368" s="50"/>
      <c r="N5368" s="876"/>
      <c r="O5368" s="50"/>
      <c r="P5368" s="50"/>
      <c r="Q5368" s="50"/>
      <c r="R5368" s="50"/>
      <c r="S5368" s="50"/>
    </row>
    <row r="5369" spans="1:19" s="40" customFormat="1" ht="13.5" x14ac:dyDescent="0.3">
      <c r="A5369" s="116" t="s">
        <v>2639</v>
      </c>
      <c r="B5369" s="210" t="s">
        <v>2633</v>
      </c>
      <c r="C5369" s="76" t="s">
        <v>11</v>
      </c>
      <c r="D5369" s="106">
        <v>1</v>
      </c>
      <c r="E5369" s="106"/>
      <c r="F5369" s="106"/>
      <c r="G5369" s="106"/>
      <c r="H5369" s="124"/>
      <c r="I5369" s="885">
        <f t="shared" si="467"/>
        <v>1</v>
      </c>
      <c r="J5369" s="272">
        <v>794</v>
      </c>
      <c r="K5369" s="208">
        <f t="shared" si="468"/>
        <v>794</v>
      </c>
      <c r="L5369" s="165"/>
      <c r="M5369" s="50"/>
      <c r="N5369" s="876"/>
      <c r="O5369" s="50"/>
      <c r="P5369" s="50"/>
      <c r="Q5369" s="50"/>
      <c r="R5369" s="50"/>
      <c r="S5369" s="50"/>
    </row>
    <row r="5370" spans="1:19" s="40" customFormat="1" ht="13.5" x14ac:dyDescent="0.3">
      <c r="A5370" s="116" t="s">
        <v>2640</v>
      </c>
      <c r="B5370" s="210" t="s">
        <v>2634</v>
      </c>
      <c r="C5370" s="76" t="s">
        <v>11</v>
      </c>
      <c r="D5370" s="106">
        <v>1</v>
      </c>
      <c r="E5370" s="106"/>
      <c r="F5370" s="106"/>
      <c r="G5370" s="106"/>
      <c r="H5370" s="124"/>
      <c r="I5370" s="885">
        <f t="shared" si="467"/>
        <v>1</v>
      </c>
      <c r="J5370" s="272">
        <v>382</v>
      </c>
      <c r="K5370" s="208">
        <f t="shared" si="468"/>
        <v>382</v>
      </c>
      <c r="L5370" s="165"/>
      <c r="M5370" s="50"/>
      <c r="N5370" s="876"/>
      <c r="O5370" s="50"/>
      <c r="P5370" s="50"/>
      <c r="Q5370" s="50"/>
      <c r="R5370" s="50"/>
      <c r="S5370" s="50"/>
    </row>
    <row r="5371" spans="1:19" s="40" customFormat="1" ht="13.5" x14ac:dyDescent="0.3">
      <c r="A5371" s="116" t="s">
        <v>2641</v>
      </c>
      <c r="B5371" s="210" t="s">
        <v>2635</v>
      </c>
      <c r="C5371" s="76" t="s">
        <v>11</v>
      </c>
      <c r="D5371" s="106">
        <v>1</v>
      </c>
      <c r="E5371" s="106"/>
      <c r="F5371" s="106"/>
      <c r="G5371" s="106"/>
      <c r="H5371" s="124"/>
      <c r="I5371" s="885">
        <f t="shared" si="467"/>
        <v>1</v>
      </c>
      <c r="J5371" s="272">
        <v>382</v>
      </c>
      <c r="K5371" s="208">
        <f t="shared" si="468"/>
        <v>382</v>
      </c>
      <c r="L5371" s="165"/>
      <c r="M5371" s="50"/>
      <c r="N5371" s="876"/>
      <c r="O5371" s="50"/>
      <c r="P5371" s="50"/>
      <c r="Q5371" s="50"/>
      <c r="R5371" s="50"/>
      <c r="S5371" s="50"/>
    </row>
    <row r="5372" spans="1:19" s="40" customFormat="1" ht="13.5" x14ac:dyDescent="0.3">
      <c r="A5372" s="116" t="s">
        <v>2642</v>
      </c>
      <c r="B5372" s="210" t="s">
        <v>2636</v>
      </c>
      <c r="C5372" s="76" t="s">
        <v>11</v>
      </c>
      <c r="D5372" s="106">
        <v>1</v>
      </c>
      <c r="E5372" s="106"/>
      <c r="F5372" s="106"/>
      <c r="G5372" s="106"/>
      <c r="H5372" s="124"/>
      <c r="I5372" s="885">
        <f t="shared" si="467"/>
        <v>1</v>
      </c>
      <c r="J5372" s="272">
        <v>382</v>
      </c>
      <c r="K5372" s="208">
        <f t="shared" si="468"/>
        <v>382</v>
      </c>
      <c r="L5372" s="165"/>
      <c r="M5372" s="50"/>
      <c r="N5372" s="876"/>
      <c r="O5372" s="50"/>
      <c r="P5372" s="50"/>
      <c r="Q5372" s="50"/>
      <c r="R5372" s="50"/>
      <c r="S5372" s="50"/>
    </row>
    <row r="5373" spans="1:19" s="40" customFormat="1" ht="13.5" x14ac:dyDescent="0.3">
      <c r="A5373" s="116"/>
      <c r="B5373" s="210"/>
      <c r="C5373" s="76"/>
      <c r="D5373" s="106"/>
      <c r="E5373" s="106"/>
      <c r="F5373" s="106"/>
      <c r="G5373" s="106"/>
      <c r="H5373" s="124"/>
      <c r="I5373" s="885">
        <f t="shared" si="467"/>
        <v>0</v>
      </c>
      <c r="J5373" s="272"/>
      <c r="K5373" s="208">
        <f t="shared" si="468"/>
        <v>0</v>
      </c>
      <c r="L5373" s="165"/>
      <c r="M5373" s="50"/>
      <c r="N5373" s="876"/>
      <c r="O5373" s="50"/>
      <c r="P5373" s="50"/>
      <c r="Q5373" s="50"/>
      <c r="R5373" s="50"/>
      <c r="S5373" s="50"/>
    </row>
    <row r="5374" spans="1:19" s="40" customFormat="1" ht="40.5" x14ac:dyDescent="0.3">
      <c r="A5374" s="116" t="s">
        <v>2643</v>
      </c>
      <c r="B5374" s="210" t="s">
        <v>737</v>
      </c>
      <c r="C5374" s="76" t="s">
        <v>11</v>
      </c>
      <c r="D5374" s="106">
        <v>1</v>
      </c>
      <c r="E5374" s="106"/>
      <c r="F5374" s="106"/>
      <c r="G5374" s="106"/>
      <c r="H5374" s="124"/>
      <c r="I5374" s="885">
        <f t="shared" si="467"/>
        <v>1</v>
      </c>
      <c r="J5374" s="272">
        <v>96.2</v>
      </c>
      <c r="K5374" s="208">
        <f t="shared" si="468"/>
        <v>96.2</v>
      </c>
      <c r="L5374" s="165"/>
      <c r="M5374" s="50"/>
      <c r="N5374" s="876"/>
      <c r="O5374" s="50"/>
      <c r="P5374" s="50"/>
      <c r="Q5374" s="50"/>
      <c r="R5374" s="50"/>
      <c r="S5374" s="50"/>
    </row>
    <row r="5375" spans="1:19" s="40" customFormat="1" ht="13.5" x14ac:dyDescent="0.3">
      <c r="A5375" s="116"/>
      <c r="B5375" s="143"/>
      <c r="C5375" s="76"/>
      <c r="D5375" s="106"/>
      <c r="E5375" s="106"/>
      <c r="F5375" s="106"/>
      <c r="G5375" s="106"/>
      <c r="H5375" s="124"/>
      <c r="I5375" s="885">
        <f t="shared" ref="I5375:I5387" si="469">D5375</f>
        <v>0</v>
      </c>
      <c r="J5375" s="272"/>
      <c r="K5375" s="208">
        <f t="shared" ref="K5375:K5387" si="470">I5375*J5375</f>
        <v>0</v>
      </c>
      <c r="L5375" s="165"/>
      <c r="M5375" s="50"/>
      <c r="N5375" s="876"/>
      <c r="O5375" s="50"/>
      <c r="P5375" s="50"/>
      <c r="Q5375" s="50"/>
      <c r="R5375" s="50"/>
      <c r="S5375" s="50"/>
    </row>
    <row r="5376" spans="1:19" s="40" customFormat="1" ht="13.5" x14ac:dyDescent="0.3">
      <c r="A5376" s="116" t="s">
        <v>2644</v>
      </c>
      <c r="B5376" s="213" t="s">
        <v>766</v>
      </c>
      <c r="C5376" s="76"/>
      <c r="D5376" s="106"/>
      <c r="E5376" s="106"/>
      <c r="F5376" s="106"/>
      <c r="G5376" s="106"/>
      <c r="H5376" s="124"/>
      <c r="I5376" s="885">
        <f t="shared" si="469"/>
        <v>0</v>
      </c>
      <c r="J5376" s="272"/>
      <c r="K5376" s="208">
        <f t="shared" si="470"/>
        <v>0</v>
      </c>
      <c r="L5376" s="165"/>
      <c r="M5376" s="50"/>
      <c r="N5376" s="876"/>
      <c r="O5376" s="50"/>
      <c r="P5376" s="50"/>
      <c r="Q5376" s="50"/>
      <c r="R5376" s="50"/>
      <c r="S5376" s="50"/>
    </row>
    <row r="5377" spans="1:19" s="40" customFormat="1" ht="13.5" x14ac:dyDescent="0.3">
      <c r="A5377" s="116"/>
      <c r="B5377" s="143"/>
      <c r="C5377" s="76"/>
      <c r="D5377" s="106"/>
      <c r="E5377" s="106"/>
      <c r="F5377" s="106"/>
      <c r="G5377" s="106"/>
      <c r="H5377" s="124"/>
      <c r="I5377" s="885">
        <f t="shared" si="469"/>
        <v>0</v>
      </c>
      <c r="J5377" s="272"/>
      <c r="K5377" s="208">
        <f t="shared" si="470"/>
        <v>0</v>
      </c>
      <c r="L5377" s="165"/>
      <c r="M5377" s="50"/>
      <c r="N5377" s="876"/>
      <c r="O5377" s="50"/>
      <c r="P5377" s="50"/>
      <c r="Q5377" s="50"/>
      <c r="R5377" s="50"/>
      <c r="S5377" s="50"/>
    </row>
    <row r="5378" spans="1:19" s="40" customFormat="1" ht="13.5" x14ac:dyDescent="0.3">
      <c r="A5378" s="116"/>
      <c r="B5378" s="261" t="s">
        <v>767</v>
      </c>
      <c r="C5378" s="76"/>
      <c r="D5378" s="106"/>
      <c r="E5378" s="106"/>
      <c r="F5378" s="106"/>
      <c r="G5378" s="106"/>
      <c r="H5378" s="124"/>
      <c r="I5378" s="885">
        <f t="shared" si="469"/>
        <v>0</v>
      </c>
      <c r="J5378" s="272"/>
      <c r="K5378" s="208">
        <f t="shared" si="470"/>
        <v>0</v>
      </c>
      <c r="L5378" s="165"/>
      <c r="M5378" s="50"/>
      <c r="N5378" s="876"/>
      <c r="O5378" s="50"/>
      <c r="P5378" s="50"/>
      <c r="Q5378" s="50"/>
      <c r="R5378" s="50"/>
      <c r="S5378" s="50"/>
    </row>
    <row r="5379" spans="1:19" s="40" customFormat="1" ht="13.5" x14ac:dyDescent="0.3">
      <c r="A5379" s="116"/>
      <c r="B5379" s="261"/>
      <c r="C5379" s="76"/>
      <c r="D5379" s="106"/>
      <c r="E5379" s="106"/>
      <c r="F5379" s="106"/>
      <c r="G5379" s="106"/>
      <c r="H5379" s="124"/>
      <c r="I5379" s="885">
        <f t="shared" si="469"/>
        <v>0</v>
      </c>
      <c r="J5379" s="272"/>
      <c r="K5379" s="208">
        <f t="shared" si="470"/>
        <v>0</v>
      </c>
      <c r="L5379" s="165"/>
      <c r="M5379" s="50"/>
      <c r="N5379" s="876"/>
      <c r="O5379" s="50"/>
      <c r="P5379" s="50"/>
      <c r="Q5379" s="50"/>
      <c r="R5379" s="50"/>
      <c r="S5379" s="50"/>
    </row>
    <row r="5380" spans="1:19" s="40" customFormat="1" ht="54" x14ac:dyDescent="0.3">
      <c r="A5380" s="116" t="s">
        <v>2645</v>
      </c>
      <c r="B5380" s="210" t="s">
        <v>696</v>
      </c>
      <c r="C5380" s="76"/>
      <c r="D5380" s="106"/>
      <c r="E5380" s="106"/>
      <c r="F5380" s="106"/>
      <c r="G5380" s="106"/>
      <c r="H5380" s="124"/>
      <c r="I5380" s="885">
        <f t="shared" si="469"/>
        <v>0</v>
      </c>
      <c r="J5380" s="272"/>
      <c r="K5380" s="208">
        <f t="shared" si="470"/>
        <v>0</v>
      </c>
      <c r="L5380" s="165"/>
      <c r="M5380" s="50"/>
      <c r="N5380" s="876"/>
      <c r="O5380" s="50"/>
      <c r="P5380" s="50"/>
      <c r="Q5380" s="50"/>
      <c r="R5380" s="50"/>
      <c r="S5380" s="50"/>
    </row>
    <row r="5381" spans="1:19" s="40" customFormat="1" ht="13.5" x14ac:dyDescent="0.3">
      <c r="A5381" s="116" t="s">
        <v>2646</v>
      </c>
      <c r="B5381" s="210" t="s">
        <v>768</v>
      </c>
      <c r="C5381" s="76" t="s">
        <v>698</v>
      </c>
      <c r="D5381" s="106">
        <v>416</v>
      </c>
      <c r="E5381" s="106"/>
      <c r="F5381" s="106"/>
      <c r="G5381" s="106"/>
      <c r="H5381" s="124"/>
      <c r="I5381" s="885">
        <f t="shared" si="469"/>
        <v>416</v>
      </c>
      <c r="J5381" s="272">
        <v>0.36</v>
      </c>
      <c r="K5381" s="208">
        <f t="shared" si="470"/>
        <v>149.76</v>
      </c>
      <c r="L5381" s="165"/>
      <c r="M5381" s="50"/>
      <c r="N5381" s="876"/>
      <c r="O5381" s="50"/>
      <c r="P5381" s="50"/>
      <c r="Q5381" s="50"/>
      <c r="R5381" s="50"/>
      <c r="S5381" s="50"/>
    </row>
    <row r="5382" spans="1:19" s="40" customFormat="1" ht="13.5" x14ac:dyDescent="0.3">
      <c r="A5382" s="116" t="s">
        <v>2647</v>
      </c>
      <c r="B5382" s="210" t="s">
        <v>700</v>
      </c>
      <c r="C5382" s="76" t="s">
        <v>698</v>
      </c>
      <c r="D5382" s="106">
        <v>72</v>
      </c>
      <c r="E5382" s="106"/>
      <c r="F5382" s="106"/>
      <c r="G5382" s="106"/>
      <c r="H5382" s="124"/>
      <c r="I5382" s="885">
        <f t="shared" si="469"/>
        <v>72</v>
      </c>
      <c r="J5382" s="272">
        <v>0.48</v>
      </c>
      <c r="K5382" s="208">
        <f t="shared" si="470"/>
        <v>34.56</v>
      </c>
      <c r="L5382" s="165"/>
      <c r="M5382" s="50"/>
      <c r="N5382" s="876"/>
      <c r="O5382" s="50"/>
      <c r="P5382" s="50"/>
      <c r="Q5382" s="50"/>
      <c r="R5382" s="50"/>
      <c r="S5382" s="50"/>
    </row>
    <row r="5383" spans="1:19" s="40" customFormat="1" ht="13.5" x14ac:dyDescent="0.3">
      <c r="A5383" s="116"/>
      <c r="B5383" s="143"/>
      <c r="C5383" s="76"/>
      <c r="D5383" s="106"/>
      <c r="E5383" s="106"/>
      <c r="F5383" s="106"/>
      <c r="G5383" s="106"/>
      <c r="H5383" s="124"/>
      <c r="I5383" s="885">
        <f t="shared" si="469"/>
        <v>0</v>
      </c>
      <c r="J5383" s="270"/>
      <c r="K5383" s="208">
        <f t="shared" si="470"/>
        <v>0</v>
      </c>
      <c r="L5383" s="165"/>
      <c r="M5383" s="50"/>
      <c r="N5383" s="876"/>
      <c r="O5383" s="50"/>
      <c r="P5383" s="50"/>
      <c r="Q5383" s="50"/>
      <c r="R5383" s="50"/>
      <c r="S5383" s="50"/>
    </row>
    <row r="5384" spans="1:19" s="40" customFormat="1" ht="13.5" x14ac:dyDescent="0.3">
      <c r="A5384" s="116"/>
      <c r="B5384" s="261" t="s">
        <v>769</v>
      </c>
      <c r="C5384" s="76"/>
      <c r="D5384" s="106"/>
      <c r="E5384" s="106"/>
      <c r="F5384" s="106"/>
      <c r="G5384" s="106"/>
      <c r="H5384" s="124"/>
      <c r="I5384" s="885">
        <f t="shared" si="469"/>
        <v>0</v>
      </c>
      <c r="J5384" s="272"/>
      <c r="K5384" s="208">
        <f t="shared" si="470"/>
        <v>0</v>
      </c>
      <c r="L5384" s="165"/>
      <c r="M5384" s="50"/>
      <c r="N5384" s="876"/>
      <c r="O5384" s="50"/>
      <c r="P5384" s="50"/>
      <c r="Q5384" s="50"/>
      <c r="R5384" s="50"/>
      <c r="S5384" s="50"/>
    </row>
    <row r="5385" spans="1:19" s="40" customFormat="1" ht="13.5" x14ac:dyDescent="0.3">
      <c r="A5385" s="116"/>
      <c r="B5385" s="261"/>
      <c r="C5385" s="76"/>
      <c r="D5385" s="106"/>
      <c r="E5385" s="106"/>
      <c r="F5385" s="106"/>
      <c r="G5385" s="106"/>
      <c r="H5385" s="124"/>
      <c r="I5385" s="885">
        <f t="shared" si="469"/>
        <v>0</v>
      </c>
      <c r="J5385" s="270"/>
      <c r="K5385" s="208">
        <f t="shared" si="470"/>
        <v>0</v>
      </c>
      <c r="L5385" s="165"/>
      <c r="M5385" s="50"/>
      <c r="N5385" s="876"/>
      <c r="O5385" s="50"/>
      <c r="P5385" s="50"/>
      <c r="Q5385" s="50"/>
      <c r="R5385" s="50"/>
      <c r="S5385" s="50"/>
    </row>
    <row r="5386" spans="1:19" s="40" customFormat="1" ht="54" x14ac:dyDescent="0.3">
      <c r="A5386" s="116" t="s">
        <v>2648</v>
      </c>
      <c r="B5386" s="210" t="s">
        <v>770</v>
      </c>
      <c r="C5386" s="76"/>
      <c r="D5386" s="106"/>
      <c r="E5386" s="106"/>
      <c r="F5386" s="106"/>
      <c r="G5386" s="106"/>
      <c r="H5386" s="124"/>
      <c r="I5386" s="885">
        <f t="shared" si="469"/>
        <v>0</v>
      </c>
      <c r="J5386" s="272"/>
      <c r="K5386" s="208">
        <f t="shared" si="470"/>
        <v>0</v>
      </c>
      <c r="L5386" s="165"/>
      <c r="M5386" s="50"/>
      <c r="N5386" s="876"/>
      <c r="O5386" s="50"/>
      <c r="P5386" s="50"/>
      <c r="Q5386" s="50"/>
      <c r="R5386" s="50"/>
      <c r="S5386" s="50"/>
    </row>
    <row r="5387" spans="1:19" s="40" customFormat="1" ht="13.5" x14ac:dyDescent="0.3">
      <c r="A5387" s="116" t="s">
        <v>2649</v>
      </c>
      <c r="B5387" s="210" t="s">
        <v>709</v>
      </c>
      <c r="C5387" s="76" t="s">
        <v>11</v>
      </c>
      <c r="D5387" s="106">
        <v>51</v>
      </c>
      <c r="E5387" s="106"/>
      <c r="F5387" s="106"/>
      <c r="G5387" s="106"/>
      <c r="H5387" s="124"/>
      <c r="I5387" s="885">
        <f t="shared" si="469"/>
        <v>51</v>
      </c>
      <c r="J5387" s="270">
        <v>0.4</v>
      </c>
      <c r="K5387" s="208">
        <f t="shared" si="470"/>
        <v>20.400000000000002</v>
      </c>
      <c r="L5387" s="165"/>
      <c r="M5387" s="50"/>
      <c r="N5387" s="876"/>
      <c r="O5387" s="50"/>
      <c r="P5387" s="50"/>
      <c r="Q5387" s="50"/>
      <c r="R5387" s="50"/>
      <c r="S5387" s="50"/>
    </row>
    <row r="5388" spans="1:19" s="40" customFormat="1" ht="13.5" x14ac:dyDescent="0.3">
      <c r="A5388" s="116"/>
      <c r="B5388" s="143"/>
      <c r="C5388" s="76"/>
      <c r="D5388" s="106"/>
      <c r="E5388" s="106"/>
      <c r="F5388" s="106"/>
      <c r="G5388" s="106"/>
      <c r="H5388" s="124"/>
      <c r="I5388" s="885">
        <f t="shared" ref="I5388:I5395" si="471">D5388</f>
        <v>0</v>
      </c>
      <c r="J5388" s="270"/>
      <c r="K5388" s="208">
        <f t="shared" ref="K5388:K5395" si="472">I5388*J5388</f>
        <v>0</v>
      </c>
      <c r="L5388" s="165"/>
      <c r="M5388" s="50"/>
      <c r="N5388" s="876"/>
      <c r="O5388" s="50"/>
      <c r="P5388" s="50"/>
      <c r="Q5388" s="50"/>
      <c r="R5388" s="50"/>
      <c r="S5388" s="50"/>
    </row>
    <row r="5389" spans="1:19" s="40" customFormat="1" ht="13.5" x14ac:dyDescent="0.3">
      <c r="A5389" s="116"/>
      <c r="B5389" s="261" t="s">
        <v>711</v>
      </c>
      <c r="C5389" s="76"/>
      <c r="D5389" s="106"/>
      <c r="E5389" s="106"/>
      <c r="F5389" s="106"/>
      <c r="G5389" s="106"/>
      <c r="H5389" s="124"/>
      <c r="I5389" s="885">
        <f t="shared" si="471"/>
        <v>0</v>
      </c>
      <c r="J5389" s="270"/>
      <c r="K5389" s="208">
        <f t="shared" si="472"/>
        <v>0</v>
      </c>
      <c r="L5389" s="165"/>
      <c r="M5389" s="50"/>
      <c r="N5389" s="876"/>
      <c r="O5389" s="50"/>
      <c r="P5389" s="50"/>
      <c r="Q5389" s="50"/>
      <c r="R5389" s="50"/>
      <c r="S5389" s="50"/>
    </row>
    <row r="5390" spans="1:19" s="40" customFormat="1" ht="13.5" x14ac:dyDescent="0.3">
      <c r="A5390" s="116"/>
      <c r="B5390" s="261"/>
      <c r="C5390" s="76"/>
      <c r="D5390" s="106"/>
      <c r="E5390" s="106"/>
      <c r="F5390" s="106"/>
      <c r="G5390" s="106"/>
      <c r="H5390" s="124"/>
      <c r="I5390" s="885">
        <f t="shared" si="471"/>
        <v>0</v>
      </c>
      <c r="J5390" s="270"/>
      <c r="K5390" s="208">
        <f t="shared" si="472"/>
        <v>0</v>
      </c>
      <c r="L5390" s="165"/>
      <c r="M5390" s="50"/>
      <c r="N5390" s="876"/>
      <c r="O5390" s="50"/>
      <c r="P5390" s="50"/>
      <c r="Q5390" s="50"/>
      <c r="R5390" s="50"/>
      <c r="S5390" s="50"/>
    </row>
    <row r="5391" spans="1:19" s="40" customFormat="1" ht="94.5" x14ac:dyDescent="0.3">
      <c r="A5391" s="116" t="s">
        <v>2650</v>
      </c>
      <c r="B5391" s="210" t="s">
        <v>771</v>
      </c>
      <c r="C5391" s="76"/>
      <c r="D5391" s="106"/>
      <c r="E5391" s="106"/>
      <c r="F5391" s="106"/>
      <c r="G5391" s="106"/>
      <c r="H5391" s="124"/>
      <c r="I5391" s="885">
        <f t="shared" si="471"/>
        <v>0</v>
      </c>
      <c r="J5391" s="270"/>
      <c r="K5391" s="208">
        <f t="shared" si="472"/>
        <v>0</v>
      </c>
      <c r="L5391" s="165"/>
      <c r="M5391" s="50"/>
      <c r="N5391" s="876"/>
      <c r="O5391" s="50"/>
      <c r="P5391" s="50"/>
      <c r="Q5391" s="50"/>
      <c r="R5391" s="50"/>
      <c r="S5391" s="50"/>
    </row>
    <row r="5392" spans="1:19" s="40" customFormat="1" ht="13.5" x14ac:dyDescent="0.3">
      <c r="A5392" s="116" t="s">
        <v>2651</v>
      </c>
      <c r="B5392" s="210" t="s">
        <v>772</v>
      </c>
      <c r="C5392" s="76" t="s">
        <v>698</v>
      </c>
      <c r="D5392" s="106">
        <v>120</v>
      </c>
      <c r="E5392" s="106"/>
      <c r="F5392" s="106"/>
      <c r="G5392" s="106"/>
      <c r="H5392" s="124"/>
      <c r="I5392" s="885">
        <f t="shared" si="471"/>
        <v>120</v>
      </c>
      <c r="J5392" s="270">
        <v>1.52</v>
      </c>
      <c r="K5392" s="208">
        <f t="shared" si="472"/>
        <v>182.4</v>
      </c>
      <c r="L5392" s="165"/>
      <c r="M5392" s="50"/>
      <c r="N5392" s="876"/>
      <c r="O5392" s="50"/>
      <c r="P5392" s="50"/>
      <c r="Q5392" s="50"/>
      <c r="R5392" s="50"/>
      <c r="S5392" s="50"/>
    </row>
    <row r="5393" spans="1:19" s="40" customFormat="1" ht="13.5" x14ac:dyDescent="0.3">
      <c r="A5393" s="116" t="s">
        <v>2652</v>
      </c>
      <c r="B5393" s="210" t="s">
        <v>773</v>
      </c>
      <c r="C5393" s="76" t="s">
        <v>698</v>
      </c>
      <c r="D5393" s="106">
        <v>930</v>
      </c>
      <c r="E5393" s="106"/>
      <c r="F5393" s="106"/>
      <c r="G5393" s="106"/>
      <c r="H5393" s="124"/>
      <c r="I5393" s="885">
        <v>930</v>
      </c>
      <c r="J5393" s="270">
        <v>1.18</v>
      </c>
      <c r="K5393" s="208">
        <f t="shared" si="472"/>
        <v>1097.3999999999999</v>
      </c>
      <c r="L5393" s="165"/>
      <c r="M5393" s="50"/>
      <c r="N5393" s="876"/>
      <c r="O5393" s="50"/>
      <c r="P5393" s="50"/>
      <c r="Q5393" s="50"/>
      <c r="R5393" s="50"/>
      <c r="S5393" s="50"/>
    </row>
    <row r="5394" spans="1:19" s="40" customFormat="1" ht="13.5" x14ac:dyDescent="0.3">
      <c r="A5394" s="116" t="s">
        <v>2653</v>
      </c>
      <c r="B5394" s="210" t="s">
        <v>774</v>
      </c>
      <c r="C5394" s="76" t="s">
        <v>698</v>
      </c>
      <c r="D5394" s="106">
        <v>80</v>
      </c>
      <c r="E5394" s="106"/>
      <c r="F5394" s="106"/>
      <c r="G5394" s="106"/>
      <c r="H5394" s="124"/>
      <c r="I5394" s="885">
        <f t="shared" si="471"/>
        <v>80</v>
      </c>
      <c r="J5394" s="270">
        <v>1.21</v>
      </c>
      <c r="K5394" s="208">
        <f t="shared" si="472"/>
        <v>96.8</v>
      </c>
      <c r="L5394" s="165"/>
      <c r="M5394" s="50"/>
      <c r="N5394" s="876"/>
      <c r="O5394" s="50"/>
      <c r="P5394" s="50"/>
      <c r="Q5394" s="50"/>
      <c r="R5394" s="50"/>
      <c r="S5394" s="50"/>
    </row>
    <row r="5395" spans="1:19" s="40" customFormat="1" ht="13.5" x14ac:dyDescent="0.3">
      <c r="A5395" s="116" t="s">
        <v>2654</v>
      </c>
      <c r="B5395" s="210" t="s">
        <v>775</v>
      </c>
      <c r="C5395" s="76" t="s">
        <v>698</v>
      </c>
      <c r="D5395" s="106">
        <v>98</v>
      </c>
      <c r="E5395" s="106"/>
      <c r="F5395" s="106"/>
      <c r="G5395" s="106"/>
      <c r="H5395" s="124"/>
      <c r="I5395" s="885">
        <f t="shared" si="471"/>
        <v>98</v>
      </c>
      <c r="J5395" s="270">
        <v>1.25</v>
      </c>
      <c r="K5395" s="208">
        <f t="shared" si="472"/>
        <v>122.5</v>
      </c>
      <c r="L5395" s="165"/>
      <c r="M5395" s="50"/>
      <c r="N5395" s="876"/>
      <c r="O5395" s="50"/>
      <c r="P5395" s="50"/>
      <c r="Q5395" s="50"/>
      <c r="R5395" s="50"/>
      <c r="S5395" s="50"/>
    </row>
    <row r="5396" spans="1:19" s="40" customFormat="1" ht="13.5" x14ac:dyDescent="0.3">
      <c r="A5396" s="116"/>
      <c r="B5396" s="143"/>
      <c r="C5396" s="76"/>
      <c r="D5396" s="106"/>
      <c r="E5396" s="106"/>
      <c r="F5396" s="106"/>
      <c r="G5396" s="106"/>
      <c r="H5396" s="124"/>
      <c r="I5396" s="885">
        <f t="shared" ref="I5396:I5407" si="473">D5396</f>
        <v>0</v>
      </c>
      <c r="J5396" s="270"/>
      <c r="K5396" s="208">
        <f t="shared" ref="K5396:K5407" si="474">I5396*J5396</f>
        <v>0</v>
      </c>
      <c r="L5396" s="165"/>
      <c r="M5396" s="50"/>
      <c r="N5396" s="876"/>
      <c r="O5396" s="50"/>
      <c r="P5396" s="50"/>
      <c r="Q5396" s="50"/>
      <c r="R5396" s="50"/>
      <c r="S5396" s="50"/>
    </row>
    <row r="5397" spans="1:19" s="40" customFormat="1" ht="13.5" x14ac:dyDescent="0.3">
      <c r="A5397" s="116"/>
      <c r="B5397" s="261" t="s">
        <v>776</v>
      </c>
      <c r="C5397" s="76"/>
      <c r="D5397" s="106"/>
      <c r="E5397" s="106"/>
      <c r="F5397" s="106"/>
      <c r="G5397" s="106"/>
      <c r="H5397" s="124"/>
      <c r="I5397" s="885">
        <f t="shared" si="473"/>
        <v>0</v>
      </c>
      <c r="J5397" s="270"/>
      <c r="K5397" s="208">
        <f t="shared" si="474"/>
        <v>0</v>
      </c>
      <c r="L5397" s="165"/>
      <c r="M5397" s="50"/>
      <c r="N5397" s="876"/>
      <c r="O5397" s="50"/>
      <c r="P5397" s="50"/>
      <c r="Q5397" s="50"/>
      <c r="R5397" s="50"/>
      <c r="S5397" s="50"/>
    </row>
    <row r="5398" spans="1:19" s="40" customFormat="1" ht="13.5" x14ac:dyDescent="0.3">
      <c r="A5398" s="116"/>
      <c r="B5398" s="261"/>
      <c r="C5398" s="76"/>
      <c r="D5398" s="106"/>
      <c r="E5398" s="106"/>
      <c r="F5398" s="106"/>
      <c r="G5398" s="106"/>
      <c r="H5398" s="124"/>
      <c r="I5398" s="885">
        <f t="shared" si="473"/>
        <v>0</v>
      </c>
      <c r="J5398" s="270"/>
      <c r="K5398" s="208">
        <f t="shared" si="474"/>
        <v>0</v>
      </c>
      <c r="L5398" s="165"/>
      <c r="M5398" s="50"/>
      <c r="N5398" s="876"/>
      <c r="O5398" s="50"/>
      <c r="P5398" s="50"/>
      <c r="Q5398" s="50"/>
      <c r="R5398" s="50"/>
      <c r="S5398" s="50"/>
    </row>
    <row r="5399" spans="1:19" s="40" customFormat="1" ht="27" x14ac:dyDescent="0.3">
      <c r="A5399" s="116" t="s">
        <v>2655</v>
      </c>
      <c r="B5399" s="210" t="s">
        <v>1328</v>
      </c>
      <c r="C5399" s="76"/>
      <c r="D5399" s="106"/>
      <c r="E5399" s="106"/>
      <c r="F5399" s="106"/>
      <c r="G5399" s="106"/>
      <c r="H5399" s="124"/>
      <c r="I5399" s="885">
        <f t="shared" si="473"/>
        <v>0</v>
      </c>
      <c r="J5399" s="270"/>
      <c r="K5399" s="208">
        <f t="shared" si="474"/>
        <v>0</v>
      </c>
      <c r="L5399" s="165"/>
      <c r="M5399" s="50"/>
      <c r="N5399" s="876"/>
      <c r="O5399" s="50"/>
      <c r="P5399" s="50"/>
      <c r="Q5399" s="50"/>
      <c r="R5399" s="50"/>
      <c r="S5399" s="50"/>
    </row>
    <row r="5400" spans="1:19" s="40" customFormat="1" ht="27" x14ac:dyDescent="0.3">
      <c r="A5400" s="116" t="s">
        <v>2656</v>
      </c>
      <c r="B5400" s="103" t="s">
        <v>3587</v>
      </c>
      <c r="C5400" s="76" t="s">
        <v>698</v>
      </c>
      <c r="D5400" s="106">
        <v>8</v>
      </c>
      <c r="E5400" s="106"/>
      <c r="F5400" s="106"/>
      <c r="G5400" s="106"/>
      <c r="H5400" s="124"/>
      <c r="I5400" s="885">
        <f t="shared" si="473"/>
        <v>8</v>
      </c>
      <c r="J5400" s="270">
        <v>9.75</v>
      </c>
      <c r="K5400" s="208">
        <f t="shared" si="474"/>
        <v>78</v>
      </c>
      <c r="L5400" s="165"/>
      <c r="M5400" s="50"/>
      <c r="N5400" s="876"/>
      <c r="O5400" s="50"/>
      <c r="P5400" s="50"/>
      <c r="Q5400" s="50"/>
      <c r="R5400" s="50"/>
      <c r="S5400" s="50"/>
    </row>
    <row r="5401" spans="1:19" s="40" customFormat="1" ht="40.5" x14ac:dyDescent="0.3">
      <c r="A5401" s="116" t="s">
        <v>2657</v>
      </c>
      <c r="B5401" s="103" t="s">
        <v>3588</v>
      </c>
      <c r="C5401" s="76" t="s">
        <v>11</v>
      </c>
      <c r="D5401" s="106">
        <v>125</v>
      </c>
      <c r="E5401" s="106"/>
      <c r="F5401" s="106"/>
      <c r="G5401" s="106"/>
      <c r="H5401" s="124"/>
      <c r="I5401" s="885">
        <f t="shared" si="473"/>
        <v>125</v>
      </c>
      <c r="J5401" s="270">
        <v>166.7</v>
      </c>
      <c r="K5401" s="208">
        <f t="shared" si="474"/>
        <v>20837.5</v>
      </c>
      <c r="L5401" s="165"/>
      <c r="M5401" s="50"/>
      <c r="N5401" s="876"/>
      <c r="O5401" s="50"/>
      <c r="P5401" s="50"/>
      <c r="Q5401" s="50"/>
      <c r="R5401" s="50"/>
      <c r="S5401" s="50"/>
    </row>
    <row r="5402" spans="1:19" s="40" customFormat="1" ht="27" x14ac:dyDescent="0.3">
      <c r="A5402" s="116" t="s">
        <v>2658</v>
      </c>
      <c r="B5402" s="103" t="s">
        <v>3611</v>
      </c>
      <c r="C5402" s="76" t="s">
        <v>11</v>
      </c>
      <c r="D5402" s="106">
        <v>19</v>
      </c>
      <c r="E5402" s="106"/>
      <c r="F5402" s="106"/>
      <c r="G5402" s="106"/>
      <c r="H5402" s="124"/>
      <c r="I5402" s="885">
        <v>19</v>
      </c>
      <c r="J5402" s="270">
        <v>74.5</v>
      </c>
      <c r="K5402" s="208">
        <f t="shared" si="474"/>
        <v>1415.5</v>
      </c>
      <c r="L5402" s="165"/>
      <c r="M5402" s="50"/>
      <c r="N5402" s="876"/>
      <c r="O5402" s="50"/>
      <c r="P5402" s="50"/>
      <c r="Q5402" s="50"/>
      <c r="R5402" s="50"/>
      <c r="S5402" s="50"/>
    </row>
    <row r="5403" spans="1:19" s="40" customFormat="1" ht="27" x14ac:dyDescent="0.3">
      <c r="A5403" s="116" t="s">
        <v>2659</v>
      </c>
      <c r="B5403" s="103" t="s">
        <v>3590</v>
      </c>
      <c r="C5403" s="76" t="s">
        <v>11</v>
      </c>
      <c r="D5403" s="106">
        <v>14</v>
      </c>
      <c r="E5403" s="106"/>
      <c r="F5403" s="106"/>
      <c r="G5403" s="106"/>
      <c r="H5403" s="124"/>
      <c r="I5403" s="885">
        <f t="shared" si="473"/>
        <v>14</v>
      </c>
      <c r="J5403" s="270">
        <v>82.5</v>
      </c>
      <c r="K5403" s="208">
        <f t="shared" si="474"/>
        <v>1155</v>
      </c>
      <c r="L5403" s="165"/>
      <c r="M5403" s="50"/>
      <c r="N5403" s="876"/>
      <c r="O5403" s="50"/>
      <c r="P5403" s="50"/>
      <c r="Q5403" s="50"/>
      <c r="R5403" s="50"/>
      <c r="S5403" s="50"/>
    </row>
    <row r="5404" spans="1:19" s="40" customFormat="1" ht="40.5" x14ac:dyDescent="0.3">
      <c r="A5404" s="116" t="s">
        <v>2660</v>
      </c>
      <c r="B5404" s="103" t="s">
        <v>3592</v>
      </c>
      <c r="C5404" s="76" t="s">
        <v>11</v>
      </c>
      <c r="D5404" s="106">
        <v>1</v>
      </c>
      <c r="E5404" s="106"/>
      <c r="F5404" s="106"/>
      <c r="G5404" s="106"/>
      <c r="H5404" s="124"/>
      <c r="I5404" s="885">
        <f t="shared" si="473"/>
        <v>1</v>
      </c>
      <c r="J5404" s="270">
        <v>386</v>
      </c>
      <c r="K5404" s="208">
        <f t="shared" si="474"/>
        <v>386</v>
      </c>
      <c r="L5404" s="165"/>
      <c r="M5404" s="50"/>
      <c r="N5404" s="876"/>
      <c r="O5404" s="50"/>
      <c r="P5404" s="50"/>
      <c r="Q5404" s="50"/>
      <c r="R5404" s="50"/>
      <c r="S5404" s="50"/>
    </row>
    <row r="5405" spans="1:19" s="40" customFormat="1" ht="27" x14ac:dyDescent="0.3">
      <c r="A5405" s="116" t="s">
        <v>2661</v>
      </c>
      <c r="B5405" s="103" t="s">
        <v>3593</v>
      </c>
      <c r="C5405" s="76" t="s">
        <v>11</v>
      </c>
      <c r="D5405" s="106">
        <v>1</v>
      </c>
      <c r="E5405" s="106"/>
      <c r="F5405" s="106"/>
      <c r="G5405" s="106"/>
      <c r="H5405" s="124"/>
      <c r="I5405" s="885">
        <f t="shared" si="473"/>
        <v>1</v>
      </c>
      <c r="J5405" s="270">
        <v>51.2</v>
      </c>
      <c r="K5405" s="208">
        <f t="shared" si="474"/>
        <v>51.2</v>
      </c>
      <c r="L5405" s="165"/>
      <c r="M5405" s="50"/>
      <c r="N5405" s="876"/>
      <c r="O5405" s="50"/>
      <c r="P5405" s="50"/>
      <c r="Q5405" s="50"/>
      <c r="R5405" s="50"/>
      <c r="S5405" s="50"/>
    </row>
    <row r="5406" spans="1:19" s="40" customFormat="1" ht="40.5" x14ac:dyDescent="0.3">
      <c r="A5406" s="116" t="s">
        <v>2662</v>
      </c>
      <c r="B5406" s="103" t="s">
        <v>3594</v>
      </c>
      <c r="C5406" s="76" t="s">
        <v>11</v>
      </c>
      <c r="D5406" s="106">
        <v>19</v>
      </c>
      <c r="E5406" s="106"/>
      <c r="F5406" s="106"/>
      <c r="G5406" s="106"/>
      <c r="H5406" s="124"/>
      <c r="I5406" s="885">
        <f t="shared" si="473"/>
        <v>19</v>
      </c>
      <c r="J5406" s="270">
        <v>58.5</v>
      </c>
      <c r="K5406" s="208">
        <f t="shared" si="474"/>
        <v>1111.5</v>
      </c>
      <c r="L5406" s="165"/>
      <c r="M5406" s="50"/>
      <c r="N5406" s="876"/>
      <c r="O5406" s="50"/>
      <c r="P5406" s="50"/>
      <c r="Q5406" s="50"/>
      <c r="R5406" s="50"/>
      <c r="S5406" s="50"/>
    </row>
    <row r="5407" spans="1:19" s="40" customFormat="1" ht="27" x14ac:dyDescent="0.3">
      <c r="A5407" s="116" t="s">
        <v>2663</v>
      </c>
      <c r="B5407" s="210" t="s">
        <v>778</v>
      </c>
      <c r="C5407" s="76" t="s">
        <v>11</v>
      </c>
      <c r="D5407" s="106">
        <v>12</v>
      </c>
      <c r="E5407" s="106"/>
      <c r="F5407" s="106"/>
      <c r="G5407" s="106"/>
      <c r="H5407" s="124"/>
      <c r="I5407" s="885">
        <f t="shared" si="473"/>
        <v>12</v>
      </c>
      <c r="J5407" s="270">
        <v>204.2</v>
      </c>
      <c r="K5407" s="208">
        <f t="shared" si="474"/>
        <v>2450.3999999999996</v>
      </c>
      <c r="L5407" s="165"/>
      <c r="M5407" s="50"/>
      <c r="N5407" s="876"/>
      <c r="O5407" s="50"/>
      <c r="P5407" s="50"/>
      <c r="Q5407" s="50"/>
      <c r="R5407" s="50"/>
      <c r="S5407" s="50"/>
    </row>
    <row r="5408" spans="1:19" s="40" customFormat="1" ht="13.5" x14ac:dyDescent="0.3">
      <c r="A5408" s="116"/>
      <c r="B5408" s="143"/>
      <c r="C5408" s="76"/>
      <c r="D5408" s="106"/>
      <c r="E5408" s="106"/>
      <c r="F5408" s="106"/>
      <c r="G5408" s="106"/>
      <c r="H5408" s="124"/>
      <c r="I5408" s="885">
        <f t="shared" ref="I5408:I5417" si="475">D5408</f>
        <v>0</v>
      </c>
      <c r="J5408" s="270"/>
      <c r="K5408" s="208">
        <f t="shared" ref="K5408:K5418" si="476">I5408*J5408</f>
        <v>0</v>
      </c>
      <c r="L5408" s="165"/>
      <c r="M5408" s="50"/>
      <c r="N5408" s="876"/>
      <c r="O5408" s="50"/>
      <c r="P5408" s="50"/>
      <c r="Q5408" s="50"/>
      <c r="R5408" s="50"/>
      <c r="S5408" s="50"/>
    </row>
    <row r="5409" spans="1:19" s="40" customFormat="1" ht="13.5" x14ac:dyDescent="0.3">
      <c r="A5409" s="116"/>
      <c r="B5409" s="261" t="s">
        <v>779</v>
      </c>
      <c r="C5409" s="76"/>
      <c r="D5409" s="106"/>
      <c r="E5409" s="106"/>
      <c r="F5409" s="106"/>
      <c r="G5409" s="106"/>
      <c r="H5409" s="124"/>
      <c r="I5409" s="885">
        <f t="shared" si="475"/>
        <v>0</v>
      </c>
      <c r="J5409" s="270"/>
      <c r="K5409" s="208">
        <f t="shared" si="476"/>
        <v>0</v>
      </c>
      <c r="L5409" s="165"/>
      <c r="M5409" s="50"/>
      <c r="N5409" s="876"/>
      <c r="O5409" s="50"/>
      <c r="P5409" s="50"/>
      <c r="Q5409" s="50"/>
      <c r="R5409" s="50"/>
      <c r="S5409" s="50"/>
    </row>
    <row r="5410" spans="1:19" s="40" customFormat="1" ht="13.5" x14ac:dyDescent="0.3">
      <c r="A5410" s="116"/>
      <c r="B5410" s="261"/>
      <c r="C5410" s="76"/>
      <c r="D5410" s="106"/>
      <c r="E5410" s="106"/>
      <c r="F5410" s="106"/>
      <c r="G5410" s="106"/>
      <c r="H5410" s="124"/>
      <c r="I5410" s="885">
        <f t="shared" si="475"/>
        <v>0</v>
      </c>
      <c r="J5410" s="270"/>
      <c r="K5410" s="208">
        <f t="shared" si="476"/>
        <v>0</v>
      </c>
      <c r="L5410" s="165"/>
      <c r="M5410" s="50"/>
      <c r="N5410" s="876"/>
      <c r="O5410" s="50"/>
      <c r="P5410" s="50"/>
      <c r="Q5410" s="50"/>
      <c r="R5410" s="50"/>
      <c r="S5410" s="50"/>
    </row>
    <row r="5411" spans="1:19" s="40" customFormat="1" ht="54" x14ac:dyDescent="0.3">
      <c r="A5411" s="116" t="s">
        <v>2664</v>
      </c>
      <c r="B5411" s="210" t="s">
        <v>780</v>
      </c>
      <c r="C5411" s="76"/>
      <c r="D5411" s="106"/>
      <c r="E5411" s="106"/>
      <c r="F5411" s="106"/>
      <c r="G5411" s="106"/>
      <c r="H5411" s="124"/>
      <c r="I5411" s="885">
        <f t="shared" si="475"/>
        <v>0</v>
      </c>
      <c r="J5411" s="270"/>
      <c r="K5411" s="208">
        <f t="shared" si="476"/>
        <v>0</v>
      </c>
      <c r="L5411" s="165"/>
      <c r="M5411" s="50"/>
      <c r="N5411" s="876"/>
      <c r="O5411" s="50"/>
      <c r="P5411" s="50"/>
      <c r="Q5411" s="50"/>
      <c r="R5411" s="50"/>
      <c r="S5411" s="50"/>
    </row>
    <row r="5412" spans="1:19" s="40" customFormat="1" ht="13.5" x14ac:dyDescent="0.3">
      <c r="A5412" s="116" t="s">
        <v>2665</v>
      </c>
      <c r="B5412" s="210" t="s">
        <v>781</v>
      </c>
      <c r="C5412" s="76" t="s">
        <v>11</v>
      </c>
      <c r="D5412" s="106">
        <v>11</v>
      </c>
      <c r="E5412" s="106"/>
      <c r="F5412" s="106"/>
      <c r="G5412" s="106"/>
      <c r="H5412" s="124"/>
      <c r="I5412" s="885">
        <v>11</v>
      </c>
      <c r="J5412" s="270">
        <v>2.62</v>
      </c>
      <c r="K5412" s="208">
        <f t="shared" si="476"/>
        <v>28.82</v>
      </c>
      <c r="L5412" s="165"/>
      <c r="M5412" s="50"/>
      <c r="N5412" s="876"/>
      <c r="O5412" s="50"/>
      <c r="P5412" s="50"/>
      <c r="Q5412" s="50"/>
      <c r="R5412" s="50"/>
      <c r="S5412" s="50"/>
    </row>
    <row r="5413" spans="1:19" s="40" customFormat="1" ht="13.5" x14ac:dyDescent="0.3">
      <c r="A5413" s="116" t="s">
        <v>2666</v>
      </c>
      <c r="B5413" s="210" t="s">
        <v>1770</v>
      </c>
      <c r="C5413" s="76" t="s">
        <v>11</v>
      </c>
      <c r="D5413" s="106">
        <v>2</v>
      </c>
      <c r="E5413" s="106"/>
      <c r="F5413" s="106"/>
      <c r="G5413" s="106"/>
      <c r="H5413" s="124"/>
      <c r="I5413" s="885">
        <f t="shared" si="475"/>
        <v>2</v>
      </c>
      <c r="J5413" s="270">
        <v>3.2</v>
      </c>
      <c r="K5413" s="208">
        <f t="shared" si="476"/>
        <v>6.4</v>
      </c>
      <c r="L5413" s="165"/>
      <c r="M5413" s="50"/>
      <c r="N5413" s="876"/>
      <c r="O5413" s="50"/>
      <c r="P5413" s="50"/>
      <c r="Q5413" s="50"/>
      <c r="R5413" s="50"/>
      <c r="S5413" s="50"/>
    </row>
    <row r="5414" spans="1:19" s="40" customFormat="1" ht="13.5" x14ac:dyDescent="0.3">
      <c r="A5414" s="116" t="s">
        <v>2667</v>
      </c>
      <c r="B5414" s="210" t="s">
        <v>782</v>
      </c>
      <c r="C5414" s="76" t="s">
        <v>11</v>
      </c>
      <c r="D5414" s="106">
        <v>15</v>
      </c>
      <c r="E5414" s="106"/>
      <c r="F5414" s="106"/>
      <c r="G5414" s="106"/>
      <c r="H5414" s="124"/>
      <c r="I5414" s="885">
        <f t="shared" si="475"/>
        <v>15</v>
      </c>
      <c r="J5414" s="270">
        <v>3.84</v>
      </c>
      <c r="K5414" s="208">
        <f t="shared" si="476"/>
        <v>57.599999999999994</v>
      </c>
      <c r="L5414" s="165"/>
      <c r="M5414" s="50"/>
      <c r="N5414" s="876"/>
      <c r="O5414" s="50"/>
      <c r="P5414" s="50"/>
      <c r="Q5414" s="50"/>
      <c r="R5414" s="50"/>
      <c r="S5414" s="50"/>
    </row>
    <row r="5415" spans="1:19" s="40" customFormat="1" ht="13.5" x14ac:dyDescent="0.3">
      <c r="A5415" s="116" t="s">
        <v>2668</v>
      </c>
      <c r="B5415" s="210" t="s">
        <v>1773</v>
      </c>
      <c r="C5415" s="76" t="s">
        <v>11</v>
      </c>
      <c r="D5415" s="106">
        <v>1</v>
      </c>
      <c r="E5415" s="106"/>
      <c r="F5415" s="106"/>
      <c r="G5415" s="106"/>
      <c r="H5415" s="124"/>
      <c r="I5415" s="885">
        <f t="shared" si="475"/>
        <v>1</v>
      </c>
      <c r="J5415" s="270">
        <v>4.0999999999999996</v>
      </c>
      <c r="K5415" s="208">
        <f t="shared" si="476"/>
        <v>4.0999999999999996</v>
      </c>
      <c r="L5415" s="165"/>
      <c r="M5415" s="50"/>
      <c r="N5415" s="876"/>
      <c r="O5415" s="50"/>
      <c r="P5415" s="50"/>
      <c r="Q5415" s="50"/>
      <c r="R5415" s="50"/>
      <c r="S5415" s="50"/>
    </row>
    <row r="5416" spans="1:19" s="40" customFormat="1" ht="13.5" x14ac:dyDescent="0.3">
      <c r="A5416" s="116" t="s">
        <v>2669</v>
      </c>
      <c r="B5416" s="210" t="s">
        <v>783</v>
      </c>
      <c r="C5416" s="76" t="s">
        <v>11</v>
      </c>
      <c r="D5416" s="106">
        <v>8</v>
      </c>
      <c r="E5416" s="106"/>
      <c r="F5416" s="106"/>
      <c r="G5416" s="106"/>
      <c r="H5416" s="124"/>
      <c r="I5416" s="885">
        <f t="shared" si="475"/>
        <v>8</v>
      </c>
      <c r="J5416" s="270">
        <v>19.600000000000001</v>
      </c>
      <c r="K5416" s="208">
        <f t="shared" si="476"/>
        <v>156.80000000000001</v>
      </c>
      <c r="L5416" s="165"/>
      <c r="M5416" s="50"/>
      <c r="N5416" s="876"/>
      <c r="O5416" s="50"/>
      <c r="P5416" s="50"/>
      <c r="Q5416" s="50"/>
      <c r="R5416" s="50"/>
      <c r="S5416" s="50"/>
    </row>
    <row r="5417" spans="1:19" s="40" customFormat="1" ht="13.5" x14ac:dyDescent="0.3">
      <c r="A5417" s="116" t="s">
        <v>2670</v>
      </c>
      <c r="B5417" s="210" t="s">
        <v>784</v>
      </c>
      <c r="C5417" s="76" t="s">
        <v>11</v>
      </c>
      <c r="D5417" s="106">
        <v>5</v>
      </c>
      <c r="E5417" s="106"/>
      <c r="F5417" s="106"/>
      <c r="G5417" s="106"/>
      <c r="H5417" s="124"/>
      <c r="I5417" s="885">
        <f t="shared" si="475"/>
        <v>5</v>
      </c>
      <c r="J5417" s="270">
        <v>28.3</v>
      </c>
      <c r="K5417" s="208">
        <f t="shared" si="476"/>
        <v>141.5</v>
      </c>
      <c r="L5417" s="165"/>
      <c r="M5417" s="50"/>
      <c r="N5417" s="876"/>
      <c r="O5417" s="50"/>
      <c r="P5417" s="50"/>
      <c r="Q5417" s="50"/>
      <c r="R5417" s="50"/>
      <c r="S5417" s="50"/>
    </row>
    <row r="5418" spans="1:19" s="40" customFormat="1" ht="13.5" x14ac:dyDescent="0.3">
      <c r="A5418" s="116" t="s">
        <v>2671</v>
      </c>
      <c r="B5418" s="210" t="s">
        <v>786</v>
      </c>
      <c r="C5418" s="76" t="s">
        <v>11</v>
      </c>
      <c r="D5418" s="106">
        <v>2</v>
      </c>
      <c r="E5418" s="106"/>
      <c r="F5418" s="106"/>
      <c r="G5418" s="106"/>
      <c r="H5418" s="124"/>
      <c r="I5418" s="885">
        <v>2</v>
      </c>
      <c r="J5418" s="270">
        <v>139.5</v>
      </c>
      <c r="K5418" s="208">
        <f t="shared" si="476"/>
        <v>279</v>
      </c>
      <c r="L5418" s="165"/>
      <c r="M5418" s="50"/>
      <c r="N5418" s="876"/>
      <c r="O5418" s="50"/>
      <c r="P5418" s="50"/>
      <c r="Q5418" s="50"/>
      <c r="R5418" s="50"/>
      <c r="S5418" s="50"/>
    </row>
    <row r="5419" spans="1:19" s="40" customFormat="1" ht="13.5" x14ac:dyDescent="0.3">
      <c r="A5419" s="116"/>
      <c r="B5419" s="210"/>
      <c r="C5419" s="76"/>
      <c r="D5419" s="106"/>
      <c r="E5419" s="106"/>
      <c r="F5419" s="106"/>
      <c r="G5419" s="106"/>
      <c r="H5419" s="124"/>
      <c r="I5419" s="885">
        <f t="shared" ref="I5419:I5422" si="477">D5419</f>
        <v>0</v>
      </c>
      <c r="J5419" s="270"/>
      <c r="K5419" s="208">
        <f t="shared" ref="K5419:K5422" si="478">I5419*J5419</f>
        <v>0</v>
      </c>
      <c r="L5419" s="165"/>
      <c r="M5419" s="50"/>
      <c r="N5419" s="876"/>
      <c r="O5419" s="50"/>
      <c r="P5419" s="50"/>
      <c r="Q5419" s="50"/>
      <c r="R5419" s="50"/>
      <c r="S5419" s="50"/>
    </row>
    <row r="5420" spans="1:19" s="40" customFormat="1" ht="13.5" x14ac:dyDescent="0.3">
      <c r="A5420" s="116" t="s">
        <v>2672</v>
      </c>
      <c r="B5420" s="213" t="s">
        <v>807</v>
      </c>
      <c r="C5420" s="76"/>
      <c r="D5420" s="106"/>
      <c r="E5420" s="106"/>
      <c r="F5420" s="106"/>
      <c r="G5420" s="106"/>
      <c r="H5420" s="124"/>
      <c r="I5420" s="885">
        <f t="shared" si="477"/>
        <v>0</v>
      </c>
      <c r="J5420" s="270"/>
      <c r="K5420" s="229">
        <f t="shared" si="478"/>
        <v>0</v>
      </c>
      <c r="L5420" s="165"/>
      <c r="M5420" s="50"/>
      <c r="N5420" s="876"/>
      <c r="O5420" s="50"/>
      <c r="P5420" s="50"/>
      <c r="Q5420" s="50"/>
      <c r="R5420" s="50"/>
      <c r="S5420" s="50"/>
    </row>
    <row r="5421" spans="1:19" s="40" customFormat="1" ht="13.5" x14ac:dyDescent="0.3">
      <c r="A5421" s="116"/>
      <c r="B5421" s="210"/>
      <c r="C5421" s="76"/>
      <c r="D5421" s="106"/>
      <c r="E5421" s="106"/>
      <c r="F5421" s="106"/>
      <c r="G5421" s="106"/>
      <c r="H5421" s="124"/>
      <c r="I5421" s="885">
        <f t="shared" si="477"/>
        <v>0</v>
      </c>
      <c r="J5421" s="270"/>
      <c r="K5421" s="229">
        <f t="shared" si="478"/>
        <v>0</v>
      </c>
      <c r="L5421" s="165"/>
      <c r="M5421" s="50"/>
      <c r="N5421" s="876"/>
      <c r="O5421" s="50"/>
      <c r="P5421" s="50"/>
      <c r="Q5421" s="50"/>
      <c r="R5421" s="50"/>
      <c r="S5421" s="50"/>
    </row>
    <row r="5422" spans="1:19" s="40" customFormat="1" ht="94.5" x14ac:dyDescent="0.3">
      <c r="A5422" s="116" t="s">
        <v>2673</v>
      </c>
      <c r="B5422" s="210" t="s">
        <v>808</v>
      </c>
      <c r="C5422" s="76" t="s">
        <v>11</v>
      </c>
      <c r="D5422" s="106">
        <v>1</v>
      </c>
      <c r="E5422" s="106"/>
      <c r="F5422" s="106"/>
      <c r="G5422" s="106"/>
      <c r="H5422" s="124"/>
      <c r="I5422" s="885">
        <f t="shared" si="477"/>
        <v>1</v>
      </c>
      <c r="J5422" s="270">
        <v>125.6</v>
      </c>
      <c r="K5422" s="229">
        <f t="shared" si="478"/>
        <v>125.6</v>
      </c>
      <c r="L5422" s="165"/>
      <c r="M5422" s="50"/>
      <c r="N5422" s="876"/>
      <c r="O5422" s="50"/>
      <c r="P5422" s="50"/>
      <c r="Q5422" s="50"/>
      <c r="R5422" s="50"/>
      <c r="S5422" s="50"/>
    </row>
    <row r="5423" spans="1:19" s="40" customFormat="1" ht="13.5" x14ac:dyDescent="0.3">
      <c r="A5423" s="116"/>
      <c r="B5423" s="210"/>
      <c r="C5423" s="76"/>
      <c r="D5423" s="106"/>
      <c r="E5423" s="106"/>
      <c r="F5423" s="106"/>
      <c r="G5423" s="106"/>
      <c r="H5423" s="124"/>
      <c r="I5423" s="895"/>
      <c r="J5423" s="270"/>
      <c r="K5423" s="270"/>
      <c r="L5423" s="165"/>
      <c r="M5423" s="50"/>
      <c r="N5423" s="876"/>
      <c r="O5423" s="50"/>
      <c r="P5423" s="50"/>
      <c r="Q5423" s="50"/>
      <c r="R5423" s="50"/>
      <c r="S5423" s="50"/>
    </row>
    <row r="5424" spans="1:19" s="40" customFormat="1" ht="13.5" x14ac:dyDescent="0.3">
      <c r="A5424" s="116" t="s">
        <v>2674</v>
      </c>
      <c r="B5424" s="213" t="s">
        <v>809</v>
      </c>
      <c r="C5424" s="76"/>
      <c r="D5424" s="106"/>
      <c r="E5424" s="106"/>
      <c r="F5424" s="106"/>
      <c r="G5424" s="106"/>
      <c r="H5424" s="124"/>
      <c r="I5424" s="895"/>
      <c r="J5424" s="270"/>
      <c r="K5424" s="270"/>
      <c r="L5424" s="165"/>
      <c r="M5424" s="50"/>
      <c r="N5424" s="876"/>
      <c r="O5424" s="50"/>
      <c r="P5424" s="50"/>
      <c r="Q5424" s="50"/>
      <c r="R5424" s="50"/>
      <c r="S5424" s="50"/>
    </row>
    <row r="5425" spans="1:19" s="40" customFormat="1" ht="13.5" x14ac:dyDescent="0.3">
      <c r="A5425" s="116"/>
      <c r="B5425" s="210"/>
      <c r="C5425" s="76"/>
      <c r="D5425" s="106"/>
      <c r="E5425" s="106"/>
      <c r="F5425" s="106"/>
      <c r="G5425" s="106"/>
      <c r="H5425" s="124"/>
      <c r="I5425" s="895"/>
      <c r="J5425" s="270"/>
      <c r="K5425" s="270"/>
      <c r="L5425" s="165"/>
      <c r="M5425" s="50"/>
      <c r="N5425" s="876"/>
      <c r="O5425" s="50"/>
      <c r="P5425" s="50"/>
      <c r="Q5425" s="50"/>
      <c r="R5425" s="50"/>
      <c r="S5425" s="50"/>
    </row>
    <row r="5426" spans="1:19" s="40" customFormat="1" ht="40.5" x14ac:dyDescent="0.3">
      <c r="A5426" s="116" t="s">
        <v>2675</v>
      </c>
      <c r="B5426" s="210" t="s">
        <v>811</v>
      </c>
      <c r="C5426" s="76" t="s">
        <v>11</v>
      </c>
      <c r="D5426" s="106">
        <v>1</v>
      </c>
      <c r="E5426" s="106"/>
      <c r="F5426" s="106"/>
      <c r="G5426" s="106"/>
      <c r="H5426" s="124"/>
      <c r="I5426" s="895">
        <f t="shared" ref="I5426:I5428" si="479">D5426</f>
        <v>1</v>
      </c>
      <c r="J5426" s="270">
        <v>25</v>
      </c>
      <c r="K5426" s="270">
        <f t="shared" ref="K5426:K5428" si="480">J5426*I5426</f>
        <v>25</v>
      </c>
      <c r="L5426" s="165"/>
      <c r="M5426" s="50"/>
      <c r="N5426" s="876"/>
      <c r="O5426" s="50"/>
      <c r="P5426" s="50"/>
      <c r="Q5426" s="50"/>
      <c r="R5426" s="50"/>
      <c r="S5426" s="50"/>
    </row>
    <row r="5427" spans="1:19" s="40" customFormat="1" ht="13.5" x14ac:dyDescent="0.3">
      <c r="A5427" s="116"/>
      <c r="B5427" s="112"/>
      <c r="C5427" s="76"/>
      <c r="D5427" s="106"/>
      <c r="E5427" s="106"/>
      <c r="F5427" s="106"/>
      <c r="G5427" s="106"/>
      <c r="H5427" s="124"/>
      <c r="I5427" s="895">
        <f t="shared" si="479"/>
        <v>0</v>
      </c>
      <c r="J5427" s="270"/>
      <c r="K5427" s="270">
        <f t="shared" si="480"/>
        <v>0</v>
      </c>
      <c r="L5427" s="165"/>
      <c r="M5427" s="50"/>
      <c r="N5427" s="876"/>
      <c r="O5427" s="50"/>
      <c r="P5427" s="50"/>
      <c r="Q5427" s="50"/>
      <c r="R5427" s="50"/>
      <c r="S5427" s="50"/>
    </row>
    <row r="5428" spans="1:19" s="40" customFormat="1" ht="13.5" x14ac:dyDescent="0.3">
      <c r="A5428" s="116" t="s">
        <v>2676</v>
      </c>
      <c r="B5428" s="213" t="s">
        <v>189</v>
      </c>
      <c r="C5428" s="76"/>
      <c r="D5428" s="106"/>
      <c r="E5428" s="106"/>
      <c r="F5428" s="106"/>
      <c r="G5428" s="106"/>
      <c r="H5428" s="124"/>
      <c r="I5428" s="895">
        <f t="shared" si="479"/>
        <v>0</v>
      </c>
      <c r="J5428" s="270"/>
      <c r="K5428" s="270">
        <f t="shared" si="480"/>
        <v>0</v>
      </c>
      <c r="L5428" s="165"/>
      <c r="M5428" s="50"/>
      <c r="N5428" s="876"/>
      <c r="O5428" s="50"/>
      <c r="P5428" s="50"/>
      <c r="Q5428" s="50"/>
      <c r="R5428" s="50"/>
      <c r="S5428" s="50"/>
    </row>
    <row r="5429" spans="1:19" s="40" customFormat="1" ht="13.5" x14ac:dyDescent="0.3">
      <c r="A5429" s="116"/>
      <c r="B5429" s="213"/>
      <c r="C5429" s="76"/>
      <c r="D5429" s="106"/>
      <c r="E5429" s="106"/>
      <c r="F5429" s="106"/>
      <c r="G5429" s="106"/>
      <c r="H5429" s="124"/>
      <c r="I5429" s="895"/>
      <c r="J5429" s="270"/>
      <c r="K5429" s="270"/>
      <c r="L5429" s="165"/>
      <c r="M5429" s="50"/>
      <c r="N5429" s="876"/>
      <c r="O5429" s="50"/>
      <c r="P5429" s="50"/>
      <c r="Q5429" s="50"/>
      <c r="R5429" s="50"/>
      <c r="S5429" s="50"/>
    </row>
    <row r="5430" spans="1:19" s="40" customFormat="1" ht="54" x14ac:dyDescent="0.3">
      <c r="A5430" s="116" t="s">
        <v>2677</v>
      </c>
      <c r="B5430" s="210" t="s">
        <v>822</v>
      </c>
      <c r="C5430" s="76"/>
      <c r="D5430" s="106"/>
      <c r="E5430" s="106"/>
      <c r="F5430" s="106"/>
      <c r="G5430" s="106"/>
      <c r="H5430" s="124"/>
      <c r="I5430" s="895">
        <f>D5430</f>
        <v>0</v>
      </c>
      <c r="J5430" s="270"/>
      <c r="K5430" s="270">
        <f>J5430*I5430</f>
        <v>0</v>
      </c>
      <c r="L5430" s="165"/>
      <c r="M5430" s="50"/>
      <c r="N5430" s="876"/>
      <c r="O5430" s="50"/>
      <c r="P5430" s="50"/>
      <c r="Q5430" s="50"/>
      <c r="R5430" s="50"/>
      <c r="S5430" s="50"/>
    </row>
    <row r="5431" spans="1:19" s="40" customFormat="1" ht="40.5" x14ac:dyDescent="0.3">
      <c r="A5431" s="116" t="s">
        <v>2678</v>
      </c>
      <c r="B5431" s="210" t="s">
        <v>1351</v>
      </c>
      <c r="C5431" s="76" t="s">
        <v>825</v>
      </c>
      <c r="D5431" s="106">
        <v>1</v>
      </c>
      <c r="E5431" s="106"/>
      <c r="F5431" s="106"/>
      <c r="G5431" s="106"/>
      <c r="H5431" s="124"/>
      <c r="I5431" s="895">
        <f>D5431</f>
        <v>1</v>
      </c>
      <c r="J5431" s="270">
        <v>175</v>
      </c>
      <c r="K5431" s="270">
        <f>J5431*I5431</f>
        <v>175</v>
      </c>
      <c r="L5431" s="165"/>
      <c r="M5431" s="50"/>
      <c r="N5431" s="876"/>
      <c r="O5431" s="50"/>
      <c r="P5431" s="50"/>
      <c r="Q5431" s="50"/>
      <c r="R5431" s="50"/>
      <c r="S5431" s="50"/>
    </row>
    <row r="5432" spans="1:19" s="40" customFormat="1" ht="54" x14ac:dyDescent="0.3">
      <c r="A5432" s="116" t="s">
        <v>2679</v>
      </c>
      <c r="B5432" s="210" t="s">
        <v>826</v>
      </c>
      <c r="C5432" s="76" t="s">
        <v>825</v>
      </c>
      <c r="D5432" s="106">
        <v>1</v>
      </c>
      <c r="E5432" s="106"/>
      <c r="F5432" s="106"/>
      <c r="G5432" s="106"/>
      <c r="H5432" s="124"/>
      <c r="I5432" s="895">
        <f>D5432</f>
        <v>1</v>
      </c>
      <c r="J5432" s="270">
        <v>125</v>
      </c>
      <c r="K5432" s="270">
        <f>J5432*I5432</f>
        <v>125</v>
      </c>
      <c r="L5432" s="165"/>
      <c r="M5432" s="50"/>
      <c r="N5432" s="876"/>
      <c r="O5432" s="50"/>
      <c r="P5432" s="50"/>
      <c r="Q5432" s="50"/>
      <c r="R5432" s="50"/>
      <c r="S5432" s="50"/>
    </row>
    <row r="5433" spans="1:19" s="40" customFormat="1" ht="54" x14ac:dyDescent="0.3">
      <c r="A5433" s="116" t="s">
        <v>2680</v>
      </c>
      <c r="B5433" s="210" t="s">
        <v>1352</v>
      </c>
      <c r="C5433" s="76" t="s">
        <v>825</v>
      </c>
      <c r="D5433" s="106">
        <v>1</v>
      </c>
      <c r="E5433" s="106"/>
      <c r="F5433" s="106"/>
      <c r="G5433" s="106"/>
      <c r="H5433" s="124"/>
      <c r="I5433" s="895">
        <f>D5433</f>
        <v>1</v>
      </c>
      <c r="J5433" s="270">
        <v>110</v>
      </c>
      <c r="K5433" s="300">
        <f>J5433*I5433</f>
        <v>110</v>
      </c>
      <c r="L5433" s="254"/>
      <c r="M5433" s="50"/>
      <c r="N5433" s="876"/>
      <c r="O5433" s="50"/>
      <c r="P5433" s="50"/>
      <c r="Q5433" s="50"/>
      <c r="R5433" s="50"/>
      <c r="S5433" s="50"/>
    </row>
    <row r="5434" spans="1:19" s="40" customFormat="1" ht="13.5" x14ac:dyDescent="0.3">
      <c r="A5434" s="116"/>
      <c r="B5434" s="213"/>
      <c r="C5434" s="76"/>
      <c r="D5434" s="106"/>
      <c r="E5434" s="106"/>
      <c r="F5434" s="106"/>
      <c r="G5434" s="106"/>
      <c r="H5434" s="124"/>
      <c r="I5434" s="895"/>
      <c r="J5434" s="270"/>
      <c r="K5434" s="270"/>
      <c r="L5434" s="165"/>
      <c r="M5434" s="50"/>
      <c r="N5434" s="876"/>
      <c r="O5434" s="50"/>
      <c r="P5434" s="50"/>
      <c r="Q5434" s="50"/>
      <c r="R5434" s="50"/>
      <c r="S5434" s="50"/>
    </row>
    <row r="5435" spans="1:19" s="40" customFormat="1" ht="13.5" x14ac:dyDescent="0.3">
      <c r="A5435" s="116"/>
      <c r="B5435" s="213"/>
      <c r="C5435" s="76"/>
      <c r="D5435" s="106"/>
      <c r="E5435" s="106"/>
      <c r="F5435" s="106"/>
      <c r="G5435" s="106"/>
      <c r="H5435" s="124"/>
      <c r="I5435" s="895"/>
      <c r="J5435" s="270"/>
      <c r="K5435" s="270"/>
      <c r="L5435" s="165">
        <f>SUM(K5333:K5433)</f>
        <v>38844.199999999997</v>
      </c>
      <c r="M5435" s="50"/>
      <c r="N5435" s="876"/>
      <c r="O5435" s="50"/>
      <c r="P5435" s="50"/>
      <c r="Q5435" s="50"/>
      <c r="R5435" s="50"/>
      <c r="S5435" s="50"/>
    </row>
    <row r="5436" spans="1:19" s="40" customFormat="1" ht="13.5" x14ac:dyDescent="0.3">
      <c r="A5436" s="116"/>
      <c r="B5436" s="119"/>
      <c r="C5436" s="76"/>
      <c r="D5436" s="77"/>
      <c r="E5436" s="77"/>
      <c r="F5436" s="77"/>
      <c r="G5436" s="77"/>
      <c r="H5436" s="124"/>
      <c r="I5436" s="888"/>
      <c r="J5436" s="270"/>
      <c r="K5436" s="270"/>
      <c r="L5436" s="165"/>
      <c r="M5436" s="50"/>
      <c r="N5436" s="876"/>
      <c r="O5436" s="50"/>
      <c r="P5436" s="50"/>
      <c r="Q5436" s="50"/>
      <c r="R5436" s="50"/>
      <c r="S5436" s="50"/>
    </row>
    <row r="5437" spans="1:19" s="40" customFormat="1" ht="27" x14ac:dyDescent="0.3">
      <c r="A5437" s="88" t="s">
        <v>2420</v>
      </c>
      <c r="B5437" s="89" t="s">
        <v>3574</v>
      </c>
      <c r="C5437" s="90"/>
      <c r="D5437" s="226"/>
      <c r="E5437" s="226"/>
      <c r="F5437" s="226"/>
      <c r="G5437" s="226"/>
      <c r="H5437" s="325" t="str">
        <f>IF(PRODUCT(D5437:G5437),PRODUCT(D5437:G5437),"")</f>
        <v/>
      </c>
      <c r="I5437" s="887"/>
      <c r="J5437" s="267"/>
      <c r="K5437" s="267"/>
      <c r="L5437" s="149">
        <f>SUM(L5438:L5470)</f>
        <v>7346.26</v>
      </c>
      <c r="M5437" s="50"/>
      <c r="N5437" s="876"/>
      <c r="O5437" s="50"/>
      <c r="P5437" s="50"/>
      <c r="Q5437" s="50"/>
      <c r="R5437" s="50"/>
      <c r="S5437" s="50"/>
    </row>
    <row r="5438" spans="1:19" s="40" customFormat="1" ht="13.5" x14ac:dyDescent="0.3">
      <c r="A5438" s="129"/>
      <c r="B5438" s="122"/>
      <c r="C5438" s="130"/>
      <c r="D5438" s="106"/>
      <c r="E5438" s="106"/>
      <c r="F5438" s="106"/>
      <c r="G5438" s="106"/>
      <c r="H5438" s="124"/>
      <c r="I5438" s="885"/>
      <c r="J5438" s="270"/>
      <c r="K5438" s="270"/>
      <c r="L5438" s="165"/>
      <c r="M5438" s="50"/>
      <c r="N5438" s="876"/>
      <c r="O5438" s="50"/>
      <c r="P5438" s="50"/>
      <c r="Q5438" s="50"/>
      <c r="R5438" s="50"/>
      <c r="S5438" s="50"/>
    </row>
    <row r="5439" spans="1:19" s="40" customFormat="1" ht="13.5" x14ac:dyDescent="0.3">
      <c r="A5439" s="116" t="s">
        <v>2473</v>
      </c>
      <c r="B5439" s="213" t="s">
        <v>812</v>
      </c>
      <c r="C5439" s="76"/>
      <c r="D5439" s="106"/>
      <c r="E5439" s="106"/>
      <c r="F5439" s="106"/>
      <c r="G5439" s="106"/>
      <c r="H5439" s="124"/>
      <c r="I5439" s="885"/>
      <c r="J5439" s="270"/>
      <c r="K5439" s="270"/>
      <c r="L5439" s="165"/>
      <c r="M5439" s="50"/>
      <c r="N5439" s="876"/>
      <c r="O5439" s="50"/>
      <c r="P5439" s="50"/>
      <c r="Q5439" s="50"/>
      <c r="R5439" s="50"/>
      <c r="S5439" s="50"/>
    </row>
    <row r="5440" spans="1:19" s="40" customFormat="1" ht="13.5" x14ac:dyDescent="0.3">
      <c r="A5440" s="116"/>
      <c r="B5440" s="213"/>
      <c r="C5440" s="76"/>
      <c r="D5440" s="106"/>
      <c r="E5440" s="106"/>
      <c r="F5440" s="106"/>
      <c r="G5440" s="106"/>
      <c r="H5440" s="124"/>
      <c r="I5440" s="885"/>
      <c r="J5440" s="270"/>
      <c r="K5440" s="270"/>
      <c r="L5440" s="165"/>
      <c r="M5440" s="50"/>
      <c r="N5440" s="876"/>
      <c r="O5440" s="50"/>
      <c r="P5440" s="50"/>
      <c r="Q5440" s="50"/>
      <c r="R5440" s="50"/>
      <c r="S5440" s="50"/>
    </row>
    <row r="5441" spans="1:19" s="40" customFormat="1" ht="54" x14ac:dyDescent="0.3">
      <c r="A5441" s="116" t="s">
        <v>2682</v>
      </c>
      <c r="B5441" s="210" t="s">
        <v>820</v>
      </c>
      <c r="C5441" s="76"/>
      <c r="D5441" s="106"/>
      <c r="E5441" s="106"/>
      <c r="F5441" s="106"/>
      <c r="G5441" s="106"/>
      <c r="H5441" s="124"/>
      <c r="I5441" s="895"/>
      <c r="J5441" s="270"/>
      <c r="K5441" s="270"/>
      <c r="L5441" s="165"/>
      <c r="M5441" s="50"/>
      <c r="N5441" s="876"/>
      <c r="O5441" s="50"/>
      <c r="P5441" s="50"/>
      <c r="Q5441" s="50"/>
      <c r="R5441" s="50"/>
      <c r="S5441" s="50"/>
    </row>
    <row r="5442" spans="1:19" s="40" customFormat="1" ht="13.5" x14ac:dyDescent="0.3">
      <c r="A5442" s="116" t="s">
        <v>2683</v>
      </c>
      <c r="B5442" s="210" t="s">
        <v>813</v>
      </c>
      <c r="C5442" s="76" t="s">
        <v>112</v>
      </c>
      <c r="D5442" s="106">
        <v>150</v>
      </c>
      <c r="E5442" s="106"/>
      <c r="F5442" s="106"/>
      <c r="G5442" s="106"/>
      <c r="H5442" s="124"/>
      <c r="I5442" s="895">
        <f>D5442</f>
        <v>150</v>
      </c>
      <c r="J5442" s="270">
        <v>0.48</v>
      </c>
      <c r="K5442" s="270">
        <f>J5442*I5442</f>
        <v>72</v>
      </c>
      <c r="L5442" s="165"/>
      <c r="M5442" s="50"/>
      <c r="N5442" s="876"/>
      <c r="O5442" s="50"/>
      <c r="P5442" s="50"/>
      <c r="Q5442" s="50"/>
      <c r="R5442" s="50"/>
      <c r="S5442" s="50"/>
    </row>
    <row r="5443" spans="1:19" s="40" customFormat="1" ht="13.5" x14ac:dyDescent="0.3">
      <c r="A5443" s="116" t="s">
        <v>2684</v>
      </c>
      <c r="B5443" s="210" t="s">
        <v>815</v>
      </c>
      <c r="C5443" s="76" t="s">
        <v>112</v>
      </c>
      <c r="D5443" s="106">
        <v>25</v>
      </c>
      <c r="E5443" s="106"/>
      <c r="F5443" s="106"/>
      <c r="G5443" s="106"/>
      <c r="H5443" s="124"/>
      <c r="I5443" s="895">
        <f t="shared" ref="I5443:I5448" si="481">D5443</f>
        <v>25</v>
      </c>
      <c r="J5443" s="270">
        <v>0.68</v>
      </c>
      <c r="K5443" s="270">
        <f t="shared" ref="K5443:K5448" si="482">J5443*I5443</f>
        <v>17</v>
      </c>
      <c r="L5443" s="165"/>
      <c r="M5443" s="50"/>
      <c r="N5443" s="876"/>
      <c r="O5443" s="50"/>
      <c r="P5443" s="50"/>
      <c r="Q5443" s="50"/>
      <c r="R5443" s="50"/>
      <c r="S5443" s="50"/>
    </row>
    <row r="5444" spans="1:19" s="40" customFormat="1" ht="40.5" x14ac:dyDescent="0.3">
      <c r="A5444" s="116" t="s">
        <v>2685</v>
      </c>
      <c r="B5444" s="210" t="s">
        <v>2681</v>
      </c>
      <c r="C5444" s="76" t="s">
        <v>11</v>
      </c>
      <c r="D5444" s="106">
        <v>1</v>
      </c>
      <c r="E5444" s="106"/>
      <c r="F5444" s="106"/>
      <c r="G5444" s="106"/>
      <c r="H5444" s="124"/>
      <c r="I5444" s="895">
        <f t="shared" si="481"/>
        <v>1</v>
      </c>
      <c r="J5444" s="270">
        <v>982</v>
      </c>
      <c r="K5444" s="270">
        <f t="shared" si="482"/>
        <v>982</v>
      </c>
      <c r="L5444" s="165"/>
      <c r="M5444" s="50"/>
      <c r="N5444" s="876"/>
      <c r="O5444" s="50"/>
      <c r="P5444" s="50"/>
      <c r="Q5444" s="50"/>
      <c r="R5444" s="50"/>
      <c r="S5444" s="50"/>
    </row>
    <row r="5445" spans="1:19" s="40" customFormat="1" ht="67.5" x14ac:dyDescent="0.3">
      <c r="A5445" s="116" t="s">
        <v>2686</v>
      </c>
      <c r="B5445" s="103" t="s">
        <v>3604</v>
      </c>
      <c r="C5445" s="76" t="s">
        <v>698</v>
      </c>
      <c r="D5445" s="106">
        <v>70</v>
      </c>
      <c r="E5445" s="106"/>
      <c r="F5445" s="106"/>
      <c r="G5445" s="106"/>
      <c r="H5445" s="124"/>
      <c r="I5445" s="895">
        <f t="shared" si="481"/>
        <v>70</v>
      </c>
      <c r="J5445" s="270">
        <v>13.21</v>
      </c>
      <c r="K5445" s="270">
        <f t="shared" si="482"/>
        <v>924.7</v>
      </c>
      <c r="L5445" s="165"/>
      <c r="M5445" s="50"/>
      <c r="N5445" s="876"/>
      <c r="O5445" s="50"/>
      <c r="P5445" s="50"/>
      <c r="Q5445" s="50"/>
      <c r="R5445" s="50"/>
      <c r="S5445" s="50"/>
    </row>
    <row r="5446" spans="1:19" s="40" customFormat="1" ht="13.5" x14ac:dyDescent="0.3">
      <c r="A5446" s="116" t="s">
        <v>2687</v>
      </c>
      <c r="B5446" s="210" t="s">
        <v>817</v>
      </c>
      <c r="C5446" s="76" t="s">
        <v>11</v>
      </c>
      <c r="D5446" s="106">
        <v>63</v>
      </c>
      <c r="E5446" s="106"/>
      <c r="F5446" s="106"/>
      <c r="G5446" s="106"/>
      <c r="H5446" s="124"/>
      <c r="I5446" s="895">
        <v>63</v>
      </c>
      <c r="J5446" s="270">
        <v>9.16</v>
      </c>
      <c r="K5446" s="270">
        <f t="shared" si="482"/>
        <v>577.08000000000004</v>
      </c>
      <c r="L5446" s="165"/>
      <c r="M5446" s="50"/>
      <c r="N5446" s="876"/>
      <c r="O5446" s="50"/>
      <c r="P5446" s="50"/>
      <c r="Q5446" s="50"/>
      <c r="R5446" s="50"/>
      <c r="S5446" s="50"/>
    </row>
    <row r="5447" spans="1:19" s="40" customFormat="1" ht="13.5" x14ac:dyDescent="0.3">
      <c r="A5447" s="116" t="s">
        <v>2688</v>
      </c>
      <c r="B5447" s="210" t="s">
        <v>818</v>
      </c>
      <c r="C5447" s="76" t="s">
        <v>698</v>
      </c>
      <c r="D5447" s="106">
        <v>3560</v>
      </c>
      <c r="E5447" s="106"/>
      <c r="F5447" s="106"/>
      <c r="G5447" s="106"/>
      <c r="H5447" s="124"/>
      <c r="I5447" s="895">
        <v>3560</v>
      </c>
      <c r="J5447" s="270">
        <v>0.6</v>
      </c>
      <c r="K5447" s="270">
        <f t="shared" si="482"/>
        <v>2136</v>
      </c>
      <c r="L5447" s="165"/>
      <c r="M5447" s="50"/>
      <c r="N5447" s="876"/>
      <c r="O5447" s="50"/>
      <c r="P5447" s="50"/>
      <c r="Q5447" s="50"/>
      <c r="R5447" s="50"/>
      <c r="S5447" s="50"/>
    </row>
    <row r="5448" spans="1:19" s="40" customFormat="1" ht="27" x14ac:dyDescent="0.3">
      <c r="A5448" s="116" t="s">
        <v>2689</v>
      </c>
      <c r="B5448" s="210" t="s">
        <v>819</v>
      </c>
      <c r="C5448" s="76" t="s">
        <v>698</v>
      </c>
      <c r="D5448" s="106">
        <v>66</v>
      </c>
      <c r="E5448" s="106"/>
      <c r="F5448" s="106"/>
      <c r="G5448" s="106"/>
      <c r="H5448" s="124"/>
      <c r="I5448" s="895">
        <f t="shared" si="481"/>
        <v>66</v>
      </c>
      <c r="J5448" s="270">
        <v>1.1000000000000001</v>
      </c>
      <c r="K5448" s="270">
        <f t="shared" si="482"/>
        <v>72.600000000000009</v>
      </c>
      <c r="L5448" s="165"/>
      <c r="M5448" s="50"/>
      <c r="N5448" s="876"/>
      <c r="O5448" s="50"/>
      <c r="P5448" s="50"/>
      <c r="Q5448" s="50"/>
      <c r="R5448" s="50"/>
      <c r="S5448" s="50"/>
    </row>
    <row r="5449" spans="1:19" s="40" customFormat="1" ht="13.5" x14ac:dyDescent="0.3">
      <c r="A5449" s="116"/>
      <c r="B5449" s="210"/>
      <c r="C5449" s="76"/>
      <c r="D5449" s="106"/>
      <c r="E5449" s="106"/>
      <c r="F5449" s="106"/>
      <c r="G5449" s="106"/>
      <c r="H5449" s="124"/>
      <c r="I5449" s="895">
        <f t="shared" ref="I5449:I5461" si="483">D5449</f>
        <v>0</v>
      </c>
      <c r="J5449" s="270"/>
      <c r="K5449" s="270">
        <f t="shared" ref="K5449:K5461" si="484">J5449*I5449</f>
        <v>0</v>
      </c>
      <c r="L5449" s="165"/>
      <c r="M5449" s="50"/>
      <c r="N5449" s="876"/>
      <c r="O5449" s="50"/>
      <c r="P5449" s="50"/>
      <c r="Q5449" s="50"/>
      <c r="R5449" s="50"/>
      <c r="S5449" s="50"/>
    </row>
    <row r="5450" spans="1:19" s="449" customFormat="1" ht="40.5" x14ac:dyDescent="0.3">
      <c r="A5450" s="502" t="s">
        <v>3655</v>
      </c>
      <c r="B5450" s="699" t="s">
        <v>3652</v>
      </c>
      <c r="C5450" s="775" t="s">
        <v>11</v>
      </c>
      <c r="D5450" s="494">
        <v>1</v>
      </c>
      <c r="E5450" s="494"/>
      <c r="F5450" s="494"/>
      <c r="G5450" s="494"/>
      <c r="H5450" s="510"/>
      <c r="I5450" s="895">
        <v>1</v>
      </c>
      <c r="J5450" s="635">
        <v>498</v>
      </c>
      <c r="K5450" s="635">
        <f>J5450*I5450</f>
        <v>498</v>
      </c>
      <c r="L5450" s="548"/>
      <c r="M5450" s="459"/>
      <c r="N5450" s="876"/>
      <c r="O5450" s="459"/>
      <c r="P5450" s="459"/>
      <c r="Q5450" s="459"/>
      <c r="R5450" s="459"/>
      <c r="S5450" s="459"/>
    </row>
    <row r="5451" spans="1:19" s="449" customFormat="1" ht="13.5" x14ac:dyDescent="0.3">
      <c r="A5451" s="502"/>
      <c r="B5451" s="585"/>
      <c r="C5451" s="464"/>
      <c r="D5451" s="494"/>
      <c r="E5451" s="494"/>
      <c r="F5451" s="494"/>
      <c r="G5451" s="494"/>
      <c r="H5451" s="510"/>
      <c r="I5451" s="895"/>
      <c r="J5451" s="635"/>
      <c r="K5451" s="635"/>
      <c r="L5451" s="548"/>
      <c r="M5451" s="459"/>
      <c r="N5451" s="876"/>
      <c r="O5451" s="459"/>
      <c r="P5451" s="459"/>
      <c r="Q5451" s="459"/>
      <c r="R5451" s="459"/>
      <c r="S5451" s="459"/>
    </row>
    <row r="5452" spans="1:19" s="40" customFormat="1" ht="13.5" x14ac:dyDescent="0.3">
      <c r="A5452" s="116" t="s">
        <v>2690</v>
      </c>
      <c r="B5452" s="213" t="s">
        <v>853</v>
      </c>
      <c r="C5452" s="76"/>
      <c r="D5452" s="106"/>
      <c r="E5452" s="106"/>
      <c r="F5452" s="106"/>
      <c r="G5452" s="106"/>
      <c r="H5452" s="124"/>
      <c r="I5452" s="895">
        <f t="shared" si="483"/>
        <v>0</v>
      </c>
      <c r="J5452" s="270"/>
      <c r="K5452" s="270">
        <f t="shared" si="484"/>
        <v>0</v>
      </c>
      <c r="L5452" s="165"/>
      <c r="M5452" s="50"/>
      <c r="N5452" s="876"/>
      <c r="O5452" s="50"/>
      <c r="P5452" s="50"/>
      <c r="Q5452" s="50"/>
      <c r="R5452" s="50"/>
      <c r="S5452" s="50"/>
    </row>
    <row r="5453" spans="1:19" s="40" customFormat="1" ht="13.5" x14ac:dyDescent="0.3">
      <c r="A5453" s="116"/>
      <c r="B5453" s="213"/>
      <c r="C5453" s="76"/>
      <c r="D5453" s="106"/>
      <c r="E5453" s="106"/>
      <c r="F5453" s="106"/>
      <c r="G5453" s="106"/>
      <c r="H5453" s="124"/>
      <c r="I5453" s="895">
        <f t="shared" si="483"/>
        <v>0</v>
      </c>
      <c r="J5453" s="270"/>
      <c r="K5453" s="270">
        <f t="shared" si="484"/>
        <v>0</v>
      </c>
      <c r="L5453" s="165"/>
      <c r="M5453" s="50"/>
      <c r="N5453" s="876"/>
      <c r="O5453" s="50"/>
      <c r="P5453" s="50"/>
      <c r="Q5453" s="50"/>
      <c r="R5453" s="50"/>
      <c r="S5453" s="50"/>
    </row>
    <row r="5454" spans="1:19" s="40" customFormat="1" ht="13.5" x14ac:dyDescent="0.3">
      <c r="A5454" s="116" t="s">
        <v>2691</v>
      </c>
      <c r="B5454" s="210" t="s">
        <v>855</v>
      </c>
      <c r="C5454" s="76" t="s">
        <v>11</v>
      </c>
      <c r="D5454" s="106">
        <v>23</v>
      </c>
      <c r="E5454" s="106"/>
      <c r="F5454" s="106"/>
      <c r="G5454" s="106"/>
      <c r="H5454" s="124"/>
      <c r="I5454" s="895">
        <f t="shared" si="483"/>
        <v>23</v>
      </c>
      <c r="J5454" s="270">
        <v>38.9</v>
      </c>
      <c r="K5454" s="270">
        <f t="shared" si="484"/>
        <v>894.69999999999993</v>
      </c>
      <c r="L5454" s="165"/>
      <c r="M5454" s="50"/>
      <c r="N5454" s="876"/>
      <c r="O5454" s="50"/>
      <c r="P5454" s="50"/>
      <c r="Q5454" s="50"/>
      <c r="R5454" s="50"/>
      <c r="S5454" s="50"/>
    </row>
    <row r="5455" spans="1:19" s="40" customFormat="1" ht="27" x14ac:dyDescent="0.3">
      <c r="A5455" s="116" t="s">
        <v>2692</v>
      </c>
      <c r="B5455" s="210" t="s">
        <v>857</v>
      </c>
      <c r="C5455" s="76" t="s">
        <v>11</v>
      </c>
      <c r="D5455" s="106">
        <v>2</v>
      </c>
      <c r="E5455" s="106"/>
      <c r="F5455" s="106"/>
      <c r="G5455" s="106"/>
      <c r="H5455" s="124"/>
      <c r="I5455" s="895">
        <f t="shared" si="483"/>
        <v>2</v>
      </c>
      <c r="J5455" s="270">
        <v>42.6</v>
      </c>
      <c r="K5455" s="270">
        <f t="shared" si="484"/>
        <v>85.2</v>
      </c>
      <c r="L5455" s="165"/>
      <c r="M5455" s="50"/>
      <c r="N5455" s="876"/>
      <c r="O5455" s="50"/>
      <c r="P5455" s="50"/>
      <c r="Q5455" s="50"/>
      <c r="R5455" s="50"/>
      <c r="S5455" s="50"/>
    </row>
    <row r="5456" spans="1:19" s="40" customFormat="1" ht="13.5" x14ac:dyDescent="0.3">
      <c r="A5456" s="116" t="s">
        <v>2693</v>
      </c>
      <c r="B5456" s="210" t="s">
        <v>858</v>
      </c>
      <c r="C5456" s="76" t="s">
        <v>11</v>
      </c>
      <c r="D5456" s="106">
        <v>1</v>
      </c>
      <c r="E5456" s="106"/>
      <c r="F5456" s="106"/>
      <c r="G5456" s="106"/>
      <c r="H5456" s="124"/>
      <c r="I5456" s="895">
        <f t="shared" si="483"/>
        <v>1</v>
      </c>
      <c r="J5456" s="270">
        <v>58.1</v>
      </c>
      <c r="K5456" s="270">
        <f t="shared" si="484"/>
        <v>58.1</v>
      </c>
      <c r="L5456" s="165"/>
      <c r="M5456" s="50"/>
      <c r="N5456" s="876"/>
      <c r="O5456" s="50"/>
      <c r="P5456" s="50"/>
      <c r="Q5456" s="50"/>
      <c r="R5456" s="50"/>
      <c r="S5456" s="50"/>
    </row>
    <row r="5457" spans="1:19" s="40" customFormat="1" ht="13.5" x14ac:dyDescent="0.3">
      <c r="A5457" s="116" t="s">
        <v>2694</v>
      </c>
      <c r="B5457" s="210" t="s">
        <v>859</v>
      </c>
      <c r="C5457" s="76" t="s">
        <v>11</v>
      </c>
      <c r="D5457" s="106">
        <v>1</v>
      </c>
      <c r="E5457" s="106"/>
      <c r="F5457" s="106"/>
      <c r="G5457" s="106"/>
      <c r="H5457" s="124"/>
      <c r="I5457" s="895">
        <f t="shared" si="483"/>
        <v>1</v>
      </c>
      <c r="J5457" s="270">
        <v>56.9</v>
      </c>
      <c r="K5457" s="270">
        <f t="shared" si="484"/>
        <v>56.9</v>
      </c>
      <c r="L5457" s="165"/>
      <c r="M5457" s="50"/>
      <c r="N5457" s="876"/>
      <c r="O5457" s="50"/>
      <c r="P5457" s="50"/>
      <c r="Q5457" s="50"/>
      <c r="R5457" s="50"/>
      <c r="S5457" s="50"/>
    </row>
    <row r="5458" spans="1:19" s="40" customFormat="1" ht="13.5" x14ac:dyDescent="0.3">
      <c r="A5458" s="116" t="s">
        <v>2695</v>
      </c>
      <c r="B5458" s="210" t="s">
        <v>860</v>
      </c>
      <c r="C5458" s="76" t="s">
        <v>11</v>
      </c>
      <c r="D5458" s="106">
        <v>2</v>
      </c>
      <c r="E5458" s="106"/>
      <c r="F5458" s="106"/>
      <c r="G5458" s="106"/>
      <c r="H5458" s="124"/>
      <c r="I5458" s="895">
        <f t="shared" si="483"/>
        <v>2</v>
      </c>
      <c r="J5458" s="270">
        <v>40.6</v>
      </c>
      <c r="K5458" s="270">
        <f t="shared" si="484"/>
        <v>81.2</v>
      </c>
      <c r="L5458" s="165"/>
      <c r="M5458" s="50"/>
      <c r="N5458" s="876"/>
      <c r="O5458" s="50"/>
      <c r="P5458" s="50"/>
      <c r="Q5458" s="50"/>
      <c r="R5458" s="50"/>
      <c r="S5458" s="50"/>
    </row>
    <row r="5459" spans="1:19" s="40" customFormat="1" ht="13.5" x14ac:dyDescent="0.3">
      <c r="A5459" s="116" t="s">
        <v>2696</v>
      </c>
      <c r="B5459" s="210" t="s">
        <v>861</v>
      </c>
      <c r="C5459" s="76" t="s">
        <v>11</v>
      </c>
      <c r="D5459" s="106">
        <v>1</v>
      </c>
      <c r="E5459" s="106"/>
      <c r="F5459" s="106"/>
      <c r="G5459" s="106"/>
      <c r="H5459" s="124"/>
      <c r="I5459" s="895">
        <f t="shared" si="483"/>
        <v>1</v>
      </c>
      <c r="J5459" s="270">
        <v>24.7</v>
      </c>
      <c r="K5459" s="270">
        <f t="shared" si="484"/>
        <v>24.7</v>
      </c>
      <c r="L5459" s="165"/>
      <c r="M5459" s="50"/>
      <c r="N5459" s="876"/>
      <c r="O5459" s="50"/>
      <c r="P5459" s="50"/>
      <c r="Q5459" s="50"/>
      <c r="R5459" s="50"/>
      <c r="S5459" s="50"/>
    </row>
    <row r="5460" spans="1:19" s="40" customFormat="1" ht="13.5" x14ac:dyDescent="0.3">
      <c r="A5460" s="116" t="s">
        <v>2697</v>
      </c>
      <c r="B5460" s="210" t="s">
        <v>862</v>
      </c>
      <c r="C5460" s="76" t="s">
        <v>112</v>
      </c>
      <c r="D5460" s="106">
        <v>265</v>
      </c>
      <c r="E5460" s="106"/>
      <c r="F5460" s="106"/>
      <c r="G5460" s="106"/>
      <c r="H5460" s="124"/>
      <c r="I5460" s="895">
        <f t="shared" si="483"/>
        <v>265</v>
      </c>
      <c r="J5460" s="270">
        <v>1.52</v>
      </c>
      <c r="K5460" s="270">
        <f t="shared" si="484"/>
        <v>402.8</v>
      </c>
      <c r="L5460" s="165"/>
      <c r="M5460" s="50"/>
      <c r="N5460" s="876"/>
      <c r="O5460" s="50"/>
      <c r="P5460" s="50"/>
      <c r="Q5460" s="50"/>
      <c r="R5460" s="50"/>
      <c r="S5460" s="50"/>
    </row>
    <row r="5461" spans="1:19" s="40" customFormat="1" ht="13.5" x14ac:dyDescent="0.3">
      <c r="A5461" s="116" t="s">
        <v>2698</v>
      </c>
      <c r="B5461" s="210" t="s">
        <v>863</v>
      </c>
      <c r="C5461" s="76" t="s">
        <v>112</v>
      </c>
      <c r="D5461" s="106">
        <v>148</v>
      </c>
      <c r="E5461" s="106"/>
      <c r="F5461" s="106"/>
      <c r="G5461" s="106"/>
      <c r="H5461" s="124"/>
      <c r="I5461" s="895">
        <f t="shared" si="483"/>
        <v>148</v>
      </c>
      <c r="J5461" s="270">
        <v>0.36</v>
      </c>
      <c r="K5461" s="270">
        <f t="shared" si="484"/>
        <v>53.28</v>
      </c>
      <c r="L5461" s="165"/>
      <c r="M5461" s="50"/>
      <c r="N5461" s="876"/>
      <c r="O5461" s="50"/>
      <c r="P5461" s="50"/>
      <c r="Q5461" s="50"/>
      <c r="R5461" s="50"/>
      <c r="S5461" s="50"/>
    </row>
    <row r="5462" spans="1:19" s="40" customFormat="1" ht="13.5" x14ac:dyDescent="0.3">
      <c r="A5462" s="116"/>
      <c r="B5462" s="210"/>
      <c r="C5462" s="76"/>
      <c r="D5462" s="106"/>
      <c r="E5462" s="106"/>
      <c r="F5462" s="106"/>
      <c r="G5462" s="106"/>
      <c r="H5462" s="124"/>
      <c r="I5462" s="895"/>
      <c r="J5462" s="270"/>
      <c r="K5462" s="270"/>
      <c r="L5462" s="165"/>
      <c r="M5462" s="50"/>
      <c r="N5462" s="876"/>
      <c r="O5462" s="50"/>
      <c r="P5462" s="50"/>
      <c r="Q5462" s="50"/>
      <c r="R5462" s="50"/>
      <c r="S5462" s="50"/>
    </row>
    <row r="5463" spans="1:19" s="40" customFormat="1" ht="13.5" x14ac:dyDescent="0.3">
      <c r="A5463" s="116" t="s">
        <v>2699</v>
      </c>
      <c r="B5463" s="213" t="s">
        <v>189</v>
      </c>
      <c r="C5463" s="76"/>
      <c r="D5463" s="106"/>
      <c r="E5463" s="106"/>
      <c r="F5463" s="106"/>
      <c r="G5463" s="106"/>
      <c r="H5463" s="124"/>
      <c r="I5463" s="895"/>
      <c r="J5463" s="270"/>
      <c r="K5463" s="270"/>
      <c r="L5463" s="165"/>
      <c r="M5463" s="50"/>
      <c r="N5463" s="876"/>
      <c r="O5463" s="50"/>
      <c r="P5463" s="50"/>
      <c r="Q5463" s="50"/>
      <c r="R5463" s="50"/>
      <c r="S5463" s="50"/>
    </row>
    <row r="5464" spans="1:19" s="40" customFormat="1" ht="13.5" x14ac:dyDescent="0.3">
      <c r="A5464" s="116"/>
      <c r="B5464" s="213"/>
      <c r="C5464" s="76"/>
      <c r="D5464" s="106"/>
      <c r="E5464" s="106"/>
      <c r="F5464" s="106"/>
      <c r="G5464" s="106"/>
      <c r="H5464" s="124"/>
      <c r="I5464" s="895"/>
      <c r="J5464" s="270"/>
      <c r="K5464" s="270"/>
      <c r="L5464" s="165"/>
      <c r="M5464" s="50"/>
      <c r="N5464" s="876"/>
      <c r="O5464" s="50"/>
      <c r="P5464" s="50"/>
      <c r="Q5464" s="50"/>
      <c r="R5464" s="50"/>
      <c r="S5464" s="50"/>
    </row>
    <row r="5465" spans="1:19" s="40" customFormat="1" ht="54" x14ac:dyDescent="0.3">
      <c r="A5465" s="116" t="s">
        <v>2700</v>
      </c>
      <c r="B5465" s="210" t="s">
        <v>822</v>
      </c>
      <c r="C5465" s="76"/>
      <c r="D5465" s="106"/>
      <c r="E5465" s="106"/>
      <c r="F5465" s="106"/>
      <c r="G5465" s="106"/>
      <c r="H5465" s="124"/>
      <c r="I5465" s="895">
        <f>D5465</f>
        <v>0</v>
      </c>
      <c r="J5465" s="270"/>
      <c r="K5465" s="270">
        <f>J5465*I5465</f>
        <v>0</v>
      </c>
      <c r="L5465" s="165"/>
      <c r="M5465" s="50"/>
      <c r="N5465" s="876"/>
      <c r="O5465" s="50"/>
      <c r="P5465" s="50"/>
      <c r="Q5465" s="50"/>
      <c r="R5465" s="50"/>
      <c r="S5465" s="50"/>
    </row>
    <row r="5466" spans="1:19" s="40" customFormat="1" ht="40.5" x14ac:dyDescent="0.3">
      <c r="A5466" s="116" t="s">
        <v>2701</v>
      </c>
      <c r="B5466" s="210" t="s">
        <v>1351</v>
      </c>
      <c r="C5466" s="76" t="s">
        <v>825</v>
      </c>
      <c r="D5466" s="106">
        <v>1</v>
      </c>
      <c r="E5466" s="106"/>
      <c r="F5466" s="106"/>
      <c r="G5466" s="106"/>
      <c r="H5466" s="124"/>
      <c r="I5466" s="895">
        <f>D5466</f>
        <v>1</v>
      </c>
      <c r="J5466" s="270">
        <v>175</v>
      </c>
      <c r="K5466" s="270">
        <f>J5466*I5466</f>
        <v>175</v>
      </c>
      <c r="L5466" s="165"/>
      <c r="M5466" s="50"/>
      <c r="N5466" s="876"/>
      <c r="O5466" s="50"/>
      <c r="P5466" s="50"/>
      <c r="Q5466" s="50"/>
      <c r="R5466" s="50"/>
      <c r="S5466" s="50"/>
    </row>
    <row r="5467" spans="1:19" s="40" customFormat="1" ht="54" x14ac:dyDescent="0.3">
      <c r="A5467" s="116" t="s">
        <v>2702</v>
      </c>
      <c r="B5467" s="210" t="s">
        <v>826</v>
      </c>
      <c r="C5467" s="76" t="s">
        <v>825</v>
      </c>
      <c r="D5467" s="106">
        <v>1</v>
      </c>
      <c r="E5467" s="106"/>
      <c r="F5467" s="106"/>
      <c r="G5467" s="106"/>
      <c r="H5467" s="124"/>
      <c r="I5467" s="895">
        <f>D5467</f>
        <v>1</v>
      </c>
      <c r="J5467" s="270">
        <v>125</v>
      </c>
      <c r="K5467" s="270">
        <f>J5467*I5467</f>
        <v>125</v>
      </c>
      <c r="L5467" s="165"/>
      <c r="M5467" s="50"/>
      <c r="N5467" s="876"/>
      <c r="O5467" s="50"/>
      <c r="P5467" s="50"/>
      <c r="Q5467" s="50"/>
      <c r="R5467" s="50"/>
      <c r="S5467" s="50"/>
    </row>
    <row r="5468" spans="1:19" s="40" customFormat="1" ht="54" x14ac:dyDescent="0.3">
      <c r="A5468" s="116" t="s">
        <v>2703</v>
      </c>
      <c r="B5468" s="210" t="s">
        <v>1352</v>
      </c>
      <c r="C5468" s="76" t="s">
        <v>825</v>
      </c>
      <c r="D5468" s="106">
        <v>1</v>
      </c>
      <c r="E5468" s="106"/>
      <c r="F5468" s="106"/>
      <c r="G5468" s="106"/>
      <c r="H5468" s="124"/>
      <c r="I5468" s="895">
        <f>D5468</f>
        <v>1</v>
      </c>
      <c r="J5468" s="270">
        <v>110</v>
      </c>
      <c r="K5468" s="298">
        <f>J5468*I5468</f>
        <v>110</v>
      </c>
      <c r="L5468" s="202"/>
      <c r="M5468" s="50"/>
      <c r="N5468" s="876"/>
      <c r="O5468" s="50"/>
      <c r="P5468" s="50"/>
      <c r="Q5468" s="50"/>
      <c r="R5468" s="50"/>
      <c r="S5468" s="50"/>
    </row>
    <row r="5469" spans="1:19" s="40" customFormat="1" ht="13.5" x14ac:dyDescent="0.3">
      <c r="A5469" s="116"/>
      <c r="B5469" s="112"/>
      <c r="C5469" s="76"/>
      <c r="D5469" s="106"/>
      <c r="E5469" s="106"/>
      <c r="F5469" s="106"/>
      <c r="G5469" s="106"/>
      <c r="H5469" s="124"/>
      <c r="I5469" s="885"/>
      <c r="J5469" s="270"/>
      <c r="K5469" s="270"/>
      <c r="L5469" s="165"/>
      <c r="M5469" s="50"/>
      <c r="N5469" s="876"/>
      <c r="O5469" s="50"/>
      <c r="P5469" s="50"/>
      <c r="Q5469" s="50"/>
      <c r="R5469" s="50"/>
      <c r="S5469" s="50"/>
    </row>
    <row r="5470" spans="1:19" s="40" customFormat="1" ht="13.5" x14ac:dyDescent="0.3">
      <c r="A5470" s="116"/>
      <c r="B5470" s="112"/>
      <c r="C5470" s="76"/>
      <c r="D5470" s="106"/>
      <c r="E5470" s="106"/>
      <c r="F5470" s="106"/>
      <c r="G5470" s="106"/>
      <c r="H5470" s="124"/>
      <c r="I5470" s="885"/>
      <c r="J5470" s="270"/>
      <c r="K5470" s="270"/>
      <c r="L5470" s="165">
        <f>SUM(K5439:K5468)</f>
        <v>7346.26</v>
      </c>
      <c r="M5470" s="50"/>
      <c r="N5470" s="876"/>
      <c r="O5470" s="50"/>
      <c r="P5470" s="50"/>
      <c r="Q5470" s="50"/>
      <c r="R5470" s="50"/>
      <c r="S5470" s="50"/>
    </row>
    <row r="5471" spans="1:19" s="40" customFormat="1" ht="13.5" x14ac:dyDescent="0.3">
      <c r="A5471" s="116"/>
      <c r="B5471" s="119"/>
      <c r="C5471" s="76"/>
      <c r="D5471" s="77"/>
      <c r="E5471" s="77"/>
      <c r="F5471" s="77"/>
      <c r="G5471" s="77"/>
      <c r="H5471" s="124"/>
      <c r="I5471" s="888"/>
      <c r="J5471" s="270"/>
      <c r="K5471" s="270"/>
      <c r="L5471" s="165"/>
      <c r="M5471" s="50"/>
      <c r="N5471" s="876"/>
      <c r="O5471" s="50"/>
      <c r="P5471" s="50"/>
      <c r="Q5471" s="50"/>
      <c r="R5471" s="50"/>
      <c r="S5471" s="50"/>
    </row>
    <row r="5472" spans="1:19" s="40" customFormat="1" ht="13.5" x14ac:dyDescent="0.3">
      <c r="A5472" s="88" t="s">
        <v>2421</v>
      </c>
      <c r="B5472" s="89" t="s">
        <v>878</v>
      </c>
      <c r="C5472" s="90"/>
      <c r="D5472" s="226"/>
      <c r="E5472" s="226"/>
      <c r="F5472" s="226"/>
      <c r="G5472" s="226"/>
      <c r="H5472" s="325" t="str">
        <f>IF(PRODUCT(D5472:G5472),PRODUCT(D5472:G5472),"")</f>
        <v/>
      </c>
      <c r="I5472" s="887"/>
      <c r="J5472" s="267"/>
      <c r="K5472" s="267"/>
      <c r="L5472" s="149">
        <f>SUM(L5473:L5632)</f>
        <v>99699.333333333328</v>
      </c>
      <c r="M5472" s="50"/>
      <c r="N5472" s="876"/>
      <c r="O5472" s="50"/>
      <c r="P5472" s="50"/>
      <c r="Q5472" s="50"/>
      <c r="R5472" s="50"/>
      <c r="S5472" s="50"/>
    </row>
    <row r="5473" spans="1:19" s="40" customFormat="1" ht="13.5" x14ac:dyDescent="0.3">
      <c r="A5473" s="61"/>
      <c r="B5473" s="239"/>
      <c r="C5473" s="240"/>
      <c r="D5473" s="198"/>
      <c r="E5473" s="288"/>
      <c r="F5473" s="288"/>
      <c r="G5473" s="288"/>
      <c r="H5473" s="334"/>
      <c r="I5473" s="913"/>
      <c r="J5473" s="270"/>
      <c r="K5473" s="270"/>
      <c r="L5473" s="165"/>
      <c r="M5473" s="50"/>
      <c r="N5473" s="876"/>
      <c r="O5473" s="50"/>
      <c r="P5473" s="50"/>
      <c r="Q5473" s="50"/>
      <c r="R5473" s="50"/>
      <c r="S5473" s="50"/>
    </row>
    <row r="5474" spans="1:19" s="40" customFormat="1" ht="13.5" x14ac:dyDescent="0.3">
      <c r="A5474" s="241" t="s">
        <v>2711</v>
      </c>
      <c r="B5474" s="103" t="s">
        <v>879</v>
      </c>
      <c r="C5474" s="142"/>
      <c r="D5474" s="106"/>
      <c r="E5474" s="77"/>
      <c r="F5474" s="77"/>
      <c r="G5474" s="77"/>
      <c r="H5474" s="120"/>
      <c r="I5474" s="888"/>
      <c r="J5474" s="271"/>
      <c r="K5474" s="271"/>
      <c r="L5474" s="186"/>
      <c r="M5474" s="50"/>
      <c r="N5474" s="876"/>
      <c r="O5474" s="50"/>
      <c r="P5474" s="50"/>
      <c r="Q5474" s="50"/>
      <c r="R5474" s="50"/>
      <c r="S5474" s="50"/>
    </row>
    <row r="5475" spans="1:19" s="40" customFormat="1" ht="81" x14ac:dyDescent="0.3">
      <c r="A5475" s="241" t="s">
        <v>2712</v>
      </c>
      <c r="B5475" s="103" t="s">
        <v>880</v>
      </c>
      <c r="C5475" s="142"/>
      <c r="D5475" s="106"/>
      <c r="E5475" s="77"/>
      <c r="F5475" s="77"/>
      <c r="G5475" s="77"/>
      <c r="H5475" s="120"/>
      <c r="I5475" s="888"/>
      <c r="J5475" s="271"/>
      <c r="K5475" s="271"/>
      <c r="L5475" s="186"/>
      <c r="M5475" s="50"/>
      <c r="N5475" s="876"/>
      <c r="O5475" s="50"/>
      <c r="P5475" s="50"/>
      <c r="Q5475" s="50"/>
      <c r="R5475" s="50"/>
      <c r="S5475" s="50"/>
    </row>
    <row r="5476" spans="1:19" s="40" customFormat="1" ht="13.5" x14ac:dyDescent="0.3">
      <c r="A5476" s="241"/>
      <c r="B5476" s="103"/>
      <c r="C5476" s="142"/>
      <c r="D5476" s="106"/>
      <c r="E5476" s="77"/>
      <c r="F5476" s="77"/>
      <c r="G5476" s="77"/>
      <c r="H5476" s="120"/>
      <c r="I5476" s="888"/>
      <c r="J5476" s="271"/>
      <c r="K5476" s="271"/>
      <c r="L5476" s="186"/>
      <c r="M5476" s="50"/>
      <c r="N5476" s="876"/>
      <c r="O5476" s="50"/>
      <c r="P5476" s="50"/>
      <c r="Q5476" s="50"/>
      <c r="R5476" s="50"/>
      <c r="S5476" s="50"/>
    </row>
    <row r="5477" spans="1:19" s="40" customFormat="1" ht="13.5" x14ac:dyDescent="0.3">
      <c r="A5477" s="241" t="s">
        <v>2714</v>
      </c>
      <c r="B5477" s="103" t="s">
        <v>881</v>
      </c>
      <c r="C5477" s="142"/>
      <c r="D5477" s="106"/>
      <c r="E5477" s="77"/>
      <c r="F5477" s="77"/>
      <c r="G5477" s="77"/>
      <c r="H5477" s="120"/>
      <c r="I5477" s="888"/>
      <c r="J5477" s="271"/>
      <c r="K5477" s="271"/>
      <c r="L5477" s="186"/>
      <c r="M5477" s="50"/>
      <c r="N5477" s="876"/>
      <c r="O5477" s="50"/>
      <c r="P5477" s="50"/>
      <c r="Q5477" s="50"/>
      <c r="R5477" s="50"/>
      <c r="S5477" s="50"/>
    </row>
    <row r="5478" spans="1:19" s="40" customFormat="1" ht="13.5" x14ac:dyDescent="0.3">
      <c r="A5478" s="241" t="s">
        <v>2715</v>
      </c>
      <c r="B5478" s="103" t="s">
        <v>2704</v>
      </c>
      <c r="C5478" s="142" t="s">
        <v>7</v>
      </c>
      <c r="D5478" s="106">
        <v>1</v>
      </c>
      <c r="E5478" s="77"/>
      <c r="F5478" s="77"/>
      <c r="G5478" s="77"/>
      <c r="H5478" s="120">
        <v>1</v>
      </c>
      <c r="I5478" s="888">
        <v>1</v>
      </c>
      <c r="J5478" s="271">
        <v>6050</v>
      </c>
      <c r="K5478" s="271">
        <f>J5478*I5478</f>
        <v>6050</v>
      </c>
      <c r="L5478" s="186"/>
      <c r="M5478" s="50"/>
      <c r="N5478" s="876"/>
      <c r="O5478" s="50"/>
      <c r="P5478" s="50"/>
      <c r="Q5478" s="50"/>
      <c r="R5478" s="50"/>
      <c r="S5478" s="50"/>
    </row>
    <row r="5479" spans="1:19" s="40" customFormat="1" ht="13.5" x14ac:dyDescent="0.3">
      <c r="A5479" s="61" t="s">
        <v>2716</v>
      </c>
      <c r="B5479" s="239" t="s">
        <v>2705</v>
      </c>
      <c r="C5479" s="240" t="s">
        <v>7</v>
      </c>
      <c r="D5479" s="198">
        <v>1</v>
      </c>
      <c r="E5479" s="288"/>
      <c r="F5479" s="288"/>
      <c r="G5479" s="288"/>
      <c r="H5479" s="334">
        <v>1</v>
      </c>
      <c r="I5479" s="913">
        <v>1</v>
      </c>
      <c r="J5479" s="270">
        <v>6050</v>
      </c>
      <c r="K5479" s="270">
        <f t="shared" ref="K5479:K5542" si="485">J5479*I5479</f>
        <v>6050</v>
      </c>
      <c r="L5479" s="165"/>
      <c r="M5479" s="50"/>
      <c r="N5479" s="876"/>
      <c r="O5479" s="50"/>
      <c r="P5479" s="50"/>
      <c r="Q5479" s="50"/>
      <c r="R5479" s="50"/>
      <c r="S5479" s="50"/>
    </row>
    <row r="5480" spans="1:19" s="40" customFormat="1" ht="13.5" x14ac:dyDescent="0.3">
      <c r="A5480" s="61"/>
      <c r="B5480" s="239"/>
      <c r="C5480" s="240"/>
      <c r="D5480" s="198"/>
      <c r="E5480" s="288"/>
      <c r="F5480" s="288"/>
      <c r="G5480" s="288"/>
      <c r="H5480" s="334" t="s">
        <v>810</v>
      </c>
      <c r="I5480" s="913">
        <v>0</v>
      </c>
      <c r="J5480" s="270"/>
      <c r="K5480" s="270">
        <f t="shared" si="485"/>
        <v>0</v>
      </c>
      <c r="L5480" s="165"/>
      <c r="M5480" s="50"/>
      <c r="N5480" s="876"/>
      <c r="O5480" s="50"/>
      <c r="P5480" s="50"/>
      <c r="Q5480" s="50"/>
      <c r="R5480" s="50"/>
      <c r="S5480" s="50"/>
    </row>
    <row r="5481" spans="1:19" s="40" customFormat="1" ht="13.5" x14ac:dyDescent="0.3">
      <c r="A5481" s="61" t="s">
        <v>2713</v>
      </c>
      <c r="B5481" s="239" t="s">
        <v>1383</v>
      </c>
      <c r="C5481" s="240"/>
      <c r="D5481" s="198"/>
      <c r="E5481" s="288"/>
      <c r="F5481" s="288"/>
      <c r="G5481" s="288"/>
      <c r="H5481" s="334" t="s">
        <v>810</v>
      </c>
      <c r="I5481" s="913">
        <v>0</v>
      </c>
      <c r="J5481" s="270"/>
      <c r="K5481" s="270">
        <f t="shared" si="485"/>
        <v>0</v>
      </c>
      <c r="L5481" s="165"/>
      <c r="M5481" s="50"/>
      <c r="N5481" s="876"/>
      <c r="O5481" s="50"/>
      <c r="P5481" s="50"/>
      <c r="Q5481" s="50"/>
      <c r="R5481" s="50"/>
      <c r="S5481" s="50"/>
    </row>
    <row r="5482" spans="1:19" s="40" customFormat="1" ht="94.5" x14ac:dyDescent="0.3">
      <c r="A5482" s="61" t="s">
        <v>2717</v>
      </c>
      <c r="B5482" s="239" t="s">
        <v>1384</v>
      </c>
      <c r="C5482" s="240"/>
      <c r="D5482" s="198"/>
      <c r="E5482" s="288"/>
      <c r="F5482" s="288"/>
      <c r="G5482" s="288"/>
      <c r="H5482" s="334" t="s">
        <v>810</v>
      </c>
      <c r="I5482" s="913">
        <v>0</v>
      </c>
      <c r="J5482" s="270"/>
      <c r="K5482" s="270">
        <f t="shared" si="485"/>
        <v>0</v>
      </c>
      <c r="L5482" s="165"/>
      <c r="M5482" s="50"/>
      <c r="N5482" s="876"/>
      <c r="O5482" s="50"/>
      <c r="P5482" s="50"/>
      <c r="Q5482" s="50"/>
      <c r="R5482" s="50"/>
      <c r="S5482" s="50"/>
    </row>
    <row r="5483" spans="1:19" s="40" customFormat="1" ht="13.5" x14ac:dyDescent="0.3">
      <c r="A5483" s="61" t="s">
        <v>2718</v>
      </c>
      <c r="B5483" s="239" t="s">
        <v>1386</v>
      </c>
      <c r="C5483" s="240" t="s">
        <v>7</v>
      </c>
      <c r="D5483" s="198">
        <v>2</v>
      </c>
      <c r="E5483" s="288"/>
      <c r="F5483" s="288"/>
      <c r="G5483" s="288"/>
      <c r="H5483" s="334">
        <v>2</v>
      </c>
      <c r="I5483" s="913">
        <v>2</v>
      </c>
      <c r="J5483" s="270">
        <v>65</v>
      </c>
      <c r="K5483" s="270">
        <f t="shared" si="485"/>
        <v>130</v>
      </c>
      <c r="L5483" s="165"/>
      <c r="M5483" s="50"/>
      <c r="N5483" s="876"/>
      <c r="O5483" s="50"/>
      <c r="P5483" s="50"/>
      <c r="Q5483" s="50"/>
      <c r="R5483" s="50"/>
      <c r="S5483" s="50"/>
    </row>
    <row r="5484" spans="1:19" s="40" customFormat="1" ht="13.5" x14ac:dyDescent="0.3">
      <c r="A5484" s="61" t="s">
        <v>2719</v>
      </c>
      <c r="B5484" s="239" t="s">
        <v>1387</v>
      </c>
      <c r="C5484" s="240" t="s">
        <v>7</v>
      </c>
      <c r="D5484" s="198">
        <v>5</v>
      </c>
      <c r="E5484" s="288"/>
      <c r="F5484" s="288"/>
      <c r="G5484" s="288"/>
      <c r="H5484" s="334">
        <v>5</v>
      </c>
      <c r="I5484" s="913">
        <v>5</v>
      </c>
      <c r="J5484" s="270">
        <v>105</v>
      </c>
      <c r="K5484" s="270">
        <f t="shared" si="485"/>
        <v>525</v>
      </c>
      <c r="L5484" s="165"/>
      <c r="M5484" s="50"/>
      <c r="N5484" s="876"/>
      <c r="O5484" s="50"/>
      <c r="P5484" s="50"/>
      <c r="Q5484" s="50"/>
      <c r="R5484" s="50"/>
      <c r="S5484" s="50"/>
    </row>
    <row r="5485" spans="1:19" s="40" customFormat="1" ht="13.5" x14ac:dyDescent="0.3">
      <c r="A5485" s="61" t="s">
        <v>2720</v>
      </c>
      <c r="B5485" s="239" t="s">
        <v>1388</v>
      </c>
      <c r="C5485" s="240" t="s">
        <v>7</v>
      </c>
      <c r="D5485" s="198">
        <v>6</v>
      </c>
      <c r="E5485" s="288"/>
      <c r="F5485" s="288"/>
      <c r="G5485" s="288"/>
      <c r="H5485" s="334">
        <v>6</v>
      </c>
      <c r="I5485" s="913">
        <v>6</v>
      </c>
      <c r="J5485" s="270">
        <v>135</v>
      </c>
      <c r="K5485" s="270">
        <f t="shared" si="485"/>
        <v>810</v>
      </c>
      <c r="L5485" s="165"/>
      <c r="M5485" s="50"/>
      <c r="N5485" s="876"/>
      <c r="O5485" s="50"/>
      <c r="P5485" s="50"/>
      <c r="Q5485" s="50"/>
      <c r="R5485" s="50"/>
      <c r="S5485" s="50"/>
    </row>
    <row r="5486" spans="1:19" s="40" customFormat="1" ht="13.5" x14ac:dyDescent="0.3">
      <c r="A5486" s="61" t="s">
        <v>2721</v>
      </c>
      <c r="B5486" s="239" t="s">
        <v>1389</v>
      </c>
      <c r="C5486" s="240" t="s">
        <v>7</v>
      </c>
      <c r="D5486" s="198">
        <v>22</v>
      </c>
      <c r="E5486" s="288"/>
      <c r="F5486" s="288"/>
      <c r="G5486" s="288"/>
      <c r="H5486" s="334">
        <v>22</v>
      </c>
      <c r="I5486" s="913">
        <v>22</v>
      </c>
      <c r="J5486" s="270">
        <v>165</v>
      </c>
      <c r="K5486" s="270">
        <f t="shared" si="485"/>
        <v>3630</v>
      </c>
      <c r="L5486" s="165"/>
      <c r="M5486" s="50"/>
      <c r="N5486" s="876"/>
      <c r="O5486" s="50"/>
      <c r="P5486" s="50"/>
      <c r="Q5486" s="50"/>
      <c r="R5486" s="50"/>
      <c r="S5486" s="50"/>
    </row>
    <row r="5487" spans="1:19" s="40" customFormat="1" ht="13.5" x14ac:dyDescent="0.3">
      <c r="A5487" s="61"/>
      <c r="B5487" s="239"/>
      <c r="C5487" s="240"/>
      <c r="D5487" s="198"/>
      <c r="E5487" s="288"/>
      <c r="F5487" s="288"/>
      <c r="G5487" s="288"/>
      <c r="H5487" s="334" t="s">
        <v>810</v>
      </c>
      <c r="I5487" s="913">
        <v>0</v>
      </c>
      <c r="J5487" s="270"/>
      <c r="K5487" s="270">
        <f t="shared" si="485"/>
        <v>0</v>
      </c>
      <c r="L5487" s="165"/>
      <c r="M5487" s="50"/>
      <c r="N5487" s="876"/>
      <c r="O5487" s="50"/>
      <c r="P5487" s="50"/>
      <c r="Q5487" s="50"/>
      <c r="R5487" s="50"/>
      <c r="S5487" s="50"/>
    </row>
    <row r="5488" spans="1:19" s="40" customFormat="1" ht="13.5" x14ac:dyDescent="0.3">
      <c r="A5488" s="61" t="s">
        <v>2722</v>
      </c>
      <c r="B5488" s="239" t="s">
        <v>910</v>
      </c>
      <c r="C5488" s="240"/>
      <c r="D5488" s="198"/>
      <c r="E5488" s="288"/>
      <c r="F5488" s="288"/>
      <c r="G5488" s="288"/>
      <c r="H5488" s="334" t="s">
        <v>810</v>
      </c>
      <c r="I5488" s="913">
        <v>0</v>
      </c>
      <c r="J5488" s="270"/>
      <c r="K5488" s="270">
        <f t="shared" si="485"/>
        <v>0</v>
      </c>
      <c r="L5488" s="165"/>
      <c r="M5488" s="50"/>
      <c r="N5488" s="876"/>
      <c r="O5488" s="50"/>
      <c r="P5488" s="50"/>
      <c r="Q5488" s="50"/>
      <c r="R5488" s="50"/>
      <c r="S5488" s="50"/>
    </row>
    <row r="5489" spans="1:19" s="40" customFormat="1" ht="94.5" x14ac:dyDescent="0.3">
      <c r="A5489" s="61" t="s">
        <v>2723</v>
      </c>
      <c r="B5489" s="239" t="s">
        <v>911</v>
      </c>
      <c r="C5489" s="240"/>
      <c r="D5489" s="198"/>
      <c r="E5489" s="288"/>
      <c r="F5489" s="288"/>
      <c r="G5489" s="288"/>
      <c r="H5489" s="334" t="s">
        <v>810</v>
      </c>
      <c r="I5489" s="913">
        <v>0</v>
      </c>
      <c r="J5489" s="270"/>
      <c r="K5489" s="270">
        <f t="shared" si="485"/>
        <v>0</v>
      </c>
      <c r="L5489" s="165"/>
      <c r="M5489" s="50"/>
      <c r="N5489" s="876"/>
      <c r="O5489" s="50"/>
      <c r="P5489" s="50"/>
      <c r="Q5489" s="50"/>
      <c r="R5489" s="50"/>
      <c r="S5489" s="50"/>
    </row>
    <row r="5490" spans="1:19" s="40" customFormat="1" ht="13.5" x14ac:dyDescent="0.3">
      <c r="A5490" s="61" t="s">
        <v>2724</v>
      </c>
      <c r="B5490" s="239" t="s">
        <v>914</v>
      </c>
      <c r="C5490" s="240" t="s">
        <v>913</v>
      </c>
      <c r="D5490" s="198">
        <v>19</v>
      </c>
      <c r="E5490" s="288"/>
      <c r="F5490" s="288"/>
      <c r="G5490" s="288"/>
      <c r="H5490" s="334">
        <v>19</v>
      </c>
      <c r="I5490" s="913">
        <v>19</v>
      </c>
      <c r="J5490" s="270">
        <v>8</v>
      </c>
      <c r="K5490" s="270">
        <f t="shared" si="485"/>
        <v>152</v>
      </c>
      <c r="L5490" s="165"/>
      <c r="M5490" s="50"/>
      <c r="N5490" s="876"/>
      <c r="O5490" s="50"/>
      <c r="P5490" s="50"/>
      <c r="Q5490" s="50"/>
      <c r="R5490" s="50"/>
      <c r="S5490" s="50"/>
    </row>
    <row r="5491" spans="1:19" s="40" customFormat="1" ht="13.5" x14ac:dyDescent="0.3">
      <c r="A5491" s="61" t="s">
        <v>2725</v>
      </c>
      <c r="B5491" s="239" t="s">
        <v>918</v>
      </c>
      <c r="C5491" s="240" t="s">
        <v>913</v>
      </c>
      <c r="D5491" s="198">
        <v>19</v>
      </c>
      <c r="E5491" s="288"/>
      <c r="F5491" s="288"/>
      <c r="G5491" s="288"/>
      <c r="H5491" s="334">
        <v>19</v>
      </c>
      <c r="I5491" s="913">
        <v>19</v>
      </c>
      <c r="J5491" s="270">
        <v>15</v>
      </c>
      <c r="K5491" s="270">
        <f t="shared" si="485"/>
        <v>285</v>
      </c>
      <c r="L5491" s="165"/>
      <c r="M5491" s="50"/>
      <c r="N5491" s="876"/>
      <c r="O5491" s="50"/>
      <c r="P5491" s="50"/>
      <c r="Q5491" s="50"/>
      <c r="R5491" s="50"/>
      <c r="S5491" s="50"/>
    </row>
    <row r="5492" spans="1:19" s="40" customFormat="1" ht="13.5" x14ac:dyDescent="0.3">
      <c r="A5492" s="61"/>
      <c r="B5492" s="239"/>
      <c r="C5492" s="240"/>
      <c r="D5492" s="198"/>
      <c r="E5492" s="288"/>
      <c r="F5492" s="288"/>
      <c r="G5492" s="288"/>
      <c r="H5492" s="334" t="s">
        <v>810</v>
      </c>
      <c r="I5492" s="913">
        <v>0</v>
      </c>
      <c r="J5492" s="270"/>
      <c r="K5492" s="270">
        <f t="shared" si="485"/>
        <v>0</v>
      </c>
      <c r="L5492" s="165"/>
      <c r="M5492" s="50"/>
      <c r="N5492" s="876"/>
      <c r="O5492" s="50"/>
      <c r="P5492" s="50"/>
      <c r="Q5492" s="50"/>
      <c r="R5492" s="50"/>
      <c r="S5492" s="50"/>
    </row>
    <row r="5493" spans="1:19" s="40" customFormat="1" ht="27" x14ac:dyDescent="0.3">
      <c r="A5493" s="61" t="s">
        <v>2726</v>
      </c>
      <c r="B5493" s="239" t="s">
        <v>1390</v>
      </c>
      <c r="C5493" s="240"/>
      <c r="D5493" s="198"/>
      <c r="E5493" s="288"/>
      <c r="F5493" s="288"/>
      <c r="G5493" s="288"/>
      <c r="H5493" s="334" t="s">
        <v>810</v>
      </c>
      <c r="I5493" s="913">
        <v>0</v>
      </c>
      <c r="J5493" s="270"/>
      <c r="K5493" s="270">
        <f t="shared" si="485"/>
        <v>0</v>
      </c>
      <c r="L5493" s="165"/>
      <c r="M5493" s="50"/>
      <c r="N5493" s="876"/>
      <c r="O5493" s="50"/>
      <c r="P5493" s="50"/>
      <c r="Q5493" s="50"/>
      <c r="R5493" s="50"/>
      <c r="S5493" s="50"/>
    </row>
    <row r="5494" spans="1:19" s="40" customFormat="1" ht="94.5" x14ac:dyDescent="0.3">
      <c r="A5494" s="61" t="s">
        <v>2727</v>
      </c>
      <c r="B5494" s="239" t="s">
        <v>1391</v>
      </c>
      <c r="C5494" s="240"/>
      <c r="D5494" s="198"/>
      <c r="E5494" s="288"/>
      <c r="F5494" s="288"/>
      <c r="G5494" s="288"/>
      <c r="H5494" s="334" t="s">
        <v>810</v>
      </c>
      <c r="I5494" s="913">
        <v>0</v>
      </c>
      <c r="J5494" s="270"/>
      <c r="K5494" s="270">
        <f t="shared" si="485"/>
        <v>0</v>
      </c>
      <c r="L5494" s="165"/>
      <c r="M5494" s="50"/>
      <c r="N5494" s="876"/>
      <c r="O5494" s="50"/>
      <c r="P5494" s="50"/>
      <c r="Q5494" s="50"/>
      <c r="R5494" s="50"/>
      <c r="S5494" s="50"/>
    </row>
    <row r="5495" spans="1:19" s="40" customFormat="1" ht="13.5" x14ac:dyDescent="0.3">
      <c r="A5495" s="61" t="s">
        <v>2728</v>
      </c>
      <c r="B5495" s="239" t="s">
        <v>1392</v>
      </c>
      <c r="C5495" s="240" t="s">
        <v>913</v>
      </c>
      <c r="D5495" s="198">
        <v>253</v>
      </c>
      <c r="E5495" s="288"/>
      <c r="F5495" s="288"/>
      <c r="G5495" s="288"/>
      <c r="H5495" s="334">
        <v>253</v>
      </c>
      <c r="I5495" s="913">
        <v>253</v>
      </c>
      <c r="J5495" s="270">
        <v>15</v>
      </c>
      <c r="K5495" s="270">
        <f t="shared" si="485"/>
        <v>3795</v>
      </c>
      <c r="L5495" s="165"/>
      <c r="M5495" s="50"/>
      <c r="N5495" s="876"/>
      <c r="O5495" s="50"/>
      <c r="P5495" s="50"/>
      <c r="Q5495" s="50"/>
      <c r="R5495" s="50"/>
      <c r="S5495" s="50"/>
    </row>
    <row r="5496" spans="1:19" s="40" customFormat="1" ht="13.5" x14ac:dyDescent="0.3">
      <c r="A5496" s="61" t="s">
        <v>2729</v>
      </c>
      <c r="B5496" s="239" t="s">
        <v>1393</v>
      </c>
      <c r="C5496" s="240" t="s">
        <v>913</v>
      </c>
      <c r="D5496" s="198">
        <v>58</v>
      </c>
      <c r="E5496" s="288"/>
      <c r="F5496" s="288"/>
      <c r="G5496" s="288"/>
      <c r="H5496" s="334">
        <v>58</v>
      </c>
      <c r="I5496" s="913">
        <v>58</v>
      </c>
      <c r="J5496" s="270">
        <v>18</v>
      </c>
      <c r="K5496" s="270">
        <f t="shared" si="485"/>
        <v>1044</v>
      </c>
      <c r="L5496" s="165"/>
      <c r="M5496" s="50"/>
      <c r="N5496" s="876"/>
      <c r="O5496" s="50"/>
      <c r="P5496" s="50"/>
      <c r="Q5496" s="50"/>
      <c r="R5496" s="50"/>
      <c r="S5496" s="50"/>
    </row>
    <row r="5497" spans="1:19" s="40" customFormat="1" ht="13.5" x14ac:dyDescent="0.3">
      <c r="A5497" s="61" t="s">
        <v>2730</v>
      </c>
      <c r="B5497" s="239" t="s">
        <v>1394</v>
      </c>
      <c r="C5497" s="240" t="s">
        <v>913</v>
      </c>
      <c r="D5497" s="198">
        <v>33</v>
      </c>
      <c r="E5497" s="288"/>
      <c r="F5497" s="288"/>
      <c r="G5497" s="288"/>
      <c r="H5497" s="334">
        <v>33</v>
      </c>
      <c r="I5497" s="913">
        <v>33</v>
      </c>
      <c r="J5497" s="270">
        <v>24</v>
      </c>
      <c r="K5497" s="270">
        <f t="shared" si="485"/>
        <v>792</v>
      </c>
      <c r="L5497" s="165"/>
      <c r="M5497" s="50"/>
      <c r="N5497" s="876"/>
      <c r="O5497" s="50"/>
      <c r="P5497" s="50"/>
      <c r="Q5497" s="50"/>
      <c r="R5497" s="50"/>
      <c r="S5497" s="50"/>
    </row>
    <row r="5498" spans="1:19" s="40" customFormat="1" ht="13.5" x14ac:dyDescent="0.3">
      <c r="A5498" s="61" t="s">
        <v>2731</v>
      </c>
      <c r="B5498" s="239" t="s">
        <v>1395</v>
      </c>
      <c r="C5498" s="240" t="s">
        <v>913</v>
      </c>
      <c r="D5498" s="198">
        <v>73</v>
      </c>
      <c r="E5498" s="288"/>
      <c r="F5498" s="288"/>
      <c r="G5498" s="288"/>
      <c r="H5498" s="334">
        <v>73</v>
      </c>
      <c r="I5498" s="913">
        <v>73</v>
      </c>
      <c r="J5498" s="270">
        <v>32</v>
      </c>
      <c r="K5498" s="270">
        <f t="shared" si="485"/>
        <v>2336</v>
      </c>
      <c r="L5498" s="165"/>
      <c r="M5498" s="50"/>
      <c r="N5498" s="876"/>
      <c r="O5498" s="50"/>
      <c r="P5498" s="50"/>
      <c r="Q5498" s="50"/>
      <c r="R5498" s="50"/>
      <c r="S5498" s="50"/>
    </row>
    <row r="5499" spans="1:19" s="40" customFormat="1" ht="13.5" x14ac:dyDescent="0.3">
      <c r="A5499" s="61" t="s">
        <v>2732</v>
      </c>
      <c r="B5499" s="239" t="s">
        <v>1396</v>
      </c>
      <c r="C5499" s="240" t="s">
        <v>913</v>
      </c>
      <c r="D5499" s="198">
        <v>7</v>
      </c>
      <c r="E5499" s="288"/>
      <c r="F5499" s="288"/>
      <c r="G5499" s="288"/>
      <c r="H5499" s="334">
        <v>7</v>
      </c>
      <c r="I5499" s="913">
        <v>7</v>
      </c>
      <c r="J5499" s="270">
        <v>35</v>
      </c>
      <c r="K5499" s="270">
        <f t="shared" si="485"/>
        <v>245</v>
      </c>
      <c r="L5499" s="165"/>
      <c r="M5499" s="50"/>
      <c r="N5499" s="876"/>
      <c r="O5499" s="50"/>
      <c r="P5499" s="50"/>
      <c r="Q5499" s="50"/>
      <c r="R5499" s="50"/>
      <c r="S5499" s="50"/>
    </row>
    <row r="5500" spans="1:19" s="40" customFormat="1" ht="13.5" x14ac:dyDescent="0.3">
      <c r="A5500" s="61"/>
      <c r="B5500" s="239"/>
      <c r="C5500" s="240"/>
      <c r="D5500" s="198"/>
      <c r="E5500" s="288"/>
      <c r="F5500" s="288"/>
      <c r="G5500" s="288"/>
      <c r="H5500" s="334" t="s">
        <v>810</v>
      </c>
      <c r="I5500" s="913">
        <v>0</v>
      </c>
      <c r="J5500" s="270"/>
      <c r="K5500" s="270">
        <f t="shared" si="485"/>
        <v>0</v>
      </c>
      <c r="L5500" s="165"/>
      <c r="M5500" s="50"/>
      <c r="N5500" s="876"/>
      <c r="O5500" s="50"/>
      <c r="P5500" s="50"/>
      <c r="Q5500" s="50"/>
      <c r="R5500" s="50"/>
      <c r="S5500" s="50"/>
    </row>
    <row r="5501" spans="1:19" s="40" customFormat="1" ht="13.5" x14ac:dyDescent="0.3">
      <c r="A5501" s="61" t="s">
        <v>2733</v>
      </c>
      <c r="B5501" s="239" t="s">
        <v>923</v>
      </c>
      <c r="C5501" s="240"/>
      <c r="D5501" s="198"/>
      <c r="E5501" s="288"/>
      <c r="F5501" s="288"/>
      <c r="G5501" s="288"/>
      <c r="H5501" s="334" t="s">
        <v>810</v>
      </c>
      <c r="I5501" s="913">
        <v>0</v>
      </c>
      <c r="J5501" s="270"/>
      <c r="K5501" s="270">
        <f t="shared" si="485"/>
        <v>0</v>
      </c>
      <c r="L5501" s="165"/>
      <c r="M5501" s="50"/>
      <c r="N5501" s="876"/>
      <c r="O5501" s="50"/>
      <c r="P5501" s="50"/>
      <c r="Q5501" s="50"/>
      <c r="R5501" s="50"/>
      <c r="S5501" s="50"/>
    </row>
    <row r="5502" spans="1:19" s="40" customFormat="1" ht="81" x14ac:dyDescent="0.3">
      <c r="A5502" s="61" t="s">
        <v>2734</v>
      </c>
      <c r="B5502" s="239" t="s">
        <v>924</v>
      </c>
      <c r="C5502" s="240"/>
      <c r="D5502" s="198"/>
      <c r="E5502" s="288"/>
      <c r="F5502" s="288"/>
      <c r="G5502" s="288"/>
      <c r="H5502" s="334" t="s">
        <v>810</v>
      </c>
      <c r="I5502" s="913">
        <v>0</v>
      </c>
      <c r="J5502" s="270"/>
      <c r="K5502" s="270">
        <f t="shared" si="485"/>
        <v>0</v>
      </c>
      <c r="L5502" s="165"/>
      <c r="M5502" s="50"/>
      <c r="N5502" s="876"/>
      <c r="O5502" s="50"/>
      <c r="P5502" s="50"/>
      <c r="Q5502" s="50"/>
      <c r="R5502" s="50"/>
      <c r="S5502" s="50"/>
    </row>
    <row r="5503" spans="1:19" s="40" customFormat="1" ht="13.5" x14ac:dyDescent="0.3">
      <c r="A5503" s="61" t="s">
        <v>2735</v>
      </c>
      <c r="B5503" s="239" t="s">
        <v>2706</v>
      </c>
      <c r="C5503" s="240" t="s">
        <v>11</v>
      </c>
      <c r="D5503" s="198">
        <v>1</v>
      </c>
      <c r="E5503" s="288"/>
      <c r="F5503" s="288"/>
      <c r="G5503" s="288"/>
      <c r="H5503" s="334">
        <v>1</v>
      </c>
      <c r="I5503" s="913">
        <v>1</v>
      </c>
      <c r="J5503" s="270">
        <v>23700</v>
      </c>
      <c r="K5503" s="270">
        <f t="shared" si="485"/>
        <v>23700</v>
      </c>
      <c r="L5503" s="165"/>
      <c r="M5503" s="50"/>
      <c r="N5503" s="876"/>
      <c r="O5503" s="50"/>
      <c r="P5503" s="50"/>
      <c r="Q5503" s="50"/>
      <c r="R5503" s="50"/>
      <c r="S5503" s="50"/>
    </row>
    <row r="5504" spans="1:19" s="40" customFormat="1" ht="13.5" x14ac:dyDescent="0.3">
      <c r="A5504" s="61"/>
      <c r="B5504" s="239"/>
      <c r="C5504" s="240"/>
      <c r="D5504" s="198"/>
      <c r="E5504" s="288"/>
      <c r="F5504" s="288"/>
      <c r="G5504" s="288"/>
      <c r="H5504" s="334" t="s">
        <v>810</v>
      </c>
      <c r="I5504" s="913">
        <v>0</v>
      </c>
      <c r="J5504" s="270"/>
      <c r="K5504" s="270">
        <f t="shared" si="485"/>
        <v>0</v>
      </c>
      <c r="L5504" s="165"/>
      <c r="M5504" s="50"/>
      <c r="N5504" s="876"/>
      <c r="O5504" s="50"/>
      <c r="P5504" s="50"/>
      <c r="Q5504" s="50"/>
      <c r="R5504" s="50"/>
      <c r="S5504" s="50"/>
    </row>
    <row r="5505" spans="1:19" s="40" customFormat="1" ht="13.5" x14ac:dyDescent="0.3">
      <c r="A5505" s="61" t="s">
        <v>2736</v>
      </c>
      <c r="B5505" s="239" t="s">
        <v>926</v>
      </c>
      <c r="C5505" s="240"/>
      <c r="D5505" s="198"/>
      <c r="E5505" s="288"/>
      <c r="F5505" s="288"/>
      <c r="G5505" s="288"/>
      <c r="H5505" s="334" t="s">
        <v>810</v>
      </c>
      <c r="I5505" s="913">
        <v>0</v>
      </c>
      <c r="J5505" s="270"/>
      <c r="K5505" s="270">
        <f t="shared" si="485"/>
        <v>0</v>
      </c>
      <c r="L5505" s="165"/>
      <c r="M5505" s="50"/>
      <c r="N5505" s="876"/>
      <c r="O5505" s="50"/>
      <c r="P5505" s="50"/>
      <c r="Q5505" s="50"/>
      <c r="R5505" s="50"/>
      <c r="S5505" s="50"/>
    </row>
    <row r="5506" spans="1:19" s="40" customFormat="1" ht="67.5" x14ac:dyDescent="0.3">
      <c r="A5506" s="61" t="s">
        <v>2737</v>
      </c>
      <c r="B5506" s="239" t="s">
        <v>927</v>
      </c>
      <c r="C5506" s="240"/>
      <c r="D5506" s="198"/>
      <c r="E5506" s="288"/>
      <c r="F5506" s="288"/>
      <c r="G5506" s="288"/>
      <c r="H5506" s="334" t="s">
        <v>810</v>
      </c>
      <c r="I5506" s="913">
        <v>0</v>
      </c>
      <c r="J5506" s="270"/>
      <c r="K5506" s="270">
        <f t="shared" si="485"/>
        <v>0</v>
      </c>
      <c r="L5506" s="165"/>
      <c r="M5506" s="50"/>
      <c r="N5506" s="876"/>
      <c r="O5506" s="50"/>
      <c r="P5506" s="50"/>
      <c r="Q5506" s="50"/>
      <c r="R5506" s="50"/>
      <c r="S5506" s="50"/>
    </row>
    <row r="5507" spans="1:19" s="40" customFormat="1" ht="13.5" x14ac:dyDescent="0.3">
      <c r="A5507" s="61" t="s">
        <v>2738</v>
      </c>
      <c r="B5507" s="239" t="s">
        <v>2707</v>
      </c>
      <c r="C5507" s="240" t="s">
        <v>7</v>
      </c>
      <c r="D5507" s="198">
        <v>1</v>
      </c>
      <c r="E5507" s="288"/>
      <c r="F5507" s="288"/>
      <c r="G5507" s="288"/>
      <c r="H5507" s="334">
        <v>1</v>
      </c>
      <c r="I5507" s="913">
        <v>1</v>
      </c>
      <c r="J5507" s="270">
        <v>650</v>
      </c>
      <c r="K5507" s="270">
        <f t="shared" si="485"/>
        <v>650</v>
      </c>
      <c r="L5507" s="165"/>
      <c r="M5507" s="50"/>
      <c r="N5507" s="876"/>
      <c r="O5507" s="50"/>
      <c r="P5507" s="50"/>
      <c r="Q5507" s="50"/>
      <c r="R5507" s="50"/>
      <c r="S5507" s="50"/>
    </row>
    <row r="5508" spans="1:19" s="40" customFormat="1" ht="13.5" x14ac:dyDescent="0.3">
      <c r="A5508" s="61"/>
      <c r="B5508" s="239"/>
      <c r="C5508" s="240"/>
      <c r="D5508" s="198"/>
      <c r="E5508" s="288"/>
      <c r="F5508" s="288"/>
      <c r="G5508" s="288"/>
      <c r="H5508" s="334" t="s">
        <v>810</v>
      </c>
      <c r="I5508" s="913">
        <v>0</v>
      </c>
      <c r="J5508" s="270"/>
      <c r="K5508" s="270">
        <f t="shared" si="485"/>
        <v>0</v>
      </c>
      <c r="L5508" s="165"/>
      <c r="M5508" s="50"/>
      <c r="N5508" s="876"/>
      <c r="O5508" s="50"/>
      <c r="P5508" s="50"/>
      <c r="Q5508" s="50"/>
      <c r="R5508" s="50"/>
      <c r="S5508" s="50"/>
    </row>
    <row r="5509" spans="1:19" s="40" customFormat="1" ht="13.5" x14ac:dyDescent="0.3">
      <c r="A5509" s="61" t="s">
        <v>2739</v>
      </c>
      <c r="B5509" s="239" t="s">
        <v>1842</v>
      </c>
      <c r="C5509" s="240"/>
      <c r="D5509" s="198"/>
      <c r="E5509" s="288"/>
      <c r="F5509" s="288"/>
      <c r="G5509" s="288"/>
      <c r="H5509" s="334" t="s">
        <v>810</v>
      </c>
      <c r="I5509" s="913">
        <v>0</v>
      </c>
      <c r="J5509" s="270"/>
      <c r="K5509" s="270">
        <f t="shared" si="485"/>
        <v>0</v>
      </c>
      <c r="L5509" s="165"/>
      <c r="M5509" s="50"/>
      <c r="N5509" s="876"/>
      <c r="O5509" s="50"/>
      <c r="P5509" s="50"/>
      <c r="Q5509" s="50"/>
      <c r="R5509" s="50"/>
      <c r="S5509" s="50"/>
    </row>
    <row r="5510" spans="1:19" s="40" customFormat="1" ht="81" x14ac:dyDescent="0.3">
      <c r="A5510" s="61" t="s">
        <v>2740</v>
      </c>
      <c r="B5510" s="239" t="s">
        <v>1843</v>
      </c>
      <c r="C5510" s="240"/>
      <c r="D5510" s="198"/>
      <c r="E5510" s="288"/>
      <c r="F5510" s="288"/>
      <c r="G5510" s="288"/>
      <c r="H5510" s="334" t="s">
        <v>810</v>
      </c>
      <c r="I5510" s="913">
        <v>0</v>
      </c>
      <c r="J5510" s="270"/>
      <c r="K5510" s="270">
        <f t="shared" si="485"/>
        <v>0</v>
      </c>
      <c r="L5510" s="165"/>
      <c r="M5510" s="50"/>
      <c r="N5510" s="876"/>
      <c r="O5510" s="50"/>
      <c r="P5510" s="50"/>
      <c r="Q5510" s="50"/>
      <c r="R5510" s="50"/>
      <c r="S5510" s="50"/>
    </row>
    <row r="5511" spans="1:19" s="40" customFormat="1" ht="13.5" x14ac:dyDescent="0.3">
      <c r="A5511" s="61" t="s">
        <v>2741</v>
      </c>
      <c r="B5511" s="239" t="s">
        <v>2708</v>
      </c>
      <c r="C5511" s="240" t="s">
        <v>7</v>
      </c>
      <c r="D5511" s="198">
        <v>1</v>
      </c>
      <c r="E5511" s="288"/>
      <c r="F5511" s="288"/>
      <c r="G5511" s="288"/>
      <c r="H5511" s="334">
        <v>1</v>
      </c>
      <c r="I5511" s="913">
        <v>1</v>
      </c>
      <c r="J5511" s="270">
        <v>1670</v>
      </c>
      <c r="K5511" s="270">
        <f t="shared" si="485"/>
        <v>1670</v>
      </c>
      <c r="L5511" s="165"/>
      <c r="M5511" s="50"/>
      <c r="N5511" s="876"/>
      <c r="O5511" s="50"/>
      <c r="P5511" s="50"/>
      <c r="Q5511" s="50"/>
      <c r="R5511" s="50"/>
      <c r="S5511" s="50"/>
    </row>
    <row r="5512" spans="1:19" s="40" customFormat="1" ht="13.5" x14ac:dyDescent="0.3">
      <c r="A5512" s="61" t="s">
        <v>2742</v>
      </c>
      <c r="B5512" s="239" t="s">
        <v>2709</v>
      </c>
      <c r="C5512" s="240" t="s">
        <v>7</v>
      </c>
      <c r="D5512" s="198">
        <v>1</v>
      </c>
      <c r="E5512" s="288"/>
      <c r="F5512" s="288"/>
      <c r="G5512" s="288"/>
      <c r="H5512" s="334">
        <v>1</v>
      </c>
      <c r="I5512" s="913">
        <v>1</v>
      </c>
      <c r="J5512" s="270">
        <v>1670</v>
      </c>
      <c r="K5512" s="270">
        <f t="shared" si="485"/>
        <v>1670</v>
      </c>
      <c r="L5512" s="165"/>
      <c r="M5512" s="50"/>
      <c r="N5512" s="876"/>
      <c r="O5512" s="50"/>
      <c r="P5512" s="50"/>
      <c r="Q5512" s="50"/>
      <c r="R5512" s="50"/>
      <c r="S5512" s="50"/>
    </row>
    <row r="5513" spans="1:19" s="40" customFormat="1" ht="13.5" x14ac:dyDescent="0.3">
      <c r="A5513" s="61"/>
      <c r="B5513" s="239"/>
      <c r="C5513" s="240"/>
      <c r="D5513" s="198"/>
      <c r="E5513" s="288"/>
      <c r="F5513" s="288"/>
      <c r="G5513" s="288"/>
      <c r="H5513" s="334" t="s">
        <v>810</v>
      </c>
      <c r="I5513" s="913">
        <v>0</v>
      </c>
      <c r="J5513" s="270"/>
      <c r="K5513" s="270">
        <f t="shared" si="485"/>
        <v>0</v>
      </c>
      <c r="L5513" s="165"/>
      <c r="M5513" s="50"/>
      <c r="N5513" s="876"/>
      <c r="O5513" s="50"/>
      <c r="P5513" s="50"/>
      <c r="Q5513" s="50"/>
      <c r="R5513" s="50"/>
      <c r="S5513" s="50"/>
    </row>
    <row r="5514" spans="1:19" s="40" customFormat="1" ht="13.5" x14ac:dyDescent="0.3">
      <c r="A5514" s="61" t="s">
        <v>2743</v>
      </c>
      <c r="B5514" s="239" t="s">
        <v>930</v>
      </c>
      <c r="C5514" s="240"/>
      <c r="D5514" s="198"/>
      <c r="E5514" s="288"/>
      <c r="F5514" s="288"/>
      <c r="G5514" s="288"/>
      <c r="H5514" s="334" t="s">
        <v>810</v>
      </c>
      <c r="I5514" s="913">
        <v>0</v>
      </c>
      <c r="J5514" s="270"/>
      <c r="K5514" s="270">
        <f t="shared" si="485"/>
        <v>0</v>
      </c>
      <c r="L5514" s="165"/>
      <c r="M5514" s="50"/>
      <c r="N5514" s="876"/>
      <c r="O5514" s="50"/>
      <c r="P5514" s="50"/>
      <c r="Q5514" s="50"/>
      <c r="R5514" s="50"/>
      <c r="S5514" s="50"/>
    </row>
    <row r="5515" spans="1:19" s="40" customFormat="1" ht="54" x14ac:dyDescent="0.3">
      <c r="A5515" s="61" t="s">
        <v>2744</v>
      </c>
      <c r="B5515" s="239" t="s">
        <v>931</v>
      </c>
      <c r="C5515" s="240" t="s">
        <v>932</v>
      </c>
      <c r="D5515" s="198">
        <v>1</v>
      </c>
      <c r="E5515" s="288"/>
      <c r="F5515" s="288"/>
      <c r="G5515" s="288"/>
      <c r="H5515" s="334">
        <v>1</v>
      </c>
      <c r="I5515" s="913">
        <v>1</v>
      </c>
      <c r="J5515" s="270">
        <v>450</v>
      </c>
      <c r="K5515" s="270">
        <f t="shared" si="485"/>
        <v>450</v>
      </c>
      <c r="L5515" s="165"/>
      <c r="M5515" s="50"/>
      <c r="N5515" s="876"/>
      <c r="O5515" s="50"/>
      <c r="P5515" s="50"/>
      <c r="Q5515" s="50"/>
      <c r="R5515" s="50"/>
      <c r="S5515" s="50"/>
    </row>
    <row r="5516" spans="1:19" s="40" customFormat="1" ht="13.5" x14ac:dyDescent="0.3">
      <c r="A5516" s="61" t="s">
        <v>2745</v>
      </c>
      <c r="B5516" s="239" t="s">
        <v>933</v>
      </c>
      <c r="C5516" s="240"/>
      <c r="D5516" s="198"/>
      <c r="E5516" s="288"/>
      <c r="F5516" s="288"/>
      <c r="G5516" s="288"/>
      <c r="H5516" s="334" t="s">
        <v>810</v>
      </c>
      <c r="I5516" s="913">
        <v>0</v>
      </c>
      <c r="J5516" s="270"/>
      <c r="K5516" s="270">
        <f t="shared" si="485"/>
        <v>0</v>
      </c>
      <c r="L5516" s="165"/>
      <c r="M5516" s="50"/>
      <c r="N5516" s="876"/>
      <c r="O5516" s="50"/>
      <c r="P5516" s="50"/>
      <c r="Q5516" s="50"/>
      <c r="R5516" s="50"/>
      <c r="S5516" s="50"/>
    </row>
    <row r="5517" spans="1:19" s="40" customFormat="1" ht="81" x14ac:dyDescent="0.3">
      <c r="A5517" s="61" t="s">
        <v>2746</v>
      </c>
      <c r="B5517" s="239" t="s">
        <v>934</v>
      </c>
      <c r="C5517" s="240"/>
      <c r="D5517" s="198"/>
      <c r="E5517" s="288"/>
      <c r="F5517" s="288"/>
      <c r="G5517" s="288"/>
      <c r="H5517" s="334" t="s">
        <v>810</v>
      </c>
      <c r="I5517" s="913">
        <v>0</v>
      </c>
      <c r="J5517" s="270"/>
      <c r="K5517" s="270">
        <f t="shared" si="485"/>
        <v>0</v>
      </c>
      <c r="L5517" s="165"/>
      <c r="M5517" s="50"/>
      <c r="N5517" s="876"/>
      <c r="O5517" s="50"/>
      <c r="P5517" s="50"/>
      <c r="Q5517" s="50"/>
      <c r="R5517" s="50"/>
      <c r="S5517" s="50"/>
    </row>
    <row r="5518" spans="1:19" s="40" customFormat="1" ht="13.5" x14ac:dyDescent="0.3">
      <c r="A5518" s="61" t="s">
        <v>2747</v>
      </c>
      <c r="B5518" s="239" t="s">
        <v>935</v>
      </c>
      <c r="C5518" s="240" t="s">
        <v>7</v>
      </c>
      <c r="D5518" s="198">
        <v>1</v>
      </c>
      <c r="E5518" s="288"/>
      <c r="F5518" s="288"/>
      <c r="G5518" s="288"/>
      <c r="H5518" s="334">
        <v>1</v>
      </c>
      <c r="I5518" s="913">
        <v>1</v>
      </c>
      <c r="J5518" s="270">
        <v>215</v>
      </c>
      <c r="K5518" s="270">
        <f t="shared" si="485"/>
        <v>215</v>
      </c>
      <c r="L5518" s="165"/>
      <c r="M5518" s="50"/>
      <c r="N5518" s="876"/>
      <c r="O5518" s="50"/>
      <c r="P5518" s="50"/>
      <c r="Q5518" s="50"/>
      <c r="R5518" s="50"/>
      <c r="S5518" s="50"/>
    </row>
    <row r="5519" spans="1:19" s="40" customFormat="1" ht="13.5" x14ac:dyDescent="0.3">
      <c r="A5519" s="61"/>
      <c r="B5519" s="239"/>
      <c r="C5519" s="240"/>
      <c r="D5519" s="198"/>
      <c r="E5519" s="288"/>
      <c r="F5519" s="288"/>
      <c r="G5519" s="288"/>
      <c r="H5519" s="334" t="s">
        <v>810</v>
      </c>
      <c r="I5519" s="913">
        <v>0</v>
      </c>
      <c r="J5519" s="270"/>
      <c r="K5519" s="270">
        <f t="shared" si="485"/>
        <v>0</v>
      </c>
      <c r="L5519" s="165"/>
      <c r="M5519" s="50"/>
      <c r="N5519" s="876"/>
      <c r="O5519" s="50"/>
      <c r="P5519" s="50"/>
      <c r="Q5519" s="50"/>
      <c r="R5519" s="50"/>
      <c r="S5519" s="50"/>
    </row>
    <row r="5520" spans="1:19" s="40" customFormat="1" ht="13.5" x14ac:dyDescent="0.3">
      <c r="A5520" s="61" t="s">
        <v>2748</v>
      </c>
      <c r="B5520" s="239" t="s">
        <v>1846</v>
      </c>
      <c r="C5520" s="240"/>
      <c r="D5520" s="198"/>
      <c r="E5520" s="288"/>
      <c r="F5520" s="288"/>
      <c r="G5520" s="288"/>
      <c r="H5520" s="334" t="s">
        <v>810</v>
      </c>
      <c r="I5520" s="913">
        <v>0</v>
      </c>
      <c r="J5520" s="270"/>
      <c r="K5520" s="270">
        <f t="shared" si="485"/>
        <v>0</v>
      </c>
      <c r="L5520" s="165"/>
      <c r="M5520" s="50"/>
      <c r="N5520" s="876"/>
      <c r="O5520" s="50"/>
      <c r="P5520" s="50"/>
      <c r="Q5520" s="50"/>
      <c r="R5520" s="50"/>
      <c r="S5520" s="50"/>
    </row>
    <row r="5521" spans="1:19" s="40" customFormat="1" ht="67.5" x14ac:dyDescent="0.3">
      <c r="A5521" s="61" t="s">
        <v>2749</v>
      </c>
      <c r="B5521" s="239" t="s">
        <v>1847</v>
      </c>
      <c r="C5521" s="240"/>
      <c r="D5521" s="198"/>
      <c r="E5521" s="288"/>
      <c r="F5521" s="288"/>
      <c r="G5521" s="288"/>
      <c r="H5521" s="334" t="s">
        <v>810</v>
      </c>
      <c r="I5521" s="913">
        <v>0</v>
      </c>
      <c r="J5521" s="270"/>
      <c r="K5521" s="270">
        <f t="shared" si="485"/>
        <v>0</v>
      </c>
      <c r="L5521" s="165"/>
      <c r="M5521" s="50"/>
      <c r="N5521" s="876"/>
      <c r="O5521" s="50"/>
      <c r="P5521" s="50"/>
      <c r="Q5521" s="50"/>
      <c r="R5521" s="50"/>
      <c r="S5521" s="50"/>
    </row>
    <row r="5522" spans="1:19" s="40" customFormat="1" ht="13.5" x14ac:dyDescent="0.3">
      <c r="A5522" s="61" t="s">
        <v>2750</v>
      </c>
      <c r="B5522" s="239" t="s">
        <v>1848</v>
      </c>
      <c r="C5522" s="240" t="s">
        <v>7</v>
      </c>
      <c r="D5522" s="198">
        <v>5</v>
      </c>
      <c r="E5522" s="288"/>
      <c r="F5522" s="288"/>
      <c r="G5522" s="288"/>
      <c r="H5522" s="334">
        <v>5</v>
      </c>
      <c r="I5522" s="913">
        <v>5</v>
      </c>
      <c r="J5522" s="270">
        <v>1170</v>
      </c>
      <c r="K5522" s="270">
        <f t="shared" si="485"/>
        <v>5850</v>
      </c>
      <c r="L5522" s="165"/>
      <c r="M5522" s="50"/>
      <c r="N5522" s="876"/>
      <c r="O5522" s="50"/>
      <c r="P5522" s="50"/>
      <c r="Q5522" s="50"/>
      <c r="R5522" s="50"/>
      <c r="S5522" s="50"/>
    </row>
    <row r="5523" spans="1:19" s="40" customFormat="1" ht="13.5" x14ac:dyDescent="0.3">
      <c r="A5523" s="61"/>
      <c r="B5523" s="239"/>
      <c r="C5523" s="240"/>
      <c r="D5523" s="198"/>
      <c r="E5523" s="288"/>
      <c r="F5523" s="288"/>
      <c r="G5523" s="288"/>
      <c r="H5523" s="334" t="s">
        <v>810</v>
      </c>
      <c r="I5523" s="913">
        <v>0</v>
      </c>
      <c r="J5523" s="270"/>
      <c r="K5523" s="270">
        <f t="shared" si="485"/>
        <v>0</v>
      </c>
      <c r="L5523" s="165"/>
      <c r="M5523" s="50"/>
      <c r="N5523" s="876"/>
      <c r="O5523" s="50"/>
      <c r="P5523" s="50"/>
      <c r="Q5523" s="50"/>
      <c r="R5523" s="50"/>
      <c r="S5523" s="50"/>
    </row>
    <row r="5524" spans="1:19" s="40" customFormat="1" ht="13.5" x14ac:dyDescent="0.3">
      <c r="A5524" s="61" t="s">
        <v>2751</v>
      </c>
      <c r="B5524" s="239" t="s">
        <v>936</v>
      </c>
      <c r="C5524" s="240"/>
      <c r="D5524" s="198"/>
      <c r="E5524" s="288"/>
      <c r="F5524" s="288"/>
      <c r="G5524" s="288"/>
      <c r="H5524" s="334" t="s">
        <v>810</v>
      </c>
      <c r="I5524" s="913">
        <v>0</v>
      </c>
      <c r="J5524" s="270"/>
      <c r="K5524" s="270">
        <f t="shared" si="485"/>
        <v>0</v>
      </c>
      <c r="L5524" s="165"/>
      <c r="M5524" s="50"/>
      <c r="N5524" s="876"/>
      <c r="O5524" s="50"/>
      <c r="P5524" s="50"/>
      <c r="Q5524" s="50"/>
      <c r="R5524" s="50"/>
      <c r="S5524" s="50"/>
    </row>
    <row r="5525" spans="1:19" s="40" customFormat="1" ht="13.5" x14ac:dyDescent="0.3">
      <c r="A5525" s="61"/>
      <c r="B5525" s="239"/>
      <c r="C5525" s="240"/>
      <c r="D5525" s="198"/>
      <c r="E5525" s="288"/>
      <c r="F5525" s="288"/>
      <c r="G5525" s="288"/>
      <c r="H5525" s="334" t="s">
        <v>810</v>
      </c>
      <c r="I5525" s="913">
        <v>0</v>
      </c>
      <c r="J5525" s="270"/>
      <c r="K5525" s="270">
        <f t="shared" si="485"/>
        <v>0</v>
      </c>
      <c r="L5525" s="165"/>
      <c r="M5525" s="50"/>
      <c r="N5525" s="876"/>
      <c r="O5525" s="50"/>
      <c r="P5525" s="50"/>
      <c r="Q5525" s="50"/>
      <c r="R5525" s="50"/>
      <c r="S5525" s="50"/>
    </row>
    <row r="5526" spans="1:19" s="40" customFormat="1" ht="54" x14ac:dyDescent="0.3">
      <c r="A5526" s="61" t="s">
        <v>2752</v>
      </c>
      <c r="B5526" s="239" t="s">
        <v>937</v>
      </c>
      <c r="C5526" s="240"/>
      <c r="D5526" s="198"/>
      <c r="E5526" s="288"/>
      <c r="F5526" s="288"/>
      <c r="G5526" s="288"/>
      <c r="H5526" s="334" t="s">
        <v>810</v>
      </c>
      <c r="I5526" s="913">
        <v>0</v>
      </c>
      <c r="J5526" s="270"/>
      <c r="K5526" s="270">
        <f t="shared" si="485"/>
        <v>0</v>
      </c>
      <c r="L5526" s="165"/>
      <c r="M5526" s="50"/>
      <c r="N5526" s="876"/>
      <c r="O5526" s="50"/>
      <c r="P5526" s="50"/>
      <c r="Q5526" s="50"/>
      <c r="R5526" s="50"/>
      <c r="S5526" s="50"/>
    </row>
    <row r="5527" spans="1:19" s="40" customFormat="1" ht="13.5" x14ac:dyDescent="0.3">
      <c r="A5527" s="61"/>
      <c r="B5527" s="239"/>
      <c r="C5527" s="240"/>
      <c r="D5527" s="198"/>
      <c r="E5527" s="288"/>
      <c r="F5527" s="288"/>
      <c r="G5527" s="288"/>
      <c r="H5527" s="334" t="s">
        <v>810</v>
      </c>
      <c r="I5527" s="913">
        <v>0</v>
      </c>
      <c r="J5527" s="270"/>
      <c r="K5527" s="270">
        <f t="shared" si="485"/>
        <v>0</v>
      </c>
      <c r="L5527" s="165"/>
      <c r="M5527" s="50"/>
      <c r="N5527" s="876"/>
      <c r="O5527" s="50"/>
      <c r="P5527" s="50"/>
      <c r="Q5527" s="50"/>
      <c r="R5527" s="50"/>
      <c r="S5527" s="50"/>
    </row>
    <row r="5528" spans="1:19" s="40" customFormat="1" ht="13.5" x14ac:dyDescent="0.3">
      <c r="A5528" s="61" t="s">
        <v>2753</v>
      </c>
      <c r="B5528" s="239" t="s">
        <v>938</v>
      </c>
      <c r="C5528" s="240"/>
      <c r="D5528" s="198"/>
      <c r="E5528" s="288"/>
      <c r="F5528" s="288"/>
      <c r="G5528" s="288"/>
      <c r="H5528" s="334" t="s">
        <v>810</v>
      </c>
      <c r="I5528" s="913">
        <v>0</v>
      </c>
      <c r="J5528" s="270"/>
      <c r="K5528" s="270">
        <f t="shared" si="485"/>
        <v>0</v>
      </c>
      <c r="L5528" s="165"/>
      <c r="M5528" s="50"/>
      <c r="N5528" s="876"/>
      <c r="O5528" s="50"/>
      <c r="P5528" s="50"/>
      <c r="Q5528" s="50"/>
      <c r="R5528" s="50"/>
      <c r="S5528" s="50"/>
    </row>
    <row r="5529" spans="1:19" s="40" customFormat="1" ht="13.5" x14ac:dyDescent="0.3">
      <c r="A5529" s="61" t="s">
        <v>2754</v>
      </c>
      <c r="B5529" s="239" t="s">
        <v>939</v>
      </c>
      <c r="C5529" s="240" t="s">
        <v>913</v>
      </c>
      <c r="D5529" s="198">
        <v>4</v>
      </c>
      <c r="E5529" s="288"/>
      <c r="F5529" s="288"/>
      <c r="G5529" s="288"/>
      <c r="H5529" s="334">
        <v>4</v>
      </c>
      <c r="I5529" s="913">
        <v>4</v>
      </c>
      <c r="J5529" s="270">
        <v>10.5</v>
      </c>
      <c r="K5529" s="270">
        <f t="shared" si="485"/>
        <v>42</v>
      </c>
      <c r="L5529" s="165"/>
      <c r="M5529" s="50"/>
      <c r="N5529" s="876"/>
      <c r="O5529" s="50"/>
      <c r="P5529" s="50"/>
      <c r="Q5529" s="50"/>
      <c r="R5529" s="50"/>
      <c r="S5529" s="50"/>
    </row>
    <row r="5530" spans="1:19" s="40" customFormat="1" ht="13.5" x14ac:dyDescent="0.3">
      <c r="A5530" s="61" t="s">
        <v>2755</v>
      </c>
      <c r="B5530" s="239" t="s">
        <v>940</v>
      </c>
      <c r="C5530" s="240" t="s">
        <v>913</v>
      </c>
      <c r="D5530" s="198">
        <v>6</v>
      </c>
      <c r="E5530" s="288"/>
      <c r="F5530" s="288"/>
      <c r="G5530" s="288"/>
      <c r="H5530" s="334">
        <v>6</v>
      </c>
      <c r="I5530" s="913">
        <v>6</v>
      </c>
      <c r="J5530" s="270">
        <v>13.5</v>
      </c>
      <c r="K5530" s="270">
        <f t="shared" si="485"/>
        <v>81</v>
      </c>
      <c r="L5530" s="165"/>
      <c r="M5530" s="50"/>
      <c r="N5530" s="876"/>
      <c r="O5530" s="50"/>
      <c r="P5530" s="50"/>
      <c r="Q5530" s="50"/>
      <c r="R5530" s="50"/>
      <c r="S5530" s="50"/>
    </row>
    <row r="5531" spans="1:19" s="40" customFormat="1" ht="13.5" x14ac:dyDescent="0.3">
      <c r="A5531" s="61" t="s">
        <v>2756</v>
      </c>
      <c r="B5531" s="239" t="s">
        <v>941</v>
      </c>
      <c r="C5531" s="240" t="s">
        <v>913</v>
      </c>
      <c r="D5531" s="198">
        <v>18</v>
      </c>
      <c r="E5531" s="288"/>
      <c r="F5531" s="288"/>
      <c r="G5531" s="288"/>
      <c r="H5531" s="334">
        <v>18</v>
      </c>
      <c r="I5531" s="913">
        <v>18</v>
      </c>
      <c r="J5531" s="270">
        <v>15</v>
      </c>
      <c r="K5531" s="270">
        <f t="shared" si="485"/>
        <v>270</v>
      </c>
      <c r="L5531" s="165"/>
      <c r="M5531" s="50"/>
      <c r="N5531" s="876"/>
      <c r="O5531" s="50"/>
      <c r="P5531" s="50"/>
      <c r="Q5531" s="50"/>
      <c r="R5531" s="50"/>
      <c r="S5531" s="50"/>
    </row>
    <row r="5532" spans="1:19" s="40" customFormat="1" ht="13.5" x14ac:dyDescent="0.3">
      <c r="A5532" s="61" t="s">
        <v>2757</v>
      </c>
      <c r="B5532" s="239" t="s">
        <v>942</v>
      </c>
      <c r="C5532" s="240" t="s">
        <v>913</v>
      </c>
      <c r="D5532" s="198">
        <v>5</v>
      </c>
      <c r="E5532" s="288"/>
      <c r="F5532" s="288"/>
      <c r="G5532" s="288"/>
      <c r="H5532" s="334">
        <v>5</v>
      </c>
      <c r="I5532" s="913">
        <v>5</v>
      </c>
      <c r="J5532" s="270">
        <v>19</v>
      </c>
      <c r="K5532" s="270">
        <f t="shared" si="485"/>
        <v>95</v>
      </c>
      <c r="L5532" s="165"/>
      <c r="M5532" s="50"/>
      <c r="N5532" s="876"/>
      <c r="O5532" s="50"/>
      <c r="P5532" s="50"/>
      <c r="Q5532" s="50"/>
      <c r="R5532" s="50"/>
      <c r="S5532" s="50"/>
    </row>
    <row r="5533" spans="1:19" s="40" customFormat="1" ht="13.5" x14ac:dyDescent="0.3">
      <c r="A5533" s="61" t="s">
        <v>2758</v>
      </c>
      <c r="B5533" s="239" t="s">
        <v>1399</v>
      </c>
      <c r="C5533" s="240" t="s">
        <v>913</v>
      </c>
      <c r="D5533" s="198">
        <v>6</v>
      </c>
      <c r="E5533" s="288"/>
      <c r="F5533" s="288"/>
      <c r="G5533" s="288"/>
      <c r="H5533" s="334">
        <v>6</v>
      </c>
      <c r="I5533" s="913">
        <v>6</v>
      </c>
      <c r="J5533" s="270">
        <v>36</v>
      </c>
      <c r="K5533" s="270">
        <f t="shared" si="485"/>
        <v>216</v>
      </c>
      <c r="L5533" s="165"/>
      <c r="M5533" s="50"/>
      <c r="N5533" s="876"/>
      <c r="O5533" s="50"/>
      <c r="P5533" s="50"/>
      <c r="Q5533" s="50"/>
      <c r="R5533" s="50"/>
      <c r="S5533" s="50"/>
    </row>
    <row r="5534" spans="1:19" s="40" customFormat="1" ht="13.5" x14ac:dyDescent="0.3">
      <c r="A5534" s="61"/>
      <c r="B5534" s="239"/>
      <c r="C5534" s="240"/>
      <c r="D5534" s="198"/>
      <c r="E5534" s="288"/>
      <c r="F5534" s="288"/>
      <c r="G5534" s="288"/>
      <c r="H5534" s="334" t="s">
        <v>810</v>
      </c>
      <c r="I5534" s="913">
        <v>0</v>
      </c>
      <c r="J5534" s="270"/>
      <c r="K5534" s="270">
        <f t="shared" si="485"/>
        <v>0</v>
      </c>
      <c r="L5534" s="165"/>
      <c r="M5534" s="50"/>
      <c r="N5534" s="876"/>
      <c r="O5534" s="50"/>
      <c r="P5534" s="50"/>
      <c r="Q5534" s="50"/>
      <c r="R5534" s="50"/>
      <c r="S5534" s="50"/>
    </row>
    <row r="5535" spans="1:19" s="40" customFormat="1" ht="13.5" x14ac:dyDescent="0.3">
      <c r="A5535" s="61" t="s">
        <v>2759</v>
      </c>
      <c r="B5535" s="239" t="s">
        <v>944</v>
      </c>
      <c r="C5535" s="240"/>
      <c r="D5535" s="198"/>
      <c r="E5535" s="288"/>
      <c r="F5535" s="288"/>
      <c r="G5535" s="288"/>
      <c r="H5535" s="334" t="s">
        <v>810</v>
      </c>
      <c r="I5535" s="913">
        <v>0</v>
      </c>
      <c r="J5535" s="270"/>
      <c r="K5535" s="270">
        <f t="shared" si="485"/>
        <v>0</v>
      </c>
      <c r="L5535" s="165"/>
      <c r="M5535" s="50"/>
      <c r="N5535" s="876"/>
      <c r="O5535" s="50"/>
      <c r="P5535" s="50"/>
      <c r="Q5535" s="50"/>
      <c r="R5535" s="50"/>
      <c r="S5535" s="50"/>
    </row>
    <row r="5536" spans="1:19" s="40" customFormat="1" ht="13.5" x14ac:dyDescent="0.3">
      <c r="A5536" s="61" t="s">
        <v>2760</v>
      </c>
      <c r="B5536" s="239" t="s">
        <v>939</v>
      </c>
      <c r="C5536" s="240" t="s">
        <v>913</v>
      </c>
      <c r="D5536" s="198">
        <v>9</v>
      </c>
      <c r="E5536" s="288"/>
      <c r="F5536" s="288"/>
      <c r="G5536" s="288"/>
      <c r="H5536" s="334">
        <v>9</v>
      </c>
      <c r="I5536" s="913">
        <v>9</v>
      </c>
      <c r="J5536" s="270">
        <v>11.5</v>
      </c>
      <c r="K5536" s="270">
        <f t="shared" si="485"/>
        <v>103.5</v>
      </c>
      <c r="L5536" s="165"/>
      <c r="M5536" s="50"/>
      <c r="N5536" s="876"/>
      <c r="O5536" s="50"/>
      <c r="P5536" s="50"/>
      <c r="Q5536" s="50"/>
      <c r="R5536" s="50"/>
      <c r="S5536" s="50"/>
    </row>
    <row r="5537" spans="1:19" s="40" customFormat="1" ht="13.5" x14ac:dyDescent="0.3">
      <c r="A5537" s="61" t="s">
        <v>2761</v>
      </c>
      <c r="B5537" s="239" t="s">
        <v>940</v>
      </c>
      <c r="C5537" s="240" t="s">
        <v>913</v>
      </c>
      <c r="D5537" s="198">
        <v>77</v>
      </c>
      <c r="E5537" s="288"/>
      <c r="F5537" s="288"/>
      <c r="G5537" s="288"/>
      <c r="H5537" s="334">
        <v>77</v>
      </c>
      <c r="I5537" s="913">
        <v>77</v>
      </c>
      <c r="J5537" s="270">
        <v>16</v>
      </c>
      <c r="K5537" s="270">
        <f t="shared" si="485"/>
        <v>1232</v>
      </c>
      <c r="L5537" s="165"/>
      <c r="M5537" s="50"/>
      <c r="N5537" s="876"/>
      <c r="O5537" s="50"/>
      <c r="P5537" s="50"/>
      <c r="Q5537" s="50"/>
      <c r="R5537" s="50"/>
      <c r="S5537" s="50"/>
    </row>
    <row r="5538" spans="1:19" s="40" customFormat="1" ht="13.5" x14ac:dyDescent="0.3">
      <c r="A5538" s="61" t="s">
        <v>2762</v>
      </c>
      <c r="B5538" s="239" t="s">
        <v>941</v>
      </c>
      <c r="C5538" s="240" t="s">
        <v>913</v>
      </c>
      <c r="D5538" s="198">
        <v>50</v>
      </c>
      <c r="E5538" s="288"/>
      <c r="F5538" s="288"/>
      <c r="G5538" s="288"/>
      <c r="H5538" s="334">
        <v>50</v>
      </c>
      <c r="I5538" s="913">
        <v>50</v>
      </c>
      <c r="J5538" s="270">
        <v>20</v>
      </c>
      <c r="K5538" s="270">
        <f t="shared" si="485"/>
        <v>1000</v>
      </c>
      <c r="L5538" s="165"/>
      <c r="M5538" s="50"/>
      <c r="N5538" s="876"/>
      <c r="O5538" s="50"/>
      <c r="P5538" s="50"/>
      <c r="Q5538" s="50"/>
      <c r="R5538" s="50"/>
      <c r="S5538" s="50"/>
    </row>
    <row r="5539" spans="1:19" s="40" customFormat="1" ht="13.5" x14ac:dyDescent="0.3">
      <c r="A5539" s="61" t="s">
        <v>2763</v>
      </c>
      <c r="B5539" s="239" t="s">
        <v>946</v>
      </c>
      <c r="C5539" s="240" t="s">
        <v>913</v>
      </c>
      <c r="D5539" s="198">
        <v>110</v>
      </c>
      <c r="E5539" s="288"/>
      <c r="F5539" s="288"/>
      <c r="G5539" s="288"/>
      <c r="H5539" s="334">
        <v>110</v>
      </c>
      <c r="I5539" s="913">
        <v>110</v>
      </c>
      <c r="J5539" s="270">
        <v>24</v>
      </c>
      <c r="K5539" s="270">
        <f t="shared" si="485"/>
        <v>2640</v>
      </c>
      <c r="L5539" s="165"/>
      <c r="M5539" s="50"/>
      <c r="N5539" s="876"/>
      <c r="O5539" s="50"/>
      <c r="P5539" s="50"/>
      <c r="Q5539" s="50"/>
      <c r="R5539" s="50"/>
      <c r="S5539" s="50"/>
    </row>
    <row r="5540" spans="1:19" s="40" customFormat="1" ht="13.5" x14ac:dyDescent="0.3">
      <c r="A5540" s="61"/>
      <c r="B5540" s="239"/>
      <c r="C5540" s="240"/>
      <c r="D5540" s="198"/>
      <c r="E5540" s="288"/>
      <c r="F5540" s="288"/>
      <c r="G5540" s="288"/>
      <c r="H5540" s="334" t="s">
        <v>810</v>
      </c>
      <c r="I5540" s="913">
        <v>0</v>
      </c>
      <c r="J5540" s="270"/>
      <c r="K5540" s="270">
        <f t="shared" si="485"/>
        <v>0</v>
      </c>
      <c r="L5540" s="165"/>
      <c r="M5540" s="50"/>
      <c r="N5540" s="876"/>
      <c r="O5540" s="50"/>
      <c r="P5540" s="50"/>
      <c r="Q5540" s="50"/>
      <c r="R5540" s="50"/>
      <c r="S5540" s="50"/>
    </row>
    <row r="5541" spans="1:19" s="40" customFormat="1" ht="13.5" x14ac:dyDescent="0.3">
      <c r="A5541" s="61" t="s">
        <v>2764</v>
      </c>
      <c r="B5541" s="239" t="s">
        <v>947</v>
      </c>
      <c r="C5541" s="240"/>
      <c r="D5541" s="198"/>
      <c r="E5541" s="288"/>
      <c r="F5541" s="288"/>
      <c r="G5541" s="288"/>
      <c r="H5541" s="334" t="s">
        <v>810</v>
      </c>
      <c r="I5541" s="913">
        <v>0</v>
      </c>
      <c r="J5541" s="270"/>
      <c r="K5541" s="270">
        <f t="shared" si="485"/>
        <v>0</v>
      </c>
      <c r="L5541" s="165"/>
      <c r="M5541" s="50"/>
      <c r="N5541" s="876"/>
      <c r="O5541" s="50"/>
      <c r="P5541" s="50"/>
      <c r="Q5541" s="50"/>
      <c r="R5541" s="50"/>
      <c r="S5541" s="50"/>
    </row>
    <row r="5542" spans="1:19" s="40" customFormat="1" ht="13.5" x14ac:dyDescent="0.3">
      <c r="A5542" s="61" t="s">
        <v>2765</v>
      </c>
      <c r="B5542" s="239" t="s">
        <v>941</v>
      </c>
      <c r="C5542" s="240" t="s">
        <v>913</v>
      </c>
      <c r="D5542" s="198">
        <v>3</v>
      </c>
      <c r="E5542" s="288"/>
      <c r="F5542" s="288"/>
      <c r="G5542" s="288"/>
      <c r="H5542" s="334">
        <v>3</v>
      </c>
      <c r="I5542" s="913">
        <v>3</v>
      </c>
      <c r="J5542" s="270">
        <v>28.5</v>
      </c>
      <c r="K5542" s="270">
        <f t="shared" si="485"/>
        <v>85.5</v>
      </c>
      <c r="L5542" s="165"/>
      <c r="M5542" s="50"/>
      <c r="N5542" s="876"/>
      <c r="O5542" s="50"/>
      <c r="P5542" s="50"/>
      <c r="Q5542" s="50"/>
      <c r="R5542" s="50"/>
      <c r="S5542" s="50"/>
    </row>
    <row r="5543" spans="1:19" s="40" customFormat="1" ht="13.5" x14ac:dyDescent="0.3">
      <c r="A5543" s="61" t="s">
        <v>2766</v>
      </c>
      <c r="B5543" s="239" t="s">
        <v>946</v>
      </c>
      <c r="C5543" s="240" t="s">
        <v>913</v>
      </c>
      <c r="D5543" s="198">
        <v>11</v>
      </c>
      <c r="E5543" s="288"/>
      <c r="F5543" s="288"/>
      <c r="G5543" s="288"/>
      <c r="H5543" s="334">
        <v>11</v>
      </c>
      <c r="I5543" s="913">
        <v>11</v>
      </c>
      <c r="J5543" s="270">
        <v>47.5</v>
      </c>
      <c r="K5543" s="270">
        <f t="shared" ref="K5543:K5606" si="486">J5543*I5543</f>
        <v>522.5</v>
      </c>
      <c r="L5543" s="165"/>
      <c r="M5543" s="50"/>
      <c r="N5543" s="876"/>
      <c r="O5543" s="50"/>
      <c r="P5543" s="50"/>
      <c r="Q5543" s="50"/>
      <c r="R5543" s="50"/>
      <c r="S5543" s="50"/>
    </row>
    <row r="5544" spans="1:19" s="40" customFormat="1" ht="13.5" x14ac:dyDescent="0.3">
      <c r="A5544" s="61" t="s">
        <v>2767</v>
      </c>
      <c r="B5544" s="239" t="s">
        <v>942</v>
      </c>
      <c r="C5544" s="240" t="s">
        <v>913</v>
      </c>
      <c r="D5544" s="198">
        <v>5</v>
      </c>
      <c r="E5544" s="288"/>
      <c r="F5544" s="288"/>
      <c r="G5544" s="288"/>
      <c r="H5544" s="334">
        <v>5</v>
      </c>
      <c r="I5544" s="913">
        <v>5</v>
      </c>
      <c r="J5544" s="270">
        <v>49.5</v>
      </c>
      <c r="K5544" s="270">
        <f t="shared" si="486"/>
        <v>247.5</v>
      </c>
      <c r="L5544" s="165"/>
      <c r="M5544" s="50"/>
      <c r="N5544" s="876"/>
      <c r="O5544" s="50"/>
      <c r="P5544" s="50"/>
      <c r="Q5544" s="50"/>
      <c r="R5544" s="50"/>
      <c r="S5544" s="50"/>
    </row>
    <row r="5545" spans="1:19" s="40" customFormat="1" ht="13.5" x14ac:dyDescent="0.3">
      <c r="A5545" s="61" t="s">
        <v>2768</v>
      </c>
      <c r="B5545" s="239" t="s">
        <v>948</v>
      </c>
      <c r="C5545" s="240" t="s">
        <v>913</v>
      </c>
      <c r="D5545" s="198">
        <v>52</v>
      </c>
      <c r="E5545" s="288"/>
      <c r="F5545" s="288"/>
      <c r="G5545" s="288"/>
      <c r="H5545" s="334">
        <v>52</v>
      </c>
      <c r="I5545" s="913">
        <v>52</v>
      </c>
      <c r="J5545" s="270">
        <v>63.5</v>
      </c>
      <c r="K5545" s="270">
        <f t="shared" si="486"/>
        <v>3302</v>
      </c>
      <c r="L5545" s="165"/>
      <c r="M5545" s="50"/>
      <c r="N5545" s="876"/>
      <c r="O5545" s="50"/>
      <c r="P5545" s="50"/>
      <c r="Q5545" s="50"/>
      <c r="R5545" s="50"/>
      <c r="S5545" s="50"/>
    </row>
    <row r="5546" spans="1:19" s="40" customFormat="1" ht="13.5" x14ac:dyDescent="0.3">
      <c r="A5546" s="61" t="s">
        <v>2769</v>
      </c>
      <c r="B5546" s="239" t="s">
        <v>1400</v>
      </c>
      <c r="C5546" s="240" t="s">
        <v>913</v>
      </c>
      <c r="D5546" s="198">
        <v>1</v>
      </c>
      <c r="E5546" s="288"/>
      <c r="F5546" s="288"/>
      <c r="G5546" s="288"/>
      <c r="H5546" s="334">
        <v>1</v>
      </c>
      <c r="I5546" s="913">
        <v>1</v>
      </c>
      <c r="J5546" s="270">
        <v>67.5</v>
      </c>
      <c r="K5546" s="270">
        <f t="shared" si="486"/>
        <v>67.5</v>
      </c>
      <c r="L5546" s="165"/>
      <c r="M5546" s="50"/>
      <c r="N5546" s="876"/>
      <c r="O5546" s="50"/>
      <c r="P5546" s="50"/>
      <c r="Q5546" s="50"/>
      <c r="R5546" s="50"/>
      <c r="S5546" s="50"/>
    </row>
    <row r="5547" spans="1:19" s="40" customFormat="1" ht="13.5" x14ac:dyDescent="0.3">
      <c r="A5547" s="61" t="s">
        <v>2770</v>
      </c>
      <c r="B5547" s="239" t="s">
        <v>1849</v>
      </c>
      <c r="C5547" s="240" t="s">
        <v>913</v>
      </c>
      <c r="D5547" s="198">
        <v>18</v>
      </c>
      <c r="E5547" s="288"/>
      <c r="F5547" s="288"/>
      <c r="G5547" s="288"/>
      <c r="H5547" s="334">
        <v>18</v>
      </c>
      <c r="I5547" s="913">
        <v>18</v>
      </c>
      <c r="J5547" s="270">
        <v>71</v>
      </c>
      <c r="K5547" s="270">
        <f t="shared" si="486"/>
        <v>1278</v>
      </c>
      <c r="L5547" s="165"/>
      <c r="M5547" s="50"/>
      <c r="N5547" s="876"/>
      <c r="O5547" s="50"/>
      <c r="P5547" s="50"/>
      <c r="Q5547" s="50"/>
      <c r="R5547" s="50"/>
      <c r="S5547" s="50"/>
    </row>
    <row r="5548" spans="1:19" s="40" customFormat="1" ht="13.5" x14ac:dyDescent="0.3">
      <c r="A5548" s="61" t="s">
        <v>2771</v>
      </c>
      <c r="B5548" s="239" t="s">
        <v>1401</v>
      </c>
      <c r="C5548" s="240" t="s">
        <v>913</v>
      </c>
      <c r="D5548" s="198">
        <v>21</v>
      </c>
      <c r="E5548" s="288"/>
      <c r="F5548" s="288"/>
      <c r="G5548" s="288"/>
      <c r="H5548" s="334">
        <v>21</v>
      </c>
      <c r="I5548" s="913">
        <v>21</v>
      </c>
      <c r="J5548" s="270">
        <v>77.5</v>
      </c>
      <c r="K5548" s="270">
        <f t="shared" si="486"/>
        <v>1627.5</v>
      </c>
      <c r="L5548" s="165"/>
      <c r="M5548" s="50"/>
      <c r="N5548" s="876"/>
      <c r="O5548" s="50"/>
      <c r="P5548" s="50"/>
      <c r="Q5548" s="50"/>
      <c r="R5548" s="50"/>
      <c r="S5548" s="50"/>
    </row>
    <row r="5549" spans="1:19" s="40" customFormat="1" ht="13.5" x14ac:dyDescent="0.3">
      <c r="A5549" s="61" t="s">
        <v>2772</v>
      </c>
      <c r="B5549" s="239" t="s">
        <v>1402</v>
      </c>
      <c r="C5549" s="240" t="s">
        <v>913</v>
      </c>
      <c r="D5549" s="198">
        <v>9</v>
      </c>
      <c r="E5549" s="288"/>
      <c r="F5549" s="288"/>
      <c r="G5549" s="288"/>
      <c r="H5549" s="334">
        <v>9</v>
      </c>
      <c r="I5549" s="913">
        <v>9</v>
      </c>
      <c r="J5549" s="270">
        <v>80</v>
      </c>
      <c r="K5549" s="270">
        <f t="shared" si="486"/>
        <v>720</v>
      </c>
      <c r="L5549" s="165"/>
      <c r="M5549" s="50"/>
      <c r="N5549" s="876"/>
      <c r="O5549" s="50"/>
      <c r="P5549" s="50"/>
      <c r="Q5549" s="50"/>
      <c r="R5549" s="50"/>
      <c r="S5549" s="50"/>
    </row>
    <row r="5550" spans="1:19" s="40" customFormat="1" ht="13.5" x14ac:dyDescent="0.3">
      <c r="A5550" s="61" t="s">
        <v>2773</v>
      </c>
      <c r="B5550" s="239" t="s">
        <v>1399</v>
      </c>
      <c r="C5550" s="240" t="s">
        <v>913</v>
      </c>
      <c r="D5550" s="198">
        <v>6</v>
      </c>
      <c r="E5550" s="288"/>
      <c r="F5550" s="288"/>
      <c r="G5550" s="288"/>
      <c r="H5550" s="334">
        <v>6</v>
      </c>
      <c r="I5550" s="913">
        <v>6</v>
      </c>
      <c r="J5550" s="270">
        <v>83</v>
      </c>
      <c r="K5550" s="270">
        <f t="shared" si="486"/>
        <v>498</v>
      </c>
      <c r="L5550" s="165"/>
      <c r="M5550" s="50"/>
      <c r="N5550" s="876"/>
      <c r="O5550" s="50"/>
      <c r="P5550" s="50"/>
      <c r="Q5550" s="50"/>
      <c r="R5550" s="50"/>
      <c r="S5550" s="50"/>
    </row>
    <row r="5551" spans="1:19" s="40" customFormat="1" ht="13.5" x14ac:dyDescent="0.3">
      <c r="A5551" s="61"/>
      <c r="B5551" s="239"/>
      <c r="C5551" s="240"/>
      <c r="D5551" s="198"/>
      <c r="E5551" s="288"/>
      <c r="F5551" s="288"/>
      <c r="G5551" s="288"/>
      <c r="H5551" s="334" t="s">
        <v>810</v>
      </c>
      <c r="I5551" s="913">
        <v>0</v>
      </c>
      <c r="J5551" s="270"/>
      <c r="K5551" s="270">
        <f t="shared" si="486"/>
        <v>0</v>
      </c>
      <c r="L5551" s="165"/>
      <c r="M5551" s="50"/>
      <c r="N5551" s="876"/>
      <c r="O5551" s="50"/>
      <c r="P5551" s="50"/>
      <c r="Q5551" s="50"/>
      <c r="R5551" s="50"/>
      <c r="S5551" s="50"/>
    </row>
    <row r="5552" spans="1:19" s="40" customFormat="1" ht="40.5" x14ac:dyDescent="0.3">
      <c r="A5552" s="61" t="s">
        <v>2774</v>
      </c>
      <c r="B5552" s="239" t="s">
        <v>949</v>
      </c>
      <c r="C5552" s="240"/>
      <c r="D5552" s="198"/>
      <c r="E5552" s="288"/>
      <c r="F5552" s="288"/>
      <c r="G5552" s="288"/>
      <c r="H5552" s="334" t="s">
        <v>810</v>
      </c>
      <c r="I5552" s="913">
        <v>0</v>
      </c>
      <c r="J5552" s="270"/>
      <c r="K5552" s="270">
        <f t="shared" si="486"/>
        <v>0</v>
      </c>
      <c r="L5552" s="165"/>
      <c r="M5552" s="50"/>
      <c r="N5552" s="876"/>
      <c r="O5552" s="50"/>
      <c r="P5552" s="50"/>
      <c r="Q5552" s="50"/>
      <c r="R5552" s="50"/>
      <c r="S5552" s="50"/>
    </row>
    <row r="5553" spans="1:19" s="40" customFormat="1" ht="13.5" x14ac:dyDescent="0.3">
      <c r="A5553" s="61"/>
      <c r="B5553" s="239"/>
      <c r="C5553" s="240"/>
      <c r="D5553" s="198"/>
      <c r="E5553" s="288"/>
      <c r="F5553" s="288"/>
      <c r="G5553" s="288"/>
      <c r="H5553" s="334" t="s">
        <v>810</v>
      </c>
      <c r="I5553" s="913">
        <v>0</v>
      </c>
      <c r="J5553" s="270"/>
      <c r="K5553" s="270">
        <f t="shared" si="486"/>
        <v>0</v>
      </c>
      <c r="L5553" s="165"/>
      <c r="M5553" s="50"/>
      <c r="N5553" s="876"/>
      <c r="O5553" s="50"/>
      <c r="P5553" s="50"/>
      <c r="Q5553" s="50"/>
      <c r="R5553" s="50"/>
      <c r="S5553" s="50"/>
    </row>
    <row r="5554" spans="1:19" s="40" customFormat="1" ht="13.5" x14ac:dyDescent="0.3">
      <c r="A5554" s="61" t="s">
        <v>2775</v>
      </c>
      <c r="B5554" s="239" t="s">
        <v>944</v>
      </c>
      <c r="C5554" s="240"/>
      <c r="D5554" s="198"/>
      <c r="E5554" s="288"/>
      <c r="F5554" s="288"/>
      <c r="G5554" s="288"/>
      <c r="H5554" s="334" t="s">
        <v>810</v>
      </c>
      <c r="I5554" s="913">
        <v>0</v>
      </c>
      <c r="J5554" s="270"/>
      <c r="K5554" s="270">
        <f t="shared" si="486"/>
        <v>0</v>
      </c>
      <c r="L5554" s="165"/>
      <c r="M5554" s="50"/>
      <c r="N5554" s="876"/>
      <c r="O5554" s="50"/>
      <c r="P5554" s="50"/>
      <c r="Q5554" s="50"/>
      <c r="R5554" s="50"/>
      <c r="S5554" s="50"/>
    </row>
    <row r="5555" spans="1:19" s="40" customFormat="1" ht="13.5" x14ac:dyDescent="0.3">
      <c r="A5555" s="61" t="s">
        <v>2776</v>
      </c>
      <c r="B5555" s="239" t="s">
        <v>939</v>
      </c>
      <c r="C5555" s="240" t="s">
        <v>913</v>
      </c>
      <c r="D5555" s="198">
        <v>1</v>
      </c>
      <c r="E5555" s="288"/>
      <c r="F5555" s="288"/>
      <c r="G5555" s="288"/>
      <c r="H5555" s="334">
        <v>1</v>
      </c>
      <c r="I5555" s="913">
        <v>1</v>
      </c>
      <c r="J5555" s="270">
        <v>9.5</v>
      </c>
      <c r="K5555" s="270">
        <f t="shared" si="486"/>
        <v>9.5</v>
      </c>
      <c r="L5555" s="165"/>
      <c r="M5555" s="50"/>
      <c r="N5555" s="876"/>
      <c r="O5555" s="50"/>
      <c r="P5555" s="50"/>
      <c r="Q5555" s="50"/>
      <c r="R5555" s="50"/>
      <c r="S5555" s="50"/>
    </row>
    <row r="5556" spans="1:19" s="40" customFormat="1" ht="13.5" x14ac:dyDescent="0.3">
      <c r="A5556" s="61" t="s">
        <v>2777</v>
      </c>
      <c r="B5556" s="239" t="s">
        <v>940</v>
      </c>
      <c r="C5556" s="240" t="s">
        <v>913</v>
      </c>
      <c r="D5556" s="198">
        <v>32</v>
      </c>
      <c r="E5556" s="288"/>
      <c r="F5556" s="288"/>
      <c r="G5556" s="288"/>
      <c r="H5556" s="334">
        <v>32</v>
      </c>
      <c r="I5556" s="913">
        <v>32</v>
      </c>
      <c r="J5556" s="270">
        <v>13.5</v>
      </c>
      <c r="K5556" s="270">
        <f t="shared" si="486"/>
        <v>432</v>
      </c>
      <c r="L5556" s="165"/>
      <c r="M5556" s="50"/>
      <c r="N5556" s="876"/>
      <c r="O5556" s="50"/>
      <c r="P5556" s="50"/>
      <c r="Q5556" s="50"/>
      <c r="R5556" s="50"/>
      <c r="S5556" s="50"/>
    </row>
    <row r="5557" spans="1:19" s="40" customFormat="1" ht="13.5" x14ac:dyDescent="0.3">
      <c r="A5557" s="61"/>
      <c r="B5557" s="239"/>
      <c r="C5557" s="240"/>
      <c r="D5557" s="198"/>
      <c r="E5557" s="288"/>
      <c r="F5557" s="288"/>
      <c r="G5557" s="288"/>
      <c r="H5557" s="334"/>
      <c r="I5557" s="913"/>
      <c r="J5557" s="270"/>
      <c r="K5557" s="270">
        <f t="shared" si="486"/>
        <v>0</v>
      </c>
      <c r="L5557" s="165"/>
      <c r="M5557" s="50"/>
      <c r="N5557" s="876"/>
      <c r="O5557" s="50"/>
      <c r="P5557" s="50"/>
      <c r="Q5557" s="50"/>
      <c r="R5557" s="50"/>
      <c r="S5557" s="50"/>
    </row>
    <row r="5558" spans="1:19" s="40" customFormat="1" ht="13.5" x14ac:dyDescent="0.3">
      <c r="A5558" s="61" t="s">
        <v>2778</v>
      </c>
      <c r="B5558" s="239" t="s">
        <v>938</v>
      </c>
      <c r="C5558" s="240"/>
      <c r="D5558" s="198"/>
      <c r="E5558" s="288"/>
      <c r="F5558" s="288"/>
      <c r="G5558" s="288"/>
      <c r="H5558" s="334"/>
      <c r="I5558" s="913"/>
      <c r="J5558" s="270"/>
      <c r="K5558" s="270">
        <f t="shared" si="486"/>
        <v>0</v>
      </c>
      <c r="L5558" s="165"/>
      <c r="M5558" s="50"/>
      <c r="N5558" s="876"/>
      <c r="O5558" s="50"/>
      <c r="P5558" s="50"/>
      <c r="Q5558" s="50"/>
      <c r="R5558" s="50"/>
      <c r="S5558" s="50"/>
    </row>
    <row r="5559" spans="1:19" s="40" customFormat="1" ht="13.5" x14ac:dyDescent="0.3">
      <c r="A5559" s="61" t="s">
        <v>2779</v>
      </c>
      <c r="B5559" s="239" t="s">
        <v>939</v>
      </c>
      <c r="C5559" s="240" t="s">
        <v>913</v>
      </c>
      <c r="D5559" s="198">
        <v>7</v>
      </c>
      <c r="E5559" s="288"/>
      <c r="F5559" s="288"/>
      <c r="G5559" s="288"/>
      <c r="H5559" s="334">
        <v>7</v>
      </c>
      <c r="I5559" s="913">
        <v>7</v>
      </c>
      <c r="J5559" s="270">
        <v>8</v>
      </c>
      <c r="K5559" s="270">
        <f t="shared" si="486"/>
        <v>56</v>
      </c>
      <c r="L5559" s="165"/>
      <c r="M5559" s="50"/>
      <c r="N5559" s="876"/>
      <c r="O5559" s="50"/>
      <c r="P5559" s="50"/>
      <c r="Q5559" s="50"/>
      <c r="R5559" s="50"/>
      <c r="S5559" s="50"/>
    </row>
    <row r="5560" spans="1:19" s="40" customFormat="1" ht="13.5" x14ac:dyDescent="0.3">
      <c r="A5560" s="61"/>
      <c r="B5560" s="239"/>
      <c r="C5560" s="240"/>
      <c r="D5560" s="198"/>
      <c r="E5560" s="288"/>
      <c r="F5560" s="288"/>
      <c r="G5560" s="288"/>
      <c r="H5560" s="334"/>
      <c r="I5560" s="913"/>
      <c r="J5560" s="270"/>
      <c r="K5560" s="270">
        <f t="shared" si="486"/>
        <v>0</v>
      </c>
      <c r="L5560" s="165"/>
      <c r="M5560" s="50"/>
      <c r="N5560" s="876"/>
      <c r="O5560" s="50"/>
      <c r="P5560" s="50"/>
      <c r="Q5560" s="50"/>
      <c r="R5560" s="50"/>
      <c r="S5560" s="50"/>
    </row>
    <row r="5561" spans="1:19" s="40" customFormat="1" ht="40.5" x14ac:dyDescent="0.3">
      <c r="A5561" s="61" t="s">
        <v>2780</v>
      </c>
      <c r="B5561" s="239" t="s">
        <v>950</v>
      </c>
      <c r="C5561" s="240"/>
      <c r="D5561" s="198"/>
      <c r="E5561" s="288"/>
      <c r="F5561" s="288"/>
      <c r="G5561" s="288"/>
      <c r="H5561" s="334"/>
      <c r="I5561" s="913"/>
      <c r="J5561" s="270"/>
      <c r="K5561" s="270">
        <f t="shared" si="486"/>
        <v>0</v>
      </c>
      <c r="L5561" s="165"/>
      <c r="M5561" s="50"/>
      <c r="N5561" s="876"/>
      <c r="O5561" s="50"/>
      <c r="P5561" s="50"/>
      <c r="Q5561" s="50"/>
      <c r="R5561" s="50"/>
      <c r="S5561" s="50"/>
    </row>
    <row r="5562" spans="1:19" s="40" customFormat="1" ht="13.5" x14ac:dyDescent="0.3">
      <c r="A5562" s="61"/>
      <c r="B5562" s="239"/>
      <c r="C5562" s="240"/>
      <c r="D5562" s="198"/>
      <c r="E5562" s="288"/>
      <c r="F5562" s="288"/>
      <c r="G5562" s="288"/>
      <c r="H5562" s="334"/>
      <c r="I5562" s="913"/>
      <c r="J5562" s="270"/>
      <c r="K5562" s="270">
        <f t="shared" si="486"/>
        <v>0</v>
      </c>
      <c r="L5562" s="165"/>
      <c r="M5562" s="50"/>
      <c r="N5562" s="876"/>
      <c r="O5562" s="50"/>
      <c r="P5562" s="50"/>
      <c r="Q5562" s="50"/>
      <c r="R5562" s="50"/>
      <c r="S5562" s="50"/>
    </row>
    <row r="5563" spans="1:19" s="40" customFormat="1" ht="13.5" x14ac:dyDescent="0.3">
      <c r="A5563" s="61" t="s">
        <v>2781</v>
      </c>
      <c r="B5563" s="239" t="s">
        <v>938</v>
      </c>
      <c r="C5563" s="240" t="s">
        <v>951</v>
      </c>
      <c r="D5563" s="198">
        <v>6</v>
      </c>
      <c r="E5563" s="288"/>
      <c r="F5563" s="288"/>
      <c r="G5563" s="288"/>
      <c r="H5563" s="334">
        <v>6</v>
      </c>
      <c r="I5563" s="913">
        <v>6</v>
      </c>
      <c r="J5563" s="270">
        <v>24</v>
      </c>
      <c r="K5563" s="270">
        <f t="shared" si="486"/>
        <v>144</v>
      </c>
      <c r="L5563" s="165"/>
      <c r="M5563" s="50"/>
      <c r="N5563" s="876"/>
      <c r="O5563" s="50"/>
      <c r="P5563" s="50"/>
      <c r="Q5563" s="50"/>
      <c r="R5563" s="50"/>
      <c r="S5563" s="50"/>
    </row>
    <row r="5564" spans="1:19" s="40" customFormat="1" ht="13.5" x14ac:dyDescent="0.3">
      <c r="A5564" s="61" t="s">
        <v>2782</v>
      </c>
      <c r="B5564" s="239" t="s">
        <v>944</v>
      </c>
      <c r="C5564" s="240" t="s">
        <v>951</v>
      </c>
      <c r="D5564" s="198">
        <v>41</v>
      </c>
      <c r="E5564" s="288"/>
      <c r="F5564" s="288"/>
      <c r="G5564" s="288"/>
      <c r="H5564" s="334">
        <v>41</v>
      </c>
      <c r="I5564" s="913">
        <v>41</v>
      </c>
      <c r="J5564" s="270">
        <v>32</v>
      </c>
      <c r="K5564" s="270">
        <f t="shared" si="486"/>
        <v>1312</v>
      </c>
      <c r="L5564" s="165"/>
      <c r="M5564" s="50"/>
      <c r="N5564" s="876"/>
      <c r="O5564" s="50"/>
      <c r="P5564" s="50"/>
      <c r="Q5564" s="50"/>
      <c r="R5564" s="50"/>
      <c r="S5564" s="50"/>
    </row>
    <row r="5565" spans="1:19" s="40" customFormat="1" ht="13.5" x14ac:dyDescent="0.3">
      <c r="A5565" s="61" t="s">
        <v>2783</v>
      </c>
      <c r="B5565" s="239" t="s">
        <v>952</v>
      </c>
      <c r="C5565" s="240" t="s">
        <v>951</v>
      </c>
      <c r="D5565" s="198">
        <v>13.5</v>
      </c>
      <c r="E5565" s="288"/>
      <c r="F5565" s="288"/>
      <c r="G5565" s="288"/>
      <c r="H5565" s="334">
        <v>13.5</v>
      </c>
      <c r="I5565" s="913">
        <v>13.5</v>
      </c>
      <c r="J5565" s="270">
        <v>59</v>
      </c>
      <c r="K5565" s="270">
        <f t="shared" si="486"/>
        <v>796.5</v>
      </c>
      <c r="L5565" s="165"/>
      <c r="M5565" s="50"/>
      <c r="N5565" s="876"/>
      <c r="O5565" s="50"/>
      <c r="P5565" s="50"/>
      <c r="Q5565" s="50"/>
      <c r="R5565" s="50"/>
      <c r="S5565" s="50"/>
    </row>
    <row r="5566" spans="1:19" s="40" customFormat="1" ht="13.5" x14ac:dyDescent="0.3">
      <c r="A5566" s="61"/>
      <c r="B5566" s="239"/>
      <c r="C5566" s="240"/>
      <c r="D5566" s="198"/>
      <c r="E5566" s="288"/>
      <c r="F5566" s="288"/>
      <c r="G5566" s="288"/>
      <c r="H5566" s="334"/>
      <c r="I5566" s="913"/>
      <c r="J5566" s="270"/>
      <c r="K5566" s="270">
        <f t="shared" si="486"/>
        <v>0</v>
      </c>
      <c r="L5566" s="165"/>
      <c r="M5566" s="50"/>
      <c r="N5566" s="876"/>
      <c r="O5566" s="50"/>
      <c r="P5566" s="50"/>
      <c r="Q5566" s="50"/>
      <c r="R5566" s="50"/>
      <c r="S5566" s="50"/>
    </row>
    <row r="5567" spans="1:19" s="40" customFormat="1" ht="54" x14ac:dyDescent="0.3">
      <c r="A5567" s="61" t="s">
        <v>2784</v>
      </c>
      <c r="B5567" s="239" t="s">
        <v>1850</v>
      </c>
      <c r="C5567" s="240"/>
      <c r="D5567" s="198"/>
      <c r="E5567" s="288"/>
      <c r="F5567" s="288"/>
      <c r="G5567" s="288"/>
      <c r="H5567" s="334"/>
      <c r="I5567" s="913"/>
      <c r="J5567" s="270"/>
      <c r="K5567" s="270">
        <f t="shared" si="486"/>
        <v>0</v>
      </c>
      <c r="L5567" s="165"/>
      <c r="M5567" s="50"/>
      <c r="N5567" s="876"/>
      <c r="O5567" s="50"/>
      <c r="P5567" s="50"/>
      <c r="Q5567" s="50"/>
      <c r="R5567" s="50"/>
      <c r="S5567" s="50"/>
    </row>
    <row r="5568" spans="1:19" s="40" customFormat="1" ht="13.5" x14ac:dyDescent="0.3">
      <c r="A5568" s="61"/>
      <c r="B5568" s="239"/>
      <c r="C5568" s="240"/>
      <c r="D5568" s="198"/>
      <c r="E5568" s="288"/>
      <c r="F5568" s="288"/>
      <c r="G5568" s="288"/>
      <c r="H5568" s="334"/>
      <c r="I5568" s="913"/>
      <c r="J5568" s="270"/>
      <c r="K5568" s="270">
        <f t="shared" si="486"/>
        <v>0</v>
      </c>
      <c r="L5568" s="165"/>
      <c r="M5568" s="50"/>
      <c r="N5568" s="876"/>
      <c r="O5568" s="50"/>
      <c r="P5568" s="50"/>
      <c r="Q5568" s="50"/>
      <c r="R5568" s="50"/>
      <c r="S5568" s="50"/>
    </row>
    <row r="5569" spans="1:19" s="40" customFormat="1" ht="13.5" x14ac:dyDescent="0.3">
      <c r="A5569" s="61" t="s">
        <v>2785</v>
      </c>
      <c r="B5569" s="239" t="s">
        <v>938</v>
      </c>
      <c r="C5569" s="240"/>
      <c r="D5569" s="198"/>
      <c r="E5569" s="288"/>
      <c r="F5569" s="288"/>
      <c r="G5569" s="288"/>
      <c r="H5569" s="334"/>
      <c r="I5569" s="913"/>
      <c r="J5569" s="270"/>
      <c r="K5569" s="270">
        <f t="shared" si="486"/>
        <v>0</v>
      </c>
      <c r="L5569" s="165"/>
      <c r="M5569" s="50"/>
      <c r="N5569" s="876"/>
      <c r="O5569" s="50"/>
      <c r="P5569" s="50"/>
      <c r="Q5569" s="50"/>
      <c r="R5569" s="50"/>
      <c r="S5569" s="50"/>
    </row>
    <row r="5570" spans="1:19" s="40" customFormat="1" ht="13.5" x14ac:dyDescent="0.3">
      <c r="A5570" s="61" t="s">
        <v>2786</v>
      </c>
      <c r="B5570" s="239" t="s">
        <v>940</v>
      </c>
      <c r="C5570" s="240" t="s">
        <v>913</v>
      </c>
      <c r="D5570" s="198">
        <v>31.333333333333332</v>
      </c>
      <c r="E5570" s="288"/>
      <c r="F5570" s="288"/>
      <c r="G5570" s="288"/>
      <c r="H5570" s="334">
        <v>31.333333333333332</v>
      </c>
      <c r="I5570" s="913">
        <v>31.333333333333332</v>
      </c>
      <c r="J5570" s="270">
        <v>16</v>
      </c>
      <c r="K5570" s="270">
        <f t="shared" si="486"/>
        <v>501.33333333333331</v>
      </c>
      <c r="L5570" s="165"/>
      <c r="M5570" s="50"/>
      <c r="N5570" s="876"/>
      <c r="O5570" s="50"/>
      <c r="P5570" s="50"/>
      <c r="Q5570" s="50"/>
      <c r="R5570" s="50"/>
      <c r="S5570" s="50"/>
    </row>
    <row r="5571" spans="1:19" s="40" customFormat="1" ht="13.5" x14ac:dyDescent="0.3">
      <c r="A5571" s="61" t="s">
        <v>2787</v>
      </c>
      <c r="B5571" s="239" t="s">
        <v>941</v>
      </c>
      <c r="C5571" s="240" t="s">
        <v>913</v>
      </c>
      <c r="D5571" s="198">
        <v>6</v>
      </c>
      <c r="E5571" s="288"/>
      <c r="F5571" s="288"/>
      <c r="G5571" s="288"/>
      <c r="H5571" s="334">
        <v>6</v>
      </c>
      <c r="I5571" s="913">
        <v>6</v>
      </c>
      <c r="J5571" s="270">
        <v>20</v>
      </c>
      <c r="K5571" s="270">
        <f t="shared" si="486"/>
        <v>120</v>
      </c>
      <c r="L5571" s="165"/>
      <c r="M5571" s="50"/>
      <c r="N5571" s="876"/>
      <c r="O5571" s="50"/>
      <c r="P5571" s="50"/>
      <c r="Q5571" s="50"/>
      <c r="R5571" s="50"/>
      <c r="S5571" s="50"/>
    </row>
    <row r="5572" spans="1:19" s="40" customFormat="1" ht="13.5" x14ac:dyDescent="0.3">
      <c r="A5572" s="61" t="s">
        <v>2788</v>
      </c>
      <c r="B5572" s="239" t="s">
        <v>1851</v>
      </c>
      <c r="C5572" s="240" t="s">
        <v>913</v>
      </c>
      <c r="D5572" s="198">
        <v>2</v>
      </c>
      <c r="E5572" s="288"/>
      <c r="F5572" s="288"/>
      <c r="G5572" s="288"/>
      <c r="H5572" s="334">
        <v>2</v>
      </c>
      <c r="I5572" s="913">
        <v>2</v>
      </c>
      <c r="J5572" s="270">
        <v>26</v>
      </c>
      <c r="K5572" s="270">
        <f t="shared" si="486"/>
        <v>52</v>
      </c>
      <c r="L5572" s="165"/>
      <c r="M5572" s="50"/>
      <c r="N5572" s="876"/>
      <c r="O5572" s="50"/>
      <c r="P5572" s="50"/>
      <c r="Q5572" s="50"/>
      <c r="R5572" s="50"/>
      <c r="S5572" s="50"/>
    </row>
    <row r="5573" spans="1:19" s="40" customFormat="1" ht="13.5" x14ac:dyDescent="0.3">
      <c r="A5573" s="61"/>
      <c r="B5573" s="239"/>
      <c r="C5573" s="240"/>
      <c r="D5573" s="198"/>
      <c r="E5573" s="288"/>
      <c r="F5573" s="288"/>
      <c r="G5573" s="288"/>
      <c r="H5573" s="334"/>
      <c r="I5573" s="913"/>
      <c r="J5573" s="270"/>
      <c r="K5573" s="270">
        <f t="shared" si="486"/>
        <v>0</v>
      </c>
      <c r="L5573" s="165"/>
      <c r="M5573" s="50"/>
      <c r="N5573" s="876"/>
      <c r="O5573" s="50"/>
      <c r="P5573" s="50"/>
      <c r="Q5573" s="50"/>
      <c r="R5573" s="50"/>
      <c r="S5573" s="50"/>
    </row>
    <row r="5574" spans="1:19" s="40" customFormat="1" ht="54" x14ac:dyDescent="0.3">
      <c r="A5574" s="61" t="s">
        <v>2789</v>
      </c>
      <c r="B5574" s="239" t="s">
        <v>953</v>
      </c>
      <c r="C5574" s="240" t="s">
        <v>932</v>
      </c>
      <c r="D5574" s="198">
        <v>1</v>
      </c>
      <c r="E5574" s="288"/>
      <c r="F5574" s="288"/>
      <c r="G5574" s="288"/>
      <c r="H5574" s="334">
        <v>1</v>
      </c>
      <c r="I5574" s="913">
        <v>1</v>
      </c>
      <c r="J5574" s="270">
        <v>400</v>
      </c>
      <c r="K5574" s="270">
        <f t="shared" si="486"/>
        <v>400</v>
      </c>
      <c r="L5574" s="165"/>
      <c r="M5574" s="50"/>
      <c r="N5574" s="876"/>
      <c r="O5574" s="50"/>
      <c r="P5574" s="50"/>
      <c r="Q5574" s="50"/>
      <c r="R5574" s="50"/>
      <c r="S5574" s="50"/>
    </row>
    <row r="5575" spans="1:19" s="40" customFormat="1" ht="13.5" x14ac:dyDescent="0.3">
      <c r="A5575" s="61"/>
      <c r="B5575" s="239"/>
      <c r="C5575" s="240"/>
      <c r="D5575" s="198"/>
      <c r="E5575" s="288"/>
      <c r="F5575" s="288"/>
      <c r="G5575" s="288"/>
      <c r="H5575" s="334"/>
      <c r="I5575" s="913"/>
      <c r="J5575" s="270"/>
      <c r="K5575" s="270">
        <f t="shared" si="486"/>
        <v>0</v>
      </c>
      <c r="L5575" s="165"/>
      <c r="M5575" s="50"/>
      <c r="N5575" s="876"/>
      <c r="O5575" s="50"/>
      <c r="P5575" s="50"/>
      <c r="Q5575" s="50"/>
      <c r="R5575" s="50"/>
      <c r="S5575" s="50"/>
    </row>
    <row r="5576" spans="1:19" s="40" customFormat="1" ht="13.5" x14ac:dyDescent="0.3">
      <c r="A5576" s="61" t="s">
        <v>2790</v>
      </c>
      <c r="B5576" s="239" t="s">
        <v>954</v>
      </c>
      <c r="C5576" s="240"/>
      <c r="D5576" s="198"/>
      <c r="E5576" s="288"/>
      <c r="F5576" s="288"/>
      <c r="G5576" s="288"/>
      <c r="H5576" s="334"/>
      <c r="I5576" s="913"/>
      <c r="J5576" s="270"/>
      <c r="K5576" s="270">
        <f t="shared" si="486"/>
        <v>0</v>
      </c>
      <c r="L5576" s="165"/>
      <c r="M5576" s="50"/>
      <c r="N5576" s="876"/>
      <c r="O5576" s="50"/>
      <c r="P5576" s="50"/>
      <c r="Q5576" s="50"/>
      <c r="R5576" s="50"/>
      <c r="S5576" s="50"/>
    </row>
    <row r="5577" spans="1:19" s="40" customFormat="1" ht="54" x14ac:dyDescent="0.3">
      <c r="A5577" s="61" t="s">
        <v>2791</v>
      </c>
      <c r="B5577" s="239" t="s">
        <v>955</v>
      </c>
      <c r="C5577" s="240"/>
      <c r="D5577" s="198"/>
      <c r="E5577" s="288"/>
      <c r="F5577" s="288"/>
      <c r="G5577" s="288"/>
      <c r="H5577" s="334"/>
      <c r="I5577" s="913"/>
      <c r="J5577" s="270"/>
      <c r="K5577" s="270">
        <f t="shared" si="486"/>
        <v>0</v>
      </c>
      <c r="L5577" s="165"/>
      <c r="M5577" s="50"/>
      <c r="N5577" s="876"/>
      <c r="O5577" s="50"/>
      <c r="P5577" s="50"/>
      <c r="Q5577" s="50"/>
      <c r="R5577" s="50"/>
      <c r="S5577" s="50"/>
    </row>
    <row r="5578" spans="1:19" s="40" customFormat="1" ht="13.5" x14ac:dyDescent="0.3">
      <c r="A5578" s="61"/>
      <c r="B5578" s="239"/>
      <c r="C5578" s="240"/>
      <c r="D5578" s="198"/>
      <c r="E5578" s="288"/>
      <c r="F5578" s="288"/>
      <c r="G5578" s="288"/>
      <c r="H5578" s="334"/>
      <c r="I5578" s="913"/>
      <c r="J5578" s="270"/>
      <c r="K5578" s="270">
        <f t="shared" si="486"/>
        <v>0</v>
      </c>
      <c r="L5578" s="165"/>
      <c r="M5578" s="50"/>
      <c r="N5578" s="876"/>
      <c r="O5578" s="50"/>
      <c r="P5578" s="50"/>
      <c r="Q5578" s="50"/>
      <c r="R5578" s="50"/>
      <c r="S5578" s="50"/>
    </row>
    <row r="5579" spans="1:19" s="40" customFormat="1" ht="27" x14ac:dyDescent="0.3">
      <c r="A5579" s="61" t="s">
        <v>2792</v>
      </c>
      <c r="B5579" s="239" t="s">
        <v>956</v>
      </c>
      <c r="C5579" s="240"/>
      <c r="D5579" s="198"/>
      <c r="E5579" s="288"/>
      <c r="F5579" s="288"/>
      <c r="G5579" s="288"/>
      <c r="H5579" s="334"/>
      <c r="I5579" s="913"/>
      <c r="J5579" s="270"/>
      <c r="K5579" s="270">
        <f t="shared" si="486"/>
        <v>0</v>
      </c>
      <c r="L5579" s="165"/>
      <c r="M5579" s="50"/>
      <c r="N5579" s="876"/>
      <c r="O5579" s="50"/>
      <c r="P5579" s="50"/>
      <c r="Q5579" s="50"/>
      <c r="R5579" s="50"/>
      <c r="S5579" s="50"/>
    </row>
    <row r="5580" spans="1:19" s="40" customFormat="1" ht="13.5" x14ac:dyDescent="0.3">
      <c r="A5580" s="61" t="s">
        <v>2793</v>
      </c>
      <c r="B5580" s="239" t="s">
        <v>958</v>
      </c>
      <c r="C5580" s="240" t="s">
        <v>7</v>
      </c>
      <c r="D5580" s="198">
        <v>2</v>
      </c>
      <c r="E5580" s="288"/>
      <c r="F5580" s="288"/>
      <c r="G5580" s="288"/>
      <c r="H5580" s="334">
        <v>2</v>
      </c>
      <c r="I5580" s="913">
        <v>2</v>
      </c>
      <c r="J5580" s="270">
        <v>25</v>
      </c>
      <c r="K5580" s="270">
        <f t="shared" si="486"/>
        <v>50</v>
      </c>
      <c r="L5580" s="165"/>
      <c r="M5580" s="50"/>
      <c r="N5580" s="876"/>
      <c r="O5580" s="50"/>
      <c r="P5580" s="50"/>
      <c r="Q5580" s="50"/>
      <c r="R5580" s="50"/>
      <c r="S5580" s="50"/>
    </row>
    <row r="5581" spans="1:19" s="40" customFormat="1" ht="13.5" x14ac:dyDescent="0.3">
      <c r="A5581" s="61" t="s">
        <v>2794</v>
      </c>
      <c r="B5581" s="239" t="s">
        <v>960</v>
      </c>
      <c r="C5581" s="240" t="s">
        <v>7</v>
      </c>
      <c r="D5581" s="198">
        <v>20</v>
      </c>
      <c r="E5581" s="288"/>
      <c r="F5581" s="288"/>
      <c r="G5581" s="288"/>
      <c r="H5581" s="334">
        <v>20</v>
      </c>
      <c r="I5581" s="913">
        <v>20</v>
      </c>
      <c r="J5581" s="270">
        <v>35</v>
      </c>
      <c r="K5581" s="270">
        <f t="shared" si="486"/>
        <v>700</v>
      </c>
      <c r="L5581" s="165"/>
      <c r="M5581" s="50"/>
      <c r="N5581" s="876"/>
      <c r="O5581" s="50"/>
      <c r="P5581" s="50"/>
      <c r="Q5581" s="50"/>
      <c r="R5581" s="50"/>
      <c r="S5581" s="50"/>
    </row>
    <row r="5582" spans="1:19" s="40" customFormat="1" ht="13.5" x14ac:dyDescent="0.3">
      <c r="A5582" s="61" t="s">
        <v>2795</v>
      </c>
      <c r="B5582" s="239" t="s">
        <v>1403</v>
      </c>
      <c r="C5582" s="240" t="s">
        <v>7</v>
      </c>
      <c r="D5582" s="198">
        <v>36</v>
      </c>
      <c r="E5582" s="288"/>
      <c r="F5582" s="288"/>
      <c r="G5582" s="288"/>
      <c r="H5582" s="334">
        <v>36</v>
      </c>
      <c r="I5582" s="913">
        <v>36</v>
      </c>
      <c r="J5582" s="270">
        <v>37</v>
      </c>
      <c r="K5582" s="270">
        <f t="shared" si="486"/>
        <v>1332</v>
      </c>
      <c r="L5582" s="165"/>
      <c r="M5582" s="50"/>
      <c r="N5582" s="876"/>
      <c r="O5582" s="50"/>
      <c r="P5582" s="50"/>
      <c r="Q5582" s="50"/>
      <c r="R5582" s="50"/>
      <c r="S5582" s="50"/>
    </row>
    <row r="5583" spans="1:19" s="40" customFormat="1" ht="13.5" x14ac:dyDescent="0.3">
      <c r="A5583" s="61"/>
      <c r="B5583" s="239"/>
      <c r="C5583" s="240"/>
      <c r="D5583" s="198"/>
      <c r="E5583" s="288"/>
      <c r="F5583" s="288"/>
      <c r="G5583" s="288"/>
      <c r="H5583" s="334"/>
      <c r="I5583" s="913"/>
      <c r="J5583" s="270"/>
      <c r="K5583" s="270">
        <f t="shared" si="486"/>
        <v>0</v>
      </c>
      <c r="L5583" s="165"/>
      <c r="M5583" s="50"/>
      <c r="N5583" s="876"/>
      <c r="O5583" s="50"/>
      <c r="P5583" s="50"/>
      <c r="Q5583" s="50"/>
      <c r="R5583" s="50"/>
      <c r="S5583" s="50"/>
    </row>
    <row r="5584" spans="1:19" s="40" customFormat="1" ht="27" x14ac:dyDescent="0.3">
      <c r="A5584" s="61" t="s">
        <v>2796</v>
      </c>
      <c r="B5584" s="239" t="s">
        <v>961</v>
      </c>
      <c r="C5584" s="240"/>
      <c r="D5584" s="198"/>
      <c r="E5584" s="288"/>
      <c r="F5584" s="288"/>
      <c r="G5584" s="288"/>
      <c r="H5584" s="334"/>
      <c r="I5584" s="913"/>
      <c r="J5584" s="270"/>
      <c r="K5584" s="270">
        <f t="shared" si="486"/>
        <v>0</v>
      </c>
      <c r="L5584" s="165"/>
      <c r="M5584" s="50"/>
      <c r="N5584" s="876"/>
      <c r="O5584" s="50"/>
      <c r="P5584" s="50"/>
      <c r="Q5584" s="50"/>
      <c r="R5584" s="50"/>
      <c r="S5584" s="50"/>
    </row>
    <row r="5585" spans="1:19" s="40" customFormat="1" ht="13.5" x14ac:dyDescent="0.3">
      <c r="A5585" s="61"/>
      <c r="B5585" s="239" t="s">
        <v>962</v>
      </c>
      <c r="C5585" s="240" t="s">
        <v>7</v>
      </c>
      <c r="D5585" s="198">
        <v>13</v>
      </c>
      <c r="E5585" s="288"/>
      <c r="F5585" s="288"/>
      <c r="G5585" s="288"/>
      <c r="H5585" s="334">
        <v>13</v>
      </c>
      <c r="I5585" s="913">
        <v>13</v>
      </c>
      <c r="J5585" s="270">
        <v>14</v>
      </c>
      <c r="K5585" s="270">
        <f t="shared" si="486"/>
        <v>182</v>
      </c>
      <c r="L5585" s="165"/>
      <c r="M5585" s="50"/>
      <c r="N5585" s="876"/>
      <c r="O5585" s="50"/>
      <c r="P5585" s="50"/>
      <c r="Q5585" s="50"/>
      <c r="R5585" s="50"/>
      <c r="S5585" s="50"/>
    </row>
    <row r="5586" spans="1:19" s="40" customFormat="1" ht="13.5" x14ac:dyDescent="0.3">
      <c r="A5586" s="61"/>
      <c r="B5586" s="239"/>
      <c r="C5586" s="240"/>
      <c r="D5586" s="198"/>
      <c r="E5586" s="288"/>
      <c r="F5586" s="288"/>
      <c r="G5586" s="288"/>
      <c r="H5586" s="334"/>
      <c r="I5586" s="913"/>
      <c r="J5586" s="270"/>
      <c r="K5586" s="270">
        <f t="shared" si="486"/>
        <v>0</v>
      </c>
      <c r="L5586" s="165"/>
      <c r="M5586" s="50"/>
      <c r="N5586" s="876"/>
      <c r="O5586" s="50"/>
      <c r="P5586" s="50"/>
      <c r="Q5586" s="50"/>
      <c r="R5586" s="50"/>
      <c r="S5586" s="50"/>
    </row>
    <row r="5587" spans="1:19" s="40" customFormat="1" ht="40.5" x14ac:dyDescent="0.3">
      <c r="A5587" s="61" t="s">
        <v>2797</v>
      </c>
      <c r="B5587" s="239" t="s">
        <v>963</v>
      </c>
      <c r="C5587" s="240"/>
      <c r="D5587" s="198"/>
      <c r="E5587" s="288"/>
      <c r="F5587" s="288"/>
      <c r="G5587" s="288"/>
      <c r="H5587" s="334"/>
      <c r="I5587" s="913"/>
      <c r="J5587" s="270"/>
      <c r="K5587" s="270">
        <f t="shared" si="486"/>
        <v>0</v>
      </c>
      <c r="L5587" s="165"/>
      <c r="M5587" s="50"/>
      <c r="N5587" s="876"/>
      <c r="O5587" s="50"/>
      <c r="P5587" s="50"/>
      <c r="Q5587" s="50"/>
      <c r="R5587" s="50"/>
      <c r="S5587" s="50"/>
    </row>
    <row r="5588" spans="1:19" s="40" customFormat="1" ht="13.5" x14ac:dyDescent="0.3">
      <c r="A5588" s="61" t="s">
        <v>2798</v>
      </c>
      <c r="B5588" s="239" t="s">
        <v>964</v>
      </c>
      <c r="C5588" s="240" t="s">
        <v>7</v>
      </c>
      <c r="D5588" s="198">
        <v>2</v>
      </c>
      <c r="E5588" s="288"/>
      <c r="F5588" s="288"/>
      <c r="G5588" s="288"/>
      <c r="H5588" s="334">
        <v>2</v>
      </c>
      <c r="I5588" s="913">
        <v>2</v>
      </c>
      <c r="J5588" s="270">
        <v>25</v>
      </c>
      <c r="K5588" s="270">
        <f t="shared" si="486"/>
        <v>50</v>
      </c>
      <c r="L5588" s="165"/>
      <c r="M5588" s="50"/>
      <c r="N5588" s="876"/>
      <c r="O5588" s="50"/>
      <c r="P5588" s="50"/>
      <c r="Q5588" s="50"/>
      <c r="R5588" s="50"/>
      <c r="S5588" s="50"/>
    </row>
    <row r="5589" spans="1:19" s="40" customFormat="1" ht="13.5" x14ac:dyDescent="0.3">
      <c r="A5589" s="61" t="s">
        <v>2799</v>
      </c>
      <c r="B5589" s="239" t="s">
        <v>966</v>
      </c>
      <c r="C5589" s="240" t="s">
        <v>7</v>
      </c>
      <c r="D5589" s="198">
        <v>64</v>
      </c>
      <c r="E5589" s="288"/>
      <c r="F5589" s="288"/>
      <c r="G5589" s="288"/>
      <c r="H5589" s="334">
        <v>64</v>
      </c>
      <c r="I5589" s="913">
        <v>64</v>
      </c>
      <c r="J5589" s="270">
        <v>37.5</v>
      </c>
      <c r="K5589" s="270">
        <f t="shared" si="486"/>
        <v>2400</v>
      </c>
      <c r="L5589" s="165"/>
      <c r="M5589" s="50"/>
      <c r="N5589" s="876"/>
      <c r="O5589" s="50"/>
      <c r="P5589" s="50"/>
      <c r="Q5589" s="50"/>
      <c r="R5589" s="50"/>
      <c r="S5589" s="50"/>
    </row>
    <row r="5590" spans="1:19" s="40" customFormat="1" ht="13.5" x14ac:dyDescent="0.3">
      <c r="A5590" s="61"/>
      <c r="B5590" s="239"/>
      <c r="C5590" s="240"/>
      <c r="D5590" s="198"/>
      <c r="E5590" s="288"/>
      <c r="F5590" s="288"/>
      <c r="G5590" s="288"/>
      <c r="H5590" s="334"/>
      <c r="I5590" s="913"/>
      <c r="J5590" s="270"/>
      <c r="K5590" s="270">
        <f t="shared" si="486"/>
        <v>0</v>
      </c>
      <c r="L5590" s="165"/>
      <c r="M5590" s="50"/>
      <c r="N5590" s="876"/>
      <c r="O5590" s="50"/>
      <c r="P5590" s="50"/>
      <c r="Q5590" s="50"/>
      <c r="R5590" s="50"/>
      <c r="S5590" s="50"/>
    </row>
    <row r="5591" spans="1:19" s="40" customFormat="1" ht="27" x14ac:dyDescent="0.3">
      <c r="A5591" s="61" t="s">
        <v>2800</v>
      </c>
      <c r="B5591" s="239" t="s">
        <v>1852</v>
      </c>
      <c r="C5591" s="240"/>
      <c r="D5591" s="198"/>
      <c r="E5591" s="288"/>
      <c r="F5591" s="288"/>
      <c r="G5591" s="288"/>
      <c r="H5591" s="334"/>
      <c r="I5591" s="913"/>
      <c r="J5591" s="270"/>
      <c r="K5591" s="270">
        <f t="shared" si="486"/>
        <v>0</v>
      </c>
      <c r="L5591" s="165"/>
      <c r="M5591" s="50"/>
      <c r="N5591" s="876"/>
      <c r="O5591" s="50"/>
      <c r="P5591" s="50"/>
      <c r="Q5591" s="50"/>
      <c r="R5591" s="50"/>
      <c r="S5591" s="50"/>
    </row>
    <row r="5592" spans="1:19" s="40" customFormat="1" ht="13.5" x14ac:dyDescent="0.3">
      <c r="A5592" s="61" t="s">
        <v>2801</v>
      </c>
      <c r="B5592" s="239" t="s">
        <v>2281</v>
      </c>
      <c r="C5592" s="240" t="s">
        <v>7</v>
      </c>
      <c r="D5592" s="198">
        <v>2</v>
      </c>
      <c r="E5592" s="288"/>
      <c r="F5592" s="288"/>
      <c r="G5592" s="288"/>
      <c r="H5592" s="334">
        <v>2</v>
      </c>
      <c r="I5592" s="913">
        <v>2</v>
      </c>
      <c r="J5592" s="270">
        <v>470</v>
      </c>
      <c r="K5592" s="270">
        <f t="shared" si="486"/>
        <v>940</v>
      </c>
      <c r="L5592" s="165"/>
      <c r="M5592" s="50"/>
      <c r="N5592" s="876"/>
      <c r="O5592" s="50"/>
      <c r="P5592" s="50"/>
      <c r="Q5592" s="50"/>
      <c r="R5592" s="50"/>
      <c r="S5592" s="50"/>
    </row>
    <row r="5593" spans="1:19" s="40" customFormat="1" ht="13.5" x14ac:dyDescent="0.3">
      <c r="A5593" s="61" t="s">
        <v>2802</v>
      </c>
      <c r="B5593" s="239" t="s">
        <v>1853</v>
      </c>
      <c r="C5593" s="240" t="s">
        <v>7</v>
      </c>
      <c r="D5593" s="198">
        <v>7</v>
      </c>
      <c r="E5593" s="288"/>
      <c r="F5593" s="288"/>
      <c r="G5593" s="288"/>
      <c r="H5593" s="334">
        <v>7</v>
      </c>
      <c r="I5593" s="913">
        <v>7</v>
      </c>
      <c r="J5593" s="270">
        <v>485</v>
      </c>
      <c r="K5593" s="270">
        <f t="shared" si="486"/>
        <v>3395</v>
      </c>
      <c r="L5593" s="165"/>
      <c r="M5593" s="50"/>
      <c r="N5593" s="876"/>
      <c r="O5593" s="50"/>
      <c r="P5593" s="50"/>
      <c r="Q5593" s="50"/>
      <c r="R5593" s="50"/>
      <c r="S5593" s="50"/>
    </row>
    <row r="5594" spans="1:19" s="40" customFormat="1" ht="13.5" x14ac:dyDescent="0.3">
      <c r="A5594" s="61" t="s">
        <v>2803</v>
      </c>
      <c r="B5594" s="239" t="s">
        <v>1854</v>
      </c>
      <c r="C5594" s="240" t="s">
        <v>7</v>
      </c>
      <c r="D5594" s="198">
        <v>2</v>
      </c>
      <c r="E5594" s="288"/>
      <c r="F5594" s="288"/>
      <c r="G5594" s="288"/>
      <c r="H5594" s="334">
        <v>2</v>
      </c>
      <c r="I5594" s="913">
        <v>2</v>
      </c>
      <c r="J5594" s="270">
        <v>520</v>
      </c>
      <c r="K5594" s="270">
        <f t="shared" si="486"/>
        <v>1040</v>
      </c>
      <c r="L5594" s="165"/>
      <c r="M5594" s="50"/>
      <c r="N5594" s="876"/>
      <c r="O5594" s="50"/>
      <c r="P5594" s="50"/>
      <c r="Q5594" s="50"/>
      <c r="R5594" s="50"/>
      <c r="S5594" s="50"/>
    </row>
    <row r="5595" spans="1:19" s="40" customFormat="1" ht="13.5" x14ac:dyDescent="0.3">
      <c r="A5595" s="61" t="s">
        <v>2804</v>
      </c>
      <c r="B5595" s="239" t="s">
        <v>1855</v>
      </c>
      <c r="C5595" s="240" t="s">
        <v>7</v>
      </c>
      <c r="D5595" s="198">
        <v>2</v>
      </c>
      <c r="E5595" s="288"/>
      <c r="F5595" s="288"/>
      <c r="G5595" s="288"/>
      <c r="H5595" s="334">
        <v>2</v>
      </c>
      <c r="I5595" s="913">
        <v>2</v>
      </c>
      <c r="J5595" s="270">
        <v>530</v>
      </c>
      <c r="K5595" s="270">
        <f t="shared" si="486"/>
        <v>1060</v>
      </c>
      <c r="L5595" s="165"/>
      <c r="M5595" s="50"/>
      <c r="N5595" s="876"/>
      <c r="O5595" s="50"/>
      <c r="P5595" s="50"/>
      <c r="Q5595" s="50"/>
      <c r="R5595" s="50"/>
      <c r="S5595" s="50"/>
    </row>
    <row r="5596" spans="1:19" s="40" customFormat="1" ht="13.5" x14ac:dyDescent="0.3">
      <c r="A5596" s="61"/>
      <c r="B5596" s="239"/>
      <c r="C5596" s="240"/>
      <c r="D5596" s="198"/>
      <c r="E5596" s="288"/>
      <c r="F5596" s="288"/>
      <c r="G5596" s="288"/>
      <c r="H5596" s="334"/>
      <c r="I5596" s="913"/>
      <c r="J5596" s="270"/>
      <c r="K5596" s="270">
        <f t="shared" si="486"/>
        <v>0</v>
      </c>
      <c r="L5596" s="165"/>
      <c r="M5596" s="50"/>
      <c r="N5596" s="876"/>
      <c r="O5596" s="50"/>
      <c r="P5596" s="50"/>
      <c r="Q5596" s="50"/>
      <c r="R5596" s="50"/>
      <c r="S5596" s="50"/>
    </row>
    <row r="5597" spans="1:19" s="40" customFormat="1" ht="13.5" x14ac:dyDescent="0.3">
      <c r="A5597" s="61" t="s">
        <v>2805</v>
      </c>
      <c r="B5597" s="239" t="s">
        <v>967</v>
      </c>
      <c r="C5597" s="240"/>
      <c r="D5597" s="198"/>
      <c r="E5597" s="288"/>
      <c r="F5597" s="288"/>
      <c r="G5597" s="288"/>
      <c r="H5597" s="334"/>
      <c r="I5597" s="913"/>
      <c r="J5597" s="270"/>
      <c r="K5597" s="270">
        <f t="shared" si="486"/>
        <v>0</v>
      </c>
      <c r="L5597" s="165"/>
      <c r="M5597" s="50"/>
      <c r="N5597" s="876"/>
      <c r="O5597" s="50"/>
      <c r="P5597" s="50"/>
      <c r="Q5597" s="50"/>
      <c r="R5597" s="50"/>
      <c r="S5597" s="50"/>
    </row>
    <row r="5598" spans="1:19" s="40" customFormat="1" ht="13.5" x14ac:dyDescent="0.3">
      <c r="A5598" s="61"/>
      <c r="B5598" s="239"/>
      <c r="C5598" s="240"/>
      <c r="D5598" s="198"/>
      <c r="E5598" s="288"/>
      <c r="F5598" s="288"/>
      <c r="G5598" s="288"/>
      <c r="H5598" s="334"/>
      <c r="I5598" s="913"/>
      <c r="J5598" s="270"/>
      <c r="K5598" s="270">
        <f t="shared" si="486"/>
        <v>0</v>
      </c>
      <c r="L5598" s="165"/>
      <c r="M5598" s="50"/>
      <c r="N5598" s="876"/>
      <c r="O5598" s="50"/>
      <c r="P5598" s="50"/>
      <c r="Q5598" s="50"/>
      <c r="R5598" s="50"/>
      <c r="S5598" s="50"/>
    </row>
    <row r="5599" spans="1:19" s="40" customFormat="1" ht="67.5" x14ac:dyDescent="0.3">
      <c r="A5599" s="61" t="s">
        <v>2806</v>
      </c>
      <c r="B5599" s="239" t="s">
        <v>968</v>
      </c>
      <c r="C5599" s="240"/>
      <c r="D5599" s="198"/>
      <c r="E5599" s="288"/>
      <c r="F5599" s="288"/>
      <c r="G5599" s="288"/>
      <c r="H5599" s="334"/>
      <c r="I5599" s="913"/>
      <c r="J5599" s="270"/>
      <c r="K5599" s="270">
        <f t="shared" si="486"/>
        <v>0</v>
      </c>
      <c r="L5599" s="165"/>
      <c r="M5599" s="50"/>
      <c r="N5599" s="876"/>
      <c r="O5599" s="50"/>
      <c r="P5599" s="50"/>
      <c r="Q5599" s="50"/>
      <c r="R5599" s="50"/>
      <c r="S5599" s="50"/>
    </row>
    <row r="5600" spans="1:19" s="40" customFormat="1" ht="13.5" x14ac:dyDescent="0.3">
      <c r="A5600" s="61" t="s">
        <v>2807</v>
      </c>
      <c r="B5600" s="239" t="s">
        <v>2710</v>
      </c>
      <c r="C5600" s="240" t="s">
        <v>7</v>
      </c>
      <c r="D5600" s="198">
        <v>1</v>
      </c>
      <c r="E5600" s="288"/>
      <c r="F5600" s="288"/>
      <c r="G5600" s="288"/>
      <c r="H5600" s="334">
        <v>1</v>
      </c>
      <c r="I5600" s="913">
        <v>1</v>
      </c>
      <c r="J5600" s="270">
        <v>4000</v>
      </c>
      <c r="K5600" s="270">
        <f t="shared" si="486"/>
        <v>4000</v>
      </c>
      <c r="L5600" s="165"/>
      <c r="M5600" s="50"/>
      <c r="N5600" s="876"/>
      <c r="O5600" s="50"/>
      <c r="P5600" s="50"/>
      <c r="Q5600" s="50"/>
      <c r="R5600" s="50"/>
      <c r="S5600" s="50"/>
    </row>
    <row r="5601" spans="1:19" s="40" customFormat="1" ht="13.5" x14ac:dyDescent="0.3">
      <c r="A5601" s="61"/>
      <c r="B5601" s="239"/>
      <c r="C5601" s="240"/>
      <c r="D5601" s="198"/>
      <c r="E5601" s="288"/>
      <c r="F5601" s="288"/>
      <c r="G5601" s="288"/>
      <c r="H5601" s="334"/>
      <c r="I5601" s="913"/>
      <c r="J5601" s="270"/>
      <c r="K5601" s="270">
        <f t="shared" si="486"/>
        <v>0</v>
      </c>
      <c r="L5601" s="165"/>
      <c r="M5601" s="50"/>
      <c r="N5601" s="876"/>
      <c r="O5601" s="50"/>
      <c r="P5601" s="50"/>
      <c r="Q5601" s="50"/>
      <c r="R5601" s="50"/>
      <c r="S5601" s="50"/>
    </row>
    <row r="5602" spans="1:19" s="40" customFormat="1" ht="81" x14ac:dyDescent="0.3">
      <c r="A5602" s="61" t="s">
        <v>2808</v>
      </c>
      <c r="B5602" s="239" t="s">
        <v>970</v>
      </c>
      <c r="C5602" s="240" t="s">
        <v>932</v>
      </c>
      <c r="D5602" s="198">
        <v>1</v>
      </c>
      <c r="E5602" s="288"/>
      <c r="F5602" s="288"/>
      <c r="G5602" s="288"/>
      <c r="H5602" s="334">
        <v>1</v>
      </c>
      <c r="I5602" s="913">
        <v>1</v>
      </c>
      <c r="J5602" s="270">
        <v>1000</v>
      </c>
      <c r="K5602" s="270">
        <f t="shared" si="486"/>
        <v>1000</v>
      </c>
      <c r="L5602" s="165"/>
      <c r="M5602" s="50"/>
      <c r="N5602" s="876"/>
      <c r="O5602" s="50"/>
      <c r="P5602" s="50"/>
      <c r="Q5602" s="50"/>
      <c r="R5602" s="50"/>
      <c r="S5602" s="50"/>
    </row>
    <row r="5603" spans="1:19" s="40" customFormat="1" ht="13.5" x14ac:dyDescent="0.3">
      <c r="A5603" s="61"/>
      <c r="B5603" s="239"/>
      <c r="C5603" s="240"/>
      <c r="D5603" s="198"/>
      <c r="E5603" s="288"/>
      <c r="F5603" s="288"/>
      <c r="G5603" s="288"/>
      <c r="H5603" s="334"/>
      <c r="I5603" s="913"/>
      <c r="J5603" s="270"/>
      <c r="K5603" s="270">
        <f t="shared" si="486"/>
        <v>0</v>
      </c>
      <c r="L5603" s="165"/>
      <c r="M5603" s="50"/>
      <c r="N5603" s="876"/>
      <c r="O5603" s="50"/>
      <c r="P5603" s="50"/>
      <c r="Q5603" s="50"/>
      <c r="R5603" s="50"/>
      <c r="S5603" s="50"/>
    </row>
    <row r="5604" spans="1:19" s="40" customFormat="1" ht="54" x14ac:dyDescent="0.3">
      <c r="A5604" s="61" t="s">
        <v>2809</v>
      </c>
      <c r="B5604" s="239" t="s">
        <v>971</v>
      </c>
      <c r="C5604" s="240" t="s">
        <v>932</v>
      </c>
      <c r="D5604" s="198">
        <v>1</v>
      </c>
      <c r="E5604" s="288"/>
      <c r="F5604" s="288"/>
      <c r="G5604" s="288"/>
      <c r="H5604" s="334">
        <v>1</v>
      </c>
      <c r="I5604" s="913">
        <v>1</v>
      </c>
      <c r="J5604" s="270">
        <v>350</v>
      </c>
      <c r="K5604" s="270">
        <f t="shared" si="486"/>
        <v>350</v>
      </c>
      <c r="L5604" s="165"/>
      <c r="M5604" s="50"/>
      <c r="N5604" s="876"/>
      <c r="O5604" s="50"/>
      <c r="P5604" s="50"/>
      <c r="Q5604" s="50"/>
      <c r="R5604" s="50"/>
      <c r="S5604" s="50"/>
    </row>
    <row r="5605" spans="1:19" s="40" customFormat="1" ht="13.5" x14ac:dyDescent="0.3">
      <c r="A5605" s="61"/>
      <c r="B5605" s="239"/>
      <c r="C5605" s="240"/>
      <c r="D5605" s="198"/>
      <c r="E5605" s="288"/>
      <c r="F5605" s="288"/>
      <c r="G5605" s="288"/>
      <c r="H5605" s="334"/>
      <c r="I5605" s="913"/>
      <c r="J5605" s="270"/>
      <c r="K5605" s="270">
        <f t="shared" si="486"/>
        <v>0</v>
      </c>
      <c r="L5605" s="165"/>
      <c r="M5605" s="50"/>
      <c r="N5605" s="876"/>
      <c r="O5605" s="50"/>
      <c r="P5605" s="50"/>
      <c r="Q5605" s="50"/>
      <c r="R5605" s="50"/>
      <c r="S5605" s="50"/>
    </row>
    <row r="5606" spans="1:19" s="40" customFormat="1" ht="13.5" x14ac:dyDescent="0.3">
      <c r="A5606" s="61" t="s">
        <v>2810</v>
      </c>
      <c r="B5606" s="239" t="s">
        <v>972</v>
      </c>
      <c r="C5606" s="240" t="s">
        <v>932</v>
      </c>
      <c r="D5606" s="198">
        <v>1</v>
      </c>
      <c r="E5606" s="288"/>
      <c r="F5606" s="288"/>
      <c r="G5606" s="288"/>
      <c r="H5606" s="334">
        <v>1</v>
      </c>
      <c r="I5606" s="913">
        <v>1</v>
      </c>
      <c r="J5606" s="270">
        <v>450</v>
      </c>
      <c r="K5606" s="270">
        <f t="shared" si="486"/>
        <v>450</v>
      </c>
      <c r="L5606" s="165"/>
      <c r="M5606" s="50"/>
      <c r="N5606" s="876"/>
      <c r="O5606" s="50"/>
      <c r="P5606" s="50"/>
      <c r="Q5606" s="50"/>
      <c r="R5606" s="50"/>
      <c r="S5606" s="50"/>
    </row>
    <row r="5607" spans="1:19" s="40" customFormat="1" ht="13.5" x14ac:dyDescent="0.3">
      <c r="A5607" s="61"/>
      <c r="B5607" s="239"/>
      <c r="C5607" s="240"/>
      <c r="D5607" s="198"/>
      <c r="E5607" s="288"/>
      <c r="F5607" s="288"/>
      <c r="G5607" s="288"/>
      <c r="H5607" s="334"/>
      <c r="I5607" s="913"/>
      <c r="J5607" s="270"/>
      <c r="K5607" s="270">
        <f t="shared" ref="K5607:K5630" si="487">J5607*I5607</f>
        <v>0</v>
      </c>
      <c r="L5607" s="165"/>
      <c r="M5607" s="50"/>
      <c r="N5607" s="876"/>
      <c r="O5607" s="50"/>
      <c r="P5607" s="50"/>
      <c r="Q5607" s="50"/>
      <c r="R5607" s="50"/>
      <c r="S5607" s="50"/>
    </row>
    <row r="5608" spans="1:19" s="40" customFormat="1" ht="40.5" x14ac:dyDescent="0.3">
      <c r="A5608" s="61" t="s">
        <v>2811</v>
      </c>
      <c r="B5608" s="239" t="s">
        <v>973</v>
      </c>
      <c r="C5608" s="240" t="s">
        <v>932</v>
      </c>
      <c r="D5608" s="198">
        <v>1</v>
      </c>
      <c r="E5608" s="288"/>
      <c r="F5608" s="288"/>
      <c r="G5608" s="288"/>
      <c r="H5608" s="334">
        <v>1</v>
      </c>
      <c r="I5608" s="913">
        <v>1</v>
      </c>
      <c r="J5608" s="270">
        <v>500</v>
      </c>
      <c r="K5608" s="270">
        <f t="shared" si="487"/>
        <v>500</v>
      </c>
      <c r="L5608" s="165"/>
      <c r="M5608" s="50"/>
      <c r="N5608" s="876"/>
      <c r="O5608" s="50"/>
      <c r="P5608" s="50"/>
      <c r="Q5608" s="50"/>
      <c r="R5608" s="50"/>
      <c r="S5608" s="50"/>
    </row>
    <row r="5609" spans="1:19" s="40" customFormat="1" ht="13.5" x14ac:dyDescent="0.3">
      <c r="A5609" s="61"/>
      <c r="B5609" s="239"/>
      <c r="C5609" s="240"/>
      <c r="D5609" s="198"/>
      <c r="E5609" s="288"/>
      <c r="F5609" s="288"/>
      <c r="G5609" s="288"/>
      <c r="H5609" s="334"/>
      <c r="I5609" s="913"/>
      <c r="J5609" s="270"/>
      <c r="K5609" s="270">
        <f t="shared" si="487"/>
        <v>0</v>
      </c>
      <c r="L5609" s="165"/>
      <c r="M5609" s="50"/>
      <c r="N5609" s="876"/>
      <c r="O5609" s="50"/>
      <c r="P5609" s="50"/>
      <c r="Q5609" s="50"/>
      <c r="R5609" s="50"/>
      <c r="S5609" s="50"/>
    </row>
    <row r="5610" spans="1:19" s="40" customFormat="1" ht="27" x14ac:dyDescent="0.3">
      <c r="A5610" s="61" t="s">
        <v>2812</v>
      </c>
      <c r="B5610" s="239" t="s">
        <v>974</v>
      </c>
      <c r="C5610" s="240" t="s">
        <v>7</v>
      </c>
      <c r="D5610" s="198">
        <v>1</v>
      </c>
      <c r="E5610" s="288"/>
      <c r="F5610" s="288"/>
      <c r="G5610" s="288"/>
      <c r="H5610" s="334">
        <v>1</v>
      </c>
      <c r="I5610" s="913">
        <v>1</v>
      </c>
      <c r="J5610" s="270">
        <v>300</v>
      </c>
      <c r="K5610" s="270">
        <f t="shared" si="487"/>
        <v>300</v>
      </c>
      <c r="L5610" s="165"/>
      <c r="M5610" s="50"/>
      <c r="N5610" s="876"/>
      <c r="O5610" s="50"/>
      <c r="P5610" s="50"/>
      <c r="Q5610" s="50"/>
      <c r="R5610" s="50"/>
      <c r="S5610" s="50"/>
    </row>
    <row r="5611" spans="1:19" s="40" customFormat="1" ht="13.5" x14ac:dyDescent="0.3">
      <c r="A5611" s="61"/>
      <c r="B5611" s="239"/>
      <c r="C5611" s="240"/>
      <c r="D5611" s="198"/>
      <c r="E5611" s="288"/>
      <c r="F5611" s="288"/>
      <c r="G5611" s="288"/>
      <c r="H5611" s="334"/>
      <c r="I5611" s="913"/>
      <c r="J5611" s="270"/>
      <c r="K5611" s="270">
        <f t="shared" si="487"/>
        <v>0</v>
      </c>
      <c r="L5611" s="165"/>
      <c r="M5611" s="50"/>
      <c r="N5611" s="876"/>
      <c r="O5611" s="50"/>
      <c r="P5611" s="50"/>
      <c r="Q5611" s="50"/>
      <c r="R5611" s="50"/>
      <c r="S5611" s="50"/>
    </row>
    <row r="5612" spans="1:19" s="40" customFormat="1" ht="13.5" x14ac:dyDescent="0.3">
      <c r="A5612" s="61" t="s">
        <v>2813</v>
      </c>
      <c r="B5612" s="239" t="s">
        <v>189</v>
      </c>
      <c r="C5612" s="240"/>
      <c r="D5612" s="198"/>
      <c r="E5612" s="288"/>
      <c r="F5612" s="288"/>
      <c r="G5612" s="288"/>
      <c r="H5612" s="334"/>
      <c r="I5612" s="913"/>
      <c r="J5612" s="270"/>
      <c r="K5612" s="270">
        <f t="shared" si="487"/>
        <v>0</v>
      </c>
      <c r="L5612" s="165"/>
      <c r="M5612" s="50"/>
      <c r="N5612" s="876"/>
      <c r="O5612" s="50"/>
      <c r="P5612" s="50"/>
      <c r="Q5612" s="50"/>
      <c r="R5612" s="50"/>
      <c r="S5612" s="50"/>
    </row>
    <row r="5613" spans="1:19" s="40" customFormat="1" ht="13.5" x14ac:dyDescent="0.3">
      <c r="A5613" s="61"/>
      <c r="B5613" s="239"/>
      <c r="C5613" s="240"/>
      <c r="D5613" s="198"/>
      <c r="E5613" s="288"/>
      <c r="F5613" s="288"/>
      <c r="G5613" s="288"/>
      <c r="H5613" s="334"/>
      <c r="I5613" s="913"/>
      <c r="J5613" s="270"/>
      <c r="K5613" s="270">
        <f t="shared" si="487"/>
        <v>0</v>
      </c>
      <c r="L5613" s="165"/>
      <c r="M5613" s="50"/>
      <c r="N5613" s="876"/>
      <c r="O5613" s="50"/>
      <c r="P5613" s="50"/>
      <c r="Q5613" s="50"/>
      <c r="R5613" s="50"/>
      <c r="S5613" s="50"/>
    </row>
    <row r="5614" spans="1:19" s="40" customFormat="1" ht="162" x14ac:dyDescent="0.3">
      <c r="A5614" s="61" t="s">
        <v>2814</v>
      </c>
      <c r="B5614" s="239" t="s">
        <v>975</v>
      </c>
      <c r="C5614" s="240" t="s">
        <v>932</v>
      </c>
      <c r="D5614" s="198">
        <v>1</v>
      </c>
      <c r="E5614" s="288"/>
      <c r="F5614" s="288"/>
      <c r="G5614" s="288"/>
      <c r="H5614" s="334">
        <v>1</v>
      </c>
      <c r="I5614" s="913">
        <v>1</v>
      </c>
      <c r="J5614" s="270">
        <v>200</v>
      </c>
      <c r="K5614" s="270">
        <f t="shared" si="487"/>
        <v>200</v>
      </c>
      <c r="L5614" s="165"/>
      <c r="M5614" s="50"/>
      <c r="N5614" s="876"/>
      <c r="O5614" s="50"/>
      <c r="P5614" s="50"/>
      <c r="Q5614" s="50"/>
      <c r="R5614" s="50"/>
      <c r="S5614" s="50"/>
    </row>
    <row r="5615" spans="1:19" s="40" customFormat="1" ht="13.5" x14ac:dyDescent="0.3">
      <c r="A5615" s="61"/>
      <c r="B5615" s="239"/>
      <c r="C5615" s="240"/>
      <c r="D5615" s="198"/>
      <c r="E5615" s="288"/>
      <c r="F5615" s="288"/>
      <c r="G5615" s="288"/>
      <c r="H5615" s="334" t="s">
        <v>810</v>
      </c>
      <c r="I5615" s="913"/>
      <c r="J5615" s="270"/>
      <c r="K5615" s="270">
        <f t="shared" si="487"/>
        <v>0</v>
      </c>
      <c r="L5615" s="165"/>
      <c r="M5615" s="50"/>
      <c r="N5615" s="876"/>
      <c r="O5615" s="50"/>
      <c r="P5615" s="50"/>
      <c r="Q5615" s="50"/>
      <c r="R5615" s="50"/>
      <c r="S5615" s="50"/>
    </row>
    <row r="5616" spans="1:19" s="40" customFormat="1" ht="310.5" x14ac:dyDescent="0.3">
      <c r="A5616" s="61" t="s">
        <v>2815</v>
      </c>
      <c r="B5616" s="239" t="s">
        <v>976</v>
      </c>
      <c r="C5616" s="240" t="s">
        <v>1858</v>
      </c>
      <c r="D5616" s="198">
        <v>1</v>
      </c>
      <c r="E5616" s="288"/>
      <c r="F5616" s="288"/>
      <c r="G5616" s="288"/>
      <c r="H5616" s="334">
        <v>1</v>
      </c>
      <c r="I5616" s="913">
        <v>1</v>
      </c>
      <c r="J5616" s="270">
        <v>1000</v>
      </c>
      <c r="K5616" s="270">
        <f t="shared" si="487"/>
        <v>1000</v>
      </c>
      <c r="L5616" s="165"/>
      <c r="M5616" s="50"/>
      <c r="N5616" s="876"/>
      <c r="O5616" s="50"/>
      <c r="P5616" s="50"/>
      <c r="Q5616" s="50"/>
      <c r="R5616" s="50"/>
      <c r="S5616" s="50"/>
    </row>
    <row r="5617" spans="1:19" s="40" customFormat="1" ht="13.5" x14ac:dyDescent="0.3">
      <c r="A5617" s="61"/>
      <c r="B5617" s="239"/>
      <c r="C5617" s="240"/>
      <c r="D5617" s="198"/>
      <c r="E5617" s="288"/>
      <c r="F5617" s="288"/>
      <c r="G5617" s="288"/>
      <c r="H5617" s="334" t="s">
        <v>810</v>
      </c>
      <c r="I5617" s="913">
        <v>0</v>
      </c>
      <c r="J5617" s="270"/>
      <c r="K5617" s="270">
        <f t="shared" si="487"/>
        <v>0</v>
      </c>
      <c r="L5617" s="165"/>
      <c r="M5617" s="50"/>
      <c r="N5617" s="876"/>
      <c r="O5617" s="50"/>
      <c r="P5617" s="50"/>
      <c r="Q5617" s="50"/>
      <c r="R5617" s="50"/>
      <c r="S5617" s="50"/>
    </row>
    <row r="5618" spans="1:19" s="40" customFormat="1" ht="81" x14ac:dyDescent="0.3">
      <c r="A5618" s="61" t="s">
        <v>2816</v>
      </c>
      <c r="B5618" s="239" t="s">
        <v>977</v>
      </c>
      <c r="C5618" s="240" t="s">
        <v>1858</v>
      </c>
      <c r="D5618" s="198">
        <v>1</v>
      </c>
      <c r="E5618" s="288"/>
      <c r="F5618" s="288"/>
      <c r="G5618" s="288"/>
      <c r="H5618" s="334">
        <v>1</v>
      </c>
      <c r="I5618" s="913">
        <v>1</v>
      </c>
      <c r="J5618" s="270">
        <v>1000</v>
      </c>
      <c r="K5618" s="270">
        <f t="shared" si="487"/>
        <v>1000</v>
      </c>
      <c r="L5618" s="165"/>
      <c r="M5618" s="50"/>
      <c r="N5618" s="876"/>
      <c r="O5618" s="50"/>
      <c r="P5618" s="50"/>
      <c r="Q5618" s="50"/>
      <c r="R5618" s="50"/>
      <c r="S5618" s="50"/>
    </row>
    <row r="5619" spans="1:19" s="40" customFormat="1" ht="13.5" x14ac:dyDescent="0.3">
      <c r="A5619" s="61"/>
      <c r="B5619" s="239"/>
      <c r="C5619" s="240"/>
      <c r="D5619" s="198"/>
      <c r="E5619" s="288"/>
      <c r="F5619" s="288"/>
      <c r="G5619" s="288"/>
      <c r="H5619" s="334" t="s">
        <v>810</v>
      </c>
      <c r="I5619" s="913"/>
      <c r="J5619" s="270"/>
      <c r="K5619" s="270">
        <f t="shared" si="487"/>
        <v>0</v>
      </c>
      <c r="L5619" s="165"/>
      <c r="M5619" s="50"/>
      <c r="N5619" s="876"/>
      <c r="O5619" s="50"/>
      <c r="P5619" s="50"/>
      <c r="Q5619" s="50"/>
      <c r="R5619" s="50"/>
      <c r="S5619" s="50"/>
    </row>
    <row r="5620" spans="1:19" s="40" customFormat="1" ht="121.5" x14ac:dyDescent="0.3">
      <c r="A5620" s="61" t="s">
        <v>2817</v>
      </c>
      <c r="B5620" s="239" t="s">
        <v>978</v>
      </c>
      <c r="C5620" s="240" t="s">
        <v>932</v>
      </c>
      <c r="D5620" s="198">
        <v>1</v>
      </c>
      <c r="E5620" s="288"/>
      <c r="F5620" s="288"/>
      <c r="G5620" s="288"/>
      <c r="H5620" s="334">
        <v>1</v>
      </c>
      <c r="I5620" s="913">
        <v>1</v>
      </c>
      <c r="J5620" s="270">
        <v>250</v>
      </c>
      <c r="K5620" s="270">
        <f t="shared" si="487"/>
        <v>250</v>
      </c>
      <c r="L5620" s="165"/>
      <c r="M5620" s="50"/>
      <c r="N5620" s="876"/>
      <c r="O5620" s="50"/>
      <c r="P5620" s="50"/>
      <c r="Q5620" s="50"/>
      <c r="R5620" s="50"/>
      <c r="S5620" s="50"/>
    </row>
    <row r="5621" spans="1:19" s="40" customFormat="1" ht="13.5" x14ac:dyDescent="0.3">
      <c r="A5621" s="61"/>
      <c r="B5621" s="239"/>
      <c r="C5621" s="240"/>
      <c r="D5621" s="198"/>
      <c r="E5621" s="288"/>
      <c r="F5621" s="288"/>
      <c r="G5621" s="288"/>
      <c r="H5621" s="334" t="s">
        <v>810</v>
      </c>
      <c r="I5621" s="913"/>
      <c r="J5621" s="270"/>
      <c r="K5621" s="270">
        <f t="shared" si="487"/>
        <v>0</v>
      </c>
      <c r="L5621" s="165"/>
      <c r="M5621" s="50"/>
      <c r="N5621" s="876"/>
      <c r="O5621" s="50"/>
      <c r="P5621" s="50"/>
      <c r="Q5621" s="50"/>
      <c r="R5621" s="50"/>
      <c r="S5621" s="50"/>
    </row>
    <row r="5622" spans="1:19" s="40" customFormat="1" ht="13.5" x14ac:dyDescent="0.3">
      <c r="A5622" s="61" t="s">
        <v>2818</v>
      </c>
      <c r="B5622" s="239" t="s">
        <v>979</v>
      </c>
      <c r="C5622" s="240" t="s">
        <v>932</v>
      </c>
      <c r="D5622" s="198">
        <v>1</v>
      </c>
      <c r="E5622" s="288"/>
      <c r="F5622" s="288"/>
      <c r="G5622" s="288"/>
      <c r="H5622" s="334">
        <v>1</v>
      </c>
      <c r="I5622" s="913">
        <v>1</v>
      </c>
      <c r="J5622" s="270">
        <v>200</v>
      </c>
      <c r="K5622" s="270">
        <f t="shared" si="487"/>
        <v>200</v>
      </c>
      <c r="L5622" s="165"/>
      <c r="M5622" s="50"/>
      <c r="N5622" s="876"/>
      <c r="O5622" s="50"/>
      <c r="P5622" s="50"/>
      <c r="Q5622" s="50"/>
      <c r="R5622" s="50"/>
      <c r="S5622" s="50"/>
    </row>
    <row r="5623" spans="1:19" s="40" customFormat="1" ht="13.5" x14ac:dyDescent="0.3">
      <c r="A5623" s="61"/>
      <c r="B5623" s="239"/>
      <c r="C5623" s="240"/>
      <c r="D5623" s="198"/>
      <c r="E5623" s="288"/>
      <c r="F5623" s="288"/>
      <c r="G5623" s="288"/>
      <c r="H5623" s="334" t="s">
        <v>810</v>
      </c>
      <c r="I5623" s="913"/>
      <c r="J5623" s="270"/>
      <c r="K5623" s="270">
        <f t="shared" si="487"/>
        <v>0</v>
      </c>
      <c r="L5623" s="165"/>
      <c r="M5623" s="50"/>
      <c r="N5623" s="876"/>
      <c r="O5623" s="50"/>
      <c r="P5623" s="50"/>
      <c r="Q5623" s="50"/>
      <c r="R5623" s="50"/>
      <c r="S5623" s="50"/>
    </row>
    <row r="5624" spans="1:19" s="40" customFormat="1" ht="40.5" x14ac:dyDescent="0.3">
      <c r="A5624" s="61" t="s">
        <v>2819</v>
      </c>
      <c r="B5624" s="239" t="s">
        <v>980</v>
      </c>
      <c r="C5624" s="240" t="s">
        <v>932</v>
      </c>
      <c r="D5624" s="198">
        <v>1</v>
      </c>
      <c r="E5624" s="288"/>
      <c r="F5624" s="288"/>
      <c r="G5624" s="288"/>
      <c r="H5624" s="334">
        <v>1</v>
      </c>
      <c r="I5624" s="913">
        <v>1</v>
      </c>
      <c r="J5624" s="270">
        <v>200</v>
      </c>
      <c r="K5624" s="270">
        <f t="shared" si="487"/>
        <v>200</v>
      </c>
      <c r="L5624" s="165"/>
      <c r="M5624" s="50"/>
      <c r="N5624" s="876"/>
      <c r="O5624" s="50"/>
      <c r="P5624" s="50"/>
      <c r="Q5624" s="50"/>
      <c r="R5624" s="50"/>
      <c r="S5624" s="50"/>
    </row>
    <row r="5625" spans="1:19" s="40" customFormat="1" ht="13.5" x14ac:dyDescent="0.3">
      <c r="A5625" s="61"/>
      <c r="B5625" s="239"/>
      <c r="C5625" s="240"/>
      <c r="D5625" s="198"/>
      <c r="E5625" s="288"/>
      <c r="F5625" s="288"/>
      <c r="G5625" s="288"/>
      <c r="H5625" s="334" t="s">
        <v>810</v>
      </c>
      <c r="I5625" s="913"/>
      <c r="J5625" s="270"/>
      <c r="K5625" s="270">
        <f t="shared" si="487"/>
        <v>0</v>
      </c>
      <c r="L5625" s="165"/>
      <c r="M5625" s="50"/>
      <c r="N5625" s="876"/>
      <c r="O5625" s="50"/>
      <c r="P5625" s="50"/>
      <c r="Q5625" s="50"/>
      <c r="R5625" s="50"/>
      <c r="S5625" s="50"/>
    </row>
    <row r="5626" spans="1:19" s="40" customFormat="1" ht="40.5" x14ac:dyDescent="0.3">
      <c r="A5626" s="61" t="s">
        <v>2820</v>
      </c>
      <c r="B5626" s="239" t="s">
        <v>981</v>
      </c>
      <c r="C5626" s="240" t="s">
        <v>932</v>
      </c>
      <c r="D5626" s="198">
        <v>1</v>
      </c>
      <c r="E5626" s="288"/>
      <c r="F5626" s="288"/>
      <c r="G5626" s="288"/>
      <c r="H5626" s="334">
        <v>1</v>
      </c>
      <c r="I5626" s="913">
        <v>1</v>
      </c>
      <c r="J5626" s="270">
        <v>350</v>
      </c>
      <c r="K5626" s="270">
        <f t="shared" si="487"/>
        <v>350</v>
      </c>
      <c r="L5626" s="165"/>
      <c r="M5626" s="50"/>
      <c r="N5626" s="876"/>
      <c r="O5626" s="50"/>
      <c r="P5626" s="50"/>
      <c r="Q5626" s="50"/>
      <c r="R5626" s="50"/>
      <c r="S5626" s="50"/>
    </row>
    <row r="5627" spans="1:19" s="40" customFormat="1" ht="13.5" x14ac:dyDescent="0.3">
      <c r="A5627" s="61"/>
      <c r="B5627" s="239"/>
      <c r="C5627" s="240"/>
      <c r="D5627" s="198"/>
      <c r="E5627" s="288"/>
      <c r="F5627" s="288"/>
      <c r="G5627" s="288"/>
      <c r="H5627" s="334"/>
      <c r="I5627" s="913"/>
      <c r="J5627" s="270"/>
      <c r="K5627" s="270">
        <f t="shared" si="487"/>
        <v>0</v>
      </c>
      <c r="L5627" s="165"/>
      <c r="M5627" s="50"/>
      <c r="N5627" s="876"/>
      <c r="O5627" s="50"/>
      <c r="P5627" s="50"/>
      <c r="Q5627" s="50"/>
      <c r="R5627" s="50"/>
      <c r="S5627" s="50"/>
    </row>
    <row r="5628" spans="1:19" s="40" customFormat="1" ht="81" x14ac:dyDescent="0.3">
      <c r="A5628" s="61" t="s">
        <v>2821</v>
      </c>
      <c r="B5628" s="239" t="s">
        <v>982</v>
      </c>
      <c r="C5628" s="240" t="s">
        <v>932</v>
      </c>
      <c r="D5628" s="198">
        <v>1</v>
      </c>
      <c r="E5628" s="288"/>
      <c r="F5628" s="288"/>
      <c r="G5628" s="288"/>
      <c r="H5628" s="334">
        <v>1</v>
      </c>
      <c r="I5628" s="913">
        <v>1</v>
      </c>
      <c r="J5628" s="270">
        <v>350</v>
      </c>
      <c r="K5628" s="270">
        <f t="shared" si="487"/>
        <v>350</v>
      </c>
      <c r="L5628" s="165"/>
      <c r="M5628" s="50"/>
      <c r="N5628" s="876"/>
      <c r="O5628" s="50"/>
      <c r="P5628" s="50"/>
      <c r="Q5628" s="50"/>
      <c r="R5628" s="50"/>
      <c r="S5628" s="50"/>
    </row>
    <row r="5629" spans="1:19" s="40" customFormat="1" ht="13.5" x14ac:dyDescent="0.3">
      <c r="A5629" s="61"/>
      <c r="B5629" s="239"/>
      <c r="C5629" s="240"/>
      <c r="D5629" s="198"/>
      <c r="E5629" s="288"/>
      <c r="F5629" s="288"/>
      <c r="G5629" s="288"/>
      <c r="H5629" s="334" t="s">
        <v>810</v>
      </c>
      <c r="I5629" s="913"/>
      <c r="J5629" s="270"/>
      <c r="K5629" s="270">
        <f t="shared" si="487"/>
        <v>0</v>
      </c>
      <c r="L5629" s="165"/>
      <c r="M5629" s="50"/>
      <c r="N5629" s="876"/>
      <c r="O5629" s="50"/>
      <c r="P5629" s="50"/>
      <c r="Q5629" s="50"/>
      <c r="R5629" s="50"/>
      <c r="S5629" s="50"/>
    </row>
    <row r="5630" spans="1:19" s="40" customFormat="1" ht="94.5" x14ac:dyDescent="0.3">
      <c r="A5630" s="61" t="s">
        <v>2822</v>
      </c>
      <c r="B5630" s="239" t="s">
        <v>983</v>
      </c>
      <c r="C5630" s="240" t="s">
        <v>932</v>
      </c>
      <c r="D5630" s="198">
        <v>1</v>
      </c>
      <c r="E5630" s="288"/>
      <c r="F5630" s="288"/>
      <c r="G5630" s="288"/>
      <c r="H5630" s="334">
        <v>1</v>
      </c>
      <c r="I5630" s="913">
        <v>1</v>
      </c>
      <c r="J5630" s="270">
        <v>500</v>
      </c>
      <c r="K5630" s="300">
        <f t="shared" si="487"/>
        <v>500</v>
      </c>
      <c r="L5630" s="254"/>
      <c r="M5630" s="50"/>
      <c r="N5630" s="876"/>
      <c r="O5630" s="50"/>
      <c r="P5630" s="50"/>
      <c r="Q5630" s="50"/>
      <c r="R5630" s="50"/>
      <c r="S5630" s="50"/>
    </row>
    <row r="5631" spans="1:19" s="40" customFormat="1" ht="13.5" x14ac:dyDescent="0.3">
      <c r="A5631" s="61"/>
      <c r="B5631" s="239"/>
      <c r="C5631" s="240"/>
      <c r="D5631" s="198"/>
      <c r="E5631" s="288"/>
      <c r="F5631" s="288"/>
      <c r="G5631" s="288"/>
      <c r="H5631" s="334"/>
      <c r="I5631" s="913"/>
      <c r="J5631" s="270"/>
      <c r="K5631" s="270"/>
      <c r="L5631" s="165"/>
      <c r="M5631" s="50"/>
      <c r="N5631" s="876"/>
      <c r="O5631" s="50"/>
      <c r="P5631" s="50"/>
      <c r="Q5631" s="50"/>
      <c r="R5631" s="50"/>
      <c r="S5631" s="50"/>
    </row>
    <row r="5632" spans="1:19" s="40" customFormat="1" ht="13.5" x14ac:dyDescent="0.3">
      <c r="A5632" s="61"/>
      <c r="B5632" s="239"/>
      <c r="C5632" s="240"/>
      <c r="D5632" s="198"/>
      <c r="E5632" s="288"/>
      <c r="F5632" s="288"/>
      <c r="G5632" s="288"/>
      <c r="H5632" s="334"/>
      <c r="I5632" s="913"/>
      <c r="J5632" s="270"/>
      <c r="K5632" s="270"/>
      <c r="L5632" s="165">
        <f>SUM(K5474:K5630)</f>
        <v>99699.333333333328</v>
      </c>
      <c r="M5632" s="50"/>
      <c r="N5632" s="876"/>
      <c r="O5632" s="50"/>
      <c r="P5632" s="50"/>
      <c r="Q5632" s="50"/>
      <c r="R5632" s="50"/>
      <c r="S5632" s="50"/>
    </row>
    <row r="5633" spans="1:19" s="40" customFormat="1" ht="13.5" x14ac:dyDescent="0.3">
      <c r="A5633" s="61"/>
      <c r="B5633" s="239"/>
      <c r="C5633" s="240"/>
      <c r="D5633" s="198"/>
      <c r="E5633" s="288"/>
      <c r="F5633" s="288"/>
      <c r="G5633" s="288"/>
      <c r="H5633" s="334"/>
      <c r="I5633" s="913"/>
      <c r="J5633" s="270"/>
      <c r="K5633" s="270"/>
      <c r="L5633" s="165"/>
      <c r="M5633" s="50"/>
      <c r="N5633" s="876"/>
      <c r="O5633" s="50"/>
      <c r="P5633" s="50"/>
      <c r="Q5633" s="50"/>
      <c r="R5633" s="50"/>
      <c r="S5633" s="50"/>
    </row>
    <row r="5634" spans="1:19" s="40" customFormat="1" ht="18" x14ac:dyDescent="0.35">
      <c r="A5634" s="191" t="s">
        <v>2823</v>
      </c>
      <c r="B5634" s="192" t="s">
        <v>86</v>
      </c>
      <c r="C5634" s="193"/>
      <c r="D5634" s="225"/>
      <c r="E5634" s="225"/>
      <c r="F5634" s="225"/>
      <c r="G5634" s="225"/>
      <c r="H5634" s="324" t="str">
        <f>IF(PRODUCT(D5634:G5634),PRODUCT(D5634:G5634),"")</f>
        <v/>
      </c>
      <c r="I5634" s="886"/>
      <c r="J5634" s="266"/>
      <c r="K5634" s="266"/>
      <c r="L5634" s="194"/>
      <c r="M5634" s="50"/>
      <c r="N5634" s="876"/>
      <c r="O5634" s="50"/>
      <c r="P5634" s="50"/>
      <c r="Q5634" s="50"/>
      <c r="R5634" s="50"/>
      <c r="S5634" s="50"/>
    </row>
    <row r="5635" spans="1:19" s="40" customFormat="1" ht="13.5" x14ac:dyDescent="0.3">
      <c r="A5635" s="195"/>
      <c r="B5635" s="23"/>
      <c r="C5635" s="27"/>
      <c r="D5635" s="35"/>
      <c r="E5635" s="35"/>
      <c r="F5635" s="35"/>
      <c r="G5635" s="35"/>
      <c r="H5635" s="36"/>
      <c r="I5635" s="884"/>
      <c r="J5635" s="265"/>
      <c r="K5635" s="275"/>
      <c r="L5635" s="156"/>
      <c r="M5635" s="50"/>
      <c r="N5635" s="876"/>
      <c r="O5635" s="50"/>
      <c r="P5635" s="50"/>
      <c r="Q5635" s="50"/>
      <c r="R5635" s="50"/>
      <c r="S5635" s="50"/>
    </row>
    <row r="5636" spans="1:19" s="40" customFormat="1" ht="13.5" x14ac:dyDescent="0.3">
      <c r="A5636" s="88" t="s">
        <v>2824</v>
      </c>
      <c r="B5636" s="89" t="s">
        <v>35</v>
      </c>
      <c r="C5636" s="90"/>
      <c r="D5636" s="226"/>
      <c r="E5636" s="226"/>
      <c r="F5636" s="226"/>
      <c r="G5636" s="226"/>
      <c r="H5636" s="325" t="str">
        <f>IF(PRODUCT(D5636:G5636),PRODUCT(D5636:G5636),"")</f>
        <v/>
      </c>
      <c r="I5636" s="887"/>
      <c r="J5636" s="267"/>
      <c r="K5636" s="267"/>
      <c r="L5636" s="149">
        <f>SUM(L5637:L6082)</f>
        <v>194436.69775000002</v>
      </c>
      <c r="M5636" s="50"/>
      <c r="N5636" s="876"/>
      <c r="O5636" s="50"/>
      <c r="P5636" s="50"/>
      <c r="Q5636" s="50"/>
      <c r="R5636" s="50"/>
      <c r="S5636" s="50"/>
    </row>
    <row r="5637" spans="1:19" s="40" customFormat="1" ht="13.5" x14ac:dyDescent="0.3">
      <c r="A5637" s="116"/>
      <c r="B5637" s="119"/>
      <c r="C5637" s="76"/>
      <c r="D5637" s="127"/>
      <c r="E5637" s="127"/>
      <c r="F5637" s="127"/>
      <c r="G5637" s="127"/>
      <c r="H5637" s="137"/>
      <c r="I5637" s="888"/>
      <c r="J5637" s="270"/>
      <c r="K5637" s="270"/>
      <c r="L5637" s="150"/>
      <c r="M5637" s="50"/>
      <c r="N5637" s="876"/>
      <c r="O5637" s="50"/>
      <c r="P5637" s="50"/>
      <c r="Q5637" s="50"/>
      <c r="R5637" s="50"/>
      <c r="S5637" s="50"/>
    </row>
    <row r="5638" spans="1:19" s="40" customFormat="1" ht="13.5" x14ac:dyDescent="0.3">
      <c r="A5638" s="199" t="s">
        <v>2825</v>
      </c>
      <c r="B5638" s="200" t="s">
        <v>34</v>
      </c>
      <c r="C5638" s="76"/>
      <c r="D5638" s="127"/>
      <c r="E5638" s="127"/>
      <c r="F5638" s="127"/>
      <c r="G5638" s="127"/>
      <c r="H5638" s="137"/>
      <c r="I5638" s="888"/>
      <c r="J5638" s="271"/>
      <c r="K5638" s="271"/>
      <c r="L5638" s="180"/>
      <c r="M5638" s="50"/>
      <c r="N5638" s="876"/>
      <c r="O5638" s="50"/>
      <c r="P5638" s="50"/>
      <c r="Q5638" s="50"/>
      <c r="R5638" s="50"/>
      <c r="S5638" s="50"/>
    </row>
    <row r="5639" spans="1:19" s="40" customFormat="1" ht="81" x14ac:dyDescent="0.3">
      <c r="A5639" s="111" t="s">
        <v>2843</v>
      </c>
      <c r="B5639" s="25" t="s">
        <v>48</v>
      </c>
      <c r="C5639" s="76"/>
      <c r="D5639" s="127"/>
      <c r="E5639" s="127"/>
      <c r="F5639" s="127"/>
      <c r="G5639" s="127"/>
      <c r="H5639" s="137"/>
      <c r="I5639" s="888"/>
      <c r="J5639" s="270"/>
      <c r="K5639" s="270"/>
      <c r="L5639" s="150"/>
      <c r="M5639" s="50"/>
      <c r="N5639" s="876"/>
      <c r="O5639" s="50"/>
      <c r="P5639" s="50"/>
      <c r="Q5639" s="50"/>
      <c r="R5639" s="50"/>
      <c r="S5639" s="50"/>
    </row>
    <row r="5640" spans="1:19" s="40" customFormat="1" ht="13.5" x14ac:dyDescent="0.3">
      <c r="A5640" s="111" t="s">
        <v>2844</v>
      </c>
      <c r="B5640" s="143" t="s">
        <v>50</v>
      </c>
      <c r="C5640" s="76" t="s">
        <v>11</v>
      </c>
      <c r="D5640" s="77">
        <v>11</v>
      </c>
      <c r="E5640" s="77"/>
      <c r="F5640" s="77"/>
      <c r="G5640" s="77"/>
      <c r="H5640" s="137">
        <f>D5640</f>
        <v>11</v>
      </c>
      <c r="I5640" s="888">
        <f>H5640</f>
        <v>11</v>
      </c>
      <c r="J5640" s="270">
        <v>15</v>
      </c>
      <c r="K5640" s="270">
        <f>J5640*I5640</f>
        <v>165</v>
      </c>
      <c r="L5640" s="150"/>
      <c r="M5640" s="50"/>
      <c r="N5640" s="876"/>
      <c r="O5640" s="50"/>
      <c r="P5640" s="50"/>
      <c r="Q5640" s="50"/>
      <c r="R5640" s="50"/>
      <c r="S5640" s="50"/>
    </row>
    <row r="5641" spans="1:19" s="40" customFormat="1" ht="13.5" x14ac:dyDescent="0.3">
      <c r="A5641" s="111" t="s">
        <v>2845</v>
      </c>
      <c r="B5641" s="109" t="s">
        <v>52</v>
      </c>
      <c r="C5641" s="76" t="s">
        <v>11</v>
      </c>
      <c r="D5641" s="127">
        <v>1</v>
      </c>
      <c r="E5641" s="127"/>
      <c r="F5641" s="127"/>
      <c r="G5641" s="127"/>
      <c r="H5641" s="137">
        <f t="shared" ref="H5641:H5643" si="488">D5641</f>
        <v>1</v>
      </c>
      <c r="I5641" s="888">
        <f t="shared" ref="I5641:I5643" si="489">H5641</f>
        <v>1</v>
      </c>
      <c r="J5641" s="270">
        <v>15</v>
      </c>
      <c r="K5641" s="270">
        <f t="shared" ref="K5641:K5704" si="490">J5641*I5641</f>
        <v>15</v>
      </c>
      <c r="L5641" s="150"/>
      <c r="M5641" s="50"/>
      <c r="N5641" s="876"/>
      <c r="O5641" s="50"/>
      <c r="P5641" s="50"/>
      <c r="Q5641" s="50"/>
      <c r="R5641" s="50"/>
      <c r="S5641" s="50"/>
    </row>
    <row r="5642" spans="1:19" s="40" customFormat="1" ht="13.5" x14ac:dyDescent="0.3">
      <c r="A5642" s="111" t="s">
        <v>2846</v>
      </c>
      <c r="B5642" s="109" t="s">
        <v>87</v>
      </c>
      <c r="C5642" s="76" t="s">
        <v>11</v>
      </c>
      <c r="D5642" s="77">
        <v>3</v>
      </c>
      <c r="E5642" s="77"/>
      <c r="F5642" s="77"/>
      <c r="G5642" s="77"/>
      <c r="H5642" s="137">
        <f t="shared" si="488"/>
        <v>3</v>
      </c>
      <c r="I5642" s="888">
        <f t="shared" si="489"/>
        <v>3</v>
      </c>
      <c r="J5642" s="270">
        <v>15</v>
      </c>
      <c r="K5642" s="270">
        <f t="shared" si="490"/>
        <v>45</v>
      </c>
      <c r="L5642" s="150"/>
      <c r="M5642" s="50"/>
      <c r="N5642" s="876"/>
      <c r="O5642" s="50"/>
      <c r="P5642" s="50"/>
      <c r="Q5642" s="50"/>
      <c r="R5642" s="50"/>
      <c r="S5642" s="50"/>
    </row>
    <row r="5643" spans="1:19" s="40" customFormat="1" ht="13.5" x14ac:dyDescent="0.3">
      <c r="A5643" s="111" t="s">
        <v>2847</v>
      </c>
      <c r="B5643" s="109" t="s">
        <v>88</v>
      </c>
      <c r="C5643" s="76" t="s">
        <v>11</v>
      </c>
      <c r="D5643" s="127">
        <v>1</v>
      </c>
      <c r="E5643" s="127"/>
      <c r="F5643" s="127"/>
      <c r="G5643" s="127"/>
      <c r="H5643" s="137">
        <f t="shared" si="488"/>
        <v>1</v>
      </c>
      <c r="I5643" s="888">
        <f t="shared" si="489"/>
        <v>1</v>
      </c>
      <c r="J5643" s="270">
        <v>15</v>
      </c>
      <c r="K5643" s="270">
        <f t="shared" si="490"/>
        <v>15</v>
      </c>
      <c r="L5643" s="150"/>
      <c r="M5643" s="50"/>
      <c r="N5643" s="876"/>
      <c r="O5643" s="50"/>
      <c r="P5643" s="50"/>
      <c r="Q5643" s="50"/>
      <c r="R5643" s="50"/>
      <c r="S5643" s="50"/>
    </row>
    <row r="5644" spans="1:19" s="40" customFormat="1" ht="13.5" x14ac:dyDescent="0.3">
      <c r="A5644" s="111"/>
      <c r="B5644" s="103"/>
      <c r="C5644" s="76"/>
      <c r="D5644" s="127"/>
      <c r="E5644" s="127"/>
      <c r="F5644" s="127"/>
      <c r="G5644" s="127"/>
      <c r="H5644" s="137"/>
      <c r="I5644" s="888"/>
      <c r="J5644" s="270"/>
      <c r="K5644" s="270">
        <f t="shared" si="490"/>
        <v>0</v>
      </c>
      <c r="L5644" s="150"/>
      <c r="M5644" s="50"/>
      <c r="N5644" s="876"/>
      <c r="O5644" s="50"/>
      <c r="P5644" s="50"/>
      <c r="Q5644" s="50"/>
      <c r="R5644" s="50"/>
      <c r="S5644" s="50"/>
    </row>
    <row r="5645" spans="1:19" s="40" customFormat="1" ht="81" x14ac:dyDescent="0.3">
      <c r="A5645" s="111" t="s">
        <v>2848</v>
      </c>
      <c r="B5645" s="25" t="s">
        <v>55</v>
      </c>
      <c r="C5645" s="76" t="s">
        <v>11</v>
      </c>
      <c r="D5645" s="77">
        <v>15</v>
      </c>
      <c r="E5645" s="77"/>
      <c r="F5645" s="77"/>
      <c r="G5645" s="77"/>
      <c r="H5645" s="137">
        <f>D5645</f>
        <v>15</v>
      </c>
      <c r="I5645" s="888">
        <f>H5645</f>
        <v>15</v>
      </c>
      <c r="J5645" s="270">
        <v>15</v>
      </c>
      <c r="K5645" s="270">
        <f t="shared" si="490"/>
        <v>225</v>
      </c>
      <c r="L5645" s="150"/>
      <c r="M5645" s="50"/>
      <c r="N5645" s="876"/>
      <c r="O5645" s="50"/>
      <c r="P5645" s="50"/>
      <c r="Q5645" s="50"/>
      <c r="R5645" s="50"/>
      <c r="S5645" s="50"/>
    </row>
    <row r="5646" spans="1:19" s="40" customFormat="1" ht="13.5" x14ac:dyDescent="0.3">
      <c r="A5646" s="111"/>
      <c r="B5646" s="112"/>
      <c r="C5646" s="76"/>
      <c r="D5646" s="127"/>
      <c r="E5646" s="127"/>
      <c r="F5646" s="127"/>
      <c r="G5646" s="127"/>
      <c r="H5646" s="137"/>
      <c r="I5646" s="888"/>
      <c r="J5646" s="270"/>
      <c r="K5646" s="270">
        <f t="shared" si="490"/>
        <v>0</v>
      </c>
      <c r="L5646" s="150"/>
      <c r="M5646" s="50"/>
      <c r="N5646" s="876"/>
      <c r="O5646" s="50"/>
      <c r="P5646" s="50"/>
      <c r="Q5646" s="50"/>
      <c r="R5646" s="50"/>
      <c r="S5646" s="50"/>
    </row>
    <row r="5647" spans="1:19" s="40" customFormat="1" ht="121.5" x14ac:dyDescent="0.3">
      <c r="A5647" s="111" t="s">
        <v>2849</v>
      </c>
      <c r="B5647" s="25" t="s">
        <v>57</v>
      </c>
      <c r="C5647" s="76"/>
      <c r="D5647" s="77"/>
      <c r="E5647" s="77"/>
      <c r="F5647" s="77"/>
      <c r="G5647" s="77"/>
      <c r="H5647" s="137"/>
      <c r="I5647" s="888"/>
      <c r="J5647" s="270"/>
      <c r="K5647" s="270">
        <f t="shared" si="490"/>
        <v>0</v>
      </c>
      <c r="L5647" s="150"/>
      <c r="M5647" s="50"/>
      <c r="N5647" s="876"/>
      <c r="O5647" s="50"/>
      <c r="P5647" s="50"/>
      <c r="Q5647" s="50"/>
      <c r="R5647" s="50"/>
      <c r="S5647" s="50"/>
    </row>
    <row r="5648" spans="1:19" s="40" customFormat="1" ht="13.5" x14ac:dyDescent="0.3">
      <c r="A5648" s="111" t="s">
        <v>2850</v>
      </c>
      <c r="B5648" s="143" t="s">
        <v>59</v>
      </c>
      <c r="C5648" s="76" t="s">
        <v>11</v>
      </c>
      <c r="D5648" s="127">
        <v>6</v>
      </c>
      <c r="E5648" s="127"/>
      <c r="F5648" s="127"/>
      <c r="G5648" s="127"/>
      <c r="H5648" s="137">
        <f>D5648</f>
        <v>6</v>
      </c>
      <c r="I5648" s="888">
        <f>H5648</f>
        <v>6</v>
      </c>
      <c r="J5648" s="270">
        <v>15</v>
      </c>
      <c r="K5648" s="270">
        <f t="shared" si="490"/>
        <v>90</v>
      </c>
      <c r="L5648" s="150"/>
      <c r="M5648" s="50"/>
      <c r="N5648" s="876"/>
      <c r="O5648" s="50"/>
      <c r="P5648" s="50"/>
      <c r="Q5648" s="50"/>
      <c r="R5648" s="50"/>
      <c r="S5648" s="50"/>
    </row>
    <row r="5649" spans="1:19" s="40" customFormat="1" ht="13.5" x14ac:dyDescent="0.3">
      <c r="A5649" s="111" t="s">
        <v>2851</v>
      </c>
      <c r="B5649" s="143" t="s">
        <v>61</v>
      </c>
      <c r="C5649" s="130" t="s">
        <v>11</v>
      </c>
      <c r="D5649" s="127">
        <v>6</v>
      </c>
      <c r="E5649" s="127"/>
      <c r="F5649" s="127"/>
      <c r="G5649" s="127"/>
      <c r="H5649" s="137">
        <f>D5649</f>
        <v>6</v>
      </c>
      <c r="I5649" s="888">
        <f>H5649</f>
        <v>6</v>
      </c>
      <c r="J5649" s="265">
        <v>15</v>
      </c>
      <c r="K5649" s="270">
        <f t="shared" si="490"/>
        <v>90</v>
      </c>
      <c r="L5649" s="156"/>
      <c r="M5649" s="50"/>
      <c r="N5649" s="876"/>
      <c r="O5649" s="50"/>
      <c r="P5649" s="50"/>
      <c r="Q5649" s="50"/>
      <c r="R5649" s="50"/>
      <c r="S5649" s="50"/>
    </row>
    <row r="5650" spans="1:19" s="40" customFormat="1" ht="13.5" x14ac:dyDescent="0.3">
      <c r="A5650" s="111"/>
      <c r="B5650" s="112"/>
      <c r="C5650" s="76"/>
      <c r="D5650" s="77"/>
      <c r="E5650" s="77"/>
      <c r="F5650" s="77"/>
      <c r="G5650" s="77"/>
      <c r="H5650" s="137"/>
      <c r="I5650" s="888"/>
      <c r="J5650" s="270"/>
      <c r="K5650" s="270">
        <f t="shared" si="490"/>
        <v>0</v>
      </c>
      <c r="L5650" s="150"/>
      <c r="M5650" s="50"/>
      <c r="N5650" s="876"/>
      <c r="O5650" s="50"/>
      <c r="P5650" s="50"/>
      <c r="Q5650" s="50"/>
      <c r="R5650" s="50"/>
      <c r="S5650" s="50"/>
    </row>
    <row r="5651" spans="1:19" s="40" customFormat="1" ht="81" x14ac:dyDescent="0.3">
      <c r="A5651" s="111" t="s">
        <v>2852</v>
      </c>
      <c r="B5651" s="25" t="s">
        <v>64</v>
      </c>
      <c r="C5651" s="76" t="s">
        <v>45</v>
      </c>
      <c r="D5651" s="127"/>
      <c r="E5651" s="127"/>
      <c r="F5651" s="127"/>
      <c r="G5651" s="127"/>
      <c r="H5651" s="137"/>
      <c r="I5651" s="888">
        <f>SUM(H5652:H5671)</f>
        <v>186.47700000000003</v>
      </c>
      <c r="J5651" s="270">
        <v>7.5</v>
      </c>
      <c r="K5651" s="270">
        <f t="shared" si="490"/>
        <v>1398.5775000000003</v>
      </c>
      <c r="L5651" s="150"/>
      <c r="M5651" s="50"/>
      <c r="N5651" s="876"/>
      <c r="O5651" s="50"/>
      <c r="P5651" s="50"/>
      <c r="Q5651" s="50"/>
      <c r="R5651" s="50"/>
      <c r="S5651" s="50"/>
    </row>
    <row r="5652" spans="1:19" s="40" customFormat="1" ht="13.5" hidden="1" x14ac:dyDescent="0.3">
      <c r="A5652" s="111"/>
      <c r="B5652" s="39"/>
      <c r="C5652" s="76" t="s">
        <v>45</v>
      </c>
      <c r="D5652" s="127">
        <v>1</v>
      </c>
      <c r="E5652" s="77">
        <v>7.2</v>
      </c>
      <c r="F5652" s="77"/>
      <c r="G5652" s="77">
        <v>3.05</v>
      </c>
      <c r="H5652" s="137">
        <f>G5652*E5652*D5652</f>
        <v>21.96</v>
      </c>
      <c r="I5652" s="888"/>
      <c r="J5652" s="270"/>
      <c r="K5652" s="270">
        <f t="shared" si="490"/>
        <v>0</v>
      </c>
      <c r="L5652" s="150"/>
      <c r="M5652" s="50"/>
      <c r="N5652" s="876"/>
      <c r="O5652" s="50"/>
      <c r="P5652" s="50"/>
      <c r="Q5652" s="50"/>
      <c r="R5652" s="50"/>
      <c r="S5652" s="50"/>
    </row>
    <row r="5653" spans="1:19" s="40" customFormat="1" ht="13.5" hidden="1" x14ac:dyDescent="0.3">
      <c r="A5653" s="111"/>
      <c r="B5653" s="103"/>
      <c r="C5653" s="76" t="s">
        <v>45</v>
      </c>
      <c r="D5653" s="127">
        <v>1</v>
      </c>
      <c r="E5653" s="77">
        <v>1.9</v>
      </c>
      <c r="F5653" s="127"/>
      <c r="G5653" s="77">
        <v>3.05</v>
      </c>
      <c r="H5653" s="137">
        <f t="shared" ref="H5653:H5671" si="491">G5653*E5653*D5653</f>
        <v>5.794999999999999</v>
      </c>
      <c r="I5653" s="888"/>
      <c r="J5653" s="270"/>
      <c r="K5653" s="270">
        <f t="shared" si="490"/>
        <v>0</v>
      </c>
      <c r="L5653" s="150"/>
      <c r="M5653" s="50"/>
      <c r="N5653" s="876"/>
      <c r="O5653" s="50"/>
      <c r="P5653" s="50"/>
      <c r="Q5653" s="50"/>
      <c r="R5653" s="50"/>
      <c r="S5653" s="50"/>
    </row>
    <row r="5654" spans="1:19" s="40" customFormat="1" ht="13.5" hidden="1" x14ac:dyDescent="0.3">
      <c r="A5654" s="111"/>
      <c r="B5654" s="103"/>
      <c r="C5654" s="76" t="s">
        <v>45</v>
      </c>
      <c r="D5654" s="127">
        <v>1</v>
      </c>
      <c r="E5654" s="77">
        <v>3.25</v>
      </c>
      <c r="F5654" s="77"/>
      <c r="G5654" s="77">
        <v>3.05</v>
      </c>
      <c r="H5654" s="137">
        <f t="shared" si="491"/>
        <v>9.9124999999999996</v>
      </c>
      <c r="I5654" s="888"/>
      <c r="J5654" s="270"/>
      <c r="K5654" s="270">
        <f t="shared" si="490"/>
        <v>0</v>
      </c>
      <c r="L5654" s="150"/>
      <c r="M5654" s="50"/>
      <c r="N5654" s="876"/>
      <c r="O5654" s="50"/>
      <c r="P5654" s="50"/>
      <c r="Q5654" s="50"/>
      <c r="R5654" s="50"/>
      <c r="S5654" s="50"/>
    </row>
    <row r="5655" spans="1:19" s="40" customFormat="1" ht="13.5" hidden="1" x14ac:dyDescent="0.3">
      <c r="A5655" s="111"/>
      <c r="B5655" s="103"/>
      <c r="C5655" s="76" t="s">
        <v>45</v>
      </c>
      <c r="D5655" s="127">
        <v>1</v>
      </c>
      <c r="E5655" s="77">
        <v>4.63</v>
      </c>
      <c r="F5655" s="127"/>
      <c r="G5655" s="77">
        <v>3.05</v>
      </c>
      <c r="H5655" s="137">
        <f t="shared" si="491"/>
        <v>14.121499999999999</v>
      </c>
      <c r="I5655" s="888"/>
      <c r="J5655" s="270"/>
      <c r="K5655" s="270">
        <f t="shared" si="490"/>
        <v>0</v>
      </c>
      <c r="L5655" s="150"/>
      <c r="M5655" s="50"/>
      <c r="N5655" s="876"/>
      <c r="O5655" s="50"/>
      <c r="P5655" s="50"/>
      <c r="Q5655" s="50"/>
      <c r="R5655" s="50"/>
      <c r="S5655" s="50"/>
    </row>
    <row r="5656" spans="1:19" s="40" customFormat="1" ht="13.5" hidden="1" x14ac:dyDescent="0.3">
      <c r="A5656" s="111"/>
      <c r="B5656" s="115"/>
      <c r="C5656" s="76" t="s">
        <v>45</v>
      </c>
      <c r="D5656" s="127">
        <v>1</v>
      </c>
      <c r="E5656" s="77">
        <v>1.1499999999999999</v>
      </c>
      <c r="F5656" s="77"/>
      <c r="G5656" s="77">
        <v>3.05</v>
      </c>
      <c r="H5656" s="137">
        <f t="shared" si="491"/>
        <v>3.5074999999999994</v>
      </c>
      <c r="I5656" s="888"/>
      <c r="J5656" s="270"/>
      <c r="K5656" s="270">
        <f t="shared" si="490"/>
        <v>0</v>
      </c>
      <c r="L5656" s="150"/>
      <c r="M5656" s="50"/>
      <c r="N5656" s="876"/>
      <c r="O5656" s="50"/>
      <c r="P5656" s="50"/>
      <c r="Q5656" s="50"/>
      <c r="R5656" s="50"/>
      <c r="S5656" s="50"/>
    </row>
    <row r="5657" spans="1:19" s="40" customFormat="1" ht="13.5" hidden="1" x14ac:dyDescent="0.3">
      <c r="A5657" s="111"/>
      <c r="B5657" s="112"/>
      <c r="C5657" s="76" t="s">
        <v>45</v>
      </c>
      <c r="D5657" s="127">
        <v>2</v>
      </c>
      <c r="E5657" s="77">
        <v>0.98</v>
      </c>
      <c r="F5657" s="127"/>
      <c r="G5657" s="77">
        <v>3.05</v>
      </c>
      <c r="H5657" s="137">
        <f t="shared" si="491"/>
        <v>5.9779999999999998</v>
      </c>
      <c r="I5657" s="888"/>
      <c r="J5657" s="270"/>
      <c r="K5657" s="270">
        <f t="shared" si="490"/>
        <v>0</v>
      </c>
      <c r="L5657" s="150"/>
      <c r="M5657" s="50"/>
      <c r="N5657" s="876"/>
      <c r="O5657" s="50"/>
      <c r="P5657" s="50"/>
      <c r="Q5657" s="50"/>
      <c r="R5657" s="50"/>
      <c r="S5657" s="50"/>
    </row>
    <row r="5658" spans="1:19" s="40" customFormat="1" ht="13.5" hidden="1" x14ac:dyDescent="0.3">
      <c r="A5658" s="111"/>
      <c r="B5658" s="112"/>
      <c r="C5658" s="76" t="s">
        <v>45</v>
      </c>
      <c r="D5658" s="127">
        <v>1</v>
      </c>
      <c r="E5658" s="77">
        <v>3.4</v>
      </c>
      <c r="F5658" s="77"/>
      <c r="G5658" s="77">
        <v>3.05</v>
      </c>
      <c r="H5658" s="137">
        <f t="shared" si="491"/>
        <v>10.37</v>
      </c>
      <c r="I5658" s="888"/>
      <c r="J5658" s="270"/>
      <c r="K5658" s="270">
        <f t="shared" si="490"/>
        <v>0</v>
      </c>
      <c r="L5658" s="150"/>
      <c r="M5658" s="50"/>
      <c r="N5658" s="876"/>
      <c r="O5658" s="50"/>
      <c r="P5658" s="50"/>
      <c r="Q5658" s="50"/>
      <c r="R5658" s="50"/>
      <c r="S5658" s="50"/>
    </row>
    <row r="5659" spans="1:19" s="40" customFormat="1" ht="13.5" hidden="1" x14ac:dyDescent="0.3">
      <c r="A5659" s="111"/>
      <c r="B5659" s="112"/>
      <c r="C5659" s="76" t="s">
        <v>45</v>
      </c>
      <c r="D5659" s="127">
        <v>1</v>
      </c>
      <c r="E5659" s="77">
        <v>1.1000000000000001</v>
      </c>
      <c r="F5659" s="127"/>
      <c r="G5659" s="77">
        <v>3.05</v>
      </c>
      <c r="H5659" s="137">
        <f t="shared" si="491"/>
        <v>3.355</v>
      </c>
      <c r="I5659" s="888"/>
      <c r="J5659" s="270"/>
      <c r="K5659" s="270">
        <f t="shared" si="490"/>
        <v>0</v>
      </c>
      <c r="L5659" s="150"/>
      <c r="M5659" s="50"/>
      <c r="N5659" s="876"/>
      <c r="O5659" s="50"/>
      <c r="P5659" s="50"/>
      <c r="Q5659" s="50"/>
      <c r="R5659" s="50"/>
      <c r="S5659" s="50"/>
    </row>
    <row r="5660" spans="1:19" s="40" customFormat="1" ht="13.5" hidden="1" x14ac:dyDescent="0.3">
      <c r="A5660" s="111"/>
      <c r="B5660" s="112"/>
      <c r="C5660" s="76" t="s">
        <v>45</v>
      </c>
      <c r="D5660" s="127">
        <v>1</v>
      </c>
      <c r="E5660" s="77">
        <v>1</v>
      </c>
      <c r="F5660" s="77"/>
      <c r="G5660" s="77">
        <v>3.05</v>
      </c>
      <c r="H5660" s="137">
        <f t="shared" si="491"/>
        <v>3.05</v>
      </c>
      <c r="I5660" s="888"/>
      <c r="J5660" s="270"/>
      <c r="K5660" s="270">
        <f t="shared" si="490"/>
        <v>0</v>
      </c>
      <c r="L5660" s="150"/>
      <c r="M5660" s="50"/>
      <c r="N5660" s="876"/>
      <c r="O5660" s="50"/>
      <c r="P5660" s="50"/>
      <c r="Q5660" s="50"/>
      <c r="R5660" s="50"/>
      <c r="S5660" s="50"/>
    </row>
    <row r="5661" spans="1:19" s="40" customFormat="1" ht="13.5" hidden="1" x14ac:dyDescent="0.3">
      <c r="A5661" s="111"/>
      <c r="B5661" s="112"/>
      <c r="C5661" s="76" t="s">
        <v>45</v>
      </c>
      <c r="D5661" s="127">
        <v>1</v>
      </c>
      <c r="E5661" s="77">
        <v>7.05</v>
      </c>
      <c r="F5661" s="77"/>
      <c r="G5661" s="77">
        <v>3.05</v>
      </c>
      <c r="H5661" s="137">
        <f t="shared" si="491"/>
        <v>21.502499999999998</v>
      </c>
      <c r="I5661" s="888"/>
      <c r="J5661" s="270"/>
      <c r="K5661" s="270">
        <f t="shared" si="490"/>
        <v>0</v>
      </c>
      <c r="L5661" s="150"/>
      <c r="M5661" s="50"/>
      <c r="N5661" s="876"/>
      <c r="O5661" s="50"/>
      <c r="P5661" s="50"/>
      <c r="Q5661" s="50"/>
      <c r="R5661" s="50"/>
      <c r="S5661" s="50"/>
    </row>
    <row r="5662" spans="1:19" s="40" customFormat="1" ht="13.5" hidden="1" x14ac:dyDescent="0.3">
      <c r="A5662" s="111"/>
      <c r="B5662" s="112"/>
      <c r="C5662" s="76" t="s">
        <v>45</v>
      </c>
      <c r="D5662" s="127">
        <v>1</v>
      </c>
      <c r="E5662" s="77">
        <v>3.52</v>
      </c>
      <c r="F5662" s="77"/>
      <c r="G5662" s="77">
        <v>3.05</v>
      </c>
      <c r="H5662" s="137">
        <f t="shared" si="491"/>
        <v>10.735999999999999</v>
      </c>
      <c r="I5662" s="888"/>
      <c r="J5662" s="270"/>
      <c r="K5662" s="270">
        <f t="shared" si="490"/>
        <v>0</v>
      </c>
      <c r="L5662" s="150"/>
      <c r="M5662" s="50"/>
      <c r="N5662" s="876"/>
      <c r="O5662" s="50"/>
      <c r="P5662" s="50"/>
      <c r="Q5662" s="50"/>
      <c r="R5662" s="50"/>
      <c r="S5662" s="50"/>
    </row>
    <row r="5663" spans="1:19" s="40" customFormat="1" ht="13.5" hidden="1" x14ac:dyDescent="0.3">
      <c r="A5663" s="111"/>
      <c r="B5663" s="112"/>
      <c r="C5663" s="76" t="s">
        <v>45</v>
      </c>
      <c r="D5663" s="127">
        <v>1</v>
      </c>
      <c r="E5663" s="77">
        <v>2.5299999999999998</v>
      </c>
      <c r="F5663" s="77"/>
      <c r="G5663" s="77">
        <v>3.05</v>
      </c>
      <c r="H5663" s="137">
        <f t="shared" si="491"/>
        <v>7.716499999999999</v>
      </c>
      <c r="I5663" s="888"/>
      <c r="J5663" s="270"/>
      <c r="K5663" s="270">
        <f t="shared" si="490"/>
        <v>0</v>
      </c>
      <c r="L5663" s="150"/>
      <c r="M5663" s="50"/>
      <c r="N5663" s="876"/>
      <c r="O5663" s="50"/>
      <c r="P5663" s="50"/>
      <c r="Q5663" s="50"/>
      <c r="R5663" s="50"/>
      <c r="S5663" s="50"/>
    </row>
    <row r="5664" spans="1:19" s="40" customFormat="1" ht="13.5" hidden="1" x14ac:dyDescent="0.3">
      <c r="A5664" s="111"/>
      <c r="B5664" s="109"/>
      <c r="C5664" s="76" t="s">
        <v>45</v>
      </c>
      <c r="D5664" s="127">
        <v>1</v>
      </c>
      <c r="E5664" s="77">
        <v>1.5</v>
      </c>
      <c r="F5664" s="127"/>
      <c r="G5664" s="77">
        <v>3.05</v>
      </c>
      <c r="H5664" s="137">
        <f t="shared" si="491"/>
        <v>4.5749999999999993</v>
      </c>
      <c r="I5664" s="888"/>
      <c r="J5664" s="270"/>
      <c r="K5664" s="270">
        <f t="shared" si="490"/>
        <v>0</v>
      </c>
      <c r="L5664" s="150"/>
      <c r="M5664" s="50"/>
      <c r="N5664" s="876"/>
      <c r="O5664" s="50"/>
      <c r="P5664" s="50"/>
      <c r="Q5664" s="50"/>
      <c r="R5664" s="50"/>
      <c r="S5664" s="50"/>
    </row>
    <row r="5665" spans="1:19" s="40" customFormat="1" ht="13.5" hidden="1" x14ac:dyDescent="0.3">
      <c r="A5665" s="111"/>
      <c r="B5665" s="112"/>
      <c r="C5665" s="76" t="s">
        <v>45</v>
      </c>
      <c r="D5665" s="127">
        <v>1</v>
      </c>
      <c r="E5665" s="77">
        <v>4.7300000000000004</v>
      </c>
      <c r="F5665" s="127"/>
      <c r="G5665" s="77">
        <v>3.05</v>
      </c>
      <c r="H5665" s="137">
        <f t="shared" si="491"/>
        <v>14.426500000000001</v>
      </c>
      <c r="I5665" s="888"/>
      <c r="J5665" s="270"/>
      <c r="K5665" s="270">
        <f t="shared" si="490"/>
        <v>0</v>
      </c>
      <c r="L5665" s="150"/>
      <c r="M5665" s="50"/>
      <c r="N5665" s="876"/>
      <c r="O5665" s="50"/>
      <c r="P5665" s="50"/>
      <c r="Q5665" s="50"/>
      <c r="R5665" s="50"/>
      <c r="S5665" s="50"/>
    </row>
    <row r="5666" spans="1:19" s="40" customFormat="1" ht="13.5" hidden="1" x14ac:dyDescent="0.3">
      <c r="A5666" s="111"/>
      <c r="B5666" s="109"/>
      <c r="C5666" s="76" t="s">
        <v>45</v>
      </c>
      <c r="D5666" s="127">
        <v>3</v>
      </c>
      <c r="E5666" s="77">
        <v>1.6</v>
      </c>
      <c r="F5666" s="127"/>
      <c r="G5666" s="77">
        <v>3.05</v>
      </c>
      <c r="H5666" s="137">
        <f t="shared" si="491"/>
        <v>14.64</v>
      </c>
      <c r="I5666" s="888"/>
      <c r="J5666" s="270"/>
      <c r="K5666" s="270">
        <f t="shared" si="490"/>
        <v>0</v>
      </c>
      <c r="L5666" s="150"/>
      <c r="M5666" s="50"/>
      <c r="N5666" s="876"/>
      <c r="O5666" s="50"/>
      <c r="P5666" s="50"/>
      <c r="Q5666" s="50"/>
      <c r="R5666" s="50"/>
      <c r="S5666" s="50"/>
    </row>
    <row r="5667" spans="1:19" s="40" customFormat="1" ht="13.5" hidden="1" x14ac:dyDescent="0.3">
      <c r="A5667" s="116"/>
      <c r="B5667" s="112"/>
      <c r="C5667" s="76" t="s">
        <v>45</v>
      </c>
      <c r="D5667" s="127">
        <v>2</v>
      </c>
      <c r="E5667" s="77">
        <v>1.5</v>
      </c>
      <c r="F5667" s="77"/>
      <c r="G5667" s="77">
        <v>3.05</v>
      </c>
      <c r="H5667" s="137">
        <f t="shared" si="491"/>
        <v>9.1499999999999986</v>
      </c>
      <c r="I5667" s="888"/>
      <c r="J5667" s="270"/>
      <c r="K5667" s="270">
        <f t="shared" si="490"/>
        <v>0</v>
      </c>
      <c r="L5667" s="150"/>
      <c r="M5667" s="50"/>
      <c r="N5667" s="876"/>
      <c r="O5667" s="50"/>
      <c r="P5667" s="50"/>
      <c r="Q5667" s="50"/>
      <c r="R5667" s="50"/>
      <c r="S5667" s="50"/>
    </row>
    <row r="5668" spans="1:19" s="40" customFormat="1" ht="13.5" hidden="1" x14ac:dyDescent="0.3">
      <c r="A5668" s="116"/>
      <c r="B5668" s="117"/>
      <c r="C5668" s="76" t="s">
        <v>45</v>
      </c>
      <c r="D5668" s="127">
        <v>1</v>
      </c>
      <c r="E5668" s="77">
        <v>3.35</v>
      </c>
      <c r="F5668" s="127"/>
      <c r="G5668" s="77">
        <v>3.05</v>
      </c>
      <c r="H5668" s="137">
        <f t="shared" si="491"/>
        <v>10.217499999999999</v>
      </c>
      <c r="I5668" s="888"/>
      <c r="J5668" s="270"/>
      <c r="K5668" s="270">
        <f t="shared" si="490"/>
        <v>0</v>
      </c>
      <c r="L5668" s="150"/>
      <c r="M5668" s="50"/>
      <c r="N5668" s="876"/>
      <c r="O5668" s="50"/>
      <c r="P5668" s="50"/>
      <c r="Q5668" s="50"/>
      <c r="R5668" s="50"/>
      <c r="S5668" s="50"/>
    </row>
    <row r="5669" spans="1:19" s="40" customFormat="1" ht="13.5" hidden="1" x14ac:dyDescent="0.3">
      <c r="A5669" s="116"/>
      <c r="B5669" s="112"/>
      <c r="C5669" s="76" t="s">
        <v>45</v>
      </c>
      <c r="D5669" s="127">
        <v>1</v>
      </c>
      <c r="E5669" s="77">
        <v>1.7</v>
      </c>
      <c r="F5669" s="127"/>
      <c r="G5669" s="77">
        <v>3.05</v>
      </c>
      <c r="H5669" s="137">
        <f t="shared" si="491"/>
        <v>5.1849999999999996</v>
      </c>
      <c r="I5669" s="888"/>
      <c r="J5669" s="270"/>
      <c r="K5669" s="270">
        <f t="shared" si="490"/>
        <v>0</v>
      </c>
      <c r="L5669" s="150"/>
      <c r="M5669" s="50"/>
      <c r="N5669" s="876"/>
      <c r="O5669" s="50"/>
      <c r="P5669" s="50"/>
      <c r="Q5669" s="50"/>
      <c r="R5669" s="50"/>
      <c r="S5669" s="50"/>
    </row>
    <row r="5670" spans="1:19" s="40" customFormat="1" ht="13.5" hidden="1" x14ac:dyDescent="0.3">
      <c r="A5670" s="116"/>
      <c r="B5670" s="117"/>
      <c r="C5670" s="76" t="s">
        <v>45</v>
      </c>
      <c r="D5670" s="127">
        <v>1</v>
      </c>
      <c r="E5670" s="77">
        <v>2.6</v>
      </c>
      <c r="F5670" s="77"/>
      <c r="G5670" s="77">
        <v>3.05</v>
      </c>
      <c r="H5670" s="137">
        <f t="shared" si="491"/>
        <v>7.93</v>
      </c>
      <c r="I5670" s="888"/>
      <c r="J5670" s="270"/>
      <c r="K5670" s="270">
        <f t="shared" si="490"/>
        <v>0</v>
      </c>
      <c r="L5670" s="150"/>
      <c r="M5670" s="50"/>
      <c r="N5670" s="876"/>
      <c r="O5670" s="50"/>
      <c r="P5670" s="50"/>
      <c r="Q5670" s="50"/>
      <c r="R5670" s="50"/>
      <c r="S5670" s="50"/>
    </row>
    <row r="5671" spans="1:19" s="40" customFormat="1" ht="13.5" hidden="1" x14ac:dyDescent="0.3">
      <c r="A5671" s="116"/>
      <c r="B5671" s="117"/>
      <c r="C5671" s="76" t="s">
        <v>45</v>
      </c>
      <c r="D5671" s="127">
        <v>1</v>
      </c>
      <c r="E5671" s="77">
        <v>0.77</v>
      </c>
      <c r="F5671" s="127"/>
      <c r="G5671" s="77">
        <v>3.05</v>
      </c>
      <c r="H5671" s="137">
        <f t="shared" si="491"/>
        <v>2.3485</v>
      </c>
      <c r="I5671" s="888"/>
      <c r="J5671" s="270"/>
      <c r="K5671" s="270">
        <f t="shared" si="490"/>
        <v>0</v>
      </c>
      <c r="L5671" s="150"/>
      <c r="M5671" s="50"/>
      <c r="N5671" s="876"/>
      <c r="O5671" s="50"/>
      <c r="P5671" s="50"/>
      <c r="Q5671" s="50"/>
      <c r="R5671" s="50"/>
      <c r="S5671" s="50"/>
    </row>
    <row r="5672" spans="1:19" s="40" customFormat="1" ht="13.5" x14ac:dyDescent="0.3">
      <c r="A5672" s="116"/>
      <c r="B5672" s="118"/>
      <c r="C5672" s="76"/>
      <c r="D5672" s="77"/>
      <c r="E5672" s="77"/>
      <c r="F5672" s="77"/>
      <c r="G5672" s="77"/>
      <c r="H5672" s="137"/>
      <c r="I5672" s="888"/>
      <c r="J5672" s="270"/>
      <c r="K5672" s="270">
        <f t="shared" si="490"/>
        <v>0</v>
      </c>
      <c r="L5672" s="150"/>
      <c r="M5672" s="50"/>
      <c r="N5672" s="876"/>
      <c r="O5672" s="50"/>
      <c r="P5672" s="50"/>
      <c r="Q5672" s="50"/>
      <c r="R5672" s="50"/>
      <c r="S5672" s="50"/>
    </row>
    <row r="5673" spans="1:19" s="40" customFormat="1" ht="135" x14ac:dyDescent="0.3">
      <c r="A5673" s="111" t="s">
        <v>2853</v>
      </c>
      <c r="B5673" s="25" t="s">
        <v>66</v>
      </c>
      <c r="C5673" s="76" t="s">
        <v>45</v>
      </c>
      <c r="D5673" s="127"/>
      <c r="E5673" s="127"/>
      <c r="F5673" s="127"/>
      <c r="G5673" s="127"/>
      <c r="H5673" s="137"/>
      <c r="I5673" s="888">
        <f>SUM(H5674:H5676)</f>
        <v>491.69000000000005</v>
      </c>
      <c r="J5673" s="270">
        <v>20</v>
      </c>
      <c r="K5673" s="270">
        <f t="shared" si="490"/>
        <v>9833.8000000000011</v>
      </c>
      <c r="L5673" s="150"/>
      <c r="M5673" s="50"/>
      <c r="N5673" s="876"/>
      <c r="O5673" s="50"/>
      <c r="P5673" s="50"/>
      <c r="Q5673" s="50"/>
      <c r="R5673" s="50"/>
      <c r="S5673" s="50"/>
    </row>
    <row r="5674" spans="1:19" s="40" customFormat="1" ht="13.5" hidden="1" x14ac:dyDescent="0.3">
      <c r="A5674" s="116"/>
      <c r="B5674" s="112"/>
      <c r="C5674" s="76" t="s">
        <v>45</v>
      </c>
      <c r="D5674" s="77">
        <v>1</v>
      </c>
      <c r="E5674" s="77">
        <v>475.24</v>
      </c>
      <c r="F5674" s="77"/>
      <c r="G5674" s="77"/>
      <c r="H5674" s="137">
        <f>E5674*D5674</f>
        <v>475.24</v>
      </c>
      <c r="I5674" s="888"/>
      <c r="J5674" s="270"/>
      <c r="K5674" s="270">
        <f t="shared" si="490"/>
        <v>0</v>
      </c>
      <c r="L5674" s="150"/>
      <c r="M5674" s="50"/>
      <c r="N5674" s="876"/>
      <c r="O5674" s="50"/>
      <c r="P5674" s="50"/>
      <c r="Q5674" s="50"/>
      <c r="R5674" s="50"/>
      <c r="S5674" s="50"/>
    </row>
    <row r="5675" spans="1:19" s="40" customFormat="1" ht="13.5" hidden="1" x14ac:dyDescent="0.3">
      <c r="A5675" s="116"/>
      <c r="B5675" s="122"/>
      <c r="C5675" s="76" t="s">
        <v>45</v>
      </c>
      <c r="D5675" s="127">
        <v>-1</v>
      </c>
      <c r="E5675" s="127">
        <v>60.45</v>
      </c>
      <c r="F5675" s="127"/>
      <c r="G5675" s="127"/>
      <c r="H5675" s="137">
        <f t="shared" ref="H5675:H5676" si="492">E5675*D5675</f>
        <v>-60.45</v>
      </c>
      <c r="I5675" s="888"/>
      <c r="J5675" s="270"/>
      <c r="K5675" s="270">
        <f t="shared" si="490"/>
        <v>0</v>
      </c>
      <c r="L5675" s="150"/>
      <c r="M5675" s="50"/>
      <c r="N5675" s="876"/>
      <c r="O5675" s="50"/>
      <c r="P5675" s="50"/>
      <c r="Q5675" s="50"/>
      <c r="R5675" s="50"/>
      <c r="S5675" s="50"/>
    </row>
    <row r="5676" spans="1:19" s="40" customFormat="1" ht="13.5" hidden="1" x14ac:dyDescent="0.3">
      <c r="A5676" s="116"/>
      <c r="B5676" s="121"/>
      <c r="C5676" s="76" t="s">
        <v>45</v>
      </c>
      <c r="D5676" s="77">
        <v>1</v>
      </c>
      <c r="E5676" s="77">
        <v>76.900000000000006</v>
      </c>
      <c r="F5676" s="77"/>
      <c r="G5676" s="77"/>
      <c r="H5676" s="137">
        <f t="shared" si="492"/>
        <v>76.900000000000006</v>
      </c>
      <c r="I5676" s="888"/>
      <c r="J5676" s="270"/>
      <c r="K5676" s="270">
        <f t="shared" si="490"/>
        <v>0</v>
      </c>
      <c r="L5676" s="150"/>
      <c r="M5676" s="50"/>
      <c r="N5676" s="876"/>
      <c r="O5676" s="50"/>
      <c r="P5676" s="50"/>
      <c r="Q5676" s="50"/>
      <c r="R5676" s="50"/>
      <c r="S5676" s="50"/>
    </row>
    <row r="5677" spans="1:19" s="40" customFormat="1" ht="13.5" x14ac:dyDescent="0.3">
      <c r="A5677" s="116"/>
      <c r="B5677" s="121"/>
      <c r="C5677" s="76"/>
      <c r="D5677" s="127"/>
      <c r="E5677" s="127"/>
      <c r="F5677" s="127"/>
      <c r="G5677" s="127"/>
      <c r="H5677" s="137"/>
      <c r="I5677" s="888"/>
      <c r="J5677" s="270"/>
      <c r="K5677" s="270">
        <f t="shared" si="490"/>
        <v>0</v>
      </c>
      <c r="L5677" s="150"/>
      <c r="M5677" s="50"/>
      <c r="N5677" s="876"/>
      <c r="O5677" s="50"/>
      <c r="P5677" s="50"/>
      <c r="Q5677" s="50"/>
      <c r="R5677" s="50"/>
      <c r="S5677" s="50"/>
    </row>
    <row r="5678" spans="1:19" s="40" customFormat="1" ht="54" x14ac:dyDescent="0.3">
      <c r="A5678" s="116" t="s">
        <v>2854</v>
      </c>
      <c r="B5678" s="25" t="s">
        <v>67</v>
      </c>
      <c r="C5678" s="76"/>
      <c r="D5678" s="77"/>
      <c r="E5678" s="77"/>
      <c r="F5678" s="77"/>
      <c r="G5678" s="77"/>
      <c r="H5678" s="137"/>
      <c r="I5678" s="888"/>
      <c r="J5678" s="270"/>
      <c r="K5678" s="270">
        <f t="shared" si="490"/>
        <v>0</v>
      </c>
      <c r="L5678" s="150"/>
      <c r="M5678" s="50"/>
      <c r="N5678" s="876"/>
      <c r="O5678" s="50"/>
      <c r="P5678" s="50"/>
      <c r="Q5678" s="50"/>
      <c r="R5678" s="50"/>
      <c r="S5678" s="50"/>
    </row>
    <row r="5679" spans="1:19" s="40" customFormat="1" ht="13.5" x14ac:dyDescent="0.3">
      <c r="A5679" s="111" t="s">
        <v>2855</v>
      </c>
      <c r="B5679" s="109" t="s">
        <v>69</v>
      </c>
      <c r="C5679" s="76" t="s">
        <v>11</v>
      </c>
      <c r="D5679" s="127">
        <v>8</v>
      </c>
      <c r="E5679" s="127"/>
      <c r="F5679" s="127"/>
      <c r="G5679" s="127"/>
      <c r="H5679" s="137">
        <f>D5679</f>
        <v>8</v>
      </c>
      <c r="I5679" s="888">
        <f>H5679</f>
        <v>8</v>
      </c>
      <c r="J5679" s="270">
        <v>15</v>
      </c>
      <c r="K5679" s="270">
        <f t="shared" si="490"/>
        <v>120</v>
      </c>
      <c r="L5679" s="150"/>
      <c r="M5679" s="50"/>
      <c r="N5679" s="876"/>
      <c r="O5679" s="50"/>
      <c r="P5679" s="50"/>
      <c r="Q5679" s="50"/>
      <c r="R5679" s="50"/>
      <c r="S5679" s="50"/>
    </row>
    <row r="5680" spans="1:19" s="40" customFormat="1" ht="13.5" x14ac:dyDescent="0.3">
      <c r="A5680" s="111"/>
      <c r="B5680" s="103"/>
      <c r="C5680" s="130"/>
      <c r="D5680" s="127"/>
      <c r="E5680" s="127"/>
      <c r="F5680" s="127"/>
      <c r="G5680" s="127"/>
      <c r="H5680" s="137"/>
      <c r="I5680" s="898"/>
      <c r="J5680" s="265"/>
      <c r="K5680" s="270">
        <f t="shared" si="490"/>
        <v>0</v>
      </c>
      <c r="L5680" s="156"/>
      <c r="M5680" s="50"/>
      <c r="N5680" s="876"/>
      <c r="O5680" s="50"/>
      <c r="P5680" s="50"/>
      <c r="Q5680" s="50"/>
      <c r="R5680" s="50"/>
      <c r="S5680" s="50"/>
    </row>
    <row r="5681" spans="1:19" s="40" customFormat="1" ht="67.5" x14ac:dyDescent="0.3">
      <c r="A5681" s="111" t="s">
        <v>2856</v>
      </c>
      <c r="B5681" s="25" t="s">
        <v>70</v>
      </c>
      <c r="C5681" s="130" t="s">
        <v>45</v>
      </c>
      <c r="D5681" s="127"/>
      <c r="E5681" s="127"/>
      <c r="F5681" s="127"/>
      <c r="G5681" s="127"/>
      <c r="H5681" s="137"/>
      <c r="I5681" s="888">
        <f>SUM(H5682)</f>
        <v>413.6</v>
      </c>
      <c r="J5681" s="265">
        <v>3.5</v>
      </c>
      <c r="K5681" s="270">
        <f t="shared" si="490"/>
        <v>1447.6000000000001</v>
      </c>
      <c r="L5681" s="156"/>
      <c r="M5681" s="50"/>
      <c r="N5681" s="876"/>
      <c r="O5681" s="50"/>
      <c r="P5681" s="50"/>
      <c r="Q5681" s="50"/>
      <c r="R5681" s="50"/>
      <c r="S5681" s="50"/>
    </row>
    <row r="5682" spans="1:19" s="40" customFormat="1" ht="13.5" hidden="1" x14ac:dyDescent="0.3">
      <c r="A5682" s="111"/>
      <c r="B5682" s="103"/>
      <c r="C5682" s="76" t="s">
        <v>45</v>
      </c>
      <c r="D5682" s="127">
        <v>4</v>
      </c>
      <c r="E5682" s="127">
        <v>22</v>
      </c>
      <c r="F5682" s="127"/>
      <c r="G5682" s="127">
        <v>4.7</v>
      </c>
      <c r="H5682" s="137">
        <f>G5682*E5682*D5682</f>
        <v>413.6</v>
      </c>
      <c r="I5682" s="888"/>
      <c r="J5682" s="270"/>
      <c r="K5682" s="270">
        <f t="shared" si="490"/>
        <v>0</v>
      </c>
      <c r="L5682" s="150"/>
      <c r="M5682" s="50"/>
      <c r="N5682" s="876"/>
      <c r="O5682" s="50"/>
      <c r="P5682" s="50"/>
      <c r="Q5682" s="50"/>
      <c r="R5682" s="50"/>
      <c r="S5682" s="50"/>
    </row>
    <row r="5683" spans="1:19" s="40" customFormat="1" ht="13.5" x14ac:dyDescent="0.3">
      <c r="A5683" s="111"/>
      <c r="B5683" s="115"/>
      <c r="C5683" s="76"/>
      <c r="D5683" s="77"/>
      <c r="E5683" s="77"/>
      <c r="F5683" s="77"/>
      <c r="G5683" s="77"/>
      <c r="H5683" s="137"/>
      <c r="I5683" s="888"/>
      <c r="J5683" s="270"/>
      <c r="K5683" s="270">
        <f t="shared" si="490"/>
        <v>0</v>
      </c>
      <c r="L5683" s="150"/>
      <c r="M5683" s="50"/>
      <c r="N5683" s="876"/>
      <c r="O5683" s="50"/>
      <c r="P5683" s="50"/>
      <c r="Q5683" s="50"/>
      <c r="R5683" s="50"/>
      <c r="S5683" s="50"/>
    </row>
    <row r="5684" spans="1:19" s="40" customFormat="1" ht="67.5" x14ac:dyDescent="0.3">
      <c r="A5684" s="111" t="s">
        <v>2857</v>
      </c>
      <c r="B5684" s="25" t="s">
        <v>71</v>
      </c>
      <c r="C5684" s="76" t="s">
        <v>45</v>
      </c>
      <c r="D5684" s="127"/>
      <c r="E5684" s="127"/>
      <c r="F5684" s="127"/>
      <c r="G5684" s="127"/>
      <c r="H5684" s="137"/>
      <c r="I5684" s="888">
        <f>SUM(H5685:H5701)</f>
        <v>432.12000000000018</v>
      </c>
      <c r="J5684" s="270">
        <v>20</v>
      </c>
      <c r="K5684" s="270">
        <f t="shared" si="490"/>
        <v>8642.4000000000033</v>
      </c>
      <c r="L5684" s="150"/>
      <c r="M5684" s="50"/>
      <c r="N5684" s="876"/>
      <c r="O5684" s="50"/>
      <c r="P5684" s="50"/>
      <c r="Q5684" s="50"/>
      <c r="R5684" s="50"/>
      <c r="S5684" s="50"/>
    </row>
    <row r="5685" spans="1:19" s="40" customFormat="1" ht="13.5" hidden="1" x14ac:dyDescent="0.3">
      <c r="A5685" s="116"/>
      <c r="B5685" s="118"/>
      <c r="C5685" s="76" t="s">
        <v>45</v>
      </c>
      <c r="D5685" s="127">
        <v>1</v>
      </c>
      <c r="E5685" s="127">
        <v>231.3</v>
      </c>
      <c r="F5685" s="77"/>
      <c r="G5685" s="77"/>
      <c r="H5685" s="137">
        <f>E5685*D5685</f>
        <v>231.3</v>
      </c>
      <c r="I5685" s="888"/>
      <c r="J5685" s="270"/>
      <c r="K5685" s="270">
        <f t="shared" si="490"/>
        <v>0</v>
      </c>
      <c r="L5685" s="150"/>
      <c r="M5685" s="50"/>
      <c r="N5685" s="876"/>
      <c r="O5685" s="50"/>
      <c r="P5685" s="50"/>
      <c r="Q5685" s="50"/>
      <c r="R5685" s="50"/>
      <c r="S5685" s="50"/>
    </row>
    <row r="5686" spans="1:19" s="40" customFormat="1" ht="13.5" hidden="1" x14ac:dyDescent="0.3">
      <c r="A5686" s="111"/>
      <c r="B5686" s="115"/>
      <c r="C5686" s="76" t="s">
        <v>45</v>
      </c>
      <c r="D5686" s="127">
        <v>1</v>
      </c>
      <c r="E5686" s="127">
        <v>19.54</v>
      </c>
      <c r="F5686" s="77"/>
      <c r="G5686" s="77"/>
      <c r="H5686" s="137">
        <f t="shared" ref="H5686:H5701" si="493">E5686*D5686</f>
        <v>19.54</v>
      </c>
      <c r="I5686" s="888"/>
      <c r="J5686" s="270"/>
      <c r="K5686" s="270">
        <f t="shared" si="490"/>
        <v>0</v>
      </c>
      <c r="L5686" s="150"/>
      <c r="M5686" s="50"/>
      <c r="N5686" s="876"/>
      <c r="O5686" s="50"/>
      <c r="P5686" s="50"/>
      <c r="Q5686" s="50"/>
      <c r="R5686" s="50"/>
      <c r="S5686" s="50"/>
    </row>
    <row r="5687" spans="1:19" s="40" customFormat="1" ht="13.5" hidden="1" x14ac:dyDescent="0.3">
      <c r="A5687" s="111"/>
      <c r="B5687" s="115"/>
      <c r="C5687" s="76" t="s">
        <v>45</v>
      </c>
      <c r="D5687" s="127">
        <v>1</v>
      </c>
      <c r="E5687" s="127">
        <v>2.72</v>
      </c>
      <c r="F5687" s="77"/>
      <c r="G5687" s="77"/>
      <c r="H5687" s="137">
        <f t="shared" si="493"/>
        <v>2.72</v>
      </c>
      <c r="I5687" s="888"/>
      <c r="J5687" s="270"/>
      <c r="K5687" s="270">
        <f t="shared" si="490"/>
        <v>0</v>
      </c>
      <c r="L5687" s="150"/>
      <c r="M5687" s="50"/>
      <c r="N5687" s="876"/>
      <c r="O5687" s="50"/>
      <c r="P5687" s="50"/>
      <c r="Q5687" s="50"/>
      <c r="R5687" s="50"/>
      <c r="S5687" s="50"/>
    </row>
    <row r="5688" spans="1:19" s="40" customFormat="1" ht="13.5" hidden="1" x14ac:dyDescent="0.3">
      <c r="A5688" s="111"/>
      <c r="B5688" s="103"/>
      <c r="C5688" s="76" t="s">
        <v>45</v>
      </c>
      <c r="D5688" s="127">
        <v>1</v>
      </c>
      <c r="E5688" s="127">
        <v>7.1</v>
      </c>
      <c r="F5688" s="77"/>
      <c r="G5688" s="77"/>
      <c r="H5688" s="137">
        <f t="shared" si="493"/>
        <v>7.1</v>
      </c>
      <c r="I5688" s="888"/>
      <c r="J5688" s="270"/>
      <c r="K5688" s="270">
        <f t="shared" si="490"/>
        <v>0</v>
      </c>
      <c r="L5688" s="150"/>
      <c r="M5688" s="50"/>
      <c r="N5688" s="876"/>
      <c r="O5688" s="50"/>
      <c r="P5688" s="50"/>
      <c r="Q5688" s="50"/>
      <c r="R5688" s="50"/>
      <c r="S5688" s="50"/>
    </row>
    <row r="5689" spans="1:19" s="40" customFormat="1" ht="13.5" hidden="1" x14ac:dyDescent="0.3">
      <c r="A5689" s="111"/>
      <c r="B5689" s="103"/>
      <c r="C5689" s="76" t="s">
        <v>45</v>
      </c>
      <c r="D5689" s="127">
        <v>1</v>
      </c>
      <c r="E5689" s="127">
        <v>7.23</v>
      </c>
      <c r="F5689" s="127"/>
      <c r="G5689" s="127"/>
      <c r="H5689" s="137">
        <f t="shared" si="493"/>
        <v>7.23</v>
      </c>
      <c r="I5689" s="888"/>
      <c r="J5689" s="270"/>
      <c r="K5689" s="270">
        <f t="shared" si="490"/>
        <v>0</v>
      </c>
      <c r="L5689" s="150"/>
      <c r="M5689" s="50"/>
      <c r="N5689" s="876"/>
      <c r="O5689" s="50"/>
      <c r="P5689" s="50"/>
      <c r="Q5689" s="50"/>
      <c r="R5689" s="50"/>
      <c r="S5689" s="50"/>
    </row>
    <row r="5690" spans="1:19" s="40" customFormat="1" ht="13.5" hidden="1" x14ac:dyDescent="0.3">
      <c r="A5690" s="111"/>
      <c r="B5690" s="103"/>
      <c r="C5690" s="76" t="s">
        <v>45</v>
      </c>
      <c r="D5690" s="127">
        <v>1</v>
      </c>
      <c r="E5690" s="127">
        <v>22.78</v>
      </c>
      <c r="F5690" s="127"/>
      <c r="G5690" s="127"/>
      <c r="H5690" s="137">
        <f t="shared" si="493"/>
        <v>22.78</v>
      </c>
      <c r="I5690" s="888"/>
      <c r="J5690" s="270"/>
      <c r="K5690" s="270">
        <f t="shared" si="490"/>
        <v>0</v>
      </c>
      <c r="L5690" s="150"/>
      <c r="M5690" s="50"/>
      <c r="N5690" s="876"/>
      <c r="O5690" s="50"/>
      <c r="P5690" s="50"/>
      <c r="Q5690" s="50"/>
      <c r="R5690" s="50"/>
      <c r="S5690" s="50"/>
    </row>
    <row r="5691" spans="1:19" s="40" customFormat="1" ht="13.5" hidden="1" x14ac:dyDescent="0.3">
      <c r="A5691" s="111"/>
      <c r="B5691" s="103"/>
      <c r="C5691" s="76" t="s">
        <v>45</v>
      </c>
      <c r="D5691" s="127">
        <v>1</v>
      </c>
      <c r="E5691" s="127">
        <v>9.35</v>
      </c>
      <c r="F5691" s="127"/>
      <c r="G5691" s="127"/>
      <c r="H5691" s="137">
        <f t="shared" si="493"/>
        <v>9.35</v>
      </c>
      <c r="I5691" s="888"/>
      <c r="J5691" s="270"/>
      <c r="K5691" s="270">
        <f t="shared" si="490"/>
        <v>0</v>
      </c>
      <c r="L5691" s="150"/>
      <c r="M5691" s="50"/>
      <c r="N5691" s="876"/>
      <c r="O5691" s="50"/>
      <c r="P5691" s="50"/>
      <c r="Q5691" s="50"/>
      <c r="R5691" s="50"/>
      <c r="S5691" s="50"/>
    </row>
    <row r="5692" spans="1:19" s="40" customFormat="1" ht="13.5" hidden="1" x14ac:dyDescent="0.3">
      <c r="A5692" s="111"/>
      <c r="B5692" s="103"/>
      <c r="C5692" s="76" t="s">
        <v>45</v>
      </c>
      <c r="D5692" s="127">
        <v>1</v>
      </c>
      <c r="E5692" s="127">
        <v>6.62</v>
      </c>
      <c r="F5692" s="77"/>
      <c r="G5692" s="77"/>
      <c r="H5692" s="137">
        <f t="shared" si="493"/>
        <v>6.62</v>
      </c>
      <c r="I5692" s="888"/>
      <c r="J5692" s="270"/>
      <c r="K5692" s="270">
        <f t="shared" si="490"/>
        <v>0</v>
      </c>
      <c r="L5692" s="150"/>
      <c r="M5692" s="50"/>
      <c r="N5692" s="876"/>
      <c r="O5692" s="50"/>
      <c r="P5692" s="50"/>
      <c r="Q5692" s="50"/>
      <c r="R5692" s="50"/>
      <c r="S5692" s="50"/>
    </row>
    <row r="5693" spans="1:19" s="40" customFormat="1" ht="13.5" hidden="1" x14ac:dyDescent="0.3">
      <c r="A5693" s="111"/>
      <c r="B5693" s="103"/>
      <c r="C5693" s="76" t="s">
        <v>45</v>
      </c>
      <c r="D5693" s="127">
        <v>1</v>
      </c>
      <c r="E5693" s="127">
        <v>1.7</v>
      </c>
      <c r="F5693" s="77"/>
      <c r="G5693" s="77"/>
      <c r="H5693" s="137">
        <f t="shared" si="493"/>
        <v>1.7</v>
      </c>
      <c r="I5693" s="888"/>
      <c r="J5693" s="270"/>
      <c r="K5693" s="270">
        <f t="shared" si="490"/>
        <v>0</v>
      </c>
      <c r="L5693" s="150"/>
      <c r="M5693" s="50"/>
      <c r="N5693" s="876"/>
      <c r="O5693" s="50"/>
      <c r="P5693" s="50"/>
      <c r="Q5693" s="50"/>
      <c r="R5693" s="50"/>
      <c r="S5693" s="50"/>
    </row>
    <row r="5694" spans="1:19" s="40" customFormat="1" ht="13.5" hidden="1" x14ac:dyDescent="0.3">
      <c r="A5694" s="111"/>
      <c r="B5694" s="103"/>
      <c r="C5694" s="76" t="s">
        <v>45</v>
      </c>
      <c r="D5694" s="127">
        <v>1</v>
      </c>
      <c r="E5694" s="127">
        <v>5.16</v>
      </c>
      <c r="F5694" s="77"/>
      <c r="G5694" s="77"/>
      <c r="H5694" s="137">
        <f t="shared" si="493"/>
        <v>5.16</v>
      </c>
      <c r="I5694" s="888"/>
      <c r="J5694" s="270"/>
      <c r="K5694" s="270">
        <f t="shared" si="490"/>
        <v>0</v>
      </c>
      <c r="L5694" s="150"/>
      <c r="M5694" s="50"/>
      <c r="N5694" s="876"/>
      <c r="O5694" s="50"/>
      <c r="P5694" s="50"/>
      <c r="Q5694" s="50"/>
      <c r="R5694" s="50"/>
      <c r="S5694" s="50"/>
    </row>
    <row r="5695" spans="1:19" s="40" customFormat="1" ht="13.5" hidden="1" x14ac:dyDescent="0.3">
      <c r="A5695" s="111"/>
      <c r="B5695" s="103"/>
      <c r="C5695" s="76" t="s">
        <v>45</v>
      </c>
      <c r="D5695" s="127">
        <v>1</v>
      </c>
      <c r="E5695" s="127">
        <v>73.540000000000006</v>
      </c>
      <c r="F5695" s="127"/>
      <c r="G5695" s="127"/>
      <c r="H5695" s="137">
        <f t="shared" si="493"/>
        <v>73.540000000000006</v>
      </c>
      <c r="I5695" s="898"/>
      <c r="J5695" s="265"/>
      <c r="K5695" s="270">
        <f t="shared" si="490"/>
        <v>0</v>
      </c>
      <c r="L5695" s="156"/>
      <c r="M5695" s="50"/>
      <c r="N5695" s="876"/>
      <c r="O5695" s="50"/>
      <c r="P5695" s="50"/>
      <c r="Q5695" s="50"/>
      <c r="R5695" s="50"/>
      <c r="S5695" s="50"/>
    </row>
    <row r="5696" spans="1:19" s="40" customFormat="1" ht="13.5" hidden="1" x14ac:dyDescent="0.3">
      <c r="A5696" s="111"/>
      <c r="B5696" s="103"/>
      <c r="C5696" s="76" t="s">
        <v>45</v>
      </c>
      <c r="D5696" s="127">
        <v>1</v>
      </c>
      <c r="E5696" s="127">
        <v>6.3</v>
      </c>
      <c r="F5696" s="127"/>
      <c r="G5696" s="127"/>
      <c r="H5696" s="137">
        <f t="shared" si="493"/>
        <v>6.3</v>
      </c>
      <c r="I5696" s="898"/>
      <c r="J5696" s="265"/>
      <c r="K5696" s="270">
        <f t="shared" si="490"/>
        <v>0</v>
      </c>
      <c r="L5696" s="156"/>
      <c r="M5696" s="50"/>
      <c r="N5696" s="876"/>
      <c r="O5696" s="50"/>
      <c r="P5696" s="50"/>
      <c r="Q5696" s="50"/>
      <c r="R5696" s="50"/>
      <c r="S5696" s="50"/>
    </row>
    <row r="5697" spans="1:19" s="40" customFormat="1" ht="13.5" hidden="1" x14ac:dyDescent="0.3">
      <c r="A5697" s="111"/>
      <c r="B5697" s="103"/>
      <c r="C5697" s="76" t="s">
        <v>45</v>
      </c>
      <c r="D5697" s="127">
        <v>1</v>
      </c>
      <c r="E5697" s="127">
        <v>10.75</v>
      </c>
      <c r="F5697" s="127"/>
      <c r="G5697" s="127"/>
      <c r="H5697" s="137">
        <f t="shared" si="493"/>
        <v>10.75</v>
      </c>
      <c r="I5697" s="888"/>
      <c r="J5697" s="270"/>
      <c r="K5697" s="270">
        <f t="shared" si="490"/>
        <v>0</v>
      </c>
      <c r="L5697" s="150"/>
      <c r="M5697" s="50"/>
      <c r="N5697" s="876"/>
      <c r="O5697" s="50"/>
      <c r="P5697" s="50"/>
      <c r="Q5697" s="50"/>
      <c r="R5697" s="50"/>
      <c r="S5697" s="50"/>
    </row>
    <row r="5698" spans="1:19" s="40" customFormat="1" ht="13.5" hidden="1" x14ac:dyDescent="0.3">
      <c r="A5698" s="111"/>
      <c r="B5698" s="103"/>
      <c r="C5698" s="76" t="s">
        <v>45</v>
      </c>
      <c r="D5698" s="127">
        <v>1</v>
      </c>
      <c r="E5698" s="127">
        <v>8.18</v>
      </c>
      <c r="F5698" s="77"/>
      <c r="G5698" s="77"/>
      <c r="H5698" s="137">
        <f t="shared" si="493"/>
        <v>8.18</v>
      </c>
      <c r="I5698" s="888"/>
      <c r="J5698" s="270"/>
      <c r="K5698" s="270">
        <f t="shared" si="490"/>
        <v>0</v>
      </c>
      <c r="L5698" s="150"/>
      <c r="M5698" s="50"/>
      <c r="N5698" s="876"/>
      <c r="O5698" s="50"/>
      <c r="P5698" s="50"/>
      <c r="Q5698" s="50"/>
      <c r="R5698" s="50"/>
      <c r="S5698" s="50"/>
    </row>
    <row r="5699" spans="1:19" s="40" customFormat="1" ht="13.5" hidden="1" x14ac:dyDescent="0.3">
      <c r="A5699" s="111"/>
      <c r="B5699" s="103"/>
      <c r="C5699" s="76" t="s">
        <v>45</v>
      </c>
      <c r="D5699" s="127">
        <v>1</v>
      </c>
      <c r="E5699" s="127">
        <v>9.1</v>
      </c>
      <c r="F5699" s="127"/>
      <c r="G5699" s="127"/>
      <c r="H5699" s="137">
        <f t="shared" si="493"/>
        <v>9.1</v>
      </c>
      <c r="I5699" s="888"/>
      <c r="J5699" s="270"/>
      <c r="K5699" s="270">
        <f t="shared" si="490"/>
        <v>0</v>
      </c>
      <c r="L5699" s="150"/>
      <c r="M5699" s="50"/>
      <c r="N5699" s="876"/>
      <c r="O5699" s="50"/>
      <c r="P5699" s="50"/>
      <c r="Q5699" s="50"/>
      <c r="R5699" s="50"/>
      <c r="S5699" s="50"/>
    </row>
    <row r="5700" spans="1:19" s="40" customFormat="1" ht="13.5" hidden="1" x14ac:dyDescent="0.3">
      <c r="A5700" s="111"/>
      <c r="B5700" s="103"/>
      <c r="C5700" s="76" t="s">
        <v>45</v>
      </c>
      <c r="D5700" s="127">
        <v>1</v>
      </c>
      <c r="E5700" s="127">
        <v>6.9</v>
      </c>
      <c r="F5700" s="77"/>
      <c r="G5700" s="77"/>
      <c r="H5700" s="137">
        <f t="shared" si="493"/>
        <v>6.9</v>
      </c>
      <c r="I5700" s="888"/>
      <c r="J5700" s="270"/>
      <c r="K5700" s="270">
        <f t="shared" si="490"/>
        <v>0</v>
      </c>
      <c r="L5700" s="150"/>
      <c r="M5700" s="50"/>
      <c r="N5700" s="876"/>
      <c r="O5700" s="50"/>
      <c r="P5700" s="50"/>
      <c r="Q5700" s="50"/>
      <c r="R5700" s="50"/>
      <c r="S5700" s="50"/>
    </row>
    <row r="5701" spans="1:19" s="40" customFormat="1" ht="13.5" hidden="1" x14ac:dyDescent="0.3">
      <c r="A5701" s="111"/>
      <c r="B5701" s="103"/>
      <c r="C5701" s="76" t="s">
        <v>45</v>
      </c>
      <c r="D5701" s="127">
        <v>1</v>
      </c>
      <c r="E5701" s="127">
        <v>3.85</v>
      </c>
      <c r="F5701" s="127"/>
      <c r="G5701" s="127"/>
      <c r="H5701" s="137">
        <f t="shared" si="493"/>
        <v>3.85</v>
      </c>
      <c r="I5701" s="888"/>
      <c r="J5701" s="270"/>
      <c r="K5701" s="270">
        <f t="shared" si="490"/>
        <v>0</v>
      </c>
      <c r="L5701" s="150"/>
      <c r="M5701" s="50"/>
      <c r="N5701" s="876"/>
      <c r="O5701" s="50"/>
      <c r="P5701" s="50"/>
      <c r="Q5701" s="50"/>
      <c r="R5701" s="50"/>
      <c r="S5701" s="50"/>
    </row>
    <row r="5702" spans="1:19" s="40" customFormat="1" ht="13.5" x14ac:dyDescent="0.3">
      <c r="A5702" s="111"/>
      <c r="B5702" s="103"/>
      <c r="C5702" s="76"/>
      <c r="D5702" s="127"/>
      <c r="E5702" s="127"/>
      <c r="F5702" s="127"/>
      <c r="G5702" s="127"/>
      <c r="H5702" s="137"/>
      <c r="I5702" s="888"/>
      <c r="J5702" s="270"/>
      <c r="K5702" s="270">
        <f t="shared" si="490"/>
        <v>0</v>
      </c>
      <c r="L5702" s="150"/>
      <c r="M5702" s="50"/>
      <c r="N5702" s="876"/>
      <c r="O5702" s="50"/>
      <c r="P5702" s="50"/>
      <c r="Q5702" s="50"/>
      <c r="R5702" s="50"/>
      <c r="S5702" s="50"/>
    </row>
    <row r="5703" spans="1:19" s="40" customFormat="1" ht="67.5" x14ac:dyDescent="0.3">
      <c r="A5703" s="111" t="s">
        <v>2858</v>
      </c>
      <c r="B5703" s="25" t="s">
        <v>115</v>
      </c>
      <c r="C5703" s="76" t="s">
        <v>45</v>
      </c>
      <c r="D5703" s="127"/>
      <c r="E5703" s="127"/>
      <c r="F5703" s="127"/>
      <c r="G5703" s="127"/>
      <c r="H5703" s="137"/>
      <c r="I5703" s="888">
        <f>SUM(H5704:H5706)</f>
        <v>243.85999999999999</v>
      </c>
      <c r="J5703" s="270">
        <v>20</v>
      </c>
      <c r="K5703" s="270">
        <f t="shared" si="490"/>
        <v>4877.2</v>
      </c>
      <c r="L5703" s="150"/>
      <c r="M5703" s="50"/>
      <c r="N5703" s="876"/>
      <c r="O5703" s="50"/>
      <c r="P5703" s="50"/>
      <c r="Q5703" s="50"/>
      <c r="R5703" s="50"/>
      <c r="S5703" s="50"/>
    </row>
    <row r="5704" spans="1:19" s="40" customFormat="1" ht="13.5" hidden="1" x14ac:dyDescent="0.3">
      <c r="A5704" s="111"/>
      <c r="B5704" s="112"/>
      <c r="C5704" s="76" t="s">
        <v>45</v>
      </c>
      <c r="D5704" s="77">
        <v>1</v>
      </c>
      <c r="E5704" s="77">
        <v>196.7</v>
      </c>
      <c r="F5704" s="77"/>
      <c r="G5704" s="77"/>
      <c r="H5704" s="137">
        <f>E5704*D5704</f>
        <v>196.7</v>
      </c>
      <c r="I5704" s="888"/>
      <c r="J5704" s="270"/>
      <c r="K5704" s="270">
        <f t="shared" si="490"/>
        <v>0</v>
      </c>
      <c r="L5704" s="150"/>
      <c r="M5704" s="50"/>
      <c r="N5704" s="876"/>
      <c r="O5704" s="50"/>
      <c r="P5704" s="50"/>
      <c r="Q5704" s="50"/>
      <c r="R5704" s="50"/>
      <c r="S5704" s="50"/>
    </row>
    <row r="5705" spans="1:19" s="40" customFormat="1" ht="13.5" hidden="1" x14ac:dyDescent="0.3">
      <c r="A5705" s="111"/>
      <c r="B5705" s="112"/>
      <c r="C5705" s="76" t="s">
        <v>45</v>
      </c>
      <c r="D5705" s="77">
        <v>1</v>
      </c>
      <c r="E5705" s="77">
        <v>22.78</v>
      </c>
      <c r="F5705" s="77"/>
      <c r="G5705" s="77"/>
      <c r="H5705" s="137">
        <f t="shared" ref="H5705:H5706" si="494">E5705*D5705</f>
        <v>22.78</v>
      </c>
      <c r="I5705" s="888"/>
      <c r="J5705" s="270"/>
      <c r="K5705" s="270">
        <f t="shared" ref="K5705:K5708" si="495">J5705*I5705</f>
        <v>0</v>
      </c>
      <c r="L5705" s="150"/>
      <c r="M5705" s="50"/>
      <c r="N5705" s="876"/>
      <c r="O5705" s="50"/>
      <c r="P5705" s="50"/>
      <c r="Q5705" s="50"/>
      <c r="R5705" s="50"/>
      <c r="S5705" s="50"/>
    </row>
    <row r="5706" spans="1:19" s="40" customFormat="1" ht="13.5" hidden="1" x14ac:dyDescent="0.3">
      <c r="A5706" s="111"/>
      <c r="B5706" s="112"/>
      <c r="C5706" s="76" t="s">
        <v>45</v>
      </c>
      <c r="D5706" s="77">
        <v>1</v>
      </c>
      <c r="E5706" s="77">
        <v>24.38</v>
      </c>
      <c r="F5706" s="77"/>
      <c r="G5706" s="77"/>
      <c r="H5706" s="137">
        <f t="shared" si="494"/>
        <v>24.38</v>
      </c>
      <c r="I5706" s="888"/>
      <c r="J5706" s="270"/>
      <c r="K5706" s="270">
        <f t="shared" si="495"/>
        <v>0</v>
      </c>
      <c r="L5706" s="150"/>
      <c r="M5706" s="50"/>
      <c r="N5706" s="876"/>
      <c r="O5706" s="50"/>
      <c r="P5706" s="50"/>
      <c r="Q5706" s="50"/>
      <c r="R5706" s="50"/>
      <c r="S5706" s="50"/>
    </row>
    <row r="5707" spans="1:19" s="40" customFormat="1" ht="13.5" x14ac:dyDescent="0.3">
      <c r="A5707" s="111"/>
      <c r="B5707" s="119"/>
      <c r="C5707" s="130"/>
      <c r="D5707" s="127"/>
      <c r="E5707" s="127"/>
      <c r="F5707" s="127"/>
      <c r="G5707" s="127"/>
      <c r="H5707" s="137"/>
      <c r="I5707" s="888"/>
      <c r="J5707" s="265"/>
      <c r="K5707" s="270">
        <f t="shared" si="495"/>
        <v>0</v>
      </c>
      <c r="L5707" s="156"/>
      <c r="M5707" s="50"/>
      <c r="N5707" s="876"/>
      <c r="O5707" s="50"/>
      <c r="P5707" s="50"/>
      <c r="Q5707" s="50"/>
      <c r="R5707" s="50"/>
      <c r="S5707" s="50"/>
    </row>
    <row r="5708" spans="1:19" s="40" customFormat="1" ht="67.5" x14ac:dyDescent="0.3">
      <c r="A5708" s="111" t="s">
        <v>2859</v>
      </c>
      <c r="B5708" s="119" t="s">
        <v>419</v>
      </c>
      <c r="C5708" s="130" t="s">
        <v>11</v>
      </c>
      <c r="D5708" s="127">
        <v>1</v>
      </c>
      <c r="E5708" s="127"/>
      <c r="F5708" s="127"/>
      <c r="G5708" s="127"/>
      <c r="H5708" s="137">
        <f>D5708</f>
        <v>1</v>
      </c>
      <c r="I5708" s="888">
        <f>H5708</f>
        <v>1</v>
      </c>
      <c r="J5708" s="282">
        <v>1500</v>
      </c>
      <c r="K5708" s="299">
        <f t="shared" si="495"/>
        <v>1500</v>
      </c>
      <c r="L5708" s="183"/>
      <c r="M5708" s="50"/>
      <c r="N5708" s="876"/>
      <c r="O5708" s="50"/>
      <c r="P5708" s="50"/>
      <c r="Q5708" s="50"/>
      <c r="R5708" s="50"/>
      <c r="S5708" s="50"/>
    </row>
    <row r="5709" spans="1:19" s="40" customFormat="1" ht="13.5" x14ac:dyDescent="0.3">
      <c r="A5709" s="111"/>
      <c r="B5709" s="119"/>
      <c r="C5709" s="130"/>
      <c r="D5709" s="127"/>
      <c r="E5709" s="127"/>
      <c r="F5709" s="127"/>
      <c r="G5709" s="127"/>
      <c r="H5709" s="137"/>
      <c r="I5709" s="888"/>
      <c r="J5709" s="265"/>
      <c r="K5709" s="275"/>
      <c r="L5709" s="166">
        <f>SUM(K5639:K5708)</f>
        <v>28464.577500000007</v>
      </c>
      <c r="M5709" s="50"/>
      <c r="N5709" s="876"/>
      <c r="O5709" s="50"/>
      <c r="P5709" s="50"/>
      <c r="Q5709" s="50"/>
      <c r="R5709" s="50"/>
      <c r="S5709" s="50"/>
    </row>
    <row r="5710" spans="1:19" s="40" customFormat="1" ht="13.5" x14ac:dyDescent="0.3">
      <c r="A5710" s="111"/>
      <c r="B5710" s="119"/>
      <c r="C5710" s="130"/>
      <c r="D5710" s="127"/>
      <c r="E5710" s="127"/>
      <c r="F5710" s="127"/>
      <c r="G5710" s="127"/>
      <c r="H5710" s="137"/>
      <c r="I5710" s="888"/>
      <c r="J5710" s="265"/>
      <c r="K5710" s="275"/>
      <c r="L5710" s="166"/>
      <c r="M5710" s="50"/>
      <c r="N5710" s="876"/>
      <c r="O5710" s="50"/>
      <c r="P5710" s="50"/>
      <c r="Q5710" s="50"/>
      <c r="R5710" s="50"/>
      <c r="S5710" s="50"/>
    </row>
    <row r="5711" spans="1:19" s="40" customFormat="1" ht="13.5" x14ac:dyDescent="0.3">
      <c r="A5711" s="100" t="s">
        <v>2826</v>
      </c>
      <c r="B5711" s="101" t="s">
        <v>93</v>
      </c>
      <c r="C5711" s="76"/>
      <c r="D5711" s="77"/>
      <c r="E5711" s="77"/>
      <c r="F5711" s="77"/>
      <c r="G5711" s="77"/>
      <c r="H5711" s="137"/>
      <c r="I5711" s="888"/>
      <c r="J5711" s="270"/>
      <c r="K5711" s="270"/>
      <c r="L5711" s="150"/>
      <c r="M5711" s="50"/>
      <c r="N5711" s="876"/>
      <c r="O5711" s="50"/>
      <c r="P5711" s="50"/>
      <c r="Q5711" s="50"/>
      <c r="R5711" s="50"/>
      <c r="S5711" s="50"/>
    </row>
    <row r="5712" spans="1:19" s="40" customFormat="1" ht="13.5" x14ac:dyDescent="0.3">
      <c r="A5712" s="129"/>
      <c r="B5712" s="119"/>
      <c r="C5712" s="76"/>
      <c r="D5712" s="127"/>
      <c r="E5712" s="127"/>
      <c r="F5712" s="127"/>
      <c r="G5712" s="127"/>
      <c r="H5712" s="137"/>
      <c r="I5712" s="888"/>
      <c r="J5712" s="270"/>
      <c r="K5712" s="270"/>
      <c r="L5712" s="150"/>
      <c r="M5712" s="50"/>
      <c r="N5712" s="876"/>
      <c r="O5712" s="50"/>
      <c r="P5712" s="50"/>
      <c r="Q5712" s="50"/>
      <c r="R5712" s="50"/>
      <c r="S5712" s="50"/>
    </row>
    <row r="5713" spans="1:19" s="40" customFormat="1" ht="67.5" x14ac:dyDescent="0.3">
      <c r="A5713" s="129" t="s">
        <v>2860</v>
      </c>
      <c r="B5713" s="119" t="s">
        <v>95</v>
      </c>
      <c r="C5713" s="76" t="s">
        <v>45</v>
      </c>
      <c r="D5713" s="127"/>
      <c r="E5713" s="127"/>
      <c r="F5713" s="127"/>
      <c r="G5713" s="127"/>
      <c r="H5713" s="137"/>
      <c r="I5713" s="888">
        <f>SUM(H5714:H5715)</f>
        <v>18.237500000000001</v>
      </c>
      <c r="J5713" s="270">
        <v>22.5</v>
      </c>
      <c r="K5713" s="270">
        <f>J5713*I5713</f>
        <v>410.34375</v>
      </c>
      <c r="L5713" s="150"/>
      <c r="M5713" s="50"/>
      <c r="N5713" s="876"/>
      <c r="O5713" s="50"/>
      <c r="P5713" s="50"/>
      <c r="Q5713" s="50"/>
      <c r="R5713" s="50"/>
      <c r="S5713" s="50"/>
    </row>
    <row r="5714" spans="1:19" s="40" customFormat="1" ht="13.5" hidden="1" x14ac:dyDescent="0.3">
      <c r="A5714" s="129"/>
      <c r="B5714" s="119"/>
      <c r="C5714" s="76" t="s">
        <v>45</v>
      </c>
      <c r="D5714" s="77">
        <v>2</v>
      </c>
      <c r="E5714" s="77">
        <v>2.6</v>
      </c>
      <c r="F5714" s="77"/>
      <c r="G5714" s="77">
        <v>1.8</v>
      </c>
      <c r="H5714" s="137">
        <f>G5714*E5714*D5714</f>
        <v>9.3600000000000012</v>
      </c>
      <c r="I5714" s="888"/>
      <c r="J5714" s="270"/>
      <c r="K5714" s="270">
        <f t="shared" ref="K5714:K5717" si="496">J5714*I5714</f>
        <v>0</v>
      </c>
      <c r="L5714" s="150"/>
      <c r="M5714" s="50"/>
      <c r="N5714" s="876"/>
      <c r="O5714" s="50"/>
      <c r="P5714" s="50"/>
      <c r="Q5714" s="50"/>
      <c r="R5714" s="50"/>
      <c r="S5714" s="50"/>
    </row>
    <row r="5715" spans="1:19" s="40" customFormat="1" ht="13.5" hidden="1" x14ac:dyDescent="0.3">
      <c r="A5715" s="129"/>
      <c r="B5715" s="119"/>
      <c r="C5715" s="76" t="s">
        <v>45</v>
      </c>
      <c r="D5715" s="77">
        <v>1</v>
      </c>
      <c r="E5715" s="77">
        <v>3.35</v>
      </c>
      <c r="F5715" s="77"/>
      <c r="G5715" s="77">
        <v>2.65</v>
      </c>
      <c r="H5715" s="137">
        <f>G5715*E5715*D5715</f>
        <v>8.8774999999999995</v>
      </c>
      <c r="I5715" s="888"/>
      <c r="J5715" s="270"/>
      <c r="K5715" s="270">
        <f t="shared" si="496"/>
        <v>0</v>
      </c>
      <c r="L5715" s="150"/>
      <c r="M5715" s="50"/>
      <c r="N5715" s="876"/>
      <c r="O5715" s="50"/>
      <c r="P5715" s="50"/>
      <c r="Q5715" s="50"/>
      <c r="R5715" s="50"/>
      <c r="S5715" s="50"/>
    </row>
    <row r="5716" spans="1:19" s="40" customFormat="1" ht="13.5" x14ac:dyDescent="0.3">
      <c r="A5716" s="129"/>
      <c r="B5716" s="119"/>
      <c r="C5716" s="76"/>
      <c r="D5716" s="77"/>
      <c r="E5716" s="77"/>
      <c r="F5716" s="77"/>
      <c r="G5716" s="77"/>
      <c r="H5716" s="137"/>
      <c r="I5716" s="888"/>
      <c r="J5716" s="270"/>
      <c r="K5716" s="270">
        <f t="shared" si="496"/>
        <v>0</v>
      </c>
      <c r="L5716" s="150"/>
      <c r="M5716" s="50"/>
      <c r="N5716" s="876"/>
      <c r="O5716" s="50"/>
      <c r="P5716" s="50"/>
      <c r="Q5716" s="50"/>
      <c r="R5716" s="50"/>
      <c r="S5716" s="50"/>
    </row>
    <row r="5717" spans="1:19" s="40" customFormat="1" ht="54" x14ac:dyDescent="0.3">
      <c r="A5717" s="129" t="s">
        <v>2861</v>
      </c>
      <c r="B5717" s="119" t="s">
        <v>99</v>
      </c>
      <c r="C5717" s="130" t="s">
        <v>45</v>
      </c>
      <c r="D5717" s="127"/>
      <c r="E5717" s="127"/>
      <c r="F5717" s="127"/>
      <c r="G5717" s="127"/>
      <c r="H5717" s="137"/>
      <c r="I5717" s="888">
        <v>239.49</v>
      </c>
      <c r="J5717" s="265">
        <v>9.5</v>
      </c>
      <c r="K5717" s="298">
        <f t="shared" si="496"/>
        <v>2275.1550000000002</v>
      </c>
      <c r="L5717" s="177"/>
      <c r="M5717" s="50"/>
      <c r="N5717" s="876"/>
      <c r="O5717" s="50"/>
      <c r="P5717" s="50"/>
      <c r="Q5717" s="50"/>
      <c r="R5717" s="50"/>
      <c r="S5717" s="50"/>
    </row>
    <row r="5718" spans="1:19" s="40" customFormat="1" ht="13.5" hidden="1" x14ac:dyDescent="0.3">
      <c r="A5718" s="129"/>
      <c r="B5718" s="139"/>
      <c r="C5718" s="130" t="s">
        <v>45</v>
      </c>
      <c r="D5718" s="127">
        <v>1</v>
      </c>
      <c r="E5718" s="127">
        <v>3.4</v>
      </c>
      <c r="F5718" s="128"/>
      <c r="G5718" s="127">
        <v>3.05</v>
      </c>
      <c r="H5718" s="137">
        <f>G5718*E5718*D5718</f>
        <v>10.37</v>
      </c>
      <c r="I5718" s="899"/>
      <c r="J5718" s="270"/>
      <c r="K5718" s="270"/>
      <c r="L5718" s="150"/>
      <c r="M5718" s="50"/>
      <c r="N5718" s="876"/>
      <c r="O5718" s="50"/>
      <c r="P5718" s="50"/>
      <c r="Q5718" s="50"/>
      <c r="R5718" s="50"/>
      <c r="S5718" s="50"/>
    </row>
    <row r="5719" spans="1:19" s="31" customFormat="1" ht="13.5" hidden="1" x14ac:dyDescent="0.3">
      <c r="A5719" s="129"/>
      <c r="B5719" s="119"/>
      <c r="C5719" s="130" t="s">
        <v>45</v>
      </c>
      <c r="D5719" s="127">
        <v>1</v>
      </c>
      <c r="E5719" s="127">
        <v>2.1</v>
      </c>
      <c r="F5719" s="127"/>
      <c r="G5719" s="127">
        <v>3.05</v>
      </c>
      <c r="H5719" s="137">
        <f t="shared" ref="H5719:H5741" si="497">G5719*E5719*D5719</f>
        <v>6.4050000000000002</v>
      </c>
      <c r="I5719" s="899"/>
      <c r="J5719" s="270"/>
      <c r="K5719" s="270"/>
      <c r="L5719" s="150"/>
      <c r="M5719" s="28"/>
      <c r="N5719" s="876"/>
      <c r="O5719" s="28"/>
      <c r="P5719" s="28"/>
      <c r="Q5719" s="28"/>
      <c r="R5719" s="28"/>
      <c r="S5719" s="28"/>
    </row>
    <row r="5720" spans="1:19" s="31" customFormat="1" ht="13.5" hidden="1" x14ac:dyDescent="0.3">
      <c r="A5720" s="129"/>
      <c r="B5720" s="119"/>
      <c r="C5720" s="130" t="s">
        <v>45</v>
      </c>
      <c r="D5720" s="127">
        <v>1</v>
      </c>
      <c r="E5720" s="127">
        <v>1.35</v>
      </c>
      <c r="F5720" s="127"/>
      <c r="G5720" s="127">
        <v>3.05</v>
      </c>
      <c r="H5720" s="137">
        <f t="shared" si="497"/>
        <v>4.1174999999999997</v>
      </c>
      <c r="I5720" s="899"/>
      <c r="J5720" s="270"/>
      <c r="K5720" s="270"/>
      <c r="L5720" s="150"/>
      <c r="M5720" s="28"/>
      <c r="N5720" s="876"/>
      <c r="O5720" s="28"/>
      <c r="P5720" s="28"/>
      <c r="Q5720" s="28"/>
      <c r="R5720" s="28"/>
      <c r="S5720" s="28"/>
    </row>
    <row r="5721" spans="1:19" s="31" customFormat="1" ht="13.5" hidden="1" x14ac:dyDescent="0.3">
      <c r="A5721" s="129"/>
      <c r="B5721" s="119"/>
      <c r="C5721" s="130" t="s">
        <v>45</v>
      </c>
      <c r="D5721" s="127">
        <v>1</v>
      </c>
      <c r="E5721" s="127">
        <v>0.8</v>
      </c>
      <c r="F5721" s="127"/>
      <c r="G5721" s="127">
        <v>3.05</v>
      </c>
      <c r="H5721" s="137">
        <f t="shared" si="497"/>
        <v>2.44</v>
      </c>
      <c r="I5721" s="898"/>
      <c r="J5721" s="270"/>
      <c r="K5721" s="270"/>
      <c r="L5721" s="150"/>
      <c r="M5721" s="28"/>
      <c r="N5721" s="876"/>
      <c r="O5721" s="28"/>
      <c r="P5721" s="28"/>
      <c r="Q5721" s="28"/>
      <c r="R5721" s="28"/>
      <c r="S5721" s="28"/>
    </row>
    <row r="5722" spans="1:19" s="31" customFormat="1" ht="13.5" hidden="1" x14ac:dyDescent="0.3">
      <c r="A5722" s="129"/>
      <c r="B5722" s="119"/>
      <c r="C5722" s="130" t="s">
        <v>45</v>
      </c>
      <c r="D5722" s="127">
        <v>1</v>
      </c>
      <c r="E5722" s="127">
        <v>1.5</v>
      </c>
      <c r="F5722" s="127"/>
      <c r="G5722" s="127">
        <v>3.05</v>
      </c>
      <c r="H5722" s="137">
        <f t="shared" si="497"/>
        <v>4.5749999999999993</v>
      </c>
      <c r="I5722" s="905"/>
      <c r="J5722" s="265"/>
      <c r="K5722" s="275"/>
      <c r="L5722" s="156"/>
      <c r="M5722" s="28"/>
      <c r="N5722" s="876"/>
      <c r="O5722" s="28"/>
      <c r="P5722" s="28"/>
      <c r="Q5722" s="28"/>
      <c r="R5722" s="28"/>
      <c r="S5722" s="28"/>
    </row>
    <row r="5723" spans="1:19" s="31" customFormat="1" ht="13.5" hidden="1" x14ac:dyDescent="0.3">
      <c r="A5723" s="129"/>
      <c r="B5723" s="119"/>
      <c r="C5723" s="130" t="s">
        <v>45</v>
      </c>
      <c r="D5723" s="127">
        <v>1</v>
      </c>
      <c r="E5723" s="127">
        <v>2.72</v>
      </c>
      <c r="F5723" s="127"/>
      <c r="G5723" s="127">
        <v>3.05</v>
      </c>
      <c r="H5723" s="137">
        <f t="shared" si="497"/>
        <v>8.2959999999999994</v>
      </c>
      <c r="I5723" s="905"/>
      <c r="J5723" s="265"/>
      <c r="K5723" s="275"/>
      <c r="L5723" s="156"/>
      <c r="M5723" s="28"/>
      <c r="N5723" s="876"/>
      <c r="O5723" s="28"/>
      <c r="P5723" s="28"/>
      <c r="Q5723" s="28"/>
      <c r="R5723" s="28"/>
      <c r="S5723" s="28"/>
    </row>
    <row r="5724" spans="1:19" s="31" customFormat="1" ht="13.5" hidden="1" x14ac:dyDescent="0.3">
      <c r="A5724" s="129"/>
      <c r="B5724" s="119"/>
      <c r="C5724" s="130" t="s">
        <v>45</v>
      </c>
      <c r="D5724" s="127">
        <v>1</v>
      </c>
      <c r="E5724" s="127">
        <v>2.65</v>
      </c>
      <c r="F5724" s="127"/>
      <c r="G5724" s="127">
        <v>3.05</v>
      </c>
      <c r="H5724" s="137">
        <f t="shared" si="497"/>
        <v>8.0824999999999996</v>
      </c>
      <c r="I5724" s="898"/>
      <c r="J5724" s="265"/>
      <c r="K5724" s="275"/>
      <c r="L5724" s="156"/>
      <c r="M5724" s="28"/>
      <c r="N5724" s="876"/>
      <c r="O5724" s="28"/>
      <c r="P5724" s="28"/>
      <c r="Q5724" s="28"/>
      <c r="R5724" s="28"/>
      <c r="S5724" s="28"/>
    </row>
    <row r="5725" spans="1:19" s="31" customFormat="1" ht="13.5" hidden="1" x14ac:dyDescent="0.3">
      <c r="A5725" s="129"/>
      <c r="B5725" s="119"/>
      <c r="C5725" s="130" t="s">
        <v>45</v>
      </c>
      <c r="D5725" s="127">
        <v>1</v>
      </c>
      <c r="E5725" s="127">
        <v>5.41</v>
      </c>
      <c r="F5725" s="127"/>
      <c r="G5725" s="127">
        <v>3.05</v>
      </c>
      <c r="H5725" s="137">
        <f t="shared" si="497"/>
        <v>16.500499999999999</v>
      </c>
      <c r="I5725" s="898"/>
      <c r="J5725" s="265"/>
      <c r="K5725" s="275"/>
      <c r="L5725" s="156"/>
      <c r="M5725" s="28"/>
      <c r="N5725" s="876"/>
      <c r="O5725" s="28"/>
      <c r="P5725" s="28"/>
      <c r="Q5725" s="28"/>
      <c r="R5725" s="28"/>
      <c r="S5725" s="28"/>
    </row>
    <row r="5726" spans="1:19" s="31" customFormat="1" ht="13.5" hidden="1" x14ac:dyDescent="0.3">
      <c r="A5726" s="129"/>
      <c r="B5726" s="119"/>
      <c r="C5726" s="130" t="s">
        <v>45</v>
      </c>
      <c r="D5726" s="127">
        <v>2</v>
      </c>
      <c r="E5726" s="127">
        <v>2.85</v>
      </c>
      <c r="F5726" s="127"/>
      <c r="G5726" s="127">
        <v>3.05</v>
      </c>
      <c r="H5726" s="137">
        <f t="shared" si="497"/>
        <v>17.384999999999998</v>
      </c>
      <c r="I5726" s="905"/>
      <c r="J5726" s="265"/>
      <c r="K5726" s="275"/>
      <c r="L5726" s="156"/>
      <c r="M5726" s="28"/>
      <c r="N5726" s="876"/>
      <c r="O5726" s="28"/>
      <c r="P5726" s="28"/>
      <c r="Q5726" s="28"/>
      <c r="R5726" s="28"/>
      <c r="S5726" s="28"/>
    </row>
    <row r="5727" spans="1:19" s="31" customFormat="1" ht="13.5" hidden="1" x14ac:dyDescent="0.3">
      <c r="A5727" s="129"/>
      <c r="B5727" s="119"/>
      <c r="C5727" s="130" t="s">
        <v>45</v>
      </c>
      <c r="D5727" s="127">
        <v>1</v>
      </c>
      <c r="E5727" s="127">
        <v>2.9</v>
      </c>
      <c r="F5727" s="127"/>
      <c r="G5727" s="127">
        <v>3.05</v>
      </c>
      <c r="H5727" s="137">
        <f t="shared" si="497"/>
        <v>8.8449999999999989</v>
      </c>
      <c r="I5727" s="905"/>
      <c r="J5727" s="265"/>
      <c r="K5727" s="275"/>
      <c r="L5727" s="156"/>
      <c r="M5727" s="28"/>
      <c r="N5727" s="876"/>
      <c r="O5727" s="28"/>
      <c r="P5727" s="28"/>
      <c r="Q5727" s="28"/>
      <c r="R5727" s="28"/>
      <c r="S5727" s="28"/>
    </row>
    <row r="5728" spans="1:19" s="31" customFormat="1" ht="13.5" hidden="1" x14ac:dyDescent="0.3">
      <c r="A5728" s="129"/>
      <c r="B5728" s="119"/>
      <c r="C5728" s="130" t="s">
        <v>45</v>
      </c>
      <c r="D5728" s="127">
        <v>1</v>
      </c>
      <c r="E5728" s="127">
        <v>7.05</v>
      </c>
      <c r="F5728" s="127"/>
      <c r="G5728" s="127">
        <v>3.05</v>
      </c>
      <c r="H5728" s="137">
        <f t="shared" si="497"/>
        <v>21.502499999999998</v>
      </c>
      <c r="I5728" s="905"/>
      <c r="J5728" s="265"/>
      <c r="K5728" s="275"/>
      <c r="L5728" s="156"/>
      <c r="M5728" s="28"/>
      <c r="N5728" s="876"/>
      <c r="O5728" s="28"/>
      <c r="P5728" s="28"/>
      <c r="Q5728" s="28"/>
      <c r="R5728" s="28"/>
      <c r="S5728" s="28"/>
    </row>
    <row r="5729" spans="1:19" s="31" customFormat="1" ht="13.5" hidden="1" x14ac:dyDescent="0.3">
      <c r="A5729" s="129"/>
      <c r="B5729" s="119"/>
      <c r="C5729" s="130" t="s">
        <v>45</v>
      </c>
      <c r="D5729" s="127">
        <v>3</v>
      </c>
      <c r="E5729" s="127">
        <v>1.45</v>
      </c>
      <c r="F5729" s="127"/>
      <c r="G5729" s="127">
        <v>3.05</v>
      </c>
      <c r="H5729" s="137">
        <f t="shared" si="497"/>
        <v>13.267499999999998</v>
      </c>
      <c r="I5729" s="905"/>
      <c r="J5729" s="265"/>
      <c r="K5729" s="275"/>
      <c r="L5729" s="156"/>
      <c r="M5729" s="28"/>
      <c r="N5729" s="876"/>
      <c r="O5729" s="28"/>
      <c r="P5729" s="28"/>
      <c r="Q5729" s="28"/>
      <c r="R5729" s="28"/>
      <c r="S5729" s="28"/>
    </row>
    <row r="5730" spans="1:19" s="31" customFormat="1" ht="13.5" hidden="1" x14ac:dyDescent="0.3">
      <c r="A5730" s="129"/>
      <c r="B5730" s="119"/>
      <c r="C5730" s="130" t="s">
        <v>45</v>
      </c>
      <c r="D5730" s="127">
        <v>1</v>
      </c>
      <c r="E5730" s="127">
        <v>1.5</v>
      </c>
      <c r="F5730" s="127"/>
      <c r="G5730" s="127">
        <v>3.05</v>
      </c>
      <c r="H5730" s="137">
        <f t="shared" si="497"/>
        <v>4.5749999999999993</v>
      </c>
      <c r="I5730" s="905"/>
      <c r="J5730" s="265"/>
      <c r="K5730" s="275"/>
      <c r="L5730" s="156"/>
      <c r="M5730" s="28"/>
      <c r="N5730" s="876"/>
      <c r="O5730" s="28"/>
      <c r="P5730" s="28"/>
      <c r="Q5730" s="28"/>
      <c r="R5730" s="28"/>
      <c r="S5730" s="28"/>
    </row>
    <row r="5731" spans="1:19" s="31" customFormat="1" ht="13.5" hidden="1" x14ac:dyDescent="0.3">
      <c r="A5731" s="129"/>
      <c r="B5731" s="119"/>
      <c r="C5731" s="130" t="s">
        <v>45</v>
      </c>
      <c r="D5731" s="127">
        <v>1</v>
      </c>
      <c r="E5731" s="127">
        <v>2.65</v>
      </c>
      <c r="F5731" s="127"/>
      <c r="G5731" s="127">
        <v>3.05</v>
      </c>
      <c r="H5731" s="137">
        <f t="shared" si="497"/>
        <v>8.0824999999999996</v>
      </c>
      <c r="I5731" s="905"/>
      <c r="J5731" s="265"/>
      <c r="K5731" s="275"/>
      <c r="L5731" s="156"/>
      <c r="M5731" s="28"/>
      <c r="N5731" s="876"/>
      <c r="O5731" s="28"/>
      <c r="P5731" s="28"/>
      <c r="Q5731" s="28"/>
      <c r="R5731" s="28"/>
      <c r="S5731" s="28"/>
    </row>
    <row r="5732" spans="1:19" s="31" customFormat="1" ht="13.5" hidden="1" x14ac:dyDescent="0.3">
      <c r="A5732" s="129"/>
      <c r="B5732" s="119"/>
      <c r="C5732" s="130" t="s">
        <v>45</v>
      </c>
      <c r="D5732" s="127">
        <v>1</v>
      </c>
      <c r="E5732" s="127">
        <v>1.34</v>
      </c>
      <c r="F5732" s="127"/>
      <c r="G5732" s="127">
        <v>3.05</v>
      </c>
      <c r="H5732" s="137">
        <f t="shared" si="497"/>
        <v>4.0869999999999997</v>
      </c>
      <c r="I5732" s="905"/>
      <c r="J5732" s="265"/>
      <c r="K5732" s="275"/>
      <c r="L5732" s="156"/>
      <c r="M5732" s="28"/>
      <c r="N5732" s="876"/>
      <c r="O5732" s="28"/>
      <c r="P5732" s="28"/>
      <c r="Q5732" s="28"/>
      <c r="R5732" s="28"/>
      <c r="S5732" s="28"/>
    </row>
    <row r="5733" spans="1:19" s="31" customFormat="1" ht="13.5" hidden="1" x14ac:dyDescent="0.3">
      <c r="A5733" s="129"/>
      <c r="B5733" s="119"/>
      <c r="C5733" s="130" t="s">
        <v>45</v>
      </c>
      <c r="D5733" s="127">
        <v>1</v>
      </c>
      <c r="E5733" s="127">
        <v>7</v>
      </c>
      <c r="F5733" s="127"/>
      <c r="G5733" s="127">
        <v>3.05</v>
      </c>
      <c r="H5733" s="137">
        <f t="shared" si="497"/>
        <v>21.349999999999998</v>
      </c>
      <c r="I5733" s="905"/>
      <c r="J5733" s="265"/>
      <c r="K5733" s="275"/>
      <c r="L5733" s="156"/>
      <c r="M5733" s="28"/>
      <c r="N5733" s="876"/>
      <c r="O5733" s="28"/>
      <c r="P5733" s="28"/>
      <c r="Q5733" s="28"/>
      <c r="R5733" s="28"/>
      <c r="S5733" s="28"/>
    </row>
    <row r="5734" spans="1:19" s="31" customFormat="1" ht="13.5" hidden="1" x14ac:dyDescent="0.3">
      <c r="A5734" s="129"/>
      <c r="B5734" s="119"/>
      <c r="C5734" s="130" t="s">
        <v>45</v>
      </c>
      <c r="D5734" s="127">
        <v>2</v>
      </c>
      <c r="E5734" s="127">
        <v>0.65</v>
      </c>
      <c r="F5734" s="127"/>
      <c r="G5734" s="127">
        <v>3.05</v>
      </c>
      <c r="H5734" s="137">
        <f t="shared" si="497"/>
        <v>3.9649999999999999</v>
      </c>
      <c r="I5734" s="905"/>
      <c r="J5734" s="265"/>
      <c r="K5734" s="275"/>
      <c r="L5734" s="156"/>
      <c r="M5734" s="28"/>
      <c r="N5734" s="876"/>
      <c r="O5734" s="28"/>
      <c r="P5734" s="28"/>
      <c r="Q5734" s="28"/>
      <c r="R5734" s="28"/>
      <c r="S5734" s="28"/>
    </row>
    <row r="5735" spans="1:19" s="31" customFormat="1" ht="13.5" hidden="1" x14ac:dyDescent="0.3">
      <c r="A5735" s="129"/>
      <c r="B5735" s="119"/>
      <c r="C5735" s="130" t="s">
        <v>45</v>
      </c>
      <c r="D5735" s="127">
        <v>1</v>
      </c>
      <c r="E5735" s="127">
        <v>2.1</v>
      </c>
      <c r="F5735" s="127"/>
      <c r="G5735" s="127">
        <v>3.05</v>
      </c>
      <c r="H5735" s="137">
        <f t="shared" si="497"/>
        <v>6.4050000000000002</v>
      </c>
      <c r="I5735" s="905"/>
      <c r="J5735" s="265"/>
      <c r="K5735" s="275"/>
      <c r="L5735" s="156"/>
      <c r="M5735" s="28"/>
      <c r="N5735" s="876"/>
      <c r="O5735" s="28"/>
      <c r="P5735" s="28"/>
      <c r="Q5735" s="28"/>
      <c r="R5735" s="28"/>
      <c r="S5735" s="28"/>
    </row>
    <row r="5736" spans="1:19" s="31" customFormat="1" ht="13.5" hidden="1" x14ac:dyDescent="0.3">
      <c r="A5736" s="129"/>
      <c r="B5736" s="119"/>
      <c r="C5736" s="130" t="s">
        <v>45</v>
      </c>
      <c r="D5736" s="127">
        <v>1</v>
      </c>
      <c r="E5736" s="127">
        <v>3.4</v>
      </c>
      <c r="F5736" s="127"/>
      <c r="G5736" s="127">
        <v>3.05</v>
      </c>
      <c r="H5736" s="137">
        <f t="shared" si="497"/>
        <v>10.37</v>
      </c>
      <c r="I5736" s="905"/>
      <c r="J5736" s="265"/>
      <c r="K5736" s="275"/>
      <c r="L5736" s="156"/>
      <c r="M5736" s="28"/>
      <c r="N5736" s="876"/>
      <c r="O5736" s="28"/>
      <c r="P5736" s="28"/>
      <c r="Q5736" s="28"/>
      <c r="R5736" s="28"/>
      <c r="S5736" s="28"/>
    </row>
    <row r="5737" spans="1:19" s="31" customFormat="1" ht="13.5" hidden="1" x14ac:dyDescent="0.3">
      <c r="A5737" s="129"/>
      <c r="B5737" s="119"/>
      <c r="C5737" s="130" t="s">
        <v>45</v>
      </c>
      <c r="D5737" s="127">
        <v>1</v>
      </c>
      <c r="E5737" s="127">
        <v>2</v>
      </c>
      <c r="F5737" s="127"/>
      <c r="G5737" s="127">
        <v>3.05</v>
      </c>
      <c r="H5737" s="137">
        <f t="shared" si="497"/>
        <v>6.1</v>
      </c>
      <c r="I5737" s="905"/>
      <c r="J5737" s="265"/>
      <c r="K5737" s="275"/>
      <c r="L5737" s="156"/>
      <c r="M5737" s="28"/>
      <c r="N5737" s="876"/>
      <c r="O5737" s="28"/>
      <c r="P5737" s="28"/>
      <c r="Q5737" s="28"/>
      <c r="R5737" s="28"/>
      <c r="S5737" s="28"/>
    </row>
    <row r="5738" spans="1:19" s="31" customFormat="1" ht="13.5" hidden="1" x14ac:dyDescent="0.3">
      <c r="A5738" s="129"/>
      <c r="B5738" s="119"/>
      <c r="C5738" s="130" t="s">
        <v>45</v>
      </c>
      <c r="D5738" s="127">
        <v>4</v>
      </c>
      <c r="E5738" s="127">
        <v>1.3</v>
      </c>
      <c r="F5738" s="127"/>
      <c r="G5738" s="127">
        <v>3.05</v>
      </c>
      <c r="H5738" s="137">
        <f t="shared" si="497"/>
        <v>15.86</v>
      </c>
      <c r="I5738" s="905"/>
      <c r="J5738" s="265"/>
      <c r="K5738" s="275"/>
      <c r="L5738" s="156"/>
      <c r="M5738" s="28"/>
      <c r="N5738" s="876"/>
      <c r="O5738" s="28"/>
      <c r="P5738" s="28"/>
      <c r="Q5738" s="28"/>
      <c r="R5738" s="28"/>
      <c r="S5738" s="28"/>
    </row>
    <row r="5739" spans="1:19" s="31" customFormat="1" ht="13.5" hidden="1" x14ac:dyDescent="0.3">
      <c r="A5739" s="129"/>
      <c r="B5739" s="119"/>
      <c r="C5739" s="130" t="s">
        <v>45</v>
      </c>
      <c r="D5739" s="127">
        <v>1</v>
      </c>
      <c r="E5739" s="127">
        <v>1.2</v>
      </c>
      <c r="F5739" s="127"/>
      <c r="G5739" s="127">
        <v>3.05</v>
      </c>
      <c r="H5739" s="137">
        <f t="shared" si="497"/>
        <v>3.6599999999999997</v>
      </c>
      <c r="I5739" s="905"/>
      <c r="J5739" s="265"/>
      <c r="K5739" s="275"/>
      <c r="L5739" s="156"/>
      <c r="M5739" s="28"/>
      <c r="N5739" s="876"/>
      <c r="O5739" s="28"/>
      <c r="P5739" s="28"/>
      <c r="Q5739" s="28"/>
      <c r="R5739" s="28"/>
      <c r="S5739" s="28"/>
    </row>
    <row r="5740" spans="1:19" s="31" customFormat="1" ht="13.5" hidden="1" x14ac:dyDescent="0.3">
      <c r="A5740" s="129"/>
      <c r="B5740" s="119"/>
      <c r="C5740" s="130" t="s">
        <v>45</v>
      </c>
      <c r="D5740" s="127">
        <v>1</v>
      </c>
      <c r="E5740" s="127">
        <v>1.85</v>
      </c>
      <c r="F5740" s="127"/>
      <c r="G5740" s="127">
        <v>3.05</v>
      </c>
      <c r="H5740" s="137">
        <f t="shared" si="497"/>
        <v>5.6425000000000001</v>
      </c>
      <c r="I5740" s="905"/>
      <c r="J5740" s="265"/>
      <c r="K5740" s="275"/>
      <c r="L5740" s="156"/>
      <c r="M5740" s="28"/>
      <c r="N5740" s="876"/>
      <c r="O5740" s="28"/>
      <c r="P5740" s="28"/>
      <c r="Q5740" s="28"/>
      <c r="R5740" s="28"/>
      <c r="S5740" s="28"/>
    </row>
    <row r="5741" spans="1:19" s="31" customFormat="1" ht="13.5" hidden="1" x14ac:dyDescent="0.3">
      <c r="A5741" s="129"/>
      <c r="B5741" s="119"/>
      <c r="C5741" s="130" t="s">
        <v>45</v>
      </c>
      <c r="D5741" s="127">
        <v>5</v>
      </c>
      <c r="E5741" s="127">
        <v>1.3</v>
      </c>
      <c r="F5741" s="127"/>
      <c r="G5741" s="127">
        <v>3.05</v>
      </c>
      <c r="H5741" s="137">
        <f t="shared" si="497"/>
        <v>19.824999999999999</v>
      </c>
      <c r="I5741" s="905"/>
      <c r="J5741" s="265"/>
      <c r="K5741" s="275"/>
      <c r="L5741" s="156"/>
      <c r="M5741" s="28"/>
      <c r="N5741" s="876"/>
      <c r="O5741" s="28"/>
      <c r="P5741" s="28"/>
      <c r="Q5741" s="28"/>
      <c r="R5741" s="28"/>
      <c r="S5741" s="28"/>
    </row>
    <row r="5742" spans="1:19" s="31" customFormat="1" ht="13.5" x14ac:dyDescent="0.3">
      <c r="A5742" s="129"/>
      <c r="B5742" s="119"/>
      <c r="C5742" s="130"/>
      <c r="D5742" s="127"/>
      <c r="E5742" s="127"/>
      <c r="F5742" s="127"/>
      <c r="G5742" s="127"/>
      <c r="H5742" s="137"/>
      <c r="I5742" s="899"/>
      <c r="J5742" s="265"/>
      <c r="K5742" s="275"/>
      <c r="L5742" s="166">
        <f>SUM(K5713:K5717)</f>
        <v>2685.4987500000002</v>
      </c>
      <c r="M5742" s="28"/>
      <c r="N5742" s="876"/>
      <c r="O5742" s="28"/>
      <c r="P5742" s="28"/>
      <c r="Q5742" s="28"/>
      <c r="R5742" s="28"/>
      <c r="S5742" s="28"/>
    </row>
    <row r="5743" spans="1:19" s="31" customFormat="1" ht="13.5" x14ac:dyDescent="0.3">
      <c r="A5743" s="100" t="s">
        <v>2827</v>
      </c>
      <c r="B5743" s="101" t="s">
        <v>103</v>
      </c>
      <c r="C5743" s="130"/>
      <c r="D5743" s="110"/>
      <c r="E5743" s="110"/>
      <c r="F5743" s="110"/>
      <c r="G5743" s="110"/>
      <c r="H5743" s="137"/>
      <c r="I5743" s="905"/>
      <c r="J5743" s="265"/>
      <c r="K5743" s="275"/>
      <c r="L5743" s="156"/>
      <c r="M5743" s="28"/>
      <c r="N5743" s="876"/>
      <c r="O5743" s="28"/>
      <c r="P5743" s="28"/>
      <c r="Q5743" s="28"/>
      <c r="R5743" s="28"/>
      <c r="S5743" s="28"/>
    </row>
    <row r="5744" spans="1:19" s="31" customFormat="1" ht="13.5" x14ac:dyDescent="0.3">
      <c r="A5744" s="129"/>
      <c r="B5744" s="119"/>
      <c r="C5744" s="130"/>
      <c r="D5744" s="127"/>
      <c r="E5744" s="127"/>
      <c r="F5744" s="127"/>
      <c r="G5744" s="127"/>
      <c r="H5744" s="137"/>
      <c r="I5744" s="905"/>
      <c r="J5744" s="265"/>
      <c r="K5744" s="275"/>
      <c r="L5744" s="156"/>
      <c r="M5744" s="28"/>
      <c r="N5744" s="876"/>
      <c r="O5744" s="28"/>
      <c r="P5744" s="28"/>
      <c r="Q5744" s="28"/>
      <c r="R5744" s="28"/>
      <c r="S5744" s="28"/>
    </row>
    <row r="5745" spans="1:19" s="31" customFormat="1" ht="121.5" x14ac:dyDescent="0.3">
      <c r="A5745" s="129" t="s">
        <v>2862</v>
      </c>
      <c r="B5745" s="119" t="s">
        <v>105</v>
      </c>
      <c r="C5745" s="113" t="s">
        <v>45</v>
      </c>
      <c r="D5745" s="110"/>
      <c r="E5745" s="110"/>
      <c r="F5745" s="110"/>
      <c r="G5745" s="110"/>
      <c r="H5745" s="137"/>
      <c r="I5745" s="888">
        <f>SUM(H5746:H5747)</f>
        <v>388.99</v>
      </c>
      <c r="J5745" s="265">
        <v>32.5</v>
      </c>
      <c r="K5745" s="275">
        <f>J5745*I5745</f>
        <v>12642.175000000001</v>
      </c>
      <c r="L5745" s="156"/>
      <c r="M5745" s="28"/>
      <c r="N5745" s="876"/>
      <c r="O5745" s="28"/>
      <c r="P5745" s="28"/>
      <c r="Q5745" s="28"/>
      <c r="R5745" s="28"/>
      <c r="S5745" s="28"/>
    </row>
    <row r="5746" spans="1:19" s="31" customFormat="1" ht="13.5" hidden="1" x14ac:dyDescent="0.3">
      <c r="A5746" s="129"/>
      <c r="B5746" s="119"/>
      <c r="C5746" s="130" t="s">
        <v>45</v>
      </c>
      <c r="D5746" s="127">
        <v>1</v>
      </c>
      <c r="E5746" s="127">
        <v>449.44</v>
      </c>
      <c r="F5746" s="127"/>
      <c r="G5746" s="77"/>
      <c r="H5746" s="137">
        <f>E5746*D5746</f>
        <v>449.44</v>
      </c>
      <c r="I5746" s="905"/>
      <c r="J5746" s="265"/>
      <c r="K5746" s="275">
        <f t="shared" ref="K5746:K5761" si="498">J5746*I5746</f>
        <v>0</v>
      </c>
      <c r="L5746" s="156"/>
      <c r="M5746" s="28"/>
      <c r="N5746" s="876"/>
      <c r="O5746" s="28"/>
      <c r="P5746" s="28"/>
      <c r="Q5746" s="28"/>
      <c r="R5746" s="28"/>
      <c r="S5746" s="28"/>
    </row>
    <row r="5747" spans="1:19" s="31" customFormat="1" ht="13.5" hidden="1" x14ac:dyDescent="0.3">
      <c r="A5747" s="129"/>
      <c r="B5747" s="119"/>
      <c r="C5747" s="130" t="s">
        <v>45</v>
      </c>
      <c r="D5747" s="127">
        <v>-1</v>
      </c>
      <c r="E5747" s="127">
        <v>60.45</v>
      </c>
      <c r="F5747" s="127"/>
      <c r="G5747" s="127"/>
      <c r="H5747" s="137">
        <f>E5747*D5747</f>
        <v>-60.45</v>
      </c>
      <c r="I5747" s="905"/>
      <c r="J5747" s="265"/>
      <c r="K5747" s="275">
        <f t="shared" si="498"/>
        <v>0</v>
      </c>
      <c r="L5747" s="156"/>
      <c r="M5747" s="28"/>
      <c r="N5747" s="876"/>
      <c r="O5747" s="28"/>
      <c r="P5747" s="28"/>
      <c r="Q5747" s="28"/>
      <c r="R5747" s="28"/>
      <c r="S5747" s="28"/>
    </row>
    <row r="5748" spans="1:19" s="31" customFormat="1" ht="13.5" x14ac:dyDescent="0.3">
      <c r="A5748" s="129"/>
      <c r="B5748" s="119"/>
      <c r="C5748" s="113"/>
      <c r="D5748" s="110"/>
      <c r="E5748" s="110"/>
      <c r="F5748" s="110"/>
      <c r="G5748" s="110"/>
      <c r="H5748" s="137"/>
      <c r="I5748" s="905"/>
      <c r="J5748" s="265"/>
      <c r="K5748" s="275">
        <f t="shared" si="498"/>
        <v>0</v>
      </c>
      <c r="L5748" s="156"/>
      <c r="M5748" s="28"/>
      <c r="N5748" s="876"/>
      <c r="O5748" s="28"/>
      <c r="P5748" s="28"/>
      <c r="Q5748" s="28"/>
      <c r="R5748" s="28"/>
      <c r="S5748" s="28"/>
    </row>
    <row r="5749" spans="1:19" s="31" customFormat="1" ht="121.5" x14ac:dyDescent="0.3">
      <c r="A5749" s="129" t="s">
        <v>2863</v>
      </c>
      <c r="B5749" s="119" t="s">
        <v>107</v>
      </c>
      <c r="C5749" s="113" t="s">
        <v>45</v>
      </c>
      <c r="D5749" s="110"/>
      <c r="E5749" s="110"/>
      <c r="F5749" s="110"/>
      <c r="G5749" s="110"/>
      <c r="H5749" s="137"/>
      <c r="I5749" s="888">
        <f>SUM(H5750:H5751)</f>
        <v>110.96</v>
      </c>
      <c r="J5749" s="265">
        <v>20</v>
      </c>
      <c r="K5749" s="275">
        <f t="shared" si="498"/>
        <v>2219.1999999999998</v>
      </c>
      <c r="L5749" s="156"/>
      <c r="M5749" s="28"/>
      <c r="N5749" s="876"/>
      <c r="O5749" s="28"/>
      <c r="P5749" s="28"/>
      <c r="Q5749" s="28"/>
      <c r="R5749" s="28"/>
      <c r="S5749" s="28"/>
    </row>
    <row r="5750" spans="1:19" s="31" customFormat="1" ht="13.5" hidden="1" x14ac:dyDescent="0.3">
      <c r="A5750" s="129"/>
      <c r="B5750" s="119"/>
      <c r="C5750" s="113" t="s">
        <v>45</v>
      </c>
      <c r="D5750" s="110">
        <v>4</v>
      </c>
      <c r="E5750" s="110">
        <v>21.2</v>
      </c>
      <c r="F5750" s="110"/>
      <c r="G5750" s="110">
        <v>1</v>
      </c>
      <c r="H5750" s="137">
        <f>G5750*E5750*D5750</f>
        <v>84.8</v>
      </c>
      <c r="I5750" s="905"/>
      <c r="J5750" s="265"/>
      <c r="K5750" s="275">
        <f t="shared" si="498"/>
        <v>0</v>
      </c>
      <c r="L5750" s="156"/>
      <c r="M5750" s="28"/>
      <c r="N5750" s="876"/>
      <c r="O5750" s="28"/>
      <c r="P5750" s="28"/>
      <c r="Q5750" s="28"/>
      <c r="R5750" s="28"/>
      <c r="S5750" s="28"/>
    </row>
    <row r="5751" spans="1:19" s="31" customFormat="1" ht="13.5" hidden="1" x14ac:dyDescent="0.3">
      <c r="A5751" s="129"/>
      <c r="B5751" s="119"/>
      <c r="C5751" s="130" t="s">
        <v>45</v>
      </c>
      <c r="D5751" s="127">
        <v>4</v>
      </c>
      <c r="E5751" s="127">
        <v>21.8</v>
      </c>
      <c r="F5751" s="127"/>
      <c r="G5751" s="127">
        <v>0.3</v>
      </c>
      <c r="H5751" s="137">
        <f>G5751*E5751*D5751</f>
        <v>26.16</v>
      </c>
      <c r="I5751" s="905"/>
      <c r="J5751" s="265"/>
      <c r="K5751" s="275">
        <f t="shared" si="498"/>
        <v>0</v>
      </c>
      <c r="L5751" s="156"/>
      <c r="M5751" s="28"/>
      <c r="N5751" s="876"/>
      <c r="O5751" s="28"/>
      <c r="P5751" s="28"/>
      <c r="Q5751" s="28"/>
      <c r="R5751" s="28"/>
      <c r="S5751" s="28"/>
    </row>
    <row r="5752" spans="1:19" s="31" customFormat="1" ht="13.5" x14ac:dyDescent="0.3">
      <c r="A5752" s="129"/>
      <c r="B5752" s="119"/>
      <c r="C5752" s="130"/>
      <c r="D5752" s="110"/>
      <c r="E5752" s="110"/>
      <c r="F5752" s="110"/>
      <c r="G5752" s="110"/>
      <c r="H5752" s="137"/>
      <c r="I5752" s="905"/>
      <c r="J5752" s="265"/>
      <c r="K5752" s="275">
        <f t="shared" si="498"/>
        <v>0</v>
      </c>
      <c r="L5752" s="156"/>
      <c r="M5752" s="28"/>
      <c r="N5752" s="876"/>
      <c r="O5752" s="28"/>
      <c r="P5752" s="28"/>
      <c r="Q5752" s="28"/>
      <c r="R5752" s="28"/>
      <c r="S5752" s="28"/>
    </row>
    <row r="5753" spans="1:19" s="31" customFormat="1" ht="108" x14ac:dyDescent="0.3">
      <c r="A5753" s="116" t="s">
        <v>2864</v>
      </c>
      <c r="B5753" s="103" t="s">
        <v>418</v>
      </c>
      <c r="C5753" s="76" t="s">
        <v>45</v>
      </c>
      <c r="D5753" s="106"/>
      <c r="E5753" s="106"/>
      <c r="F5753" s="106"/>
      <c r="G5753" s="106"/>
      <c r="H5753" s="124"/>
      <c r="I5753" s="888">
        <f>SUM(H5754:H5755)</f>
        <v>84</v>
      </c>
      <c r="J5753" s="282">
        <v>60</v>
      </c>
      <c r="K5753" s="253">
        <f t="shared" si="498"/>
        <v>5040</v>
      </c>
      <c r="L5753" s="184"/>
      <c r="M5753" s="28"/>
      <c r="N5753" s="876"/>
      <c r="O5753" s="28"/>
      <c r="P5753" s="28"/>
      <c r="Q5753" s="28"/>
      <c r="R5753" s="28"/>
      <c r="S5753" s="28"/>
    </row>
    <row r="5754" spans="1:19" s="31" customFormat="1" ht="13.5" hidden="1" x14ac:dyDescent="0.3">
      <c r="A5754" s="129"/>
      <c r="B5754" s="119"/>
      <c r="C5754" s="130" t="s">
        <v>45</v>
      </c>
      <c r="D5754" s="127">
        <v>1</v>
      </c>
      <c r="E5754" s="127">
        <v>77</v>
      </c>
      <c r="F5754" s="127"/>
      <c r="G5754" s="77"/>
      <c r="H5754" s="137">
        <f>E5754*D5754</f>
        <v>77</v>
      </c>
      <c r="I5754" s="905"/>
      <c r="J5754" s="265"/>
      <c r="K5754" s="275">
        <f t="shared" si="498"/>
        <v>0</v>
      </c>
      <c r="L5754" s="156"/>
      <c r="M5754" s="28"/>
      <c r="N5754" s="876"/>
      <c r="O5754" s="28"/>
      <c r="P5754" s="28"/>
      <c r="Q5754" s="28"/>
      <c r="R5754" s="28"/>
      <c r="S5754" s="28"/>
    </row>
    <row r="5755" spans="1:19" s="31" customFormat="1" ht="13.5" hidden="1" x14ac:dyDescent="0.3">
      <c r="A5755" s="129"/>
      <c r="B5755" s="119"/>
      <c r="C5755" s="130" t="s">
        <v>45</v>
      </c>
      <c r="D5755" s="127">
        <v>4</v>
      </c>
      <c r="E5755" s="127">
        <v>8.75</v>
      </c>
      <c r="F5755" s="127"/>
      <c r="G5755" s="127">
        <v>0.2</v>
      </c>
      <c r="H5755" s="137">
        <f>G5755*E5755*D5755</f>
        <v>7</v>
      </c>
      <c r="I5755" s="905"/>
      <c r="J5755" s="265"/>
      <c r="K5755" s="275">
        <f t="shared" si="498"/>
        <v>0</v>
      </c>
      <c r="L5755" s="156"/>
      <c r="M5755" s="28"/>
      <c r="N5755" s="876"/>
      <c r="O5755" s="28"/>
      <c r="P5755" s="28"/>
      <c r="Q5755" s="28"/>
      <c r="R5755" s="28"/>
      <c r="S5755" s="28"/>
    </row>
    <row r="5756" spans="1:19" s="31" customFormat="1" ht="13.5" x14ac:dyDescent="0.3">
      <c r="A5756" s="129"/>
      <c r="B5756" s="119"/>
      <c r="C5756" s="130"/>
      <c r="D5756" s="110"/>
      <c r="E5756" s="110"/>
      <c r="F5756" s="110"/>
      <c r="G5756" s="110"/>
      <c r="H5756" s="137"/>
      <c r="I5756" s="899"/>
      <c r="J5756" s="265"/>
      <c r="K5756" s="275">
        <f t="shared" si="498"/>
        <v>0</v>
      </c>
      <c r="L5756" s="156"/>
      <c r="M5756" s="28"/>
      <c r="N5756" s="876"/>
      <c r="O5756" s="28"/>
      <c r="P5756" s="28"/>
      <c r="Q5756" s="28"/>
      <c r="R5756" s="28"/>
      <c r="S5756" s="28"/>
    </row>
    <row r="5757" spans="1:19" s="31" customFormat="1" ht="81" x14ac:dyDescent="0.3">
      <c r="A5757" s="129" t="s">
        <v>2865</v>
      </c>
      <c r="B5757" s="119" t="s">
        <v>110</v>
      </c>
      <c r="C5757" s="130"/>
      <c r="D5757" s="110"/>
      <c r="E5757" s="110"/>
      <c r="F5757" s="110"/>
      <c r="G5757" s="110"/>
      <c r="H5757" s="137"/>
      <c r="I5757" s="899"/>
      <c r="J5757" s="265"/>
      <c r="K5757" s="275">
        <f t="shared" si="498"/>
        <v>0</v>
      </c>
      <c r="L5757" s="156"/>
      <c r="M5757" s="28"/>
      <c r="N5757" s="876"/>
      <c r="O5757" s="28"/>
      <c r="P5757" s="28"/>
      <c r="Q5757" s="28"/>
      <c r="R5757" s="28"/>
      <c r="S5757" s="28"/>
    </row>
    <row r="5758" spans="1:19" s="31" customFormat="1" ht="13.5" x14ac:dyDescent="0.3">
      <c r="A5758" s="129" t="s">
        <v>2866</v>
      </c>
      <c r="B5758" s="119" t="s">
        <v>111</v>
      </c>
      <c r="C5758" s="113" t="s">
        <v>112</v>
      </c>
      <c r="D5758" s="110">
        <v>4</v>
      </c>
      <c r="E5758" s="110">
        <v>21.8</v>
      </c>
      <c r="F5758" s="110"/>
      <c r="G5758" s="110"/>
      <c r="H5758" s="137">
        <f>E5758*D5758</f>
        <v>87.2</v>
      </c>
      <c r="I5758" s="888">
        <f>H5758</f>
        <v>87.2</v>
      </c>
      <c r="J5758" s="265">
        <v>17.5</v>
      </c>
      <c r="K5758" s="275">
        <f t="shared" si="498"/>
        <v>1526</v>
      </c>
      <c r="L5758" s="156"/>
      <c r="M5758" s="28"/>
      <c r="N5758" s="876"/>
      <c r="O5758" s="28"/>
      <c r="P5758" s="28"/>
      <c r="Q5758" s="28"/>
      <c r="R5758" s="28"/>
      <c r="S5758" s="28"/>
    </row>
    <row r="5759" spans="1:19" s="31" customFormat="1" ht="27" x14ac:dyDescent="0.3">
      <c r="A5759" s="129" t="s">
        <v>2867</v>
      </c>
      <c r="B5759" s="119" t="s">
        <v>113</v>
      </c>
      <c r="C5759" s="130" t="s">
        <v>112</v>
      </c>
      <c r="D5759" s="127">
        <v>4</v>
      </c>
      <c r="E5759" s="127">
        <v>7.8</v>
      </c>
      <c r="F5759" s="127"/>
      <c r="G5759" s="77"/>
      <c r="H5759" s="137">
        <f>E5759*D5759</f>
        <v>31.2</v>
      </c>
      <c r="I5759" s="888">
        <f>H5759</f>
        <v>31.2</v>
      </c>
      <c r="J5759" s="265">
        <v>12.5</v>
      </c>
      <c r="K5759" s="275">
        <f t="shared" si="498"/>
        <v>390</v>
      </c>
      <c r="L5759" s="156"/>
      <c r="M5759" s="28"/>
      <c r="N5759" s="876"/>
      <c r="O5759" s="28"/>
      <c r="P5759" s="28"/>
      <c r="Q5759" s="28"/>
      <c r="R5759" s="28"/>
      <c r="S5759" s="28"/>
    </row>
    <row r="5760" spans="1:19" s="31" customFormat="1" ht="13.5" x14ac:dyDescent="0.3">
      <c r="A5760" s="129"/>
      <c r="B5760" s="119"/>
      <c r="C5760" s="130"/>
      <c r="D5760" s="127"/>
      <c r="E5760" s="127"/>
      <c r="F5760" s="127"/>
      <c r="G5760" s="127"/>
      <c r="H5760" s="137"/>
      <c r="I5760" s="905"/>
      <c r="J5760" s="265"/>
      <c r="K5760" s="275">
        <f t="shared" si="498"/>
        <v>0</v>
      </c>
      <c r="L5760" s="156"/>
      <c r="M5760" s="28"/>
      <c r="N5760" s="876"/>
      <c r="O5760" s="28"/>
      <c r="P5760" s="28"/>
      <c r="Q5760" s="28"/>
      <c r="R5760" s="28"/>
      <c r="S5760" s="28"/>
    </row>
    <row r="5761" spans="1:19" s="31" customFormat="1" ht="81" x14ac:dyDescent="0.3">
      <c r="A5761" s="129" t="s">
        <v>2868</v>
      </c>
      <c r="B5761" s="119" t="s">
        <v>3595</v>
      </c>
      <c r="C5761" s="113" t="s">
        <v>45</v>
      </c>
      <c r="D5761" s="110"/>
      <c r="E5761" s="110"/>
      <c r="F5761" s="110"/>
      <c r="G5761" s="110"/>
      <c r="H5761" s="137"/>
      <c r="I5761" s="888">
        <f>SUM(H5762:H5775)</f>
        <v>442.07000000000005</v>
      </c>
      <c r="J5761" s="265">
        <v>15</v>
      </c>
      <c r="K5761" s="297">
        <f t="shared" si="498"/>
        <v>6631.0500000000011</v>
      </c>
      <c r="L5761" s="177"/>
      <c r="M5761" s="28"/>
      <c r="N5761" s="876"/>
      <c r="O5761" s="28"/>
      <c r="P5761" s="28"/>
      <c r="Q5761" s="28"/>
      <c r="R5761" s="28"/>
      <c r="S5761" s="28"/>
    </row>
    <row r="5762" spans="1:19" s="31" customFormat="1" ht="13.5" hidden="1" x14ac:dyDescent="0.3">
      <c r="A5762" s="144"/>
      <c r="B5762" s="102"/>
      <c r="C5762" s="113" t="s">
        <v>45</v>
      </c>
      <c r="D5762" s="110">
        <v>1</v>
      </c>
      <c r="E5762" s="110">
        <v>231.31</v>
      </c>
      <c r="F5762" s="110"/>
      <c r="G5762" s="110"/>
      <c r="H5762" s="137">
        <f>E5762*D5762</f>
        <v>231.31</v>
      </c>
      <c r="I5762" s="905"/>
      <c r="J5762" s="265"/>
      <c r="K5762" s="275"/>
      <c r="L5762" s="156"/>
      <c r="M5762" s="28"/>
      <c r="N5762" s="876"/>
      <c r="O5762" s="28"/>
      <c r="P5762" s="28"/>
      <c r="Q5762" s="28"/>
      <c r="R5762" s="28"/>
      <c r="S5762" s="28"/>
    </row>
    <row r="5763" spans="1:19" s="31" customFormat="1" ht="13.5" hidden="1" x14ac:dyDescent="0.3">
      <c r="A5763" s="144"/>
      <c r="B5763" s="102"/>
      <c r="C5763" s="113" t="s">
        <v>45</v>
      </c>
      <c r="D5763" s="110">
        <v>1</v>
      </c>
      <c r="E5763" s="127">
        <v>28.62</v>
      </c>
      <c r="F5763" s="127"/>
      <c r="G5763" s="127"/>
      <c r="H5763" s="137">
        <f t="shared" ref="H5763:H5767" si="499">E5763*D5763</f>
        <v>28.62</v>
      </c>
      <c r="I5763" s="899"/>
      <c r="J5763" s="265"/>
      <c r="K5763" s="275"/>
      <c r="L5763" s="156"/>
      <c r="M5763" s="28"/>
      <c r="N5763" s="876"/>
      <c r="O5763" s="28"/>
      <c r="P5763" s="28"/>
      <c r="Q5763" s="28"/>
      <c r="R5763" s="28"/>
      <c r="S5763" s="28"/>
    </row>
    <row r="5764" spans="1:19" s="31" customFormat="1" ht="13.5" hidden="1" x14ac:dyDescent="0.3">
      <c r="A5764" s="144"/>
      <c r="B5764" s="102"/>
      <c r="C5764" s="113" t="s">
        <v>45</v>
      </c>
      <c r="D5764" s="110">
        <v>1</v>
      </c>
      <c r="E5764" s="110">
        <v>28.93</v>
      </c>
      <c r="F5764" s="110"/>
      <c r="G5764" s="110"/>
      <c r="H5764" s="137">
        <f t="shared" si="499"/>
        <v>28.93</v>
      </c>
      <c r="I5764" s="899"/>
      <c r="J5764" s="265"/>
      <c r="K5764" s="275"/>
      <c r="L5764" s="156"/>
      <c r="M5764" s="28"/>
      <c r="N5764" s="876"/>
      <c r="O5764" s="28"/>
      <c r="P5764" s="28"/>
      <c r="Q5764" s="28"/>
      <c r="R5764" s="28"/>
      <c r="S5764" s="28"/>
    </row>
    <row r="5765" spans="1:19" s="31" customFormat="1" ht="13.5" hidden="1" x14ac:dyDescent="0.3">
      <c r="A5765" s="144"/>
      <c r="B5765" s="102"/>
      <c r="C5765" s="113" t="s">
        <v>45</v>
      </c>
      <c r="D5765" s="110">
        <v>1</v>
      </c>
      <c r="E5765" s="127">
        <v>8.07</v>
      </c>
      <c r="F5765" s="127"/>
      <c r="G5765" s="127"/>
      <c r="H5765" s="137">
        <f t="shared" si="499"/>
        <v>8.07</v>
      </c>
      <c r="I5765" s="899"/>
      <c r="J5765" s="265"/>
      <c r="K5765" s="275"/>
      <c r="L5765" s="156"/>
      <c r="M5765" s="28"/>
      <c r="N5765" s="876"/>
      <c r="O5765" s="28"/>
      <c r="P5765" s="28"/>
      <c r="Q5765" s="28"/>
      <c r="R5765" s="28"/>
      <c r="S5765" s="28"/>
    </row>
    <row r="5766" spans="1:19" s="31" customFormat="1" ht="13.5" hidden="1" x14ac:dyDescent="0.3">
      <c r="A5766" s="125"/>
      <c r="B5766" s="121"/>
      <c r="C5766" s="113" t="s">
        <v>45</v>
      </c>
      <c r="D5766" s="110">
        <v>1</v>
      </c>
      <c r="E5766" s="127">
        <v>9.0399999999999991</v>
      </c>
      <c r="F5766" s="127"/>
      <c r="G5766" s="127"/>
      <c r="H5766" s="137">
        <f t="shared" si="499"/>
        <v>9.0399999999999991</v>
      </c>
      <c r="I5766" s="899"/>
      <c r="J5766" s="265"/>
      <c r="K5766" s="275"/>
      <c r="L5766" s="156"/>
      <c r="M5766" s="28"/>
      <c r="N5766" s="876"/>
      <c r="O5766" s="28"/>
      <c r="P5766" s="28"/>
      <c r="Q5766" s="28"/>
      <c r="R5766" s="28"/>
      <c r="S5766" s="28"/>
    </row>
    <row r="5767" spans="1:19" s="31" customFormat="1" ht="13.5" hidden="1" x14ac:dyDescent="0.3">
      <c r="A5767" s="125"/>
      <c r="B5767" s="121"/>
      <c r="C5767" s="113" t="s">
        <v>45</v>
      </c>
      <c r="D5767" s="110">
        <v>1</v>
      </c>
      <c r="E5767" s="127">
        <v>28.26</v>
      </c>
      <c r="F5767" s="127"/>
      <c r="G5767" s="127"/>
      <c r="H5767" s="137">
        <f t="shared" si="499"/>
        <v>28.26</v>
      </c>
      <c r="I5767" s="905"/>
      <c r="J5767" s="265"/>
      <c r="K5767" s="275"/>
      <c r="L5767" s="156"/>
      <c r="M5767" s="28"/>
      <c r="N5767" s="876"/>
      <c r="O5767" s="28"/>
      <c r="P5767" s="28"/>
      <c r="Q5767" s="28"/>
      <c r="R5767" s="28"/>
      <c r="S5767" s="28"/>
    </row>
    <row r="5768" spans="1:19" s="31" customFormat="1" ht="13.5" hidden="1" x14ac:dyDescent="0.3">
      <c r="A5768" s="129"/>
      <c r="B5768" s="112"/>
      <c r="C5768" s="113" t="s">
        <v>45</v>
      </c>
      <c r="D5768" s="110">
        <v>2</v>
      </c>
      <c r="E5768" s="110">
        <v>1.45</v>
      </c>
      <c r="F5768" s="110"/>
      <c r="G5768" s="110">
        <v>2</v>
      </c>
      <c r="H5768" s="137">
        <f>G5768*E5768*D5768</f>
        <v>5.8</v>
      </c>
      <c r="I5768" s="905"/>
      <c r="J5768" s="265"/>
      <c r="K5768" s="275"/>
      <c r="L5768" s="156"/>
      <c r="M5768" s="28"/>
      <c r="N5768" s="876"/>
      <c r="O5768" s="28"/>
      <c r="P5768" s="28"/>
      <c r="Q5768" s="28"/>
      <c r="R5768" s="28"/>
      <c r="S5768" s="28"/>
    </row>
    <row r="5769" spans="1:19" s="31" customFormat="1" ht="13.5" hidden="1" x14ac:dyDescent="0.3">
      <c r="A5769" s="129"/>
      <c r="B5769" s="112"/>
      <c r="C5769" s="113" t="s">
        <v>45</v>
      </c>
      <c r="D5769" s="110">
        <v>2</v>
      </c>
      <c r="E5769" s="110">
        <v>0.9</v>
      </c>
      <c r="F5769" s="110"/>
      <c r="G5769" s="110">
        <v>2</v>
      </c>
      <c r="H5769" s="137">
        <f t="shared" ref="H5769:H5770" si="500">G5769*E5769*D5769</f>
        <v>3.6</v>
      </c>
      <c r="I5769" s="905"/>
      <c r="J5769" s="265"/>
      <c r="K5769" s="275"/>
      <c r="L5769" s="156"/>
      <c r="M5769" s="28"/>
      <c r="N5769" s="876"/>
      <c r="O5769" s="28"/>
      <c r="P5769" s="28"/>
      <c r="Q5769" s="28"/>
      <c r="R5769" s="28"/>
      <c r="S5769" s="28"/>
    </row>
    <row r="5770" spans="1:19" s="40" customFormat="1" ht="13.5" hidden="1" x14ac:dyDescent="0.3">
      <c r="A5770" s="129"/>
      <c r="B5770" s="112"/>
      <c r="C5770" s="113" t="s">
        <v>45</v>
      </c>
      <c r="D5770" s="127">
        <v>2</v>
      </c>
      <c r="E5770" s="127">
        <v>0.6</v>
      </c>
      <c r="F5770" s="127"/>
      <c r="G5770" s="127">
        <v>2</v>
      </c>
      <c r="H5770" s="137">
        <f t="shared" si="500"/>
        <v>2.4</v>
      </c>
      <c r="I5770" s="905"/>
      <c r="J5770" s="265"/>
      <c r="K5770" s="275"/>
      <c r="L5770" s="156"/>
      <c r="M5770" s="50"/>
      <c r="N5770" s="876"/>
      <c r="O5770" s="50"/>
      <c r="P5770" s="50"/>
      <c r="Q5770" s="50"/>
      <c r="R5770" s="50"/>
      <c r="S5770" s="50"/>
    </row>
    <row r="5771" spans="1:19" s="40" customFormat="1" ht="13.5" hidden="1" x14ac:dyDescent="0.3">
      <c r="A5771" s="129"/>
      <c r="B5771" s="119"/>
      <c r="C5771" s="113" t="s">
        <v>45</v>
      </c>
      <c r="D5771" s="127">
        <v>1</v>
      </c>
      <c r="E5771" s="127">
        <v>73.56</v>
      </c>
      <c r="F5771" s="127"/>
      <c r="G5771" s="77"/>
      <c r="H5771" s="137">
        <f>E5771*D5771</f>
        <v>73.56</v>
      </c>
      <c r="I5771" s="905"/>
      <c r="J5771" s="265"/>
      <c r="K5771" s="275"/>
      <c r="L5771" s="156"/>
      <c r="M5771" s="50"/>
      <c r="N5771" s="876"/>
      <c r="O5771" s="50"/>
      <c r="P5771" s="50"/>
      <c r="Q5771" s="50"/>
      <c r="R5771" s="50"/>
      <c r="S5771" s="50"/>
    </row>
    <row r="5772" spans="1:19" s="31" customFormat="1" ht="13.5" hidden="1" x14ac:dyDescent="0.3">
      <c r="A5772" s="129"/>
      <c r="B5772" s="140"/>
      <c r="C5772" s="113" t="s">
        <v>45</v>
      </c>
      <c r="D5772" s="127">
        <v>1</v>
      </c>
      <c r="E5772" s="127">
        <v>9.35</v>
      </c>
      <c r="F5772" s="127"/>
      <c r="G5772" s="127"/>
      <c r="H5772" s="137">
        <f t="shared" ref="H5772:H5775" si="501">E5772*D5772</f>
        <v>9.35</v>
      </c>
      <c r="I5772" s="905"/>
      <c r="J5772" s="265"/>
      <c r="K5772" s="275"/>
      <c r="L5772" s="156"/>
      <c r="M5772" s="28"/>
      <c r="N5772" s="876"/>
      <c r="O5772" s="28"/>
      <c r="P5772" s="28"/>
      <c r="Q5772" s="28"/>
      <c r="R5772" s="28"/>
      <c r="S5772" s="28"/>
    </row>
    <row r="5773" spans="1:19" s="31" customFormat="1" ht="13.5" hidden="1" x14ac:dyDescent="0.3">
      <c r="A5773" s="129"/>
      <c r="B5773" s="112"/>
      <c r="C5773" s="113" t="s">
        <v>45</v>
      </c>
      <c r="D5773" s="127">
        <v>1</v>
      </c>
      <c r="E5773" s="110">
        <v>6.64</v>
      </c>
      <c r="F5773" s="110"/>
      <c r="G5773" s="110"/>
      <c r="H5773" s="137">
        <f t="shared" si="501"/>
        <v>6.64</v>
      </c>
      <c r="I5773" s="905"/>
      <c r="J5773" s="265"/>
      <c r="K5773" s="275"/>
      <c r="L5773" s="156"/>
      <c r="M5773" s="28"/>
      <c r="N5773" s="876"/>
      <c r="O5773" s="28"/>
      <c r="P5773" s="28"/>
      <c r="Q5773" s="28"/>
      <c r="R5773" s="28"/>
      <c r="S5773" s="28"/>
    </row>
    <row r="5774" spans="1:19" s="31" customFormat="1" ht="13.5" hidden="1" x14ac:dyDescent="0.3">
      <c r="A5774" s="129"/>
      <c r="B5774" s="112"/>
      <c r="C5774" s="113" t="s">
        <v>45</v>
      </c>
      <c r="D5774" s="127">
        <v>1</v>
      </c>
      <c r="E5774" s="110">
        <v>1.57</v>
      </c>
      <c r="F5774" s="110"/>
      <c r="G5774" s="110"/>
      <c r="H5774" s="137">
        <f t="shared" si="501"/>
        <v>1.57</v>
      </c>
      <c r="I5774" s="905"/>
      <c r="J5774" s="265"/>
      <c r="K5774" s="275"/>
      <c r="L5774" s="156"/>
      <c r="M5774" s="28"/>
      <c r="N5774" s="876"/>
      <c r="O5774" s="28"/>
      <c r="P5774" s="28"/>
      <c r="Q5774" s="28"/>
      <c r="R5774" s="28"/>
      <c r="S5774" s="28"/>
    </row>
    <row r="5775" spans="1:19" s="31" customFormat="1" ht="13.5" hidden="1" x14ac:dyDescent="0.3">
      <c r="A5775" s="129"/>
      <c r="B5775" s="119"/>
      <c r="C5775" s="113" t="s">
        <v>45</v>
      </c>
      <c r="D5775" s="127">
        <v>1</v>
      </c>
      <c r="E5775" s="127">
        <v>4.92</v>
      </c>
      <c r="F5775" s="127"/>
      <c r="G5775" s="77"/>
      <c r="H5775" s="137">
        <f t="shared" si="501"/>
        <v>4.92</v>
      </c>
      <c r="I5775" s="905"/>
      <c r="J5775" s="265"/>
      <c r="K5775" s="275"/>
      <c r="L5775" s="156"/>
      <c r="M5775" s="28"/>
      <c r="N5775" s="876"/>
      <c r="O5775" s="28"/>
      <c r="P5775" s="28"/>
      <c r="Q5775" s="28"/>
      <c r="R5775" s="28"/>
      <c r="S5775" s="28"/>
    </row>
    <row r="5776" spans="1:19" s="31" customFormat="1" ht="13.5" x14ac:dyDescent="0.3">
      <c r="A5776" s="129"/>
      <c r="B5776" s="140"/>
      <c r="C5776" s="130"/>
      <c r="D5776" s="127"/>
      <c r="E5776" s="127"/>
      <c r="F5776" s="127"/>
      <c r="G5776" s="127"/>
      <c r="H5776" s="137"/>
      <c r="I5776" s="905"/>
      <c r="J5776" s="265"/>
      <c r="K5776" s="275"/>
      <c r="L5776" s="156"/>
      <c r="M5776" s="28"/>
      <c r="N5776" s="876"/>
      <c r="O5776" s="28"/>
      <c r="P5776" s="28"/>
      <c r="Q5776" s="28"/>
      <c r="R5776" s="28"/>
      <c r="S5776" s="28"/>
    </row>
    <row r="5777" spans="1:19" s="31" customFormat="1" ht="13.5" x14ac:dyDescent="0.3">
      <c r="A5777" s="129"/>
      <c r="B5777" s="112"/>
      <c r="C5777" s="130"/>
      <c r="D5777" s="110"/>
      <c r="E5777" s="110"/>
      <c r="F5777" s="110"/>
      <c r="G5777" s="110"/>
      <c r="H5777" s="137"/>
      <c r="I5777" s="899"/>
      <c r="J5777" s="265"/>
      <c r="K5777" s="275"/>
      <c r="L5777" s="166">
        <f>SUM(K5745:K5761)</f>
        <v>28448.425000000003</v>
      </c>
      <c r="M5777" s="28"/>
      <c r="N5777" s="876"/>
      <c r="O5777" s="28"/>
      <c r="P5777" s="28"/>
      <c r="Q5777" s="28"/>
      <c r="R5777" s="28"/>
      <c r="S5777" s="28"/>
    </row>
    <row r="5778" spans="1:19" s="31" customFormat="1" ht="13.5" x14ac:dyDescent="0.3">
      <c r="A5778" s="100" t="s">
        <v>2828</v>
      </c>
      <c r="B5778" s="101" t="s">
        <v>117</v>
      </c>
      <c r="C5778" s="130"/>
      <c r="D5778" s="110"/>
      <c r="E5778" s="110"/>
      <c r="F5778" s="110"/>
      <c r="G5778" s="110"/>
      <c r="H5778" s="137"/>
      <c r="I5778" s="899"/>
      <c r="J5778" s="265"/>
      <c r="K5778" s="275"/>
      <c r="L5778" s="156"/>
      <c r="M5778" s="28"/>
      <c r="N5778" s="876"/>
      <c r="O5778" s="28"/>
      <c r="P5778" s="28"/>
      <c r="Q5778" s="28"/>
      <c r="R5778" s="28"/>
      <c r="S5778" s="28"/>
    </row>
    <row r="5779" spans="1:19" s="31" customFormat="1" ht="13.5" x14ac:dyDescent="0.3">
      <c r="A5779" s="129"/>
      <c r="B5779" s="119"/>
      <c r="C5779" s="130"/>
      <c r="D5779" s="127"/>
      <c r="E5779" s="127"/>
      <c r="F5779" s="127"/>
      <c r="G5779" s="77"/>
      <c r="H5779" s="137"/>
      <c r="I5779" s="905"/>
      <c r="J5779" s="265"/>
      <c r="K5779" s="275"/>
      <c r="L5779" s="156"/>
      <c r="M5779" s="28"/>
      <c r="N5779" s="876"/>
      <c r="O5779" s="28"/>
      <c r="P5779" s="28"/>
      <c r="Q5779" s="28"/>
      <c r="R5779" s="28"/>
      <c r="S5779" s="28"/>
    </row>
    <row r="5780" spans="1:19" s="31" customFormat="1" ht="13.5" x14ac:dyDescent="0.3">
      <c r="A5780" s="129" t="s">
        <v>2869</v>
      </c>
      <c r="B5780" s="119" t="s">
        <v>119</v>
      </c>
      <c r="C5780" s="130"/>
      <c r="D5780" s="127"/>
      <c r="E5780" s="127"/>
      <c r="F5780" s="127"/>
      <c r="G5780" s="127"/>
      <c r="H5780" s="137"/>
      <c r="I5780" s="905"/>
      <c r="J5780" s="265"/>
      <c r="K5780" s="275"/>
      <c r="L5780" s="156"/>
      <c r="M5780" s="28"/>
      <c r="N5780" s="876"/>
      <c r="O5780" s="28"/>
      <c r="P5780" s="28"/>
      <c r="Q5780" s="28"/>
      <c r="R5780" s="28"/>
      <c r="S5780" s="28"/>
    </row>
    <row r="5781" spans="1:19" s="31" customFormat="1" ht="81" x14ac:dyDescent="0.3">
      <c r="A5781" s="129" t="s">
        <v>2870</v>
      </c>
      <c r="B5781" s="119" t="s">
        <v>121</v>
      </c>
      <c r="C5781" s="130" t="s">
        <v>45</v>
      </c>
      <c r="D5781" s="110"/>
      <c r="E5781" s="110"/>
      <c r="F5781" s="110"/>
      <c r="G5781" s="110"/>
      <c r="H5781" s="137"/>
      <c r="I5781" s="888">
        <f>SUM(H5782:H5799)</f>
        <v>432.26</v>
      </c>
      <c r="J5781" s="265">
        <v>11</v>
      </c>
      <c r="K5781" s="275">
        <f>J5781*I5781</f>
        <v>4754.8599999999997</v>
      </c>
      <c r="L5781" s="156"/>
      <c r="M5781" s="28"/>
      <c r="N5781" s="876"/>
      <c r="O5781" s="28"/>
      <c r="P5781" s="28"/>
      <c r="Q5781" s="28"/>
      <c r="R5781" s="28"/>
      <c r="S5781" s="28"/>
    </row>
    <row r="5782" spans="1:19" s="31" customFormat="1" ht="13.5" hidden="1" x14ac:dyDescent="0.3">
      <c r="A5782" s="129"/>
      <c r="B5782" s="119"/>
      <c r="C5782" s="130" t="s">
        <v>45</v>
      </c>
      <c r="D5782" s="110">
        <v>1</v>
      </c>
      <c r="E5782" s="110">
        <v>18.760000000000002</v>
      </c>
      <c r="F5782" s="110"/>
      <c r="G5782" s="110"/>
      <c r="H5782" s="137">
        <f>E5782*D5782</f>
        <v>18.760000000000002</v>
      </c>
      <c r="I5782" s="905"/>
      <c r="J5782" s="265"/>
      <c r="K5782" s="275">
        <f t="shared" ref="K5782:K5851" si="502">J5782*I5782</f>
        <v>0</v>
      </c>
      <c r="L5782" s="156"/>
      <c r="M5782" s="28"/>
      <c r="N5782" s="876"/>
      <c r="O5782" s="28"/>
      <c r="P5782" s="28"/>
      <c r="Q5782" s="28"/>
      <c r="R5782" s="28"/>
      <c r="S5782" s="28"/>
    </row>
    <row r="5783" spans="1:19" s="31" customFormat="1" ht="13.5" hidden="1" x14ac:dyDescent="0.3">
      <c r="A5783" s="129"/>
      <c r="B5783" s="119"/>
      <c r="C5783" s="130" t="s">
        <v>45</v>
      </c>
      <c r="D5783" s="110">
        <v>1</v>
      </c>
      <c r="E5783" s="110">
        <v>18.64</v>
      </c>
      <c r="F5783" s="110"/>
      <c r="G5783" s="110"/>
      <c r="H5783" s="137">
        <f t="shared" ref="H5783:H5799" si="503">E5783*D5783</f>
        <v>18.64</v>
      </c>
      <c r="I5783" s="905"/>
      <c r="J5783" s="265"/>
      <c r="K5783" s="275">
        <f t="shared" si="502"/>
        <v>0</v>
      </c>
      <c r="L5783" s="156"/>
      <c r="M5783" s="28"/>
      <c r="N5783" s="876"/>
      <c r="O5783" s="28"/>
      <c r="P5783" s="28"/>
      <c r="Q5783" s="28"/>
      <c r="R5783" s="28"/>
      <c r="S5783" s="28"/>
    </row>
    <row r="5784" spans="1:19" s="31" customFormat="1" ht="13.5" hidden="1" x14ac:dyDescent="0.3">
      <c r="A5784" s="129"/>
      <c r="B5784" s="119"/>
      <c r="C5784" s="130" t="s">
        <v>45</v>
      </c>
      <c r="D5784" s="110">
        <v>1</v>
      </c>
      <c r="E5784" s="110">
        <v>2.87</v>
      </c>
      <c r="F5784" s="110"/>
      <c r="G5784" s="110"/>
      <c r="H5784" s="137">
        <f t="shared" si="503"/>
        <v>2.87</v>
      </c>
      <c r="I5784" s="905"/>
      <c r="J5784" s="265"/>
      <c r="K5784" s="275">
        <f t="shared" si="502"/>
        <v>0</v>
      </c>
      <c r="L5784" s="156"/>
      <c r="M5784" s="28"/>
      <c r="N5784" s="876"/>
      <c r="O5784" s="28"/>
      <c r="P5784" s="28"/>
      <c r="Q5784" s="28"/>
      <c r="R5784" s="28"/>
      <c r="S5784" s="28"/>
    </row>
    <row r="5785" spans="1:19" s="31" customFormat="1" ht="13.5" hidden="1" x14ac:dyDescent="0.3">
      <c r="A5785" s="129"/>
      <c r="B5785" s="119"/>
      <c r="C5785" s="130" t="s">
        <v>45</v>
      </c>
      <c r="D5785" s="110">
        <v>1</v>
      </c>
      <c r="E5785" s="110">
        <v>2.87</v>
      </c>
      <c r="F5785" s="110"/>
      <c r="G5785" s="110"/>
      <c r="H5785" s="137">
        <f t="shared" si="503"/>
        <v>2.87</v>
      </c>
      <c r="I5785" s="905"/>
      <c r="J5785" s="265"/>
      <c r="K5785" s="275">
        <f t="shared" si="502"/>
        <v>0</v>
      </c>
      <c r="L5785" s="156"/>
      <c r="M5785" s="28"/>
      <c r="N5785" s="876"/>
      <c r="O5785" s="28"/>
      <c r="P5785" s="28"/>
      <c r="Q5785" s="28"/>
      <c r="R5785" s="28"/>
      <c r="S5785" s="28"/>
    </row>
    <row r="5786" spans="1:19" s="31" customFormat="1" ht="13.5" hidden="1" x14ac:dyDescent="0.3">
      <c r="A5786" s="129"/>
      <c r="B5786" s="119"/>
      <c r="C5786" s="130" t="s">
        <v>45</v>
      </c>
      <c r="D5786" s="110">
        <v>1</v>
      </c>
      <c r="E5786" s="77">
        <v>7.9</v>
      </c>
      <c r="F5786" s="77"/>
      <c r="G5786" s="77"/>
      <c r="H5786" s="137">
        <f t="shared" si="503"/>
        <v>7.9</v>
      </c>
      <c r="I5786" s="888"/>
      <c r="J5786" s="265"/>
      <c r="K5786" s="275">
        <f t="shared" si="502"/>
        <v>0</v>
      </c>
      <c r="L5786" s="156"/>
      <c r="M5786" s="28"/>
      <c r="N5786" s="876"/>
      <c r="O5786" s="28"/>
      <c r="P5786" s="28"/>
      <c r="Q5786" s="28"/>
      <c r="R5786" s="28"/>
      <c r="S5786" s="28"/>
    </row>
    <row r="5787" spans="1:19" s="31" customFormat="1" ht="13.5" hidden="1" x14ac:dyDescent="0.3">
      <c r="A5787" s="129"/>
      <c r="B5787" s="119"/>
      <c r="C5787" s="130" t="s">
        <v>45</v>
      </c>
      <c r="D5787" s="110">
        <v>1</v>
      </c>
      <c r="E5787" s="77">
        <v>7.77</v>
      </c>
      <c r="F5787" s="77"/>
      <c r="G5787" s="77"/>
      <c r="H5787" s="137">
        <f t="shared" si="503"/>
        <v>7.77</v>
      </c>
      <c r="I5787" s="888"/>
      <c r="J5787" s="265"/>
      <c r="K5787" s="275">
        <f t="shared" si="502"/>
        <v>0</v>
      </c>
      <c r="L5787" s="156"/>
      <c r="M5787" s="28"/>
      <c r="N5787" s="876"/>
      <c r="O5787" s="28"/>
      <c r="P5787" s="28"/>
      <c r="Q5787" s="28"/>
      <c r="R5787" s="28"/>
      <c r="S5787" s="28"/>
    </row>
    <row r="5788" spans="1:19" s="31" customFormat="1" ht="13.5" hidden="1" x14ac:dyDescent="0.3">
      <c r="A5788" s="129"/>
      <c r="B5788" s="119"/>
      <c r="C5788" s="130" t="s">
        <v>45</v>
      </c>
      <c r="D5788" s="110">
        <v>1</v>
      </c>
      <c r="E5788" s="77">
        <v>8.1999999999999993</v>
      </c>
      <c r="F5788" s="77"/>
      <c r="G5788" s="77"/>
      <c r="H5788" s="137">
        <f t="shared" si="503"/>
        <v>8.1999999999999993</v>
      </c>
      <c r="I5788" s="888"/>
      <c r="J5788" s="265"/>
      <c r="K5788" s="275">
        <f t="shared" si="502"/>
        <v>0</v>
      </c>
      <c r="L5788" s="156"/>
      <c r="M5788" s="28"/>
      <c r="N5788" s="876"/>
      <c r="O5788" s="28"/>
      <c r="P5788" s="28"/>
      <c r="Q5788" s="28"/>
      <c r="R5788" s="28"/>
      <c r="S5788" s="28"/>
    </row>
    <row r="5789" spans="1:19" s="31" customFormat="1" ht="13.5" hidden="1" x14ac:dyDescent="0.3">
      <c r="A5789" s="129"/>
      <c r="B5789" s="119"/>
      <c r="C5789" s="130" t="s">
        <v>45</v>
      </c>
      <c r="D5789" s="110">
        <v>1</v>
      </c>
      <c r="E5789" s="77">
        <v>9.17</v>
      </c>
      <c r="F5789" s="77"/>
      <c r="G5789" s="77"/>
      <c r="H5789" s="137">
        <f t="shared" si="503"/>
        <v>9.17</v>
      </c>
      <c r="I5789" s="888"/>
      <c r="J5789" s="265"/>
      <c r="K5789" s="275">
        <f t="shared" si="502"/>
        <v>0</v>
      </c>
      <c r="L5789" s="156"/>
      <c r="M5789" s="28"/>
      <c r="N5789" s="876"/>
      <c r="O5789" s="28"/>
      <c r="P5789" s="28"/>
      <c r="Q5789" s="28"/>
      <c r="R5789" s="28"/>
      <c r="S5789" s="28"/>
    </row>
    <row r="5790" spans="1:19" s="31" customFormat="1" ht="13.5" hidden="1" x14ac:dyDescent="0.3">
      <c r="A5790" s="129"/>
      <c r="B5790" s="119"/>
      <c r="C5790" s="130" t="s">
        <v>45</v>
      </c>
      <c r="D5790" s="110">
        <v>1</v>
      </c>
      <c r="E5790" s="77">
        <v>7.05</v>
      </c>
      <c r="F5790" s="77"/>
      <c r="G5790" s="77"/>
      <c r="H5790" s="137">
        <f t="shared" si="503"/>
        <v>7.05</v>
      </c>
      <c r="I5790" s="888"/>
      <c r="J5790" s="265"/>
      <c r="K5790" s="275">
        <f t="shared" si="502"/>
        <v>0</v>
      </c>
      <c r="L5790" s="156"/>
      <c r="M5790" s="28"/>
      <c r="N5790" s="876"/>
      <c r="O5790" s="28"/>
      <c r="P5790" s="28"/>
      <c r="Q5790" s="28"/>
      <c r="R5790" s="28"/>
      <c r="S5790" s="28"/>
    </row>
    <row r="5791" spans="1:19" s="31" customFormat="1" ht="13.5" hidden="1" x14ac:dyDescent="0.3">
      <c r="A5791" s="129"/>
      <c r="B5791" s="119"/>
      <c r="C5791" s="130" t="s">
        <v>45</v>
      </c>
      <c r="D5791" s="110">
        <v>1</v>
      </c>
      <c r="E5791" s="77">
        <v>4</v>
      </c>
      <c r="F5791" s="77"/>
      <c r="G5791" s="77"/>
      <c r="H5791" s="137">
        <f t="shared" si="503"/>
        <v>4</v>
      </c>
      <c r="I5791" s="888"/>
      <c r="J5791" s="265"/>
      <c r="K5791" s="275">
        <f t="shared" si="502"/>
        <v>0</v>
      </c>
      <c r="L5791" s="156"/>
      <c r="M5791" s="28"/>
      <c r="N5791" s="876"/>
      <c r="O5791" s="28"/>
      <c r="P5791" s="28"/>
      <c r="Q5791" s="28"/>
      <c r="R5791" s="28"/>
      <c r="S5791" s="28"/>
    </row>
    <row r="5792" spans="1:19" s="31" customFormat="1" ht="13.5" hidden="1" x14ac:dyDescent="0.3">
      <c r="A5792" s="129"/>
      <c r="B5792" s="119"/>
      <c r="C5792" s="130" t="s">
        <v>45</v>
      </c>
      <c r="D5792" s="110">
        <v>1</v>
      </c>
      <c r="E5792" s="77">
        <v>6.46</v>
      </c>
      <c r="F5792" s="77"/>
      <c r="G5792" s="77"/>
      <c r="H5792" s="137">
        <f t="shared" si="503"/>
        <v>6.46</v>
      </c>
      <c r="I5792" s="888"/>
      <c r="J5792" s="265"/>
      <c r="K5792" s="275">
        <f t="shared" si="502"/>
        <v>0</v>
      </c>
      <c r="L5792" s="156"/>
      <c r="M5792" s="28"/>
      <c r="N5792" s="876"/>
      <c r="O5792" s="28"/>
      <c r="P5792" s="28"/>
      <c r="Q5792" s="28"/>
      <c r="R5792" s="28"/>
      <c r="S5792" s="28"/>
    </row>
    <row r="5793" spans="1:19" s="31" customFormat="1" ht="13.5" hidden="1" x14ac:dyDescent="0.3">
      <c r="A5793" s="129"/>
      <c r="B5793" s="119"/>
      <c r="C5793" s="130" t="s">
        <v>45</v>
      </c>
      <c r="D5793" s="110">
        <v>1</v>
      </c>
      <c r="E5793" s="77">
        <v>11.1</v>
      </c>
      <c r="F5793" s="77"/>
      <c r="G5793" s="77"/>
      <c r="H5793" s="137">
        <f t="shared" si="503"/>
        <v>11.1</v>
      </c>
      <c r="I5793" s="888"/>
      <c r="J5793" s="265"/>
      <c r="K5793" s="275">
        <f t="shared" si="502"/>
        <v>0</v>
      </c>
      <c r="L5793" s="156"/>
      <c r="M5793" s="28"/>
      <c r="N5793" s="876"/>
      <c r="O5793" s="28"/>
      <c r="P5793" s="28"/>
      <c r="Q5793" s="28"/>
      <c r="R5793" s="28"/>
      <c r="S5793" s="28"/>
    </row>
    <row r="5794" spans="1:19" s="31" customFormat="1" ht="13.5" hidden="1" x14ac:dyDescent="0.3">
      <c r="A5794" s="129"/>
      <c r="B5794" s="119"/>
      <c r="C5794" s="130" t="s">
        <v>45</v>
      </c>
      <c r="D5794" s="110">
        <v>1</v>
      </c>
      <c r="E5794" s="77">
        <v>73.709999999999994</v>
      </c>
      <c r="F5794" s="77"/>
      <c r="G5794" s="77"/>
      <c r="H5794" s="137">
        <f t="shared" si="503"/>
        <v>73.709999999999994</v>
      </c>
      <c r="I5794" s="888"/>
      <c r="J5794" s="265"/>
      <c r="K5794" s="275">
        <f t="shared" si="502"/>
        <v>0</v>
      </c>
      <c r="L5794" s="156"/>
      <c r="M5794" s="28"/>
      <c r="N5794" s="876"/>
      <c r="O5794" s="28"/>
      <c r="P5794" s="28"/>
      <c r="Q5794" s="28"/>
      <c r="R5794" s="28"/>
      <c r="S5794" s="28"/>
    </row>
    <row r="5795" spans="1:19" s="31" customFormat="1" ht="13.5" hidden="1" x14ac:dyDescent="0.3">
      <c r="A5795" s="129"/>
      <c r="B5795" s="119"/>
      <c r="C5795" s="130" t="s">
        <v>45</v>
      </c>
      <c r="D5795" s="110">
        <v>1</v>
      </c>
      <c r="E5795" s="77">
        <v>9.6</v>
      </c>
      <c r="F5795" s="77"/>
      <c r="G5795" s="77"/>
      <c r="H5795" s="137">
        <f t="shared" si="503"/>
        <v>9.6</v>
      </c>
      <c r="I5795" s="888"/>
      <c r="J5795" s="265"/>
      <c r="K5795" s="275">
        <f t="shared" si="502"/>
        <v>0</v>
      </c>
      <c r="L5795" s="156"/>
      <c r="M5795" s="28"/>
      <c r="N5795" s="876"/>
      <c r="O5795" s="28"/>
      <c r="P5795" s="28"/>
      <c r="Q5795" s="28"/>
      <c r="R5795" s="28"/>
      <c r="S5795" s="28"/>
    </row>
    <row r="5796" spans="1:19" s="31" customFormat="1" ht="13.5" hidden="1" x14ac:dyDescent="0.3">
      <c r="A5796" s="129"/>
      <c r="B5796" s="119"/>
      <c r="C5796" s="130" t="s">
        <v>45</v>
      </c>
      <c r="D5796" s="110">
        <v>1</v>
      </c>
      <c r="E5796" s="110">
        <v>6.82</v>
      </c>
      <c r="F5796" s="110"/>
      <c r="G5796" s="110"/>
      <c r="H5796" s="137">
        <f t="shared" si="503"/>
        <v>6.82</v>
      </c>
      <c r="I5796" s="888"/>
      <c r="J5796" s="265"/>
      <c r="K5796" s="275">
        <f t="shared" si="502"/>
        <v>0</v>
      </c>
      <c r="L5796" s="156"/>
      <c r="M5796" s="28"/>
      <c r="N5796" s="876"/>
      <c r="O5796" s="28"/>
      <c r="P5796" s="28"/>
      <c r="Q5796" s="28"/>
      <c r="R5796" s="28"/>
      <c r="S5796" s="28"/>
    </row>
    <row r="5797" spans="1:19" s="37" customFormat="1" ht="13.5" hidden="1" x14ac:dyDescent="0.3">
      <c r="A5797" s="129"/>
      <c r="B5797" s="119"/>
      <c r="C5797" s="130" t="s">
        <v>45</v>
      </c>
      <c r="D5797" s="110">
        <v>1</v>
      </c>
      <c r="E5797" s="110">
        <v>5.34</v>
      </c>
      <c r="F5797" s="110"/>
      <c r="G5797" s="110"/>
      <c r="H5797" s="137">
        <f t="shared" si="503"/>
        <v>5.34</v>
      </c>
      <c r="I5797" s="888"/>
      <c r="J5797" s="265"/>
      <c r="K5797" s="275">
        <f t="shared" si="502"/>
        <v>0</v>
      </c>
      <c r="L5797" s="156"/>
      <c r="M5797" s="52"/>
      <c r="N5797" s="876"/>
      <c r="O5797" s="52"/>
      <c r="P5797" s="52"/>
      <c r="Q5797" s="52"/>
      <c r="R5797" s="52"/>
      <c r="S5797" s="52"/>
    </row>
    <row r="5798" spans="1:19" s="37" customFormat="1" ht="13.5" hidden="1" x14ac:dyDescent="0.3">
      <c r="A5798" s="129"/>
      <c r="B5798" s="119"/>
      <c r="C5798" s="130" t="s">
        <v>45</v>
      </c>
      <c r="D5798" s="110">
        <v>1</v>
      </c>
      <c r="E5798" s="77">
        <v>1.69</v>
      </c>
      <c r="F5798" s="76"/>
      <c r="G5798" s="76"/>
      <c r="H5798" s="137">
        <f t="shared" si="503"/>
        <v>1.69</v>
      </c>
      <c r="I5798" s="888"/>
      <c r="J5798" s="265"/>
      <c r="K5798" s="275">
        <f t="shared" si="502"/>
        <v>0</v>
      </c>
      <c r="L5798" s="156"/>
      <c r="M5798" s="52"/>
      <c r="N5798" s="876"/>
      <c r="O5798" s="52"/>
      <c r="P5798" s="52"/>
      <c r="Q5798" s="52"/>
      <c r="R5798" s="52"/>
      <c r="S5798" s="52"/>
    </row>
    <row r="5799" spans="1:19" s="37" customFormat="1" ht="13.5" hidden="1" x14ac:dyDescent="0.3">
      <c r="A5799" s="129"/>
      <c r="B5799" s="119"/>
      <c r="C5799" s="130" t="s">
        <v>45</v>
      </c>
      <c r="D5799" s="110">
        <v>1</v>
      </c>
      <c r="E5799" s="77">
        <v>230.31</v>
      </c>
      <c r="F5799" s="76"/>
      <c r="G5799" s="76"/>
      <c r="H5799" s="137">
        <f t="shared" si="503"/>
        <v>230.31</v>
      </c>
      <c r="I5799" s="888"/>
      <c r="J5799" s="265"/>
      <c r="K5799" s="275">
        <f t="shared" si="502"/>
        <v>0</v>
      </c>
      <c r="L5799" s="156"/>
      <c r="M5799" s="52"/>
      <c r="N5799" s="876"/>
      <c r="O5799" s="52"/>
      <c r="P5799" s="52"/>
      <c r="Q5799" s="52"/>
      <c r="R5799" s="52"/>
      <c r="S5799" s="52"/>
    </row>
    <row r="5800" spans="1:19" s="37" customFormat="1" ht="13.5" hidden="1" x14ac:dyDescent="0.3">
      <c r="A5800" s="129"/>
      <c r="B5800" s="119"/>
      <c r="C5800" s="105"/>
      <c r="D5800" s="77"/>
      <c r="E5800" s="77"/>
      <c r="F5800" s="76"/>
      <c r="G5800" s="76"/>
      <c r="H5800" s="124"/>
      <c r="I5800" s="888"/>
      <c r="J5800" s="265"/>
      <c r="K5800" s="275">
        <f t="shared" si="502"/>
        <v>0</v>
      </c>
      <c r="L5800" s="156"/>
      <c r="M5800" s="52"/>
      <c r="N5800" s="876"/>
      <c r="O5800" s="52"/>
      <c r="P5800" s="52"/>
      <c r="Q5800" s="52"/>
      <c r="R5800" s="52"/>
      <c r="S5800" s="52"/>
    </row>
    <row r="5801" spans="1:19" s="37" customFormat="1" ht="13.5" x14ac:dyDescent="0.3">
      <c r="A5801" s="129"/>
      <c r="B5801" s="119"/>
      <c r="C5801" s="130"/>
      <c r="D5801" s="127"/>
      <c r="E5801" s="127"/>
      <c r="F5801" s="127"/>
      <c r="G5801" s="127"/>
      <c r="H5801" s="137"/>
      <c r="I5801" s="899"/>
      <c r="J5801" s="265"/>
      <c r="K5801" s="275">
        <f t="shared" si="502"/>
        <v>0</v>
      </c>
      <c r="L5801" s="156"/>
      <c r="M5801" s="52"/>
      <c r="N5801" s="876"/>
      <c r="O5801" s="52"/>
      <c r="P5801" s="52"/>
      <c r="Q5801" s="52"/>
      <c r="R5801" s="52"/>
      <c r="S5801" s="52"/>
    </row>
    <row r="5802" spans="1:19" s="37" customFormat="1" ht="135" x14ac:dyDescent="0.3">
      <c r="A5802" s="129" t="s">
        <v>3626</v>
      </c>
      <c r="B5802" s="755" t="s">
        <v>3622</v>
      </c>
      <c r="C5802" s="130" t="s">
        <v>45</v>
      </c>
      <c r="D5802" s="127"/>
      <c r="E5802" s="127"/>
      <c r="F5802" s="127"/>
      <c r="G5802" s="127"/>
      <c r="H5802" s="137"/>
      <c r="I5802" s="899">
        <v>299.74</v>
      </c>
      <c r="J5802" s="282">
        <v>25</v>
      </c>
      <c r="K5802" s="275">
        <f>J5802*I5802</f>
        <v>7493.5</v>
      </c>
      <c r="L5802" s="156"/>
      <c r="M5802" s="52"/>
      <c r="N5802" s="876"/>
      <c r="O5802" s="52"/>
      <c r="P5802" s="52"/>
      <c r="Q5802" s="52"/>
      <c r="R5802" s="52"/>
      <c r="S5802" s="52"/>
    </row>
    <row r="5803" spans="1:19" s="37" customFormat="1" ht="13.5" x14ac:dyDescent="0.3">
      <c r="A5803" s="129"/>
      <c r="B5803" s="119"/>
      <c r="C5803" s="130"/>
      <c r="D5803" s="127"/>
      <c r="E5803" s="127"/>
      <c r="F5803" s="127"/>
      <c r="G5803" s="127"/>
      <c r="H5803" s="137"/>
      <c r="I5803" s="899"/>
      <c r="J5803" s="265"/>
      <c r="K5803" s="275"/>
      <c r="L5803" s="156"/>
      <c r="M5803" s="52"/>
      <c r="N5803" s="876"/>
      <c r="O5803" s="52"/>
      <c r="P5803" s="52"/>
      <c r="Q5803" s="52"/>
      <c r="R5803" s="52"/>
      <c r="S5803" s="52"/>
    </row>
    <row r="5804" spans="1:19" s="37" customFormat="1" ht="67.5" x14ac:dyDescent="0.3">
      <c r="A5804" s="129" t="s">
        <v>3627</v>
      </c>
      <c r="B5804" s="119" t="s">
        <v>3628</v>
      </c>
      <c r="C5804" s="130" t="s">
        <v>45</v>
      </c>
      <c r="D5804" s="127"/>
      <c r="E5804" s="127"/>
      <c r="F5804" s="127"/>
      <c r="G5804" s="127"/>
      <c r="H5804" s="137"/>
      <c r="I5804" s="899">
        <v>132.80000000000001</v>
      </c>
      <c r="J5804" s="282">
        <v>25</v>
      </c>
      <c r="K5804" s="275">
        <f>J5804*I5804</f>
        <v>3320.0000000000005</v>
      </c>
      <c r="L5804" s="156"/>
      <c r="M5804" s="52"/>
      <c r="N5804" s="876"/>
      <c r="O5804" s="52"/>
      <c r="P5804" s="52"/>
      <c r="Q5804" s="52"/>
      <c r="R5804" s="52"/>
      <c r="S5804" s="52"/>
    </row>
    <row r="5805" spans="1:19" s="37" customFormat="1" ht="13.5" x14ac:dyDescent="0.3">
      <c r="A5805" s="129"/>
      <c r="B5805" s="119"/>
      <c r="C5805" s="130"/>
      <c r="D5805" s="127"/>
      <c r="E5805" s="127"/>
      <c r="F5805" s="127"/>
      <c r="G5805" s="127"/>
      <c r="H5805" s="137"/>
      <c r="I5805" s="899"/>
      <c r="J5805" s="265"/>
      <c r="K5805" s="275"/>
      <c r="L5805" s="156"/>
      <c r="M5805" s="52"/>
      <c r="N5805" s="876"/>
      <c r="O5805" s="52"/>
      <c r="P5805" s="52"/>
      <c r="Q5805" s="52"/>
      <c r="R5805" s="52"/>
      <c r="S5805" s="52"/>
    </row>
    <row r="5806" spans="1:19" s="37" customFormat="1" ht="94.5" x14ac:dyDescent="0.3">
      <c r="A5806" s="129" t="s">
        <v>3629</v>
      </c>
      <c r="B5806" s="119" t="s">
        <v>268</v>
      </c>
      <c r="C5806" s="130" t="s">
        <v>11</v>
      </c>
      <c r="D5806" s="127"/>
      <c r="E5806" s="127"/>
      <c r="F5806" s="127"/>
      <c r="G5806" s="127"/>
      <c r="H5806" s="137"/>
      <c r="I5806" s="899">
        <v>1</v>
      </c>
      <c r="J5806" s="265">
        <v>130</v>
      </c>
      <c r="K5806" s="275">
        <f>J5806*I5806</f>
        <v>130</v>
      </c>
      <c r="L5806" s="156"/>
      <c r="M5806" s="52"/>
      <c r="N5806" s="876"/>
      <c r="O5806" s="52"/>
      <c r="P5806" s="52"/>
      <c r="Q5806" s="52"/>
      <c r="R5806" s="52"/>
      <c r="S5806" s="52"/>
    </row>
    <row r="5807" spans="1:19" s="37" customFormat="1" ht="13.5" x14ac:dyDescent="0.3">
      <c r="A5807" s="129"/>
      <c r="B5807" s="119"/>
      <c r="C5807" s="130"/>
      <c r="D5807" s="127"/>
      <c r="E5807" s="127"/>
      <c r="F5807" s="127"/>
      <c r="G5807" s="127"/>
      <c r="H5807" s="137"/>
      <c r="I5807" s="899"/>
      <c r="J5807" s="265"/>
      <c r="K5807" s="275"/>
      <c r="L5807" s="156"/>
      <c r="M5807" s="52"/>
      <c r="N5807" s="876"/>
      <c r="O5807" s="52"/>
      <c r="P5807" s="52"/>
      <c r="Q5807" s="52"/>
      <c r="R5807" s="52"/>
      <c r="S5807" s="52"/>
    </row>
    <row r="5808" spans="1:19" s="37" customFormat="1" ht="13.5" x14ac:dyDescent="0.3">
      <c r="A5808" s="129" t="s">
        <v>2871</v>
      </c>
      <c r="B5808" s="119" t="s">
        <v>130</v>
      </c>
      <c r="C5808" s="130"/>
      <c r="D5808" s="127"/>
      <c r="E5808" s="127"/>
      <c r="F5808" s="127"/>
      <c r="G5808" s="127"/>
      <c r="H5808" s="137"/>
      <c r="I5808" s="899"/>
      <c r="J5808" s="265"/>
      <c r="K5808" s="275">
        <f t="shared" si="502"/>
        <v>0</v>
      </c>
      <c r="L5808" s="156"/>
      <c r="M5808" s="52"/>
      <c r="N5808" s="876"/>
      <c r="O5808" s="52"/>
      <c r="P5808" s="52"/>
      <c r="Q5808" s="52"/>
      <c r="R5808" s="52"/>
      <c r="S5808" s="52"/>
    </row>
    <row r="5809" spans="1:19" s="37" customFormat="1" ht="108" x14ac:dyDescent="0.3">
      <c r="A5809" s="116" t="s">
        <v>2872</v>
      </c>
      <c r="B5809" s="103" t="s">
        <v>388</v>
      </c>
      <c r="C5809" s="130" t="s">
        <v>45</v>
      </c>
      <c r="D5809" s="127"/>
      <c r="E5809" s="127"/>
      <c r="F5809" s="127"/>
      <c r="G5809" s="127"/>
      <c r="H5809" s="137"/>
      <c r="I5809" s="888">
        <f>SUM(H5810:H5818)</f>
        <v>393.92200000000003</v>
      </c>
      <c r="J5809" s="265">
        <v>32</v>
      </c>
      <c r="K5809" s="275">
        <f t="shared" si="502"/>
        <v>12605.504000000001</v>
      </c>
      <c r="L5809" s="156"/>
      <c r="M5809" s="52"/>
      <c r="N5809" s="876"/>
      <c r="O5809" s="52"/>
      <c r="P5809" s="52"/>
      <c r="Q5809" s="52"/>
      <c r="R5809" s="52"/>
      <c r="S5809" s="52"/>
    </row>
    <row r="5810" spans="1:19" s="37" customFormat="1" ht="13.5" hidden="1" x14ac:dyDescent="0.3">
      <c r="A5810" s="129"/>
      <c r="B5810" s="119"/>
      <c r="C5810" s="130" t="s">
        <v>45</v>
      </c>
      <c r="D5810" s="127">
        <v>4</v>
      </c>
      <c r="E5810" s="127">
        <v>22.1</v>
      </c>
      <c r="F5810" s="127"/>
      <c r="G5810" s="77">
        <v>4.7</v>
      </c>
      <c r="H5810" s="137">
        <f>G5810*E5810*D5810</f>
        <v>415.48</v>
      </c>
      <c r="I5810" s="888"/>
      <c r="J5810" s="265"/>
      <c r="K5810" s="275">
        <f t="shared" si="502"/>
        <v>0</v>
      </c>
      <c r="L5810" s="156"/>
      <c r="M5810" s="52"/>
      <c r="N5810" s="876"/>
      <c r="O5810" s="52"/>
      <c r="P5810" s="52"/>
      <c r="Q5810" s="52"/>
      <c r="R5810" s="52"/>
      <c r="S5810" s="52"/>
    </row>
    <row r="5811" spans="1:19" s="37" customFormat="1" ht="13.5" hidden="1" x14ac:dyDescent="0.3">
      <c r="A5811" s="129"/>
      <c r="B5811" s="119"/>
      <c r="C5811" s="130" t="s">
        <v>45</v>
      </c>
      <c r="D5811" s="127">
        <v>4</v>
      </c>
      <c r="E5811" s="127">
        <v>7.9</v>
      </c>
      <c r="F5811" s="127"/>
      <c r="G5811" s="127">
        <v>1.4</v>
      </c>
      <c r="H5811" s="137">
        <f t="shared" ref="H5811:H5818" si="504">G5811*E5811*D5811</f>
        <v>44.24</v>
      </c>
      <c r="I5811" s="888"/>
      <c r="J5811" s="265"/>
      <c r="K5811" s="275">
        <f t="shared" si="502"/>
        <v>0</v>
      </c>
      <c r="L5811" s="156"/>
      <c r="M5811" s="52"/>
      <c r="N5811" s="876"/>
      <c r="O5811" s="52"/>
      <c r="P5811" s="52"/>
      <c r="Q5811" s="52"/>
      <c r="R5811" s="52"/>
      <c r="S5811" s="52"/>
    </row>
    <row r="5812" spans="1:19" s="37" customFormat="1" ht="13.5" hidden="1" x14ac:dyDescent="0.3">
      <c r="A5812" s="129"/>
      <c r="B5812" s="119"/>
      <c r="C5812" s="130" t="s">
        <v>45</v>
      </c>
      <c r="D5812" s="127">
        <v>4</v>
      </c>
      <c r="E5812" s="127">
        <v>8.8000000000000007</v>
      </c>
      <c r="F5812" s="127"/>
      <c r="G5812" s="77">
        <v>0.5</v>
      </c>
      <c r="H5812" s="137">
        <f t="shared" si="504"/>
        <v>17.600000000000001</v>
      </c>
      <c r="I5812" s="888"/>
      <c r="J5812" s="265"/>
      <c r="K5812" s="275">
        <f t="shared" si="502"/>
        <v>0</v>
      </c>
      <c r="L5812" s="156"/>
      <c r="M5812" s="52"/>
      <c r="N5812" s="876"/>
      <c r="O5812" s="52"/>
      <c r="P5812" s="52"/>
      <c r="Q5812" s="52"/>
      <c r="R5812" s="52"/>
      <c r="S5812" s="52"/>
    </row>
    <row r="5813" spans="1:19" s="37" customFormat="1" ht="13.5" hidden="1" x14ac:dyDescent="0.3">
      <c r="A5813" s="129"/>
      <c r="B5813" s="119"/>
      <c r="C5813" s="130" t="s">
        <v>45</v>
      </c>
      <c r="D5813" s="127">
        <v>-8</v>
      </c>
      <c r="E5813" s="127">
        <v>2.6</v>
      </c>
      <c r="F5813" s="127"/>
      <c r="G5813" s="127">
        <v>1.8</v>
      </c>
      <c r="H5813" s="137">
        <f t="shared" si="504"/>
        <v>-37.440000000000005</v>
      </c>
      <c r="I5813" s="888"/>
      <c r="J5813" s="265"/>
      <c r="K5813" s="275">
        <f t="shared" si="502"/>
        <v>0</v>
      </c>
      <c r="L5813" s="156"/>
      <c r="M5813" s="52"/>
      <c r="N5813" s="876"/>
      <c r="O5813" s="52"/>
      <c r="P5813" s="52"/>
      <c r="Q5813" s="52"/>
      <c r="R5813" s="52"/>
      <c r="S5813" s="52"/>
    </row>
    <row r="5814" spans="1:19" s="37" customFormat="1" ht="13.5" hidden="1" x14ac:dyDescent="0.3">
      <c r="A5814" s="129"/>
      <c r="B5814" s="119"/>
      <c r="C5814" s="130" t="s">
        <v>45</v>
      </c>
      <c r="D5814" s="127">
        <v>-2</v>
      </c>
      <c r="E5814" s="127">
        <v>2.6</v>
      </c>
      <c r="F5814" s="127"/>
      <c r="G5814" s="77">
        <v>0.6</v>
      </c>
      <c r="H5814" s="137">
        <f t="shared" si="504"/>
        <v>-3.12</v>
      </c>
      <c r="I5814" s="888"/>
      <c r="J5814" s="265"/>
      <c r="K5814" s="275">
        <f t="shared" si="502"/>
        <v>0</v>
      </c>
      <c r="L5814" s="156"/>
      <c r="M5814" s="52"/>
      <c r="N5814" s="876"/>
      <c r="O5814" s="52"/>
      <c r="P5814" s="52"/>
      <c r="Q5814" s="52"/>
      <c r="R5814" s="52"/>
      <c r="S5814" s="52"/>
    </row>
    <row r="5815" spans="1:19" s="37" customFormat="1" ht="13.5" hidden="1" x14ac:dyDescent="0.3">
      <c r="A5815" s="129"/>
      <c r="B5815" s="119"/>
      <c r="C5815" s="130" t="s">
        <v>45</v>
      </c>
      <c r="D5815" s="127">
        <v>-3</v>
      </c>
      <c r="E5815" s="127">
        <v>2.6</v>
      </c>
      <c r="F5815" s="127"/>
      <c r="G5815" s="127">
        <v>2.65</v>
      </c>
      <c r="H5815" s="137">
        <f t="shared" si="504"/>
        <v>-20.669999999999998</v>
      </c>
      <c r="I5815" s="888"/>
      <c r="J5815" s="265"/>
      <c r="K5815" s="275">
        <f t="shared" si="502"/>
        <v>0</v>
      </c>
      <c r="L5815" s="156"/>
      <c r="M5815" s="52"/>
      <c r="N5815" s="876"/>
      <c r="O5815" s="52"/>
      <c r="P5815" s="52"/>
      <c r="Q5815" s="52"/>
      <c r="R5815" s="52"/>
      <c r="S5815" s="52"/>
    </row>
    <row r="5816" spans="1:19" s="37" customFormat="1" ht="13.5" hidden="1" x14ac:dyDescent="0.3">
      <c r="A5816" s="129"/>
      <c r="B5816" s="119"/>
      <c r="C5816" s="130" t="s">
        <v>45</v>
      </c>
      <c r="D5816" s="77">
        <v>-8</v>
      </c>
      <c r="E5816" s="77">
        <v>2.6</v>
      </c>
      <c r="F5816" s="76"/>
      <c r="G5816" s="76">
        <v>0.76</v>
      </c>
      <c r="H5816" s="137">
        <f t="shared" si="504"/>
        <v>-15.808000000000002</v>
      </c>
      <c r="I5816" s="888"/>
      <c r="J5816" s="265"/>
      <c r="K5816" s="275">
        <f t="shared" si="502"/>
        <v>0</v>
      </c>
      <c r="L5816" s="156"/>
      <c r="M5816" s="52"/>
      <c r="N5816" s="876"/>
      <c r="O5816" s="52"/>
      <c r="P5816" s="52"/>
      <c r="Q5816" s="52"/>
      <c r="R5816" s="52"/>
      <c r="S5816" s="52"/>
    </row>
    <row r="5817" spans="1:19" s="37" customFormat="1" ht="13.5" hidden="1" x14ac:dyDescent="0.3">
      <c r="A5817" s="129"/>
      <c r="B5817" s="119"/>
      <c r="C5817" s="130" t="s">
        <v>45</v>
      </c>
      <c r="D5817" s="110">
        <v>-1</v>
      </c>
      <c r="E5817" s="110">
        <v>1.6</v>
      </c>
      <c r="F5817" s="110"/>
      <c r="G5817" s="110">
        <v>2.65</v>
      </c>
      <c r="H5817" s="137">
        <f t="shared" si="504"/>
        <v>-4.24</v>
      </c>
      <c r="I5817" s="888"/>
      <c r="J5817" s="265"/>
      <c r="K5817" s="275">
        <f t="shared" si="502"/>
        <v>0</v>
      </c>
      <c r="L5817" s="156"/>
      <c r="M5817" s="52"/>
      <c r="N5817" s="876"/>
      <c r="O5817" s="52"/>
      <c r="P5817" s="52"/>
      <c r="Q5817" s="52"/>
      <c r="R5817" s="52"/>
      <c r="S5817" s="52"/>
    </row>
    <row r="5818" spans="1:19" s="37" customFormat="1" ht="13.5" hidden="1" x14ac:dyDescent="0.3">
      <c r="A5818" s="129"/>
      <c r="B5818" s="119"/>
      <c r="C5818" s="130" t="s">
        <v>45</v>
      </c>
      <c r="D5818" s="110">
        <v>-1</v>
      </c>
      <c r="E5818" s="110">
        <v>0.8</v>
      </c>
      <c r="F5818" s="110"/>
      <c r="G5818" s="110">
        <v>2.65</v>
      </c>
      <c r="H5818" s="137">
        <f t="shared" si="504"/>
        <v>-2.12</v>
      </c>
      <c r="I5818" s="888"/>
      <c r="J5818" s="265"/>
      <c r="K5818" s="275">
        <f t="shared" si="502"/>
        <v>0</v>
      </c>
      <c r="L5818" s="156"/>
      <c r="M5818" s="52"/>
      <c r="N5818" s="876"/>
      <c r="O5818" s="52"/>
      <c r="P5818" s="52"/>
      <c r="Q5818" s="52"/>
      <c r="R5818" s="52"/>
      <c r="S5818" s="52"/>
    </row>
    <row r="5819" spans="1:19" s="37" customFormat="1" ht="13.5" x14ac:dyDescent="0.3">
      <c r="A5819" s="129"/>
      <c r="B5819" s="119"/>
      <c r="C5819" s="76"/>
      <c r="D5819" s="110"/>
      <c r="E5819" s="110"/>
      <c r="F5819" s="110"/>
      <c r="G5819" s="110"/>
      <c r="H5819" s="137"/>
      <c r="I5819" s="888"/>
      <c r="J5819" s="265"/>
      <c r="K5819" s="275">
        <f t="shared" si="502"/>
        <v>0</v>
      </c>
      <c r="L5819" s="156"/>
      <c r="M5819" s="52"/>
      <c r="N5819" s="876"/>
      <c r="O5819" s="52"/>
      <c r="P5819" s="52"/>
      <c r="Q5819" s="52"/>
      <c r="R5819" s="52"/>
      <c r="S5819" s="52"/>
    </row>
    <row r="5820" spans="1:19" s="37" customFormat="1" ht="121.5" x14ac:dyDescent="0.3">
      <c r="A5820" s="116" t="s">
        <v>2873</v>
      </c>
      <c r="B5820" s="119" t="s">
        <v>278</v>
      </c>
      <c r="C5820" s="130" t="s">
        <v>45</v>
      </c>
      <c r="D5820" s="127"/>
      <c r="E5820" s="127"/>
      <c r="F5820" s="127"/>
      <c r="G5820" s="127"/>
      <c r="H5820" s="137"/>
      <c r="I5820" s="888">
        <f>SUM(H5821:H5826)</f>
        <v>190.53799999999998</v>
      </c>
      <c r="J5820" s="282">
        <v>100</v>
      </c>
      <c r="K5820" s="253">
        <f t="shared" si="502"/>
        <v>19053.8</v>
      </c>
      <c r="L5820" s="184"/>
      <c r="M5820" s="52"/>
      <c r="N5820" s="876"/>
      <c r="O5820" s="52"/>
      <c r="P5820" s="52"/>
      <c r="Q5820" s="52"/>
      <c r="R5820" s="52"/>
      <c r="S5820" s="52"/>
    </row>
    <row r="5821" spans="1:19" s="37" customFormat="1" ht="13.5" hidden="1" x14ac:dyDescent="0.3">
      <c r="A5821" s="129"/>
      <c r="B5821" s="119"/>
      <c r="C5821" s="130" t="s">
        <v>45</v>
      </c>
      <c r="D5821" s="127">
        <v>4</v>
      </c>
      <c r="E5821" s="127">
        <v>22.1</v>
      </c>
      <c r="F5821" s="127"/>
      <c r="G5821" s="127">
        <v>2.92</v>
      </c>
      <c r="H5821" s="137">
        <f>G5821*E5821*D5821</f>
        <v>258.12799999999999</v>
      </c>
      <c r="I5821" s="888"/>
      <c r="J5821" s="265"/>
      <c r="K5821" s="275">
        <f t="shared" si="502"/>
        <v>0</v>
      </c>
      <c r="L5821" s="156"/>
      <c r="M5821" s="52"/>
      <c r="N5821" s="876"/>
      <c r="O5821" s="52"/>
      <c r="P5821" s="52"/>
      <c r="Q5821" s="52"/>
      <c r="R5821" s="52"/>
      <c r="S5821" s="52"/>
    </row>
    <row r="5822" spans="1:19" s="37" customFormat="1" ht="13.5" hidden="1" x14ac:dyDescent="0.3">
      <c r="A5822" s="129"/>
      <c r="B5822" s="119"/>
      <c r="C5822" s="130" t="s">
        <v>45</v>
      </c>
      <c r="D5822" s="110">
        <v>-8</v>
      </c>
      <c r="E5822" s="110">
        <v>2.6</v>
      </c>
      <c r="F5822" s="110"/>
      <c r="G5822" s="110">
        <v>1.8</v>
      </c>
      <c r="H5822" s="137">
        <f t="shared" ref="H5822:H5826" si="505">G5822*E5822*D5822</f>
        <v>-37.440000000000005</v>
      </c>
      <c r="I5822" s="888"/>
      <c r="J5822" s="265"/>
      <c r="K5822" s="275">
        <f t="shared" si="502"/>
        <v>0</v>
      </c>
      <c r="L5822" s="156"/>
      <c r="M5822" s="52"/>
      <c r="N5822" s="876"/>
      <c r="O5822" s="52"/>
      <c r="P5822" s="52"/>
      <c r="Q5822" s="52"/>
      <c r="R5822" s="52"/>
      <c r="S5822" s="52"/>
    </row>
    <row r="5823" spans="1:19" s="37" customFormat="1" ht="13.5" hidden="1" x14ac:dyDescent="0.3">
      <c r="A5823" s="129"/>
      <c r="B5823" s="119"/>
      <c r="C5823" s="130" t="s">
        <v>45</v>
      </c>
      <c r="D5823" s="127">
        <v>-2</v>
      </c>
      <c r="E5823" s="127">
        <v>2.6</v>
      </c>
      <c r="F5823" s="127"/>
      <c r="G5823" s="77">
        <v>0.6</v>
      </c>
      <c r="H5823" s="137">
        <f t="shared" si="505"/>
        <v>-3.12</v>
      </c>
      <c r="I5823" s="888"/>
      <c r="J5823" s="265"/>
      <c r="K5823" s="275">
        <f t="shared" si="502"/>
        <v>0</v>
      </c>
      <c r="L5823" s="156"/>
      <c r="M5823" s="52"/>
      <c r="N5823" s="876"/>
      <c r="O5823" s="52"/>
      <c r="P5823" s="52"/>
      <c r="Q5823" s="52"/>
      <c r="R5823" s="52"/>
      <c r="S5823" s="52"/>
    </row>
    <row r="5824" spans="1:19" s="37" customFormat="1" ht="13.5" hidden="1" x14ac:dyDescent="0.3">
      <c r="A5824" s="129"/>
      <c r="B5824" s="119"/>
      <c r="C5824" s="130" t="s">
        <v>45</v>
      </c>
      <c r="D5824" s="127">
        <v>-3</v>
      </c>
      <c r="E5824" s="127">
        <v>2.6</v>
      </c>
      <c r="F5824" s="127"/>
      <c r="G5824" s="127">
        <v>2.65</v>
      </c>
      <c r="H5824" s="137">
        <f t="shared" si="505"/>
        <v>-20.669999999999998</v>
      </c>
      <c r="I5824" s="888"/>
      <c r="J5824" s="265"/>
      <c r="K5824" s="275">
        <f t="shared" si="502"/>
        <v>0</v>
      </c>
      <c r="L5824" s="156"/>
      <c r="M5824" s="52"/>
      <c r="N5824" s="876"/>
      <c r="O5824" s="52"/>
      <c r="P5824" s="52"/>
      <c r="Q5824" s="52"/>
      <c r="R5824" s="52"/>
      <c r="S5824" s="52"/>
    </row>
    <row r="5825" spans="1:19" s="37" customFormat="1" ht="13.5" hidden="1" x14ac:dyDescent="0.3">
      <c r="A5825" s="129"/>
      <c r="B5825" s="119"/>
      <c r="C5825" s="130" t="s">
        <v>45</v>
      </c>
      <c r="D5825" s="110">
        <v>-1</v>
      </c>
      <c r="E5825" s="110">
        <v>1.6</v>
      </c>
      <c r="F5825" s="110"/>
      <c r="G5825" s="110">
        <v>2.65</v>
      </c>
      <c r="H5825" s="137">
        <f t="shared" si="505"/>
        <v>-4.24</v>
      </c>
      <c r="I5825" s="888"/>
      <c r="J5825" s="265"/>
      <c r="K5825" s="275">
        <f t="shared" si="502"/>
        <v>0</v>
      </c>
      <c r="L5825" s="156"/>
      <c r="M5825" s="52"/>
      <c r="N5825" s="876"/>
      <c r="O5825" s="52"/>
      <c r="P5825" s="52"/>
      <c r="Q5825" s="52"/>
      <c r="R5825" s="52"/>
      <c r="S5825" s="52"/>
    </row>
    <row r="5826" spans="1:19" s="37" customFormat="1" ht="13.5" hidden="1" x14ac:dyDescent="0.3">
      <c r="A5826" s="129"/>
      <c r="B5826" s="119"/>
      <c r="C5826" s="130" t="s">
        <v>45</v>
      </c>
      <c r="D5826" s="110">
        <v>-1</v>
      </c>
      <c r="E5826" s="110">
        <v>0.8</v>
      </c>
      <c r="F5826" s="110"/>
      <c r="G5826" s="110">
        <v>2.65</v>
      </c>
      <c r="H5826" s="137">
        <f t="shared" si="505"/>
        <v>-2.12</v>
      </c>
      <c r="I5826" s="888"/>
      <c r="J5826" s="265"/>
      <c r="K5826" s="275">
        <f t="shared" si="502"/>
        <v>0</v>
      </c>
      <c r="L5826" s="156"/>
      <c r="M5826" s="52"/>
      <c r="N5826" s="876"/>
      <c r="O5826" s="52"/>
      <c r="P5826" s="52"/>
      <c r="Q5826" s="52"/>
      <c r="R5826" s="52"/>
      <c r="S5826" s="52"/>
    </row>
    <row r="5827" spans="1:19" s="37" customFormat="1" ht="13.5" x14ac:dyDescent="0.3">
      <c r="A5827" s="129"/>
      <c r="B5827" s="119"/>
      <c r="C5827" s="113"/>
      <c r="D5827" s="110"/>
      <c r="E5827" s="110"/>
      <c r="F5827" s="110"/>
      <c r="G5827" s="110"/>
      <c r="H5827" s="137"/>
      <c r="I5827" s="888"/>
      <c r="J5827" s="265"/>
      <c r="K5827" s="275">
        <f t="shared" si="502"/>
        <v>0</v>
      </c>
      <c r="L5827" s="156"/>
      <c r="M5827" s="52"/>
      <c r="N5827" s="876"/>
      <c r="O5827" s="52"/>
      <c r="P5827" s="52"/>
      <c r="Q5827" s="52"/>
      <c r="R5827" s="52"/>
      <c r="S5827" s="52"/>
    </row>
    <row r="5828" spans="1:19" s="37" customFormat="1" ht="13.5" x14ac:dyDescent="0.3">
      <c r="A5828" s="129" t="s">
        <v>2874</v>
      </c>
      <c r="B5828" s="119" t="s">
        <v>137</v>
      </c>
      <c r="C5828" s="130"/>
      <c r="D5828" s="127"/>
      <c r="E5828" s="127"/>
      <c r="F5828" s="127"/>
      <c r="G5828" s="77"/>
      <c r="H5828" s="137"/>
      <c r="I5828" s="888"/>
      <c r="J5828" s="265"/>
      <c r="K5828" s="275">
        <f t="shared" si="502"/>
        <v>0</v>
      </c>
      <c r="L5828" s="156"/>
      <c r="M5828" s="52"/>
      <c r="N5828" s="876"/>
      <c r="O5828" s="52"/>
      <c r="P5828" s="52"/>
      <c r="Q5828" s="52"/>
      <c r="R5828" s="52"/>
      <c r="S5828" s="52"/>
    </row>
    <row r="5829" spans="1:19" s="37" customFormat="1" ht="216" x14ac:dyDescent="0.3">
      <c r="A5829" s="116" t="s">
        <v>2875</v>
      </c>
      <c r="B5829" s="103" t="s">
        <v>279</v>
      </c>
      <c r="C5829" s="76" t="s">
        <v>45</v>
      </c>
      <c r="D5829" s="106"/>
      <c r="E5829" s="106"/>
      <c r="F5829" s="106"/>
      <c r="G5829" s="106"/>
      <c r="H5829" s="124"/>
      <c r="I5829" s="888">
        <f>SUM(H5830:H5845)</f>
        <v>59.543000000000013</v>
      </c>
      <c r="J5829" s="282">
        <v>22.5</v>
      </c>
      <c r="K5829" s="253">
        <f t="shared" si="502"/>
        <v>1339.7175000000002</v>
      </c>
      <c r="L5829" s="184"/>
      <c r="M5829" s="52"/>
      <c r="N5829" s="876"/>
      <c r="O5829" s="52"/>
      <c r="P5829" s="52"/>
      <c r="Q5829" s="52"/>
      <c r="R5829" s="52"/>
      <c r="S5829" s="52"/>
    </row>
    <row r="5830" spans="1:19" s="37" customFormat="1" ht="13.5" hidden="1" x14ac:dyDescent="0.3">
      <c r="A5830" s="129"/>
      <c r="B5830" s="119"/>
      <c r="C5830" s="113" t="s">
        <v>45</v>
      </c>
      <c r="D5830" s="110">
        <v>1</v>
      </c>
      <c r="E5830" s="110">
        <v>3.95</v>
      </c>
      <c r="F5830" s="110"/>
      <c r="G5830" s="110">
        <v>1.1000000000000001</v>
      </c>
      <c r="H5830" s="137">
        <f>G5830*E5830*D5830</f>
        <v>4.3450000000000006</v>
      </c>
      <c r="I5830" s="888"/>
      <c r="J5830" s="265"/>
      <c r="K5830" s="275">
        <f t="shared" si="502"/>
        <v>0</v>
      </c>
      <c r="L5830" s="156"/>
      <c r="M5830" s="52"/>
      <c r="N5830" s="876"/>
      <c r="O5830" s="52"/>
      <c r="P5830" s="52"/>
      <c r="Q5830" s="52"/>
      <c r="R5830" s="52"/>
      <c r="S5830" s="52"/>
    </row>
    <row r="5831" spans="1:19" s="37" customFormat="1" ht="13.5" hidden="1" x14ac:dyDescent="0.3">
      <c r="A5831" s="129"/>
      <c r="B5831" s="119"/>
      <c r="C5831" s="113" t="s">
        <v>45</v>
      </c>
      <c r="D5831" s="127">
        <v>1</v>
      </c>
      <c r="E5831" s="127">
        <v>7.5</v>
      </c>
      <c r="F5831" s="127"/>
      <c r="G5831" s="110">
        <v>1.1000000000000001</v>
      </c>
      <c r="H5831" s="137">
        <f t="shared" ref="H5831:H5845" si="506">G5831*E5831*D5831</f>
        <v>8.25</v>
      </c>
      <c r="I5831" s="888"/>
      <c r="J5831" s="265"/>
      <c r="K5831" s="275">
        <f t="shared" si="502"/>
        <v>0</v>
      </c>
      <c r="L5831" s="156"/>
      <c r="M5831" s="52"/>
      <c r="N5831" s="876"/>
      <c r="O5831" s="52"/>
      <c r="P5831" s="52"/>
      <c r="Q5831" s="52"/>
      <c r="R5831" s="52"/>
      <c r="S5831" s="52"/>
    </row>
    <row r="5832" spans="1:19" s="37" customFormat="1" ht="13.5" hidden="1" x14ac:dyDescent="0.3">
      <c r="A5832" s="129"/>
      <c r="B5832" s="119"/>
      <c r="C5832" s="113" t="s">
        <v>45</v>
      </c>
      <c r="D5832" s="127">
        <v>1</v>
      </c>
      <c r="E5832" s="127">
        <v>11.1</v>
      </c>
      <c r="F5832" s="127"/>
      <c r="G5832" s="110">
        <v>1.1000000000000001</v>
      </c>
      <c r="H5832" s="137">
        <f t="shared" si="506"/>
        <v>12.21</v>
      </c>
      <c r="I5832" s="888"/>
      <c r="J5832" s="265"/>
      <c r="K5832" s="275">
        <f t="shared" si="502"/>
        <v>0</v>
      </c>
      <c r="L5832" s="156"/>
      <c r="M5832" s="52"/>
      <c r="N5832" s="876"/>
      <c r="O5832" s="52"/>
      <c r="P5832" s="52"/>
      <c r="Q5832" s="52"/>
      <c r="R5832" s="52"/>
      <c r="S5832" s="52"/>
    </row>
    <row r="5833" spans="1:19" s="37" customFormat="1" ht="13.5" hidden="1" x14ac:dyDescent="0.3">
      <c r="A5833" s="129"/>
      <c r="B5833" s="119"/>
      <c r="C5833" s="113" t="s">
        <v>45</v>
      </c>
      <c r="D5833" s="127">
        <v>1</v>
      </c>
      <c r="E5833" s="127">
        <v>0.3</v>
      </c>
      <c r="F5833" s="127"/>
      <c r="G5833" s="110">
        <v>1.1000000000000001</v>
      </c>
      <c r="H5833" s="137">
        <f t="shared" si="506"/>
        <v>0.33</v>
      </c>
      <c r="I5833" s="888"/>
      <c r="J5833" s="265"/>
      <c r="K5833" s="275">
        <f t="shared" si="502"/>
        <v>0</v>
      </c>
      <c r="L5833" s="156"/>
      <c r="M5833" s="52"/>
      <c r="N5833" s="876"/>
      <c r="O5833" s="52"/>
      <c r="P5833" s="52"/>
      <c r="Q5833" s="52"/>
      <c r="R5833" s="52"/>
      <c r="S5833" s="52"/>
    </row>
    <row r="5834" spans="1:19" s="37" customFormat="1" ht="13.5" hidden="1" x14ac:dyDescent="0.3">
      <c r="A5834" s="129"/>
      <c r="B5834" s="119"/>
      <c r="C5834" s="113" t="s">
        <v>45</v>
      </c>
      <c r="D5834" s="110">
        <v>1</v>
      </c>
      <c r="E5834" s="110">
        <v>1.69</v>
      </c>
      <c r="F5834" s="110"/>
      <c r="G5834" s="110">
        <v>1.1000000000000001</v>
      </c>
      <c r="H5834" s="137">
        <f t="shared" si="506"/>
        <v>1.859</v>
      </c>
      <c r="I5834" s="888"/>
      <c r="J5834" s="265"/>
      <c r="K5834" s="275">
        <f t="shared" si="502"/>
        <v>0</v>
      </c>
      <c r="L5834" s="156"/>
      <c r="M5834" s="52"/>
      <c r="N5834" s="876"/>
      <c r="O5834" s="52"/>
      <c r="P5834" s="52"/>
      <c r="Q5834" s="52"/>
      <c r="R5834" s="52"/>
      <c r="S5834" s="52"/>
    </row>
    <row r="5835" spans="1:19" s="37" customFormat="1" ht="13.5" hidden="1" x14ac:dyDescent="0.3">
      <c r="A5835" s="129"/>
      <c r="B5835" s="119"/>
      <c r="C5835" s="113" t="s">
        <v>45</v>
      </c>
      <c r="D5835" s="110">
        <v>1</v>
      </c>
      <c r="E5835" s="110">
        <v>2.25</v>
      </c>
      <c r="F5835" s="110"/>
      <c r="G5835" s="110">
        <v>1.1000000000000001</v>
      </c>
      <c r="H5835" s="137">
        <f t="shared" si="506"/>
        <v>2.4750000000000001</v>
      </c>
      <c r="I5835" s="888"/>
      <c r="J5835" s="265"/>
      <c r="K5835" s="275">
        <f t="shared" si="502"/>
        <v>0</v>
      </c>
      <c r="L5835" s="156"/>
      <c r="M5835" s="52"/>
      <c r="N5835" s="876"/>
      <c r="O5835" s="52"/>
      <c r="P5835" s="52"/>
      <c r="Q5835" s="52"/>
      <c r="R5835" s="52"/>
      <c r="S5835" s="52"/>
    </row>
    <row r="5836" spans="1:19" s="37" customFormat="1" ht="13.5" hidden="1" x14ac:dyDescent="0.3">
      <c r="A5836" s="129"/>
      <c r="B5836" s="119"/>
      <c r="C5836" s="113" t="s">
        <v>45</v>
      </c>
      <c r="D5836" s="127">
        <v>1</v>
      </c>
      <c r="E5836" s="127">
        <v>0.69</v>
      </c>
      <c r="F5836" s="127"/>
      <c r="G5836" s="110">
        <v>1.1000000000000001</v>
      </c>
      <c r="H5836" s="137">
        <f t="shared" si="506"/>
        <v>0.75900000000000001</v>
      </c>
      <c r="I5836" s="888"/>
      <c r="J5836" s="265"/>
      <c r="K5836" s="275">
        <f t="shared" si="502"/>
        <v>0</v>
      </c>
      <c r="L5836" s="156"/>
      <c r="M5836" s="52"/>
      <c r="N5836" s="876"/>
      <c r="O5836" s="52"/>
      <c r="P5836" s="52"/>
      <c r="Q5836" s="52"/>
      <c r="R5836" s="52"/>
      <c r="S5836" s="52"/>
    </row>
    <row r="5837" spans="1:19" s="37" customFormat="1" ht="13.5" hidden="1" x14ac:dyDescent="0.3">
      <c r="A5837" s="129"/>
      <c r="B5837" s="119"/>
      <c r="C5837" s="113" t="s">
        <v>45</v>
      </c>
      <c r="D5837" s="77">
        <v>1</v>
      </c>
      <c r="E5837" s="77">
        <v>3.1</v>
      </c>
      <c r="F5837" s="76"/>
      <c r="G5837" s="110">
        <v>1.1000000000000001</v>
      </c>
      <c r="H5837" s="137">
        <f t="shared" si="506"/>
        <v>3.4100000000000006</v>
      </c>
      <c r="I5837" s="888"/>
      <c r="J5837" s="265"/>
      <c r="K5837" s="275">
        <f t="shared" si="502"/>
        <v>0</v>
      </c>
      <c r="L5837" s="156"/>
      <c r="M5837" s="52"/>
      <c r="N5837" s="876"/>
      <c r="O5837" s="52"/>
      <c r="P5837" s="52"/>
      <c r="Q5837" s="52"/>
      <c r="R5837" s="52"/>
      <c r="S5837" s="52"/>
    </row>
    <row r="5838" spans="1:19" s="37" customFormat="1" ht="13.5" hidden="1" x14ac:dyDescent="0.3">
      <c r="A5838" s="129"/>
      <c r="B5838" s="119"/>
      <c r="C5838" s="113" t="s">
        <v>45</v>
      </c>
      <c r="D5838" s="110">
        <v>1</v>
      </c>
      <c r="E5838" s="110">
        <v>3.08</v>
      </c>
      <c r="F5838" s="110"/>
      <c r="G5838" s="110">
        <v>1.1000000000000001</v>
      </c>
      <c r="H5838" s="137">
        <f t="shared" si="506"/>
        <v>3.3880000000000003</v>
      </c>
      <c r="I5838" s="888"/>
      <c r="J5838" s="265"/>
      <c r="K5838" s="275">
        <f t="shared" si="502"/>
        <v>0</v>
      </c>
      <c r="L5838" s="156"/>
      <c r="M5838" s="52"/>
      <c r="N5838" s="876"/>
      <c r="O5838" s="52"/>
      <c r="P5838" s="52"/>
      <c r="Q5838" s="52"/>
      <c r="R5838" s="52"/>
      <c r="S5838" s="52"/>
    </row>
    <row r="5839" spans="1:19" s="37" customFormat="1" ht="13.5" hidden="1" x14ac:dyDescent="0.3">
      <c r="A5839" s="129"/>
      <c r="B5839" s="119"/>
      <c r="C5839" s="113" t="s">
        <v>45</v>
      </c>
      <c r="D5839" s="110">
        <v>2</v>
      </c>
      <c r="E5839" s="110">
        <v>1.05</v>
      </c>
      <c r="F5839" s="110"/>
      <c r="G5839" s="110">
        <v>1.1000000000000001</v>
      </c>
      <c r="H5839" s="137">
        <f t="shared" si="506"/>
        <v>2.3100000000000005</v>
      </c>
      <c r="I5839" s="888"/>
      <c r="J5839" s="265"/>
      <c r="K5839" s="275">
        <f t="shared" si="502"/>
        <v>0</v>
      </c>
      <c r="L5839" s="156"/>
      <c r="M5839" s="52"/>
      <c r="N5839" s="876"/>
      <c r="O5839" s="52"/>
      <c r="P5839" s="52"/>
      <c r="Q5839" s="52"/>
      <c r="R5839" s="52"/>
      <c r="S5839" s="52"/>
    </row>
    <row r="5840" spans="1:19" s="37" customFormat="1" ht="13.5" hidden="1" x14ac:dyDescent="0.3">
      <c r="A5840" s="129"/>
      <c r="B5840" s="119"/>
      <c r="C5840" s="113" t="s">
        <v>45</v>
      </c>
      <c r="D5840" s="127">
        <v>1</v>
      </c>
      <c r="E5840" s="110">
        <v>2.36</v>
      </c>
      <c r="F5840" s="110"/>
      <c r="G5840" s="110">
        <v>1.1000000000000001</v>
      </c>
      <c r="H5840" s="137">
        <f t="shared" si="506"/>
        <v>2.5960000000000001</v>
      </c>
      <c r="I5840" s="888"/>
      <c r="J5840" s="265"/>
      <c r="K5840" s="275">
        <f t="shared" si="502"/>
        <v>0</v>
      </c>
      <c r="L5840" s="156"/>
      <c r="M5840" s="52"/>
      <c r="N5840" s="876"/>
      <c r="O5840" s="52"/>
      <c r="P5840" s="52"/>
      <c r="Q5840" s="52"/>
      <c r="R5840" s="52"/>
      <c r="S5840" s="52"/>
    </row>
    <row r="5841" spans="1:19" s="37" customFormat="1" ht="13.5" hidden="1" x14ac:dyDescent="0.3">
      <c r="A5841" s="129"/>
      <c r="B5841" s="119"/>
      <c r="C5841" s="113" t="s">
        <v>45</v>
      </c>
      <c r="D5841" s="110">
        <v>1</v>
      </c>
      <c r="E5841" s="110">
        <v>2.5099999999999998</v>
      </c>
      <c r="F5841" s="110"/>
      <c r="G5841" s="110">
        <v>1.1000000000000001</v>
      </c>
      <c r="H5841" s="137">
        <f t="shared" si="506"/>
        <v>2.7610000000000001</v>
      </c>
      <c r="I5841" s="888"/>
      <c r="J5841" s="265"/>
      <c r="K5841" s="275">
        <f t="shared" si="502"/>
        <v>0</v>
      </c>
      <c r="L5841" s="156"/>
      <c r="M5841" s="52"/>
      <c r="N5841" s="876"/>
      <c r="O5841" s="52"/>
      <c r="P5841" s="52"/>
      <c r="Q5841" s="52"/>
      <c r="R5841" s="52"/>
      <c r="S5841" s="52"/>
    </row>
    <row r="5842" spans="1:19" s="37" customFormat="1" ht="13.5" hidden="1" x14ac:dyDescent="0.3">
      <c r="A5842" s="129"/>
      <c r="B5842" s="119"/>
      <c r="C5842" s="113" t="s">
        <v>45</v>
      </c>
      <c r="D5842" s="110">
        <v>1</v>
      </c>
      <c r="E5842" s="110">
        <v>0.2</v>
      </c>
      <c r="F5842" s="110"/>
      <c r="G5842" s="110">
        <v>1.1000000000000001</v>
      </c>
      <c r="H5842" s="137">
        <f t="shared" si="506"/>
        <v>0.22000000000000003</v>
      </c>
      <c r="I5842" s="888"/>
      <c r="J5842" s="265"/>
      <c r="K5842" s="275">
        <f t="shared" si="502"/>
        <v>0</v>
      </c>
      <c r="L5842" s="156"/>
      <c r="M5842" s="52"/>
      <c r="N5842" s="876"/>
      <c r="O5842" s="52"/>
      <c r="P5842" s="52"/>
      <c r="Q5842" s="52"/>
      <c r="R5842" s="52"/>
      <c r="S5842" s="52"/>
    </row>
    <row r="5843" spans="1:19" s="37" customFormat="1" ht="13.5" hidden="1" x14ac:dyDescent="0.3">
      <c r="A5843" s="129"/>
      <c r="B5843" s="119"/>
      <c r="C5843" s="113" t="s">
        <v>45</v>
      </c>
      <c r="D5843" s="110">
        <v>4</v>
      </c>
      <c r="E5843" s="110">
        <v>0.5</v>
      </c>
      <c r="F5843" s="110"/>
      <c r="G5843" s="110">
        <v>1.1000000000000001</v>
      </c>
      <c r="H5843" s="137">
        <f t="shared" si="506"/>
        <v>2.2000000000000002</v>
      </c>
      <c r="I5843" s="888"/>
      <c r="J5843" s="265"/>
      <c r="K5843" s="275">
        <f t="shared" si="502"/>
        <v>0</v>
      </c>
      <c r="L5843" s="156"/>
      <c r="M5843" s="52"/>
      <c r="N5843" s="876"/>
      <c r="O5843" s="52"/>
      <c r="P5843" s="52"/>
      <c r="Q5843" s="52"/>
      <c r="R5843" s="52"/>
      <c r="S5843" s="52"/>
    </row>
    <row r="5844" spans="1:19" s="37" customFormat="1" ht="13.5" hidden="1" x14ac:dyDescent="0.3">
      <c r="A5844" s="129"/>
      <c r="B5844" s="119"/>
      <c r="C5844" s="113" t="s">
        <v>45</v>
      </c>
      <c r="D5844" s="110">
        <v>1</v>
      </c>
      <c r="E5844" s="110">
        <v>9.3000000000000007</v>
      </c>
      <c r="F5844" s="110"/>
      <c r="G5844" s="110">
        <v>1.1000000000000001</v>
      </c>
      <c r="H5844" s="137">
        <f t="shared" si="506"/>
        <v>10.230000000000002</v>
      </c>
      <c r="I5844" s="888"/>
      <c r="J5844" s="265"/>
      <c r="K5844" s="275">
        <f t="shared" si="502"/>
        <v>0</v>
      </c>
      <c r="L5844" s="156"/>
      <c r="M5844" s="52"/>
      <c r="N5844" s="876"/>
      <c r="O5844" s="52"/>
      <c r="P5844" s="52"/>
      <c r="Q5844" s="52"/>
      <c r="R5844" s="52"/>
      <c r="S5844" s="52"/>
    </row>
    <row r="5845" spans="1:19" s="37" customFormat="1" ht="13.5" hidden="1" x14ac:dyDescent="0.3">
      <c r="A5845" s="129"/>
      <c r="B5845" s="119"/>
      <c r="C5845" s="113" t="s">
        <v>45</v>
      </c>
      <c r="D5845" s="110">
        <v>4</v>
      </c>
      <c r="E5845" s="110">
        <v>0.5</v>
      </c>
      <c r="F5845" s="110"/>
      <c r="G5845" s="110">
        <v>1.1000000000000001</v>
      </c>
      <c r="H5845" s="137">
        <f t="shared" si="506"/>
        <v>2.2000000000000002</v>
      </c>
      <c r="I5845" s="888"/>
      <c r="J5845" s="265"/>
      <c r="K5845" s="275">
        <f t="shared" si="502"/>
        <v>0</v>
      </c>
      <c r="L5845" s="156"/>
      <c r="M5845" s="52"/>
      <c r="N5845" s="876"/>
      <c r="O5845" s="52"/>
      <c r="P5845" s="52"/>
      <c r="Q5845" s="52"/>
      <c r="R5845" s="52"/>
      <c r="S5845" s="52"/>
    </row>
    <row r="5846" spans="1:19" s="37" customFormat="1" ht="13.5" x14ac:dyDescent="0.3">
      <c r="A5846" s="129"/>
      <c r="B5846" s="119"/>
      <c r="C5846" s="113"/>
      <c r="D5846" s="110"/>
      <c r="E5846" s="110"/>
      <c r="F5846" s="110"/>
      <c r="G5846" s="110"/>
      <c r="H5846" s="137"/>
      <c r="I5846" s="888"/>
      <c r="J5846" s="265"/>
      <c r="K5846" s="275">
        <f t="shared" si="502"/>
        <v>0</v>
      </c>
      <c r="L5846" s="156"/>
      <c r="M5846" s="52"/>
      <c r="N5846" s="876"/>
      <c r="O5846" s="52"/>
      <c r="P5846" s="52"/>
      <c r="Q5846" s="52"/>
      <c r="R5846" s="52"/>
      <c r="S5846" s="52"/>
    </row>
    <row r="5847" spans="1:19" s="37" customFormat="1" ht="67.5" x14ac:dyDescent="0.3">
      <c r="A5847" s="129" t="s">
        <v>2876</v>
      </c>
      <c r="B5847" s="119" t="s">
        <v>280</v>
      </c>
      <c r="C5847" s="130" t="s">
        <v>45</v>
      </c>
      <c r="D5847" s="110"/>
      <c r="E5847" s="110"/>
      <c r="F5847" s="110"/>
      <c r="G5847" s="110"/>
      <c r="H5847" s="137"/>
      <c r="I5847" s="888">
        <f>SUM(H5848:H5858)</f>
        <v>82.334999999999994</v>
      </c>
      <c r="J5847" s="265">
        <v>6.5</v>
      </c>
      <c r="K5847" s="275">
        <f t="shared" si="502"/>
        <v>535.17750000000001</v>
      </c>
      <c r="L5847" s="156"/>
      <c r="M5847" s="52"/>
      <c r="N5847" s="876"/>
      <c r="O5847" s="52"/>
      <c r="P5847" s="52"/>
      <c r="Q5847" s="52"/>
      <c r="R5847" s="52"/>
      <c r="S5847" s="52"/>
    </row>
    <row r="5848" spans="1:19" s="37" customFormat="1" ht="13.5" hidden="1" x14ac:dyDescent="0.3">
      <c r="A5848" s="129"/>
      <c r="B5848" s="119"/>
      <c r="C5848" s="113" t="s">
        <v>45</v>
      </c>
      <c r="D5848" s="110">
        <v>1</v>
      </c>
      <c r="E5848" s="110">
        <v>14.5</v>
      </c>
      <c r="F5848" s="110"/>
      <c r="G5848" s="110">
        <v>1.65</v>
      </c>
      <c r="H5848" s="137">
        <f>G5848*E5848*D5848</f>
        <v>23.924999999999997</v>
      </c>
      <c r="I5848" s="888"/>
      <c r="J5848" s="265"/>
      <c r="K5848" s="275">
        <f t="shared" si="502"/>
        <v>0</v>
      </c>
      <c r="L5848" s="156"/>
      <c r="M5848" s="52"/>
      <c r="N5848" s="876"/>
      <c r="O5848" s="52"/>
      <c r="P5848" s="52"/>
      <c r="Q5848" s="52"/>
      <c r="R5848" s="52"/>
      <c r="S5848" s="52"/>
    </row>
    <row r="5849" spans="1:19" s="37" customFormat="1" ht="13.5" hidden="1" x14ac:dyDescent="0.3">
      <c r="A5849" s="129"/>
      <c r="B5849" s="119"/>
      <c r="C5849" s="113" t="s">
        <v>45</v>
      </c>
      <c r="D5849" s="110">
        <v>-4</v>
      </c>
      <c r="E5849" s="110">
        <v>2.6</v>
      </c>
      <c r="F5849" s="110"/>
      <c r="G5849" s="110">
        <v>1.65</v>
      </c>
      <c r="H5849" s="137">
        <f t="shared" ref="H5849:H5858" si="507">G5849*E5849*D5849</f>
        <v>-17.16</v>
      </c>
      <c r="I5849" s="888"/>
      <c r="J5849" s="265"/>
      <c r="K5849" s="275">
        <f t="shared" si="502"/>
        <v>0</v>
      </c>
      <c r="L5849" s="156"/>
      <c r="M5849" s="52"/>
      <c r="N5849" s="876"/>
      <c r="O5849" s="52"/>
      <c r="P5849" s="52"/>
      <c r="Q5849" s="52"/>
      <c r="R5849" s="52"/>
      <c r="S5849" s="52"/>
    </row>
    <row r="5850" spans="1:19" s="37" customFormat="1" ht="13.5" hidden="1" x14ac:dyDescent="0.3">
      <c r="A5850" s="129"/>
      <c r="B5850" s="119"/>
      <c r="C5850" s="113" t="s">
        <v>45</v>
      </c>
      <c r="D5850" s="110">
        <v>1</v>
      </c>
      <c r="E5850" s="110">
        <v>14</v>
      </c>
      <c r="F5850" s="110"/>
      <c r="G5850" s="110">
        <v>1.65</v>
      </c>
      <c r="H5850" s="137">
        <f t="shared" si="507"/>
        <v>23.099999999999998</v>
      </c>
      <c r="I5850" s="888"/>
      <c r="J5850" s="265"/>
      <c r="K5850" s="275">
        <f t="shared" si="502"/>
        <v>0</v>
      </c>
      <c r="L5850" s="156"/>
      <c r="M5850" s="52"/>
      <c r="N5850" s="876"/>
      <c r="O5850" s="52"/>
      <c r="P5850" s="52"/>
      <c r="Q5850" s="52"/>
      <c r="R5850" s="52"/>
      <c r="S5850" s="52"/>
    </row>
    <row r="5851" spans="1:19" s="37" customFormat="1" ht="13.5" hidden="1" x14ac:dyDescent="0.3">
      <c r="A5851" s="129"/>
      <c r="B5851" s="119"/>
      <c r="C5851" s="113" t="s">
        <v>45</v>
      </c>
      <c r="D5851" s="110">
        <v>-3</v>
      </c>
      <c r="E5851" s="110">
        <v>2.6</v>
      </c>
      <c r="F5851" s="110"/>
      <c r="G5851" s="110">
        <v>1.65</v>
      </c>
      <c r="H5851" s="137">
        <f t="shared" si="507"/>
        <v>-12.870000000000001</v>
      </c>
      <c r="I5851" s="888"/>
      <c r="J5851" s="265"/>
      <c r="K5851" s="275">
        <f t="shared" si="502"/>
        <v>0</v>
      </c>
      <c r="L5851" s="156"/>
      <c r="M5851" s="52"/>
      <c r="N5851" s="876"/>
      <c r="O5851" s="52"/>
      <c r="P5851" s="52"/>
      <c r="Q5851" s="52"/>
      <c r="R5851" s="52"/>
      <c r="S5851" s="52"/>
    </row>
    <row r="5852" spans="1:19" s="37" customFormat="1" ht="13.5" hidden="1" x14ac:dyDescent="0.3">
      <c r="A5852" s="129"/>
      <c r="B5852" s="119"/>
      <c r="C5852" s="113" t="s">
        <v>45</v>
      </c>
      <c r="D5852" s="127">
        <v>1</v>
      </c>
      <c r="E5852" s="110">
        <v>7.3</v>
      </c>
      <c r="F5852" s="127"/>
      <c r="G5852" s="110">
        <v>1.65</v>
      </c>
      <c r="H5852" s="137">
        <f t="shared" si="507"/>
        <v>12.045</v>
      </c>
      <c r="I5852" s="888"/>
      <c r="J5852" s="265"/>
      <c r="K5852" s="275">
        <f t="shared" ref="K5852:K5915" si="508">J5852*I5852</f>
        <v>0</v>
      </c>
      <c r="L5852" s="156"/>
      <c r="M5852" s="52"/>
      <c r="N5852" s="876"/>
      <c r="O5852" s="52"/>
      <c r="P5852" s="52"/>
      <c r="Q5852" s="52"/>
      <c r="R5852" s="52"/>
      <c r="S5852" s="52"/>
    </row>
    <row r="5853" spans="1:19" s="37" customFormat="1" ht="13.5" hidden="1" x14ac:dyDescent="0.3">
      <c r="A5853" s="129"/>
      <c r="B5853" s="119"/>
      <c r="C5853" s="113" t="s">
        <v>45</v>
      </c>
      <c r="D5853" s="127">
        <v>1</v>
      </c>
      <c r="E5853" s="110">
        <v>7.15</v>
      </c>
      <c r="F5853" s="127"/>
      <c r="G5853" s="110">
        <v>1.65</v>
      </c>
      <c r="H5853" s="137">
        <f t="shared" si="507"/>
        <v>11.797499999999999</v>
      </c>
      <c r="I5853" s="888"/>
      <c r="J5853" s="265"/>
      <c r="K5853" s="275">
        <f t="shared" si="508"/>
        <v>0</v>
      </c>
      <c r="L5853" s="156"/>
      <c r="M5853" s="52"/>
      <c r="N5853" s="876"/>
      <c r="O5853" s="52"/>
      <c r="P5853" s="52"/>
      <c r="Q5853" s="52"/>
      <c r="R5853" s="52"/>
      <c r="S5853" s="52"/>
    </row>
    <row r="5854" spans="1:19" s="37" customFormat="1" ht="13.5" hidden="1" x14ac:dyDescent="0.3">
      <c r="A5854" s="129"/>
      <c r="B5854" s="119"/>
      <c r="C5854" s="113" t="s">
        <v>45</v>
      </c>
      <c r="D5854" s="127">
        <v>1</v>
      </c>
      <c r="E5854" s="110">
        <v>4.7</v>
      </c>
      <c r="F5854" s="127"/>
      <c r="G5854" s="110">
        <v>1.65</v>
      </c>
      <c r="H5854" s="137">
        <f t="shared" si="507"/>
        <v>7.7549999999999999</v>
      </c>
      <c r="I5854" s="888"/>
      <c r="J5854" s="265"/>
      <c r="K5854" s="275">
        <f t="shared" si="508"/>
        <v>0</v>
      </c>
      <c r="L5854" s="156"/>
      <c r="M5854" s="52"/>
      <c r="N5854" s="876"/>
      <c r="O5854" s="52"/>
      <c r="P5854" s="52"/>
      <c r="Q5854" s="52"/>
      <c r="R5854" s="52"/>
      <c r="S5854" s="52"/>
    </row>
    <row r="5855" spans="1:19" s="37" customFormat="1" ht="13.5" hidden="1" x14ac:dyDescent="0.3">
      <c r="A5855" s="129"/>
      <c r="B5855" s="119"/>
      <c r="C5855" s="113" t="s">
        <v>45</v>
      </c>
      <c r="D5855" s="127">
        <v>1</v>
      </c>
      <c r="E5855" s="110">
        <v>7.15</v>
      </c>
      <c r="F5855" s="127"/>
      <c r="G5855" s="110">
        <v>1.65</v>
      </c>
      <c r="H5855" s="137">
        <f t="shared" si="507"/>
        <v>11.797499999999999</v>
      </c>
      <c r="I5855" s="888"/>
      <c r="J5855" s="265"/>
      <c r="K5855" s="275">
        <f t="shared" si="508"/>
        <v>0</v>
      </c>
      <c r="L5855" s="156"/>
      <c r="M5855" s="52"/>
      <c r="N5855" s="876"/>
      <c r="O5855" s="52"/>
      <c r="P5855" s="52"/>
      <c r="Q5855" s="52"/>
      <c r="R5855" s="52"/>
      <c r="S5855" s="52"/>
    </row>
    <row r="5856" spans="1:19" s="37" customFormat="1" ht="13.5" hidden="1" x14ac:dyDescent="0.3">
      <c r="A5856" s="129"/>
      <c r="B5856" s="119"/>
      <c r="C5856" s="113" t="s">
        <v>45</v>
      </c>
      <c r="D5856" s="127">
        <v>4</v>
      </c>
      <c r="E5856" s="110">
        <v>0.5</v>
      </c>
      <c r="F5856" s="127"/>
      <c r="G5856" s="110">
        <v>1.65</v>
      </c>
      <c r="H5856" s="137">
        <f t="shared" si="507"/>
        <v>3.3</v>
      </c>
      <c r="I5856" s="888"/>
      <c r="J5856" s="265"/>
      <c r="K5856" s="275">
        <f t="shared" si="508"/>
        <v>0</v>
      </c>
      <c r="L5856" s="156"/>
      <c r="M5856" s="52"/>
      <c r="N5856" s="876"/>
      <c r="O5856" s="52"/>
      <c r="P5856" s="52"/>
      <c r="Q5856" s="52"/>
      <c r="R5856" s="52"/>
      <c r="S5856" s="52"/>
    </row>
    <row r="5857" spans="1:19" s="37" customFormat="1" ht="13.5" hidden="1" x14ac:dyDescent="0.3">
      <c r="A5857" s="129"/>
      <c r="B5857" s="119"/>
      <c r="C5857" s="113" t="s">
        <v>45</v>
      </c>
      <c r="D5857" s="127">
        <v>1</v>
      </c>
      <c r="E5857" s="110">
        <v>9.3000000000000007</v>
      </c>
      <c r="F5857" s="127"/>
      <c r="G5857" s="110">
        <v>1.65</v>
      </c>
      <c r="H5857" s="137">
        <f t="shared" si="507"/>
        <v>15.345000000000001</v>
      </c>
      <c r="I5857" s="888"/>
      <c r="J5857" s="270"/>
      <c r="K5857" s="275">
        <f t="shared" si="508"/>
        <v>0</v>
      </c>
      <c r="L5857" s="150"/>
      <c r="M5857" s="52"/>
      <c r="N5857" s="876"/>
      <c r="O5857" s="52"/>
      <c r="P5857" s="52"/>
      <c r="Q5857" s="52"/>
      <c r="R5857" s="52"/>
      <c r="S5857" s="52"/>
    </row>
    <row r="5858" spans="1:19" s="37" customFormat="1" ht="13.5" hidden="1" x14ac:dyDescent="0.3">
      <c r="A5858" s="129"/>
      <c r="B5858" s="119"/>
      <c r="C5858" s="113" t="s">
        <v>45</v>
      </c>
      <c r="D5858" s="127">
        <v>4</v>
      </c>
      <c r="E5858" s="110">
        <v>0.5</v>
      </c>
      <c r="F5858" s="127"/>
      <c r="G5858" s="110">
        <v>1.65</v>
      </c>
      <c r="H5858" s="137">
        <f t="shared" si="507"/>
        <v>3.3</v>
      </c>
      <c r="I5858" s="888"/>
      <c r="J5858" s="270"/>
      <c r="K5858" s="275">
        <f t="shared" si="508"/>
        <v>0</v>
      </c>
      <c r="L5858" s="150"/>
      <c r="M5858" s="52"/>
      <c r="N5858" s="876"/>
      <c r="O5858" s="52"/>
      <c r="P5858" s="52"/>
      <c r="Q5858" s="52"/>
      <c r="R5858" s="52"/>
      <c r="S5858" s="52"/>
    </row>
    <row r="5859" spans="1:19" s="37" customFormat="1" ht="13.5" x14ac:dyDescent="0.3">
      <c r="A5859" s="129"/>
      <c r="B5859" s="119"/>
      <c r="C5859" s="113"/>
      <c r="D5859" s="110"/>
      <c r="E5859" s="110"/>
      <c r="F5859" s="110"/>
      <c r="G5859" s="110"/>
      <c r="H5859" s="137"/>
      <c r="I5859" s="888"/>
      <c r="J5859" s="270"/>
      <c r="K5859" s="275">
        <f t="shared" si="508"/>
        <v>0</v>
      </c>
      <c r="L5859" s="150"/>
      <c r="M5859" s="52"/>
      <c r="N5859" s="876"/>
      <c r="O5859" s="52"/>
      <c r="P5859" s="52"/>
      <c r="Q5859" s="52"/>
      <c r="R5859" s="52"/>
      <c r="S5859" s="52"/>
    </row>
    <row r="5860" spans="1:19" s="37" customFormat="1" ht="175.5" x14ac:dyDescent="0.3">
      <c r="A5860" s="129" t="s">
        <v>2877</v>
      </c>
      <c r="B5860" s="103" t="s">
        <v>281</v>
      </c>
      <c r="C5860" s="76" t="s">
        <v>45</v>
      </c>
      <c r="D5860" s="106"/>
      <c r="E5860" s="106"/>
      <c r="F5860" s="106"/>
      <c r="G5860" s="106"/>
      <c r="H5860" s="124"/>
      <c r="I5860" s="888">
        <f>SUM(H5861:H5891)</f>
        <v>255.51499999999999</v>
      </c>
      <c r="J5860" s="271">
        <v>22.5</v>
      </c>
      <c r="K5860" s="253">
        <f t="shared" si="508"/>
        <v>5749.0874999999996</v>
      </c>
      <c r="L5860" s="180"/>
      <c r="M5860" s="52"/>
      <c r="N5860" s="876"/>
      <c r="O5860" s="52"/>
      <c r="P5860" s="52"/>
      <c r="Q5860" s="52"/>
      <c r="R5860" s="52"/>
      <c r="S5860" s="52"/>
    </row>
    <row r="5861" spans="1:19" s="37" customFormat="1" ht="13.5" hidden="1" x14ac:dyDescent="0.3">
      <c r="A5861" s="116"/>
      <c r="B5861" s="103"/>
      <c r="C5861" s="76" t="s">
        <v>45</v>
      </c>
      <c r="D5861" s="106">
        <v>2</v>
      </c>
      <c r="E5861" s="106">
        <v>2.2999999999999998</v>
      </c>
      <c r="F5861" s="106"/>
      <c r="G5861" s="106">
        <v>2.75</v>
      </c>
      <c r="H5861" s="124">
        <f>G5861*E5861*D5861</f>
        <v>12.649999999999999</v>
      </c>
      <c r="I5861" s="888"/>
      <c r="J5861" s="271"/>
      <c r="K5861" s="253">
        <f t="shared" si="508"/>
        <v>0</v>
      </c>
      <c r="L5861" s="180"/>
      <c r="M5861" s="52"/>
      <c r="N5861" s="876"/>
      <c r="O5861" s="52"/>
      <c r="P5861" s="52"/>
      <c r="Q5861" s="52"/>
      <c r="R5861" s="52"/>
      <c r="S5861" s="52"/>
    </row>
    <row r="5862" spans="1:19" s="37" customFormat="1" ht="13.5" hidden="1" x14ac:dyDescent="0.3">
      <c r="A5862" s="116"/>
      <c r="B5862" s="103"/>
      <c r="C5862" s="76" t="s">
        <v>45</v>
      </c>
      <c r="D5862" s="106">
        <v>1</v>
      </c>
      <c r="E5862" s="106">
        <v>3.4</v>
      </c>
      <c r="F5862" s="106"/>
      <c r="G5862" s="106">
        <v>2.75</v>
      </c>
      <c r="H5862" s="124">
        <f t="shared" ref="H5862:H5891" si="509">G5862*E5862*D5862</f>
        <v>9.35</v>
      </c>
      <c r="I5862" s="888"/>
      <c r="J5862" s="271"/>
      <c r="K5862" s="253">
        <f t="shared" si="508"/>
        <v>0</v>
      </c>
      <c r="L5862" s="180"/>
      <c r="M5862" s="52"/>
      <c r="N5862" s="876"/>
      <c r="O5862" s="52"/>
      <c r="P5862" s="52"/>
      <c r="Q5862" s="52"/>
      <c r="R5862" s="52"/>
      <c r="S5862" s="52"/>
    </row>
    <row r="5863" spans="1:19" s="37" customFormat="1" ht="13.5" hidden="1" x14ac:dyDescent="0.3">
      <c r="A5863" s="116"/>
      <c r="B5863" s="103"/>
      <c r="C5863" s="76" t="s">
        <v>45</v>
      </c>
      <c r="D5863" s="106">
        <v>2</v>
      </c>
      <c r="E5863" s="106">
        <v>1.82</v>
      </c>
      <c r="F5863" s="106"/>
      <c r="G5863" s="106">
        <v>2.75</v>
      </c>
      <c r="H5863" s="124">
        <f t="shared" si="509"/>
        <v>10.01</v>
      </c>
      <c r="I5863" s="888"/>
      <c r="J5863" s="271"/>
      <c r="K5863" s="253">
        <f t="shared" si="508"/>
        <v>0</v>
      </c>
      <c r="L5863" s="180"/>
      <c r="M5863" s="52"/>
      <c r="N5863" s="876"/>
      <c r="O5863" s="52"/>
      <c r="P5863" s="52"/>
      <c r="Q5863" s="52"/>
      <c r="R5863" s="52"/>
      <c r="S5863" s="52"/>
    </row>
    <row r="5864" spans="1:19" s="37" customFormat="1" ht="13.5" hidden="1" x14ac:dyDescent="0.3">
      <c r="A5864" s="116"/>
      <c r="B5864" s="103"/>
      <c r="C5864" s="76" t="s">
        <v>45</v>
      </c>
      <c r="D5864" s="106">
        <v>1</v>
      </c>
      <c r="E5864" s="106">
        <v>3.4</v>
      </c>
      <c r="F5864" s="106"/>
      <c r="G5864" s="106">
        <v>2.75</v>
      </c>
      <c r="H5864" s="124">
        <f t="shared" si="509"/>
        <v>9.35</v>
      </c>
      <c r="I5864" s="888"/>
      <c r="J5864" s="271"/>
      <c r="K5864" s="253">
        <f t="shared" si="508"/>
        <v>0</v>
      </c>
      <c r="L5864" s="180"/>
      <c r="M5864" s="52"/>
      <c r="N5864" s="876"/>
      <c r="O5864" s="52"/>
      <c r="P5864" s="52"/>
      <c r="Q5864" s="52"/>
      <c r="R5864" s="52"/>
      <c r="S5864" s="52"/>
    </row>
    <row r="5865" spans="1:19" s="37" customFormat="1" ht="13.5" hidden="1" x14ac:dyDescent="0.3">
      <c r="A5865" s="116"/>
      <c r="B5865" s="103"/>
      <c r="C5865" s="76" t="s">
        <v>45</v>
      </c>
      <c r="D5865" s="106">
        <v>1</v>
      </c>
      <c r="E5865" s="106">
        <v>0.5</v>
      </c>
      <c r="F5865" s="106"/>
      <c r="G5865" s="106">
        <v>2.75</v>
      </c>
      <c r="H5865" s="124">
        <f t="shared" si="509"/>
        <v>1.375</v>
      </c>
      <c r="I5865" s="888"/>
      <c r="J5865" s="271"/>
      <c r="K5865" s="253">
        <f t="shared" si="508"/>
        <v>0</v>
      </c>
      <c r="L5865" s="180"/>
      <c r="M5865" s="52"/>
      <c r="N5865" s="876"/>
      <c r="O5865" s="52"/>
      <c r="P5865" s="52"/>
      <c r="Q5865" s="52"/>
      <c r="R5865" s="52"/>
      <c r="S5865" s="52"/>
    </row>
    <row r="5866" spans="1:19" s="37" customFormat="1" ht="13.5" hidden="1" x14ac:dyDescent="0.3">
      <c r="A5866" s="116"/>
      <c r="B5866" s="103"/>
      <c r="C5866" s="76" t="s">
        <v>45</v>
      </c>
      <c r="D5866" s="106">
        <v>-3</v>
      </c>
      <c r="E5866" s="106">
        <v>0.85</v>
      </c>
      <c r="F5866" s="106"/>
      <c r="G5866" s="106">
        <v>2</v>
      </c>
      <c r="H5866" s="124">
        <f t="shared" si="509"/>
        <v>-5.0999999999999996</v>
      </c>
      <c r="I5866" s="888"/>
      <c r="J5866" s="271"/>
      <c r="K5866" s="253">
        <f t="shared" si="508"/>
        <v>0</v>
      </c>
      <c r="L5866" s="180"/>
      <c r="M5866" s="52"/>
      <c r="N5866" s="876"/>
      <c r="O5866" s="52"/>
      <c r="P5866" s="52"/>
      <c r="Q5866" s="52"/>
      <c r="R5866" s="52"/>
      <c r="S5866" s="52"/>
    </row>
    <row r="5867" spans="1:19" s="37" customFormat="1" ht="13.5" hidden="1" x14ac:dyDescent="0.3">
      <c r="A5867" s="116"/>
      <c r="B5867" s="103"/>
      <c r="C5867" s="76" t="s">
        <v>45</v>
      </c>
      <c r="D5867" s="77">
        <v>2</v>
      </c>
      <c r="E5867" s="106">
        <v>3.4</v>
      </c>
      <c r="F5867" s="77"/>
      <c r="G5867" s="106">
        <v>2.75</v>
      </c>
      <c r="H5867" s="124">
        <f t="shared" si="509"/>
        <v>18.7</v>
      </c>
      <c r="I5867" s="888"/>
      <c r="J5867" s="271"/>
      <c r="K5867" s="253">
        <f t="shared" si="508"/>
        <v>0</v>
      </c>
      <c r="L5867" s="180"/>
      <c r="M5867" s="52"/>
      <c r="N5867" s="876"/>
      <c r="O5867" s="52"/>
      <c r="P5867" s="52"/>
      <c r="Q5867" s="52"/>
      <c r="R5867" s="52"/>
      <c r="S5867" s="52"/>
    </row>
    <row r="5868" spans="1:19" s="37" customFormat="1" ht="13.5" hidden="1" x14ac:dyDescent="0.3">
      <c r="A5868" s="116"/>
      <c r="B5868" s="103"/>
      <c r="C5868" s="76" t="s">
        <v>45</v>
      </c>
      <c r="D5868" s="106">
        <v>1</v>
      </c>
      <c r="E5868" s="106">
        <v>0.5</v>
      </c>
      <c r="F5868" s="106"/>
      <c r="G5868" s="106">
        <v>2.75</v>
      </c>
      <c r="H5868" s="124">
        <f t="shared" si="509"/>
        <v>1.375</v>
      </c>
      <c r="I5868" s="888"/>
      <c r="J5868" s="271"/>
      <c r="K5868" s="253">
        <f t="shared" si="508"/>
        <v>0</v>
      </c>
      <c r="L5868" s="180"/>
      <c r="M5868" s="52"/>
      <c r="N5868" s="876"/>
      <c r="O5868" s="52"/>
      <c r="P5868" s="52"/>
      <c r="Q5868" s="52"/>
      <c r="R5868" s="52"/>
      <c r="S5868" s="52"/>
    </row>
    <row r="5869" spans="1:19" s="37" customFormat="1" ht="13.5" hidden="1" x14ac:dyDescent="0.3">
      <c r="A5869" s="116"/>
      <c r="B5869" s="103"/>
      <c r="C5869" s="76" t="s">
        <v>45</v>
      </c>
      <c r="D5869" s="77">
        <v>-3</v>
      </c>
      <c r="E5869" s="106">
        <v>0.85</v>
      </c>
      <c r="F5869" s="77"/>
      <c r="G5869" s="106">
        <v>2</v>
      </c>
      <c r="H5869" s="124">
        <f t="shared" si="509"/>
        <v>-5.0999999999999996</v>
      </c>
      <c r="I5869" s="888"/>
      <c r="J5869" s="271"/>
      <c r="K5869" s="253">
        <f t="shared" si="508"/>
        <v>0</v>
      </c>
      <c r="L5869" s="180"/>
      <c r="M5869" s="52"/>
      <c r="N5869" s="876"/>
      <c r="O5869" s="52"/>
      <c r="P5869" s="52"/>
      <c r="Q5869" s="52"/>
      <c r="R5869" s="52"/>
      <c r="S5869" s="52"/>
    </row>
    <row r="5870" spans="1:19" s="37" customFormat="1" ht="13.5" hidden="1" x14ac:dyDescent="0.3">
      <c r="A5870" s="116"/>
      <c r="B5870" s="103"/>
      <c r="C5870" s="76" t="s">
        <v>45</v>
      </c>
      <c r="D5870" s="77">
        <v>4</v>
      </c>
      <c r="E5870" s="106">
        <v>1.7</v>
      </c>
      <c r="F5870" s="77"/>
      <c r="G5870" s="106">
        <v>2.75</v>
      </c>
      <c r="H5870" s="124">
        <f t="shared" si="509"/>
        <v>18.7</v>
      </c>
      <c r="I5870" s="888"/>
      <c r="J5870" s="271"/>
      <c r="K5870" s="253">
        <f t="shared" si="508"/>
        <v>0</v>
      </c>
      <c r="L5870" s="180"/>
      <c r="M5870" s="52"/>
      <c r="N5870" s="876"/>
      <c r="O5870" s="52"/>
      <c r="P5870" s="52"/>
      <c r="Q5870" s="52"/>
      <c r="R5870" s="52"/>
      <c r="S5870" s="52"/>
    </row>
    <row r="5871" spans="1:19" s="37" customFormat="1" ht="13.5" hidden="1" x14ac:dyDescent="0.3">
      <c r="A5871" s="116"/>
      <c r="B5871" s="103"/>
      <c r="C5871" s="76" t="s">
        <v>45</v>
      </c>
      <c r="D5871" s="106">
        <v>4</v>
      </c>
      <c r="E5871" s="106">
        <v>1.6</v>
      </c>
      <c r="F5871" s="106"/>
      <c r="G5871" s="106">
        <v>2.75</v>
      </c>
      <c r="H5871" s="124">
        <f t="shared" si="509"/>
        <v>17.600000000000001</v>
      </c>
      <c r="I5871" s="888"/>
      <c r="J5871" s="271"/>
      <c r="K5871" s="253">
        <f t="shared" si="508"/>
        <v>0</v>
      </c>
      <c r="L5871" s="180"/>
      <c r="M5871" s="52"/>
      <c r="N5871" s="876"/>
      <c r="O5871" s="52"/>
      <c r="P5871" s="52"/>
      <c r="Q5871" s="52"/>
      <c r="R5871" s="52"/>
      <c r="S5871" s="52"/>
    </row>
    <row r="5872" spans="1:19" s="37" customFormat="1" ht="13.5" hidden="1" x14ac:dyDescent="0.3">
      <c r="A5872" s="116"/>
      <c r="B5872" s="103"/>
      <c r="C5872" s="76" t="s">
        <v>45</v>
      </c>
      <c r="D5872" s="106">
        <v>-2</v>
      </c>
      <c r="E5872" s="106">
        <v>0.85</v>
      </c>
      <c r="F5872" s="106"/>
      <c r="G5872" s="106">
        <v>2</v>
      </c>
      <c r="H5872" s="124">
        <f t="shared" si="509"/>
        <v>-3.4</v>
      </c>
      <c r="I5872" s="888"/>
      <c r="J5872" s="271"/>
      <c r="K5872" s="253">
        <f t="shared" si="508"/>
        <v>0</v>
      </c>
      <c r="L5872" s="180"/>
      <c r="M5872" s="52"/>
      <c r="N5872" s="876"/>
      <c r="O5872" s="52"/>
      <c r="P5872" s="52"/>
      <c r="Q5872" s="52"/>
      <c r="R5872" s="52"/>
      <c r="S5872" s="52"/>
    </row>
    <row r="5873" spans="1:19" s="37" customFormat="1" ht="13.5" hidden="1" x14ac:dyDescent="0.3">
      <c r="A5873" s="116"/>
      <c r="B5873" s="103"/>
      <c r="C5873" s="76" t="s">
        <v>45</v>
      </c>
      <c r="D5873" s="77">
        <v>1</v>
      </c>
      <c r="E5873" s="106">
        <v>1.65</v>
      </c>
      <c r="F5873" s="77"/>
      <c r="G5873" s="106">
        <v>2.75</v>
      </c>
      <c r="H5873" s="124">
        <f t="shared" si="509"/>
        <v>4.5374999999999996</v>
      </c>
      <c r="I5873" s="888"/>
      <c r="J5873" s="271"/>
      <c r="K5873" s="253">
        <f t="shared" si="508"/>
        <v>0</v>
      </c>
      <c r="L5873" s="180"/>
      <c r="M5873" s="52"/>
      <c r="N5873" s="876"/>
      <c r="O5873" s="52"/>
      <c r="P5873" s="52"/>
      <c r="Q5873" s="52"/>
      <c r="R5873" s="52"/>
      <c r="S5873" s="52"/>
    </row>
    <row r="5874" spans="1:19" s="37" customFormat="1" ht="13.5" hidden="1" x14ac:dyDescent="0.3">
      <c r="A5874" s="116"/>
      <c r="B5874" s="103"/>
      <c r="C5874" s="76" t="s">
        <v>45</v>
      </c>
      <c r="D5874" s="77">
        <v>1</v>
      </c>
      <c r="E5874" s="106">
        <v>6.7</v>
      </c>
      <c r="F5874" s="77"/>
      <c r="G5874" s="106">
        <v>2.75</v>
      </c>
      <c r="H5874" s="124">
        <f t="shared" si="509"/>
        <v>18.425000000000001</v>
      </c>
      <c r="I5874" s="888"/>
      <c r="J5874" s="271"/>
      <c r="K5874" s="253">
        <f t="shared" si="508"/>
        <v>0</v>
      </c>
      <c r="L5874" s="180"/>
      <c r="M5874" s="52"/>
      <c r="N5874" s="876"/>
      <c r="O5874" s="52"/>
      <c r="P5874" s="52"/>
      <c r="Q5874" s="52"/>
      <c r="R5874" s="52"/>
      <c r="S5874" s="52"/>
    </row>
    <row r="5875" spans="1:19" s="37" customFormat="1" ht="13.5" hidden="1" x14ac:dyDescent="0.3">
      <c r="A5875" s="116"/>
      <c r="B5875" s="103"/>
      <c r="C5875" s="76" t="s">
        <v>45</v>
      </c>
      <c r="D5875" s="77">
        <v>1</v>
      </c>
      <c r="E5875" s="106">
        <v>3.4</v>
      </c>
      <c r="F5875" s="77"/>
      <c r="G5875" s="106">
        <v>2.75</v>
      </c>
      <c r="H5875" s="124">
        <f t="shared" si="509"/>
        <v>9.35</v>
      </c>
      <c r="I5875" s="888"/>
      <c r="J5875" s="271"/>
      <c r="K5875" s="253">
        <f t="shared" si="508"/>
        <v>0</v>
      </c>
      <c r="L5875" s="180"/>
      <c r="M5875" s="52"/>
      <c r="N5875" s="876"/>
      <c r="O5875" s="52"/>
      <c r="P5875" s="52"/>
      <c r="Q5875" s="52"/>
      <c r="R5875" s="52"/>
      <c r="S5875" s="52"/>
    </row>
    <row r="5876" spans="1:19" s="37" customFormat="1" ht="13.5" hidden="1" x14ac:dyDescent="0.3">
      <c r="A5876" s="116"/>
      <c r="B5876" s="103"/>
      <c r="C5876" s="76" t="s">
        <v>45</v>
      </c>
      <c r="D5876" s="106">
        <v>2</v>
      </c>
      <c r="E5876" s="106">
        <v>0.48</v>
      </c>
      <c r="F5876" s="106"/>
      <c r="G5876" s="106">
        <v>2.75</v>
      </c>
      <c r="H5876" s="124">
        <f t="shared" si="509"/>
        <v>2.6399999999999997</v>
      </c>
      <c r="I5876" s="888"/>
      <c r="J5876" s="271"/>
      <c r="K5876" s="253">
        <f t="shared" si="508"/>
        <v>0</v>
      </c>
      <c r="L5876" s="180"/>
      <c r="M5876" s="52"/>
      <c r="N5876" s="876"/>
      <c r="O5876" s="52"/>
      <c r="P5876" s="52"/>
      <c r="Q5876" s="52"/>
      <c r="R5876" s="52"/>
      <c r="S5876" s="52"/>
    </row>
    <row r="5877" spans="1:19" s="37" customFormat="1" ht="13.5" hidden="1" x14ac:dyDescent="0.3">
      <c r="A5877" s="116"/>
      <c r="B5877" s="103"/>
      <c r="C5877" s="76" t="s">
        <v>45</v>
      </c>
      <c r="D5877" s="77">
        <v>1</v>
      </c>
      <c r="E5877" s="106">
        <v>4.8499999999999996</v>
      </c>
      <c r="F5877" s="77"/>
      <c r="G5877" s="106">
        <v>2.75</v>
      </c>
      <c r="H5877" s="124">
        <f t="shared" si="509"/>
        <v>13.337499999999999</v>
      </c>
      <c r="I5877" s="888"/>
      <c r="J5877" s="271"/>
      <c r="K5877" s="253">
        <f t="shared" si="508"/>
        <v>0</v>
      </c>
      <c r="L5877" s="180"/>
      <c r="M5877" s="52"/>
      <c r="N5877" s="876"/>
      <c r="O5877" s="52"/>
      <c r="P5877" s="52"/>
      <c r="Q5877" s="52"/>
      <c r="R5877" s="52"/>
      <c r="S5877" s="52"/>
    </row>
    <row r="5878" spans="1:19" s="37" customFormat="1" ht="13.5" hidden="1" x14ac:dyDescent="0.3">
      <c r="A5878" s="116"/>
      <c r="B5878" s="103"/>
      <c r="C5878" s="76" t="s">
        <v>45</v>
      </c>
      <c r="D5878" s="106">
        <v>1</v>
      </c>
      <c r="E5878" s="106">
        <v>1.75</v>
      </c>
      <c r="F5878" s="106"/>
      <c r="G5878" s="106">
        <v>2.75</v>
      </c>
      <c r="H5878" s="124">
        <f t="shared" si="509"/>
        <v>4.8125</v>
      </c>
      <c r="I5878" s="888"/>
      <c r="J5878" s="271"/>
      <c r="K5878" s="253">
        <f t="shared" si="508"/>
        <v>0</v>
      </c>
      <c r="L5878" s="180"/>
      <c r="M5878" s="52"/>
      <c r="N5878" s="876"/>
      <c r="O5878" s="52"/>
      <c r="P5878" s="52"/>
      <c r="Q5878" s="52"/>
      <c r="R5878" s="52"/>
      <c r="S5878" s="52"/>
    </row>
    <row r="5879" spans="1:19" s="37" customFormat="1" ht="13.5" hidden="1" x14ac:dyDescent="0.3">
      <c r="A5879" s="116"/>
      <c r="B5879" s="103"/>
      <c r="C5879" s="76" t="s">
        <v>45</v>
      </c>
      <c r="D5879" s="77">
        <v>1</v>
      </c>
      <c r="E5879" s="106">
        <v>1.85</v>
      </c>
      <c r="F5879" s="77"/>
      <c r="G5879" s="106">
        <v>2.75</v>
      </c>
      <c r="H5879" s="124">
        <f t="shared" si="509"/>
        <v>5.0875000000000004</v>
      </c>
      <c r="I5879" s="888"/>
      <c r="J5879" s="271"/>
      <c r="K5879" s="253">
        <f t="shared" si="508"/>
        <v>0</v>
      </c>
      <c r="L5879" s="180"/>
      <c r="M5879" s="52"/>
      <c r="N5879" s="876"/>
      <c r="O5879" s="52"/>
      <c r="P5879" s="52"/>
      <c r="Q5879" s="52"/>
      <c r="R5879" s="52"/>
      <c r="S5879" s="52"/>
    </row>
    <row r="5880" spans="1:19" s="37" customFormat="1" ht="13.5" hidden="1" x14ac:dyDescent="0.3">
      <c r="A5880" s="116"/>
      <c r="B5880" s="103"/>
      <c r="C5880" s="76" t="s">
        <v>45</v>
      </c>
      <c r="D5880" s="106">
        <v>6</v>
      </c>
      <c r="E5880" s="106">
        <v>1.75</v>
      </c>
      <c r="F5880" s="106"/>
      <c r="G5880" s="106">
        <v>2.75</v>
      </c>
      <c r="H5880" s="124">
        <f t="shared" si="509"/>
        <v>28.875</v>
      </c>
      <c r="I5880" s="888"/>
      <c r="J5880" s="271"/>
      <c r="K5880" s="253">
        <f t="shared" si="508"/>
        <v>0</v>
      </c>
      <c r="L5880" s="180"/>
      <c r="M5880" s="52"/>
      <c r="N5880" s="876"/>
      <c r="O5880" s="52"/>
      <c r="P5880" s="52"/>
      <c r="Q5880" s="52"/>
      <c r="R5880" s="52"/>
      <c r="S5880" s="52"/>
    </row>
    <row r="5881" spans="1:19" s="37" customFormat="1" ht="13.5" hidden="1" x14ac:dyDescent="0.3">
      <c r="A5881" s="116"/>
      <c r="B5881" s="103"/>
      <c r="C5881" s="76" t="s">
        <v>45</v>
      </c>
      <c r="D5881" s="106">
        <v>1</v>
      </c>
      <c r="E5881" s="106">
        <v>0.6</v>
      </c>
      <c r="F5881" s="106"/>
      <c r="G5881" s="106">
        <v>2.75</v>
      </c>
      <c r="H5881" s="124">
        <f t="shared" si="509"/>
        <v>1.65</v>
      </c>
      <c r="I5881" s="888"/>
      <c r="J5881" s="271"/>
      <c r="K5881" s="253">
        <f t="shared" si="508"/>
        <v>0</v>
      </c>
      <c r="L5881" s="180"/>
      <c r="M5881" s="52"/>
      <c r="N5881" s="876"/>
      <c r="O5881" s="52"/>
      <c r="P5881" s="52"/>
      <c r="Q5881" s="52"/>
      <c r="R5881" s="52"/>
      <c r="S5881" s="52"/>
    </row>
    <row r="5882" spans="1:19" s="37" customFormat="1" ht="13.5" hidden="1" x14ac:dyDescent="0.3">
      <c r="A5882" s="116"/>
      <c r="B5882" s="103"/>
      <c r="C5882" s="76" t="s">
        <v>45</v>
      </c>
      <c r="D5882" s="106">
        <v>-1</v>
      </c>
      <c r="E5882" s="106">
        <v>0.85</v>
      </c>
      <c r="F5882" s="106"/>
      <c r="G5882" s="106">
        <v>2</v>
      </c>
      <c r="H5882" s="124">
        <f t="shared" si="509"/>
        <v>-1.7</v>
      </c>
      <c r="I5882" s="888"/>
      <c r="J5882" s="271"/>
      <c r="K5882" s="253">
        <f t="shared" si="508"/>
        <v>0</v>
      </c>
      <c r="L5882" s="180"/>
      <c r="M5882" s="52"/>
      <c r="N5882" s="876"/>
      <c r="O5882" s="52"/>
      <c r="P5882" s="52"/>
      <c r="Q5882" s="52"/>
      <c r="R5882" s="52"/>
      <c r="S5882" s="52"/>
    </row>
    <row r="5883" spans="1:19" s="37" customFormat="1" ht="13.5" hidden="1" x14ac:dyDescent="0.3">
      <c r="A5883" s="116"/>
      <c r="B5883" s="103"/>
      <c r="C5883" s="76" t="s">
        <v>45</v>
      </c>
      <c r="D5883" s="106">
        <v>-1</v>
      </c>
      <c r="E5883" s="106">
        <v>2.6</v>
      </c>
      <c r="F5883" s="106"/>
      <c r="G5883" s="106">
        <v>1.8</v>
      </c>
      <c r="H5883" s="124">
        <f t="shared" si="509"/>
        <v>-4.6800000000000006</v>
      </c>
      <c r="I5883" s="888"/>
      <c r="J5883" s="271"/>
      <c r="K5883" s="253">
        <f t="shared" si="508"/>
        <v>0</v>
      </c>
      <c r="L5883" s="180"/>
      <c r="M5883" s="52"/>
      <c r="N5883" s="876"/>
      <c r="O5883" s="52"/>
      <c r="P5883" s="52"/>
      <c r="Q5883" s="52"/>
      <c r="R5883" s="52"/>
      <c r="S5883" s="52"/>
    </row>
    <row r="5884" spans="1:19" s="37" customFormat="1" ht="13.5" hidden="1" x14ac:dyDescent="0.3">
      <c r="A5884" s="116"/>
      <c r="B5884" s="103"/>
      <c r="C5884" s="76" t="s">
        <v>45</v>
      </c>
      <c r="D5884" s="77">
        <v>1</v>
      </c>
      <c r="E5884" s="106">
        <v>1.65</v>
      </c>
      <c r="F5884" s="77"/>
      <c r="G5884" s="106">
        <v>2.75</v>
      </c>
      <c r="H5884" s="124">
        <f t="shared" si="509"/>
        <v>4.5374999999999996</v>
      </c>
      <c r="I5884" s="888"/>
      <c r="J5884" s="271"/>
      <c r="K5884" s="253">
        <f t="shared" si="508"/>
        <v>0</v>
      </c>
      <c r="L5884" s="180"/>
      <c r="M5884" s="52"/>
      <c r="N5884" s="876"/>
      <c r="O5884" s="52"/>
      <c r="P5884" s="52"/>
      <c r="Q5884" s="52"/>
      <c r="R5884" s="52"/>
      <c r="S5884" s="52"/>
    </row>
    <row r="5885" spans="1:19" s="37" customFormat="1" ht="13.5" hidden="1" x14ac:dyDescent="0.3">
      <c r="A5885" s="116"/>
      <c r="B5885" s="103"/>
      <c r="C5885" s="76" t="s">
        <v>45</v>
      </c>
      <c r="D5885" s="106">
        <v>1</v>
      </c>
      <c r="E5885" s="106">
        <v>6.7</v>
      </c>
      <c r="F5885" s="106"/>
      <c r="G5885" s="106">
        <v>2.75</v>
      </c>
      <c r="H5885" s="124">
        <f t="shared" si="509"/>
        <v>18.425000000000001</v>
      </c>
      <c r="I5885" s="888"/>
      <c r="J5885" s="271"/>
      <c r="K5885" s="253">
        <f t="shared" si="508"/>
        <v>0</v>
      </c>
      <c r="L5885" s="180"/>
      <c r="M5885" s="52"/>
      <c r="N5885" s="876"/>
      <c r="O5885" s="52"/>
      <c r="P5885" s="52"/>
      <c r="Q5885" s="52"/>
      <c r="R5885" s="52"/>
      <c r="S5885" s="52"/>
    </row>
    <row r="5886" spans="1:19" s="37" customFormat="1" ht="13.5" hidden="1" x14ac:dyDescent="0.3">
      <c r="A5886" s="116"/>
      <c r="B5886" s="103"/>
      <c r="C5886" s="76" t="s">
        <v>45</v>
      </c>
      <c r="D5886" s="106">
        <v>1</v>
      </c>
      <c r="E5886" s="106">
        <v>3.4</v>
      </c>
      <c r="F5886" s="106"/>
      <c r="G5886" s="106">
        <v>2.75</v>
      </c>
      <c r="H5886" s="124">
        <f t="shared" si="509"/>
        <v>9.35</v>
      </c>
      <c r="I5886" s="888"/>
      <c r="J5886" s="271"/>
      <c r="K5886" s="253">
        <f t="shared" si="508"/>
        <v>0</v>
      </c>
      <c r="L5886" s="180"/>
      <c r="M5886" s="52"/>
      <c r="N5886" s="876"/>
      <c r="O5886" s="52"/>
      <c r="P5886" s="52"/>
      <c r="Q5886" s="52"/>
      <c r="R5886" s="52"/>
      <c r="S5886" s="52"/>
    </row>
    <row r="5887" spans="1:19" s="37" customFormat="1" ht="13.5" hidden="1" x14ac:dyDescent="0.3">
      <c r="A5887" s="116"/>
      <c r="B5887" s="103"/>
      <c r="C5887" s="76" t="s">
        <v>45</v>
      </c>
      <c r="D5887" s="106">
        <v>1</v>
      </c>
      <c r="E5887" s="106">
        <v>4.8499999999999996</v>
      </c>
      <c r="F5887" s="77"/>
      <c r="G5887" s="106">
        <v>2.75</v>
      </c>
      <c r="H5887" s="124">
        <f t="shared" si="509"/>
        <v>13.337499999999999</v>
      </c>
      <c r="I5887" s="888"/>
      <c r="J5887" s="271"/>
      <c r="K5887" s="253">
        <f t="shared" si="508"/>
        <v>0</v>
      </c>
      <c r="L5887" s="180"/>
      <c r="M5887" s="52"/>
      <c r="N5887" s="876"/>
      <c r="O5887" s="52"/>
      <c r="P5887" s="52"/>
      <c r="Q5887" s="52"/>
      <c r="R5887" s="52"/>
      <c r="S5887" s="52"/>
    </row>
    <row r="5888" spans="1:19" s="37" customFormat="1" ht="13.5" hidden="1" x14ac:dyDescent="0.3">
      <c r="A5888" s="116"/>
      <c r="B5888" s="103"/>
      <c r="C5888" s="76" t="s">
        <v>45</v>
      </c>
      <c r="D5888" s="77">
        <v>9</v>
      </c>
      <c r="E5888" s="106">
        <v>1.75</v>
      </c>
      <c r="F5888" s="77"/>
      <c r="G5888" s="106">
        <v>2.75</v>
      </c>
      <c r="H5888" s="124">
        <f t="shared" si="509"/>
        <v>43.3125</v>
      </c>
      <c r="I5888" s="888"/>
      <c r="J5888" s="271"/>
      <c r="K5888" s="253">
        <f t="shared" si="508"/>
        <v>0</v>
      </c>
      <c r="L5888" s="180"/>
      <c r="M5888" s="52"/>
      <c r="N5888" s="876"/>
      <c r="O5888" s="52"/>
      <c r="P5888" s="52"/>
      <c r="Q5888" s="52"/>
      <c r="R5888" s="52"/>
      <c r="S5888" s="52"/>
    </row>
    <row r="5889" spans="1:19" s="37" customFormat="1" ht="13.5" hidden="1" x14ac:dyDescent="0.3">
      <c r="A5889" s="116"/>
      <c r="B5889" s="103"/>
      <c r="C5889" s="76" t="s">
        <v>45</v>
      </c>
      <c r="D5889" s="77">
        <v>1</v>
      </c>
      <c r="E5889" s="106">
        <v>1.85</v>
      </c>
      <c r="F5889" s="77"/>
      <c r="G5889" s="106">
        <v>2.75</v>
      </c>
      <c r="H5889" s="124">
        <f t="shared" si="509"/>
        <v>5.0875000000000004</v>
      </c>
      <c r="I5889" s="888"/>
      <c r="J5889" s="271"/>
      <c r="K5889" s="253">
        <f t="shared" si="508"/>
        <v>0</v>
      </c>
      <c r="L5889" s="180"/>
      <c r="M5889" s="52"/>
      <c r="N5889" s="876"/>
      <c r="O5889" s="52"/>
      <c r="P5889" s="52"/>
      <c r="Q5889" s="52"/>
      <c r="R5889" s="52"/>
      <c r="S5889" s="52"/>
    </row>
    <row r="5890" spans="1:19" s="37" customFormat="1" ht="13.5" hidden="1" x14ac:dyDescent="0.3">
      <c r="A5890" s="116"/>
      <c r="B5890" s="103"/>
      <c r="C5890" s="76" t="s">
        <v>45</v>
      </c>
      <c r="D5890" s="106">
        <v>-1</v>
      </c>
      <c r="E5890" s="106">
        <v>0.85</v>
      </c>
      <c r="F5890" s="106"/>
      <c r="G5890" s="106">
        <v>2</v>
      </c>
      <c r="H5890" s="124">
        <f t="shared" si="509"/>
        <v>-1.7</v>
      </c>
      <c r="I5890" s="888"/>
      <c r="J5890" s="271"/>
      <c r="K5890" s="253">
        <f t="shared" si="508"/>
        <v>0</v>
      </c>
      <c r="L5890" s="180"/>
      <c r="M5890" s="52"/>
      <c r="N5890" s="876"/>
      <c r="O5890" s="52"/>
      <c r="P5890" s="52"/>
      <c r="Q5890" s="52"/>
      <c r="R5890" s="52"/>
      <c r="S5890" s="52"/>
    </row>
    <row r="5891" spans="1:19" s="37" customFormat="1" ht="13.5" hidden="1" x14ac:dyDescent="0.3">
      <c r="A5891" s="116"/>
      <c r="B5891" s="103"/>
      <c r="C5891" s="76" t="s">
        <v>45</v>
      </c>
      <c r="D5891" s="77">
        <v>-1</v>
      </c>
      <c r="E5891" s="106">
        <v>2.6</v>
      </c>
      <c r="F5891" s="77"/>
      <c r="G5891" s="106">
        <v>1.8</v>
      </c>
      <c r="H5891" s="124">
        <f t="shared" si="509"/>
        <v>-4.6800000000000006</v>
      </c>
      <c r="I5891" s="888"/>
      <c r="J5891" s="271"/>
      <c r="K5891" s="253">
        <f t="shared" si="508"/>
        <v>0</v>
      </c>
      <c r="L5891" s="180"/>
      <c r="M5891" s="52"/>
      <c r="N5891" s="876"/>
      <c r="O5891" s="52"/>
      <c r="P5891" s="52"/>
      <c r="Q5891" s="52"/>
      <c r="R5891" s="52"/>
      <c r="S5891" s="52"/>
    </row>
    <row r="5892" spans="1:19" s="37" customFormat="1" ht="13.5" x14ac:dyDescent="0.3">
      <c r="A5892" s="116"/>
      <c r="B5892" s="103"/>
      <c r="C5892" s="76"/>
      <c r="D5892" s="77"/>
      <c r="E5892" s="106"/>
      <c r="F5892" s="77"/>
      <c r="G5892" s="106"/>
      <c r="H5892" s="124"/>
      <c r="I5892" s="888"/>
      <c r="J5892" s="271"/>
      <c r="K5892" s="253">
        <f t="shared" si="508"/>
        <v>0</v>
      </c>
      <c r="L5892" s="180"/>
      <c r="M5892" s="52"/>
      <c r="N5892" s="876"/>
      <c r="O5892" s="52"/>
      <c r="P5892" s="52"/>
      <c r="Q5892" s="52"/>
      <c r="R5892" s="52"/>
      <c r="S5892" s="52"/>
    </row>
    <row r="5893" spans="1:19" s="37" customFormat="1" ht="135" x14ac:dyDescent="0.3">
      <c r="A5893" s="129" t="s">
        <v>2878</v>
      </c>
      <c r="B5893" s="103" t="s">
        <v>3579</v>
      </c>
      <c r="C5893" s="76" t="s">
        <v>45</v>
      </c>
      <c r="D5893" s="106"/>
      <c r="E5893" s="106"/>
      <c r="F5893" s="106"/>
      <c r="G5893" s="106"/>
      <c r="H5893" s="124"/>
      <c r="I5893" s="888">
        <v>427.11</v>
      </c>
      <c r="J5893" s="271">
        <v>22.5</v>
      </c>
      <c r="K5893" s="253">
        <f t="shared" si="508"/>
        <v>9609.9750000000004</v>
      </c>
      <c r="L5893" s="180"/>
      <c r="M5893" s="52"/>
      <c r="N5893" s="876"/>
      <c r="O5893" s="52"/>
      <c r="P5893" s="52"/>
      <c r="Q5893" s="52"/>
      <c r="R5893" s="52"/>
      <c r="S5893" s="52"/>
    </row>
    <row r="5894" spans="1:19" s="37" customFormat="1" ht="13.5" hidden="1" x14ac:dyDescent="0.3">
      <c r="A5894" s="129"/>
      <c r="B5894" s="119"/>
      <c r="C5894" s="76" t="s">
        <v>45</v>
      </c>
      <c r="D5894" s="77">
        <v>2</v>
      </c>
      <c r="E5894" s="110">
        <v>0.9</v>
      </c>
      <c r="F5894" s="77"/>
      <c r="G5894" s="110">
        <v>2.75</v>
      </c>
      <c r="H5894" s="137">
        <f>G5894*E5894*D5894</f>
        <v>4.95</v>
      </c>
      <c r="I5894" s="888"/>
      <c r="J5894" s="270"/>
      <c r="K5894" s="275">
        <f t="shared" si="508"/>
        <v>0</v>
      </c>
      <c r="L5894" s="150"/>
      <c r="M5894" s="52"/>
      <c r="N5894" s="876"/>
      <c r="O5894" s="52"/>
      <c r="P5894" s="52"/>
      <c r="Q5894" s="52"/>
      <c r="R5894" s="52"/>
      <c r="S5894" s="52"/>
    </row>
    <row r="5895" spans="1:19" s="37" customFormat="1" ht="13.5" hidden="1" x14ac:dyDescent="0.3">
      <c r="A5895" s="129"/>
      <c r="B5895" s="119"/>
      <c r="C5895" s="76" t="s">
        <v>45</v>
      </c>
      <c r="D5895" s="77">
        <v>2</v>
      </c>
      <c r="E5895" s="110">
        <v>1.45</v>
      </c>
      <c r="F5895" s="77"/>
      <c r="G5895" s="110">
        <v>2.75</v>
      </c>
      <c r="H5895" s="137">
        <f t="shared" ref="H5895:H5950" si="510">G5895*E5895*D5895</f>
        <v>7.9749999999999996</v>
      </c>
      <c r="I5895" s="888"/>
      <c r="J5895" s="270"/>
      <c r="K5895" s="275">
        <f t="shared" si="508"/>
        <v>0</v>
      </c>
      <c r="L5895" s="150"/>
      <c r="M5895" s="52"/>
      <c r="N5895" s="876"/>
      <c r="O5895" s="52"/>
      <c r="P5895" s="52"/>
      <c r="Q5895" s="52"/>
      <c r="R5895" s="52"/>
      <c r="S5895" s="52"/>
    </row>
    <row r="5896" spans="1:19" s="37" customFormat="1" ht="13.5" hidden="1" x14ac:dyDescent="0.3">
      <c r="A5896" s="129"/>
      <c r="B5896" s="119"/>
      <c r="C5896" s="76" t="s">
        <v>45</v>
      </c>
      <c r="D5896" s="110">
        <v>-4</v>
      </c>
      <c r="E5896" s="110">
        <v>0.85</v>
      </c>
      <c r="F5896" s="110"/>
      <c r="G5896" s="110">
        <v>2</v>
      </c>
      <c r="H5896" s="137">
        <f t="shared" si="510"/>
        <v>-6.8</v>
      </c>
      <c r="I5896" s="888"/>
      <c r="J5896" s="270"/>
      <c r="K5896" s="275">
        <f t="shared" si="508"/>
        <v>0</v>
      </c>
      <c r="L5896" s="150"/>
      <c r="M5896" s="52"/>
      <c r="N5896" s="876"/>
      <c r="O5896" s="52"/>
      <c r="P5896" s="52"/>
      <c r="Q5896" s="52"/>
      <c r="R5896" s="52"/>
      <c r="S5896" s="52"/>
    </row>
    <row r="5897" spans="1:19" s="37" customFormat="1" ht="13.5" hidden="1" x14ac:dyDescent="0.3">
      <c r="A5897" s="129"/>
      <c r="B5897" s="119"/>
      <c r="C5897" s="76" t="s">
        <v>45</v>
      </c>
      <c r="D5897" s="77">
        <v>6</v>
      </c>
      <c r="E5897" s="110">
        <v>1.45</v>
      </c>
      <c r="F5897" s="77"/>
      <c r="G5897" s="110">
        <v>2.75</v>
      </c>
      <c r="H5897" s="137">
        <f t="shared" si="510"/>
        <v>23.924999999999997</v>
      </c>
      <c r="I5897" s="888"/>
      <c r="J5897" s="270"/>
      <c r="K5897" s="275">
        <f t="shared" si="508"/>
        <v>0</v>
      </c>
      <c r="L5897" s="150"/>
      <c r="M5897" s="52"/>
      <c r="N5897" s="876"/>
      <c r="O5897" s="52"/>
      <c r="P5897" s="52"/>
      <c r="Q5897" s="52"/>
      <c r="R5897" s="52"/>
      <c r="S5897" s="52"/>
    </row>
    <row r="5898" spans="1:19" s="37" customFormat="1" ht="13.5" hidden="1" x14ac:dyDescent="0.3">
      <c r="A5898" s="129"/>
      <c r="B5898" s="119"/>
      <c r="C5898" s="76" t="s">
        <v>45</v>
      </c>
      <c r="D5898" s="110">
        <v>2</v>
      </c>
      <c r="E5898" s="110">
        <v>2.27</v>
      </c>
      <c r="F5898" s="110"/>
      <c r="G5898" s="110">
        <v>2.75</v>
      </c>
      <c r="H5898" s="137">
        <f t="shared" si="510"/>
        <v>12.484999999999999</v>
      </c>
      <c r="I5898" s="888"/>
      <c r="J5898" s="270"/>
      <c r="K5898" s="275">
        <f t="shared" si="508"/>
        <v>0</v>
      </c>
      <c r="L5898" s="150"/>
      <c r="M5898" s="52"/>
      <c r="N5898" s="876"/>
      <c r="O5898" s="52"/>
      <c r="P5898" s="52"/>
      <c r="Q5898" s="52"/>
      <c r="R5898" s="52"/>
      <c r="S5898" s="52"/>
    </row>
    <row r="5899" spans="1:19" s="37" customFormat="1" ht="13.5" hidden="1" x14ac:dyDescent="0.3">
      <c r="A5899" s="129"/>
      <c r="B5899" s="119"/>
      <c r="C5899" s="76" t="s">
        <v>45</v>
      </c>
      <c r="D5899" s="77">
        <v>-4</v>
      </c>
      <c r="E5899" s="110">
        <v>0.8</v>
      </c>
      <c r="F5899" s="77"/>
      <c r="G5899" s="110">
        <v>2</v>
      </c>
      <c r="H5899" s="137">
        <f t="shared" si="510"/>
        <v>-6.4</v>
      </c>
      <c r="I5899" s="888"/>
      <c r="J5899" s="270"/>
      <c r="K5899" s="275">
        <f t="shared" si="508"/>
        <v>0</v>
      </c>
      <c r="L5899" s="150"/>
      <c r="M5899" s="52"/>
      <c r="N5899" s="876"/>
      <c r="O5899" s="52"/>
      <c r="P5899" s="52"/>
      <c r="Q5899" s="52"/>
      <c r="R5899" s="52"/>
      <c r="S5899" s="52"/>
    </row>
    <row r="5900" spans="1:19" s="37" customFormat="1" ht="13.5" hidden="1" x14ac:dyDescent="0.3">
      <c r="A5900" s="129"/>
      <c r="B5900" s="119"/>
      <c r="C5900" s="76" t="s">
        <v>45</v>
      </c>
      <c r="D5900" s="77">
        <v>2</v>
      </c>
      <c r="E5900" s="110">
        <v>2.62</v>
      </c>
      <c r="F5900" s="77"/>
      <c r="G5900" s="110">
        <v>2.75</v>
      </c>
      <c r="H5900" s="137">
        <f t="shared" si="510"/>
        <v>14.41</v>
      </c>
      <c r="I5900" s="888"/>
      <c r="J5900" s="270"/>
      <c r="K5900" s="275">
        <f t="shared" si="508"/>
        <v>0</v>
      </c>
      <c r="L5900" s="150"/>
      <c r="M5900" s="52"/>
      <c r="N5900" s="876"/>
      <c r="O5900" s="52"/>
      <c r="P5900" s="52"/>
      <c r="Q5900" s="52"/>
      <c r="R5900" s="52"/>
      <c r="S5900" s="52"/>
    </row>
    <row r="5901" spans="1:19" s="37" customFormat="1" ht="13.5" hidden="1" x14ac:dyDescent="0.3">
      <c r="A5901" s="129"/>
      <c r="B5901" s="119"/>
      <c r="C5901" s="76" t="s">
        <v>45</v>
      </c>
      <c r="D5901" s="127">
        <v>2</v>
      </c>
      <c r="E5901" s="110">
        <v>0.9</v>
      </c>
      <c r="F5901" s="127"/>
      <c r="G5901" s="110">
        <v>2.75</v>
      </c>
      <c r="H5901" s="137">
        <f t="shared" si="510"/>
        <v>4.95</v>
      </c>
      <c r="I5901" s="888"/>
      <c r="J5901" s="270"/>
      <c r="K5901" s="275">
        <f t="shared" si="508"/>
        <v>0</v>
      </c>
      <c r="L5901" s="150"/>
      <c r="M5901" s="52"/>
      <c r="N5901" s="876"/>
      <c r="O5901" s="52"/>
      <c r="P5901" s="52"/>
      <c r="Q5901" s="52"/>
      <c r="R5901" s="52"/>
      <c r="S5901" s="52"/>
    </row>
    <row r="5902" spans="1:19" s="37" customFormat="1" ht="13.5" hidden="1" x14ac:dyDescent="0.3">
      <c r="A5902" s="129"/>
      <c r="B5902" s="119"/>
      <c r="C5902" s="76" t="s">
        <v>45</v>
      </c>
      <c r="D5902" s="127">
        <v>2</v>
      </c>
      <c r="E5902" s="110">
        <v>1.34</v>
      </c>
      <c r="F5902" s="127"/>
      <c r="G5902" s="110">
        <v>2.75</v>
      </c>
      <c r="H5902" s="137">
        <f t="shared" si="510"/>
        <v>7.37</v>
      </c>
      <c r="I5902" s="888"/>
      <c r="J5902" s="270"/>
      <c r="K5902" s="275">
        <f t="shared" si="508"/>
        <v>0</v>
      </c>
      <c r="L5902" s="150"/>
      <c r="M5902" s="52"/>
      <c r="N5902" s="876"/>
      <c r="O5902" s="52"/>
      <c r="P5902" s="52"/>
      <c r="Q5902" s="52"/>
      <c r="R5902" s="52"/>
      <c r="S5902" s="52"/>
    </row>
    <row r="5903" spans="1:19" s="37" customFormat="1" ht="13.5" hidden="1" x14ac:dyDescent="0.3">
      <c r="A5903" s="129"/>
      <c r="B5903" s="119"/>
      <c r="C5903" s="76" t="s">
        <v>45</v>
      </c>
      <c r="D5903" s="127">
        <v>2</v>
      </c>
      <c r="E5903" s="110">
        <v>0.9</v>
      </c>
      <c r="F5903" s="127"/>
      <c r="G5903" s="110">
        <v>2.75</v>
      </c>
      <c r="H5903" s="137">
        <f t="shared" si="510"/>
        <v>4.95</v>
      </c>
      <c r="I5903" s="888"/>
      <c r="J5903" s="270"/>
      <c r="K5903" s="275">
        <f t="shared" si="508"/>
        <v>0</v>
      </c>
      <c r="L5903" s="150"/>
      <c r="M5903" s="52"/>
      <c r="N5903" s="876"/>
      <c r="O5903" s="52"/>
      <c r="P5903" s="52"/>
      <c r="Q5903" s="52"/>
      <c r="R5903" s="52"/>
      <c r="S5903" s="52"/>
    </row>
    <row r="5904" spans="1:19" s="37" customFormat="1" ht="13.5" hidden="1" x14ac:dyDescent="0.3">
      <c r="A5904" s="129"/>
      <c r="B5904" s="119"/>
      <c r="C5904" s="76" t="s">
        <v>45</v>
      </c>
      <c r="D5904" s="127">
        <v>2</v>
      </c>
      <c r="E5904" s="110">
        <v>1.84</v>
      </c>
      <c r="F5904" s="127"/>
      <c r="G5904" s="110">
        <v>2.75</v>
      </c>
      <c r="H5904" s="137">
        <f t="shared" si="510"/>
        <v>10.120000000000001</v>
      </c>
      <c r="I5904" s="888"/>
      <c r="J5904" s="270"/>
      <c r="K5904" s="275">
        <f t="shared" si="508"/>
        <v>0</v>
      </c>
      <c r="L5904" s="150"/>
      <c r="M5904" s="52"/>
      <c r="N5904" s="876"/>
      <c r="O5904" s="52"/>
      <c r="P5904" s="52"/>
      <c r="Q5904" s="52"/>
      <c r="R5904" s="52"/>
      <c r="S5904" s="52"/>
    </row>
    <row r="5905" spans="1:19" s="37" customFormat="1" ht="13.5" hidden="1" x14ac:dyDescent="0.3">
      <c r="A5905" s="129"/>
      <c r="B5905" s="119"/>
      <c r="C5905" s="76" t="s">
        <v>45</v>
      </c>
      <c r="D5905" s="127">
        <v>2</v>
      </c>
      <c r="E5905" s="110">
        <v>1.32</v>
      </c>
      <c r="F5905" s="127"/>
      <c r="G5905" s="110">
        <v>2.75</v>
      </c>
      <c r="H5905" s="137">
        <f t="shared" si="510"/>
        <v>7.2600000000000007</v>
      </c>
      <c r="I5905" s="888"/>
      <c r="J5905" s="270"/>
      <c r="K5905" s="275">
        <f t="shared" si="508"/>
        <v>0</v>
      </c>
      <c r="L5905" s="150"/>
      <c r="M5905" s="52"/>
      <c r="N5905" s="876"/>
      <c r="O5905" s="52"/>
      <c r="P5905" s="52"/>
      <c r="Q5905" s="52"/>
      <c r="R5905" s="52"/>
      <c r="S5905" s="52"/>
    </row>
    <row r="5906" spans="1:19" s="37" customFormat="1" ht="13.5" hidden="1" x14ac:dyDescent="0.3">
      <c r="A5906" s="129"/>
      <c r="B5906" s="119"/>
      <c r="C5906" s="76" t="s">
        <v>45</v>
      </c>
      <c r="D5906" s="127">
        <v>-3</v>
      </c>
      <c r="E5906" s="110">
        <v>0.85</v>
      </c>
      <c r="F5906" s="127"/>
      <c r="G5906" s="110">
        <v>2</v>
      </c>
      <c r="H5906" s="137">
        <f t="shared" si="510"/>
        <v>-5.0999999999999996</v>
      </c>
      <c r="I5906" s="888"/>
      <c r="J5906" s="270"/>
      <c r="K5906" s="275">
        <f t="shared" si="508"/>
        <v>0</v>
      </c>
      <c r="L5906" s="150"/>
      <c r="M5906" s="52"/>
      <c r="N5906" s="876"/>
      <c r="O5906" s="52"/>
      <c r="P5906" s="52"/>
      <c r="Q5906" s="52"/>
      <c r="R5906" s="52"/>
      <c r="S5906" s="52"/>
    </row>
    <row r="5907" spans="1:19" s="37" customFormat="1" ht="13.5" hidden="1" x14ac:dyDescent="0.3">
      <c r="A5907" s="129"/>
      <c r="B5907" s="119"/>
      <c r="C5907" s="76" t="s">
        <v>45</v>
      </c>
      <c r="D5907" s="127">
        <v>2</v>
      </c>
      <c r="E5907" s="110">
        <v>2.85</v>
      </c>
      <c r="F5907" s="127"/>
      <c r="G5907" s="110">
        <v>2.75</v>
      </c>
      <c r="H5907" s="137">
        <f t="shared" si="510"/>
        <v>15.675000000000001</v>
      </c>
      <c r="I5907" s="888"/>
      <c r="J5907" s="270"/>
      <c r="K5907" s="275">
        <f t="shared" si="508"/>
        <v>0</v>
      </c>
      <c r="L5907" s="150"/>
      <c r="M5907" s="52"/>
      <c r="N5907" s="876"/>
      <c r="O5907" s="52"/>
      <c r="P5907" s="52"/>
      <c r="Q5907" s="52"/>
      <c r="R5907" s="52"/>
      <c r="S5907" s="52"/>
    </row>
    <row r="5908" spans="1:19" s="37" customFormat="1" ht="13.5" hidden="1" x14ac:dyDescent="0.3">
      <c r="A5908" s="129"/>
      <c r="B5908" s="119"/>
      <c r="C5908" s="76" t="s">
        <v>45</v>
      </c>
      <c r="D5908" s="127">
        <v>2</v>
      </c>
      <c r="E5908" s="110">
        <v>2.42</v>
      </c>
      <c r="F5908" s="127"/>
      <c r="G5908" s="110">
        <v>2.75</v>
      </c>
      <c r="H5908" s="137">
        <f t="shared" si="510"/>
        <v>13.309999999999999</v>
      </c>
      <c r="I5908" s="888"/>
      <c r="J5908" s="265"/>
      <c r="K5908" s="275">
        <f t="shared" si="508"/>
        <v>0</v>
      </c>
      <c r="L5908" s="156"/>
      <c r="M5908" s="52"/>
      <c r="N5908" s="876"/>
      <c r="O5908" s="52"/>
      <c r="P5908" s="52"/>
      <c r="Q5908" s="52"/>
      <c r="R5908" s="52"/>
      <c r="S5908" s="52"/>
    </row>
    <row r="5909" spans="1:19" s="37" customFormat="1" ht="13.5" hidden="1" x14ac:dyDescent="0.3">
      <c r="A5909" s="129"/>
      <c r="B5909" s="119"/>
      <c r="C5909" s="76" t="s">
        <v>45</v>
      </c>
      <c r="D5909" s="127">
        <v>4</v>
      </c>
      <c r="E5909" s="110">
        <v>1</v>
      </c>
      <c r="F5909" s="127"/>
      <c r="G5909" s="110">
        <v>2</v>
      </c>
      <c r="H5909" s="137">
        <f t="shared" si="510"/>
        <v>8</v>
      </c>
      <c r="I5909" s="888"/>
      <c r="J5909" s="265"/>
      <c r="K5909" s="275">
        <f t="shared" si="508"/>
        <v>0</v>
      </c>
      <c r="L5909" s="156"/>
      <c r="M5909" s="52"/>
      <c r="N5909" s="876"/>
      <c r="O5909" s="52"/>
      <c r="P5909" s="52"/>
      <c r="Q5909" s="52"/>
      <c r="R5909" s="52"/>
      <c r="S5909" s="52"/>
    </row>
    <row r="5910" spans="1:19" s="37" customFormat="1" ht="13.5" hidden="1" x14ac:dyDescent="0.3">
      <c r="A5910" s="129"/>
      <c r="B5910" s="119"/>
      <c r="C5910" s="76" t="s">
        <v>45</v>
      </c>
      <c r="D5910" s="127">
        <v>2</v>
      </c>
      <c r="E5910" s="110">
        <v>2.85</v>
      </c>
      <c r="F5910" s="127"/>
      <c r="G5910" s="110">
        <v>2.75</v>
      </c>
      <c r="H5910" s="137">
        <f t="shared" si="510"/>
        <v>15.675000000000001</v>
      </c>
      <c r="I5910" s="888"/>
      <c r="J5910" s="270"/>
      <c r="K5910" s="275">
        <f t="shared" si="508"/>
        <v>0</v>
      </c>
      <c r="L5910" s="150"/>
      <c r="M5910" s="52"/>
      <c r="N5910" s="876"/>
      <c r="O5910" s="52"/>
      <c r="P5910" s="52"/>
      <c r="Q5910" s="52"/>
      <c r="R5910" s="52"/>
      <c r="S5910" s="52"/>
    </row>
    <row r="5911" spans="1:19" s="37" customFormat="1" ht="13.5" hidden="1" x14ac:dyDescent="0.3">
      <c r="A5911" s="129"/>
      <c r="B5911" s="119"/>
      <c r="C5911" s="76" t="s">
        <v>45</v>
      </c>
      <c r="D5911" s="110">
        <v>2</v>
      </c>
      <c r="E5911" s="110">
        <v>1.35</v>
      </c>
      <c r="F5911" s="110"/>
      <c r="G5911" s="110">
        <v>2.75</v>
      </c>
      <c r="H5911" s="137">
        <f t="shared" si="510"/>
        <v>7.4250000000000007</v>
      </c>
      <c r="I5911" s="888"/>
      <c r="J5911" s="270"/>
      <c r="K5911" s="275">
        <f t="shared" si="508"/>
        <v>0</v>
      </c>
      <c r="L5911" s="150"/>
      <c r="M5911" s="52"/>
      <c r="N5911" s="876"/>
      <c r="O5911" s="52"/>
      <c r="P5911" s="52"/>
      <c r="Q5911" s="52"/>
      <c r="R5911" s="52"/>
      <c r="S5911" s="52"/>
    </row>
    <row r="5912" spans="1:19" s="37" customFormat="1" ht="13.5" hidden="1" x14ac:dyDescent="0.3">
      <c r="A5912" s="129"/>
      <c r="B5912" s="119"/>
      <c r="C5912" s="76" t="s">
        <v>45</v>
      </c>
      <c r="D5912" s="127">
        <v>2</v>
      </c>
      <c r="E5912" s="110">
        <v>1.49</v>
      </c>
      <c r="F5912" s="127"/>
      <c r="G5912" s="110">
        <v>2.75</v>
      </c>
      <c r="H5912" s="137">
        <f t="shared" si="510"/>
        <v>8.1950000000000003</v>
      </c>
      <c r="I5912" s="888"/>
      <c r="J5912" s="270"/>
      <c r="K5912" s="275">
        <f t="shared" si="508"/>
        <v>0</v>
      </c>
      <c r="L5912" s="150"/>
      <c r="M5912" s="52"/>
      <c r="N5912" s="876"/>
      <c r="O5912" s="52"/>
      <c r="P5912" s="52"/>
      <c r="Q5912" s="52"/>
      <c r="R5912" s="52"/>
      <c r="S5912" s="52"/>
    </row>
    <row r="5913" spans="1:19" s="37" customFormat="1" ht="13.5" hidden="1" x14ac:dyDescent="0.3">
      <c r="A5913" s="129"/>
      <c r="B5913" s="119"/>
      <c r="C5913" s="76" t="s">
        <v>45</v>
      </c>
      <c r="D5913" s="110">
        <v>4</v>
      </c>
      <c r="E5913" s="110">
        <v>1.34</v>
      </c>
      <c r="F5913" s="110"/>
      <c r="G5913" s="110">
        <v>2.75</v>
      </c>
      <c r="H5913" s="137">
        <f t="shared" si="510"/>
        <v>14.74</v>
      </c>
      <c r="I5913" s="888"/>
      <c r="J5913" s="270"/>
      <c r="K5913" s="275">
        <f t="shared" si="508"/>
        <v>0</v>
      </c>
      <c r="L5913" s="150"/>
      <c r="M5913" s="52"/>
      <c r="N5913" s="876"/>
      <c r="O5913" s="52"/>
      <c r="P5913" s="52"/>
      <c r="Q5913" s="52"/>
      <c r="R5913" s="52"/>
      <c r="S5913" s="52"/>
    </row>
    <row r="5914" spans="1:19" s="37" customFormat="1" ht="13.5" hidden="1" x14ac:dyDescent="0.3">
      <c r="A5914" s="129"/>
      <c r="B5914" s="119"/>
      <c r="C5914" s="76" t="s">
        <v>45</v>
      </c>
      <c r="D5914" s="110">
        <v>2</v>
      </c>
      <c r="E5914" s="110">
        <v>0.9</v>
      </c>
      <c r="F5914" s="110"/>
      <c r="G5914" s="110">
        <v>2.75</v>
      </c>
      <c r="H5914" s="137">
        <f t="shared" si="510"/>
        <v>4.95</v>
      </c>
      <c r="I5914" s="888"/>
      <c r="J5914" s="270"/>
      <c r="K5914" s="275">
        <f t="shared" si="508"/>
        <v>0</v>
      </c>
      <c r="L5914" s="150"/>
      <c r="M5914" s="52"/>
      <c r="N5914" s="876"/>
      <c r="O5914" s="52"/>
      <c r="P5914" s="52"/>
      <c r="Q5914" s="52"/>
      <c r="R5914" s="52"/>
      <c r="S5914" s="52"/>
    </row>
    <row r="5915" spans="1:19" s="37" customFormat="1" ht="13.5" hidden="1" x14ac:dyDescent="0.3">
      <c r="A5915" s="129"/>
      <c r="B5915" s="119"/>
      <c r="C5915" s="76" t="s">
        <v>45</v>
      </c>
      <c r="D5915" s="127">
        <v>-4</v>
      </c>
      <c r="E5915" s="110">
        <v>0.85</v>
      </c>
      <c r="F5915" s="127"/>
      <c r="G5915" s="110">
        <v>2</v>
      </c>
      <c r="H5915" s="137">
        <f t="shared" si="510"/>
        <v>-6.8</v>
      </c>
      <c r="I5915" s="888"/>
      <c r="J5915" s="270"/>
      <c r="K5915" s="275">
        <f t="shared" si="508"/>
        <v>0</v>
      </c>
      <c r="L5915" s="150"/>
      <c r="M5915" s="52"/>
      <c r="N5915" s="876"/>
      <c r="O5915" s="52"/>
      <c r="P5915" s="52"/>
      <c r="Q5915" s="52"/>
      <c r="R5915" s="52"/>
      <c r="S5915" s="52"/>
    </row>
    <row r="5916" spans="1:19" s="37" customFormat="1" ht="13.5" hidden="1" x14ac:dyDescent="0.3">
      <c r="A5916" s="129"/>
      <c r="B5916" s="119"/>
      <c r="C5916" s="76" t="s">
        <v>45</v>
      </c>
      <c r="D5916" s="110">
        <v>2</v>
      </c>
      <c r="E5916" s="110">
        <v>1.4</v>
      </c>
      <c r="F5916" s="110"/>
      <c r="G5916" s="110">
        <v>2.75</v>
      </c>
      <c r="H5916" s="137">
        <f t="shared" si="510"/>
        <v>7.6999999999999993</v>
      </c>
      <c r="I5916" s="888"/>
      <c r="J5916" s="270"/>
      <c r="K5916" s="275">
        <f t="shared" ref="K5916:K5960" si="511">J5916*I5916</f>
        <v>0</v>
      </c>
      <c r="L5916" s="150"/>
      <c r="M5916" s="52"/>
      <c r="N5916" s="876"/>
      <c r="O5916" s="52"/>
      <c r="P5916" s="52"/>
      <c r="Q5916" s="52"/>
      <c r="R5916" s="52"/>
      <c r="S5916" s="52"/>
    </row>
    <row r="5917" spans="1:19" s="37" customFormat="1" ht="13.5" hidden="1" x14ac:dyDescent="0.3">
      <c r="A5917" s="129"/>
      <c r="B5917" s="119"/>
      <c r="C5917" s="76" t="s">
        <v>45</v>
      </c>
      <c r="D5917" s="127">
        <v>1</v>
      </c>
      <c r="E5917" s="110">
        <v>1.49</v>
      </c>
      <c r="F5917" s="127"/>
      <c r="G5917" s="110">
        <v>2.75</v>
      </c>
      <c r="H5917" s="137">
        <f t="shared" si="510"/>
        <v>4.0975000000000001</v>
      </c>
      <c r="I5917" s="888"/>
      <c r="J5917" s="270"/>
      <c r="K5917" s="275">
        <f t="shared" si="511"/>
        <v>0</v>
      </c>
      <c r="L5917" s="150"/>
      <c r="M5917" s="52"/>
      <c r="N5917" s="876"/>
      <c r="O5917" s="52"/>
      <c r="P5917" s="52"/>
      <c r="Q5917" s="52"/>
      <c r="R5917" s="52"/>
      <c r="S5917" s="52"/>
    </row>
    <row r="5918" spans="1:19" s="37" customFormat="1" ht="13.5" hidden="1" x14ac:dyDescent="0.3">
      <c r="A5918" s="129"/>
      <c r="B5918" s="119"/>
      <c r="C5918" s="76" t="s">
        <v>45</v>
      </c>
      <c r="D5918" s="127">
        <v>1</v>
      </c>
      <c r="E5918" s="110">
        <v>5.41</v>
      </c>
      <c r="F5918" s="127"/>
      <c r="G5918" s="110">
        <v>2.75</v>
      </c>
      <c r="H5918" s="137">
        <f t="shared" si="510"/>
        <v>14.877500000000001</v>
      </c>
      <c r="I5918" s="888"/>
      <c r="J5918" s="270"/>
      <c r="K5918" s="275">
        <f t="shared" si="511"/>
        <v>0</v>
      </c>
      <c r="L5918" s="150"/>
      <c r="M5918" s="52"/>
      <c r="N5918" s="876"/>
      <c r="O5918" s="52"/>
      <c r="P5918" s="52"/>
      <c r="Q5918" s="52"/>
      <c r="R5918" s="52"/>
      <c r="S5918" s="52"/>
    </row>
    <row r="5919" spans="1:19" s="37" customFormat="1" ht="13.5" hidden="1" x14ac:dyDescent="0.3">
      <c r="A5919" s="129"/>
      <c r="B5919" s="119"/>
      <c r="C5919" s="76" t="s">
        <v>45</v>
      </c>
      <c r="D5919" s="110">
        <v>1</v>
      </c>
      <c r="E5919" s="110">
        <v>2.72</v>
      </c>
      <c r="F5919" s="110"/>
      <c r="G5919" s="110">
        <v>2.75</v>
      </c>
      <c r="H5919" s="137">
        <f t="shared" si="510"/>
        <v>7.48</v>
      </c>
      <c r="I5919" s="888"/>
      <c r="J5919" s="270"/>
      <c r="K5919" s="275">
        <f t="shared" si="511"/>
        <v>0</v>
      </c>
      <c r="L5919" s="150"/>
      <c r="M5919" s="52"/>
      <c r="N5919" s="876"/>
      <c r="O5919" s="52"/>
      <c r="P5919" s="52"/>
      <c r="Q5919" s="52"/>
      <c r="R5919" s="52"/>
      <c r="S5919" s="52"/>
    </row>
    <row r="5920" spans="1:19" s="37" customFormat="1" ht="13.5" hidden="1" x14ac:dyDescent="0.3">
      <c r="A5920" s="129"/>
      <c r="B5920" s="119"/>
      <c r="C5920" s="76" t="s">
        <v>45</v>
      </c>
      <c r="D5920" s="127">
        <v>2</v>
      </c>
      <c r="E5920" s="110">
        <v>2.65</v>
      </c>
      <c r="F5920" s="127"/>
      <c r="G5920" s="110">
        <v>2.75</v>
      </c>
      <c r="H5920" s="137">
        <f t="shared" si="510"/>
        <v>14.574999999999999</v>
      </c>
      <c r="I5920" s="888"/>
      <c r="J5920" s="270"/>
      <c r="K5920" s="275">
        <f t="shared" si="511"/>
        <v>0</v>
      </c>
      <c r="L5920" s="150"/>
      <c r="M5920" s="52"/>
      <c r="N5920" s="876"/>
      <c r="O5920" s="52"/>
      <c r="P5920" s="52"/>
      <c r="Q5920" s="52"/>
      <c r="R5920" s="52"/>
      <c r="S5920" s="52"/>
    </row>
    <row r="5921" spans="1:19" s="37" customFormat="1" ht="13.5" hidden="1" x14ac:dyDescent="0.3">
      <c r="A5921" s="129"/>
      <c r="B5921" s="119"/>
      <c r="C5921" s="76" t="s">
        <v>45</v>
      </c>
      <c r="D5921" s="110">
        <v>1</v>
      </c>
      <c r="E5921" s="110">
        <v>1.2</v>
      </c>
      <c r="F5921" s="110"/>
      <c r="G5921" s="110">
        <v>2.75</v>
      </c>
      <c r="H5921" s="137">
        <f t="shared" si="510"/>
        <v>3.3</v>
      </c>
      <c r="I5921" s="888"/>
      <c r="J5921" s="270"/>
      <c r="K5921" s="275">
        <f t="shared" si="511"/>
        <v>0</v>
      </c>
      <c r="L5921" s="150"/>
      <c r="M5921" s="52"/>
      <c r="N5921" s="876"/>
      <c r="O5921" s="52"/>
      <c r="P5921" s="52"/>
      <c r="Q5921" s="52"/>
      <c r="R5921" s="52"/>
      <c r="S5921" s="52"/>
    </row>
    <row r="5922" spans="1:19" s="37" customFormat="1" ht="13.5" hidden="1" x14ac:dyDescent="0.3">
      <c r="A5922" s="129"/>
      <c r="B5922" s="119"/>
      <c r="C5922" s="76" t="s">
        <v>45</v>
      </c>
      <c r="D5922" s="127">
        <v>-4</v>
      </c>
      <c r="E5922" s="110">
        <v>0.85</v>
      </c>
      <c r="F5922" s="127"/>
      <c r="G5922" s="110">
        <v>2</v>
      </c>
      <c r="H5922" s="137">
        <f t="shared" si="510"/>
        <v>-6.8</v>
      </c>
      <c r="I5922" s="888"/>
      <c r="J5922" s="270"/>
      <c r="K5922" s="275">
        <f t="shared" si="511"/>
        <v>0</v>
      </c>
      <c r="L5922" s="150"/>
      <c r="M5922" s="52"/>
      <c r="N5922" s="876"/>
      <c r="O5922" s="52"/>
      <c r="P5922" s="52"/>
      <c r="Q5922" s="52"/>
      <c r="R5922" s="52"/>
      <c r="S5922" s="52"/>
    </row>
    <row r="5923" spans="1:19" s="37" customFormat="1" ht="13.5" hidden="1" x14ac:dyDescent="0.3">
      <c r="A5923" s="129"/>
      <c r="B5923" s="119"/>
      <c r="C5923" s="76" t="s">
        <v>45</v>
      </c>
      <c r="D5923" s="110">
        <v>2</v>
      </c>
      <c r="E5923" s="110">
        <v>2.57</v>
      </c>
      <c r="F5923" s="110"/>
      <c r="G5923" s="110">
        <v>2.75</v>
      </c>
      <c r="H5923" s="137">
        <f t="shared" si="510"/>
        <v>14.135</v>
      </c>
      <c r="I5923" s="888"/>
      <c r="J5923" s="270"/>
      <c r="K5923" s="275">
        <f t="shared" si="511"/>
        <v>0</v>
      </c>
      <c r="L5923" s="150"/>
      <c r="M5923" s="52"/>
      <c r="N5923" s="876"/>
      <c r="O5923" s="52"/>
      <c r="P5923" s="52"/>
      <c r="Q5923" s="52"/>
      <c r="R5923" s="52"/>
      <c r="S5923" s="52"/>
    </row>
    <row r="5924" spans="1:19" s="37" customFormat="1" ht="13.5" hidden="1" x14ac:dyDescent="0.3">
      <c r="A5924" s="129"/>
      <c r="B5924" s="119"/>
      <c r="C5924" s="76" t="s">
        <v>45</v>
      </c>
      <c r="D5924" s="127">
        <v>2</v>
      </c>
      <c r="E5924" s="110">
        <v>2.5</v>
      </c>
      <c r="F5924" s="127"/>
      <c r="G5924" s="110">
        <v>2.75</v>
      </c>
      <c r="H5924" s="137">
        <f t="shared" si="510"/>
        <v>13.75</v>
      </c>
      <c r="I5924" s="888"/>
      <c r="J5924" s="270"/>
      <c r="K5924" s="275">
        <f t="shared" si="511"/>
        <v>0</v>
      </c>
      <c r="L5924" s="150"/>
      <c r="M5924" s="52"/>
      <c r="N5924" s="876"/>
      <c r="O5924" s="52"/>
      <c r="P5924" s="52"/>
      <c r="Q5924" s="52"/>
      <c r="R5924" s="52"/>
      <c r="S5924" s="52"/>
    </row>
    <row r="5925" spans="1:19" s="37" customFormat="1" ht="13.5" hidden="1" x14ac:dyDescent="0.3">
      <c r="A5925" s="129"/>
      <c r="B5925" s="119"/>
      <c r="C5925" s="76" t="s">
        <v>45</v>
      </c>
      <c r="D5925" s="127">
        <v>1</v>
      </c>
      <c r="E5925" s="110">
        <v>7.2</v>
      </c>
      <c r="F5925" s="127"/>
      <c r="G5925" s="110">
        <v>2.75</v>
      </c>
      <c r="H5925" s="137">
        <f t="shared" si="510"/>
        <v>19.8</v>
      </c>
      <c r="I5925" s="888"/>
      <c r="J5925" s="270"/>
      <c r="K5925" s="275">
        <f t="shared" si="511"/>
        <v>0</v>
      </c>
      <c r="L5925" s="150"/>
      <c r="M5925" s="52"/>
      <c r="N5925" s="876"/>
      <c r="O5925" s="52"/>
      <c r="P5925" s="52"/>
      <c r="Q5925" s="52"/>
      <c r="R5925" s="52"/>
      <c r="S5925" s="52"/>
    </row>
    <row r="5926" spans="1:19" s="37" customFormat="1" ht="13.5" hidden="1" x14ac:dyDescent="0.3">
      <c r="A5926" s="129"/>
      <c r="B5926" s="119"/>
      <c r="C5926" s="76" t="s">
        <v>45</v>
      </c>
      <c r="D5926" s="77">
        <v>1</v>
      </c>
      <c r="E5926" s="110">
        <v>10.45</v>
      </c>
      <c r="F5926" s="77"/>
      <c r="G5926" s="110">
        <v>2.75</v>
      </c>
      <c r="H5926" s="137">
        <f t="shared" si="510"/>
        <v>28.737499999999997</v>
      </c>
      <c r="I5926" s="888"/>
      <c r="J5926" s="270"/>
      <c r="K5926" s="275">
        <f t="shared" si="511"/>
        <v>0</v>
      </c>
      <c r="L5926" s="150"/>
      <c r="M5926" s="52"/>
      <c r="N5926" s="876"/>
      <c r="O5926" s="52"/>
      <c r="P5926" s="52"/>
      <c r="Q5926" s="52"/>
      <c r="R5926" s="52"/>
      <c r="S5926" s="52"/>
    </row>
    <row r="5927" spans="1:19" s="37" customFormat="1" ht="13.5" hidden="1" x14ac:dyDescent="0.3">
      <c r="A5927" s="129"/>
      <c r="B5927" s="119"/>
      <c r="C5927" s="76" t="s">
        <v>45</v>
      </c>
      <c r="D5927" s="127">
        <v>-4</v>
      </c>
      <c r="E5927" s="110">
        <v>2.6</v>
      </c>
      <c r="F5927" s="127"/>
      <c r="G5927" s="110">
        <v>1.8</v>
      </c>
      <c r="H5927" s="137">
        <f t="shared" si="510"/>
        <v>-18.720000000000002</v>
      </c>
      <c r="I5927" s="888"/>
      <c r="J5927" s="270"/>
      <c r="K5927" s="275">
        <f t="shared" si="511"/>
        <v>0</v>
      </c>
      <c r="L5927" s="150"/>
      <c r="M5927" s="52"/>
      <c r="N5927" s="876"/>
      <c r="O5927" s="52"/>
      <c r="P5927" s="52"/>
      <c r="Q5927" s="52"/>
      <c r="R5927" s="52"/>
      <c r="S5927" s="52"/>
    </row>
    <row r="5928" spans="1:19" s="37" customFormat="1" ht="13.5" hidden="1" x14ac:dyDescent="0.3">
      <c r="A5928" s="129"/>
      <c r="B5928" s="119"/>
      <c r="C5928" s="76" t="s">
        <v>45</v>
      </c>
      <c r="D5928" s="110">
        <v>1</v>
      </c>
      <c r="E5928" s="110">
        <v>2.3199999999999998</v>
      </c>
      <c r="F5928" s="110"/>
      <c r="G5928" s="110">
        <v>2.75</v>
      </c>
      <c r="H5928" s="137">
        <f t="shared" si="510"/>
        <v>6.38</v>
      </c>
      <c r="I5928" s="888"/>
      <c r="J5928" s="270"/>
      <c r="K5928" s="275">
        <f t="shared" si="511"/>
        <v>0</v>
      </c>
      <c r="L5928" s="150"/>
      <c r="M5928" s="52"/>
      <c r="N5928" s="876"/>
      <c r="O5928" s="52"/>
      <c r="P5928" s="52"/>
      <c r="Q5928" s="52"/>
      <c r="R5928" s="52"/>
      <c r="S5928" s="52"/>
    </row>
    <row r="5929" spans="1:19" s="37" customFormat="1" ht="13.5" hidden="1" x14ac:dyDescent="0.3">
      <c r="A5929" s="129"/>
      <c r="B5929" s="119"/>
      <c r="C5929" s="76" t="s">
        <v>45</v>
      </c>
      <c r="D5929" s="127">
        <v>-2</v>
      </c>
      <c r="E5929" s="110">
        <v>0.85</v>
      </c>
      <c r="F5929" s="127"/>
      <c r="G5929" s="110">
        <v>2</v>
      </c>
      <c r="H5929" s="137">
        <f t="shared" si="510"/>
        <v>-3.4</v>
      </c>
      <c r="I5929" s="888"/>
      <c r="J5929" s="270"/>
      <c r="K5929" s="275">
        <f t="shared" si="511"/>
        <v>0</v>
      </c>
      <c r="L5929" s="150"/>
      <c r="M5929" s="52"/>
      <c r="N5929" s="876"/>
      <c r="O5929" s="52"/>
      <c r="P5929" s="52"/>
      <c r="Q5929" s="52"/>
      <c r="R5929" s="52"/>
      <c r="S5929" s="52"/>
    </row>
    <row r="5930" spans="1:19" s="37" customFormat="1" ht="13.5" hidden="1" x14ac:dyDescent="0.3">
      <c r="A5930" s="129"/>
      <c r="B5930" s="119"/>
      <c r="C5930" s="76" t="s">
        <v>45</v>
      </c>
      <c r="D5930" s="127">
        <v>2</v>
      </c>
      <c r="E5930" s="110">
        <v>1.7</v>
      </c>
      <c r="F5930" s="127"/>
      <c r="G5930" s="110">
        <v>2.75</v>
      </c>
      <c r="H5930" s="137">
        <f t="shared" si="510"/>
        <v>9.35</v>
      </c>
      <c r="I5930" s="888"/>
      <c r="J5930" s="270"/>
      <c r="K5930" s="275">
        <f t="shared" si="511"/>
        <v>0</v>
      </c>
      <c r="L5930" s="150"/>
      <c r="M5930" s="52"/>
      <c r="N5930" s="876"/>
      <c r="O5930" s="52"/>
      <c r="P5930" s="52"/>
      <c r="Q5930" s="52"/>
      <c r="R5930" s="52"/>
      <c r="S5930" s="52"/>
    </row>
    <row r="5931" spans="1:19" s="37" customFormat="1" ht="13.5" hidden="1" x14ac:dyDescent="0.3">
      <c r="A5931" s="129"/>
      <c r="B5931" s="119"/>
      <c r="C5931" s="76" t="s">
        <v>45</v>
      </c>
      <c r="D5931" s="127">
        <v>1</v>
      </c>
      <c r="E5931" s="110">
        <v>0.15</v>
      </c>
      <c r="F5931" s="127"/>
      <c r="G5931" s="110">
        <v>2.75</v>
      </c>
      <c r="H5931" s="137">
        <f t="shared" si="510"/>
        <v>0.41249999999999998</v>
      </c>
      <c r="I5931" s="888"/>
      <c r="J5931" s="270"/>
      <c r="K5931" s="275">
        <f t="shared" si="511"/>
        <v>0</v>
      </c>
      <c r="L5931" s="150"/>
      <c r="M5931" s="52"/>
      <c r="N5931" s="876"/>
      <c r="O5931" s="52"/>
      <c r="P5931" s="52"/>
      <c r="Q5931" s="52"/>
      <c r="R5931" s="52"/>
      <c r="S5931" s="52"/>
    </row>
    <row r="5932" spans="1:19" s="37" customFormat="1" ht="13.5" hidden="1" x14ac:dyDescent="0.3">
      <c r="A5932" s="129"/>
      <c r="B5932" s="119"/>
      <c r="C5932" s="76" t="s">
        <v>45</v>
      </c>
      <c r="D5932" s="127">
        <v>1</v>
      </c>
      <c r="E5932" s="110">
        <v>4.55</v>
      </c>
      <c r="F5932" s="127"/>
      <c r="G5932" s="110">
        <v>2.75</v>
      </c>
      <c r="H5932" s="137">
        <f t="shared" si="510"/>
        <v>12.512499999999999</v>
      </c>
      <c r="I5932" s="888"/>
      <c r="J5932" s="270"/>
      <c r="K5932" s="275">
        <f t="shared" si="511"/>
        <v>0</v>
      </c>
      <c r="L5932" s="150"/>
      <c r="M5932" s="52"/>
      <c r="N5932" s="876"/>
      <c r="O5932" s="52"/>
      <c r="P5932" s="52"/>
      <c r="Q5932" s="52"/>
      <c r="R5932" s="52"/>
      <c r="S5932" s="52"/>
    </row>
    <row r="5933" spans="1:19" s="37" customFormat="1" ht="13.5" hidden="1" x14ac:dyDescent="0.3">
      <c r="A5933" s="129"/>
      <c r="B5933" s="119"/>
      <c r="C5933" s="76" t="s">
        <v>45</v>
      </c>
      <c r="D5933" s="77">
        <v>1</v>
      </c>
      <c r="E5933" s="110">
        <v>3.22</v>
      </c>
      <c r="F5933" s="77"/>
      <c r="G5933" s="110">
        <v>2.75</v>
      </c>
      <c r="H5933" s="137">
        <f t="shared" si="510"/>
        <v>8.8550000000000004</v>
      </c>
      <c r="I5933" s="888"/>
      <c r="J5933" s="270"/>
      <c r="K5933" s="275">
        <f t="shared" si="511"/>
        <v>0</v>
      </c>
      <c r="L5933" s="150"/>
      <c r="M5933" s="52"/>
      <c r="N5933" s="876"/>
      <c r="O5933" s="52"/>
      <c r="P5933" s="52"/>
      <c r="Q5933" s="52"/>
      <c r="R5933" s="52"/>
      <c r="S5933" s="52"/>
    </row>
    <row r="5934" spans="1:19" s="37" customFormat="1" ht="13.5" hidden="1" x14ac:dyDescent="0.3">
      <c r="A5934" s="129"/>
      <c r="B5934" s="119"/>
      <c r="C5934" s="76" t="s">
        <v>45</v>
      </c>
      <c r="D5934" s="77">
        <v>-1</v>
      </c>
      <c r="E5934" s="110">
        <v>0.85</v>
      </c>
      <c r="F5934" s="77"/>
      <c r="G5934" s="110">
        <v>2</v>
      </c>
      <c r="H5934" s="137">
        <f t="shared" si="510"/>
        <v>-1.7</v>
      </c>
      <c r="I5934" s="888"/>
      <c r="J5934" s="270"/>
      <c r="K5934" s="275">
        <f t="shared" si="511"/>
        <v>0</v>
      </c>
      <c r="L5934" s="150"/>
      <c r="M5934" s="52"/>
      <c r="N5934" s="876"/>
      <c r="O5934" s="52"/>
      <c r="P5934" s="52"/>
      <c r="Q5934" s="52"/>
      <c r="R5934" s="52"/>
      <c r="S5934" s="52"/>
    </row>
    <row r="5935" spans="1:19" s="37" customFormat="1" ht="13.5" hidden="1" x14ac:dyDescent="0.3">
      <c r="A5935" s="129"/>
      <c r="B5935" s="119"/>
      <c r="C5935" s="76" t="s">
        <v>45</v>
      </c>
      <c r="D5935" s="77">
        <v>1</v>
      </c>
      <c r="E5935" s="110">
        <v>3.33</v>
      </c>
      <c r="F5935" s="76"/>
      <c r="G5935" s="110">
        <v>2.75</v>
      </c>
      <c r="H5935" s="137">
        <f t="shared" si="510"/>
        <v>9.1575000000000006</v>
      </c>
      <c r="I5935" s="888"/>
      <c r="J5935" s="273"/>
      <c r="K5935" s="275">
        <f t="shared" si="511"/>
        <v>0</v>
      </c>
      <c r="L5935" s="155"/>
      <c r="M5935" s="52"/>
      <c r="N5935" s="876"/>
      <c r="O5935" s="52"/>
      <c r="P5935" s="52"/>
      <c r="Q5935" s="52"/>
      <c r="R5935" s="52"/>
      <c r="S5935" s="52"/>
    </row>
    <row r="5936" spans="1:19" s="37" customFormat="1" ht="13.5" hidden="1" x14ac:dyDescent="0.3">
      <c r="A5936" s="129"/>
      <c r="B5936" s="119"/>
      <c r="C5936" s="76" t="s">
        <v>45</v>
      </c>
      <c r="D5936" s="77">
        <v>2</v>
      </c>
      <c r="E5936" s="110">
        <v>1.25</v>
      </c>
      <c r="F5936" s="76"/>
      <c r="G5936" s="110">
        <v>2.75</v>
      </c>
      <c r="H5936" s="137">
        <f t="shared" si="510"/>
        <v>6.875</v>
      </c>
      <c r="I5936" s="888"/>
      <c r="J5936" s="273"/>
      <c r="K5936" s="275">
        <f t="shared" si="511"/>
        <v>0</v>
      </c>
      <c r="L5936" s="155"/>
      <c r="M5936" s="52"/>
      <c r="N5936" s="876"/>
      <c r="O5936" s="52"/>
      <c r="P5936" s="52"/>
      <c r="Q5936" s="52"/>
      <c r="R5936" s="52"/>
      <c r="S5936" s="52"/>
    </row>
    <row r="5937" spans="1:19" s="37" customFormat="1" ht="13.5" hidden="1" x14ac:dyDescent="0.3">
      <c r="A5937" s="129"/>
      <c r="B5937" s="119"/>
      <c r="C5937" s="76" t="s">
        <v>45</v>
      </c>
      <c r="D5937" s="77">
        <v>1</v>
      </c>
      <c r="E5937" s="110">
        <v>3.48</v>
      </c>
      <c r="F5937" s="76"/>
      <c r="G5937" s="110">
        <v>2.75</v>
      </c>
      <c r="H5937" s="137">
        <f t="shared" si="510"/>
        <v>9.57</v>
      </c>
      <c r="I5937" s="888"/>
      <c r="J5937" s="273"/>
      <c r="K5937" s="275">
        <f t="shared" si="511"/>
        <v>0</v>
      </c>
      <c r="L5937" s="155"/>
      <c r="M5937" s="52"/>
      <c r="N5937" s="876"/>
      <c r="O5937" s="52"/>
      <c r="P5937" s="52"/>
      <c r="Q5937" s="52"/>
      <c r="R5937" s="52"/>
      <c r="S5937" s="52"/>
    </row>
    <row r="5938" spans="1:19" s="37" customFormat="1" ht="13.5" hidden="1" x14ac:dyDescent="0.3">
      <c r="A5938" s="129"/>
      <c r="B5938" s="119"/>
      <c r="C5938" s="76" t="s">
        <v>45</v>
      </c>
      <c r="D5938" s="77">
        <v>1</v>
      </c>
      <c r="E5938" s="110">
        <v>0.32</v>
      </c>
      <c r="F5938" s="76"/>
      <c r="G5938" s="110">
        <v>2.75</v>
      </c>
      <c r="H5938" s="137">
        <f t="shared" si="510"/>
        <v>0.88</v>
      </c>
      <c r="I5938" s="888"/>
      <c r="J5938" s="273"/>
      <c r="K5938" s="275">
        <f t="shared" si="511"/>
        <v>0</v>
      </c>
      <c r="L5938" s="155"/>
      <c r="M5938" s="52"/>
      <c r="N5938" s="876"/>
      <c r="O5938" s="52"/>
      <c r="P5938" s="52"/>
      <c r="Q5938" s="52"/>
      <c r="R5938" s="52"/>
      <c r="S5938" s="52"/>
    </row>
    <row r="5939" spans="1:19" s="37" customFormat="1" ht="13.5" hidden="1" x14ac:dyDescent="0.3">
      <c r="A5939" s="129"/>
      <c r="B5939" s="119"/>
      <c r="C5939" s="76" t="s">
        <v>45</v>
      </c>
      <c r="D5939" s="77">
        <v>2</v>
      </c>
      <c r="E5939" s="110">
        <v>2.75</v>
      </c>
      <c r="F5939" s="76"/>
      <c r="G5939" s="110">
        <v>2.75</v>
      </c>
      <c r="H5939" s="137">
        <f t="shared" si="510"/>
        <v>15.125</v>
      </c>
      <c r="I5939" s="888"/>
      <c r="J5939" s="273"/>
      <c r="K5939" s="275">
        <f t="shared" si="511"/>
        <v>0</v>
      </c>
      <c r="L5939" s="155"/>
      <c r="M5939" s="52"/>
      <c r="N5939" s="876"/>
      <c r="O5939" s="52"/>
      <c r="P5939" s="52"/>
      <c r="Q5939" s="52"/>
      <c r="R5939" s="52"/>
      <c r="S5939" s="52"/>
    </row>
    <row r="5940" spans="1:19" s="37" customFormat="1" ht="13.5" hidden="1" x14ac:dyDescent="0.3">
      <c r="A5940" s="129"/>
      <c r="B5940" s="119"/>
      <c r="C5940" s="76" t="s">
        <v>45</v>
      </c>
      <c r="D5940" s="127">
        <v>2</v>
      </c>
      <c r="E5940" s="110">
        <v>3.4</v>
      </c>
      <c r="F5940" s="127"/>
      <c r="G5940" s="110">
        <v>2.75</v>
      </c>
      <c r="H5940" s="137">
        <f t="shared" si="510"/>
        <v>18.7</v>
      </c>
      <c r="I5940" s="888"/>
      <c r="J5940" s="273"/>
      <c r="K5940" s="275">
        <f t="shared" si="511"/>
        <v>0</v>
      </c>
      <c r="L5940" s="155"/>
      <c r="M5940" s="52"/>
      <c r="N5940" s="876"/>
      <c r="O5940" s="52"/>
      <c r="P5940" s="52"/>
      <c r="Q5940" s="52"/>
      <c r="R5940" s="52"/>
      <c r="S5940" s="52"/>
    </row>
    <row r="5941" spans="1:19" s="37" customFormat="1" ht="13.5" hidden="1" x14ac:dyDescent="0.3">
      <c r="A5941" s="129"/>
      <c r="B5941" s="119"/>
      <c r="C5941" s="76" t="s">
        <v>45</v>
      </c>
      <c r="D5941" s="127">
        <v>-1</v>
      </c>
      <c r="E5941" s="110">
        <v>1.69</v>
      </c>
      <c r="F5941" s="127"/>
      <c r="G5941" s="110">
        <v>2</v>
      </c>
      <c r="H5941" s="137">
        <f t="shared" si="510"/>
        <v>-3.38</v>
      </c>
      <c r="I5941" s="888"/>
      <c r="J5941" s="273"/>
      <c r="K5941" s="275">
        <f t="shared" si="511"/>
        <v>0</v>
      </c>
      <c r="L5941" s="155"/>
      <c r="M5941" s="52"/>
      <c r="N5941" s="876"/>
      <c r="O5941" s="52"/>
      <c r="P5941" s="52"/>
      <c r="Q5941" s="52"/>
      <c r="R5941" s="52"/>
      <c r="S5941" s="52"/>
    </row>
    <row r="5942" spans="1:19" s="37" customFormat="1" ht="13.5" hidden="1" x14ac:dyDescent="0.3">
      <c r="A5942" s="129"/>
      <c r="B5942" s="119"/>
      <c r="C5942" s="76" t="s">
        <v>45</v>
      </c>
      <c r="D5942" s="127">
        <v>2</v>
      </c>
      <c r="E5942" s="110">
        <v>3.4</v>
      </c>
      <c r="F5942" s="127"/>
      <c r="G5942" s="110">
        <v>2.75</v>
      </c>
      <c r="H5942" s="137">
        <f t="shared" si="510"/>
        <v>18.7</v>
      </c>
      <c r="I5942" s="888"/>
      <c r="J5942" s="273"/>
      <c r="K5942" s="275">
        <f t="shared" si="511"/>
        <v>0</v>
      </c>
      <c r="L5942" s="155"/>
      <c r="M5942" s="52"/>
      <c r="N5942" s="876"/>
      <c r="O5942" s="52"/>
      <c r="P5942" s="52"/>
      <c r="Q5942" s="52"/>
      <c r="R5942" s="52"/>
      <c r="S5942" s="52"/>
    </row>
    <row r="5943" spans="1:19" s="37" customFormat="1" ht="13.5" hidden="1" x14ac:dyDescent="0.3">
      <c r="A5943" s="129"/>
      <c r="B5943" s="119"/>
      <c r="C5943" s="76" t="s">
        <v>45</v>
      </c>
      <c r="D5943" s="127">
        <v>2</v>
      </c>
      <c r="E5943" s="110">
        <v>2.57</v>
      </c>
      <c r="F5943" s="127"/>
      <c r="G5943" s="110">
        <v>2.75</v>
      </c>
      <c r="H5943" s="137">
        <f t="shared" si="510"/>
        <v>14.135</v>
      </c>
      <c r="I5943" s="888"/>
      <c r="J5943" s="273"/>
      <c r="K5943" s="275">
        <f t="shared" si="511"/>
        <v>0</v>
      </c>
      <c r="L5943" s="155"/>
      <c r="M5943" s="52"/>
      <c r="N5943" s="876"/>
      <c r="O5943" s="52"/>
      <c r="P5943" s="52"/>
      <c r="Q5943" s="52"/>
      <c r="R5943" s="52"/>
      <c r="S5943" s="52"/>
    </row>
    <row r="5944" spans="1:19" s="37" customFormat="1" ht="13.5" hidden="1" x14ac:dyDescent="0.3">
      <c r="A5944" s="129"/>
      <c r="B5944" s="119"/>
      <c r="C5944" s="76" t="s">
        <v>45</v>
      </c>
      <c r="D5944" s="127">
        <v>-3</v>
      </c>
      <c r="E5944" s="110">
        <v>0.85</v>
      </c>
      <c r="F5944" s="128"/>
      <c r="G5944" s="110">
        <v>2</v>
      </c>
      <c r="H5944" s="137">
        <f t="shared" si="510"/>
        <v>-5.0999999999999996</v>
      </c>
      <c r="I5944" s="888"/>
      <c r="J5944" s="273"/>
      <c r="K5944" s="275">
        <f t="shared" si="511"/>
        <v>0</v>
      </c>
      <c r="L5944" s="155"/>
      <c r="M5944" s="52"/>
      <c r="N5944" s="876"/>
      <c r="O5944" s="52"/>
      <c r="P5944" s="52"/>
      <c r="Q5944" s="52"/>
      <c r="R5944" s="52"/>
      <c r="S5944" s="52"/>
    </row>
    <row r="5945" spans="1:19" s="37" customFormat="1" ht="13.5" hidden="1" x14ac:dyDescent="0.3">
      <c r="A5945" s="129"/>
      <c r="B5945" s="119"/>
      <c r="C5945" s="76" t="s">
        <v>45</v>
      </c>
      <c r="D5945" s="127">
        <v>2</v>
      </c>
      <c r="E5945" s="110">
        <v>2.12</v>
      </c>
      <c r="F5945" s="127"/>
      <c r="G5945" s="110">
        <v>2.75</v>
      </c>
      <c r="H5945" s="137">
        <f t="shared" si="510"/>
        <v>11.66</v>
      </c>
      <c r="I5945" s="888"/>
      <c r="J5945" s="273"/>
      <c r="K5945" s="275">
        <f t="shared" si="511"/>
        <v>0</v>
      </c>
      <c r="L5945" s="155"/>
      <c r="M5945" s="52"/>
      <c r="N5945" s="876"/>
      <c r="O5945" s="52"/>
      <c r="P5945" s="52"/>
      <c r="Q5945" s="52"/>
      <c r="R5945" s="52"/>
      <c r="S5945" s="52"/>
    </row>
    <row r="5946" spans="1:19" s="37" customFormat="1" ht="13.5" hidden="1" x14ac:dyDescent="0.3">
      <c r="A5946" s="129"/>
      <c r="B5946" s="119"/>
      <c r="C5946" s="76" t="s">
        <v>45</v>
      </c>
      <c r="D5946" s="127">
        <v>2</v>
      </c>
      <c r="E5946" s="110">
        <v>2.2999999999999998</v>
      </c>
      <c r="F5946" s="127"/>
      <c r="G5946" s="110">
        <v>2.75</v>
      </c>
      <c r="H5946" s="137">
        <f t="shared" si="510"/>
        <v>12.649999999999999</v>
      </c>
      <c r="I5946" s="888"/>
      <c r="J5946" s="273"/>
      <c r="K5946" s="275">
        <f t="shared" si="511"/>
        <v>0</v>
      </c>
      <c r="L5946" s="155"/>
      <c r="M5946" s="52"/>
      <c r="N5946" s="876"/>
      <c r="O5946" s="52"/>
      <c r="P5946" s="52"/>
      <c r="Q5946" s="52"/>
      <c r="R5946" s="52"/>
      <c r="S5946" s="52"/>
    </row>
    <row r="5947" spans="1:19" s="37" customFormat="1" ht="13.5" hidden="1" x14ac:dyDescent="0.3">
      <c r="A5947" s="129"/>
      <c r="B5947" s="119"/>
      <c r="C5947" s="76" t="s">
        <v>45</v>
      </c>
      <c r="D5947" s="127">
        <v>-1</v>
      </c>
      <c r="E5947" s="110">
        <v>1.6</v>
      </c>
      <c r="F5947" s="127"/>
      <c r="G5947" s="110">
        <v>2.65</v>
      </c>
      <c r="H5947" s="137">
        <f t="shared" si="510"/>
        <v>-4.24</v>
      </c>
      <c r="I5947" s="888"/>
      <c r="J5947" s="273"/>
      <c r="K5947" s="275">
        <f t="shared" si="511"/>
        <v>0</v>
      </c>
      <c r="L5947" s="155"/>
      <c r="M5947" s="52"/>
      <c r="N5947" s="876"/>
      <c r="O5947" s="52"/>
      <c r="P5947" s="52"/>
      <c r="Q5947" s="52"/>
      <c r="R5947" s="52"/>
      <c r="S5947" s="52"/>
    </row>
    <row r="5948" spans="1:19" s="37" customFormat="1" ht="13.5" hidden="1" x14ac:dyDescent="0.3">
      <c r="A5948" s="129"/>
      <c r="B5948" s="119"/>
      <c r="C5948" s="76" t="s">
        <v>45</v>
      </c>
      <c r="D5948" s="127">
        <v>-1</v>
      </c>
      <c r="E5948" s="110">
        <v>0.8</v>
      </c>
      <c r="F5948" s="128"/>
      <c r="G5948" s="110">
        <v>2.65</v>
      </c>
      <c r="H5948" s="137">
        <f t="shared" si="510"/>
        <v>-2.12</v>
      </c>
      <c r="I5948" s="888"/>
      <c r="J5948" s="273"/>
      <c r="K5948" s="275">
        <f t="shared" si="511"/>
        <v>0</v>
      </c>
      <c r="L5948" s="155"/>
      <c r="M5948" s="52"/>
      <c r="N5948" s="876"/>
      <c r="O5948" s="52"/>
      <c r="P5948" s="52"/>
      <c r="Q5948" s="52"/>
      <c r="R5948" s="52"/>
      <c r="S5948" s="52"/>
    </row>
    <row r="5949" spans="1:19" s="37" customFormat="1" ht="13.5" hidden="1" x14ac:dyDescent="0.3">
      <c r="A5949" s="129"/>
      <c r="B5949" s="119"/>
      <c r="C5949" s="76" t="s">
        <v>45</v>
      </c>
      <c r="D5949" s="127">
        <v>2</v>
      </c>
      <c r="E5949" s="110">
        <v>1.1200000000000001</v>
      </c>
      <c r="F5949" s="127"/>
      <c r="G5949" s="110">
        <v>2.75</v>
      </c>
      <c r="H5949" s="137">
        <f t="shared" si="510"/>
        <v>6.16</v>
      </c>
      <c r="I5949" s="888"/>
      <c r="J5949" s="273"/>
      <c r="K5949" s="275">
        <f t="shared" si="511"/>
        <v>0</v>
      </c>
      <c r="L5949" s="155"/>
      <c r="M5949" s="52"/>
      <c r="N5949" s="876"/>
      <c r="O5949" s="52"/>
      <c r="P5949" s="52"/>
      <c r="Q5949" s="52"/>
      <c r="R5949" s="52"/>
      <c r="S5949" s="52"/>
    </row>
    <row r="5950" spans="1:19" s="37" customFormat="1" ht="13.5" hidden="1" x14ac:dyDescent="0.3">
      <c r="A5950" s="129"/>
      <c r="B5950" s="119"/>
      <c r="C5950" s="76" t="s">
        <v>45</v>
      </c>
      <c r="D5950" s="127">
        <v>2</v>
      </c>
      <c r="E5950" s="110">
        <v>1.4</v>
      </c>
      <c r="F5950" s="127"/>
      <c r="G5950" s="110">
        <v>2.75</v>
      </c>
      <c r="H5950" s="137">
        <f t="shared" si="510"/>
        <v>7.6999999999999993</v>
      </c>
      <c r="I5950" s="888"/>
      <c r="J5950" s="273"/>
      <c r="K5950" s="275">
        <f t="shared" si="511"/>
        <v>0</v>
      </c>
      <c r="L5950" s="155"/>
      <c r="M5950" s="52"/>
      <c r="N5950" s="876"/>
      <c r="O5950" s="52"/>
      <c r="P5950" s="52"/>
      <c r="Q5950" s="52"/>
      <c r="R5950" s="52"/>
      <c r="S5950" s="52"/>
    </row>
    <row r="5951" spans="1:19" s="446" customFormat="1" ht="13.5" x14ac:dyDescent="0.3">
      <c r="A5951" s="728"/>
      <c r="B5951" s="755"/>
      <c r="C5951" s="775"/>
      <c r="D5951" s="513"/>
      <c r="E5951" s="496"/>
      <c r="F5951" s="513"/>
      <c r="G5951" s="496"/>
      <c r="H5951" s="523"/>
      <c r="I5951" s="888"/>
      <c r="J5951" s="760"/>
      <c r="K5951" s="640"/>
      <c r="L5951" s="539"/>
      <c r="M5951" s="461"/>
      <c r="N5951" s="876"/>
      <c r="O5951" s="461"/>
      <c r="P5951" s="461"/>
      <c r="Q5951" s="461"/>
      <c r="R5951" s="461"/>
      <c r="S5951" s="461"/>
    </row>
    <row r="5952" spans="1:19" s="446" customFormat="1" ht="54" x14ac:dyDescent="0.3">
      <c r="A5952" s="728" t="s">
        <v>3712</v>
      </c>
      <c r="B5952" s="755" t="s">
        <v>3713</v>
      </c>
      <c r="C5952" s="775" t="s">
        <v>45</v>
      </c>
      <c r="D5952" s="513"/>
      <c r="E5952" s="496"/>
      <c r="F5952" s="513"/>
      <c r="G5952" s="496"/>
      <c r="H5952" s="523"/>
      <c r="I5952" s="888">
        <v>17.649999999999999</v>
      </c>
      <c r="J5952" s="760">
        <v>32.5</v>
      </c>
      <c r="K5952" s="640">
        <f>J5952*I5952</f>
        <v>573.625</v>
      </c>
      <c r="L5952" s="539"/>
      <c r="M5952" s="461"/>
      <c r="N5952" s="876"/>
      <c r="O5952" s="461"/>
      <c r="P5952" s="461"/>
      <c r="Q5952" s="461"/>
      <c r="R5952" s="461"/>
      <c r="S5952" s="461"/>
    </row>
    <row r="5953" spans="1:19" s="37" customFormat="1" ht="13.5" x14ac:dyDescent="0.3">
      <c r="A5953" s="129"/>
      <c r="B5953" s="119"/>
      <c r="C5953" s="76"/>
      <c r="D5953" s="127"/>
      <c r="E5953" s="110"/>
      <c r="F5953" s="127"/>
      <c r="G5953" s="110"/>
      <c r="H5953" s="137"/>
      <c r="I5953" s="888"/>
      <c r="J5953" s="273"/>
      <c r="K5953" s="275">
        <f t="shared" si="511"/>
        <v>0</v>
      </c>
      <c r="L5953" s="155"/>
      <c r="M5953" s="52"/>
      <c r="N5953" s="876"/>
      <c r="O5953" s="52"/>
      <c r="P5953" s="52"/>
      <c r="Q5953" s="52"/>
      <c r="R5953" s="52"/>
      <c r="S5953" s="52"/>
    </row>
    <row r="5954" spans="1:19" s="37" customFormat="1" ht="13.5" x14ac:dyDescent="0.3">
      <c r="A5954" s="129" t="s">
        <v>2879</v>
      </c>
      <c r="B5954" s="119" t="s">
        <v>197</v>
      </c>
      <c r="C5954" s="76"/>
      <c r="D5954" s="77"/>
      <c r="E5954" s="110"/>
      <c r="F5954" s="76"/>
      <c r="G5954" s="110"/>
      <c r="H5954" s="137"/>
      <c r="I5954" s="888"/>
      <c r="J5954" s="273"/>
      <c r="K5954" s="275">
        <f t="shared" si="511"/>
        <v>0</v>
      </c>
      <c r="L5954" s="155"/>
      <c r="M5954" s="52"/>
      <c r="N5954" s="876"/>
      <c r="O5954" s="52"/>
      <c r="P5954" s="52"/>
      <c r="Q5954" s="52"/>
      <c r="R5954" s="52"/>
      <c r="S5954" s="52"/>
    </row>
    <row r="5955" spans="1:19" s="37" customFormat="1" ht="96" customHeight="1" x14ac:dyDescent="0.3">
      <c r="A5955" s="116" t="s">
        <v>2880</v>
      </c>
      <c r="B5955" s="491" t="s">
        <v>3757</v>
      </c>
      <c r="C5955" s="76" t="s">
        <v>45</v>
      </c>
      <c r="D5955" s="127"/>
      <c r="E5955" s="110"/>
      <c r="F5955" s="127"/>
      <c r="G5955" s="110"/>
      <c r="H5955" s="137"/>
      <c r="I5955" s="888">
        <f>SUM(H5956:H5958)</f>
        <v>185.26</v>
      </c>
      <c r="J5955" s="273">
        <v>15.5</v>
      </c>
      <c r="K5955" s="275">
        <f t="shared" si="511"/>
        <v>2871.5299999999997</v>
      </c>
      <c r="L5955" s="155"/>
      <c r="M5955" s="52"/>
      <c r="N5955" s="876"/>
      <c r="O5955" s="52"/>
      <c r="P5955" s="52"/>
      <c r="Q5955" s="52"/>
      <c r="R5955" s="52"/>
      <c r="S5955" s="52"/>
    </row>
    <row r="5956" spans="1:19" s="37" customFormat="1" ht="13.5" hidden="1" x14ac:dyDescent="0.3">
      <c r="A5956" s="116"/>
      <c r="B5956" s="103"/>
      <c r="C5956" s="76" t="s">
        <v>45</v>
      </c>
      <c r="D5956" s="127">
        <v>1</v>
      </c>
      <c r="E5956" s="110">
        <v>34.71</v>
      </c>
      <c r="F5956" s="127"/>
      <c r="G5956" s="110"/>
      <c r="H5956" s="137">
        <f>E5956*D5956</f>
        <v>34.71</v>
      </c>
      <c r="I5956" s="888"/>
      <c r="J5956" s="273"/>
      <c r="K5956" s="275">
        <f t="shared" si="511"/>
        <v>0</v>
      </c>
      <c r="L5956" s="155"/>
      <c r="M5956" s="52"/>
      <c r="N5956" s="876"/>
      <c r="O5956" s="52"/>
      <c r="P5956" s="52"/>
      <c r="Q5956" s="52"/>
      <c r="R5956" s="52"/>
      <c r="S5956" s="52"/>
    </row>
    <row r="5957" spans="1:19" s="37" customFormat="1" ht="13.5" hidden="1" x14ac:dyDescent="0.3">
      <c r="A5957" s="116"/>
      <c r="B5957" s="103"/>
      <c r="C5957" s="76" t="s">
        <v>45</v>
      </c>
      <c r="D5957" s="127">
        <v>1</v>
      </c>
      <c r="E5957" s="110">
        <v>100.91</v>
      </c>
      <c r="F5957" s="127"/>
      <c r="G5957" s="110"/>
      <c r="H5957" s="137">
        <f t="shared" ref="H5957:H5958" si="512">E5957*D5957</f>
        <v>100.91</v>
      </c>
      <c r="I5957" s="888"/>
      <c r="J5957" s="273"/>
      <c r="K5957" s="275">
        <f t="shared" si="511"/>
        <v>0</v>
      </c>
      <c r="L5957" s="155"/>
      <c r="M5957" s="52"/>
      <c r="N5957" s="876"/>
      <c r="O5957" s="52"/>
      <c r="P5957" s="52"/>
      <c r="Q5957" s="52"/>
      <c r="R5957" s="52"/>
      <c r="S5957" s="52"/>
    </row>
    <row r="5958" spans="1:19" s="37" customFormat="1" ht="13.5" hidden="1" x14ac:dyDescent="0.3">
      <c r="A5958" s="116"/>
      <c r="B5958" s="103"/>
      <c r="C5958" s="76" t="s">
        <v>45</v>
      </c>
      <c r="D5958" s="127">
        <v>1</v>
      </c>
      <c r="E5958" s="110">
        <v>49.64</v>
      </c>
      <c r="F5958" s="127"/>
      <c r="G5958" s="110"/>
      <c r="H5958" s="137">
        <f t="shared" si="512"/>
        <v>49.64</v>
      </c>
      <c r="I5958" s="888"/>
      <c r="J5958" s="273"/>
      <c r="K5958" s="275">
        <f t="shared" si="511"/>
        <v>0</v>
      </c>
      <c r="L5958" s="155"/>
      <c r="M5958" s="52"/>
      <c r="N5958" s="876"/>
      <c r="O5958" s="52"/>
      <c r="P5958" s="52"/>
      <c r="Q5958" s="52"/>
      <c r="R5958" s="52"/>
      <c r="S5958" s="52"/>
    </row>
    <row r="5959" spans="1:19" s="37" customFormat="1" ht="13.5" x14ac:dyDescent="0.3">
      <c r="A5959" s="116"/>
      <c r="B5959" s="103"/>
      <c r="C5959" s="130"/>
      <c r="D5959" s="127"/>
      <c r="E5959" s="110"/>
      <c r="F5959" s="127"/>
      <c r="G5959" s="110"/>
      <c r="H5959" s="137"/>
      <c r="I5959" s="888"/>
      <c r="J5959" s="273"/>
      <c r="K5959" s="275">
        <f t="shared" si="511"/>
        <v>0</v>
      </c>
      <c r="L5959" s="155"/>
      <c r="M5959" s="52"/>
      <c r="N5959" s="876"/>
      <c r="O5959" s="52"/>
      <c r="P5959" s="52"/>
      <c r="Q5959" s="52"/>
      <c r="R5959" s="52"/>
      <c r="S5959" s="52"/>
    </row>
    <row r="5960" spans="1:19" s="37" customFormat="1" ht="66.599999999999994" customHeight="1" x14ac:dyDescent="0.3">
      <c r="A5960" s="116" t="s">
        <v>2881</v>
      </c>
      <c r="B5960" s="491" t="s">
        <v>3754</v>
      </c>
      <c r="C5960" s="76" t="s">
        <v>45</v>
      </c>
      <c r="D5960" s="127"/>
      <c r="E5960" s="110"/>
      <c r="F5960" s="127"/>
      <c r="G5960" s="110"/>
      <c r="H5960" s="137"/>
      <c r="I5960" s="888">
        <f>SUM(H5961:H5977)</f>
        <v>242.14999999999998</v>
      </c>
      <c r="J5960" s="273">
        <v>16.5</v>
      </c>
      <c r="K5960" s="297">
        <f t="shared" si="511"/>
        <v>3995.4749999999995</v>
      </c>
      <c r="L5960" s="178"/>
      <c r="M5960" s="52"/>
      <c r="N5960" s="876"/>
      <c r="O5960" s="52"/>
      <c r="P5960" s="52"/>
      <c r="Q5960" s="52"/>
      <c r="R5960" s="52"/>
      <c r="S5960" s="52"/>
    </row>
    <row r="5961" spans="1:19" s="37" customFormat="1" ht="13.5" hidden="1" x14ac:dyDescent="0.3">
      <c r="A5961" s="129"/>
      <c r="B5961" s="119"/>
      <c r="C5961" s="130" t="s">
        <v>45</v>
      </c>
      <c r="D5961" s="127">
        <v>1</v>
      </c>
      <c r="E5961" s="110">
        <v>7.22</v>
      </c>
      <c r="F5961" s="127"/>
      <c r="G5961" s="110"/>
      <c r="H5961" s="137">
        <f>E5961*D5961</f>
        <v>7.22</v>
      </c>
      <c r="I5961" s="888"/>
      <c r="J5961" s="273"/>
      <c r="K5961" s="273"/>
      <c r="L5961" s="155"/>
      <c r="M5961" s="52"/>
      <c r="N5961" s="876"/>
      <c r="O5961" s="52"/>
      <c r="P5961" s="52"/>
      <c r="Q5961" s="52"/>
      <c r="R5961" s="52"/>
      <c r="S5961" s="52"/>
    </row>
    <row r="5962" spans="1:19" s="37" customFormat="1" ht="13.5" hidden="1" x14ac:dyDescent="0.3">
      <c r="A5962" s="129"/>
      <c r="B5962" s="119"/>
      <c r="C5962" s="130" t="s">
        <v>45</v>
      </c>
      <c r="D5962" s="127">
        <v>1</v>
      </c>
      <c r="E5962" s="110">
        <v>7.1</v>
      </c>
      <c r="F5962" s="127"/>
      <c r="G5962" s="110"/>
      <c r="H5962" s="137">
        <f t="shared" ref="H5962:H5976" si="513">E5962*D5962</f>
        <v>7.1</v>
      </c>
      <c r="I5962" s="888"/>
      <c r="J5962" s="273"/>
      <c r="K5962" s="273"/>
      <c r="L5962" s="155"/>
      <c r="M5962" s="52"/>
      <c r="N5962" s="876"/>
      <c r="O5962" s="52"/>
      <c r="P5962" s="52"/>
      <c r="Q5962" s="52"/>
      <c r="R5962" s="52"/>
      <c r="S5962" s="52"/>
    </row>
    <row r="5963" spans="1:19" s="37" customFormat="1" ht="13.5" hidden="1" x14ac:dyDescent="0.3">
      <c r="A5963" s="129"/>
      <c r="B5963" s="119"/>
      <c r="C5963" s="130" t="s">
        <v>45</v>
      </c>
      <c r="D5963" s="127">
        <v>1</v>
      </c>
      <c r="E5963" s="110">
        <v>18.62</v>
      </c>
      <c r="F5963" s="76"/>
      <c r="G5963" s="110"/>
      <c r="H5963" s="137">
        <f t="shared" si="513"/>
        <v>18.62</v>
      </c>
      <c r="I5963" s="888"/>
      <c r="J5963" s="273"/>
      <c r="K5963" s="273"/>
      <c r="L5963" s="155"/>
      <c r="M5963" s="52"/>
      <c r="N5963" s="876"/>
      <c r="O5963" s="52"/>
      <c r="P5963" s="52"/>
      <c r="Q5963" s="52"/>
      <c r="R5963" s="52"/>
      <c r="S5963" s="52"/>
    </row>
    <row r="5964" spans="1:19" s="37" customFormat="1" ht="13.5" hidden="1" x14ac:dyDescent="0.3">
      <c r="A5964" s="129"/>
      <c r="B5964" s="119"/>
      <c r="C5964" s="130" t="s">
        <v>45</v>
      </c>
      <c r="D5964" s="127">
        <v>1</v>
      </c>
      <c r="E5964" s="110">
        <v>2.72</v>
      </c>
      <c r="F5964" s="127"/>
      <c r="G5964" s="110"/>
      <c r="H5964" s="137">
        <f t="shared" si="513"/>
        <v>2.72</v>
      </c>
      <c r="I5964" s="888"/>
      <c r="J5964" s="273"/>
      <c r="K5964" s="273"/>
      <c r="L5964" s="155"/>
      <c r="M5964" s="52"/>
      <c r="N5964" s="876"/>
      <c r="O5964" s="52"/>
      <c r="P5964" s="52"/>
      <c r="Q5964" s="52"/>
      <c r="R5964" s="52"/>
      <c r="S5964" s="52"/>
    </row>
    <row r="5965" spans="1:19" s="37" customFormat="1" ht="13.5" hidden="1" x14ac:dyDescent="0.3">
      <c r="A5965" s="129"/>
      <c r="B5965" s="119"/>
      <c r="C5965" s="130" t="s">
        <v>45</v>
      </c>
      <c r="D5965" s="127">
        <v>1</v>
      </c>
      <c r="E5965" s="110">
        <v>18.489999999999998</v>
      </c>
      <c r="F5965" s="127"/>
      <c r="G5965" s="110"/>
      <c r="H5965" s="137">
        <f t="shared" si="513"/>
        <v>18.489999999999998</v>
      </c>
      <c r="I5965" s="888"/>
      <c r="J5965" s="273"/>
      <c r="K5965" s="273"/>
      <c r="L5965" s="155"/>
      <c r="M5965" s="52"/>
      <c r="N5965" s="876"/>
      <c r="O5965" s="52"/>
      <c r="P5965" s="52"/>
      <c r="Q5965" s="52"/>
      <c r="R5965" s="52"/>
      <c r="S5965" s="52"/>
    </row>
    <row r="5966" spans="1:19" s="37" customFormat="1" ht="13.5" hidden="1" x14ac:dyDescent="0.3">
      <c r="A5966" s="129"/>
      <c r="B5966" s="119"/>
      <c r="C5966" s="130" t="s">
        <v>45</v>
      </c>
      <c r="D5966" s="127">
        <v>1</v>
      </c>
      <c r="E5966" s="110">
        <v>2.72</v>
      </c>
      <c r="F5966" s="127"/>
      <c r="G5966" s="110"/>
      <c r="H5966" s="137">
        <f t="shared" si="513"/>
        <v>2.72</v>
      </c>
      <c r="I5966" s="888"/>
      <c r="J5966" s="273"/>
      <c r="K5966" s="273"/>
      <c r="L5966" s="155"/>
      <c r="M5966" s="52"/>
      <c r="N5966" s="876"/>
      <c r="O5966" s="52"/>
      <c r="P5966" s="52"/>
      <c r="Q5966" s="52"/>
      <c r="R5966" s="52"/>
      <c r="S5966" s="52"/>
    </row>
    <row r="5967" spans="1:19" s="37" customFormat="1" ht="13.5" hidden="1" x14ac:dyDescent="0.3">
      <c r="A5967" s="129"/>
      <c r="B5967" s="119"/>
      <c r="C5967" s="130" t="s">
        <v>45</v>
      </c>
      <c r="D5967" s="127">
        <v>1</v>
      </c>
      <c r="E5967" s="110">
        <v>8.06</v>
      </c>
      <c r="F5967" s="127"/>
      <c r="G5967" s="110"/>
      <c r="H5967" s="137">
        <f t="shared" si="513"/>
        <v>8.06</v>
      </c>
      <c r="I5967" s="888"/>
      <c r="J5967" s="273"/>
      <c r="K5967" s="273"/>
      <c r="L5967" s="155"/>
      <c r="M5967" s="52"/>
      <c r="N5967" s="876"/>
      <c r="O5967" s="52"/>
      <c r="P5967" s="52"/>
      <c r="Q5967" s="52"/>
      <c r="R5967" s="52"/>
      <c r="S5967" s="52"/>
    </row>
    <row r="5968" spans="1:19" s="37" customFormat="1" ht="13.5" hidden="1" x14ac:dyDescent="0.3">
      <c r="A5968" s="129"/>
      <c r="B5968" s="119"/>
      <c r="C5968" s="130" t="s">
        <v>45</v>
      </c>
      <c r="D5968" s="127">
        <v>1</v>
      </c>
      <c r="E5968" s="110">
        <v>9.0399999999999991</v>
      </c>
      <c r="F5968" s="76"/>
      <c r="G5968" s="110"/>
      <c r="H5968" s="137">
        <f t="shared" si="513"/>
        <v>9.0399999999999991</v>
      </c>
      <c r="I5968" s="888"/>
      <c r="J5968" s="273"/>
      <c r="K5968" s="273"/>
      <c r="L5968" s="155"/>
      <c r="M5968" s="52"/>
      <c r="N5968" s="876"/>
      <c r="O5968" s="52"/>
      <c r="P5968" s="52"/>
      <c r="Q5968" s="52"/>
      <c r="R5968" s="52"/>
      <c r="S5968" s="52"/>
    </row>
    <row r="5969" spans="1:19" s="37" customFormat="1" ht="13.5" hidden="1" x14ac:dyDescent="0.3">
      <c r="A5969" s="129"/>
      <c r="B5969" s="119"/>
      <c r="C5969" s="130" t="s">
        <v>45</v>
      </c>
      <c r="D5969" s="127">
        <v>1</v>
      </c>
      <c r="E5969" s="110">
        <v>6.9</v>
      </c>
      <c r="F5969" s="127"/>
      <c r="G5969" s="110"/>
      <c r="H5969" s="137">
        <f t="shared" si="513"/>
        <v>6.9</v>
      </c>
      <c r="I5969" s="888"/>
      <c r="J5969" s="273"/>
      <c r="K5969" s="273"/>
      <c r="L5969" s="155"/>
      <c r="M5969" s="52"/>
      <c r="N5969" s="876"/>
      <c r="O5969" s="52"/>
      <c r="P5969" s="52"/>
      <c r="Q5969" s="52"/>
      <c r="R5969" s="52"/>
      <c r="S5969" s="52"/>
    </row>
    <row r="5970" spans="1:19" s="37" customFormat="1" ht="13.5" hidden="1" x14ac:dyDescent="0.3">
      <c r="A5970" s="129"/>
      <c r="B5970" s="119"/>
      <c r="C5970" s="130" t="s">
        <v>45</v>
      </c>
      <c r="D5970" s="127">
        <v>1</v>
      </c>
      <c r="E5970" s="110">
        <v>3.85</v>
      </c>
      <c r="F5970" s="127"/>
      <c r="G5970" s="110"/>
      <c r="H5970" s="137">
        <f t="shared" si="513"/>
        <v>3.85</v>
      </c>
      <c r="I5970" s="888"/>
      <c r="J5970" s="273"/>
      <c r="K5970" s="273"/>
      <c r="L5970" s="155"/>
      <c r="M5970" s="52"/>
      <c r="N5970" s="876"/>
      <c r="O5970" s="52"/>
      <c r="P5970" s="52"/>
      <c r="Q5970" s="52"/>
      <c r="R5970" s="52"/>
      <c r="S5970" s="52"/>
    </row>
    <row r="5971" spans="1:19" s="37" customFormat="1" ht="13.5" hidden="1" x14ac:dyDescent="0.3">
      <c r="A5971" s="129"/>
      <c r="B5971" s="119"/>
      <c r="C5971" s="130" t="s">
        <v>45</v>
      </c>
      <c r="D5971" s="127">
        <v>1</v>
      </c>
      <c r="E5971" s="110">
        <v>10.75</v>
      </c>
      <c r="F5971" s="127"/>
      <c r="G5971" s="110"/>
      <c r="H5971" s="137">
        <f t="shared" si="513"/>
        <v>10.75</v>
      </c>
      <c r="I5971" s="888"/>
      <c r="J5971" s="273"/>
      <c r="K5971" s="273"/>
      <c r="L5971" s="155"/>
      <c r="M5971" s="52"/>
      <c r="N5971" s="876"/>
      <c r="O5971" s="52"/>
      <c r="P5971" s="52"/>
      <c r="Q5971" s="52"/>
      <c r="R5971" s="52"/>
      <c r="S5971" s="52"/>
    </row>
    <row r="5972" spans="1:19" s="37" customFormat="1" ht="13.5" hidden="1" x14ac:dyDescent="0.3">
      <c r="A5972" s="129"/>
      <c r="B5972" s="119"/>
      <c r="C5972" s="130" t="s">
        <v>45</v>
      </c>
      <c r="D5972" s="127">
        <v>1</v>
      </c>
      <c r="E5972" s="110">
        <v>6.31</v>
      </c>
      <c r="F5972" s="76"/>
      <c r="G5972" s="110"/>
      <c r="H5972" s="137">
        <f t="shared" si="513"/>
        <v>6.31</v>
      </c>
      <c r="I5972" s="888"/>
      <c r="J5972" s="273"/>
      <c r="K5972" s="273"/>
      <c r="L5972" s="155"/>
      <c r="M5972" s="52"/>
      <c r="N5972" s="876"/>
      <c r="O5972" s="52"/>
      <c r="P5972" s="52"/>
      <c r="Q5972" s="52"/>
      <c r="R5972" s="52"/>
      <c r="S5972" s="52"/>
    </row>
    <row r="5973" spans="1:19" s="37" customFormat="1" ht="13.5" hidden="1" x14ac:dyDescent="0.3">
      <c r="A5973" s="129"/>
      <c r="B5973" s="119"/>
      <c r="C5973" s="130" t="s">
        <v>45</v>
      </c>
      <c r="D5973" s="127">
        <v>1</v>
      </c>
      <c r="E5973" s="110">
        <v>73.56</v>
      </c>
      <c r="F5973" s="127"/>
      <c r="G5973" s="110"/>
      <c r="H5973" s="137">
        <f t="shared" si="513"/>
        <v>73.56</v>
      </c>
      <c r="I5973" s="888"/>
      <c r="J5973" s="273"/>
      <c r="K5973" s="273"/>
      <c r="L5973" s="155"/>
      <c r="M5973" s="52"/>
      <c r="N5973" s="876"/>
      <c r="O5973" s="52"/>
      <c r="P5973" s="52"/>
      <c r="Q5973" s="52"/>
      <c r="R5973" s="52"/>
      <c r="S5973" s="52"/>
    </row>
    <row r="5974" spans="1:19" s="37" customFormat="1" ht="13.5" hidden="1" x14ac:dyDescent="0.3">
      <c r="A5974" s="129"/>
      <c r="B5974" s="119"/>
      <c r="C5974" s="130" t="s">
        <v>45</v>
      </c>
      <c r="D5974" s="127">
        <v>1</v>
      </c>
      <c r="E5974" s="110">
        <v>9.35</v>
      </c>
      <c r="F5974" s="127"/>
      <c r="G5974" s="110"/>
      <c r="H5974" s="137">
        <f t="shared" si="513"/>
        <v>9.35</v>
      </c>
      <c r="I5974" s="888"/>
      <c r="J5974" s="273"/>
      <c r="K5974" s="273"/>
      <c r="L5974" s="155"/>
      <c r="M5974" s="52"/>
      <c r="N5974" s="876"/>
      <c r="O5974" s="52"/>
      <c r="P5974" s="52"/>
      <c r="Q5974" s="52"/>
      <c r="R5974" s="52"/>
      <c r="S5974" s="52"/>
    </row>
    <row r="5975" spans="1:19" s="37" customFormat="1" ht="13.5" hidden="1" x14ac:dyDescent="0.3">
      <c r="A5975" s="129"/>
      <c r="B5975" s="119"/>
      <c r="C5975" s="130" t="s">
        <v>45</v>
      </c>
      <c r="D5975" s="127">
        <v>1</v>
      </c>
      <c r="E5975" s="110">
        <v>6.64</v>
      </c>
      <c r="F5975" s="127"/>
      <c r="G5975" s="110"/>
      <c r="H5975" s="137">
        <f t="shared" si="513"/>
        <v>6.64</v>
      </c>
      <c r="I5975" s="888"/>
      <c r="J5975" s="273"/>
      <c r="K5975" s="273"/>
      <c r="L5975" s="155"/>
      <c r="M5975" s="52"/>
      <c r="N5975" s="876"/>
      <c r="O5975" s="52"/>
      <c r="P5975" s="52"/>
      <c r="Q5975" s="52"/>
      <c r="R5975" s="52"/>
      <c r="S5975" s="52"/>
    </row>
    <row r="5976" spans="1:19" s="37" customFormat="1" ht="13.5" hidden="1" x14ac:dyDescent="0.3">
      <c r="A5976" s="129"/>
      <c r="B5976" s="119"/>
      <c r="C5976" s="130" t="s">
        <v>45</v>
      </c>
      <c r="D5976" s="127">
        <v>1</v>
      </c>
      <c r="E5976" s="110">
        <v>4.92</v>
      </c>
      <c r="F5976" s="127"/>
      <c r="G5976" s="110"/>
      <c r="H5976" s="137">
        <f t="shared" si="513"/>
        <v>4.92</v>
      </c>
      <c r="I5976" s="888"/>
      <c r="J5976" s="273"/>
      <c r="K5976" s="273"/>
      <c r="L5976" s="155"/>
      <c r="M5976" s="52"/>
      <c r="N5976" s="876"/>
      <c r="O5976" s="52"/>
      <c r="P5976" s="52"/>
      <c r="Q5976" s="52"/>
      <c r="R5976" s="52"/>
      <c r="S5976" s="52"/>
    </row>
    <row r="5977" spans="1:19" s="37" customFormat="1" ht="13.5" hidden="1" x14ac:dyDescent="0.3">
      <c r="A5977" s="129"/>
      <c r="B5977" s="119"/>
      <c r="C5977" s="130" t="s">
        <v>45</v>
      </c>
      <c r="D5977" s="127">
        <v>1</v>
      </c>
      <c r="E5977" s="110">
        <v>45.9</v>
      </c>
      <c r="F5977" s="127"/>
      <c r="G5977" s="110"/>
      <c r="H5977" s="137">
        <f>E5977*D5977</f>
        <v>45.9</v>
      </c>
      <c r="I5977" s="888"/>
      <c r="J5977" s="273"/>
      <c r="K5977" s="273"/>
      <c r="L5977" s="155"/>
      <c r="M5977" s="52"/>
      <c r="N5977" s="876"/>
      <c r="O5977" s="52"/>
      <c r="P5977" s="52"/>
      <c r="Q5977" s="52"/>
      <c r="R5977" s="52"/>
      <c r="S5977" s="52"/>
    </row>
    <row r="5978" spans="1:19" s="37" customFormat="1" ht="13.5" hidden="1" x14ac:dyDescent="0.3">
      <c r="A5978" s="129"/>
      <c r="B5978" s="119"/>
      <c r="C5978" s="215"/>
      <c r="D5978" s="215"/>
      <c r="E5978" s="215"/>
      <c r="H5978" s="230"/>
      <c r="I5978" s="888"/>
      <c r="J5978" s="273"/>
      <c r="K5978" s="273"/>
      <c r="L5978" s="155"/>
      <c r="M5978" s="52"/>
      <c r="N5978" s="876"/>
      <c r="O5978" s="52"/>
      <c r="P5978" s="52"/>
      <c r="Q5978" s="52"/>
      <c r="R5978" s="52"/>
      <c r="S5978" s="52"/>
    </row>
    <row r="5979" spans="1:19" s="37" customFormat="1" ht="13.5" x14ac:dyDescent="0.3">
      <c r="A5979" s="129"/>
      <c r="B5979" s="119"/>
      <c r="C5979" s="130"/>
      <c r="D5979" s="127"/>
      <c r="E5979" s="110"/>
      <c r="F5979" s="127"/>
      <c r="G5979" s="110"/>
      <c r="H5979" s="137"/>
      <c r="I5979" s="888"/>
      <c r="J5979" s="273"/>
      <c r="K5979" s="273"/>
      <c r="L5979" s="155"/>
      <c r="M5979" s="52"/>
      <c r="N5979" s="876"/>
      <c r="O5979" s="52"/>
      <c r="P5979" s="52"/>
      <c r="Q5979" s="52"/>
      <c r="R5979" s="52"/>
      <c r="S5979" s="52"/>
    </row>
    <row r="5980" spans="1:19" s="37" customFormat="1" ht="13.5" x14ac:dyDescent="0.3">
      <c r="A5980" s="129"/>
      <c r="B5980" s="119"/>
      <c r="C5980" s="130"/>
      <c r="D5980" s="127"/>
      <c r="E5980" s="110"/>
      <c r="F5980" s="127"/>
      <c r="G5980" s="110"/>
      <c r="H5980" s="137"/>
      <c r="I5980" s="888"/>
      <c r="J5980" s="273"/>
      <c r="K5980" s="273"/>
      <c r="L5980" s="167">
        <f>SUM(K5781:K5960)</f>
        <v>72032.251500000013</v>
      </c>
      <c r="M5980" s="52"/>
      <c r="N5980" s="876"/>
      <c r="O5980" s="52"/>
      <c r="P5980" s="52"/>
      <c r="Q5980" s="52"/>
      <c r="R5980" s="52"/>
      <c r="S5980" s="52"/>
    </row>
    <row r="5981" spans="1:19" s="37" customFormat="1" ht="13.5" x14ac:dyDescent="0.3">
      <c r="A5981" s="100" t="s">
        <v>2829</v>
      </c>
      <c r="B5981" s="101" t="s">
        <v>143</v>
      </c>
      <c r="C5981" s="76"/>
      <c r="D5981" s="127"/>
      <c r="E5981" s="110"/>
      <c r="F5981" s="127"/>
      <c r="G5981" s="110"/>
      <c r="H5981" s="137"/>
      <c r="I5981" s="888"/>
      <c r="J5981" s="273"/>
      <c r="K5981" s="273"/>
      <c r="L5981" s="155"/>
      <c r="M5981" s="52"/>
      <c r="N5981" s="876"/>
      <c r="O5981" s="52"/>
      <c r="P5981" s="52"/>
      <c r="Q5981" s="52"/>
      <c r="R5981" s="52"/>
      <c r="S5981" s="52"/>
    </row>
    <row r="5982" spans="1:19" s="37" customFormat="1" ht="13.5" x14ac:dyDescent="0.3">
      <c r="A5982" s="129"/>
      <c r="B5982" s="119"/>
      <c r="C5982" s="76"/>
      <c r="D5982" s="77"/>
      <c r="E5982" s="110"/>
      <c r="F5982" s="76"/>
      <c r="G5982" s="110"/>
      <c r="H5982" s="137"/>
      <c r="I5982" s="888"/>
      <c r="J5982" s="273"/>
      <c r="K5982" s="273"/>
      <c r="L5982" s="155"/>
      <c r="M5982" s="52"/>
      <c r="N5982" s="876"/>
      <c r="O5982" s="52"/>
      <c r="P5982" s="52"/>
      <c r="Q5982" s="52"/>
      <c r="R5982" s="52"/>
      <c r="S5982" s="52"/>
    </row>
    <row r="5983" spans="1:19" s="37" customFormat="1" ht="162" x14ac:dyDescent="0.3">
      <c r="A5983" s="129" t="s">
        <v>2882</v>
      </c>
      <c r="B5983" s="755" t="s">
        <v>3699</v>
      </c>
      <c r="C5983" s="76"/>
      <c r="D5983" s="127"/>
      <c r="E5983" s="110"/>
      <c r="F5983" s="127"/>
      <c r="G5983" s="110"/>
      <c r="H5983" s="137"/>
      <c r="I5983" s="888"/>
      <c r="J5983" s="273"/>
      <c r="K5983" s="273"/>
      <c r="L5983" s="155"/>
      <c r="M5983" s="52"/>
      <c r="N5983" s="876"/>
      <c r="O5983" s="52"/>
      <c r="P5983" s="52"/>
      <c r="Q5983" s="52"/>
      <c r="R5983" s="52"/>
      <c r="S5983" s="52"/>
    </row>
    <row r="5984" spans="1:19" s="37" customFormat="1" ht="13.5" x14ac:dyDescent="0.3">
      <c r="A5984" s="129" t="s">
        <v>3630</v>
      </c>
      <c r="B5984" s="119" t="s">
        <v>146</v>
      </c>
      <c r="C5984" s="130" t="s">
        <v>11</v>
      </c>
      <c r="D5984" s="127">
        <v>8</v>
      </c>
      <c r="E5984" s="110"/>
      <c r="F5984" s="127"/>
      <c r="G5984" s="110"/>
      <c r="H5984" s="137">
        <f>D5984</f>
        <v>8</v>
      </c>
      <c r="I5984" s="888">
        <f>H5984</f>
        <v>8</v>
      </c>
      <c r="J5984" s="273">
        <v>1170</v>
      </c>
      <c r="K5984" s="273">
        <f>J5984*I5984</f>
        <v>9360</v>
      </c>
      <c r="L5984" s="155"/>
      <c r="M5984" s="52"/>
      <c r="N5984" s="876"/>
      <c r="O5984" s="52"/>
      <c r="P5984" s="52"/>
      <c r="Q5984" s="52"/>
      <c r="R5984" s="52"/>
      <c r="S5984" s="52"/>
    </row>
    <row r="5985" spans="1:19" s="37" customFormat="1" ht="13.5" x14ac:dyDescent="0.3">
      <c r="A5985" s="129" t="s">
        <v>3631</v>
      </c>
      <c r="B5985" s="119" t="s">
        <v>148</v>
      </c>
      <c r="C5985" s="130" t="s">
        <v>11</v>
      </c>
      <c r="D5985" s="127">
        <v>2</v>
      </c>
      <c r="E5985" s="110"/>
      <c r="F5985" s="127"/>
      <c r="G5985" s="110"/>
      <c r="H5985" s="137">
        <f t="shared" ref="H5985:H5989" si="514">D5985</f>
        <v>2</v>
      </c>
      <c r="I5985" s="888">
        <f t="shared" ref="I5985:I5989" si="515">H5985</f>
        <v>2</v>
      </c>
      <c r="J5985" s="273">
        <v>390</v>
      </c>
      <c r="K5985" s="273">
        <f t="shared" ref="K5985:K5991" si="516">J5985*I5985</f>
        <v>780</v>
      </c>
      <c r="L5985" s="155"/>
      <c r="M5985" s="52"/>
      <c r="N5985" s="876"/>
      <c r="O5985" s="52"/>
      <c r="P5985" s="52"/>
      <c r="Q5985" s="52"/>
      <c r="R5985" s="52"/>
      <c r="S5985" s="52"/>
    </row>
    <row r="5986" spans="1:19" s="37" customFormat="1" ht="13.5" x14ac:dyDescent="0.3">
      <c r="A5986" s="129" t="s">
        <v>3632</v>
      </c>
      <c r="B5986" s="119" t="s">
        <v>150</v>
      </c>
      <c r="C5986" s="130" t="s">
        <v>11</v>
      </c>
      <c r="D5986" s="127">
        <v>3</v>
      </c>
      <c r="E5986" s="110"/>
      <c r="F5986" s="127"/>
      <c r="G5986" s="110"/>
      <c r="H5986" s="137">
        <f t="shared" si="514"/>
        <v>3</v>
      </c>
      <c r="I5986" s="888">
        <f t="shared" si="515"/>
        <v>3</v>
      </c>
      <c r="J5986" s="273">
        <v>1787.5</v>
      </c>
      <c r="K5986" s="273">
        <f t="shared" si="516"/>
        <v>5362.5</v>
      </c>
      <c r="L5986" s="155"/>
      <c r="M5986" s="52"/>
      <c r="N5986" s="876"/>
      <c r="O5986" s="52"/>
      <c r="P5986" s="52"/>
      <c r="Q5986" s="52"/>
      <c r="R5986" s="52"/>
      <c r="S5986" s="52"/>
    </row>
    <row r="5987" spans="1:19" s="37" customFormat="1" ht="13.5" x14ac:dyDescent="0.3">
      <c r="A5987" s="129" t="s">
        <v>3633</v>
      </c>
      <c r="B5987" s="119" t="s">
        <v>199</v>
      </c>
      <c r="C5987" s="130" t="s">
        <v>11</v>
      </c>
      <c r="D5987" s="127">
        <v>8</v>
      </c>
      <c r="E5987" s="110"/>
      <c r="F5987" s="127"/>
      <c r="G5987" s="110"/>
      <c r="H5987" s="137">
        <f t="shared" si="514"/>
        <v>8</v>
      </c>
      <c r="I5987" s="888">
        <f t="shared" si="515"/>
        <v>8</v>
      </c>
      <c r="J5987" s="273">
        <v>495</v>
      </c>
      <c r="K5987" s="273">
        <f t="shared" si="516"/>
        <v>3960</v>
      </c>
      <c r="L5987" s="155"/>
      <c r="M5987" s="52"/>
      <c r="N5987" s="876"/>
      <c r="O5987" s="52"/>
      <c r="P5987" s="52"/>
      <c r="Q5987" s="52"/>
      <c r="R5987" s="52"/>
      <c r="S5987" s="52"/>
    </row>
    <row r="5988" spans="1:19" s="37" customFormat="1" ht="27" x14ac:dyDescent="0.3">
      <c r="A5988" s="129" t="s">
        <v>3634</v>
      </c>
      <c r="B5988" s="119" t="s">
        <v>282</v>
      </c>
      <c r="C5988" s="130" t="s">
        <v>11</v>
      </c>
      <c r="D5988" s="127">
        <v>1</v>
      </c>
      <c r="E5988" s="110"/>
      <c r="F5988" s="127"/>
      <c r="G5988" s="110"/>
      <c r="H5988" s="137">
        <f t="shared" si="514"/>
        <v>1</v>
      </c>
      <c r="I5988" s="888">
        <f t="shared" si="515"/>
        <v>1</v>
      </c>
      <c r="J5988" s="273">
        <v>850</v>
      </c>
      <c r="K5988" s="273">
        <f t="shared" si="516"/>
        <v>850</v>
      </c>
      <c r="L5988" s="155"/>
      <c r="M5988" s="52"/>
      <c r="N5988" s="876"/>
      <c r="O5988" s="52"/>
      <c r="P5988" s="52"/>
      <c r="Q5988" s="52"/>
      <c r="R5988" s="52"/>
      <c r="S5988" s="52"/>
    </row>
    <row r="5989" spans="1:19" s="37" customFormat="1" ht="27" x14ac:dyDescent="0.3">
      <c r="A5989" s="129" t="s">
        <v>3635</v>
      </c>
      <c r="B5989" s="119" t="s">
        <v>283</v>
      </c>
      <c r="C5989" s="130" t="s">
        <v>11</v>
      </c>
      <c r="D5989" s="127">
        <v>1</v>
      </c>
      <c r="E5989" s="110"/>
      <c r="F5989" s="127"/>
      <c r="G5989" s="110"/>
      <c r="H5989" s="137">
        <f t="shared" si="514"/>
        <v>1</v>
      </c>
      <c r="I5989" s="888">
        <f t="shared" si="515"/>
        <v>1</v>
      </c>
      <c r="J5989" s="273">
        <v>425</v>
      </c>
      <c r="K5989" s="760">
        <f t="shared" si="516"/>
        <v>425</v>
      </c>
      <c r="L5989" s="539"/>
      <c r="M5989" s="52"/>
      <c r="N5989" s="876"/>
      <c r="O5989" s="52"/>
      <c r="P5989" s="52"/>
      <c r="Q5989" s="52"/>
      <c r="R5989" s="52"/>
      <c r="S5989" s="52"/>
    </row>
    <row r="5990" spans="1:19" s="37" customFormat="1" ht="13.5" x14ac:dyDescent="0.3">
      <c r="A5990" s="129"/>
      <c r="B5990" s="119"/>
      <c r="C5990" s="130"/>
      <c r="D5990" s="127"/>
      <c r="E5990" s="110"/>
      <c r="F5990" s="127"/>
      <c r="G5990" s="110"/>
      <c r="H5990" s="137"/>
      <c r="I5990" s="888"/>
      <c r="J5990" s="273"/>
      <c r="K5990" s="760">
        <f t="shared" si="516"/>
        <v>0</v>
      </c>
      <c r="M5990" s="52"/>
      <c r="N5990" s="876"/>
      <c r="O5990" s="52"/>
      <c r="P5990" s="52"/>
      <c r="Q5990" s="52"/>
      <c r="R5990" s="52"/>
      <c r="S5990" s="52"/>
    </row>
    <row r="5991" spans="1:19" s="446" customFormat="1" ht="94.5" x14ac:dyDescent="0.3">
      <c r="A5991" s="728" t="s">
        <v>3745</v>
      </c>
      <c r="B5991" s="755" t="s">
        <v>3746</v>
      </c>
      <c r="C5991" s="739" t="s">
        <v>11</v>
      </c>
      <c r="D5991" s="513"/>
      <c r="E5991" s="496"/>
      <c r="F5991" s="513"/>
      <c r="G5991" s="496"/>
      <c r="H5991" s="523"/>
      <c r="I5991" s="888">
        <v>2</v>
      </c>
      <c r="J5991" s="760">
        <v>600</v>
      </c>
      <c r="K5991" s="662">
        <f t="shared" si="516"/>
        <v>1200</v>
      </c>
      <c r="L5991" s="577"/>
      <c r="M5991" s="461"/>
      <c r="N5991" s="876"/>
      <c r="O5991" s="461"/>
      <c r="P5991" s="461"/>
      <c r="Q5991" s="461"/>
      <c r="R5991" s="461"/>
      <c r="S5991" s="461"/>
    </row>
    <row r="5992" spans="1:19" s="37" customFormat="1" ht="13.5" x14ac:dyDescent="0.3">
      <c r="B5992" s="119"/>
      <c r="C5992" s="130"/>
      <c r="D5992" s="127"/>
      <c r="E5992" s="110"/>
      <c r="F5992" s="127"/>
      <c r="G5992" s="110"/>
      <c r="H5992" s="137"/>
      <c r="I5992" s="888"/>
      <c r="J5992" s="273"/>
      <c r="K5992" s="273"/>
      <c r="L5992" s="757">
        <f>SUM(K5983:K5991)</f>
        <v>21937.5</v>
      </c>
      <c r="M5992" s="52"/>
      <c r="N5992" s="876"/>
      <c r="O5992" s="52"/>
      <c r="P5992" s="52"/>
      <c r="Q5992" s="52"/>
      <c r="R5992" s="52"/>
      <c r="S5992" s="52"/>
    </row>
    <row r="5993" spans="1:19" s="37" customFormat="1" ht="13.5" x14ac:dyDescent="0.3">
      <c r="A5993" s="100" t="s">
        <v>2830</v>
      </c>
      <c r="B5993" s="101" t="s">
        <v>154</v>
      </c>
      <c r="C5993" s="130"/>
      <c r="D5993" s="77"/>
      <c r="E5993" s="110"/>
      <c r="F5993" s="76"/>
      <c r="G5993" s="110"/>
      <c r="H5993" s="137"/>
      <c r="I5993" s="888"/>
      <c r="J5993" s="273"/>
      <c r="K5993" s="273"/>
      <c r="L5993" s="155"/>
      <c r="M5993" s="52"/>
      <c r="N5993" s="876"/>
      <c r="O5993" s="52"/>
      <c r="P5993" s="52"/>
      <c r="Q5993" s="52"/>
      <c r="R5993" s="52"/>
      <c r="S5993" s="52"/>
    </row>
    <row r="5994" spans="1:19" s="37" customFormat="1" ht="13.5" x14ac:dyDescent="0.3">
      <c r="A5994" s="129"/>
      <c r="B5994" s="119"/>
      <c r="C5994" s="130"/>
      <c r="D5994" s="127"/>
      <c r="E5994" s="110"/>
      <c r="F5994" s="127"/>
      <c r="G5994" s="110"/>
      <c r="H5994" s="137"/>
      <c r="I5994" s="888"/>
      <c r="J5994" s="273"/>
      <c r="K5994" s="273"/>
      <c r="L5994" s="155"/>
      <c r="M5994" s="52"/>
      <c r="N5994" s="876"/>
      <c r="O5994" s="52"/>
      <c r="P5994" s="52"/>
      <c r="Q5994" s="52"/>
      <c r="R5994" s="52"/>
      <c r="S5994" s="52"/>
    </row>
    <row r="5995" spans="1:19" s="37" customFormat="1" ht="40.5" x14ac:dyDescent="0.3">
      <c r="A5995" s="116" t="s">
        <v>2883</v>
      </c>
      <c r="B5995" s="103" t="s">
        <v>362</v>
      </c>
      <c r="C5995" s="76"/>
      <c r="D5995" s="106"/>
      <c r="E5995" s="106"/>
      <c r="F5995" s="106"/>
      <c r="G5995" s="106"/>
      <c r="H5995" s="124"/>
      <c r="I5995" s="888"/>
      <c r="J5995" s="273"/>
      <c r="K5995" s="273"/>
      <c r="L5995" s="155"/>
      <c r="M5995" s="52"/>
      <c r="N5995" s="876"/>
      <c r="O5995" s="52"/>
      <c r="P5995" s="52"/>
      <c r="Q5995" s="52"/>
      <c r="R5995" s="52"/>
      <c r="S5995" s="52"/>
    </row>
    <row r="5996" spans="1:19" s="37" customFormat="1" ht="81" x14ac:dyDescent="0.3">
      <c r="A5996" s="116" t="s">
        <v>2884</v>
      </c>
      <c r="B5996" s="103" t="s">
        <v>389</v>
      </c>
      <c r="C5996" s="76"/>
      <c r="D5996" s="106"/>
      <c r="E5996" s="106"/>
      <c r="F5996" s="106"/>
      <c r="G5996" s="106"/>
      <c r="H5996" s="124"/>
      <c r="I5996" s="888"/>
      <c r="J5996" s="273"/>
      <c r="K5996" s="273"/>
      <c r="L5996" s="155"/>
      <c r="M5996" s="52"/>
      <c r="N5996" s="876"/>
      <c r="O5996" s="52"/>
      <c r="P5996" s="52"/>
      <c r="Q5996" s="52"/>
      <c r="R5996" s="52"/>
      <c r="S5996" s="52"/>
    </row>
    <row r="5997" spans="1:19" s="37" customFormat="1" ht="13.5" x14ac:dyDescent="0.3">
      <c r="A5997" s="116" t="s">
        <v>2885</v>
      </c>
      <c r="B5997" s="103" t="s">
        <v>390</v>
      </c>
      <c r="C5997" s="76" t="s">
        <v>11</v>
      </c>
      <c r="D5997" s="106">
        <v>12</v>
      </c>
      <c r="E5997" s="106"/>
      <c r="F5997" s="106"/>
      <c r="G5997" s="106"/>
      <c r="H5997" s="124">
        <f>D5997</f>
        <v>12</v>
      </c>
      <c r="I5997" s="888">
        <v>10</v>
      </c>
      <c r="J5997" s="273">
        <v>180</v>
      </c>
      <c r="K5997" s="273">
        <f>J5997*I5997</f>
        <v>1800</v>
      </c>
      <c r="L5997" s="155"/>
      <c r="M5997" s="52"/>
      <c r="N5997" s="876"/>
      <c r="O5997" s="52"/>
      <c r="P5997" s="52"/>
      <c r="Q5997" s="52"/>
      <c r="R5997" s="52"/>
      <c r="S5997" s="52"/>
    </row>
    <row r="5998" spans="1:19" s="37" customFormat="1" ht="13.5" x14ac:dyDescent="0.3">
      <c r="A5998" s="116" t="s">
        <v>2886</v>
      </c>
      <c r="B5998" s="103" t="s">
        <v>391</v>
      </c>
      <c r="C5998" s="76" t="s">
        <v>11</v>
      </c>
      <c r="D5998" s="106">
        <v>2</v>
      </c>
      <c r="E5998" s="106"/>
      <c r="F5998" s="106"/>
      <c r="G5998" s="106"/>
      <c r="H5998" s="124">
        <f t="shared" ref="H5998:H6002" si="517">D5998</f>
        <v>2</v>
      </c>
      <c r="I5998" s="888">
        <f t="shared" ref="I5998:I6002" si="518">H5998</f>
        <v>2</v>
      </c>
      <c r="J5998" s="273">
        <v>160</v>
      </c>
      <c r="K5998" s="273">
        <f t="shared" ref="K5998:K6017" si="519">J5998*I5998</f>
        <v>320</v>
      </c>
      <c r="L5998" s="155"/>
      <c r="M5998" s="52"/>
      <c r="N5998" s="876"/>
      <c r="O5998" s="52"/>
      <c r="P5998" s="52"/>
      <c r="Q5998" s="52"/>
      <c r="R5998" s="52"/>
      <c r="S5998" s="52"/>
    </row>
    <row r="5999" spans="1:19" s="37" customFormat="1" ht="94.5" x14ac:dyDescent="0.3">
      <c r="A5999" s="116" t="s">
        <v>2887</v>
      </c>
      <c r="B5999" s="103" t="s">
        <v>371</v>
      </c>
      <c r="C5999" s="76" t="s">
        <v>11</v>
      </c>
      <c r="D5999" s="106">
        <v>4</v>
      </c>
      <c r="E5999" s="106"/>
      <c r="F5999" s="106"/>
      <c r="G5999" s="106"/>
      <c r="H5999" s="124">
        <f t="shared" si="517"/>
        <v>4</v>
      </c>
      <c r="I5999" s="888">
        <v>4</v>
      </c>
      <c r="J5999" s="273">
        <v>235</v>
      </c>
      <c r="K5999" s="273">
        <f t="shared" si="519"/>
        <v>940</v>
      </c>
      <c r="L5999" s="155"/>
      <c r="M5999" s="52"/>
      <c r="N5999" s="876"/>
      <c r="O5999" s="52"/>
      <c r="P5999" s="52"/>
      <c r="Q5999" s="52"/>
      <c r="R5999" s="52"/>
      <c r="S5999" s="52"/>
    </row>
    <row r="6000" spans="1:19" s="37" customFormat="1" ht="135" x14ac:dyDescent="0.3">
      <c r="A6000" s="770" t="s">
        <v>2888</v>
      </c>
      <c r="B6000" s="103" t="s">
        <v>381</v>
      </c>
      <c r="C6000" s="76" t="s">
        <v>11</v>
      </c>
      <c r="D6000" s="106">
        <v>1</v>
      </c>
      <c r="E6000" s="106"/>
      <c r="F6000" s="106"/>
      <c r="G6000" s="106"/>
      <c r="H6000" s="124">
        <f t="shared" si="517"/>
        <v>1</v>
      </c>
      <c r="I6000" s="888">
        <f t="shared" si="518"/>
        <v>1</v>
      </c>
      <c r="J6000" s="273">
        <v>235</v>
      </c>
      <c r="K6000" s="273">
        <f t="shared" si="519"/>
        <v>235</v>
      </c>
      <c r="L6000" s="155"/>
      <c r="M6000" s="52"/>
      <c r="N6000" s="876"/>
      <c r="O6000" s="52"/>
      <c r="P6000" s="52"/>
      <c r="Q6000" s="52"/>
      <c r="R6000" s="52"/>
      <c r="S6000" s="52"/>
    </row>
    <row r="6001" spans="1:19" s="37" customFormat="1" ht="94.5" x14ac:dyDescent="0.3">
      <c r="A6001" s="770" t="s">
        <v>2889</v>
      </c>
      <c r="B6001" s="103" t="s">
        <v>392</v>
      </c>
      <c r="C6001" s="76" t="s">
        <v>11</v>
      </c>
      <c r="D6001" s="106">
        <v>2</v>
      </c>
      <c r="E6001" s="106"/>
      <c r="F6001" s="106"/>
      <c r="G6001" s="106"/>
      <c r="H6001" s="124">
        <f t="shared" si="517"/>
        <v>2</v>
      </c>
      <c r="I6001" s="888">
        <f t="shared" si="518"/>
        <v>2</v>
      </c>
      <c r="J6001" s="273">
        <v>320.64999999999998</v>
      </c>
      <c r="K6001" s="273">
        <f t="shared" si="519"/>
        <v>641.29999999999995</v>
      </c>
      <c r="L6001" s="155"/>
      <c r="M6001" s="52"/>
      <c r="N6001" s="876"/>
      <c r="O6001" s="52"/>
      <c r="P6001" s="52"/>
      <c r="Q6001" s="52"/>
      <c r="R6001" s="52"/>
      <c r="S6001" s="52"/>
    </row>
    <row r="6002" spans="1:19" s="37" customFormat="1" ht="94.5" x14ac:dyDescent="0.3">
      <c r="A6002" s="770" t="s">
        <v>2890</v>
      </c>
      <c r="B6002" s="103" t="s">
        <v>393</v>
      </c>
      <c r="C6002" s="76" t="s">
        <v>11</v>
      </c>
      <c r="D6002" s="106">
        <v>1</v>
      </c>
      <c r="E6002" s="106"/>
      <c r="F6002" s="106"/>
      <c r="G6002" s="106"/>
      <c r="H6002" s="124">
        <f t="shared" si="517"/>
        <v>1</v>
      </c>
      <c r="I6002" s="888">
        <f t="shared" si="518"/>
        <v>1</v>
      </c>
      <c r="J6002" s="273">
        <v>420</v>
      </c>
      <c r="K6002" s="273">
        <f t="shared" si="519"/>
        <v>420</v>
      </c>
      <c r="L6002" s="155"/>
      <c r="M6002" s="52"/>
      <c r="N6002" s="876"/>
      <c r="O6002" s="52"/>
      <c r="P6002" s="52"/>
      <c r="Q6002" s="52"/>
      <c r="R6002" s="52"/>
      <c r="S6002" s="52"/>
    </row>
    <row r="6003" spans="1:19" s="37" customFormat="1" ht="40.5" x14ac:dyDescent="0.3">
      <c r="A6003" s="116" t="s">
        <v>2891</v>
      </c>
      <c r="B6003" s="103" t="s">
        <v>157</v>
      </c>
      <c r="C6003" s="76"/>
      <c r="D6003" s="77"/>
      <c r="E6003" s="106"/>
      <c r="F6003" s="76"/>
      <c r="G6003" s="106"/>
      <c r="H6003" s="124"/>
      <c r="I6003" s="888"/>
      <c r="J6003" s="273"/>
      <c r="K6003" s="273">
        <f t="shared" si="519"/>
        <v>0</v>
      </c>
      <c r="L6003" s="155"/>
      <c r="M6003" s="52"/>
      <c r="N6003" s="876"/>
      <c r="O6003" s="52"/>
      <c r="P6003" s="52"/>
      <c r="Q6003" s="52"/>
      <c r="R6003" s="52"/>
      <c r="S6003" s="52"/>
    </row>
    <row r="6004" spans="1:19" s="37" customFormat="1" ht="67.5" x14ac:dyDescent="0.3">
      <c r="A6004" s="116" t="s">
        <v>2892</v>
      </c>
      <c r="B6004" s="103" t="s">
        <v>394</v>
      </c>
      <c r="C6004" s="76" t="s">
        <v>11</v>
      </c>
      <c r="D6004" s="106">
        <v>2</v>
      </c>
      <c r="E6004" s="106"/>
      <c r="F6004" s="106"/>
      <c r="G6004" s="106"/>
      <c r="H6004" s="124">
        <f>D6004</f>
        <v>2</v>
      </c>
      <c r="I6004" s="888">
        <f>H6004</f>
        <v>2</v>
      </c>
      <c r="J6004" s="273">
        <v>600</v>
      </c>
      <c r="K6004" s="273">
        <f t="shared" si="519"/>
        <v>1200</v>
      </c>
      <c r="L6004" s="155"/>
      <c r="M6004" s="52"/>
      <c r="N6004" s="876"/>
      <c r="O6004" s="52"/>
      <c r="P6004" s="52"/>
      <c r="Q6004" s="52"/>
      <c r="R6004" s="52"/>
      <c r="S6004" s="52"/>
    </row>
    <row r="6005" spans="1:19" s="37" customFormat="1" ht="67.5" x14ac:dyDescent="0.3">
      <c r="A6005" s="116" t="s">
        <v>2893</v>
      </c>
      <c r="B6005" s="119" t="s">
        <v>289</v>
      </c>
      <c r="C6005" s="130"/>
      <c r="D6005" s="127"/>
      <c r="E6005" s="110"/>
      <c r="F6005" s="127"/>
      <c r="G6005" s="110"/>
      <c r="H6005" s="137"/>
      <c r="I6005" s="888"/>
      <c r="J6005" s="273"/>
      <c r="K6005" s="273">
        <f t="shared" si="519"/>
        <v>0</v>
      </c>
      <c r="L6005" s="155"/>
      <c r="M6005" s="52"/>
      <c r="N6005" s="876"/>
      <c r="O6005" s="52"/>
      <c r="P6005" s="52"/>
      <c r="Q6005" s="52"/>
      <c r="R6005" s="52"/>
      <c r="S6005" s="52"/>
    </row>
    <row r="6006" spans="1:19" s="37" customFormat="1" ht="13.5" x14ac:dyDescent="0.3">
      <c r="A6006" s="129" t="s">
        <v>2894</v>
      </c>
      <c r="B6006" s="119" t="s">
        <v>290</v>
      </c>
      <c r="C6006" s="130" t="s">
        <v>11</v>
      </c>
      <c r="D6006" s="127">
        <v>2</v>
      </c>
      <c r="E6006" s="110"/>
      <c r="F6006" s="127"/>
      <c r="G6006" s="110"/>
      <c r="H6006" s="137">
        <f>D6006</f>
        <v>2</v>
      </c>
      <c r="I6006" s="888">
        <f>H6006</f>
        <v>2</v>
      </c>
      <c r="J6006" s="273">
        <v>180</v>
      </c>
      <c r="K6006" s="273">
        <f t="shared" si="519"/>
        <v>360</v>
      </c>
      <c r="L6006" s="155"/>
      <c r="M6006" s="52"/>
      <c r="N6006" s="876"/>
      <c r="O6006" s="52"/>
      <c r="P6006" s="52"/>
      <c r="Q6006" s="52"/>
      <c r="R6006" s="52"/>
      <c r="S6006" s="52"/>
    </row>
    <row r="6007" spans="1:19" s="37" customFormat="1" ht="13.5" x14ac:dyDescent="0.3">
      <c r="A6007" s="129" t="s">
        <v>2895</v>
      </c>
      <c r="B6007" s="119" t="s">
        <v>291</v>
      </c>
      <c r="C6007" s="130" t="s">
        <v>11</v>
      </c>
      <c r="D6007" s="127">
        <v>1</v>
      </c>
      <c r="E6007" s="110"/>
      <c r="F6007" s="127"/>
      <c r="G6007" s="110"/>
      <c r="H6007" s="137">
        <f>D6007</f>
        <v>1</v>
      </c>
      <c r="I6007" s="888">
        <f>H6007</f>
        <v>1</v>
      </c>
      <c r="J6007" s="273">
        <v>225</v>
      </c>
      <c r="K6007" s="273">
        <f t="shared" si="519"/>
        <v>225</v>
      </c>
      <c r="L6007" s="155"/>
      <c r="M6007" s="52"/>
      <c r="N6007" s="876"/>
      <c r="O6007" s="52"/>
      <c r="P6007" s="52"/>
      <c r="Q6007" s="52"/>
      <c r="R6007" s="52"/>
      <c r="S6007" s="52"/>
    </row>
    <row r="6008" spans="1:19" s="37" customFormat="1" ht="67.5" x14ac:dyDescent="0.3">
      <c r="A6008" s="116" t="s">
        <v>2896</v>
      </c>
      <c r="B6008" s="119" t="s">
        <v>292</v>
      </c>
      <c r="C6008" s="130"/>
      <c r="D6008" s="127"/>
      <c r="E6008" s="110"/>
      <c r="F6008" s="127"/>
      <c r="G6008" s="110"/>
      <c r="H6008" s="137"/>
      <c r="I6008" s="888"/>
      <c r="J6008" s="273"/>
      <c r="K6008" s="273">
        <f t="shared" si="519"/>
        <v>0</v>
      </c>
      <c r="L6008" s="155"/>
      <c r="M6008" s="52"/>
      <c r="N6008" s="876"/>
      <c r="O6008" s="52"/>
      <c r="P6008" s="52"/>
      <c r="Q6008" s="52"/>
      <c r="R6008" s="52"/>
      <c r="S6008" s="52"/>
    </row>
    <row r="6009" spans="1:19" s="37" customFormat="1" ht="13.5" x14ac:dyDescent="0.3">
      <c r="A6009" s="129" t="s">
        <v>2897</v>
      </c>
      <c r="B6009" s="119" t="s">
        <v>293</v>
      </c>
      <c r="C6009" s="130" t="s">
        <v>11</v>
      </c>
      <c r="D6009" s="127">
        <v>2</v>
      </c>
      <c r="E6009" s="110"/>
      <c r="F6009" s="127"/>
      <c r="G6009" s="110"/>
      <c r="H6009" s="137">
        <f>D6009</f>
        <v>2</v>
      </c>
      <c r="I6009" s="888">
        <f>H6009</f>
        <v>2</v>
      </c>
      <c r="J6009" s="273">
        <v>940</v>
      </c>
      <c r="K6009" s="273">
        <f t="shared" si="519"/>
        <v>1880</v>
      </c>
      <c r="L6009" s="155"/>
      <c r="M6009" s="52"/>
      <c r="N6009" s="876"/>
      <c r="O6009" s="52"/>
      <c r="P6009" s="52"/>
      <c r="Q6009" s="52"/>
      <c r="R6009" s="52"/>
      <c r="S6009" s="52"/>
    </row>
    <row r="6010" spans="1:19" s="37" customFormat="1" ht="13.5" x14ac:dyDescent="0.3">
      <c r="A6010" s="129" t="s">
        <v>2898</v>
      </c>
      <c r="B6010" s="119" t="s">
        <v>204</v>
      </c>
      <c r="C6010" s="130" t="s">
        <v>11</v>
      </c>
      <c r="D6010" s="127">
        <v>2</v>
      </c>
      <c r="E6010" s="110"/>
      <c r="F6010" s="127"/>
      <c r="G6010" s="110"/>
      <c r="H6010" s="137">
        <f>D6010</f>
        <v>2</v>
      </c>
      <c r="I6010" s="888">
        <f>H6010</f>
        <v>2</v>
      </c>
      <c r="J6010" s="273">
        <v>310</v>
      </c>
      <c r="K6010" s="273">
        <f t="shared" si="519"/>
        <v>620</v>
      </c>
      <c r="L6010" s="155"/>
      <c r="M6010" s="52"/>
      <c r="N6010" s="876"/>
      <c r="O6010" s="52"/>
      <c r="P6010" s="52"/>
      <c r="Q6010" s="52"/>
      <c r="R6010" s="52"/>
      <c r="S6010" s="52"/>
    </row>
    <row r="6011" spans="1:19" s="37" customFormat="1" ht="13.5" x14ac:dyDescent="0.3">
      <c r="A6011" s="129"/>
      <c r="B6011" s="119"/>
      <c r="C6011" s="130"/>
      <c r="D6011" s="127"/>
      <c r="E6011" s="110"/>
      <c r="F6011" s="127"/>
      <c r="G6011" s="110"/>
      <c r="H6011" s="137"/>
      <c r="I6011" s="888"/>
      <c r="J6011" s="273"/>
      <c r="K6011" s="273">
        <f t="shared" si="519"/>
        <v>0</v>
      </c>
      <c r="L6011" s="155"/>
      <c r="M6011" s="52"/>
      <c r="N6011" s="876"/>
      <c r="O6011" s="52"/>
      <c r="P6011" s="52"/>
      <c r="Q6011" s="52"/>
      <c r="R6011" s="52"/>
      <c r="S6011" s="52"/>
    </row>
    <row r="6012" spans="1:19" s="37" customFormat="1" ht="93.75" customHeight="1" x14ac:dyDescent="0.3">
      <c r="A6012" s="116" t="s">
        <v>2899</v>
      </c>
      <c r="B6012" s="119" t="s">
        <v>294</v>
      </c>
      <c r="C6012" s="130"/>
      <c r="D6012" s="127"/>
      <c r="E6012" s="110"/>
      <c r="F6012" s="127"/>
      <c r="G6012" s="110"/>
      <c r="H6012" s="137"/>
      <c r="I6012" s="888"/>
      <c r="J6012" s="273"/>
      <c r="K6012" s="273">
        <f t="shared" si="519"/>
        <v>0</v>
      </c>
      <c r="L6012" s="155"/>
      <c r="M6012" s="52"/>
      <c r="N6012" s="876"/>
      <c r="O6012" s="52"/>
      <c r="P6012" s="52"/>
      <c r="Q6012" s="52"/>
      <c r="R6012" s="52"/>
      <c r="S6012" s="52"/>
    </row>
    <row r="6013" spans="1:19" s="37" customFormat="1" ht="108" x14ac:dyDescent="0.3">
      <c r="A6013" s="116" t="s">
        <v>2900</v>
      </c>
      <c r="B6013" s="103" t="s">
        <v>395</v>
      </c>
      <c r="C6013" s="76" t="s">
        <v>11</v>
      </c>
      <c r="D6013" s="106">
        <v>1</v>
      </c>
      <c r="E6013" s="106"/>
      <c r="F6013" s="106"/>
      <c r="G6013" s="106"/>
      <c r="H6013" s="124">
        <f>D6013</f>
        <v>1</v>
      </c>
      <c r="I6013" s="888">
        <f>H6013</f>
        <v>1</v>
      </c>
      <c r="J6013" s="273">
        <v>5000</v>
      </c>
      <c r="K6013" s="273">
        <f t="shared" si="519"/>
        <v>5000</v>
      </c>
      <c r="L6013" s="155"/>
      <c r="M6013" s="52"/>
      <c r="N6013" s="876"/>
      <c r="O6013" s="52"/>
      <c r="P6013" s="52"/>
      <c r="Q6013" s="52"/>
      <c r="R6013" s="52"/>
      <c r="S6013" s="52"/>
    </row>
    <row r="6014" spans="1:19" s="37" customFormat="1" ht="108" x14ac:dyDescent="0.3">
      <c r="A6014" s="116" t="s">
        <v>2901</v>
      </c>
      <c r="B6014" s="103" t="s">
        <v>396</v>
      </c>
      <c r="C6014" s="76" t="s">
        <v>11</v>
      </c>
      <c r="D6014" s="106">
        <v>1</v>
      </c>
      <c r="E6014" s="106"/>
      <c r="F6014" s="106"/>
      <c r="G6014" s="106"/>
      <c r="H6014" s="124">
        <f t="shared" ref="H6014:H6017" si="520">D6014</f>
        <v>1</v>
      </c>
      <c r="I6014" s="888">
        <f t="shared" ref="I6014:I6017" si="521">H6014</f>
        <v>1</v>
      </c>
      <c r="J6014" s="273">
        <v>4115</v>
      </c>
      <c r="K6014" s="273">
        <f t="shared" si="519"/>
        <v>4115</v>
      </c>
      <c r="L6014" s="155"/>
      <c r="M6014" s="52"/>
      <c r="N6014" s="876"/>
      <c r="O6014" s="52"/>
      <c r="P6014" s="52"/>
      <c r="Q6014" s="52"/>
      <c r="R6014" s="52"/>
      <c r="S6014" s="52"/>
    </row>
    <row r="6015" spans="1:19" s="37" customFormat="1" ht="81" x14ac:dyDescent="0.3">
      <c r="A6015" s="116" t="s">
        <v>2902</v>
      </c>
      <c r="B6015" s="103" t="s">
        <v>397</v>
      </c>
      <c r="C6015" s="76" t="s">
        <v>11</v>
      </c>
      <c r="D6015" s="106">
        <v>1</v>
      </c>
      <c r="E6015" s="106"/>
      <c r="F6015" s="106"/>
      <c r="G6015" s="106"/>
      <c r="H6015" s="124">
        <f t="shared" si="520"/>
        <v>1</v>
      </c>
      <c r="I6015" s="888">
        <f t="shared" si="521"/>
        <v>1</v>
      </c>
      <c r="J6015" s="273">
        <v>4780</v>
      </c>
      <c r="K6015" s="273">
        <f t="shared" si="519"/>
        <v>4780</v>
      </c>
      <c r="L6015" s="155"/>
      <c r="M6015" s="52"/>
      <c r="N6015" s="876"/>
      <c r="O6015" s="52"/>
      <c r="P6015" s="52"/>
      <c r="Q6015" s="52"/>
      <c r="R6015" s="52"/>
      <c r="S6015" s="52"/>
    </row>
    <row r="6016" spans="1:19" s="37" customFormat="1" ht="67.5" x14ac:dyDescent="0.3">
      <c r="A6016" s="116" t="s">
        <v>2903</v>
      </c>
      <c r="B6016" s="103" t="s">
        <v>398</v>
      </c>
      <c r="C6016" s="76" t="s">
        <v>11</v>
      </c>
      <c r="D6016" s="106">
        <v>3</v>
      </c>
      <c r="E6016" s="106"/>
      <c r="F6016" s="106"/>
      <c r="G6016" s="106"/>
      <c r="H6016" s="124">
        <f t="shared" si="520"/>
        <v>3</v>
      </c>
      <c r="I6016" s="888">
        <f t="shared" si="521"/>
        <v>3</v>
      </c>
      <c r="J6016" s="273">
        <v>155</v>
      </c>
      <c r="K6016" s="273">
        <f t="shared" si="519"/>
        <v>465</v>
      </c>
      <c r="L6016" s="155"/>
      <c r="M6016" s="52"/>
      <c r="N6016" s="876"/>
      <c r="O6016" s="52"/>
      <c r="P6016" s="52"/>
      <c r="Q6016" s="52"/>
      <c r="R6016" s="52"/>
      <c r="S6016" s="52"/>
    </row>
    <row r="6017" spans="1:36" s="37" customFormat="1" ht="67.5" x14ac:dyDescent="0.3">
      <c r="A6017" s="116" t="s">
        <v>2904</v>
      </c>
      <c r="B6017" s="103" t="s">
        <v>399</v>
      </c>
      <c r="C6017" s="76" t="s">
        <v>11</v>
      </c>
      <c r="D6017" s="106">
        <v>2</v>
      </c>
      <c r="E6017" s="106"/>
      <c r="F6017" s="106"/>
      <c r="G6017" s="106"/>
      <c r="H6017" s="124">
        <f t="shared" si="520"/>
        <v>2</v>
      </c>
      <c r="I6017" s="888">
        <f t="shared" si="521"/>
        <v>2</v>
      </c>
      <c r="J6017" s="273">
        <v>560</v>
      </c>
      <c r="K6017" s="298">
        <f t="shared" si="519"/>
        <v>1120</v>
      </c>
      <c r="L6017" s="178"/>
      <c r="M6017" s="52"/>
      <c r="N6017" s="876"/>
      <c r="O6017" s="52"/>
      <c r="P6017" s="52"/>
      <c r="Q6017" s="52"/>
      <c r="R6017" s="52"/>
      <c r="S6017" s="52"/>
    </row>
    <row r="6018" spans="1:36" s="37" customFormat="1" ht="13.5" x14ac:dyDescent="0.3">
      <c r="A6018" s="129"/>
      <c r="B6018" s="119"/>
      <c r="C6018" s="130"/>
      <c r="D6018" s="127"/>
      <c r="E6018" s="110"/>
      <c r="F6018" s="127"/>
      <c r="G6018" s="110"/>
      <c r="H6018" s="137"/>
      <c r="I6018" s="888"/>
      <c r="J6018" s="273"/>
      <c r="K6018" s="273"/>
      <c r="L6018" s="167">
        <f>SUM(K5995:K6017)</f>
        <v>24121.3</v>
      </c>
      <c r="M6018" s="52"/>
      <c r="N6018" s="876"/>
      <c r="O6018" s="52"/>
      <c r="P6018" s="52"/>
      <c r="Q6018" s="52"/>
      <c r="R6018" s="52"/>
      <c r="S6018" s="52"/>
    </row>
    <row r="6019" spans="1:36" s="37" customFormat="1" ht="13.5" x14ac:dyDescent="0.3">
      <c r="A6019" s="100" t="s">
        <v>2831</v>
      </c>
      <c r="B6019" s="101" t="s">
        <v>167</v>
      </c>
      <c r="C6019" s="130"/>
      <c r="D6019" s="127"/>
      <c r="E6019" s="110"/>
      <c r="F6019" s="127"/>
      <c r="G6019" s="110"/>
      <c r="H6019" s="137"/>
      <c r="I6019" s="888"/>
      <c r="J6019" s="273"/>
      <c r="K6019" s="273"/>
      <c r="L6019" s="155"/>
      <c r="M6019" s="52"/>
      <c r="N6019" s="876"/>
      <c r="O6019" s="52"/>
      <c r="P6019" s="52"/>
      <c r="Q6019" s="52"/>
      <c r="R6019" s="52"/>
      <c r="S6019" s="52"/>
    </row>
    <row r="6020" spans="1:36" s="37" customFormat="1" ht="13.5" x14ac:dyDescent="0.3">
      <c r="A6020" s="129"/>
      <c r="B6020" s="119"/>
      <c r="C6020" s="130"/>
      <c r="D6020" s="127"/>
      <c r="E6020" s="110"/>
      <c r="F6020" s="127"/>
      <c r="G6020" s="110"/>
      <c r="H6020" s="137"/>
      <c r="I6020" s="888"/>
      <c r="J6020" s="273"/>
      <c r="K6020" s="273"/>
      <c r="L6020" s="155"/>
      <c r="M6020" s="52"/>
      <c r="N6020" s="876"/>
      <c r="O6020" s="52"/>
      <c r="P6020" s="52"/>
      <c r="Q6020" s="52"/>
      <c r="R6020" s="52"/>
      <c r="S6020" s="52"/>
    </row>
    <row r="6021" spans="1:36" s="37" customFormat="1" ht="108" x14ac:dyDescent="0.3">
      <c r="A6021" s="129" t="s">
        <v>2905</v>
      </c>
      <c r="B6021" s="103" t="s">
        <v>3636</v>
      </c>
      <c r="C6021" s="130" t="s">
        <v>11</v>
      </c>
      <c r="D6021" s="127">
        <v>12</v>
      </c>
      <c r="E6021" s="110"/>
      <c r="F6021" s="127"/>
      <c r="G6021" s="110"/>
      <c r="H6021" s="137">
        <f>D6021</f>
        <v>12</v>
      </c>
      <c r="I6021" s="888">
        <f>H6021</f>
        <v>12</v>
      </c>
      <c r="J6021" s="273">
        <v>225</v>
      </c>
      <c r="K6021" s="273">
        <f>J6021*I6021</f>
        <v>2700</v>
      </c>
      <c r="L6021" s="155"/>
      <c r="M6021" s="52"/>
      <c r="N6021" s="876"/>
      <c r="O6021" s="52"/>
      <c r="P6021" s="52"/>
      <c r="Q6021" s="52"/>
      <c r="R6021" s="52"/>
      <c r="S6021" s="52"/>
    </row>
    <row r="6022" spans="1:36" s="37" customFormat="1" ht="13.5" x14ac:dyDescent="0.3">
      <c r="A6022" s="129"/>
      <c r="B6022" s="103"/>
      <c r="C6022" s="130"/>
      <c r="D6022" s="127"/>
      <c r="E6022" s="110"/>
      <c r="F6022" s="127"/>
      <c r="G6022" s="110"/>
      <c r="H6022" s="137"/>
      <c r="I6022" s="888"/>
      <c r="J6022" s="273"/>
      <c r="K6022" s="273">
        <f t="shared" ref="K6022:K6057" si="522">J6022*I6022</f>
        <v>0</v>
      </c>
      <c r="L6022" s="155"/>
      <c r="M6022" s="52"/>
      <c r="N6022" s="876"/>
      <c r="O6022" s="52"/>
      <c r="P6022" s="52"/>
      <c r="Q6022" s="52"/>
      <c r="R6022" s="52"/>
      <c r="S6022" s="52"/>
    </row>
    <row r="6023" spans="1:36" s="37" customFormat="1" ht="94.5" x14ac:dyDescent="0.3">
      <c r="A6023" s="129" t="s">
        <v>2906</v>
      </c>
      <c r="B6023" s="103" t="s">
        <v>245</v>
      </c>
      <c r="C6023" s="130" t="s">
        <v>11</v>
      </c>
      <c r="D6023" s="127">
        <v>12</v>
      </c>
      <c r="E6023" s="110"/>
      <c r="F6023" s="127"/>
      <c r="G6023" s="110"/>
      <c r="H6023" s="137">
        <f>D6023</f>
        <v>12</v>
      </c>
      <c r="I6023" s="888">
        <f>H6023</f>
        <v>12</v>
      </c>
      <c r="J6023" s="273">
        <v>160</v>
      </c>
      <c r="K6023" s="273">
        <f t="shared" si="522"/>
        <v>1920</v>
      </c>
      <c r="L6023" s="155"/>
      <c r="M6023" s="52"/>
      <c r="N6023" s="876"/>
      <c r="O6023" s="52"/>
      <c r="P6023" s="52"/>
      <c r="Q6023" s="52"/>
      <c r="R6023" s="52"/>
      <c r="S6023" s="52"/>
    </row>
    <row r="6024" spans="1:36" s="37" customFormat="1" ht="13.5" x14ac:dyDescent="0.3">
      <c r="A6024" s="129"/>
      <c r="B6024" s="103"/>
      <c r="C6024" s="130"/>
      <c r="D6024" s="127"/>
      <c r="E6024" s="110"/>
      <c r="F6024" s="127"/>
      <c r="G6024" s="110"/>
      <c r="H6024" s="137"/>
      <c r="I6024" s="888"/>
      <c r="J6024" s="273"/>
      <c r="K6024" s="273">
        <f t="shared" si="522"/>
        <v>0</v>
      </c>
      <c r="L6024" s="155"/>
      <c r="M6024" s="52"/>
      <c r="N6024" s="876"/>
      <c r="O6024" s="52"/>
      <c r="P6024" s="52"/>
      <c r="Q6024" s="52"/>
      <c r="R6024" s="52"/>
      <c r="S6024" s="52"/>
    </row>
    <row r="6025" spans="1:36" s="37" customFormat="1" ht="108" x14ac:dyDescent="0.3">
      <c r="A6025" s="129" t="s">
        <v>2907</v>
      </c>
      <c r="B6025" s="109" t="s">
        <v>171</v>
      </c>
      <c r="C6025" s="130" t="s">
        <v>11</v>
      </c>
      <c r="D6025" s="127">
        <v>2</v>
      </c>
      <c r="E6025" s="110"/>
      <c r="F6025" s="127"/>
      <c r="G6025" s="110"/>
      <c r="H6025" s="137">
        <f>D6025</f>
        <v>2</v>
      </c>
      <c r="I6025" s="888">
        <f>H6025</f>
        <v>2</v>
      </c>
      <c r="J6025" s="273">
        <v>165.7</v>
      </c>
      <c r="K6025" s="273">
        <f t="shared" si="522"/>
        <v>331.4</v>
      </c>
      <c r="L6025" s="155"/>
      <c r="M6025" s="52"/>
      <c r="N6025" s="876"/>
      <c r="O6025" s="52"/>
      <c r="P6025" s="52"/>
      <c r="Q6025" s="52"/>
      <c r="R6025" s="52"/>
      <c r="S6025" s="52"/>
    </row>
    <row r="6026" spans="1:36" s="37" customFormat="1" ht="13.5" x14ac:dyDescent="0.3">
      <c r="A6026" s="129"/>
      <c r="B6026" s="103"/>
      <c r="C6026" s="130"/>
      <c r="D6026" s="127"/>
      <c r="E6026" s="110"/>
      <c r="F6026" s="127"/>
      <c r="G6026" s="110"/>
      <c r="H6026" s="137"/>
      <c r="I6026" s="888">
        <f t="shared" ref="I6026:I6029" si="523">H6026</f>
        <v>0</v>
      </c>
      <c r="J6026" s="273"/>
      <c r="K6026" s="273">
        <f t="shared" si="522"/>
        <v>0</v>
      </c>
      <c r="L6026" s="155"/>
      <c r="M6026" s="52"/>
      <c r="N6026" s="876"/>
      <c r="O6026" s="52"/>
      <c r="P6026" s="52"/>
      <c r="Q6026" s="52"/>
      <c r="R6026" s="52"/>
      <c r="S6026" s="52"/>
    </row>
    <row r="6027" spans="1:36" s="37" customFormat="1" ht="94.5" x14ac:dyDescent="0.3">
      <c r="A6027" s="728" t="s">
        <v>2908</v>
      </c>
      <c r="B6027" s="491" t="s">
        <v>3690</v>
      </c>
      <c r="C6027" s="739" t="s">
        <v>11</v>
      </c>
      <c r="D6027" s="513">
        <v>2</v>
      </c>
      <c r="E6027" s="496"/>
      <c r="F6027" s="513"/>
      <c r="G6027" s="496"/>
      <c r="H6027" s="523">
        <f>D6027</f>
        <v>2</v>
      </c>
      <c r="I6027" s="888">
        <f t="shared" si="523"/>
        <v>2</v>
      </c>
      <c r="J6027" s="618">
        <v>122</v>
      </c>
      <c r="K6027" s="618">
        <f t="shared" si="522"/>
        <v>244</v>
      </c>
      <c r="L6027" s="565"/>
      <c r="M6027" s="52"/>
      <c r="N6027" s="876"/>
      <c r="O6027" s="52"/>
      <c r="P6027" s="52"/>
      <c r="Q6027" s="52"/>
      <c r="R6027" s="52"/>
      <c r="S6027" s="52"/>
    </row>
    <row r="6028" spans="1:36" s="31" customFormat="1" ht="13.5" x14ac:dyDescent="0.3">
      <c r="A6028" s="129"/>
      <c r="B6028" s="103"/>
      <c r="C6028" s="130"/>
      <c r="D6028" s="127"/>
      <c r="E6028" s="110"/>
      <c r="F6028" s="127"/>
      <c r="G6028" s="110"/>
      <c r="H6028" s="137"/>
      <c r="I6028" s="888">
        <f t="shared" si="523"/>
        <v>0</v>
      </c>
      <c r="J6028" s="273"/>
      <c r="K6028" s="273">
        <f t="shared" si="522"/>
        <v>0</v>
      </c>
      <c r="L6028" s="155"/>
      <c r="M6028" s="28"/>
      <c r="N6028" s="876"/>
      <c r="O6028" s="28"/>
      <c r="P6028" s="28"/>
      <c r="Q6028" s="28"/>
      <c r="R6028" s="28"/>
      <c r="S6028" s="28"/>
      <c r="T6028" s="26"/>
      <c r="U6028" s="26"/>
      <c r="V6028" s="26"/>
      <c r="W6028" s="26"/>
      <c r="X6028" s="26"/>
      <c r="Y6028" s="26"/>
      <c r="Z6028" s="26"/>
      <c r="AA6028" s="26"/>
      <c r="AB6028" s="26"/>
      <c r="AC6028" s="26"/>
      <c r="AD6028" s="26"/>
      <c r="AE6028" s="26"/>
      <c r="AF6028" s="26"/>
      <c r="AG6028" s="26"/>
      <c r="AH6028" s="26"/>
      <c r="AI6028" s="26"/>
      <c r="AJ6028" s="26"/>
    </row>
    <row r="6029" spans="1:36" s="31" customFormat="1" ht="94.5" x14ac:dyDescent="0.3">
      <c r="A6029" s="129" t="s">
        <v>2909</v>
      </c>
      <c r="B6029" s="103" t="s">
        <v>172</v>
      </c>
      <c r="C6029" s="130" t="s">
        <v>11</v>
      </c>
      <c r="D6029" s="127">
        <v>5</v>
      </c>
      <c r="E6029" s="110"/>
      <c r="F6029" s="127"/>
      <c r="G6029" s="110"/>
      <c r="H6029" s="137">
        <f>D6029</f>
        <v>5</v>
      </c>
      <c r="I6029" s="888">
        <f t="shared" si="523"/>
        <v>5</v>
      </c>
      <c r="J6029" s="273">
        <v>205</v>
      </c>
      <c r="K6029" s="273">
        <f>J6029*I6029</f>
        <v>1025</v>
      </c>
      <c r="L6029" s="155"/>
      <c r="M6029" s="28"/>
      <c r="N6029" s="876"/>
      <c r="O6029" s="28"/>
      <c r="P6029" s="28"/>
      <c r="Q6029" s="28"/>
      <c r="R6029" s="28"/>
      <c r="S6029" s="28"/>
      <c r="T6029" s="26"/>
      <c r="U6029" s="26"/>
      <c r="V6029" s="26"/>
      <c r="W6029" s="26"/>
      <c r="X6029" s="26"/>
      <c r="Y6029" s="26"/>
      <c r="Z6029" s="26"/>
      <c r="AA6029" s="26"/>
      <c r="AB6029" s="26"/>
      <c r="AC6029" s="26"/>
      <c r="AD6029" s="26"/>
      <c r="AE6029" s="26"/>
      <c r="AF6029" s="26"/>
      <c r="AG6029" s="26"/>
      <c r="AH6029" s="26"/>
      <c r="AI6029" s="26"/>
      <c r="AJ6029" s="26"/>
    </row>
    <row r="6030" spans="1:36" s="31" customFormat="1" ht="13.5" x14ac:dyDescent="0.3">
      <c r="A6030" s="129"/>
      <c r="B6030" s="103"/>
      <c r="C6030" s="130"/>
      <c r="D6030" s="127"/>
      <c r="E6030" s="127"/>
      <c r="F6030" s="127"/>
      <c r="G6030" s="110"/>
      <c r="H6030" s="137"/>
      <c r="I6030" s="888"/>
      <c r="J6030" s="273"/>
      <c r="K6030" s="273">
        <f t="shared" si="522"/>
        <v>0</v>
      </c>
      <c r="L6030" s="155"/>
      <c r="M6030" s="28"/>
      <c r="N6030" s="876"/>
      <c r="O6030" s="28"/>
      <c r="P6030" s="28"/>
      <c r="Q6030" s="28"/>
      <c r="R6030" s="28"/>
      <c r="S6030" s="28"/>
      <c r="T6030" s="26"/>
      <c r="U6030" s="26"/>
      <c r="V6030" s="26"/>
      <c r="W6030" s="26"/>
      <c r="X6030" s="26"/>
      <c r="Y6030" s="26"/>
      <c r="Z6030" s="26"/>
      <c r="AA6030" s="26"/>
      <c r="AB6030" s="26"/>
      <c r="AC6030" s="26"/>
      <c r="AD6030" s="26"/>
      <c r="AE6030" s="26"/>
      <c r="AF6030" s="26"/>
      <c r="AG6030" s="26"/>
      <c r="AH6030" s="26"/>
      <c r="AI6030" s="26"/>
      <c r="AJ6030" s="26"/>
    </row>
    <row r="6031" spans="1:36" s="31" customFormat="1" ht="54" x14ac:dyDescent="0.3">
      <c r="A6031" s="129" t="s">
        <v>2910</v>
      </c>
      <c r="B6031" s="103" t="s">
        <v>174</v>
      </c>
      <c r="C6031" s="130" t="s">
        <v>11</v>
      </c>
      <c r="D6031" s="127">
        <v>12</v>
      </c>
      <c r="E6031" s="127"/>
      <c r="F6031" s="127"/>
      <c r="G6031" s="110"/>
      <c r="H6031" s="137">
        <f>D6031</f>
        <v>12</v>
      </c>
      <c r="I6031" s="888">
        <f>H6031</f>
        <v>12</v>
      </c>
      <c r="J6031" s="273">
        <v>48</v>
      </c>
      <c r="K6031" s="273">
        <f t="shared" si="522"/>
        <v>576</v>
      </c>
      <c r="L6031" s="155"/>
      <c r="M6031" s="28"/>
      <c r="N6031" s="876"/>
      <c r="O6031" s="28"/>
      <c r="P6031" s="28"/>
      <c r="Q6031" s="28"/>
      <c r="R6031" s="28"/>
      <c r="S6031" s="28"/>
      <c r="T6031" s="26"/>
      <c r="U6031" s="26"/>
      <c r="V6031" s="26"/>
      <c r="W6031" s="26"/>
      <c r="X6031" s="26"/>
      <c r="Y6031" s="26"/>
      <c r="Z6031" s="26"/>
      <c r="AA6031" s="26"/>
      <c r="AB6031" s="26"/>
      <c r="AC6031" s="26"/>
      <c r="AD6031" s="26"/>
      <c r="AE6031" s="26"/>
      <c r="AF6031" s="26"/>
      <c r="AG6031" s="26"/>
      <c r="AH6031" s="26"/>
      <c r="AI6031" s="26"/>
      <c r="AJ6031" s="26"/>
    </row>
    <row r="6032" spans="1:36" s="31" customFormat="1" ht="13.5" x14ac:dyDescent="0.3">
      <c r="A6032" s="129"/>
      <c r="B6032" s="103"/>
      <c r="C6032" s="130"/>
      <c r="D6032" s="127"/>
      <c r="E6032" s="127"/>
      <c r="F6032" s="127"/>
      <c r="G6032" s="110"/>
      <c r="H6032" s="137"/>
      <c r="I6032" s="888"/>
      <c r="J6032" s="273"/>
      <c r="K6032" s="273">
        <f t="shared" si="522"/>
        <v>0</v>
      </c>
      <c r="L6032" s="155"/>
      <c r="M6032" s="28"/>
      <c r="N6032" s="876"/>
      <c r="O6032" s="28"/>
      <c r="P6032" s="28"/>
      <c r="Q6032" s="28"/>
      <c r="R6032" s="28"/>
      <c r="S6032" s="28"/>
      <c r="T6032" s="26"/>
      <c r="U6032" s="26"/>
      <c r="V6032" s="26"/>
      <c r="W6032" s="26"/>
      <c r="X6032" s="26"/>
      <c r="Y6032" s="26"/>
      <c r="Z6032" s="26"/>
      <c r="AA6032" s="26"/>
      <c r="AB6032" s="26"/>
      <c r="AC6032" s="26"/>
      <c r="AD6032" s="26"/>
      <c r="AE6032" s="26"/>
      <c r="AF6032" s="26"/>
      <c r="AG6032" s="26"/>
      <c r="AH6032" s="26"/>
      <c r="AI6032" s="26"/>
      <c r="AJ6032" s="26"/>
    </row>
    <row r="6033" spans="1:36" s="31" customFormat="1" ht="40.5" x14ac:dyDescent="0.3">
      <c r="A6033" s="129" t="s">
        <v>2911</v>
      </c>
      <c r="B6033" s="103" t="s">
        <v>246</v>
      </c>
      <c r="C6033" s="130" t="s">
        <v>11</v>
      </c>
      <c r="D6033" s="127">
        <v>12</v>
      </c>
      <c r="E6033" s="127"/>
      <c r="F6033" s="127"/>
      <c r="G6033" s="110"/>
      <c r="H6033" s="137">
        <f>D6033</f>
        <v>12</v>
      </c>
      <c r="I6033" s="888">
        <f>H6033</f>
        <v>12</v>
      </c>
      <c r="J6033" s="273">
        <v>13</v>
      </c>
      <c r="K6033" s="273">
        <f t="shared" si="522"/>
        <v>156</v>
      </c>
      <c r="L6033" s="155"/>
      <c r="M6033" s="28"/>
      <c r="N6033" s="876"/>
      <c r="O6033" s="28"/>
      <c r="P6033" s="28"/>
      <c r="Q6033" s="28"/>
      <c r="R6033" s="28"/>
      <c r="S6033" s="28"/>
      <c r="T6033" s="26"/>
      <c r="U6033" s="26"/>
      <c r="V6033" s="26"/>
      <c r="W6033" s="26"/>
      <c r="X6033" s="26"/>
      <c r="Y6033" s="26"/>
      <c r="Z6033" s="26"/>
      <c r="AA6033" s="26"/>
      <c r="AB6033" s="26"/>
      <c r="AC6033" s="26"/>
      <c r="AD6033" s="26"/>
      <c r="AE6033" s="26"/>
      <c r="AF6033" s="26"/>
      <c r="AG6033" s="26"/>
      <c r="AH6033" s="26"/>
      <c r="AI6033" s="26"/>
      <c r="AJ6033" s="26"/>
    </row>
    <row r="6034" spans="1:36" s="31" customFormat="1" ht="13.5" x14ac:dyDescent="0.3">
      <c r="A6034" s="129"/>
      <c r="B6034" s="103"/>
      <c r="C6034" s="130"/>
      <c r="D6034" s="127"/>
      <c r="E6034" s="127"/>
      <c r="F6034" s="127"/>
      <c r="G6034" s="110"/>
      <c r="H6034" s="137"/>
      <c r="I6034" s="888"/>
      <c r="J6034" s="273"/>
      <c r="K6034" s="273">
        <f t="shared" si="522"/>
        <v>0</v>
      </c>
      <c r="L6034" s="155"/>
      <c r="M6034" s="28"/>
      <c r="N6034" s="876"/>
      <c r="O6034" s="28"/>
      <c r="P6034" s="28"/>
      <c r="Q6034" s="28"/>
      <c r="R6034" s="28"/>
      <c r="S6034" s="28"/>
      <c r="T6034" s="26"/>
      <c r="U6034" s="26"/>
      <c r="V6034" s="26"/>
      <c r="W6034" s="26"/>
      <c r="X6034" s="26"/>
      <c r="Y6034" s="26"/>
      <c r="Z6034" s="26"/>
      <c r="AA6034" s="26"/>
      <c r="AB6034" s="26"/>
      <c r="AC6034" s="26"/>
      <c r="AD6034" s="26"/>
      <c r="AE6034" s="26"/>
      <c r="AF6034" s="26"/>
      <c r="AG6034" s="26"/>
      <c r="AH6034" s="26"/>
      <c r="AI6034" s="26"/>
      <c r="AJ6034" s="26"/>
    </row>
    <row r="6035" spans="1:36" s="31" customFormat="1" ht="40.5" x14ac:dyDescent="0.3">
      <c r="A6035" s="129" t="s">
        <v>2912</v>
      </c>
      <c r="B6035" s="103" t="s">
        <v>247</v>
      </c>
      <c r="C6035" s="130" t="s">
        <v>11</v>
      </c>
      <c r="D6035" s="127">
        <v>12</v>
      </c>
      <c r="E6035" s="127"/>
      <c r="F6035" s="127"/>
      <c r="G6035" s="110"/>
      <c r="H6035" s="137">
        <f>D6035</f>
        <v>12</v>
      </c>
      <c r="I6035" s="888">
        <f>H6035</f>
        <v>12</v>
      </c>
      <c r="J6035" s="273">
        <v>34</v>
      </c>
      <c r="K6035" s="273">
        <f t="shared" si="522"/>
        <v>408</v>
      </c>
      <c r="L6035" s="155"/>
      <c r="M6035" s="28"/>
      <c r="N6035" s="876"/>
      <c r="O6035" s="28"/>
      <c r="P6035" s="28"/>
      <c r="Q6035" s="28"/>
      <c r="R6035" s="28"/>
      <c r="S6035" s="28"/>
      <c r="T6035" s="26"/>
      <c r="U6035" s="26"/>
      <c r="V6035" s="26"/>
      <c r="W6035" s="26"/>
      <c r="X6035" s="26"/>
      <c r="Y6035" s="26"/>
      <c r="Z6035" s="26"/>
      <c r="AA6035" s="26"/>
      <c r="AB6035" s="26"/>
      <c r="AC6035" s="26"/>
      <c r="AD6035" s="26"/>
      <c r="AE6035" s="26"/>
      <c r="AF6035" s="26"/>
      <c r="AG6035" s="26"/>
      <c r="AH6035" s="26"/>
      <c r="AI6035" s="26"/>
      <c r="AJ6035" s="26"/>
    </row>
    <row r="6036" spans="1:36" s="31" customFormat="1" ht="13.5" x14ac:dyDescent="0.3">
      <c r="A6036" s="129"/>
      <c r="B6036" s="103"/>
      <c r="C6036" s="130"/>
      <c r="D6036" s="127"/>
      <c r="E6036" s="127"/>
      <c r="F6036" s="127"/>
      <c r="G6036" s="110"/>
      <c r="H6036" s="137"/>
      <c r="I6036" s="888"/>
      <c r="J6036" s="273"/>
      <c r="K6036" s="273">
        <f t="shared" si="522"/>
        <v>0</v>
      </c>
      <c r="L6036" s="155"/>
      <c r="M6036" s="28"/>
      <c r="N6036" s="876"/>
      <c r="O6036" s="28"/>
      <c r="P6036" s="28"/>
      <c r="Q6036" s="28"/>
      <c r="R6036" s="28"/>
      <c r="S6036" s="28"/>
      <c r="T6036" s="26"/>
      <c r="U6036" s="26"/>
      <c r="V6036" s="26"/>
      <c r="W6036" s="26"/>
      <c r="X6036" s="26"/>
      <c r="Y6036" s="26"/>
      <c r="Z6036" s="26"/>
      <c r="AA6036" s="26"/>
      <c r="AB6036" s="26"/>
      <c r="AC6036" s="26"/>
      <c r="AD6036" s="26"/>
      <c r="AE6036" s="26"/>
      <c r="AF6036" s="26"/>
      <c r="AG6036" s="26"/>
      <c r="AH6036" s="26"/>
      <c r="AI6036" s="26"/>
      <c r="AJ6036" s="26"/>
    </row>
    <row r="6037" spans="1:36" s="31" customFormat="1" ht="40.5" x14ac:dyDescent="0.3">
      <c r="A6037" s="129" t="s">
        <v>2913</v>
      </c>
      <c r="B6037" s="103" t="s">
        <v>324</v>
      </c>
      <c r="C6037" s="130" t="s">
        <v>11</v>
      </c>
      <c r="D6037" s="127">
        <v>6</v>
      </c>
      <c r="E6037" s="127"/>
      <c r="F6037" s="127"/>
      <c r="G6037" s="110"/>
      <c r="H6037" s="137">
        <f>D6037</f>
        <v>6</v>
      </c>
      <c r="I6037" s="888">
        <f>H6037</f>
        <v>6</v>
      </c>
      <c r="J6037" s="273">
        <v>110</v>
      </c>
      <c r="K6037" s="273">
        <f t="shared" si="522"/>
        <v>660</v>
      </c>
      <c r="L6037" s="155"/>
      <c r="M6037" s="28"/>
      <c r="N6037" s="876"/>
      <c r="O6037" s="28"/>
      <c r="P6037" s="28"/>
      <c r="Q6037" s="28"/>
      <c r="R6037" s="28"/>
      <c r="S6037" s="28"/>
      <c r="T6037" s="26"/>
      <c r="U6037" s="26"/>
      <c r="V6037" s="26"/>
      <c r="W6037" s="26"/>
      <c r="X6037" s="26"/>
      <c r="Y6037" s="26"/>
      <c r="Z6037" s="26"/>
      <c r="AA6037" s="26"/>
      <c r="AB6037" s="26"/>
      <c r="AC6037" s="26"/>
      <c r="AD6037" s="26"/>
      <c r="AE6037" s="26"/>
      <c r="AF6037" s="26"/>
      <c r="AG6037" s="26"/>
      <c r="AH6037" s="26"/>
      <c r="AI6037" s="26"/>
      <c r="AJ6037" s="26"/>
    </row>
    <row r="6038" spans="1:36" s="31" customFormat="1" ht="13.5" x14ac:dyDescent="0.3">
      <c r="A6038" s="129"/>
      <c r="B6038" s="103"/>
      <c r="C6038" s="130"/>
      <c r="D6038" s="127"/>
      <c r="E6038" s="127"/>
      <c r="F6038" s="127"/>
      <c r="G6038" s="110"/>
      <c r="H6038" s="137"/>
      <c r="I6038" s="888"/>
      <c r="J6038" s="273"/>
      <c r="K6038" s="273">
        <f t="shared" si="522"/>
        <v>0</v>
      </c>
      <c r="L6038" s="155"/>
      <c r="M6038" s="28"/>
      <c r="N6038" s="876"/>
      <c r="O6038" s="28"/>
      <c r="P6038" s="28"/>
      <c r="Q6038" s="28"/>
      <c r="R6038" s="28"/>
      <c r="S6038" s="28"/>
      <c r="T6038" s="26"/>
      <c r="U6038" s="26"/>
      <c r="V6038" s="26"/>
      <c r="W6038" s="26"/>
      <c r="X6038" s="26"/>
      <c r="Y6038" s="26"/>
      <c r="Z6038" s="26"/>
      <c r="AA6038" s="26"/>
      <c r="AB6038" s="26"/>
      <c r="AC6038" s="26"/>
      <c r="AD6038" s="26"/>
      <c r="AE6038" s="26"/>
      <c r="AF6038" s="26"/>
      <c r="AG6038" s="26"/>
      <c r="AH6038" s="26"/>
      <c r="AI6038" s="26"/>
      <c r="AJ6038" s="26"/>
    </row>
    <row r="6039" spans="1:36" s="31" customFormat="1" ht="54" x14ac:dyDescent="0.3">
      <c r="A6039" s="129" t="s">
        <v>2914</v>
      </c>
      <c r="B6039" s="103" t="s">
        <v>325</v>
      </c>
      <c r="C6039" s="130" t="s">
        <v>11</v>
      </c>
      <c r="D6039" s="127">
        <v>12</v>
      </c>
      <c r="E6039" s="127"/>
      <c r="F6039" s="127"/>
      <c r="G6039" s="110"/>
      <c r="H6039" s="137">
        <f>D6039</f>
        <v>12</v>
      </c>
      <c r="I6039" s="888">
        <f>H6039</f>
        <v>12</v>
      </c>
      <c r="J6039" s="273">
        <v>52</v>
      </c>
      <c r="K6039" s="273">
        <f t="shared" si="522"/>
        <v>624</v>
      </c>
      <c r="L6039" s="155"/>
      <c r="M6039" s="28"/>
      <c r="N6039" s="876"/>
      <c r="O6039" s="28"/>
      <c r="P6039" s="28"/>
      <c r="Q6039" s="28"/>
      <c r="R6039" s="28"/>
      <c r="S6039" s="28"/>
      <c r="T6039" s="26"/>
      <c r="U6039" s="26"/>
      <c r="V6039" s="26"/>
      <c r="W6039" s="26"/>
      <c r="X6039" s="26"/>
      <c r="Y6039" s="26"/>
      <c r="Z6039" s="26"/>
      <c r="AA6039" s="26"/>
      <c r="AB6039" s="26"/>
      <c r="AC6039" s="26"/>
      <c r="AD6039" s="26"/>
      <c r="AE6039" s="26"/>
      <c r="AF6039" s="26"/>
      <c r="AG6039" s="26"/>
      <c r="AH6039" s="26"/>
      <c r="AI6039" s="26"/>
      <c r="AJ6039" s="26"/>
    </row>
    <row r="6040" spans="1:36" s="31" customFormat="1" ht="13.5" x14ac:dyDescent="0.3">
      <c r="A6040" s="129"/>
      <c r="B6040" s="103"/>
      <c r="C6040" s="130"/>
      <c r="D6040" s="127"/>
      <c r="E6040" s="127"/>
      <c r="F6040" s="127"/>
      <c r="G6040" s="110"/>
      <c r="H6040" s="137"/>
      <c r="I6040" s="888"/>
      <c r="J6040" s="273"/>
      <c r="K6040" s="273">
        <f t="shared" si="522"/>
        <v>0</v>
      </c>
      <c r="L6040" s="155"/>
      <c r="M6040" s="28"/>
      <c r="N6040" s="876"/>
      <c r="O6040" s="28"/>
      <c r="P6040" s="28"/>
      <c r="Q6040" s="28"/>
      <c r="R6040" s="28"/>
      <c r="S6040" s="28"/>
      <c r="T6040" s="26"/>
      <c r="U6040" s="26"/>
      <c r="V6040" s="26"/>
      <c r="W6040" s="26"/>
      <c r="X6040" s="26"/>
      <c r="Y6040" s="26"/>
      <c r="Z6040" s="26"/>
      <c r="AA6040" s="26"/>
      <c r="AB6040" s="26"/>
      <c r="AC6040" s="26"/>
      <c r="AD6040" s="26"/>
      <c r="AE6040" s="26"/>
      <c r="AF6040" s="26"/>
      <c r="AG6040" s="26"/>
      <c r="AH6040" s="26"/>
      <c r="AI6040" s="26"/>
      <c r="AJ6040" s="26"/>
    </row>
    <row r="6041" spans="1:36" s="31" customFormat="1" ht="67.5" x14ac:dyDescent="0.3">
      <c r="A6041" s="116" t="s">
        <v>2915</v>
      </c>
      <c r="B6041" s="103" t="s">
        <v>177</v>
      </c>
      <c r="C6041" s="130"/>
      <c r="D6041" s="127"/>
      <c r="E6041" s="127"/>
      <c r="F6041" s="127"/>
      <c r="G6041" s="110"/>
      <c r="H6041" s="137"/>
      <c r="I6041" s="888"/>
      <c r="J6041" s="273"/>
      <c r="K6041" s="273">
        <f t="shared" si="522"/>
        <v>0</v>
      </c>
      <c r="L6041" s="155"/>
      <c r="M6041" s="28"/>
      <c r="N6041" s="876"/>
      <c r="O6041" s="28"/>
      <c r="P6041" s="28"/>
      <c r="Q6041" s="28"/>
      <c r="R6041" s="28"/>
      <c r="S6041" s="28"/>
      <c r="T6041" s="26"/>
      <c r="U6041" s="26"/>
      <c r="V6041" s="26"/>
      <c r="W6041" s="26"/>
      <c r="X6041" s="26"/>
      <c r="Y6041" s="26"/>
      <c r="Z6041" s="26"/>
      <c r="AA6041" s="26"/>
      <c r="AB6041" s="26"/>
      <c r="AC6041" s="26"/>
      <c r="AD6041" s="26"/>
      <c r="AE6041" s="26"/>
      <c r="AF6041" s="26"/>
      <c r="AG6041" s="26"/>
      <c r="AH6041" s="26"/>
      <c r="AI6041" s="26"/>
      <c r="AJ6041" s="26"/>
    </row>
    <row r="6042" spans="1:36" s="31" customFormat="1" ht="13.5" x14ac:dyDescent="0.3">
      <c r="A6042" s="116" t="s">
        <v>2916</v>
      </c>
      <c r="B6042" s="103" t="s">
        <v>295</v>
      </c>
      <c r="C6042" s="130" t="s">
        <v>11</v>
      </c>
      <c r="D6042" s="127">
        <v>4</v>
      </c>
      <c r="E6042" s="127"/>
      <c r="F6042" s="127"/>
      <c r="G6042" s="110"/>
      <c r="H6042" s="137">
        <f>D6042</f>
        <v>4</v>
      </c>
      <c r="I6042" s="888">
        <f>H6042</f>
        <v>4</v>
      </c>
      <c r="J6042" s="273">
        <v>130.69999999999999</v>
      </c>
      <c r="K6042" s="273">
        <f t="shared" si="522"/>
        <v>522.79999999999995</v>
      </c>
      <c r="L6042" s="155"/>
      <c r="M6042" s="28"/>
      <c r="N6042" s="876"/>
      <c r="O6042" s="28"/>
      <c r="P6042" s="28"/>
      <c r="Q6042" s="28"/>
      <c r="R6042" s="28"/>
      <c r="S6042" s="28"/>
      <c r="T6042" s="26"/>
      <c r="U6042" s="26"/>
      <c r="V6042" s="26"/>
      <c r="W6042" s="26"/>
      <c r="X6042" s="26"/>
      <c r="Y6042" s="26"/>
      <c r="Z6042" s="26"/>
      <c r="AA6042" s="26"/>
      <c r="AB6042" s="26"/>
      <c r="AC6042" s="26"/>
      <c r="AD6042" s="26"/>
      <c r="AE6042" s="26"/>
      <c r="AF6042" s="26"/>
      <c r="AG6042" s="26"/>
      <c r="AH6042" s="26"/>
      <c r="AI6042" s="26"/>
      <c r="AJ6042" s="26"/>
    </row>
    <row r="6043" spans="1:36" s="31" customFormat="1" ht="13.5" x14ac:dyDescent="0.3">
      <c r="A6043" s="116" t="s">
        <v>2917</v>
      </c>
      <c r="B6043" s="103" t="s">
        <v>296</v>
      </c>
      <c r="C6043" s="130" t="s">
        <v>11</v>
      </c>
      <c r="D6043" s="127">
        <v>2</v>
      </c>
      <c r="E6043" s="127"/>
      <c r="F6043" s="127"/>
      <c r="G6043" s="110"/>
      <c r="H6043" s="137">
        <f>D6043</f>
        <v>2</v>
      </c>
      <c r="I6043" s="888">
        <f t="shared" ref="I6043:I6044" si="524">H6043</f>
        <v>2</v>
      </c>
      <c r="J6043" s="273">
        <v>45</v>
      </c>
      <c r="K6043" s="273">
        <f t="shared" si="522"/>
        <v>90</v>
      </c>
      <c r="L6043" s="155"/>
      <c r="M6043" s="28"/>
      <c r="N6043" s="876"/>
      <c r="O6043" s="28"/>
      <c r="P6043" s="28"/>
      <c r="Q6043" s="28"/>
      <c r="R6043" s="28"/>
      <c r="S6043" s="28"/>
      <c r="T6043" s="26"/>
      <c r="U6043" s="26"/>
      <c r="V6043" s="26"/>
      <c r="W6043" s="26"/>
      <c r="X6043" s="26"/>
      <c r="Y6043" s="26"/>
      <c r="Z6043" s="26"/>
      <c r="AA6043" s="26"/>
      <c r="AB6043" s="26"/>
      <c r="AC6043" s="26"/>
      <c r="AD6043" s="26"/>
      <c r="AE6043" s="26"/>
      <c r="AF6043" s="26"/>
      <c r="AG6043" s="26"/>
      <c r="AH6043" s="26"/>
      <c r="AI6043" s="26"/>
      <c r="AJ6043" s="26"/>
    </row>
    <row r="6044" spans="1:36" s="31" customFormat="1" ht="13.5" x14ac:dyDescent="0.3">
      <c r="A6044" s="770" t="s">
        <v>2918</v>
      </c>
      <c r="B6044" s="491" t="s">
        <v>297</v>
      </c>
      <c r="C6044" s="739" t="s">
        <v>11</v>
      </c>
      <c r="D6044" s="513">
        <v>1</v>
      </c>
      <c r="E6044" s="513"/>
      <c r="F6044" s="513"/>
      <c r="G6044" s="496"/>
      <c r="H6044" s="523">
        <f>D6044</f>
        <v>1</v>
      </c>
      <c r="I6044" s="888">
        <f t="shared" si="524"/>
        <v>1</v>
      </c>
      <c r="J6044" s="618">
        <v>30</v>
      </c>
      <c r="K6044" s="618">
        <f t="shared" si="522"/>
        <v>30</v>
      </c>
      <c r="L6044" s="565"/>
      <c r="M6044" s="28"/>
      <c r="N6044" s="876"/>
      <c r="O6044" s="28"/>
      <c r="P6044" s="28"/>
      <c r="Q6044" s="28"/>
      <c r="R6044" s="28"/>
      <c r="S6044" s="28"/>
      <c r="T6044" s="26"/>
      <c r="U6044" s="26"/>
      <c r="V6044" s="26"/>
      <c r="W6044" s="26"/>
      <c r="X6044" s="26"/>
      <c r="Y6044" s="26"/>
      <c r="Z6044" s="26"/>
      <c r="AA6044" s="26"/>
      <c r="AB6044" s="26"/>
      <c r="AC6044" s="26"/>
      <c r="AD6044" s="26"/>
      <c r="AE6044" s="26"/>
      <c r="AF6044" s="26"/>
      <c r="AG6044" s="26"/>
      <c r="AH6044" s="26"/>
      <c r="AI6044" s="26"/>
      <c r="AJ6044" s="26"/>
    </row>
    <row r="6045" spans="1:36" s="768" customFormat="1" ht="13.5" x14ac:dyDescent="0.3">
      <c r="A6045" s="770" t="s">
        <v>3688</v>
      </c>
      <c r="B6045" s="491" t="s">
        <v>3689</v>
      </c>
      <c r="C6045" s="739" t="s">
        <v>11</v>
      </c>
      <c r="D6045" s="513">
        <v>1</v>
      </c>
      <c r="E6045" s="513"/>
      <c r="F6045" s="513"/>
      <c r="G6045" s="496"/>
      <c r="H6045" s="523">
        <f>D6045</f>
        <v>1</v>
      </c>
      <c r="I6045" s="888">
        <f t="shared" ref="I6045" si="525">H6045</f>
        <v>1</v>
      </c>
      <c r="J6045" s="618">
        <v>30</v>
      </c>
      <c r="K6045" s="618">
        <f t="shared" si="522"/>
        <v>30</v>
      </c>
      <c r="L6045" s="565"/>
      <c r="M6045" s="767"/>
      <c r="N6045" s="876"/>
      <c r="O6045" s="767"/>
      <c r="P6045" s="767"/>
      <c r="Q6045" s="767"/>
      <c r="R6045" s="767"/>
      <c r="S6045" s="767"/>
      <c r="T6045" s="746"/>
      <c r="U6045" s="746"/>
      <c r="V6045" s="746"/>
      <c r="W6045" s="746"/>
      <c r="X6045" s="746"/>
      <c r="Y6045" s="746"/>
      <c r="Z6045" s="746"/>
      <c r="AA6045" s="746"/>
      <c r="AB6045" s="746"/>
      <c r="AC6045" s="746"/>
      <c r="AD6045" s="746"/>
      <c r="AE6045" s="746"/>
      <c r="AF6045" s="746"/>
      <c r="AG6045" s="746"/>
      <c r="AH6045" s="746"/>
      <c r="AI6045" s="746"/>
      <c r="AJ6045" s="746"/>
    </row>
    <row r="6046" spans="1:36" s="31" customFormat="1" ht="13.5" x14ac:dyDescent="0.3">
      <c r="A6046" s="116"/>
      <c r="B6046" s="103"/>
      <c r="C6046" s="130"/>
      <c r="D6046" s="127"/>
      <c r="E6046" s="127"/>
      <c r="F6046" s="127"/>
      <c r="G6046" s="110"/>
      <c r="H6046" s="137"/>
      <c r="I6046" s="888"/>
      <c r="J6046" s="273"/>
      <c r="K6046" s="273">
        <f t="shared" si="522"/>
        <v>0</v>
      </c>
      <c r="L6046" s="155"/>
      <c r="M6046" s="28"/>
      <c r="N6046" s="876"/>
      <c r="O6046" s="28"/>
      <c r="P6046" s="28"/>
      <c r="Q6046" s="28"/>
      <c r="R6046" s="28"/>
      <c r="S6046" s="28"/>
      <c r="T6046" s="26"/>
      <c r="U6046" s="26"/>
      <c r="V6046" s="26"/>
      <c r="W6046" s="26"/>
      <c r="X6046" s="26"/>
      <c r="Y6046" s="26"/>
      <c r="Z6046" s="26"/>
      <c r="AA6046" s="26"/>
      <c r="AB6046" s="26"/>
      <c r="AC6046" s="26"/>
      <c r="AD6046" s="26"/>
      <c r="AE6046" s="26"/>
      <c r="AF6046" s="26"/>
      <c r="AG6046" s="26"/>
      <c r="AH6046" s="26"/>
      <c r="AI6046" s="26"/>
      <c r="AJ6046" s="26"/>
    </row>
    <row r="6047" spans="1:36" s="31" customFormat="1" ht="54" x14ac:dyDescent="0.3">
      <c r="A6047" s="116" t="s">
        <v>2919</v>
      </c>
      <c r="B6047" s="103" t="s">
        <v>181</v>
      </c>
      <c r="C6047" s="130" t="s">
        <v>11</v>
      </c>
      <c r="D6047" s="127">
        <v>27</v>
      </c>
      <c r="E6047" s="127"/>
      <c r="F6047" s="127"/>
      <c r="G6047" s="110"/>
      <c r="H6047" s="137">
        <f>D6047</f>
        <v>27</v>
      </c>
      <c r="I6047" s="888">
        <f>H6047</f>
        <v>27</v>
      </c>
      <c r="J6047" s="273">
        <v>2.5</v>
      </c>
      <c r="K6047" s="273">
        <f t="shared" si="522"/>
        <v>67.5</v>
      </c>
      <c r="L6047" s="155"/>
      <c r="M6047" s="28"/>
      <c r="N6047" s="876"/>
      <c r="O6047" s="28"/>
      <c r="P6047" s="28"/>
      <c r="Q6047" s="28"/>
      <c r="R6047" s="28"/>
      <c r="S6047" s="28"/>
      <c r="T6047" s="26"/>
      <c r="U6047" s="26"/>
      <c r="V6047" s="26"/>
      <c r="W6047" s="26"/>
      <c r="X6047" s="26"/>
      <c r="Y6047" s="26"/>
      <c r="Z6047" s="26"/>
      <c r="AA6047" s="26"/>
      <c r="AB6047" s="26"/>
      <c r="AC6047" s="26"/>
      <c r="AD6047" s="26"/>
      <c r="AE6047" s="26"/>
      <c r="AF6047" s="26"/>
      <c r="AG6047" s="26"/>
      <c r="AH6047" s="26"/>
      <c r="AI6047" s="26"/>
      <c r="AJ6047" s="26"/>
    </row>
    <row r="6048" spans="1:36" s="31" customFormat="1" ht="13.5" x14ac:dyDescent="0.3">
      <c r="A6048" s="116"/>
      <c r="B6048" s="103"/>
      <c r="C6048" s="130"/>
      <c r="D6048" s="127"/>
      <c r="E6048" s="127"/>
      <c r="F6048" s="127"/>
      <c r="G6048" s="110"/>
      <c r="H6048" s="137"/>
      <c r="I6048" s="888"/>
      <c r="J6048" s="273"/>
      <c r="K6048" s="273">
        <f t="shared" si="522"/>
        <v>0</v>
      </c>
      <c r="L6048" s="155"/>
      <c r="M6048" s="28"/>
      <c r="N6048" s="876"/>
      <c r="O6048" s="28"/>
      <c r="P6048" s="28"/>
      <c r="Q6048" s="28"/>
      <c r="R6048" s="28"/>
      <c r="S6048" s="28"/>
      <c r="T6048" s="26"/>
      <c r="U6048" s="26"/>
      <c r="V6048" s="26"/>
      <c r="W6048" s="26"/>
      <c r="X6048" s="26"/>
      <c r="Y6048" s="26"/>
      <c r="Z6048" s="26"/>
      <c r="AA6048" s="26"/>
      <c r="AB6048" s="26"/>
      <c r="AC6048" s="26"/>
      <c r="AD6048" s="26"/>
      <c r="AE6048" s="26"/>
      <c r="AF6048" s="26"/>
      <c r="AG6048" s="26"/>
      <c r="AH6048" s="26"/>
      <c r="AI6048" s="26"/>
      <c r="AJ6048" s="26"/>
    </row>
    <row r="6049" spans="1:36" s="31" customFormat="1" ht="54" x14ac:dyDescent="0.3">
      <c r="A6049" s="116" t="s">
        <v>2920</v>
      </c>
      <c r="B6049" s="103" t="s">
        <v>356</v>
      </c>
      <c r="C6049" s="130" t="s">
        <v>11</v>
      </c>
      <c r="D6049" s="127">
        <v>4</v>
      </c>
      <c r="E6049" s="127"/>
      <c r="F6049" s="127"/>
      <c r="G6049" s="110"/>
      <c r="H6049" s="137">
        <f>D6049</f>
        <v>4</v>
      </c>
      <c r="I6049" s="888">
        <f>H6049</f>
        <v>4</v>
      </c>
      <c r="J6049" s="273">
        <v>140</v>
      </c>
      <c r="K6049" s="273">
        <f t="shared" si="522"/>
        <v>560</v>
      </c>
      <c r="L6049" s="155"/>
      <c r="M6049" s="28"/>
      <c r="N6049" s="876"/>
      <c r="O6049" s="28"/>
      <c r="P6049" s="28"/>
      <c r="Q6049" s="28"/>
      <c r="R6049" s="28"/>
      <c r="S6049" s="28"/>
      <c r="T6049" s="26"/>
      <c r="U6049" s="26"/>
      <c r="V6049" s="26"/>
      <c r="W6049" s="26"/>
      <c r="X6049" s="26"/>
      <c r="Y6049" s="26"/>
      <c r="Z6049" s="26"/>
      <c r="AA6049" s="26"/>
      <c r="AB6049" s="26"/>
      <c r="AC6049" s="26"/>
      <c r="AD6049" s="26"/>
      <c r="AE6049" s="26"/>
      <c r="AF6049" s="26"/>
      <c r="AG6049" s="26"/>
      <c r="AH6049" s="26"/>
      <c r="AI6049" s="26"/>
      <c r="AJ6049" s="26"/>
    </row>
    <row r="6050" spans="1:36" s="31" customFormat="1" ht="13.5" x14ac:dyDescent="0.3">
      <c r="A6050" s="116"/>
      <c r="B6050" s="109"/>
      <c r="C6050" s="130"/>
      <c r="D6050" s="127"/>
      <c r="E6050" s="127"/>
      <c r="F6050" s="127"/>
      <c r="G6050" s="110"/>
      <c r="H6050" s="137"/>
      <c r="I6050" s="888"/>
      <c r="J6050" s="273"/>
      <c r="K6050" s="273">
        <f t="shared" si="522"/>
        <v>0</v>
      </c>
      <c r="L6050" s="155"/>
      <c r="M6050" s="28"/>
      <c r="N6050" s="876"/>
      <c r="O6050" s="28"/>
      <c r="P6050" s="28"/>
      <c r="Q6050" s="28"/>
      <c r="R6050" s="28"/>
      <c r="S6050" s="28"/>
      <c r="T6050" s="26"/>
      <c r="U6050" s="26"/>
      <c r="V6050" s="26"/>
      <c r="W6050" s="26"/>
      <c r="X6050" s="26"/>
      <c r="Y6050" s="26"/>
      <c r="Z6050" s="26"/>
      <c r="AA6050" s="26"/>
      <c r="AB6050" s="26"/>
      <c r="AC6050" s="26"/>
      <c r="AD6050" s="26"/>
      <c r="AE6050" s="26"/>
      <c r="AF6050" s="26"/>
      <c r="AG6050" s="26"/>
      <c r="AH6050" s="26"/>
      <c r="AI6050" s="26"/>
      <c r="AJ6050" s="26"/>
    </row>
    <row r="6051" spans="1:36" s="31" customFormat="1" ht="54" x14ac:dyDescent="0.3">
      <c r="A6051" s="116" t="s">
        <v>2921</v>
      </c>
      <c r="B6051" s="109" t="s">
        <v>183</v>
      </c>
      <c r="C6051" s="130" t="s">
        <v>11</v>
      </c>
      <c r="D6051" s="127">
        <v>4</v>
      </c>
      <c r="E6051" s="127"/>
      <c r="F6051" s="127"/>
      <c r="G6051" s="110"/>
      <c r="H6051" s="137">
        <f>D6051</f>
        <v>4</v>
      </c>
      <c r="I6051" s="888">
        <f>H6051</f>
        <v>4</v>
      </c>
      <c r="J6051" s="273">
        <v>46</v>
      </c>
      <c r="K6051" s="273">
        <f t="shared" si="522"/>
        <v>184</v>
      </c>
      <c r="L6051" s="155"/>
      <c r="M6051" s="28"/>
      <c r="N6051" s="876"/>
      <c r="O6051" s="28"/>
      <c r="P6051" s="28"/>
      <c r="Q6051" s="28"/>
      <c r="R6051" s="28"/>
      <c r="S6051" s="28"/>
      <c r="T6051" s="26"/>
      <c r="U6051" s="26"/>
      <c r="V6051" s="26"/>
      <c r="W6051" s="26"/>
      <c r="X6051" s="26"/>
      <c r="Y6051" s="26"/>
      <c r="Z6051" s="26"/>
      <c r="AA6051" s="26"/>
      <c r="AB6051" s="26"/>
      <c r="AC6051" s="26"/>
      <c r="AD6051" s="26"/>
      <c r="AE6051" s="26"/>
      <c r="AF6051" s="26"/>
      <c r="AG6051" s="26"/>
      <c r="AH6051" s="26"/>
      <c r="AI6051" s="26"/>
      <c r="AJ6051" s="26"/>
    </row>
    <row r="6052" spans="1:36" s="31" customFormat="1" ht="13.5" x14ac:dyDescent="0.3">
      <c r="A6052" s="116"/>
      <c r="B6052" s="109"/>
      <c r="C6052" s="130"/>
      <c r="D6052" s="127"/>
      <c r="E6052" s="127"/>
      <c r="F6052" s="127"/>
      <c r="G6052" s="110"/>
      <c r="H6052" s="137"/>
      <c r="I6052" s="888"/>
      <c r="J6052" s="273"/>
      <c r="K6052" s="273">
        <f t="shared" si="522"/>
        <v>0</v>
      </c>
      <c r="L6052" s="155"/>
      <c r="M6052" s="28"/>
      <c r="N6052" s="876"/>
      <c r="O6052" s="28"/>
      <c r="P6052" s="28"/>
      <c r="Q6052" s="28"/>
      <c r="R6052" s="28"/>
      <c r="S6052" s="28"/>
      <c r="T6052" s="26"/>
      <c r="U6052" s="26"/>
      <c r="V6052" s="26"/>
      <c r="W6052" s="26"/>
      <c r="X6052" s="26"/>
      <c r="Y6052" s="26"/>
      <c r="Z6052" s="26"/>
      <c r="AA6052" s="26"/>
      <c r="AB6052" s="26"/>
      <c r="AC6052" s="26"/>
      <c r="AD6052" s="26"/>
      <c r="AE6052" s="26"/>
      <c r="AF6052" s="26"/>
      <c r="AG6052" s="26"/>
      <c r="AH6052" s="26"/>
      <c r="AI6052" s="26"/>
      <c r="AJ6052" s="26"/>
    </row>
    <row r="6053" spans="1:36" s="31" customFormat="1" ht="27" x14ac:dyDescent="0.3">
      <c r="A6053" s="116" t="s">
        <v>2922</v>
      </c>
      <c r="B6053" s="119" t="s">
        <v>221</v>
      </c>
      <c r="C6053" s="130" t="s">
        <v>11</v>
      </c>
      <c r="D6053" s="127">
        <v>2</v>
      </c>
      <c r="E6053" s="127"/>
      <c r="F6053" s="127"/>
      <c r="G6053" s="110"/>
      <c r="H6053" s="137">
        <f>D6053</f>
        <v>2</v>
      </c>
      <c r="I6053" s="888">
        <f>H6053</f>
        <v>2</v>
      </c>
      <c r="J6053" s="273">
        <v>45</v>
      </c>
      <c r="K6053" s="273">
        <f t="shared" si="522"/>
        <v>90</v>
      </c>
      <c r="L6053" s="155"/>
      <c r="M6053" s="28"/>
      <c r="N6053" s="876"/>
      <c r="O6053" s="28"/>
      <c r="P6053" s="28"/>
      <c r="Q6053" s="28"/>
      <c r="R6053" s="28"/>
      <c r="S6053" s="28"/>
      <c r="T6053" s="26"/>
      <c r="U6053" s="26"/>
      <c r="V6053" s="26"/>
      <c r="W6053" s="26"/>
      <c r="X6053" s="26"/>
      <c r="Y6053" s="26"/>
      <c r="Z6053" s="26"/>
      <c r="AA6053" s="26"/>
      <c r="AB6053" s="26"/>
      <c r="AC6053" s="26"/>
      <c r="AD6053" s="26"/>
      <c r="AE6053" s="26"/>
      <c r="AF6053" s="26"/>
      <c r="AG6053" s="26"/>
      <c r="AH6053" s="26"/>
      <c r="AI6053" s="26"/>
      <c r="AJ6053" s="26"/>
    </row>
    <row r="6054" spans="1:36" s="31" customFormat="1" ht="13.5" x14ac:dyDescent="0.3">
      <c r="A6054" s="116"/>
      <c r="B6054" s="119"/>
      <c r="C6054" s="130"/>
      <c r="D6054" s="127"/>
      <c r="E6054" s="127"/>
      <c r="F6054" s="127"/>
      <c r="G6054" s="110"/>
      <c r="H6054" s="137"/>
      <c r="I6054" s="888"/>
      <c r="J6054" s="273"/>
      <c r="K6054" s="273">
        <f t="shared" si="522"/>
        <v>0</v>
      </c>
      <c r="L6054" s="155"/>
      <c r="M6054" s="28"/>
      <c r="N6054" s="876"/>
      <c r="O6054" s="28"/>
      <c r="P6054" s="28"/>
      <c r="Q6054" s="28"/>
      <c r="R6054" s="28"/>
      <c r="S6054" s="28"/>
      <c r="T6054" s="26"/>
      <c r="U6054" s="26"/>
      <c r="V6054" s="26"/>
      <c r="W6054" s="26"/>
      <c r="X6054" s="26"/>
      <c r="Y6054" s="26"/>
      <c r="Z6054" s="26"/>
      <c r="AA6054" s="26"/>
      <c r="AB6054" s="26"/>
      <c r="AC6054" s="26"/>
      <c r="AD6054" s="26"/>
      <c r="AE6054" s="26"/>
      <c r="AF6054" s="26"/>
      <c r="AG6054" s="26"/>
      <c r="AH6054" s="26"/>
      <c r="AI6054" s="26"/>
      <c r="AJ6054" s="26"/>
    </row>
    <row r="6055" spans="1:36" s="31" customFormat="1" ht="40.5" x14ac:dyDescent="0.3">
      <c r="A6055" s="116" t="s">
        <v>2923</v>
      </c>
      <c r="B6055" s="109" t="s">
        <v>184</v>
      </c>
      <c r="C6055" s="130" t="s">
        <v>11</v>
      </c>
      <c r="D6055" s="127">
        <v>2</v>
      </c>
      <c r="E6055" s="127"/>
      <c r="F6055" s="127"/>
      <c r="G6055" s="110"/>
      <c r="H6055" s="137">
        <f>D6055</f>
        <v>2</v>
      </c>
      <c r="I6055" s="888">
        <f>H6055</f>
        <v>2</v>
      </c>
      <c r="J6055" s="273">
        <v>55</v>
      </c>
      <c r="K6055" s="273">
        <f t="shared" si="522"/>
        <v>110</v>
      </c>
      <c r="L6055" s="155"/>
      <c r="M6055" s="28"/>
      <c r="N6055" s="876"/>
      <c r="O6055" s="28"/>
      <c r="P6055" s="28"/>
      <c r="Q6055" s="28"/>
      <c r="R6055" s="28"/>
      <c r="S6055" s="28"/>
      <c r="T6055" s="26"/>
      <c r="U6055" s="26"/>
      <c r="V6055" s="26"/>
      <c r="W6055" s="26"/>
      <c r="X6055" s="26"/>
      <c r="Y6055" s="26"/>
      <c r="Z6055" s="26"/>
      <c r="AA6055" s="26"/>
      <c r="AB6055" s="26"/>
      <c r="AC6055" s="26"/>
      <c r="AD6055" s="26"/>
      <c r="AE6055" s="26"/>
      <c r="AF6055" s="26"/>
      <c r="AG6055" s="26"/>
      <c r="AH6055" s="26"/>
      <c r="AI6055" s="26"/>
      <c r="AJ6055" s="26"/>
    </row>
    <row r="6056" spans="1:36" s="31" customFormat="1" ht="13.5" x14ac:dyDescent="0.3">
      <c r="A6056" s="116"/>
      <c r="B6056" s="119"/>
      <c r="C6056" s="130"/>
      <c r="D6056" s="127"/>
      <c r="E6056" s="127"/>
      <c r="F6056" s="127"/>
      <c r="G6056" s="110"/>
      <c r="H6056" s="137"/>
      <c r="I6056" s="888"/>
      <c r="J6056" s="273"/>
      <c r="K6056" s="273">
        <f t="shared" si="522"/>
        <v>0</v>
      </c>
      <c r="L6056" s="155"/>
      <c r="M6056" s="28"/>
      <c r="N6056" s="876"/>
      <c r="O6056" s="28"/>
      <c r="P6056" s="28"/>
      <c r="Q6056" s="28"/>
      <c r="R6056" s="28"/>
      <c r="S6056" s="28"/>
      <c r="T6056" s="26"/>
      <c r="U6056" s="26"/>
      <c r="V6056" s="26"/>
      <c r="W6056" s="26"/>
      <c r="X6056" s="26"/>
      <c r="Y6056" s="26"/>
      <c r="Z6056" s="26"/>
      <c r="AA6056" s="26"/>
      <c r="AB6056" s="26"/>
      <c r="AC6056" s="26"/>
      <c r="AD6056" s="26"/>
      <c r="AE6056" s="26"/>
      <c r="AF6056" s="26"/>
      <c r="AG6056" s="26"/>
      <c r="AH6056" s="26"/>
      <c r="AI6056" s="26"/>
      <c r="AJ6056" s="26"/>
    </row>
    <row r="6057" spans="1:36" s="31" customFormat="1" ht="108" x14ac:dyDescent="0.3">
      <c r="A6057" s="116" t="s">
        <v>2924</v>
      </c>
      <c r="B6057" s="119" t="s">
        <v>407</v>
      </c>
      <c r="C6057" s="130" t="s">
        <v>11</v>
      </c>
      <c r="D6057" s="127">
        <v>2</v>
      </c>
      <c r="E6057" s="127"/>
      <c r="F6057" s="127"/>
      <c r="G6057" s="110"/>
      <c r="H6057" s="137">
        <f>D6057</f>
        <v>2</v>
      </c>
      <c r="I6057" s="888">
        <f>H6057</f>
        <v>2</v>
      </c>
      <c r="J6057" s="273">
        <v>130</v>
      </c>
      <c r="K6057" s="298">
        <f t="shared" si="522"/>
        <v>260</v>
      </c>
      <c r="L6057" s="178"/>
      <c r="M6057" s="28"/>
      <c r="N6057" s="876"/>
      <c r="O6057" s="28"/>
      <c r="P6057" s="28"/>
      <c r="Q6057" s="28"/>
      <c r="R6057" s="28"/>
      <c r="S6057" s="28"/>
      <c r="T6057" s="26"/>
      <c r="U6057" s="26"/>
      <c r="V6057" s="26"/>
      <c r="W6057" s="26"/>
      <c r="X6057" s="26"/>
      <c r="Y6057" s="26"/>
      <c r="Z6057" s="26"/>
      <c r="AA6057" s="26"/>
      <c r="AB6057" s="26"/>
      <c r="AC6057" s="26"/>
      <c r="AD6057" s="26"/>
      <c r="AE6057" s="26"/>
      <c r="AF6057" s="26"/>
      <c r="AG6057" s="26"/>
      <c r="AH6057" s="26"/>
      <c r="AI6057" s="26"/>
      <c r="AJ6057" s="26"/>
    </row>
    <row r="6058" spans="1:36" s="31" customFormat="1" ht="13.5" x14ac:dyDescent="0.3">
      <c r="A6058" s="116"/>
      <c r="B6058" s="119"/>
      <c r="C6058" s="130"/>
      <c r="D6058" s="127"/>
      <c r="E6058" s="127"/>
      <c r="F6058" s="127"/>
      <c r="G6058" s="110"/>
      <c r="H6058" s="137"/>
      <c r="I6058" s="888"/>
      <c r="J6058" s="273"/>
      <c r="K6058" s="273"/>
      <c r="L6058" s="167">
        <f>SUM(K6021:K6057)</f>
        <v>10588.699999999999</v>
      </c>
      <c r="M6058" s="28"/>
      <c r="N6058" s="876"/>
      <c r="O6058" s="28"/>
      <c r="P6058" s="28"/>
      <c r="Q6058" s="28"/>
      <c r="R6058" s="28"/>
      <c r="S6058" s="28"/>
      <c r="T6058" s="26"/>
      <c r="U6058" s="26"/>
      <c r="V6058" s="26"/>
      <c r="W6058" s="26"/>
      <c r="X6058" s="26"/>
      <c r="Y6058" s="26"/>
      <c r="Z6058" s="26"/>
      <c r="AA6058" s="26"/>
      <c r="AB6058" s="26"/>
      <c r="AC6058" s="26"/>
      <c r="AD6058" s="26"/>
      <c r="AE6058" s="26"/>
      <c r="AF6058" s="26"/>
      <c r="AG6058" s="26"/>
      <c r="AH6058" s="26"/>
      <c r="AI6058" s="26"/>
      <c r="AJ6058" s="26"/>
    </row>
    <row r="6059" spans="1:36" s="31" customFormat="1" ht="13.5" x14ac:dyDescent="0.3">
      <c r="A6059" s="129"/>
      <c r="B6059" s="119"/>
      <c r="C6059" s="130"/>
      <c r="D6059" s="127"/>
      <c r="E6059" s="127"/>
      <c r="F6059" s="127"/>
      <c r="G6059" s="110"/>
      <c r="H6059" s="137"/>
      <c r="I6059" s="888"/>
      <c r="J6059" s="273"/>
      <c r="K6059" s="273"/>
      <c r="L6059" s="167"/>
      <c r="M6059" s="28"/>
      <c r="N6059" s="876"/>
      <c r="O6059" s="28"/>
      <c r="P6059" s="28"/>
      <c r="Q6059" s="28"/>
      <c r="R6059" s="28"/>
      <c r="S6059" s="28"/>
      <c r="T6059" s="26"/>
      <c r="U6059" s="26"/>
      <c r="V6059" s="26"/>
      <c r="W6059" s="26"/>
      <c r="X6059" s="26"/>
      <c r="Y6059" s="26"/>
      <c r="Z6059" s="26"/>
      <c r="AA6059" s="26"/>
      <c r="AB6059" s="26"/>
      <c r="AC6059" s="26"/>
      <c r="AD6059" s="26"/>
      <c r="AE6059" s="26"/>
      <c r="AF6059" s="26"/>
      <c r="AG6059" s="26"/>
      <c r="AH6059" s="26"/>
      <c r="AI6059" s="26"/>
      <c r="AJ6059" s="26"/>
    </row>
    <row r="6060" spans="1:36" s="31" customFormat="1" ht="13.5" x14ac:dyDescent="0.3">
      <c r="A6060" s="199" t="s">
        <v>2832</v>
      </c>
      <c r="B6060" s="200" t="s">
        <v>186</v>
      </c>
      <c r="C6060" s="130"/>
      <c r="D6060" s="127"/>
      <c r="E6060" s="127"/>
      <c r="F6060" s="127"/>
      <c r="G6060" s="110"/>
      <c r="H6060" s="137"/>
      <c r="I6060" s="888"/>
      <c r="J6060" s="253"/>
      <c r="K6060" s="253"/>
      <c r="L6060" s="185"/>
      <c r="M6060" s="28"/>
      <c r="N6060" s="876"/>
      <c r="O6060" s="28"/>
      <c r="P6060" s="28"/>
      <c r="Q6060" s="28"/>
      <c r="R6060" s="28"/>
      <c r="S6060" s="28"/>
      <c r="T6060" s="26"/>
      <c r="U6060" s="26"/>
      <c r="V6060" s="26"/>
      <c r="W6060" s="26"/>
      <c r="X6060" s="26"/>
      <c r="Y6060" s="26"/>
      <c r="Z6060" s="26"/>
      <c r="AA6060" s="26"/>
      <c r="AB6060" s="26"/>
      <c r="AC6060" s="26"/>
      <c r="AD6060" s="26"/>
      <c r="AE6060" s="26"/>
      <c r="AF6060" s="26"/>
      <c r="AG6060" s="26"/>
      <c r="AH6060" s="26"/>
      <c r="AI6060" s="26"/>
      <c r="AJ6060" s="26"/>
    </row>
    <row r="6061" spans="1:36" s="31" customFormat="1" ht="13.5" x14ac:dyDescent="0.3">
      <c r="A6061" s="129"/>
      <c r="B6061" s="119"/>
      <c r="C6061" s="130"/>
      <c r="D6061" s="127"/>
      <c r="E6061" s="127"/>
      <c r="F6061" s="127"/>
      <c r="G6061" s="110"/>
      <c r="H6061" s="137"/>
      <c r="I6061" s="888"/>
      <c r="J6061" s="253"/>
      <c r="K6061" s="253"/>
      <c r="L6061" s="185"/>
      <c r="M6061" s="28"/>
      <c r="N6061" s="876"/>
      <c r="O6061" s="28"/>
      <c r="P6061" s="28"/>
      <c r="Q6061" s="28"/>
      <c r="R6061" s="28"/>
      <c r="S6061" s="28"/>
      <c r="T6061" s="26"/>
      <c r="U6061" s="26"/>
      <c r="V6061" s="26"/>
      <c r="W6061" s="26"/>
      <c r="X6061" s="26"/>
      <c r="Y6061" s="26"/>
      <c r="Z6061" s="26"/>
      <c r="AA6061" s="26"/>
      <c r="AB6061" s="26"/>
      <c r="AC6061" s="26"/>
      <c r="AD6061" s="26"/>
      <c r="AE6061" s="26"/>
      <c r="AF6061" s="26"/>
      <c r="AG6061" s="26"/>
      <c r="AH6061" s="26"/>
      <c r="AI6061" s="26"/>
      <c r="AJ6061" s="26"/>
    </row>
    <row r="6062" spans="1:36" s="31" customFormat="1" ht="135" x14ac:dyDescent="0.3">
      <c r="A6062" s="116" t="s">
        <v>2929</v>
      </c>
      <c r="B6062" s="103" t="s">
        <v>3602</v>
      </c>
      <c r="C6062" s="76" t="s">
        <v>45</v>
      </c>
      <c r="D6062" s="77">
        <v>1</v>
      </c>
      <c r="E6062" s="77">
        <v>82.34</v>
      </c>
      <c r="F6062" s="77"/>
      <c r="G6062" s="77"/>
      <c r="H6062" s="124">
        <f>E6062</f>
        <v>82.34</v>
      </c>
      <c r="I6062" s="888">
        <f>H6062</f>
        <v>82.34</v>
      </c>
      <c r="J6062" s="271">
        <v>5.5</v>
      </c>
      <c r="K6062" s="271">
        <f>J6062*I6062</f>
        <v>452.87</v>
      </c>
      <c r="L6062" s="180"/>
      <c r="M6062" s="28"/>
      <c r="N6062" s="876"/>
      <c r="O6062" s="28"/>
      <c r="P6062" s="28"/>
      <c r="Q6062" s="28"/>
      <c r="R6062" s="28"/>
      <c r="S6062" s="28"/>
      <c r="T6062" s="26"/>
      <c r="U6062" s="26"/>
      <c r="V6062" s="26"/>
      <c r="W6062" s="26"/>
      <c r="X6062" s="26"/>
      <c r="Y6062" s="26"/>
      <c r="Z6062" s="26"/>
      <c r="AA6062" s="26"/>
      <c r="AB6062" s="26"/>
      <c r="AC6062" s="26"/>
      <c r="AD6062" s="26"/>
      <c r="AE6062" s="26"/>
      <c r="AF6062" s="26"/>
      <c r="AG6062" s="26"/>
      <c r="AH6062" s="26"/>
      <c r="AI6062" s="26"/>
      <c r="AJ6062" s="26"/>
    </row>
    <row r="6063" spans="1:36" s="31" customFormat="1" ht="13.5" x14ac:dyDescent="0.3">
      <c r="A6063" s="116"/>
      <c r="B6063" s="103"/>
      <c r="C6063" s="76"/>
      <c r="D6063" s="77"/>
      <c r="E6063" s="77"/>
      <c r="F6063" s="77"/>
      <c r="G6063" s="77"/>
      <c r="H6063" s="124"/>
      <c r="I6063" s="888"/>
      <c r="J6063" s="271"/>
      <c r="K6063" s="271">
        <f t="shared" ref="K6063:K6068" si="526">J6063*I6063</f>
        <v>0</v>
      </c>
      <c r="L6063" s="180"/>
      <c r="M6063" s="28"/>
      <c r="N6063" s="876"/>
      <c r="O6063" s="28"/>
      <c r="P6063" s="28"/>
      <c r="Q6063" s="28"/>
      <c r="R6063" s="28"/>
      <c r="S6063" s="28"/>
      <c r="T6063" s="26"/>
      <c r="U6063" s="26"/>
      <c r="V6063" s="26"/>
      <c r="W6063" s="26"/>
      <c r="X6063" s="26"/>
      <c r="Y6063" s="26"/>
      <c r="Z6063" s="26"/>
      <c r="AA6063" s="26"/>
      <c r="AB6063" s="26"/>
      <c r="AC6063" s="26"/>
      <c r="AD6063" s="26"/>
      <c r="AE6063" s="26"/>
      <c r="AF6063" s="26"/>
      <c r="AG6063" s="26"/>
      <c r="AH6063" s="26"/>
      <c r="AI6063" s="26"/>
      <c r="AJ6063" s="26"/>
    </row>
    <row r="6064" spans="1:36" s="31" customFormat="1" ht="108" x14ac:dyDescent="0.3">
      <c r="A6064" s="116" t="s">
        <v>2930</v>
      </c>
      <c r="B6064" s="103" t="s">
        <v>3614</v>
      </c>
      <c r="C6064" s="76" t="s">
        <v>45</v>
      </c>
      <c r="D6064" s="77"/>
      <c r="E6064" s="77"/>
      <c r="F6064" s="77"/>
      <c r="G6064" s="77"/>
      <c r="H6064" s="124"/>
      <c r="I6064" s="888">
        <f>SUM(H6065:H6066)</f>
        <v>231.16</v>
      </c>
      <c r="J6064" s="271">
        <v>7.5</v>
      </c>
      <c r="K6064" s="271">
        <f t="shared" si="526"/>
        <v>1733.7</v>
      </c>
      <c r="L6064" s="180"/>
      <c r="M6064" s="28"/>
      <c r="N6064" s="876"/>
      <c r="O6064" s="28"/>
      <c r="P6064" s="28"/>
      <c r="Q6064" s="28"/>
      <c r="R6064" s="28"/>
      <c r="S6064" s="28"/>
      <c r="T6064" s="26"/>
      <c r="U6064" s="26"/>
      <c r="V6064" s="26"/>
      <c r="W6064" s="26"/>
      <c r="X6064" s="26"/>
      <c r="Y6064" s="26"/>
      <c r="Z6064" s="26"/>
      <c r="AA6064" s="26"/>
      <c r="AB6064" s="26"/>
      <c r="AC6064" s="26"/>
      <c r="AD6064" s="26"/>
      <c r="AE6064" s="26"/>
      <c r="AF6064" s="26"/>
      <c r="AG6064" s="26"/>
      <c r="AH6064" s="26"/>
      <c r="AI6064" s="26"/>
      <c r="AJ6064" s="26"/>
    </row>
    <row r="6065" spans="1:36" s="31" customFormat="1" ht="13.5" hidden="1" x14ac:dyDescent="0.3">
      <c r="A6065" s="116"/>
      <c r="B6065" s="103"/>
      <c r="C6065" s="76" t="s">
        <v>45</v>
      </c>
      <c r="D6065" s="77">
        <v>1</v>
      </c>
      <c r="E6065" s="77">
        <v>185.26</v>
      </c>
      <c r="F6065" s="77"/>
      <c r="G6065" s="77"/>
      <c r="H6065" s="124">
        <f>E6065*D6065</f>
        <v>185.26</v>
      </c>
      <c r="I6065" s="888"/>
      <c r="J6065" s="271"/>
      <c r="K6065" s="271">
        <f t="shared" si="526"/>
        <v>0</v>
      </c>
      <c r="L6065" s="180"/>
      <c r="M6065" s="28"/>
      <c r="N6065" s="876"/>
      <c r="O6065" s="28"/>
      <c r="P6065" s="28"/>
      <c r="Q6065" s="28"/>
      <c r="R6065" s="28"/>
      <c r="S6065" s="28"/>
      <c r="T6065" s="26"/>
      <c r="U6065" s="26"/>
      <c r="V6065" s="26"/>
      <c r="W6065" s="26"/>
      <c r="X6065" s="26"/>
      <c r="Y6065" s="26"/>
      <c r="Z6065" s="26"/>
      <c r="AA6065" s="26"/>
      <c r="AB6065" s="26"/>
      <c r="AC6065" s="26"/>
      <c r="AD6065" s="26"/>
      <c r="AE6065" s="26"/>
      <c r="AF6065" s="26"/>
      <c r="AG6065" s="26"/>
      <c r="AH6065" s="26"/>
      <c r="AI6065" s="26"/>
      <c r="AJ6065" s="26"/>
    </row>
    <row r="6066" spans="1:36" s="31" customFormat="1" ht="13.5" hidden="1" x14ac:dyDescent="0.3">
      <c r="A6066" s="116"/>
      <c r="B6066" s="103"/>
      <c r="C6066" s="76" t="s">
        <v>45</v>
      </c>
      <c r="D6066" s="77">
        <v>1</v>
      </c>
      <c r="E6066" s="77">
        <v>45.9</v>
      </c>
      <c r="F6066" s="77"/>
      <c r="G6066" s="77"/>
      <c r="H6066" s="124">
        <f>E6066*D6066</f>
        <v>45.9</v>
      </c>
      <c r="I6066" s="888"/>
      <c r="J6066" s="271"/>
      <c r="K6066" s="271">
        <f t="shared" si="526"/>
        <v>0</v>
      </c>
      <c r="L6066" s="180"/>
      <c r="M6066" s="28"/>
      <c r="N6066" s="876"/>
      <c r="O6066" s="28"/>
      <c r="P6066" s="28"/>
      <c r="Q6066" s="28"/>
      <c r="R6066" s="28"/>
      <c r="S6066" s="28"/>
      <c r="T6066" s="26"/>
      <c r="U6066" s="26"/>
      <c r="V6066" s="26"/>
      <c r="W6066" s="26"/>
      <c r="X6066" s="26"/>
      <c r="Y6066" s="26"/>
      <c r="Z6066" s="26"/>
      <c r="AA6066" s="26"/>
      <c r="AB6066" s="26"/>
      <c r="AC6066" s="26"/>
      <c r="AD6066" s="26"/>
      <c r="AE6066" s="26"/>
      <c r="AF6066" s="26"/>
      <c r="AG6066" s="26"/>
      <c r="AH6066" s="26"/>
      <c r="AI6066" s="26"/>
      <c r="AJ6066" s="26"/>
    </row>
    <row r="6067" spans="1:36" s="31" customFormat="1" ht="13.5" x14ac:dyDescent="0.3">
      <c r="A6067" s="116"/>
      <c r="B6067" s="103"/>
      <c r="C6067" s="76"/>
      <c r="D6067" s="77"/>
      <c r="E6067" s="77"/>
      <c r="F6067" s="77"/>
      <c r="G6067" s="77"/>
      <c r="H6067" s="124"/>
      <c r="I6067" s="888"/>
      <c r="J6067" s="271"/>
      <c r="K6067" s="271">
        <f t="shared" si="526"/>
        <v>0</v>
      </c>
      <c r="L6067" s="180"/>
      <c r="M6067" s="28"/>
      <c r="N6067" s="876"/>
      <c r="O6067" s="28"/>
      <c r="P6067" s="28"/>
      <c r="Q6067" s="28"/>
      <c r="R6067" s="28"/>
      <c r="S6067" s="28"/>
      <c r="T6067" s="26"/>
      <c r="U6067" s="26"/>
      <c r="V6067" s="26"/>
      <c r="W6067" s="26"/>
      <c r="X6067" s="26"/>
      <c r="Y6067" s="26"/>
      <c r="Z6067" s="26"/>
      <c r="AA6067" s="26"/>
      <c r="AB6067" s="26"/>
      <c r="AC6067" s="26"/>
      <c r="AD6067" s="26"/>
      <c r="AE6067" s="26"/>
      <c r="AF6067" s="26"/>
      <c r="AG6067" s="26"/>
      <c r="AH6067" s="26"/>
      <c r="AI6067" s="26"/>
      <c r="AJ6067" s="26"/>
    </row>
    <row r="6068" spans="1:36" s="31" customFormat="1" ht="121.5" x14ac:dyDescent="0.3">
      <c r="A6068" s="116" t="s">
        <v>2931</v>
      </c>
      <c r="B6068" s="103" t="s">
        <v>249</v>
      </c>
      <c r="C6068" s="76" t="s">
        <v>45</v>
      </c>
      <c r="D6068" s="77">
        <v>1</v>
      </c>
      <c r="E6068" s="77">
        <v>196.25</v>
      </c>
      <c r="F6068" s="77"/>
      <c r="G6068" s="77"/>
      <c r="H6068" s="124">
        <f>E6068</f>
        <v>196.25</v>
      </c>
      <c r="I6068" s="888">
        <f>H6068</f>
        <v>196.25</v>
      </c>
      <c r="J6068" s="271">
        <v>7.5</v>
      </c>
      <c r="K6068" s="299">
        <f t="shared" si="526"/>
        <v>1471.875</v>
      </c>
      <c r="L6068" s="183"/>
      <c r="M6068" s="28"/>
      <c r="N6068" s="876"/>
      <c r="O6068" s="28"/>
      <c r="P6068" s="28"/>
      <c r="Q6068" s="28"/>
      <c r="R6068" s="28"/>
      <c r="S6068" s="28"/>
      <c r="T6068" s="26"/>
      <c r="U6068" s="26"/>
      <c r="V6068" s="26"/>
      <c r="W6068" s="26"/>
      <c r="X6068" s="26"/>
      <c r="Y6068" s="26"/>
      <c r="Z6068" s="26"/>
      <c r="AA6068" s="26"/>
      <c r="AB6068" s="26"/>
      <c r="AC6068" s="26"/>
      <c r="AD6068" s="26"/>
      <c r="AE6068" s="26"/>
      <c r="AF6068" s="26"/>
      <c r="AG6068" s="26"/>
      <c r="AH6068" s="26"/>
      <c r="AI6068" s="26"/>
      <c r="AJ6068" s="26"/>
    </row>
    <row r="6069" spans="1:36" s="31" customFormat="1" ht="13.5" x14ac:dyDescent="0.3">
      <c r="A6069" s="116"/>
      <c r="B6069" s="119"/>
      <c r="C6069" s="76"/>
      <c r="D6069" s="77"/>
      <c r="E6069" s="77"/>
      <c r="F6069" s="77"/>
      <c r="G6069" s="77"/>
      <c r="H6069" s="124"/>
      <c r="I6069" s="888"/>
      <c r="J6069" s="271"/>
      <c r="K6069" s="271"/>
      <c r="L6069" s="186">
        <f>SUM(K6062:K6068)</f>
        <v>3658.4450000000002</v>
      </c>
      <c r="M6069" s="28"/>
      <c r="N6069" s="876"/>
      <c r="O6069" s="28"/>
      <c r="P6069" s="28"/>
      <c r="Q6069" s="28"/>
      <c r="R6069" s="28"/>
      <c r="S6069" s="28"/>
      <c r="T6069" s="26"/>
      <c r="U6069" s="26"/>
      <c r="V6069" s="26"/>
      <c r="W6069" s="26"/>
      <c r="X6069" s="26"/>
      <c r="Y6069" s="26"/>
      <c r="Z6069" s="26"/>
      <c r="AA6069" s="26"/>
      <c r="AB6069" s="26"/>
      <c r="AC6069" s="26"/>
      <c r="AD6069" s="26"/>
      <c r="AE6069" s="26"/>
      <c r="AF6069" s="26"/>
      <c r="AG6069" s="26"/>
      <c r="AH6069" s="26"/>
      <c r="AI6069" s="26"/>
      <c r="AJ6069" s="26"/>
    </row>
    <row r="6070" spans="1:36" s="31" customFormat="1" ht="13.5" x14ac:dyDescent="0.3">
      <c r="A6070" s="129"/>
      <c r="B6070" s="119"/>
      <c r="C6070" s="130"/>
      <c r="D6070" s="127"/>
      <c r="E6070" s="127"/>
      <c r="F6070" s="127"/>
      <c r="G6070" s="110"/>
      <c r="H6070" s="137"/>
      <c r="I6070" s="888"/>
      <c r="J6070" s="273"/>
      <c r="K6070" s="273"/>
      <c r="L6070" s="155"/>
      <c r="M6070" s="28"/>
      <c r="N6070" s="876"/>
      <c r="O6070" s="28"/>
      <c r="P6070" s="28"/>
      <c r="Q6070" s="28"/>
      <c r="R6070" s="28"/>
      <c r="S6070" s="28"/>
      <c r="T6070" s="26"/>
      <c r="U6070" s="26"/>
      <c r="V6070" s="26"/>
      <c r="W6070" s="26"/>
      <c r="X6070" s="26"/>
      <c r="Y6070" s="26"/>
      <c r="Z6070" s="26"/>
      <c r="AA6070" s="26"/>
      <c r="AB6070" s="26"/>
      <c r="AC6070" s="26"/>
      <c r="AD6070" s="26"/>
      <c r="AE6070" s="26"/>
      <c r="AF6070" s="26"/>
      <c r="AG6070" s="26"/>
      <c r="AH6070" s="26"/>
      <c r="AI6070" s="26"/>
      <c r="AJ6070" s="26"/>
    </row>
    <row r="6071" spans="1:36" s="31" customFormat="1" ht="13.5" x14ac:dyDescent="0.3">
      <c r="A6071" s="100" t="s">
        <v>2833</v>
      </c>
      <c r="B6071" s="101" t="s">
        <v>189</v>
      </c>
      <c r="C6071" s="130"/>
      <c r="D6071" s="127"/>
      <c r="E6071" s="127"/>
      <c r="F6071" s="127"/>
      <c r="G6071" s="110"/>
      <c r="H6071" s="137"/>
      <c r="I6071" s="888"/>
      <c r="J6071" s="273"/>
      <c r="K6071" s="273"/>
      <c r="L6071" s="155"/>
      <c r="M6071" s="28"/>
      <c r="N6071" s="876"/>
      <c r="O6071" s="28"/>
      <c r="P6071" s="28"/>
      <c r="Q6071" s="28"/>
      <c r="R6071" s="28"/>
      <c r="S6071" s="28"/>
      <c r="T6071" s="26"/>
      <c r="U6071" s="26"/>
      <c r="V6071" s="26"/>
      <c r="W6071" s="26"/>
      <c r="X6071" s="26"/>
      <c r="Y6071" s="26"/>
      <c r="Z6071" s="26"/>
      <c r="AA6071" s="26"/>
      <c r="AB6071" s="26"/>
      <c r="AC6071" s="26"/>
      <c r="AD6071" s="26"/>
      <c r="AE6071" s="26"/>
      <c r="AF6071" s="26"/>
      <c r="AG6071" s="26"/>
      <c r="AH6071" s="26"/>
      <c r="AI6071" s="26"/>
      <c r="AJ6071" s="26"/>
    </row>
    <row r="6072" spans="1:36" s="31" customFormat="1" ht="13.5" x14ac:dyDescent="0.3">
      <c r="A6072" s="129"/>
      <c r="B6072" s="119"/>
      <c r="C6072" s="130"/>
      <c r="D6072" s="127"/>
      <c r="E6072" s="127"/>
      <c r="F6072" s="127"/>
      <c r="G6072" s="110"/>
      <c r="H6072" s="137"/>
      <c r="I6072" s="888"/>
      <c r="J6072" s="273"/>
      <c r="K6072" s="273"/>
      <c r="L6072" s="155"/>
      <c r="M6072" s="28"/>
      <c r="N6072" s="876"/>
      <c r="O6072" s="28"/>
      <c r="P6072" s="28"/>
      <c r="Q6072" s="28"/>
      <c r="R6072" s="28"/>
      <c r="S6072" s="28"/>
      <c r="T6072" s="26"/>
      <c r="U6072" s="26"/>
      <c r="V6072" s="26"/>
      <c r="W6072" s="26"/>
      <c r="X6072" s="26"/>
      <c r="Y6072" s="26"/>
      <c r="Z6072" s="26"/>
      <c r="AA6072" s="26"/>
      <c r="AB6072" s="26"/>
      <c r="AC6072" s="26"/>
      <c r="AD6072" s="26"/>
      <c r="AE6072" s="26"/>
      <c r="AF6072" s="26"/>
      <c r="AG6072" s="26"/>
      <c r="AH6072" s="26"/>
      <c r="AI6072" s="26"/>
      <c r="AJ6072" s="26"/>
    </row>
    <row r="6073" spans="1:36" s="31" customFormat="1" ht="108" x14ac:dyDescent="0.3">
      <c r="A6073" s="129" t="s">
        <v>2925</v>
      </c>
      <c r="B6073" s="755" t="s">
        <v>3700</v>
      </c>
      <c r="C6073" s="130" t="s">
        <v>11</v>
      </c>
      <c r="D6073" s="127">
        <v>1</v>
      </c>
      <c r="E6073" s="127"/>
      <c r="F6073" s="127"/>
      <c r="G6073" s="110"/>
      <c r="H6073" s="137">
        <f>D6073</f>
        <v>1</v>
      </c>
      <c r="I6073" s="888">
        <f>H6073</f>
        <v>1</v>
      </c>
      <c r="J6073" s="253">
        <v>400</v>
      </c>
      <c r="K6073" s="253">
        <f>J6073*I6073</f>
        <v>400</v>
      </c>
      <c r="L6073" s="184"/>
      <c r="M6073" s="28"/>
      <c r="N6073" s="876"/>
      <c r="O6073" s="28"/>
      <c r="P6073" s="28"/>
      <c r="Q6073" s="28"/>
      <c r="R6073" s="28"/>
      <c r="S6073" s="28"/>
      <c r="T6073" s="26"/>
      <c r="U6073" s="26"/>
      <c r="V6073" s="26"/>
      <c r="W6073" s="26"/>
      <c r="X6073" s="26"/>
      <c r="Y6073" s="26"/>
      <c r="Z6073" s="26"/>
      <c r="AA6073" s="26"/>
      <c r="AB6073" s="26"/>
      <c r="AC6073" s="26"/>
      <c r="AD6073" s="26"/>
      <c r="AE6073" s="26"/>
      <c r="AF6073" s="26"/>
      <c r="AG6073" s="26"/>
      <c r="AH6073" s="26"/>
      <c r="AI6073" s="26"/>
      <c r="AJ6073" s="26"/>
    </row>
    <row r="6074" spans="1:36" s="31" customFormat="1" ht="13.5" x14ac:dyDescent="0.3">
      <c r="A6074" s="129"/>
      <c r="B6074" s="119"/>
      <c r="C6074" s="130"/>
      <c r="D6074" s="77"/>
      <c r="E6074" s="76"/>
      <c r="F6074" s="76"/>
      <c r="G6074" s="110"/>
      <c r="H6074" s="137"/>
      <c r="I6074" s="888"/>
      <c r="J6074" s="273"/>
      <c r="K6074" s="273">
        <f t="shared" ref="K6074:K6081" si="527">J6074*I6074</f>
        <v>0</v>
      </c>
      <c r="L6074" s="155"/>
      <c r="M6074" s="28"/>
      <c r="N6074" s="876"/>
      <c r="O6074" s="28"/>
      <c r="P6074" s="28"/>
      <c r="Q6074" s="28"/>
      <c r="R6074" s="28"/>
      <c r="S6074" s="28"/>
      <c r="T6074" s="26"/>
      <c r="U6074" s="26"/>
      <c r="V6074" s="26"/>
      <c r="W6074" s="26"/>
      <c r="X6074" s="26"/>
      <c r="Y6074" s="26"/>
      <c r="Z6074" s="26"/>
      <c r="AA6074" s="26"/>
      <c r="AB6074" s="26"/>
      <c r="AC6074" s="26"/>
      <c r="AD6074" s="26"/>
      <c r="AE6074" s="26"/>
      <c r="AF6074" s="26"/>
      <c r="AG6074" s="26"/>
      <c r="AH6074" s="26"/>
      <c r="AI6074" s="26"/>
      <c r="AJ6074" s="26"/>
    </row>
    <row r="6075" spans="1:36" s="31" customFormat="1" ht="121.5" x14ac:dyDescent="0.3">
      <c r="A6075" s="129" t="s">
        <v>2926</v>
      </c>
      <c r="B6075" s="119" t="s">
        <v>190</v>
      </c>
      <c r="C6075" s="130"/>
      <c r="D6075" s="127"/>
      <c r="E6075" s="127"/>
      <c r="F6075" s="127"/>
      <c r="G6075" s="110"/>
      <c r="H6075" s="137"/>
      <c r="I6075" s="888"/>
      <c r="J6075" s="273"/>
      <c r="K6075" s="273">
        <f t="shared" si="527"/>
        <v>0</v>
      </c>
      <c r="L6075" s="155"/>
      <c r="M6075" s="28"/>
      <c r="N6075" s="876"/>
      <c r="O6075" s="28"/>
      <c r="P6075" s="28"/>
      <c r="Q6075" s="28"/>
      <c r="R6075" s="28"/>
      <c r="S6075" s="28"/>
      <c r="T6075" s="26"/>
      <c r="U6075" s="26"/>
      <c r="V6075" s="26"/>
      <c r="W6075" s="26"/>
      <c r="X6075" s="26"/>
      <c r="Y6075" s="26"/>
      <c r="Z6075" s="26"/>
      <c r="AA6075" s="26"/>
      <c r="AB6075" s="26"/>
      <c r="AC6075" s="26"/>
      <c r="AD6075" s="26"/>
      <c r="AE6075" s="26"/>
      <c r="AF6075" s="26"/>
      <c r="AG6075" s="26"/>
      <c r="AH6075" s="26"/>
      <c r="AI6075" s="26"/>
      <c r="AJ6075" s="26"/>
    </row>
    <row r="6076" spans="1:36" s="31" customFormat="1" ht="13.5" x14ac:dyDescent="0.3">
      <c r="A6076" s="129" t="s">
        <v>2927</v>
      </c>
      <c r="B6076" s="119" t="s">
        <v>191</v>
      </c>
      <c r="C6076" s="130" t="s">
        <v>11</v>
      </c>
      <c r="D6076" s="127">
        <v>4</v>
      </c>
      <c r="E6076" s="127"/>
      <c r="F6076" s="127"/>
      <c r="G6076" s="110"/>
      <c r="H6076" s="137">
        <f>D6076</f>
        <v>4</v>
      </c>
      <c r="I6076" s="888">
        <f>H6076</f>
        <v>4</v>
      </c>
      <c r="J6076" s="273">
        <v>200</v>
      </c>
      <c r="K6076" s="273">
        <f t="shared" si="527"/>
        <v>800</v>
      </c>
      <c r="L6076" s="155"/>
      <c r="M6076" s="28"/>
      <c r="N6076" s="876"/>
      <c r="O6076" s="28"/>
      <c r="P6076" s="28"/>
      <c r="Q6076" s="28"/>
      <c r="R6076" s="28"/>
      <c r="S6076" s="28"/>
      <c r="T6076" s="26"/>
      <c r="U6076" s="26"/>
      <c r="V6076" s="26"/>
      <c r="W6076" s="26"/>
      <c r="X6076" s="26"/>
      <c r="Y6076" s="26"/>
      <c r="Z6076" s="26"/>
      <c r="AA6076" s="26"/>
      <c r="AB6076" s="26"/>
      <c r="AC6076" s="26"/>
      <c r="AD6076" s="26"/>
      <c r="AE6076" s="26"/>
      <c r="AF6076" s="26"/>
      <c r="AG6076" s="26"/>
      <c r="AH6076" s="26"/>
      <c r="AI6076" s="26"/>
      <c r="AJ6076" s="26"/>
    </row>
    <row r="6077" spans="1:36" s="31" customFormat="1" ht="13.5" x14ac:dyDescent="0.3">
      <c r="A6077" s="129"/>
      <c r="B6077" s="119"/>
      <c r="C6077" s="130"/>
      <c r="D6077" s="127"/>
      <c r="E6077" s="127"/>
      <c r="F6077" s="127"/>
      <c r="G6077" s="110"/>
      <c r="H6077" s="137"/>
      <c r="I6077" s="888"/>
      <c r="J6077" s="273"/>
      <c r="K6077" s="273">
        <f t="shared" si="527"/>
        <v>0</v>
      </c>
      <c r="L6077" s="155"/>
      <c r="M6077" s="28"/>
      <c r="N6077" s="876"/>
      <c r="O6077" s="28"/>
      <c r="P6077" s="28"/>
      <c r="Q6077" s="28"/>
      <c r="R6077" s="28"/>
      <c r="S6077" s="28"/>
      <c r="T6077" s="26"/>
      <c r="U6077" s="26"/>
      <c r="V6077" s="26"/>
      <c r="W6077" s="26"/>
      <c r="X6077" s="26"/>
      <c r="Y6077" s="26"/>
      <c r="Z6077" s="26"/>
      <c r="AA6077" s="26"/>
      <c r="AB6077" s="26"/>
      <c r="AC6077" s="26"/>
      <c r="AD6077" s="26"/>
      <c r="AE6077" s="26"/>
      <c r="AF6077" s="26"/>
      <c r="AG6077" s="26"/>
      <c r="AH6077" s="26"/>
      <c r="AI6077" s="26"/>
      <c r="AJ6077" s="26"/>
    </row>
    <row r="6078" spans="1:36" s="31" customFormat="1" ht="54" x14ac:dyDescent="0.3">
      <c r="A6078" s="129" t="s">
        <v>2928</v>
      </c>
      <c r="B6078" s="119" t="s">
        <v>298</v>
      </c>
      <c r="C6078" s="130" t="s">
        <v>11</v>
      </c>
      <c r="D6078" s="127">
        <v>3</v>
      </c>
      <c r="E6078" s="127"/>
      <c r="F6078" s="127"/>
      <c r="G6078" s="110"/>
      <c r="H6078" s="137">
        <f>D6078</f>
        <v>3</v>
      </c>
      <c r="I6078" s="888">
        <f>H6078</f>
        <v>3</v>
      </c>
      <c r="J6078" s="253">
        <v>150</v>
      </c>
      <c r="K6078" s="253">
        <f t="shared" si="527"/>
        <v>450</v>
      </c>
      <c r="L6078" s="155"/>
      <c r="M6078" s="28"/>
      <c r="N6078" s="876"/>
      <c r="O6078" s="28"/>
      <c r="P6078" s="28"/>
      <c r="Q6078" s="28"/>
      <c r="R6078" s="28"/>
      <c r="S6078" s="28"/>
      <c r="T6078" s="26"/>
      <c r="U6078" s="26"/>
      <c r="V6078" s="26"/>
      <c r="W6078" s="26"/>
      <c r="X6078" s="26"/>
      <c r="Y6078" s="26"/>
      <c r="Z6078" s="26"/>
      <c r="AA6078" s="26"/>
      <c r="AB6078" s="26"/>
      <c r="AC6078" s="26"/>
      <c r="AD6078" s="26"/>
      <c r="AE6078" s="26"/>
      <c r="AF6078" s="26"/>
      <c r="AG6078" s="26"/>
      <c r="AH6078" s="26"/>
      <c r="AI6078" s="26"/>
      <c r="AJ6078" s="26"/>
    </row>
    <row r="6079" spans="1:36" s="768" customFormat="1" ht="13.5" x14ac:dyDescent="0.3">
      <c r="A6079" s="728"/>
      <c r="B6079" s="755"/>
      <c r="C6079" s="739"/>
      <c r="D6079" s="513"/>
      <c r="E6079" s="513"/>
      <c r="F6079" s="513"/>
      <c r="G6079" s="496"/>
      <c r="H6079" s="523"/>
      <c r="I6079" s="888"/>
      <c r="J6079" s="618"/>
      <c r="K6079" s="618"/>
      <c r="L6079" s="539"/>
      <c r="M6079" s="767"/>
      <c r="N6079" s="876"/>
      <c r="O6079" s="767"/>
      <c r="P6079" s="767"/>
      <c r="Q6079" s="767"/>
      <c r="R6079" s="767"/>
      <c r="S6079" s="767"/>
      <c r="T6079" s="746"/>
      <c r="U6079" s="746"/>
      <c r="V6079" s="746"/>
      <c r="W6079" s="746"/>
      <c r="X6079" s="746"/>
      <c r="Y6079" s="746"/>
      <c r="Z6079" s="746"/>
      <c r="AA6079" s="746"/>
      <c r="AB6079" s="746"/>
      <c r="AC6079" s="746"/>
      <c r="AD6079" s="746"/>
      <c r="AE6079" s="746"/>
      <c r="AF6079" s="746"/>
      <c r="AG6079" s="746"/>
      <c r="AH6079" s="746"/>
      <c r="AI6079" s="746"/>
      <c r="AJ6079" s="746"/>
    </row>
    <row r="6080" spans="1:36" s="768" customFormat="1" ht="108" x14ac:dyDescent="0.3">
      <c r="A6080" s="728" t="s">
        <v>3691</v>
      </c>
      <c r="B6080" s="755" t="s">
        <v>3692</v>
      </c>
      <c r="C6080" s="739" t="s">
        <v>11</v>
      </c>
      <c r="D6080" s="513">
        <v>1</v>
      </c>
      <c r="E6080" s="513"/>
      <c r="F6080" s="513"/>
      <c r="G6080" s="496"/>
      <c r="H6080" s="523">
        <v>1</v>
      </c>
      <c r="I6080" s="888">
        <v>1</v>
      </c>
      <c r="J6080" s="618">
        <v>850</v>
      </c>
      <c r="K6080" s="618">
        <f>J6080*I6080</f>
        <v>850</v>
      </c>
      <c r="L6080" s="565"/>
      <c r="M6080" s="767"/>
      <c r="N6080" s="876"/>
      <c r="O6080" s="767"/>
      <c r="P6080" s="767"/>
      <c r="Q6080" s="767"/>
      <c r="R6080" s="767"/>
      <c r="S6080" s="767"/>
      <c r="T6080" s="746"/>
      <c r="U6080" s="746"/>
      <c r="V6080" s="746"/>
      <c r="W6080" s="746"/>
      <c r="X6080" s="746"/>
      <c r="Y6080" s="746"/>
      <c r="Z6080" s="746"/>
      <c r="AA6080" s="746"/>
      <c r="AB6080" s="746"/>
      <c r="AC6080" s="746"/>
      <c r="AD6080" s="746"/>
      <c r="AE6080" s="746"/>
      <c r="AF6080" s="746"/>
      <c r="AG6080" s="746"/>
      <c r="AH6080" s="746"/>
      <c r="AI6080" s="746"/>
      <c r="AJ6080" s="746"/>
    </row>
    <row r="6081" spans="1:36" s="31" customFormat="1" ht="13.5" x14ac:dyDescent="0.3">
      <c r="A6081" s="129"/>
      <c r="B6081" s="119"/>
      <c r="C6081" s="130"/>
      <c r="D6081" s="127"/>
      <c r="E6081" s="127"/>
      <c r="F6081" s="127"/>
      <c r="G6081" s="110"/>
      <c r="H6081" s="137"/>
      <c r="I6081" s="888"/>
      <c r="J6081" s="273"/>
      <c r="K6081" s="298">
        <f t="shared" si="527"/>
        <v>0</v>
      </c>
      <c r="L6081" s="178"/>
      <c r="M6081" s="28"/>
      <c r="N6081" s="876"/>
      <c r="O6081" s="28"/>
      <c r="P6081" s="28"/>
      <c r="Q6081" s="28"/>
      <c r="R6081" s="28"/>
      <c r="S6081" s="28"/>
      <c r="T6081" s="26"/>
      <c r="U6081" s="26"/>
      <c r="V6081" s="26"/>
      <c r="W6081" s="26"/>
      <c r="X6081" s="26"/>
      <c r="Y6081" s="26"/>
      <c r="Z6081" s="26"/>
      <c r="AA6081" s="26"/>
      <c r="AB6081" s="26"/>
      <c r="AC6081" s="26"/>
      <c r="AD6081" s="26"/>
      <c r="AE6081" s="26"/>
      <c r="AF6081" s="26"/>
      <c r="AG6081" s="26"/>
      <c r="AH6081" s="26"/>
      <c r="AI6081" s="26"/>
      <c r="AJ6081" s="26"/>
    </row>
    <row r="6082" spans="1:36" s="31" customFormat="1" ht="13.5" x14ac:dyDescent="0.3">
      <c r="A6082" s="129"/>
      <c r="B6082" s="119"/>
      <c r="C6082" s="130"/>
      <c r="D6082" s="127"/>
      <c r="E6082" s="127"/>
      <c r="F6082" s="127"/>
      <c r="G6082" s="110"/>
      <c r="H6082" s="137"/>
      <c r="I6082" s="888"/>
      <c r="J6082" s="273"/>
      <c r="K6082" s="273"/>
      <c r="L6082" s="167">
        <f>SUM(K6073:K6081)</f>
        <v>2500</v>
      </c>
      <c r="M6082" s="28"/>
      <c r="N6082" s="876"/>
      <c r="O6082" s="28"/>
      <c r="P6082" s="28"/>
      <c r="Q6082" s="28"/>
      <c r="R6082" s="28"/>
      <c r="S6082" s="28"/>
      <c r="T6082" s="26"/>
      <c r="U6082" s="26"/>
      <c r="V6082" s="26"/>
      <c r="W6082" s="26"/>
      <c r="X6082" s="26"/>
      <c r="Y6082" s="26"/>
      <c r="Z6082" s="26"/>
      <c r="AA6082" s="26"/>
      <c r="AB6082" s="26"/>
      <c r="AC6082" s="26"/>
      <c r="AD6082" s="26"/>
      <c r="AE6082" s="26"/>
      <c r="AF6082" s="26"/>
      <c r="AG6082" s="26"/>
      <c r="AH6082" s="26"/>
      <c r="AI6082" s="26"/>
      <c r="AJ6082" s="26"/>
    </row>
    <row r="6083" spans="1:36" s="31" customFormat="1" ht="13.5" x14ac:dyDescent="0.3">
      <c r="A6083" s="129"/>
      <c r="B6083" s="119"/>
      <c r="C6083" s="130"/>
      <c r="D6083" s="77"/>
      <c r="E6083" s="76"/>
      <c r="F6083" s="76"/>
      <c r="G6083" s="110"/>
      <c r="H6083" s="137"/>
      <c r="I6083" s="888"/>
      <c r="J6083" s="273"/>
      <c r="K6083" s="273"/>
      <c r="L6083" s="155"/>
      <c r="M6083" s="28"/>
      <c r="N6083" s="876"/>
      <c r="O6083" s="28"/>
      <c r="P6083" s="28"/>
      <c r="Q6083" s="28"/>
      <c r="R6083" s="28"/>
      <c r="S6083" s="28"/>
      <c r="T6083" s="26"/>
      <c r="U6083" s="26"/>
      <c r="V6083" s="26"/>
      <c r="W6083" s="26"/>
      <c r="X6083" s="26"/>
      <c r="Y6083" s="26"/>
      <c r="Z6083" s="26"/>
      <c r="AA6083" s="26"/>
      <c r="AB6083" s="26"/>
      <c r="AC6083" s="26"/>
      <c r="AD6083" s="26"/>
      <c r="AE6083" s="26"/>
      <c r="AF6083" s="26"/>
      <c r="AG6083" s="26"/>
      <c r="AH6083" s="26"/>
      <c r="AI6083" s="26"/>
      <c r="AJ6083" s="26"/>
    </row>
    <row r="6084" spans="1:36" s="31" customFormat="1" ht="13.5" x14ac:dyDescent="0.3">
      <c r="A6084" s="88" t="s">
        <v>2834</v>
      </c>
      <c r="B6084" s="89" t="s">
        <v>517</v>
      </c>
      <c r="C6084" s="90"/>
      <c r="D6084" s="226"/>
      <c r="E6084" s="226"/>
      <c r="F6084" s="226"/>
      <c r="G6084" s="226"/>
      <c r="H6084" s="325" t="str">
        <f>IF(PRODUCT(D6084:G6084),PRODUCT(D6084:G6084),"")</f>
        <v/>
      </c>
      <c r="I6084" s="887"/>
      <c r="J6084" s="267"/>
      <c r="K6084" s="267"/>
      <c r="L6084" s="149">
        <f>SUM(L6085:L6349)</f>
        <v>13486.16</v>
      </c>
      <c r="M6084" s="28"/>
      <c r="N6084" s="876"/>
      <c r="O6084" s="28"/>
      <c r="P6084" s="28"/>
      <c r="Q6084" s="28"/>
      <c r="R6084" s="28"/>
      <c r="S6084" s="28"/>
      <c r="T6084" s="26"/>
      <c r="U6084" s="26"/>
      <c r="V6084" s="26"/>
      <c r="W6084" s="26"/>
      <c r="X6084" s="26"/>
      <c r="Y6084" s="26"/>
      <c r="Z6084" s="26"/>
      <c r="AA6084" s="26"/>
      <c r="AB6084" s="26"/>
      <c r="AC6084" s="26"/>
      <c r="AD6084" s="26"/>
      <c r="AE6084" s="26"/>
      <c r="AF6084" s="26"/>
      <c r="AG6084" s="26"/>
      <c r="AH6084" s="26"/>
      <c r="AI6084" s="26"/>
      <c r="AJ6084" s="26"/>
    </row>
    <row r="6085" spans="1:36" s="31" customFormat="1" ht="13.5" x14ac:dyDescent="0.3">
      <c r="A6085" s="129"/>
      <c r="B6085" s="122"/>
      <c r="C6085" s="130"/>
      <c r="D6085" s="106"/>
      <c r="E6085" s="106"/>
      <c r="F6085" s="106"/>
      <c r="G6085" s="106"/>
      <c r="H6085" s="124"/>
      <c r="I6085" s="885"/>
      <c r="J6085" s="270"/>
      <c r="K6085" s="270"/>
      <c r="L6085" s="165"/>
      <c r="M6085" s="28"/>
      <c r="N6085" s="876"/>
      <c r="O6085" s="28"/>
      <c r="P6085" s="28"/>
      <c r="Q6085" s="28"/>
      <c r="R6085" s="28"/>
      <c r="S6085" s="28"/>
      <c r="T6085" s="26"/>
      <c r="U6085" s="26"/>
      <c r="V6085" s="26"/>
      <c r="W6085" s="26"/>
      <c r="X6085" s="26"/>
      <c r="Y6085" s="26"/>
      <c r="Z6085" s="26"/>
      <c r="AA6085" s="26"/>
      <c r="AB6085" s="26"/>
      <c r="AC6085" s="26"/>
      <c r="AD6085" s="26"/>
      <c r="AE6085" s="26"/>
      <c r="AF6085" s="26"/>
      <c r="AG6085" s="26"/>
      <c r="AH6085" s="26"/>
      <c r="AI6085" s="26"/>
      <c r="AJ6085" s="26"/>
    </row>
    <row r="6086" spans="1:36" s="768" customFormat="1" ht="13.5" x14ac:dyDescent="0.3">
      <c r="A6086" s="488" t="s">
        <v>2835</v>
      </c>
      <c r="B6086" s="489" t="s">
        <v>518</v>
      </c>
      <c r="C6086" s="739"/>
      <c r="D6086" s="769"/>
      <c r="E6086" s="769"/>
      <c r="F6086" s="769"/>
      <c r="G6086" s="769"/>
      <c r="H6086" s="771"/>
      <c r="I6086" s="885"/>
      <c r="J6086" s="760"/>
      <c r="K6086" s="760"/>
      <c r="L6086" s="757"/>
      <c r="M6086" s="767"/>
      <c r="N6086" s="876"/>
      <c r="O6086" s="767"/>
      <c r="P6086" s="767"/>
      <c r="Q6086" s="767"/>
      <c r="R6086" s="767"/>
      <c r="S6086" s="767"/>
      <c r="T6086" s="746"/>
      <c r="U6086" s="746"/>
      <c r="V6086" s="746"/>
      <c r="W6086" s="746"/>
      <c r="X6086" s="746"/>
      <c r="Y6086" s="746"/>
      <c r="Z6086" s="746"/>
      <c r="AA6086" s="746"/>
      <c r="AB6086" s="746"/>
      <c r="AC6086" s="746"/>
      <c r="AD6086" s="746"/>
      <c r="AE6086" s="746"/>
      <c r="AF6086" s="746"/>
      <c r="AG6086" s="746"/>
      <c r="AH6086" s="746"/>
      <c r="AI6086" s="746"/>
      <c r="AJ6086" s="746"/>
    </row>
    <row r="6087" spans="1:36" s="768" customFormat="1" ht="13.5" x14ac:dyDescent="0.3">
      <c r="A6087" s="770"/>
      <c r="B6087" s="755"/>
      <c r="C6087" s="775"/>
      <c r="D6087" s="465"/>
      <c r="E6087" s="465"/>
      <c r="F6087" s="465"/>
      <c r="G6087" s="465"/>
      <c r="H6087" s="771"/>
      <c r="I6087" s="888"/>
      <c r="J6087" s="760"/>
      <c r="K6087" s="760"/>
      <c r="L6087" s="757"/>
      <c r="M6087" s="767"/>
      <c r="N6087" s="876"/>
      <c r="O6087" s="767"/>
      <c r="P6087" s="767"/>
      <c r="Q6087" s="767"/>
      <c r="R6087" s="767"/>
      <c r="S6087" s="767"/>
      <c r="T6087" s="746"/>
      <c r="U6087" s="746"/>
      <c r="V6087" s="746"/>
      <c r="W6087" s="746"/>
      <c r="X6087" s="746"/>
      <c r="Y6087" s="746"/>
      <c r="Z6087" s="746"/>
      <c r="AA6087" s="746"/>
      <c r="AB6087" s="746"/>
      <c r="AC6087" s="746"/>
      <c r="AD6087" s="746"/>
      <c r="AE6087" s="746"/>
      <c r="AF6087" s="746"/>
      <c r="AG6087" s="746"/>
      <c r="AH6087" s="746"/>
      <c r="AI6087" s="746"/>
      <c r="AJ6087" s="746"/>
    </row>
    <row r="6088" spans="1:36" s="768" customFormat="1" ht="175.5" x14ac:dyDescent="0.3">
      <c r="A6088" s="789" t="s">
        <v>2992</v>
      </c>
      <c r="B6088" s="755" t="s">
        <v>2932</v>
      </c>
      <c r="C6088" s="739"/>
      <c r="D6088" s="812"/>
      <c r="E6088" s="812"/>
      <c r="F6088" s="788"/>
      <c r="G6088" s="788"/>
      <c r="H6088" s="813"/>
      <c r="I6088" s="902"/>
      <c r="J6088" s="578"/>
      <c r="K6088" s="579"/>
      <c r="L6088" s="539"/>
      <c r="M6088" s="767"/>
      <c r="N6088" s="876"/>
      <c r="O6088" s="767"/>
      <c r="P6088" s="767"/>
      <c r="Q6088" s="767"/>
      <c r="R6088" s="767"/>
      <c r="S6088" s="767"/>
      <c r="T6088" s="746"/>
      <c r="U6088" s="746"/>
      <c r="V6088" s="746"/>
      <c r="W6088" s="746"/>
      <c r="X6088" s="746"/>
      <c r="Y6088" s="746"/>
      <c r="Z6088" s="746"/>
      <c r="AA6088" s="746"/>
      <c r="AB6088" s="746"/>
      <c r="AC6088" s="746"/>
      <c r="AD6088" s="746"/>
      <c r="AE6088" s="746"/>
      <c r="AF6088" s="746"/>
      <c r="AG6088" s="746"/>
      <c r="AH6088" s="746"/>
      <c r="AI6088" s="746"/>
      <c r="AJ6088" s="746"/>
    </row>
    <row r="6089" spans="1:36" s="768" customFormat="1" ht="13.5" x14ac:dyDescent="0.3">
      <c r="A6089" s="789"/>
      <c r="B6089" s="816"/>
      <c r="C6089" s="739"/>
      <c r="D6089" s="812"/>
      <c r="E6089" s="812"/>
      <c r="F6089" s="788"/>
      <c r="G6089" s="788"/>
      <c r="H6089" s="694"/>
      <c r="I6089" s="898"/>
      <c r="J6089" s="578"/>
      <c r="K6089" s="579"/>
      <c r="L6089" s="539"/>
      <c r="M6089" s="767"/>
      <c r="N6089" s="876"/>
      <c r="O6089" s="767"/>
      <c r="P6089" s="767"/>
      <c r="Q6089" s="767"/>
      <c r="R6089" s="767"/>
      <c r="S6089" s="767"/>
      <c r="T6089" s="746"/>
      <c r="U6089" s="746"/>
      <c r="V6089" s="746"/>
      <c r="W6089" s="746"/>
      <c r="X6089" s="746"/>
      <c r="Y6089" s="746"/>
      <c r="Z6089" s="746"/>
      <c r="AA6089" s="746"/>
      <c r="AB6089" s="746"/>
      <c r="AC6089" s="746"/>
      <c r="AD6089" s="746"/>
      <c r="AE6089" s="746"/>
      <c r="AF6089" s="746"/>
      <c r="AG6089" s="746"/>
      <c r="AH6089" s="746"/>
      <c r="AI6089" s="746"/>
      <c r="AJ6089" s="746"/>
    </row>
    <row r="6090" spans="1:36" s="768" customFormat="1" ht="13.5" x14ac:dyDescent="0.3">
      <c r="A6090" s="789" t="s">
        <v>2993</v>
      </c>
      <c r="B6090" s="755" t="s">
        <v>522</v>
      </c>
      <c r="C6090" s="739" t="s">
        <v>112</v>
      </c>
      <c r="D6090" s="812"/>
      <c r="E6090" s="812"/>
      <c r="F6090" s="788"/>
      <c r="G6090" s="788"/>
      <c r="H6090" s="813"/>
      <c r="I6090" s="899">
        <f>SUM(H6091:H6107)</f>
        <v>55.559999999999988</v>
      </c>
      <c r="J6090" s="580">
        <v>12</v>
      </c>
      <c r="K6090" s="581">
        <f>J6090*I6090</f>
        <v>666.7199999999998</v>
      </c>
      <c r="L6090" s="539"/>
      <c r="M6090" s="767"/>
      <c r="N6090" s="876"/>
      <c r="O6090" s="767"/>
      <c r="P6090" s="767"/>
      <c r="Q6090" s="767"/>
      <c r="R6090" s="767"/>
      <c r="S6090" s="767"/>
      <c r="T6090" s="746"/>
      <c r="U6090" s="746"/>
      <c r="V6090" s="746"/>
      <c r="W6090" s="746"/>
      <c r="X6090" s="746"/>
      <c r="Y6090" s="746"/>
      <c r="Z6090" s="746"/>
      <c r="AA6090" s="746"/>
      <c r="AB6090" s="746"/>
      <c r="AC6090" s="746"/>
      <c r="AD6090" s="746"/>
      <c r="AE6090" s="746"/>
      <c r="AF6090" s="746"/>
      <c r="AG6090" s="746"/>
      <c r="AH6090" s="746"/>
      <c r="AI6090" s="746"/>
      <c r="AJ6090" s="746"/>
    </row>
    <row r="6091" spans="1:36" s="768" customFormat="1" ht="13.5" hidden="1" x14ac:dyDescent="0.3">
      <c r="A6091" s="789"/>
      <c r="B6091" s="814" t="s">
        <v>2933</v>
      </c>
      <c r="C6091" s="739"/>
      <c r="D6091" s="812">
        <v>1</v>
      </c>
      <c r="E6091" s="815">
        <v>2.86</v>
      </c>
      <c r="F6091" s="788"/>
      <c r="G6091" s="815"/>
      <c r="H6091" s="523">
        <f t="shared" ref="H6091:H6107" si="528">IF(PRODUCT(D6091:G6091),PRODUCT(D6091:G6091),"")</f>
        <v>2.86</v>
      </c>
      <c r="I6091" s="902"/>
      <c r="J6091" s="578"/>
      <c r="K6091" s="581">
        <f t="shared" ref="K6091:K6154" si="529">J6091*I6091</f>
        <v>0</v>
      </c>
      <c r="L6091" s="539"/>
      <c r="M6091" s="767"/>
      <c r="N6091" s="876"/>
      <c r="O6091" s="767"/>
      <c r="P6091" s="767"/>
      <c r="Q6091" s="767"/>
      <c r="R6091" s="767"/>
      <c r="S6091" s="767"/>
      <c r="T6091" s="746"/>
      <c r="U6091" s="746"/>
      <c r="V6091" s="746"/>
      <c r="W6091" s="746"/>
      <c r="X6091" s="746"/>
      <c r="Y6091" s="746"/>
      <c r="Z6091" s="746"/>
      <c r="AA6091" s="746"/>
      <c r="AB6091" s="746"/>
      <c r="AC6091" s="746"/>
      <c r="AD6091" s="746"/>
      <c r="AE6091" s="746"/>
      <c r="AF6091" s="746"/>
      <c r="AG6091" s="746"/>
      <c r="AH6091" s="746"/>
      <c r="AI6091" s="746"/>
      <c r="AJ6091" s="746"/>
    </row>
    <row r="6092" spans="1:36" s="768" customFormat="1" ht="13.5" hidden="1" x14ac:dyDescent="0.3">
      <c r="A6092" s="789"/>
      <c r="B6092" s="814" t="s">
        <v>3731</v>
      </c>
      <c r="C6092" s="739"/>
      <c r="D6092" s="812">
        <v>1</v>
      </c>
      <c r="E6092" s="815">
        <v>3.6</v>
      </c>
      <c r="F6092" s="788"/>
      <c r="G6092" s="815"/>
      <c r="H6092" s="523">
        <f t="shared" si="528"/>
        <v>3.6</v>
      </c>
      <c r="I6092" s="902"/>
      <c r="J6092" s="578"/>
      <c r="K6092" s="581">
        <f t="shared" si="529"/>
        <v>0</v>
      </c>
      <c r="L6092" s="539"/>
      <c r="M6092" s="767"/>
      <c r="N6092" s="876"/>
      <c r="O6092" s="767"/>
      <c r="P6092" s="767"/>
      <c r="Q6092" s="767"/>
      <c r="R6092" s="767"/>
      <c r="S6092" s="767"/>
      <c r="T6092" s="746"/>
      <c r="U6092" s="746"/>
      <c r="V6092" s="746"/>
      <c r="W6092" s="746"/>
      <c r="X6092" s="746"/>
      <c r="Y6092" s="746"/>
      <c r="Z6092" s="746"/>
      <c r="AA6092" s="746"/>
      <c r="AB6092" s="746"/>
      <c r="AC6092" s="746"/>
      <c r="AD6092" s="746"/>
      <c r="AE6092" s="746"/>
      <c r="AF6092" s="746"/>
      <c r="AG6092" s="746"/>
      <c r="AH6092" s="746"/>
      <c r="AI6092" s="746"/>
      <c r="AJ6092" s="746"/>
    </row>
    <row r="6093" spans="1:36" s="768" customFormat="1" ht="13.5" hidden="1" x14ac:dyDescent="0.3">
      <c r="A6093" s="600"/>
      <c r="B6093" s="814" t="s">
        <v>2934</v>
      </c>
      <c r="C6093" s="739"/>
      <c r="D6093" s="812">
        <v>1</v>
      </c>
      <c r="E6093" s="815">
        <v>1.1499999999999999</v>
      </c>
      <c r="F6093" s="788"/>
      <c r="G6093" s="815"/>
      <c r="H6093" s="523">
        <f t="shared" si="528"/>
        <v>1.1499999999999999</v>
      </c>
      <c r="I6093" s="902"/>
      <c r="J6093" s="578"/>
      <c r="K6093" s="581">
        <f t="shared" si="529"/>
        <v>0</v>
      </c>
      <c r="L6093" s="539"/>
      <c r="M6093" s="767"/>
      <c r="N6093" s="876"/>
      <c r="O6093" s="767"/>
      <c r="P6093" s="767"/>
      <c r="Q6093" s="767"/>
      <c r="R6093" s="767"/>
      <c r="S6093" s="767"/>
      <c r="T6093" s="746"/>
      <c r="U6093" s="746"/>
      <c r="V6093" s="746"/>
      <c r="W6093" s="746"/>
      <c r="X6093" s="746"/>
      <c r="Y6093" s="746"/>
      <c r="Z6093" s="746"/>
      <c r="AA6093" s="746"/>
      <c r="AB6093" s="746"/>
      <c r="AC6093" s="746"/>
      <c r="AD6093" s="746"/>
      <c r="AE6093" s="746"/>
      <c r="AF6093" s="746"/>
      <c r="AG6093" s="746"/>
      <c r="AH6093" s="746"/>
      <c r="AI6093" s="746"/>
      <c r="AJ6093" s="746"/>
    </row>
    <row r="6094" spans="1:36" s="768" customFormat="1" ht="13.5" hidden="1" x14ac:dyDescent="0.3">
      <c r="A6094" s="600"/>
      <c r="B6094" s="814" t="s">
        <v>2935</v>
      </c>
      <c r="C6094" s="739"/>
      <c r="D6094" s="812">
        <v>1</v>
      </c>
      <c r="E6094" s="815">
        <v>2.85</v>
      </c>
      <c r="F6094" s="788"/>
      <c r="G6094" s="815"/>
      <c r="H6094" s="523">
        <f t="shared" si="528"/>
        <v>2.85</v>
      </c>
      <c r="I6094" s="902"/>
      <c r="J6094" s="578"/>
      <c r="K6094" s="581">
        <f t="shared" si="529"/>
        <v>0</v>
      </c>
      <c r="L6094" s="539"/>
      <c r="M6094" s="767"/>
      <c r="N6094" s="876"/>
      <c r="O6094" s="767"/>
      <c r="P6094" s="767"/>
      <c r="Q6094" s="767"/>
      <c r="R6094" s="767"/>
      <c r="S6094" s="767"/>
      <c r="T6094" s="746"/>
      <c r="U6094" s="746"/>
      <c r="V6094" s="746"/>
      <c r="W6094" s="746"/>
      <c r="X6094" s="746"/>
      <c r="Y6094" s="746"/>
      <c r="Z6094" s="746"/>
      <c r="AA6094" s="746"/>
      <c r="AB6094" s="746"/>
      <c r="AC6094" s="746"/>
      <c r="AD6094" s="746"/>
      <c r="AE6094" s="746"/>
      <c r="AF6094" s="746"/>
      <c r="AG6094" s="746"/>
      <c r="AH6094" s="746"/>
      <c r="AI6094" s="746"/>
      <c r="AJ6094" s="746"/>
    </row>
    <row r="6095" spans="1:36" s="768" customFormat="1" ht="13.5" hidden="1" x14ac:dyDescent="0.3">
      <c r="A6095" s="600"/>
      <c r="B6095" s="814" t="s">
        <v>2936</v>
      </c>
      <c r="C6095" s="739"/>
      <c r="D6095" s="812">
        <v>1</v>
      </c>
      <c r="E6095" s="815">
        <v>4.3</v>
      </c>
      <c r="F6095" s="788"/>
      <c r="G6095" s="815"/>
      <c r="H6095" s="523">
        <f t="shared" si="528"/>
        <v>4.3</v>
      </c>
      <c r="I6095" s="902"/>
      <c r="J6095" s="578"/>
      <c r="K6095" s="581">
        <f t="shared" si="529"/>
        <v>0</v>
      </c>
      <c r="L6095" s="539"/>
      <c r="M6095" s="767"/>
      <c r="N6095" s="876"/>
      <c r="O6095" s="767"/>
      <c r="P6095" s="767"/>
      <c r="Q6095" s="767"/>
      <c r="R6095" s="767"/>
      <c r="S6095" s="767"/>
      <c r="T6095" s="746"/>
      <c r="U6095" s="746"/>
      <c r="V6095" s="746"/>
      <c r="W6095" s="746"/>
      <c r="X6095" s="746"/>
      <c r="Y6095" s="746"/>
      <c r="Z6095" s="746"/>
      <c r="AA6095" s="746"/>
      <c r="AB6095" s="746"/>
      <c r="AC6095" s="746"/>
      <c r="AD6095" s="746"/>
      <c r="AE6095" s="746"/>
      <c r="AF6095" s="746"/>
      <c r="AG6095" s="746"/>
      <c r="AH6095" s="746"/>
      <c r="AI6095" s="746"/>
      <c r="AJ6095" s="746"/>
    </row>
    <row r="6096" spans="1:36" s="768" customFormat="1" ht="13.5" hidden="1" x14ac:dyDescent="0.3">
      <c r="A6096" s="600"/>
      <c r="B6096" s="814" t="s">
        <v>2937</v>
      </c>
      <c r="C6096" s="736"/>
      <c r="D6096" s="812">
        <v>1</v>
      </c>
      <c r="E6096" s="815">
        <v>7.4</v>
      </c>
      <c r="F6096" s="788"/>
      <c r="G6096" s="815"/>
      <c r="H6096" s="523">
        <f t="shared" si="528"/>
        <v>7.4</v>
      </c>
      <c r="I6096" s="902"/>
      <c r="J6096" s="578"/>
      <c r="K6096" s="581">
        <f t="shared" si="529"/>
        <v>0</v>
      </c>
      <c r="L6096" s="539"/>
      <c r="M6096" s="767"/>
      <c r="N6096" s="876"/>
      <c r="O6096" s="767"/>
      <c r="P6096" s="767"/>
      <c r="Q6096" s="767"/>
      <c r="R6096" s="767"/>
      <c r="S6096" s="767"/>
      <c r="T6096" s="746"/>
      <c r="U6096" s="746"/>
      <c r="V6096" s="746"/>
      <c r="W6096" s="746"/>
      <c r="X6096" s="746"/>
      <c r="Y6096" s="746"/>
      <c r="Z6096" s="746"/>
      <c r="AA6096" s="746"/>
      <c r="AB6096" s="746"/>
      <c r="AC6096" s="746"/>
      <c r="AD6096" s="746"/>
      <c r="AE6096" s="746"/>
      <c r="AF6096" s="746"/>
      <c r="AG6096" s="746"/>
      <c r="AH6096" s="746"/>
      <c r="AI6096" s="746"/>
      <c r="AJ6096" s="746"/>
    </row>
    <row r="6097" spans="1:36" s="768" customFormat="1" ht="13.5" hidden="1" x14ac:dyDescent="0.3">
      <c r="A6097" s="600"/>
      <c r="B6097" s="814" t="s">
        <v>2938</v>
      </c>
      <c r="C6097" s="736"/>
      <c r="D6097" s="812">
        <v>1</v>
      </c>
      <c r="E6097" s="815">
        <v>3.7</v>
      </c>
      <c r="F6097" s="788"/>
      <c r="G6097" s="815"/>
      <c r="H6097" s="523">
        <f t="shared" si="528"/>
        <v>3.7</v>
      </c>
      <c r="I6097" s="902"/>
      <c r="J6097" s="578"/>
      <c r="K6097" s="581">
        <f t="shared" si="529"/>
        <v>0</v>
      </c>
      <c r="L6097" s="539"/>
      <c r="M6097" s="767"/>
      <c r="N6097" s="876"/>
      <c r="O6097" s="767"/>
      <c r="P6097" s="767"/>
      <c r="Q6097" s="767"/>
      <c r="R6097" s="767"/>
      <c r="S6097" s="767"/>
      <c r="T6097" s="746"/>
      <c r="U6097" s="746"/>
      <c r="V6097" s="746"/>
      <c r="W6097" s="746"/>
      <c r="X6097" s="746"/>
      <c r="Y6097" s="746"/>
      <c r="Z6097" s="746"/>
      <c r="AA6097" s="746"/>
      <c r="AB6097" s="746"/>
      <c r="AC6097" s="746"/>
      <c r="AD6097" s="746"/>
      <c r="AE6097" s="746"/>
      <c r="AF6097" s="746"/>
      <c r="AG6097" s="746"/>
      <c r="AH6097" s="746"/>
      <c r="AI6097" s="746"/>
      <c r="AJ6097" s="746"/>
    </row>
    <row r="6098" spans="1:36" s="768" customFormat="1" ht="13.5" hidden="1" x14ac:dyDescent="0.3">
      <c r="A6098" s="600"/>
      <c r="B6098" s="814" t="s">
        <v>2939</v>
      </c>
      <c r="C6098" s="739"/>
      <c r="D6098" s="812">
        <v>1</v>
      </c>
      <c r="E6098" s="815">
        <v>1.95</v>
      </c>
      <c r="F6098" s="788"/>
      <c r="G6098" s="815"/>
      <c r="H6098" s="523">
        <f t="shared" si="528"/>
        <v>1.95</v>
      </c>
      <c r="I6098" s="902"/>
      <c r="J6098" s="578"/>
      <c r="K6098" s="581">
        <f t="shared" si="529"/>
        <v>0</v>
      </c>
      <c r="L6098" s="539"/>
      <c r="M6098" s="767"/>
      <c r="N6098" s="876"/>
      <c r="O6098" s="767"/>
      <c r="P6098" s="767"/>
      <c r="Q6098" s="767"/>
      <c r="R6098" s="767"/>
      <c r="S6098" s="767"/>
      <c r="T6098" s="746"/>
      <c r="U6098" s="746"/>
      <c r="V6098" s="746"/>
      <c r="W6098" s="746"/>
      <c r="X6098" s="746"/>
      <c r="Y6098" s="746"/>
      <c r="Z6098" s="746"/>
      <c r="AA6098" s="746"/>
      <c r="AB6098" s="746"/>
      <c r="AC6098" s="746"/>
      <c r="AD6098" s="746"/>
      <c r="AE6098" s="746"/>
      <c r="AF6098" s="746"/>
      <c r="AG6098" s="746"/>
      <c r="AH6098" s="746"/>
      <c r="AI6098" s="746"/>
      <c r="AJ6098" s="746"/>
    </row>
    <row r="6099" spans="1:36" s="768" customFormat="1" ht="13.5" hidden="1" x14ac:dyDescent="0.3">
      <c r="A6099" s="600"/>
      <c r="B6099" s="814" t="s">
        <v>2940</v>
      </c>
      <c r="C6099" s="739"/>
      <c r="D6099" s="812">
        <v>1</v>
      </c>
      <c r="E6099" s="815">
        <v>2.8</v>
      </c>
      <c r="F6099" s="788"/>
      <c r="G6099" s="815"/>
      <c r="H6099" s="523">
        <f t="shared" si="528"/>
        <v>2.8</v>
      </c>
      <c r="I6099" s="902"/>
      <c r="J6099" s="578"/>
      <c r="K6099" s="581">
        <f t="shared" si="529"/>
        <v>0</v>
      </c>
      <c r="L6099" s="539"/>
      <c r="M6099" s="767"/>
      <c r="N6099" s="876"/>
      <c r="O6099" s="767"/>
      <c r="P6099" s="767"/>
      <c r="Q6099" s="767"/>
      <c r="R6099" s="767"/>
      <c r="S6099" s="767"/>
      <c r="T6099" s="746"/>
      <c r="U6099" s="746"/>
      <c r="V6099" s="746"/>
      <c r="W6099" s="746"/>
      <c r="X6099" s="746"/>
      <c r="Y6099" s="746"/>
      <c r="Z6099" s="746"/>
      <c r="AA6099" s="746"/>
      <c r="AB6099" s="746"/>
      <c r="AC6099" s="746"/>
      <c r="AD6099" s="746"/>
      <c r="AE6099" s="746"/>
      <c r="AF6099" s="746"/>
      <c r="AG6099" s="746"/>
      <c r="AH6099" s="746"/>
      <c r="AI6099" s="746"/>
      <c r="AJ6099" s="746"/>
    </row>
    <row r="6100" spans="1:36" s="768" customFormat="1" ht="13.5" hidden="1" x14ac:dyDescent="0.3">
      <c r="A6100" s="600"/>
      <c r="B6100" s="814" t="s">
        <v>2941</v>
      </c>
      <c r="C6100" s="739"/>
      <c r="D6100" s="812">
        <v>1</v>
      </c>
      <c r="E6100" s="815">
        <v>2.0499999999999998</v>
      </c>
      <c r="F6100" s="788"/>
      <c r="G6100" s="815"/>
      <c r="H6100" s="523">
        <f t="shared" si="528"/>
        <v>2.0499999999999998</v>
      </c>
      <c r="I6100" s="902"/>
      <c r="J6100" s="578"/>
      <c r="K6100" s="581">
        <f t="shared" si="529"/>
        <v>0</v>
      </c>
      <c r="L6100" s="539"/>
      <c r="M6100" s="767"/>
      <c r="N6100" s="876"/>
      <c r="O6100" s="767"/>
      <c r="P6100" s="767"/>
      <c r="Q6100" s="767"/>
      <c r="R6100" s="767"/>
      <c r="S6100" s="767"/>
      <c r="T6100" s="746"/>
      <c r="U6100" s="746"/>
      <c r="V6100" s="746"/>
      <c r="W6100" s="746"/>
      <c r="X6100" s="746"/>
      <c r="Y6100" s="746"/>
      <c r="Z6100" s="746"/>
      <c r="AA6100" s="746"/>
      <c r="AB6100" s="746"/>
      <c r="AC6100" s="746"/>
      <c r="AD6100" s="746"/>
      <c r="AE6100" s="746"/>
      <c r="AF6100" s="746"/>
      <c r="AG6100" s="746"/>
      <c r="AH6100" s="746"/>
      <c r="AI6100" s="746"/>
      <c r="AJ6100" s="746"/>
    </row>
    <row r="6101" spans="1:36" s="768" customFormat="1" ht="13.5" hidden="1" x14ac:dyDescent="0.3">
      <c r="A6101" s="600"/>
      <c r="B6101" s="814" t="s">
        <v>2942</v>
      </c>
      <c r="C6101" s="739"/>
      <c r="D6101" s="812">
        <v>1</v>
      </c>
      <c r="E6101" s="815">
        <v>3.6</v>
      </c>
      <c r="F6101" s="788"/>
      <c r="G6101" s="815"/>
      <c r="H6101" s="523">
        <f t="shared" si="528"/>
        <v>3.6</v>
      </c>
      <c r="I6101" s="902"/>
      <c r="J6101" s="578"/>
      <c r="K6101" s="581">
        <f t="shared" si="529"/>
        <v>0</v>
      </c>
      <c r="L6101" s="539"/>
      <c r="M6101" s="767"/>
      <c r="N6101" s="876"/>
      <c r="O6101" s="767"/>
      <c r="P6101" s="767"/>
      <c r="Q6101" s="767"/>
      <c r="R6101" s="767"/>
      <c r="S6101" s="767"/>
      <c r="T6101" s="746"/>
      <c r="U6101" s="746"/>
      <c r="V6101" s="746"/>
      <c r="W6101" s="746"/>
      <c r="X6101" s="746"/>
      <c r="Y6101" s="746"/>
      <c r="Z6101" s="746"/>
      <c r="AA6101" s="746"/>
      <c r="AB6101" s="746"/>
      <c r="AC6101" s="746"/>
      <c r="AD6101" s="746"/>
      <c r="AE6101" s="746"/>
      <c r="AF6101" s="746"/>
      <c r="AG6101" s="746"/>
      <c r="AH6101" s="746"/>
      <c r="AI6101" s="746"/>
      <c r="AJ6101" s="746"/>
    </row>
    <row r="6102" spans="1:36" s="768" customFormat="1" ht="13.5" hidden="1" x14ac:dyDescent="0.3">
      <c r="A6102" s="600"/>
      <c r="B6102" s="814" t="s">
        <v>2943</v>
      </c>
      <c r="C6102" s="739"/>
      <c r="D6102" s="812">
        <v>1</v>
      </c>
      <c r="E6102" s="815">
        <v>2.9</v>
      </c>
      <c r="F6102" s="788"/>
      <c r="G6102" s="815"/>
      <c r="H6102" s="523">
        <f t="shared" si="528"/>
        <v>2.9</v>
      </c>
      <c r="I6102" s="902"/>
      <c r="J6102" s="578"/>
      <c r="K6102" s="581">
        <f t="shared" si="529"/>
        <v>0</v>
      </c>
      <c r="L6102" s="539"/>
      <c r="M6102" s="767"/>
      <c r="N6102" s="876"/>
      <c r="O6102" s="767"/>
      <c r="P6102" s="767"/>
      <c r="Q6102" s="767"/>
      <c r="R6102" s="767"/>
      <c r="S6102" s="767"/>
      <c r="T6102" s="746"/>
      <c r="U6102" s="746"/>
      <c r="V6102" s="746"/>
      <c r="W6102" s="746"/>
      <c r="X6102" s="746"/>
      <c r="Y6102" s="746"/>
      <c r="Z6102" s="746"/>
      <c r="AA6102" s="746"/>
      <c r="AB6102" s="746"/>
      <c r="AC6102" s="746"/>
      <c r="AD6102" s="746"/>
      <c r="AE6102" s="746"/>
      <c r="AF6102" s="746"/>
      <c r="AG6102" s="746"/>
      <c r="AH6102" s="746"/>
      <c r="AI6102" s="746"/>
      <c r="AJ6102" s="746"/>
    </row>
    <row r="6103" spans="1:36" s="768" customFormat="1" ht="13.5" hidden="1" x14ac:dyDescent="0.3">
      <c r="A6103" s="600"/>
      <c r="B6103" s="814" t="s">
        <v>2944</v>
      </c>
      <c r="C6103" s="739"/>
      <c r="D6103" s="812">
        <v>1</v>
      </c>
      <c r="E6103" s="815">
        <v>4.55</v>
      </c>
      <c r="F6103" s="788"/>
      <c r="G6103" s="815"/>
      <c r="H6103" s="523">
        <f t="shared" si="528"/>
        <v>4.55</v>
      </c>
      <c r="I6103" s="902"/>
      <c r="J6103" s="578"/>
      <c r="K6103" s="581">
        <f t="shared" si="529"/>
        <v>0</v>
      </c>
      <c r="L6103" s="539"/>
      <c r="M6103" s="767"/>
      <c r="N6103" s="876"/>
      <c r="O6103" s="767"/>
      <c r="P6103" s="767"/>
      <c r="Q6103" s="767"/>
      <c r="R6103" s="767"/>
      <c r="S6103" s="767"/>
      <c r="T6103" s="746"/>
      <c r="U6103" s="746"/>
      <c r="V6103" s="746"/>
      <c r="W6103" s="746"/>
      <c r="X6103" s="746"/>
      <c r="Y6103" s="746"/>
      <c r="Z6103" s="746"/>
      <c r="AA6103" s="746"/>
      <c r="AB6103" s="746"/>
      <c r="AC6103" s="746"/>
      <c r="AD6103" s="746"/>
      <c r="AE6103" s="746"/>
      <c r="AF6103" s="746"/>
      <c r="AG6103" s="746"/>
      <c r="AH6103" s="746"/>
      <c r="AI6103" s="746"/>
      <c r="AJ6103" s="746"/>
    </row>
    <row r="6104" spans="1:36" s="768" customFormat="1" ht="13.5" hidden="1" x14ac:dyDescent="0.3">
      <c r="A6104" s="600"/>
      <c r="B6104" s="814" t="s">
        <v>2945</v>
      </c>
      <c r="C6104" s="739"/>
      <c r="D6104" s="812">
        <v>1</v>
      </c>
      <c r="E6104" s="815">
        <v>1</v>
      </c>
      <c r="F6104" s="788"/>
      <c r="G6104" s="815"/>
      <c r="H6104" s="523">
        <f t="shared" si="528"/>
        <v>1</v>
      </c>
      <c r="I6104" s="902"/>
      <c r="J6104" s="578"/>
      <c r="K6104" s="581">
        <f t="shared" si="529"/>
        <v>0</v>
      </c>
      <c r="L6104" s="539"/>
      <c r="M6104" s="767"/>
      <c r="N6104" s="876"/>
      <c r="O6104" s="767"/>
      <c r="P6104" s="767"/>
      <c r="Q6104" s="767"/>
      <c r="R6104" s="767"/>
      <c r="S6104" s="767"/>
      <c r="T6104" s="746"/>
      <c r="U6104" s="746"/>
      <c r="V6104" s="746"/>
      <c r="W6104" s="746"/>
      <c r="X6104" s="746"/>
      <c r="Y6104" s="746"/>
      <c r="Z6104" s="746"/>
      <c r="AA6104" s="746"/>
      <c r="AB6104" s="746"/>
      <c r="AC6104" s="746"/>
      <c r="AD6104" s="746"/>
      <c r="AE6104" s="746"/>
      <c r="AF6104" s="746"/>
      <c r="AG6104" s="746"/>
      <c r="AH6104" s="746"/>
      <c r="AI6104" s="746"/>
      <c r="AJ6104" s="746"/>
    </row>
    <row r="6105" spans="1:36" s="768" customFormat="1" ht="13.5" hidden="1" x14ac:dyDescent="0.3">
      <c r="A6105" s="600"/>
      <c r="B6105" s="814" t="s">
        <v>2946</v>
      </c>
      <c r="C6105" s="739"/>
      <c r="D6105" s="812">
        <v>1</v>
      </c>
      <c r="E6105" s="815">
        <v>4.8</v>
      </c>
      <c r="F6105" s="788"/>
      <c r="G6105" s="815"/>
      <c r="H6105" s="523">
        <f t="shared" si="528"/>
        <v>4.8</v>
      </c>
      <c r="I6105" s="902"/>
      <c r="J6105" s="578"/>
      <c r="K6105" s="581">
        <f t="shared" si="529"/>
        <v>0</v>
      </c>
      <c r="L6105" s="539"/>
      <c r="M6105" s="767"/>
      <c r="N6105" s="876"/>
      <c r="O6105" s="767"/>
      <c r="P6105" s="767"/>
      <c r="Q6105" s="767"/>
      <c r="R6105" s="767"/>
      <c r="S6105" s="767"/>
      <c r="T6105" s="746"/>
      <c r="U6105" s="746"/>
      <c r="V6105" s="746"/>
      <c r="W6105" s="746"/>
      <c r="X6105" s="746"/>
      <c r="Y6105" s="746"/>
      <c r="Z6105" s="746"/>
      <c r="AA6105" s="746"/>
      <c r="AB6105" s="746"/>
      <c r="AC6105" s="746"/>
      <c r="AD6105" s="746"/>
      <c r="AE6105" s="746"/>
      <c r="AF6105" s="746"/>
      <c r="AG6105" s="746"/>
      <c r="AH6105" s="746"/>
      <c r="AI6105" s="746"/>
      <c r="AJ6105" s="746"/>
    </row>
    <row r="6106" spans="1:36" s="768" customFormat="1" ht="13.5" hidden="1" x14ac:dyDescent="0.3">
      <c r="A6106" s="600"/>
      <c r="B6106" s="814" t="s">
        <v>2947</v>
      </c>
      <c r="C6106" s="739"/>
      <c r="D6106" s="812">
        <v>1</v>
      </c>
      <c r="E6106" s="815">
        <v>1.65</v>
      </c>
      <c r="F6106" s="788"/>
      <c r="G6106" s="815"/>
      <c r="H6106" s="523">
        <f t="shared" si="528"/>
        <v>1.65</v>
      </c>
      <c r="I6106" s="902"/>
      <c r="J6106" s="578"/>
      <c r="K6106" s="581">
        <f t="shared" si="529"/>
        <v>0</v>
      </c>
      <c r="L6106" s="539"/>
      <c r="M6106" s="767"/>
      <c r="N6106" s="876"/>
      <c r="O6106" s="767"/>
      <c r="P6106" s="767"/>
      <c r="Q6106" s="767"/>
      <c r="R6106" s="767"/>
      <c r="S6106" s="767"/>
      <c r="T6106" s="746"/>
      <c r="U6106" s="746"/>
      <c r="V6106" s="746"/>
      <c r="W6106" s="746"/>
      <c r="X6106" s="746"/>
      <c r="Y6106" s="746"/>
      <c r="Z6106" s="746"/>
      <c r="AA6106" s="746"/>
      <c r="AB6106" s="746"/>
      <c r="AC6106" s="746"/>
      <c r="AD6106" s="746"/>
      <c r="AE6106" s="746"/>
      <c r="AF6106" s="746"/>
      <c r="AG6106" s="746"/>
      <c r="AH6106" s="746"/>
      <c r="AI6106" s="746"/>
      <c r="AJ6106" s="746"/>
    </row>
    <row r="6107" spans="1:36" s="768" customFormat="1" ht="13.5" hidden="1" x14ac:dyDescent="0.3">
      <c r="A6107" s="600"/>
      <c r="B6107" s="814" t="s">
        <v>2948</v>
      </c>
      <c r="C6107" s="739"/>
      <c r="D6107" s="812">
        <v>1</v>
      </c>
      <c r="E6107" s="815">
        <v>4.4000000000000004</v>
      </c>
      <c r="F6107" s="788"/>
      <c r="G6107" s="815"/>
      <c r="H6107" s="523">
        <f t="shared" si="528"/>
        <v>4.4000000000000004</v>
      </c>
      <c r="I6107" s="905"/>
      <c r="J6107" s="580"/>
      <c r="K6107" s="581">
        <f t="shared" si="529"/>
        <v>0</v>
      </c>
      <c r="L6107" s="539"/>
      <c r="M6107" s="767"/>
      <c r="N6107" s="876"/>
      <c r="O6107" s="767"/>
      <c r="P6107" s="767"/>
      <c r="Q6107" s="767"/>
      <c r="R6107" s="767"/>
      <c r="S6107" s="767"/>
      <c r="T6107" s="746"/>
      <c r="U6107" s="746"/>
      <c r="V6107" s="746"/>
      <c r="W6107" s="746"/>
      <c r="X6107" s="746"/>
      <c r="Y6107" s="746"/>
      <c r="Z6107" s="746"/>
      <c r="AA6107" s="746"/>
      <c r="AB6107" s="746"/>
      <c r="AC6107" s="746"/>
      <c r="AD6107" s="746"/>
      <c r="AE6107" s="746"/>
      <c r="AF6107" s="746"/>
      <c r="AG6107" s="746"/>
      <c r="AH6107" s="746"/>
      <c r="AI6107" s="746"/>
      <c r="AJ6107" s="746"/>
    </row>
    <row r="6108" spans="1:36" s="768" customFormat="1" ht="13.5" hidden="1" x14ac:dyDescent="0.3">
      <c r="A6108" s="600"/>
      <c r="B6108" s="507"/>
      <c r="C6108" s="739"/>
      <c r="D6108" s="812"/>
      <c r="E6108" s="812"/>
      <c r="F6108" s="788"/>
      <c r="G6108" s="788"/>
      <c r="H6108" s="832"/>
      <c r="I6108" s="910"/>
      <c r="J6108" s="462"/>
      <c r="K6108" s="581">
        <f t="shared" si="529"/>
        <v>0</v>
      </c>
      <c r="L6108" s="539"/>
      <c r="M6108" s="767"/>
      <c r="N6108" s="876"/>
      <c r="O6108" s="767"/>
      <c r="P6108" s="767"/>
      <c r="Q6108" s="767"/>
      <c r="R6108" s="767"/>
      <c r="S6108" s="767"/>
      <c r="T6108" s="746"/>
      <c r="U6108" s="746"/>
      <c r="V6108" s="746"/>
      <c r="W6108" s="746"/>
      <c r="X6108" s="746"/>
      <c r="Y6108" s="746"/>
      <c r="Z6108" s="746"/>
      <c r="AA6108" s="746"/>
      <c r="AB6108" s="746"/>
      <c r="AC6108" s="746"/>
      <c r="AD6108" s="746"/>
      <c r="AE6108" s="746"/>
      <c r="AF6108" s="746"/>
      <c r="AG6108" s="746"/>
      <c r="AH6108" s="746"/>
      <c r="AI6108" s="746"/>
      <c r="AJ6108" s="746"/>
    </row>
    <row r="6109" spans="1:36" s="768" customFormat="1" ht="13.5" x14ac:dyDescent="0.3">
      <c r="A6109" s="600"/>
      <c r="B6109" s="818"/>
      <c r="C6109" s="736"/>
      <c r="D6109" s="810"/>
      <c r="E6109" s="810"/>
      <c r="F6109" s="795"/>
      <c r="G6109" s="795"/>
      <c r="H6109" s="554"/>
      <c r="I6109" s="898"/>
      <c r="J6109" s="578"/>
      <c r="K6109" s="581">
        <f t="shared" si="529"/>
        <v>0</v>
      </c>
      <c r="L6109" s="539"/>
      <c r="M6109" s="767"/>
      <c r="N6109" s="876"/>
      <c r="O6109" s="767"/>
      <c r="P6109" s="767"/>
      <c r="Q6109" s="767"/>
      <c r="R6109" s="767"/>
      <c r="S6109" s="767"/>
      <c r="T6109" s="746"/>
      <c r="U6109" s="746"/>
      <c r="V6109" s="746"/>
      <c r="W6109" s="746"/>
      <c r="X6109" s="746"/>
      <c r="Y6109" s="746"/>
      <c r="Z6109" s="746"/>
      <c r="AA6109" s="746"/>
      <c r="AB6109" s="746"/>
      <c r="AC6109" s="746"/>
      <c r="AD6109" s="746"/>
      <c r="AE6109" s="746"/>
      <c r="AF6109" s="746"/>
      <c r="AG6109" s="746"/>
      <c r="AH6109" s="746"/>
      <c r="AI6109" s="746"/>
      <c r="AJ6109" s="746"/>
    </row>
    <row r="6110" spans="1:36" s="768" customFormat="1" ht="13.5" x14ac:dyDescent="0.3">
      <c r="A6110" s="789" t="s">
        <v>2994</v>
      </c>
      <c r="B6110" s="755" t="s">
        <v>533</v>
      </c>
      <c r="C6110" s="739" t="s">
        <v>112</v>
      </c>
      <c r="D6110" s="812"/>
      <c r="E6110" s="812"/>
      <c r="F6110" s="788"/>
      <c r="G6110" s="788"/>
      <c r="H6110" s="813"/>
      <c r="I6110" s="899">
        <f>SUM(H6113:H6122)</f>
        <v>15.1</v>
      </c>
      <c r="J6110" s="580">
        <v>11</v>
      </c>
      <c r="K6110" s="581">
        <f t="shared" si="529"/>
        <v>166.1</v>
      </c>
      <c r="L6110" s="539"/>
      <c r="M6110" s="767"/>
      <c r="N6110" s="876"/>
      <c r="O6110" s="767"/>
      <c r="P6110" s="767"/>
      <c r="Q6110" s="767"/>
      <c r="R6110" s="767"/>
      <c r="S6110" s="767"/>
      <c r="T6110" s="746"/>
      <c r="U6110" s="746"/>
      <c r="V6110" s="746"/>
      <c r="W6110" s="746"/>
      <c r="X6110" s="746"/>
      <c r="Y6110" s="746"/>
      <c r="Z6110" s="746"/>
      <c r="AA6110" s="746"/>
      <c r="AB6110" s="746"/>
      <c r="AC6110" s="746"/>
      <c r="AD6110" s="746"/>
      <c r="AE6110" s="746"/>
      <c r="AF6110" s="746"/>
      <c r="AG6110" s="746"/>
      <c r="AH6110" s="746"/>
      <c r="AI6110" s="746"/>
      <c r="AJ6110" s="746"/>
    </row>
    <row r="6111" spans="1:36" s="768" customFormat="1" ht="13.5" hidden="1" x14ac:dyDescent="0.3">
      <c r="A6111" s="789"/>
      <c r="B6111" s="755" t="s">
        <v>534</v>
      </c>
      <c r="C6111" s="739"/>
      <c r="D6111" s="812"/>
      <c r="E6111" s="812"/>
      <c r="F6111" s="788"/>
      <c r="G6111" s="788"/>
      <c r="H6111" s="813"/>
      <c r="I6111" s="902"/>
      <c r="J6111" s="578"/>
      <c r="K6111" s="581">
        <f t="shared" si="529"/>
        <v>0</v>
      </c>
      <c r="L6111" s="539"/>
      <c r="M6111" s="767"/>
      <c r="N6111" s="876"/>
      <c r="O6111" s="767"/>
      <c r="P6111" s="767"/>
      <c r="Q6111" s="767"/>
      <c r="R6111" s="767"/>
      <c r="S6111" s="767"/>
      <c r="T6111" s="746"/>
      <c r="U6111" s="746"/>
      <c r="V6111" s="746"/>
      <c r="W6111" s="746"/>
      <c r="X6111" s="746"/>
      <c r="Y6111" s="746"/>
      <c r="Z6111" s="746"/>
      <c r="AA6111" s="746"/>
      <c r="AB6111" s="746"/>
      <c r="AC6111" s="746"/>
      <c r="AD6111" s="746"/>
      <c r="AE6111" s="746"/>
      <c r="AF6111" s="746"/>
      <c r="AG6111" s="746"/>
      <c r="AH6111" s="746"/>
      <c r="AI6111" s="746"/>
      <c r="AJ6111" s="746"/>
    </row>
    <row r="6112" spans="1:36" s="768" customFormat="1" ht="13.5" hidden="1" x14ac:dyDescent="0.3">
      <c r="A6112" s="789"/>
      <c r="B6112" s="801" t="s">
        <v>2949</v>
      </c>
      <c r="C6112" s="739"/>
      <c r="D6112" s="812">
        <v>1</v>
      </c>
      <c r="E6112" s="815">
        <v>2.1</v>
      </c>
      <c r="F6112" s="788"/>
      <c r="G6112" s="815"/>
      <c r="H6112" s="523">
        <f>IF(PRODUCT(D6112:G6112),PRODUCT(D6112:G6112),"")</f>
        <v>2.1</v>
      </c>
      <c r="I6112" s="902"/>
      <c r="J6112" s="578"/>
      <c r="K6112" s="581">
        <f t="shared" si="529"/>
        <v>0</v>
      </c>
      <c r="L6112" s="539"/>
      <c r="M6112" s="767"/>
      <c r="N6112" s="876"/>
      <c r="O6112" s="767"/>
      <c r="P6112" s="767"/>
      <c r="Q6112" s="767"/>
      <c r="R6112" s="767"/>
      <c r="S6112" s="767"/>
      <c r="T6112" s="746"/>
      <c r="U6112" s="746"/>
      <c r="V6112" s="746"/>
      <c r="W6112" s="746"/>
      <c r="X6112" s="746"/>
      <c r="Y6112" s="746"/>
      <c r="Z6112" s="746"/>
      <c r="AA6112" s="746"/>
      <c r="AB6112" s="746"/>
      <c r="AC6112" s="746"/>
      <c r="AD6112" s="746"/>
      <c r="AE6112" s="746"/>
      <c r="AF6112" s="746"/>
      <c r="AG6112" s="746"/>
      <c r="AH6112" s="746"/>
      <c r="AI6112" s="746"/>
      <c r="AJ6112" s="746"/>
    </row>
    <row r="6113" spans="1:36" s="768" customFormat="1" ht="13.5" hidden="1" x14ac:dyDescent="0.3">
      <c r="A6113" s="789"/>
      <c r="B6113" s="801" t="s">
        <v>2950</v>
      </c>
      <c r="C6113" s="739"/>
      <c r="D6113" s="812">
        <v>1</v>
      </c>
      <c r="E6113" s="815">
        <v>1.1499999999999999</v>
      </c>
      <c r="F6113" s="788"/>
      <c r="G6113" s="815"/>
      <c r="H6113" s="523">
        <f>IF(PRODUCT(D6113:G6113),PRODUCT(D6113:G6113),"")</f>
        <v>1.1499999999999999</v>
      </c>
      <c r="I6113" s="902"/>
      <c r="J6113" s="578"/>
      <c r="K6113" s="581">
        <f t="shared" si="529"/>
        <v>0</v>
      </c>
      <c r="L6113" s="539"/>
      <c r="M6113" s="767"/>
      <c r="N6113" s="876"/>
      <c r="O6113" s="767"/>
      <c r="P6113" s="767"/>
      <c r="Q6113" s="767"/>
      <c r="R6113" s="767"/>
      <c r="S6113" s="767"/>
      <c r="T6113" s="746"/>
      <c r="U6113" s="746"/>
      <c r="V6113" s="746"/>
      <c r="W6113" s="746"/>
      <c r="X6113" s="746"/>
      <c r="Y6113" s="746"/>
      <c r="Z6113" s="746"/>
      <c r="AA6113" s="746"/>
      <c r="AB6113" s="746"/>
      <c r="AC6113" s="746"/>
      <c r="AD6113" s="746"/>
      <c r="AE6113" s="746"/>
      <c r="AF6113" s="746"/>
      <c r="AG6113" s="746"/>
      <c r="AH6113" s="746"/>
      <c r="AI6113" s="746"/>
      <c r="AJ6113" s="746"/>
    </row>
    <row r="6114" spans="1:36" s="768" customFormat="1" ht="13.5" hidden="1" x14ac:dyDescent="0.3">
      <c r="A6114" s="600"/>
      <c r="B6114" s="801" t="s">
        <v>2951</v>
      </c>
      <c r="C6114" s="739"/>
      <c r="D6114" s="812">
        <v>1</v>
      </c>
      <c r="E6114" s="815">
        <v>1.7</v>
      </c>
      <c r="F6114" s="788"/>
      <c r="G6114" s="815"/>
      <c r="H6114" s="523">
        <f>IF(PRODUCT(D6114:G6114),PRODUCT(D6114:G6114),"")</f>
        <v>1.7</v>
      </c>
      <c r="I6114" s="898"/>
      <c r="J6114" s="578"/>
      <c r="K6114" s="581">
        <f t="shared" si="529"/>
        <v>0</v>
      </c>
      <c r="L6114" s="539"/>
      <c r="M6114" s="767"/>
      <c r="N6114" s="876"/>
      <c r="O6114" s="767"/>
      <c r="P6114" s="767"/>
      <c r="Q6114" s="767"/>
      <c r="R6114" s="767"/>
      <c r="S6114" s="767"/>
      <c r="T6114" s="746"/>
      <c r="U6114" s="746"/>
      <c r="V6114" s="746"/>
      <c r="W6114" s="746"/>
      <c r="X6114" s="746"/>
      <c r="Y6114" s="746"/>
      <c r="Z6114" s="746"/>
      <c r="AA6114" s="746"/>
      <c r="AB6114" s="746"/>
      <c r="AC6114" s="746"/>
      <c r="AD6114" s="746"/>
      <c r="AE6114" s="746"/>
      <c r="AF6114" s="746"/>
      <c r="AG6114" s="746"/>
      <c r="AH6114" s="746"/>
      <c r="AI6114" s="746"/>
      <c r="AJ6114" s="746"/>
    </row>
    <row r="6115" spans="1:36" s="768" customFormat="1" ht="13.5" hidden="1" x14ac:dyDescent="0.3">
      <c r="A6115" s="600"/>
      <c r="B6115" s="801" t="s">
        <v>2951</v>
      </c>
      <c r="C6115" s="739"/>
      <c r="D6115" s="812">
        <v>1</v>
      </c>
      <c r="E6115" s="815">
        <v>1.25</v>
      </c>
      <c r="F6115" s="788"/>
      <c r="G6115" s="815"/>
      <c r="H6115" s="523">
        <f>IF(PRODUCT(D6115:G6115),PRODUCT(D6115:G6115),"")</f>
        <v>1.25</v>
      </c>
      <c r="I6115" s="898"/>
      <c r="J6115" s="578"/>
      <c r="K6115" s="581">
        <f t="shared" si="529"/>
        <v>0</v>
      </c>
      <c r="L6115" s="539"/>
      <c r="M6115" s="767"/>
      <c r="N6115" s="876"/>
      <c r="O6115" s="767"/>
      <c r="P6115" s="767"/>
      <c r="Q6115" s="767"/>
      <c r="R6115" s="767"/>
      <c r="S6115" s="767"/>
      <c r="T6115" s="746"/>
      <c r="U6115" s="746"/>
      <c r="V6115" s="746"/>
      <c r="W6115" s="746"/>
      <c r="X6115" s="746"/>
      <c r="Y6115" s="746"/>
      <c r="Z6115" s="746"/>
      <c r="AA6115" s="746"/>
      <c r="AB6115" s="746"/>
      <c r="AC6115" s="746"/>
      <c r="AD6115" s="746"/>
      <c r="AE6115" s="746"/>
      <c r="AF6115" s="746"/>
      <c r="AG6115" s="746"/>
      <c r="AH6115" s="746"/>
      <c r="AI6115" s="746"/>
      <c r="AJ6115" s="746"/>
    </row>
    <row r="6116" spans="1:36" s="768" customFormat="1" ht="13.5" hidden="1" x14ac:dyDescent="0.3">
      <c r="A6116" s="600"/>
      <c r="B6116" s="801" t="s">
        <v>2952</v>
      </c>
      <c r="C6116" s="736"/>
      <c r="D6116" s="812">
        <v>1</v>
      </c>
      <c r="E6116" s="815">
        <v>1.9</v>
      </c>
      <c r="F6116" s="815"/>
      <c r="G6116" s="815"/>
      <c r="H6116" s="523">
        <f>IF(PRODUCT(D6116:G6116),PRODUCT(D6116:G6116)," ")</f>
        <v>1.9</v>
      </c>
      <c r="I6116" s="898"/>
      <c r="J6116" s="578"/>
      <c r="K6116" s="581">
        <f t="shared" si="529"/>
        <v>0</v>
      </c>
      <c r="L6116" s="539"/>
      <c r="M6116" s="767"/>
      <c r="N6116" s="876"/>
      <c r="O6116" s="767"/>
      <c r="P6116" s="767"/>
      <c r="Q6116" s="767"/>
      <c r="R6116" s="767"/>
      <c r="S6116" s="767"/>
      <c r="T6116" s="746"/>
      <c r="U6116" s="746"/>
      <c r="V6116" s="746"/>
      <c r="W6116" s="746"/>
      <c r="X6116" s="746"/>
      <c r="Y6116" s="746"/>
      <c r="Z6116" s="746"/>
      <c r="AA6116" s="746"/>
      <c r="AB6116" s="746"/>
      <c r="AC6116" s="746"/>
      <c r="AD6116" s="746"/>
      <c r="AE6116" s="746"/>
      <c r="AF6116" s="746"/>
      <c r="AG6116" s="746"/>
      <c r="AH6116" s="746"/>
      <c r="AI6116" s="746"/>
      <c r="AJ6116" s="746"/>
    </row>
    <row r="6117" spans="1:36" s="768" customFormat="1" ht="13.5" hidden="1" x14ac:dyDescent="0.3">
      <c r="A6117" s="600"/>
      <c r="B6117" s="801" t="s">
        <v>2953</v>
      </c>
      <c r="C6117" s="736"/>
      <c r="D6117" s="812">
        <v>1</v>
      </c>
      <c r="E6117" s="815">
        <v>1.45</v>
      </c>
      <c r="F6117" s="788"/>
      <c r="G6117" s="815"/>
      <c r="H6117" s="523">
        <f>IF(PRODUCT(D6117:G6117),PRODUCT(D6117:G6117),"")</f>
        <v>1.45</v>
      </c>
      <c r="I6117" s="898"/>
      <c r="J6117" s="578"/>
      <c r="K6117" s="581">
        <f t="shared" si="529"/>
        <v>0</v>
      </c>
      <c r="L6117" s="539"/>
      <c r="M6117" s="767"/>
      <c r="N6117" s="876"/>
      <c r="O6117" s="767"/>
      <c r="P6117" s="767"/>
      <c r="Q6117" s="767"/>
      <c r="R6117" s="767"/>
      <c r="S6117" s="767"/>
      <c r="T6117" s="746"/>
      <c r="U6117" s="746"/>
      <c r="V6117" s="746"/>
      <c r="W6117" s="746"/>
      <c r="X6117" s="746"/>
      <c r="Y6117" s="746"/>
      <c r="Z6117" s="746"/>
      <c r="AA6117" s="746"/>
      <c r="AB6117" s="746"/>
      <c r="AC6117" s="746"/>
      <c r="AD6117" s="746"/>
      <c r="AE6117" s="746"/>
      <c r="AF6117" s="746"/>
      <c r="AG6117" s="746"/>
      <c r="AH6117" s="746"/>
      <c r="AI6117" s="746"/>
      <c r="AJ6117" s="746"/>
    </row>
    <row r="6118" spans="1:36" s="768" customFormat="1" ht="13.5" hidden="1" x14ac:dyDescent="0.3">
      <c r="A6118" s="600"/>
      <c r="B6118" s="801" t="s">
        <v>2953</v>
      </c>
      <c r="C6118" s="736"/>
      <c r="D6118" s="812">
        <v>1</v>
      </c>
      <c r="E6118" s="815">
        <v>1.9</v>
      </c>
      <c r="F6118" s="788"/>
      <c r="G6118" s="815"/>
      <c r="H6118" s="523">
        <f t="shared" ref="H6118:H6121" si="530">IF(PRODUCT(D6118:G6118),PRODUCT(D6118:G6118),"")</f>
        <v>1.9</v>
      </c>
      <c r="I6118" s="898"/>
      <c r="J6118" s="578"/>
      <c r="K6118" s="581">
        <f t="shared" si="529"/>
        <v>0</v>
      </c>
      <c r="L6118" s="539"/>
      <c r="M6118" s="767"/>
      <c r="N6118" s="876"/>
      <c r="O6118" s="767"/>
      <c r="P6118" s="767"/>
      <c r="Q6118" s="767"/>
      <c r="R6118" s="767"/>
      <c r="S6118" s="767"/>
      <c r="T6118" s="746"/>
      <c r="U6118" s="746"/>
      <c r="V6118" s="746"/>
      <c r="W6118" s="746"/>
      <c r="X6118" s="746"/>
      <c r="Y6118" s="746"/>
      <c r="Z6118" s="746"/>
      <c r="AA6118" s="746"/>
      <c r="AB6118" s="746"/>
      <c r="AC6118" s="746"/>
      <c r="AD6118" s="746"/>
      <c r="AE6118" s="746"/>
      <c r="AF6118" s="746"/>
      <c r="AG6118" s="746"/>
      <c r="AH6118" s="746"/>
      <c r="AI6118" s="746"/>
      <c r="AJ6118" s="746"/>
    </row>
    <row r="6119" spans="1:36" s="768" customFormat="1" ht="13.5" hidden="1" x14ac:dyDescent="0.3">
      <c r="A6119" s="600"/>
      <c r="B6119" s="801" t="s">
        <v>2953</v>
      </c>
      <c r="C6119" s="736"/>
      <c r="D6119" s="812">
        <v>1</v>
      </c>
      <c r="E6119" s="815">
        <v>1.7</v>
      </c>
      <c r="F6119" s="788"/>
      <c r="G6119" s="815"/>
      <c r="H6119" s="523">
        <f t="shared" si="530"/>
        <v>1.7</v>
      </c>
      <c r="I6119" s="898"/>
      <c r="J6119" s="578"/>
      <c r="K6119" s="581">
        <f t="shared" si="529"/>
        <v>0</v>
      </c>
      <c r="L6119" s="539"/>
      <c r="M6119" s="767"/>
      <c r="N6119" s="876"/>
      <c r="O6119" s="767"/>
      <c r="P6119" s="767"/>
      <c r="Q6119" s="767"/>
      <c r="R6119" s="767"/>
      <c r="S6119" s="767"/>
      <c r="T6119" s="746"/>
      <c r="U6119" s="746"/>
      <c r="V6119" s="746"/>
      <c r="W6119" s="746"/>
      <c r="X6119" s="746"/>
      <c r="Y6119" s="746"/>
      <c r="Z6119" s="746"/>
      <c r="AA6119" s="746"/>
      <c r="AB6119" s="746"/>
      <c r="AC6119" s="746"/>
      <c r="AD6119" s="746"/>
      <c r="AE6119" s="746"/>
      <c r="AF6119" s="746"/>
      <c r="AG6119" s="746"/>
      <c r="AH6119" s="746"/>
      <c r="AI6119" s="746"/>
      <c r="AJ6119" s="746"/>
    </row>
    <row r="6120" spans="1:36" s="768" customFormat="1" ht="13.5" hidden="1" x14ac:dyDescent="0.3">
      <c r="A6120" s="600"/>
      <c r="B6120" s="801" t="s">
        <v>2953</v>
      </c>
      <c r="C6120" s="736"/>
      <c r="D6120" s="812">
        <v>1</v>
      </c>
      <c r="E6120" s="815">
        <v>1.25</v>
      </c>
      <c r="F6120" s="788"/>
      <c r="G6120" s="815"/>
      <c r="H6120" s="523">
        <f t="shared" si="530"/>
        <v>1.25</v>
      </c>
      <c r="I6120" s="898"/>
      <c r="J6120" s="578"/>
      <c r="K6120" s="581">
        <f t="shared" si="529"/>
        <v>0</v>
      </c>
      <c r="L6120" s="539"/>
      <c r="M6120" s="767"/>
      <c r="N6120" s="876"/>
      <c r="O6120" s="767"/>
      <c r="P6120" s="767"/>
      <c r="Q6120" s="767"/>
      <c r="R6120" s="767"/>
      <c r="S6120" s="767"/>
      <c r="T6120" s="746"/>
      <c r="U6120" s="746"/>
      <c r="V6120" s="746"/>
      <c r="W6120" s="746"/>
      <c r="X6120" s="746"/>
      <c r="Y6120" s="746"/>
      <c r="Z6120" s="746"/>
      <c r="AA6120" s="746"/>
      <c r="AB6120" s="746"/>
      <c r="AC6120" s="746"/>
      <c r="AD6120" s="746"/>
      <c r="AE6120" s="746"/>
      <c r="AF6120" s="746"/>
      <c r="AG6120" s="746"/>
      <c r="AH6120" s="746"/>
      <c r="AI6120" s="746"/>
      <c r="AJ6120" s="746"/>
    </row>
    <row r="6121" spans="1:36" s="768" customFormat="1" ht="13.5" hidden="1" x14ac:dyDescent="0.3">
      <c r="A6121" s="600"/>
      <c r="B6121" s="801" t="s">
        <v>2954</v>
      </c>
      <c r="C6121" s="736"/>
      <c r="D6121" s="812">
        <v>1</v>
      </c>
      <c r="E6121" s="815">
        <v>1.25</v>
      </c>
      <c r="F6121" s="788"/>
      <c r="G6121" s="815"/>
      <c r="H6121" s="523">
        <f t="shared" si="530"/>
        <v>1.25</v>
      </c>
      <c r="I6121" s="898"/>
      <c r="J6121" s="578"/>
      <c r="K6121" s="581">
        <f t="shared" si="529"/>
        <v>0</v>
      </c>
      <c r="L6121" s="539"/>
      <c r="M6121" s="767"/>
      <c r="N6121" s="876"/>
      <c r="O6121" s="767"/>
      <c r="P6121" s="767"/>
      <c r="Q6121" s="767"/>
      <c r="R6121" s="767"/>
      <c r="S6121" s="767"/>
      <c r="T6121" s="746"/>
      <c r="U6121" s="746"/>
      <c r="V6121" s="746"/>
      <c r="W6121" s="746"/>
      <c r="X6121" s="746"/>
      <c r="Y6121" s="746"/>
      <c r="Z6121" s="746"/>
      <c r="AA6121" s="746"/>
      <c r="AB6121" s="746"/>
      <c r="AC6121" s="746"/>
      <c r="AD6121" s="746"/>
      <c r="AE6121" s="746"/>
      <c r="AF6121" s="746"/>
      <c r="AG6121" s="746"/>
      <c r="AH6121" s="746"/>
      <c r="AI6121" s="746"/>
      <c r="AJ6121" s="746"/>
    </row>
    <row r="6122" spans="1:36" s="768" customFormat="1" ht="13.5" hidden="1" x14ac:dyDescent="0.3">
      <c r="A6122" s="600"/>
      <c r="B6122" s="801" t="s">
        <v>2954</v>
      </c>
      <c r="C6122" s="736"/>
      <c r="D6122" s="812">
        <v>1</v>
      </c>
      <c r="E6122" s="815">
        <v>1.55</v>
      </c>
      <c r="F6122" s="795"/>
      <c r="G6122" s="817"/>
      <c r="H6122" s="523">
        <f>IF(PRODUCT(D6122:G6122),PRODUCT(D6122:G6122),"")</f>
        <v>1.55</v>
      </c>
      <c r="I6122" s="899"/>
      <c r="J6122" s="580"/>
      <c r="K6122" s="581">
        <f t="shared" si="529"/>
        <v>0</v>
      </c>
      <c r="L6122" s="539"/>
      <c r="M6122" s="767"/>
      <c r="N6122" s="876"/>
      <c r="O6122" s="767"/>
      <c r="P6122" s="767"/>
      <c r="Q6122" s="767"/>
      <c r="R6122" s="767"/>
      <c r="S6122" s="767"/>
      <c r="T6122" s="746"/>
      <c r="U6122" s="746"/>
      <c r="V6122" s="746"/>
      <c r="W6122" s="746"/>
      <c r="X6122" s="746"/>
      <c r="Y6122" s="746"/>
      <c r="Z6122" s="746"/>
      <c r="AA6122" s="746"/>
      <c r="AB6122" s="746"/>
      <c r="AC6122" s="746"/>
      <c r="AD6122" s="746"/>
      <c r="AE6122" s="746"/>
      <c r="AF6122" s="746"/>
      <c r="AG6122" s="746"/>
      <c r="AH6122" s="746"/>
      <c r="AI6122" s="746"/>
      <c r="AJ6122" s="746"/>
    </row>
    <row r="6123" spans="1:36" s="768" customFormat="1" ht="13.5" hidden="1" x14ac:dyDescent="0.3">
      <c r="A6123" s="600"/>
      <c r="B6123" s="820"/>
      <c r="C6123" s="736"/>
      <c r="D6123" s="810"/>
      <c r="E6123" s="817"/>
      <c r="F6123" s="817"/>
      <c r="G6123" s="817"/>
      <c r="H6123" s="845"/>
      <c r="I6123" s="910"/>
      <c r="J6123" s="462"/>
      <c r="K6123" s="581">
        <f t="shared" si="529"/>
        <v>0</v>
      </c>
      <c r="L6123" s="539"/>
      <c r="M6123" s="767"/>
      <c r="N6123" s="876"/>
      <c r="O6123" s="767"/>
      <c r="P6123" s="767"/>
      <c r="Q6123" s="767"/>
      <c r="R6123" s="767"/>
      <c r="S6123" s="767"/>
      <c r="T6123" s="746"/>
      <c r="U6123" s="746"/>
      <c r="V6123" s="746"/>
      <c r="W6123" s="746"/>
      <c r="X6123" s="746"/>
      <c r="Y6123" s="746"/>
      <c r="Z6123" s="746"/>
      <c r="AA6123" s="746"/>
      <c r="AB6123" s="746"/>
      <c r="AC6123" s="746"/>
      <c r="AD6123" s="746"/>
      <c r="AE6123" s="746"/>
      <c r="AF6123" s="746"/>
      <c r="AG6123" s="746"/>
      <c r="AH6123" s="746"/>
      <c r="AI6123" s="746"/>
      <c r="AJ6123" s="746"/>
    </row>
    <row r="6124" spans="1:36" s="768" customFormat="1" ht="13.5" x14ac:dyDescent="0.3">
      <c r="A6124" s="600"/>
      <c r="B6124" s="846"/>
      <c r="C6124" s="736"/>
      <c r="D6124" s="810"/>
      <c r="E6124" s="810"/>
      <c r="F6124" s="795"/>
      <c r="G6124" s="795"/>
      <c r="H6124" s="813"/>
      <c r="I6124" s="905"/>
      <c r="J6124" s="580"/>
      <c r="K6124" s="581">
        <f t="shared" si="529"/>
        <v>0</v>
      </c>
      <c r="L6124" s="539"/>
      <c r="M6124" s="767"/>
      <c r="N6124" s="876"/>
      <c r="O6124" s="767"/>
      <c r="P6124" s="767"/>
      <c r="Q6124" s="767"/>
      <c r="R6124" s="767"/>
      <c r="S6124" s="767"/>
      <c r="T6124" s="746"/>
      <c r="U6124" s="746"/>
      <c r="V6124" s="746"/>
      <c r="W6124" s="746"/>
      <c r="X6124" s="746"/>
      <c r="Y6124" s="746"/>
      <c r="Z6124" s="746"/>
      <c r="AA6124" s="746"/>
      <c r="AB6124" s="746"/>
      <c r="AC6124" s="746"/>
      <c r="AD6124" s="746"/>
      <c r="AE6124" s="746"/>
      <c r="AF6124" s="746"/>
      <c r="AG6124" s="746"/>
      <c r="AH6124" s="746"/>
      <c r="AI6124" s="746"/>
      <c r="AJ6124" s="746"/>
    </row>
    <row r="6125" spans="1:36" s="768" customFormat="1" ht="13.5" x14ac:dyDescent="0.3">
      <c r="A6125" s="789" t="s">
        <v>2995</v>
      </c>
      <c r="B6125" s="755" t="s">
        <v>532</v>
      </c>
      <c r="C6125" s="739" t="s">
        <v>112</v>
      </c>
      <c r="D6125" s="812"/>
      <c r="E6125" s="812"/>
      <c r="F6125" s="788"/>
      <c r="G6125" s="788"/>
      <c r="H6125" s="813"/>
      <c r="I6125" s="906">
        <f>SUM(H6126:H6140)</f>
        <v>31.6</v>
      </c>
      <c r="J6125" s="580">
        <v>10</v>
      </c>
      <c r="K6125" s="581">
        <f t="shared" si="529"/>
        <v>316</v>
      </c>
      <c r="L6125" s="539"/>
      <c r="M6125" s="767"/>
      <c r="N6125" s="876"/>
      <c r="O6125" s="767"/>
      <c r="P6125" s="767"/>
      <c r="Q6125" s="767"/>
      <c r="R6125" s="767"/>
      <c r="S6125" s="767"/>
      <c r="T6125" s="746"/>
      <c r="U6125" s="746"/>
      <c r="V6125" s="746"/>
      <c r="W6125" s="746"/>
      <c r="X6125" s="746"/>
      <c r="Y6125" s="746"/>
      <c r="Z6125" s="746"/>
      <c r="AA6125" s="746"/>
      <c r="AB6125" s="746"/>
      <c r="AC6125" s="746"/>
      <c r="AD6125" s="746"/>
      <c r="AE6125" s="746"/>
      <c r="AF6125" s="746"/>
      <c r="AG6125" s="746"/>
      <c r="AH6125" s="746"/>
      <c r="AI6125" s="746"/>
      <c r="AJ6125" s="746"/>
    </row>
    <row r="6126" spans="1:36" s="768" customFormat="1" ht="13.5" hidden="1" x14ac:dyDescent="0.3">
      <c r="A6126" s="600"/>
      <c r="B6126" s="801" t="s">
        <v>2955</v>
      </c>
      <c r="C6126" s="739"/>
      <c r="D6126" s="601">
        <v>1</v>
      </c>
      <c r="E6126" s="602">
        <v>1.3</v>
      </c>
      <c r="F6126" s="603"/>
      <c r="G6126" s="602"/>
      <c r="H6126" s="682">
        <f t="shared" ref="H6126:H6140" si="531">IF(PRODUCT(D6126:G6126),PRODUCT(D6126:G6126),"")</f>
        <v>1.3</v>
      </c>
      <c r="I6126" s="911"/>
      <c r="J6126" s="578"/>
      <c r="K6126" s="581">
        <f t="shared" si="529"/>
        <v>0</v>
      </c>
      <c r="L6126" s="539"/>
      <c r="M6126" s="767"/>
      <c r="N6126" s="876"/>
      <c r="O6126" s="767"/>
      <c r="P6126" s="767"/>
      <c r="Q6126" s="767"/>
      <c r="R6126" s="767"/>
      <c r="S6126" s="767"/>
      <c r="T6126" s="746"/>
      <c r="U6126" s="746"/>
      <c r="V6126" s="746"/>
      <c r="W6126" s="746"/>
      <c r="X6126" s="746"/>
      <c r="Y6126" s="746"/>
      <c r="Z6126" s="746"/>
      <c r="AA6126" s="746"/>
      <c r="AB6126" s="746"/>
      <c r="AC6126" s="746"/>
      <c r="AD6126" s="746"/>
      <c r="AE6126" s="746"/>
      <c r="AF6126" s="746"/>
      <c r="AG6126" s="746"/>
      <c r="AH6126" s="746"/>
      <c r="AI6126" s="746"/>
      <c r="AJ6126" s="746"/>
    </row>
    <row r="6127" spans="1:36" s="768" customFormat="1" ht="13.5" hidden="1" x14ac:dyDescent="0.3">
      <c r="A6127" s="600"/>
      <c r="B6127" s="801" t="s">
        <v>2955</v>
      </c>
      <c r="C6127" s="739"/>
      <c r="D6127" s="601">
        <v>1</v>
      </c>
      <c r="E6127" s="602">
        <v>2.35</v>
      </c>
      <c r="F6127" s="603"/>
      <c r="G6127" s="602"/>
      <c r="H6127" s="682">
        <f t="shared" si="531"/>
        <v>2.35</v>
      </c>
      <c r="I6127" s="911"/>
      <c r="J6127" s="578"/>
      <c r="K6127" s="581">
        <f t="shared" si="529"/>
        <v>0</v>
      </c>
      <c r="L6127" s="539"/>
      <c r="M6127" s="767"/>
      <c r="N6127" s="876"/>
      <c r="O6127" s="767"/>
      <c r="P6127" s="767"/>
      <c r="Q6127" s="767"/>
      <c r="R6127" s="767"/>
      <c r="S6127" s="767"/>
      <c r="T6127" s="746"/>
      <c r="U6127" s="746"/>
      <c r="V6127" s="746"/>
      <c r="W6127" s="746"/>
      <c r="X6127" s="746"/>
      <c r="Y6127" s="746"/>
      <c r="Z6127" s="746"/>
      <c r="AA6127" s="746"/>
      <c r="AB6127" s="746"/>
      <c r="AC6127" s="746"/>
      <c r="AD6127" s="746"/>
      <c r="AE6127" s="746"/>
      <c r="AF6127" s="746"/>
      <c r="AG6127" s="746"/>
      <c r="AH6127" s="746"/>
      <c r="AI6127" s="746"/>
      <c r="AJ6127" s="746"/>
    </row>
    <row r="6128" spans="1:36" s="768" customFormat="1" ht="13.5" hidden="1" x14ac:dyDescent="0.3">
      <c r="A6128" s="600"/>
      <c r="B6128" s="801" t="s">
        <v>2956</v>
      </c>
      <c r="C6128" s="736"/>
      <c r="D6128" s="601">
        <v>1</v>
      </c>
      <c r="E6128" s="602">
        <v>1.2</v>
      </c>
      <c r="F6128" s="603"/>
      <c r="G6128" s="602"/>
      <c r="H6128" s="682">
        <f t="shared" si="531"/>
        <v>1.2</v>
      </c>
      <c r="I6128" s="911"/>
      <c r="J6128" s="578"/>
      <c r="K6128" s="581">
        <f t="shared" si="529"/>
        <v>0</v>
      </c>
      <c r="L6128" s="539"/>
      <c r="M6128" s="767"/>
      <c r="N6128" s="876"/>
      <c r="O6128" s="767"/>
      <c r="P6128" s="767"/>
      <c r="Q6128" s="767"/>
      <c r="R6128" s="767"/>
      <c r="S6128" s="767"/>
      <c r="T6128" s="746"/>
      <c r="U6128" s="746"/>
      <c r="V6128" s="746"/>
      <c r="W6128" s="746"/>
      <c r="X6128" s="746"/>
      <c r="Y6128" s="746"/>
      <c r="Z6128" s="746"/>
      <c r="AA6128" s="746"/>
      <c r="AB6128" s="746"/>
      <c r="AC6128" s="746"/>
      <c r="AD6128" s="746"/>
      <c r="AE6128" s="746"/>
      <c r="AF6128" s="746"/>
      <c r="AG6128" s="746"/>
      <c r="AH6128" s="746"/>
      <c r="AI6128" s="746"/>
      <c r="AJ6128" s="746"/>
    </row>
    <row r="6129" spans="1:36" s="768" customFormat="1" ht="13.5" hidden="1" x14ac:dyDescent="0.3">
      <c r="A6129" s="600"/>
      <c r="B6129" s="801" t="s">
        <v>2957</v>
      </c>
      <c r="C6129" s="736"/>
      <c r="D6129" s="601">
        <v>1</v>
      </c>
      <c r="E6129" s="602">
        <v>1.5</v>
      </c>
      <c r="F6129" s="603"/>
      <c r="G6129" s="602"/>
      <c r="H6129" s="682">
        <f t="shared" si="531"/>
        <v>1.5</v>
      </c>
      <c r="I6129" s="911"/>
      <c r="J6129" s="578"/>
      <c r="K6129" s="581">
        <f t="shared" si="529"/>
        <v>0</v>
      </c>
      <c r="L6129" s="539"/>
      <c r="M6129" s="767"/>
      <c r="N6129" s="876"/>
      <c r="O6129" s="767"/>
      <c r="P6129" s="767"/>
      <c r="Q6129" s="767"/>
      <c r="R6129" s="767"/>
      <c r="S6129" s="767"/>
      <c r="T6129" s="746"/>
      <c r="U6129" s="746"/>
      <c r="V6129" s="746"/>
      <c r="W6129" s="746"/>
      <c r="X6129" s="746"/>
      <c r="Y6129" s="746"/>
      <c r="Z6129" s="746"/>
      <c r="AA6129" s="746"/>
      <c r="AB6129" s="746"/>
      <c r="AC6129" s="746"/>
      <c r="AD6129" s="746"/>
      <c r="AE6129" s="746"/>
      <c r="AF6129" s="746"/>
      <c r="AG6129" s="746"/>
      <c r="AH6129" s="746"/>
      <c r="AI6129" s="746"/>
      <c r="AJ6129" s="746"/>
    </row>
    <row r="6130" spans="1:36" s="768" customFormat="1" ht="13.5" hidden="1" x14ac:dyDescent="0.3">
      <c r="A6130" s="600"/>
      <c r="B6130" s="801" t="s">
        <v>2958</v>
      </c>
      <c r="C6130" s="736"/>
      <c r="D6130" s="601">
        <v>1</v>
      </c>
      <c r="E6130" s="602">
        <v>0.95</v>
      </c>
      <c r="F6130" s="603"/>
      <c r="G6130" s="602"/>
      <c r="H6130" s="682">
        <f t="shared" si="531"/>
        <v>0.95</v>
      </c>
      <c r="I6130" s="911"/>
      <c r="J6130" s="578"/>
      <c r="K6130" s="581">
        <f t="shared" si="529"/>
        <v>0</v>
      </c>
      <c r="L6130" s="539"/>
      <c r="M6130" s="767"/>
      <c r="N6130" s="876"/>
      <c r="O6130" s="767"/>
      <c r="P6130" s="767"/>
      <c r="Q6130" s="767"/>
      <c r="R6130" s="767"/>
      <c r="S6130" s="767"/>
      <c r="T6130" s="746"/>
      <c r="U6130" s="746"/>
      <c r="V6130" s="746"/>
      <c r="W6130" s="746"/>
      <c r="X6130" s="746"/>
      <c r="Y6130" s="746"/>
      <c r="Z6130" s="746"/>
      <c r="AA6130" s="746"/>
      <c r="AB6130" s="746"/>
      <c r="AC6130" s="746"/>
      <c r="AD6130" s="746"/>
      <c r="AE6130" s="746"/>
      <c r="AF6130" s="746"/>
      <c r="AG6130" s="746"/>
      <c r="AH6130" s="746"/>
      <c r="AI6130" s="746"/>
      <c r="AJ6130" s="746"/>
    </row>
    <row r="6131" spans="1:36" s="768" customFormat="1" ht="13.5" hidden="1" x14ac:dyDescent="0.3">
      <c r="A6131" s="600"/>
      <c r="B6131" s="801" t="s">
        <v>2959</v>
      </c>
      <c r="C6131" s="739"/>
      <c r="D6131" s="601">
        <v>1</v>
      </c>
      <c r="E6131" s="602">
        <v>3.95</v>
      </c>
      <c r="F6131" s="603"/>
      <c r="G6131" s="602"/>
      <c r="H6131" s="682">
        <f t="shared" si="531"/>
        <v>3.95</v>
      </c>
      <c r="I6131" s="901"/>
      <c r="J6131" s="578"/>
      <c r="K6131" s="581">
        <f t="shared" si="529"/>
        <v>0</v>
      </c>
      <c r="L6131" s="539"/>
      <c r="M6131" s="767"/>
      <c r="N6131" s="876"/>
      <c r="O6131" s="767"/>
      <c r="P6131" s="767"/>
      <c r="Q6131" s="767"/>
      <c r="R6131" s="767"/>
      <c r="S6131" s="767"/>
      <c r="T6131" s="746"/>
      <c r="U6131" s="746"/>
      <c r="V6131" s="746"/>
      <c r="W6131" s="746"/>
      <c r="X6131" s="746"/>
      <c r="Y6131" s="746"/>
      <c r="Z6131" s="746"/>
      <c r="AA6131" s="746"/>
      <c r="AB6131" s="746"/>
      <c r="AC6131" s="746"/>
      <c r="AD6131" s="746"/>
      <c r="AE6131" s="746"/>
      <c r="AF6131" s="746"/>
      <c r="AG6131" s="746"/>
      <c r="AH6131" s="746"/>
      <c r="AI6131" s="746"/>
      <c r="AJ6131" s="746"/>
    </row>
    <row r="6132" spans="1:36" s="768" customFormat="1" ht="13.5" hidden="1" x14ac:dyDescent="0.3">
      <c r="A6132" s="600"/>
      <c r="B6132" s="801" t="s">
        <v>2959</v>
      </c>
      <c r="C6132" s="739"/>
      <c r="D6132" s="601">
        <v>1</v>
      </c>
      <c r="E6132" s="602">
        <v>1.2</v>
      </c>
      <c r="F6132" s="603"/>
      <c r="G6132" s="602"/>
      <c r="H6132" s="682">
        <f t="shared" si="531"/>
        <v>1.2</v>
      </c>
      <c r="I6132" s="901"/>
      <c r="J6132" s="578"/>
      <c r="K6132" s="581">
        <f t="shared" si="529"/>
        <v>0</v>
      </c>
      <c r="L6132" s="539"/>
      <c r="M6132" s="767"/>
      <c r="N6132" s="876"/>
      <c r="O6132" s="767"/>
      <c r="P6132" s="767"/>
      <c r="Q6132" s="767"/>
      <c r="R6132" s="767"/>
      <c r="S6132" s="767"/>
      <c r="T6132" s="746"/>
      <c r="U6132" s="746"/>
      <c r="V6132" s="746"/>
      <c r="W6132" s="746"/>
      <c r="X6132" s="746"/>
      <c r="Y6132" s="746"/>
      <c r="Z6132" s="746"/>
      <c r="AA6132" s="746"/>
      <c r="AB6132" s="746"/>
      <c r="AC6132" s="746"/>
      <c r="AD6132" s="746"/>
      <c r="AE6132" s="746"/>
      <c r="AF6132" s="746"/>
      <c r="AG6132" s="746"/>
      <c r="AH6132" s="746"/>
      <c r="AI6132" s="746"/>
      <c r="AJ6132" s="746"/>
    </row>
    <row r="6133" spans="1:36" s="768" customFormat="1" ht="13.5" hidden="1" x14ac:dyDescent="0.3">
      <c r="A6133" s="600"/>
      <c r="B6133" s="801" t="s">
        <v>2960</v>
      </c>
      <c r="C6133" s="739"/>
      <c r="D6133" s="601">
        <v>1</v>
      </c>
      <c r="E6133" s="602">
        <v>3.35</v>
      </c>
      <c r="F6133" s="603"/>
      <c r="G6133" s="602"/>
      <c r="H6133" s="682">
        <f t="shared" si="531"/>
        <v>3.35</v>
      </c>
      <c r="I6133" s="901"/>
      <c r="J6133" s="578"/>
      <c r="K6133" s="581">
        <f t="shared" si="529"/>
        <v>0</v>
      </c>
      <c r="L6133" s="539"/>
      <c r="M6133" s="767"/>
      <c r="N6133" s="876"/>
      <c r="O6133" s="767"/>
      <c r="P6133" s="767"/>
      <c r="Q6133" s="767"/>
      <c r="R6133" s="767"/>
      <c r="S6133" s="767"/>
      <c r="T6133" s="746"/>
      <c r="U6133" s="746"/>
      <c r="V6133" s="746"/>
      <c r="W6133" s="746"/>
      <c r="X6133" s="746"/>
      <c r="Y6133" s="746"/>
      <c r="Z6133" s="746"/>
      <c r="AA6133" s="746"/>
      <c r="AB6133" s="746"/>
      <c r="AC6133" s="746"/>
      <c r="AD6133" s="746"/>
      <c r="AE6133" s="746"/>
      <c r="AF6133" s="746"/>
      <c r="AG6133" s="746"/>
      <c r="AH6133" s="746"/>
      <c r="AI6133" s="746"/>
      <c r="AJ6133" s="746"/>
    </row>
    <row r="6134" spans="1:36" s="768" customFormat="1" ht="13.5" hidden="1" x14ac:dyDescent="0.3">
      <c r="A6134" s="600"/>
      <c r="B6134" s="801" t="s">
        <v>2960</v>
      </c>
      <c r="C6134" s="739"/>
      <c r="D6134" s="601">
        <v>1</v>
      </c>
      <c r="E6134" s="602">
        <v>1.65</v>
      </c>
      <c r="F6134" s="603"/>
      <c r="G6134" s="602"/>
      <c r="H6134" s="682">
        <f t="shared" si="531"/>
        <v>1.65</v>
      </c>
      <c r="I6134" s="901"/>
      <c r="J6134" s="578"/>
      <c r="K6134" s="581">
        <f t="shared" si="529"/>
        <v>0</v>
      </c>
      <c r="L6134" s="539"/>
      <c r="M6134" s="767"/>
      <c r="N6134" s="876"/>
      <c r="O6134" s="767"/>
      <c r="P6134" s="767"/>
      <c r="Q6134" s="767"/>
      <c r="R6134" s="767"/>
      <c r="S6134" s="767"/>
      <c r="T6134" s="746"/>
      <c r="U6134" s="746"/>
      <c r="V6134" s="746"/>
      <c r="W6134" s="746"/>
      <c r="X6134" s="746"/>
      <c r="Y6134" s="746"/>
      <c r="Z6134" s="746"/>
      <c r="AA6134" s="746"/>
      <c r="AB6134" s="746"/>
      <c r="AC6134" s="746"/>
      <c r="AD6134" s="746"/>
      <c r="AE6134" s="746"/>
      <c r="AF6134" s="746"/>
      <c r="AG6134" s="746"/>
      <c r="AH6134" s="746"/>
      <c r="AI6134" s="746"/>
      <c r="AJ6134" s="746"/>
    </row>
    <row r="6135" spans="1:36" s="768" customFormat="1" ht="13.5" hidden="1" x14ac:dyDescent="0.3">
      <c r="A6135" s="600"/>
      <c r="B6135" s="801" t="s">
        <v>2960</v>
      </c>
      <c r="C6135" s="739"/>
      <c r="D6135" s="601">
        <v>1</v>
      </c>
      <c r="E6135" s="602">
        <v>1.6</v>
      </c>
      <c r="F6135" s="603"/>
      <c r="G6135" s="602"/>
      <c r="H6135" s="682">
        <f t="shared" si="531"/>
        <v>1.6</v>
      </c>
      <c r="I6135" s="901"/>
      <c r="J6135" s="578"/>
      <c r="K6135" s="581">
        <f t="shared" si="529"/>
        <v>0</v>
      </c>
      <c r="L6135" s="539"/>
      <c r="M6135" s="767"/>
      <c r="N6135" s="876"/>
      <c r="O6135" s="767"/>
      <c r="P6135" s="767"/>
      <c r="Q6135" s="767"/>
      <c r="R6135" s="767"/>
      <c r="S6135" s="767"/>
      <c r="T6135" s="746"/>
      <c r="U6135" s="746"/>
      <c r="V6135" s="746"/>
      <c r="W6135" s="746"/>
      <c r="X6135" s="746"/>
      <c r="Y6135" s="746"/>
      <c r="Z6135" s="746"/>
      <c r="AA6135" s="746"/>
      <c r="AB6135" s="746"/>
      <c r="AC6135" s="746"/>
      <c r="AD6135" s="746"/>
      <c r="AE6135" s="746"/>
      <c r="AF6135" s="746"/>
      <c r="AG6135" s="746"/>
      <c r="AH6135" s="746"/>
      <c r="AI6135" s="746"/>
      <c r="AJ6135" s="746"/>
    </row>
    <row r="6136" spans="1:36" s="768" customFormat="1" ht="13.5" hidden="1" x14ac:dyDescent="0.3">
      <c r="A6136" s="600"/>
      <c r="B6136" s="801" t="s">
        <v>2961</v>
      </c>
      <c r="C6136" s="739"/>
      <c r="D6136" s="601">
        <v>2</v>
      </c>
      <c r="E6136" s="602">
        <v>2.15</v>
      </c>
      <c r="F6136" s="603"/>
      <c r="G6136" s="602"/>
      <c r="H6136" s="682">
        <f t="shared" si="531"/>
        <v>4.3</v>
      </c>
      <c r="I6136" s="901"/>
      <c r="J6136" s="578"/>
      <c r="K6136" s="581">
        <f t="shared" si="529"/>
        <v>0</v>
      </c>
      <c r="L6136" s="539"/>
      <c r="M6136" s="767"/>
      <c r="N6136" s="876"/>
      <c r="O6136" s="767"/>
      <c r="P6136" s="767"/>
      <c r="Q6136" s="767"/>
      <c r="R6136" s="767"/>
      <c r="S6136" s="767"/>
      <c r="T6136" s="746"/>
      <c r="U6136" s="746"/>
      <c r="V6136" s="746"/>
      <c r="W6136" s="746"/>
      <c r="X6136" s="746"/>
      <c r="Y6136" s="746"/>
      <c r="Z6136" s="746"/>
      <c r="AA6136" s="746"/>
      <c r="AB6136" s="746"/>
      <c r="AC6136" s="746"/>
      <c r="AD6136" s="746"/>
      <c r="AE6136" s="746"/>
      <c r="AF6136" s="746"/>
      <c r="AG6136" s="746"/>
      <c r="AH6136" s="746"/>
      <c r="AI6136" s="746"/>
      <c r="AJ6136" s="746"/>
    </row>
    <row r="6137" spans="1:36" s="768" customFormat="1" ht="13.5" hidden="1" x14ac:dyDescent="0.3">
      <c r="A6137" s="600"/>
      <c r="B6137" s="801" t="s">
        <v>2961</v>
      </c>
      <c r="C6137" s="739"/>
      <c r="D6137" s="601">
        <v>1</v>
      </c>
      <c r="E6137" s="602">
        <v>1.75</v>
      </c>
      <c r="F6137" s="603"/>
      <c r="G6137" s="602"/>
      <c r="H6137" s="682">
        <f t="shared" si="531"/>
        <v>1.75</v>
      </c>
      <c r="I6137" s="901"/>
      <c r="J6137" s="578"/>
      <c r="K6137" s="581">
        <f t="shared" si="529"/>
        <v>0</v>
      </c>
      <c r="L6137" s="539"/>
      <c r="M6137" s="767"/>
      <c r="N6137" s="876"/>
      <c r="O6137" s="767"/>
      <c r="P6137" s="767"/>
      <c r="Q6137" s="767"/>
      <c r="R6137" s="767"/>
      <c r="S6137" s="767"/>
      <c r="T6137" s="746"/>
      <c r="U6137" s="746"/>
      <c r="V6137" s="746"/>
      <c r="W6137" s="746"/>
      <c r="X6137" s="746"/>
      <c r="Y6137" s="746"/>
      <c r="Z6137" s="746"/>
      <c r="AA6137" s="746"/>
      <c r="AB6137" s="746"/>
      <c r="AC6137" s="746"/>
      <c r="AD6137" s="746"/>
      <c r="AE6137" s="746"/>
      <c r="AF6137" s="746"/>
      <c r="AG6137" s="746"/>
      <c r="AH6137" s="746"/>
      <c r="AI6137" s="746"/>
      <c r="AJ6137" s="746"/>
    </row>
    <row r="6138" spans="1:36" s="768" customFormat="1" ht="13.5" hidden="1" x14ac:dyDescent="0.3">
      <c r="A6138" s="600"/>
      <c r="B6138" s="801" t="s">
        <v>2962</v>
      </c>
      <c r="C6138" s="739"/>
      <c r="D6138" s="601">
        <v>1</v>
      </c>
      <c r="E6138" s="602">
        <v>2.15</v>
      </c>
      <c r="F6138" s="603"/>
      <c r="G6138" s="602"/>
      <c r="H6138" s="682">
        <f t="shared" si="531"/>
        <v>2.15</v>
      </c>
      <c r="I6138" s="906"/>
      <c r="J6138" s="580"/>
      <c r="K6138" s="581">
        <f t="shared" si="529"/>
        <v>0</v>
      </c>
      <c r="L6138" s="539"/>
      <c r="M6138" s="767"/>
      <c r="N6138" s="876"/>
      <c r="O6138" s="767"/>
      <c r="P6138" s="767"/>
      <c r="Q6138" s="767"/>
      <c r="R6138" s="767"/>
      <c r="S6138" s="767"/>
      <c r="T6138" s="746"/>
      <c r="U6138" s="746"/>
      <c r="V6138" s="746"/>
      <c r="W6138" s="746"/>
      <c r="X6138" s="746"/>
      <c r="Y6138" s="746"/>
      <c r="Z6138" s="746"/>
      <c r="AA6138" s="746"/>
      <c r="AB6138" s="746"/>
      <c r="AC6138" s="746"/>
      <c r="AD6138" s="746"/>
      <c r="AE6138" s="746"/>
      <c r="AF6138" s="746"/>
      <c r="AG6138" s="746"/>
      <c r="AH6138" s="746"/>
      <c r="AI6138" s="746"/>
      <c r="AJ6138" s="746"/>
    </row>
    <row r="6139" spans="1:36" s="768" customFormat="1" ht="13.5" hidden="1" x14ac:dyDescent="0.3">
      <c r="A6139" s="600"/>
      <c r="B6139" s="801" t="s">
        <v>2963</v>
      </c>
      <c r="C6139" s="739"/>
      <c r="D6139" s="601">
        <v>1</v>
      </c>
      <c r="E6139" s="602">
        <v>0.6</v>
      </c>
      <c r="F6139" s="603"/>
      <c r="G6139" s="602"/>
      <c r="H6139" s="682">
        <f t="shared" si="531"/>
        <v>0.6</v>
      </c>
      <c r="I6139" s="906"/>
      <c r="J6139" s="580"/>
      <c r="K6139" s="581">
        <f t="shared" si="529"/>
        <v>0</v>
      </c>
      <c r="L6139" s="539"/>
      <c r="M6139" s="767"/>
      <c r="N6139" s="876"/>
      <c r="O6139" s="767"/>
      <c r="P6139" s="767"/>
      <c r="Q6139" s="767"/>
      <c r="R6139" s="767"/>
      <c r="S6139" s="767"/>
      <c r="T6139" s="746"/>
      <c r="U6139" s="746"/>
      <c r="V6139" s="746"/>
      <c r="W6139" s="746"/>
      <c r="X6139" s="746"/>
      <c r="Y6139" s="746"/>
      <c r="Z6139" s="746"/>
      <c r="AA6139" s="746"/>
      <c r="AB6139" s="746"/>
      <c r="AC6139" s="746"/>
      <c r="AD6139" s="746"/>
      <c r="AE6139" s="746"/>
      <c r="AF6139" s="746"/>
      <c r="AG6139" s="746"/>
      <c r="AH6139" s="746"/>
      <c r="AI6139" s="746"/>
      <c r="AJ6139" s="746"/>
    </row>
    <row r="6140" spans="1:36" s="768" customFormat="1" ht="13.5" hidden="1" x14ac:dyDescent="0.3">
      <c r="A6140" s="600"/>
      <c r="B6140" s="801" t="s">
        <v>2963</v>
      </c>
      <c r="C6140" s="739"/>
      <c r="D6140" s="601">
        <v>1</v>
      </c>
      <c r="E6140" s="602">
        <v>3.75</v>
      </c>
      <c r="F6140" s="603"/>
      <c r="G6140" s="602"/>
      <c r="H6140" s="682">
        <f t="shared" si="531"/>
        <v>3.75</v>
      </c>
      <c r="I6140" s="906"/>
      <c r="J6140" s="580"/>
      <c r="K6140" s="581">
        <f t="shared" si="529"/>
        <v>0</v>
      </c>
      <c r="L6140" s="539"/>
      <c r="M6140" s="767"/>
      <c r="N6140" s="876"/>
      <c r="O6140" s="767"/>
      <c r="P6140" s="767"/>
      <c r="Q6140" s="767"/>
      <c r="R6140" s="767"/>
      <c r="S6140" s="767"/>
      <c r="T6140" s="746"/>
      <c r="U6140" s="746"/>
      <c r="V6140" s="746"/>
      <c r="W6140" s="746"/>
      <c r="X6140" s="746"/>
      <c r="Y6140" s="746"/>
      <c r="Z6140" s="746"/>
      <c r="AA6140" s="746"/>
      <c r="AB6140" s="746"/>
      <c r="AC6140" s="746"/>
      <c r="AD6140" s="746"/>
      <c r="AE6140" s="746"/>
      <c r="AF6140" s="746"/>
      <c r="AG6140" s="746"/>
      <c r="AH6140" s="746"/>
      <c r="AI6140" s="746"/>
      <c r="AJ6140" s="746"/>
    </row>
    <row r="6141" spans="1:36" s="768" customFormat="1" ht="13.5" hidden="1" x14ac:dyDescent="0.3">
      <c r="A6141" s="600"/>
      <c r="B6141" s="726"/>
      <c r="C6141" s="739"/>
      <c r="D6141" s="601"/>
      <c r="E6141" s="602"/>
      <c r="F6141" s="603"/>
      <c r="G6141" s="602"/>
      <c r="H6141" s="837"/>
      <c r="I6141" s="910"/>
      <c r="J6141" s="462"/>
      <c r="K6141" s="581">
        <f t="shared" si="529"/>
        <v>0</v>
      </c>
      <c r="L6141" s="539"/>
      <c r="M6141" s="767"/>
      <c r="N6141" s="876"/>
      <c r="O6141" s="767"/>
      <c r="P6141" s="767"/>
      <c r="Q6141" s="767"/>
      <c r="R6141" s="767"/>
      <c r="S6141" s="767"/>
      <c r="T6141" s="746"/>
      <c r="U6141" s="746"/>
      <c r="V6141" s="746"/>
      <c r="W6141" s="746"/>
      <c r="X6141" s="746"/>
      <c r="Y6141" s="746"/>
      <c r="Z6141" s="746"/>
      <c r="AA6141" s="746"/>
      <c r="AB6141" s="746"/>
      <c r="AC6141" s="746"/>
      <c r="AD6141" s="746"/>
      <c r="AE6141" s="746"/>
      <c r="AF6141" s="746"/>
      <c r="AG6141" s="746"/>
      <c r="AH6141" s="746"/>
      <c r="AI6141" s="746"/>
      <c r="AJ6141" s="746"/>
    </row>
    <row r="6142" spans="1:36" s="768" customFormat="1" ht="13.5" x14ac:dyDescent="0.3">
      <c r="A6142" s="600"/>
      <c r="B6142" s="521"/>
      <c r="C6142" s="736"/>
      <c r="D6142" s="810"/>
      <c r="E6142" s="817"/>
      <c r="F6142" s="795"/>
      <c r="G6142" s="817"/>
      <c r="H6142" s="743"/>
      <c r="I6142" s="902"/>
      <c r="J6142" s="578"/>
      <c r="K6142" s="581">
        <f t="shared" si="529"/>
        <v>0</v>
      </c>
      <c r="L6142" s="539"/>
      <c r="M6142" s="767"/>
      <c r="N6142" s="876"/>
      <c r="O6142" s="767"/>
      <c r="P6142" s="767"/>
      <c r="Q6142" s="767"/>
      <c r="R6142" s="767"/>
      <c r="S6142" s="767"/>
      <c r="T6142" s="746"/>
      <c r="U6142" s="746"/>
      <c r="V6142" s="746"/>
      <c r="W6142" s="746"/>
      <c r="X6142" s="746"/>
      <c r="Y6142" s="746"/>
      <c r="Z6142" s="746"/>
      <c r="AA6142" s="746"/>
      <c r="AB6142" s="746"/>
      <c r="AC6142" s="746"/>
      <c r="AD6142" s="746"/>
      <c r="AE6142" s="746"/>
      <c r="AF6142" s="746"/>
      <c r="AG6142" s="746"/>
      <c r="AH6142" s="746"/>
      <c r="AI6142" s="746"/>
      <c r="AJ6142" s="746"/>
    </row>
    <row r="6143" spans="1:36" s="768" customFormat="1" ht="13.5" x14ac:dyDescent="0.3">
      <c r="A6143" s="789" t="s">
        <v>2996</v>
      </c>
      <c r="B6143" s="755" t="s">
        <v>532</v>
      </c>
      <c r="C6143" s="739" t="s">
        <v>112</v>
      </c>
      <c r="D6143" s="812"/>
      <c r="E6143" s="812"/>
      <c r="F6143" s="788"/>
      <c r="G6143" s="788"/>
      <c r="H6143" s="813"/>
      <c r="I6143" s="906">
        <f>SUM(H6144:H6145)</f>
        <v>1.5</v>
      </c>
      <c r="J6143" s="580">
        <v>10</v>
      </c>
      <c r="K6143" s="581">
        <f t="shared" si="529"/>
        <v>15</v>
      </c>
      <c r="L6143" s="539"/>
      <c r="M6143" s="767"/>
      <c r="N6143" s="876"/>
      <c r="O6143" s="767"/>
      <c r="P6143" s="767"/>
      <c r="Q6143" s="767"/>
      <c r="R6143" s="767"/>
      <c r="S6143" s="767"/>
      <c r="T6143" s="746"/>
      <c r="U6143" s="746"/>
      <c r="V6143" s="746"/>
      <c r="W6143" s="746"/>
      <c r="X6143" s="746"/>
      <c r="Y6143" s="746"/>
      <c r="Z6143" s="746"/>
      <c r="AA6143" s="746"/>
      <c r="AB6143" s="746"/>
      <c r="AC6143" s="746"/>
      <c r="AD6143" s="746"/>
      <c r="AE6143" s="746"/>
      <c r="AF6143" s="746"/>
      <c r="AG6143" s="746"/>
      <c r="AH6143" s="746"/>
      <c r="AI6143" s="746"/>
      <c r="AJ6143" s="746"/>
    </row>
    <row r="6144" spans="1:36" s="768" customFormat="1" ht="13.5" hidden="1" x14ac:dyDescent="0.3">
      <c r="A6144" s="600"/>
      <c r="B6144" s="801" t="s">
        <v>2964</v>
      </c>
      <c r="C6144" s="739"/>
      <c r="D6144" s="601">
        <v>1</v>
      </c>
      <c r="E6144" s="602">
        <v>0.75</v>
      </c>
      <c r="F6144" s="603"/>
      <c r="G6144" s="602"/>
      <c r="H6144" s="682">
        <f t="shared" ref="H6144:H6145" si="532">IF(PRODUCT(D6144:G6144),PRODUCT(D6144:G6144),"")</f>
        <v>0.75</v>
      </c>
      <c r="I6144" s="902"/>
      <c r="J6144" s="578"/>
      <c r="K6144" s="581">
        <f t="shared" si="529"/>
        <v>0</v>
      </c>
      <c r="L6144" s="539"/>
      <c r="M6144" s="767"/>
      <c r="N6144" s="876"/>
      <c r="O6144" s="767"/>
      <c r="P6144" s="767"/>
      <c r="Q6144" s="767"/>
      <c r="R6144" s="767"/>
      <c r="S6144" s="767"/>
      <c r="T6144" s="746"/>
      <c r="U6144" s="746"/>
      <c r="V6144" s="746"/>
      <c r="W6144" s="746"/>
      <c r="X6144" s="746"/>
      <c r="Y6144" s="746"/>
      <c r="Z6144" s="746"/>
      <c r="AA6144" s="746"/>
      <c r="AB6144" s="746"/>
      <c r="AC6144" s="746"/>
      <c r="AD6144" s="746"/>
      <c r="AE6144" s="746"/>
      <c r="AF6144" s="746"/>
      <c r="AG6144" s="746"/>
      <c r="AH6144" s="746"/>
      <c r="AI6144" s="746"/>
      <c r="AJ6144" s="746"/>
    </row>
    <row r="6145" spans="1:36" s="768" customFormat="1" ht="13.5" hidden="1" x14ac:dyDescent="0.3">
      <c r="A6145" s="600"/>
      <c r="B6145" s="801" t="s">
        <v>2965</v>
      </c>
      <c r="C6145" s="739"/>
      <c r="D6145" s="601">
        <v>1</v>
      </c>
      <c r="E6145" s="602">
        <v>0.75</v>
      </c>
      <c r="F6145" s="603"/>
      <c r="G6145" s="602"/>
      <c r="H6145" s="682">
        <f t="shared" si="532"/>
        <v>0.75</v>
      </c>
      <c r="I6145" s="906"/>
      <c r="J6145" s="580"/>
      <c r="K6145" s="581">
        <f t="shared" si="529"/>
        <v>0</v>
      </c>
      <c r="L6145" s="539"/>
      <c r="M6145" s="767"/>
      <c r="N6145" s="876"/>
      <c r="O6145" s="767"/>
      <c r="P6145" s="767"/>
      <c r="Q6145" s="767"/>
      <c r="R6145" s="767"/>
      <c r="S6145" s="767"/>
      <c r="T6145" s="746"/>
      <c r="U6145" s="746"/>
      <c r="V6145" s="746"/>
      <c r="W6145" s="746"/>
      <c r="X6145" s="746"/>
      <c r="Y6145" s="746"/>
      <c r="Z6145" s="746"/>
      <c r="AA6145" s="746"/>
      <c r="AB6145" s="746"/>
      <c r="AC6145" s="746"/>
      <c r="AD6145" s="746"/>
      <c r="AE6145" s="746"/>
      <c r="AF6145" s="746"/>
      <c r="AG6145" s="746"/>
      <c r="AH6145" s="746"/>
      <c r="AI6145" s="746"/>
      <c r="AJ6145" s="746"/>
    </row>
    <row r="6146" spans="1:36" s="768" customFormat="1" ht="13.5" hidden="1" x14ac:dyDescent="0.3">
      <c r="A6146" s="600"/>
      <c r="B6146" s="521"/>
      <c r="C6146" s="736"/>
      <c r="D6146" s="810"/>
      <c r="E6146" s="817"/>
      <c r="F6146" s="795"/>
      <c r="G6146" s="817"/>
      <c r="H6146" s="837"/>
      <c r="I6146" s="910"/>
      <c r="J6146" s="462"/>
      <c r="K6146" s="581">
        <f t="shared" si="529"/>
        <v>0</v>
      </c>
      <c r="L6146" s="539"/>
      <c r="M6146" s="767"/>
      <c r="N6146" s="876"/>
      <c r="O6146" s="767"/>
      <c r="P6146" s="767"/>
      <c r="Q6146" s="767"/>
      <c r="R6146" s="767"/>
      <c r="S6146" s="767"/>
      <c r="T6146" s="746"/>
      <c r="U6146" s="746"/>
      <c r="V6146" s="746"/>
      <c r="W6146" s="746"/>
      <c r="X6146" s="746"/>
      <c r="Y6146" s="746"/>
      <c r="Z6146" s="746"/>
      <c r="AA6146" s="746"/>
      <c r="AB6146" s="746"/>
      <c r="AC6146" s="746"/>
      <c r="AD6146" s="746"/>
      <c r="AE6146" s="746"/>
      <c r="AF6146" s="746"/>
      <c r="AG6146" s="746"/>
      <c r="AH6146" s="746"/>
      <c r="AI6146" s="746"/>
      <c r="AJ6146" s="746"/>
    </row>
    <row r="6147" spans="1:36" s="768" customFormat="1" ht="13.5" x14ac:dyDescent="0.3">
      <c r="A6147" s="600"/>
      <c r="B6147" s="521"/>
      <c r="C6147" s="736"/>
      <c r="D6147" s="810"/>
      <c r="E6147" s="817"/>
      <c r="F6147" s="795"/>
      <c r="G6147" s="817"/>
      <c r="H6147" s="743"/>
      <c r="I6147" s="902"/>
      <c r="J6147" s="578"/>
      <c r="K6147" s="581">
        <f t="shared" si="529"/>
        <v>0</v>
      </c>
      <c r="L6147" s="539"/>
      <c r="M6147" s="767"/>
      <c r="N6147" s="876"/>
      <c r="O6147" s="767"/>
      <c r="P6147" s="767"/>
      <c r="Q6147" s="767"/>
      <c r="R6147" s="767"/>
      <c r="S6147" s="767"/>
      <c r="T6147" s="746"/>
      <c r="U6147" s="746"/>
      <c r="V6147" s="746"/>
      <c r="W6147" s="746"/>
      <c r="X6147" s="746"/>
      <c r="Y6147" s="746"/>
      <c r="Z6147" s="746"/>
      <c r="AA6147" s="746"/>
      <c r="AB6147" s="746"/>
      <c r="AC6147" s="746"/>
      <c r="AD6147" s="746"/>
      <c r="AE6147" s="746"/>
      <c r="AF6147" s="746"/>
      <c r="AG6147" s="746"/>
      <c r="AH6147" s="746"/>
      <c r="AI6147" s="746"/>
      <c r="AJ6147" s="746"/>
    </row>
    <row r="6148" spans="1:36" s="768" customFormat="1" ht="13.5" x14ac:dyDescent="0.3">
      <c r="A6148" s="789" t="s">
        <v>2997</v>
      </c>
      <c r="B6148" s="755" t="s">
        <v>532</v>
      </c>
      <c r="C6148" s="739" t="s">
        <v>112</v>
      </c>
      <c r="D6148" s="812"/>
      <c r="E6148" s="812"/>
      <c r="F6148" s="788"/>
      <c r="G6148" s="788"/>
      <c r="H6148" s="813"/>
      <c r="I6148" s="906">
        <f>SUM(H6150:H6153)</f>
        <v>5.25</v>
      </c>
      <c r="J6148" s="580">
        <v>10</v>
      </c>
      <c r="K6148" s="581">
        <f t="shared" si="529"/>
        <v>52.5</v>
      </c>
      <c r="L6148" s="539"/>
      <c r="M6148" s="767"/>
      <c r="N6148" s="876"/>
      <c r="O6148" s="767"/>
      <c r="P6148" s="767"/>
      <c r="Q6148" s="767"/>
      <c r="R6148" s="767"/>
      <c r="S6148" s="767"/>
      <c r="T6148" s="746"/>
      <c r="U6148" s="746"/>
      <c r="V6148" s="746"/>
      <c r="W6148" s="746"/>
      <c r="X6148" s="746"/>
      <c r="Y6148" s="746"/>
      <c r="Z6148" s="746"/>
      <c r="AA6148" s="746"/>
      <c r="AB6148" s="746"/>
      <c r="AC6148" s="746"/>
      <c r="AD6148" s="746"/>
      <c r="AE6148" s="746"/>
      <c r="AF6148" s="746"/>
      <c r="AG6148" s="746"/>
      <c r="AH6148" s="746"/>
      <c r="AI6148" s="746"/>
      <c r="AJ6148" s="746"/>
    </row>
    <row r="6149" spans="1:36" s="768" customFormat="1" ht="13.5" hidden="1" x14ac:dyDescent="0.3">
      <c r="A6149" s="789"/>
      <c r="B6149" s="525" t="s">
        <v>546</v>
      </c>
      <c r="C6149" s="739"/>
      <c r="D6149" s="812"/>
      <c r="E6149" s="812"/>
      <c r="F6149" s="788"/>
      <c r="G6149" s="788"/>
      <c r="H6149" s="813"/>
      <c r="I6149" s="905"/>
      <c r="J6149" s="580"/>
      <c r="K6149" s="581">
        <f t="shared" si="529"/>
        <v>0</v>
      </c>
      <c r="L6149" s="539"/>
      <c r="M6149" s="767"/>
      <c r="N6149" s="876"/>
      <c r="O6149" s="767"/>
      <c r="P6149" s="767"/>
      <c r="Q6149" s="767"/>
      <c r="R6149" s="767"/>
      <c r="S6149" s="767"/>
      <c r="T6149" s="746"/>
      <c r="U6149" s="746"/>
      <c r="V6149" s="746"/>
      <c r="W6149" s="746"/>
      <c r="X6149" s="746"/>
      <c r="Y6149" s="746"/>
      <c r="Z6149" s="746"/>
      <c r="AA6149" s="746"/>
      <c r="AB6149" s="746"/>
      <c r="AC6149" s="746"/>
      <c r="AD6149" s="746"/>
      <c r="AE6149" s="746"/>
      <c r="AF6149" s="746"/>
      <c r="AG6149" s="746"/>
      <c r="AH6149" s="746"/>
      <c r="AI6149" s="746"/>
      <c r="AJ6149" s="746"/>
    </row>
    <row r="6150" spans="1:36" s="768" customFormat="1" ht="13.5" hidden="1" x14ac:dyDescent="0.3">
      <c r="A6150" s="789"/>
      <c r="B6150" s="801" t="s">
        <v>547</v>
      </c>
      <c r="C6150" s="739"/>
      <c r="D6150" s="601">
        <v>2</v>
      </c>
      <c r="E6150" s="602">
        <v>0.5</v>
      </c>
      <c r="F6150" s="603"/>
      <c r="G6150" s="602"/>
      <c r="H6150" s="682">
        <f>IF(PRODUCT(D6150:G6150),PRODUCT(D6150:G6150),"")</f>
        <v>1</v>
      </c>
      <c r="I6150" s="903"/>
      <c r="J6150" s="580"/>
      <c r="K6150" s="581">
        <f t="shared" si="529"/>
        <v>0</v>
      </c>
      <c r="L6150" s="539"/>
      <c r="M6150" s="767"/>
      <c r="N6150" s="876"/>
      <c r="O6150" s="767"/>
      <c r="P6150" s="767"/>
      <c r="Q6150" s="767"/>
      <c r="R6150" s="767"/>
      <c r="S6150" s="767"/>
      <c r="T6150" s="746"/>
      <c r="U6150" s="746"/>
      <c r="V6150" s="746"/>
      <c r="W6150" s="746"/>
      <c r="X6150" s="746"/>
      <c r="Y6150" s="746"/>
      <c r="Z6150" s="746"/>
      <c r="AA6150" s="746"/>
      <c r="AB6150" s="746"/>
      <c r="AC6150" s="746"/>
      <c r="AD6150" s="746"/>
      <c r="AE6150" s="746"/>
      <c r="AF6150" s="746"/>
      <c r="AG6150" s="746"/>
      <c r="AH6150" s="746"/>
      <c r="AI6150" s="746"/>
      <c r="AJ6150" s="746"/>
    </row>
    <row r="6151" spans="1:36" s="768" customFormat="1" ht="13.5" hidden="1" x14ac:dyDescent="0.3">
      <c r="A6151" s="789"/>
      <c r="B6151" s="801" t="s">
        <v>547</v>
      </c>
      <c r="C6151" s="739"/>
      <c r="D6151" s="601">
        <v>2</v>
      </c>
      <c r="E6151" s="602">
        <v>1</v>
      </c>
      <c r="F6151" s="603"/>
      <c r="G6151" s="602"/>
      <c r="H6151" s="682">
        <f>IF(PRODUCT(D6151:G6151),PRODUCT(D6151:G6151),"")</f>
        <v>2</v>
      </c>
      <c r="I6151" s="903"/>
      <c r="J6151" s="580"/>
      <c r="K6151" s="581">
        <f t="shared" si="529"/>
        <v>0</v>
      </c>
      <c r="L6151" s="539"/>
      <c r="M6151" s="767"/>
      <c r="N6151" s="876"/>
      <c r="O6151" s="767"/>
      <c r="P6151" s="767"/>
      <c r="Q6151" s="767"/>
      <c r="R6151" s="767"/>
      <c r="S6151" s="767"/>
      <c r="T6151" s="746"/>
      <c r="U6151" s="746"/>
      <c r="V6151" s="746"/>
      <c r="W6151" s="746"/>
      <c r="X6151" s="746"/>
      <c r="Y6151" s="746"/>
      <c r="Z6151" s="746"/>
      <c r="AA6151" s="746"/>
      <c r="AB6151" s="746"/>
      <c r="AC6151" s="746"/>
      <c r="AD6151" s="746"/>
      <c r="AE6151" s="746"/>
      <c r="AF6151" s="746"/>
      <c r="AG6151" s="746"/>
      <c r="AH6151" s="746"/>
      <c r="AI6151" s="746"/>
      <c r="AJ6151" s="746"/>
    </row>
    <row r="6152" spans="1:36" s="768" customFormat="1" ht="13.5" hidden="1" x14ac:dyDescent="0.3">
      <c r="A6152" s="789"/>
      <c r="B6152" s="801" t="s">
        <v>547</v>
      </c>
      <c r="C6152" s="739"/>
      <c r="D6152" s="601">
        <v>1</v>
      </c>
      <c r="E6152" s="602">
        <v>0.25</v>
      </c>
      <c r="F6152" s="603"/>
      <c r="G6152" s="602"/>
      <c r="H6152" s="682">
        <f>IF(PRODUCT(D6152:G6152),PRODUCT(D6152:G6152),"")</f>
        <v>0.25</v>
      </c>
      <c r="I6152" s="903"/>
      <c r="J6152" s="580"/>
      <c r="K6152" s="581">
        <f t="shared" si="529"/>
        <v>0</v>
      </c>
      <c r="L6152" s="539"/>
      <c r="M6152" s="767"/>
      <c r="N6152" s="876"/>
      <c r="O6152" s="767"/>
      <c r="P6152" s="767"/>
      <c r="Q6152" s="767"/>
      <c r="R6152" s="767"/>
      <c r="S6152" s="767"/>
      <c r="T6152" s="746"/>
      <c r="U6152" s="746"/>
      <c r="V6152" s="746"/>
      <c r="W6152" s="746"/>
      <c r="X6152" s="746"/>
      <c r="Y6152" s="746"/>
      <c r="Z6152" s="746"/>
      <c r="AA6152" s="746"/>
      <c r="AB6152" s="746"/>
      <c r="AC6152" s="746"/>
      <c r="AD6152" s="746"/>
      <c r="AE6152" s="746"/>
      <c r="AF6152" s="746"/>
      <c r="AG6152" s="746"/>
      <c r="AH6152" s="746"/>
      <c r="AI6152" s="746"/>
      <c r="AJ6152" s="746"/>
    </row>
    <row r="6153" spans="1:36" s="768" customFormat="1" ht="13.5" hidden="1" x14ac:dyDescent="0.3">
      <c r="A6153" s="789"/>
      <c r="B6153" s="801" t="s">
        <v>548</v>
      </c>
      <c r="C6153" s="739"/>
      <c r="D6153" s="601">
        <f>SUM(D6150:D6151)</f>
        <v>4</v>
      </c>
      <c r="E6153" s="602">
        <v>0.5</v>
      </c>
      <c r="F6153" s="603"/>
      <c r="G6153" s="602"/>
      <c r="H6153" s="682">
        <f>IF(PRODUCT(D6153:G6153),PRODUCT(D6153:G6153),"")</f>
        <v>2</v>
      </c>
      <c r="I6153" s="903"/>
      <c r="J6153" s="580"/>
      <c r="K6153" s="581">
        <f t="shared" si="529"/>
        <v>0</v>
      </c>
      <c r="L6153" s="539"/>
      <c r="M6153" s="767"/>
      <c r="N6153" s="876"/>
      <c r="O6153" s="767"/>
      <c r="P6153" s="767"/>
      <c r="Q6153" s="767"/>
      <c r="R6153" s="767"/>
      <c r="S6153" s="767"/>
      <c r="T6153" s="746"/>
      <c r="U6153" s="746"/>
      <c r="V6153" s="746"/>
      <c r="W6153" s="746"/>
      <c r="X6153" s="746"/>
      <c r="Y6153" s="746"/>
      <c r="Z6153" s="746"/>
      <c r="AA6153" s="746"/>
      <c r="AB6153" s="746"/>
      <c r="AC6153" s="746"/>
      <c r="AD6153" s="746"/>
      <c r="AE6153" s="746"/>
      <c r="AF6153" s="746"/>
      <c r="AG6153" s="746"/>
      <c r="AH6153" s="746"/>
      <c r="AI6153" s="746"/>
      <c r="AJ6153" s="746"/>
    </row>
    <row r="6154" spans="1:36" s="768" customFormat="1" ht="13.5" hidden="1" x14ac:dyDescent="0.3">
      <c r="A6154" s="789"/>
      <c r="B6154" s="755"/>
      <c r="C6154" s="739"/>
      <c r="D6154" s="601"/>
      <c r="E6154" s="601"/>
      <c r="F6154" s="603"/>
      <c r="G6154" s="603"/>
      <c r="H6154" s="827"/>
      <c r="I6154" s="910"/>
      <c r="J6154" s="462"/>
      <c r="K6154" s="581">
        <f t="shared" si="529"/>
        <v>0</v>
      </c>
      <c r="L6154" s="539"/>
      <c r="M6154" s="767"/>
      <c r="N6154" s="876"/>
      <c r="O6154" s="767"/>
      <c r="P6154" s="767"/>
      <c r="Q6154" s="767"/>
      <c r="R6154" s="767"/>
      <c r="S6154" s="767"/>
      <c r="T6154" s="746"/>
      <c r="U6154" s="746"/>
      <c r="V6154" s="746"/>
      <c r="W6154" s="746"/>
      <c r="X6154" s="746"/>
      <c r="Y6154" s="746"/>
      <c r="Z6154" s="746"/>
      <c r="AA6154" s="746"/>
      <c r="AB6154" s="746"/>
      <c r="AC6154" s="746"/>
      <c r="AD6154" s="746"/>
      <c r="AE6154" s="746"/>
      <c r="AF6154" s="746"/>
      <c r="AG6154" s="746"/>
      <c r="AH6154" s="746"/>
      <c r="AI6154" s="746"/>
      <c r="AJ6154" s="746"/>
    </row>
    <row r="6155" spans="1:36" s="768" customFormat="1" ht="13.5" x14ac:dyDescent="0.3">
      <c r="A6155" s="600"/>
      <c r="B6155" s="448"/>
      <c r="C6155" s="736"/>
      <c r="D6155" s="810"/>
      <c r="E6155" s="810"/>
      <c r="F6155" s="795"/>
      <c r="G6155" s="795"/>
      <c r="H6155" s="811"/>
      <c r="I6155" s="898"/>
      <c r="J6155" s="578"/>
      <c r="K6155" s="581">
        <f t="shared" ref="K6155:K6181" si="533">J6155*I6155</f>
        <v>0</v>
      </c>
      <c r="L6155" s="539"/>
      <c r="M6155" s="767"/>
      <c r="N6155" s="876"/>
      <c r="O6155" s="767"/>
      <c r="P6155" s="767"/>
      <c r="Q6155" s="767"/>
      <c r="R6155" s="767"/>
      <c r="S6155" s="767"/>
      <c r="T6155" s="746"/>
      <c r="U6155" s="746"/>
      <c r="V6155" s="746"/>
      <c r="W6155" s="746"/>
      <c r="X6155" s="746"/>
      <c r="Y6155" s="746"/>
      <c r="Z6155" s="746"/>
      <c r="AA6155" s="746"/>
      <c r="AB6155" s="746"/>
      <c r="AC6155" s="746"/>
      <c r="AD6155" s="746"/>
      <c r="AE6155" s="746"/>
      <c r="AF6155" s="746"/>
      <c r="AG6155" s="746"/>
      <c r="AH6155" s="746"/>
      <c r="AI6155" s="746"/>
      <c r="AJ6155" s="746"/>
    </row>
    <row r="6156" spans="1:36" s="768" customFormat="1" ht="13.5" x14ac:dyDescent="0.3">
      <c r="A6156" s="789" t="s">
        <v>2998</v>
      </c>
      <c r="B6156" s="755" t="s">
        <v>549</v>
      </c>
      <c r="C6156" s="739" t="s">
        <v>112</v>
      </c>
      <c r="D6156" s="812"/>
      <c r="E6156" s="812"/>
      <c r="F6156" s="788"/>
      <c r="G6156" s="788"/>
      <c r="H6156" s="813"/>
      <c r="I6156" s="906">
        <f>SUM(H6158:H6162)</f>
        <v>12.3</v>
      </c>
      <c r="J6156" s="580">
        <v>9</v>
      </c>
      <c r="K6156" s="581">
        <f t="shared" si="533"/>
        <v>110.7</v>
      </c>
      <c r="L6156" s="539"/>
      <c r="M6156" s="767"/>
      <c r="N6156" s="876"/>
      <c r="O6156" s="767"/>
      <c r="P6156" s="767"/>
      <c r="Q6156" s="767"/>
      <c r="R6156" s="767"/>
      <c r="S6156" s="767"/>
      <c r="T6156" s="746"/>
      <c r="U6156" s="746"/>
      <c r="V6156" s="746"/>
      <c r="W6156" s="746"/>
      <c r="X6156" s="746"/>
      <c r="Y6156" s="746"/>
      <c r="Z6156" s="746"/>
      <c r="AA6156" s="746"/>
      <c r="AB6156" s="746"/>
      <c r="AC6156" s="746"/>
      <c r="AD6156" s="746"/>
      <c r="AE6156" s="746"/>
      <c r="AF6156" s="746"/>
      <c r="AG6156" s="746"/>
      <c r="AH6156" s="746"/>
      <c r="AI6156" s="746"/>
      <c r="AJ6156" s="746"/>
    </row>
    <row r="6157" spans="1:36" s="768" customFormat="1" ht="13.5" hidden="1" x14ac:dyDescent="0.3">
      <c r="A6157" s="600"/>
      <c r="B6157" s="755" t="s">
        <v>550</v>
      </c>
      <c r="C6157" s="739"/>
      <c r="D6157" s="812"/>
      <c r="E6157" s="812"/>
      <c r="F6157" s="788"/>
      <c r="G6157" s="788"/>
      <c r="H6157" s="813"/>
      <c r="I6157" s="905"/>
      <c r="J6157" s="580"/>
      <c r="K6157" s="581">
        <f t="shared" si="533"/>
        <v>0</v>
      </c>
      <c r="L6157" s="539"/>
      <c r="M6157" s="767"/>
      <c r="N6157" s="876"/>
      <c r="O6157" s="767"/>
      <c r="P6157" s="767"/>
      <c r="Q6157" s="767"/>
      <c r="R6157" s="767"/>
      <c r="S6157" s="767"/>
      <c r="T6157" s="746"/>
      <c r="U6157" s="746"/>
      <c r="V6157" s="746"/>
      <c r="W6157" s="746"/>
      <c r="X6157" s="746"/>
      <c r="Y6157" s="746"/>
      <c r="Z6157" s="746"/>
      <c r="AA6157" s="746"/>
      <c r="AB6157" s="746"/>
      <c r="AC6157" s="746"/>
      <c r="AD6157" s="746"/>
      <c r="AE6157" s="746"/>
      <c r="AF6157" s="746"/>
      <c r="AG6157" s="746"/>
      <c r="AH6157" s="746"/>
      <c r="AI6157" s="746"/>
      <c r="AJ6157" s="746"/>
    </row>
    <row r="6158" spans="1:36" s="768" customFormat="1" ht="13.5" hidden="1" x14ac:dyDescent="0.3">
      <c r="A6158" s="600"/>
      <c r="B6158" s="801" t="s">
        <v>551</v>
      </c>
      <c r="C6158" s="739"/>
      <c r="D6158" s="601">
        <v>6</v>
      </c>
      <c r="E6158" s="602">
        <v>0.45</v>
      </c>
      <c r="F6158" s="603"/>
      <c r="G6158" s="602"/>
      <c r="H6158" s="682">
        <f>IF(PRODUCT(D6158:G6158),PRODUCT(D6158:G6158),"")</f>
        <v>2.7</v>
      </c>
      <c r="I6158" s="903"/>
      <c r="J6158" s="580"/>
      <c r="K6158" s="581">
        <f t="shared" si="533"/>
        <v>0</v>
      </c>
      <c r="L6158" s="539"/>
      <c r="M6158" s="767"/>
      <c r="N6158" s="876"/>
      <c r="O6158" s="767"/>
      <c r="P6158" s="767"/>
      <c r="Q6158" s="767"/>
      <c r="R6158" s="767"/>
      <c r="S6158" s="767"/>
      <c r="T6158" s="746"/>
      <c r="U6158" s="746"/>
      <c r="V6158" s="746"/>
      <c r="W6158" s="746"/>
      <c r="X6158" s="746"/>
      <c r="Y6158" s="746"/>
      <c r="Z6158" s="746"/>
      <c r="AA6158" s="746"/>
      <c r="AB6158" s="746"/>
      <c r="AC6158" s="746"/>
      <c r="AD6158" s="746"/>
      <c r="AE6158" s="746"/>
      <c r="AF6158" s="746"/>
      <c r="AG6158" s="746"/>
      <c r="AH6158" s="746"/>
      <c r="AI6158" s="746"/>
      <c r="AJ6158" s="746"/>
    </row>
    <row r="6159" spans="1:36" s="768" customFormat="1" ht="13.5" hidden="1" x14ac:dyDescent="0.3">
      <c r="A6159" s="600"/>
      <c r="B6159" s="801"/>
      <c r="C6159" s="739"/>
      <c r="D6159" s="601">
        <v>2</v>
      </c>
      <c r="E6159" s="602">
        <v>0.55000000000000004</v>
      </c>
      <c r="F6159" s="603"/>
      <c r="G6159" s="602"/>
      <c r="H6159" s="682">
        <f t="shared" ref="H6159:H6161" si="534">IF(PRODUCT(D6159:G6159),PRODUCT(D6159:G6159),"")</f>
        <v>1.1000000000000001</v>
      </c>
      <c r="I6159" s="903"/>
      <c r="J6159" s="580"/>
      <c r="K6159" s="581">
        <f t="shared" si="533"/>
        <v>0</v>
      </c>
      <c r="L6159" s="539"/>
      <c r="M6159" s="767"/>
      <c r="N6159" s="876"/>
      <c r="O6159" s="767"/>
      <c r="P6159" s="767"/>
      <c r="Q6159" s="767"/>
      <c r="R6159" s="767"/>
      <c r="S6159" s="767"/>
      <c r="T6159" s="746"/>
      <c r="U6159" s="746"/>
      <c r="V6159" s="746"/>
      <c r="W6159" s="746"/>
      <c r="X6159" s="746"/>
      <c r="Y6159" s="746"/>
      <c r="Z6159" s="746"/>
      <c r="AA6159" s="746"/>
      <c r="AB6159" s="746"/>
      <c r="AC6159" s="746"/>
      <c r="AD6159" s="746"/>
      <c r="AE6159" s="746"/>
      <c r="AF6159" s="746"/>
      <c r="AG6159" s="746"/>
      <c r="AH6159" s="746"/>
      <c r="AI6159" s="746"/>
      <c r="AJ6159" s="746"/>
    </row>
    <row r="6160" spans="1:36" s="768" customFormat="1" ht="13.5" hidden="1" x14ac:dyDescent="0.3">
      <c r="A6160" s="600"/>
      <c r="B6160" s="801"/>
      <c r="C6160" s="739"/>
      <c r="D6160" s="601">
        <v>4</v>
      </c>
      <c r="E6160" s="602">
        <v>0.25</v>
      </c>
      <c r="F6160" s="603"/>
      <c r="G6160" s="602"/>
      <c r="H6160" s="682">
        <f t="shared" si="534"/>
        <v>1</v>
      </c>
      <c r="I6160" s="903"/>
      <c r="J6160" s="580"/>
      <c r="K6160" s="581">
        <f t="shared" si="533"/>
        <v>0</v>
      </c>
      <c r="L6160" s="539"/>
      <c r="M6160" s="767"/>
      <c r="N6160" s="876"/>
      <c r="O6160" s="767"/>
      <c r="P6160" s="767"/>
      <c r="Q6160" s="767"/>
      <c r="R6160" s="767"/>
      <c r="S6160" s="767"/>
      <c r="T6160" s="746"/>
      <c r="U6160" s="746"/>
      <c r="V6160" s="746"/>
      <c r="W6160" s="746"/>
      <c r="X6160" s="746"/>
      <c r="Y6160" s="746"/>
      <c r="Z6160" s="746"/>
      <c r="AA6160" s="746"/>
      <c r="AB6160" s="746"/>
      <c r="AC6160" s="746"/>
      <c r="AD6160" s="746"/>
      <c r="AE6160" s="746"/>
      <c r="AF6160" s="746"/>
      <c r="AG6160" s="746"/>
      <c r="AH6160" s="746"/>
      <c r="AI6160" s="746"/>
      <c r="AJ6160" s="746"/>
    </row>
    <row r="6161" spans="1:36" s="768" customFormat="1" ht="13.5" hidden="1" x14ac:dyDescent="0.3">
      <c r="A6161" s="600"/>
      <c r="B6161" s="801"/>
      <c r="C6161" s="739"/>
      <c r="D6161" s="601">
        <v>1</v>
      </c>
      <c r="E6161" s="602">
        <v>1</v>
      </c>
      <c r="F6161" s="603"/>
      <c r="G6161" s="602"/>
      <c r="H6161" s="682">
        <f t="shared" si="534"/>
        <v>1</v>
      </c>
      <c r="I6161" s="903"/>
      <c r="J6161" s="580"/>
      <c r="K6161" s="581">
        <f t="shared" si="533"/>
        <v>0</v>
      </c>
      <c r="L6161" s="539"/>
      <c r="M6161" s="767"/>
      <c r="N6161" s="876"/>
      <c r="O6161" s="767"/>
      <c r="P6161" s="767"/>
      <c r="Q6161" s="767"/>
      <c r="R6161" s="767"/>
      <c r="S6161" s="767"/>
      <c r="T6161" s="746"/>
      <c r="U6161" s="746"/>
      <c r="V6161" s="746"/>
      <c r="W6161" s="746"/>
      <c r="X6161" s="746"/>
      <c r="Y6161" s="746"/>
      <c r="Z6161" s="746"/>
      <c r="AA6161" s="746"/>
      <c r="AB6161" s="746"/>
      <c r="AC6161" s="746"/>
      <c r="AD6161" s="746"/>
      <c r="AE6161" s="746"/>
      <c r="AF6161" s="746"/>
      <c r="AG6161" s="746"/>
      <c r="AH6161" s="746"/>
      <c r="AI6161" s="746"/>
      <c r="AJ6161" s="746"/>
    </row>
    <row r="6162" spans="1:36" s="768" customFormat="1" ht="13.5" hidden="1" x14ac:dyDescent="0.3">
      <c r="A6162" s="831"/>
      <c r="B6162" s="801" t="s">
        <v>552</v>
      </c>
      <c r="C6162" s="739"/>
      <c r="D6162" s="601">
        <v>13</v>
      </c>
      <c r="E6162" s="602">
        <v>0.5</v>
      </c>
      <c r="F6162" s="603"/>
      <c r="G6162" s="602"/>
      <c r="H6162" s="682">
        <f>IF(PRODUCT(D6162:G6162),PRODUCT(D6162:G6162),"")</f>
        <v>6.5</v>
      </c>
      <c r="I6162" s="903"/>
      <c r="J6162" s="580"/>
      <c r="K6162" s="581">
        <f t="shared" si="533"/>
        <v>0</v>
      </c>
      <c r="L6162" s="539"/>
      <c r="M6162" s="767"/>
      <c r="N6162" s="876"/>
      <c r="O6162" s="767"/>
      <c r="P6162" s="767"/>
      <c r="Q6162" s="767"/>
      <c r="R6162" s="767"/>
      <c r="S6162" s="767"/>
      <c r="T6162" s="746"/>
      <c r="U6162" s="746"/>
      <c r="V6162" s="746"/>
      <c r="W6162" s="746"/>
      <c r="X6162" s="746"/>
      <c r="Y6162" s="746"/>
      <c r="Z6162" s="746"/>
      <c r="AA6162" s="746"/>
      <c r="AB6162" s="746"/>
      <c r="AC6162" s="746"/>
      <c r="AD6162" s="746"/>
      <c r="AE6162" s="746"/>
      <c r="AF6162" s="746"/>
      <c r="AG6162" s="746"/>
      <c r="AH6162" s="746"/>
      <c r="AI6162" s="746"/>
      <c r="AJ6162" s="746"/>
    </row>
    <row r="6163" spans="1:36" s="768" customFormat="1" ht="13.5" hidden="1" x14ac:dyDescent="0.3">
      <c r="A6163" s="600"/>
      <c r="B6163" s="830"/>
      <c r="C6163" s="739"/>
      <c r="D6163" s="601"/>
      <c r="E6163" s="601"/>
      <c r="F6163" s="603"/>
      <c r="G6163" s="603"/>
      <c r="H6163" s="827"/>
      <c r="I6163" s="910"/>
      <c r="J6163" s="462"/>
      <c r="K6163" s="581">
        <f t="shared" si="533"/>
        <v>0</v>
      </c>
      <c r="L6163" s="539"/>
      <c r="M6163" s="767"/>
      <c r="N6163" s="876"/>
      <c r="O6163" s="767"/>
      <c r="P6163" s="767"/>
      <c r="Q6163" s="767"/>
      <c r="R6163" s="767"/>
      <c r="S6163" s="767"/>
      <c r="T6163" s="746"/>
      <c r="U6163" s="746"/>
      <c r="V6163" s="746"/>
      <c r="W6163" s="746"/>
      <c r="X6163" s="746"/>
      <c r="Y6163" s="746"/>
      <c r="Z6163" s="746"/>
      <c r="AA6163" s="746"/>
      <c r="AB6163" s="746"/>
      <c r="AC6163" s="746"/>
      <c r="AD6163" s="746"/>
      <c r="AE6163" s="746"/>
      <c r="AF6163" s="746"/>
      <c r="AG6163" s="746"/>
      <c r="AH6163" s="746"/>
      <c r="AI6163" s="746"/>
      <c r="AJ6163" s="746"/>
    </row>
    <row r="6164" spans="1:36" s="768" customFormat="1" ht="13.5" x14ac:dyDescent="0.3">
      <c r="A6164" s="600"/>
      <c r="B6164" s="448"/>
      <c r="C6164" s="736"/>
      <c r="D6164" s="810"/>
      <c r="E6164" s="810"/>
      <c r="F6164" s="795"/>
      <c r="G6164" s="795"/>
      <c r="H6164" s="811"/>
      <c r="I6164" s="898"/>
      <c r="J6164" s="578"/>
      <c r="K6164" s="581">
        <f t="shared" si="533"/>
        <v>0</v>
      </c>
      <c r="L6164" s="539"/>
      <c r="M6164" s="767"/>
      <c r="N6164" s="876"/>
      <c r="O6164" s="767"/>
      <c r="P6164" s="767"/>
      <c r="Q6164" s="767"/>
      <c r="R6164" s="767"/>
      <c r="S6164" s="767"/>
      <c r="T6164" s="746"/>
      <c r="U6164" s="746"/>
      <c r="V6164" s="746"/>
      <c r="W6164" s="746"/>
      <c r="X6164" s="746"/>
      <c r="Y6164" s="746"/>
      <c r="Z6164" s="746"/>
      <c r="AA6164" s="746"/>
      <c r="AB6164" s="746"/>
      <c r="AC6164" s="746"/>
      <c r="AD6164" s="746"/>
      <c r="AE6164" s="746"/>
      <c r="AF6164" s="746"/>
      <c r="AG6164" s="746"/>
      <c r="AH6164" s="746"/>
      <c r="AI6164" s="746"/>
      <c r="AJ6164" s="746"/>
    </row>
    <row r="6165" spans="1:36" s="768" customFormat="1" ht="13.5" x14ac:dyDescent="0.3">
      <c r="A6165" s="789" t="s">
        <v>2999</v>
      </c>
      <c r="B6165" s="755" t="s">
        <v>549</v>
      </c>
      <c r="C6165" s="739" t="s">
        <v>112</v>
      </c>
      <c r="D6165" s="812"/>
      <c r="E6165" s="810"/>
      <c r="F6165" s="795"/>
      <c r="G6165" s="795"/>
      <c r="H6165" s="811"/>
      <c r="I6165" s="899">
        <f>SUM(H6167:H6174)</f>
        <v>16.850000000000001</v>
      </c>
      <c r="J6165" s="580">
        <v>9</v>
      </c>
      <c r="K6165" s="581">
        <f t="shared" si="533"/>
        <v>151.65</v>
      </c>
      <c r="L6165" s="539"/>
      <c r="M6165" s="767"/>
      <c r="N6165" s="876"/>
      <c r="O6165" s="767"/>
      <c r="P6165" s="767"/>
      <c r="Q6165" s="767"/>
      <c r="R6165" s="767"/>
      <c r="S6165" s="767"/>
      <c r="T6165" s="746"/>
      <c r="U6165" s="746"/>
      <c r="V6165" s="746"/>
      <c r="W6165" s="746"/>
      <c r="X6165" s="746"/>
      <c r="Y6165" s="746"/>
      <c r="Z6165" s="746"/>
      <c r="AA6165" s="746"/>
      <c r="AB6165" s="746"/>
      <c r="AC6165" s="746"/>
      <c r="AD6165" s="746"/>
      <c r="AE6165" s="746"/>
      <c r="AF6165" s="746"/>
      <c r="AG6165" s="746"/>
      <c r="AH6165" s="746"/>
      <c r="AI6165" s="746"/>
      <c r="AJ6165" s="746"/>
    </row>
    <row r="6166" spans="1:36" s="768" customFormat="1" ht="13.5" hidden="1" x14ac:dyDescent="0.3">
      <c r="A6166" s="600"/>
      <c r="B6166" s="755" t="s">
        <v>553</v>
      </c>
      <c r="C6166" s="739"/>
      <c r="D6166" s="812"/>
      <c r="E6166" s="810"/>
      <c r="F6166" s="795"/>
      <c r="G6166" s="795"/>
      <c r="H6166" s="811"/>
      <c r="I6166" s="902"/>
      <c r="J6166" s="578"/>
      <c r="K6166" s="581">
        <f t="shared" si="533"/>
        <v>0</v>
      </c>
      <c r="L6166" s="539"/>
      <c r="M6166" s="767"/>
      <c r="N6166" s="876"/>
      <c r="O6166" s="767"/>
      <c r="P6166" s="767"/>
      <c r="Q6166" s="767"/>
      <c r="R6166" s="767"/>
      <c r="S6166" s="767"/>
      <c r="T6166" s="746"/>
      <c r="U6166" s="746"/>
      <c r="V6166" s="746"/>
      <c r="W6166" s="746"/>
      <c r="X6166" s="746"/>
      <c r="Y6166" s="746"/>
      <c r="Z6166" s="746"/>
      <c r="AA6166" s="746"/>
      <c r="AB6166" s="746"/>
      <c r="AC6166" s="746"/>
      <c r="AD6166" s="746"/>
      <c r="AE6166" s="746"/>
      <c r="AF6166" s="746"/>
      <c r="AG6166" s="746"/>
      <c r="AH6166" s="746"/>
      <c r="AI6166" s="746"/>
      <c r="AJ6166" s="746"/>
    </row>
    <row r="6167" spans="1:36" s="768" customFormat="1" ht="13.5" hidden="1" x14ac:dyDescent="0.3">
      <c r="A6167" s="600"/>
      <c r="B6167" s="814" t="s">
        <v>2966</v>
      </c>
      <c r="C6167" s="739"/>
      <c r="D6167" s="812">
        <v>1</v>
      </c>
      <c r="E6167" s="815">
        <v>2.25</v>
      </c>
      <c r="F6167" s="788"/>
      <c r="G6167" s="815"/>
      <c r="H6167" s="523">
        <f t="shared" ref="H6167:H6174" si="535">IF(PRODUCT(D6167:G6167),PRODUCT(D6167:G6167),"")</f>
        <v>2.25</v>
      </c>
      <c r="I6167" s="902"/>
      <c r="J6167" s="578"/>
      <c r="K6167" s="581">
        <f t="shared" si="533"/>
        <v>0</v>
      </c>
      <c r="L6167" s="539"/>
      <c r="M6167" s="767"/>
      <c r="N6167" s="876"/>
      <c r="O6167" s="767"/>
      <c r="P6167" s="767"/>
      <c r="Q6167" s="767"/>
      <c r="R6167" s="767"/>
      <c r="S6167" s="767"/>
      <c r="T6167" s="746"/>
      <c r="U6167" s="746"/>
      <c r="V6167" s="746"/>
      <c r="W6167" s="746"/>
      <c r="X6167" s="746"/>
      <c r="Y6167" s="746"/>
      <c r="Z6167" s="746"/>
      <c r="AA6167" s="746"/>
      <c r="AB6167" s="746"/>
      <c r="AC6167" s="746"/>
      <c r="AD6167" s="746"/>
      <c r="AE6167" s="746"/>
      <c r="AF6167" s="746"/>
      <c r="AG6167" s="746"/>
      <c r="AH6167" s="746"/>
      <c r="AI6167" s="746"/>
      <c r="AJ6167" s="746"/>
    </row>
    <row r="6168" spans="1:36" s="768" customFormat="1" ht="13.5" hidden="1" x14ac:dyDescent="0.3">
      <c r="A6168" s="600"/>
      <c r="B6168" s="814" t="s">
        <v>2967</v>
      </c>
      <c r="C6168" s="739"/>
      <c r="D6168" s="812">
        <v>1</v>
      </c>
      <c r="E6168" s="815">
        <v>1.35</v>
      </c>
      <c r="F6168" s="788"/>
      <c r="G6168" s="815"/>
      <c r="H6168" s="523">
        <f t="shared" si="535"/>
        <v>1.35</v>
      </c>
      <c r="I6168" s="902"/>
      <c r="J6168" s="578"/>
      <c r="K6168" s="581">
        <f t="shared" si="533"/>
        <v>0</v>
      </c>
      <c r="L6168" s="539"/>
      <c r="M6168" s="767"/>
      <c r="N6168" s="876"/>
      <c r="O6168" s="767"/>
      <c r="P6168" s="767"/>
      <c r="Q6168" s="767"/>
      <c r="R6168" s="767"/>
      <c r="S6168" s="767"/>
      <c r="T6168" s="746"/>
      <c r="U6168" s="746"/>
      <c r="V6168" s="746"/>
      <c r="W6168" s="746"/>
      <c r="X6168" s="746"/>
      <c r="Y6168" s="746"/>
      <c r="Z6168" s="746"/>
      <c r="AA6168" s="746"/>
      <c r="AB6168" s="746"/>
      <c r="AC6168" s="746"/>
      <c r="AD6168" s="746"/>
      <c r="AE6168" s="746"/>
      <c r="AF6168" s="746"/>
      <c r="AG6168" s="746"/>
      <c r="AH6168" s="746"/>
      <c r="AI6168" s="746"/>
      <c r="AJ6168" s="746"/>
    </row>
    <row r="6169" spans="1:36" s="768" customFormat="1" ht="13.5" hidden="1" x14ac:dyDescent="0.3">
      <c r="A6169" s="600"/>
      <c r="B6169" s="814" t="s">
        <v>2968</v>
      </c>
      <c r="C6169" s="739"/>
      <c r="D6169" s="812">
        <v>1</v>
      </c>
      <c r="E6169" s="815">
        <v>1.95</v>
      </c>
      <c r="F6169" s="788"/>
      <c r="G6169" s="815"/>
      <c r="H6169" s="523">
        <f t="shared" si="535"/>
        <v>1.95</v>
      </c>
      <c r="I6169" s="902"/>
      <c r="J6169" s="578"/>
      <c r="K6169" s="581">
        <f t="shared" si="533"/>
        <v>0</v>
      </c>
      <c r="L6169" s="539"/>
      <c r="M6169" s="767"/>
      <c r="N6169" s="876"/>
      <c r="O6169" s="767"/>
      <c r="P6169" s="767"/>
      <c r="Q6169" s="767"/>
      <c r="R6169" s="767"/>
      <c r="S6169" s="767"/>
      <c r="T6169" s="746"/>
      <c r="U6169" s="746"/>
      <c r="V6169" s="746"/>
      <c r="W6169" s="746"/>
      <c r="X6169" s="746"/>
      <c r="Y6169" s="746"/>
      <c r="Z6169" s="746"/>
      <c r="AA6169" s="746"/>
      <c r="AB6169" s="746"/>
      <c r="AC6169" s="746"/>
      <c r="AD6169" s="746"/>
      <c r="AE6169" s="746"/>
      <c r="AF6169" s="746"/>
      <c r="AG6169" s="746"/>
      <c r="AH6169" s="746"/>
      <c r="AI6169" s="746"/>
      <c r="AJ6169" s="746"/>
    </row>
    <row r="6170" spans="1:36" s="768" customFormat="1" ht="13.5" hidden="1" x14ac:dyDescent="0.3">
      <c r="A6170" s="600"/>
      <c r="B6170" s="814" t="s">
        <v>2968</v>
      </c>
      <c r="C6170" s="739"/>
      <c r="D6170" s="812">
        <v>1</v>
      </c>
      <c r="E6170" s="815">
        <v>1.95</v>
      </c>
      <c r="F6170" s="788"/>
      <c r="G6170" s="815"/>
      <c r="H6170" s="523">
        <f t="shared" si="535"/>
        <v>1.95</v>
      </c>
      <c r="I6170" s="896"/>
      <c r="J6170" s="578"/>
      <c r="K6170" s="581">
        <f t="shared" si="533"/>
        <v>0</v>
      </c>
      <c r="L6170" s="539"/>
      <c r="M6170" s="767"/>
      <c r="N6170" s="876"/>
      <c r="O6170" s="767"/>
      <c r="P6170" s="767"/>
      <c r="Q6170" s="767"/>
      <c r="R6170" s="767"/>
      <c r="S6170" s="767"/>
      <c r="T6170" s="746"/>
      <c r="U6170" s="746"/>
      <c r="V6170" s="746"/>
      <c r="W6170" s="746"/>
      <c r="X6170" s="746"/>
      <c r="Y6170" s="746"/>
      <c r="Z6170" s="746"/>
      <c r="AA6170" s="746"/>
      <c r="AB6170" s="746"/>
      <c r="AC6170" s="746"/>
      <c r="AD6170" s="746"/>
      <c r="AE6170" s="746"/>
      <c r="AF6170" s="746"/>
      <c r="AG6170" s="746"/>
      <c r="AH6170" s="746"/>
      <c r="AI6170" s="746"/>
      <c r="AJ6170" s="746"/>
    </row>
    <row r="6171" spans="1:36" s="768" customFormat="1" ht="13.5" hidden="1" x14ac:dyDescent="0.3">
      <c r="A6171" s="600"/>
      <c r="B6171" s="814" t="s">
        <v>2969</v>
      </c>
      <c r="C6171" s="739"/>
      <c r="D6171" s="812">
        <v>1</v>
      </c>
      <c r="E6171" s="815">
        <v>1.6</v>
      </c>
      <c r="F6171" s="788"/>
      <c r="G6171" s="815"/>
      <c r="H6171" s="523">
        <f t="shared" si="535"/>
        <v>1.6</v>
      </c>
      <c r="I6171" s="896"/>
      <c r="J6171" s="578"/>
      <c r="K6171" s="581">
        <f t="shared" si="533"/>
        <v>0</v>
      </c>
      <c r="L6171" s="539"/>
      <c r="M6171" s="767"/>
      <c r="N6171" s="876"/>
      <c r="O6171" s="767"/>
      <c r="P6171" s="767"/>
      <c r="Q6171" s="767"/>
      <c r="R6171" s="767"/>
      <c r="S6171" s="767"/>
      <c r="T6171" s="746"/>
      <c r="U6171" s="746"/>
      <c r="V6171" s="746"/>
      <c r="W6171" s="746"/>
      <c r="X6171" s="746"/>
      <c r="Y6171" s="746"/>
      <c r="Z6171" s="746"/>
      <c r="AA6171" s="746"/>
      <c r="AB6171" s="746"/>
      <c r="AC6171" s="746"/>
      <c r="AD6171" s="746"/>
      <c r="AE6171" s="746"/>
      <c r="AF6171" s="746"/>
      <c r="AG6171" s="746"/>
      <c r="AH6171" s="746"/>
      <c r="AI6171" s="746"/>
      <c r="AJ6171" s="746"/>
    </row>
    <row r="6172" spans="1:36" s="768" customFormat="1" ht="13.5" hidden="1" x14ac:dyDescent="0.3">
      <c r="A6172" s="600"/>
      <c r="B6172" s="814" t="s">
        <v>2970</v>
      </c>
      <c r="C6172" s="736"/>
      <c r="D6172" s="812">
        <v>1</v>
      </c>
      <c r="E6172" s="815">
        <v>1.5</v>
      </c>
      <c r="F6172" s="788"/>
      <c r="G6172" s="815"/>
      <c r="H6172" s="523">
        <f t="shared" si="535"/>
        <v>1.5</v>
      </c>
      <c r="I6172" s="896"/>
      <c r="J6172" s="578"/>
      <c r="K6172" s="581">
        <f t="shared" si="533"/>
        <v>0</v>
      </c>
      <c r="L6172" s="539"/>
      <c r="M6172" s="767"/>
      <c r="N6172" s="876"/>
      <c r="O6172" s="767"/>
      <c r="P6172" s="767"/>
      <c r="Q6172" s="767"/>
      <c r="R6172" s="767"/>
      <c r="S6172" s="767"/>
      <c r="T6172" s="746"/>
      <c r="U6172" s="746"/>
      <c r="V6172" s="746"/>
      <c r="W6172" s="746"/>
      <c r="X6172" s="746"/>
      <c r="Y6172" s="746"/>
      <c r="Z6172" s="746"/>
      <c r="AA6172" s="746"/>
      <c r="AB6172" s="746"/>
      <c r="AC6172" s="746"/>
      <c r="AD6172" s="746"/>
      <c r="AE6172" s="746"/>
      <c r="AF6172" s="746"/>
      <c r="AG6172" s="746"/>
      <c r="AH6172" s="746"/>
      <c r="AI6172" s="746"/>
      <c r="AJ6172" s="746"/>
    </row>
    <row r="6173" spans="1:36" s="768" customFormat="1" ht="13.5" hidden="1" x14ac:dyDescent="0.3">
      <c r="A6173" s="600"/>
      <c r="B6173" s="814" t="s">
        <v>2971</v>
      </c>
      <c r="C6173" s="736"/>
      <c r="D6173" s="812">
        <v>1</v>
      </c>
      <c r="E6173" s="815">
        <v>2.75</v>
      </c>
      <c r="F6173" s="788"/>
      <c r="G6173" s="815"/>
      <c r="H6173" s="523">
        <f t="shared" si="535"/>
        <v>2.75</v>
      </c>
      <c r="I6173" s="896"/>
      <c r="J6173" s="578"/>
      <c r="K6173" s="581">
        <f t="shared" si="533"/>
        <v>0</v>
      </c>
      <c r="L6173" s="539"/>
      <c r="M6173" s="767"/>
      <c r="N6173" s="876"/>
      <c r="O6173" s="767"/>
      <c r="P6173" s="767"/>
      <c r="Q6173" s="767"/>
      <c r="R6173" s="767"/>
      <c r="S6173" s="767"/>
      <c r="T6173" s="746"/>
      <c r="U6173" s="746"/>
      <c r="V6173" s="746"/>
      <c r="W6173" s="746"/>
      <c r="X6173" s="746"/>
      <c r="Y6173" s="746"/>
      <c r="Z6173" s="746"/>
      <c r="AA6173" s="746"/>
      <c r="AB6173" s="746"/>
      <c r="AC6173" s="746"/>
      <c r="AD6173" s="746"/>
      <c r="AE6173" s="746"/>
      <c r="AF6173" s="746"/>
      <c r="AG6173" s="746"/>
      <c r="AH6173" s="746"/>
      <c r="AI6173" s="746"/>
      <c r="AJ6173" s="746"/>
    </row>
    <row r="6174" spans="1:36" s="768" customFormat="1" ht="13.5" hidden="1" x14ac:dyDescent="0.3">
      <c r="A6174" s="600"/>
      <c r="B6174" s="814" t="s">
        <v>555</v>
      </c>
      <c r="C6174" s="739"/>
      <c r="D6174" s="812">
        <f>SUM(D6167:D6173)</f>
        <v>7</v>
      </c>
      <c r="E6174" s="815">
        <v>0.5</v>
      </c>
      <c r="F6174" s="788"/>
      <c r="G6174" s="815"/>
      <c r="H6174" s="523">
        <f t="shared" si="535"/>
        <v>3.5</v>
      </c>
      <c r="I6174" s="905"/>
      <c r="J6174" s="580"/>
      <c r="K6174" s="581">
        <f t="shared" si="533"/>
        <v>0</v>
      </c>
      <c r="L6174" s="539"/>
      <c r="M6174" s="767"/>
      <c r="N6174" s="876"/>
      <c r="O6174" s="767"/>
      <c r="P6174" s="767"/>
      <c r="Q6174" s="767"/>
      <c r="R6174" s="767"/>
      <c r="S6174" s="767"/>
      <c r="T6174" s="746"/>
      <c r="U6174" s="746"/>
      <c r="V6174" s="746"/>
      <c r="W6174" s="746"/>
      <c r="X6174" s="746"/>
      <c r="Y6174" s="746"/>
      <c r="Z6174" s="746"/>
      <c r="AA6174" s="746"/>
      <c r="AB6174" s="746"/>
      <c r="AC6174" s="746"/>
      <c r="AD6174" s="746"/>
      <c r="AE6174" s="746"/>
      <c r="AF6174" s="746"/>
      <c r="AG6174" s="746"/>
      <c r="AH6174" s="746"/>
      <c r="AI6174" s="746"/>
      <c r="AJ6174" s="746"/>
    </row>
    <row r="6175" spans="1:36" s="768" customFormat="1" ht="13.5" hidden="1" x14ac:dyDescent="0.3">
      <c r="A6175" s="600"/>
      <c r="B6175" s="507"/>
      <c r="C6175" s="739"/>
      <c r="D6175" s="812"/>
      <c r="E6175" s="812"/>
      <c r="F6175" s="788"/>
      <c r="G6175" s="788"/>
      <c r="H6175" s="832"/>
      <c r="I6175" s="849"/>
      <c r="J6175" s="462"/>
      <c r="K6175" s="581">
        <f t="shared" si="533"/>
        <v>0</v>
      </c>
      <c r="L6175" s="539"/>
      <c r="M6175" s="767"/>
      <c r="N6175" s="876"/>
      <c r="O6175" s="767"/>
      <c r="P6175" s="767"/>
      <c r="Q6175" s="767"/>
      <c r="R6175" s="767"/>
      <c r="S6175" s="767"/>
      <c r="T6175" s="746"/>
      <c r="U6175" s="746"/>
      <c r="V6175" s="746"/>
      <c r="W6175" s="746"/>
      <c r="X6175" s="746"/>
      <c r="Y6175" s="746"/>
      <c r="Z6175" s="746"/>
      <c r="AA6175" s="746"/>
      <c r="AB6175" s="746"/>
      <c r="AC6175" s="746"/>
      <c r="AD6175" s="746"/>
      <c r="AE6175" s="746"/>
      <c r="AF6175" s="746"/>
      <c r="AG6175" s="746"/>
      <c r="AH6175" s="746"/>
      <c r="AI6175" s="746"/>
      <c r="AJ6175" s="746"/>
    </row>
    <row r="6176" spans="1:36" s="768" customFormat="1" ht="13.5" x14ac:dyDescent="0.3">
      <c r="A6176" s="600"/>
      <c r="B6176" s="448"/>
      <c r="C6176" s="736"/>
      <c r="D6176" s="810"/>
      <c r="E6176" s="810"/>
      <c r="F6176" s="795"/>
      <c r="G6176" s="795"/>
      <c r="H6176" s="811"/>
      <c r="I6176" s="896"/>
      <c r="J6176" s="578"/>
      <c r="K6176" s="581">
        <f t="shared" si="533"/>
        <v>0</v>
      </c>
      <c r="L6176" s="539"/>
      <c r="M6176" s="767"/>
      <c r="N6176" s="876"/>
      <c r="O6176" s="767"/>
      <c r="P6176" s="767"/>
      <c r="Q6176" s="767"/>
      <c r="R6176" s="767"/>
      <c r="S6176" s="767"/>
      <c r="T6176" s="746"/>
      <c r="U6176" s="746"/>
      <c r="V6176" s="746"/>
      <c r="W6176" s="746"/>
      <c r="X6176" s="746"/>
      <c r="Y6176" s="746"/>
      <c r="Z6176" s="746"/>
      <c r="AA6176" s="746"/>
      <c r="AB6176" s="746"/>
      <c r="AC6176" s="746"/>
      <c r="AD6176" s="746"/>
      <c r="AE6176" s="746"/>
      <c r="AF6176" s="746"/>
      <c r="AG6176" s="746"/>
      <c r="AH6176" s="746"/>
      <c r="AI6176" s="746"/>
      <c r="AJ6176" s="746"/>
    </row>
    <row r="6177" spans="1:36" s="768" customFormat="1" ht="40.5" x14ac:dyDescent="0.3">
      <c r="A6177" s="789" t="s">
        <v>3000</v>
      </c>
      <c r="B6177" s="755" t="s">
        <v>558</v>
      </c>
      <c r="C6177" s="739" t="s">
        <v>11</v>
      </c>
      <c r="D6177" s="812">
        <v>16</v>
      </c>
      <c r="E6177" s="815"/>
      <c r="F6177" s="788"/>
      <c r="G6177" s="815"/>
      <c r="H6177" s="523">
        <f>IF(PRODUCT(D6177:G6177),PRODUCT(D6177:G6177),"")</f>
        <v>16</v>
      </c>
      <c r="I6177" s="899">
        <f>IF(PRODUCT(E6177:H6177),PRODUCT(E6177:H6177),"")</f>
        <v>16</v>
      </c>
      <c r="J6177" s="580">
        <v>23.5</v>
      </c>
      <c r="K6177" s="581">
        <f t="shared" si="533"/>
        <v>376</v>
      </c>
      <c r="L6177" s="539"/>
      <c r="M6177" s="767"/>
      <c r="N6177" s="876"/>
      <c r="O6177" s="767"/>
      <c r="P6177" s="767"/>
      <c r="Q6177" s="767"/>
      <c r="R6177" s="767"/>
      <c r="S6177" s="767"/>
      <c r="T6177" s="746"/>
      <c r="U6177" s="746"/>
      <c r="V6177" s="746"/>
      <c r="W6177" s="746"/>
      <c r="X6177" s="746"/>
      <c r="Y6177" s="746"/>
      <c r="Z6177" s="746"/>
      <c r="AA6177" s="746"/>
      <c r="AB6177" s="746"/>
      <c r="AC6177" s="746"/>
      <c r="AD6177" s="746"/>
      <c r="AE6177" s="746"/>
      <c r="AF6177" s="746"/>
      <c r="AG6177" s="746"/>
      <c r="AH6177" s="746"/>
      <c r="AI6177" s="746"/>
      <c r="AJ6177" s="746"/>
    </row>
    <row r="6178" spans="1:36" s="768" customFormat="1" ht="13.5" x14ac:dyDescent="0.3">
      <c r="A6178" s="600"/>
      <c r="B6178" s="448"/>
      <c r="C6178" s="736"/>
      <c r="D6178" s="810"/>
      <c r="E6178" s="810"/>
      <c r="F6178" s="795"/>
      <c r="G6178" s="795"/>
      <c r="H6178" s="811"/>
      <c r="I6178" s="896"/>
      <c r="J6178" s="578"/>
      <c r="K6178" s="581">
        <f t="shared" si="533"/>
        <v>0</v>
      </c>
      <c r="L6178" s="539"/>
      <c r="M6178" s="767"/>
      <c r="N6178" s="876"/>
      <c r="O6178" s="767"/>
      <c r="P6178" s="767"/>
      <c r="Q6178" s="767"/>
      <c r="R6178" s="767"/>
      <c r="S6178" s="767"/>
      <c r="T6178" s="746"/>
      <c r="U6178" s="746"/>
      <c r="V6178" s="746"/>
      <c r="W6178" s="746"/>
      <c r="X6178" s="746"/>
      <c r="Y6178" s="746"/>
      <c r="Z6178" s="746"/>
      <c r="AA6178" s="746"/>
      <c r="AB6178" s="746"/>
      <c r="AC6178" s="746"/>
      <c r="AD6178" s="746"/>
      <c r="AE6178" s="746"/>
      <c r="AF6178" s="746"/>
      <c r="AG6178" s="746"/>
      <c r="AH6178" s="746"/>
      <c r="AI6178" s="746"/>
      <c r="AJ6178" s="746"/>
    </row>
    <row r="6179" spans="1:36" s="768" customFormat="1" ht="40.5" x14ac:dyDescent="0.3">
      <c r="A6179" s="789" t="s">
        <v>3001</v>
      </c>
      <c r="B6179" s="755" t="s">
        <v>1211</v>
      </c>
      <c r="C6179" s="739" t="s">
        <v>11</v>
      </c>
      <c r="D6179" s="812">
        <v>3</v>
      </c>
      <c r="E6179" s="815"/>
      <c r="F6179" s="788"/>
      <c r="G6179" s="815"/>
      <c r="H6179" s="523">
        <f>IF(PRODUCT(D6179:G6179),PRODUCT(D6179:G6179),"")</f>
        <v>3</v>
      </c>
      <c r="I6179" s="899">
        <f>IF(PRODUCT(E6179:H6179),PRODUCT(E6179:H6179),"")</f>
        <v>3</v>
      </c>
      <c r="J6179" s="580">
        <v>24</v>
      </c>
      <c r="K6179" s="581">
        <f t="shared" si="533"/>
        <v>72</v>
      </c>
      <c r="L6179" s="539"/>
      <c r="M6179" s="767"/>
      <c r="N6179" s="876"/>
      <c r="O6179" s="767"/>
      <c r="P6179" s="767"/>
      <c r="Q6179" s="767"/>
      <c r="R6179" s="767"/>
      <c r="S6179" s="767"/>
      <c r="T6179" s="746"/>
      <c r="U6179" s="746"/>
      <c r="V6179" s="746"/>
      <c r="W6179" s="746"/>
      <c r="X6179" s="746"/>
      <c r="Y6179" s="746"/>
      <c r="Z6179" s="746"/>
      <c r="AA6179" s="746"/>
      <c r="AB6179" s="746"/>
      <c r="AC6179" s="746"/>
      <c r="AD6179" s="746"/>
      <c r="AE6179" s="746"/>
      <c r="AF6179" s="746"/>
      <c r="AG6179" s="746"/>
      <c r="AH6179" s="746"/>
      <c r="AI6179" s="746"/>
      <c r="AJ6179" s="746"/>
    </row>
    <row r="6180" spans="1:36" s="768" customFormat="1" ht="13.5" x14ac:dyDescent="0.3">
      <c r="A6180" s="600"/>
      <c r="B6180" s="755"/>
      <c r="C6180" s="739"/>
      <c r="D6180" s="812"/>
      <c r="E6180" s="815"/>
      <c r="F6180" s="788"/>
      <c r="G6180" s="815"/>
      <c r="H6180" s="523"/>
      <c r="I6180" s="899"/>
      <c r="J6180" s="578"/>
      <c r="K6180" s="581">
        <f t="shared" si="533"/>
        <v>0</v>
      </c>
      <c r="L6180" s="539"/>
      <c r="M6180" s="767"/>
      <c r="N6180" s="876"/>
      <c r="O6180" s="767"/>
      <c r="P6180" s="767"/>
      <c r="Q6180" s="767"/>
      <c r="R6180" s="767"/>
      <c r="S6180" s="767"/>
      <c r="T6180" s="746"/>
      <c r="U6180" s="746"/>
      <c r="V6180" s="746"/>
      <c r="W6180" s="746"/>
      <c r="X6180" s="746"/>
      <c r="Y6180" s="746"/>
      <c r="Z6180" s="746"/>
      <c r="AA6180" s="746"/>
      <c r="AB6180" s="746"/>
      <c r="AC6180" s="746"/>
      <c r="AD6180" s="746"/>
      <c r="AE6180" s="746"/>
      <c r="AF6180" s="746"/>
      <c r="AG6180" s="746"/>
      <c r="AH6180" s="746"/>
      <c r="AI6180" s="746"/>
      <c r="AJ6180" s="746"/>
    </row>
    <row r="6181" spans="1:36" s="768" customFormat="1" ht="40.5" x14ac:dyDescent="0.3">
      <c r="A6181" s="789" t="s">
        <v>3002</v>
      </c>
      <c r="B6181" s="755" t="s">
        <v>559</v>
      </c>
      <c r="C6181" s="739" t="s">
        <v>11</v>
      </c>
      <c r="D6181" s="812">
        <v>2</v>
      </c>
      <c r="E6181" s="815"/>
      <c r="F6181" s="788"/>
      <c r="G6181" s="815"/>
      <c r="H6181" s="523">
        <f>IF(PRODUCT(D6181:G6181),PRODUCT(D6181:G6181),"")</f>
        <v>2</v>
      </c>
      <c r="I6181" s="899">
        <f>IF(PRODUCT(E6181:H6181),PRODUCT(E6181:H6181),"")</f>
        <v>2</v>
      </c>
      <c r="J6181" s="580">
        <v>35.880000000000003</v>
      </c>
      <c r="K6181" s="581">
        <f t="shared" si="533"/>
        <v>71.760000000000005</v>
      </c>
      <c r="L6181" s="539"/>
      <c r="M6181" s="767"/>
      <c r="N6181" s="876"/>
      <c r="O6181" s="767"/>
      <c r="P6181" s="767"/>
      <c r="Q6181" s="767"/>
      <c r="R6181" s="767"/>
      <c r="S6181" s="767"/>
      <c r="T6181" s="746"/>
      <c r="U6181" s="746"/>
      <c r="V6181" s="746"/>
      <c r="W6181" s="746"/>
      <c r="X6181" s="746"/>
      <c r="Y6181" s="746"/>
      <c r="Z6181" s="746"/>
      <c r="AA6181" s="746"/>
      <c r="AB6181" s="746"/>
      <c r="AC6181" s="746"/>
      <c r="AD6181" s="746"/>
      <c r="AE6181" s="746"/>
      <c r="AF6181" s="746"/>
      <c r="AG6181" s="746"/>
      <c r="AH6181" s="746"/>
      <c r="AI6181" s="746"/>
      <c r="AJ6181" s="746"/>
    </row>
    <row r="6182" spans="1:36" s="768" customFormat="1" ht="13.5" x14ac:dyDescent="0.3">
      <c r="A6182" s="600"/>
      <c r="B6182" s="755"/>
      <c r="C6182" s="739"/>
      <c r="D6182" s="812"/>
      <c r="E6182" s="815"/>
      <c r="F6182" s="788"/>
      <c r="G6182" s="815"/>
      <c r="H6182" s="523"/>
      <c r="I6182" s="899"/>
      <c r="J6182" s="580"/>
      <c r="K6182" s="581"/>
      <c r="L6182" s="539"/>
      <c r="M6182" s="767"/>
      <c r="N6182" s="876"/>
      <c r="O6182" s="767"/>
      <c r="P6182" s="767"/>
      <c r="Q6182" s="767"/>
      <c r="R6182" s="767"/>
      <c r="S6182" s="767"/>
      <c r="T6182" s="746"/>
      <c r="U6182" s="746"/>
      <c r="V6182" s="746"/>
      <c r="W6182" s="746"/>
      <c r="X6182" s="746"/>
      <c r="Y6182" s="746"/>
      <c r="Z6182" s="746"/>
      <c r="AA6182" s="746"/>
      <c r="AB6182" s="746"/>
      <c r="AC6182" s="746"/>
      <c r="AD6182" s="746"/>
      <c r="AE6182" s="746"/>
      <c r="AF6182" s="746"/>
      <c r="AG6182" s="746"/>
      <c r="AH6182" s="746"/>
      <c r="AI6182" s="746"/>
      <c r="AJ6182" s="746"/>
    </row>
    <row r="6183" spans="1:36" s="768" customFormat="1" ht="256.5" x14ac:dyDescent="0.3">
      <c r="A6183" s="789" t="s">
        <v>3003</v>
      </c>
      <c r="B6183" s="755" t="s">
        <v>2972</v>
      </c>
      <c r="C6183" s="739" t="s">
        <v>11</v>
      </c>
      <c r="D6183" s="812">
        <v>1</v>
      </c>
      <c r="E6183" s="815"/>
      <c r="F6183" s="788"/>
      <c r="G6183" s="815"/>
      <c r="H6183" s="523">
        <f>IF(PRODUCT(D6183:G6183),PRODUCT(D6183:G6183),"")</f>
        <v>1</v>
      </c>
      <c r="I6183" s="899">
        <f>IF(PRODUCT(E6183:H6183),PRODUCT(E6183:H6183),"")</f>
        <v>1</v>
      </c>
      <c r="J6183" s="580">
        <v>750</v>
      </c>
      <c r="K6183" s="581">
        <f>J6183*I6183</f>
        <v>750</v>
      </c>
      <c r="L6183" s="539"/>
      <c r="M6183" s="767"/>
      <c r="N6183" s="876"/>
      <c r="O6183" s="767"/>
      <c r="P6183" s="767"/>
      <c r="Q6183" s="767"/>
      <c r="R6183" s="767"/>
      <c r="S6183" s="767"/>
      <c r="T6183" s="746"/>
      <c r="U6183" s="746"/>
      <c r="V6183" s="746"/>
      <c r="W6183" s="746"/>
      <c r="X6183" s="746"/>
      <c r="Y6183" s="746"/>
      <c r="Z6183" s="746"/>
      <c r="AA6183" s="746"/>
      <c r="AB6183" s="746"/>
      <c r="AC6183" s="746"/>
      <c r="AD6183" s="746"/>
      <c r="AE6183" s="746"/>
      <c r="AF6183" s="746"/>
      <c r="AG6183" s="746"/>
      <c r="AH6183" s="746"/>
      <c r="AI6183" s="746"/>
      <c r="AJ6183" s="746"/>
    </row>
    <row r="6184" spans="1:36" s="768" customFormat="1" ht="13.5" x14ac:dyDescent="0.3">
      <c r="A6184" s="600"/>
      <c r="B6184" s="755"/>
      <c r="C6184" s="739"/>
      <c r="D6184" s="812"/>
      <c r="E6184" s="815"/>
      <c r="F6184" s="788"/>
      <c r="G6184" s="815"/>
      <c r="H6184" s="523" t="str">
        <f t="shared" ref="H6184:H6190" si="536">IF(PRODUCT(D6184:G6184),PRODUCT(D6184:G6184),"")</f>
        <v/>
      </c>
      <c r="I6184" s="899"/>
      <c r="J6184" s="580"/>
      <c r="K6184" s="581"/>
      <c r="L6184" s="539"/>
      <c r="M6184" s="767"/>
      <c r="N6184" s="876"/>
      <c r="O6184" s="767"/>
      <c r="P6184" s="767"/>
      <c r="Q6184" s="767"/>
      <c r="R6184" s="767"/>
      <c r="S6184" s="767"/>
      <c r="T6184" s="746"/>
      <c r="U6184" s="746"/>
      <c r="V6184" s="746"/>
      <c r="W6184" s="746"/>
      <c r="X6184" s="746"/>
      <c r="Y6184" s="746"/>
      <c r="Z6184" s="746"/>
      <c r="AA6184" s="746"/>
      <c r="AB6184" s="746"/>
      <c r="AC6184" s="746"/>
      <c r="AD6184" s="746"/>
      <c r="AE6184" s="746"/>
      <c r="AF6184" s="746"/>
      <c r="AG6184" s="746"/>
      <c r="AH6184" s="746"/>
      <c r="AI6184" s="746"/>
      <c r="AJ6184" s="746"/>
    </row>
    <row r="6185" spans="1:36" s="768" customFormat="1" ht="148.5" x14ac:dyDescent="0.3">
      <c r="A6185" s="789" t="s">
        <v>3004</v>
      </c>
      <c r="B6185" s="755" t="s">
        <v>2973</v>
      </c>
      <c r="C6185" s="739" t="s">
        <v>112</v>
      </c>
      <c r="D6185" s="812"/>
      <c r="E6185" s="815"/>
      <c r="F6185" s="788"/>
      <c r="G6185" s="815"/>
      <c r="H6185" s="523" t="str">
        <f t="shared" si="536"/>
        <v/>
      </c>
      <c r="I6185" s="899">
        <f>SUM(H6186:H6188)</f>
        <v>17.503999999999998</v>
      </c>
      <c r="J6185" s="580">
        <v>65</v>
      </c>
      <c r="K6185" s="581">
        <f>J6185*I6185</f>
        <v>1137.7599999999998</v>
      </c>
      <c r="L6185" s="539"/>
      <c r="M6185" s="767"/>
      <c r="N6185" s="876"/>
      <c r="O6185" s="767"/>
      <c r="P6185" s="767"/>
      <c r="Q6185" s="767"/>
      <c r="R6185" s="767"/>
      <c r="S6185" s="767"/>
      <c r="T6185" s="746"/>
      <c r="U6185" s="746"/>
      <c r="V6185" s="746"/>
      <c r="W6185" s="746"/>
      <c r="X6185" s="746"/>
      <c r="Y6185" s="746"/>
      <c r="Z6185" s="746"/>
      <c r="AA6185" s="746"/>
      <c r="AB6185" s="746"/>
      <c r="AC6185" s="746"/>
      <c r="AD6185" s="746"/>
      <c r="AE6185" s="746"/>
      <c r="AF6185" s="746"/>
      <c r="AG6185" s="746"/>
      <c r="AH6185" s="746"/>
      <c r="AI6185" s="746"/>
      <c r="AJ6185" s="746"/>
    </row>
    <row r="6186" spans="1:36" s="768" customFormat="1" ht="13.5" hidden="1" x14ac:dyDescent="0.3">
      <c r="A6186" s="789"/>
      <c r="B6186" s="755" t="s">
        <v>2974</v>
      </c>
      <c r="C6186" s="739"/>
      <c r="D6186" s="812">
        <v>2</v>
      </c>
      <c r="E6186" s="815">
        <v>4</v>
      </c>
      <c r="F6186" s="788"/>
      <c r="G6186" s="815"/>
      <c r="H6186" s="523">
        <f t="shared" si="536"/>
        <v>8</v>
      </c>
      <c r="I6186" s="899"/>
      <c r="J6186" s="580"/>
      <c r="K6186" s="581"/>
      <c r="L6186" s="539"/>
      <c r="M6186" s="767"/>
      <c r="N6186" s="876"/>
      <c r="O6186" s="767"/>
      <c r="P6186" s="767"/>
      <c r="Q6186" s="767"/>
      <c r="R6186" s="767"/>
      <c r="S6186" s="767"/>
      <c r="T6186" s="746"/>
      <c r="U6186" s="746"/>
      <c r="V6186" s="746"/>
      <c r="W6186" s="746"/>
      <c r="X6186" s="746"/>
      <c r="Y6186" s="746"/>
      <c r="Z6186" s="746"/>
      <c r="AA6186" s="746"/>
      <c r="AB6186" s="746"/>
      <c r="AC6186" s="746"/>
      <c r="AD6186" s="746"/>
      <c r="AE6186" s="746"/>
      <c r="AF6186" s="746"/>
      <c r="AG6186" s="746"/>
      <c r="AH6186" s="746"/>
      <c r="AI6186" s="746"/>
      <c r="AJ6186" s="746"/>
    </row>
    <row r="6187" spans="1:36" s="768" customFormat="1" ht="13.5" hidden="1" x14ac:dyDescent="0.3">
      <c r="A6187" s="789"/>
      <c r="B6187" s="755" t="s">
        <v>2974</v>
      </c>
      <c r="C6187" s="739"/>
      <c r="D6187" s="812">
        <v>1</v>
      </c>
      <c r="E6187" s="815">
        <v>4.8499999999999996</v>
      </c>
      <c r="F6187" s="788"/>
      <c r="G6187" s="815"/>
      <c r="H6187" s="523">
        <f t="shared" si="536"/>
        <v>4.8499999999999996</v>
      </c>
      <c r="I6187" s="899"/>
      <c r="J6187" s="580"/>
      <c r="K6187" s="581"/>
      <c r="L6187" s="539"/>
      <c r="M6187" s="767"/>
      <c r="N6187" s="876"/>
      <c r="O6187" s="767"/>
      <c r="P6187" s="767"/>
      <c r="Q6187" s="767"/>
      <c r="R6187" s="767"/>
      <c r="S6187" s="767"/>
      <c r="T6187" s="746"/>
      <c r="U6187" s="746"/>
      <c r="V6187" s="746"/>
      <c r="W6187" s="746"/>
      <c r="X6187" s="746"/>
      <c r="Y6187" s="746"/>
      <c r="Z6187" s="746"/>
      <c r="AA6187" s="746"/>
      <c r="AB6187" s="746"/>
      <c r="AC6187" s="746"/>
      <c r="AD6187" s="746"/>
      <c r="AE6187" s="746"/>
      <c r="AF6187" s="746"/>
      <c r="AG6187" s="746"/>
      <c r="AH6187" s="746"/>
      <c r="AI6187" s="746"/>
      <c r="AJ6187" s="746"/>
    </row>
    <row r="6188" spans="1:36" s="768" customFormat="1" ht="13.5" hidden="1" x14ac:dyDescent="0.3">
      <c r="A6188" s="789"/>
      <c r="B6188" s="755" t="s">
        <v>2974</v>
      </c>
      <c r="C6188" s="739"/>
      <c r="D6188" s="812">
        <v>1</v>
      </c>
      <c r="E6188" s="815">
        <v>4.6539999999999999</v>
      </c>
      <c r="F6188" s="788"/>
      <c r="G6188" s="815"/>
      <c r="H6188" s="523">
        <f t="shared" si="536"/>
        <v>4.6539999999999999</v>
      </c>
      <c r="I6188" s="905"/>
      <c r="J6188" s="580"/>
      <c r="K6188" s="581"/>
      <c r="L6188" s="539"/>
      <c r="M6188" s="767"/>
      <c r="N6188" s="876"/>
      <c r="O6188" s="767"/>
      <c r="P6188" s="767"/>
      <c r="Q6188" s="767"/>
      <c r="R6188" s="767"/>
      <c r="S6188" s="767"/>
      <c r="T6188" s="746"/>
      <c r="U6188" s="746"/>
      <c r="V6188" s="746"/>
      <c r="W6188" s="746"/>
      <c r="X6188" s="746"/>
      <c r="Y6188" s="746"/>
      <c r="Z6188" s="746"/>
      <c r="AA6188" s="746"/>
      <c r="AB6188" s="746"/>
      <c r="AC6188" s="746"/>
      <c r="AD6188" s="746"/>
      <c r="AE6188" s="746"/>
      <c r="AF6188" s="746"/>
      <c r="AG6188" s="746"/>
      <c r="AH6188" s="746"/>
      <c r="AI6188" s="746"/>
      <c r="AJ6188" s="746"/>
    </row>
    <row r="6189" spans="1:36" s="768" customFormat="1" ht="13.5" hidden="1" x14ac:dyDescent="0.3">
      <c r="A6189" s="600"/>
      <c r="B6189" s="448"/>
      <c r="C6189" s="739"/>
      <c r="D6189" s="812"/>
      <c r="E6189" s="815"/>
      <c r="F6189" s="788"/>
      <c r="G6189" s="815"/>
      <c r="H6189" s="832"/>
      <c r="I6189" s="849"/>
      <c r="J6189" s="462"/>
      <c r="K6189" s="462"/>
      <c r="L6189" s="539"/>
      <c r="M6189" s="767"/>
      <c r="N6189" s="876"/>
      <c r="O6189" s="767"/>
      <c r="P6189" s="767"/>
      <c r="Q6189" s="767"/>
      <c r="R6189" s="767"/>
      <c r="S6189" s="767"/>
      <c r="T6189" s="746"/>
      <c r="U6189" s="746"/>
      <c r="V6189" s="746"/>
      <c r="W6189" s="746"/>
      <c r="X6189" s="746"/>
      <c r="Y6189" s="746"/>
      <c r="Z6189" s="746"/>
      <c r="AA6189" s="746"/>
      <c r="AB6189" s="746"/>
      <c r="AC6189" s="746"/>
      <c r="AD6189" s="746"/>
      <c r="AE6189" s="746"/>
      <c r="AF6189" s="746"/>
      <c r="AG6189" s="746"/>
      <c r="AH6189" s="746"/>
      <c r="AI6189" s="746"/>
      <c r="AJ6189" s="746"/>
    </row>
    <row r="6190" spans="1:36" s="768" customFormat="1" ht="13.5" x14ac:dyDescent="0.3">
      <c r="A6190" s="600"/>
      <c r="B6190" s="448"/>
      <c r="C6190" s="739"/>
      <c r="D6190" s="812"/>
      <c r="E6190" s="815"/>
      <c r="F6190" s="788"/>
      <c r="G6190" s="815"/>
      <c r="H6190" s="523" t="str">
        <f t="shared" si="536"/>
        <v/>
      </c>
      <c r="I6190" s="899"/>
      <c r="J6190" s="580"/>
      <c r="K6190" s="581"/>
      <c r="L6190" s="539"/>
      <c r="M6190" s="767"/>
      <c r="N6190" s="876"/>
      <c r="O6190" s="767"/>
      <c r="P6190" s="767"/>
      <c r="Q6190" s="767"/>
      <c r="R6190" s="767"/>
      <c r="S6190" s="767"/>
      <c r="T6190" s="746"/>
      <c r="U6190" s="746"/>
      <c r="V6190" s="746"/>
      <c r="W6190" s="746"/>
      <c r="X6190" s="746"/>
      <c r="Y6190" s="746"/>
      <c r="Z6190" s="746"/>
      <c r="AA6190" s="746"/>
      <c r="AB6190" s="746"/>
      <c r="AC6190" s="746"/>
      <c r="AD6190" s="746"/>
      <c r="AE6190" s="746"/>
      <c r="AF6190" s="746"/>
      <c r="AG6190" s="746"/>
      <c r="AH6190" s="746"/>
      <c r="AI6190" s="746"/>
      <c r="AJ6190" s="746"/>
    </row>
    <row r="6191" spans="1:36" s="768" customFormat="1" ht="229.5" x14ac:dyDescent="0.3">
      <c r="A6191" s="789" t="s">
        <v>3005</v>
      </c>
      <c r="B6191" s="755" t="s">
        <v>2975</v>
      </c>
      <c r="C6191" s="739"/>
      <c r="D6191" s="836"/>
      <c r="E6191" s="526"/>
      <c r="F6191" s="526"/>
      <c r="G6191" s="526"/>
      <c r="H6191" s="523" t="str">
        <f t="shared" ref="H6191:H6207" si="537">IF(PRODUCT(D6191:G6191),PRODUCT(D6191:G6191)," ")</f>
        <v xml:space="preserve"> </v>
      </c>
      <c r="I6191" s="905"/>
      <c r="J6191" s="580"/>
      <c r="K6191" s="581"/>
      <c r="L6191" s="539"/>
      <c r="M6191" s="767"/>
      <c r="N6191" s="876"/>
      <c r="O6191" s="767"/>
      <c r="P6191" s="767"/>
      <c r="Q6191" s="767"/>
      <c r="R6191" s="767"/>
      <c r="S6191" s="767"/>
      <c r="T6191" s="746"/>
      <c r="U6191" s="746"/>
      <c r="V6191" s="746"/>
      <c r="W6191" s="746"/>
      <c r="X6191" s="746"/>
      <c r="Y6191" s="746"/>
      <c r="Z6191" s="746"/>
      <c r="AA6191" s="746"/>
      <c r="AB6191" s="746"/>
      <c r="AC6191" s="746"/>
      <c r="AD6191" s="746"/>
      <c r="AE6191" s="746"/>
      <c r="AF6191" s="746"/>
      <c r="AG6191" s="746"/>
      <c r="AH6191" s="746"/>
      <c r="AI6191" s="746"/>
      <c r="AJ6191" s="746"/>
    </row>
    <row r="6192" spans="1:36" s="768" customFormat="1" ht="27" x14ac:dyDescent="0.3">
      <c r="A6192" s="789" t="s">
        <v>3006</v>
      </c>
      <c r="B6192" s="755" t="s">
        <v>2976</v>
      </c>
      <c r="C6192" s="739" t="s">
        <v>11</v>
      </c>
      <c r="D6192" s="833">
        <v>1</v>
      </c>
      <c r="E6192" s="526"/>
      <c r="F6192" s="526"/>
      <c r="G6192" s="526"/>
      <c r="H6192" s="523">
        <f t="shared" si="537"/>
        <v>1</v>
      </c>
      <c r="I6192" s="905">
        <f t="shared" ref="I6192:I6207" si="538">H6192</f>
        <v>1</v>
      </c>
      <c r="J6192" s="580">
        <v>210</v>
      </c>
      <c r="K6192" s="581">
        <f>J6192*I6192</f>
        <v>210</v>
      </c>
      <c r="L6192" s="539"/>
      <c r="M6192" s="767"/>
      <c r="N6192" s="876"/>
      <c r="O6192" s="767"/>
      <c r="P6192" s="767"/>
      <c r="Q6192" s="767"/>
      <c r="R6192" s="767"/>
      <c r="S6192" s="767"/>
      <c r="T6192" s="746"/>
      <c r="U6192" s="746"/>
      <c r="V6192" s="746"/>
      <c r="W6192" s="746"/>
      <c r="X6192" s="746"/>
      <c r="Y6192" s="746"/>
      <c r="Z6192" s="746"/>
      <c r="AA6192" s="746"/>
      <c r="AB6192" s="746"/>
      <c r="AC6192" s="746"/>
      <c r="AD6192" s="746"/>
      <c r="AE6192" s="746"/>
      <c r="AF6192" s="746"/>
      <c r="AG6192" s="746"/>
      <c r="AH6192" s="746"/>
      <c r="AI6192" s="746"/>
      <c r="AJ6192" s="746"/>
    </row>
    <row r="6193" spans="1:36" s="768" customFormat="1" ht="27" x14ac:dyDescent="0.3">
      <c r="A6193" s="789" t="s">
        <v>3007</v>
      </c>
      <c r="B6193" s="755" t="s">
        <v>2977</v>
      </c>
      <c r="C6193" s="739" t="s">
        <v>11</v>
      </c>
      <c r="D6193" s="833">
        <v>1</v>
      </c>
      <c r="E6193" s="526"/>
      <c r="F6193" s="526"/>
      <c r="G6193" s="526"/>
      <c r="H6193" s="523">
        <f t="shared" si="537"/>
        <v>1</v>
      </c>
      <c r="I6193" s="905">
        <f t="shared" si="538"/>
        <v>1</v>
      </c>
      <c r="J6193" s="580">
        <v>210</v>
      </c>
      <c r="K6193" s="581">
        <f t="shared" ref="K6193:K6207" si="539">J6193*I6193</f>
        <v>210</v>
      </c>
      <c r="L6193" s="539"/>
      <c r="M6193" s="767"/>
      <c r="N6193" s="876"/>
      <c r="O6193" s="767"/>
      <c r="P6193" s="767"/>
      <c r="Q6193" s="767"/>
      <c r="R6193" s="767"/>
      <c r="S6193" s="767"/>
      <c r="T6193" s="746"/>
      <c r="U6193" s="746"/>
      <c r="V6193" s="746"/>
      <c r="W6193" s="746"/>
      <c r="X6193" s="746"/>
      <c r="Y6193" s="746"/>
      <c r="Z6193" s="746"/>
      <c r="AA6193" s="746"/>
      <c r="AB6193" s="746"/>
      <c r="AC6193" s="746"/>
      <c r="AD6193" s="746"/>
      <c r="AE6193" s="746"/>
      <c r="AF6193" s="746"/>
      <c r="AG6193" s="746"/>
      <c r="AH6193" s="746"/>
      <c r="AI6193" s="746"/>
      <c r="AJ6193" s="746"/>
    </row>
    <row r="6194" spans="1:36" s="768" customFormat="1" ht="27" x14ac:dyDescent="0.3">
      <c r="A6194" s="789" t="s">
        <v>3008</v>
      </c>
      <c r="B6194" s="755" t="s">
        <v>2978</v>
      </c>
      <c r="C6194" s="739" t="s">
        <v>11</v>
      </c>
      <c r="D6194" s="833">
        <v>1</v>
      </c>
      <c r="E6194" s="526"/>
      <c r="F6194" s="526"/>
      <c r="G6194" s="526"/>
      <c r="H6194" s="523">
        <f t="shared" si="537"/>
        <v>1</v>
      </c>
      <c r="I6194" s="905">
        <f t="shared" si="538"/>
        <v>1</v>
      </c>
      <c r="J6194" s="580">
        <v>210</v>
      </c>
      <c r="K6194" s="581">
        <f t="shared" si="539"/>
        <v>210</v>
      </c>
      <c r="L6194" s="539"/>
      <c r="M6194" s="767"/>
      <c r="N6194" s="876"/>
      <c r="O6194" s="767"/>
      <c r="P6194" s="767"/>
      <c r="Q6194" s="767"/>
      <c r="R6194" s="767"/>
      <c r="S6194" s="767"/>
      <c r="T6194" s="746"/>
      <c r="U6194" s="746"/>
      <c r="V6194" s="746"/>
      <c r="W6194" s="746"/>
      <c r="X6194" s="746"/>
      <c r="Y6194" s="746"/>
      <c r="Z6194" s="746"/>
      <c r="AA6194" s="746"/>
      <c r="AB6194" s="746"/>
      <c r="AC6194" s="746"/>
      <c r="AD6194" s="746"/>
      <c r="AE6194" s="746"/>
      <c r="AF6194" s="746"/>
      <c r="AG6194" s="746"/>
      <c r="AH6194" s="746"/>
      <c r="AI6194" s="746"/>
      <c r="AJ6194" s="746"/>
    </row>
    <row r="6195" spans="1:36" s="768" customFormat="1" ht="27" x14ac:dyDescent="0.3">
      <c r="A6195" s="789" t="s">
        <v>3009</v>
      </c>
      <c r="B6195" s="755" t="s">
        <v>2979</v>
      </c>
      <c r="C6195" s="739" t="s">
        <v>11</v>
      </c>
      <c r="D6195" s="833">
        <v>1</v>
      </c>
      <c r="E6195" s="526"/>
      <c r="F6195" s="526"/>
      <c r="G6195" s="526"/>
      <c r="H6195" s="523">
        <f t="shared" si="537"/>
        <v>1</v>
      </c>
      <c r="I6195" s="905">
        <f t="shared" si="538"/>
        <v>1</v>
      </c>
      <c r="J6195" s="580">
        <v>210</v>
      </c>
      <c r="K6195" s="581">
        <f t="shared" si="539"/>
        <v>210</v>
      </c>
      <c r="L6195" s="539"/>
      <c r="M6195" s="767"/>
      <c r="N6195" s="876"/>
      <c r="O6195" s="767"/>
      <c r="P6195" s="767"/>
      <c r="Q6195" s="767"/>
      <c r="R6195" s="767"/>
      <c r="S6195" s="767"/>
      <c r="T6195" s="746"/>
      <c r="U6195" s="746"/>
      <c r="V6195" s="746"/>
      <c r="W6195" s="746"/>
      <c r="X6195" s="746"/>
      <c r="Y6195" s="746"/>
      <c r="Z6195" s="746"/>
      <c r="AA6195" s="746"/>
      <c r="AB6195" s="746"/>
      <c r="AC6195" s="746"/>
      <c r="AD6195" s="746"/>
      <c r="AE6195" s="746"/>
      <c r="AF6195" s="746"/>
      <c r="AG6195" s="746"/>
      <c r="AH6195" s="746"/>
      <c r="AI6195" s="746"/>
      <c r="AJ6195" s="746"/>
    </row>
    <row r="6196" spans="1:36" s="768" customFormat="1" ht="27" x14ac:dyDescent="0.3">
      <c r="A6196" s="789" t="s">
        <v>3010</v>
      </c>
      <c r="B6196" s="755" t="s">
        <v>2980</v>
      </c>
      <c r="C6196" s="739" t="s">
        <v>11</v>
      </c>
      <c r="D6196" s="833">
        <v>1</v>
      </c>
      <c r="E6196" s="526"/>
      <c r="F6196" s="526"/>
      <c r="G6196" s="526"/>
      <c r="H6196" s="523">
        <f t="shared" si="537"/>
        <v>1</v>
      </c>
      <c r="I6196" s="905">
        <f t="shared" si="538"/>
        <v>1</v>
      </c>
      <c r="J6196" s="580">
        <v>210</v>
      </c>
      <c r="K6196" s="581">
        <f t="shared" si="539"/>
        <v>210</v>
      </c>
      <c r="L6196" s="539"/>
      <c r="M6196" s="767"/>
      <c r="N6196" s="876"/>
      <c r="O6196" s="767"/>
      <c r="P6196" s="767"/>
      <c r="Q6196" s="767"/>
      <c r="R6196" s="767"/>
      <c r="S6196" s="767"/>
      <c r="T6196" s="746"/>
      <c r="U6196" s="746"/>
      <c r="V6196" s="746"/>
      <c r="W6196" s="746"/>
      <c r="X6196" s="746"/>
      <c r="Y6196" s="746"/>
      <c r="Z6196" s="746"/>
      <c r="AA6196" s="746"/>
      <c r="AB6196" s="746"/>
      <c r="AC6196" s="746"/>
      <c r="AD6196" s="746"/>
      <c r="AE6196" s="746"/>
      <c r="AF6196" s="746"/>
      <c r="AG6196" s="746"/>
      <c r="AH6196" s="746"/>
      <c r="AI6196" s="746"/>
      <c r="AJ6196" s="746"/>
    </row>
    <row r="6197" spans="1:36" s="768" customFormat="1" ht="27" x14ac:dyDescent="0.3">
      <c r="A6197" s="789" t="s">
        <v>3011</v>
      </c>
      <c r="B6197" s="755" t="s">
        <v>2981</v>
      </c>
      <c r="C6197" s="739" t="s">
        <v>11</v>
      </c>
      <c r="D6197" s="833">
        <v>1</v>
      </c>
      <c r="E6197" s="526"/>
      <c r="F6197" s="526"/>
      <c r="G6197" s="526"/>
      <c r="H6197" s="523">
        <f t="shared" si="537"/>
        <v>1</v>
      </c>
      <c r="I6197" s="905">
        <f t="shared" si="538"/>
        <v>1</v>
      </c>
      <c r="J6197" s="580">
        <v>210</v>
      </c>
      <c r="K6197" s="581">
        <f t="shared" si="539"/>
        <v>210</v>
      </c>
      <c r="L6197" s="539"/>
      <c r="M6197" s="767"/>
      <c r="N6197" s="876"/>
      <c r="O6197" s="767"/>
      <c r="P6197" s="767"/>
      <c r="Q6197" s="767"/>
      <c r="R6197" s="767"/>
      <c r="S6197" s="767"/>
      <c r="T6197" s="746"/>
      <c r="U6197" s="746"/>
      <c r="V6197" s="746"/>
      <c r="W6197" s="746"/>
      <c r="X6197" s="746"/>
      <c r="Y6197" s="746"/>
      <c r="Z6197" s="746"/>
      <c r="AA6197" s="746"/>
      <c r="AB6197" s="746"/>
      <c r="AC6197" s="746"/>
      <c r="AD6197" s="746"/>
      <c r="AE6197" s="746"/>
      <c r="AF6197" s="746"/>
      <c r="AG6197" s="746"/>
      <c r="AH6197" s="746"/>
      <c r="AI6197" s="746"/>
      <c r="AJ6197" s="746"/>
    </row>
    <row r="6198" spans="1:36" s="768" customFormat="1" ht="27" x14ac:dyDescent="0.3">
      <c r="A6198" s="789" t="s">
        <v>3012</v>
      </c>
      <c r="B6198" s="755" t="s">
        <v>2982</v>
      </c>
      <c r="C6198" s="739" t="s">
        <v>11</v>
      </c>
      <c r="D6198" s="833">
        <v>1</v>
      </c>
      <c r="E6198" s="526"/>
      <c r="F6198" s="526"/>
      <c r="G6198" s="526"/>
      <c r="H6198" s="523">
        <f t="shared" si="537"/>
        <v>1</v>
      </c>
      <c r="I6198" s="905">
        <f t="shared" si="538"/>
        <v>1</v>
      </c>
      <c r="J6198" s="580">
        <v>210</v>
      </c>
      <c r="K6198" s="581">
        <f t="shared" si="539"/>
        <v>210</v>
      </c>
      <c r="L6198" s="539"/>
      <c r="M6198" s="767"/>
      <c r="N6198" s="876"/>
      <c r="O6198" s="767"/>
      <c r="P6198" s="767"/>
      <c r="Q6198" s="767"/>
      <c r="R6198" s="767"/>
      <c r="S6198" s="767"/>
      <c r="T6198" s="746"/>
      <c r="U6198" s="746"/>
      <c r="V6198" s="746"/>
      <c r="W6198" s="746"/>
      <c r="X6198" s="746"/>
      <c r="Y6198" s="746"/>
      <c r="Z6198" s="746"/>
      <c r="AA6198" s="746"/>
      <c r="AB6198" s="746"/>
      <c r="AC6198" s="746"/>
      <c r="AD6198" s="746"/>
      <c r="AE6198" s="746"/>
      <c r="AF6198" s="746"/>
      <c r="AG6198" s="746"/>
      <c r="AH6198" s="746"/>
      <c r="AI6198" s="746"/>
      <c r="AJ6198" s="746"/>
    </row>
    <row r="6199" spans="1:36" s="768" customFormat="1" ht="27" x14ac:dyDescent="0.3">
      <c r="A6199" s="789" t="s">
        <v>3013</v>
      </c>
      <c r="B6199" s="755" t="s">
        <v>2983</v>
      </c>
      <c r="C6199" s="739" t="s">
        <v>11</v>
      </c>
      <c r="D6199" s="833">
        <v>1</v>
      </c>
      <c r="E6199" s="526"/>
      <c r="F6199" s="526"/>
      <c r="G6199" s="526"/>
      <c r="H6199" s="523">
        <f t="shared" si="537"/>
        <v>1</v>
      </c>
      <c r="I6199" s="905">
        <f t="shared" si="538"/>
        <v>1</v>
      </c>
      <c r="J6199" s="580">
        <v>210</v>
      </c>
      <c r="K6199" s="581">
        <f t="shared" si="539"/>
        <v>210</v>
      </c>
      <c r="L6199" s="539"/>
      <c r="M6199" s="767"/>
      <c r="N6199" s="876"/>
      <c r="O6199" s="767"/>
      <c r="P6199" s="767"/>
      <c r="Q6199" s="767"/>
      <c r="R6199" s="767"/>
      <c r="S6199" s="767"/>
      <c r="T6199" s="746"/>
      <c r="U6199" s="746"/>
      <c r="V6199" s="746"/>
      <c r="W6199" s="746"/>
      <c r="X6199" s="746"/>
      <c r="Y6199" s="746"/>
      <c r="Z6199" s="746"/>
      <c r="AA6199" s="746"/>
      <c r="AB6199" s="746"/>
      <c r="AC6199" s="746"/>
      <c r="AD6199" s="746"/>
      <c r="AE6199" s="746"/>
      <c r="AF6199" s="746"/>
      <c r="AG6199" s="746"/>
      <c r="AH6199" s="746"/>
      <c r="AI6199" s="746"/>
      <c r="AJ6199" s="746"/>
    </row>
    <row r="6200" spans="1:36" s="768" customFormat="1" ht="27" x14ac:dyDescent="0.3">
      <c r="A6200" s="789" t="s">
        <v>3014</v>
      </c>
      <c r="B6200" s="755" t="s">
        <v>2984</v>
      </c>
      <c r="C6200" s="739" t="s">
        <v>11</v>
      </c>
      <c r="D6200" s="833">
        <v>1</v>
      </c>
      <c r="E6200" s="526"/>
      <c r="F6200" s="526"/>
      <c r="G6200" s="526"/>
      <c r="H6200" s="523">
        <f t="shared" si="537"/>
        <v>1</v>
      </c>
      <c r="I6200" s="905">
        <f t="shared" si="538"/>
        <v>1</v>
      </c>
      <c r="J6200" s="580">
        <v>210</v>
      </c>
      <c r="K6200" s="581">
        <f t="shared" si="539"/>
        <v>210</v>
      </c>
      <c r="L6200" s="539"/>
      <c r="M6200" s="767"/>
      <c r="N6200" s="876"/>
      <c r="O6200" s="767"/>
      <c r="P6200" s="767"/>
      <c r="Q6200" s="767"/>
      <c r="R6200" s="767"/>
      <c r="S6200" s="767"/>
      <c r="T6200" s="746"/>
      <c r="U6200" s="746"/>
      <c r="V6200" s="746"/>
      <c r="W6200" s="746"/>
      <c r="X6200" s="746"/>
      <c r="Y6200" s="746"/>
      <c r="Z6200" s="746"/>
      <c r="AA6200" s="746"/>
      <c r="AB6200" s="746"/>
      <c r="AC6200" s="746"/>
      <c r="AD6200" s="746"/>
      <c r="AE6200" s="746"/>
      <c r="AF6200" s="746"/>
      <c r="AG6200" s="746"/>
      <c r="AH6200" s="746"/>
      <c r="AI6200" s="746"/>
      <c r="AJ6200" s="746"/>
    </row>
    <row r="6201" spans="1:36" s="768" customFormat="1" ht="27" x14ac:dyDescent="0.3">
      <c r="A6201" s="789" t="s">
        <v>3015</v>
      </c>
      <c r="B6201" s="755" t="s">
        <v>2985</v>
      </c>
      <c r="C6201" s="739" t="s">
        <v>11</v>
      </c>
      <c r="D6201" s="833">
        <v>1</v>
      </c>
      <c r="E6201" s="526"/>
      <c r="F6201" s="526"/>
      <c r="G6201" s="526"/>
      <c r="H6201" s="523">
        <f t="shared" si="537"/>
        <v>1</v>
      </c>
      <c r="I6201" s="905">
        <f t="shared" si="538"/>
        <v>1</v>
      </c>
      <c r="J6201" s="580">
        <v>210</v>
      </c>
      <c r="K6201" s="581">
        <f t="shared" si="539"/>
        <v>210</v>
      </c>
      <c r="L6201" s="539"/>
      <c r="M6201" s="767"/>
      <c r="N6201" s="876"/>
      <c r="O6201" s="767"/>
      <c r="P6201" s="767"/>
      <c r="Q6201" s="767"/>
      <c r="R6201" s="767"/>
      <c r="S6201" s="767"/>
      <c r="T6201" s="746"/>
      <c r="U6201" s="746"/>
      <c r="V6201" s="746"/>
      <c r="W6201" s="746"/>
      <c r="X6201" s="746"/>
      <c r="Y6201" s="746"/>
      <c r="Z6201" s="746"/>
      <c r="AA6201" s="746"/>
      <c r="AB6201" s="746"/>
      <c r="AC6201" s="746"/>
      <c r="AD6201" s="746"/>
      <c r="AE6201" s="746"/>
      <c r="AF6201" s="746"/>
      <c r="AG6201" s="746"/>
      <c r="AH6201" s="746"/>
      <c r="AI6201" s="746"/>
      <c r="AJ6201" s="746"/>
    </row>
    <row r="6202" spans="1:36" s="768" customFormat="1" ht="27" x14ac:dyDescent="0.3">
      <c r="A6202" s="789" t="s">
        <v>3016</v>
      </c>
      <c r="B6202" s="755" t="s">
        <v>2986</v>
      </c>
      <c r="C6202" s="739" t="s">
        <v>11</v>
      </c>
      <c r="D6202" s="833">
        <v>1</v>
      </c>
      <c r="E6202" s="526"/>
      <c r="F6202" s="526"/>
      <c r="G6202" s="526"/>
      <c r="H6202" s="523">
        <f t="shared" si="537"/>
        <v>1</v>
      </c>
      <c r="I6202" s="905">
        <f t="shared" si="538"/>
        <v>1</v>
      </c>
      <c r="J6202" s="580">
        <v>210</v>
      </c>
      <c r="K6202" s="581">
        <f t="shared" si="539"/>
        <v>210</v>
      </c>
      <c r="L6202" s="539"/>
      <c r="M6202" s="767"/>
      <c r="N6202" s="876"/>
      <c r="O6202" s="767"/>
      <c r="P6202" s="767"/>
      <c r="Q6202" s="767"/>
      <c r="R6202" s="767"/>
      <c r="S6202" s="767"/>
      <c r="T6202" s="746"/>
      <c r="U6202" s="746"/>
      <c r="V6202" s="746"/>
      <c r="W6202" s="746"/>
      <c r="X6202" s="746"/>
      <c r="Y6202" s="746"/>
      <c r="Z6202" s="746"/>
      <c r="AA6202" s="746"/>
      <c r="AB6202" s="746"/>
      <c r="AC6202" s="746"/>
      <c r="AD6202" s="746"/>
      <c r="AE6202" s="746"/>
      <c r="AF6202" s="746"/>
      <c r="AG6202" s="746"/>
      <c r="AH6202" s="746"/>
      <c r="AI6202" s="746"/>
      <c r="AJ6202" s="746"/>
    </row>
    <row r="6203" spans="1:36" s="768" customFormat="1" ht="27" x14ac:dyDescent="0.3">
      <c r="A6203" s="789" t="s">
        <v>3017</v>
      </c>
      <c r="B6203" s="755" t="s">
        <v>2987</v>
      </c>
      <c r="C6203" s="739" t="s">
        <v>11</v>
      </c>
      <c r="D6203" s="833">
        <v>1</v>
      </c>
      <c r="E6203" s="526"/>
      <c r="F6203" s="526"/>
      <c r="G6203" s="526"/>
      <c r="H6203" s="523">
        <f t="shared" si="537"/>
        <v>1</v>
      </c>
      <c r="I6203" s="905">
        <f t="shared" si="538"/>
        <v>1</v>
      </c>
      <c r="J6203" s="580">
        <v>210</v>
      </c>
      <c r="K6203" s="581">
        <f t="shared" si="539"/>
        <v>210</v>
      </c>
      <c r="L6203" s="539"/>
      <c r="M6203" s="767"/>
      <c r="N6203" s="876"/>
      <c r="O6203" s="767"/>
      <c r="P6203" s="767"/>
      <c r="Q6203" s="767"/>
      <c r="R6203" s="767"/>
      <c r="S6203" s="767"/>
      <c r="T6203" s="746"/>
      <c r="U6203" s="746"/>
      <c r="V6203" s="746"/>
      <c r="W6203" s="746"/>
      <c r="X6203" s="746"/>
      <c r="Y6203" s="746"/>
      <c r="Z6203" s="746"/>
      <c r="AA6203" s="746"/>
      <c r="AB6203" s="746"/>
      <c r="AC6203" s="746"/>
      <c r="AD6203" s="746"/>
      <c r="AE6203" s="746"/>
      <c r="AF6203" s="746"/>
      <c r="AG6203" s="746"/>
      <c r="AH6203" s="746"/>
      <c r="AI6203" s="746"/>
      <c r="AJ6203" s="746"/>
    </row>
    <row r="6204" spans="1:36" s="768" customFormat="1" ht="27" x14ac:dyDescent="0.3">
      <c r="A6204" s="789" t="s">
        <v>3018</v>
      </c>
      <c r="B6204" s="755" t="s">
        <v>2988</v>
      </c>
      <c r="C6204" s="739" t="s">
        <v>11</v>
      </c>
      <c r="D6204" s="833">
        <v>1</v>
      </c>
      <c r="E6204" s="526"/>
      <c r="F6204" s="526"/>
      <c r="G6204" s="526"/>
      <c r="H6204" s="523">
        <f t="shared" si="537"/>
        <v>1</v>
      </c>
      <c r="I6204" s="905">
        <f t="shared" si="538"/>
        <v>1</v>
      </c>
      <c r="J6204" s="580">
        <v>210</v>
      </c>
      <c r="K6204" s="581">
        <f t="shared" si="539"/>
        <v>210</v>
      </c>
      <c r="L6204" s="539"/>
      <c r="M6204" s="767"/>
      <c r="N6204" s="876"/>
      <c r="O6204" s="767"/>
      <c r="P6204" s="767"/>
      <c r="Q6204" s="767"/>
      <c r="R6204" s="767"/>
      <c r="S6204" s="767"/>
      <c r="T6204" s="746"/>
      <c r="U6204" s="746"/>
      <c r="V6204" s="746"/>
      <c r="W6204" s="746"/>
      <c r="X6204" s="746"/>
      <c r="Y6204" s="746"/>
      <c r="Z6204" s="746"/>
      <c r="AA6204" s="746"/>
      <c r="AB6204" s="746"/>
      <c r="AC6204" s="746"/>
      <c r="AD6204" s="746"/>
      <c r="AE6204" s="746"/>
      <c r="AF6204" s="746"/>
      <c r="AG6204" s="746"/>
      <c r="AH6204" s="746"/>
      <c r="AI6204" s="746"/>
      <c r="AJ6204" s="746"/>
    </row>
    <row r="6205" spans="1:36" s="768" customFormat="1" ht="27" x14ac:dyDescent="0.3">
      <c r="A6205" s="789" t="s">
        <v>3019</v>
      </c>
      <c r="B6205" s="755" t="s">
        <v>2989</v>
      </c>
      <c r="C6205" s="739" t="s">
        <v>11</v>
      </c>
      <c r="D6205" s="833">
        <v>1</v>
      </c>
      <c r="E6205" s="526"/>
      <c r="F6205" s="526"/>
      <c r="G6205" s="526"/>
      <c r="H6205" s="523">
        <f t="shared" si="537"/>
        <v>1</v>
      </c>
      <c r="I6205" s="905">
        <f t="shared" si="538"/>
        <v>1</v>
      </c>
      <c r="J6205" s="580">
        <v>210</v>
      </c>
      <c r="K6205" s="581">
        <f t="shared" si="539"/>
        <v>210</v>
      </c>
      <c r="L6205" s="539"/>
      <c r="M6205" s="767"/>
      <c r="N6205" s="876"/>
      <c r="O6205" s="767"/>
      <c r="P6205" s="767"/>
      <c r="Q6205" s="767"/>
      <c r="R6205" s="767"/>
      <c r="S6205" s="767"/>
      <c r="T6205" s="746"/>
      <c r="U6205" s="746"/>
      <c r="V6205" s="746"/>
      <c r="W6205" s="746"/>
      <c r="X6205" s="746"/>
      <c r="Y6205" s="746"/>
      <c r="Z6205" s="746"/>
      <c r="AA6205" s="746"/>
      <c r="AB6205" s="746"/>
      <c r="AC6205" s="746"/>
      <c r="AD6205" s="746"/>
      <c r="AE6205" s="746"/>
      <c r="AF6205" s="746"/>
      <c r="AG6205" s="746"/>
      <c r="AH6205" s="746"/>
      <c r="AI6205" s="746"/>
      <c r="AJ6205" s="746"/>
    </row>
    <row r="6206" spans="1:36" s="768" customFormat="1" ht="27" x14ac:dyDescent="0.3">
      <c r="A6206" s="789" t="s">
        <v>3020</v>
      </c>
      <c r="B6206" s="755" t="s">
        <v>2990</v>
      </c>
      <c r="C6206" s="739" t="s">
        <v>11</v>
      </c>
      <c r="D6206" s="833">
        <v>1</v>
      </c>
      <c r="E6206" s="526"/>
      <c r="F6206" s="526"/>
      <c r="G6206" s="526"/>
      <c r="H6206" s="523">
        <f t="shared" si="537"/>
        <v>1</v>
      </c>
      <c r="I6206" s="905">
        <f t="shared" si="538"/>
        <v>1</v>
      </c>
      <c r="J6206" s="580">
        <v>210</v>
      </c>
      <c r="K6206" s="581">
        <f t="shared" si="539"/>
        <v>210</v>
      </c>
      <c r="L6206" s="539"/>
      <c r="M6206" s="767"/>
      <c r="N6206" s="876"/>
      <c r="O6206" s="767"/>
      <c r="P6206" s="767"/>
      <c r="Q6206" s="767"/>
      <c r="R6206" s="767"/>
      <c r="S6206" s="767"/>
      <c r="T6206" s="746"/>
      <c r="U6206" s="746"/>
      <c r="V6206" s="746"/>
      <c r="W6206" s="746"/>
      <c r="X6206" s="746"/>
      <c r="Y6206" s="746"/>
      <c r="Z6206" s="746"/>
      <c r="AA6206" s="746"/>
      <c r="AB6206" s="746"/>
      <c r="AC6206" s="746"/>
      <c r="AD6206" s="746"/>
      <c r="AE6206" s="746"/>
      <c r="AF6206" s="746"/>
      <c r="AG6206" s="746"/>
      <c r="AH6206" s="746"/>
      <c r="AI6206" s="746"/>
      <c r="AJ6206" s="746"/>
    </row>
    <row r="6207" spans="1:36" s="768" customFormat="1" ht="27" x14ac:dyDescent="0.3">
      <c r="A6207" s="789" t="s">
        <v>3021</v>
      </c>
      <c r="B6207" s="755" t="s">
        <v>2991</v>
      </c>
      <c r="C6207" s="739" t="s">
        <v>11</v>
      </c>
      <c r="D6207" s="833">
        <v>1</v>
      </c>
      <c r="E6207" s="526"/>
      <c r="F6207" s="526"/>
      <c r="G6207" s="526"/>
      <c r="H6207" s="523">
        <f t="shared" si="537"/>
        <v>1</v>
      </c>
      <c r="I6207" s="905">
        <f t="shared" si="538"/>
        <v>1</v>
      </c>
      <c r="J6207" s="580">
        <v>210</v>
      </c>
      <c r="K6207" s="620">
        <f t="shared" si="539"/>
        <v>210</v>
      </c>
      <c r="L6207" s="560"/>
      <c r="M6207" s="767"/>
      <c r="N6207" s="876"/>
      <c r="O6207" s="767"/>
      <c r="P6207" s="767"/>
      <c r="Q6207" s="767"/>
      <c r="R6207" s="767"/>
      <c r="S6207" s="767"/>
      <c r="T6207" s="746"/>
      <c r="U6207" s="746"/>
      <c r="V6207" s="746"/>
      <c r="W6207" s="746"/>
      <c r="X6207" s="746"/>
      <c r="Y6207" s="746"/>
      <c r="Z6207" s="746"/>
      <c r="AA6207" s="746"/>
      <c r="AB6207" s="746"/>
      <c r="AC6207" s="746"/>
      <c r="AD6207" s="746"/>
      <c r="AE6207" s="746"/>
      <c r="AF6207" s="746"/>
      <c r="AG6207" s="746"/>
      <c r="AH6207" s="746"/>
      <c r="AI6207" s="746"/>
      <c r="AJ6207" s="746"/>
    </row>
    <row r="6208" spans="1:36" s="768" customFormat="1" ht="13.5" x14ac:dyDescent="0.3">
      <c r="A6208" s="728"/>
      <c r="B6208" s="755"/>
      <c r="C6208" s="739"/>
      <c r="D6208" s="465"/>
      <c r="E6208" s="775"/>
      <c r="F6208" s="775"/>
      <c r="G6208" s="496"/>
      <c r="H6208" s="523"/>
      <c r="I6208" s="888"/>
      <c r="J6208" s="760"/>
      <c r="K6208" s="760"/>
      <c r="L6208" s="539">
        <f>SUM(K6087:K6207)</f>
        <v>7246.19</v>
      </c>
      <c r="M6208" s="767"/>
      <c r="N6208" s="876"/>
      <c r="O6208" s="767"/>
      <c r="P6208" s="767"/>
      <c r="Q6208" s="767"/>
      <c r="R6208" s="767"/>
      <c r="S6208" s="767"/>
      <c r="T6208" s="746"/>
      <c r="U6208" s="746"/>
      <c r="V6208" s="746"/>
      <c r="W6208" s="746"/>
      <c r="X6208" s="746"/>
      <c r="Y6208" s="746"/>
      <c r="Z6208" s="746"/>
      <c r="AA6208" s="746"/>
      <c r="AB6208" s="746"/>
      <c r="AC6208" s="746"/>
      <c r="AD6208" s="746"/>
      <c r="AE6208" s="746"/>
      <c r="AF6208" s="746"/>
      <c r="AG6208" s="746"/>
      <c r="AH6208" s="746"/>
      <c r="AI6208" s="746"/>
      <c r="AJ6208" s="746"/>
    </row>
    <row r="6209" spans="1:36" s="768" customFormat="1" ht="13.5" x14ac:dyDescent="0.3">
      <c r="A6209" s="728"/>
      <c r="B6209" s="755"/>
      <c r="C6209" s="739"/>
      <c r="D6209" s="465"/>
      <c r="E6209" s="775"/>
      <c r="F6209" s="775"/>
      <c r="G6209" s="496"/>
      <c r="H6209" s="523"/>
      <c r="I6209" s="888"/>
      <c r="J6209" s="760"/>
      <c r="K6209" s="760"/>
      <c r="L6209" s="757"/>
      <c r="M6209" s="767"/>
      <c r="N6209" s="876"/>
      <c r="O6209" s="767"/>
      <c r="P6209" s="767"/>
      <c r="Q6209" s="767"/>
      <c r="R6209" s="767"/>
      <c r="S6209" s="767"/>
      <c r="T6209" s="746"/>
      <c r="U6209" s="746"/>
      <c r="V6209" s="746"/>
      <c r="W6209" s="746"/>
      <c r="X6209" s="746"/>
      <c r="Y6209" s="746"/>
      <c r="Z6209" s="746"/>
      <c r="AA6209" s="746"/>
      <c r="AB6209" s="746"/>
      <c r="AC6209" s="746"/>
      <c r="AD6209" s="746"/>
      <c r="AE6209" s="746"/>
      <c r="AF6209" s="746"/>
      <c r="AG6209" s="746"/>
      <c r="AH6209" s="746"/>
      <c r="AI6209" s="746"/>
      <c r="AJ6209" s="746"/>
    </row>
    <row r="6210" spans="1:36" s="768" customFormat="1" ht="13.5" x14ac:dyDescent="0.3">
      <c r="A6210" s="728"/>
      <c r="B6210" s="755"/>
      <c r="C6210" s="739"/>
      <c r="D6210" s="465"/>
      <c r="E6210" s="775"/>
      <c r="F6210" s="775"/>
      <c r="G6210" s="496"/>
      <c r="H6210" s="523"/>
      <c r="I6210" s="888"/>
      <c r="J6210" s="760"/>
      <c r="K6210" s="760"/>
      <c r="L6210" s="539"/>
      <c r="M6210" s="767"/>
      <c r="N6210" s="876"/>
      <c r="O6210" s="767"/>
      <c r="P6210" s="767"/>
      <c r="Q6210" s="767"/>
      <c r="R6210" s="767"/>
      <c r="S6210" s="767"/>
      <c r="T6210" s="746"/>
      <c r="U6210" s="746"/>
      <c r="V6210" s="746"/>
      <c r="W6210" s="746"/>
      <c r="X6210" s="746"/>
      <c r="Y6210" s="746"/>
      <c r="Z6210" s="746"/>
      <c r="AA6210" s="746"/>
      <c r="AB6210" s="746"/>
      <c r="AC6210" s="746"/>
      <c r="AD6210" s="746"/>
      <c r="AE6210" s="746"/>
      <c r="AF6210" s="746"/>
      <c r="AG6210" s="746"/>
      <c r="AH6210" s="746"/>
      <c r="AI6210" s="746"/>
      <c r="AJ6210" s="746"/>
    </row>
    <row r="6211" spans="1:36" s="768" customFormat="1" ht="13.5" x14ac:dyDescent="0.3">
      <c r="A6211" s="575" t="s">
        <v>2836</v>
      </c>
      <c r="B6211" s="576" t="s">
        <v>589</v>
      </c>
      <c r="C6211" s="739"/>
      <c r="D6211" s="769"/>
      <c r="E6211" s="769"/>
      <c r="F6211" s="769"/>
      <c r="G6211" s="769"/>
      <c r="H6211" s="771"/>
      <c r="I6211" s="885"/>
      <c r="J6211" s="760"/>
      <c r="K6211" s="760"/>
      <c r="L6211" s="757"/>
      <c r="M6211" s="767"/>
      <c r="N6211" s="876"/>
      <c r="O6211" s="767"/>
      <c r="P6211" s="767"/>
      <c r="Q6211" s="767"/>
      <c r="R6211" s="767"/>
      <c r="S6211" s="767"/>
      <c r="T6211" s="746"/>
      <c r="U6211" s="746"/>
      <c r="V6211" s="746"/>
      <c r="W6211" s="746"/>
      <c r="X6211" s="746"/>
      <c r="Y6211" s="746"/>
      <c r="Z6211" s="746"/>
      <c r="AA6211" s="746"/>
      <c r="AB6211" s="746"/>
      <c r="AC6211" s="746"/>
      <c r="AD6211" s="746"/>
      <c r="AE6211" s="746"/>
      <c r="AF6211" s="746"/>
      <c r="AG6211" s="746"/>
      <c r="AH6211" s="746"/>
      <c r="AI6211" s="746"/>
      <c r="AJ6211" s="746"/>
    </row>
    <row r="6212" spans="1:36" s="768" customFormat="1" ht="13.5" x14ac:dyDescent="0.3">
      <c r="A6212" s="728"/>
      <c r="B6212" s="755"/>
      <c r="C6212" s="739"/>
      <c r="D6212" s="465"/>
      <c r="E6212" s="775"/>
      <c r="F6212" s="775"/>
      <c r="G6212" s="496"/>
      <c r="H6212" s="523"/>
      <c r="I6212" s="888"/>
      <c r="J6212" s="760"/>
      <c r="K6212" s="760"/>
      <c r="L6212" s="539"/>
      <c r="M6212" s="767"/>
      <c r="N6212" s="876"/>
      <c r="O6212" s="767"/>
      <c r="P6212" s="767"/>
      <c r="Q6212" s="767"/>
      <c r="R6212" s="767"/>
      <c r="S6212" s="767"/>
      <c r="T6212" s="746"/>
      <c r="U6212" s="746"/>
      <c r="V6212" s="746"/>
      <c r="W6212" s="746"/>
      <c r="X6212" s="746"/>
      <c r="Y6212" s="746"/>
      <c r="Z6212" s="746"/>
      <c r="AA6212" s="746"/>
      <c r="AB6212" s="746"/>
      <c r="AC6212" s="746"/>
      <c r="AD6212" s="746"/>
      <c r="AE6212" s="746"/>
      <c r="AF6212" s="746"/>
      <c r="AG6212" s="746"/>
      <c r="AH6212" s="746"/>
      <c r="AI6212" s="746"/>
      <c r="AJ6212" s="746"/>
    </row>
    <row r="6213" spans="1:36" s="768" customFormat="1" ht="94.5" x14ac:dyDescent="0.3">
      <c r="A6213" s="789" t="s">
        <v>3022</v>
      </c>
      <c r="B6213" s="755" t="s">
        <v>590</v>
      </c>
      <c r="C6213" s="736"/>
      <c r="D6213" s="552"/>
      <c r="E6213" s="553"/>
      <c r="F6213" s="553"/>
      <c r="G6213" s="553"/>
      <c r="H6213" s="743" t="str">
        <f>IF(PRODUCT(D6213:G6213),PRODUCT(D6213:G6213)," ")</f>
        <v xml:space="preserve"> </v>
      </c>
      <c r="I6213" s="902"/>
      <c r="J6213" s="578"/>
      <c r="K6213" s="579"/>
      <c r="L6213" s="539"/>
      <c r="M6213" s="767"/>
      <c r="N6213" s="876"/>
      <c r="O6213" s="767"/>
      <c r="P6213" s="767"/>
      <c r="Q6213" s="767"/>
      <c r="R6213" s="767"/>
      <c r="S6213" s="767"/>
      <c r="T6213" s="746"/>
      <c r="U6213" s="746"/>
      <c r="V6213" s="746"/>
      <c r="W6213" s="746"/>
      <c r="X6213" s="746"/>
      <c r="Y6213" s="746"/>
      <c r="Z6213" s="746"/>
      <c r="AA6213" s="746"/>
      <c r="AB6213" s="746"/>
      <c r="AC6213" s="746"/>
      <c r="AD6213" s="746"/>
      <c r="AE6213" s="746"/>
      <c r="AF6213" s="746"/>
      <c r="AG6213" s="746"/>
      <c r="AH6213" s="746"/>
      <c r="AI6213" s="746"/>
      <c r="AJ6213" s="746"/>
    </row>
    <row r="6214" spans="1:36" s="768" customFormat="1" ht="13.5" x14ac:dyDescent="0.3">
      <c r="A6214" s="789" t="s">
        <v>3023</v>
      </c>
      <c r="B6214" s="525" t="s">
        <v>592</v>
      </c>
      <c r="C6214" s="739" t="s">
        <v>112</v>
      </c>
      <c r="D6214" s="810"/>
      <c r="E6214" s="810"/>
      <c r="F6214" s="795"/>
      <c r="G6214" s="795"/>
      <c r="H6214" s="811"/>
      <c r="I6214" s="903">
        <f>H6215</f>
        <v>66.8</v>
      </c>
      <c r="J6214" s="580">
        <v>11</v>
      </c>
      <c r="K6214" s="581">
        <f>J6214*I6214</f>
        <v>734.8</v>
      </c>
      <c r="L6214" s="539"/>
      <c r="M6214" s="767"/>
      <c r="N6214" s="876"/>
      <c r="O6214" s="767"/>
      <c r="P6214" s="767"/>
      <c r="Q6214" s="767"/>
      <c r="R6214" s="767"/>
      <c r="S6214" s="767"/>
      <c r="T6214" s="746"/>
      <c r="U6214" s="746"/>
      <c r="V6214" s="746"/>
      <c r="W6214" s="746"/>
      <c r="X6214" s="746"/>
      <c r="Y6214" s="746"/>
      <c r="Z6214" s="746"/>
      <c r="AA6214" s="746"/>
      <c r="AB6214" s="746"/>
      <c r="AC6214" s="746"/>
      <c r="AD6214" s="746"/>
      <c r="AE6214" s="746"/>
      <c r="AF6214" s="746"/>
      <c r="AG6214" s="746"/>
      <c r="AH6214" s="746"/>
      <c r="AI6214" s="746"/>
      <c r="AJ6214" s="746"/>
    </row>
    <row r="6215" spans="1:36" s="768" customFormat="1" ht="13.5" hidden="1" x14ac:dyDescent="0.3">
      <c r="A6215" s="789"/>
      <c r="B6215" s="726" t="s">
        <v>593</v>
      </c>
      <c r="C6215" s="739"/>
      <c r="D6215" s="834">
        <v>8</v>
      </c>
      <c r="E6215" s="835">
        <v>8.35</v>
      </c>
      <c r="F6215" s="835"/>
      <c r="G6215" s="835"/>
      <c r="H6215" s="682">
        <f>IF(PRODUCT(D6215:G6215),PRODUCT(D6215:G6215)," ")</f>
        <v>66.8</v>
      </c>
      <c r="I6215" s="849"/>
      <c r="J6215" s="462"/>
      <c r="K6215" s="581">
        <f t="shared" ref="K6215:K6221" si="540">J6215*I6215</f>
        <v>0</v>
      </c>
      <c r="L6215" s="539"/>
      <c r="M6215" s="767"/>
      <c r="N6215" s="876"/>
      <c r="O6215" s="767"/>
      <c r="P6215" s="767"/>
      <c r="Q6215" s="767"/>
      <c r="R6215" s="767"/>
      <c r="S6215" s="767"/>
      <c r="T6215" s="746"/>
      <c r="U6215" s="746"/>
      <c r="V6215" s="746"/>
      <c r="W6215" s="746"/>
      <c r="X6215" s="746"/>
      <c r="Y6215" s="746"/>
      <c r="Z6215" s="746"/>
      <c r="AA6215" s="746"/>
      <c r="AB6215" s="746"/>
      <c r="AC6215" s="746"/>
      <c r="AD6215" s="746"/>
      <c r="AE6215" s="746"/>
      <c r="AF6215" s="746"/>
      <c r="AG6215" s="746"/>
      <c r="AH6215" s="746"/>
      <c r="AI6215" s="746"/>
      <c r="AJ6215" s="746"/>
    </row>
    <row r="6216" spans="1:36" s="768" customFormat="1" ht="13.5" x14ac:dyDescent="0.3">
      <c r="A6216" s="728"/>
      <c r="B6216" s="755"/>
      <c r="C6216" s="739"/>
      <c r="D6216" s="465"/>
      <c r="E6216" s="775"/>
      <c r="F6216" s="775"/>
      <c r="G6216" s="496"/>
      <c r="H6216" s="523"/>
      <c r="I6216" s="888"/>
      <c r="J6216" s="760"/>
      <c r="K6216" s="581">
        <f t="shared" si="540"/>
        <v>0</v>
      </c>
      <c r="L6216" s="539"/>
      <c r="M6216" s="767"/>
      <c r="N6216" s="876"/>
      <c r="O6216" s="767"/>
      <c r="P6216" s="767"/>
      <c r="Q6216" s="767"/>
      <c r="R6216" s="767"/>
      <c r="S6216" s="767"/>
      <c r="T6216" s="746"/>
      <c r="U6216" s="746"/>
      <c r="V6216" s="746"/>
      <c r="W6216" s="746"/>
      <c r="X6216" s="746"/>
      <c r="Y6216" s="746"/>
      <c r="Z6216" s="746"/>
      <c r="AA6216" s="746"/>
      <c r="AB6216" s="746"/>
      <c r="AC6216" s="746"/>
      <c r="AD6216" s="746"/>
      <c r="AE6216" s="746"/>
      <c r="AF6216" s="746"/>
      <c r="AG6216" s="746"/>
      <c r="AH6216" s="746"/>
      <c r="AI6216" s="746"/>
      <c r="AJ6216" s="746"/>
    </row>
    <row r="6217" spans="1:36" s="768" customFormat="1" ht="54" x14ac:dyDescent="0.3">
      <c r="A6217" s="789" t="s">
        <v>3027</v>
      </c>
      <c r="B6217" s="755" t="s">
        <v>594</v>
      </c>
      <c r="C6217" s="736"/>
      <c r="D6217" s="736"/>
      <c r="E6217" s="553"/>
      <c r="F6217" s="553"/>
      <c r="G6217" s="553"/>
      <c r="H6217" s="743"/>
      <c r="I6217" s="902"/>
      <c r="J6217" s="578"/>
      <c r="K6217" s="581">
        <f t="shared" si="540"/>
        <v>0</v>
      </c>
      <c r="L6217" s="539"/>
      <c r="M6217" s="767"/>
      <c r="N6217" s="876"/>
      <c r="O6217" s="767"/>
      <c r="P6217" s="767"/>
      <c r="Q6217" s="767"/>
      <c r="R6217" s="767"/>
      <c r="S6217" s="767"/>
      <c r="T6217" s="746"/>
      <c r="U6217" s="746"/>
      <c r="V6217" s="746"/>
      <c r="W6217" s="746"/>
      <c r="X6217" s="746"/>
      <c r="Y6217" s="746"/>
      <c r="Z6217" s="746"/>
      <c r="AA6217" s="746"/>
      <c r="AB6217" s="746"/>
      <c r="AC6217" s="746"/>
      <c r="AD6217" s="746"/>
      <c r="AE6217" s="746"/>
      <c r="AF6217" s="746"/>
      <c r="AG6217" s="746"/>
      <c r="AH6217" s="746"/>
      <c r="AI6217" s="746"/>
      <c r="AJ6217" s="746"/>
    </row>
    <row r="6218" spans="1:36" s="768" customFormat="1" ht="13.5" x14ac:dyDescent="0.3">
      <c r="A6218" s="789" t="s">
        <v>3028</v>
      </c>
      <c r="B6218" s="525" t="s">
        <v>592</v>
      </c>
      <c r="C6218" s="739" t="s">
        <v>11</v>
      </c>
      <c r="D6218" s="810"/>
      <c r="E6218" s="810"/>
      <c r="F6218" s="795"/>
      <c r="G6218" s="795"/>
      <c r="H6218" s="811"/>
      <c r="I6218" s="903">
        <f>H6219</f>
        <v>8</v>
      </c>
      <c r="J6218" s="580">
        <v>43.24</v>
      </c>
      <c r="K6218" s="581">
        <f t="shared" si="540"/>
        <v>345.92</v>
      </c>
      <c r="L6218" s="539"/>
      <c r="M6218" s="767"/>
      <c r="N6218" s="876"/>
      <c r="O6218" s="767"/>
      <c r="P6218" s="767"/>
      <c r="Q6218" s="767"/>
      <c r="R6218" s="767"/>
      <c r="S6218" s="767"/>
      <c r="T6218" s="746"/>
      <c r="U6218" s="746"/>
      <c r="V6218" s="746"/>
      <c r="W6218" s="746"/>
      <c r="X6218" s="746"/>
      <c r="Y6218" s="746"/>
      <c r="Z6218" s="746"/>
      <c r="AA6218" s="746"/>
      <c r="AB6218" s="746"/>
      <c r="AC6218" s="746"/>
      <c r="AD6218" s="746"/>
      <c r="AE6218" s="746"/>
      <c r="AF6218" s="746"/>
      <c r="AG6218" s="746"/>
      <c r="AH6218" s="746"/>
      <c r="AI6218" s="746"/>
      <c r="AJ6218" s="746"/>
    </row>
    <row r="6219" spans="1:36" s="768" customFormat="1" ht="13.5" hidden="1" x14ac:dyDescent="0.3">
      <c r="A6219" s="795"/>
      <c r="B6219" s="726" t="s">
        <v>593</v>
      </c>
      <c r="C6219" s="739"/>
      <c r="D6219" s="834">
        <v>8</v>
      </c>
      <c r="E6219" s="835"/>
      <c r="F6219" s="835"/>
      <c r="G6219" s="835"/>
      <c r="H6219" s="682">
        <f>IF(PRODUCT(D6219:G6219),PRODUCT(D6219:G6219)," ")</f>
        <v>8</v>
      </c>
      <c r="I6219" s="849"/>
      <c r="J6219" s="462"/>
      <c r="K6219" s="581">
        <f t="shared" si="540"/>
        <v>0</v>
      </c>
      <c r="L6219" s="539"/>
      <c r="M6219" s="767"/>
      <c r="N6219" s="876"/>
      <c r="O6219" s="767"/>
      <c r="P6219" s="767"/>
      <c r="Q6219" s="767"/>
      <c r="R6219" s="767"/>
      <c r="S6219" s="767"/>
      <c r="T6219" s="746"/>
      <c r="U6219" s="746"/>
      <c r="V6219" s="746"/>
      <c r="W6219" s="746"/>
      <c r="X6219" s="746"/>
      <c r="Y6219" s="746"/>
      <c r="Z6219" s="746"/>
      <c r="AA6219" s="746"/>
      <c r="AB6219" s="746"/>
      <c r="AC6219" s="746"/>
      <c r="AD6219" s="746"/>
      <c r="AE6219" s="746"/>
      <c r="AF6219" s="746"/>
      <c r="AG6219" s="746"/>
      <c r="AH6219" s="746"/>
      <c r="AI6219" s="746"/>
      <c r="AJ6219" s="746"/>
    </row>
    <row r="6220" spans="1:36" s="768" customFormat="1" ht="13.5" x14ac:dyDescent="0.3">
      <c r="A6220" s="728"/>
      <c r="B6220" s="755"/>
      <c r="C6220" s="739"/>
      <c r="D6220" s="465"/>
      <c r="E6220" s="775"/>
      <c r="F6220" s="775"/>
      <c r="G6220" s="496"/>
      <c r="H6220" s="523"/>
      <c r="I6220" s="888"/>
      <c r="J6220" s="760"/>
      <c r="K6220" s="581">
        <f t="shared" si="540"/>
        <v>0</v>
      </c>
      <c r="L6220" s="539"/>
      <c r="M6220" s="767"/>
      <c r="N6220" s="876"/>
      <c r="O6220" s="767"/>
      <c r="P6220" s="767"/>
      <c r="Q6220" s="767"/>
      <c r="R6220" s="767"/>
      <c r="S6220" s="767"/>
      <c r="T6220" s="746"/>
      <c r="U6220" s="746"/>
      <c r="V6220" s="746"/>
      <c r="W6220" s="746"/>
      <c r="X6220" s="746"/>
      <c r="Y6220" s="746"/>
      <c r="Z6220" s="746"/>
      <c r="AA6220" s="746"/>
      <c r="AB6220" s="746"/>
      <c r="AC6220" s="746"/>
      <c r="AD6220" s="746"/>
      <c r="AE6220" s="746"/>
      <c r="AF6220" s="746"/>
      <c r="AG6220" s="746"/>
      <c r="AH6220" s="746"/>
      <c r="AI6220" s="746"/>
      <c r="AJ6220" s="746"/>
    </row>
    <row r="6221" spans="1:36" s="768" customFormat="1" ht="54" x14ac:dyDescent="0.3">
      <c r="A6221" s="789" t="s">
        <v>3029</v>
      </c>
      <c r="B6221" s="755" t="s">
        <v>595</v>
      </c>
      <c r="C6221" s="739" t="s">
        <v>11</v>
      </c>
      <c r="D6221" s="836">
        <v>8</v>
      </c>
      <c r="E6221" s="526"/>
      <c r="F6221" s="526"/>
      <c r="G6221" s="526"/>
      <c r="H6221" s="523">
        <f>IF(PRODUCT(D6221:G6221),PRODUCT(D6221:G6221)," ")</f>
        <v>8</v>
      </c>
      <c r="I6221" s="905">
        <f>SUM(H6221)</f>
        <v>8</v>
      </c>
      <c r="J6221" s="580">
        <v>78.2</v>
      </c>
      <c r="K6221" s="620">
        <f t="shared" si="540"/>
        <v>625.6</v>
      </c>
      <c r="L6221" s="560"/>
      <c r="M6221" s="767"/>
      <c r="N6221" s="876"/>
      <c r="O6221" s="767"/>
      <c r="P6221" s="767"/>
      <c r="Q6221" s="767"/>
      <c r="R6221" s="767"/>
      <c r="S6221" s="767"/>
      <c r="T6221" s="746"/>
      <c r="U6221" s="746"/>
      <c r="V6221" s="746"/>
      <c r="W6221" s="746"/>
      <c r="X6221" s="746"/>
      <c r="Y6221" s="746"/>
      <c r="Z6221" s="746"/>
      <c r="AA6221" s="746"/>
      <c r="AB6221" s="746"/>
      <c r="AC6221" s="746"/>
      <c r="AD6221" s="746"/>
      <c r="AE6221" s="746"/>
      <c r="AF6221" s="746"/>
      <c r="AG6221" s="746"/>
      <c r="AH6221" s="746"/>
      <c r="AI6221" s="746"/>
      <c r="AJ6221" s="746"/>
    </row>
    <row r="6222" spans="1:36" s="768" customFormat="1" ht="13.5" x14ac:dyDescent="0.3">
      <c r="A6222" s="728"/>
      <c r="B6222" s="755"/>
      <c r="C6222" s="739"/>
      <c r="D6222" s="465"/>
      <c r="E6222" s="775"/>
      <c r="F6222" s="775"/>
      <c r="G6222" s="496"/>
      <c r="H6222" s="523"/>
      <c r="I6222" s="888"/>
      <c r="J6222" s="760"/>
      <c r="K6222" s="760"/>
      <c r="L6222" s="539">
        <f>SUM(K6213:K6221)</f>
        <v>1706.3200000000002</v>
      </c>
      <c r="M6222" s="767"/>
      <c r="N6222" s="876"/>
      <c r="O6222" s="767"/>
      <c r="P6222" s="767"/>
      <c r="Q6222" s="767"/>
      <c r="R6222" s="767"/>
      <c r="S6222" s="767"/>
      <c r="T6222" s="746"/>
      <c r="U6222" s="746"/>
      <c r="V6222" s="746"/>
      <c r="W6222" s="746"/>
      <c r="X6222" s="746"/>
      <c r="Y6222" s="746"/>
      <c r="Z6222" s="746"/>
      <c r="AA6222" s="746"/>
      <c r="AB6222" s="746"/>
      <c r="AC6222" s="746"/>
      <c r="AD6222" s="746"/>
      <c r="AE6222" s="746"/>
      <c r="AF6222" s="746"/>
      <c r="AG6222" s="746"/>
      <c r="AH6222" s="746"/>
      <c r="AI6222" s="746"/>
      <c r="AJ6222" s="746"/>
    </row>
    <row r="6223" spans="1:36" s="768" customFormat="1" ht="13.5" x14ac:dyDescent="0.3">
      <c r="A6223" s="728"/>
      <c r="B6223" s="755"/>
      <c r="C6223" s="739"/>
      <c r="D6223" s="465"/>
      <c r="E6223" s="775"/>
      <c r="F6223" s="775"/>
      <c r="G6223" s="496"/>
      <c r="H6223" s="523"/>
      <c r="I6223" s="888"/>
      <c r="J6223" s="760"/>
      <c r="K6223" s="760"/>
      <c r="L6223" s="757"/>
      <c r="M6223" s="767"/>
      <c r="N6223" s="876"/>
      <c r="O6223" s="767"/>
      <c r="P6223" s="767"/>
      <c r="Q6223" s="767"/>
      <c r="R6223" s="767"/>
      <c r="S6223" s="767"/>
      <c r="T6223" s="746"/>
      <c r="U6223" s="746"/>
      <c r="V6223" s="746"/>
      <c r="W6223" s="746"/>
      <c r="X6223" s="746"/>
      <c r="Y6223" s="746"/>
      <c r="Z6223" s="746"/>
      <c r="AA6223" s="746"/>
      <c r="AB6223" s="746"/>
      <c r="AC6223" s="746"/>
      <c r="AD6223" s="746"/>
      <c r="AE6223" s="746"/>
      <c r="AF6223" s="746"/>
      <c r="AG6223" s="746"/>
      <c r="AH6223" s="746"/>
      <c r="AI6223" s="746"/>
      <c r="AJ6223" s="746"/>
    </row>
    <row r="6224" spans="1:36" s="768" customFormat="1" ht="13.5" x14ac:dyDescent="0.3">
      <c r="A6224" s="728"/>
      <c r="B6224" s="755"/>
      <c r="C6224" s="739"/>
      <c r="D6224" s="465"/>
      <c r="E6224" s="775"/>
      <c r="F6224" s="775"/>
      <c r="G6224" s="496"/>
      <c r="H6224" s="523"/>
      <c r="I6224" s="888"/>
      <c r="J6224" s="760"/>
      <c r="K6224" s="760"/>
      <c r="L6224" s="539"/>
      <c r="M6224" s="767"/>
      <c r="N6224" s="876"/>
      <c r="O6224" s="767"/>
      <c r="P6224" s="767"/>
      <c r="Q6224" s="767"/>
      <c r="R6224" s="767"/>
      <c r="S6224" s="767"/>
      <c r="T6224" s="746"/>
      <c r="U6224" s="746"/>
      <c r="V6224" s="746"/>
      <c r="W6224" s="746"/>
      <c r="X6224" s="746"/>
      <c r="Y6224" s="746"/>
      <c r="Z6224" s="746"/>
      <c r="AA6224" s="746"/>
      <c r="AB6224" s="746"/>
      <c r="AC6224" s="746"/>
      <c r="AD6224" s="746"/>
      <c r="AE6224" s="746"/>
      <c r="AF6224" s="746"/>
      <c r="AG6224" s="746"/>
      <c r="AH6224" s="746"/>
      <c r="AI6224" s="746"/>
      <c r="AJ6224" s="746"/>
    </row>
    <row r="6225" spans="1:36" s="768" customFormat="1" ht="13.5" x14ac:dyDescent="0.3">
      <c r="A6225" s="575" t="s">
        <v>2837</v>
      </c>
      <c r="B6225" s="576" t="s">
        <v>600</v>
      </c>
      <c r="C6225" s="739"/>
      <c r="D6225" s="769"/>
      <c r="E6225" s="769"/>
      <c r="F6225" s="769"/>
      <c r="G6225" s="769"/>
      <c r="H6225" s="771"/>
      <c r="I6225" s="885"/>
      <c r="J6225" s="760"/>
      <c r="K6225" s="760"/>
      <c r="L6225" s="757"/>
      <c r="M6225" s="767"/>
      <c r="N6225" s="876"/>
      <c r="O6225" s="767"/>
      <c r="P6225" s="767"/>
      <c r="Q6225" s="767"/>
      <c r="R6225" s="767"/>
      <c r="S6225" s="767"/>
      <c r="T6225" s="746"/>
      <c r="U6225" s="746"/>
      <c r="V6225" s="746"/>
      <c r="W6225" s="746"/>
      <c r="X6225" s="746"/>
      <c r="Y6225" s="746"/>
      <c r="Z6225" s="746"/>
      <c r="AA6225" s="746"/>
      <c r="AB6225" s="746"/>
      <c r="AC6225" s="746"/>
      <c r="AD6225" s="746"/>
      <c r="AE6225" s="746"/>
      <c r="AF6225" s="746"/>
      <c r="AG6225" s="746"/>
      <c r="AH6225" s="746"/>
      <c r="AI6225" s="746"/>
      <c r="AJ6225" s="746"/>
    </row>
    <row r="6226" spans="1:36" s="768" customFormat="1" ht="13.5" x14ac:dyDescent="0.3">
      <c r="A6226" s="728"/>
      <c r="B6226" s="755"/>
      <c r="C6226" s="739"/>
      <c r="D6226" s="465"/>
      <c r="E6226" s="775"/>
      <c r="F6226" s="775"/>
      <c r="G6226" s="496"/>
      <c r="H6226" s="523"/>
      <c r="I6226" s="888"/>
      <c r="J6226" s="760"/>
      <c r="K6226" s="760"/>
      <c r="L6226" s="539"/>
      <c r="M6226" s="767"/>
      <c r="N6226" s="876"/>
      <c r="O6226" s="767"/>
      <c r="P6226" s="767"/>
      <c r="Q6226" s="767"/>
      <c r="R6226" s="767"/>
      <c r="S6226" s="767"/>
      <c r="T6226" s="746"/>
      <c r="U6226" s="746"/>
      <c r="V6226" s="746"/>
      <c r="W6226" s="746"/>
      <c r="X6226" s="746"/>
      <c r="Y6226" s="746"/>
      <c r="Z6226" s="746"/>
      <c r="AA6226" s="746"/>
      <c r="AB6226" s="746"/>
      <c r="AC6226" s="746"/>
      <c r="AD6226" s="746"/>
      <c r="AE6226" s="746"/>
      <c r="AF6226" s="746"/>
      <c r="AG6226" s="746"/>
      <c r="AH6226" s="746"/>
      <c r="AI6226" s="746"/>
      <c r="AJ6226" s="746"/>
    </row>
    <row r="6227" spans="1:36" s="768" customFormat="1" ht="108" x14ac:dyDescent="0.3">
      <c r="A6227" s="789" t="s">
        <v>3061</v>
      </c>
      <c r="B6227" s="755" t="s">
        <v>3732</v>
      </c>
      <c r="C6227" s="736"/>
      <c r="D6227" s="810"/>
      <c r="E6227" s="810"/>
      <c r="F6227" s="795"/>
      <c r="G6227" s="795"/>
      <c r="H6227" s="811"/>
      <c r="I6227" s="902"/>
      <c r="J6227" s="580"/>
      <c r="K6227" s="579"/>
      <c r="L6227" s="539"/>
      <c r="M6227" s="767"/>
      <c r="N6227" s="876"/>
      <c r="O6227" s="767"/>
      <c r="P6227" s="767"/>
      <c r="Q6227" s="767"/>
      <c r="R6227" s="767"/>
      <c r="S6227" s="767"/>
      <c r="T6227" s="746"/>
      <c r="U6227" s="746"/>
      <c r="V6227" s="746"/>
      <c r="W6227" s="746"/>
      <c r="X6227" s="746"/>
      <c r="Y6227" s="746"/>
      <c r="Z6227" s="746"/>
      <c r="AA6227" s="746"/>
      <c r="AB6227" s="746"/>
      <c r="AC6227" s="746"/>
      <c r="AD6227" s="746"/>
      <c r="AE6227" s="746"/>
      <c r="AF6227" s="746"/>
      <c r="AG6227" s="746"/>
      <c r="AH6227" s="746"/>
      <c r="AI6227" s="746"/>
      <c r="AJ6227" s="746"/>
    </row>
    <row r="6228" spans="1:36" s="768" customFormat="1" ht="13.5" x14ac:dyDescent="0.3">
      <c r="A6228" s="789" t="s">
        <v>3062</v>
      </c>
      <c r="B6228" s="755" t="s">
        <v>604</v>
      </c>
      <c r="C6228" s="739" t="s">
        <v>112</v>
      </c>
      <c r="D6228" s="601"/>
      <c r="E6228" s="823"/>
      <c r="F6228" s="604"/>
      <c r="G6228" s="604"/>
      <c r="H6228" s="691"/>
      <c r="I6228" s="906">
        <f>SUM(H6229:H6231)</f>
        <v>12.999999999999998</v>
      </c>
      <c r="J6228" s="773">
        <v>10.5</v>
      </c>
      <c r="K6228" s="583">
        <f>J6228*I6228</f>
        <v>136.49999999999997</v>
      </c>
      <c r="L6228" s="539"/>
      <c r="M6228" s="767"/>
      <c r="N6228" s="876"/>
      <c r="O6228" s="767"/>
      <c r="P6228" s="767"/>
      <c r="Q6228" s="767"/>
      <c r="R6228" s="767"/>
      <c r="S6228" s="767"/>
      <c r="T6228" s="746"/>
      <c r="U6228" s="746"/>
      <c r="V6228" s="746"/>
      <c r="W6228" s="746"/>
      <c r="X6228" s="746"/>
      <c r="Y6228" s="746"/>
      <c r="Z6228" s="746"/>
      <c r="AA6228" s="746"/>
      <c r="AB6228" s="746"/>
      <c r="AC6228" s="746"/>
      <c r="AD6228" s="746"/>
      <c r="AE6228" s="746"/>
      <c r="AF6228" s="746"/>
      <c r="AG6228" s="746"/>
      <c r="AH6228" s="746"/>
      <c r="AI6228" s="746"/>
      <c r="AJ6228" s="746"/>
    </row>
    <row r="6229" spans="1:36" s="768" customFormat="1" ht="13.5" hidden="1" x14ac:dyDescent="0.3">
      <c r="A6229" s="789"/>
      <c r="B6229" s="801" t="s">
        <v>1242</v>
      </c>
      <c r="C6229" s="736"/>
      <c r="D6229" s="601">
        <v>1</v>
      </c>
      <c r="E6229" s="602">
        <v>5.6</v>
      </c>
      <c r="F6229" s="795"/>
      <c r="G6229" s="795"/>
      <c r="H6229" s="682">
        <f t="shared" ref="H6229:H6230" si="541">IF(PRODUCT(D6229:G6229),PRODUCT(D6229:G6229),"")</f>
        <v>5.6</v>
      </c>
      <c r="I6229" s="902"/>
      <c r="J6229" s="773"/>
      <c r="K6229" s="583">
        <f t="shared" ref="K6229:K6292" si="542">J6229*I6229</f>
        <v>0</v>
      </c>
      <c r="L6229" s="539"/>
      <c r="M6229" s="767"/>
      <c r="N6229" s="876"/>
      <c r="O6229" s="767"/>
      <c r="P6229" s="767"/>
      <c r="Q6229" s="767"/>
      <c r="R6229" s="767"/>
      <c r="S6229" s="767"/>
      <c r="T6229" s="746"/>
      <c r="U6229" s="746"/>
      <c r="V6229" s="746"/>
      <c r="W6229" s="746"/>
      <c r="X6229" s="746"/>
      <c r="Y6229" s="746"/>
      <c r="Z6229" s="746"/>
      <c r="AA6229" s="746"/>
      <c r="AB6229" s="746"/>
      <c r="AC6229" s="746"/>
      <c r="AD6229" s="746"/>
      <c r="AE6229" s="746"/>
      <c r="AF6229" s="746"/>
      <c r="AG6229" s="746"/>
      <c r="AH6229" s="746"/>
      <c r="AI6229" s="746"/>
      <c r="AJ6229" s="746"/>
    </row>
    <row r="6230" spans="1:36" s="768" customFormat="1" ht="13.5" hidden="1" x14ac:dyDescent="0.3">
      <c r="A6230" s="789"/>
      <c r="B6230" s="801" t="s">
        <v>1243</v>
      </c>
      <c r="C6230" s="736"/>
      <c r="D6230" s="601">
        <v>1</v>
      </c>
      <c r="E6230" s="602">
        <v>6.3</v>
      </c>
      <c r="F6230" s="795"/>
      <c r="G6230" s="795"/>
      <c r="H6230" s="682">
        <f t="shared" si="541"/>
        <v>6.3</v>
      </c>
      <c r="I6230" s="902"/>
      <c r="J6230" s="773"/>
      <c r="K6230" s="583">
        <f t="shared" si="542"/>
        <v>0</v>
      </c>
      <c r="L6230" s="539"/>
      <c r="M6230" s="767"/>
      <c r="N6230" s="876"/>
      <c r="O6230" s="767"/>
      <c r="P6230" s="767"/>
      <c r="Q6230" s="767"/>
      <c r="R6230" s="767"/>
      <c r="S6230" s="767"/>
      <c r="T6230" s="746"/>
      <c r="U6230" s="746"/>
      <c r="V6230" s="746"/>
      <c r="W6230" s="746"/>
      <c r="X6230" s="746"/>
      <c r="Y6230" s="746"/>
      <c r="Z6230" s="746"/>
      <c r="AA6230" s="746"/>
      <c r="AB6230" s="746"/>
      <c r="AC6230" s="746"/>
      <c r="AD6230" s="746"/>
      <c r="AE6230" s="746"/>
      <c r="AF6230" s="746"/>
      <c r="AG6230" s="746"/>
      <c r="AH6230" s="746"/>
      <c r="AI6230" s="746"/>
      <c r="AJ6230" s="746"/>
    </row>
    <row r="6231" spans="1:36" s="768" customFormat="1" ht="13.5" hidden="1" x14ac:dyDescent="0.3">
      <c r="A6231" s="789"/>
      <c r="B6231" s="605" t="s">
        <v>2138</v>
      </c>
      <c r="C6231" s="736"/>
      <c r="D6231" s="601">
        <v>1</v>
      </c>
      <c r="E6231" s="602">
        <v>1.1000000000000001</v>
      </c>
      <c r="F6231" s="795"/>
      <c r="G6231" s="795"/>
      <c r="H6231" s="682">
        <f>IF(PRODUCT(D6231:G6231),PRODUCT(D6231:G6231),"")</f>
        <v>1.1000000000000001</v>
      </c>
      <c r="I6231" s="903"/>
      <c r="J6231" s="773"/>
      <c r="K6231" s="583">
        <f t="shared" si="542"/>
        <v>0</v>
      </c>
      <c r="L6231" s="539"/>
      <c r="M6231" s="767"/>
      <c r="N6231" s="876"/>
      <c r="O6231" s="767"/>
      <c r="P6231" s="767"/>
      <c r="Q6231" s="767"/>
      <c r="R6231" s="767"/>
      <c r="S6231" s="767"/>
      <c r="T6231" s="746"/>
      <c r="U6231" s="746"/>
      <c r="V6231" s="746"/>
      <c r="W6231" s="746"/>
      <c r="X6231" s="746"/>
      <c r="Y6231" s="746"/>
      <c r="Z6231" s="746"/>
      <c r="AA6231" s="746"/>
      <c r="AB6231" s="746"/>
      <c r="AC6231" s="746"/>
      <c r="AD6231" s="746"/>
      <c r="AE6231" s="746"/>
      <c r="AF6231" s="746"/>
      <c r="AG6231" s="746"/>
      <c r="AH6231" s="746"/>
      <c r="AI6231" s="746"/>
      <c r="AJ6231" s="746"/>
    </row>
    <row r="6232" spans="1:36" s="768" customFormat="1" ht="13.5" hidden="1" x14ac:dyDescent="0.3">
      <c r="A6232" s="789"/>
      <c r="B6232" s="755"/>
      <c r="C6232" s="736"/>
      <c r="D6232" s="810"/>
      <c r="E6232" s="810"/>
      <c r="F6232" s="795"/>
      <c r="G6232" s="795"/>
      <c r="H6232" s="837"/>
      <c r="I6232" s="910"/>
      <c r="J6232" s="462"/>
      <c r="K6232" s="583">
        <f t="shared" si="542"/>
        <v>0</v>
      </c>
      <c r="L6232" s="539"/>
      <c r="M6232" s="767"/>
      <c r="N6232" s="876"/>
      <c r="O6232" s="767"/>
      <c r="P6232" s="767"/>
      <c r="Q6232" s="767"/>
      <c r="R6232" s="767"/>
      <c r="S6232" s="767"/>
      <c r="T6232" s="746"/>
      <c r="U6232" s="746"/>
      <c r="V6232" s="746"/>
      <c r="W6232" s="746"/>
      <c r="X6232" s="746"/>
      <c r="Y6232" s="746"/>
      <c r="Z6232" s="746"/>
      <c r="AA6232" s="746"/>
      <c r="AB6232" s="746"/>
      <c r="AC6232" s="746"/>
      <c r="AD6232" s="746"/>
      <c r="AE6232" s="746"/>
      <c r="AF6232" s="746"/>
      <c r="AG6232" s="746"/>
      <c r="AH6232" s="746"/>
      <c r="AI6232" s="746"/>
      <c r="AJ6232" s="746"/>
    </row>
    <row r="6233" spans="1:36" s="768" customFormat="1" ht="13.5" x14ac:dyDescent="0.3">
      <c r="A6233" s="789" t="s">
        <v>3063</v>
      </c>
      <c r="B6233" s="755" t="s">
        <v>630</v>
      </c>
      <c r="C6233" s="739" t="s">
        <v>112</v>
      </c>
      <c r="D6233" s="601"/>
      <c r="E6233" s="602"/>
      <c r="F6233" s="603"/>
      <c r="G6233" s="602"/>
      <c r="H6233" s="682"/>
      <c r="I6233" s="906">
        <f>SUM(H6234:H6237)</f>
        <v>14.8</v>
      </c>
      <c r="J6233" s="773">
        <v>12</v>
      </c>
      <c r="K6233" s="583">
        <f t="shared" si="542"/>
        <v>177.60000000000002</v>
      </c>
      <c r="L6233" s="539"/>
      <c r="M6233" s="767"/>
      <c r="N6233" s="876"/>
      <c r="O6233" s="767"/>
      <c r="P6233" s="767"/>
      <c r="Q6233" s="767"/>
      <c r="R6233" s="767"/>
      <c r="S6233" s="767"/>
      <c r="T6233" s="746"/>
      <c r="U6233" s="746"/>
      <c r="V6233" s="746"/>
      <c r="W6233" s="746"/>
      <c r="X6233" s="746"/>
      <c r="Y6233" s="746"/>
      <c r="Z6233" s="746"/>
      <c r="AA6233" s="746"/>
      <c r="AB6233" s="746"/>
      <c r="AC6233" s="746"/>
      <c r="AD6233" s="746"/>
      <c r="AE6233" s="746"/>
      <c r="AF6233" s="746"/>
      <c r="AG6233" s="746"/>
      <c r="AH6233" s="746"/>
      <c r="AI6233" s="746"/>
      <c r="AJ6233" s="746"/>
    </row>
    <row r="6234" spans="1:36" s="768" customFormat="1" ht="13.5" hidden="1" x14ac:dyDescent="0.3">
      <c r="A6234" s="600"/>
      <c r="B6234" s="605" t="s">
        <v>3030</v>
      </c>
      <c r="C6234" s="736"/>
      <c r="D6234" s="601">
        <v>1</v>
      </c>
      <c r="E6234" s="602">
        <v>5</v>
      </c>
      <c r="F6234" s="603"/>
      <c r="G6234" s="602"/>
      <c r="H6234" s="682">
        <f t="shared" ref="H6234:H6236" si="543">IF(PRODUCT(D6234:G6234),PRODUCT(D6234:G6234),"")</f>
        <v>5</v>
      </c>
      <c r="I6234" s="906"/>
      <c r="J6234" s="773"/>
      <c r="K6234" s="583">
        <f t="shared" si="542"/>
        <v>0</v>
      </c>
      <c r="L6234" s="539"/>
      <c r="M6234" s="767"/>
      <c r="N6234" s="876"/>
      <c r="O6234" s="767"/>
      <c r="P6234" s="767"/>
      <c r="Q6234" s="767"/>
      <c r="R6234" s="767"/>
      <c r="S6234" s="767"/>
      <c r="T6234" s="746"/>
      <c r="U6234" s="746"/>
      <c r="V6234" s="746"/>
      <c r="W6234" s="746"/>
      <c r="X6234" s="746"/>
      <c r="Y6234" s="746"/>
      <c r="Z6234" s="746"/>
      <c r="AA6234" s="746"/>
      <c r="AB6234" s="746"/>
      <c r="AC6234" s="746"/>
      <c r="AD6234" s="746"/>
      <c r="AE6234" s="746"/>
      <c r="AF6234" s="746"/>
      <c r="AG6234" s="746"/>
      <c r="AH6234" s="746"/>
      <c r="AI6234" s="746"/>
      <c r="AJ6234" s="746"/>
    </row>
    <row r="6235" spans="1:36" s="768" customFormat="1" ht="13.5" hidden="1" x14ac:dyDescent="0.3">
      <c r="A6235" s="600"/>
      <c r="B6235" s="605" t="s">
        <v>1681</v>
      </c>
      <c r="C6235" s="736"/>
      <c r="D6235" s="601">
        <v>1</v>
      </c>
      <c r="E6235" s="602">
        <v>5</v>
      </c>
      <c r="F6235" s="603"/>
      <c r="G6235" s="602"/>
      <c r="H6235" s="682">
        <f t="shared" si="543"/>
        <v>5</v>
      </c>
      <c r="I6235" s="906"/>
      <c r="J6235" s="773"/>
      <c r="K6235" s="583">
        <f t="shared" si="542"/>
        <v>0</v>
      </c>
      <c r="L6235" s="539"/>
      <c r="M6235" s="767"/>
      <c r="N6235" s="876"/>
      <c r="O6235" s="767"/>
      <c r="P6235" s="767"/>
      <c r="Q6235" s="767"/>
      <c r="R6235" s="767"/>
      <c r="S6235" s="767"/>
      <c r="T6235" s="746"/>
      <c r="U6235" s="746"/>
      <c r="V6235" s="746"/>
      <c r="W6235" s="746"/>
      <c r="X6235" s="746"/>
      <c r="Y6235" s="746"/>
      <c r="Z6235" s="746"/>
      <c r="AA6235" s="746"/>
      <c r="AB6235" s="746"/>
      <c r="AC6235" s="746"/>
      <c r="AD6235" s="746"/>
      <c r="AE6235" s="746"/>
      <c r="AF6235" s="746"/>
      <c r="AG6235" s="746"/>
      <c r="AH6235" s="746"/>
      <c r="AI6235" s="746"/>
      <c r="AJ6235" s="746"/>
    </row>
    <row r="6236" spans="1:36" s="768" customFormat="1" ht="13.5" hidden="1" x14ac:dyDescent="0.3">
      <c r="A6236" s="600"/>
      <c r="B6236" s="605" t="s">
        <v>3031</v>
      </c>
      <c r="C6236" s="736"/>
      <c r="D6236" s="601">
        <v>1</v>
      </c>
      <c r="E6236" s="602">
        <v>3.3</v>
      </c>
      <c r="F6236" s="603"/>
      <c r="G6236" s="602"/>
      <c r="H6236" s="682">
        <f t="shared" si="543"/>
        <v>3.3</v>
      </c>
      <c r="I6236" s="906"/>
      <c r="J6236" s="773"/>
      <c r="K6236" s="583">
        <f t="shared" si="542"/>
        <v>0</v>
      </c>
      <c r="L6236" s="539"/>
      <c r="M6236" s="767"/>
      <c r="N6236" s="876"/>
      <c r="O6236" s="767"/>
      <c r="P6236" s="767"/>
      <c r="Q6236" s="767"/>
      <c r="R6236" s="767"/>
      <c r="S6236" s="767"/>
      <c r="T6236" s="746"/>
      <c r="U6236" s="746"/>
      <c r="V6236" s="746"/>
      <c r="W6236" s="746"/>
      <c r="X6236" s="746"/>
      <c r="Y6236" s="746"/>
      <c r="Z6236" s="746"/>
      <c r="AA6236" s="746"/>
      <c r="AB6236" s="746"/>
      <c r="AC6236" s="746"/>
      <c r="AD6236" s="746"/>
      <c r="AE6236" s="746"/>
      <c r="AF6236" s="746"/>
      <c r="AG6236" s="746"/>
      <c r="AH6236" s="746"/>
      <c r="AI6236" s="746"/>
      <c r="AJ6236" s="746"/>
    </row>
    <row r="6237" spans="1:36" s="768" customFormat="1" ht="13.5" hidden="1" x14ac:dyDescent="0.3">
      <c r="A6237" s="600"/>
      <c r="B6237" s="605" t="s">
        <v>1682</v>
      </c>
      <c r="C6237" s="736"/>
      <c r="D6237" s="601">
        <v>1</v>
      </c>
      <c r="E6237" s="602">
        <v>1.5</v>
      </c>
      <c r="F6237" s="603"/>
      <c r="G6237" s="602"/>
      <c r="H6237" s="682">
        <f>IF(PRODUCT(D6237:G6237),PRODUCT(D6237:G6237),"")</f>
        <v>1.5</v>
      </c>
      <c r="I6237" s="903"/>
      <c r="J6237" s="773"/>
      <c r="K6237" s="583">
        <f t="shared" si="542"/>
        <v>0</v>
      </c>
      <c r="L6237" s="539"/>
      <c r="M6237" s="767"/>
      <c r="N6237" s="876"/>
      <c r="O6237" s="767"/>
      <c r="P6237" s="767"/>
      <c r="Q6237" s="767"/>
      <c r="R6237" s="767"/>
      <c r="S6237" s="767"/>
      <c r="T6237" s="746"/>
      <c r="U6237" s="746"/>
      <c r="V6237" s="746"/>
      <c r="W6237" s="746"/>
      <c r="X6237" s="746"/>
      <c r="Y6237" s="746"/>
      <c r="Z6237" s="746"/>
      <c r="AA6237" s="746"/>
      <c r="AB6237" s="746"/>
      <c r="AC6237" s="746"/>
      <c r="AD6237" s="746"/>
      <c r="AE6237" s="746"/>
      <c r="AF6237" s="746"/>
      <c r="AG6237" s="746"/>
      <c r="AH6237" s="746"/>
      <c r="AI6237" s="746"/>
      <c r="AJ6237" s="746"/>
    </row>
    <row r="6238" spans="1:36" s="768" customFormat="1" ht="13.5" hidden="1" x14ac:dyDescent="0.3">
      <c r="A6238" s="600"/>
      <c r="B6238" s="507"/>
      <c r="C6238" s="739"/>
      <c r="D6238" s="601"/>
      <c r="E6238" s="601"/>
      <c r="F6238" s="603"/>
      <c r="G6238" s="603"/>
      <c r="H6238" s="837"/>
      <c r="I6238" s="910"/>
      <c r="J6238" s="462"/>
      <c r="K6238" s="583">
        <f t="shared" si="542"/>
        <v>0</v>
      </c>
      <c r="L6238" s="539"/>
      <c r="M6238" s="767"/>
      <c r="N6238" s="876"/>
      <c r="O6238" s="767"/>
      <c r="P6238" s="767"/>
      <c r="Q6238" s="767"/>
      <c r="R6238" s="767"/>
      <c r="S6238" s="767"/>
      <c r="T6238" s="746"/>
      <c r="U6238" s="746"/>
      <c r="V6238" s="746"/>
      <c r="W6238" s="746"/>
      <c r="X6238" s="746"/>
      <c r="Y6238" s="746"/>
      <c r="Z6238" s="746"/>
      <c r="AA6238" s="746"/>
      <c r="AB6238" s="746"/>
      <c r="AC6238" s="746"/>
      <c r="AD6238" s="746"/>
      <c r="AE6238" s="746"/>
      <c r="AF6238" s="746"/>
      <c r="AG6238" s="746"/>
      <c r="AH6238" s="746"/>
      <c r="AI6238" s="746"/>
      <c r="AJ6238" s="746"/>
    </row>
    <row r="6239" spans="1:36" s="768" customFormat="1" ht="13.5" x14ac:dyDescent="0.3">
      <c r="A6239" s="789" t="s">
        <v>3064</v>
      </c>
      <c r="B6239" s="755" t="s">
        <v>649</v>
      </c>
      <c r="C6239" s="739" t="s">
        <v>112</v>
      </c>
      <c r="D6239" s="601"/>
      <c r="E6239" s="601"/>
      <c r="F6239" s="603"/>
      <c r="G6239" s="603"/>
      <c r="H6239" s="682"/>
      <c r="I6239" s="906">
        <f>SUM(H6240:H6243)</f>
        <v>11.299999999999999</v>
      </c>
      <c r="J6239" s="773">
        <v>13.5</v>
      </c>
      <c r="K6239" s="583">
        <f t="shared" si="542"/>
        <v>152.54999999999998</v>
      </c>
      <c r="L6239" s="539"/>
      <c r="M6239" s="767"/>
      <c r="N6239" s="876"/>
      <c r="O6239" s="767"/>
      <c r="P6239" s="767"/>
      <c r="Q6239" s="767"/>
      <c r="R6239" s="767"/>
      <c r="S6239" s="767"/>
      <c r="T6239" s="746"/>
      <c r="U6239" s="746"/>
      <c r="V6239" s="746"/>
      <c r="W6239" s="746"/>
      <c r="X6239" s="746"/>
      <c r="Y6239" s="746"/>
      <c r="Z6239" s="746"/>
      <c r="AA6239" s="746"/>
      <c r="AB6239" s="746"/>
      <c r="AC6239" s="746"/>
      <c r="AD6239" s="746"/>
      <c r="AE6239" s="746"/>
      <c r="AF6239" s="746"/>
      <c r="AG6239" s="746"/>
      <c r="AH6239" s="746"/>
      <c r="AI6239" s="746"/>
      <c r="AJ6239" s="746"/>
    </row>
    <row r="6240" spans="1:36" s="768" customFormat="1" ht="13.5" hidden="1" x14ac:dyDescent="0.3">
      <c r="A6240" s="600"/>
      <c r="B6240" s="605" t="s">
        <v>1685</v>
      </c>
      <c r="C6240" s="739"/>
      <c r="D6240" s="601">
        <v>1</v>
      </c>
      <c r="E6240" s="602">
        <v>2.8</v>
      </c>
      <c r="F6240" s="603"/>
      <c r="G6240" s="602"/>
      <c r="H6240" s="682">
        <f t="shared" ref="H6240:H6242" si="544">IF(PRODUCT(D6240:G6240),PRODUCT(D6240:G6240),"")</f>
        <v>2.8</v>
      </c>
      <c r="I6240" s="906"/>
      <c r="J6240" s="773"/>
      <c r="K6240" s="583">
        <f t="shared" si="542"/>
        <v>0</v>
      </c>
      <c r="L6240" s="539"/>
      <c r="M6240" s="767"/>
      <c r="N6240" s="876"/>
      <c r="O6240" s="767"/>
      <c r="P6240" s="767"/>
      <c r="Q6240" s="767"/>
      <c r="R6240" s="767"/>
      <c r="S6240" s="767"/>
      <c r="T6240" s="746"/>
      <c r="U6240" s="746"/>
      <c r="V6240" s="746"/>
      <c r="W6240" s="746"/>
      <c r="X6240" s="746"/>
      <c r="Y6240" s="746"/>
      <c r="Z6240" s="746"/>
      <c r="AA6240" s="746"/>
      <c r="AB6240" s="746"/>
      <c r="AC6240" s="746"/>
      <c r="AD6240" s="746"/>
      <c r="AE6240" s="746"/>
      <c r="AF6240" s="746"/>
      <c r="AG6240" s="746"/>
      <c r="AH6240" s="746"/>
      <c r="AI6240" s="746"/>
      <c r="AJ6240" s="746"/>
    </row>
    <row r="6241" spans="1:36" s="768" customFormat="1" ht="13.5" hidden="1" x14ac:dyDescent="0.3">
      <c r="A6241" s="600"/>
      <c r="B6241" s="605" t="s">
        <v>3032</v>
      </c>
      <c r="C6241" s="739"/>
      <c r="D6241" s="601">
        <v>1</v>
      </c>
      <c r="E6241" s="602">
        <v>3.8</v>
      </c>
      <c r="F6241" s="603"/>
      <c r="G6241" s="602"/>
      <c r="H6241" s="682">
        <f t="shared" si="544"/>
        <v>3.8</v>
      </c>
      <c r="I6241" s="906"/>
      <c r="J6241" s="773"/>
      <c r="K6241" s="583">
        <f t="shared" si="542"/>
        <v>0</v>
      </c>
      <c r="L6241" s="539"/>
      <c r="M6241" s="767"/>
      <c r="N6241" s="876"/>
      <c r="O6241" s="767"/>
      <c r="P6241" s="767"/>
      <c r="Q6241" s="767"/>
      <c r="R6241" s="767"/>
      <c r="S6241" s="767"/>
      <c r="T6241" s="746"/>
      <c r="U6241" s="746"/>
      <c r="V6241" s="746"/>
      <c r="W6241" s="746"/>
      <c r="X6241" s="746"/>
      <c r="Y6241" s="746"/>
      <c r="Z6241" s="746"/>
      <c r="AA6241" s="746"/>
      <c r="AB6241" s="746"/>
      <c r="AC6241" s="746"/>
      <c r="AD6241" s="746"/>
      <c r="AE6241" s="746"/>
      <c r="AF6241" s="746"/>
      <c r="AG6241" s="746"/>
      <c r="AH6241" s="746"/>
      <c r="AI6241" s="746"/>
      <c r="AJ6241" s="746"/>
    </row>
    <row r="6242" spans="1:36" s="768" customFormat="1" ht="13.5" hidden="1" x14ac:dyDescent="0.3">
      <c r="A6242" s="600"/>
      <c r="B6242" s="605" t="s">
        <v>611</v>
      </c>
      <c r="C6242" s="739"/>
      <c r="D6242" s="601">
        <v>1</v>
      </c>
      <c r="E6242" s="602">
        <v>4</v>
      </c>
      <c r="F6242" s="603"/>
      <c r="G6242" s="602"/>
      <c r="H6242" s="682">
        <f t="shared" si="544"/>
        <v>4</v>
      </c>
      <c r="I6242" s="906"/>
      <c r="J6242" s="773"/>
      <c r="K6242" s="583">
        <f t="shared" si="542"/>
        <v>0</v>
      </c>
      <c r="L6242" s="539"/>
      <c r="M6242" s="767"/>
      <c r="N6242" s="876"/>
      <c r="O6242" s="767"/>
      <c r="P6242" s="767"/>
      <c r="Q6242" s="767"/>
      <c r="R6242" s="767"/>
      <c r="S6242" s="767"/>
      <c r="T6242" s="746"/>
      <c r="U6242" s="746"/>
      <c r="V6242" s="746"/>
      <c r="W6242" s="746"/>
      <c r="X6242" s="746"/>
      <c r="Y6242" s="746"/>
      <c r="Z6242" s="746"/>
      <c r="AA6242" s="746"/>
      <c r="AB6242" s="746"/>
      <c r="AC6242" s="746"/>
      <c r="AD6242" s="746"/>
      <c r="AE6242" s="746"/>
      <c r="AF6242" s="746"/>
      <c r="AG6242" s="746"/>
      <c r="AH6242" s="746"/>
      <c r="AI6242" s="746"/>
      <c r="AJ6242" s="746"/>
    </row>
    <row r="6243" spans="1:36" s="768" customFormat="1" ht="13.5" hidden="1" x14ac:dyDescent="0.3">
      <c r="A6243" s="600"/>
      <c r="B6243" s="605" t="s">
        <v>1246</v>
      </c>
      <c r="C6243" s="739"/>
      <c r="D6243" s="601">
        <v>1</v>
      </c>
      <c r="E6243" s="602">
        <v>0.7</v>
      </c>
      <c r="F6243" s="603"/>
      <c r="G6243" s="602"/>
      <c r="H6243" s="682">
        <f>IF(PRODUCT(D6243:G6243),PRODUCT(D6243:G6243),"")</f>
        <v>0.7</v>
      </c>
      <c r="I6243" s="903"/>
      <c r="J6243" s="773"/>
      <c r="K6243" s="583">
        <f t="shared" si="542"/>
        <v>0</v>
      </c>
      <c r="L6243" s="539"/>
      <c r="M6243" s="767"/>
      <c r="N6243" s="876"/>
      <c r="O6243" s="767"/>
      <c r="P6243" s="767"/>
      <c r="Q6243" s="767"/>
      <c r="R6243" s="767"/>
      <c r="S6243" s="767"/>
      <c r="T6243" s="746"/>
      <c r="U6243" s="746"/>
      <c r="V6243" s="746"/>
      <c r="W6243" s="746"/>
      <c r="X6243" s="746"/>
      <c r="Y6243" s="746"/>
      <c r="Z6243" s="746"/>
      <c r="AA6243" s="746"/>
      <c r="AB6243" s="746"/>
      <c r="AC6243" s="746"/>
      <c r="AD6243" s="746"/>
      <c r="AE6243" s="746"/>
      <c r="AF6243" s="746"/>
      <c r="AG6243" s="746"/>
      <c r="AH6243" s="746"/>
      <c r="AI6243" s="746"/>
      <c r="AJ6243" s="746"/>
    </row>
    <row r="6244" spans="1:36" s="768" customFormat="1" ht="13.5" hidden="1" x14ac:dyDescent="0.3">
      <c r="A6244" s="600"/>
      <c r="B6244" s="605"/>
      <c r="C6244" s="739"/>
      <c r="D6244" s="601"/>
      <c r="E6244" s="602"/>
      <c r="F6244" s="603"/>
      <c r="G6244" s="602"/>
      <c r="H6244" s="837"/>
      <c r="I6244" s="910"/>
      <c r="J6244" s="462"/>
      <c r="K6244" s="583">
        <f t="shared" si="542"/>
        <v>0</v>
      </c>
      <c r="L6244" s="539"/>
      <c r="M6244" s="767"/>
      <c r="N6244" s="876"/>
      <c r="O6244" s="767"/>
      <c r="P6244" s="767"/>
      <c r="Q6244" s="767"/>
      <c r="R6244" s="767"/>
      <c r="S6244" s="767"/>
      <c r="T6244" s="746"/>
      <c r="U6244" s="746"/>
      <c r="V6244" s="746"/>
      <c r="W6244" s="746"/>
      <c r="X6244" s="746"/>
      <c r="Y6244" s="746"/>
      <c r="Z6244" s="746"/>
      <c r="AA6244" s="746"/>
      <c r="AB6244" s="746"/>
      <c r="AC6244" s="746"/>
      <c r="AD6244" s="746"/>
      <c r="AE6244" s="746"/>
      <c r="AF6244" s="746"/>
      <c r="AG6244" s="746"/>
      <c r="AH6244" s="746"/>
      <c r="AI6244" s="746"/>
      <c r="AJ6244" s="746"/>
    </row>
    <row r="6245" spans="1:36" s="768" customFormat="1" ht="13.5" x14ac:dyDescent="0.3">
      <c r="A6245" s="789" t="s">
        <v>3065</v>
      </c>
      <c r="B6245" s="755" t="s">
        <v>655</v>
      </c>
      <c r="C6245" s="739" t="s">
        <v>112</v>
      </c>
      <c r="D6245" s="601"/>
      <c r="E6245" s="602"/>
      <c r="F6245" s="603"/>
      <c r="G6245" s="602"/>
      <c r="H6245" s="682"/>
      <c r="I6245" s="906">
        <f>H6246</f>
        <v>9</v>
      </c>
      <c r="J6245" s="773">
        <v>14</v>
      </c>
      <c r="K6245" s="583">
        <f t="shared" si="542"/>
        <v>126</v>
      </c>
      <c r="L6245" s="539"/>
      <c r="M6245" s="767"/>
      <c r="N6245" s="876"/>
      <c r="O6245" s="767"/>
      <c r="P6245" s="767"/>
      <c r="Q6245" s="767"/>
      <c r="R6245" s="767"/>
      <c r="S6245" s="767"/>
      <c r="T6245" s="746"/>
      <c r="U6245" s="746"/>
      <c r="V6245" s="746"/>
      <c r="W6245" s="746"/>
      <c r="X6245" s="746"/>
      <c r="Y6245" s="746"/>
      <c r="Z6245" s="746"/>
      <c r="AA6245" s="746"/>
      <c r="AB6245" s="746"/>
      <c r="AC6245" s="746"/>
      <c r="AD6245" s="746"/>
      <c r="AE6245" s="746"/>
      <c r="AF6245" s="746"/>
      <c r="AG6245" s="746"/>
      <c r="AH6245" s="746"/>
      <c r="AI6245" s="746"/>
      <c r="AJ6245" s="746"/>
    </row>
    <row r="6246" spans="1:36" s="768" customFormat="1" ht="13.5" hidden="1" x14ac:dyDescent="0.3">
      <c r="A6246" s="600"/>
      <c r="B6246" s="605" t="s">
        <v>2573</v>
      </c>
      <c r="C6246" s="739"/>
      <c r="D6246" s="601">
        <v>1</v>
      </c>
      <c r="E6246" s="602">
        <v>9</v>
      </c>
      <c r="F6246" s="603"/>
      <c r="G6246" s="602"/>
      <c r="H6246" s="682">
        <f>IF(PRODUCT(D6246:G6246),PRODUCT(D6246:G6246),"")</f>
        <v>9</v>
      </c>
      <c r="I6246" s="849"/>
      <c r="J6246" s="462"/>
      <c r="K6246" s="583">
        <f t="shared" si="542"/>
        <v>0</v>
      </c>
      <c r="L6246" s="539"/>
      <c r="M6246" s="767"/>
      <c r="N6246" s="876"/>
      <c r="O6246" s="767"/>
      <c r="P6246" s="767"/>
      <c r="Q6246" s="767"/>
      <c r="R6246" s="767"/>
      <c r="S6246" s="767"/>
      <c r="T6246" s="746"/>
      <c r="U6246" s="746"/>
      <c r="V6246" s="746"/>
      <c r="W6246" s="746"/>
      <c r="X6246" s="746"/>
      <c r="Y6246" s="746"/>
      <c r="Z6246" s="746"/>
      <c r="AA6246" s="746"/>
      <c r="AB6246" s="746"/>
      <c r="AC6246" s="746"/>
      <c r="AD6246" s="746"/>
      <c r="AE6246" s="746"/>
      <c r="AF6246" s="746"/>
      <c r="AG6246" s="746"/>
      <c r="AH6246" s="746"/>
      <c r="AI6246" s="746"/>
      <c r="AJ6246" s="746"/>
    </row>
    <row r="6247" spans="1:36" s="768" customFormat="1" ht="13.5" x14ac:dyDescent="0.3">
      <c r="A6247" s="728"/>
      <c r="B6247" s="755"/>
      <c r="C6247" s="739"/>
      <c r="D6247" s="465"/>
      <c r="E6247" s="775"/>
      <c r="F6247" s="775"/>
      <c r="G6247" s="496"/>
      <c r="H6247" s="523"/>
      <c r="I6247" s="888"/>
      <c r="J6247" s="760"/>
      <c r="K6247" s="583">
        <f t="shared" si="542"/>
        <v>0</v>
      </c>
      <c r="L6247" s="539"/>
      <c r="M6247" s="767"/>
      <c r="N6247" s="876"/>
      <c r="O6247" s="767"/>
      <c r="P6247" s="767"/>
      <c r="Q6247" s="767"/>
      <c r="R6247" s="767"/>
      <c r="S6247" s="767"/>
      <c r="T6247" s="746"/>
      <c r="U6247" s="746"/>
      <c r="V6247" s="746"/>
      <c r="W6247" s="746"/>
      <c r="X6247" s="746"/>
      <c r="Y6247" s="746"/>
      <c r="Z6247" s="746"/>
      <c r="AA6247" s="746"/>
      <c r="AB6247" s="746"/>
      <c r="AC6247" s="746"/>
      <c r="AD6247" s="746"/>
      <c r="AE6247" s="746"/>
      <c r="AF6247" s="746"/>
      <c r="AG6247" s="746"/>
      <c r="AH6247" s="746"/>
      <c r="AI6247" s="746"/>
      <c r="AJ6247" s="746"/>
    </row>
    <row r="6248" spans="1:36" s="768" customFormat="1" ht="108" x14ac:dyDescent="0.3">
      <c r="A6248" s="789" t="s">
        <v>3066</v>
      </c>
      <c r="B6248" s="755" t="s">
        <v>602</v>
      </c>
      <c r="C6248" s="736"/>
      <c r="D6248" s="823"/>
      <c r="E6248" s="823"/>
      <c r="F6248" s="604"/>
      <c r="G6248" s="604"/>
      <c r="H6248" s="682" t="str">
        <f t="shared" ref="H6248:H6270" si="545">IF(PRODUCT(D6248:G6248),PRODUCT(D6248:G6248),"")</f>
        <v/>
      </c>
      <c r="I6248" s="911"/>
      <c r="J6248" s="618"/>
      <c r="K6248" s="583">
        <f t="shared" si="542"/>
        <v>0</v>
      </c>
      <c r="L6248" s="539"/>
      <c r="M6248" s="767"/>
      <c r="N6248" s="876"/>
      <c r="O6248" s="767"/>
      <c r="P6248" s="767"/>
      <c r="Q6248" s="767"/>
      <c r="R6248" s="767"/>
      <c r="S6248" s="767"/>
      <c r="T6248" s="746"/>
      <c r="U6248" s="746"/>
      <c r="V6248" s="746"/>
      <c r="W6248" s="746"/>
      <c r="X6248" s="746"/>
      <c r="Y6248" s="746"/>
      <c r="Z6248" s="746"/>
      <c r="AA6248" s="746"/>
      <c r="AB6248" s="746"/>
      <c r="AC6248" s="746"/>
      <c r="AD6248" s="746"/>
      <c r="AE6248" s="746"/>
      <c r="AF6248" s="746"/>
      <c r="AG6248" s="746"/>
      <c r="AH6248" s="746"/>
      <c r="AI6248" s="746"/>
      <c r="AJ6248" s="746"/>
    </row>
    <row r="6249" spans="1:36" s="768" customFormat="1" ht="13.5" x14ac:dyDescent="0.3">
      <c r="A6249" s="789" t="s">
        <v>3067</v>
      </c>
      <c r="B6249" s="755" t="s">
        <v>604</v>
      </c>
      <c r="C6249" s="739" t="s">
        <v>112</v>
      </c>
      <c r="D6249" s="601"/>
      <c r="E6249" s="602"/>
      <c r="F6249" s="603"/>
      <c r="G6249" s="604"/>
      <c r="H6249" s="682" t="str">
        <f t="shared" si="545"/>
        <v/>
      </c>
      <c r="I6249" s="906">
        <f>SUM(H6250:H6271)</f>
        <v>40</v>
      </c>
      <c r="J6249" s="773">
        <v>10.5</v>
      </c>
      <c r="K6249" s="583">
        <f t="shared" si="542"/>
        <v>420</v>
      </c>
      <c r="L6249" s="539"/>
      <c r="M6249" s="767"/>
      <c r="N6249" s="876"/>
      <c r="O6249" s="767"/>
      <c r="P6249" s="767"/>
      <c r="Q6249" s="767"/>
      <c r="R6249" s="767"/>
      <c r="S6249" s="767"/>
      <c r="T6249" s="746"/>
      <c r="U6249" s="746"/>
      <c r="V6249" s="746"/>
      <c r="W6249" s="746"/>
      <c r="X6249" s="746"/>
      <c r="Y6249" s="746"/>
      <c r="Z6249" s="746"/>
      <c r="AA6249" s="746"/>
      <c r="AB6249" s="746"/>
      <c r="AC6249" s="746"/>
      <c r="AD6249" s="746"/>
      <c r="AE6249" s="746"/>
      <c r="AF6249" s="746"/>
      <c r="AG6249" s="746"/>
      <c r="AH6249" s="746"/>
      <c r="AI6249" s="746"/>
      <c r="AJ6249" s="746"/>
    </row>
    <row r="6250" spans="1:36" s="768" customFormat="1" ht="13.5" hidden="1" x14ac:dyDescent="0.3">
      <c r="A6250" s="600"/>
      <c r="B6250" s="605" t="s">
        <v>634</v>
      </c>
      <c r="C6250" s="739"/>
      <c r="D6250" s="601">
        <v>1</v>
      </c>
      <c r="E6250" s="602">
        <v>3.8</v>
      </c>
      <c r="F6250" s="603"/>
      <c r="G6250" s="604"/>
      <c r="H6250" s="682">
        <f t="shared" si="545"/>
        <v>3.8</v>
      </c>
      <c r="I6250" s="911"/>
      <c r="J6250" s="773"/>
      <c r="K6250" s="583">
        <f t="shared" si="542"/>
        <v>0</v>
      </c>
      <c r="L6250" s="539"/>
      <c r="M6250" s="767"/>
      <c r="N6250" s="876"/>
      <c r="O6250" s="767"/>
      <c r="P6250" s="767"/>
      <c r="Q6250" s="767"/>
      <c r="R6250" s="767"/>
      <c r="S6250" s="767"/>
      <c r="T6250" s="746"/>
      <c r="U6250" s="746"/>
      <c r="V6250" s="746"/>
      <c r="W6250" s="746"/>
      <c r="X6250" s="746"/>
      <c r="Y6250" s="746"/>
      <c r="Z6250" s="746"/>
      <c r="AA6250" s="746"/>
      <c r="AB6250" s="746"/>
      <c r="AC6250" s="746"/>
      <c r="AD6250" s="746"/>
      <c r="AE6250" s="746"/>
      <c r="AF6250" s="746"/>
      <c r="AG6250" s="746"/>
      <c r="AH6250" s="746"/>
      <c r="AI6250" s="746"/>
      <c r="AJ6250" s="746"/>
    </row>
    <row r="6251" spans="1:36" s="768" customFormat="1" ht="13.5" hidden="1" x14ac:dyDescent="0.3">
      <c r="A6251" s="600"/>
      <c r="B6251" s="605" t="s">
        <v>637</v>
      </c>
      <c r="C6251" s="739"/>
      <c r="D6251" s="601">
        <v>1</v>
      </c>
      <c r="E6251" s="602">
        <v>3.4</v>
      </c>
      <c r="F6251" s="603"/>
      <c r="G6251" s="604"/>
      <c r="H6251" s="682">
        <f t="shared" si="545"/>
        <v>3.4</v>
      </c>
      <c r="I6251" s="911"/>
      <c r="J6251" s="773"/>
      <c r="K6251" s="583">
        <f t="shared" si="542"/>
        <v>0</v>
      </c>
      <c r="L6251" s="539"/>
      <c r="M6251" s="767"/>
      <c r="N6251" s="876"/>
      <c r="O6251" s="767"/>
      <c r="P6251" s="767"/>
      <c r="Q6251" s="767"/>
      <c r="R6251" s="767"/>
      <c r="S6251" s="767"/>
      <c r="T6251" s="746"/>
      <c r="U6251" s="746"/>
      <c r="V6251" s="746"/>
      <c r="W6251" s="746"/>
      <c r="X6251" s="746"/>
      <c r="Y6251" s="746"/>
      <c r="Z6251" s="746"/>
      <c r="AA6251" s="746"/>
      <c r="AB6251" s="746"/>
      <c r="AC6251" s="746"/>
      <c r="AD6251" s="746"/>
      <c r="AE6251" s="746"/>
      <c r="AF6251" s="746"/>
      <c r="AG6251" s="746"/>
      <c r="AH6251" s="746"/>
      <c r="AI6251" s="746"/>
      <c r="AJ6251" s="746"/>
    </row>
    <row r="6252" spans="1:36" s="768" customFormat="1" ht="13.5" hidden="1" x14ac:dyDescent="0.3">
      <c r="A6252" s="600"/>
      <c r="B6252" s="605" t="s">
        <v>615</v>
      </c>
      <c r="C6252" s="739"/>
      <c r="D6252" s="601">
        <v>1</v>
      </c>
      <c r="E6252" s="602">
        <v>3.4</v>
      </c>
      <c r="F6252" s="603"/>
      <c r="G6252" s="604"/>
      <c r="H6252" s="682">
        <f t="shared" si="545"/>
        <v>3.4</v>
      </c>
      <c r="I6252" s="911"/>
      <c r="J6252" s="773"/>
      <c r="K6252" s="583">
        <f t="shared" si="542"/>
        <v>0</v>
      </c>
      <c r="L6252" s="539"/>
      <c r="M6252" s="767"/>
      <c r="N6252" s="876"/>
      <c r="O6252" s="767"/>
      <c r="P6252" s="767"/>
      <c r="Q6252" s="767"/>
      <c r="R6252" s="767"/>
      <c r="S6252" s="767"/>
      <c r="T6252" s="746"/>
      <c r="U6252" s="746"/>
      <c r="V6252" s="746"/>
      <c r="W6252" s="746"/>
      <c r="X6252" s="746"/>
      <c r="Y6252" s="746"/>
      <c r="Z6252" s="746"/>
      <c r="AA6252" s="746"/>
      <c r="AB6252" s="746"/>
      <c r="AC6252" s="746"/>
      <c r="AD6252" s="746"/>
      <c r="AE6252" s="746"/>
      <c r="AF6252" s="746"/>
      <c r="AG6252" s="746"/>
      <c r="AH6252" s="746"/>
      <c r="AI6252" s="746"/>
      <c r="AJ6252" s="746"/>
    </row>
    <row r="6253" spans="1:36" s="768" customFormat="1" ht="13.5" hidden="1" x14ac:dyDescent="0.3">
      <c r="A6253" s="600"/>
      <c r="B6253" s="605" t="s">
        <v>618</v>
      </c>
      <c r="C6253" s="739"/>
      <c r="D6253" s="601">
        <v>1</v>
      </c>
      <c r="E6253" s="602">
        <v>1.1000000000000001</v>
      </c>
      <c r="F6253" s="603"/>
      <c r="G6253" s="604"/>
      <c r="H6253" s="682">
        <f t="shared" si="545"/>
        <v>1.1000000000000001</v>
      </c>
      <c r="I6253" s="911"/>
      <c r="J6253" s="773"/>
      <c r="K6253" s="583">
        <f t="shared" si="542"/>
        <v>0</v>
      </c>
      <c r="L6253" s="539"/>
      <c r="M6253" s="767"/>
      <c r="N6253" s="876"/>
      <c r="O6253" s="767"/>
      <c r="P6253" s="767"/>
      <c r="Q6253" s="767"/>
      <c r="R6253" s="767"/>
      <c r="S6253" s="767"/>
      <c r="T6253" s="746"/>
      <c r="U6253" s="746"/>
      <c r="V6253" s="746"/>
      <c r="W6253" s="746"/>
      <c r="X6253" s="746"/>
      <c r="Y6253" s="746"/>
      <c r="Z6253" s="746"/>
      <c r="AA6253" s="746"/>
      <c r="AB6253" s="746"/>
      <c r="AC6253" s="746"/>
      <c r="AD6253" s="746"/>
      <c r="AE6253" s="746"/>
      <c r="AF6253" s="746"/>
      <c r="AG6253" s="746"/>
      <c r="AH6253" s="746"/>
      <c r="AI6253" s="746"/>
      <c r="AJ6253" s="746"/>
    </row>
    <row r="6254" spans="1:36" s="768" customFormat="1" ht="13.5" hidden="1" x14ac:dyDescent="0.3">
      <c r="A6254" s="600"/>
      <c r="B6254" s="605" t="s">
        <v>641</v>
      </c>
      <c r="C6254" s="739"/>
      <c r="D6254" s="601">
        <v>1</v>
      </c>
      <c r="E6254" s="602">
        <v>1.1000000000000001</v>
      </c>
      <c r="F6254" s="603"/>
      <c r="G6254" s="604"/>
      <c r="H6254" s="682">
        <f t="shared" si="545"/>
        <v>1.1000000000000001</v>
      </c>
      <c r="I6254" s="911"/>
      <c r="J6254" s="773"/>
      <c r="K6254" s="583">
        <f t="shared" si="542"/>
        <v>0</v>
      </c>
      <c r="L6254" s="539"/>
      <c r="M6254" s="767"/>
      <c r="N6254" s="876"/>
      <c r="O6254" s="767"/>
      <c r="P6254" s="767"/>
      <c r="Q6254" s="767"/>
      <c r="R6254" s="767"/>
      <c r="S6254" s="767"/>
      <c r="T6254" s="746"/>
      <c r="U6254" s="746"/>
      <c r="V6254" s="746"/>
      <c r="W6254" s="746"/>
      <c r="X6254" s="746"/>
      <c r="Y6254" s="746"/>
      <c r="Z6254" s="746"/>
      <c r="AA6254" s="746"/>
      <c r="AB6254" s="746"/>
      <c r="AC6254" s="746"/>
      <c r="AD6254" s="746"/>
      <c r="AE6254" s="746"/>
      <c r="AF6254" s="746"/>
      <c r="AG6254" s="746"/>
      <c r="AH6254" s="746"/>
      <c r="AI6254" s="746"/>
      <c r="AJ6254" s="746"/>
    </row>
    <row r="6255" spans="1:36" s="768" customFormat="1" ht="13.5" hidden="1" x14ac:dyDescent="0.3">
      <c r="A6255" s="600"/>
      <c r="B6255" s="605" t="s">
        <v>1253</v>
      </c>
      <c r="C6255" s="739"/>
      <c r="D6255" s="601">
        <v>1</v>
      </c>
      <c r="E6255" s="602">
        <v>1.1000000000000001</v>
      </c>
      <c r="F6255" s="603"/>
      <c r="G6255" s="604"/>
      <c r="H6255" s="682">
        <f t="shared" si="545"/>
        <v>1.1000000000000001</v>
      </c>
      <c r="I6255" s="911"/>
      <c r="J6255" s="773"/>
      <c r="K6255" s="583">
        <f t="shared" si="542"/>
        <v>0</v>
      </c>
      <c r="L6255" s="539"/>
      <c r="M6255" s="767"/>
      <c r="N6255" s="876"/>
      <c r="O6255" s="767"/>
      <c r="P6255" s="767"/>
      <c r="Q6255" s="767"/>
      <c r="R6255" s="767"/>
      <c r="S6255" s="767"/>
      <c r="T6255" s="746"/>
      <c r="U6255" s="746"/>
      <c r="V6255" s="746"/>
      <c r="W6255" s="746"/>
      <c r="X6255" s="746"/>
      <c r="Y6255" s="746"/>
      <c r="Z6255" s="746"/>
      <c r="AA6255" s="746"/>
      <c r="AB6255" s="746"/>
      <c r="AC6255" s="746"/>
      <c r="AD6255" s="746"/>
      <c r="AE6255" s="746"/>
      <c r="AF6255" s="746"/>
      <c r="AG6255" s="746"/>
      <c r="AH6255" s="746"/>
      <c r="AI6255" s="746"/>
      <c r="AJ6255" s="746"/>
    </row>
    <row r="6256" spans="1:36" s="768" customFormat="1" ht="13.5" hidden="1" x14ac:dyDescent="0.3">
      <c r="A6256" s="600"/>
      <c r="B6256" s="605" t="s">
        <v>3033</v>
      </c>
      <c r="C6256" s="739"/>
      <c r="D6256" s="601">
        <v>1</v>
      </c>
      <c r="E6256" s="602">
        <v>1.9</v>
      </c>
      <c r="F6256" s="603"/>
      <c r="G6256" s="604"/>
      <c r="H6256" s="682">
        <f t="shared" si="545"/>
        <v>1.9</v>
      </c>
      <c r="I6256" s="911"/>
      <c r="J6256" s="773"/>
      <c r="K6256" s="583">
        <f t="shared" si="542"/>
        <v>0</v>
      </c>
      <c r="L6256" s="539"/>
      <c r="M6256" s="767"/>
      <c r="N6256" s="876"/>
      <c r="O6256" s="767"/>
      <c r="P6256" s="767"/>
      <c r="Q6256" s="767"/>
      <c r="R6256" s="767"/>
      <c r="S6256" s="767"/>
      <c r="T6256" s="746"/>
      <c r="U6256" s="746"/>
      <c r="V6256" s="746"/>
      <c r="W6256" s="746"/>
      <c r="X6256" s="746"/>
      <c r="Y6256" s="746"/>
      <c r="Z6256" s="746"/>
      <c r="AA6256" s="746"/>
      <c r="AB6256" s="746"/>
      <c r="AC6256" s="746"/>
      <c r="AD6256" s="746"/>
      <c r="AE6256" s="746"/>
      <c r="AF6256" s="746"/>
      <c r="AG6256" s="746"/>
      <c r="AH6256" s="746"/>
      <c r="AI6256" s="746"/>
      <c r="AJ6256" s="746"/>
    </row>
    <row r="6257" spans="1:36" s="768" customFormat="1" ht="13.5" hidden="1" x14ac:dyDescent="0.3">
      <c r="A6257" s="600"/>
      <c r="B6257" s="605" t="s">
        <v>642</v>
      </c>
      <c r="C6257" s="739"/>
      <c r="D6257" s="601">
        <v>1</v>
      </c>
      <c r="E6257" s="602">
        <v>0.8</v>
      </c>
      <c r="F6257" s="603"/>
      <c r="G6257" s="604"/>
      <c r="H6257" s="682">
        <f t="shared" si="545"/>
        <v>0.8</v>
      </c>
      <c r="I6257" s="911"/>
      <c r="J6257" s="773"/>
      <c r="K6257" s="583">
        <f t="shared" si="542"/>
        <v>0</v>
      </c>
      <c r="L6257" s="539"/>
      <c r="M6257" s="767"/>
      <c r="N6257" s="876"/>
      <c r="O6257" s="767"/>
      <c r="P6257" s="767"/>
      <c r="Q6257" s="767"/>
      <c r="R6257" s="767"/>
      <c r="S6257" s="767"/>
      <c r="T6257" s="746"/>
      <c r="U6257" s="746"/>
      <c r="V6257" s="746"/>
      <c r="W6257" s="746"/>
      <c r="X6257" s="746"/>
      <c r="Y6257" s="746"/>
      <c r="Z6257" s="746"/>
      <c r="AA6257" s="746"/>
      <c r="AB6257" s="746"/>
      <c r="AC6257" s="746"/>
      <c r="AD6257" s="746"/>
      <c r="AE6257" s="746"/>
      <c r="AF6257" s="746"/>
      <c r="AG6257" s="746"/>
      <c r="AH6257" s="746"/>
      <c r="AI6257" s="746"/>
      <c r="AJ6257" s="746"/>
    </row>
    <row r="6258" spans="1:36" s="768" customFormat="1" ht="13.5" hidden="1" x14ac:dyDescent="0.3">
      <c r="A6258" s="600"/>
      <c r="B6258" s="605" t="s">
        <v>1256</v>
      </c>
      <c r="C6258" s="739"/>
      <c r="D6258" s="601">
        <v>1</v>
      </c>
      <c r="E6258" s="602">
        <v>3</v>
      </c>
      <c r="F6258" s="603"/>
      <c r="G6258" s="604"/>
      <c r="H6258" s="682">
        <f t="shared" si="545"/>
        <v>3</v>
      </c>
      <c r="I6258" s="911"/>
      <c r="J6258" s="773"/>
      <c r="K6258" s="583">
        <f t="shared" si="542"/>
        <v>0</v>
      </c>
      <c r="L6258" s="539"/>
      <c r="M6258" s="767"/>
      <c r="N6258" s="876"/>
      <c r="O6258" s="767"/>
      <c r="P6258" s="767"/>
      <c r="Q6258" s="767"/>
      <c r="R6258" s="767"/>
      <c r="S6258" s="767"/>
      <c r="T6258" s="746"/>
      <c r="U6258" s="746"/>
      <c r="V6258" s="746"/>
      <c r="W6258" s="746"/>
      <c r="X6258" s="746"/>
      <c r="Y6258" s="746"/>
      <c r="Z6258" s="746"/>
      <c r="AA6258" s="746"/>
      <c r="AB6258" s="746"/>
      <c r="AC6258" s="746"/>
      <c r="AD6258" s="746"/>
      <c r="AE6258" s="746"/>
      <c r="AF6258" s="746"/>
      <c r="AG6258" s="746"/>
      <c r="AH6258" s="746"/>
      <c r="AI6258" s="746"/>
      <c r="AJ6258" s="746"/>
    </row>
    <row r="6259" spans="1:36" s="768" customFormat="1" ht="13.5" hidden="1" x14ac:dyDescent="0.3">
      <c r="A6259" s="600"/>
      <c r="B6259" s="605" t="s">
        <v>3034</v>
      </c>
      <c r="C6259" s="739"/>
      <c r="D6259" s="601">
        <v>1</v>
      </c>
      <c r="E6259" s="602">
        <v>2.8</v>
      </c>
      <c r="F6259" s="603"/>
      <c r="G6259" s="604"/>
      <c r="H6259" s="682">
        <f t="shared" si="545"/>
        <v>2.8</v>
      </c>
      <c r="I6259" s="911"/>
      <c r="J6259" s="773"/>
      <c r="K6259" s="583">
        <f t="shared" si="542"/>
        <v>0</v>
      </c>
      <c r="L6259" s="539"/>
      <c r="M6259" s="767"/>
      <c r="N6259" s="876"/>
      <c r="O6259" s="767"/>
      <c r="P6259" s="767"/>
      <c r="Q6259" s="767"/>
      <c r="R6259" s="767"/>
      <c r="S6259" s="767"/>
      <c r="T6259" s="746"/>
      <c r="U6259" s="746"/>
      <c r="V6259" s="746"/>
      <c r="W6259" s="746"/>
      <c r="X6259" s="746"/>
      <c r="Y6259" s="746"/>
      <c r="Z6259" s="746"/>
      <c r="AA6259" s="746"/>
      <c r="AB6259" s="746"/>
      <c r="AC6259" s="746"/>
      <c r="AD6259" s="746"/>
      <c r="AE6259" s="746"/>
      <c r="AF6259" s="746"/>
      <c r="AG6259" s="746"/>
      <c r="AH6259" s="746"/>
      <c r="AI6259" s="746"/>
      <c r="AJ6259" s="746"/>
    </row>
    <row r="6260" spans="1:36" s="768" customFormat="1" ht="13.5" hidden="1" x14ac:dyDescent="0.3">
      <c r="A6260" s="600"/>
      <c r="B6260" s="605" t="s">
        <v>1257</v>
      </c>
      <c r="C6260" s="739"/>
      <c r="D6260" s="601">
        <v>1</v>
      </c>
      <c r="E6260" s="602">
        <v>1</v>
      </c>
      <c r="F6260" s="603"/>
      <c r="G6260" s="604"/>
      <c r="H6260" s="682">
        <f t="shared" si="545"/>
        <v>1</v>
      </c>
      <c r="I6260" s="911"/>
      <c r="J6260" s="773"/>
      <c r="K6260" s="583">
        <f t="shared" si="542"/>
        <v>0</v>
      </c>
      <c r="L6260" s="539"/>
      <c r="M6260" s="767"/>
      <c r="N6260" s="876"/>
      <c r="O6260" s="767"/>
      <c r="P6260" s="767"/>
      <c r="Q6260" s="767"/>
      <c r="R6260" s="767"/>
      <c r="S6260" s="767"/>
      <c r="T6260" s="746"/>
      <c r="U6260" s="746"/>
      <c r="V6260" s="746"/>
      <c r="W6260" s="746"/>
      <c r="X6260" s="746"/>
      <c r="Y6260" s="746"/>
      <c r="Z6260" s="746"/>
      <c r="AA6260" s="746"/>
      <c r="AB6260" s="746"/>
      <c r="AC6260" s="746"/>
      <c r="AD6260" s="746"/>
      <c r="AE6260" s="746"/>
      <c r="AF6260" s="746"/>
      <c r="AG6260" s="746"/>
      <c r="AH6260" s="746"/>
      <c r="AI6260" s="746"/>
      <c r="AJ6260" s="746"/>
    </row>
    <row r="6261" spans="1:36" s="768" customFormat="1" ht="13.5" hidden="1" x14ac:dyDescent="0.3">
      <c r="A6261" s="600"/>
      <c r="B6261" s="605" t="s">
        <v>1258</v>
      </c>
      <c r="C6261" s="739"/>
      <c r="D6261" s="601">
        <v>1</v>
      </c>
      <c r="E6261" s="602">
        <v>1.6</v>
      </c>
      <c r="F6261" s="603"/>
      <c r="G6261" s="604"/>
      <c r="H6261" s="682">
        <f t="shared" si="545"/>
        <v>1.6</v>
      </c>
      <c r="I6261" s="911"/>
      <c r="J6261" s="773"/>
      <c r="K6261" s="583">
        <f t="shared" si="542"/>
        <v>0</v>
      </c>
      <c r="L6261" s="539"/>
      <c r="M6261" s="767"/>
      <c r="N6261" s="876"/>
      <c r="O6261" s="767"/>
      <c r="P6261" s="767"/>
      <c r="Q6261" s="767"/>
      <c r="R6261" s="767"/>
      <c r="S6261" s="767"/>
      <c r="T6261" s="746"/>
      <c r="U6261" s="746"/>
      <c r="V6261" s="746"/>
      <c r="W6261" s="746"/>
      <c r="X6261" s="746"/>
      <c r="Y6261" s="746"/>
      <c r="Z6261" s="746"/>
      <c r="AA6261" s="746"/>
      <c r="AB6261" s="746"/>
      <c r="AC6261" s="746"/>
      <c r="AD6261" s="746"/>
      <c r="AE6261" s="746"/>
      <c r="AF6261" s="746"/>
      <c r="AG6261" s="746"/>
      <c r="AH6261" s="746"/>
      <c r="AI6261" s="746"/>
      <c r="AJ6261" s="746"/>
    </row>
    <row r="6262" spans="1:36" s="768" customFormat="1" ht="13.5" hidden="1" x14ac:dyDescent="0.3">
      <c r="A6262" s="600"/>
      <c r="B6262" s="605" t="s">
        <v>625</v>
      </c>
      <c r="C6262" s="739"/>
      <c r="D6262" s="601">
        <v>1</v>
      </c>
      <c r="E6262" s="602">
        <v>1.1000000000000001</v>
      </c>
      <c r="F6262" s="603"/>
      <c r="G6262" s="604"/>
      <c r="H6262" s="682">
        <f t="shared" si="545"/>
        <v>1.1000000000000001</v>
      </c>
      <c r="I6262" s="911"/>
      <c r="J6262" s="773"/>
      <c r="K6262" s="583">
        <f t="shared" si="542"/>
        <v>0</v>
      </c>
      <c r="L6262" s="539"/>
      <c r="M6262" s="767"/>
      <c r="N6262" s="876"/>
      <c r="O6262" s="767"/>
      <c r="P6262" s="767"/>
      <c r="Q6262" s="767"/>
      <c r="R6262" s="767"/>
      <c r="S6262" s="767"/>
      <c r="T6262" s="746"/>
      <c r="U6262" s="746"/>
      <c r="V6262" s="746"/>
      <c r="W6262" s="746"/>
      <c r="X6262" s="746"/>
      <c r="Y6262" s="746"/>
      <c r="Z6262" s="746"/>
      <c r="AA6262" s="746"/>
      <c r="AB6262" s="746"/>
      <c r="AC6262" s="746"/>
      <c r="AD6262" s="746"/>
      <c r="AE6262" s="746"/>
      <c r="AF6262" s="746"/>
      <c r="AG6262" s="746"/>
      <c r="AH6262" s="746"/>
      <c r="AI6262" s="746"/>
      <c r="AJ6262" s="746"/>
    </row>
    <row r="6263" spans="1:36" s="768" customFormat="1" ht="13.5" hidden="1" x14ac:dyDescent="0.3">
      <c r="A6263" s="600"/>
      <c r="B6263" s="605" t="s">
        <v>647</v>
      </c>
      <c r="C6263" s="739"/>
      <c r="D6263" s="601">
        <v>1</v>
      </c>
      <c r="E6263" s="602">
        <v>1.1000000000000001</v>
      </c>
      <c r="F6263" s="603"/>
      <c r="G6263" s="604"/>
      <c r="H6263" s="682">
        <f t="shared" si="545"/>
        <v>1.1000000000000001</v>
      </c>
      <c r="I6263" s="911"/>
      <c r="J6263" s="773"/>
      <c r="K6263" s="583">
        <f t="shared" si="542"/>
        <v>0</v>
      </c>
      <c r="L6263" s="539"/>
      <c r="M6263" s="767"/>
      <c r="N6263" s="876"/>
      <c r="O6263" s="767"/>
      <c r="P6263" s="767"/>
      <c r="Q6263" s="767"/>
      <c r="R6263" s="767"/>
      <c r="S6263" s="767"/>
      <c r="T6263" s="746"/>
      <c r="U6263" s="746"/>
      <c r="V6263" s="746"/>
      <c r="W6263" s="746"/>
      <c r="X6263" s="746"/>
      <c r="Y6263" s="746"/>
      <c r="Z6263" s="746"/>
      <c r="AA6263" s="746"/>
      <c r="AB6263" s="746"/>
      <c r="AC6263" s="746"/>
      <c r="AD6263" s="746"/>
      <c r="AE6263" s="746"/>
      <c r="AF6263" s="746"/>
      <c r="AG6263" s="746"/>
      <c r="AH6263" s="746"/>
      <c r="AI6263" s="746"/>
      <c r="AJ6263" s="746"/>
    </row>
    <row r="6264" spans="1:36" s="768" customFormat="1" ht="13.5" hidden="1" x14ac:dyDescent="0.3">
      <c r="A6264" s="600"/>
      <c r="B6264" s="605" t="s">
        <v>657</v>
      </c>
      <c r="C6264" s="739"/>
      <c r="D6264" s="601">
        <v>1</v>
      </c>
      <c r="E6264" s="602">
        <v>1.1000000000000001</v>
      </c>
      <c r="F6264" s="603"/>
      <c r="G6264" s="604"/>
      <c r="H6264" s="682">
        <f t="shared" si="545"/>
        <v>1.1000000000000001</v>
      </c>
      <c r="I6264" s="911"/>
      <c r="J6264" s="773"/>
      <c r="K6264" s="583">
        <f t="shared" si="542"/>
        <v>0</v>
      </c>
      <c r="L6264" s="539"/>
      <c r="M6264" s="767"/>
      <c r="N6264" s="876"/>
      <c r="O6264" s="767"/>
      <c r="P6264" s="767"/>
      <c r="Q6264" s="767"/>
      <c r="R6264" s="767"/>
      <c r="S6264" s="767"/>
      <c r="T6264" s="746"/>
      <c r="U6264" s="746"/>
      <c r="V6264" s="746"/>
      <c r="W6264" s="746"/>
      <c r="X6264" s="746"/>
      <c r="Y6264" s="746"/>
      <c r="Z6264" s="746"/>
      <c r="AA6264" s="746"/>
      <c r="AB6264" s="746"/>
      <c r="AC6264" s="746"/>
      <c r="AD6264" s="746"/>
      <c r="AE6264" s="746"/>
      <c r="AF6264" s="746"/>
      <c r="AG6264" s="746"/>
      <c r="AH6264" s="746"/>
      <c r="AI6264" s="746"/>
      <c r="AJ6264" s="746"/>
    </row>
    <row r="6265" spans="1:36" s="768" customFormat="1" ht="13.5" hidden="1" x14ac:dyDescent="0.3">
      <c r="A6265" s="600"/>
      <c r="B6265" s="605" t="s">
        <v>3035</v>
      </c>
      <c r="C6265" s="739"/>
      <c r="D6265" s="601">
        <v>1</v>
      </c>
      <c r="E6265" s="602">
        <v>1.9</v>
      </c>
      <c r="F6265" s="603"/>
      <c r="G6265" s="604"/>
      <c r="H6265" s="682">
        <f t="shared" si="545"/>
        <v>1.9</v>
      </c>
      <c r="I6265" s="911"/>
      <c r="J6265" s="773"/>
      <c r="K6265" s="583">
        <f t="shared" si="542"/>
        <v>0</v>
      </c>
      <c r="L6265" s="539"/>
      <c r="M6265" s="767"/>
      <c r="N6265" s="876"/>
      <c r="O6265" s="767"/>
      <c r="P6265" s="767"/>
      <c r="Q6265" s="767"/>
      <c r="R6265" s="767"/>
      <c r="S6265" s="767"/>
      <c r="T6265" s="746"/>
      <c r="U6265" s="746"/>
      <c r="V6265" s="746"/>
      <c r="W6265" s="746"/>
      <c r="X6265" s="746"/>
      <c r="Y6265" s="746"/>
      <c r="Z6265" s="746"/>
      <c r="AA6265" s="746"/>
      <c r="AB6265" s="746"/>
      <c r="AC6265" s="746"/>
      <c r="AD6265" s="746"/>
      <c r="AE6265" s="746"/>
      <c r="AF6265" s="746"/>
      <c r="AG6265" s="746"/>
      <c r="AH6265" s="746"/>
      <c r="AI6265" s="746"/>
      <c r="AJ6265" s="746"/>
    </row>
    <row r="6266" spans="1:36" s="768" customFormat="1" ht="13.5" hidden="1" x14ac:dyDescent="0.3">
      <c r="A6266" s="600"/>
      <c r="B6266" s="605" t="s">
        <v>1700</v>
      </c>
      <c r="C6266" s="739"/>
      <c r="D6266" s="601">
        <v>1</v>
      </c>
      <c r="E6266" s="602">
        <v>0.7</v>
      </c>
      <c r="F6266" s="603"/>
      <c r="G6266" s="604"/>
      <c r="H6266" s="682">
        <f t="shared" si="545"/>
        <v>0.7</v>
      </c>
      <c r="I6266" s="911"/>
      <c r="J6266" s="773"/>
      <c r="K6266" s="583">
        <f t="shared" si="542"/>
        <v>0</v>
      </c>
      <c r="L6266" s="539"/>
      <c r="M6266" s="767"/>
      <c r="N6266" s="876"/>
      <c r="O6266" s="767"/>
      <c r="P6266" s="767"/>
      <c r="Q6266" s="767"/>
      <c r="R6266" s="767"/>
      <c r="S6266" s="767"/>
      <c r="T6266" s="746"/>
      <c r="U6266" s="746"/>
      <c r="V6266" s="746"/>
      <c r="W6266" s="746"/>
      <c r="X6266" s="746"/>
      <c r="Y6266" s="746"/>
      <c r="Z6266" s="746"/>
      <c r="AA6266" s="746"/>
      <c r="AB6266" s="746"/>
      <c r="AC6266" s="746"/>
      <c r="AD6266" s="746"/>
      <c r="AE6266" s="746"/>
      <c r="AF6266" s="746"/>
      <c r="AG6266" s="746"/>
      <c r="AH6266" s="746"/>
      <c r="AI6266" s="746"/>
      <c r="AJ6266" s="746"/>
    </row>
    <row r="6267" spans="1:36" s="768" customFormat="1" ht="13.5" hidden="1" x14ac:dyDescent="0.3">
      <c r="A6267" s="600"/>
      <c r="B6267" s="605" t="s">
        <v>1707</v>
      </c>
      <c r="C6267" s="739"/>
      <c r="D6267" s="601">
        <v>1</v>
      </c>
      <c r="E6267" s="602">
        <v>2.7</v>
      </c>
      <c r="F6267" s="603"/>
      <c r="G6267" s="604"/>
      <c r="H6267" s="682">
        <f t="shared" si="545"/>
        <v>2.7</v>
      </c>
      <c r="I6267" s="911"/>
      <c r="J6267" s="773"/>
      <c r="K6267" s="583">
        <f t="shared" si="542"/>
        <v>0</v>
      </c>
      <c r="L6267" s="539"/>
      <c r="M6267" s="767"/>
      <c r="N6267" s="876"/>
      <c r="O6267" s="767"/>
      <c r="P6267" s="767"/>
      <c r="Q6267" s="767"/>
      <c r="R6267" s="767"/>
      <c r="S6267" s="767"/>
      <c r="T6267" s="746"/>
      <c r="U6267" s="746"/>
      <c r="V6267" s="746"/>
      <c r="W6267" s="746"/>
      <c r="X6267" s="746"/>
      <c r="Y6267" s="746"/>
      <c r="Z6267" s="746"/>
      <c r="AA6267" s="746"/>
      <c r="AB6267" s="746"/>
      <c r="AC6267" s="746"/>
      <c r="AD6267" s="746"/>
      <c r="AE6267" s="746"/>
      <c r="AF6267" s="746"/>
      <c r="AG6267" s="746"/>
      <c r="AH6267" s="746"/>
      <c r="AI6267" s="746"/>
      <c r="AJ6267" s="746"/>
    </row>
    <row r="6268" spans="1:36" s="768" customFormat="1" ht="13.5" hidden="1" x14ac:dyDescent="0.3">
      <c r="A6268" s="600"/>
      <c r="B6268" s="605" t="s">
        <v>3036</v>
      </c>
      <c r="C6268" s="739"/>
      <c r="D6268" s="601">
        <v>1</v>
      </c>
      <c r="E6268" s="602">
        <v>3.2</v>
      </c>
      <c r="F6268" s="603"/>
      <c r="G6268" s="604"/>
      <c r="H6268" s="682">
        <f t="shared" si="545"/>
        <v>3.2</v>
      </c>
      <c r="I6268" s="911"/>
      <c r="J6268" s="773"/>
      <c r="K6268" s="583">
        <f t="shared" si="542"/>
        <v>0</v>
      </c>
      <c r="L6268" s="539"/>
      <c r="M6268" s="767"/>
      <c r="N6268" s="876"/>
      <c r="O6268" s="767"/>
      <c r="P6268" s="767"/>
      <c r="Q6268" s="767"/>
      <c r="R6268" s="767"/>
      <c r="S6268" s="767"/>
      <c r="T6268" s="746"/>
      <c r="U6268" s="746"/>
      <c r="V6268" s="746"/>
      <c r="W6268" s="746"/>
      <c r="X6268" s="746"/>
      <c r="Y6268" s="746"/>
      <c r="Z6268" s="746"/>
      <c r="AA6268" s="746"/>
      <c r="AB6268" s="746"/>
      <c r="AC6268" s="746"/>
      <c r="AD6268" s="746"/>
      <c r="AE6268" s="746"/>
      <c r="AF6268" s="746"/>
      <c r="AG6268" s="746"/>
      <c r="AH6268" s="746"/>
      <c r="AI6268" s="746"/>
      <c r="AJ6268" s="746"/>
    </row>
    <row r="6269" spans="1:36" s="768" customFormat="1" ht="13.5" hidden="1" x14ac:dyDescent="0.3">
      <c r="A6269" s="600"/>
      <c r="B6269" s="605" t="s">
        <v>1712</v>
      </c>
      <c r="C6269" s="739"/>
      <c r="D6269" s="601">
        <v>1</v>
      </c>
      <c r="E6269" s="602">
        <v>0.8</v>
      </c>
      <c r="F6269" s="603"/>
      <c r="G6269" s="604"/>
      <c r="H6269" s="682">
        <f t="shared" si="545"/>
        <v>0.8</v>
      </c>
      <c r="I6269" s="911"/>
      <c r="J6269" s="773"/>
      <c r="K6269" s="583">
        <f t="shared" si="542"/>
        <v>0</v>
      </c>
      <c r="L6269" s="539"/>
      <c r="M6269" s="767"/>
      <c r="N6269" s="876"/>
      <c r="O6269" s="767"/>
      <c r="P6269" s="767"/>
      <c r="Q6269" s="767"/>
      <c r="R6269" s="767"/>
      <c r="S6269" s="767"/>
      <c r="T6269" s="746"/>
      <c r="U6269" s="746"/>
      <c r="V6269" s="746"/>
      <c r="W6269" s="746"/>
      <c r="X6269" s="746"/>
      <c r="Y6269" s="746"/>
      <c r="Z6269" s="746"/>
      <c r="AA6269" s="746"/>
      <c r="AB6269" s="746"/>
      <c r="AC6269" s="746"/>
      <c r="AD6269" s="746"/>
      <c r="AE6269" s="746"/>
      <c r="AF6269" s="746"/>
      <c r="AG6269" s="746"/>
      <c r="AH6269" s="746"/>
      <c r="AI6269" s="746"/>
      <c r="AJ6269" s="746"/>
    </row>
    <row r="6270" spans="1:36" s="768" customFormat="1" ht="13.5" hidden="1" x14ac:dyDescent="0.3">
      <c r="A6270" s="600"/>
      <c r="B6270" s="605" t="s">
        <v>3037</v>
      </c>
      <c r="C6270" s="739"/>
      <c r="D6270" s="601">
        <v>1</v>
      </c>
      <c r="E6270" s="602">
        <v>0.8</v>
      </c>
      <c r="F6270" s="603"/>
      <c r="G6270" s="604"/>
      <c r="H6270" s="682">
        <f t="shared" si="545"/>
        <v>0.8</v>
      </c>
      <c r="I6270" s="911"/>
      <c r="J6270" s="773"/>
      <c r="K6270" s="583">
        <f t="shared" si="542"/>
        <v>0</v>
      </c>
      <c r="L6270" s="539"/>
      <c r="M6270" s="767"/>
      <c r="N6270" s="876"/>
      <c r="O6270" s="767"/>
      <c r="P6270" s="767"/>
      <c r="Q6270" s="767"/>
      <c r="R6270" s="767"/>
      <c r="S6270" s="767"/>
      <c r="T6270" s="746"/>
      <c r="U6270" s="746"/>
      <c r="V6270" s="746"/>
      <c r="W6270" s="746"/>
      <c r="X6270" s="746"/>
      <c r="Y6270" s="746"/>
      <c r="Z6270" s="746"/>
      <c r="AA6270" s="746"/>
      <c r="AB6270" s="746"/>
      <c r="AC6270" s="746"/>
      <c r="AD6270" s="746"/>
      <c r="AE6270" s="746"/>
      <c r="AF6270" s="746"/>
      <c r="AG6270" s="746"/>
      <c r="AH6270" s="746"/>
      <c r="AI6270" s="746"/>
      <c r="AJ6270" s="746"/>
    </row>
    <row r="6271" spans="1:36" s="768" customFormat="1" ht="13.5" hidden="1" x14ac:dyDescent="0.3">
      <c r="A6271" s="600"/>
      <c r="B6271" s="605" t="s">
        <v>3038</v>
      </c>
      <c r="C6271" s="739"/>
      <c r="D6271" s="601">
        <v>1</v>
      </c>
      <c r="E6271" s="602">
        <v>1.6</v>
      </c>
      <c r="F6271" s="603"/>
      <c r="G6271" s="604"/>
      <c r="H6271" s="682">
        <f>IF(PRODUCT(D6271:G6271),PRODUCT(D6271:G6271),"")</f>
        <v>1.6</v>
      </c>
      <c r="I6271" s="903"/>
      <c r="J6271" s="773"/>
      <c r="K6271" s="583">
        <f t="shared" si="542"/>
        <v>0</v>
      </c>
      <c r="L6271" s="539"/>
      <c r="M6271" s="767"/>
      <c r="N6271" s="876"/>
      <c r="O6271" s="767"/>
      <c r="P6271" s="767"/>
      <c r="Q6271" s="767"/>
      <c r="R6271" s="767"/>
      <c r="S6271" s="767"/>
      <c r="T6271" s="746"/>
      <c r="U6271" s="746"/>
      <c r="V6271" s="746"/>
      <c r="W6271" s="746"/>
      <c r="X6271" s="746"/>
      <c r="Y6271" s="746"/>
      <c r="Z6271" s="746"/>
      <c r="AA6271" s="746"/>
      <c r="AB6271" s="746"/>
      <c r="AC6271" s="746"/>
      <c r="AD6271" s="746"/>
      <c r="AE6271" s="746"/>
      <c r="AF6271" s="746"/>
      <c r="AG6271" s="746"/>
      <c r="AH6271" s="746"/>
      <c r="AI6271" s="746"/>
      <c r="AJ6271" s="746"/>
    </row>
    <row r="6272" spans="1:36" s="768" customFormat="1" ht="13.5" hidden="1" x14ac:dyDescent="0.3">
      <c r="A6272" s="600"/>
      <c r="B6272" s="801" t="s">
        <v>626</v>
      </c>
      <c r="C6272" s="739"/>
      <c r="D6272" s="601">
        <v>12</v>
      </c>
      <c r="E6272" s="602">
        <v>0.9</v>
      </c>
      <c r="F6272" s="603"/>
      <c r="G6272" s="604"/>
      <c r="H6272" s="682">
        <f t="shared" ref="H6272:H6274" si="546">IF(PRODUCT(D6272:G6272),PRODUCT(D6272:G6272),"")</f>
        <v>10.8</v>
      </c>
      <c r="I6272" s="903"/>
      <c r="J6272" s="773"/>
      <c r="K6272" s="583">
        <f t="shared" si="542"/>
        <v>0</v>
      </c>
      <c r="L6272" s="539"/>
      <c r="M6272" s="767"/>
      <c r="N6272" s="876"/>
      <c r="O6272" s="767"/>
      <c r="P6272" s="767"/>
      <c r="Q6272" s="767"/>
      <c r="R6272" s="767"/>
      <c r="S6272" s="767"/>
      <c r="T6272" s="746"/>
      <c r="U6272" s="746"/>
      <c r="V6272" s="746"/>
      <c r="W6272" s="746"/>
      <c r="X6272" s="746"/>
      <c r="Y6272" s="746"/>
      <c r="Z6272" s="746"/>
      <c r="AA6272" s="746"/>
      <c r="AB6272" s="746"/>
      <c r="AC6272" s="746"/>
      <c r="AD6272" s="746"/>
      <c r="AE6272" s="746"/>
      <c r="AF6272" s="746"/>
      <c r="AG6272" s="746"/>
      <c r="AH6272" s="746"/>
      <c r="AI6272" s="746"/>
      <c r="AJ6272" s="746"/>
    </row>
    <row r="6273" spans="1:36" s="768" customFormat="1" ht="13.5" hidden="1" x14ac:dyDescent="0.3">
      <c r="A6273" s="600"/>
      <c r="B6273" s="801" t="s">
        <v>627</v>
      </c>
      <c r="C6273" s="739"/>
      <c r="D6273" s="601">
        <v>18</v>
      </c>
      <c r="E6273" s="602">
        <v>0.6</v>
      </c>
      <c r="F6273" s="603"/>
      <c r="G6273" s="604"/>
      <c r="H6273" s="682">
        <f t="shared" si="546"/>
        <v>10.799999999999999</v>
      </c>
      <c r="I6273" s="903"/>
      <c r="J6273" s="773"/>
      <c r="K6273" s="583">
        <f t="shared" si="542"/>
        <v>0</v>
      </c>
      <c r="L6273" s="539"/>
      <c r="M6273" s="767"/>
      <c r="N6273" s="876"/>
      <c r="O6273" s="767"/>
      <c r="P6273" s="767"/>
      <c r="Q6273" s="767"/>
      <c r="R6273" s="767"/>
      <c r="S6273" s="767"/>
      <c r="T6273" s="746"/>
      <c r="U6273" s="746"/>
      <c r="V6273" s="746"/>
      <c r="W6273" s="746"/>
      <c r="X6273" s="746"/>
      <c r="Y6273" s="746"/>
      <c r="Z6273" s="746"/>
      <c r="AA6273" s="746"/>
      <c r="AB6273" s="746"/>
      <c r="AC6273" s="746"/>
      <c r="AD6273" s="746"/>
      <c r="AE6273" s="746"/>
      <c r="AF6273" s="746"/>
      <c r="AG6273" s="746"/>
      <c r="AH6273" s="746"/>
      <c r="AI6273" s="746"/>
      <c r="AJ6273" s="746"/>
    </row>
    <row r="6274" spans="1:36" s="768" customFormat="1" ht="13.5" hidden="1" x14ac:dyDescent="0.3">
      <c r="A6274" s="600"/>
      <c r="B6274" s="801" t="s">
        <v>1248</v>
      </c>
      <c r="C6274" s="739"/>
      <c r="D6274" s="601">
        <v>6</v>
      </c>
      <c r="E6274" s="602">
        <v>0.6</v>
      </c>
      <c r="F6274" s="603"/>
      <c r="G6274" s="604"/>
      <c r="H6274" s="682">
        <f t="shared" si="546"/>
        <v>3.5999999999999996</v>
      </c>
      <c r="I6274" s="903"/>
      <c r="J6274" s="773"/>
      <c r="K6274" s="583">
        <f t="shared" si="542"/>
        <v>0</v>
      </c>
      <c r="L6274" s="539"/>
      <c r="M6274" s="767"/>
      <c r="N6274" s="876"/>
      <c r="O6274" s="767"/>
      <c r="P6274" s="767"/>
      <c r="Q6274" s="767"/>
      <c r="R6274" s="767"/>
      <c r="S6274" s="767"/>
      <c r="T6274" s="746"/>
      <c r="U6274" s="746"/>
      <c r="V6274" s="746"/>
      <c r="W6274" s="746"/>
      <c r="X6274" s="746"/>
      <c r="Y6274" s="746"/>
      <c r="Z6274" s="746"/>
      <c r="AA6274" s="746"/>
      <c r="AB6274" s="746"/>
      <c r="AC6274" s="746"/>
      <c r="AD6274" s="746"/>
      <c r="AE6274" s="746"/>
      <c r="AF6274" s="746"/>
      <c r="AG6274" s="746"/>
      <c r="AH6274" s="746"/>
      <c r="AI6274" s="746"/>
      <c r="AJ6274" s="746"/>
    </row>
    <row r="6275" spans="1:36" s="768" customFormat="1" ht="13.5" hidden="1" x14ac:dyDescent="0.3">
      <c r="A6275" s="600"/>
      <c r="B6275" s="605"/>
      <c r="C6275" s="739"/>
      <c r="D6275" s="601"/>
      <c r="E6275" s="602"/>
      <c r="F6275" s="603"/>
      <c r="G6275" s="604"/>
      <c r="H6275" s="837"/>
      <c r="I6275" s="910"/>
      <c r="J6275" s="462"/>
      <c r="K6275" s="583">
        <f t="shared" si="542"/>
        <v>0</v>
      </c>
      <c r="L6275" s="539"/>
      <c r="M6275" s="767"/>
      <c r="N6275" s="876"/>
      <c r="O6275" s="767"/>
      <c r="P6275" s="767"/>
      <c r="Q6275" s="767"/>
      <c r="R6275" s="767"/>
      <c r="S6275" s="767"/>
      <c r="T6275" s="746"/>
      <c r="U6275" s="746"/>
      <c r="V6275" s="746"/>
      <c r="W6275" s="746"/>
      <c r="X6275" s="746"/>
      <c r="Y6275" s="746"/>
      <c r="Z6275" s="746"/>
      <c r="AA6275" s="746"/>
      <c r="AB6275" s="746"/>
      <c r="AC6275" s="746"/>
      <c r="AD6275" s="746"/>
      <c r="AE6275" s="746"/>
      <c r="AF6275" s="746"/>
      <c r="AG6275" s="746"/>
      <c r="AH6275" s="746"/>
      <c r="AI6275" s="746"/>
      <c r="AJ6275" s="746"/>
    </row>
    <row r="6276" spans="1:36" s="768" customFormat="1" ht="13.5" x14ac:dyDescent="0.3">
      <c r="A6276" s="789" t="s">
        <v>3068</v>
      </c>
      <c r="B6276" s="755" t="s">
        <v>630</v>
      </c>
      <c r="C6276" s="739" t="s">
        <v>112</v>
      </c>
      <c r="D6276" s="601"/>
      <c r="E6276" s="602"/>
      <c r="F6276" s="603"/>
      <c r="G6276" s="604"/>
      <c r="H6276" s="682" t="str">
        <f t="shared" ref="H6276:H6295" si="547">IF(PRODUCT(D6276:G6276),PRODUCT(D6276:G6276),"")</f>
        <v/>
      </c>
      <c r="I6276" s="906">
        <f>SUM(H6277:H6296)</f>
        <v>60.8</v>
      </c>
      <c r="J6276" s="773">
        <v>12</v>
      </c>
      <c r="K6276" s="583">
        <f t="shared" si="542"/>
        <v>729.59999999999991</v>
      </c>
      <c r="L6276" s="539"/>
      <c r="M6276" s="767"/>
      <c r="N6276" s="876"/>
      <c r="O6276" s="767"/>
      <c r="P6276" s="767"/>
      <c r="Q6276" s="767"/>
      <c r="R6276" s="767"/>
      <c r="S6276" s="767"/>
      <c r="T6276" s="746"/>
      <c r="U6276" s="746"/>
      <c r="V6276" s="746"/>
      <c r="W6276" s="746"/>
      <c r="X6276" s="746"/>
      <c r="Y6276" s="746"/>
      <c r="Z6276" s="746"/>
      <c r="AA6276" s="746"/>
      <c r="AB6276" s="746"/>
      <c r="AC6276" s="746"/>
      <c r="AD6276" s="746"/>
      <c r="AE6276" s="746"/>
      <c r="AF6276" s="746"/>
      <c r="AG6276" s="746"/>
      <c r="AH6276" s="746"/>
      <c r="AI6276" s="746"/>
      <c r="AJ6276" s="746"/>
    </row>
    <row r="6277" spans="1:36" s="768" customFormat="1" ht="13.5" hidden="1" x14ac:dyDescent="0.3">
      <c r="A6277" s="600"/>
      <c r="B6277" s="605" t="s">
        <v>605</v>
      </c>
      <c r="C6277" s="739"/>
      <c r="D6277" s="601">
        <v>1</v>
      </c>
      <c r="E6277" s="602">
        <v>2.2999999999999998</v>
      </c>
      <c r="F6277" s="603"/>
      <c r="G6277" s="604"/>
      <c r="H6277" s="682">
        <f t="shared" si="547"/>
        <v>2.2999999999999998</v>
      </c>
      <c r="I6277" s="911"/>
      <c r="J6277" s="773"/>
      <c r="K6277" s="583">
        <f t="shared" si="542"/>
        <v>0</v>
      </c>
      <c r="L6277" s="539"/>
      <c r="M6277" s="767"/>
      <c r="N6277" s="876"/>
      <c r="O6277" s="767"/>
      <c r="P6277" s="767"/>
      <c r="Q6277" s="767"/>
      <c r="R6277" s="767"/>
      <c r="S6277" s="767"/>
      <c r="T6277" s="746"/>
      <c r="U6277" s="746"/>
      <c r="V6277" s="746"/>
      <c r="W6277" s="746"/>
      <c r="X6277" s="746"/>
      <c r="Y6277" s="746"/>
      <c r="Z6277" s="746"/>
      <c r="AA6277" s="746"/>
      <c r="AB6277" s="746"/>
      <c r="AC6277" s="746"/>
      <c r="AD6277" s="746"/>
      <c r="AE6277" s="746"/>
      <c r="AF6277" s="746"/>
      <c r="AG6277" s="746"/>
      <c r="AH6277" s="746"/>
      <c r="AI6277" s="746"/>
      <c r="AJ6277" s="746"/>
    </row>
    <row r="6278" spans="1:36" s="768" customFormat="1" ht="13.5" hidden="1" x14ac:dyDescent="0.3">
      <c r="A6278" s="600"/>
      <c r="B6278" s="605" t="s">
        <v>606</v>
      </c>
      <c r="C6278" s="739"/>
      <c r="D6278" s="601">
        <v>1</v>
      </c>
      <c r="E6278" s="602">
        <v>1.7</v>
      </c>
      <c r="F6278" s="603"/>
      <c r="G6278" s="604"/>
      <c r="H6278" s="682">
        <f t="shared" si="547"/>
        <v>1.7</v>
      </c>
      <c r="I6278" s="911"/>
      <c r="J6278" s="773"/>
      <c r="K6278" s="583">
        <f t="shared" si="542"/>
        <v>0</v>
      </c>
      <c r="L6278" s="539"/>
      <c r="M6278" s="767"/>
      <c r="N6278" s="876"/>
      <c r="O6278" s="767"/>
      <c r="P6278" s="767"/>
      <c r="Q6278" s="767"/>
      <c r="R6278" s="767"/>
      <c r="S6278" s="767"/>
      <c r="T6278" s="746"/>
      <c r="U6278" s="746"/>
      <c r="V6278" s="746"/>
      <c r="W6278" s="746"/>
      <c r="X6278" s="746"/>
      <c r="Y6278" s="746"/>
      <c r="Z6278" s="746"/>
      <c r="AA6278" s="746"/>
      <c r="AB6278" s="746"/>
      <c r="AC6278" s="746"/>
      <c r="AD6278" s="746"/>
      <c r="AE6278" s="746"/>
      <c r="AF6278" s="746"/>
      <c r="AG6278" s="746"/>
      <c r="AH6278" s="746"/>
      <c r="AI6278" s="746"/>
      <c r="AJ6278" s="746"/>
    </row>
    <row r="6279" spans="1:36" s="768" customFormat="1" ht="13.5" hidden="1" x14ac:dyDescent="0.3">
      <c r="A6279" s="600"/>
      <c r="B6279" s="605" t="s">
        <v>608</v>
      </c>
      <c r="C6279" s="739"/>
      <c r="D6279" s="601">
        <v>1</v>
      </c>
      <c r="E6279" s="602">
        <v>1.8</v>
      </c>
      <c r="F6279" s="603"/>
      <c r="G6279" s="604"/>
      <c r="H6279" s="682">
        <f t="shared" si="547"/>
        <v>1.8</v>
      </c>
      <c r="I6279" s="911"/>
      <c r="J6279" s="773"/>
      <c r="K6279" s="583">
        <f t="shared" si="542"/>
        <v>0</v>
      </c>
      <c r="L6279" s="539"/>
      <c r="M6279" s="767"/>
      <c r="N6279" s="876"/>
      <c r="O6279" s="767"/>
      <c r="P6279" s="767"/>
      <c r="Q6279" s="767"/>
      <c r="R6279" s="767"/>
      <c r="S6279" s="767"/>
      <c r="T6279" s="746"/>
      <c r="U6279" s="746"/>
      <c r="V6279" s="746"/>
      <c r="W6279" s="746"/>
      <c r="X6279" s="746"/>
      <c r="Y6279" s="746"/>
      <c r="Z6279" s="746"/>
      <c r="AA6279" s="746"/>
      <c r="AB6279" s="746"/>
      <c r="AC6279" s="746"/>
      <c r="AD6279" s="746"/>
      <c r="AE6279" s="746"/>
      <c r="AF6279" s="746"/>
      <c r="AG6279" s="746"/>
      <c r="AH6279" s="746"/>
      <c r="AI6279" s="746"/>
      <c r="AJ6279" s="746"/>
    </row>
    <row r="6280" spans="1:36" s="768" customFormat="1" ht="13.5" hidden="1" x14ac:dyDescent="0.3">
      <c r="A6280" s="600"/>
      <c r="B6280" s="605" t="s">
        <v>632</v>
      </c>
      <c r="C6280" s="739"/>
      <c r="D6280" s="601">
        <v>1</v>
      </c>
      <c r="E6280" s="602">
        <v>0.7</v>
      </c>
      <c r="F6280" s="603"/>
      <c r="G6280" s="604"/>
      <c r="H6280" s="682">
        <f t="shared" si="547"/>
        <v>0.7</v>
      </c>
      <c r="I6280" s="911"/>
      <c r="J6280" s="773"/>
      <c r="K6280" s="583">
        <f t="shared" si="542"/>
        <v>0</v>
      </c>
      <c r="L6280" s="539"/>
      <c r="M6280" s="767"/>
      <c r="N6280" s="876"/>
      <c r="O6280" s="767"/>
      <c r="P6280" s="767"/>
      <c r="Q6280" s="767"/>
      <c r="R6280" s="767"/>
      <c r="S6280" s="767"/>
      <c r="T6280" s="746"/>
      <c r="U6280" s="746"/>
      <c r="V6280" s="746"/>
      <c r="W6280" s="746"/>
      <c r="X6280" s="746"/>
      <c r="Y6280" s="746"/>
      <c r="Z6280" s="746"/>
      <c r="AA6280" s="746"/>
      <c r="AB6280" s="746"/>
      <c r="AC6280" s="746"/>
      <c r="AD6280" s="746"/>
      <c r="AE6280" s="746"/>
      <c r="AF6280" s="746"/>
      <c r="AG6280" s="746"/>
      <c r="AH6280" s="746"/>
      <c r="AI6280" s="746"/>
      <c r="AJ6280" s="746"/>
    </row>
    <row r="6281" spans="1:36" s="768" customFormat="1" ht="13.5" hidden="1" x14ac:dyDescent="0.3">
      <c r="A6281" s="600"/>
      <c r="B6281" s="605" t="s">
        <v>650</v>
      </c>
      <c r="C6281" s="739"/>
      <c r="D6281" s="601">
        <v>1</v>
      </c>
      <c r="E6281" s="602">
        <v>1.1000000000000001</v>
      </c>
      <c r="F6281" s="603"/>
      <c r="G6281" s="604"/>
      <c r="H6281" s="682">
        <f t="shared" si="547"/>
        <v>1.1000000000000001</v>
      </c>
      <c r="I6281" s="911"/>
      <c r="J6281" s="773"/>
      <c r="K6281" s="583">
        <f t="shared" si="542"/>
        <v>0</v>
      </c>
      <c r="L6281" s="539"/>
      <c r="M6281" s="767"/>
      <c r="N6281" s="876"/>
      <c r="O6281" s="767"/>
      <c r="P6281" s="767"/>
      <c r="Q6281" s="767"/>
      <c r="R6281" s="767"/>
      <c r="S6281" s="767"/>
      <c r="T6281" s="746"/>
      <c r="U6281" s="746"/>
      <c r="V6281" s="746"/>
      <c r="W6281" s="746"/>
      <c r="X6281" s="746"/>
      <c r="Y6281" s="746"/>
      <c r="Z6281" s="746"/>
      <c r="AA6281" s="746"/>
      <c r="AB6281" s="746"/>
      <c r="AC6281" s="746"/>
      <c r="AD6281" s="746"/>
      <c r="AE6281" s="746"/>
      <c r="AF6281" s="746"/>
      <c r="AG6281" s="746"/>
      <c r="AH6281" s="746"/>
      <c r="AI6281" s="746"/>
      <c r="AJ6281" s="746"/>
    </row>
    <row r="6282" spans="1:36" s="768" customFormat="1" ht="13.5" hidden="1" x14ac:dyDescent="0.3">
      <c r="A6282" s="600"/>
      <c r="B6282" s="605" t="s">
        <v>1259</v>
      </c>
      <c r="C6282" s="739"/>
      <c r="D6282" s="601">
        <v>1</v>
      </c>
      <c r="E6282" s="602">
        <v>0.6</v>
      </c>
      <c r="F6282" s="603"/>
      <c r="G6282" s="604"/>
      <c r="H6282" s="682">
        <f t="shared" si="547"/>
        <v>0.6</v>
      </c>
      <c r="I6282" s="911"/>
      <c r="J6282" s="773"/>
      <c r="K6282" s="583">
        <f t="shared" si="542"/>
        <v>0</v>
      </c>
      <c r="L6282" s="539"/>
      <c r="M6282" s="767"/>
      <c r="N6282" s="876"/>
      <c r="O6282" s="767"/>
      <c r="P6282" s="767"/>
      <c r="Q6282" s="767"/>
      <c r="R6282" s="767"/>
      <c r="S6282" s="767"/>
      <c r="T6282" s="746"/>
      <c r="U6282" s="746"/>
      <c r="V6282" s="746"/>
      <c r="W6282" s="746"/>
      <c r="X6282" s="746"/>
      <c r="Y6282" s="746"/>
      <c r="Z6282" s="746"/>
      <c r="AA6282" s="746"/>
      <c r="AB6282" s="746"/>
      <c r="AC6282" s="746"/>
      <c r="AD6282" s="746"/>
      <c r="AE6282" s="746"/>
      <c r="AF6282" s="746"/>
      <c r="AG6282" s="746"/>
      <c r="AH6282" s="746"/>
      <c r="AI6282" s="746"/>
      <c r="AJ6282" s="746"/>
    </row>
    <row r="6283" spans="1:36" s="768" customFormat="1" ht="13.5" hidden="1" x14ac:dyDescent="0.3">
      <c r="A6283" s="600"/>
      <c r="B6283" s="605" t="s">
        <v>3039</v>
      </c>
      <c r="C6283" s="739"/>
      <c r="D6283" s="601">
        <v>1</v>
      </c>
      <c r="E6283" s="602">
        <v>2.1</v>
      </c>
      <c r="F6283" s="603"/>
      <c r="G6283" s="604"/>
      <c r="H6283" s="682">
        <f t="shared" si="547"/>
        <v>2.1</v>
      </c>
      <c r="I6283" s="911"/>
      <c r="J6283" s="773"/>
      <c r="K6283" s="583">
        <f t="shared" si="542"/>
        <v>0</v>
      </c>
      <c r="L6283" s="539"/>
      <c r="M6283" s="767"/>
      <c r="N6283" s="876"/>
      <c r="O6283" s="767"/>
      <c r="P6283" s="767"/>
      <c r="Q6283" s="767"/>
      <c r="R6283" s="767"/>
      <c r="S6283" s="767"/>
      <c r="T6283" s="746"/>
      <c r="U6283" s="746"/>
      <c r="V6283" s="746"/>
      <c r="W6283" s="746"/>
      <c r="X6283" s="746"/>
      <c r="Y6283" s="746"/>
      <c r="Z6283" s="746"/>
      <c r="AA6283" s="746"/>
      <c r="AB6283" s="746"/>
      <c r="AC6283" s="746"/>
      <c r="AD6283" s="746"/>
      <c r="AE6283" s="746"/>
      <c r="AF6283" s="746"/>
      <c r="AG6283" s="746"/>
      <c r="AH6283" s="746"/>
      <c r="AI6283" s="746"/>
      <c r="AJ6283" s="746"/>
    </row>
    <row r="6284" spans="1:36" s="768" customFormat="1" ht="13.5" hidden="1" x14ac:dyDescent="0.3">
      <c r="A6284" s="600"/>
      <c r="B6284" s="605" t="s">
        <v>638</v>
      </c>
      <c r="C6284" s="739"/>
      <c r="D6284" s="601">
        <v>1</v>
      </c>
      <c r="E6284" s="602">
        <v>1.1000000000000001</v>
      </c>
      <c r="F6284" s="603"/>
      <c r="G6284" s="604"/>
      <c r="H6284" s="682">
        <f t="shared" si="547"/>
        <v>1.1000000000000001</v>
      </c>
      <c r="I6284" s="911"/>
      <c r="J6284" s="773"/>
      <c r="K6284" s="583">
        <f t="shared" si="542"/>
        <v>0</v>
      </c>
      <c r="L6284" s="539"/>
      <c r="M6284" s="767"/>
      <c r="N6284" s="876"/>
      <c r="O6284" s="767"/>
      <c r="P6284" s="767"/>
      <c r="Q6284" s="767"/>
      <c r="R6284" s="767"/>
      <c r="S6284" s="767"/>
      <c r="T6284" s="746"/>
      <c r="U6284" s="746"/>
      <c r="V6284" s="746"/>
      <c r="W6284" s="746"/>
      <c r="X6284" s="746"/>
      <c r="Y6284" s="746"/>
      <c r="Z6284" s="746"/>
      <c r="AA6284" s="746"/>
      <c r="AB6284" s="746"/>
      <c r="AC6284" s="746"/>
      <c r="AD6284" s="746"/>
      <c r="AE6284" s="746"/>
      <c r="AF6284" s="746"/>
      <c r="AG6284" s="746"/>
      <c r="AH6284" s="746"/>
      <c r="AI6284" s="746"/>
      <c r="AJ6284" s="746"/>
    </row>
    <row r="6285" spans="1:36" s="768" customFormat="1" ht="13.5" hidden="1" x14ac:dyDescent="0.3">
      <c r="A6285" s="600"/>
      <c r="B6285" s="605" t="s">
        <v>639</v>
      </c>
      <c r="C6285" s="739"/>
      <c r="D6285" s="601">
        <v>1</v>
      </c>
      <c r="E6285" s="602">
        <v>0.6</v>
      </c>
      <c r="F6285" s="603"/>
      <c r="G6285" s="604"/>
      <c r="H6285" s="682">
        <f t="shared" si="547"/>
        <v>0.6</v>
      </c>
      <c r="I6285" s="911"/>
      <c r="J6285" s="773"/>
      <c r="K6285" s="583">
        <f t="shared" si="542"/>
        <v>0</v>
      </c>
      <c r="L6285" s="539"/>
      <c r="M6285" s="767"/>
      <c r="N6285" s="876"/>
      <c r="O6285" s="767"/>
      <c r="P6285" s="767"/>
      <c r="Q6285" s="767"/>
      <c r="R6285" s="767"/>
      <c r="S6285" s="767"/>
      <c r="T6285" s="746"/>
      <c r="U6285" s="746"/>
      <c r="V6285" s="746"/>
      <c r="W6285" s="746"/>
      <c r="X6285" s="746"/>
      <c r="Y6285" s="746"/>
      <c r="Z6285" s="746"/>
      <c r="AA6285" s="746"/>
      <c r="AB6285" s="746"/>
      <c r="AC6285" s="746"/>
      <c r="AD6285" s="746"/>
      <c r="AE6285" s="746"/>
      <c r="AF6285" s="746"/>
      <c r="AG6285" s="746"/>
      <c r="AH6285" s="746"/>
      <c r="AI6285" s="746"/>
      <c r="AJ6285" s="746"/>
    </row>
    <row r="6286" spans="1:36" s="768" customFormat="1" ht="13.5" hidden="1" x14ac:dyDescent="0.3">
      <c r="A6286" s="600"/>
      <c r="B6286" s="605" t="s">
        <v>1252</v>
      </c>
      <c r="C6286" s="739"/>
      <c r="D6286" s="601">
        <v>1</v>
      </c>
      <c r="E6286" s="602">
        <v>0.7</v>
      </c>
      <c r="F6286" s="603"/>
      <c r="G6286" s="604"/>
      <c r="H6286" s="682">
        <f t="shared" si="547"/>
        <v>0.7</v>
      </c>
      <c r="I6286" s="911"/>
      <c r="J6286" s="773"/>
      <c r="K6286" s="583">
        <f t="shared" si="542"/>
        <v>0</v>
      </c>
      <c r="L6286" s="539"/>
      <c r="M6286" s="767"/>
      <c r="N6286" s="876"/>
      <c r="O6286" s="767"/>
      <c r="P6286" s="767"/>
      <c r="Q6286" s="767"/>
      <c r="R6286" s="767"/>
      <c r="S6286" s="767"/>
      <c r="T6286" s="746"/>
      <c r="U6286" s="746"/>
      <c r="V6286" s="746"/>
      <c r="W6286" s="746"/>
      <c r="X6286" s="746"/>
      <c r="Y6286" s="746"/>
      <c r="Z6286" s="746"/>
      <c r="AA6286" s="746"/>
      <c r="AB6286" s="746"/>
      <c r="AC6286" s="746"/>
      <c r="AD6286" s="746"/>
      <c r="AE6286" s="746"/>
      <c r="AF6286" s="746"/>
      <c r="AG6286" s="746"/>
      <c r="AH6286" s="746"/>
      <c r="AI6286" s="746"/>
      <c r="AJ6286" s="746"/>
    </row>
    <row r="6287" spans="1:36" s="768" customFormat="1" ht="13.5" hidden="1" x14ac:dyDescent="0.3">
      <c r="A6287" s="600"/>
      <c r="B6287" s="605" t="s">
        <v>621</v>
      </c>
      <c r="C6287" s="739"/>
      <c r="D6287" s="601">
        <v>1</v>
      </c>
      <c r="E6287" s="602">
        <v>1</v>
      </c>
      <c r="F6287" s="603"/>
      <c r="G6287" s="604"/>
      <c r="H6287" s="682">
        <f t="shared" si="547"/>
        <v>1</v>
      </c>
      <c r="I6287" s="911"/>
      <c r="J6287" s="773"/>
      <c r="K6287" s="583">
        <f t="shared" si="542"/>
        <v>0</v>
      </c>
      <c r="L6287" s="539"/>
      <c r="M6287" s="767"/>
      <c r="N6287" s="876"/>
      <c r="O6287" s="767"/>
      <c r="P6287" s="767"/>
      <c r="Q6287" s="767"/>
      <c r="R6287" s="767"/>
      <c r="S6287" s="767"/>
      <c r="T6287" s="746"/>
      <c r="U6287" s="746"/>
      <c r="V6287" s="746"/>
      <c r="W6287" s="746"/>
      <c r="X6287" s="746"/>
      <c r="Y6287" s="746"/>
      <c r="Z6287" s="746"/>
      <c r="AA6287" s="746"/>
      <c r="AB6287" s="746"/>
      <c r="AC6287" s="746"/>
      <c r="AD6287" s="746"/>
      <c r="AE6287" s="746"/>
      <c r="AF6287" s="746"/>
      <c r="AG6287" s="746"/>
      <c r="AH6287" s="746"/>
      <c r="AI6287" s="746"/>
      <c r="AJ6287" s="746"/>
    </row>
    <row r="6288" spans="1:36" s="768" customFormat="1" ht="13.5" hidden="1" x14ac:dyDescent="0.3">
      <c r="A6288" s="600"/>
      <c r="B6288" s="605" t="s">
        <v>622</v>
      </c>
      <c r="C6288" s="739"/>
      <c r="D6288" s="601">
        <v>1</v>
      </c>
      <c r="E6288" s="602">
        <v>1</v>
      </c>
      <c r="F6288" s="603"/>
      <c r="G6288" s="604"/>
      <c r="H6288" s="682">
        <f t="shared" si="547"/>
        <v>1</v>
      </c>
      <c r="I6288" s="911"/>
      <c r="J6288" s="773"/>
      <c r="K6288" s="583">
        <f t="shared" si="542"/>
        <v>0</v>
      </c>
      <c r="L6288" s="539"/>
      <c r="M6288" s="767"/>
      <c r="N6288" s="876"/>
      <c r="O6288" s="767"/>
      <c r="P6288" s="767"/>
      <c r="Q6288" s="767"/>
      <c r="R6288" s="767"/>
      <c r="S6288" s="767"/>
      <c r="T6288" s="746"/>
      <c r="U6288" s="746"/>
      <c r="V6288" s="746"/>
      <c r="W6288" s="746"/>
      <c r="X6288" s="746"/>
      <c r="Y6288" s="746"/>
      <c r="Z6288" s="746"/>
      <c r="AA6288" s="746"/>
      <c r="AB6288" s="746"/>
      <c r="AC6288" s="746"/>
      <c r="AD6288" s="746"/>
      <c r="AE6288" s="746"/>
      <c r="AF6288" s="746"/>
      <c r="AG6288" s="746"/>
      <c r="AH6288" s="746"/>
      <c r="AI6288" s="746"/>
      <c r="AJ6288" s="746"/>
    </row>
    <row r="6289" spans="1:36" s="768" customFormat="1" ht="13.5" hidden="1" x14ac:dyDescent="0.3">
      <c r="A6289" s="600"/>
      <c r="B6289" s="605" t="s">
        <v>623</v>
      </c>
      <c r="C6289" s="739"/>
      <c r="D6289" s="601">
        <v>1</v>
      </c>
      <c r="E6289" s="602">
        <v>1</v>
      </c>
      <c r="F6289" s="603"/>
      <c r="G6289" s="604"/>
      <c r="H6289" s="682">
        <f t="shared" si="547"/>
        <v>1</v>
      </c>
      <c r="I6289" s="911"/>
      <c r="J6289" s="773"/>
      <c r="K6289" s="583">
        <f t="shared" si="542"/>
        <v>0</v>
      </c>
      <c r="L6289" s="539"/>
      <c r="M6289" s="767"/>
      <c r="N6289" s="876"/>
      <c r="O6289" s="767"/>
      <c r="P6289" s="767"/>
      <c r="Q6289" s="767"/>
      <c r="R6289" s="767"/>
      <c r="S6289" s="767"/>
      <c r="T6289" s="746"/>
      <c r="U6289" s="746"/>
      <c r="V6289" s="746"/>
      <c r="W6289" s="746"/>
      <c r="X6289" s="746"/>
      <c r="Y6289" s="746"/>
      <c r="Z6289" s="746"/>
      <c r="AA6289" s="746"/>
      <c r="AB6289" s="746"/>
      <c r="AC6289" s="746"/>
      <c r="AD6289" s="746"/>
      <c r="AE6289" s="746"/>
      <c r="AF6289" s="746"/>
      <c r="AG6289" s="746"/>
      <c r="AH6289" s="746"/>
      <c r="AI6289" s="746"/>
      <c r="AJ6289" s="746"/>
    </row>
    <row r="6290" spans="1:36" s="768" customFormat="1" ht="13.5" hidden="1" x14ac:dyDescent="0.3">
      <c r="A6290" s="600"/>
      <c r="B6290" s="605" t="s">
        <v>3040</v>
      </c>
      <c r="C6290" s="739"/>
      <c r="D6290" s="601">
        <v>1</v>
      </c>
      <c r="E6290" s="602">
        <v>0.8</v>
      </c>
      <c r="F6290" s="603"/>
      <c r="G6290" s="604"/>
      <c r="H6290" s="682">
        <f t="shared" si="547"/>
        <v>0.8</v>
      </c>
      <c r="I6290" s="911"/>
      <c r="J6290" s="773"/>
      <c r="K6290" s="583">
        <f t="shared" si="542"/>
        <v>0</v>
      </c>
      <c r="L6290" s="539"/>
      <c r="M6290" s="767"/>
      <c r="N6290" s="876"/>
      <c r="O6290" s="767"/>
      <c r="P6290" s="767"/>
      <c r="Q6290" s="767"/>
      <c r="R6290" s="767"/>
      <c r="S6290" s="767"/>
      <c r="T6290" s="746"/>
      <c r="U6290" s="746"/>
      <c r="V6290" s="746"/>
      <c r="W6290" s="746"/>
      <c r="X6290" s="746"/>
      <c r="Y6290" s="746"/>
      <c r="Z6290" s="746"/>
      <c r="AA6290" s="746"/>
      <c r="AB6290" s="746"/>
      <c r="AC6290" s="746"/>
      <c r="AD6290" s="746"/>
      <c r="AE6290" s="746"/>
      <c r="AF6290" s="746"/>
      <c r="AG6290" s="746"/>
      <c r="AH6290" s="746"/>
      <c r="AI6290" s="746"/>
      <c r="AJ6290" s="746"/>
    </row>
    <row r="6291" spans="1:36" s="768" customFormat="1" ht="13.5" hidden="1" x14ac:dyDescent="0.3">
      <c r="A6291" s="600"/>
      <c r="B6291" s="605" t="s">
        <v>624</v>
      </c>
      <c r="C6291" s="739"/>
      <c r="D6291" s="601">
        <v>1</v>
      </c>
      <c r="E6291" s="602">
        <v>1</v>
      </c>
      <c r="F6291" s="603"/>
      <c r="G6291" s="604"/>
      <c r="H6291" s="682">
        <f t="shared" si="547"/>
        <v>1</v>
      </c>
      <c r="I6291" s="911"/>
      <c r="J6291" s="773"/>
      <c r="K6291" s="583">
        <f t="shared" si="542"/>
        <v>0</v>
      </c>
      <c r="L6291" s="539"/>
      <c r="M6291" s="767"/>
      <c r="N6291" s="876"/>
      <c r="O6291" s="767"/>
      <c r="P6291" s="767"/>
      <c r="Q6291" s="767"/>
      <c r="R6291" s="767"/>
      <c r="S6291" s="767"/>
      <c r="T6291" s="746"/>
      <c r="U6291" s="746"/>
      <c r="V6291" s="746"/>
      <c r="W6291" s="746"/>
      <c r="X6291" s="746"/>
      <c r="Y6291" s="746"/>
      <c r="Z6291" s="746"/>
      <c r="AA6291" s="746"/>
      <c r="AB6291" s="746"/>
      <c r="AC6291" s="746"/>
      <c r="AD6291" s="746"/>
      <c r="AE6291" s="746"/>
      <c r="AF6291" s="746"/>
      <c r="AG6291" s="746"/>
      <c r="AH6291" s="746"/>
      <c r="AI6291" s="746"/>
      <c r="AJ6291" s="746"/>
    </row>
    <row r="6292" spans="1:36" s="768" customFormat="1" ht="13.5" hidden="1" x14ac:dyDescent="0.3">
      <c r="A6292" s="600"/>
      <c r="B6292" s="605" t="s">
        <v>646</v>
      </c>
      <c r="C6292" s="739"/>
      <c r="D6292" s="601">
        <v>1</v>
      </c>
      <c r="E6292" s="602">
        <v>1.9</v>
      </c>
      <c r="F6292" s="603"/>
      <c r="G6292" s="604"/>
      <c r="H6292" s="682">
        <f t="shared" si="547"/>
        <v>1.9</v>
      </c>
      <c r="I6292" s="911"/>
      <c r="J6292" s="773"/>
      <c r="K6292" s="583">
        <f t="shared" si="542"/>
        <v>0</v>
      </c>
      <c r="L6292" s="539"/>
      <c r="M6292" s="767"/>
      <c r="N6292" s="876"/>
      <c r="O6292" s="767"/>
      <c r="P6292" s="767"/>
      <c r="Q6292" s="767"/>
      <c r="R6292" s="767"/>
      <c r="S6292" s="767"/>
      <c r="T6292" s="746"/>
      <c r="U6292" s="746"/>
      <c r="V6292" s="746"/>
      <c r="W6292" s="746"/>
      <c r="X6292" s="746"/>
      <c r="Y6292" s="746"/>
      <c r="Z6292" s="746"/>
      <c r="AA6292" s="746"/>
      <c r="AB6292" s="746"/>
      <c r="AC6292" s="746"/>
      <c r="AD6292" s="746"/>
      <c r="AE6292" s="746"/>
      <c r="AF6292" s="746"/>
      <c r="AG6292" s="746"/>
      <c r="AH6292" s="746"/>
      <c r="AI6292" s="746"/>
      <c r="AJ6292" s="746"/>
    </row>
    <row r="6293" spans="1:36" s="768" customFormat="1" ht="13.5" hidden="1" x14ac:dyDescent="0.3">
      <c r="A6293" s="600"/>
      <c r="B6293" s="605" t="s">
        <v>3041</v>
      </c>
      <c r="C6293" s="739"/>
      <c r="D6293" s="601">
        <v>1</v>
      </c>
      <c r="E6293" s="602">
        <v>3</v>
      </c>
      <c r="F6293" s="603"/>
      <c r="G6293" s="604"/>
      <c r="H6293" s="682">
        <f t="shared" si="547"/>
        <v>3</v>
      </c>
      <c r="I6293" s="911"/>
      <c r="J6293" s="773"/>
      <c r="K6293" s="583">
        <f t="shared" ref="K6293:K6332" si="548">J6293*I6293</f>
        <v>0</v>
      </c>
      <c r="L6293" s="539"/>
      <c r="M6293" s="767"/>
      <c r="N6293" s="876"/>
      <c r="O6293" s="767"/>
      <c r="P6293" s="767"/>
      <c r="Q6293" s="767"/>
      <c r="R6293" s="767"/>
      <c r="S6293" s="767"/>
      <c r="T6293" s="746"/>
      <c r="U6293" s="746"/>
      <c r="V6293" s="746"/>
      <c r="W6293" s="746"/>
      <c r="X6293" s="746"/>
      <c r="Y6293" s="746"/>
      <c r="Z6293" s="746"/>
      <c r="AA6293" s="746"/>
      <c r="AB6293" s="746"/>
      <c r="AC6293" s="746"/>
      <c r="AD6293" s="746"/>
      <c r="AE6293" s="746"/>
      <c r="AF6293" s="746"/>
      <c r="AG6293" s="746"/>
      <c r="AH6293" s="746"/>
      <c r="AI6293" s="746"/>
      <c r="AJ6293" s="746"/>
    </row>
    <row r="6294" spans="1:36" s="768" customFormat="1" ht="13.5" hidden="1" x14ac:dyDescent="0.3">
      <c r="A6294" s="600"/>
      <c r="B6294" s="605" t="s">
        <v>3042</v>
      </c>
      <c r="C6294" s="739"/>
      <c r="D6294" s="601">
        <v>1</v>
      </c>
      <c r="E6294" s="602">
        <v>1.4</v>
      </c>
      <c r="F6294" s="603"/>
      <c r="G6294" s="604"/>
      <c r="H6294" s="682">
        <f t="shared" si="547"/>
        <v>1.4</v>
      </c>
      <c r="I6294" s="911"/>
      <c r="J6294" s="773"/>
      <c r="K6294" s="583">
        <f t="shared" si="548"/>
        <v>0</v>
      </c>
      <c r="L6294" s="539"/>
      <c r="M6294" s="767"/>
      <c r="N6294" s="876"/>
      <c r="O6294" s="767"/>
      <c r="P6294" s="767"/>
      <c r="Q6294" s="767"/>
      <c r="R6294" s="767"/>
      <c r="S6294" s="767"/>
      <c r="T6294" s="746"/>
      <c r="U6294" s="746"/>
      <c r="V6294" s="746"/>
      <c r="W6294" s="746"/>
      <c r="X6294" s="746"/>
      <c r="Y6294" s="746"/>
      <c r="Z6294" s="746"/>
      <c r="AA6294" s="746"/>
      <c r="AB6294" s="746"/>
      <c r="AC6294" s="746"/>
      <c r="AD6294" s="746"/>
      <c r="AE6294" s="746"/>
      <c r="AF6294" s="746"/>
      <c r="AG6294" s="746"/>
      <c r="AH6294" s="746"/>
      <c r="AI6294" s="746"/>
      <c r="AJ6294" s="746"/>
    </row>
    <row r="6295" spans="1:36" s="768" customFormat="1" ht="13.5" hidden="1" x14ac:dyDescent="0.3">
      <c r="A6295" s="600"/>
      <c r="B6295" s="605" t="s">
        <v>3043</v>
      </c>
      <c r="C6295" s="739"/>
      <c r="D6295" s="601">
        <v>1</v>
      </c>
      <c r="E6295" s="602">
        <v>36</v>
      </c>
      <c r="F6295" s="603"/>
      <c r="G6295" s="604"/>
      <c r="H6295" s="682">
        <f t="shared" si="547"/>
        <v>36</v>
      </c>
      <c r="I6295" s="911"/>
      <c r="J6295" s="773"/>
      <c r="K6295" s="583">
        <f t="shared" si="548"/>
        <v>0</v>
      </c>
      <c r="L6295" s="539"/>
      <c r="M6295" s="767"/>
      <c r="N6295" s="876"/>
      <c r="O6295" s="767"/>
      <c r="P6295" s="767"/>
      <c r="Q6295" s="767"/>
      <c r="R6295" s="767"/>
      <c r="S6295" s="767"/>
      <c r="T6295" s="746"/>
      <c r="U6295" s="746"/>
      <c r="V6295" s="746"/>
      <c r="W6295" s="746"/>
      <c r="X6295" s="746"/>
      <c r="Y6295" s="746"/>
      <c r="Z6295" s="746"/>
      <c r="AA6295" s="746"/>
      <c r="AB6295" s="746"/>
      <c r="AC6295" s="746"/>
      <c r="AD6295" s="746"/>
      <c r="AE6295" s="746"/>
      <c r="AF6295" s="746"/>
      <c r="AG6295" s="746"/>
      <c r="AH6295" s="746"/>
      <c r="AI6295" s="746"/>
      <c r="AJ6295" s="746"/>
    </row>
    <row r="6296" spans="1:36" s="768" customFormat="1" ht="13.5" hidden="1" x14ac:dyDescent="0.3">
      <c r="A6296" s="600"/>
      <c r="B6296" s="605" t="s">
        <v>3044</v>
      </c>
      <c r="C6296" s="739"/>
      <c r="D6296" s="601">
        <v>1</v>
      </c>
      <c r="E6296" s="602">
        <v>1</v>
      </c>
      <c r="F6296" s="603"/>
      <c r="G6296" s="604"/>
      <c r="H6296" s="682">
        <f>IF(PRODUCT(D6296:G6296),PRODUCT(D6296:G6296),"")</f>
        <v>1</v>
      </c>
      <c r="I6296" s="903"/>
      <c r="J6296" s="773"/>
      <c r="K6296" s="583">
        <f t="shared" si="548"/>
        <v>0</v>
      </c>
      <c r="L6296" s="539"/>
      <c r="M6296" s="767"/>
      <c r="N6296" s="876"/>
      <c r="O6296" s="767"/>
      <c r="P6296" s="767"/>
      <c r="Q6296" s="767"/>
      <c r="R6296" s="767"/>
      <c r="S6296" s="767"/>
      <c r="T6296" s="746"/>
      <c r="U6296" s="746"/>
      <c r="V6296" s="746"/>
      <c r="W6296" s="746"/>
      <c r="X6296" s="746"/>
      <c r="Y6296" s="746"/>
      <c r="Z6296" s="746"/>
      <c r="AA6296" s="746"/>
      <c r="AB6296" s="746"/>
      <c r="AC6296" s="746"/>
      <c r="AD6296" s="746"/>
      <c r="AE6296" s="746"/>
      <c r="AF6296" s="746"/>
      <c r="AG6296" s="746"/>
      <c r="AH6296" s="746"/>
      <c r="AI6296" s="746"/>
      <c r="AJ6296" s="746"/>
    </row>
    <row r="6297" spans="1:36" s="768" customFormat="1" ht="13.5" hidden="1" x14ac:dyDescent="0.3">
      <c r="A6297" s="600"/>
      <c r="B6297" s="605"/>
      <c r="C6297" s="739"/>
      <c r="D6297" s="601"/>
      <c r="E6297" s="602"/>
      <c r="F6297" s="603"/>
      <c r="G6297" s="604"/>
      <c r="H6297" s="837"/>
      <c r="I6297" s="910"/>
      <c r="J6297" s="462"/>
      <c r="K6297" s="583">
        <f t="shared" si="548"/>
        <v>0</v>
      </c>
      <c r="L6297" s="539"/>
      <c r="M6297" s="767"/>
      <c r="N6297" s="876"/>
      <c r="O6297" s="767"/>
      <c r="P6297" s="767"/>
      <c r="Q6297" s="767"/>
      <c r="R6297" s="767"/>
      <c r="S6297" s="767"/>
      <c r="T6297" s="746"/>
      <c r="U6297" s="746"/>
      <c r="V6297" s="746"/>
      <c r="W6297" s="746"/>
      <c r="X6297" s="746"/>
      <c r="Y6297" s="746"/>
      <c r="Z6297" s="746"/>
      <c r="AA6297" s="746"/>
      <c r="AB6297" s="746"/>
      <c r="AC6297" s="746"/>
      <c r="AD6297" s="746"/>
      <c r="AE6297" s="746"/>
      <c r="AF6297" s="746"/>
      <c r="AG6297" s="746"/>
      <c r="AH6297" s="746"/>
      <c r="AI6297" s="746"/>
      <c r="AJ6297" s="746"/>
    </row>
    <row r="6298" spans="1:36" s="768" customFormat="1" ht="13.5" x14ac:dyDescent="0.3">
      <c r="A6298" s="789" t="s">
        <v>3069</v>
      </c>
      <c r="B6298" s="755" t="s">
        <v>649</v>
      </c>
      <c r="C6298" s="739" t="s">
        <v>112</v>
      </c>
      <c r="D6298" s="601"/>
      <c r="E6298" s="602"/>
      <c r="F6298" s="603"/>
      <c r="G6298" s="604"/>
      <c r="H6298" s="682" t="str">
        <f t="shared" ref="H6298:H6310" si="549">IF(PRODUCT(D6298:G6298),PRODUCT(D6298:G6298),"")</f>
        <v/>
      </c>
      <c r="I6298" s="906">
        <f>SUM(H6299:H6311)</f>
        <v>27.4</v>
      </c>
      <c r="J6298" s="773">
        <v>13.5</v>
      </c>
      <c r="K6298" s="583">
        <f t="shared" si="548"/>
        <v>369.9</v>
      </c>
      <c r="L6298" s="539"/>
      <c r="M6298" s="767"/>
      <c r="N6298" s="876"/>
      <c r="O6298" s="767"/>
      <c r="P6298" s="767"/>
      <c r="Q6298" s="767"/>
      <c r="R6298" s="767"/>
      <c r="S6298" s="767"/>
      <c r="T6298" s="746"/>
      <c r="U6298" s="746"/>
      <c r="V6298" s="746"/>
      <c r="W6298" s="746"/>
      <c r="X6298" s="746"/>
      <c r="Y6298" s="746"/>
      <c r="Z6298" s="746"/>
      <c r="AA6298" s="746"/>
      <c r="AB6298" s="746"/>
      <c r="AC6298" s="746"/>
      <c r="AD6298" s="746"/>
      <c r="AE6298" s="746"/>
      <c r="AF6298" s="746"/>
      <c r="AG6298" s="746"/>
      <c r="AH6298" s="746"/>
      <c r="AI6298" s="746"/>
      <c r="AJ6298" s="746"/>
    </row>
    <row r="6299" spans="1:36" s="768" customFormat="1" ht="13.5" hidden="1" x14ac:dyDescent="0.3">
      <c r="A6299" s="600"/>
      <c r="B6299" s="605" t="s">
        <v>3045</v>
      </c>
      <c r="C6299" s="739"/>
      <c r="D6299" s="601">
        <v>1</v>
      </c>
      <c r="E6299" s="602">
        <v>2.1</v>
      </c>
      <c r="F6299" s="603"/>
      <c r="G6299" s="604"/>
      <c r="H6299" s="682">
        <f t="shared" si="549"/>
        <v>2.1</v>
      </c>
      <c r="I6299" s="911"/>
      <c r="J6299" s="773"/>
      <c r="K6299" s="583">
        <f t="shared" si="548"/>
        <v>0</v>
      </c>
      <c r="L6299" s="539"/>
      <c r="M6299" s="767"/>
      <c r="N6299" s="876"/>
      <c r="O6299" s="767"/>
      <c r="P6299" s="767"/>
      <c r="Q6299" s="767"/>
      <c r="R6299" s="767"/>
      <c r="S6299" s="767"/>
      <c r="T6299" s="746"/>
      <c r="U6299" s="746"/>
      <c r="V6299" s="746"/>
      <c r="W6299" s="746"/>
      <c r="X6299" s="746"/>
      <c r="Y6299" s="746"/>
      <c r="Z6299" s="746"/>
      <c r="AA6299" s="746"/>
      <c r="AB6299" s="746"/>
      <c r="AC6299" s="746"/>
      <c r="AD6299" s="746"/>
      <c r="AE6299" s="746"/>
      <c r="AF6299" s="746"/>
      <c r="AG6299" s="746"/>
      <c r="AH6299" s="746"/>
      <c r="AI6299" s="746"/>
      <c r="AJ6299" s="746"/>
    </row>
    <row r="6300" spans="1:36" s="768" customFormat="1" ht="13.5" hidden="1" x14ac:dyDescent="0.3">
      <c r="A6300" s="600"/>
      <c r="B6300" s="605" t="s">
        <v>3046</v>
      </c>
      <c r="C6300" s="739"/>
      <c r="D6300" s="601">
        <v>1</v>
      </c>
      <c r="E6300" s="602">
        <v>3.9</v>
      </c>
      <c r="F6300" s="603"/>
      <c r="G6300" s="604"/>
      <c r="H6300" s="682">
        <f t="shared" si="549"/>
        <v>3.9</v>
      </c>
      <c r="I6300" s="911"/>
      <c r="J6300" s="773"/>
      <c r="K6300" s="583">
        <f t="shared" si="548"/>
        <v>0</v>
      </c>
      <c r="L6300" s="539"/>
      <c r="M6300" s="767"/>
      <c r="N6300" s="876"/>
      <c r="O6300" s="767"/>
      <c r="P6300" s="767"/>
      <c r="Q6300" s="767"/>
      <c r="R6300" s="767"/>
      <c r="S6300" s="767"/>
      <c r="T6300" s="746"/>
      <c r="U6300" s="746"/>
      <c r="V6300" s="746"/>
      <c r="W6300" s="746"/>
      <c r="X6300" s="746"/>
      <c r="Y6300" s="746"/>
      <c r="Z6300" s="746"/>
      <c r="AA6300" s="746"/>
      <c r="AB6300" s="746"/>
      <c r="AC6300" s="746"/>
      <c r="AD6300" s="746"/>
      <c r="AE6300" s="746"/>
      <c r="AF6300" s="746"/>
      <c r="AG6300" s="746"/>
      <c r="AH6300" s="746"/>
      <c r="AI6300" s="746"/>
      <c r="AJ6300" s="746"/>
    </row>
    <row r="6301" spans="1:36" s="768" customFormat="1" ht="13.5" hidden="1" x14ac:dyDescent="0.3">
      <c r="A6301" s="600"/>
      <c r="B6301" s="605" t="s">
        <v>1245</v>
      </c>
      <c r="C6301" s="739"/>
      <c r="D6301" s="601">
        <v>1</v>
      </c>
      <c r="E6301" s="602">
        <v>2</v>
      </c>
      <c r="F6301" s="603"/>
      <c r="G6301" s="604"/>
      <c r="H6301" s="682">
        <f t="shared" si="549"/>
        <v>2</v>
      </c>
      <c r="I6301" s="911"/>
      <c r="J6301" s="773"/>
      <c r="K6301" s="583">
        <f t="shared" si="548"/>
        <v>0</v>
      </c>
      <c r="L6301" s="539"/>
      <c r="M6301" s="767"/>
      <c r="N6301" s="876"/>
      <c r="O6301" s="767"/>
      <c r="P6301" s="767"/>
      <c r="Q6301" s="767"/>
      <c r="R6301" s="767"/>
      <c r="S6301" s="767"/>
      <c r="T6301" s="746"/>
      <c r="U6301" s="746"/>
      <c r="V6301" s="746"/>
      <c r="W6301" s="746"/>
      <c r="X6301" s="746"/>
      <c r="Y6301" s="746"/>
      <c r="Z6301" s="746"/>
      <c r="AA6301" s="746"/>
      <c r="AB6301" s="746"/>
      <c r="AC6301" s="746"/>
      <c r="AD6301" s="746"/>
      <c r="AE6301" s="746"/>
      <c r="AF6301" s="746"/>
      <c r="AG6301" s="746"/>
      <c r="AH6301" s="746"/>
      <c r="AI6301" s="746"/>
      <c r="AJ6301" s="746"/>
    </row>
    <row r="6302" spans="1:36" s="768" customFormat="1" ht="13.5" hidden="1" x14ac:dyDescent="0.3">
      <c r="A6302" s="600"/>
      <c r="B6302" s="605" t="s">
        <v>610</v>
      </c>
      <c r="C6302" s="739"/>
      <c r="D6302" s="601">
        <v>1</v>
      </c>
      <c r="E6302" s="602">
        <v>1.5</v>
      </c>
      <c r="F6302" s="603"/>
      <c r="G6302" s="604"/>
      <c r="H6302" s="682">
        <f t="shared" si="549"/>
        <v>1.5</v>
      </c>
      <c r="I6302" s="911"/>
      <c r="J6302" s="773"/>
      <c r="K6302" s="583">
        <f t="shared" si="548"/>
        <v>0</v>
      </c>
      <c r="L6302" s="539"/>
      <c r="M6302" s="767"/>
      <c r="N6302" s="876"/>
      <c r="O6302" s="767"/>
      <c r="P6302" s="767"/>
      <c r="Q6302" s="767"/>
      <c r="R6302" s="767"/>
      <c r="S6302" s="767"/>
      <c r="T6302" s="746"/>
      <c r="U6302" s="746"/>
      <c r="V6302" s="746"/>
      <c r="W6302" s="746"/>
      <c r="X6302" s="746"/>
      <c r="Y6302" s="746"/>
      <c r="Z6302" s="746"/>
      <c r="AA6302" s="746"/>
      <c r="AB6302" s="746"/>
      <c r="AC6302" s="746"/>
      <c r="AD6302" s="746"/>
      <c r="AE6302" s="746"/>
      <c r="AF6302" s="746"/>
      <c r="AG6302" s="746"/>
      <c r="AH6302" s="746"/>
      <c r="AI6302" s="746"/>
      <c r="AJ6302" s="746"/>
    </row>
    <row r="6303" spans="1:36" s="768" customFormat="1" ht="13.5" hidden="1" x14ac:dyDescent="0.3">
      <c r="A6303" s="600"/>
      <c r="B6303" s="605" t="s">
        <v>611</v>
      </c>
      <c r="C6303" s="739"/>
      <c r="D6303" s="601">
        <v>1</v>
      </c>
      <c r="E6303" s="602">
        <v>2.6</v>
      </c>
      <c r="F6303" s="603"/>
      <c r="G6303" s="604"/>
      <c r="H6303" s="682">
        <f t="shared" si="549"/>
        <v>2.6</v>
      </c>
      <c r="I6303" s="911"/>
      <c r="J6303" s="773"/>
      <c r="K6303" s="583">
        <f t="shared" si="548"/>
        <v>0</v>
      </c>
      <c r="L6303" s="539"/>
      <c r="M6303" s="767"/>
      <c r="N6303" s="876"/>
      <c r="O6303" s="767"/>
      <c r="P6303" s="767"/>
      <c r="Q6303" s="767"/>
      <c r="R6303" s="767"/>
      <c r="S6303" s="767"/>
      <c r="T6303" s="746"/>
      <c r="U6303" s="746"/>
      <c r="V6303" s="746"/>
      <c r="W6303" s="746"/>
      <c r="X6303" s="746"/>
      <c r="Y6303" s="746"/>
      <c r="Z6303" s="746"/>
      <c r="AA6303" s="746"/>
      <c r="AB6303" s="746"/>
      <c r="AC6303" s="746"/>
      <c r="AD6303" s="746"/>
      <c r="AE6303" s="746"/>
      <c r="AF6303" s="746"/>
      <c r="AG6303" s="746"/>
      <c r="AH6303" s="746"/>
      <c r="AI6303" s="746"/>
      <c r="AJ6303" s="746"/>
    </row>
    <row r="6304" spans="1:36" s="768" customFormat="1" ht="13.5" hidden="1" x14ac:dyDescent="0.3">
      <c r="A6304" s="600"/>
      <c r="B6304" s="605" t="s">
        <v>616</v>
      </c>
      <c r="C6304" s="739"/>
      <c r="D6304" s="601">
        <v>1</v>
      </c>
      <c r="E6304" s="602">
        <v>3.4</v>
      </c>
      <c r="F6304" s="603"/>
      <c r="G6304" s="604"/>
      <c r="H6304" s="682">
        <f t="shared" si="549"/>
        <v>3.4</v>
      </c>
      <c r="I6304" s="911"/>
      <c r="J6304" s="773"/>
      <c r="K6304" s="583">
        <f t="shared" si="548"/>
        <v>0</v>
      </c>
      <c r="L6304" s="539"/>
      <c r="M6304" s="767"/>
      <c r="N6304" s="876"/>
      <c r="O6304" s="767"/>
      <c r="P6304" s="767"/>
      <c r="Q6304" s="767"/>
      <c r="R6304" s="767"/>
      <c r="S6304" s="767"/>
      <c r="T6304" s="746"/>
      <c r="U6304" s="746"/>
      <c r="V6304" s="746"/>
      <c r="W6304" s="746"/>
      <c r="X6304" s="746"/>
      <c r="Y6304" s="746"/>
      <c r="Z6304" s="746"/>
      <c r="AA6304" s="746"/>
      <c r="AB6304" s="746"/>
      <c r="AC6304" s="746"/>
      <c r="AD6304" s="746"/>
      <c r="AE6304" s="746"/>
      <c r="AF6304" s="746"/>
      <c r="AG6304" s="746"/>
      <c r="AH6304" s="746"/>
      <c r="AI6304" s="746"/>
      <c r="AJ6304" s="746"/>
    </row>
    <row r="6305" spans="1:36" s="768" customFormat="1" ht="13.5" hidden="1" x14ac:dyDescent="0.3">
      <c r="A6305" s="600"/>
      <c r="B6305" s="605" t="s">
        <v>3047</v>
      </c>
      <c r="C6305" s="739"/>
      <c r="D6305" s="601">
        <v>1</v>
      </c>
      <c r="E6305" s="602">
        <v>0.7</v>
      </c>
      <c r="F6305" s="603"/>
      <c r="G6305" s="604"/>
      <c r="H6305" s="682">
        <f t="shared" si="549"/>
        <v>0.7</v>
      </c>
      <c r="I6305" s="911"/>
      <c r="J6305" s="773"/>
      <c r="K6305" s="583">
        <f t="shared" si="548"/>
        <v>0</v>
      </c>
      <c r="L6305" s="539"/>
      <c r="M6305" s="767"/>
      <c r="N6305" s="876"/>
      <c r="O6305" s="767"/>
      <c r="P6305" s="767"/>
      <c r="Q6305" s="767"/>
      <c r="R6305" s="767"/>
      <c r="S6305" s="767"/>
      <c r="T6305" s="746"/>
      <c r="U6305" s="746"/>
      <c r="V6305" s="746"/>
      <c r="W6305" s="746"/>
      <c r="X6305" s="746"/>
      <c r="Y6305" s="746"/>
      <c r="Z6305" s="746"/>
      <c r="AA6305" s="746"/>
      <c r="AB6305" s="746"/>
      <c r="AC6305" s="746"/>
      <c r="AD6305" s="746"/>
      <c r="AE6305" s="746"/>
      <c r="AF6305" s="746"/>
      <c r="AG6305" s="746"/>
      <c r="AH6305" s="746"/>
      <c r="AI6305" s="746"/>
      <c r="AJ6305" s="746"/>
    </row>
    <row r="6306" spans="1:36" s="768" customFormat="1" ht="13.5" hidden="1" x14ac:dyDescent="0.3">
      <c r="A6306" s="600"/>
      <c r="B6306" s="605" t="s">
        <v>3048</v>
      </c>
      <c r="C6306" s="739"/>
      <c r="D6306" s="601">
        <v>1</v>
      </c>
      <c r="E6306" s="602">
        <v>1</v>
      </c>
      <c r="F6306" s="603"/>
      <c r="G6306" s="604"/>
      <c r="H6306" s="682">
        <f t="shared" si="549"/>
        <v>1</v>
      </c>
      <c r="I6306" s="911"/>
      <c r="J6306" s="773"/>
      <c r="K6306" s="583">
        <f t="shared" si="548"/>
        <v>0</v>
      </c>
      <c r="L6306" s="539"/>
      <c r="M6306" s="767"/>
      <c r="N6306" s="876"/>
      <c r="O6306" s="767"/>
      <c r="P6306" s="767"/>
      <c r="Q6306" s="767"/>
      <c r="R6306" s="767"/>
      <c r="S6306" s="767"/>
      <c r="T6306" s="746"/>
      <c r="U6306" s="746"/>
      <c r="V6306" s="746"/>
      <c r="W6306" s="746"/>
      <c r="X6306" s="746"/>
      <c r="Y6306" s="746"/>
      <c r="Z6306" s="746"/>
      <c r="AA6306" s="746"/>
      <c r="AB6306" s="746"/>
      <c r="AC6306" s="746"/>
      <c r="AD6306" s="746"/>
      <c r="AE6306" s="746"/>
      <c r="AF6306" s="746"/>
      <c r="AG6306" s="746"/>
      <c r="AH6306" s="746"/>
      <c r="AI6306" s="746"/>
      <c r="AJ6306" s="746"/>
    </row>
    <row r="6307" spans="1:36" s="768" customFormat="1" ht="13.5" hidden="1" x14ac:dyDescent="0.3">
      <c r="A6307" s="600"/>
      <c r="B6307" s="605" t="s">
        <v>3049</v>
      </c>
      <c r="C6307" s="739"/>
      <c r="D6307" s="601">
        <v>1</v>
      </c>
      <c r="E6307" s="602">
        <v>1</v>
      </c>
      <c r="F6307" s="603"/>
      <c r="G6307" s="604"/>
      <c r="H6307" s="682">
        <f t="shared" si="549"/>
        <v>1</v>
      </c>
      <c r="I6307" s="911"/>
      <c r="J6307" s="773"/>
      <c r="K6307" s="583">
        <f t="shared" si="548"/>
        <v>0</v>
      </c>
      <c r="L6307" s="539"/>
      <c r="M6307" s="767"/>
      <c r="N6307" s="876"/>
      <c r="O6307" s="767"/>
      <c r="P6307" s="767"/>
      <c r="Q6307" s="767"/>
      <c r="R6307" s="767"/>
      <c r="S6307" s="767"/>
      <c r="T6307" s="746"/>
      <c r="U6307" s="746"/>
      <c r="V6307" s="746"/>
      <c r="W6307" s="746"/>
      <c r="X6307" s="746"/>
      <c r="Y6307" s="746"/>
      <c r="Z6307" s="746"/>
      <c r="AA6307" s="746"/>
      <c r="AB6307" s="746"/>
      <c r="AC6307" s="746"/>
      <c r="AD6307" s="746"/>
      <c r="AE6307" s="746"/>
      <c r="AF6307" s="746"/>
      <c r="AG6307" s="746"/>
      <c r="AH6307" s="746"/>
      <c r="AI6307" s="746"/>
      <c r="AJ6307" s="746"/>
    </row>
    <row r="6308" spans="1:36" s="768" customFormat="1" ht="13.5" hidden="1" x14ac:dyDescent="0.3">
      <c r="A6308" s="600"/>
      <c r="B6308" s="605" t="s">
        <v>3050</v>
      </c>
      <c r="C6308" s="739"/>
      <c r="D6308" s="601">
        <v>1</v>
      </c>
      <c r="E6308" s="602">
        <v>0.8</v>
      </c>
      <c r="F6308" s="603"/>
      <c r="G6308" s="604"/>
      <c r="H6308" s="682">
        <f t="shared" si="549"/>
        <v>0.8</v>
      </c>
      <c r="I6308" s="911"/>
      <c r="J6308" s="773"/>
      <c r="K6308" s="583">
        <f t="shared" si="548"/>
        <v>0</v>
      </c>
      <c r="L6308" s="539"/>
      <c r="M6308" s="767"/>
      <c r="N6308" s="876"/>
      <c r="O6308" s="767"/>
      <c r="P6308" s="767"/>
      <c r="Q6308" s="767"/>
      <c r="R6308" s="767"/>
      <c r="S6308" s="767"/>
      <c r="T6308" s="746"/>
      <c r="U6308" s="746"/>
      <c r="V6308" s="746"/>
      <c r="W6308" s="746"/>
      <c r="X6308" s="746"/>
      <c r="Y6308" s="746"/>
      <c r="Z6308" s="746"/>
      <c r="AA6308" s="746"/>
      <c r="AB6308" s="746"/>
      <c r="AC6308" s="746"/>
      <c r="AD6308" s="746"/>
      <c r="AE6308" s="746"/>
      <c r="AF6308" s="746"/>
      <c r="AG6308" s="746"/>
      <c r="AH6308" s="746"/>
      <c r="AI6308" s="746"/>
      <c r="AJ6308" s="746"/>
    </row>
    <row r="6309" spans="1:36" s="768" customFormat="1" ht="13.5" hidden="1" x14ac:dyDescent="0.3">
      <c r="A6309" s="600"/>
      <c r="B6309" s="605" t="s">
        <v>3051</v>
      </c>
      <c r="C6309" s="739"/>
      <c r="D6309" s="601">
        <v>1</v>
      </c>
      <c r="E6309" s="602">
        <v>1.9</v>
      </c>
      <c r="F6309" s="603"/>
      <c r="G6309" s="604"/>
      <c r="H6309" s="682">
        <f t="shared" si="549"/>
        <v>1.9</v>
      </c>
      <c r="I6309" s="911"/>
      <c r="J6309" s="773"/>
      <c r="K6309" s="583">
        <f t="shared" si="548"/>
        <v>0</v>
      </c>
      <c r="L6309" s="539"/>
      <c r="M6309" s="767"/>
      <c r="N6309" s="876"/>
      <c r="O6309" s="767"/>
      <c r="P6309" s="767"/>
      <c r="Q6309" s="767"/>
      <c r="R6309" s="767"/>
      <c r="S6309" s="767"/>
      <c r="T6309" s="746"/>
      <c r="U6309" s="746"/>
      <c r="V6309" s="746"/>
      <c r="W6309" s="746"/>
      <c r="X6309" s="746"/>
      <c r="Y6309" s="746"/>
      <c r="Z6309" s="746"/>
      <c r="AA6309" s="746"/>
      <c r="AB6309" s="746"/>
      <c r="AC6309" s="746"/>
      <c r="AD6309" s="746"/>
      <c r="AE6309" s="746"/>
      <c r="AF6309" s="746"/>
      <c r="AG6309" s="746"/>
      <c r="AH6309" s="746"/>
      <c r="AI6309" s="746"/>
      <c r="AJ6309" s="746"/>
    </row>
    <row r="6310" spans="1:36" s="768" customFormat="1" ht="13.5" hidden="1" x14ac:dyDescent="0.3">
      <c r="A6310" s="600"/>
      <c r="B6310" s="605" t="s">
        <v>3052</v>
      </c>
      <c r="C6310" s="739"/>
      <c r="D6310" s="601">
        <v>1</v>
      </c>
      <c r="E6310" s="602">
        <v>2.5</v>
      </c>
      <c r="F6310" s="603"/>
      <c r="G6310" s="604"/>
      <c r="H6310" s="682">
        <f t="shared" si="549"/>
        <v>2.5</v>
      </c>
      <c r="I6310" s="911"/>
      <c r="J6310" s="773"/>
      <c r="K6310" s="583">
        <f t="shared" si="548"/>
        <v>0</v>
      </c>
      <c r="L6310" s="539"/>
      <c r="M6310" s="767"/>
      <c r="N6310" s="876"/>
      <c r="O6310" s="767"/>
      <c r="P6310" s="767"/>
      <c r="Q6310" s="767"/>
      <c r="R6310" s="767"/>
      <c r="S6310" s="767"/>
      <c r="T6310" s="746"/>
      <c r="U6310" s="746"/>
      <c r="V6310" s="746"/>
      <c r="W6310" s="746"/>
      <c r="X6310" s="746"/>
      <c r="Y6310" s="746"/>
      <c r="Z6310" s="746"/>
      <c r="AA6310" s="746"/>
      <c r="AB6310" s="746"/>
      <c r="AC6310" s="746"/>
      <c r="AD6310" s="746"/>
      <c r="AE6310" s="746"/>
      <c r="AF6310" s="746"/>
      <c r="AG6310" s="746"/>
      <c r="AH6310" s="746"/>
      <c r="AI6310" s="746"/>
      <c r="AJ6310" s="746"/>
    </row>
    <row r="6311" spans="1:36" s="768" customFormat="1" ht="13.5" hidden="1" x14ac:dyDescent="0.3">
      <c r="A6311" s="600"/>
      <c r="B6311" s="605" t="s">
        <v>3053</v>
      </c>
      <c r="C6311" s="739"/>
      <c r="D6311" s="601">
        <v>1</v>
      </c>
      <c r="E6311" s="602">
        <v>4</v>
      </c>
      <c r="F6311" s="603"/>
      <c r="G6311" s="604"/>
      <c r="H6311" s="682">
        <f>IF(PRODUCT(D6311:G6311),PRODUCT(D6311:G6311),"")</f>
        <v>4</v>
      </c>
      <c r="I6311" s="903"/>
      <c r="J6311" s="773"/>
      <c r="K6311" s="583">
        <f t="shared" si="548"/>
        <v>0</v>
      </c>
      <c r="L6311" s="539"/>
      <c r="M6311" s="767"/>
      <c r="N6311" s="876"/>
      <c r="O6311" s="767"/>
      <c r="P6311" s="767"/>
      <c r="Q6311" s="767"/>
      <c r="R6311" s="767"/>
      <c r="S6311" s="767"/>
      <c r="T6311" s="746"/>
      <c r="U6311" s="746"/>
      <c r="V6311" s="746"/>
      <c r="W6311" s="746"/>
      <c r="X6311" s="746"/>
      <c r="Y6311" s="746"/>
      <c r="Z6311" s="746"/>
      <c r="AA6311" s="746"/>
      <c r="AB6311" s="746"/>
      <c r="AC6311" s="746"/>
      <c r="AD6311" s="746"/>
      <c r="AE6311" s="746"/>
      <c r="AF6311" s="746"/>
      <c r="AG6311" s="746"/>
      <c r="AH6311" s="746"/>
      <c r="AI6311" s="746"/>
      <c r="AJ6311" s="746"/>
    </row>
    <row r="6312" spans="1:36" s="768" customFormat="1" ht="13.5" hidden="1" x14ac:dyDescent="0.3">
      <c r="A6312" s="600"/>
      <c r="B6312" s="605"/>
      <c r="C6312" s="739"/>
      <c r="D6312" s="601"/>
      <c r="E6312" s="602"/>
      <c r="F6312" s="603"/>
      <c r="G6312" s="604"/>
      <c r="H6312" s="837"/>
      <c r="I6312" s="910"/>
      <c r="J6312" s="462"/>
      <c r="K6312" s="583">
        <f t="shared" si="548"/>
        <v>0</v>
      </c>
      <c r="L6312" s="539"/>
      <c r="M6312" s="767"/>
      <c r="N6312" s="876"/>
      <c r="O6312" s="767"/>
      <c r="P6312" s="767"/>
      <c r="Q6312" s="767"/>
      <c r="R6312" s="767"/>
      <c r="S6312" s="767"/>
      <c r="T6312" s="746"/>
      <c r="U6312" s="746"/>
      <c r="V6312" s="746"/>
      <c r="W6312" s="746"/>
      <c r="X6312" s="746"/>
      <c r="Y6312" s="746"/>
      <c r="Z6312" s="746"/>
      <c r="AA6312" s="746"/>
      <c r="AB6312" s="746"/>
      <c r="AC6312" s="746"/>
      <c r="AD6312" s="746"/>
      <c r="AE6312" s="746"/>
      <c r="AF6312" s="746"/>
      <c r="AG6312" s="746"/>
      <c r="AH6312" s="746"/>
      <c r="AI6312" s="746"/>
      <c r="AJ6312" s="746"/>
    </row>
    <row r="6313" spans="1:36" s="768" customFormat="1" ht="13.5" x14ac:dyDescent="0.3">
      <c r="A6313" s="789" t="s">
        <v>3070</v>
      </c>
      <c r="B6313" s="755" t="s">
        <v>655</v>
      </c>
      <c r="C6313" s="739" t="s">
        <v>112</v>
      </c>
      <c r="D6313" s="601"/>
      <c r="E6313" s="602"/>
      <c r="F6313" s="603"/>
      <c r="G6313" s="604"/>
      <c r="H6313" s="682" t="str">
        <f t="shared" ref="H6313:H6320" si="550">IF(PRODUCT(D6313:G6313),PRODUCT(D6313:G6313),"")</f>
        <v/>
      </c>
      <c r="I6313" s="906">
        <f>SUM(H6314:H6321)</f>
        <v>58.699999999999996</v>
      </c>
      <c r="J6313" s="773">
        <v>14</v>
      </c>
      <c r="K6313" s="583">
        <f t="shared" si="548"/>
        <v>821.8</v>
      </c>
      <c r="L6313" s="539"/>
      <c r="M6313" s="767"/>
      <c r="N6313" s="876"/>
      <c r="O6313" s="767"/>
      <c r="P6313" s="767"/>
      <c r="Q6313" s="767"/>
      <c r="R6313" s="767"/>
      <c r="S6313" s="767"/>
      <c r="T6313" s="746"/>
      <c r="U6313" s="746"/>
      <c r="V6313" s="746"/>
      <c r="W6313" s="746"/>
      <c r="X6313" s="746"/>
      <c r="Y6313" s="746"/>
      <c r="Z6313" s="746"/>
      <c r="AA6313" s="746"/>
      <c r="AB6313" s="746"/>
      <c r="AC6313" s="746"/>
      <c r="AD6313" s="746"/>
      <c r="AE6313" s="746"/>
      <c r="AF6313" s="746"/>
      <c r="AG6313" s="746"/>
      <c r="AH6313" s="746"/>
      <c r="AI6313" s="746"/>
      <c r="AJ6313" s="746"/>
    </row>
    <row r="6314" spans="1:36" s="768" customFormat="1" ht="13.5" hidden="1" x14ac:dyDescent="0.3">
      <c r="A6314" s="600"/>
      <c r="B6314" s="605" t="s">
        <v>3054</v>
      </c>
      <c r="C6314" s="739"/>
      <c r="D6314" s="601">
        <v>1</v>
      </c>
      <c r="E6314" s="602">
        <v>6.6</v>
      </c>
      <c r="F6314" s="603"/>
      <c r="G6314" s="604"/>
      <c r="H6314" s="682">
        <f t="shared" si="550"/>
        <v>6.6</v>
      </c>
      <c r="I6314" s="900"/>
      <c r="J6314" s="773"/>
      <c r="K6314" s="583">
        <f t="shared" si="548"/>
        <v>0</v>
      </c>
      <c r="L6314" s="539"/>
      <c r="M6314" s="767"/>
      <c r="N6314" s="876"/>
      <c r="O6314" s="767"/>
      <c r="P6314" s="767"/>
      <c r="Q6314" s="767"/>
      <c r="R6314" s="767"/>
      <c r="S6314" s="767"/>
      <c r="T6314" s="746"/>
      <c r="U6314" s="746"/>
      <c r="V6314" s="746"/>
      <c r="W6314" s="746"/>
      <c r="X6314" s="746"/>
      <c r="Y6314" s="746"/>
      <c r="Z6314" s="746"/>
      <c r="AA6314" s="746"/>
      <c r="AB6314" s="746"/>
      <c r="AC6314" s="746"/>
      <c r="AD6314" s="746"/>
      <c r="AE6314" s="746"/>
      <c r="AF6314" s="746"/>
      <c r="AG6314" s="746"/>
      <c r="AH6314" s="746"/>
      <c r="AI6314" s="746"/>
      <c r="AJ6314" s="746"/>
    </row>
    <row r="6315" spans="1:36" s="768" customFormat="1" ht="13.5" hidden="1" x14ac:dyDescent="0.3">
      <c r="A6315" s="600"/>
      <c r="B6315" s="605" t="s">
        <v>3055</v>
      </c>
      <c r="C6315" s="739"/>
      <c r="D6315" s="601">
        <v>1</v>
      </c>
      <c r="E6315" s="602">
        <v>15.2</v>
      </c>
      <c r="F6315" s="603"/>
      <c r="G6315" s="604"/>
      <c r="H6315" s="682">
        <f t="shared" si="550"/>
        <v>15.2</v>
      </c>
      <c r="I6315" s="900"/>
      <c r="J6315" s="773"/>
      <c r="K6315" s="583">
        <f t="shared" si="548"/>
        <v>0</v>
      </c>
      <c r="L6315" s="539"/>
      <c r="M6315" s="767"/>
      <c r="N6315" s="876"/>
      <c r="O6315" s="767"/>
      <c r="P6315" s="767"/>
      <c r="Q6315" s="767"/>
      <c r="R6315" s="767"/>
      <c r="S6315" s="767"/>
      <c r="T6315" s="746"/>
      <c r="U6315" s="746"/>
      <c r="V6315" s="746"/>
      <c r="W6315" s="746"/>
      <c r="X6315" s="746"/>
      <c r="Y6315" s="746"/>
      <c r="Z6315" s="746"/>
      <c r="AA6315" s="746"/>
      <c r="AB6315" s="746"/>
      <c r="AC6315" s="746"/>
      <c r="AD6315" s="746"/>
      <c r="AE6315" s="746"/>
      <c r="AF6315" s="746"/>
      <c r="AG6315" s="746"/>
      <c r="AH6315" s="746"/>
      <c r="AI6315" s="746"/>
      <c r="AJ6315" s="746"/>
    </row>
    <row r="6316" spans="1:36" s="768" customFormat="1" ht="13.5" hidden="1" x14ac:dyDescent="0.3">
      <c r="A6316" s="600"/>
      <c r="B6316" s="605" t="s">
        <v>1246</v>
      </c>
      <c r="C6316" s="739"/>
      <c r="D6316" s="601">
        <v>1</v>
      </c>
      <c r="E6316" s="602">
        <v>6.5</v>
      </c>
      <c r="F6316" s="603"/>
      <c r="G6316" s="604"/>
      <c r="H6316" s="682">
        <f t="shared" si="550"/>
        <v>6.5</v>
      </c>
      <c r="I6316" s="900"/>
      <c r="J6316" s="773"/>
      <c r="K6316" s="583">
        <f t="shared" si="548"/>
        <v>0</v>
      </c>
      <c r="L6316" s="539"/>
      <c r="M6316" s="767"/>
      <c r="N6316" s="876"/>
      <c r="O6316" s="767"/>
      <c r="P6316" s="767"/>
      <c r="Q6316" s="767"/>
      <c r="R6316" s="767"/>
      <c r="S6316" s="767"/>
      <c r="T6316" s="746"/>
      <c r="U6316" s="746"/>
      <c r="V6316" s="746"/>
      <c r="W6316" s="746"/>
      <c r="X6316" s="746"/>
      <c r="Y6316" s="746"/>
      <c r="Z6316" s="746"/>
      <c r="AA6316" s="746"/>
      <c r="AB6316" s="746"/>
      <c r="AC6316" s="746"/>
      <c r="AD6316" s="746"/>
      <c r="AE6316" s="746"/>
      <c r="AF6316" s="746"/>
      <c r="AG6316" s="746"/>
      <c r="AH6316" s="746"/>
      <c r="AI6316" s="746"/>
      <c r="AJ6316" s="746"/>
    </row>
    <row r="6317" spans="1:36" s="768" customFormat="1" ht="13.5" hidden="1" x14ac:dyDescent="0.3">
      <c r="A6317" s="600"/>
      <c r="B6317" s="605" t="s">
        <v>3056</v>
      </c>
      <c r="C6317" s="739"/>
      <c r="D6317" s="601">
        <v>1</v>
      </c>
      <c r="E6317" s="602">
        <v>2.2999999999999998</v>
      </c>
      <c r="F6317" s="603"/>
      <c r="G6317" s="604"/>
      <c r="H6317" s="682">
        <f t="shared" si="550"/>
        <v>2.2999999999999998</v>
      </c>
      <c r="I6317" s="900"/>
      <c r="J6317" s="773"/>
      <c r="K6317" s="583">
        <f t="shared" si="548"/>
        <v>0</v>
      </c>
      <c r="L6317" s="539"/>
      <c r="M6317" s="767"/>
      <c r="N6317" s="876"/>
      <c r="O6317" s="767"/>
      <c r="P6317" s="767"/>
      <c r="Q6317" s="767"/>
      <c r="R6317" s="767"/>
      <c r="S6317" s="767"/>
      <c r="T6317" s="746"/>
      <c r="U6317" s="746"/>
      <c r="V6317" s="746"/>
      <c r="W6317" s="746"/>
      <c r="X6317" s="746"/>
      <c r="Y6317" s="746"/>
      <c r="Z6317" s="746"/>
      <c r="AA6317" s="746"/>
      <c r="AB6317" s="746"/>
      <c r="AC6317" s="746"/>
      <c r="AD6317" s="746"/>
      <c r="AE6317" s="746"/>
      <c r="AF6317" s="746"/>
      <c r="AG6317" s="746"/>
      <c r="AH6317" s="746"/>
      <c r="AI6317" s="746"/>
      <c r="AJ6317" s="746"/>
    </row>
    <row r="6318" spans="1:36" s="768" customFormat="1" ht="13.5" hidden="1" x14ac:dyDescent="0.3">
      <c r="A6318" s="600"/>
      <c r="B6318" s="605" t="s">
        <v>635</v>
      </c>
      <c r="C6318" s="739"/>
      <c r="D6318" s="601">
        <v>1</v>
      </c>
      <c r="E6318" s="602">
        <v>0.6</v>
      </c>
      <c r="F6318" s="603"/>
      <c r="G6318" s="604"/>
      <c r="H6318" s="682">
        <f t="shared" si="550"/>
        <v>0.6</v>
      </c>
      <c r="I6318" s="900"/>
      <c r="J6318" s="773"/>
      <c r="K6318" s="583">
        <f t="shared" si="548"/>
        <v>0</v>
      </c>
      <c r="L6318" s="539"/>
      <c r="M6318" s="767"/>
      <c r="N6318" s="876"/>
      <c r="O6318" s="767"/>
      <c r="P6318" s="767"/>
      <c r="Q6318" s="767"/>
      <c r="R6318" s="767"/>
      <c r="S6318" s="767"/>
      <c r="T6318" s="746"/>
      <c r="U6318" s="746"/>
      <c r="V6318" s="746"/>
      <c r="W6318" s="746"/>
      <c r="X6318" s="746"/>
      <c r="Y6318" s="746"/>
      <c r="Z6318" s="746"/>
      <c r="AA6318" s="746"/>
      <c r="AB6318" s="746"/>
      <c r="AC6318" s="746"/>
      <c r="AD6318" s="746"/>
      <c r="AE6318" s="746"/>
      <c r="AF6318" s="746"/>
      <c r="AG6318" s="746"/>
      <c r="AH6318" s="746"/>
      <c r="AI6318" s="746"/>
      <c r="AJ6318" s="746"/>
    </row>
    <row r="6319" spans="1:36" s="768" customFormat="1" ht="13.5" hidden="1" x14ac:dyDescent="0.3">
      <c r="A6319" s="600"/>
      <c r="B6319" s="605" t="s">
        <v>3057</v>
      </c>
      <c r="C6319" s="739"/>
      <c r="D6319" s="601">
        <v>1</v>
      </c>
      <c r="E6319" s="602">
        <v>4.2</v>
      </c>
      <c r="F6319" s="603"/>
      <c r="G6319" s="604"/>
      <c r="H6319" s="682">
        <f t="shared" si="550"/>
        <v>4.2</v>
      </c>
      <c r="I6319" s="900"/>
      <c r="J6319" s="773"/>
      <c r="K6319" s="583">
        <f t="shared" si="548"/>
        <v>0</v>
      </c>
      <c r="L6319" s="539"/>
      <c r="M6319" s="767"/>
      <c r="N6319" s="876"/>
      <c r="O6319" s="767"/>
      <c r="P6319" s="767"/>
      <c r="Q6319" s="767"/>
      <c r="R6319" s="767"/>
      <c r="S6319" s="767"/>
      <c r="T6319" s="746"/>
      <c r="U6319" s="746"/>
      <c r="V6319" s="746"/>
      <c r="W6319" s="746"/>
      <c r="X6319" s="746"/>
      <c r="Y6319" s="746"/>
      <c r="Z6319" s="746"/>
      <c r="AA6319" s="746"/>
      <c r="AB6319" s="746"/>
      <c r="AC6319" s="746"/>
      <c r="AD6319" s="746"/>
      <c r="AE6319" s="746"/>
      <c r="AF6319" s="746"/>
      <c r="AG6319" s="746"/>
      <c r="AH6319" s="746"/>
      <c r="AI6319" s="746"/>
      <c r="AJ6319" s="746"/>
    </row>
    <row r="6320" spans="1:36" s="768" customFormat="1" ht="13.5" hidden="1" x14ac:dyDescent="0.3">
      <c r="A6320" s="600"/>
      <c r="B6320" s="605" t="s">
        <v>3058</v>
      </c>
      <c r="C6320" s="739"/>
      <c r="D6320" s="601">
        <v>1</v>
      </c>
      <c r="E6320" s="602">
        <v>6.3</v>
      </c>
      <c r="F6320" s="603"/>
      <c r="G6320" s="604"/>
      <c r="H6320" s="682">
        <f t="shared" si="550"/>
        <v>6.3</v>
      </c>
      <c r="I6320" s="900"/>
      <c r="J6320" s="773"/>
      <c r="K6320" s="583">
        <f t="shared" si="548"/>
        <v>0</v>
      </c>
      <c r="L6320" s="539"/>
      <c r="M6320" s="767"/>
      <c r="N6320" s="876"/>
      <c r="O6320" s="767"/>
      <c r="P6320" s="767"/>
      <c r="Q6320" s="767"/>
      <c r="R6320" s="767"/>
      <c r="S6320" s="767"/>
      <c r="T6320" s="746"/>
      <c r="U6320" s="746"/>
      <c r="V6320" s="746"/>
      <c r="W6320" s="746"/>
      <c r="X6320" s="746"/>
      <c r="Y6320" s="746"/>
      <c r="Z6320" s="746"/>
      <c r="AA6320" s="746"/>
      <c r="AB6320" s="746"/>
      <c r="AC6320" s="746"/>
      <c r="AD6320" s="746"/>
      <c r="AE6320" s="746"/>
      <c r="AF6320" s="746"/>
      <c r="AG6320" s="746"/>
      <c r="AH6320" s="746"/>
      <c r="AI6320" s="746"/>
      <c r="AJ6320" s="746"/>
    </row>
    <row r="6321" spans="1:36" s="768" customFormat="1" ht="13.5" hidden="1" x14ac:dyDescent="0.3">
      <c r="A6321" s="600"/>
      <c r="B6321" s="605" t="s">
        <v>3059</v>
      </c>
      <c r="C6321" s="739"/>
      <c r="D6321" s="601">
        <v>1</v>
      </c>
      <c r="E6321" s="602">
        <v>17</v>
      </c>
      <c r="F6321" s="603"/>
      <c r="G6321" s="604"/>
      <c r="H6321" s="682">
        <f>IF(PRODUCT(D6321:G6321),PRODUCT(D6321:G6321),"")</f>
        <v>17</v>
      </c>
      <c r="I6321" s="903"/>
      <c r="J6321" s="773"/>
      <c r="K6321" s="583">
        <f t="shared" si="548"/>
        <v>0</v>
      </c>
      <c r="L6321" s="539"/>
      <c r="M6321" s="767"/>
      <c r="N6321" s="876"/>
      <c r="O6321" s="767"/>
      <c r="P6321" s="767"/>
      <c r="Q6321" s="767"/>
      <c r="R6321" s="767"/>
      <c r="S6321" s="767"/>
      <c r="T6321" s="746"/>
      <c r="U6321" s="746"/>
      <c r="V6321" s="746"/>
      <c r="W6321" s="746"/>
      <c r="X6321" s="746"/>
      <c r="Y6321" s="746"/>
      <c r="Z6321" s="746"/>
      <c r="AA6321" s="746"/>
      <c r="AB6321" s="746"/>
      <c r="AC6321" s="746"/>
      <c r="AD6321" s="746"/>
      <c r="AE6321" s="746"/>
      <c r="AF6321" s="746"/>
      <c r="AG6321" s="746"/>
      <c r="AH6321" s="746"/>
      <c r="AI6321" s="746"/>
      <c r="AJ6321" s="746"/>
    </row>
    <row r="6322" spans="1:36" s="768" customFormat="1" ht="13.5" hidden="1" x14ac:dyDescent="0.3">
      <c r="A6322" s="600"/>
      <c r="B6322" s="605"/>
      <c r="C6322" s="739"/>
      <c r="D6322" s="601"/>
      <c r="E6322" s="602"/>
      <c r="F6322" s="603"/>
      <c r="G6322" s="604"/>
      <c r="H6322" s="837"/>
      <c r="I6322" s="849"/>
      <c r="J6322" s="462"/>
      <c r="K6322" s="583">
        <f t="shared" si="548"/>
        <v>0</v>
      </c>
      <c r="L6322" s="539"/>
      <c r="M6322" s="767"/>
      <c r="N6322" s="876"/>
      <c r="O6322" s="767"/>
      <c r="P6322" s="767"/>
      <c r="Q6322" s="767"/>
      <c r="R6322" s="767"/>
      <c r="S6322" s="767"/>
      <c r="T6322" s="746"/>
      <c r="U6322" s="746"/>
      <c r="V6322" s="746"/>
      <c r="W6322" s="746"/>
      <c r="X6322" s="746"/>
      <c r="Y6322" s="746"/>
      <c r="Z6322" s="746"/>
      <c r="AA6322" s="746"/>
      <c r="AB6322" s="746"/>
      <c r="AC6322" s="746"/>
      <c r="AD6322" s="746"/>
      <c r="AE6322" s="746"/>
      <c r="AF6322" s="746"/>
      <c r="AG6322" s="746"/>
      <c r="AH6322" s="746"/>
      <c r="AI6322" s="746"/>
      <c r="AJ6322" s="746"/>
    </row>
    <row r="6323" spans="1:36" s="768" customFormat="1" ht="13.5" x14ac:dyDescent="0.3">
      <c r="A6323" s="728"/>
      <c r="B6323" s="755"/>
      <c r="C6323" s="739"/>
      <c r="D6323" s="465"/>
      <c r="E6323" s="775"/>
      <c r="F6323" s="775"/>
      <c r="G6323" s="496"/>
      <c r="H6323" s="523"/>
      <c r="I6323" s="888"/>
      <c r="J6323" s="760"/>
      <c r="K6323" s="583">
        <f t="shared" si="548"/>
        <v>0</v>
      </c>
      <c r="L6323" s="539"/>
      <c r="M6323" s="767"/>
      <c r="N6323" s="876"/>
      <c r="O6323" s="767"/>
      <c r="P6323" s="767"/>
      <c r="Q6323" s="767"/>
      <c r="R6323" s="767"/>
      <c r="S6323" s="767"/>
      <c r="T6323" s="746"/>
      <c r="U6323" s="746"/>
      <c r="V6323" s="746"/>
      <c r="W6323" s="746"/>
      <c r="X6323" s="746"/>
      <c r="Y6323" s="746"/>
      <c r="Z6323" s="746"/>
      <c r="AA6323" s="746"/>
      <c r="AB6323" s="746"/>
      <c r="AC6323" s="746"/>
      <c r="AD6323" s="746"/>
      <c r="AE6323" s="746"/>
      <c r="AF6323" s="746"/>
      <c r="AG6323" s="746"/>
      <c r="AH6323" s="746"/>
      <c r="AI6323" s="746"/>
      <c r="AJ6323" s="746"/>
    </row>
    <row r="6324" spans="1:36" s="768" customFormat="1" ht="148.5" x14ac:dyDescent="0.3">
      <c r="A6324" s="789" t="s">
        <v>3071</v>
      </c>
      <c r="B6324" s="755" t="s">
        <v>659</v>
      </c>
      <c r="C6324" s="739"/>
      <c r="D6324" s="601"/>
      <c r="E6324" s="602"/>
      <c r="F6324" s="603"/>
      <c r="G6324" s="604"/>
      <c r="H6324" s="682"/>
      <c r="I6324" s="900"/>
      <c r="J6324" s="580"/>
      <c r="K6324" s="583">
        <f t="shared" si="548"/>
        <v>0</v>
      </c>
      <c r="L6324" s="539"/>
      <c r="M6324" s="767"/>
      <c r="N6324" s="876"/>
      <c r="O6324" s="767"/>
      <c r="P6324" s="767"/>
      <c r="Q6324" s="767"/>
      <c r="R6324" s="767"/>
      <c r="S6324" s="767"/>
      <c r="T6324" s="746"/>
      <c r="U6324" s="746"/>
      <c r="V6324" s="746"/>
      <c r="W6324" s="746"/>
      <c r="X6324" s="746"/>
      <c r="Y6324" s="746"/>
      <c r="Z6324" s="746"/>
      <c r="AA6324" s="746"/>
      <c r="AB6324" s="746"/>
      <c r="AC6324" s="746"/>
      <c r="AD6324" s="746"/>
      <c r="AE6324" s="746"/>
      <c r="AF6324" s="746"/>
      <c r="AG6324" s="746"/>
      <c r="AH6324" s="746"/>
      <c r="AI6324" s="746"/>
      <c r="AJ6324" s="746"/>
    </row>
    <row r="6325" spans="1:36" s="768" customFormat="1" ht="13.5" x14ac:dyDescent="0.3">
      <c r="A6325" s="789" t="s">
        <v>3072</v>
      </c>
      <c r="B6325" s="755" t="s">
        <v>655</v>
      </c>
      <c r="C6325" s="739" t="s">
        <v>112</v>
      </c>
      <c r="D6325" s="601"/>
      <c r="E6325" s="602"/>
      <c r="F6325" s="603"/>
      <c r="G6325" s="603"/>
      <c r="H6325" s="682"/>
      <c r="I6325" s="906">
        <f>H6326</f>
        <v>16</v>
      </c>
      <c r="J6325" s="773">
        <v>7.95</v>
      </c>
      <c r="K6325" s="583">
        <f t="shared" si="548"/>
        <v>127.2</v>
      </c>
      <c r="L6325" s="539"/>
      <c r="M6325" s="767"/>
      <c r="N6325" s="876"/>
      <c r="O6325" s="767"/>
      <c r="P6325" s="767"/>
      <c r="Q6325" s="767"/>
      <c r="R6325" s="767"/>
      <c r="S6325" s="767"/>
      <c r="T6325" s="746"/>
      <c r="U6325" s="746"/>
      <c r="V6325" s="746"/>
      <c r="W6325" s="746"/>
      <c r="X6325" s="746"/>
      <c r="Y6325" s="746"/>
      <c r="Z6325" s="746"/>
      <c r="AA6325" s="746"/>
      <c r="AB6325" s="746"/>
      <c r="AC6325" s="746"/>
      <c r="AD6325" s="746"/>
      <c r="AE6325" s="746"/>
      <c r="AF6325" s="746"/>
      <c r="AG6325" s="746"/>
      <c r="AH6325" s="746"/>
      <c r="AI6325" s="746"/>
      <c r="AJ6325" s="746"/>
    </row>
    <row r="6326" spans="1:36" s="768" customFormat="1" ht="13.5" hidden="1" x14ac:dyDescent="0.3">
      <c r="A6326" s="600"/>
      <c r="B6326" s="605" t="s">
        <v>3060</v>
      </c>
      <c r="C6326" s="739"/>
      <c r="D6326" s="601">
        <v>1</v>
      </c>
      <c r="E6326" s="602">
        <v>16</v>
      </c>
      <c r="F6326" s="603"/>
      <c r="G6326" s="603"/>
      <c r="H6326" s="682">
        <f t="shared" ref="H6326" si="551">IF(PRODUCT(D6326:G6326),PRODUCT(D6326:G6326),"")</f>
        <v>16</v>
      </c>
      <c r="I6326" s="849"/>
      <c r="J6326" s="462"/>
      <c r="K6326" s="583">
        <f t="shared" si="548"/>
        <v>0</v>
      </c>
      <c r="L6326" s="539"/>
      <c r="M6326" s="767"/>
      <c r="N6326" s="876"/>
      <c r="O6326" s="767"/>
      <c r="P6326" s="767"/>
      <c r="Q6326" s="767"/>
      <c r="R6326" s="767"/>
      <c r="S6326" s="767"/>
      <c r="T6326" s="746"/>
      <c r="U6326" s="746"/>
      <c r="V6326" s="746"/>
      <c r="W6326" s="746"/>
      <c r="X6326" s="746"/>
      <c r="Y6326" s="746"/>
      <c r="Z6326" s="746"/>
      <c r="AA6326" s="746"/>
      <c r="AB6326" s="746"/>
      <c r="AC6326" s="746"/>
      <c r="AD6326" s="746"/>
      <c r="AE6326" s="746"/>
      <c r="AF6326" s="746"/>
      <c r="AG6326" s="746"/>
      <c r="AH6326" s="746"/>
      <c r="AI6326" s="746"/>
      <c r="AJ6326" s="746"/>
    </row>
    <row r="6327" spans="1:36" s="768" customFormat="1" ht="13.5" x14ac:dyDescent="0.3">
      <c r="A6327" s="728"/>
      <c r="B6327" s="755"/>
      <c r="C6327" s="739"/>
      <c r="D6327" s="465"/>
      <c r="E6327" s="775"/>
      <c r="F6327" s="775"/>
      <c r="G6327" s="496"/>
      <c r="H6327" s="523"/>
      <c r="I6327" s="888"/>
      <c r="J6327" s="760"/>
      <c r="K6327" s="583">
        <f t="shared" si="548"/>
        <v>0</v>
      </c>
      <c r="L6327" s="539"/>
      <c r="M6327" s="767"/>
      <c r="N6327" s="876"/>
      <c r="O6327" s="767"/>
      <c r="P6327" s="767"/>
      <c r="Q6327" s="767"/>
      <c r="R6327" s="767"/>
      <c r="S6327" s="767"/>
      <c r="T6327" s="746"/>
      <c r="U6327" s="746"/>
      <c r="V6327" s="746"/>
      <c r="W6327" s="746"/>
      <c r="X6327" s="746"/>
      <c r="Y6327" s="746"/>
      <c r="Z6327" s="746"/>
      <c r="AA6327" s="746"/>
      <c r="AB6327" s="746"/>
      <c r="AC6327" s="746"/>
      <c r="AD6327" s="746"/>
      <c r="AE6327" s="746"/>
      <c r="AF6327" s="746"/>
      <c r="AG6327" s="746"/>
      <c r="AH6327" s="746"/>
      <c r="AI6327" s="746"/>
      <c r="AJ6327" s="746"/>
    </row>
    <row r="6328" spans="1:36" s="768" customFormat="1" ht="40.5" x14ac:dyDescent="0.3">
      <c r="A6328" s="789" t="s">
        <v>3073</v>
      </c>
      <c r="B6328" s="755" t="s">
        <v>663</v>
      </c>
      <c r="C6328" s="739"/>
      <c r="D6328" s="812"/>
      <c r="E6328" s="812"/>
      <c r="F6328" s="788"/>
      <c r="G6328" s="788"/>
      <c r="H6328" s="813"/>
      <c r="I6328" s="897"/>
      <c r="J6328" s="773"/>
      <c r="K6328" s="583">
        <f t="shared" si="548"/>
        <v>0</v>
      </c>
      <c r="L6328" s="555"/>
      <c r="M6328" s="767"/>
      <c r="N6328" s="876"/>
      <c r="O6328" s="767"/>
      <c r="P6328" s="767"/>
      <c r="Q6328" s="767"/>
      <c r="R6328" s="767"/>
      <c r="S6328" s="767"/>
      <c r="T6328" s="746"/>
      <c r="U6328" s="746"/>
      <c r="V6328" s="746"/>
      <c r="W6328" s="746"/>
      <c r="X6328" s="746"/>
      <c r="Y6328" s="746"/>
      <c r="Z6328" s="746"/>
      <c r="AA6328" s="746"/>
      <c r="AB6328" s="746"/>
      <c r="AC6328" s="746"/>
      <c r="AD6328" s="746"/>
      <c r="AE6328" s="746"/>
      <c r="AF6328" s="746"/>
      <c r="AG6328" s="746"/>
      <c r="AH6328" s="746"/>
      <c r="AI6328" s="746"/>
      <c r="AJ6328" s="746"/>
    </row>
    <row r="6329" spans="1:36" s="768" customFormat="1" ht="13.5" x14ac:dyDescent="0.3">
      <c r="A6329" s="789" t="s">
        <v>3074</v>
      </c>
      <c r="B6329" s="755" t="s">
        <v>665</v>
      </c>
      <c r="C6329" s="739" t="s">
        <v>11</v>
      </c>
      <c r="D6329" s="812">
        <v>9</v>
      </c>
      <c r="E6329" s="815"/>
      <c r="F6329" s="788"/>
      <c r="G6329" s="815"/>
      <c r="H6329" s="523">
        <f>IF(PRODUCT(D6329:G6329),PRODUCT(D6329:G6329),"")</f>
        <v>9</v>
      </c>
      <c r="I6329" s="899">
        <f>IF(PRODUCT(E6329:H6329),PRODUCT(E6329:H6329),"")</f>
        <v>9</v>
      </c>
      <c r="J6329" s="773">
        <v>43</v>
      </c>
      <c r="K6329" s="583">
        <f t="shared" si="548"/>
        <v>387</v>
      </c>
      <c r="L6329" s="555"/>
      <c r="M6329" s="767"/>
      <c r="N6329" s="876"/>
      <c r="O6329" s="767"/>
      <c r="P6329" s="767"/>
      <c r="Q6329" s="767"/>
      <c r="R6329" s="767"/>
      <c r="S6329" s="767"/>
      <c r="T6329" s="746"/>
      <c r="U6329" s="746"/>
      <c r="V6329" s="746"/>
      <c r="W6329" s="746"/>
      <c r="X6329" s="746"/>
      <c r="Y6329" s="746"/>
      <c r="Z6329" s="746"/>
      <c r="AA6329" s="746"/>
      <c r="AB6329" s="746"/>
      <c r="AC6329" s="746"/>
      <c r="AD6329" s="746"/>
      <c r="AE6329" s="746"/>
      <c r="AF6329" s="746"/>
      <c r="AG6329" s="746"/>
      <c r="AH6329" s="746"/>
      <c r="AI6329" s="746"/>
      <c r="AJ6329" s="746"/>
    </row>
    <row r="6330" spans="1:36" s="768" customFormat="1" ht="13.5" x14ac:dyDescent="0.3">
      <c r="A6330" s="600"/>
      <c r="B6330" s="448"/>
      <c r="C6330" s="736"/>
      <c r="D6330" s="810"/>
      <c r="E6330" s="817"/>
      <c r="F6330" s="795"/>
      <c r="G6330" s="817"/>
      <c r="H6330" s="743"/>
      <c r="I6330" s="898"/>
      <c r="J6330" s="773"/>
      <c r="K6330" s="583">
        <f t="shared" si="548"/>
        <v>0</v>
      </c>
      <c r="L6330" s="555"/>
      <c r="M6330" s="767"/>
      <c r="N6330" s="876"/>
      <c r="O6330" s="767"/>
      <c r="P6330" s="767"/>
      <c r="Q6330" s="767"/>
      <c r="R6330" s="767"/>
      <c r="S6330" s="767"/>
      <c r="T6330" s="746"/>
      <c r="U6330" s="746"/>
      <c r="V6330" s="746"/>
      <c r="W6330" s="746"/>
      <c r="X6330" s="746"/>
      <c r="Y6330" s="746"/>
      <c r="Z6330" s="746"/>
      <c r="AA6330" s="746"/>
      <c r="AB6330" s="746"/>
      <c r="AC6330" s="746"/>
      <c r="AD6330" s="746"/>
      <c r="AE6330" s="746"/>
      <c r="AF6330" s="746"/>
      <c r="AG6330" s="746"/>
      <c r="AH6330" s="746"/>
      <c r="AI6330" s="746"/>
      <c r="AJ6330" s="746"/>
    </row>
    <row r="6331" spans="1:36" s="768" customFormat="1" ht="13.5" x14ac:dyDescent="0.3">
      <c r="A6331" s="600"/>
      <c r="B6331" s="521"/>
      <c r="C6331" s="736"/>
      <c r="D6331" s="810"/>
      <c r="E6331" s="817"/>
      <c r="F6331" s="795"/>
      <c r="G6331" s="817"/>
      <c r="H6331" s="743"/>
      <c r="I6331" s="898"/>
      <c r="J6331" s="773"/>
      <c r="K6331" s="583">
        <f t="shared" si="548"/>
        <v>0</v>
      </c>
      <c r="L6331" s="555"/>
      <c r="M6331" s="767"/>
      <c r="N6331" s="876"/>
      <c r="O6331" s="767"/>
      <c r="P6331" s="767"/>
      <c r="Q6331" s="767"/>
      <c r="R6331" s="767"/>
      <c r="S6331" s="767"/>
      <c r="T6331" s="746"/>
      <c r="U6331" s="746"/>
      <c r="V6331" s="746"/>
      <c r="W6331" s="746"/>
      <c r="X6331" s="746"/>
      <c r="Y6331" s="746"/>
      <c r="Z6331" s="746"/>
      <c r="AA6331" s="746"/>
      <c r="AB6331" s="746"/>
      <c r="AC6331" s="746"/>
      <c r="AD6331" s="746"/>
      <c r="AE6331" s="746"/>
      <c r="AF6331" s="746"/>
      <c r="AG6331" s="746"/>
      <c r="AH6331" s="746"/>
      <c r="AI6331" s="746"/>
      <c r="AJ6331" s="746"/>
    </row>
    <row r="6332" spans="1:36" s="768" customFormat="1" ht="108" x14ac:dyDescent="0.3">
      <c r="A6332" s="789" t="s">
        <v>3075</v>
      </c>
      <c r="B6332" s="755" t="s">
        <v>667</v>
      </c>
      <c r="C6332" s="739" t="s">
        <v>11</v>
      </c>
      <c r="D6332" s="812">
        <v>1</v>
      </c>
      <c r="E6332" s="815"/>
      <c r="F6332" s="788"/>
      <c r="G6332" s="815"/>
      <c r="H6332" s="523">
        <f>IF(PRODUCT(D6332:G6332),PRODUCT(D6332:G6332),"")</f>
        <v>1</v>
      </c>
      <c r="I6332" s="899">
        <f>IF(PRODUCT(E6332:H6332),PRODUCT(E6332:H6332),"")</f>
        <v>1</v>
      </c>
      <c r="J6332" s="773">
        <v>150</v>
      </c>
      <c r="K6332" s="621">
        <f t="shared" si="548"/>
        <v>150</v>
      </c>
      <c r="L6332" s="673"/>
      <c r="M6332" s="767"/>
      <c r="N6332" s="876"/>
      <c r="O6332" s="767"/>
      <c r="P6332" s="767"/>
      <c r="Q6332" s="767"/>
      <c r="R6332" s="767"/>
      <c r="S6332" s="767"/>
      <c r="T6332" s="746"/>
      <c r="U6332" s="746"/>
      <c r="V6332" s="746"/>
      <c r="W6332" s="746"/>
      <c r="X6332" s="746"/>
      <c r="Y6332" s="746"/>
      <c r="Z6332" s="746"/>
      <c r="AA6332" s="746"/>
      <c r="AB6332" s="746"/>
      <c r="AC6332" s="746"/>
      <c r="AD6332" s="746"/>
      <c r="AE6332" s="746"/>
      <c r="AF6332" s="746"/>
      <c r="AG6332" s="746"/>
      <c r="AH6332" s="746"/>
      <c r="AI6332" s="746"/>
      <c r="AJ6332" s="746"/>
    </row>
    <row r="6333" spans="1:36" s="768" customFormat="1" ht="13.5" x14ac:dyDescent="0.3">
      <c r="A6333" s="728"/>
      <c r="B6333" s="755"/>
      <c r="C6333" s="739"/>
      <c r="D6333" s="465"/>
      <c r="E6333" s="775"/>
      <c r="F6333" s="775"/>
      <c r="G6333" s="496"/>
      <c r="H6333" s="523"/>
      <c r="I6333" s="888"/>
      <c r="J6333" s="760"/>
      <c r="K6333" s="760"/>
      <c r="L6333" s="539">
        <f>SUM(K6226:K6332)</f>
        <v>3598.1499999999996</v>
      </c>
      <c r="M6333" s="767"/>
      <c r="N6333" s="876"/>
      <c r="O6333" s="767"/>
      <c r="P6333" s="767"/>
      <c r="Q6333" s="767"/>
      <c r="R6333" s="767"/>
      <c r="S6333" s="767"/>
      <c r="T6333" s="746"/>
      <c r="U6333" s="746"/>
      <c r="V6333" s="746"/>
      <c r="W6333" s="746"/>
      <c r="X6333" s="746"/>
      <c r="Y6333" s="746"/>
      <c r="Z6333" s="746"/>
      <c r="AA6333" s="746"/>
      <c r="AB6333" s="746"/>
      <c r="AC6333" s="746"/>
      <c r="AD6333" s="746"/>
      <c r="AE6333" s="746"/>
      <c r="AF6333" s="746"/>
      <c r="AG6333" s="746"/>
      <c r="AH6333" s="746"/>
      <c r="AI6333" s="746"/>
      <c r="AJ6333" s="746"/>
    </row>
    <row r="6334" spans="1:36" s="768" customFormat="1" ht="13.5" x14ac:dyDescent="0.3">
      <c r="A6334" s="728"/>
      <c r="B6334" s="755"/>
      <c r="C6334" s="739"/>
      <c r="D6334" s="465"/>
      <c r="E6334" s="775"/>
      <c r="F6334" s="775"/>
      <c r="G6334" s="496"/>
      <c r="H6334" s="523"/>
      <c r="I6334" s="888"/>
      <c r="J6334" s="760"/>
      <c r="K6334" s="760"/>
      <c r="L6334" s="757"/>
      <c r="M6334" s="767"/>
      <c r="N6334" s="876"/>
      <c r="O6334" s="767"/>
      <c r="P6334" s="767"/>
      <c r="Q6334" s="767"/>
      <c r="R6334" s="767"/>
      <c r="S6334" s="767"/>
      <c r="T6334" s="746"/>
      <c r="U6334" s="746"/>
      <c r="V6334" s="746"/>
      <c r="W6334" s="746"/>
      <c r="X6334" s="746"/>
      <c r="Y6334" s="746"/>
      <c r="Z6334" s="746"/>
      <c r="AA6334" s="746"/>
      <c r="AB6334" s="746"/>
      <c r="AC6334" s="746"/>
      <c r="AD6334" s="746"/>
      <c r="AE6334" s="746"/>
      <c r="AF6334" s="746"/>
      <c r="AG6334" s="746"/>
      <c r="AH6334" s="746"/>
      <c r="AI6334" s="746"/>
      <c r="AJ6334" s="746"/>
    </row>
    <row r="6335" spans="1:36" s="768" customFormat="1" ht="13.5" x14ac:dyDescent="0.3">
      <c r="A6335" s="728"/>
      <c r="B6335" s="755"/>
      <c r="C6335" s="739"/>
      <c r="D6335" s="465"/>
      <c r="E6335" s="775"/>
      <c r="F6335" s="775"/>
      <c r="G6335" s="496"/>
      <c r="H6335" s="523"/>
      <c r="I6335" s="888"/>
      <c r="J6335" s="760"/>
      <c r="K6335" s="760"/>
      <c r="L6335" s="539"/>
      <c r="M6335" s="767"/>
      <c r="N6335" s="876"/>
      <c r="O6335" s="767"/>
      <c r="P6335" s="767"/>
      <c r="Q6335" s="767"/>
      <c r="R6335" s="767"/>
      <c r="S6335" s="767"/>
      <c r="T6335" s="746"/>
      <c r="U6335" s="746"/>
      <c r="V6335" s="746"/>
      <c r="W6335" s="746"/>
      <c r="X6335" s="746"/>
      <c r="Y6335" s="746"/>
      <c r="Z6335" s="746"/>
      <c r="AA6335" s="746"/>
      <c r="AB6335" s="746"/>
      <c r="AC6335" s="746"/>
      <c r="AD6335" s="746"/>
      <c r="AE6335" s="746"/>
      <c r="AF6335" s="746"/>
      <c r="AG6335" s="746"/>
      <c r="AH6335" s="746"/>
      <c r="AI6335" s="746"/>
      <c r="AJ6335" s="746"/>
    </row>
    <row r="6336" spans="1:36" s="768" customFormat="1" ht="13.5" x14ac:dyDescent="0.3">
      <c r="A6336" s="575" t="s">
        <v>2838</v>
      </c>
      <c r="B6336" s="576" t="s">
        <v>668</v>
      </c>
      <c r="C6336" s="739"/>
      <c r="D6336" s="769"/>
      <c r="E6336" s="769"/>
      <c r="F6336" s="769"/>
      <c r="G6336" s="769"/>
      <c r="H6336" s="771"/>
      <c r="I6336" s="885"/>
      <c r="J6336" s="760"/>
      <c r="K6336" s="760"/>
      <c r="L6336" s="757"/>
      <c r="M6336" s="767"/>
      <c r="N6336" s="876"/>
      <c r="O6336" s="767"/>
      <c r="P6336" s="767"/>
      <c r="Q6336" s="767"/>
      <c r="R6336" s="767"/>
      <c r="S6336" s="767"/>
      <c r="T6336" s="746"/>
      <c r="U6336" s="746"/>
      <c r="V6336" s="746"/>
      <c r="W6336" s="746"/>
      <c r="X6336" s="746"/>
      <c r="Y6336" s="746"/>
      <c r="Z6336" s="746"/>
      <c r="AA6336" s="746"/>
      <c r="AB6336" s="746"/>
      <c r="AC6336" s="746"/>
      <c r="AD6336" s="746"/>
      <c r="AE6336" s="746"/>
      <c r="AF6336" s="746"/>
      <c r="AG6336" s="746"/>
      <c r="AH6336" s="746"/>
      <c r="AI6336" s="746"/>
      <c r="AJ6336" s="746"/>
    </row>
    <row r="6337" spans="1:36" s="768" customFormat="1" ht="13.5" x14ac:dyDescent="0.3">
      <c r="A6337" s="728"/>
      <c r="B6337" s="755"/>
      <c r="C6337" s="739"/>
      <c r="D6337" s="465"/>
      <c r="E6337" s="775"/>
      <c r="F6337" s="775"/>
      <c r="G6337" s="496"/>
      <c r="H6337" s="523"/>
      <c r="I6337" s="888"/>
      <c r="J6337" s="760"/>
      <c r="K6337" s="760"/>
      <c r="L6337" s="539"/>
      <c r="M6337" s="767"/>
      <c r="N6337" s="876"/>
      <c r="O6337" s="767"/>
      <c r="P6337" s="767"/>
      <c r="Q6337" s="767"/>
      <c r="R6337" s="767"/>
      <c r="S6337" s="767"/>
      <c r="T6337" s="746"/>
      <c r="U6337" s="746"/>
      <c r="V6337" s="746"/>
      <c r="W6337" s="746"/>
      <c r="X6337" s="746"/>
      <c r="Y6337" s="746"/>
      <c r="Z6337" s="746"/>
      <c r="AA6337" s="746"/>
      <c r="AB6337" s="746"/>
      <c r="AC6337" s="746"/>
      <c r="AD6337" s="746"/>
      <c r="AE6337" s="746"/>
      <c r="AF6337" s="746"/>
      <c r="AG6337" s="746"/>
      <c r="AH6337" s="746"/>
      <c r="AI6337" s="746"/>
      <c r="AJ6337" s="746"/>
    </row>
    <row r="6338" spans="1:36" s="768" customFormat="1" ht="121.5" x14ac:dyDescent="0.3">
      <c r="A6338" s="789" t="s">
        <v>3076</v>
      </c>
      <c r="B6338" s="755" t="s">
        <v>679</v>
      </c>
      <c r="C6338" s="736"/>
      <c r="D6338" s="810"/>
      <c r="E6338" s="817"/>
      <c r="F6338" s="795"/>
      <c r="G6338" s="817"/>
      <c r="H6338" s="743"/>
      <c r="I6338" s="898"/>
      <c r="J6338" s="773"/>
      <c r="K6338" s="582"/>
      <c r="L6338" s="539"/>
      <c r="M6338" s="767"/>
      <c r="N6338" s="876"/>
      <c r="O6338" s="767"/>
      <c r="P6338" s="767"/>
      <c r="Q6338" s="767"/>
      <c r="R6338" s="767"/>
      <c r="S6338" s="767"/>
      <c r="T6338" s="746"/>
      <c r="U6338" s="746"/>
      <c r="V6338" s="746"/>
      <c r="W6338" s="746"/>
      <c r="X6338" s="746"/>
      <c r="Y6338" s="746"/>
      <c r="Z6338" s="746"/>
      <c r="AA6338" s="746"/>
      <c r="AB6338" s="746"/>
      <c r="AC6338" s="746"/>
      <c r="AD6338" s="746"/>
      <c r="AE6338" s="746"/>
      <c r="AF6338" s="746"/>
      <c r="AG6338" s="746"/>
      <c r="AH6338" s="746"/>
      <c r="AI6338" s="746"/>
      <c r="AJ6338" s="746"/>
    </row>
    <row r="6339" spans="1:36" s="768" customFormat="1" ht="13.5" x14ac:dyDescent="0.3">
      <c r="A6339" s="789" t="s">
        <v>3077</v>
      </c>
      <c r="B6339" s="755" t="s">
        <v>549</v>
      </c>
      <c r="C6339" s="739" t="s">
        <v>112</v>
      </c>
      <c r="D6339" s="601"/>
      <c r="E6339" s="602"/>
      <c r="F6339" s="603"/>
      <c r="G6339" s="603"/>
      <c r="H6339" s="682"/>
      <c r="I6339" s="906">
        <f>SUM(H6340:H6341)</f>
        <v>13</v>
      </c>
      <c r="J6339" s="773">
        <v>15.5</v>
      </c>
      <c r="K6339" s="583">
        <f>J6339*I6339</f>
        <v>201.5</v>
      </c>
      <c r="L6339" s="539"/>
      <c r="M6339" s="767"/>
      <c r="N6339" s="876"/>
      <c r="O6339" s="767"/>
      <c r="P6339" s="767"/>
      <c r="Q6339" s="767"/>
      <c r="R6339" s="767"/>
      <c r="S6339" s="767"/>
      <c r="T6339" s="746"/>
      <c r="U6339" s="746"/>
      <c r="V6339" s="746"/>
      <c r="W6339" s="746"/>
      <c r="X6339" s="746"/>
      <c r="Y6339" s="746"/>
      <c r="Z6339" s="746"/>
      <c r="AA6339" s="746"/>
      <c r="AB6339" s="746"/>
      <c r="AC6339" s="746"/>
      <c r="AD6339" s="746"/>
      <c r="AE6339" s="746"/>
      <c r="AF6339" s="746"/>
      <c r="AG6339" s="746"/>
      <c r="AH6339" s="746"/>
      <c r="AI6339" s="746"/>
      <c r="AJ6339" s="746"/>
    </row>
    <row r="6340" spans="1:36" s="768" customFormat="1" ht="13.5" hidden="1" x14ac:dyDescent="0.3">
      <c r="A6340" s="789"/>
      <c r="B6340" s="605" t="s">
        <v>605</v>
      </c>
      <c r="C6340" s="739"/>
      <c r="D6340" s="601">
        <v>1</v>
      </c>
      <c r="E6340" s="602">
        <v>6.5</v>
      </c>
      <c r="F6340" s="603"/>
      <c r="G6340" s="603"/>
      <c r="H6340" s="682">
        <f t="shared" ref="H6340:H6341" si="552">IF(PRODUCT(D6340:G6340),PRODUCT(D6340:G6340),"")</f>
        <v>6.5</v>
      </c>
      <c r="I6340" s="902"/>
      <c r="J6340" s="773"/>
      <c r="K6340" s="583">
        <f t="shared" ref="K6340:K6348" si="553">J6340*I6340</f>
        <v>0</v>
      </c>
      <c r="L6340" s="539"/>
      <c r="M6340" s="767"/>
      <c r="N6340" s="876"/>
      <c r="O6340" s="767"/>
      <c r="P6340" s="767"/>
      <c r="Q6340" s="767"/>
      <c r="R6340" s="767"/>
      <c r="S6340" s="767"/>
      <c r="T6340" s="746"/>
      <c r="U6340" s="746"/>
      <c r="V6340" s="746"/>
      <c r="W6340" s="746"/>
      <c r="X6340" s="746"/>
      <c r="Y6340" s="746"/>
      <c r="Z6340" s="746"/>
      <c r="AA6340" s="746"/>
      <c r="AB6340" s="746"/>
      <c r="AC6340" s="746"/>
      <c r="AD6340" s="746"/>
      <c r="AE6340" s="746"/>
      <c r="AF6340" s="746"/>
      <c r="AG6340" s="746"/>
      <c r="AH6340" s="746"/>
      <c r="AI6340" s="746"/>
      <c r="AJ6340" s="746"/>
    </row>
    <row r="6341" spans="1:36" s="768" customFormat="1" ht="14.25" hidden="1" x14ac:dyDescent="0.3">
      <c r="A6341" s="848"/>
      <c r="B6341" s="605" t="s">
        <v>1249</v>
      </c>
      <c r="C6341" s="839"/>
      <c r="D6341" s="838"/>
      <c r="E6341" s="602">
        <v>6.5</v>
      </c>
      <c r="F6341" s="839"/>
      <c r="G6341" s="839"/>
      <c r="H6341" s="682">
        <f t="shared" si="552"/>
        <v>6.5</v>
      </c>
      <c r="I6341" s="911"/>
      <c r="J6341" s="773"/>
      <c r="K6341" s="583">
        <f t="shared" si="553"/>
        <v>0</v>
      </c>
      <c r="L6341" s="539"/>
      <c r="M6341" s="767"/>
      <c r="N6341" s="876"/>
      <c r="O6341" s="767"/>
      <c r="P6341" s="767"/>
      <c r="Q6341" s="767"/>
      <c r="R6341" s="767"/>
      <c r="S6341" s="767"/>
      <c r="T6341" s="746"/>
      <c r="U6341" s="746"/>
      <c r="V6341" s="746"/>
      <c r="W6341" s="746"/>
      <c r="X6341" s="746"/>
      <c r="Y6341" s="746"/>
      <c r="Z6341" s="746"/>
      <c r="AA6341" s="746"/>
      <c r="AB6341" s="746"/>
      <c r="AC6341" s="746"/>
      <c r="AD6341" s="746"/>
      <c r="AE6341" s="746"/>
      <c r="AF6341" s="746"/>
      <c r="AG6341" s="746"/>
      <c r="AH6341" s="746"/>
      <c r="AI6341" s="746"/>
      <c r="AJ6341" s="746"/>
    </row>
    <row r="6342" spans="1:36" s="768" customFormat="1" ht="14.25" hidden="1" x14ac:dyDescent="0.3">
      <c r="A6342" s="848"/>
      <c r="B6342" s="839"/>
      <c r="C6342" s="839"/>
      <c r="D6342" s="838"/>
      <c r="E6342" s="804"/>
      <c r="F6342" s="839"/>
      <c r="G6342" s="839"/>
      <c r="H6342" s="837"/>
      <c r="I6342" s="910"/>
      <c r="J6342" s="462"/>
      <c r="K6342" s="583">
        <f t="shared" si="553"/>
        <v>0</v>
      </c>
      <c r="L6342" s="539"/>
      <c r="M6342" s="767"/>
      <c r="N6342" s="876"/>
      <c r="O6342" s="767"/>
      <c r="P6342" s="767"/>
      <c r="Q6342" s="767"/>
      <c r="R6342" s="767"/>
      <c r="S6342" s="767"/>
      <c r="T6342" s="746"/>
      <c r="U6342" s="746"/>
      <c r="V6342" s="746"/>
      <c r="W6342" s="746"/>
      <c r="X6342" s="746"/>
      <c r="Y6342" s="746"/>
      <c r="Z6342" s="746"/>
      <c r="AA6342" s="746"/>
      <c r="AB6342" s="746"/>
      <c r="AC6342" s="746"/>
      <c r="AD6342" s="746"/>
      <c r="AE6342" s="746"/>
      <c r="AF6342" s="746"/>
      <c r="AG6342" s="746"/>
      <c r="AH6342" s="746"/>
      <c r="AI6342" s="746"/>
      <c r="AJ6342" s="746"/>
    </row>
    <row r="6343" spans="1:36" s="768" customFormat="1" ht="13.5" x14ac:dyDescent="0.3">
      <c r="A6343" s="728"/>
      <c r="B6343" s="755"/>
      <c r="C6343" s="739"/>
      <c r="D6343" s="465"/>
      <c r="E6343" s="775"/>
      <c r="F6343" s="775"/>
      <c r="G6343" s="496"/>
      <c r="H6343" s="523"/>
      <c r="I6343" s="888"/>
      <c r="J6343" s="760"/>
      <c r="K6343" s="583">
        <f t="shared" si="553"/>
        <v>0</v>
      </c>
      <c r="L6343" s="539"/>
      <c r="M6343" s="767"/>
      <c r="N6343" s="876"/>
      <c r="O6343" s="767"/>
      <c r="P6343" s="767"/>
      <c r="Q6343" s="767"/>
      <c r="R6343" s="767"/>
      <c r="S6343" s="767"/>
      <c r="T6343" s="746"/>
      <c r="U6343" s="746"/>
      <c r="V6343" s="746"/>
      <c r="W6343" s="746"/>
      <c r="X6343" s="746"/>
      <c r="Y6343" s="746"/>
      <c r="Z6343" s="746"/>
      <c r="AA6343" s="746"/>
      <c r="AB6343" s="746"/>
      <c r="AC6343" s="746"/>
      <c r="AD6343" s="746"/>
      <c r="AE6343" s="746"/>
      <c r="AF6343" s="746"/>
      <c r="AG6343" s="746"/>
      <c r="AH6343" s="746"/>
      <c r="AI6343" s="746"/>
      <c r="AJ6343" s="746"/>
    </row>
    <row r="6344" spans="1:36" s="768" customFormat="1" ht="148.5" x14ac:dyDescent="0.3">
      <c r="A6344" s="789" t="s">
        <v>3079</v>
      </c>
      <c r="B6344" s="755" t="s">
        <v>659</v>
      </c>
      <c r="C6344" s="839"/>
      <c r="D6344" s="838"/>
      <c r="E6344" s="804"/>
      <c r="F6344" s="839"/>
      <c r="G6344" s="839"/>
      <c r="H6344" s="840"/>
      <c r="I6344" s="907"/>
      <c r="J6344" s="773"/>
      <c r="K6344" s="583">
        <f t="shared" si="553"/>
        <v>0</v>
      </c>
      <c r="L6344" s="539"/>
      <c r="M6344" s="767"/>
      <c r="N6344" s="876"/>
      <c r="O6344" s="767"/>
      <c r="P6344" s="767"/>
      <c r="Q6344" s="767"/>
      <c r="R6344" s="767"/>
      <c r="S6344" s="767"/>
      <c r="T6344" s="746"/>
      <c r="U6344" s="746"/>
      <c r="V6344" s="746"/>
      <c r="W6344" s="746"/>
      <c r="X6344" s="746"/>
      <c r="Y6344" s="746"/>
      <c r="Z6344" s="746"/>
      <c r="AA6344" s="746"/>
      <c r="AB6344" s="746"/>
      <c r="AC6344" s="746"/>
      <c r="AD6344" s="746"/>
      <c r="AE6344" s="746"/>
      <c r="AF6344" s="746"/>
      <c r="AG6344" s="746"/>
      <c r="AH6344" s="746"/>
      <c r="AI6344" s="746"/>
      <c r="AJ6344" s="746"/>
    </row>
    <row r="6345" spans="1:36" s="768" customFormat="1" ht="13.5" x14ac:dyDescent="0.3">
      <c r="A6345" s="789" t="s">
        <v>3080</v>
      </c>
      <c r="B6345" s="755" t="s">
        <v>680</v>
      </c>
      <c r="C6345" s="739" t="s">
        <v>112</v>
      </c>
      <c r="D6345" s="601"/>
      <c r="E6345" s="602"/>
      <c r="F6345" s="603"/>
      <c r="G6345" s="603"/>
      <c r="H6345" s="682"/>
      <c r="I6345" s="906">
        <f>H6346</f>
        <v>16</v>
      </c>
      <c r="J6345" s="773">
        <v>11.5</v>
      </c>
      <c r="K6345" s="583">
        <f t="shared" si="553"/>
        <v>184</v>
      </c>
      <c r="L6345" s="539"/>
      <c r="M6345" s="767"/>
      <c r="N6345" s="876"/>
      <c r="O6345" s="767"/>
      <c r="P6345" s="767"/>
      <c r="Q6345" s="767"/>
      <c r="R6345" s="767"/>
      <c r="S6345" s="767"/>
      <c r="T6345" s="746"/>
      <c r="U6345" s="746"/>
      <c r="V6345" s="746"/>
      <c r="W6345" s="746"/>
      <c r="X6345" s="746"/>
      <c r="Y6345" s="746"/>
      <c r="Z6345" s="746"/>
      <c r="AA6345" s="746"/>
      <c r="AB6345" s="746"/>
      <c r="AC6345" s="746"/>
      <c r="AD6345" s="746"/>
      <c r="AE6345" s="746"/>
      <c r="AF6345" s="746"/>
      <c r="AG6345" s="746"/>
      <c r="AH6345" s="746"/>
      <c r="AI6345" s="746"/>
      <c r="AJ6345" s="746"/>
    </row>
    <row r="6346" spans="1:36" s="768" customFormat="1" ht="13.5" hidden="1" x14ac:dyDescent="0.3">
      <c r="A6346" s="789"/>
      <c r="B6346" s="605" t="s">
        <v>3078</v>
      </c>
      <c r="C6346" s="739"/>
      <c r="D6346" s="601">
        <v>1</v>
      </c>
      <c r="E6346" s="602">
        <v>16</v>
      </c>
      <c r="F6346" s="603"/>
      <c r="G6346" s="603"/>
      <c r="H6346" s="682">
        <f t="shared" ref="H6346" si="554">IF(PRODUCT(D6346:G6346),PRODUCT(D6346:G6346),"")</f>
        <v>16</v>
      </c>
      <c r="I6346" s="849"/>
      <c r="J6346" s="462"/>
      <c r="K6346" s="583">
        <f t="shared" si="553"/>
        <v>0</v>
      </c>
      <c r="L6346" s="539"/>
      <c r="M6346" s="767"/>
      <c r="N6346" s="876"/>
      <c r="O6346" s="767"/>
      <c r="P6346" s="767"/>
      <c r="Q6346" s="767"/>
      <c r="R6346" s="767"/>
      <c r="S6346" s="767"/>
      <c r="T6346" s="746"/>
      <c r="U6346" s="746"/>
      <c r="V6346" s="746"/>
      <c r="W6346" s="746"/>
      <c r="X6346" s="746"/>
      <c r="Y6346" s="746"/>
      <c r="Z6346" s="746"/>
      <c r="AA6346" s="746"/>
      <c r="AB6346" s="746"/>
      <c r="AC6346" s="746"/>
      <c r="AD6346" s="746"/>
      <c r="AE6346" s="746"/>
      <c r="AF6346" s="746"/>
      <c r="AG6346" s="746"/>
      <c r="AH6346" s="746"/>
      <c r="AI6346" s="746"/>
      <c r="AJ6346" s="746"/>
    </row>
    <row r="6347" spans="1:36" s="768" customFormat="1" ht="13.5" x14ac:dyDescent="0.3">
      <c r="A6347" s="728"/>
      <c r="B6347" s="755"/>
      <c r="C6347" s="739"/>
      <c r="D6347" s="465"/>
      <c r="E6347" s="775"/>
      <c r="F6347" s="775"/>
      <c r="G6347" s="496"/>
      <c r="H6347" s="523"/>
      <c r="I6347" s="888"/>
      <c r="J6347" s="760"/>
      <c r="K6347" s="583">
        <f t="shared" si="553"/>
        <v>0</v>
      </c>
      <c r="L6347" s="539"/>
      <c r="M6347" s="767"/>
      <c r="N6347" s="876"/>
      <c r="O6347" s="767"/>
      <c r="P6347" s="767"/>
      <c r="Q6347" s="767"/>
      <c r="R6347" s="767"/>
      <c r="S6347" s="767"/>
      <c r="T6347" s="746"/>
      <c r="U6347" s="746"/>
      <c r="V6347" s="746"/>
      <c r="W6347" s="746"/>
      <c r="X6347" s="746"/>
      <c r="Y6347" s="746"/>
      <c r="Z6347" s="746"/>
      <c r="AA6347" s="746"/>
      <c r="AB6347" s="746"/>
      <c r="AC6347" s="746"/>
      <c r="AD6347" s="746"/>
      <c r="AE6347" s="746"/>
      <c r="AF6347" s="746"/>
      <c r="AG6347" s="746"/>
      <c r="AH6347" s="746"/>
      <c r="AI6347" s="746"/>
      <c r="AJ6347" s="746"/>
    </row>
    <row r="6348" spans="1:36" s="717" customFormat="1" ht="67.5" x14ac:dyDescent="0.3">
      <c r="A6348" s="728" t="s">
        <v>3738</v>
      </c>
      <c r="B6348" s="755" t="s">
        <v>3081</v>
      </c>
      <c r="C6348" s="739" t="s">
        <v>11</v>
      </c>
      <c r="D6348" s="796"/>
      <c r="E6348" s="800"/>
      <c r="F6348" s="797"/>
      <c r="G6348" s="797"/>
      <c r="H6348" s="794"/>
      <c r="I6348" s="885">
        <v>1</v>
      </c>
      <c r="J6348" s="760">
        <v>550</v>
      </c>
      <c r="K6348" s="621">
        <f t="shared" si="553"/>
        <v>550</v>
      </c>
      <c r="L6348" s="577"/>
      <c r="M6348" s="716"/>
      <c r="N6348" s="876"/>
      <c r="O6348" s="716"/>
      <c r="P6348" s="716"/>
      <c r="Q6348" s="716"/>
      <c r="R6348" s="716"/>
      <c r="S6348" s="716"/>
    </row>
    <row r="6349" spans="1:36" s="768" customFormat="1" ht="13.5" x14ac:dyDescent="0.3">
      <c r="A6349" s="728"/>
      <c r="B6349" s="726"/>
      <c r="C6349" s="739"/>
      <c r="D6349" s="769"/>
      <c r="E6349" s="769"/>
      <c r="F6349" s="769"/>
      <c r="G6349" s="769"/>
      <c r="H6349" s="771"/>
      <c r="I6349" s="885"/>
      <c r="J6349" s="774"/>
      <c r="K6349" s="774"/>
      <c r="L6349" s="772">
        <f>SUM(K6338:K6348)</f>
        <v>935.5</v>
      </c>
      <c r="M6349" s="767"/>
      <c r="N6349" s="876"/>
      <c r="O6349" s="767"/>
      <c r="P6349" s="767"/>
      <c r="Q6349" s="767"/>
      <c r="R6349" s="767"/>
      <c r="S6349" s="767"/>
      <c r="T6349" s="746"/>
      <c r="U6349" s="746"/>
      <c r="V6349" s="746"/>
      <c r="W6349" s="746"/>
      <c r="X6349" s="746"/>
      <c r="Y6349" s="746"/>
      <c r="Z6349" s="746"/>
      <c r="AA6349" s="746"/>
      <c r="AB6349" s="746"/>
      <c r="AC6349" s="746"/>
      <c r="AD6349" s="746"/>
      <c r="AE6349" s="746"/>
      <c r="AF6349" s="746"/>
      <c r="AG6349" s="746"/>
      <c r="AH6349" s="746"/>
      <c r="AI6349" s="746"/>
      <c r="AJ6349" s="746"/>
    </row>
    <row r="6350" spans="1:36" s="31" customFormat="1" ht="13.5" x14ac:dyDescent="0.3">
      <c r="A6350" s="129"/>
      <c r="B6350" s="119"/>
      <c r="C6350" s="130"/>
      <c r="D6350" s="77"/>
      <c r="E6350" s="76"/>
      <c r="F6350" s="76"/>
      <c r="G6350" s="110"/>
      <c r="H6350" s="137"/>
      <c r="I6350" s="888"/>
      <c r="J6350" s="273"/>
      <c r="K6350" s="273"/>
      <c r="L6350" s="155"/>
      <c r="M6350" s="28"/>
      <c r="N6350" s="876"/>
      <c r="O6350" s="28"/>
      <c r="P6350" s="28"/>
      <c r="Q6350" s="28"/>
      <c r="R6350" s="28"/>
      <c r="S6350" s="28"/>
      <c r="T6350" s="26"/>
      <c r="U6350" s="26"/>
      <c r="V6350" s="26"/>
      <c r="W6350" s="26"/>
      <c r="X6350" s="26"/>
      <c r="Y6350" s="26"/>
      <c r="Z6350" s="26"/>
      <c r="AA6350" s="26"/>
      <c r="AB6350" s="26"/>
      <c r="AC6350" s="26"/>
      <c r="AD6350" s="26"/>
      <c r="AE6350" s="26"/>
      <c r="AF6350" s="26"/>
      <c r="AG6350" s="26"/>
      <c r="AH6350" s="26"/>
      <c r="AI6350" s="26"/>
      <c r="AJ6350" s="26"/>
    </row>
    <row r="6351" spans="1:36" s="31" customFormat="1" ht="13.5" x14ac:dyDescent="0.3">
      <c r="A6351" s="88" t="s">
        <v>2839</v>
      </c>
      <c r="B6351" s="89" t="s">
        <v>686</v>
      </c>
      <c r="C6351" s="90"/>
      <c r="D6351" s="226"/>
      <c r="E6351" s="226"/>
      <c r="F6351" s="226"/>
      <c r="G6351" s="226"/>
      <c r="H6351" s="325" t="str">
        <f>IF(PRODUCT(D6351:G6351),PRODUCT(D6351:G6351),"")</f>
        <v/>
      </c>
      <c r="I6351" s="887"/>
      <c r="J6351" s="267"/>
      <c r="K6351" s="267"/>
      <c r="L6351" s="149">
        <f>SUM(L6352:L6367)</f>
        <v>7917.35</v>
      </c>
      <c r="M6351" s="28"/>
      <c r="N6351" s="876"/>
      <c r="O6351" s="28"/>
      <c r="P6351" s="28"/>
      <c r="Q6351" s="28"/>
      <c r="R6351" s="28"/>
      <c r="S6351" s="28"/>
      <c r="T6351" s="26"/>
      <c r="U6351" s="26"/>
      <c r="V6351" s="26"/>
      <c r="W6351" s="26"/>
      <c r="X6351" s="26"/>
      <c r="Y6351" s="26"/>
      <c r="Z6351" s="26"/>
      <c r="AA6351" s="26"/>
      <c r="AB6351" s="26"/>
      <c r="AC6351" s="26"/>
      <c r="AD6351" s="26"/>
      <c r="AE6351" s="26"/>
      <c r="AF6351" s="26"/>
      <c r="AG6351" s="26"/>
      <c r="AH6351" s="26"/>
      <c r="AI6351" s="26"/>
      <c r="AJ6351" s="26"/>
    </row>
    <row r="6352" spans="1:36" s="31" customFormat="1" ht="13.5" x14ac:dyDescent="0.3">
      <c r="A6352" s="129"/>
      <c r="B6352" s="122"/>
      <c r="C6352" s="130"/>
      <c r="D6352" s="106"/>
      <c r="E6352" s="106"/>
      <c r="F6352" s="106"/>
      <c r="G6352" s="106"/>
      <c r="H6352" s="124"/>
      <c r="I6352" s="885"/>
      <c r="J6352" s="270"/>
      <c r="K6352" s="270"/>
      <c r="L6352" s="165"/>
      <c r="M6352" s="28"/>
      <c r="N6352" s="876"/>
      <c r="O6352" s="28"/>
      <c r="P6352" s="28"/>
      <c r="Q6352" s="28"/>
      <c r="R6352" s="28"/>
      <c r="S6352" s="28"/>
      <c r="T6352" s="26"/>
      <c r="U6352" s="26"/>
      <c r="V6352" s="26"/>
      <c r="W6352" s="26"/>
      <c r="X6352" s="26"/>
      <c r="Y6352" s="26"/>
      <c r="Z6352" s="26"/>
      <c r="AA6352" s="26"/>
      <c r="AB6352" s="26"/>
      <c r="AC6352" s="26"/>
      <c r="AD6352" s="26"/>
      <c r="AE6352" s="26"/>
      <c r="AF6352" s="26"/>
      <c r="AG6352" s="26"/>
      <c r="AH6352" s="26"/>
      <c r="AI6352" s="26"/>
      <c r="AJ6352" s="26"/>
    </row>
    <row r="6353" spans="1:36" s="31" customFormat="1" ht="67.5" x14ac:dyDescent="0.3">
      <c r="A6353" s="46" t="s">
        <v>3083</v>
      </c>
      <c r="B6353" s="210" t="s">
        <v>687</v>
      </c>
      <c r="C6353" s="76" t="s">
        <v>11</v>
      </c>
      <c r="D6353" s="35">
        <v>1</v>
      </c>
      <c r="E6353" s="35"/>
      <c r="F6353" s="35"/>
      <c r="G6353" s="35"/>
      <c r="H6353" s="36">
        <f>D6353</f>
        <v>1</v>
      </c>
      <c r="I6353" s="884">
        <f>H6353</f>
        <v>1</v>
      </c>
      <c r="J6353" s="270">
        <v>70</v>
      </c>
      <c r="K6353" s="208">
        <f t="shared" ref="K6353:K6366" si="555">I6353*J6353</f>
        <v>70</v>
      </c>
      <c r="L6353" s="165"/>
      <c r="M6353" s="28"/>
      <c r="N6353" s="876"/>
      <c r="O6353" s="28"/>
      <c r="P6353" s="28"/>
      <c r="Q6353" s="28"/>
      <c r="R6353" s="28"/>
      <c r="S6353" s="28"/>
      <c r="T6353" s="26"/>
      <c r="U6353" s="26"/>
      <c r="V6353" s="26"/>
      <c r="W6353" s="26"/>
      <c r="X6353" s="26"/>
      <c r="Y6353" s="26"/>
      <c r="Z6353" s="26"/>
      <c r="AA6353" s="26"/>
      <c r="AB6353" s="26"/>
      <c r="AC6353" s="26"/>
      <c r="AD6353" s="26"/>
      <c r="AE6353" s="26"/>
      <c r="AF6353" s="26"/>
      <c r="AG6353" s="26"/>
      <c r="AH6353" s="26"/>
      <c r="AI6353" s="26"/>
      <c r="AJ6353" s="26"/>
    </row>
    <row r="6354" spans="1:36" s="31" customFormat="1" ht="13.5" x14ac:dyDescent="0.3">
      <c r="A6354" s="46"/>
      <c r="B6354" s="210"/>
      <c r="C6354" s="76"/>
      <c r="D6354" s="35"/>
      <c r="E6354" s="35"/>
      <c r="F6354" s="35"/>
      <c r="G6354" s="35"/>
      <c r="H6354" s="445">
        <f t="shared" ref="H6354:H6355" si="556">D6354</f>
        <v>0</v>
      </c>
      <c r="I6354" s="884">
        <f t="shared" ref="I6354:I6355" si="557">H6354</f>
        <v>0</v>
      </c>
      <c r="J6354" s="270"/>
      <c r="K6354" s="208">
        <f t="shared" si="555"/>
        <v>0</v>
      </c>
      <c r="L6354" s="165"/>
      <c r="M6354" s="28"/>
      <c r="N6354" s="876"/>
      <c r="O6354" s="28"/>
      <c r="P6354" s="28"/>
      <c r="Q6354" s="28"/>
      <c r="R6354" s="28"/>
      <c r="S6354" s="28"/>
      <c r="T6354" s="26"/>
      <c r="U6354" s="26"/>
      <c r="V6354" s="26"/>
      <c r="W6354" s="26"/>
      <c r="X6354" s="26"/>
      <c r="Y6354" s="26"/>
      <c r="Z6354" s="26"/>
      <c r="AA6354" s="26"/>
      <c r="AB6354" s="26"/>
      <c r="AC6354" s="26"/>
      <c r="AD6354" s="26"/>
      <c r="AE6354" s="26"/>
      <c r="AF6354" s="26"/>
      <c r="AG6354" s="26"/>
      <c r="AH6354" s="26"/>
      <c r="AI6354" s="26"/>
      <c r="AJ6354" s="26"/>
    </row>
    <row r="6355" spans="1:36" s="31" customFormat="1" ht="67.5" x14ac:dyDescent="0.3">
      <c r="A6355" s="46" t="s">
        <v>3084</v>
      </c>
      <c r="B6355" s="210" t="s">
        <v>688</v>
      </c>
      <c r="C6355" s="76" t="s">
        <v>11</v>
      </c>
      <c r="D6355" s="35">
        <v>2</v>
      </c>
      <c r="E6355" s="35"/>
      <c r="F6355" s="35"/>
      <c r="G6355" s="35"/>
      <c r="H6355" s="445">
        <f t="shared" si="556"/>
        <v>2</v>
      </c>
      <c r="I6355" s="884">
        <f t="shared" si="557"/>
        <v>2</v>
      </c>
      <c r="J6355" s="270">
        <v>110</v>
      </c>
      <c r="K6355" s="208">
        <f t="shared" si="555"/>
        <v>220</v>
      </c>
      <c r="L6355" s="165"/>
      <c r="M6355" s="28"/>
      <c r="N6355" s="876"/>
      <c r="O6355" s="28"/>
      <c r="P6355" s="28"/>
      <c r="Q6355" s="28"/>
      <c r="R6355" s="28"/>
      <c r="S6355" s="28"/>
      <c r="T6355" s="26"/>
      <c r="U6355" s="26"/>
      <c r="V6355" s="26"/>
      <c r="W6355" s="26"/>
      <c r="X6355" s="26"/>
      <c r="Y6355" s="26"/>
      <c r="Z6355" s="26"/>
      <c r="AA6355" s="26"/>
      <c r="AB6355" s="26"/>
      <c r="AC6355" s="26"/>
      <c r="AD6355" s="26"/>
      <c r="AE6355" s="26"/>
      <c r="AF6355" s="26"/>
      <c r="AG6355" s="26"/>
      <c r="AH6355" s="26"/>
      <c r="AI6355" s="26"/>
      <c r="AJ6355" s="26"/>
    </row>
    <row r="6356" spans="1:36" s="31" customFormat="1" ht="13.5" x14ac:dyDescent="0.3">
      <c r="A6356" s="46"/>
      <c r="B6356" s="210"/>
      <c r="C6356" s="76"/>
      <c r="D6356" s="35"/>
      <c r="E6356" s="35"/>
      <c r="F6356" s="35"/>
      <c r="G6356" s="35"/>
      <c r="H6356" s="36"/>
      <c r="I6356" s="884"/>
      <c r="J6356" s="270"/>
      <c r="K6356" s="208">
        <f t="shared" si="555"/>
        <v>0</v>
      </c>
      <c r="L6356" s="165"/>
      <c r="M6356" s="28"/>
      <c r="N6356" s="876"/>
      <c r="O6356" s="28"/>
      <c r="P6356" s="28"/>
      <c r="Q6356" s="28"/>
      <c r="R6356" s="28"/>
      <c r="S6356" s="28"/>
      <c r="T6356" s="26"/>
      <c r="U6356" s="26"/>
      <c r="V6356" s="26"/>
      <c r="W6356" s="26"/>
      <c r="X6356" s="26"/>
      <c r="Y6356" s="26"/>
      <c r="Z6356" s="26"/>
      <c r="AA6356" s="26"/>
      <c r="AB6356" s="26"/>
      <c r="AC6356" s="26"/>
      <c r="AD6356" s="26"/>
      <c r="AE6356" s="26"/>
      <c r="AF6356" s="26"/>
      <c r="AG6356" s="26"/>
      <c r="AH6356" s="26"/>
      <c r="AI6356" s="26"/>
      <c r="AJ6356" s="26"/>
    </row>
    <row r="6357" spans="1:36" s="31" customFormat="1" ht="67.5" x14ac:dyDescent="0.3">
      <c r="A6357" s="46" t="s">
        <v>3085</v>
      </c>
      <c r="B6357" s="210" t="s">
        <v>3081</v>
      </c>
      <c r="C6357" s="76" t="s">
        <v>11</v>
      </c>
      <c r="D6357" s="131">
        <v>1</v>
      </c>
      <c r="E6357" s="35"/>
      <c r="F6357" s="35"/>
      <c r="G6357" s="35"/>
      <c r="H6357" s="36">
        <f t="shared" ref="H6357" si="558">D6357</f>
        <v>1</v>
      </c>
      <c r="I6357" s="884">
        <f t="shared" ref="I6357" si="559">H6357</f>
        <v>1</v>
      </c>
      <c r="J6357" s="270">
        <v>592.9</v>
      </c>
      <c r="K6357" s="208">
        <f t="shared" si="555"/>
        <v>592.9</v>
      </c>
      <c r="L6357" s="165"/>
      <c r="M6357" s="28"/>
      <c r="N6357" s="876"/>
      <c r="O6357" s="28"/>
      <c r="P6357" s="28"/>
      <c r="Q6357" s="28"/>
      <c r="R6357" s="28"/>
      <c r="S6357" s="28"/>
      <c r="T6357" s="26"/>
      <c r="U6357" s="26"/>
      <c r="V6357" s="26"/>
      <c r="W6357" s="26"/>
      <c r="X6357" s="26"/>
      <c r="Y6357" s="26"/>
      <c r="Z6357" s="26"/>
      <c r="AA6357" s="26"/>
      <c r="AB6357" s="26"/>
      <c r="AC6357" s="26"/>
      <c r="AD6357" s="26"/>
      <c r="AE6357" s="26"/>
      <c r="AF6357" s="26"/>
      <c r="AG6357" s="26"/>
      <c r="AH6357" s="26"/>
      <c r="AI6357" s="26"/>
      <c r="AJ6357" s="26"/>
    </row>
    <row r="6358" spans="1:36" s="31" customFormat="1" ht="13.5" x14ac:dyDescent="0.3">
      <c r="A6358" s="46"/>
      <c r="B6358" s="210"/>
      <c r="C6358" s="76"/>
      <c r="D6358" s="35"/>
      <c r="E6358" s="35"/>
      <c r="F6358" s="35"/>
      <c r="G6358" s="35"/>
      <c r="H6358" s="36"/>
      <c r="I6358" s="884"/>
      <c r="J6358" s="270"/>
      <c r="K6358" s="208">
        <f t="shared" si="555"/>
        <v>0</v>
      </c>
      <c r="L6358" s="165"/>
      <c r="M6358" s="28"/>
      <c r="N6358" s="876"/>
      <c r="O6358" s="28"/>
      <c r="P6358" s="28"/>
      <c r="Q6358" s="28"/>
      <c r="R6358" s="28"/>
      <c r="S6358" s="28"/>
      <c r="T6358" s="26"/>
      <c r="U6358" s="26"/>
      <c r="V6358" s="26"/>
      <c r="W6358" s="26"/>
      <c r="X6358" s="26"/>
      <c r="Y6358" s="26"/>
      <c r="Z6358" s="26"/>
      <c r="AA6358" s="26"/>
      <c r="AB6358" s="26"/>
      <c r="AC6358" s="26"/>
      <c r="AD6358" s="26"/>
      <c r="AE6358" s="26"/>
      <c r="AF6358" s="26"/>
      <c r="AG6358" s="26"/>
      <c r="AH6358" s="26"/>
      <c r="AI6358" s="26"/>
      <c r="AJ6358" s="26"/>
    </row>
    <row r="6359" spans="1:36" s="31" customFormat="1" ht="67.5" x14ac:dyDescent="0.3">
      <c r="A6359" s="46" t="s">
        <v>3086</v>
      </c>
      <c r="B6359" s="210" t="s">
        <v>690</v>
      </c>
      <c r="C6359" s="76" t="s">
        <v>11</v>
      </c>
      <c r="D6359" s="35">
        <v>38</v>
      </c>
      <c r="E6359" s="35"/>
      <c r="F6359" s="35"/>
      <c r="G6359" s="35"/>
      <c r="H6359" s="36">
        <f t="shared" ref="H6359" si="560">D6359</f>
        <v>38</v>
      </c>
      <c r="I6359" s="884">
        <f t="shared" ref="I6359" si="561">H6359</f>
        <v>38</v>
      </c>
      <c r="J6359" s="270">
        <v>10</v>
      </c>
      <c r="K6359" s="208">
        <f t="shared" si="555"/>
        <v>380</v>
      </c>
      <c r="L6359" s="165"/>
      <c r="M6359" s="28"/>
      <c r="N6359" s="876"/>
      <c r="O6359" s="28"/>
      <c r="P6359" s="28"/>
      <c r="Q6359" s="28"/>
      <c r="R6359" s="28"/>
      <c r="S6359" s="28"/>
      <c r="T6359" s="26"/>
      <c r="U6359" s="26"/>
      <c r="V6359" s="26"/>
      <c r="W6359" s="26"/>
      <c r="X6359" s="26"/>
      <c r="Y6359" s="26"/>
      <c r="Z6359" s="26"/>
      <c r="AA6359" s="26"/>
      <c r="AB6359" s="26"/>
      <c r="AC6359" s="26"/>
      <c r="AD6359" s="26"/>
      <c r="AE6359" s="26"/>
      <c r="AF6359" s="26"/>
      <c r="AG6359" s="26"/>
      <c r="AH6359" s="26"/>
      <c r="AI6359" s="26"/>
      <c r="AJ6359" s="26"/>
    </row>
    <row r="6360" spans="1:36" s="31" customFormat="1" ht="13.5" x14ac:dyDescent="0.3">
      <c r="A6360" s="46"/>
      <c r="D6360" s="35"/>
      <c r="E6360" s="35"/>
      <c r="F6360" s="35"/>
      <c r="G6360" s="35"/>
      <c r="H6360" s="36" t="str">
        <f t="shared" ref="H6360" si="562">IF(PRODUCT(D6360:G6360),PRODUCT(D6360:G6360),"")</f>
        <v/>
      </c>
      <c r="I6360" s="884"/>
      <c r="J6360" s="270"/>
      <c r="K6360" s="208">
        <f t="shared" si="555"/>
        <v>0</v>
      </c>
      <c r="L6360" s="165"/>
      <c r="M6360" s="28"/>
      <c r="N6360" s="876"/>
      <c r="O6360" s="28"/>
      <c r="P6360" s="28"/>
      <c r="Q6360" s="28"/>
      <c r="R6360" s="28"/>
      <c r="S6360" s="28"/>
      <c r="T6360" s="26"/>
      <c r="U6360" s="26"/>
      <c r="V6360" s="26"/>
      <c r="W6360" s="26"/>
      <c r="X6360" s="26"/>
      <c r="Y6360" s="26"/>
      <c r="Z6360" s="26"/>
      <c r="AA6360" s="26"/>
      <c r="AB6360" s="26"/>
      <c r="AC6360" s="26"/>
      <c r="AD6360" s="26"/>
      <c r="AE6360" s="26"/>
      <c r="AF6360" s="26"/>
      <c r="AG6360" s="26"/>
      <c r="AH6360" s="26"/>
      <c r="AI6360" s="26"/>
      <c r="AJ6360" s="26"/>
    </row>
    <row r="6361" spans="1:36" s="31" customFormat="1" ht="67.5" x14ac:dyDescent="0.3">
      <c r="A6361" s="46" t="s">
        <v>3087</v>
      </c>
      <c r="B6361" s="210" t="s">
        <v>691</v>
      </c>
      <c r="D6361" s="35"/>
      <c r="E6361" s="35"/>
      <c r="F6361" s="35"/>
      <c r="G6361" s="35"/>
      <c r="H6361" s="36"/>
      <c r="I6361" s="884"/>
      <c r="J6361" s="270"/>
      <c r="K6361" s="208">
        <f t="shared" si="555"/>
        <v>0</v>
      </c>
      <c r="L6361" s="165"/>
      <c r="M6361" s="28"/>
      <c r="N6361" s="876"/>
      <c r="O6361" s="28"/>
      <c r="P6361" s="28"/>
      <c r="Q6361" s="28"/>
      <c r="R6361" s="28"/>
      <c r="S6361" s="28"/>
      <c r="T6361" s="26"/>
      <c r="U6361" s="26"/>
      <c r="V6361" s="26"/>
      <c r="W6361" s="26"/>
      <c r="X6361" s="26"/>
      <c r="Y6361" s="26"/>
      <c r="Z6361" s="26"/>
      <c r="AA6361" s="26"/>
      <c r="AB6361" s="26"/>
      <c r="AC6361" s="26"/>
      <c r="AD6361" s="26"/>
      <c r="AE6361" s="26"/>
      <c r="AF6361" s="26"/>
      <c r="AG6361" s="26"/>
      <c r="AH6361" s="26"/>
      <c r="AI6361" s="26"/>
      <c r="AJ6361" s="26"/>
    </row>
    <row r="6362" spans="1:36" s="31" customFormat="1" ht="13.5" x14ac:dyDescent="0.3">
      <c r="A6362" s="46" t="s">
        <v>3088</v>
      </c>
      <c r="B6362" s="210" t="s">
        <v>692</v>
      </c>
      <c r="C6362" s="31" t="s">
        <v>11</v>
      </c>
      <c r="D6362" s="35">
        <v>1</v>
      </c>
      <c r="E6362" s="35"/>
      <c r="F6362" s="35"/>
      <c r="G6362" s="35"/>
      <c r="H6362" s="36">
        <f t="shared" ref="H6362" si="563">D6362</f>
        <v>1</v>
      </c>
      <c r="I6362" s="884">
        <f t="shared" ref="I6362:I6364" si="564">H6362</f>
        <v>1</v>
      </c>
      <c r="J6362" s="270">
        <v>129.44999999999999</v>
      </c>
      <c r="K6362" s="208">
        <f t="shared" si="555"/>
        <v>129.44999999999999</v>
      </c>
      <c r="L6362" s="165"/>
      <c r="M6362" s="28"/>
      <c r="N6362" s="876"/>
      <c r="O6362" s="28"/>
      <c r="P6362" s="28"/>
      <c r="Q6362" s="28"/>
      <c r="R6362" s="28"/>
      <c r="S6362" s="28"/>
      <c r="T6362" s="26"/>
      <c r="U6362" s="26"/>
      <c r="V6362" s="26"/>
      <c r="W6362" s="26"/>
      <c r="X6362" s="26"/>
      <c r="Y6362" s="26"/>
      <c r="Z6362" s="26"/>
      <c r="AA6362" s="26"/>
      <c r="AB6362" s="26"/>
      <c r="AC6362" s="26"/>
      <c r="AD6362" s="26"/>
      <c r="AE6362" s="26"/>
      <c r="AF6362" s="26"/>
      <c r="AG6362" s="26"/>
      <c r="AH6362" s="26"/>
      <c r="AI6362" s="26"/>
      <c r="AJ6362" s="26"/>
    </row>
    <row r="6363" spans="1:36" s="31" customFormat="1" ht="13.5" x14ac:dyDescent="0.3">
      <c r="A6363" s="48"/>
      <c r="C6363" s="15"/>
      <c r="D6363" s="16"/>
      <c r="E6363" s="15"/>
      <c r="H6363" s="332"/>
      <c r="I6363" s="915"/>
      <c r="J6363" s="270"/>
      <c r="K6363" s="208">
        <f t="shared" si="555"/>
        <v>0</v>
      </c>
      <c r="L6363" s="165"/>
      <c r="M6363" s="28"/>
      <c r="N6363" s="876"/>
      <c r="O6363" s="28"/>
      <c r="P6363" s="28"/>
      <c r="Q6363" s="28"/>
      <c r="R6363" s="28"/>
      <c r="S6363" s="28"/>
      <c r="T6363" s="26"/>
      <c r="U6363" s="26"/>
      <c r="V6363" s="26"/>
      <c r="W6363" s="26"/>
      <c r="X6363" s="26"/>
      <c r="Y6363" s="26"/>
      <c r="Z6363" s="26"/>
      <c r="AA6363" s="26"/>
      <c r="AB6363" s="26"/>
      <c r="AC6363" s="26"/>
      <c r="AD6363" s="26"/>
      <c r="AE6363" s="26"/>
      <c r="AF6363" s="26"/>
      <c r="AG6363" s="26"/>
      <c r="AH6363" s="26"/>
      <c r="AI6363" s="26"/>
      <c r="AJ6363" s="26"/>
    </row>
    <row r="6364" spans="1:36" s="31" customFormat="1" ht="40.5" x14ac:dyDescent="0.3">
      <c r="A6364" s="46" t="s">
        <v>3089</v>
      </c>
      <c r="B6364" s="210" t="s">
        <v>3082</v>
      </c>
      <c r="C6364" s="15" t="s">
        <v>11</v>
      </c>
      <c r="D6364" s="35">
        <v>1</v>
      </c>
      <c r="E6364" s="35"/>
      <c r="F6364" s="35"/>
      <c r="G6364" s="35"/>
      <c r="H6364" s="36">
        <f t="shared" ref="H6364" si="565">D6364</f>
        <v>1</v>
      </c>
      <c r="I6364" s="884">
        <f t="shared" si="564"/>
        <v>1</v>
      </c>
      <c r="J6364" s="270">
        <v>25</v>
      </c>
      <c r="K6364" s="583">
        <f t="shared" si="555"/>
        <v>25</v>
      </c>
      <c r="L6364" s="757"/>
      <c r="M6364" s="28"/>
      <c r="N6364" s="876"/>
      <c r="O6364" s="28"/>
      <c r="P6364" s="28"/>
      <c r="Q6364" s="28"/>
      <c r="R6364" s="28"/>
      <c r="S6364" s="28"/>
      <c r="T6364" s="26"/>
      <c r="U6364" s="26"/>
      <c r="V6364" s="26"/>
      <c r="W6364" s="26"/>
      <c r="X6364" s="26"/>
      <c r="Y6364" s="26"/>
      <c r="Z6364" s="26"/>
      <c r="AA6364" s="26"/>
      <c r="AB6364" s="26"/>
      <c r="AC6364" s="26"/>
      <c r="AD6364" s="26"/>
      <c r="AE6364" s="26"/>
      <c r="AF6364" s="26"/>
      <c r="AG6364" s="26"/>
      <c r="AH6364" s="26"/>
      <c r="AI6364" s="26"/>
      <c r="AJ6364" s="26"/>
    </row>
    <row r="6365" spans="1:36" s="768" customFormat="1" ht="13.5" x14ac:dyDescent="0.3">
      <c r="A6365" s="455"/>
      <c r="B6365" s="776"/>
      <c r="C6365" s="424"/>
      <c r="D6365" s="444"/>
      <c r="E6365" s="444"/>
      <c r="F6365" s="444"/>
      <c r="G6365" s="444"/>
      <c r="H6365" s="445"/>
      <c r="I6365" s="884"/>
      <c r="J6365" s="774"/>
      <c r="K6365" s="583">
        <f t="shared" si="555"/>
        <v>0</v>
      </c>
      <c r="L6365" s="757"/>
      <c r="M6365" s="767"/>
      <c r="N6365" s="876"/>
      <c r="O6365" s="767"/>
      <c r="P6365" s="767"/>
      <c r="Q6365" s="767"/>
      <c r="R6365" s="767"/>
      <c r="S6365" s="767"/>
      <c r="T6365" s="746"/>
      <c r="U6365" s="746"/>
      <c r="V6365" s="746"/>
      <c r="W6365" s="746"/>
      <c r="X6365" s="746"/>
      <c r="Y6365" s="746"/>
      <c r="Z6365" s="746"/>
      <c r="AA6365" s="746"/>
      <c r="AB6365" s="746"/>
      <c r="AC6365" s="746"/>
      <c r="AD6365" s="746"/>
      <c r="AE6365" s="746"/>
      <c r="AF6365" s="746"/>
      <c r="AG6365" s="746"/>
      <c r="AH6365" s="746"/>
      <c r="AI6365" s="746"/>
      <c r="AJ6365" s="746"/>
    </row>
    <row r="6366" spans="1:36" s="768" customFormat="1" ht="270" x14ac:dyDescent="0.3">
      <c r="A6366" s="728" t="s">
        <v>3742</v>
      </c>
      <c r="B6366" s="776" t="s">
        <v>3744</v>
      </c>
      <c r="C6366" s="739" t="s">
        <v>11</v>
      </c>
      <c r="D6366" s="769">
        <v>1</v>
      </c>
      <c r="E6366" s="769"/>
      <c r="F6366" s="769"/>
      <c r="G6366" s="769"/>
      <c r="H6366" s="771">
        <f t="shared" ref="H6366" si="566">D6366</f>
        <v>1</v>
      </c>
      <c r="I6366" s="885">
        <f t="shared" ref="I6366" si="567">H6366</f>
        <v>1</v>
      </c>
      <c r="J6366" s="774">
        <v>6500</v>
      </c>
      <c r="K6366" s="621">
        <f t="shared" si="555"/>
        <v>6500</v>
      </c>
      <c r="L6366" s="577"/>
      <c r="M6366" s="767"/>
      <c r="N6366" s="876"/>
      <c r="O6366" s="767"/>
      <c r="P6366" s="767"/>
      <c r="Q6366" s="767"/>
      <c r="R6366" s="767"/>
      <c r="S6366" s="767"/>
      <c r="T6366" s="746"/>
      <c r="U6366" s="746"/>
      <c r="V6366" s="746"/>
      <c r="W6366" s="746"/>
      <c r="X6366" s="746"/>
      <c r="Y6366" s="746"/>
      <c r="Z6366" s="746"/>
      <c r="AA6366" s="746"/>
      <c r="AB6366" s="746"/>
      <c r="AC6366" s="746"/>
      <c r="AD6366" s="746"/>
      <c r="AE6366" s="746"/>
      <c r="AF6366" s="746"/>
      <c r="AG6366" s="746"/>
      <c r="AH6366" s="746"/>
      <c r="AI6366" s="746"/>
      <c r="AJ6366" s="746"/>
    </row>
    <row r="6367" spans="1:36" s="31" customFormat="1" ht="13.5" x14ac:dyDescent="0.3">
      <c r="A6367" s="129"/>
      <c r="B6367" s="122"/>
      <c r="C6367" s="130"/>
      <c r="D6367" s="106"/>
      <c r="E6367" s="106"/>
      <c r="F6367" s="106"/>
      <c r="G6367" s="106"/>
      <c r="H6367" s="124"/>
      <c r="I6367" s="885"/>
      <c r="J6367" s="270"/>
      <c r="K6367" s="270"/>
      <c r="L6367" s="165">
        <f>SUM(K6353:K6366)</f>
        <v>7917.35</v>
      </c>
      <c r="M6367" s="28"/>
      <c r="N6367" s="876"/>
      <c r="O6367" s="28"/>
      <c r="P6367" s="28"/>
      <c r="Q6367" s="28"/>
      <c r="R6367" s="28"/>
      <c r="S6367" s="28"/>
      <c r="T6367" s="26"/>
      <c r="U6367" s="26"/>
      <c r="V6367" s="26"/>
      <c r="W6367" s="26"/>
      <c r="X6367" s="26"/>
      <c r="Y6367" s="26"/>
      <c r="Z6367" s="26"/>
      <c r="AA6367" s="26"/>
      <c r="AB6367" s="26"/>
      <c r="AC6367" s="26"/>
      <c r="AD6367" s="26"/>
      <c r="AE6367" s="26"/>
      <c r="AF6367" s="26"/>
      <c r="AG6367" s="26"/>
      <c r="AH6367" s="26"/>
      <c r="AI6367" s="26"/>
      <c r="AJ6367" s="26"/>
    </row>
    <row r="6368" spans="1:36" s="31" customFormat="1" ht="13.5" x14ac:dyDescent="0.3">
      <c r="A6368" s="129"/>
      <c r="B6368" s="122"/>
      <c r="C6368" s="130"/>
      <c r="D6368" s="106"/>
      <c r="E6368" s="106"/>
      <c r="F6368" s="106"/>
      <c r="G6368" s="106"/>
      <c r="H6368" s="124"/>
      <c r="I6368" s="885"/>
      <c r="J6368" s="270"/>
      <c r="K6368" s="270"/>
      <c r="L6368" s="165"/>
      <c r="M6368" s="28"/>
      <c r="N6368" s="876"/>
      <c r="O6368" s="28"/>
      <c r="P6368" s="28"/>
      <c r="Q6368" s="28"/>
      <c r="R6368" s="28"/>
      <c r="S6368" s="28"/>
      <c r="T6368" s="26"/>
      <c r="U6368" s="26"/>
      <c r="V6368" s="26"/>
      <c r="W6368" s="26"/>
      <c r="X6368" s="26"/>
      <c r="Y6368" s="26"/>
      <c r="Z6368" s="26"/>
      <c r="AA6368" s="26"/>
      <c r="AB6368" s="26"/>
      <c r="AC6368" s="26"/>
      <c r="AD6368" s="26"/>
      <c r="AE6368" s="26"/>
      <c r="AF6368" s="26"/>
      <c r="AG6368" s="26"/>
      <c r="AH6368" s="26"/>
      <c r="AI6368" s="26"/>
      <c r="AJ6368" s="26"/>
    </row>
    <row r="6369" spans="1:36" s="31" customFormat="1" ht="13.5" x14ac:dyDescent="0.3">
      <c r="A6369" s="88" t="s">
        <v>2840</v>
      </c>
      <c r="B6369" s="89" t="s">
        <v>694</v>
      </c>
      <c r="C6369" s="90"/>
      <c r="D6369" s="226"/>
      <c r="E6369" s="226"/>
      <c r="F6369" s="226"/>
      <c r="G6369" s="226"/>
      <c r="H6369" s="325" t="str">
        <f>IF(PRODUCT(D6369:G6369),PRODUCT(D6369:G6369),"")</f>
        <v/>
      </c>
      <c r="I6369" s="887"/>
      <c r="J6369" s="267"/>
      <c r="K6369" s="267"/>
      <c r="L6369" s="149">
        <f>SUM(L6370:L6467)</f>
        <v>16573.010000000002</v>
      </c>
      <c r="M6369" s="28"/>
      <c r="N6369" s="876"/>
      <c r="O6369" s="28"/>
      <c r="P6369" s="28"/>
      <c r="Q6369" s="28"/>
      <c r="R6369" s="28"/>
      <c r="S6369" s="28"/>
      <c r="T6369" s="26"/>
      <c r="U6369" s="26"/>
      <c r="V6369" s="26"/>
      <c r="W6369" s="26"/>
      <c r="X6369" s="26"/>
      <c r="Y6369" s="26"/>
      <c r="Z6369" s="26"/>
      <c r="AA6369" s="26"/>
      <c r="AB6369" s="26"/>
      <c r="AC6369" s="26"/>
      <c r="AD6369" s="26"/>
      <c r="AE6369" s="26"/>
      <c r="AF6369" s="26"/>
      <c r="AG6369" s="26"/>
      <c r="AH6369" s="26"/>
      <c r="AI6369" s="26"/>
      <c r="AJ6369" s="26"/>
    </row>
    <row r="6370" spans="1:36" s="31" customFormat="1" ht="13.5" x14ac:dyDescent="0.3">
      <c r="A6370" s="129"/>
      <c r="B6370" s="122"/>
      <c r="C6370" s="130"/>
      <c r="D6370" s="106"/>
      <c r="E6370" s="106"/>
      <c r="F6370" s="106"/>
      <c r="G6370" s="106"/>
      <c r="H6370" s="124"/>
      <c r="I6370" s="885"/>
      <c r="J6370" s="270"/>
      <c r="K6370" s="270"/>
      <c r="L6370" s="165"/>
      <c r="M6370" s="28"/>
      <c r="N6370" s="876"/>
      <c r="O6370" s="28"/>
      <c r="P6370" s="28"/>
      <c r="Q6370" s="28"/>
      <c r="R6370" s="28"/>
      <c r="S6370" s="28"/>
      <c r="T6370" s="26"/>
      <c r="U6370" s="26"/>
      <c r="V6370" s="26"/>
      <c r="W6370" s="26"/>
      <c r="X6370" s="26"/>
      <c r="Y6370" s="26"/>
      <c r="Z6370" s="26"/>
      <c r="AA6370" s="26"/>
      <c r="AB6370" s="26"/>
      <c r="AC6370" s="26"/>
      <c r="AD6370" s="26"/>
      <c r="AE6370" s="26"/>
      <c r="AF6370" s="26"/>
      <c r="AG6370" s="26"/>
      <c r="AH6370" s="26"/>
      <c r="AI6370" s="26"/>
      <c r="AJ6370" s="26"/>
    </row>
    <row r="6371" spans="1:36" s="31" customFormat="1" ht="27" x14ac:dyDescent="0.3">
      <c r="A6371" s="129" t="s">
        <v>3090</v>
      </c>
      <c r="B6371" s="213" t="s">
        <v>739</v>
      </c>
      <c r="C6371" s="130"/>
      <c r="D6371" s="106"/>
      <c r="E6371" s="106"/>
      <c r="F6371" s="106"/>
      <c r="G6371" s="106"/>
      <c r="H6371" s="124"/>
      <c r="I6371" s="885"/>
      <c r="J6371" s="270"/>
      <c r="K6371" s="270"/>
      <c r="L6371" s="165"/>
      <c r="M6371" s="28"/>
      <c r="N6371" s="876"/>
      <c r="O6371" s="28"/>
      <c r="P6371" s="28"/>
      <c r="Q6371" s="28"/>
      <c r="R6371" s="28"/>
      <c r="S6371" s="28"/>
      <c r="T6371" s="26"/>
      <c r="U6371" s="26"/>
      <c r="V6371" s="26"/>
      <c r="W6371" s="26"/>
      <c r="X6371" s="26"/>
      <c r="Y6371" s="26"/>
      <c r="Z6371" s="26"/>
      <c r="AA6371" s="26"/>
      <c r="AB6371" s="26"/>
      <c r="AC6371" s="26"/>
      <c r="AD6371" s="26"/>
      <c r="AE6371" s="26"/>
      <c r="AF6371" s="26"/>
      <c r="AG6371" s="26"/>
      <c r="AH6371" s="26"/>
      <c r="AI6371" s="26"/>
      <c r="AJ6371" s="26"/>
    </row>
    <row r="6372" spans="1:36" s="31" customFormat="1" ht="13.5" x14ac:dyDescent="0.3">
      <c r="A6372" s="129"/>
      <c r="B6372" s="122"/>
      <c r="C6372" s="130"/>
      <c r="D6372" s="106"/>
      <c r="E6372" s="106"/>
      <c r="F6372" s="106"/>
      <c r="G6372" s="106"/>
      <c r="H6372" s="124"/>
      <c r="I6372" s="885"/>
      <c r="J6372" s="270"/>
      <c r="K6372" s="270"/>
      <c r="L6372" s="165"/>
      <c r="M6372" s="28"/>
      <c r="N6372" s="876"/>
      <c r="O6372" s="28"/>
      <c r="P6372" s="28"/>
      <c r="Q6372" s="28"/>
      <c r="R6372" s="28"/>
      <c r="S6372" s="28"/>
      <c r="T6372" s="26"/>
      <c r="U6372" s="26"/>
      <c r="V6372" s="26"/>
      <c r="W6372" s="26"/>
      <c r="X6372" s="26"/>
      <c r="Y6372" s="26"/>
      <c r="Z6372" s="26"/>
      <c r="AA6372" s="26"/>
      <c r="AB6372" s="26"/>
      <c r="AC6372" s="26"/>
      <c r="AD6372" s="26"/>
      <c r="AE6372" s="26"/>
      <c r="AF6372" s="26"/>
      <c r="AG6372" s="26"/>
      <c r="AH6372" s="26"/>
      <c r="AI6372" s="26"/>
      <c r="AJ6372" s="26"/>
    </row>
    <row r="6373" spans="1:36" s="31" customFormat="1" ht="13.5" x14ac:dyDescent="0.3">
      <c r="A6373" s="116"/>
      <c r="B6373" s="261" t="s">
        <v>695</v>
      </c>
      <c r="C6373" s="76"/>
      <c r="D6373" s="106"/>
      <c r="E6373" s="106"/>
      <c r="F6373" s="106"/>
      <c r="G6373" s="106"/>
      <c r="H6373" s="124"/>
      <c r="I6373" s="885"/>
      <c r="J6373" s="270"/>
      <c r="K6373" s="270"/>
      <c r="L6373" s="165"/>
      <c r="M6373" s="28"/>
      <c r="N6373" s="876"/>
      <c r="O6373" s="28"/>
      <c r="P6373" s="28"/>
      <c r="Q6373" s="28"/>
      <c r="R6373" s="28"/>
      <c r="S6373" s="28"/>
      <c r="T6373" s="26"/>
      <c r="U6373" s="26"/>
      <c r="V6373" s="26"/>
      <c r="W6373" s="26"/>
      <c r="X6373" s="26"/>
      <c r="Y6373" s="26"/>
      <c r="Z6373" s="26"/>
      <c r="AA6373" s="26"/>
      <c r="AB6373" s="26"/>
      <c r="AC6373" s="26"/>
      <c r="AD6373" s="26"/>
      <c r="AE6373" s="26"/>
      <c r="AF6373" s="26"/>
      <c r="AG6373" s="26"/>
      <c r="AH6373" s="26"/>
      <c r="AI6373" s="26"/>
      <c r="AJ6373" s="26"/>
    </row>
    <row r="6374" spans="1:36" s="31" customFormat="1" ht="13.5" x14ac:dyDescent="0.3">
      <c r="A6374" s="116"/>
      <c r="B6374" s="103"/>
      <c r="C6374" s="76"/>
      <c r="D6374" s="77"/>
      <c r="E6374" s="77"/>
      <c r="F6374" s="77"/>
      <c r="G6374" s="77"/>
      <c r="H6374" s="124"/>
      <c r="I6374" s="888"/>
      <c r="J6374" s="270"/>
      <c r="K6374" s="270"/>
      <c r="L6374" s="165"/>
      <c r="M6374" s="28"/>
      <c r="N6374" s="876"/>
      <c r="O6374" s="28"/>
      <c r="P6374" s="28"/>
      <c r="Q6374" s="28"/>
      <c r="R6374" s="28"/>
      <c r="S6374" s="28"/>
      <c r="T6374" s="26"/>
      <c r="U6374" s="26"/>
      <c r="V6374" s="26"/>
      <c r="W6374" s="26"/>
      <c r="X6374" s="26"/>
      <c r="Y6374" s="26"/>
      <c r="Z6374" s="26"/>
      <c r="AA6374" s="26"/>
      <c r="AB6374" s="26"/>
      <c r="AC6374" s="26"/>
      <c r="AD6374" s="26"/>
      <c r="AE6374" s="26"/>
      <c r="AF6374" s="26"/>
      <c r="AG6374" s="26"/>
      <c r="AH6374" s="26"/>
      <c r="AI6374" s="26"/>
      <c r="AJ6374" s="26"/>
    </row>
    <row r="6375" spans="1:36" s="31" customFormat="1" ht="54" x14ac:dyDescent="0.3">
      <c r="A6375" s="46" t="s">
        <v>3091</v>
      </c>
      <c r="B6375" s="210" t="s">
        <v>696</v>
      </c>
      <c r="D6375" s="35"/>
      <c r="E6375" s="35"/>
      <c r="F6375" s="35"/>
      <c r="G6375" s="35"/>
      <c r="H6375" s="36"/>
      <c r="I6375" s="884"/>
      <c r="J6375" s="270"/>
      <c r="K6375" s="208"/>
      <c r="L6375" s="165"/>
      <c r="M6375" s="28"/>
      <c r="N6375" s="876"/>
      <c r="O6375" s="28"/>
      <c r="P6375" s="28"/>
      <c r="Q6375" s="28"/>
      <c r="R6375" s="28"/>
      <c r="S6375" s="28"/>
      <c r="T6375" s="26"/>
      <c r="U6375" s="26"/>
      <c r="V6375" s="26"/>
      <c r="W6375" s="26"/>
      <c r="X6375" s="26"/>
      <c r="Y6375" s="26"/>
      <c r="Z6375" s="26"/>
      <c r="AA6375" s="26"/>
      <c r="AB6375" s="26"/>
      <c r="AC6375" s="26"/>
      <c r="AD6375" s="26"/>
      <c r="AE6375" s="26"/>
      <c r="AF6375" s="26"/>
      <c r="AG6375" s="26"/>
      <c r="AH6375" s="26"/>
      <c r="AI6375" s="26"/>
      <c r="AJ6375" s="26"/>
    </row>
    <row r="6376" spans="1:36" s="31" customFormat="1" ht="13.5" x14ac:dyDescent="0.3">
      <c r="A6376" s="46" t="s">
        <v>3092</v>
      </c>
      <c r="B6376" s="210" t="s">
        <v>697</v>
      </c>
      <c r="C6376" s="31" t="s">
        <v>698</v>
      </c>
      <c r="D6376" s="35">
        <v>75</v>
      </c>
      <c r="E6376" s="35"/>
      <c r="F6376" s="35"/>
      <c r="G6376" s="35"/>
      <c r="H6376" s="36"/>
      <c r="I6376" s="884">
        <f>D6376</f>
        <v>75</v>
      </c>
      <c r="J6376" s="270">
        <v>0.26</v>
      </c>
      <c r="K6376" s="208">
        <f>J6376*I6376</f>
        <v>19.5</v>
      </c>
      <c r="L6376" s="165"/>
      <c r="M6376" s="28"/>
      <c r="N6376" s="876"/>
      <c r="O6376" s="28"/>
      <c r="P6376" s="28"/>
      <c r="Q6376" s="28"/>
      <c r="R6376" s="28"/>
      <c r="S6376" s="28"/>
      <c r="T6376" s="26"/>
      <c r="U6376" s="26"/>
      <c r="V6376" s="26"/>
      <c r="W6376" s="26"/>
      <c r="X6376" s="26"/>
      <c r="Y6376" s="26"/>
      <c r="Z6376" s="26"/>
      <c r="AA6376" s="26"/>
      <c r="AB6376" s="26"/>
      <c r="AC6376" s="26"/>
      <c r="AD6376" s="26"/>
      <c r="AE6376" s="26"/>
      <c r="AF6376" s="26"/>
      <c r="AG6376" s="26"/>
      <c r="AH6376" s="26"/>
      <c r="AI6376" s="26"/>
      <c r="AJ6376" s="26"/>
    </row>
    <row r="6377" spans="1:36" s="31" customFormat="1" ht="13.5" x14ac:dyDescent="0.3">
      <c r="A6377" s="46" t="s">
        <v>3093</v>
      </c>
      <c r="B6377" s="210" t="s">
        <v>699</v>
      </c>
      <c r="C6377" s="31" t="s">
        <v>698</v>
      </c>
      <c r="D6377" s="35">
        <v>304</v>
      </c>
      <c r="E6377" s="35"/>
      <c r="F6377" s="35"/>
      <c r="G6377" s="35"/>
      <c r="H6377" s="36"/>
      <c r="I6377" s="884">
        <f t="shared" ref="I6377:I6386" si="568">D6377</f>
        <v>304</v>
      </c>
      <c r="J6377" s="270">
        <v>0.36</v>
      </c>
      <c r="K6377" s="208">
        <f t="shared" ref="K6377:K6386" si="569">J6377*I6377</f>
        <v>109.44</v>
      </c>
      <c r="L6377" s="165"/>
      <c r="M6377" s="28"/>
      <c r="N6377" s="876"/>
      <c r="O6377" s="28"/>
      <c r="P6377" s="28"/>
      <c r="Q6377" s="28"/>
      <c r="R6377" s="28"/>
      <c r="S6377" s="28"/>
      <c r="T6377" s="26"/>
      <c r="U6377" s="26"/>
      <c r="V6377" s="26"/>
      <c r="W6377" s="26"/>
      <c r="X6377" s="26"/>
      <c r="Y6377" s="26"/>
      <c r="Z6377" s="26"/>
      <c r="AA6377" s="26"/>
      <c r="AB6377" s="26"/>
      <c r="AC6377" s="26"/>
      <c r="AD6377" s="26"/>
      <c r="AE6377" s="26"/>
      <c r="AF6377" s="26"/>
      <c r="AG6377" s="26"/>
      <c r="AH6377" s="26"/>
      <c r="AI6377" s="26"/>
      <c r="AJ6377" s="26"/>
    </row>
    <row r="6378" spans="1:36" s="31" customFormat="1" ht="13.5" x14ac:dyDescent="0.3">
      <c r="A6378" s="46" t="s">
        <v>3094</v>
      </c>
      <c r="B6378" s="210" t="s">
        <v>700</v>
      </c>
      <c r="C6378" s="31" t="s">
        <v>698</v>
      </c>
      <c r="D6378" s="35">
        <v>77</v>
      </c>
      <c r="E6378" s="35"/>
      <c r="F6378" s="35"/>
      <c r="G6378" s="35"/>
      <c r="H6378" s="36"/>
      <c r="I6378" s="884">
        <f t="shared" si="568"/>
        <v>77</v>
      </c>
      <c r="J6378" s="270">
        <v>0.48</v>
      </c>
      <c r="K6378" s="208">
        <f t="shared" si="569"/>
        <v>36.96</v>
      </c>
      <c r="L6378" s="165"/>
      <c r="M6378" s="28"/>
      <c r="N6378" s="876"/>
      <c r="O6378" s="28"/>
      <c r="P6378" s="28"/>
      <c r="Q6378" s="28"/>
      <c r="R6378" s="28"/>
      <c r="S6378" s="28"/>
      <c r="T6378" s="26"/>
      <c r="U6378" s="26"/>
      <c r="V6378" s="26"/>
      <c r="W6378" s="26"/>
      <c r="X6378" s="26"/>
      <c r="Y6378" s="26"/>
      <c r="Z6378" s="26"/>
      <c r="AA6378" s="26"/>
      <c r="AB6378" s="26"/>
      <c r="AC6378" s="26"/>
      <c r="AD6378" s="26"/>
      <c r="AE6378" s="26"/>
      <c r="AF6378" s="26"/>
      <c r="AG6378" s="26"/>
      <c r="AH6378" s="26"/>
      <c r="AI6378" s="26"/>
      <c r="AJ6378" s="26"/>
    </row>
    <row r="6379" spans="1:36" s="31" customFormat="1" ht="13.5" x14ac:dyDescent="0.3">
      <c r="A6379" s="46" t="s">
        <v>3095</v>
      </c>
      <c r="B6379" s="210" t="s">
        <v>701</v>
      </c>
      <c r="C6379" s="31" t="s">
        <v>698</v>
      </c>
      <c r="D6379" s="35">
        <v>112</v>
      </c>
      <c r="E6379" s="35"/>
      <c r="F6379" s="35"/>
      <c r="G6379" s="35"/>
      <c r="H6379" s="36"/>
      <c r="I6379" s="884">
        <v>112</v>
      </c>
      <c r="J6379" s="270">
        <v>0.7</v>
      </c>
      <c r="K6379" s="208">
        <f t="shared" si="569"/>
        <v>78.399999999999991</v>
      </c>
      <c r="L6379" s="165"/>
      <c r="M6379" s="28"/>
      <c r="N6379" s="876"/>
      <c r="O6379" s="28"/>
      <c r="P6379" s="28"/>
      <c r="Q6379" s="28"/>
      <c r="R6379" s="28"/>
      <c r="S6379" s="28"/>
      <c r="T6379" s="26"/>
      <c r="U6379" s="26"/>
      <c r="V6379" s="26"/>
      <c r="W6379" s="26"/>
      <c r="X6379" s="26"/>
      <c r="Y6379" s="26"/>
      <c r="Z6379" s="26"/>
      <c r="AA6379" s="26"/>
      <c r="AB6379" s="26"/>
      <c r="AC6379" s="26"/>
      <c r="AD6379" s="26"/>
      <c r="AE6379" s="26"/>
      <c r="AF6379" s="26"/>
      <c r="AG6379" s="26"/>
      <c r="AH6379" s="26"/>
      <c r="AI6379" s="26"/>
      <c r="AJ6379" s="26"/>
    </row>
    <row r="6380" spans="1:36" s="31" customFormat="1" ht="13.5" x14ac:dyDescent="0.3">
      <c r="A6380" s="46" t="s">
        <v>3096</v>
      </c>
      <c r="B6380" s="210" t="s">
        <v>702</v>
      </c>
      <c r="C6380" s="31" t="s">
        <v>698</v>
      </c>
      <c r="D6380" s="35">
        <v>150</v>
      </c>
      <c r="E6380" s="35"/>
      <c r="F6380" s="35"/>
      <c r="G6380" s="35"/>
      <c r="H6380" s="36"/>
      <c r="I6380" s="884">
        <f t="shared" si="568"/>
        <v>150</v>
      </c>
      <c r="J6380" s="270">
        <v>0.68</v>
      </c>
      <c r="K6380" s="208">
        <f t="shared" si="569"/>
        <v>102.00000000000001</v>
      </c>
      <c r="L6380" s="165"/>
      <c r="M6380" s="28"/>
      <c r="N6380" s="876"/>
      <c r="O6380" s="28"/>
      <c r="P6380" s="28"/>
      <c r="Q6380" s="28"/>
      <c r="R6380" s="28"/>
      <c r="S6380" s="28"/>
      <c r="T6380" s="26"/>
      <c r="U6380" s="26"/>
      <c r="V6380" s="26"/>
      <c r="W6380" s="26"/>
      <c r="X6380" s="26"/>
      <c r="Y6380" s="26"/>
      <c r="Z6380" s="26"/>
      <c r="AA6380" s="26"/>
      <c r="AB6380" s="26"/>
      <c r="AC6380" s="26"/>
      <c r="AD6380" s="26"/>
      <c r="AE6380" s="26"/>
      <c r="AF6380" s="26"/>
      <c r="AG6380" s="26"/>
      <c r="AH6380" s="26"/>
      <c r="AI6380" s="26"/>
      <c r="AJ6380" s="26"/>
    </row>
    <row r="6381" spans="1:36" s="31" customFormat="1" ht="13.5" x14ac:dyDescent="0.3">
      <c r="A6381" s="46" t="s">
        <v>3097</v>
      </c>
      <c r="B6381" s="210" t="s">
        <v>703</v>
      </c>
      <c r="C6381" s="31" t="s">
        <v>698</v>
      </c>
      <c r="D6381" s="35">
        <v>78</v>
      </c>
      <c r="E6381" s="35"/>
      <c r="F6381" s="35"/>
      <c r="G6381" s="35"/>
      <c r="H6381" s="36"/>
      <c r="I6381" s="884">
        <f t="shared" si="568"/>
        <v>78</v>
      </c>
      <c r="J6381" s="270">
        <v>0.7</v>
      </c>
      <c r="K6381" s="208">
        <f t="shared" si="569"/>
        <v>54.599999999999994</v>
      </c>
      <c r="L6381" s="165"/>
      <c r="M6381" s="28"/>
      <c r="N6381" s="876"/>
      <c r="O6381" s="28"/>
      <c r="P6381" s="28"/>
      <c r="Q6381" s="28"/>
      <c r="R6381" s="28"/>
      <c r="S6381" s="28"/>
      <c r="T6381" s="26"/>
      <c r="U6381" s="26"/>
      <c r="V6381" s="26"/>
      <c r="W6381" s="26"/>
      <c r="X6381" s="26"/>
      <c r="Y6381" s="26"/>
      <c r="Z6381" s="26"/>
      <c r="AA6381" s="26"/>
      <c r="AB6381" s="26"/>
      <c r="AC6381" s="26"/>
      <c r="AD6381" s="26"/>
      <c r="AE6381" s="26"/>
      <c r="AF6381" s="26"/>
      <c r="AG6381" s="26"/>
      <c r="AH6381" s="26"/>
      <c r="AI6381" s="26"/>
      <c r="AJ6381" s="26"/>
    </row>
    <row r="6382" spans="1:36" s="31" customFormat="1" ht="57.75" customHeight="1" x14ac:dyDescent="0.3">
      <c r="A6382" s="46" t="s">
        <v>3098</v>
      </c>
      <c r="B6382" s="103" t="s">
        <v>3604</v>
      </c>
      <c r="C6382" s="31" t="s">
        <v>698</v>
      </c>
      <c r="D6382" s="35">
        <v>50</v>
      </c>
      <c r="E6382" s="35"/>
      <c r="F6382" s="35"/>
      <c r="G6382" s="35"/>
      <c r="H6382" s="36"/>
      <c r="I6382" s="884">
        <f t="shared" si="568"/>
        <v>50</v>
      </c>
      <c r="J6382" s="270">
        <v>13.21</v>
      </c>
      <c r="K6382" s="208">
        <f t="shared" si="569"/>
        <v>660.5</v>
      </c>
      <c r="L6382" s="165"/>
      <c r="M6382" s="28"/>
      <c r="N6382" s="876"/>
      <c r="O6382" s="28"/>
      <c r="P6382" s="28"/>
      <c r="Q6382" s="28"/>
      <c r="R6382" s="28"/>
      <c r="S6382" s="28"/>
      <c r="T6382" s="26"/>
      <c r="U6382" s="26"/>
      <c r="V6382" s="26"/>
      <c r="W6382" s="26"/>
      <c r="X6382" s="26"/>
      <c r="Y6382" s="26"/>
      <c r="Z6382" s="26"/>
      <c r="AA6382" s="26"/>
      <c r="AB6382" s="26"/>
      <c r="AC6382" s="26"/>
      <c r="AD6382" s="26"/>
      <c r="AE6382" s="26"/>
      <c r="AF6382" s="26"/>
      <c r="AG6382" s="26"/>
      <c r="AH6382" s="26"/>
      <c r="AI6382" s="26"/>
      <c r="AJ6382" s="26"/>
    </row>
    <row r="6383" spans="1:36" s="31" customFormat="1" ht="13.5" x14ac:dyDescent="0.3">
      <c r="A6383" s="46"/>
      <c r="B6383" s="210"/>
      <c r="D6383" s="35"/>
      <c r="E6383" s="35"/>
      <c r="F6383" s="35"/>
      <c r="G6383" s="35"/>
      <c r="H6383" s="36"/>
      <c r="I6383" s="884">
        <f t="shared" si="568"/>
        <v>0</v>
      </c>
      <c r="J6383" s="270"/>
      <c r="K6383" s="208">
        <f t="shared" si="569"/>
        <v>0</v>
      </c>
      <c r="L6383" s="165"/>
      <c r="M6383" s="28"/>
      <c r="N6383" s="876"/>
      <c r="O6383" s="28"/>
      <c r="P6383" s="28"/>
      <c r="Q6383" s="28"/>
      <c r="R6383" s="28"/>
      <c r="S6383" s="28"/>
      <c r="T6383" s="26"/>
      <c r="U6383" s="26"/>
      <c r="V6383" s="26"/>
      <c r="W6383" s="26"/>
      <c r="X6383" s="26"/>
      <c r="Y6383" s="26"/>
      <c r="Z6383" s="26"/>
      <c r="AA6383" s="26"/>
      <c r="AB6383" s="26"/>
      <c r="AC6383" s="26"/>
      <c r="AD6383" s="26"/>
      <c r="AE6383" s="26"/>
      <c r="AF6383" s="26"/>
      <c r="AG6383" s="26"/>
      <c r="AH6383" s="26"/>
      <c r="AI6383" s="26"/>
      <c r="AJ6383" s="26"/>
    </row>
    <row r="6384" spans="1:36" s="31" customFormat="1" ht="54" x14ac:dyDescent="0.3">
      <c r="A6384" s="46" t="s">
        <v>3099</v>
      </c>
      <c r="B6384" s="210" t="s">
        <v>708</v>
      </c>
      <c r="D6384" s="35"/>
      <c r="E6384" s="35"/>
      <c r="F6384" s="35"/>
      <c r="G6384" s="35"/>
      <c r="H6384" s="36"/>
      <c r="I6384" s="884">
        <f t="shared" si="568"/>
        <v>0</v>
      </c>
      <c r="J6384" s="270"/>
      <c r="K6384" s="208">
        <f t="shared" si="569"/>
        <v>0</v>
      </c>
      <c r="L6384" s="165"/>
      <c r="M6384" s="28"/>
      <c r="N6384" s="876"/>
      <c r="O6384" s="28"/>
      <c r="P6384" s="28"/>
      <c r="Q6384" s="28"/>
      <c r="R6384" s="28"/>
      <c r="S6384" s="28"/>
      <c r="T6384" s="26"/>
      <c r="U6384" s="26"/>
      <c r="V6384" s="26"/>
      <c r="W6384" s="26"/>
      <c r="X6384" s="26"/>
      <c r="Y6384" s="26"/>
      <c r="Z6384" s="26"/>
      <c r="AA6384" s="26"/>
      <c r="AB6384" s="26"/>
      <c r="AC6384" s="26"/>
      <c r="AD6384" s="26"/>
      <c r="AE6384" s="26"/>
      <c r="AF6384" s="26"/>
      <c r="AG6384" s="26"/>
      <c r="AH6384" s="26"/>
      <c r="AI6384" s="26"/>
      <c r="AJ6384" s="26"/>
    </row>
    <row r="6385" spans="1:36" s="31" customFormat="1" ht="13.5" x14ac:dyDescent="0.3">
      <c r="A6385" s="46" t="s">
        <v>3100</v>
      </c>
      <c r="B6385" s="210" t="s">
        <v>709</v>
      </c>
      <c r="C6385" s="31" t="s">
        <v>11</v>
      </c>
      <c r="D6385" s="35">
        <v>37</v>
      </c>
      <c r="E6385" s="35"/>
      <c r="F6385" s="35"/>
      <c r="G6385" s="35"/>
      <c r="H6385" s="36"/>
      <c r="I6385" s="884">
        <f t="shared" si="568"/>
        <v>37</v>
      </c>
      <c r="J6385" s="270">
        <v>0.4</v>
      </c>
      <c r="K6385" s="208">
        <f t="shared" si="569"/>
        <v>14.8</v>
      </c>
      <c r="L6385" s="165"/>
      <c r="M6385" s="28"/>
      <c r="N6385" s="876"/>
      <c r="O6385" s="28"/>
      <c r="P6385" s="28"/>
      <c r="Q6385" s="28"/>
      <c r="R6385" s="28"/>
      <c r="S6385" s="28"/>
      <c r="T6385" s="26"/>
      <c r="U6385" s="26"/>
      <c r="V6385" s="26"/>
      <c r="W6385" s="26"/>
      <c r="X6385" s="26"/>
      <c r="Y6385" s="26"/>
      <c r="Z6385" s="26"/>
      <c r="AA6385" s="26"/>
      <c r="AB6385" s="26"/>
      <c r="AC6385" s="26"/>
      <c r="AD6385" s="26"/>
      <c r="AE6385" s="26"/>
      <c r="AF6385" s="26"/>
      <c r="AG6385" s="26"/>
      <c r="AH6385" s="26"/>
      <c r="AI6385" s="26"/>
      <c r="AJ6385" s="26"/>
    </row>
    <row r="6386" spans="1:36" s="31" customFormat="1" ht="13.5" x14ac:dyDescent="0.3">
      <c r="A6386" s="46" t="s">
        <v>3101</v>
      </c>
      <c r="B6386" s="210" t="s">
        <v>710</v>
      </c>
      <c r="C6386" s="31" t="s">
        <v>11</v>
      </c>
      <c r="D6386" s="35">
        <v>12</v>
      </c>
      <c r="E6386" s="35"/>
      <c r="F6386" s="35"/>
      <c r="G6386" s="35"/>
      <c r="H6386" s="36"/>
      <c r="I6386" s="884">
        <f t="shared" si="568"/>
        <v>12</v>
      </c>
      <c r="J6386" s="270">
        <v>1.1399999999999999</v>
      </c>
      <c r="K6386" s="208">
        <f t="shared" si="569"/>
        <v>13.68</v>
      </c>
      <c r="L6386" s="165"/>
      <c r="M6386" s="28"/>
      <c r="N6386" s="876"/>
      <c r="O6386" s="28"/>
      <c r="P6386" s="28"/>
      <c r="Q6386" s="28"/>
      <c r="R6386" s="28"/>
      <c r="S6386" s="28"/>
      <c r="T6386" s="26"/>
      <c r="U6386" s="26"/>
      <c r="V6386" s="26"/>
      <c r="W6386" s="26"/>
      <c r="X6386" s="26"/>
      <c r="Y6386" s="26"/>
      <c r="Z6386" s="26"/>
      <c r="AA6386" s="26"/>
      <c r="AB6386" s="26"/>
      <c r="AC6386" s="26"/>
      <c r="AD6386" s="26"/>
      <c r="AE6386" s="26"/>
      <c r="AF6386" s="26"/>
      <c r="AG6386" s="26"/>
      <c r="AH6386" s="26"/>
      <c r="AI6386" s="26"/>
      <c r="AJ6386" s="26"/>
    </row>
    <row r="6387" spans="1:36" s="31" customFormat="1" ht="13.5" x14ac:dyDescent="0.3">
      <c r="A6387" s="116"/>
      <c r="B6387" s="143"/>
      <c r="C6387" s="76"/>
      <c r="D6387" s="106"/>
      <c r="E6387" s="106"/>
      <c r="F6387" s="106"/>
      <c r="G6387" s="106"/>
      <c r="H6387" s="124"/>
      <c r="I6387" s="884">
        <f t="shared" ref="I6387:I6395" si="570">D6387</f>
        <v>0</v>
      </c>
      <c r="J6387" s="270"/>
      <c r="K6387" s="208">
        <f t="shared" ref="K6387:K6395" si="571">J6387*I6387</f>
        <v>0</v>
      </c>
      <c r="L6387" s="165"/>
      <c r="M6387" s="28"/>
      <c r="N6387" s="876"/>
      <c r="O6387" s="28"/>
      <c r="P6387" s="28"/>
      <c r="Q6387" s="28"/>
      <c r="R6387" s="28"/>
      <c r="S6387" s="28"/>
      <c r="T6387" s="26"/>
      <c r="U6387" s="26"/>
      <c r="V6387" s="26"/>
      <c r="W6387" s="26"/>
      <c r="X6387" s="26"/>
      <c r="Y6387" s="26"/>
      <c r="Z6387" s="26"/>
      <c r="AA6387" s="26"/>
      <c r="AB6387" s="26"/>
      <c r="AC6387" s="26"/>
      <c r="AD6387" s="26"/>
      <c r="AE6387" s="26"/>
      <c r="AF6387" s="26"/>
      <c r="AG6387" s="26"/>
      <c r="AH6387" s="26"/>
      <c r="AI6387" s="26"/>
      <c r="AJ6387" s="26"/>
    </row>
    <row r="6388" spans="1:36" s="31" customFormat="1" ht="13.5" x14ac:dyDescent="0.3">
      <c r="A6388" s="116"/>
      <c r="B6388" s="261" t="s">
        <v>711</v>
      </c>
      <c r="C6388" s="76"/>
      <c r="D6388" s="106"/>
      <c r="E6388" s="106"/>
      <c r="F6388" s="106"/>
      <c r="G6388" s="106"/>
      <c r="H6388" s="124"/>
      <c r="I6388" s="884">
        <f t="shared" si="570"/>
        <v>0</v>
      </c>
      <c r="J6388" s="270"/>
      <c r="K6388" s="208">
        <f t="shared" si="571"/>
        <v>0</v>
      </c>
      <c r="L6388" s="165"/>
      <c r="M6388" s="28"/>
      <c r="N6388" s="876"/>
      <c r="O6388" s="28"/>
      <c r="P6388" s="28"/>
      <c r="Q6388" s="28"/>
      <c r="R6388" s="28"/>
      <c r="S6388" s="28"/>
      <c r="T6388" s="26"/>
      <c r="U6388" s="26"/>
      <c r="V6388" s="26"/>
      <c r="W6388" s="26"/>
      <c r="X6388" s="26"/>
      <c r="Y6388" s="26"/>
      <c r="Z6388" s="26"/>
      <c r="AA6388" s="26"/>
      <c r="AB6388" s="26"/>
      <c r="AC6388" s="26"/>
      <c r="AD6388" s="26"/>
      <c r="AE6388" s="26"/>
      <c r="AF6388" s="26"/>
      <c r="AG6388" s="26"/>
      <c r="AH6388" s="26"/>
      <c r="AI6388" s="26"/>
      <c r="AJ6388" s="26"/>
    </row>
    <row r="6389" spans="1:36" s="31" customFormat="1" ht="13.5" x14ac:dyDescent="0.3">
      <c r="A6389" s="116"/>
      <c r="B6389" s="261"/>
      <c r="C6389" s="76"/>
      <c r="D6389" s="106"/>
      <c r="E6389" s="106"/>
      <c r="F6389" s="106"/>
      <c r="G6389" s="106"/>
      <c r="H6389" s="124"/>
      <c r="I6389" s="884">
        <f t="shared" si="570"/>
        <v>0</v>
      </c>
      <c r="J6389" s="270"/>
      <c r="K6389" s="208">
        <f t="shared" si="571"/>
        <v>0</v>
      </c>
      <c r="L6389" s="165"/>
      <c r="M6389" s="28"/>
      <c r="N6389" s="876"/>
      <c r="O6389" s="28"/>
      <c r="P6389" s="28"/>
      <c r="Q6389" s="28"/>
      <c r="R6389" s="28"/>
      <c r="S6389" s="28"/>
      <c r="T6389" s="26"/>
      <c r="U6389" s="26"/>
      <c r="V6389" s="26"/>
      <c r="W6389" s="26"/>
      <c r="X6389" s="26"/>
      <c r="Y6389" s="26"/>
      <c r="Z6389" s="26"/>
      <c r="AA6389" s="26"/>
      <c r="AB6389" s="26"/>
      <c r="AC6389" s="26"/>
      <c r="AD6389" s="26"/>
      <c r="AE6389" s="26"/>
      <c r="AF6389" s="26"/>
      <c r="AG6389" s="26"/>
      <c r="AH6389" s="26"/>
      <c r="AI6389" s="26"/>
      <c r="AJ6389" s="26"/>
    </row>
    <row r="6390" spans="1:36" s="31" customFormat="1" ht="94.5" x14ac:dyDescent="0.3">
      <c r="A6390" s="116" t="s">
        <v>3102</v>
      </c>
      <c r="B6390" s="210" t="s">
        <v>712</v>
      </c>
      <c r="C6390" s="76"/>
      <c r="D6390" s="106"/>
      <c r="E6390" s="106"/>
      <c r="F6390" s="106"/>
      <c r="G6390" s="106"/>
      <c r="H6390" s="124"/>
      <c r="I6390" s="884">
        <f t="shared" si="570"/>
        <v>0</v>
      </c>
      <c r="J6390" s="270"/>
      <c r="K6390" s="208">
        <f t="shared" si="571"/>
        <v>0</v>
      </c>
      <c r="L6390" s="165"/>
      <c r="M6390" s="28"/>
      <c r="N6390" s="876"/>
      <c r="O6390" s="28"/>
      <c r="P6390" s="28"/>
      <c r="Q6390" s="28"/>
      <c r="R6390" s="28"/>
      <c r="S6390" s="28"/>
      <c r="T6390" s="26"/>
      <c r="U6390" s="26"/>
      <c r="V6390" s="26"/>
      <c r="W6390" s="26"/>
      <c r="X6390" s="26"/>
      <c r="Y6390" s="26"/>
      <c r="Z6390" s="26"/>
      <c r="AA6390" s="26"/>
      <c r="AB6390" s="26"/>
      <c r="AC6390" s="26"/>
      <c r="AD6390" s="26"/>
      <c r="AE6390" s="26"/>
      <c r="AF6390" s="26"/>
      <c r="AG6390" s="26"/>
      <c r="AH6390" s="26"/>
      <c r="AI6390" s="26"/>
      <c r="AJ6390" s="26"/>
    </row>
    <row r="6391" spans="1:36" s="31" customFormat="1" ht="13.5" x14ac:dyDescent="0.3">
      <c r="A6391" s="46" t="s">
        <v>3103</v>
      </c>
      <c r="B6391" s="210" t="s">
        <v>714</v>
      </c>
      <c r="C6391" s="31" t="s">
        <v>698</v>
      </c>
      <c r="D6391" s="35">
        <v>473</v>
      </c>
      <c r="E6391" s="35"/>
      <c r="F6391" s="35"/>
      <c r="G6391" s="35"/>
      <c r="H6391" s="36"/>
      <c r="I6391" s="885">
        <v>473</v>
      </c>
      <c r="J6391" s="270">
        <v>1.1399999999999999</v>
      </c>
      <c r="K6391" s="208">
        <f t="shared" si="571"/>
        <v>539.21999999999991</v>
      </c>
      <c r="L6391" s="165"/>
      <c r="M6391" s="28"/>
      <c r="N6391" s="876"/>
      <c r="O6391" s="28"/>
      <c r="P6391" s="28"/>
      <c r="Q6391" s="28"/>
      <c r="R6391" s="28"/>
      <c r="S6391" s="28"/>
      <c r="T6391" s="26"/>
      <c r="U6391" s="26"/>
      <c r="V6391" s="26"/>
      <c r="W6391" s="26"/>
      <c r="X6391" s="26"/>
      <c r="Y6391" s="26"/>
      <c r="Z6391" s="26"/>
      <c r="AA6391" s="26"/>
      <c r="AB6391" s="26"/>
      <c r="AC6391" s="26"/>
      <c r="AD6391" s="26"/>
      <c r="AE6391" s="26"/>
      <c r="AF6391" s="26"/>
      <c r="AG6391" s="26"/>
      <c r="AH6391" s="26"/>
      <c r="AI6391" s="26"/>
      <c r="AJ6391" s="26"/>
    </row>
    <row r="6392" spans="1:36" s="31" customFormat="1" ht="13.5" x14ac:dyDescent="0.3">
      <c r="A6392" s="46" t="s">
        <v>3104</v>
      </c>
      <c r="B6392" s="210" t="s">
        <v>715</v>
      </c>
      <c r="C6392" s="31" t="s">
        <v>698</v>
      </c>
      <c r="D6392" s="35">
        <v>44</v>
      </c>
      <c r="E6392" s="35"/>
      <c r="F6392" s="35"/>
      <c r="G6392" s="35"/>
      <c r="H6392" s="36"/>
      <c r="I6392" s="885">
        <v>44</v>
      </c>
      <c r="J6392" s="270">
        <v>1.72</v>
      </c>
      <c r="K6392" s="208">
        <f t="shared" si="571"/>
        <v>75.679999999999993</v>
      </c>
      <c r="L6392" s="165"/>
      <c r="M6392" s="28"/>
      <c r="N6392" s="876"/>
      <c r="O6392" s="28"/>
      <c r="P6392" s="28"/>
      <c r="Q6392" s="28"/>
      <c r="R6392" s="28"/>
      <c r="S6392" s="28"/>
      <c r="T6392" s="26"/>
      <c r="U6392" s="26"/>
      <c r="V6392" s="26"/>
      <c r="W6392" s="26"/>
      <c r="X6392" s="26"/>
      <c r="Y6392" s="26"/>
      <c r="Z6392" s="26"/>
      <c r="AA6392" s="26"/>
      <c r="AB6392" s="26"/>
      <c r="AC6392" s="26"/>
      <c r="AD6392" s="26"/>
      <c r="AE6392" s="26"/>
      <c r="AF6392" s="26"/>
      <c r="AG6392" s="26"/>
      <c r="AH6392" s="26"/>
      <c r="AI6392" s="26"/>
      <c r="AJ6392" s="26"/>
    </row>
    <row r="6393" spans="1:36" s="31" customFormat="1" ht="13.5" x14ac:dyDescent="0.3">
      <c r="A6393" s="46" t="s">
        <v>3105</v>
      </c>
      <c r="B6393" s="210" t="s">
        <v>716</v>
      </c>
      <c r="C6393" s="31" t="s">
        <v>698</v>
      </c>
      <c r="D6393" s="35">
        <v>48</v>
      </c>
      <c r="E6393" s="35"/>
      <c r="F6393" s="35"/>
      <c r="G6393" s="35"/>
      <c r="H6393" s="36"/>
      <c r="I6393" s="884">
        <f t="shared" si="570"/>
        <v>48</v>
      </c>
      <c r="J6393" s="270">
        <v>2.4</v>
      </c>
      <c r="K6393" s="208">
        <f t="shared" si="571"/>
        <v>115.19999999999999</v>
      </c>
      <c r="L6393" s="165"/>
      <c r="M6393" s="28"/>
      <c r="N6393" s="876"/>
      <c r="O6393" s="28"/>
      <c r="P6393" s="28"/>
      <c r="Q6393" s="28"/>
      <c r="R6393" s="28"/>
      <c r="S6393" s="28"/>
      <c r="T6393" s="26"/>
      <c r="U6393" s="26"/>
      <c r="V6393" s="26"/>
      <c r="W6393" s="26"/>
      <c r="X6393" s="26"/>
      <c r="Y6393" s="26"/>
      <c r="Z6393" s="26"/>
      <c r="AA6393" s="26"/>
      <c r="AB6393" s="26"/>
      <c r="AC6393" s="26"/>
      <c r="AD6393" s="26"/>
      <c r="AE6393" s="26"/>
      <c r="AF6393" s="26"/>
      <c r="AG6393" s="26"/>
      <c r="AH6393" s="26"/>
      <c r="AI6393" s="26"/>
      <c r="AJ6393" s="26"/>
    </row>
    <row r="6394" spans="1:36" s="31" customFormat="1" ht="13.5" x14ac:dyDescent="0.3">
      <c r="A6394" s="46" t="s">
        <v>3106</v>
      </c>
      <c r="B6394" s="210" t="s">
        <v>719</v>
      </c>
      <c r="C6394" s="31" t="s">
        <v>698</v>
      </c>
      <c r="D6394" s="35">
        <v>36</v>
      </c>
      <c r="E6394" s="35"/>
      <c r="F6394" s="35"/>
      <c r="G6394" s="35"/>
      <c r="H6394" s="36"/>
      <c r="I6394" s="884">
        <f t="shared" si="570"/>
        <v>36</v>
      </c>
      <c r="J6394" s="270">
        <v>9.8000000000000007</v>
      </c>
      <c r="K6394" s="208">
        <f t="shared" si="571"/>
        <v>352.8</v>
      </c>
      <c r="L6394" s="165"/>
      <c r="M6394" s="28"/>
      <c r="N6394" s="876"/>
      <c r="O6394" s="28"/>
      <c r="P6394" s="28"/>
      <c r="Q6394" s="28"/>
      <c r="R6394" s="28"/>
      <c r="S6394" s="28"/>
      <c r="T6394" s="26"/>
      <c r="U6394" s="26"/>
      <c r="V6394" s="26"/>
      <c r="W6394" s="26"/>
      <c r="X6394" s="26"/>
      <c r="Y6394" s="26"/>
      <c r="Z6394" s="26"/>
      <c r="AA6394" s="26"/>
      <c r="AB6394" s="26"/>
      <c r="AC6394" s="26"/>
      <c r="AD6394" s="26"/>
      <c r="AE6394" s="26"/>
      <c r="AF6394" s="26"/>
      <c r="AG6394" s="26"/>
      <c r="AH6394" s="26"/>
      <c r="AI6394" s="26"/>
      <c r="AJ6394" s="26"/>
    </row>
    <row r="6395" spans="1:36" s="31" customFormat="1" ht="13.5" x14ac:dyDescent="0.3">
      <c r="A6395" s="46" t="s">
        <v>3107</v>
      </c>
      <c r="B6395" s="210" t="s">
        <v>720</v>
      </c>
      <c r="C6395" s="31" t="s">
        <v>698</v>
      </c>
      <c r="D6395" s="35">
        <v>80</v>
      </c>
      <c r="E6395" s="35"/>
      <c r="F6395" s="35"/>
      <c r="G6395" s="35"/>
      <c r="H6395" s="36"/>
      <c r="I6395" s="884">
        <f t="shared" si="570"/>
        <v>80</v>
      </c>
      <c r="J6395" s="270">
        <v>17.5</v>
      </c>
      <c r="K6395" s="208">
        <f t="shared" si="571"/>
        <v>1400</v>
      </c>
      <c r="L6395" s="165"/>
      <c r="M6395" s="28"/>
      <c r="N6395" s="876"/>
      <c r="O6395" s="28"/>
      <c r="P6395" s="28"/>
      <c r="Q6395" s="28"/>
      <c r="R6395" s="28"/>
      <c r="S6395" s="28"/>
      <c r="T6395" s="26"/>
      <c r="U6395" s="26"/>
      <c r="V6395" s="26"/>
      <c r="W6395" s="26"/>
      <c r="X6395" s="26"/>
      <c r="Y6395" s="26"/>
      <c r="Z6395" s="26"/>
      <c r="AA6395" s="26"/>
      <c r="AB6395" s="26"/>
      <c r="AC6395" s="26"/>
      <c r="AD6395" s="26"/>
      <c r="AE6395" s="26"/>
      <c r="AF6395" s="26"/>
      <c r="AG6395" s="26"/>
      <c r="AH6395" s="26"/>
      <c r="AI6395" s="26"/>
      <c r="AJ6395" s="26"/>
    </row>
    <row r="6396" spans="1:36" s="31" customFormat="1" ht="13.5" x14ac:dyDescent="0.3">
      <c r="A6396" s="116"/>
      <c r="B6396" s="261"/>
      <c r="C6396" s="76"/>
      <c r="D6396" s="106"/>
      <c r="E6396" s="106"/>
      <c r="F6396" s="106"/>
      <c r="G6396" s="106"/>
      <c r="H6396" s="124"/>
      <c r="I6396" s="884">
        <f t="shared" ref="I6396:I6402" si="572">D6396</f>
        <v>0</v>
      </c>
      <c r="J6396" s="270"/>
      <c r="K6396" s="208">
        <f t="shared" ref="K6396:K6402" si="573">J6396*I6396</f>
        <v>0</v>
      </c>
      <c r="L6396" s="165"/>
      <c r="M6396" s="28"/>
      <c r="N6396" s="876"/>
      <c r="O6396" s="28"/>
      <c r="P6396" s="28"/>
      <c r="Q6396" s="28"/>
      <c r="R6396" s="28"/>
      <c r="S6396" s="28"/>
      <c r="T6396" s="26"/>
      <c r="U6396" s="26"/>
      <c r="V6396" s="26"/>
      <c r="W6396" s="26"/>
      <c r="X6396" s="26"/>
      <c r="Y6396" s="26"/>
      <c r="Z6396" s="26"/>
      <c r="AA6396" s="26"/>
      <c r="AB6396" s="26"/>
      <c r="AC6396" s="26"/>
      <c r="AD6396" s="26"/>
      <c r="AE6396" s="26"/>
      <c r="AF6396" s="26"/>
      <c r="AG6396" s="26"/>
      <c r="AH6396" s="26"/>
      <c r="AI6396" s="26"/>
      <c r="AJ6396" s="26"/>
    </row>
    <row r="6397" spans="1:36" s="31" customFormat="1" ht="13.5" x14ac:dyDescent="0.3">
      <c r="A6397" s="116"/>
      <c r="B6397" s="261" t="s">
        <v>723</v>
      </c>
      <c r="C6397" s="76"/>
      <c r="D6397" s="106"/>
      <c r="E6397" s="106"/>
      <c r="F6397" s="106"/>
      <c r="G6397" s="106"/>
      <c r="H6397" s="124"/>
      <c r="I6397" s="884">
        <f t="shared" si="572"/>
        <v>0</v>
      </c>
      <c r="J6397" s="270"/>
      <c r="K6397" s="208">
        <f t="shared" si="573"/>
        <v>0</v>
      </c>
      <c r="L6397" s="165"/>
      <c r="M6397" s="28"/>
      <c r="N6397" s="876"/>
      <c r="O6397" s="28"/>
      <c r="P6397" s="28"/>
      <c r="Q6397" s="28"/>
      <c r="R6397" s="28"/>
      <c r="S6397" s="28"/>
      <c r="T6397" s="26"/>
      <c r="U6397" s="26"/>
      <c r="V6397" s="26"/>
      <c r="W6397" s="26"/>
      <c r="X6397" s="26"/>
      <c r="Y6397" s="26"/>
      <c r="Z6397" s="26"/>
      <c r="AA6397" s="26"/>
      <c r="AB6397" s="26"/>
      <c r="AC6397" s="26"/>
      <c r="AD6397" s="26"/>
      <c r="AE6397" s="26"/>
      <c r="AF6397" s="26"/>
      <c r="AG6397" s="26"/>
      <c r="AH6397" s="26"/>
      <c r="AI6397" s="26"/>
      <c r="AJ6397" s="26"/>
    </row>
    <row r="6398" spans="1:36" s="31" customFormat="1" ht="13.5" x14ac:dyDescent="0.3">
      <c r="A6398" s="116"/>
      <c r="B6398" s="143"/>
      <c r="C6398" s="76"/>
      <c r="D6398" s="106"/>
      <c r="E6398" s="106"/>
      <c r="F6398" s="106"/>
      <c r="G6398" s="106"/>
      <c r="H6398" s="124"/>
      <c r="I6398" s="884">
        <f t="shared" si="572"/>
        <v>0</v>
      </c>
      <c r="J6398" s="270"/>
      <c r="K6398" s="208">
        <f t="shared" si="573"/>
        <v>0</v>
      </c>
      <c r="L6398" s="165"/>
      <c r="M6398" s="28"/>
      <c r="N6398" s="876"/>
      <c r="O6398" s="28"/>
      <c r="P6398" s="28"/>
      <c r="Q6398" s="28"/>
      <c r="R6398" s="28"/>
      <c r="S6398" s="28"/>
      <c r="T6398" s="26"/>
      <c r="U6398" s="26"/>
      <c r="V6398" s="26"/>
      <c r="W6398" s="26"/>
      <c r="X6398" s="26"/>
      <c r="Y6398" s="26"/>
      <c r="Z6398" s="26"/>
      <c r="AA6398" s="26"/>
      <c r="AB6398" s="26"/>
      <c r="AC6398" s="26"/>
      <c r="AD6398" s="26"/>
      <c r="AE6398" s="26"/>
      <c r="AF6398" s="26"/>
      <c r="AG6398" s="26"/>
      <c r="AH6398" s="26"/>
      <c r="AI6398" s="26"/>
      <c r="AJ6398" s="26"/>
    </row>
    <row r="6399" spans="1:36" s="31" customFormat="1" ht="40.5" x14ac:dyDescent="0.3">
      <c r="A6399" s="116" t="s">
        <v>3108</v>
      </c>
      <c r="B6399" s="210" t="s">
        <v>724</v>
      </c>
      <c r="C6399" s="76"/>
      <c r="D6399" s="106"/>
      <c r="E6399" s="106"/>
      <c r="F6399" s="106"/>
      <c r="G6399" s="106"/>
      <c r="H6399" s="124"/>
      <c r="I6399" s="884">
        <f t="shared" si="572"/>
        <v>0</v>
      </c>
      <c r="J6399" s="270"/>
      <c r="K6399" s="208">
        <f t="shared" si="573"/>
        <v>0</v>
      </c>
      <c r="L6399" s="165"/>
      <c r="M6399" s="28"/>
      <c r="N6399" s="876"/>
      <c r="O6399" s="28"/>
      <c r="P6399" s="28"/>
      <c r="Q6399" s="28"/>
      <c r="R6399" s="28"/>
      <c r="S6399" s="28"/>
      <c r="T6399" s="26"/>
      <c r="U6399" s="26"/>
      <c r="V6399" s="26"/>
      <c r="W6399" s="26"/>
      <c r="X6399" s="26"/>
      <c r="Y6399" s="26"/>
      <c r="Z6399" s="26"/>
      <c r="AA6399" s="26"/>
      <c r="AB6399" s="26"/>
      <c r="AC6399" s="26"/>
      <c r="AD6399" s="26"/>
      <c r="AE6399" s="26"/>
      <c r="AF6399" s="26"/>
      <c r="AG6399" s="26"/>
      <c r="AH6399" s="26"/>
      <c r="AI6399" s="26"/>
      <c r="AJ6399" s="26"/>
    </row>
    <row r="6400" spans="1:36" s="31" customFormat="1" ht="40.5" x14ac:dyDescent="0.3">
      <c r="A6400" s="116" t="s">
        <v>3109</v>
      </c>
      <c r="B6400" s="103" t="s">
        <v>3606</v>
      </c>
      <c r="C6400" s="76" t="s">
        <v>11</v>
      </c>
      <c r="D6400" s="106">
        <v>10</v>
      </c>
      <c r="E6400" s="106"/>
      <c r="F6400" s="106"/>
      <c r="G6400" s="106"/>
      <c r="H6400" s="124"/>
      <c r="I6400" s="885">
        <v>10</v>
      </c>
      <c r="J6400" s="270">
        <v>3.74</v>
      </c>
      <c r="K6400" s="208">
        <f t="shared" si="573"/>
        <v>37.400000000000006</v>
      </c>
      <c r="L6400" s="165"/>
      <c r="M6400" s="28"/>
      <c r="N6400" s="876"/>
      <c r="O6400" s="28"/>
      <c r="P6400" s="28"/>
      <c r="Q6400" s="28"/>
      <c r="R6400" s="28"/>
      <c r="S6400" s="28"/>
      <c r="T6400" s="26"/>
      <c r="U6400" s="26"/>
      <c r="V6400" s="26"/>
      <c r="W6400" s="26"/>
      <c r="X6400" s="26"/>
      <c r="Y6400" s="26"/>
      <c r="Z6400" s="26"/>
      <c r="AA6400" s="26"/>
      <c r="AB6400" s="26"/>
      <c r="AC6400" s="26"/>
      <c r="AD6400" s="26"/>
      <c r="AE6400" s="26"/>
      <c r="AF6400" s="26"/>
      <c r="AG6400" s="26"/>
      <c r="AH6400" s="26"/>
      <c r="AI6400" s="26"/>
      <c r="AJ6400" s="26"/>
    </row>
    <row r="6401" spans="1:36" s="31" customFormat="1" ht="40.5" x14ac:dyDescent="0.3">
      <c r="A6401" s="116" t="s">
        <v>3110</v>
      </c>
      <c r="B6401" s="103" t="s">
        <v>3582</v>
      </c>
      <c r="C6401" s="76" t="s">
        <v>11</v>
      </c>
      <c r="D6401" s="106">
        <v>10</v>
      </c>
      <c r="E6401" s="106"/>
      <c r="F6401" s="106"/>
      <c r="G6401" s="106"/>
      <c r="H6401" s="124"/>
      <c r="I6401" s="884">
        <f t="shared" si="572"/>
        <v>10</v>
      </c>
      <c r="J6401" s="270">
        <v>11.22</v>
      </c>
      <c r="K6401" s="208">
        <f t="shared" si="573"/>
        <v>112.2</v>
      </c>
      <c r="L6401" s="165"/>
      <c r="M6401" s="28"/>
      <c r="N6401" s="876"/>
      <c r="O6401" s="28"/>
      <c r="P6401" s="28"/>
      <c r="Q6401" s="28"/>
      <c r="R6401" s="28"/>
      <c r="S6401" s="28"/>
      <c r="T6401" s="26"/>
      <c r="U6401" s="26"/>
      <c r="V6401" s="26"/>
      <c r="W6401" s="26"/>
      <c r="X6401" s="26"/>
      <c r="Y6401" s="26"/>
      <c r="Z6401" s="26"/>
      <c r="AA6401" s="26"/>
      <c r="AB6401" s="26"/>
      <c r="AC6401" s="26"/>
      <c r="AD6401" s="26"/>
      <c r="AE6401" s="26"/>
      <c r="AF6401" s="26"/>
      <c r="AG6401" s="26"/>
      <c r="AH6401" s="26"/>
      <c r="AI6401" s="26"/>
      <c r="AJ6401" s="26"/>
    </row>
    <row r="6402" spans="1:36" s="31" customFormat="1" ht="40.5" x14ac:dyDescent="0.3">
      <c r="A6402" s="116" t="s">
        <v>3111</v>
      </c>
      <c r="B6402" s="103" t="s">
        <v>3583</v>
      </c>
      <c r="C6402" s="76" t="s">
        <v>11</v>
      </c>
      <c r="D6402" s="106">
        <v>18</v>
      </c>
      <c r="E6402" s="106"/>
      <c r="F6402" s="106"/>
      <c r="G6402" s="106"/>
      <c r="H6402" s="124"/>
      <c r="I6402" s="884">
        <f t="shared" si="572"/>
        <v>18</v>
      </c>
      <c r="J6402" s="270">
        <v>4.54</v>
      </c>
      <c r="K6402" s="208">
        <f t="shared" si="573"/>
        <v>81.72</v>
      </c>
      <c r="L6402" s="165"/>
      <c r="M6402" s="28"/>
      <c r="N6402" s="876"/>
      <c r="O6402" s="28"/>
      <c r="P6402" s="28"/>
      <c r="Q6402" s="28"/>
      <c r="R6402" s="28"/>
      <c r="S6402" s="28"/>
      <c r="T6402" s="26"/>
      <c r="U6402" s="26"/>
      <c r="V6402" s="26"/>
      <c r="W6402" s="26"/>
      <c r="X6402" s="26"/>
      <c r="Y6402" s="26"/>
      <c r="Z6402" s="26"/>
      <c r="AA6402" s="26"/>
      <c r="AB6402" s="26"/>
      <c r="AC6402" s="26"/>
      <c r="AD6402" s="26"/>
      <c r="AE6402" s="26"/>
      <c r="AF6402" s="26"/>
      <c r="AG6402" s="26"/>
      <c r="AH6402" s="26"/>
      <c r="AI6402" s="26"/>
      <c r="AJ6402" s="26"/>
    </row>
    <row r="6403" spans="1:36" s="31" customFormat="1" ht="13.5" x14ac:dyDescent="0.3">
      <c r="A6403" s="308"/>
      <c r="B6403" s="309"/>
      <c r="C6403" s="308"/>
      <c r="D6403" s="311"/>
      <c r="E6403" s="106"/>
      <c r="F6403" s="106"/>
      <c r="G6403" s="106"/>
      <c r="H6403" s="124"/>
      <c r="I6403" s="884">
        <f t="shared" ref="I6403:I6408" si="574">D6403</f>
        <v>0</v>
      </c>
      <c r="J6403" s="270"/>
      <c r="K6403" s="208">
        <f t="shared" ref="K6403:K6408" si="575">J6403*I6403</f>
        <v>0</v>
      </c>
      <c r="L6403" s="165"/>
      <c r="M6403" s="28"/>
      <c r="N6403" s="876"/>
      <c r="O6403" s="28"/>
      <c r="P6403" s="28"/>
      <c r="Q6403" s="28"/>
      <c r="R6403" s="28"/>
      <c r="S6403" s="28"/>
      <c r="T6403" s="26"/>
      <c r="U6403" s="26"/>
      <c r="V6403" s="26"/>
      <c r="W6403" s="26"/>
      <c r="X6403" s="26"/>
      <c r="Y6403" s="26"/>
      <c r="Z6403" s="26"/>
      <c r="AA6403" s="26"/>
      <c r="AB6403" s="26"/>
      <c r="AC6403" s="26"/>
      <c r="AD6403" s="26"/>
      <c r="AE6403" s="26"/>
      <c r="AF6403" s="26"/>
      <c r="AG6403" s="26"/>
      <c r="AH6403" s="26"/>
      <c r="AI6403" s="26"/>
      <c r="AJ6403" s="26"/>
    </row>
    <row r="6404" spans="1:36" s="31" customFormat="1" ht="13.5" x14ac:dyDescent="0.3">
      <c r="A6404" s="116"/>
      <c r="B6404" s="261" t="s">
        <v>732</v>
      </c>
      <c r="C6404" s="76"/>
      <c r="D6404" s="106"/>
      <c r="E6404" s="106"/>
      <c r="F6404" s="106"/>
      <c r="G6404" s="106"/>
      <c r="H6404" s="124"/>
      <c r="I6404" s="884">
        <f t="shared" si="574"/>
        <v>0</v>
      </c>
      <c r="J6404" s="270"/>
      <c r="K6404" s="208">
        <f t="shared" si="575"/>
        <v>0</v>
      </c>
      <c r="L6404" s="165"/>
      <c r="M6404" s="28"/>
      <c r="N6404" s="876"/>
      <c r="O6404" s="28"/>
      <c r="P6404" s="28"/>
      <c r="Q6404" s="28"/>
      <c r="R6404" s="28"/>
      <c r="S6404" s="28"/>
      <c r="T6404" s="26"/>
      <c r="U6404" s="26"/>
      <c r="V6404" s="26"/>
      <c r="W6404" s="26"/>
      <c r="X6404" s="26"/>
      <c r="Y6404" s="26"/>
      <c r="Z6404" s="26"/>
      <c r="AA6404" s="26"/>
      <c r="AB6404" s="26"/>
      <c r="AC6404" s="26"/>
      <c r="AD6404" s="26"/>
      <c r="AE6404" s="26"/>
      <c r="AF6404" s="26"/>
      <c r="AG6404" s="26"/>
      <c r="AH6404" s="26"/>
      <c r="AI6404" s="26"/>
      <c r="AJ6404" s="26"/>
    </row>
    <row r="6405" spans="1:36" s="31" customFormat="1" ht="13.5" x14ac:dyDescent="0.3">
      <c r="A6405" s="116"/>
      <c r="B6405" s="143"/>
      <c r="C6405" s="76"/>
      <c r="D6405" s="106"/>
      <c r="E6405" s="106"/>
      <c r="F6405" s="106"/>
      <c r="G6405" s="106"/>
      <c r="H6405" s="124"/>
      <c r="I6405" s="884">
        <f t="shared" si="574"/>
        <v>0</v>
      </c>
      <c r="J6405" s="270"/>
      <c r="K6405" s="208">
        <f t="shared" si="575"/>
        <v>0</v>
      </c>
      <c r="L6405" s="165"/>
      <c r="M6405" s="28"/>
      <c r="N6405" s="876"/>
      <c r="O6405" s="28"/>
      <c r="P6405" s="28"/>
      <c r="Q6405" s="28"/>
      <c r="R6405" s="28"/>
      <c r="S6405" s="28"/>
      <c r="T6405" s="26"/>
      <c r="U6405" s="26"/>
      <c r="V6405" s="26"/>
      <c r="W6405" s="26"/>
      <c r="X6405" s="26"/>
      <c r="Y6405" s="26"/>
      <c r="Z6405" s="26"/>
      <c r="AA6405" s="26"/>
      <c r="AB6405" s="26"/>
      <c r="AC6405" s="26"/>
      <c r="AD6405" s="26"/>
      <c r="AE6405" s="26"/>
      <c r="AF6405" s="26"/>
      <c r="AG6405" s="26"/>
      <c r="AH6405" s="26"/>
      <c r="AI6405" s="26"/>
      <c r="AJ6405" s="26"/>
    </row>
    <row r="6406" spans="1:36" s="31" customFormat="1" ht="54" x14ac:dyDescent="0.3">
      <c r="A6406" s="116" t="s">
        <v>3114</v>
      </c>
      <c r="B6406" s="210" t="s">
        <v>733</v>
      </c>
      <c r="C6406" s="76"/>
      <c r="D6406" s="106"/>
      <c r="E6406" s="106"/>
      <c r="F6406" s="106"/>
      <c r="G6406" s="106"/>
      <c r="H6406" s="124"/>
      <c r="I6406" s="884">
        <f t="shared" si="574"/>
        <v>0</v>
      </c>
      <c r="J6406" s="270"/>
      <c r="K6406" s="208">
        <f t="shared" si="575"/>
        <v>0</v>
      </c>
      <c r="L6406" s="165"/>
      <c r="M6406" s="28"/>
      <c r="N6406" s="876"/>
      <c r="O6406" s="28"/>
      <c r="P6406" s="28"/>
      <c r="Q6406" s="28"/>
      <c r="R6406" s="28"/>
      <c r="S6406" s="28"/>
      <c r="T6406" s="26"/>
      <c r="U6406" s="26"/>
      <c r="V6406" s="26"/>
      <c r="W6406" s="26"/>
      <c r="X6406" s="26"/>
      <c r="Y6406" s="26"/>
      <c r="Z6406" s="26"/>
      <c r="AA6406" s="26"/>
      <c r="AB6406" s="26"/>
      <c r="AC6406" s="26"/>
      <c r="AD6406" s="26"/>
      <c r="AE6406" s="26"/>
      <c r="AF6406" s="26"/>
      <c r="AG6406" s="26"/>
      <c r="AH6406" s="26"/>
      <c r="AI6406" s="26"/>
      <c r="AJ6406" s="26"/>
    </row>
    <row r="6407" spans="1:36" s="31" customFormat="1" ht="13.5" x14ac:dyDescent="0.3">
      <c r="A6407" s="116" t="s">
        <v>3115</v>
      </c>
      <c r="B6407" s="210" t="s">
        <v>3112</v>
      </c>
      <c r="C6407" s="76" t="s">
        <v>11</v>
      </c>
      <c r="D6407" s="106">
        <v>1</v>
      </c>
      <c r="E6407" s="106"/>
      <c r="F6407" s="106"/>
      <c r="G6407" s="106"/>
      <c r="H6407" s="124"/>
      <c r="I6407" s="884">
        <f t="shared" si="574"/>
        <v>1</v>
      </c>
      <c r="J6407" s="270">
        <v>875</v>
      </c>
      <c r="K6407" s="208">
        <f t="shared" si="575"/>
        <v>875</v>
      </c>
      <c r="L6407" s="165"/>
      <c r="M6407" s="28"/>
      <c r="N6407" s="876"/>
      <c r="O6407" s="28"/>
      <c r="P6407" s="28"/>
      <c r="Q6407" s="28"/>
      <c r="R6407" s="28"/>
      <c r="S6407" s="28"/>
      <c r="T6407" s="26"/>
      <c r="U6407" s="26"/>
      <c r="V6407" s="26"/>
      <c r="W6407" s="26"/>
      <c r="X6407" s="26"/>
      <c r="Y6407" s="26"/>
      <c r="Z6407" s="26"/>
      <c r="AA6407" s="26"/>
      <c r="AB6407" s="26"/>
      <c r="AC6407" s="26"/>
      <c r="AD6407" s="26"/>
      <c r="AE6407" s="26"/>
      <c r="AF6407" s="26"/>
      <c r="AG6407" s="26"/>
      <c r="AH6407" s="26"/>
      <c r="AI6407" s="26"/>
      <c r="AJ6407" s="26"/>
    </row>
    <row r="6408" spans="1:36" s="31" customFormat="1" ht="13.5" x14ac:dyDescent="0.3">
      <c r="A6408" s="116" t="s">
        <v>3116</v>
      </c>
      <c r="B6408" s="210" t="s">
        <v>3113</v>
      </c>
      <c r="C6408" s="76" t="s">
        <v>11</v>
      </c>
      <c r="D6408" s="106">
        <v>1</v>
      </c>
      <c r="E6408" s="106"/>
      <c r="F6408" s="106"/>
      <c r="G6408" s="106"/>
      <c r="H6408" s="124"/>
      <c r="I6408" s="884">
        <f t="shared" si="574"/>
        <v>1</v>
      </c>
      <c r="J6408" s="270">
        <v>798</v>
      </c>
      <c r="K6408" s="208">
        <f t="shared" si="575"/>
        <v>798</v>
      </c>
      <c r="L6408" s="165"/>
      <c r="M6408" s="28"/>
      <c r="N6408" s="876"/>
      <c r="O6408" s="28"/>
      <c r="P6408" s="28"/>
      <c r="Q6408" s="28"/>
      <c r="R6408" s="28"/>
      <c r="S6408" s="28"/>
      <c r="T6408" s="26"/>
      <c r="U6408" s="26"/>
      <c r="V6408" s="26"/>
      <c r="W6408" s="26"/>
      <c r="X6408" s="26"/>
      <c r="Y6408" s="26"/>
      <c r="Z6408" s="26"/>
      <c r="AA6408" s="26"/>
      <c r="AB6408" s="26"/>
      <c r="AC6408" s="26"/>
      <c r="AD6408" s="26"/>
      <c r="AE6408" s="26"/>
      <c r="AF6408" s="26"/>
      <c r="AG6408" s="26"/>
      <c r="AH6408" s="26"/>
      <c r="AI6408" s="26"/>
      <c r="AJ6408" s="26"/>
    </row>
    <row r="6409" spans="1:36" s="31" customFormat="1" ht="13.5" x14ac:dyDescent="0.3">
      <c r="A6409" s="116"/>
      <c r="B6409" s="143"/>
      <c r="C6409" s="76"/>
      <c r="D6409" s="106"/>
      <c r="E6409" s="106"/>
      <c r="F6409" s="106"/>
      <c r="G6409" s="106"/>
      <c r="H6409" s="124"/>
      <c r="I6409" s="884">
        <f t="shared" ref="I6409:I6450" si="576">D6409</f>
        <v>0</v>
      </c>
      <c r="J6409" s="270"/>
      <c r="K6409" s="208">
        <f t="shared" ref="K6409:K6450" si="577">J6409*I6409</f>
        <v>0</v>
      </c>
      <c r="L6409" s="165"/>
      <c r="M6409" s="28"/>
      <c r="N6409" s="876"/>
      <c r="O6409" s="28"/>
      <c r="P6409" s="28"/>
      <c r="Q6409" s="28"/>
      <c r="R6409" s="28"/>
      <c r="S6409" s="28"/>
      <c r="T6409" s="26"/>
      <c r="U6409" s="26"/>
      <c r="V6409" s="26"/>
      <c r="W6409" s="26"/>
      <c r="X6409" s="26"/>
      <c r="Y6409" s="26"/>
      <c r="Z6409" s="26"/>
      <c r="AA6409" s="26"/>
      <c r="AB6409" s="26"/>
      <c r="AC6409" s="26"/>
      <c r="AD6409" s="26"/>
      <c r="AE6409" s="26"/>
      <c r="AF6409" s="26"/>
      <c r="AG6409" s="26"/>
      <c r="AH6409" s="26"/>
      <c r="AI6409" s="26"/>
      <c r="AJ6409" s="26"/>
    </row>
    <row r="6410" spans="1:36" s="31" customFormat="1" ht="13.5" x14ac:dyDescent="0.3">
      <c r="A6410" s="116" t="s">
        <v>3117</v>
      </c>
      <c r="B6410" s="213" t="s">
        <v>766</v>
      </c>
      <c r="C6410" s="76"/>
      <c r="D6410" s="106"/>
      <c r="E6410" s="106"/>
      <c r="F6410" s="106"/>
      <c r="G6410" s="106"/>
      <c r="H6410" s="124"/>
      <c r="I6410" s="884">
        <f t="shared" si="576"/>
        <v>0</v>
      </c>
      <c r="J6410" s="270"/>
      <c r="K6410" s="208">
        <f t="shared" si="577"/>
        <v>0</v>
      </c>
      <c r="L6410" s="186"/>
      <c r="M6410" s="28"/>
      <c r="N6410" s="876"/>
      <c r="O6410" s="28"/>
      <c r="P6410" s="28"/>
      <c r="Q6410" s="28"/>
      <c r="R6410" s="28"/>
      <c r="S6410" s="28"/>
      <c r="T6410" s="26"/>
      <c r="U6410" s="26"/>
      <c r="V6410" s="26"/>
      <c r="W6410" s="26"/>
      <c r="X6410" s="26"/>
      <c r="Y6410" s="26"/>
      <c r="Z6410" s="26"/>
      <c r="AA6410" s="26"/>
      <c r="AB6410" s="26"/>
      <c r="AC6410" s="26"/>
      <c r="AD6410" s="26"/>
      <c r="AE6410" s="26"/>
      <c r="AF6410" s="26"/>
      <c r="AG6410" s="26"/>
      <c r="AH6410" s="26"/>
      <c r="AI6410" s="26"/>
      <c r="AJ6410" s="26"/>
    </row>
    <row r="6411" spans="1:36" s="31" customFormat="1" ht="13.5" x14ac:dyDescent="0.3">
      <c r="A6411" s="116"/>
      <c r="B6411" s="261"/>
      <c r="C6411" s="76"/>
      <c r="D6411" s="106"/>
      <c r="E6411" s="106"/>
      <c r="F6411" s="106"/>
      <c r="G6411" s="106"/>
      <c r="H6411" s="124"/>
      <c r="I6411" s="884">
        <f t="shared" si="576"/>
        <v>0</v>
      </c>
      <c r="J6411" s="270"/>
      <c r="K6411" s="208">
        <f t="shared" si="577"/>
        <v>0</v>
      </c>
      <c r="L6411" s="165"/>
      <c r="M6411" s="28"/>
      <c r="N6411" s="876"/>
      <c r="O6411" s="28"/>
      <c r="P6411" s="28"/>
      <c r="Q6411" s="28"/>
      <c r="R6411" s="28"/>
      <c r="S6411" s="28"/>
      <c r="T6411" s="26"/>
      <c r="U6411" s="26"/>
      <c r="V6411" s="26"/>
      <c r="W6411" s="26"/>
      <c r="X6411" s="26"/>
      <c r="Y6411" s="26"/>
      <c r="Z6411" s="26"/>
      <c r="AA6411" s="26"/>
      <c r="AB6411" s="26"/>
      <c r="AC6411" s="26"/>
      <c r="AD6411" s="26"/>
      <c r="AE6411" s="26"/>
      <c r="AF6411" s="26"/>
      <c r="AG6411" s="26"/>
      <c r="AH6411" s="26"/>
      <c r="AI6411" s="26"/>
      <c r="AJ6411" s="26"/>
    </row>
    <row r="6412" spans="1:36" s="31" customFormat="1" ht="13.5" x14ac:dyDescent="0.3">
      <c r="A6412" s="116"/>
      <c r="B6412" s="261" t="s">
        <v>767</v>
      </c>
      <c r="C6412" s="76"/>
      <c r="D6412" s="106"/>
      <c r="E6412" s="106"/>
      <c r="F6412" s="106"/>
      <c r="G6412" s="106"/>
      <c r="H6412" s="124"/>
      <c r="I6412" s="884">
        <f t="shared" si="576"/>
        <v>0</v>
      </c>
      <c r="J6412" s="270"/>
      <c r="K6412" s="208">
        <f t="shared" si="577"/>
        <v>0</v>
      </c>
      <c r="L6412" s="165"/>
      <c r="M6412" s="28"/>
      <c r="N6412" s="876"/>
      <c r="O6412" s="28"/>
      <c r="P6412" s="28"/>
      <c r="Q6412" s="28"/>
      <c r="R6412" s="28"/>
      <c r="S6412" s="28"/>
      <c r="T6412" s="26"/>
      <c r="U6412" s="26"/>
      <c r="V6412" s="26"/>
      <c r="W6412" s="26"/>
      <c r="X6412" s="26"/>
      <c r="Y6412" s="26"/>
      <c r="Z6412" s="26"/>
      <c r="AA6412" s="26"/>
      <c r="AB6412" s="26"/>
      <c r="AC6412" s="26"/>
      <c r="AD6412" s="26"/>
      <c r="AE6412" s="26"/>
      <c r="AF6412" s="26"/>
      <c r="AG6412" s="26"/>
      <c r="AH6412" s="26"/>
      <c r="AI6412" s="26"/>
      <c r="AJ6412" s="26"/>
    </row>
    <row r="6413" spans="1:36" s="31" customFormat="1" ht="13.5" x14ac:dyDescent="0.3">
      <c r="A6413" s="116"/>
      <c r="B6413" s="210"/>
      <c r="C6413" s="76"/>
      <c r="D6413" s="106"/>
      <c r="E6413" s="106"/>
      <c r="F6413" s="106"/>
      <c r="G6413" s="106"/>
      <c r="H6413" s="124"/>
      <c r="I6413" s="884">
        <f t="shared" si="576"/>
        <v>0</v>
      </c>
      <c r="J6413" s="270"/>
      <c r="K6413" s="208">
        <f t="shared" si="577"/>
        <v>0</v>
      </c>
      <c r="L6413" s="165"/>
      <c r="M6413" s="28"/>
      <c r="N6413" s="876"/>
      <c r="O6413" s="28"/>
      <c r="P6413" s="28"/>
      <c r="Q6413" s="28"/>
      <c r="R6413" s="28"/>
      <c r="S6413" s="28"/>
      <c r="T6413" s="26"/>
      <c r="U6413" s="26"/>
      <c r="V6413" s="26"/>
      <c r="W6413" s="26"/>
      <c r="X6413" s="26"/>
      <c r="Y6413" s="26"/>
      <c r="Z6413" s="26"/>
      <c r="AA6413" s="26"/>
      <c r="AB6413" s="26"/>
      <c r="AC6413" s="26"/>
      <c r="AD6413" s="26"/>
      <c r="AE6413" s="26"/>
      <c r="AF6413" s="26"/>
      <c r="AG6413" s="26"/>
      <c r="AH6413" s="26"/>
      <c r="AI6413" s="26"/>
      <c r="AJ6413" s="26"/>
    </row>
    <row r="6414" spans="1:36" s="31" customFormat="1" ht="54" x14ac:dyDescent="0.3">
      <c r="A6414" s="116" t="s">
        <v>3118</v>
      </c>
      <c r="B6414" s="210" t="s">
        <v>696</v>
      </c>
      <c r="C6414" s="76"/>
      <c r="D6414" s="106"/>
      <c r="E6414" s="106"/>
      <c r="F6414" s="106"/>
      <c r="G6414" s="106"/>
      <c r="H6414" s="124"/>
      <c r="I6414" s="884">
        <f t="shared" si="576"/>
        <v>0</v>
      </c>
      <c r="J6414" s="270"/>
      <c r="K6414" s="208">
        <f t="shared" si="577"/>
        <v>0</v>
      </c>
      <c r="L6414" s="165"/>
      <c r="M6414" s="28"/>
      <c r="N6414" s="876"/>
      <c r="O6414" s="28"/>
      <c r="P6414" s="28"/>
      <c r="Q6414" s="28"/>
      <c r="R6414" s="28"/>
      <c r="S6414" s="28"/>
      <c r="T6414" s="26"/>
      <c r="U6414" s="26"/>
      <c r="V6414" s="26"/>
      <c r="W6414" s="26"/>
      <c r="X6414" s="26"/>
      <c r="Y6414" s="26"/>
      <c r="Z6414" s="26"/>
      <c r="AA6414" s="26"/>
      <c r="AB6414" s="26"/>
      <c r="AC6414" s="26"/>
      <c r="AD6414" s="26"/>
      <c r="AE6414" s="26"/>
      <c r="AF6414" s="26"/>
      <c r="AG6414" s="26"/>
      <c r="AH6414" s="26"/>
      <c r="AI6414" s="26"/>
      <c r="AJ6414" s="26"/>
    </row>
    <row r="6415" spans="1:36" s="31" customFormat="1" ht="13.5" x14ac:dyDescent="0.3">
      <c r="A6415" s="116" t="s">
        <v>3119</v>
      </c>
      <c r="B6415" s="210" t="s">
        <v>768</v>
      </c>
      <c r="C6415" s="76" t="s">
        <v>698</v>
      </c>
      <c r="D6415" s="106">
        <v>218</v>
      </c>
      <c r="E6415" s="106"/>
      <c r="F6415" s="106"/>
      <c r="G6415" s="106"/>
      <c r="H6415" s="124"/>
      <c r="I6415" s="884">
        <f t="shared" si="576"/>
        <v>218</v>
      </c>
      <c r="J6415" s="270">
        <v>0.36</v>
      </c>
      <c r="K6415" s="208">
        <f t="shared" si="577"/>
        <v>78.48</v>
      </c>
      <c r="L6415" s="165"/>
      <c r="M6415" s="28"/>
      <c r="N6415" s="876"/>
      <c r="O6415" s="28"/>
      <c r="P6415" s="28"/>
      <c r="Q6415" s="28"/>
      <c r="R6415" s="28"/>
      <c r="S6415" s="28"/>
      <c r="T6415" s="26"/>
      <c r="U6415" s="26"/>
      <c r="V6415" s="26"/>
      <c r="W6415" s="26"/>
      <c r="X6415" s="26"/>
      <c r="Y6415" s="26"/>
      <c r="Z6415" s="26"/>
      <c r="AA6415" s="26"/>
      <c r="AB6415" s="26"/>
      <c r="AC6415" s="26"/>
      <c r="AD6415" s="26"/>
      <c r="AE6415" s="26"/>
      <c r="AF6415" s="26"/>
      <c r="AG6415" s="26"/>
      <c r="AH6415" s="26"/>
      <c r="AI6415" s="26"/>
      <c r="AJ6415" s="26"/>
    </row>
    <row r="6416" spans="1:36" s="31" customFormat="1" ht="13.5" x14ac:dyDescent="0.3">
      <c r="A6416" s="116" t="s">
        <v>3120</v>
      </c>
      <c r="B6416" s="210" t="s">
        <v>700</v>
      </c>
      <c r="C6416" s="76" t="s">
        <v>698</v>
      </c>
      <c r="D6416" s="106">
        <v>71</v>
      </c>
      <c r="E6416" s="106"/>
      <c r="F6416" s="106"/>
      <c r="G6416" s="106"/>
      <c r="H6416" s="124"/>
      <c r="I6416" s="884">
        <f t="shared" si="576"/>
        <v>71</v>
      </c>
      <c r="J6416" s="270">
        <v>0.48</v>
      </c>
      <c r="K6416" s="208">
        <f t="shared" si="577"/>
        <v>34.08</v>
      </c>
      <c r="L6416" s="165"/>
      <c r="M6416" s="28"/>
      <c r="N6416" s="876"/>
      <c r="O6416" s="28"/>
      <c r="P6416" s="28"/>
      <c r="Q6416" s="28"/>
      <c r="R6416" s="28"/>
      <c r="S6416" s="28"/>
      <c r="T6416" s="26"/>
      <c r="U6416" s="26"/>
      <c r="V6416" s="26"/>
      <c r="W6416" s="26"/>
      <c r="X6416" s="26"/>
      <c r="Y6416" s="26"/>
      <c r="Z6416" s="26"/>
      <c r="AA6416" s="26"/>
      <c r="AB6416" s="26"/>
      <c r="AC6416" s="26"/>
      <c r="AD6416" s="26"/>
      <c r="AE6416" s="26"/>
      <c r="AF6416" s="26"/>
      <c r="AG6416" s="26"/>
      <c r="AH6416" s="26"/>
      <c r="AI6416" s="26"/>
      <c r="AJ6416" s="26"/>
    </row>
    <row r="6417" spans="1:36" s="31" customFormat="1" ht="13.5" x14ac:dyDescent="0.3">
      <c r="A6417" s="116"/>
      <c r="B6417" s="210"/>
      <c r="C6417" s="76"/>
      <c r="D6417" s="106"/>
      <c r="E6417" s="106"/>
      <c r="F6417" s="106"/>
      <c r="G6417" s="106"/>
      <c r="H6417" s="124"/>
      <c r="I6417" s="884">
        <f t="shared" si="576"/>
        <v>0</v>
      </c>
      <c r="J6417" s="270"/>
      <c r="K6417" s="208">
        <f t="shared" si="577"/>
        <v>0</v>
      </c>
      <c r="L6417" s="165"/>
      <c r="M6417" s="28"/>
      <c r="N6417" s="876"/>
      <c r="O6417" s="28"/>
      <c r="P6417" s="28"/>
      <c r="Q6417" s="28"/>
      <c r="R6417" s="28"/>
      <c r="S6417" s="28"/>
      <c r="T6417" s="26"/>
      <c r="U6417" s="26"/>
      <c r="V6417" s="26"/>
      <c r="W6417" s="26"/>
      <c r="X6417" s="26"/>
      <c r="Y6417" s="26"/>
      <c r="Z6417" s="26"/>
      <c r="AA6417" s="26"/>
      <c r="AB6417" s="26"/>
      <c r="AC6417" s="26"/>
      <c r="AD6417" s="26"/>
      <c r="AE6417" s="26"/>
      <c r="AF6417" s="26"/>
      <c r="AG6417" s="26"/>
      <c r="AH6417" s="26"/>
      <c r="AI6417" s="26"/>
      <c r="AJ6417" s="26"/>
    </row>
    <row r="6418" spans="1:36" s="31" customFormat="1" ht="13.5" x14ac:dyDescent="0.3">
      <c r="A6418" s="116"/>
      <c r="B6418" s="261" t="s">
        <v>769</v>
      </c>
      <c r="C6418" s="76"/>
      <c r="D6418" s="106"/>
      <c r="E6418" s="106"/>
      <c r="F6418" s="106"/>
      <c r="G6418" s="106"/>
      <c r="H6418" s="124"/>
      <c r="I6418" s="884">
        <f t="shared" si="576"/>
        <v>0</v>
      </c>
      <c r="J6418" s="270"/>
      <c r="K6418" s="208">
        <f t="shared" si="577"/>
        <v>0</v>
      </c>
      <c r="L6418" s="165"/>
      <c r="M6418" s="28"/>
      <c r="N6418" s="876"/>
      <c r="O6418" s="28"/>
      <c r="P6418" s="28"/>
      <c r="Q6418" s="28"/>
      <c r="R6418" s="28"/>
      <c r="S6418" s="28"/>
      <c r="T6418" s="26"/>
      <c r="U6418" s="26"/>
      <c r="V6418" s="26"/>
      <c r="W6418" s="26"/>
      <c r="X6418" s="26"/>
      <c r="Y6418" s="26"/>
      <c r="Z6418" s="26"/>
      <c r="AA6418" s="26"/>
      <c r="AB6418" s="26"/>
      <c r="AC6418" s="26"/>
      <c r="AD6418" s="26"/>
      <c r="AE6418" s="26"/>
      <c r="AF6418" s="26"/>
      <c r="AG6418" s="26"/>
      <c r="AH6418" s="26"/>
      <c r="AI6418" s="26"/>
      <c r="AJ6418" s="26"/>
    </row>
    <row r="6419" spans="1:36" s="31" customFormat="1" ht="13.5" x14ac:dyDescent="0.3">
      <c r="A6419" s="116"/>
      <c r="B6419" s="210"/>
      <c r="C6419" s="76"/>
      <c r="D6419" s="106"/>
      <c r="E6419" s="106"/>
      <c r="F6419" s="106"/>
      <c r="G6419" s="106"/>
      <c r="H6419" s="124"/>
      <c r="I6419" s="884">
        <f t="shared" si="576"/>
        <v>0</v>
      </c>
      <c r="J6419" s="270"/>
      <c r="K6419" s="208">
        <f t="shared" si="577"/>
        <v>0</v>
      </c>
      <c r="L6419" s="165"/>
      <c r="M6419" s="28"/>
      <c r="N6419" s="876"/>
      <c r="O6419" s="28"/>
      <c r="P6419" s="28"/>
      <c r="Q6419" s="28"/>
      <c r="R6419" s="28"/>
      <c r="S6419" s="28"/>
      <c r="T6419" s="26"/>
      <c r="U6419" s="26"/>
      <c r="V6419" s="26"/>
      <c r="W6419" s="26"/>
      <c r="X6419" s="26"/>
      <c r="Y6419" s="26"/>
      <c r="Z6419" s="26"/>
      <c r="AA6419" s="26"/>
      <c r="AB6419" s="26"/>
      <c r="AC6419" s="26"/>
      <c r="AD6419" s="26"/>
      <c r="AE6419" s="26"/>
      <c r="AF6419" s="26"/>
      <c r="AG6419" s="26"/>
      <c r="AH6419" s="26"/>
      <c r="AI6419" s="26"/>
      <c r="AJ6419" s="26"/>
    </row>
    <row r="6420" spans="1:36" s="31" customFormat="1" ht="54" x14ac:dyDescent="0.3">
      <c r="A6420" s="116" t="s">
        <v>3121</v>
      </c>
      <c r="B6420" s="210" t="s">
        <v>770</v>
      </c>
      <c r="C6420" s="76"/>
      <c r="D6420" s="106"/>
      <c r="E6420" s="106"/>
      <c r="F6420" s="106"/>
      <c r="G6420" s="106"/>
      <c r="H6420" s="124"/>
      <c r="I6420" s="884">
        <f t="shared" si="576"/>
        <v>0</v>
      </c>
      <c r="J6420" s="270"/>
      <c r="K6420" s="208">
        <f t="shared" si="577"/>
        <v>0</v>
      </c>
      <c r="L6420" s="165"/>
      <c r="M6420" s="28"/>
      <c r="N6420" s="876"/>
      <c r="O6420" s="28"/>
      <c r="P6420" s="28"/>
      <c r="Q6420" s="28"/>
      <c r="R6420" s="28"/>
      <c r="S6420" s="28"/>
      <c r="T6420" s="26"/>
      <c r="U6420" s="26"/>
      <c r="V6420" s="26"/>
      <c r="W6420" s="26"/>
      <c r="X6420" s="26"/>
      <c r="Y6420" s="26"/>
      <c r="Z6420" s="26"/>
      <c r="AA6420" s="26"/>
      <c r="AB6420" s="26"/>
      <c r="AC6420" s="26"/>
      <c r="AD6420" s="26"/>
      <c r="AE6420" s="26"/>
      <c r="AF6420" s="26"/>
      <c r="AG6420" s="26"/>
      <c r="AH6420" s="26"/>
      <c r="AI6420" s="26"/>
      <c r="AJ6420" s="26"/>
    </row>
    <row r="6421" spans="1:36" s="31" customFormat="1" ht="13.5" x14ac:dyDescent="0.3">
      <c r="A6421" s="116" t="s">
        <v>3122</v>
      </c>
      <c r="B6421" s="210" t="s">
        <v>709</v>
      </c>
      <c r="C6421" s="76" t="s">
        <v>11</v>
      </c>
      <c r="D6421" s="106">
        <v>41</v>
      </c>
      <c r="E6421" s="106"/>
      <c r="F6421" s="106"/>
      <c r="G6421" s="106"/>
      <c r="H6421" s="124"/>
      <c r="I6421" s="884">
        <f t="shared" si="576"/>
        <v>41</v>
      </c>
      <c r="J6421" s="270">
        <v>0.4</v>
      </c>
      <c r="K6421" s="208">
        <f t="shared" si="577"/>
        <v>16.400000000000002</v>
      </c>
      <c r="L6421" s="165"/>
      <c r="M6421" s="28"/>
      <c r="N6421" s="876"/>
      <c r="O6421" s="28"/>
      <c r="P6421" s="28"/>
      <c r="Q6421" s="28"/>
      <c r="R6421" s="28"/>
      <c r="S6421" s="28"/>
      <c r="T6421" s="26"/>
      <c r="U6421" s="26"/>
      <c r="V6421" s="26"/>
      <c r="W6421" s="26"/>
      <c r="X6421" s="26"/>
      <c r="Y6421" s="26"/>
      <c r="Z6421" s="26"/>
      <c r="AA6421" s="26"/>
      <c r="AB6421" s="26"/>
      <c r="AC6421" s="26"/>
      <c r="AD6421" s="26"/>
      <c r="AE6421" s="26"/>
      <c r="AF6421" s="26"/>
      <c r="AG6421" s="26"/>
      <c r="AH6421" s="26"/>
      <c r="AI6421" s="26"/>
      <c r="AJ6421" s="26"/>
    </row>
    <row r="6422" spans="1:36" s="31" customFormat="1" ht="13.5" x14ac:dyDescent="0.3">
      <c r="A6422" s="116"/>
      <c r="B6422" s="210"/>
      <c r="C6422" s="76"/>
      <c r="D6422" s="106"/>
      <c r="E6422" s="106"/>
      <c r="F6422" s="106"/>
      <c r="G6422" s="106"/>
      <c r="H6422" s="124"/>
      <c r="I6422" s="884">
        <f t="shared" si="576"/>
        <v>0</v>
      </c>
      <c r="J6422" s="270"/>
      <c r="K6422" s="208">
        <f t="shared" si="577"/>
        <v>0</v>
      </c>
      <c r="L6422" s="165"/>
      <c r="M6422" s="28"/>
      <c r="N6422" s="876"/>
      <c r="O6422" s="28"/>
      <c r="P6422" s="28"/>
      <c r="Q6422" s="28"/>
      <c r="R6422" s="28"/>
      <c r="S6422" s="28"/>
      <c r="T6422" s="26"/>
      <c r="U6422" s="26"/>
      <c r="V6422" s="26"/>
      <c r="W6422" s="26"/>
      <c r="X6422" s="26"/>
      <c r="Y6422" s="26"/>
      <c r="Z6422" s="26"/>
      <c r="AA6422" s="26"/>
      <c r="AB6422" s="26"/>
      <c r="AC6422" s="26"/>
      <c r="AD6422" s="26"/>
      <c r="AE6422" s="26"/>
      <c r="AF6422" s="26"/>
      <c r="AG6422" s="26"/>
      <c r="AH6422" s="26"/>
      <c r="AI6422" s="26"/>
      <c r="AJ6422" s="26"/>
    </row>
    <row r="6423" spans="1:36" s="31" customFormat="1" ht="13.5" x14ac:dyDescent="0.3">
      <c r="A6423" s="116"/>
      <c r="B6423" s="261" t="s">
        <v>711</v>
      </c>
      <c r="C6423" s="76"/>
      <c r="D6423" s="106"/>
      <c r="E6423" s="106"/>
      <c r="F6423" s="106"/>
      <c r="G6423" s="106"/>
      <c r="H6423" s="124"/>
      <c r="I6423" s="884">
        <f t="shared" si="576"/>
        <v>0</v>
      </c>
      <c r="J6423" s="270"/>
      <c r="K6423" s="208">
        <f t="shared" si="577"/>
        <v>0</v>
      </c>
      <c r="L6423" s="165"/>
      <c r="M6423" s="28"/>
      <c r="N6423" s="876"/>
      <c r="O6423" s="28"/>
      <c r="P6423" s="28"/>
      <c r="Q6423" s="28"/>
      <c r="R6423" s="28"/>
      <c r="S6423" s="28"/>
      <c r="T6423" s="26"/>
      <c r="U6423" s="26"/>
      <c r="V6423" s="26"/>
      <c r="W6423" s="26"/>
      <c r="X6423" s="26"/>
      <c r="Y6423" s="26"/>
      <c r="Z6423" s="26"/>
      <c r="AA6423" s="26"/>
      <c r="AB6423" s="26"/>
      <c r="AC6423" s="26"/>
      <c r="AD6423" s="26"/>
      <c r="AE6423" s="26"/>
      <c r="AF6423" s="26"/>
      <c r="AG6423" s="26"/>
      <c r="AH6423" s="26"/>
      <c r="AI6423" s="26"/>
      <c r="AJ6423" s="26"/>
    </row>
    <row r="6424" spans="1:36" s="31" customFormat="1" ht="13.5" x14ac:dyDescent="0.3">
      <c r="A6424" s="116"/>
      <c r="B6424" s="210"/>
      <c r="C6424" s="76"/>
      <c r="D6424" s="106"/>
      <c r="E6424" s="106"/>
      <c r="F6424" s="106"/>
      <c r="G6424" s="106"/>
      <c r="H6424" s="124"/>
      <c r="I6424" s="884">
        <f t="shared" si="576"/>
        <v>0</v>
      </c>
      <c r="J6424" s="270"/>
      <c r="K6424" s="208">
        <f t="shared" si="577"/>
        <v>0</v>
      </c>
      <c r="L6424" s="165"/>
      <c r="M6424" s="28"/>
      <c r="N6424" s="876"/>
      <c r="O6424" s="28"/>
      <c r="P6424" s="28"/>
      <c r="Q6424" s="28"/>
      <c r="R6424" s="28"/>
      <c r="S6424" s="28"/>
      <c r="T6424" s="26"/>
      <c r="U6424" s="26"/>
      <c r="V6424" s="26"/>
      <c r="W6424" s="26"/>
      <c r="X6424" s="26"/>
      <c r="Y6424" s="26"/>
      <c r="Z6424" s="26"/>
      <c r="AA6424" s="26"/>
      <c r="AB6424" s="26"/>
      <c r="AC6424" s="26"/>
      <c r="AD6424" s="26"/>
      <c r="AE6424" s="26"/>
      <c r="AF6424" s="26"/>
      <c r="AG6424" s="26"/>
      <c r="AH6424" s="26"/>
      <c r="AI6424" s="26"/>
      <c r="AJ6424" s="26"/>
    </row>
    <row r="6425" spans="1:36" s="31" customFormat="1" ht="94.5" x14ac:dyDescent="0.3">
      <c r="A6425" s="116" t="s">
        <v>3123</v>
      </c>
      <c r="B6425" s="210" t="s">
        <v>771</v>
      </c>
      <c r="C6425" s="76"/>
      <c r="D6425" s="106"/>
      <c r="E6425" s="106"/>
      <c r="F6425" s="106"/>
      <c r="G6425" s="106"/>
      <c r="H6425" s="124"/>
      <c r="I6425" s="884">
        <f t="shared" si="576"/>
        <v>0</v>
      </c>
      <c r="J6425" s="270"/>
      <c r="K6425" s="208">
        <f t="shared" si="577"/>
        <v>0</v>
      </c>
      <c r="L6425" s="165"/>
      <c r="M6425" s="28"/>
      <c r="N6425" s="876"/>
      <c r="O6425" s="28"/>
      <c r="P6425" s="28"/>
      <c r="Q6425" s="28"/>
      <c r="R6425" s="28"/>
      <c r="S6425" s="28"/>
      <c r="T6425" s="26"/>
      <c r="U6425" s="26"/>
      <c r="V6425" s="26"/>
      <c r="W6425" s="26"/>
      <c r="X6425" s="26"/>
      <c r="Y6425" s="26"/>
      <c r="Z6425" s="26"/>
      <c r="AA6425" s="26"/>
      <c r="AB6425" s="26"/>
      <c r="AC6425" s="26"/>
      <c r="AD6425" s="26"/>
      <c r="AE6425" s="26"/>
      <c r="AF6425" s="26"/>
      <c r="AG6425" s="26"/>
      <c r="AH6425" s="26"/>
      <c r="AI6425" s="26"/>
      <c r="AJ6425" s="26"/>
    </row>
    <row r="6426" spans="1:36" s="31" customFormat="1" ht="13.5" x14ac:dyDescent="0.3">
      <c r="A6426" s="116" t="s">
        <v>3124</v>
      </c>
      <c r="B6426" s="210" t="s">
        <v>772</v>
      </c>
      <c r="C6426" s="76" t="s">
        <v>698</v>
      </c>
      <c r="D6426" s="106">
        <v>65</v>
      </c>
      <c r="E6426" s="106"/>
      <c r="F6426" s="106"/>
      <c r="G6426" s="106"/>
      <c r="H6426" s="124"/>
      <c r="I6426" s="884">
        <f t="shared" si="576"/>
        <v>65</v>
      </c>
      <c r="J6426" s="270">
        <v>1.52</v>
      </c>
      <c r="K6426" s="208">
        <f t="shared" si="577"/>
        <v>98.8</v>
      </c>
      <c r="L6426" s="165"/>
      <c r="M6426" s="28"/>
      <c r="N6426" s="876"/>
      <c r="O6426" s="28"/>
      <c r="P6426" s="28"/>
      <c r="Q6426" s="28"/>
      <c r="R6426" s="28"/>
      <c r="S6426" s="28"/>
      <c r="T6426" s="26"/>
      <c r="U6426" s="26"/>
      <c r="V6426" s="26"/>
      <c r="W6426" s="26"/>
      <c r="X6426" s="26"/>
      <c r="Y6426" s="26"/>
      <c r="Z6426" s="26"/>
      <c r="AA6426" s="26"/>
      <c r="AB6426" s="26"/>
      <c r="AC6426" s="26"/>
      <c r="AD6426" s="26"/>
      <c r="AE6426" s="26"/>
      <c r="AF6426" s="26"/>
      <c r="AG6426" s="26"/>
      <c r="AH6426" s="26"/>
      <c r="AI6426" s="26"/>
      <c r="AJ6426" s="26"/>
    </row>
    <row r="6427" spans="1:36" s="31" customFormat="1" ht="13.5" x14ac:dyDescent="0.3">
      <c r="A6427" s="116" t="s">
        <v>3125</v>
      </c>
      <c r="B6427" s="210" t="s">
        <v>773</v>
      </c>
      <c r="C6427" s="76" t="s">
        <v>698</v>
      </c>
      <c r="D6427" s="106">
        <v>490</v>
      </c>
      <c r="E6427" s="106"/>
      <c r="F6427" s="106"/>
      <c r="G6427" s="106"/>
      <c r="H6427" s="124"/>
      <c r="I6427" s="885">
        <v>490</v>
      </c>
      <c r="J6427" s="270">
        <v>1.18</v>
      </c>
      <c r="K6427" s="208">
        <f t="shared" si="577"/>
        <v>578.19999999999993</v>
      </c>
      <c r="L6427" s="165"/>
      <c r="M6427" s="28"/>
      <c r="N6427" s="876"/>
      <c r="O6427" s="28"/>
      <c r="P6427" s="28"/>
      <c r="Q6427" s="28"/>
      <c r="R6427" s="28"/>
      <c r="S6427" s="28"/>
      <c r="T6427" s="26"/>
      <c r="U6427" s="26"/>
      <c r="V6427" s="26"/>
      <c r="W6427" s="26"/>
      <c r="X6427" s="26"/>
      <c r="Y6427" s="26"/>
      <c r="Z6427" s="26"/>
      <c r="AA6427" s="26"/>
      <c r="AB6427" s="26"/>
      <c r="AC6427" s="26"/>
      <c r="AD6427" s="26"/>
      <c r="AE6427" s="26"/>
      <c r="AF6427" s="26"/>
      <c r="AG6427" s="26"/>
      <c r="AH6427" s="26"/>
      <c r="AI6427" s="26"/>
      <c r="AJ6427" s="26"/>
    </row>
    <row r="6428" spans="1:36" s="31" customFormat="1" ht="13.5" x14ac:dyDescent="0.3">
      <c r="A6428" s="116" t="s">
        <v>3126</v>
      </c>
      <c r="B6428" s="210" t="s">
        <v>774</v>
      </c>
      <c r="C6428" s="76" t="s">
        <v>698</v>
      </c>
      <c r="D6428" s="106">
        <v>80</v>
      </c>
      <c r="E6428" s="106"/>
      <c r="F6428" s="106"/>
      <c r="G6428" s="106"/>
      <c r="H6428" s="124"/>
      <c r="I6428" s="884">
        <f t="shared" si="576"/>
        <v>80</v>
      </c>
      <c r="J6428" s="270">
        <v>1.21</v>
      </c>
      <c r="K6428" s="208">
        <f t="shared" si="577"/>
        <v>96.8</v>
      </c>
      <c r="L6428" s="165"/>
      <c r="M6428" s="28"/>
      <c r="N6428" s="876"/>
      <c r="O6428" s="28"/>
      <c r="P6428" s="28"/>
      <c r="Q6428" s="28"/>
      <c r="R6428" s="28"/>
      <c r="S6428" s="28"/>
      <c r="T6428" s="26"/>
      <c r="U6428" s="26"/>
      <c r="V6428" s="26"/>
      <c r="W6428" s="26"/>
      <c r="X6428" s="26"/>
      <c r="Y6428" s="26"/>
      <c r="Z6428" s="26"/>
      <c r="AA6428" s="26"/>
      <c r="AB6428" s="26"/>
      <c r="AC6428" s="26"/>
      <c r="AD6428" s="26"/>
      <c r="AE6428" s="26"/>
      <c r="AF6428" s="26"/>
      <c r="AG6428" s="26"/>
      <c r="AH6428" s="26"/>
      <c r="AI6428" s="26"/>
      <c r="AJ6428" s="26"/>
    </row>
    <row r="6429" spans="1:36" s="31" customFormat="1" ht="13.5" x14ac:dyDescent="0.3">
      <c r="A6429" s="116" t="s">
        <v>3127</v>
      </c>
      <c r="B6429" s="210" t="s">
        <v>775</v>
      </c>
      <c r="C6429" s="76" t="s">
        <v>698</v>
      </c>
      <c r="D6429" s="106">
        <v>96</v>
      </c>
      <c r="E6429" s="106"/>
      <c r="F6429" s="106"/>
      <c r="G6429" s="106"/>
      <c r="H6429" s="124"/>
      <c r="I6429" s="884">
        <f t="shared" si="576"/>
        <v>96</v>
      </c>
      <c r="J6429" s="270">
        <v>1.25</v>
      </c>
      <c r="K6429" s="208">
        <f t="shared" si="577"/>
        <v>120</v>
      </c>
      <c r="L6429" s="165"/>
      <c r="M6429" s="28"/>
      <c r="N6429" s="876"/>
      <c r="O6429" s="28"/>
      <c r="P6429" s="28"/>
      <c r="Q6429" s="28"/>
      <c r="R6429" s="28"/>
      <c r="S6429" s="28"/>
      <c r="T6429" s="26"/>
      <c r="U6429" s="26"/>
      <c r="V6429" s="26"/>
      <c r="W6429" s="26"/>
      <c r="X6429" s="26"/>
      <c r="Y6429" s="26"/>
      <c r="Z6429" s="26"/>
      <c r="AA6429" s="26"/>
      <c r="AB6429" s="26"/>
      <c r="AC6429" s="26"/>
      <c r="AD6429" s="26"/>
      <c r="AE6429" s="26"/>
      <c r="AF6429" s="26"/>
      <c r="AG6429" s="26"/>
      <c r="AH6429" s="26"/>
      <c r="AI6429" s="26"/>
      <c r="AJ6429" s="26"/>
    </row>
    <row r="6430" spans="1:36" s="31" customFormat="1" ht="13.5" x14ac:dyDescent="0.3">
      <c r="A6430" s="116"/>
      <c r="B6430" s="210"/>
      <c r="C6430" s="76"/>
      <c r="D6430" s="106"/>
      <c r="E6430" s="106"/>
      <c r="F6430" s="106"/>
      <c r="G6430" s="106"/>
      <c r="H6430" s="124"/>
      <c r="I6430" s="884">
        <f t="shared" si="576"/>
        <v>0</v>
      </c>
      <c r="J6430" s="270"/>
      <c r="K6430" s="208">
        <f t="shared" si="577"/>
        <v>0</v>
      </c>
      <c r="L6430" s="165"/>
      <c r="M6430" s="28"/>
      <c r="N6430" s="876"/>
      <c r="O6430" s="28"/>
      <c r="P6430" s="28"/>
      <c r="Q6430" s="28"/>
      <c r="R6430" s="28"/>
      <c r="S6430" s="28"/>
      <c r="T6430" s="26"/>
      <c r="U6430" s="26"/>
      <c r="V6430" s="26"/>
      <c r="W6430" s="26"/>
      <c r="X6430" s="26"/>
      <c r="Y6430" s="26"/>
      <c r="Z6430" s="26"/>
      <c r="AA6430" s="26"/>
      <c r="AB6430" s="26"/>
      <c r="AC6430" s="26"/>
      <c r="AD6430" s="26"/>
      <c r="AE6430" s="26"/>
      <c r="AF6430" s="26"/>
      <c r="AG6430" s="26"/>
      <c r="AH6430" s="26"/>
      <c r="AI6430" s="26"/>
      <c r="AJ6430" s="26"/>
    </row>
    <row r="6431" spans="1:36" s="31" customFormat="1" ht="13.5" x14ac:dyDescent="0.3">
      <c r="A6431" s="116"/>
      <c r="B6431" s="261" t="s">
        <v>776</v>
      </c>
      <c r="C6431" s="76"/>
      <c r="D6431" s="106"/>
      <c r="E6431" s="106"/>
      <c r="F6431" s="106"/>
      <c r="G6431" s="106"/>
      <c r="H6431" s="124"/>
      <c r="I6431" s="884">
        <f t="shared" si="576"/>
        <v>0</v>
      </c>
      <c r="J6431" s="270"/>
      <c r="K6431" s="208">
        <f t="shared" si="577"/>
        <v>0</v>
      </c>
      <c r="L6431" s="165"/>
      <c r="M6431" s="28"/>
      <c r="N6431" s="876"/>
      <c r="O6431" s="28"/>
      <c r="P6431" s="28"/>
      <c r="Q6431" s="28"/>
      <c r="R6431" s="28"/>
      <c r="S6431" s="28"/>
      <c r="T6431" s="26"/>
      <c r="U6431" s="26"/>
      <c r="V6431" s="26"/>
      <c r="W6431" s="26"/>
      <c r="X6431" s="26"/>
      <c r="Y6431" s="26"/>
      <c r="Z6431" s="26"/>
      <c r="AA6431" s="26"/>
      <c r="AB6431" s="26"/>
      <c r="AC6431" s="26"/>
      <c r="AD6431" s="26"/>
      <c r="AE6431" s="26"/>
      <c r="AF6431" s="26"/>
      <c r="AG6431" s="26"/>
      <c r="AH6431" s="26"/>
      <c r="AI6431" s="26"/>
      <c r="AJ6431" s="26"/>
    </row>
    <row r="6432" spans="1:36" s="31" customFormat="1" ht="13.5" x14ac:dyDescent="0.3">
      <c r="A6432" s="116"/>
      <c r="B6432" s="210"/>
      <c r="C6432" s="76"/>
      <c r="D6432" s="106"/>
      <c r="E6432" s="106"/>
      <c r="F6432" s="106"/>
      <c r="G6432" s="106"/>
      <c r="H6432" s="124"/>
      <c r="I6432" s="884">
        <f t="shared" si="576"/>
        <v>0</v>
      </c>
      <c r="J6432" s="270"/>
      <c r="K6432" s="208">
        <f t="shared" si="577"/>
        <v>0</v>
      </c>
      <c r="L6432" s="165"/>
      <c r="M6432" s="28"/>
      <c r="N6432" s="876"/>
      <c r="O6432" s="28"/>
      <c r="P6432" s="28"/>
      <c r="Q6432" s="28"/>
      <c r="R6432" s="28"/>
      <c r="S6432" s="28"/>
      <c r="T6432" s="26"/>
      <c r="U6432" s="26"/>
      <c r="V6432" s="26"/>
      <c r="W6432" s="26"/>
      <c r="X6432" s="26"/>
      <c r="Y6432" s="26"/>
      <c r="Z6432" s="26"/>
      <c r="AA6432" s="26"/>
      <c r="AB6432" s="26"/>
      <c r="AC6432" s="26"/>
      <c r="AD6432" s="26"/>
      <c r="AE6432" s="26"/>
      <c r="AF6432" s="26"/>
      <c r="AG6432" s="26"/>
      <c r="AH6432" s="26"/>
      <c r="AI6432" s="26"/>
      <c r="AJ6432" s="26"/>
    </row>
    <row r="6433" spans="1:36" s="31" customFormat="1" ht="27" x14ac:dyDescent="0.3">
      <c r="A6433" s="116" t="s">
        <v>3128</v>
      </c>
      <c r="B6433" s="210" t="s">
        <v>1328</v>
      </c>
      <c r="C6433" s="76"/>
      <c r="D6433" s="106"/>
      <c r="E6433" s="106"/>
      <c r="F6433" s="106"/>
      <c r="G6433" s="106"/>
      <c r="H6433" s="124"/>
      <c r="I6433" s="884">
        <f t="shared" si="576"/>
        <v>0</v>
      </c>
      <c r="J6433" s="270"/>
      <c r="K6433" s="208">
        <f t="shared" si="577"/>
        <v>0</v>
      </c>
      <c r="L6433" s="165"/>
      <c r="M6433" s="28"/>
      <c r="N6433" s="876"/>
      <c r="O6433" s="28"/>
      <c r="P6433" s="28"/>
      <c r="Q6433" s="28"/>
      <c r="R6433" s="28"/>
      <c r="S6433" s="28"/>
      <c r="T6433" s="26"/>
      <c r="U6433" s="26"/>
      <c r="V6433" s="26"/>
      <c r="W6433" s="26"/>
      <c r="X6433" s="26"/>
      <c r="Y6433" s="26"/>
      <c r="Z6433" s="26"/>
      <c r="AA6433" s="26"/>
      <c r="AB6433" s="26"/>
      <c r="AC6433" s="26"/>
      <c r="AD6433" s="26"/>
      <c r="AE6433" s="26"/>
      <c r="AF6433" s="26"/>
      <c r="AG6433" s="26"/>
      <c r="AH6433" s="26"/>
      <c r="AI6433" s="26"/>
      <c r="AJ6433" s="26"/>
    </row>
    <row r="6434" spans="1:36" s="31" customFormat="1" ht="27" x14ac:dyDescent="0.3">
      <c r="A6434" s="116" t="s">
        <v>3129</v>
      </c>
      <c r="B6434" s="103" t="s">
        <v>3587</v>
      </c>
      <c r="C6434" s="76" t="s">
        <v>698</v>
      </c>
      <c r="D6434" s="106">
        <v>19</v>
      </c>
      <c r="E6434" s="106"/>
      <c r="F6434" s="106"/>
      <c r="G6434" s="106"/>
      <c r="H6434" s="124"/>
      <c r="I6434" s="884">
        <f t="shared" si="576"/>
        <v>19</v>
      </c>
      <c r="J6434" s="270">
        <v>9.75</v>
      </c>
      <c r="K6434" s="208">
        <f t="shared" si="577"/>
        <v>185.25</v>
      </c>
      <c r="L6434" s="165"/>
      <c r="M6434" s="28"/>
      <c r="N6434" s="876"/>
      <c r="O6434" s="28"/>
      <c r="P6434" s="28"/>
      <c r="Q6434" s="28"/>
      <c r="R6434" s="28"/>
      <c r="S6434" s="28"/>
      <c r="T6434" s="26"/>
      <c r="U6434" s="26"/>
      <c r="V6434" s="26"/>
      <c r="W6434" s="26"/>
      <c r="X6434" s="26"/>
      <c r="Y6434" s="26"/>
      <c r="Z6434" s="26"/>
      <c r="AA6434" s="26"/>
      <c r="AB6434" s="26"/>
      <c r="AC6434" s="26"/>
      <c r="AD6434" s="26"/>
      <c r="AE6434" s="26"/>
      <c r="AF6434" s="26"/>
      <c r="AG6434" s="26"/>
      <c r="AH6434" s="26"/>
      <c r="AI6434" s="26"/>
      <c r="AJ6434" s="26"/>
    </row>
    <row r="6435" spans="1:36" s="31" customFormat="1" ht="27" x14ac:dyDescent="0.3">
      <c r="A6435" s="116" t="s">
        <v>3130</v>
      </c>
      <c r="B6435" s="103" t="s">
        <v>3611</v>
      </c>
      <c r="C6435" s="76" t="s">
        <v>11</v>
      </c>
      <c r="D6435" s="106">
        <v>31</v>
      </c>
      <c r="E6435" s="106"/>
      <c r="F6435" s="106"/>
      <c r="G6435" s="106"/>
      <c r="H6435" s="124"/>
      <c r="I6435" s="885">
        <v>31</v>
      </c>
      <c r="J6435" s="270">
        <v>74.5</v>
      </c>
      <c r="K6435" s="208">
        <f t="shared" si="577"/>
        <v>2309.5</v>
      </c>
      <c r="L6435" s="165"/>
      <c r="M6435" s="28"/>
      <c r="N6435" s="876"/>
      <c r="O6435" s="28"/>
      <c r="P6435" s="28"/>
      <c r="Q6435" s="28"/>
      <c r="R6435" s="28"/>
      <c r="S6435" s="28"/>
      <c r="T6435" s="26"/>
      <c r="U6435" s="26"/>
      <c r="V6435" s="26"/>
      <c r="W6435" s="26"/>
      <c r="X6435" s="26"/>
      <c r="Y6435" s="26"/>
      <c r="Z6435" s="26"/>
      <c r="AA6435" s="26"/>
      <c r="AB6435" s="26"/>
      <c r="AC6435" s="26"/>
      <c r="AD6435" s="26"/>
      <c r="AE6435" s="26"/>
      <c r="AF6435" s="26"/>
      <c r="AG6435" s="26"/>
      <c r="AH6435" s="26"/>
      <c r="AI6435" s="26"/>
      <c r="AJ6435" s="26"/>
    </row>
    <row r="6436" spans="1:36" s="31" customFormat="1" ht="27" x14ac:dyDescent="0.3">
      <c r="A6436" s="116" t="s">
        <v>3131</v>
      </c>
      <c r="B6436" s="103" t="s">
        <v>3590</v>
      </c>
      <c r="C6436" s="76" t="s">
        <v>11</v>
      </c>
      <c r="D6436" s="106">
        <v>4</v>
      </c>
      <c r="E6436" s="106"/>
      <c r="F6436" s="106"/>
      <c r="G6436" s="106"/>
      <c r="H6436" s="124"/>
      <c r="I6436" s="884">
        <f t="shared" si="576"/>
        <v>4</v>
      </c>
      <c r="J6436" s="270">
        <v>82.5</v>
      </c>
      <c r="K6436" s="208">
        <f t="shared" si="577"/>
        <v>330</v>
      </c>
      <c r="L6436" s="165"/>
      <c r="M6436" s="28"/>
      <c r="N6436" s="876"/>
      <c r="O6436" s="28"/>
      <c r="P6436" s="28"/>
      <c r="Q6436" s="28"/>
      <c r="R6436" s="28"/>
      <c r="S6436" s="28"/>
      <c r="T6436" s="26"/>
      <c r="U6436" s="26"/>
      <c r="V6436" s="26"/>
      <c r="W6436" s="26"/>
      <c r="X6436" s="26"/>
      <c r="Y6436" s="26"/>
      <c r="Z6436" s="26"/>
      <c r="AA6436" s="26"/>
      <c r="AB6436" s="26"/>
      <c r="AC6436" s="26"/>
      <c r="AD6436" s="26"/>
      <c r="AE6436" s="26"/>
      <c r="AF6436" s="26"/>
      <c r="AG6436" s="26"/>
      <c r="AH6436" s="26"/>
      <c r="AI6436" s="26"/>
      <c r="AJ6436" s="26"/>
    </row>
    <row r="6437" spans="1:36" s="31" customFormat="1" ht="27" x14ac:dyDescent="0.3">
      <c r="A6437" s="116" t="s">
        <v>3132</v>
      </c>
      <c r="B6437" s="103" t="s">
        <v>3637</v>
      </c>
      <c r="C6437" s="76" t="s">
        <v>11</v>
      </c>
      <c r="D6437" s="106">
        <v>21</v>
      </c>
      <c r="E6437" s="106"/>
      <c r="F6437" s="106"/>
      <c r="G6437" s="106"/>
      <c r="H6437" s="124"/>
      <c r="I6437" s="884">
        <f t="shared" si="576"/>
        <v>21</v>
      </c>
      <c r="J6437" s="270">
        <v>148.6</v>
      </c>
      <c r="K6437" s="208">
        <f t="shared" si="577"/>
        <v>3120.6</v>
      </c>
      <c r="L6437" s="165"/>
      <c r="M6437" s="28"/>
      <c r="N6437" s="876"/>
      <c r="O6437" s="28"/>
      <c r="P6437" s="28"/>
      <c r="Q6437" s="28"/>
      <c r="R6437" s="28"/>
      <c r="S6437" s="28"/>
      <c r="T6437" s="26"/>
      <c r="U6437" s="26"/>
      <c r="V6437" s="26"/>
      <c r="W6437" s="26"/>
      <c r="X6437" s="26"/>
      <c r="Y6437" s="26"/>
      <c r="Z6437" s="26"/>
      <c r="AA6437" s="26"/>
      <c r="AB6437" s="26"/>
      <c r="AC6437" s="26"/>
      <c r="AD6437" s="26"/>
      <c r="AE6437" s="26"/>
      <c r="AF6437" s="26"/>
      <c r="AG6437" s="26"/>
      <c r="AH6437" s="26"/>
      <c r="AI6437" s="26"/>
      <c r="AJ6437" s="26"/>
    </row>
    <row r="6438" spans="1:36" s="31" customFormat="1" ht="27" x14ac:dyDescent="0.3">
      <c r="A6438" s="116" t="s">
        <v>3133</v>
      </c>
      <c r="B6438" s="103" t="s">
        <v>3591</v>
      </c>
      <c r="C6438" s="76" t="s">
        <v>11</v>
      </c>
      <c r="D6438" s="106">
        <v>6</v>
      </c>
      <c r="E6438" s="106"/>
      <c r="F6438" s="106"/>
      <c r="G6438" s="106"/>
      <c r="H6438" s="124"/>
      <c r="I6438" s="884">
        <f t="shared" si="576"/>
        <v>6</v>
      </c>
      <c r="J6438" s="270">
        <v>93.5</v>
      </c>
      <c r="K6438" s="208">
        <f t="shared" si="577"/>
        <v>561</v>
      </c>
      <c r="L6438" s="165"/>
      <c r="M6438" s="28"/>
      <c r="N6438" s="876"/>
      <c r="O6438" s="28"/>
      <c r="P6438" s="28"/>
      <c r="Q6438" s="28"/>
      <c r="R6438" s="28"/>
      <c r="S6438" s="28"/>
      <c r="T6438" s="26"/>
      <c r="U6438" s="26"/>
      <c r="V6438" s="26"/>
      <c r="W6438" s="26"/>
      <c r="X6438" s="26"/>
      <c r="Y6438" s="26"/>
      <c r="Z6438" s="26"/>
      <c r="AA6438" s="26"/>
      <c r="AB6438" s="26"/>
      <c r="AC6438" s="26"/>
      <c r="AD6438" s="26"/>
      <c r="AE6438" s="26"/>
      <c r="AF6438" s="26"/>
      <c r="AG6438" s="26"/>
      <c r="AH6438" s="26"/>
      <c r="AI6438" s="26"/>
      <c r="AJ6438" s="26"/>
    </row>
    <row r="6439" spans="1:36" s="31" customFormat="1" ht="27" x14ac:dyDescent="0.3">
      <c r="A6439" s="116" t="s">
        <v>3134</v>
      </c>
      <c r="B6439" s="103" t="s">
        <v>3638</v>
      </c>
      <c r="C6439" s="76" t="s">
        <v>11</v>
      </c>
      <c r="D6439" s="106">
        <v>4</v>
      </c>
      <c r="E6439" s="106"/>
      <c r="F6439" s="106"/>
      <c r="G6439" s="106"/>
      <c r="H6439" s="124"/>
      <c r="I6439" s="884">
        <f t="shared" si="576"/>
        <v>4</v>
      </c>
      <c r="J6439" s="270">
        <v>65.3</v>
      </c>
      <c r="K6439" s="208">
        <f t="shared" si="577"/>
        <v>261.2</v>
      </c>
      <c r="L6439" s="165"/>
      <c r="M6439" s="28"/>
      <c r="N6439" s="876"/>
      <c r="O6439" s="28"/>
      <c r="P6439" s="28"/>
      <c r="Q6439" s="28"/>
      <c r="R6439" s="28"/>
      <c r="S6439" s="28"/>
      <c r="T6439" s="26"/>
      <c r="U6439" s="26"/>
      <c r="V6439" s="26"/>
      <c r="W6439" s="26"/>
      <c r="X6439" s="26"/>
      <c r="Y6439" s="26"/>
      <c r="Z6439" s="26"/>
      <c r="AA6439" s="26"/>
      <c r="AB6439" s="26"/>
      <c r="AC6439" s="26"/>
      <c r="AD6439" s="26"/>
      <c r="AE6439" s="26"/>
      <c r="AF6439" s="26"/>
      <c r="AG6439" s="26"/>
      <c r="AH6439" s="26"/>
      <c r="AI6439" s="26"/>
      <c r="AJ6439" s="26"/>
    </row>
    <row r="6440" spans="1:36" s="31" customFormat="1" ht="40.5" x14ac:dyDescent="0.3">
      <c r="A6440" s="116" t="s">
        <v>3135</v>
      </c>
      <c r="B6440" s="103" t="s">
        <v>3592</v>
      </c>
      <c r="C6440" s="76" t="s">
        <v>11</v>
      </c>
      <c r="D6440" s="106">
        <v>1</v>
      </c>
      <c r="E6440" s="106"/>
      <c r="F6440" s="106"/>
      <c r="G6440" s="106"/>
      <c r="H6440" s="124"/>
      <c r="I6440" s="884">
        <f t="shared" si="576"/>
        <v>1</v>
      </c>
      <c r="J6440" s="270">
        <v>386</v>
      </c>
      <c r="K6440" s="208">
        <f t="shared" si="577"/>
        <v>386</v>
      </c>
      <c r="L6440" s="165"/>
      <c r="M6440" s="28"/>
      <c r="N6440" s="876"/>
      <c r="O6440" s="28"/>
      <c r="P6440" s="28"/>
      <c r="Q6440" s="28"/>
      <c r="R6440" s="28"/>
      <c r="S6440" s="28"/>
      <c r="T6440" s="26"/>
      <c r="U6440" s="26"/>
      <c r="V6440" s="26"/>
      <c r="W6440" s="26"/>
      <c r="X6440" s="26"/>
      <c r="Y6440" s="26"/>
      <c r="Z6440" s="26"/>
      <c r="AA6440" s="26"/>
      <c r="AB6440" s="26"/>
      <c r="AC6440" s="26"/>
      <c r="AD6440" s="26"/>
      <c r="AE6440" s="26"/>
      <c r="AF6440" s="26"/>
      <c r="AG6440" s="26"/>
      <c r="AH6440" s="26"/>
      <c r="AI6440" s="26"/>
      <c r="AJ6440" s="26"/>
    </row>
    <row r="6441" spans="1:36" s="31" customFormat="1" ht="40.5" x14ac:dyDescent="0.3">
      <c r="A6441" s="116" t="s">
        <v>3136</v>
      </c>
      <c r="B6441" s="103" t="s">
        <v>3594</v>
      </c>
      <c r="C6441" s="76" t="s">
        <v>11</v>
      </c>
      <c r="D6441" s="106">
        <v>11</v>
      </c>
      <c r="E6441" s="106"/>
      <c r="F6441" s="106"/>
      <c r="G6441" s="106"/>
      <c r="H6441" s="124"/>
      <c r="I6441" s="884">
        <f t="shared" si="576"/>
        <v>11</v>
      </c>
      <c r="J6441" s="270">
        <v>58.5</v>
      </c>
      <c r="K6441" s="208">
        <f t="shared" si="577"/>
        <v>643.5</v>
      </c>
      <c r="L6441" s="165"/>
      <c r="M6441" s="28"/>
      <c r="N6441" s="876"/>
      <c r="O6441" s="28"/>
      <c r="P6441" s="28"/>
      <c r="Q6441" s="28"/>
      <c r="R6441" s="28"/>
      <c r="S6441" s="28"/>
      <c r="T6441" s="26"/>
      <c r="U6441" s="26"/>
      <c r="V6441" s="26"/>
      <c r="W6441" s="26"/>
      <c r="X6441" s="26"/>
      <c r="Y6441" s="26"/>
      <c r="Z6441" s="26"/>
      <c r="AA6441" s="26"/>
      <c r="AB6441" s="26"/>
      <c r="AC6441" s="26"/>
      <c r="AD6441" s="26"/>
      <c r="AE6441" s="26"/>
      <c r="AF6441" s="26"/>
      <c r="AG6441" s="26"/>
      <c r="AH6441" s="26"/>
      <c r="AI6441" s="26"/>
      <c r="AJ6441" s="26"/>
    </row>
    <row r="6442" spans="1:36" s="31" customFormat="1" ht="27" x14ac:dyDescent="0.3">
      <c r="A6442" s="116" t="s">
        <v>3137</v>
      </c>
      <c r="B6442" s="210" t="s">
        <v>1767</v>
      </c>
      <c r="C6442" s="76" t="s">
        <v>11</v>
      </c>
      <c r="D6442" s="106">
        <v>3</v>
      </c>
      <c r="E6442" s="106"/>
      <c r="F6442" s="106"/>
      <c r="G6442" s="106"/>
      <c r="H6442" s="124"/>
      <c r="I6442" s="884">
        <f t="shared" si="576"/>
        <v>3</v>
      </c>
      <c r="J6442" s="270">
        <v>176.8</v>
      </c>
      <c r="K6442" s="208">
        <f t="shared" si="577"/>
        <v>530.40000000000009</v>
      </c>
      <c r="L6442" s="165"/>
      <c r="M6442" s="28"/>
      <c r="N6442" s="876"/>
      <c r="O6442" s="28"/>
      <c r="P6442" s="28"/>
      <c r="Q6442" s="28"/>
      <c r="R6442" s="28"/>
      <c r="S6442" s="28"/>
      <c r="T6442" s="26"/>
      <c r="U6442" s="26"/>
      <c r="V6442" s="26"/>
      <c r="W6442" s="26"/>
      <c r="X6442" s="26"/>
      <c r="Y6442" s="26"/>
      <c r="Z6442" s="26"/>
      <c r="AA6442" s="26"/>
      <c r="AB6442" s="26"/>
      <c r="AC6442" s="26"/>
      <c r="AD6442" s="26"/>
      <c r="AE6442" s="26"/>
      <c r="AF6442" s="26"/>
      <c r="AG6442" s="26"/>
      <c r="AH6442" s="26"/>
      <c r="AI6442" s="26"/>
      <c r="AJ6442" s="26"/>
    </row>
    <row r="6443" spans="1:36" s="31" customFormat="1" ht="13.5" x14ac:dyDescent="0.3">
      <c r="A6443" s="116"/>
      <c r="B6443" s="210"/>
      <c r="C6443" s="76"/>
      <c r="D6443" s="106"/>
      <c r="E6443" s="106"/>
      <c r="F6443" s="106"/>
      <c r="G6443" s="106"/>
      <c r="H6443" s="124"/>
      <c r="I6443" s="884">
        <f t="shared" si="576"/>
        <v>0</v>
      </c>
      <c r="J6443" s="270"/>
      <c r="K6443" s="208">
        <f t="shared" si="577"/>
        <v>0</v>
      </c>
      <c r="L6443" s="165"/>
      <c r="M6443" s="28"/>
      <c r="N6443" s="876"/>
      <c r="O6443" s="28"/>
      <c r="P6443" s="28"/>
      <c r="Q6443" s="28"/>
      <c r="R6443" s="28"/>
      <c r="S6443" s="28"/>
      <c r="T6443" s="26"/>
      <c r="U6443" s="26"/>
      <c r="V6443" s="26"/>
      <c r="W6443" s="26"/>
      <c r="X6443" s="26"/>
      <c r="Y6443" s="26"/>
      <c r="Z6443" s="26"/>
      <c r="AA6443" s="26"/>
      <c r="AB6443" s="26"/>
      <c r="AC6443" s="26"/>
      <c r="AD6443" s="26"/>
      <c r="AE6443" s="26"/>
      <c r="AF6443" s="26"/>
      <c r="AG6443" s="26"/>
      <c r="AH6443" s="26"/>
      <c r="AI6443" s="26"/>
      <c r="AJ6443" s="26"/>
    </row>
    <row r="6444" spans="1:36" s="31" customFormat="1" ht="13.5" x14ac:dyDescent="0.3">
      <c r="A6444" s="116"/>
      <c r="B6444" s="261" t="s">
        <v>779</v>
      </c>
      <c r="C6444" s="76"/>
      <c r="D6444" s="106"/>
      <c r="E6444" s="106"/>
      <c r="F6444" s="106"/>
      <c r="G6444" s="106"/>
      <c r="H6444" s="124"/>
      <c r="I6444" s="884">
        <f t="shared" si="576"/>
        <v>0</v>
      </c>
      <c r="J6444" s="270"/>
      <c r="K6444" s="208">
        <f t="shared" si="577"/>
        <v>0</v>
      </c>
      <c r="L6444" s="165"/>
      <c r="M6444" s="28"/>
      <c r="N6444" s="876"/>
      <c r="O6444" s="28"/>
      <c r="P6444" s="28"/>
      <c r="Q6444" s="28"/>
      <c r="R6444" s="28"/>
      <c r="S6444" s="28"/>
      <c r="T6444" s="26"/>
      <c r="U6444" s="26"/>
      <c r="V6444" s="26"/>
      <c r="W6444" s="26"/>
      <c r="X6444" s="26"/>
      <c r="Y6444" s="26"/>
      <c r="Z6444" s="26"/>
      <c r="AA6444" s="26"/>
      <c r="AB6444" s="26"/>
      <c r="AC6444" s="26"/>
      <c r="AD6444" s="26"/>
      <c r="AE6444" s="26"/>
      <c r="AF6444" s="26"/>
      <c r="AG6444" s="26"/>
      <c r="AH6444" s="26"/>
      <c r="AI6444" s="26"/>
      <c r="AJ6444" s="26"/>
    </row>
    <row r="6445" spans="1:36" s="31" customFormat="1" ht="13.5" x14ac:dyDescent="0.3">
      <c r="A6445" s="116"/>
      <c r="B6445" s="210"/>
      <c r="C6445" s="76"/>
      <c r="D6445" s="106"/>
      <c r="E6445" s="106"/>
      <c r="F6445" s="106"/>
      <c r="G6445" s="106"/>
      <c r="H6445" s="124"/>
      <c r="I6445" s="884">
        <f t="shared" si="576"/>
        <v>0</v>
      </c>
      <c r="J6445" s="270"/>
      <c r="K6445" s="208">
        <f t="shared" si="577"/>
        <v>0</v>
      </c>
      <c r="L6445" s="165"/>
      <c r="M6445" s="28"/>
      <c r="N6445" s="876"/>
      <c r="O6445" s="28"/>
      <c r="P6445" s="28"/>
      <c r="Q6445" s="28"/>
      <c r="R6445" s="28"/>
      <c r="S6445" s="28"/>
      <c r="T6445" s="26"/>
      <c r="U6445" s="26"/>
      <c r="V6445" s="26"/>
      <c r="W6445" s="26"/>
      <c r="X6445" s="26"/>
      <c r="Y6445" s="26"/>
      <c r="Z6445" s="26"/>
      <c r="AA6445" s="26"/>
      <c r="AB6445" s="26"/>
      <c r="AC6445" s="26"/>
      <c r="AD6445" s="26"/>
      <c r="AE6445" s="26"/>
      <c r="AF6445" s="26"/>
      <c r="AG6445" s="26"/>
      <c r="AH6445" s="26"/>
      <c r="AI6445" s="26"/>
      <c r="AJ6445" s="26"/>
    </row>
    <row r="6446" spans="1:36" s="31" customFormat="1" ht="54" x14ac:dyDescent="0.3">
      <c r="A6446" s="116" t="s">
        <v>3138</v>
      </c>
      <c r="B6446" s="210" t="s">
        <v>780</v>
      </c>
      <c r="C6446" s="76"/>
      <c r="D6446" s="106"/>
      <c r="E6446" s="106"/>
      <c r="F6446" s="106"/>
      <c r="G6446" s="106"/>
      <c r="H6446" s="124"/>
      <c r="I6446" s="884">
        <f t="shared" si="576"/>
        <v>0</v>
      </c>
      <c r="J6446" s="270"/>
      <c r="K6446" s="208">
        <f t="shared" si="577"/>
        <v>0</v>
      </c>
      <c r="L6446" s="165"/>
      <c r="M6446" s="28"/>
      <c r="N6446" s="876"/>
      <c r="O6446" s="28"/>
      <c r="P6446" s="28"/>
      <c r="Q6446" s="28"/>
      <c r="R6446" s="28"/>
      <c r="S6446" s="28"/>
      <c r="T6446" s="26"/>
      <c r="U6446" s="26"/>
      <c r="V6446" s="26"/>
      <c r="W6446" s="26"/>
      <c r="X6446" s="26"/>
      <c r="Y6446" s="26"/>
      <c r="Z6446" s="26"/>
      <c r="AA6446" s="26"/>
      <c r="AB6446" s="26"/>
      <c r="AC6446" s="26"/>
      <c r="AD6446" s="26"/>
      <c r="AE6446" s="26"/>
      <c r="AF6446" s="26"/>
      <c r="AG6446" s="26"/>
      <c r="AH6446" s="26"/>
      <c r="AI6446" s="26"/>
      <c r="AJ6446" s="26"/>
    </row>
    <row r="6447" spans="1:36" s="31" customFormat="1" ht="13.5" x14ac:dyDescent="0.3">
      <c r="A6447" s="116" t="s">
        <v>3139</v>
      </c>
      <c r="B6447" s="210" t="s">
        <v>781</v>
      </c>
      <c r="C6447" s="76" t="s">
        <v>11</v>
      </c>
      <c r="D6447" s="106">
        <v>5</v>
      </c>
      <c r="E6447" s="106"/>
      <c r="F6447" s="106"/>
      <c r="G6447" s="106"/>
      <c r="H6447" s="124"/>
      <c r="I6447" s="884">
        <f t="shared" si="576"/>
        <v>5</v>
      </c>
      <c r="J6447" s="270">
        <v>2.62</v>
      </c>
      <c r="K6447" s="208">
        <f t="shared" si="577"/>
        <v>13.100000000000001</v>
      </c>
      <c r="L6447" s="165"/>
      <c r="M6447" s="28"/>
      <c r="N6447" s="876"/>
      <c r="O6447" s="28"/>
      <c r="P6447" s="28"/>
      <c r="Q6447" s="28"/>
      <c r="R6447" s="28"/>
      <c r="S6447" s="28"/>
      <c r="T6447" s="26"/>
      <c r="U6447" s="26"/>
      <c r="V6447" s="26"/>
      <c r="W6447" s="26"/>
      <c r="X6447" s="26"/>
      <c r="Y6447" s="26"/>
      <c r="Z6447" s="26"/>
      <c r="AA6447" s="26"/>
      <c r="AB6447" s="26"/>
      <c r="AC6447" s="26"/>
      <c r="AD6447" s="26"/>
      <c r="AE6447" s="26"/>
      <c r="AF6447" s="26"/>
      <c r="AG6447" s="26"/>
      <c r="AH6447" s="26"/>
      <c r="AI6447" s="26"/>
      <c r="AJ6447" s="26"/>
    </row>
    <row r="6448" spans="1:36" s="31" customFormat="1" ht="13.5" x14ac:dyDescent="0.3">
      <c r="A6448" s="116" t="s">
        <v>3140</v>
      </c>
      <c r="B6448" s="210" t="s">
        <v>783</v>
      </c>
      <c r="C6448" s="76" t="s">
        <v>11</v>
      </c>
      <c r="D6448" s="106">
        <v>14</v>
      </c>
      <c r="E6448" s="106"/>
      <c r="F6448" s="106"/>
      <c r="G6448" s="106"/>
      <c r="H6448" s="124"/>
      <c r="I6448" s="884">
        <f t="shared" si="576"/>
        <v>14</v>
      </c>
      <c r="J6448" s="270">
        <v>19.600000000000001</v>
      </c>
      <c r="K6448" s="208">
        <f t="shared" si="577"/>
        <v>274.40000000000003</v>
      </c>
      <c r="L6448" s="165"/>
      <c r="M6448" s="28"/>
      <c r="N6448" s="876"/>
      <c r="O6448" s="28"/>
      <c r="P6448" s="28"/>
      <c r="Q6448" s="28"/>
      <c r="R6448" s="28"/>
      <c r="S6448" s="28"/>
      <c r="T6448" s="26"/>
      <c r="U6448" s="26"/>
      <c r="V6448" s="26"/>
      <c r="W6448" s="26"/>
      <c r="X6448" s="26"/>
      <c r="Y6448" s="26"/>
      <c r="Z6448" s="26"/>
      <c r="AA6448" s="26"/>
      <c r="AB6448" s="26"/>
      <c r="AC6448" s="26"/>
      <c r="AD6448" s="26"/>
      <c r="AE6448" s="26"/>
      <c r="AF6448" s="26"/>
      <c r="AG6448" s="26"/>
      <c r="AH6448" s="26"/>
      <c r="AI6448" s="26"/>
      <c r="AJ6448" s="26"/>
    </row>
    <row r="6449" spans="1:36" s="31" customFormat="1" ht="13.5" x14ac:dyDescent="0.3">
      <c r="A6449" s="116" t="s">
        <v>3141</v>
      </c>
      <c r="B6449" s="210" t="s">
        <v>784</v>
      </c>
      <c r="C6449" s="76" t="s">
        <v>11</v>
      </c>
      <c r="D6449" s="106">
        <v>12</v>
      </c>
      <c r="E6449" s="106"/>
      <c r="F6449" s="106"/>
      <c r="G6449" s="106"/>
      <c r="H6449" s="124"/>
      <c r="I6449" s="884">
        <f t="shared" si="576"/>
        <v>12</v>
      </c>
      <c r="J6449" s="270">
        <v>28.3</v>
      </c>
      <c r="K6449" s="208">
        <f t="shared" si="577"/>
        <v>339.6</v>
      </c>
      <c r="L6449" s="165"/>
      <c r="M6449" s="28"/>
      <c r="N6449" s="876"/>
      <c r="O6449" s="28"/>
      <c r="P6449" s="28"/>
      <c r="Q6449" s="28"/>
      <c r="R6449" s="28"/>
      <c r="S6449" s="28"/>
      <c r="T6449" s="26"/>
      <c r="U6449" s="26"/>
      <c r="V6449" s="26"/>
      <c r="W6449" s="26"/>
      <c r="X6449" s="26"/>
      <c r="Y6449" s="26"/>
      <c r="Z6449" s="26"/>
      <c r="AA6449" s="26"/>
      <c r="AB6449" s="26"/>
      <c r="AC6449" s="26"/>
      <c r="AD6449" s="26"/>
      <c r="AE6449" s="26"/>
      <c r="AF6449" s="26"/>
      <c r="AG6449" s="26"/>
      <c r="AH6449" s="26"/>
      <c r="AI6449" s="26"/>
      <c r="AJ6449" s="26"/>
    </row>
    <row r="6450" spans="1:36" s="31" customFormat="1" ht="13.5" x14ac:dyDescent="0.3">
      <c r="A6450" s="116" t="s">
        <v>3142</v>
      </c>
      <c r="B6450" s="210" t="s">
        <v>786</v>
      </c>
      <c r="C6450" s="76" t="s">
        <v>11</v>
      </c>
      <c r="D6450" s="106">
        <v>4</v>
      </c>
      <c r="E6450" s="106"/>
      <c r="F6450" s="106"/>
      <c r="G6450" s="106"/>
      <c r="H6450" s="124"/>
      <c r="I6450" s="884">
        <f t="shared" si="576"/>
        <v>4</v>
      </c>
      <c r="J6450" s="270">
        <v>139.5</v>
      </c>
      <c r="K6450" s="208">
        <f t="shared" si="577"/>
        <v>558</v>
      </c>
      <c r="L6450" s="165"/>
      <c r="M6450" s="28"/>
      <c r="N6450" s="876"/>
      <c r="O6450" s="28"/>
      <c r="P6450" s="28"/>
      <c r="Q6450" s="28"/>
      <c r="R6450" s="28"/>
      <c r="S6450" s="28"/>
      <c r="T6450" s="26"/>
      <c r="U6450" s="26"/>
      <c r="V6450" s="26"/>
      <c r="W6450" s="26"/>
      <c r="X6450" s="26"/>
      <c r="Y6450" s="26"/>
      <c r="Z6450" s="26"/>
      <c r="AA6450" s="26"/>
      <c r="AB6450" s="26"/>
      <c r="AC6450" s="26"/>
      <c r="AD6450" s="26"/>
      <c r="AE6450" s="26"/>
      <c r="AF6450" s="26"/>
      <c r="AG6450" s="26"/>
      <c r="AH6450" s="26"/>
      <c r="AI6450" s="26"/>
      <c r="AJ6450" s="26"/>
    </row>
    <row r="6451" spans="1:36" s="31" customFormat="1" ht="13.5" x14ac:dyDescent="0.3">
      <c r="A6451" s="116"/>
      <c r="B6451" s="261"/>
      <c r="C6451" s="76"/>
      <c r="D6451" s="106"/>
      <c r="E6451" s="106"/>
      <c r="F6451" s="106"/>
      <c r="G6451" s="106"/>
      <c r="H6451" s="124"/>
      <c r="I6451" s="885"/>
      <c r="J6451" s="272"/>
      <c r="K6451" s="229"/>
      <c r="L6451" s="165"/>
      <c r="M6451" s="28"/>
      <c r="N6451" s="876"/>
      <c r="O6451" s="28"/>
      <c r="P6451" s="28"/>
      <c r="Q6451" s="28"/>
      <c r="R6451" s="28"/>
      <c r="S6451" s="28"/>
      <c r="T6451" s="26"/>
      <c r="U6451" s="26"/>
      <c r="V6451" s="26"/>
      <c r="W6451" s="26"/>
      <c r="X6451" s="26"/>
      <c r="Y6451" s="26"/>
      <c r="Z6451" s="26"/>
      <c r="AA6451" s="26"/>
      <c r="AB6451" s="26"/>
      <c r="AC6451" s="26"/>
      <c r="AD6451" s="26"/>
      <c r="AE6451" s="26"/>
      <c r="AF6451" s="26"/>
      <c r="AG6451" s="26"/>
      <c r="AH6451" s="26"/>
      <c r="AI6451" s="26"/>
      <c r="AJ6451" s="26"/>
    </row>
    <row r="6452" spans="1:36" s="31" customFormat="1" ht="13.5" x14ac:dyDescent="0.3">
      <c r="A6452" s="116" t="s">
        <v>3143</v>
      </c>
      <c r="B6452" s="213" t="s">
        <v>807</v>
      </c>
      <c r="C6452" s="76"/>
      <c r="D6452" s="106"/>
      <c r="E6452" s="106"/>
      <c r="F6452" s="106"/>
      <c r="G6452" s="106"/>
      <c r="H6452" s="124"/>
      <c r="I6452" s="885">
        <f t="shared" ref="I6452:I6454" si="578">D6452</f>
        <v>0</v>
      </c>
      <c r="J6452" s="270"/>
      <c r="K6452" s="229">
        <f t="shared" ref="K6452:K6454" si="579">I6452*J6452</f>
        <v>0</v>
      </c>
      <c r="L6452" s="165"/>
      <c r="M6452" s="28"/>
      <c r="N6452" s="876"/>
      <c r="O6452" s="28"/>
      <c r="P6452" s="28"/>
      <c r="Q6452" s="28"/>
      <c r="R6452" s="28"/>
      <c r="S6452" s="28"/>
      <c r="T6452" s="26"/>
      <c r="U6452" s="26"/>
      <c r="V6452" s="26"/>
      <c r="W6452" s="26"/>
      <c r="X6452" s="26"/>
      <c r="Y6452" s="26"/>
      <c r="Z6452" s="26"/>
      <c r="AA6452" s="26"/>
      <c r="AB6452" s="26"/>
      <c r="AC6452" s="26"/>
      <c r="AD6452" s="26"/>
      <c r="AE6452" s="26"/>
      <c r="AF6452" s="26"/>
      <c r="AG6452" s="26"/>
      <c r="AH6452" s="26"/>
      <c r="AI6452" s="26"/>
      <c r="AJ6452" s="26"/>
    </row>
    <row r="6453" spans="1:36" s="31" customFormat="1" ht="13.5" x14ac:dyDescent="0.3">
      <c r="A6453" s="116"/>
      <c r="B6453" s="210"/>
      <c r="C6453" s="76"/>
      <c r="D6453" s="106"/>
      <c r="E6453" s="106"/>
      <c r="F6453" s="106"/>
      <c r="G6453" s="106"/>
      <c r="H6453" s="124"/>
      <c r="I6453" s="885">
        <f t="shared" si="578"/>
        <v>0</v>
      </c>
      <c r="J6453" s="270"/>
      <c r="K6453" s="229">
        <f t="shared" si="579"/>
        <v>0</v>
      </c>
      <c r="L6453" s="165"/>
      <c r="M6453" s="28"/>
      <c r="N6453" s="876"/>
      <c r="O6453" s="28"/>
      <c r="P6453" s="28"/>
      <c r="Q6453" s="28"/>
      <c r="R6453" s="28"/>
      <c r="S6453" s="28"/>
      <c r="T6453" s="26"/>
      <c r="U6453" s="26"/>
      <c r="V6453" s="26"/>
      <c r="W6453" s="26"/>
      <c r="X6453" s="26"/>
      <c r="Y6453" s="26"/>
      <c r="Z6453" s="26"/>
      <c r="AA6453" s="26"/>
      <c r="AB6453" s="26"/>
      <c r="AC6453" s="26"/>
      <c r="AD6453" s="26"/>
      <c r="AE6453" s="26"/>
      <c r="AF6453" s="26"/>
      <c r="AG6453" s="26"/>
      <c r="AH6453" s="26"/>
      <c r="AI6453" s="26"/>
      <c r="AJ6453" s="26"/>
    </row>
    <row r="6454" spans="1:36" s="31" customFormat="1" ht="94.5" x14ac:dyDescent="0.3">
      <c r="A6454" s="116" t="s">
        <v>3144</v>
      </c>
      <c r="B6454" s="210" t="s">
        <v>808</v>
      </c>
      <c r="C6454" s="76" t="s">
        <v>11</v>
      </c>
      <c r="D6454" s="106">
        <v>1</v>
      </c>
      <c r="E6454" s="106"/>
      <c r="F6454" s="106"/>
      <c r="G6454" s="106"/>
      <c r="H6454" s="124"/>
      <c r="I6454" s="885">
        <f t="shared" si="578"/>
        <v>1</v>
      </c>
      <c r="J6454" s="270">
        <v>125.6</v>
      </c>
      <c r="K6454" s="229">
        <f t="shared" si="579"/>
        <v>125.6</v>
      </c>
      <c r="L6454" s="165"/>
      <c r="M6454" s="28"/>
      <c r="N6454" s="876"/>
      <c r="O6454" s="28"/>
      <c r="P6454" s="28"/>
      <c r="Q6454" s="28"/>
      <c r="R6454" s="28"/>
      <c r="S6454" s="28"/>
      <c r="T6454" s="26"/>
      <c r="U6454" s="26"/>
      <c r="V6454" s="26"/>
      <c r="W6454" s="26"/>
      <c r="X6454" s="26"/>
      <c r="Y6454" s="26"/>
      <c r="Z6454" s="26"/>
      <c r="AA6454" s="26"/>
      <c r="AB6454" s="26"/>
      <c r="AC6454" s="26"/>
      <c r="AD6454" s="26"/>
      <c r="AE6454" s="26"/>
      <c r="AF6454" s="26"/>
      <c r="AG6454" s="26"/>
      <c r="AH6454" s="26"/>
      <c r="AI6454" s="26"/>
      <c r="AJ6454" s="26"/>
    </row>
    <row r="6455" spans="1:36" s="31" customFormat="1" ht="13.5" x14ac:dyDescent="0.3">
      <c r="A6455" s="125"/>
      <c r="B6455" s="257"/>
      <c r="C6455" s="105"/>
      <c r="D6455" s="128"/>
      <c r="E6455" s="128"/>
      <c r="F6455" s="128"/>
      <c r="G6455" s="128"/>
      <c r="H6455" s="307"/>
      <c r="I6455" s="912"/>
      <c r="J6455" s="274"/>
      <c r="K6455" s="274"/>
      <c r="L6455" s="247"/>
      <c r="M6455" s="28"/>
      <c r="N6455" s="876"/>
      <c r="O6455" s="28"/>
      <c r="P6455" s="28"/>
      <c r="Q6455" s="28"/>
      <c r="R6455" s="28"/>
      <c r="S6455" s="28"/>
      <c r="T6455" s="26"/>
      <c r="U6455" s="26"/>
      <c r="V6455" s="26"/>
      <c r="W6455" s="26"/>
      <c r="X6455" s="26"/>
      <c r="Y6455" s="26"/>
      <c r="Z6455" s="26"/>
      <c r="AA6455" s="26"/>
      <c r="AB6455" s="26"/>
      <c r="AC6455" s="26"/>
      <c r="AD6455" s="26"/>
      <c r="AE6455" s="26"/>
      <c r="AF6455" s="26"/>
      <c r="AG6455" s="26"/>
      <c r="AH6455" s="26"/>
      <c r="AI6455" s="26"/>
      <c r="AJ6455" s="26"/>
    </row>
    <row r="6456" spans="1:36" s="31" customFormat="1" ht="13.5" x14ac:dyDescent="0.3">
      <c r="A6456" s="116" t="s">
        <v>3145</v>
      </c>
      <c r="B6456" s="213" t="s">
        <v>809</v>
      </c>
      <c r="C6456" s="76"/>
      <c r="D6456" s="106"/>
      <c r="E6456" s="106"/>
      <c r="F6456" s="106"/>
      <c r="G6456" s="106"/>
      <c r="H6456" s="124"/>
      <c r="I6456" s="895"/>
      <c r="J6456" s="270"/>
      <c r="K6456" s="270"/>
      <c r="L6456" s="165"/>
      <c r="M6456" s="28"/>
      <c r="N6456" s="876"/>
      <c r="O6456" s="28"/>
      <c r="P6456" s="28"/>
      <c r="Q6456" s="28"/>
      <c r="R6456" s="28"/>
      <c r="S6456" s="28"/>
      <c r="T6456" s="26"/>
      <c r="U6456" s="26"/>
      <c r="V6456" s="26"/>
      <c r="W6456" s="26"/>
      <c r="X6456" s="26"/>
      <c r="Y6456" s="26"/>
      <c r="Z6456" s="26"/>
      <c r="AA6456" s="26"/>
      <c r="AB6456" s="26"/>
      <c r="AC6456" s="26"/>
      <c r="AD6456" s="26"/>
      <c r="AE6456" s="26"/>
      <c r="AF6456" s="26"/>
      <c r="AG6456" s="26"/>
      <c r="AH6456" s="26"/>
      <c r="AI6456" s="26"/>
      <c r="AJ6456" s="26"/>
    </row>
    <row r="6457" spans="1:36" s="31" customFormat="1" ht="13.5" x14ac:dyDescent="0.3">
      <c r="A6457" s="116"/>
      <c r="B6457" s="210"/>
      <c r="C6457" s="76"/>
      <c r="D6457" s="106"/>
      <c r="E6457" s="106"/>
      <c r="F6457" s="106"/>
      <c r="G6457" s="106"/>
      <c r="H6457" s="124"/>
      <c r="I6457" s="895"/>
      <c r="J6457" s="270"/>
      <c r="K6457" s="270"/>
      <c r="L6457" s="165"/>
      <c r="M6457" s="28"/>
      <c r="N6457" s="876"/>
      <c r="O6457" s="28"/>
      <c r="P6457" s="28"/>
      <c r="Q6457" s="28"/>
      <c r="R6457" s="28"/>
      <c r="S6457" s="28"/>
      <c r="T6457" s="26"/>
      <c r="U6457" s="26"/>
      <c r="V6457" s="26"/>
      <c r="W6457" s="26"/>
      <c r="X6457" s="26"/>
      <c r="Y6457" s="26"/>
      <c r="Z6457" s="26"/>
      <c r="AA6457" s="26"/>
      <c r="AB6457" s="26"/>
      <c r="AC6457" s="26"/>
      <c r="AD6457" s="26"/>
      <c r="AE6457" s="26"/>
      <c r="AF6457" s="26"/>
      <c r="AG6457" s="26"/>
      <c r="AH6457" s="26"/>
      <c r="AI6457" s="26"/>
      <c r="AJ6457" s="26"/>
    </row>
    <row r="6458" spans="1:36" s="31" customFormat="1" ht="40.5" x14ac:dyDescent="0.3">
      <c r="A6458" s="116" t="s">
        <v>2675</v>
      </c>
      <c r="B6458" s="210" t="s">
        <v>811</v>
      </c>
      <c r="C6458" s="76" t="s">
        <v>11</v>
      </c>
      <c r="D6458" s="106">
        <v>1</v>
      </c>
      <c r="E6458" s="106"/>
      <c r="F6458" s="106"/>
      <c r="G6458" s="106"/>
      <c r="H6458" s="124"/>
      <c r="I6458" s="895">
        <f t="shared" ref="I6458:I6460" si="580">D6458</f>
        <v>1</v>
      </c>
      <c r="J6458" s="270">
        <v>25</v>
      </c>
      <c r="K6458" s="270">
        <f t="shared" ref="K6458:K6460" si="581">J6458*I6458</f>
        <v>25</v>
      </c>
      <c r="L6458" s="165"/>
      <c r="M6458" s="28"/>
      <c r="N6458" s="876"/>
      <c r="O6458" s="28"/>
      <c r="P6458" s="28"/>
      <c r="Q6458" s="28"/>
      <c r="R6458" s="28"/>
      <c r="S6458" s="28"/>
      <c r="T6458" s="26"/>
      <c r="U6458" s="26"/>
      <c r="V6458" s="26"/>
      <c r="W6458" s="26"/>
      <c r="X6458" s="26"/>
      <c r="Y6458" s="26"/>
      <c r="Z6458" s="26"/>
      <c r="AA6458" s="26"/>
      <c r="AB6458" s="26"/>
      <c r="AC6458" s="26"/>
      <c r="AD6458" s="26"/>
      <c r="AE6458" s="26"/>
      <c r="AF6458" s="26"/>
      <c r="AG6458" s="26"/>
      <c r="AH6458" s="26"/>
      <c r="AI6458" s="26"/>
      <c r="AJ6458" s="26"/>
    </row>
    <row r="6459" spans="1:36" s="31" customFormat="1" ht="13.5" x14ac:dyDescent="0.3">
      <c r="A6459" s="125"/>
      <c r="B6459" s="135"/>
      <c r="C6459" s="105"/>
      <c r="D6459" s="128"/>
      <c r="E6459" s="128"/>
      <c r="F6459" s="128"/>
      <c r="G6459" s="128"/>
      <c r="H6459" s="307"/>
      <c r="I6459" s="912">
        <f t="shared" si="580"/>
        <v>0</v>
      </c>
      <c r="J6459" s="274"/>
      <c r="K6459" s="274">
        <f t="shared" si="581"/>
        <v>0</v>
      </c>
      <c r="L6459" s="247"/>
      <c r="M6459" s="28"/>
      <c r="N6459" s="876"/>
      <c r="O6459" s="28"/>
      <c r="P6459" s="28"/>
      <c r="Q6459" s="28"/>
      <c r="R6459" s="28"/>
      <c r="S6459" s="28"/>
      <c r="T6459" s="26"/>
      <c r="U6459" s="26"/>
      <c r="V6459" s="26"/>
      <c r="W6459" s="26"/>
      <c r="X6459" s="26"/>
      <c r="Y6459" s="26"/>
      <c r="Z6459" s="26"/>
      <c r="AA6459" s="26"/>
      <c r="AB6459" s="26"/>
      <c r="AC6459" s="26"/>
      <c r="AD6459" s="26"/>
      <c r="AE6459" s="26"/>
      <c r="AF6459" s="26"/>
      <c r="AG6459" s="26"/>
      <c r="AH6459" s="26"/>
      <c r="AI6459" s="26"/>
      <c r="AJ6459" s="26"/>
    </row>
    <row r="6460" spans="1:36" s="31" customFormat="1" ht="13.5" x14ac:dyDescent="0.3">
      <c r="A6460" s="116" t="s">
        <v>3146</v>
      </c>
      <c r="B6460" s="213" t="s">
        <v>189</v>
      </c>
      <c r="C6460" s="76"/>
      <c r="D6460" s="106"/>
      <c r="E6460" s="106"/>
      <c r="F6460" s="106"/>
      <c r="G6460" s="106"/>
      <c r="H6460" s="124"/>
      <c r="I6460" s="895">
        <f t="shared" si="580"/>
        <v>0</v>
      </c>
      <c r="J6460" s="270"/>
      <c r="K6460" s="270">
        <f t="shared" si="581"/>
        <v>0</v>
      </c>
      <c r="L6460" s="165"/>
      <c r="M6460" s="28"/>
      <c r="N6460" s="876"/>
      <c r="O6460" s="28"/>
      <c r="P6460" s="28"/>
      <c r="Q6460" s="28"/>
      <c r="R6460" s="28"/>
      <c r="S6460" s="28"/>
      <c r="T6460" s="26"/>
      <c r="U6460" s="26"/>
      <c r="V6460" s="26"/>
      <c r="W6460" s="26"/>
      <c r="X6460" s="26"/>
      <c r="Y6460" s="26"/>
      <c r="Z6460" s="26"/>
      <c r="AA6460" s="26"/>
      <c r="AB6460" s="26"/>
      <c r="AC6460" s="26"/>
      <c r="AD6460" s="26"/>
      <c r="AE6460" s="26"/>
      <c r="AF6460" s="26"/>
      <c r="AG6460" s="26"/>
      <c r="AH6460" s="26"/>
      <c r="AI6460" s="26"/>
      <c r="AJ6460" s="26"/>
    </row>
    <row r="6461" spans="1:36" s="31" customFormat="1" ht="13.5" x14ac:dyDescent="0.3">
      <c r="A6461" s="116"/>
      <c r="B6461" s="213"/>
      <c r="C6461" s="76"/>
      <c r="D6461" s="106"/>
      <c r="E6461" s="106"/>
      <c r="F6461" s="106"/>
      <c r="G6461" s="106"/>
      <c r="H6461" s="124"/>
      <c r="I6461" s="895"/>
      <c r="J6461" s="270"/>
      <c r="K6461" s="270"/>
      <c r="L6461" s="165"/>
      <c r="M6461" s="28"/>
      <c r="N6461" s="876"/>
      <c r="O6461" s="28"/>
      <c r="P6461" s="28"/>
      <c r="Q6461" s="28"/>
      <c r="R6461" s="28"/>
      <c r="S6461" s="28"/>
      <c r="T6461" s="26"/>
      <c r="U6461" s="26"/>
      <c r="V6461" s="26"/>
      <c r="W6461" s="26"/>
      <c r="X6461" s="26"/>
      <c r="Y6461" s="26"/>
      <c r="Z6461" s="26"/>
      <c r="AA6461" s="26"/>
      <c r="AB6461" s="26"/>
      <c r="AC6461" s="26"/>
      <c r="AD6461" s="26"/>
      <c r="AE6461" s="26"/>
      <c r="AF6461" s="26"/>
      <c r="AG6461" s="26"/>
      <c r="AH6461" s="26"/>
      <c r="AI6461" s="26"/>
      <c r="AJ6461" s="26"/>
    </row>
    <row r="6462" spans="1:36" s="31" customFormat="1" ht="54" x14ac:dyDescent="0.3">
      <c r="A6462" s="116" t="s">
        <v>3147</v>
      </c>
      <c r="B6462" s="210" t="s">
        <v>822</v>
      </c>
      <c r="C6462" s="76"/>
      <c r="D6462" s="106"/>
      <c r="E6462" s="106"/>
      <c r="F6462" s="106"/>
      <c r="G6462" s="106"/>
      <c r="H6462" s="124"/>
      <c r="I6462" s="895">
        <f>D6462</f>
        <v>0</v>
      </c>
      <c r="J6462" s="270"/>
      <c r="K6462" s="270">
        <f>J6462*I6462</f>
        <v>0</v>
      </c>
      <c r="L6462" s="165"/>
      <c r="M6462" s="28"/>
      <c r="N6462" s="876"/>
      <c r="O6462" s="28"/>
      <c r="P6462" s="28"/>
      <c r="Q6462" s="28"/>
      <c r="R6462" s="28"/>
      <c r="S6462" s="28"/>
      <c r="T6462" s="26"/>
      <c r="U6462" s="26"/>
      <c r="V6462" s="26"/>
      <c r="W6462" s="26"/>
      <c r="X6462" s="26"/>
      <c r="Y6462" s="26"/>
      <c r="Z6462" s="26"/>
      <c r="AA6462" s="26"/>
      <c r="AB6462" s="26"/>
      <c r="AC6462" s="26"/>
      <c r="AD6462" s="26"/>
      <c r="AE6462" s="26"/>
      <c r="AF6462" s="26"/>
      <c r="AG6462" s="26"/>
      <c r="AH6462" s="26"/>
      <c r="AI6462" s="26"/>
      <c r="AJ6462" s="26"/>
    </row>
    <row r="6463" spans="1:36" s="31" customFormat="1" ht="40.5" x14ac:dyDescent="0.3">
      <c r="A6463" s="116" t="s">
        <v>3148</v>
      </c>
      <c r="B6463" s="210" t="s">
        <v>1351</v>
      </c>
      <c r="C6463" s="76" t="s">
        <v>825</v>
      </c>
      <c r="D6463" s="106">
        <v>1</v>
      </c>
      <c r="E6463" s="106"/>
      <c r="F6463" s="106"/>
      <c r="G6463" s="106"/>
      <c r="H6463" s="124"/>
      <c r="I6463" s="895">
        <f>D6463</f>
        <v>1</v>
      </c>
      <c r="J6463" s="270">
        <v>175</v>
      </c>
      <c r="K6463" s="270">
        <f>J6463*I6463</f>
        <v>175</v>
      </c>
      <c r="L6463" s="165"/>
      <c r="M6463" s="28"/>
      <c r="N6463" s="876"/>
      <c r="O6463" s="28"/>
      <c r="P6463" s="28"/>
      <c r="Q6463" s="28"/>
      <c r="R6463" s="28"/>
      <c r="S6463" s="28"/>
      <c r="T6463" s="26"/>
      <c r="U6463" s="26"/>
      <c r="V6463" s="26"/>
      <c r="W6463" s="26"/>
      <c r="X6463" s="26"/>
      <c r="Y6463" s="26"/>
      <c r="Z6463" s="26"/>
      <c r="AA6463" s="26"/>
      <c r="AB6463" s="26"/>
      <c r="AC6463" s="26"/>
      <c r="AD6463" s="26"/>
      <c r="AE6463" s="26"/>
      <c r="AF6463" s="26"/>
      <c r="AG6463" s="26"/>
      <c r="AH6463" s="26"/>
      <c r="AI6463" s="26"/>
      <c r="AJ6463" s="26"/>
    </row>
    <row r="6464" spans="1:36" s="31" customFormat="1" ht="54" x14ac:dyDescent="0.3">
      <c r="A6464" s="116" t="s">
        <v>3149</v>
      </c>
      <c r="B6464" s="210" t="s">
        <v>826</v>
      </c>
      <c r="C6464" s="76" t="s">
        <v>825</v>
      </c>
      <c r="D6464" s="106">
        <v>1</v>
      </c>
      <c r="E6464" s="106"/>
      <c r="F6464" s="106"/>
      <c r="G6464" s="106"/>
      <c r="H6464" s="124"/>
      <c r="I6464" s="895">
        <f>D6464</f>
        <v>1</v>
      </c>
      <c r="J6464" s="270">
        <v>125</v>
      </c>
      <c r="K6464" s="270">
        <f>J6464*I6464</f>
        <v>125</v>
      </c>
      <c r="L6464" s="165"/>
      <c r="M6464" s="28"/>
      <c r="N6464" s="876"/>
      <c r="O6464" s="28"/>
      <c r="P6464" s="28"/>
      <c r="Q6464" s="28"/>
      <c r="R6464" s="28"/>
      <c r="S6464" s="28"/>
      <c r="T6464" s="26"/>
      <c r="U6464" s="26"/>
      <c r="V6464" s="26"/>
      <c r="W6464" s="26"/>
      <c r="X6464" s="26"/>
      <c r="Y6464" s="26"/>
      <c r="Z6464" s="26"/>
      <c r="AA6464" s="26"/>
      <c r="AB6464" s="26"/>
      <c r="AC6464" s="26"/>
      <c r="AD6464" s="26"/>
      <c r="AE6464" s="26"/>
      <c r="AF6464" s="26"/>
      <c r="AG6464" s="26"/>
      <c r="AH6464" s="26"/>
      <c r="AI6464" s="26"/>
      <c r="AJ6464" s="26"/>
    </row>
    <row r="6465" spans="1:36" s="31" customFormat="1" ht="54" x14ac:dyDescent="0.3">
      <c r="A6465" s="116" t="s">
        <v>3150</v>
      </c>
      <c r="B6465" s="210" t="s">
        <v>1352</v>
      </c>
      <c r="C6465" s="76" t="s">
        <v>825</v>
      </c>
      <c r="D6465" s="106">
        <v>1</v>
      </c>
      <c r="E6465" s="106"/>
      <c r="F6465" s="106"/>
      <c r="G6465" s="106"/>
      <c r="H6465" s="124"/>
      <c r="I6465" s="895">
        <f>D6465</f>
        <v>1</v>
      </c>
      <c r="J6465" s="270">
        <v>110</v>
      </c>
      <c r="K6465" s="300">
        <f>J6465*I6465</f>
        <v>110</v>
      </c>
      <c r="L6465" s="254"/>
      <c r="M6465" s="28"/>
      <c r="N6465" s="876"/>
      <c r="O6465" s="28"/>
      <c r="P6465" s="28"/>
      <c r="Q6465" s="28"/>
      <c r="R6465" s="28"/>
      <c r="S6465" s="28"/>
      <c r="T6465" s="26"/>
      <c r="U6465" s="26"/>
      <c r="V6465" s="26"/>
      <c r="W6465" s="26"/>
      <c r="X6465" s="26"/>
      <c r="Y6465" s="26"/>
      <c r="Z6465" s="26"/>
      <c r="AA6465" s="26"/>
      <c r="AB6465" s="26"/>
      <c r="AC6465" s="26"/>
      <c r="AD6465" s="26"/>
      <c r="AE6465" s="26"/>
      <c r="AF6465" s="26"/>
      <c r="AG6465" s="26"/>
      <c r="AH6465" s="26"/>
      <c r="AI6465" s="26"/>
      <c r="AJ6465" s="26"/>
    </row>
    <row r="6466" spans="1:36" s="31" customFormat="1" ht="13.5" x14ac:dyDescent="0.3">
      <c r="A6466" s="116"/>
      <c r="B6466" s="213"/>
      <c r="C6466" s="76"/>
      <c r="D6466" s="106"/>
      <c r="E6466" s="106"/>
      <c r="F6466" s="106"/>
      <c r="G6466" s="106"/>
      <c r="H6466" s="124"/>
      <c r="I6466" s="895"/>
      <c r="J6466" s="270"/>
      <c r="K6466" s="270"/>
      <c r="L6466" s="165"/>
      <c r="M6466" s="28"/>
      <c r="N6466" s="876"/>
      <c r="O6466" s="28"/>
      <c r="P6466" s="28"/>
      <c r="Q6466" s="28"/>
      <c r="R6466" s="28"/>
      <c r="S6466" s="28"/>
      <c r="T6466" s="26"/>
      <c r="U6466" s="26"/>
      <c r="V6466" s="26"/>
      <c r="W6466" s="26"/>
      <c r="X6466" s="26"/>
      <c r="Y6466" s="26"/>
      <c r="Z6466" s="26"/>
      <c r="AA6466" s="26"/>
      <c r="AB6466" s="26"/>
      <c r="AC6466" s="26"/>
      <c r="AD6466" s="26"/>
      <c r="AE6466" s="26"/>
      <c r="AF6466" s="26"/>
      <c r="AG6466" s="26"/>
      <c r="AH6466" s="26"/>
      <c r="AI6466" s="26"/>
      <c r="AJ6466" s="26"/>
    </row>
    <row r="6467" spans="1:36" s="31" customFormat="1" ht="13.5" x14ac:dyDescent="0.3">
      <c r="A6467" s="116"/>
      <c r="B6467" s="213"/>
      <c r="C6467" s="76"/>
      <c r="D6467" s="106"/>
      <c r="E6467" s="106"/>
      <c r="F6467" s="106"/>
      <c r="G6467" s="106"/>
      <c r="H6467" s="124"/>
      <c r="I6467" s="895"/>
      <c r="J6467" s="270"/>
      <c r="K6467" s="270"/>
      <c r="L6467" s="165">
        <f>SUM(K6372:K6465)</f>
        <v>16573.010000000002</v>
      </c>
      <c r="M6467" s="28"/>
      <c r="N6467" s="876"/>
      <c r="O6467" s="28"/>
      <c r="P6467" s="28"/>
      <c r="Q6467" s="28"/>
      <c r="R6467" s="28"/>
      <c r="S6467" s="28"/>
      <c r="T6467" s="26"/>
      <c r="U6467" s="26"/>
      <c r="V6467" s="26"/>
      <c r="W6467" s="26"/>
      <c r="X6467" s="26"/>
      <c r="Y6467" s="26"/>
      <c r="Z6467" s="26"/>
      <c r="AA6467" s="26"/>
      <c r="AB6467" s="26"/>
      <c r="AC6467" s="26"/>
      <c r="AD6467" s="26"/>
      <c r="AE6467" s="26"/>
      <c r="AF6467" s="26"/>
      <c r="AG6467" s="26"/>
      <c r="AH6467" s="26"/>
      <c r="AI6467" s="26"/>
      <c r="AJ6467" s="26"/>
    </row>
    <row r="6468" spans="1:36" s="31" customFormat="1" ht="13.5" x14ac:dyDescent="0.3">
      <c r="A6468" s="129"/>
      <c r="B6468" s="119"/>
      <c r="C6468" s="130"/>
      <c r="D6468" s="77"/>
      <c r="E6468" s="76"/>
      <c r="F6468" s="76"/>
      <c r="G6468" s="110"/>
      <c r="H6468" s="137"/>
      <c r="I6468" s="888"/>
      <c r="J6468" s="273"/>
      <c r="K6468" s="273"/>
      <c r="L6468" s="155"/>
      <c r="M6468" s="28"/>
      <c r="N6468" s="876"/>
      <c r="O6468" s="28"/>
      <c r="P6468" s="28"/>
      <c r="Q6468" s="28"/>
      <c r="R6468" s="28"/>
      <c r="S6468" s="28"/>
      <c r="T6468" s="26"/>
      <c r="U6468" s="26"/>
      <c r="V6468" s="26"/>
      <c r="W6468" s="26"/>
      <c r="X6468" s="26"/>
      <c r="Y6468" s="26"/>
      <c r="Z6468" s="26"/>
      <c r="AA6468" s="26"/>
      <c r="AB6468" s="26"/>
      <c r="AC6468" s="26"/>
      <c r="AD6468" s="26"/>
      <c r="AE6468" s="26"/>
      <c r="AF6468" s="26"/>
      <c r="AG6468" s="26"/>
      <c r="AH6468" s="26"/>
      <c r="AI6468" s="26"/>
      <c r="AJ6468" s="26"/>
    </row>
    <row r="6469" spans="1:36" s="31" customFormat="1" ht="27" x14ac:dyDescent="0.3">
      <c r="A6469" s="88" t="s">
        <v>2841</v>
      </c>
      <c r="B6469" s="89" t="s">
        <v>3574</v>
      </c>
      <c r="C6469" s="90"/>
      <c r="D6469" s="226"/>
      <c r="E6469" s="226"/>
      <c r="F6469" s="226"/>
      <c r="G6469" s="226"/>
      <c r="H6469" s="325" t="str">
        <f>IF(PRODUCT(D6469:G6469),PRODUCT(D6469:G6469),"")</f>
        <v/>
      </c>
      <c r="I6469" s="887"/>
      <c r="J6469" s="267"/>
      <c r="K6469" s="267"/>
      <c r="L6469" s="149">
        <f>SUM(L6470:L6504)</f>
        <v>3302.079999999999</v>
      </c>
      <c r="M6469" s="28"/>
      <c r="N6469" s="876"/>
      <c r="O6469" s="28"/>
      <c r="P6469" s="28"/>
      <c r="Q6469" s="28"/>
      <c r="R6469" s="28"/>
      <c r="S6469" s="28"/>
      <c r="T6469" s="26"/>
      <c r="U6469" s="26"/>
      <c r="V6469" s="26"/>
      <c r="W6469" s="26"/>
      <c r="X6469" s="26"/>
      <c r="Y6469" s="26"/>
      <c r="Z6469" s="26"/>
      <c r="AA6469" s="26"/>
      <c r="AB6469" s="26"/>
      <c r="AC6469" s="26"/>
      <c r="AD6469" s="26"/>
      <c r="AE6469" s="26"/>
      <c r="AF6469" s="26"/>
      <c r="AG6469" s="26"/>
      <c r="AH6469" s="26"/>
      <c r="AI6469" s="26"/>
      <c r="AJ6469" s="26"/>
    </row>
    <row r="6470" spans="1:36" s="31" customFormat="1" ht="13.5" x14ac:dyDescent="0.3">
      <c r="A6470" s="129"/>
      <c r="B6470" s="122"/>
      <c r="C6470" s="130"/>
      <c r="D6470" s="106"/>
      <c r="E6470" s="106"/>
      <c r="F6470" s="106"/>
      <c r="G6470" s="106"/>
      <c r="H6470" s="124"/>
      <c r="I6470" s="885"/>
      <c r="J6470" s="270"/>
      <c r="K6470" s="270"/>
      <c r="L6470" s="165"/>
      <c r="M6470" s="28"/>
      <c r="N6470" s="876"/>
      <c r="O6470" s="28"/>
      <c r="P6470" s="28"/>
      <c r="Q6470" s="28"/>
      <c r="R6470" s="28"/>
      <c r="S6470" s="28"/>
      <c r="T6470" s="26"/>
      <c r="U6470" s="26"/>
      <c r="V6470" s="26"/>
      <c r="W6470" s="26"/>
      <c r="X6470" s="26"/>
      <c r="Y6470" s="26"/>
      <c r="Z6470" s="26"/>
      <c r="AA6470" s="26"/>
      <c r="AB6470" s="26"/>
      <c r="AC6470" s="26"/>
      <c r="AD6470" s="26"/>
      <c r="AE6470" s="26"/>
      <c r="AF6470" s="26"/>
      <c r="AG6470" s="26"/>
      <c r="AH6470" s="26"/>
      <c r="AI6470" s="26"/>
      <c r="AJ6470" s="26"/>
    </row>
    <row r="6471" spans="1:36" s="31" customFormat="1" ht="13.5" x14ac:dyDescent="0.3">
      <c r="A6471" s="116" t="s">
        <v>3151</v>
      </c>
      <c r="B6471" s="213" t="s">
        <v>812</v>
      </c>
      <c r="C6471" s="76"/>
      <c r="D6471" s="106"/>
      <c r="E6471" s="106"/>
      <c r="F6471" s="106"/>
      <c r="G6471" s="106"/>
      <c r="H6471" s="124"/>
      <c r="I6471" s="885"/>
      <c r="J6471" s="270"/>
      <c r="K6471" s="270"/>
      <c r="L6471" s="165"/>
      <c r="M6471" s="28"/>
      <c r="N6471" s="876"/>
      <c r="O6471" s="28"/>
      <c r="P6471" s="28"/>
      <c r="Q6471" s="28"/>
      <c r="R6471" s="28"/>
      <c r="S6471" s="28"/>
      <c r="T6471" s="26"/>
      <c r="U6471" s="26"/>
      <c r="V6471" s="26"/>
      <c r="W6471" s="26"/>
      <c r="X6471" s="26"/>
      <c r="Y6471" s="26"/>
      <c r="Z6471" s="26"/>
      <c r="AA6471" s="26"/>
      <c r="AB6471" s="26"/>
      <c r="AC6471" s="26"/>
      <c r="AD6471" s="26"/>
      <c r="AE6471" s="26"/>
      <c r="AF6471" s="26"/>
      <c r="AG6471" s="26"/>
      <c r="AH6471" s="26"/>
      <c r="AI6471" s="26"/>
      <c r="AJ6471" s="26"/>
    </row>
    <row r="6472" spans="1:36" s="31" customFormat="1" ht="13.5" x14ac:dyDescent="0.3">
      <c r="A6472" s="116"/>
      <c r="B6472" s="213"/>
      <c r="C6472" s="76"/>
      <c r="D6472" s="106"/>
      <c r="E6472" s="106"/>
      <c r="F6472" s="106"/>
      <c r="G6472" s="106"/>
      <c r="H6472" s="124"/>
      <c r="I6472" s="885"/>
      <c r="J6472" s="270"/>
      <c r="K6472" s="270"/>
      <c r="L6472" s="165"/>
      <c r="M6472" s="28"/>
      <c r="N6472" s="876"/>
      <c r="O6472" s="28"/>
      <c r="P6472" s="28"/>
      <c r="Q6472" s="28"/>
      <c r="R6472" s="28"/>
      <c r="S6472" s="28"/>
      <c r="T6472" s="26"/>
      <c r="U6472" s="26"/>
      <c r="V6472" s="26"/>
      <c r="W6472" s="26"/>
      <c r="X6472" s="26"/>
      <c r="Y6472" s="26"/>
      <c r="Z6472" s="26"/>
      <c r="AA6472" s="26"/>
      <c r="AB6472" s="26"/>
      <c r="AC6472" s="26"/>
      <c r="AD6472" s="26"/>
      <c r="AE6472" s="26"/>
      <c r="AF6472" s="26"/>
      <c r="AG6472" s="26"/>
      <c r="AH6472" s="26"/>
      <c r="AI6472" s="26"/>
      <c r="AJ6472" s="26"/>
    </row>
    <row r="6473" spans="1:36" s="31" customFormat="1" ht="54" x14ac:dyDescent="0.3">
      <c r="A6473" s="116" t="s">
        <v>3153</v>
      </c>
      <c r="B6473" s="210" t="s">
        <v>820</v>
      </c>
      <c r="C6473" s="76"/>
      <c r="D6473" s="106"/>
      <c r="E6473" s="106"/>
      <c r="F6473" s="106"/>
      <c r="G6473" s="106"/>
      <c r="H6473" s="124"/>
      <c r="I6473" s="895"/>
      <c r="J6473" s="270"/>
      <c r="K6473" s="270"/>
      <c r="L6473" s="165"/>
      <c r="M6473" s="28"/>
      <c r="N6473" s="876"/>
      <c r="O6473" s="28"/>
      <c r="P6473" s="28"/>
      <c r="Q6473" s="28"/>
      <c r="R6473" s="28"/>
      <c r="S6473" s="28"/>
      <c r="T6473" s="26"/>
      <c r="U6473" s="26"/>
      <c r="V6473" s="26"/>
      <c r="W6473" s="26"/>
      <c r="X6473" s="26"/>
      <c r="Y6473" s="26"/>
      <c r="Z6473" s="26"/>
      <c r="AA6473" s="26"/>
      <c r="AB6473" s="26"/>
      <c r="AC6473" s="26"/>
      <c r="AD6473" s="26"/>
      <c r="AE6473" s="26"/>
      <c r="AF6473" s="26"/>
      <c r="AG6473" s="26"/>
      <c r="AH6473" s="26"/>
      <c r="AI6473" s="26"/>
      <c r="AJ6473" s="26"/>
    </row>
    <row r="6474" spans="1:36" s="31" customFormat="1" ht="13.5" x14ac:dyDescent="0.3">
      <c r="A6474" s="116" t="s">
        <v>3154</v>
      </c>
      <c r="B6474" s="210" t="s">
        <v>813</v>
      </c>
      <c r="C6474" s="76" t="s">
        <v>112</v>
      </c>
      <c r="D6474" s="106">
        <v>76</v>
      </c>
      <c r="E6474" s="106"/>
      <c r="F6474" s="106"/>
      <c r="G6474" s="106"/>
      <c r="H6474" s="124"/>
      <c r="I6474" s="895">
        <f>D6474</f>
        <v>76</v>
      </c>
      <c r="J6474" s="270">
        <v>0.48</v>
      </c>
      <c r="K6474" s="270">
        <f>J6474*I6474</f>
        <v>36.479999999999997</v>
      </c>
      <c r="L6474" s="165"/>
      <c r="M6474" s="28"/>
      <c r="N6474" s="876"/>
      <c r="O6474" s="28"/>
      <c r="P6474" s="28"/>
      <c r="Q6474" s="28"/>
      <c r="R6474" s="28"/>
      <c r="S6474" s="28"/>
      <c r="T6474" s="26"/>
      <c r="U6474" s="26"/>
      <c r="V6474" s="26"/>
      <c r="W6474" s="26"/>
      <c r="X6474" s="26"/>
      <c r="Y6474" s="26"/>
      <c r="Z6474" s="26"/>
      <c r="AA6474" s="26"/>
      <c r="AB6474" s="26"/>
      <c r="AC6474" s="26"/>
      <c r="AD6474" s="26"/>
      <c r="AE6474" s="26"/>
      <c r="AF6474" s="26"/>
      <c r="AG6474" s="26"/>
      <c r="AH6474" s="26"/>
      <c r="AI6474" s="26"/>
      <c r="AJ6474" s="26"/>
    </row>
    <row r="6475" spans="1:36" s="31" customFormat="1" ht="40.5" x14ac:dyDescent="0.3">
      <c r="A6475" s="116" t="s">
        <v>3155</v>
      </c>
      <c r="B6475" s="210" t="s">
        <v>3152</v>
      </c>
      <c r="C6475" s="76" t="s">
        <v>11</v>
      </c>
      <c r="D6475" s="106">
        <v>1</v>
      </c>
      <c r="E6475" s="106"/>
      <c r="F6475" s="106"/>
      <c r="G6475" s="106"/>
      <c r="H6475" s="124"/>
      <c r="I6475" s="895">
        <f t="shared" ref="I6475:I6495" si="582">D6475</f>
        <v>1</v>
      </c>
      <c r="J6475" s="270">
        <v>412</v>
      </c>
      <c r="K6475" s="270">
        <f t="shared" ref="K6475:K6495" si="583">J6475*I6475</f>
        <v>412</v>
      </c>
      <c r="L6475" s="165"/>
      <c r="M6475" s="28"/>
      <c r="N6475" s="876"/>
      <c r="O6475" s="28"/>
      <c r="P6475" s="28"/>
      <c r="Q6475" s="28"/>
      <c r="R6475" s="28"/>
      <c r="S6475" s="28"/>
      <c r="T6475" s="26"/>
      <c r="U6475" s="26"/>
      <c r="V6475" s="26"/>
      <c r="W6475" s="26"/>
      <c r="X6475" s="26"/>
      <c r="Y6475" s="26"/>
      <c r="Z6475" s="26"/>
      <c r="AA6475" s="26"/>
      <c r="AB6475" s="26"/>
      <c r="AC6475" s="26"/>
      <c r="AD6475" s="26"/>
      <c r="AE6475" s="26"/>
      <c r="AF6475" s="26"/>
      <c r="AG6475" s="26"/>
      <c r="AH6475" s="26"/>
      <c r="AI6475" s="26"/>
      <c r="AJ6475" s="26"/>
    </row>
    <row r="6476" spans="1:36" s="31" customFormat="1" ht="57" customHeight="1" x14ac:dyDescent="0.3">
      <c r="A6476" s="116" t="s">
        <v>3156</v>
      </c>
      <c r="B6476" s="103" t="s">
        <v>3604</v>
      </c>
      <c r="C6476" s="76" t="s">
        <v>698</v>
      </c>
      <c r="D6476" s="106">
        <v>44</v>
      </c>
      <c r="E6476" s="106"/>
      <c r="F6476" s="106"/>
      <c r="G6476" s="106"/>
      <c r="H6476" s="124"/>
      <c r="I6476" s="893">
        <v>44</v>
      </c>
      <c r="J6476" s="270">
        <v>13.21</v>
      </c>
      <c r="K6476" s="270">
        <f t="shared" si="583"/>
        <v>581.24</v>
      </c>
      <c r="L6476" s="165"/>
      <c r="M6476" s="28"/>
      <c r="N6476" s="876"/>
      <c r="O6476" s="28"/>
      <c r="P6476" s="28"/>
      <c r="Q6476" s="28"/>
      <c r="R6476" s="28"/>
      <c r="S6476" s="28"/>
      <c r="T6476" s="26"/>
      <c r="U6476" s="26"/>
      <c r="V6476" s="26"/>
      <c r="W6476" s="26"/>
      <c r="X6476" s="26"/>
      <c r="Y6476" s="26"/>
      <c r="Z6476" s="26"/>
      <c r="AA6476" s="26"/>
      <c r="AB6476" s="26"/>
      <c r="AC6476" s="26"/>
      <c r="AD6476" s="26"/>
      <c r="AE6476" s="26"/>
      <c r="AF6476" s="26"/>
      <c r="AG6476" s="26"/>
      <c r="AH6476" s="26"/>
      <c r="AI6476" s="26"/>
      <c r="AJ6476" s="26"/>
    </row>
    <row r="6477" spans="1:36" s="31" customFormat="1" ht="13.5" x14ac:dyDescent="0.3">
      <c r="A6477" s="116" t="s">
        <v>3157</v>
      </c>
      <c r="B6477" s="210" t="s">
        <v>817</v>
      </c>
      <c r="C6477" s="76" t="s">
        <v>11</v>
      </c>
      <c r="D6477" s="106">
        <v>8</v>
      </c>
      <c r="E6477" s="106"/>
      <c r="F6477" s="106"/>
      <c r="G6477" s="106"/>
      <c r="H6477" s="124"/>
      <c r="I6477" s="893">
        <v>8</v>
      </c>
      <c r="J6477" s="270">
        <v>9.16</v>
      </c>
      <c r="K6477" s="270">
        <f t="shared" si="583"/>
        <v>73.28</v>
      </c>
      <c r="L6477" s="165"/>
      <c r="M6477" s="28"/>
      <c r="N6477" s="876"/>
      <c r="O6477" s="28"/>
      <c r="P6477" s="28"/>
      <c r="Q6477" s="28"/>
      <c r="R6477" s="28"/>
      <c r="S6477" s="28"/>
      <c r="T6477" s="26"/>
      <c r="U6477" s="26"/>
      <c r="V6477" s="26"/>
      <c r="W6477" s="26"/>
      <c r="X6477" s="26"/>
      <c r="Y6477" s="26"/>
      <c r="Z6477" s="26"/>
      <c r="AA6477" s="26"/>
      <c r="AB6477" s="26"/>
      <c r="AC6477" s="26"/>
      <c r="AD6477" s="26"/>
      <c r="AE6477" s="26"/>
      <c r="AF6477" s="26"/>
      <c r="AG6477" s="26"/>
      <c r="AH6477" s="26"/>
      <c r="AI6477" s="26"/>
      <c r="AJ6477" s="26"/>
    </row>
    <row r="6478" spans="1:36" s="31" customFormat="1" ht="13.5" x14ac:dyDescent="0.3">
      <c r="A6478" s="116" t="s">
        <v>3158</v>
      </c>
      <c r="B6478" s="210" t="s">
        <v>818</v>
      </c>
      <c r="C6478" s="76" t="s">
        <v>698</v>
      </c>
      <c r="D6478" s="106">
        <v>240</v>
      </c>
      <c r="E6478" s="106"/>
      <c r="F6478" s="106"/>
      <c r="G6478" s="106"/>
      <c r="H6478" s="124"/>
      <c r="I6478" s="893">
        <v>240</v>
      </c>
      <c r="J6478" s="270">
        <v>0.6</v>
      </c>
      <c r="K6478" s="270">
        <f t="shared" si="583"/>
        <v>144</v>
      </c>
      <c r="L6478" s="165"/>
      <c r="M6478" s="28"/>
      <c r="N6478" s="876"/>
      <c r="O6478" s="28"/>
      <c r="P6478" s="28"/>
      <c r="Q6478" s="28"/>
      <c r="R6478" s="28"/>
      <c r="S6478" s="28"/>
      <c r="T6478" s="26"/>
      <c r="U6478" s="26"/>
      <c r="V6478" s="26"/>
      <c r="W6478" s="26"/>
      <c r="X6478" s="26"/>
      <c r="Y6478" s="26"/>
      <c r="Z6478" s="26"/>
      <c r="AA6478" s="26"/>
      <c r="AB6478" s="26"/>
      <c r="AC6478" s="26"/>
      <c r="AD6478" s="26"/>
      <c r="AE6478" s="26"/>
      <c r="AF6478" s="26"/>
      <c r="AG6478" s="26"/>
      <c r="AH6478" s="26"/>
      <c r="AI6478" s="26"/>
      <c r="AJ6478" s="26"/>
    </row>
    <row r="6479" spans="1:36" s="31" customFormat="1" ht="13.5" x14ac:dyDescent="0.3">
      <c r="A6479" s="116" t="s">
        <v>3159</v>
      </c>
      <c r="B6479" s="210" t="s">
        <v>1815</v>
      </c>
      <c r="C6479" s="76" t="s">
        <v>11</v>
      </c>
      <c r="D6479" s="106">
        <v>3</v>
      </c>
      <c r="E6479" s="106"/>
      <c r="F6479" s="106"/>
      <c r="G6479" s="106"/>
      <c r="H6479" s="124"/>
      <c r="I6479" s="895">
        <f t="shared" si="582"/>
        <v>3</v>
      </c>
      <c r="J6479" s="270">
        <v>8.6199999999999992</v>
      </c>
      <c r="K6479" s="270">
        <f t="shared" si="583"/>
        <v>25.86</v>
      </c>
      <c r="L6479" s="165"/>
      <c r="M6479" s="28"/>
      <c r="N6479" s="876"/>
      <c r="O6479" s="28"/>
      <c r="P6479" s="28"/>
      <c r="Q6479" s="28"/>
      <c r="R6479" s="28"/>
      <c r="S6479" s="28"/>
      <c r="T6479" s="26"/>
      <c r="U6479" s="26"/>
      <c r="V6479" s="26"/>
      <c r="W6479" s="26"/>
      <c r="X6479" s="26"/>
      <c r="Y6479" s="26"/>
      <c r="Z6479" s="26"/>
      <c r="AA6479" s="26"/>
      <c r="AB6479" s="26"/>
      <c r="AC6479" s="26"/>
      <c r="AD6479" s="26"/>
      <c r="AE6479" s="26"/>
      <c r="AF6479" s="26"/>
      <c r="AG6479" s="26"/>
      <c r="AH6479" s="26"/>
      <c r="AI6479" s="26"/>
      <c r="AJ6479" s="26"/>
    </row>
    <row r="6480" spans="1:36" s="31" customFormat="1" ht="13.5" x14ac:dyDescent="0.3">
      <c r="A6480" s="116" t="s">
        <v>3160</v>
      </c>
      <c r="B6480" s="210" t="s">
        <v>1816</v>
      </c>
      <c r="C6480" s="76" t="s">
        <v>698</v>
      </c>
      <c r="D6480" s="106">
        <v>70</v>
      </c>
      <c r="E6480" s="106"/>
      <c r="F6480" s="106"/>
      <c r="G6480" s="106"/>
      <c r="H6480" s="124"/>
      <c r="I6480" s="895">
        <f t="shared" si="582"/>
        <v>70</v>
      </c>
      <c r="J6480" s="270">
        <v>0.46</v>
      </c>
      <c r="K6480" s="270">
        <f t="shared" si="583"/>
        <v>32.200000000000003</v>
      </c>
      <c r="L6480" s="165"/>
      <c r="M6480" s="28"/>
      <c r="N6480" s="876"/>
      <c r="O6480" s="28"/>
      <c r="P6480" s="28"/>
      <c r="Q6480" s="28"/>
      <c r="R6480" s="28"/>
      <c r="S6480" s="28"/>
      <c r="T6480" s="26"/>
      <c r="U6480" s="26"/>
      <c r="V6480" s="26"/>
      <c r="W6480" s="26"/>
      <c r="X6480" s="26"/>
      <c r="Y6480" s="26"/>
      <c r="Z6480" s="26"/>
      <c r="AA6480" s="26"/>
      <c r="AB6480" s="26"/>
      <c r="AC6480" s="26"/>
      <c r="AD6480" s="26"/>
      <c r="AE6480" s="26"/>
      <c r="AF6480" s="26"/>
      <c r="AG6480" s="26"/>
      <c r="AH6480" s="26"/>
      <c r="AI6480" s="26"/>
      <c r="AJ6480" s="26"/>
    </row>
    <row r="6481" spans="1:36" s="31" customFormat="1" ht="27" x14ac:dyDescent="0.3">
      <c r="A6481" s="116" t="s">
        <v>3161</v>
      </c>
      <c r="B6481" s="210" t="s">
        <v>819</v>
      </c>
      <c r="C6481" s="76" t="s">
        <v>698</v>
      </c>
      <c r="D6481" s="106">
        <v>86</v>
      </c>
      <c r="E6481" s="106"/>
      <c r="F6481" s="106"/>
      <c r="G6481" s="106"/>
      <c r="H6481" s="124"/>
      <c r="I6481" s="895">
        <f t="shared" si="582"/>
        <v>86</v>
      </c>
      <c r="J6481" s="270">
        <v>1.1000000000000001</v>
      </c>
      <c r="K6481" s="270">
        <f t="shared" si="583"/>
        <v>94.600000000000009</v>
      </c>
      <c r="L6481" s="165"/>
      <c r="M6481" s="28"/>
      <c r="N6481" s="876"/>
      <c r="O6481" s="28"/>
      <c r="P6481" s="28"/>
      <c r="Q6481" s="28"/>
      <c r="R6481" s="28"/>
      <c r="S6481" s="28"/>
      <c r="T6481" s="26"/>
      <c r="U6481" s="26"/>
      <c r="V6481" s="26"/>
      <c r="W6481" s="26"/>
      <c r="X6481" s="26"/>
      <c r="Y6481" s="26"/>
      <c r="Z6481" s="26"/>
      <c r="AA6481" s="26"/>
      <c r="AB6481" s="26"/>
      <c r="AC6481" s="26"/>
      <c r="AD6481" s="26"/>
      <c r="AE6481" s="26"/>
      <c r="AF6481" s="26"/>
      <c r="AG6481" s="26"/>
      <c r="AH6481" s="26"/>
      <c r="AI6481" s="26"/>
      <c r="AJ6481" s="26"/>
    </row>
    <row r="6482" spans="1:36" s="31" customFormat="1" ht="13.5" x14ac:dyDescent="0.3">
      <c r="A6482" s="116"/>
      <c r="B6482" s="213"/>
      <c r="C6482" s="76"/>
      <c r="D6482" s="106"/>
      <c r="E6482" s="106"/>
      <c r="F6482" s="106"/>
      <c r="G6482" s="106"/>
      <c r="H6482" s="124"/>
      <c r="I6482" s="895">
        <f t="shared" si="582"/>
        <v>0</v>
      </c>
      <c r="J6482" s="270"/>
      <c r="K6482" s="270">
        <f t="shared" si="583"/>
        <v>0</v>
      </c>
      <c r="L6482" s="165"/>
      <c r="M6482" s="28"/>
      <c r="N6482" s="876"/>
      <c r="O6482" s="28"/>
      <c r="P6482" s="28"/>
      <c r="Q6482" s="28"/>
      <c r="R6482" s="28"/>
      <c r="S6482" s="28"/>
      <c r="T6482" s="26"/>
      <c r="U6482" s="26"/>
      <c r="V6482" s="26"/>
      <c r="W6482" s="26"/>
      <c r="X6482" s="26"/>
      <c r="Y6482" s="26"/>
      <c r="Z6482" s="26"/>
      <c r="AA6482" s="26"/>
      <c r="AB6482" s="26"/>
      <c r="AC6482" s="26"/>
      <c r="AD6482" s="26"/>
      <c r="AE6482" s="26"/>
      <c r="AF6482" s="26"/>
      <c r="AG6482" s="26"/>
      <c r="AH6482" s="26"/>
      <c r="AI6482" s="26"/>
      <c r="AJ6482" s="26"/>
    </row>
    <row r="6483" spans="1:36" s="440" customFormat="1" ht="40.5" x14ac:dyDescent="0.3">
      <c r="A6483" s="502" t="s">
        <v>3656</v>
      </c>
      <c r="B6483" s="702" t="s">
        <v>3652</v>
      </c>
      <c r="C6483" s="775" t="s">
        <v>11</v>
      </c>
      <c r="D6483" s="494">
        <v>1</v>
      </c>
      <c r="E6483" s="494"/>
      <c r="F6483" s="494"/>
      <c r="G6483" s="494"/>
      <c r="H6483" s="510"/>
      <c r="I6483" s="895">
        <v>1</v>
      </c>
      <c r="J6483" s="635">
        <v>498</v>
      </c>
      <c r="K6483" s="635">
        <f>J6483*I6483</f>
        <v>498</v>
      </c>
      <c r="L6483" s="548"/>
      <c r="M6483" s="437"/>
      <c r="N6483" s="876"/>
      <c r="O6483" s="437"/>
      <c r="P6483" s="437"/>
      <c r="Q6483" s="437"/>
      <c r="R6483" s="437"/>
      <c r="S6483" s="437"/>
      <c r="T6483" s="435"/>
      <c r="U6483" s="435"/>
      <c r="V6483" s="435"/>
      <c r="W6483" s="435"/>
      <c r="X6483" s="435"/>
      <c r="Y6483" s="435"/>
      <c r="Z6483" s="435"/>
      <c r="AA6483" s="435"/>
      <c r="AB6483" s="435"/>
      <c r="AC6483" s="435"/>
      <c r="AD6483" s="435"/>
      <c r="AE6483" s="435"/>
      <c r="AF6483" s="435"/>
      <c r="AG6483" s="435"/>
      <c r="AH6483" s="435"/>
      <c r="AI6483" s="435"/>
      <c r="AJ6483" s="435"/>
    </row>
    <row r="6484" spans="1:36" s="440" customFormat="1" ht="13.5" x14ac:dyDescent="0.3">
      <c r="A6484" s="502"/>
      <c r="B6484" s="588"/>
      <c r="C6484" s="464"/>
      <c r="D6484" s="494"/>
      <c r="E6484" s="494"/>
      <c r="F6484" s="494"/>
      <c r="G6484" s="494"/>
      <c r="H6484" s="510"/>
      <c r="I6484" s="895"/>
      <c r="J6484" s="635"/>
      <c r="K6484" s="635"/>
      <c r="L6484" s="548"/>
      <c r="M6484" s="437"/>
      <c r="N6484" s="876"/>
      <c r="O6484" s="437"/>
      <c r="P6484" s="437"/>
      <c r="Q6484" s="437"/>
      <c r="R6484" s="437"/>
      <c r="S6484" s="437"/>
      <c r="T6484" s="435"/>
      <c r="U6484" s="435"/>
      <c r="V6484" s="435"/>
      <c r="W6484" s="435"/>
      <c r="X6484" s="435"/>
      <c r="Y6484" s="435"/>
      <c r="Z6484" s="435"/>
      <c r="AA6484" s="435"/>
      <c r="AB6484" s="435"/>
      <c r="AC6484" s="435"/>
      <c r="AD6484" s="435"/>
      <c r="AE6484" s="435"/>
      <c r="AF6484" s="435"/>
      <c r="AG6484" s="435"/>
      <c r="AH6484" s="435"/>
      <c r="AI6484" s="435"/>
      <c r="AJ6484" s="435"/>
    </row>
    <row r="6485" spans="1:36" s="31" customFormat="1" ht="13.5" x14ac:dyDescent="0.3">
      <c r="A6485" s="116" t="s">
        <v>3162</v>
      </c>
      <c r="B6485" s="213" t="s">
        <v>853</v>
      </c>
      <c r="C6485" s="76"/>
      <c r="D6485" s="106"/>
      <c r="E6485" s="106"/>
      <c r="F6485" s="106"/>
      <c r="G6485" s="106"/>
      <c r="H6485" s="124"/>
      <c r="I6485" s="895">
        <f t="shared" si="582"/>
        <v>0</v>
      </c>
      <c r="J6485" s="270"/>
      <c r="K6485" s="270">
        <f t="shared" si="583"/>
        <v>0</v>
      </c>
      <c r="L6485" s="165"/>
      <c r="M6485" s="28"/>
      <c r="N6485" s="876"/>
      <c r="O6485" s="28"/>
      <c r="P6485" s="28"/>
      <c r="Q6485" s="28"/>
      <c r="R6485" s="28"/>
      <c r="S6485" s="28"/>
      <c r="T6485" s="26"/>
      <c r="U6485" s="26"/>
      <c r="V6485" s="26"/>
      <c r="W6485" s="26"/>
      <c r="X6485" s="26"/>
      <c r="Y6485" s="26"/>
      <c r="Z6485" s="26"/>
      <c r="AA6485" s="26"/>
      <c r="AB6485" s="26"/>
      <c r="AC6485" s="26"/>
      <c r="AD6485" s="26"/>
      <c r="AE6485" s="26"/>
      <c r="AF6485" s="26"/>
      <c r="AG6485" s="26"/>
      <c r="AH6485" s="26"/>
      <c r="AI6485" s="26"/>
      <c r="AJ6485" s="26"/>
    </row>
    <row r="6486" spans="1:36" s="31" customFormat="1" ht="13.5" x14ac:dyDescent="0.3">
      <c r="A6486" s="116"/>
      <c r="B6486" s="213"/>
      <c r="C6486" s="76"/>
      <c r="D6486" s="106"/>
      <c r="E6486" s="106"/>
      <c r="F6486" s="106"/>
      <c r="G6486" s="106"/>
      <c r="H6486" s="124"/>
      <c r="I6486" s="895">
        <f t="shared" si="582"/>
        <v>0</v>
      </c>
      <c r="J6486" s="270"/>
      <c r="K6486" s="270">
        <f t="shared" si="583"/>
        <v>0</v>
      </c>
      <c r="L6486" s="165"/>
      <c r="M6486" s="28"/>
      <c r="N6486" s="876"/>
      <c r="O6486" s="28"/>
      <c r="P6486" s="28"/>
      <c r="Q6486" s="28"/>
      <c r="R6486" s="28"/>
      <c r="S6486" s="28"/>
      <c r="T6486" s="26"/>
      <c r="U6486" s="26"/>
      <c r="V6486" s="26"/>
      <c r="W6486" s="26"/>
      <c r="X6486" s="26"/>
      <c r="Y6486" s="26"/>
      <c r="Z6486" s="26"/>
      <c r="AA6486" s="26"/>
      <c r="AB6486" s="26"/>
      <c r="AC6486" s="26"/>
      <c r="AD6486" s="26"/>
      <c r="AE6486" s="26"/>
      <c r="AF6486" s="26"/>
      <c r="AG6486" s="26"/>
      <c r="AH6486" s="26"/>
      <c r="AI6486" s="26"/>
      <c r="AJ6486" s="26"/>
    </row>
    <row r="6487" spans="1:36" s="31" customFormat="1" ht="13.5" x14ac:dyDescent="0.3">
      <c r="A6487" s="116" t="s">
        <v>3163</v>
      </c>
      <c r="B6487" s="210" t="s">
        <v>855</v>
      </c>
      <c r="C6487" s="76" t="s">
        <v>11</v>
      </c>
      <c r="D6487" s="106">
        <v>8</v>
      </c>
      <c r="E6487" s="106"/>
      <c r="F6487" s="106"/>
      <c r="G6487" s="106"/>
      <c r="H6487" s="124"/>
      <c r="I6487" s="895">
        <f t="shared" si="582"/>
        <v>8</v>
      </c>
      <c r="J6487" s="270">
        <v>38.9</v>
      </c>
      <c r="K6487" s="270">
        <f t="shared" si="583"/>
        <v>311.2</v>
      </c>
      <c r="L6487" s="165"/>
      <c r="M6487" s="28"/>
      <c r="N6487" s="876"/>
      <c r="O6487" s="28"/>
      <c r="P6487" s="28"/>
      <c r="Q6487" s="28"/>
      <c r="R6487" s="28"/>
      <c r="S6487" s="28"/>
      <c r="T6487" s="26"/>
      <c r="U6487" s="26"/>
      <c r="V6487" s="26"/>
      <c r="W6487" s="26"/>
      <c r="X6487" s="26"/>
      <c r="Y6487" s="26"/>
      <c r="Z6487" s="26"/>
      <c r="AA6487" s="26"/>
      <c r="AB6487" s="26"/>
      <c r="AC6487" s="26"/>
      <c r="AD6487" s="26"/>
      <c r="AE6487" s="26"/>
      <c r="AF6487" s="26"/>
      <c r="AG6487" s="26"/>
      <c r="AH6487" s="26"/>
      <c r="AI6487" s="26"/>
      <c r="AJ6487" s="26"/>
    </row>
    <row r="6488" spans="1:36" s="31" customFormat="1" ht="27" x14ac:dyDescent="0.3">
      <c r="A6488" s="116" t="s">
        <v>3164</v>
      </c>
      <c r="B6488" s="210" t="s">
        <v>856</v>
      </c>
      <c r="C6488" s="76" t="s">
        <v>11</v>
      </c>
      <c r="D6488" s="106">
        <v>5</v>
      </c>
      <c r="E6488" s="106"/>
      <c r="F6488" s="106"/>
      <c r="G6488" s="106"/>
      <c r="H6488" s="124"/>
      <c r="I6488" s="895">
        <f t="shared" si="582"/>
        <v>5</v>
      </c>
      <c r="J6488" s="270">
        <v>38.6</v>
      </c>
      <c r="K6488" s="270">
        <f t="shared" si="583"/>
        <v>193</v>
      </c>
      <c r="L6488" s="165"/>
      <c r="M6488" s="28"/>
      <c r="N6488" s="876"/>
      <c r="O6488" s="28"/>
      <c r="P6488" s="28"/>
      <c r="Q6488" s="28"/>
      <c r="R6488" s="28"/>
      <c r="S6488" s="28"/>
      <c r="T6488" s="26"/>
      <c r="U6488" s="26"/>
      <c r="V6488" s="26"/>
      <c r="W6488" s="26"/>
      <c r="X6488" s="26"/>
      <c r="Y6488" s="26"/>
      <c r="Z6488" s="26"/>
      <c r="AA6488" s="26"/>
      <c r="AB6488" s="26"/>
      <c r="AC6488" s="26"/>
      <c r="AD6488" s="26"/>
      <c r="AE6488" s="26"/>
      <c r="AF6488" s="26"/>
      <c r="AG6488" s="26"/>
      <c r="AH6488" s="26"/>
      <c r="AI6488" s="26"/>
      <c r="AJ6488" s="26"/>
    </row>
    <row r="6489" spans="1:36" s="31" customFormat="1" ht="27" x14ac:dyDescent="0.3">
      <c r="A6489" s="116" t="s">
        <v>3165</v>
      </c>
      <c r="B6489" s="210" t="s">
        <v>857</v>
      </c>
      <c r="C6489" s="76" t="s">
        <v>11</v>
      </c>
      <c r="D6489" s="106">
        <v>1</v>
      </c>
      <c r="E6489" s="106"/>
      <c r="F6489" s="106"/>
      <c r="G6489" s="106"/>
      <c r="H6489" s="124"/>
      <c r="I6489" s="895">
        <f t="shared" si="582"/>
        <v>1</v>
      </c>
      <c r="J6489" s="270">
        <v>42.6</v>
      </c>
      <c r="K6489" s="270">
        <f t="shared" si="583"/>
        <v>42.6</v>
      </c>
      <c r="L6489" s="165"/>
      <c r="M6489" s="28"/>
      <c r="N6489" s="876"/>
      <c r="O6489" s="28"/>
      <c r="P6489" s="28"/>
      <c r="Q6489" s="28"/>
      <c r="R6489" s="28"/>
      <c r="S6489" s="28"/>
      <c r="T6489" s="26"/>
      <c r="U6489" s="26"/>
      <c r="V6489" s="26"/>
      <c r="W6489" s="26"/>
      <c r="X6489" s="26"/>
      <c r="Y6489" s="26"/>
      <c r="Z6489" s="26"/>
      <c r="AA6489" s="26"/>
      <c r="AB6489" s="26"/>
      <c r="AC6489" s="26"/>
      <c r="AD6489" s="26"/>
      <c r="AE6489" s="26"/>
      <c r="AF6489" s="26"/>
      <c r="AG6489" s="26"/>
      <c r="AH6489" s="26"/>
      <c r="AI6489" s="26"/>
      <c r="AJ6489" s="26"/>
    </row>
    <row r="6490" spans="1:36" s="31" customFormat="1" ht="13.5" x14ac:dyDescent="0.3">
      <c r="A6490" s="116" t="s">
        <v>3166</v>
      </c>
      <c r="B6490" s="210" t="s">
        <v>858</v>
      </c>
      <c r="C6490" s="76" t="s">
        <v>11</v>
      </c>
      <c r="D6490" s="106">
        <v>1</v>
      </c>
      <c r="E6490" s="106"/>
      <c r="F6490" s="106"/>
      <c r="G6490" s="106"/>
      <c r="H6490" s="124"/>
      <c r="I6490" s="895">
        <f t="shared" si="582"/>
        <v>1</v>
      </c>
      <c r="J6490" s="270">
        <v>58.1</v>
      </c>
      <c r="K6490" s="270">
        <f t="shared" si="583"/>
        <v>58.1</v>
      </c>
      <c r="L6490" s="165"/>
      <c r="M6490" s="28"/>
      <c r="N6490" s="876"/>
      <c r="O6490" s="28"/>
      <c r="P6490" s="28"/>
      <c r="Q6490" s="28"/>
      <c r="R6490" s="28"/>
      <c r="S6490" s="28"/>
      <c r="T6490" s="26"/>
      <c r="U6490" s="26"/>
      <c r="V6490" s="26"/>
      <c r="W6490" s="26"/>
      <c r="X6490" s="26"/>
      <c r="Y6490" s="26"/>
      <c r="Z6490" s="26"/>
      <c r="AA6490" s="26"/>
      <c r="AB6490" s="26"/>
      <c r="AC6490" s="26"/>
      <c r="AD6490" s="26"/>
      <c r="AE6490" s="26"/>
      <c r="AF6490" s="26"/>
      <c r="AG6490" s="26"/>
      <c r="AH6490" s="26"/>
      <c r="AI6490" s="26"/>
      <c r="AJ6490" s="26"/>
    </row>
    <row r="6491" spans="1:36" s="31" customFormat="1" ht="13.5" x14ac:dyDescent="0.3">
      <c r="A6491" s="116" t="s">
        <v>3167</v>
      </c>
      <c r="B6491" s="210" t="s">
        <v>859</v>
      </c>
      <c r="C6491" s="76" t="s">
        <v>11</v>
      </c>
      <c r="D6491" s="106">
        <v>1</v>
      </c>
      <c r="E6491" s="106"/>
      <c r="F6491" s="106"/>
      <c r="G6491" s="106"/>
      <c r="H6491" s="124"/>
      <c r="I6491" s="895">
        <f t="shared" si="582"/>
        <v>1</v>
      </c>
      <c r="J6491" s="270">
        <v>56.9</v>
      </c>
      <c r="K6491" s="270">
        <f t="shared" si="583"/>
        <v>56.9</v>
      </c>
      <c r="L6491" s="165"/>
      <c r="M6491" s="28"/>
      <c r="N6491" s="876"/>
      <c r="O6491" s="28"/>
      <c r="P6491" s="28"/>
      <c r="Q6491" s="28"/>
      <c r="R6491" s="28"/>
      <c r="S6491" s="28"/>
      <c r="T6491" s="26"/>
      <c r="U6491" s="26"/>
      <c r="V6491" s="26"/>
      <c r="W6491" s="26"/>
      <c r="X6491" s="26"/>
      <c r="Y6491" s="26"/>
      <c r="Z6491" s="26"/>
      <c r="AA6491" s="26"/>
      <c r="AB6491" s="26"/>
      <c r="AC6491" s="26"/>
      <c r="AD6491" s="26"/>
      <c r="AE6491" s="26"/>
      <c r="AF6491" s="26"/>
      <c r="AG6491" s="26"/>
      <c r="AH6491" s="26"/>
      <c r="AI6491" s="26"/>
      <c r="AJ6491" s="26"/>
    </row>
    <row r="6492" spans="1:36" s="31" customFormat="1" ht="13.5" x14ac:dyDescent="0.3">
      <c r="A6492" s="116" t="s">
        <v>3168</v>
      </c>
      <c r="B6492" s="210" t="s">
        <v>860</v>
      </c>
      <c r="C6492" s="76" t="s">
        <v>11</v>
      </c>
      <c r="D6492" s="106">
        <v>2</v>
      </c>
      <c r="E6492" s="106"/>
      <c r="F6492" s="106"/>
      <c r="G6492" s="106"/>
      <c r="H6492" s="124"/>
      <c r="I6492" s="895">
        <f t="shared" si="582"/>
        <v>2</v>
      </c>
      <c r="J6492" s="270">
        <v>40.6</v>
      </c>
      <c r="K6492" s="270">
        <f t="shared" si="583"/>
        <v>81.2</v>
      </c>
      <c r="L6492" s="165"/>
      <c r="M6492" s="28"/>
      <c r="N6492" s="876"/>
      <c r="O6492" s="28"/>
      <c r="P6492" s="28"/>
      <c r="Q6492" s="28"/>
      <c r="R6492" s="28"/>
      <c r="S6492" s="28"/>
      <c r="T6492" s="26"/>
      <c r="U6492" s="26"/>
      <c r="V6492" s="26"/>
      <c r="W6492" s="26"/>
      <c r="X6492" s="26"/>
      <c r="Y6492" s="26"/>
      <c r="Z6492" s="26"/>
      <c r="AA6492" s="26"/>
      <c r="AB6492" s="26"/>
      <c r="AC6492" s="26"/>
      <c r="AD6492" s="26"/>
      <c r="AE6492" s="26"/>
      <c r="AF6492" s="26"/>
      <c r="AG6492" s="26"/>
      <c r="AH6492" s="26"/>
      <c r="AI6492" s="26"/>
      <c r="AJ6492" s="26"/>
    </row>
    <row r="6493" spans="1:36" s="31" customFormat="1" ht="13.5" x14ac:dyDescent="0.3">
      <c r="A6493" s="116" t="s">
        <v>3169</v>
      </c>
      <c r="B6493" s="210" t="s">
        <v>861</v>
      </c>
      <c r="C6493" s="76" t="s">
        <v>11</v>
      </c>
      <c r="D6493" s="106">
        <v>1</v>
      </c>
      <c r="E6493" s="106"/>
      <c r="F6493" s="106"/>
      <c r="G6493" s="106"/>
      <c r="H6493" s="124"/>
      <c r="I6493" s="895">
        <f t="shared" si="582"/>
        <v>1</v>
      </c>
      <c r="J6493" s="270">
        <v>24.7</v>
      </c>
      <c r="K6493" s="270">
        <f t="shared" si="583"/>
        <v>24.7</v>
      </c>
      <c r="L6493" s="165"/>
      <c r="M6493" s="28"/>
      <c r="N6493" s="876"/>
      <c r="O6493" s="28"/>
      <c r="P6493" s="28"/>
      <c r="Q6493" s="28"/>
      <c r="R6493" s="28"/>
      <c r="S6493" s="28"/>
      <c r="T6493" s="26"/>
      <c r="U6493" s="26"/>
      <c r="V6493" s="26"/>
      <c r="W6493" s="26"/>
      <c r="X6493" s="26"/>
      <c r="Y6493" s="26"/>
      <c r="Z6493" s="26"/>
      <c r="AA6493" s="26"/>
      <c r="AB6493" s="26"/>
      <c r="AC6493" s="26"/>
      <c r="AD6493" s="26"/>
      <c r="AE6493" s="26"/>
      <c r="AF6493" s="26"/>
      <c r="AG6493" s="26"/>
      <c r="AH6493" s="26"/>
      <c r="AI6493" s="26"/>
      <c r="AJ6493" s="26"/>
    </row>
    <row r="6494" spans="1:36" s="31" customFormat="1" ht="13.5" x14ac:dyDescent="0.3">
      <c r="A6494" s="116" t="s">
        <v>3170</v>
      </c>
      <c r="B6494" s="210" t="s">
        <v>862</v>
      </c>
      <c r="C6494" s="76" t="s">
        <v>112</v>
      </c>
      <c r="D6494" s="106">
        <v>125</v>
      </c>
      <c r="E6494" s="106"/>
      <c r="F6494" s="106"/>
      <c r="G6494" s="106"/>
      <c r="H6494" s="124"/>
      <c r="I6494" s="895">
        <f t="shared" si="582"/>
        <v>125</v>
      </c>
      <c r="J6494" s="270">
        <v>1.52</v>
      </c>
      <c r="K6494" s="270">
        <f t="shared" si="583"/>
        <v>190</v>
      </c>
      <c r="L6494" s="165"/>
      <c r="M6494" s="28"/>
      <c r="N6494" s="876"/>
      <c r="O6494" s="28"/>
      <c r="P6494" s="28"/>
      <c r="Q6494" s="28"/>
      <c r="R6494" s="28"/>
      <c r="S6494" s="28"/>
      <c r="T6494" s="26"/>
      <c r="U6494" s="26"/>
      <c r="V6494" s="26"/>
      <c r="W6494" s="26"/>
      <c r="X6494" s="26"/>
      <c r="Y6494" s="26"/>
      <c r="Z6494" s="26"/>
      <c r="AA6494" s="26"/>
      <c r="AB6494" s="26"/>
      <c r="AC6494" s="26"/>
      <c r="AD6494" s="26"/>
      <c r="AE6494" s="26"/>
      <c r="AF6494" s="26"/>
      <c r="AG6494" s="26"/>
      <c r="AH6494" s="26"/>
      <c r="AI6494" s="26"/>
      <c r="AJ6494" s="26"/>
    </row>
    <row r="6495" spans="1:36" s="31" customFormat="1" ht="13.5" x14ac:dyDescent="0.3">
      <c r="A6495" s="116" t="s">
        <v>3171</v>
      </c>
      <c r="B6495" s="210" t="s">
        <v>863</v>
      </c>
      <c r="C6495" s="76" t="s">
        <v>112</v>
      </c>
      <c r="D6495" s="106">
        <v>102</v>
      </c>
      <c r="E6495" s="106"/>
      <c r="F6495" s="106"/>
      <c r="G6495" s="106"/>
      <c r="H6495" s="124"/>
      <c r="I6495" s="895">
        <f t="shared" si="582"/>
        <v>102</v>
      </c>
      <c r="J6495" s="270">
        <v>0.36</v>
      </c>
      <c r="K6495" s="270">
        <f t="shared" si="583"/>
        <v>36.72</v>
      </c>
      <c r="L6495" s="165"/>
      <c r="M6495" s="28"/>
      <c r="N6495" s="876"/>
      <c r="O6495" s="28"/>
      <c r="P6495" s="28"/>
      <c r="Q6495" s="28"/>
      <c r="R6495" s="28"/>
      <c r="S6495" s="28"/>
      <c r="T6495" s="26"/>
      <c r="U6495" s="26"/>
      <c r="V6495" s="26"/>
      <c r="W6495" s="26"/>
      <c r="X6495" s="26"/>
      <c r="Y6495" s="26"/>
      <c r="Z6495" s="26"/>
      <c r="AA6495" s="26"/>
      <c r="AB6495" s="26"/>
      <c r="AC6495" s="26"/>
      <c r="AD6495" s="26"/>
      <c r="AE6495" s="26"/>
      <c r="AF6495" s="26"/>
      <c r="AG6495" s="26"/>
      <c r="AH6495" s="26"/>
      <c r="AI6495" s="26"/>
      <c r="AJ6495" s="26"/>
    </row>
    <row r="6496" spans="1:36" s="31" customFormat="1" ht="13.5" x14ac:dyDescent="0.3">
      <c r="A6496" s="125"/>
      <c r="B6496" s="257"/>
      <c r="C6496" s="105"/>
      <c r="D6496" s="128"/>
      <c r="E6496" s="128"/>
      <c r="F6496" s="128"/>
      <c r="G6496" s="128"/>
      <c r="H6496" s="307"/>
      <c r="I6496" s="912"/>
      <c r="J6496" s="274"/>
      <c r="K6496" s="274"/>
      <c r="L6496" s="247"/>
      <c r="M6496" s="28"/>
      <c r="N6496" s="876"/>
      <c r="O6496" s="28"/>
      <c r="P6496" s="28"/>
      <c r="Q6496" s="28"/>
      <c r="R6496" s="28"/>
      <c r="S6496" s="28"/>
      <c r="T6496" s="26"/>
      <c r="U6496" s="26"/>
      <c r="V6496" s="26"/>
      <c r="W6496" s="26"/>
      <c r="X6496" s="26"/>
      <c r="Y6496" s="26"/>
      <c r="Z6496" s="26"/>
      <c r="AA6496" s="26"/>
      <c r="AB6496" s="26"/>
      <c r="AC6496" s="26"/>
      <c r="AD6496" s="26"/>
      <c r="AE6496" s="26"/>
      <c r="AF6496" s="26"/>
      <c r="AG6496" s="26"/>
      <c r="AH6496" s="26"/>
      <c r="AI6496" s="26"/>
      <c r="AJ6496" s="26"/>
    </row>
    <row r="6497" spans="1:36" s="31" customFormat="1" ht="13.5" x14ac:dyDescent="0.3">
      <c r="A6497" s="116" t="s">
        <v>3172</v>
      </c>
      <c r="B6497" s="213" t="s">
        <v>189</v>
      </c>
      <c r="C6497" s="76"/>
      <c r="D6497" s="106"/>
      <c r="E6497" s="106"/>
      <c r="F6497" s="106"/>
      <c r="G6497" s="106"/>
      <c r="H6497" s="124"/>
      <c r="I6497" s="895"/>
      <c r="J6497" s="270"/>
      <c r="K6497" s="270"/>
      <c r="L6497" s="165"/>
      <c r="M6497" s="28"/>
      <c r="N6497" s="876"/>
      <c r="O6497" s="28"/>
      <c r="P6497" s="28"/>
      <c r="Q6497" s="28"/>
      <c r="R6497" s="28"/>
      <c r="S6497" s="28"/>
      <c r="T6497" s="26"/>
      <c r="U6497" s="26"/>
      <c r="V6497" s="26"/>
      <c r="W6497" s="26"/>
      <c r="X6497" s="26"/>
      <c r="Y6497" s="26"/>
      <c r="Z6497" s="26"/>
      <c r="AA6497" s="26"/>
      <c r="AB6497" s="26"/>
      <c r="AC6497" s="26"/>
      <c r="AD6497" s="26"/>
      <c r="AE6497" s="26"/>
      <c r="AF6497" s="26"/>
      <c r="AG6497" s="26"/>
      <c r="AH6497" s="26"/>
      <c r="AI6497" s="26"/>
      <c r="AJ6497" s="26"/>
    </row>
    <row r="6498" spans="1:36" s="31" customFormat="1" ht="13.5" x14ac:dyDescent="0.3">
      <c r="A6498" s="116"/>
      <c r="B6498" s="213"/>
      <c r="C6498" s="76"/>
      <c r="D6498" s="106"/>
      <c r="E6498" s="106"/>
      <c r="F6498" s="106"/>
      <c r="G6498" s="106"/>
      <c r="H6498" s="124"/>
      <c r="I6498" s="895"/>
      <c r="J6498" s="270"/>
      <c r="K6498" s="270"/>
      <c r="L6498" s="165"/>
      <c r="M6498" s="28"/>
      <c r="N6498" s="876"/>
      <c r="O6498" s="28"/>
      <c r="P6498" s="28"/>
      <c r="Q6498" s="28"/>
      <c r="R6498" s="28"/>
      <c r="S6498" s="28"/>
      <c r="T6498" s="26"/>
      <c r="U6498" s="26"/>
      <c r="V6498" s="26"/>
      <c r="W6498" s="26"/>
      <c r="X6498" s="26"/>
      <c r="Y6498" s="26"/>
      <c r="Z6498" s="26"/>
      <c r="AA6498" s="26"/>
      <c r="AB6498" s="26"/>
      <c r="AC6498" s="26"/>
      <c r="AD6498" s="26"/>
      <c r="AE6498" s="26"/>
      <c r="AF6498" s="26"/>
      <c r="AG6498" s="26"/>
      <c r="AH6498" s="26"/>
      <c r="AI6498" s="26"/>
      <c r="AJ6498" s="26"/>
    </row>
    <row r="6499" spans="1:36" s="31" customFormat="1" ht="54" x14ac:dyDescent="0.3">
      <c r="A6499" s="116" t="s">
        <v>3173</v>
      </c>
      <c r="B6499" s="210" t="s">
        <v>822</v>
      </c>
      <c r="C6499" s="76"/>
      <c r="D6499" s="106"/>
      <c r="E6499" s="106"/>
      <c r="F6499" s="106"/>
      <c r="G6499" s="106"/>
      <c r="H6499" s="124"/>
      <c r="I6499" s="895">
        <f>D6499</f>
        <v>0</v>
      </c>
      <c r="J6499" s="270"/>
      <c r="K6499" s="270">
        <f>J6499*I6499</f>
        <v>0</v>
      </c>
      <c r="L6499" s="165"/>
      <c r="M6499" s="28"/>
      <c r="N6499" s="876"/>
      <c r="O6499" s="28"/>
      <c r="P6499" s="28"/>
      <c r="Q6499" s="28"/>
      <c r="R6499" s="28"/>
      <c r="S6499" s="28"/>
      <c r="T6499" s="26"/>
      <c r="U6499" s="26"/>
      <c r="V6499" s="26"/>
      <c r="W6499" s="26"/>
      <c r="X6499" s="26"/>
      <c r="Y6499" s="26"/>
      <c r="Z6499" s="26"/>
      <c r="AA6499" s="26"/>
      <c r="AB6499" s="26"/>
      <c r="AC6499" s="26"/>
      <c r="AD6499" s="26"/>
      <c r="AE6499" s="26"/>
      <c r="AF6499" s="26"/>
      <c r="AG6499" s="26"/>
      <c r="AH6499" s="26"/>
      <c r="AI6499" s="26"/>
      <c r="AJ6499" s="26"/>
    </row>
    <row r="6500" spans="1:36" s="31" customFormat="1" ht="40.5" x14ac:dyDescent="0.3">
      <c r="A6500" s="116" t="s">
        <v>3174</v>
      </c>
      <c r="B6500" s="210" t="s">
        <v>1351</v>
      </c>
      <c r="C6500" s="76" t="s">
        <v>825</v>
      </c>
      <c r="D6500" s="106">
        <v>1</v>
      </c>
      <c r="E6500" s="106"/>
      <c r="F6500" s="106"/>
      <c r="G6500" s="106"/>
      <c r="H6500" s="124"/>
      <c r="I6500" s="895">
        <f>D6500</f>
        <v>1</v>
      </c>
      <c r="J6500" s="270">
        <v>175</v>
      </c>
      <c r="K6500" s="270">
        <f>J6500*I6500</f>
        <v>175</v>
      </c>
      <c r="L6500" s="165"/>
      <c r="M6500" s="28"/>
      <c r="N6500" s="876"/>
      <c r="O6500" s="28"/>
      <c r="P6500" s="28"/>
      <c r="Q6500" s="28"/>
      <c r="R6500" s="28"/>
      <c r="S6500" s="28"/>
      <c r="T6500" s="26"/>
      <c r="U6500" s="26"/>
      <c r="V6500" s="26"/>
      <c r="W6500" s="26"/>
      <c r="X6500" s="26"/>
      <c r="Y6500" s="26"/>
      <c r="Z6500" s="26"/>
      <c r="AA6500" s="26"/>
      <c r="AB6500" s="26"/>
      <c r="AC6500" s="26"/>
      <c r="AD6500" s="26"/>
      <c r="AE6500" s="26"/>
      <c r="AF6500" s="26"/>
      <c r="AG6500" s="26"/>
      <c r="AH6500" s="26"/>
      <c r="AI6500" s="26"/>
      <c r="AJ6500" s="26"/>
    </row>
    <row r="6501" spans="1:36" s="31" customFormat="1" ht="54" x14ac:dyDescent="0.3">
      <c r="A6501" s="116" t="s">
        <v>3175</v>
      </c>
      <c r="B6501" s="210" t="s">
        <v>826</v>
      </c>
      <c r="C6501" s="76" t="s">
        <v>825</v>
      </c>
      <c r="D6501" s="106">
        <v>1</v>
      </c>
      <c r="E6501" s="106"/>
      <c r="F6501" s="106"/>
      <c r="G6501" s="106"/>
      <c r="H6501" s="124"/>
      <c r="I6501" s="895">
        <f>D6501</f>
        <v>1</v>
      </c>
      <c r="J6501" s="270">
        <v>125</v>
      </c>
      <c r="K6501" s="270">
        <f>J6501*I6501</f>
        <v>125</v>
      </c>
      <c r="L6501" s="165"/>
      <c r="M6501" s="28"/>
      <c r="N6501" s="876"/>
      <c r="O6501" s="28"/>
      <c r="P6501" s="28"/>
      <c r="Q6501" s="28"/>
      <c r="R6501" s="28"/>
      <c r="S6501" s="28"/>
      <c r="T6501" s="26"/>
      <c r="U6501" s="26"/>
      <c r="V6501" s="26"/>
      <c r="W6501" s="26"/>
      <c r="X6501" s="26"/>
      <c r="Y6501" s="26"/>
      <c r="Z6501" s="26"/>
      <c r="AA6501" s="26"/>
      <c r="AB6501" s="26"/>
      <c r="AC6501" s="26"/>
      <c r="AD6501" s="26"/>
      <c r="AE6501" s="26"/>
      <c r="AF6501" s="26"/>
      <c r="AG6501" s="26"/>
      <c r="AH6501" s="26"/>
      <c r="AI6501" s="26"/>
      <c r="AJ6501" s="26"/>
    </row>
    <row r="6502" spans="1:36" s="31" customFormat="1" ht="54" x14ac:dyDescent="0.3">
      <c r="A6502" s="116" t="s">
        <v>3176</v>
      </c>
      <c r="B6502" s="210" t="s">
        <v>1352</v>
      </c>
      <c r="C6502" s="76" t="s">
        <v>825</v>
      </c>
      <c r="D6502" s="106">
        <v>1</v>
      </c>
      <c r="E6502" s="106"/>
      <c r="F6502" s="106"/>
      <c r="G6502" s="106"/>
      <c r="H6502" s="124"/>
      <c r="I6502" s="895">
        <f>D6502</f>
        <v>1</v>
      </c>
      <c r="J6502" s="270">
        <v>110</v>
      </c>
      <c r="K6502" s="298">
        <f>J6502*I6502</f>
        <v>110</v>
      </c>
      <c r="L6502" s="202"/>
      <c r="M6502" s="28"/>
      <c r="N6502" s="876"/>
      <c r="O6502" s="28"/>
      <c r="P6502" s="28"/>
      <c r="Q6502" s="28"/>
      <c r="R6502" s="28"/>
      <c r="S6502" s="28"/>
      <c r="T6502" s="26"/>
      <c r="U6502" s="26"/>
      <c r="V6502" s="26"/>
      <c r="W6502" s="26"/>
      <c r="X6502" s="26"/>
      <c r="Y6502" s="26"/>
      <c r="Z6502" s="26"/>
      <c r="AA6502" s="26"/>
      <c r="AB6502" s="26"/>
      <c r="AC6502" s="26"/>
      <c r="AD6502" s="26"/>
      <c r="AE6502" s="26"/>
      <c r="AF6502" s="26"/>
      <c r="AG6502" s="26"/>
      <c r="AH6502" s="26"/>
      <c r="AI6502" s="26"/>
      <c r="AJ6502" s="26"/>
    </row>
    <row r="6503" spans="1:36" s="31" customFormat="1" ht="13.5" x14ac:dyDescent="0.3">
      <c r="A6503" s="116"/>
      <c r="B6503" s="112"/>
      <c r="C6503" s="76"/>
      <c r="D6503" s="106"/>
      <c r="E6503" s="106"/>
      <c r="F6503" s="106"/>
      <c r="G6503" s="106"/>
      <c r="H6503" s="124"/>
      <c r="I6503" s="885"/>
      <c r="J6503" s="270"/>
      <c r="K6503" s="270"/>
      <c r="L6503" s="165"/>
      <c r="M6503" s="28"/>
      <c r="N6503" s="876"/>
      <c r="O6503" s="28"/>
      <c r="P6503" s="28"/>
      <c r="Q6503" s="28"/>
      <c r="R6503" s="28"/>
      <c r="S6503" s="28"/>
      <c r="T6503" s="26"/>
      <c r="U6503" s="26"/>
      <c r="V6503" s="26"/>
      <c r="W6503" s="26"/>
      <c r="X6503" s="26"/>
      <c r="Y6503" s="26"/>
      <c r="Z6503" s="26"/>
      <c r="AA6503" s="26"/>
      <c r="AB6503" s="26"/>
      <c r="AC6503" s="26"/>
      <c r="AD6503" s="26"/>
      <c r="AE6503" s="26"/>
      <c r="AF6503" s="26"/>
      <c r="AG6503" s="26"/>
      <c r="AH6503" s="26"/>
      <c r="AI6503" s="26"/>
      <c r="AJ6503" s="26"/>
    </row>
    <row r="6504" spans="1:36" s="31" customFormat="1" ht="13.5" x14ac:dyDescent="0.3">
      <c r="A6504" s="116"/>
      <c r="B6504" s="112"/>
      <c r="C6504" s="76"/>
      <c r="D6504" s="106"/>
      <c r="E6504" s="106"/>
      <c r="F6504" s="106"/>
      <c r="G6504" s="106"/>
      <c r="H6504" s="124"/>
      <c r="I6504" s="885"/>
      <c r="J6504" s="270"/>
      <c r="K6504" s="270"/>
      <c r="L6504" s="165">
        <f>SUM(K6473:K6502)</f>
        <v>3302.079999999999</v>
      </c>
      <c r="M6504" s="28"/>
      <c r="N6504" s="876"/>
      <c r="O6504" s="28"/>
      <c r="P6504" s="28"/>
      <c r="Q6504" s="28"/>
      <c r="R6504" s="28"/>
      <c r="S6504" s="28"/>
      <c r="T6504" s="26"/>
      <c r="U6504" s="26"/>
      <c r="V6504" s="26"/>
      <c r="W6504" s="26"/>
      <c r="X6504" s="26"/>
      <c r="Y6504" s="26"/>
      <c r="Z6504" s="26"/>
      <c r="AA6504" s="26"/>
      <c r="AB6504" s="26"/>
      <c r="AC6504" s="26"/>
      <c r="AD6504" s="26"/>
      <c r="AE6504" s="26"/>
      <c r="AF6504" s="26"/>
      <c r="AG6504" s="26"/>
      <c r="AH6504" s="26"/>
      <c r="AI6504" s="26"/>
      <c r="AJ6504" s="26"/>
    </row>
    <row r="6505" spans="1:36" s="31" customFormat="1" ht="13.5" x14ac:dyDescent="0.3">
      <c r="A6505" s="125"/>
      <c r="B6505" s="39"/>
      <c r="C6505" s="105"/>
      <c r="D6505" s="171"/>
      <c r="E6505" s="105"/>
      <c r="F6505" s="105"/>
      <c r="G6505" s="128"/>
      <c r="H6505" s="307"/>
      <c r="I6505" s="902"/>
      <c r="J6505" s="317"/>
      <c r="K6505" s="317"/>
      <c r="L6505" s="284"/>
      <c r="M6505" s="28"/>
      <c r="N6505" s="876"/>
      <c r="O6505" s="28"/>
      <c r="P6505" s="28"/>
      <c r="Q6505" s="28"/>
      <c r="R6505" s="28"/>
      <c r="S6505" s="28"/>
      <c r="T6505" s="26"/>
      <c r="U6505" s="26"/>
      <c r="V6505" s="26"/>
      <c r="W6505" s="26"/>
      <c r="X6505" s="26"/>
      <c r="Y6505" s="26"/>
      <c r="Z6505" s="26"/>
      <c r="AA6505" s="26"/>
      <c r="AB6505" s="26"/>
      <c r="AC6505" s="26"/>
      <c r="AD6505" s="26"/>
      <c r="AE6505" s="26"/>
      <c r="AF6505" s="26"/>
      <c r="AG6505" s="26"/>
      <c r="AH6505" s="26"/>
      <c r="AI6505" s="26"/>
      <c r="AJ6505" s="26"/>
    </row>
    <row r="6506" spans="1:36" s="31" customFormat="1" ht="13.5" x14ac:dyDescent="0.3">
      <c r="A6506" s="88" t="s">
        <v>2842</v>
      </c>
      <c r="B6506" s="89" t="s">
        <v>878</v>
      </c>
      <c r="C6506" s="90"/>
      <c r="D6506" s="226"/>
      <c r="E6506" s="226"/>
      <c r="F6506" s="226"/>
      <c r="G6506" s="226"/>
      <c r="H6506" s="325" t="str">
        <f>IF(PRODUCT(D6506:G6506),PRODUCT(D6506:G6506),"")</f>
        <v/>
      </c>
      <c r="I6506" s="887"/>
      <c r="J6506" s="267"/>
      <c r="K6506" s="267"/>
      <c r="L6506" s="149">
        <f>SUM(L6507:L6624)</f>
        <v>54212.5</v>
      </c>
      <c r="M6506" s="28"/>
      <c r="N6506" s="876"/>
      <c r="O6506" s="28"/>
      <c r="P6506" s="28"/>
      <c r="Q6506" s="28"/>
      <c r="R6506" s="28"/>
      <c r="S6506" s="28"/>
      <c r="T6506" s="26"/>
      <c r="U6506" s="26"/>
      <c r="V6506" s="26"/>
      <c r="W6506" s="26"/>
      <c r="X6506" s="26"/>
      <c r="Y6506" s="26"/>
      <c r="Z6506" s="26"/>
      <c r="AA6506" s="26"/>
      <c r="AB6506" s="26"/>
      <c r="AC6506" s="26"/>
      <c r="AD6506" s="26"/>
      <c r="AE6506" s="26"/>
      <c r="AF6506" s="26"/>
      <c r="AG6506" s="26"/>
      <c r="AH6506" s="26"/>
      <c r="AI6506" s="26"/>
      <c r="AJ6506" s="26"/>
    </row>
    <row r="6507" spans="1:36" s="31" customFormat="1" ht="13.5" x14ac:dyDescent="0.3">
      <c r="A6507" s="61"/>
      <c r="B6507" s="239"/>
      <c r="C6507" s="240"/>
      <c r="D6507" s="198"/>
      <c r="E6507" s="288"/>
      <c r="F6507" s="288"/>
      <c r="G6507" s="288"/>
      <c r="H6507" s="334"/>
      <c r="I6507" s="913"/>
      <c r="J6507" s="270"/>
      <c r="K6507" s="270"/>
      <c r="L6507" s="165"/>
      <c r="M6507" s="28"/>
      <c r="N6507" s="876"/>
      <c r="O6507" s="28"/>
      <c r="P6507" s="28"/>
      <c r="Q6507" s="28"/>
      <c r="R6507" s="28"/>
      <c r="S6507" s="28"/>
      <c r="T6507" s="26"/>
      <c r="U6507" s="26"/>
      <c r="V6507" s="26"/>
      <c r="W6507" s="26"/>
      <c r="X6507" s="26"/>
      <c r="Y6507" s="26"/>
      <c r="Z6507" s="26"/>
      <c r="AA6507" s="26"/>
      <c r="AB6507" s="26"/>
      <c r="AC6507" s="26"/>
      <c r="AD6507" s="26"/>
      <c r="AE6507" s="26"/>
      <c r="AF6507" s="26"/>
      <c r="AG6507" s="26"/>
      <c r="AH6507" s="26"/>
      <c r="AI6507" s="26"/>
      <c r="AJ6507" s="26"/>
    </row>
    <row r="6508" spans="1:36" s="31" customFormat="1" ht="13.5" x14ac:dyDescent="0.3">
      <c r="A6508" s="61" t="s">
        <v>3177</v>
      </c>
      <c r="B6508" s="286" t="s">
        <v>879</v>
      </c>
      <c r="C6508" s="240"/>
      <c r="D6508" s="198"/>
      <c r="E6508" s="238"/>
      <c r="F6508" s="238"/>
      <c r="G6508" s="238"/>
      <c r="H6508" s="333"/>
      <c r="I6508" s="908"/>
      <c r="J6508" s="273"/>
      <c r="K6508" s="273"/>
      <c r="L6508" s="155"/>
      <c r="M6508" s="28"/>
      <c r="N6508" s="876"/>
      <c r="O6508" s="28"/>
      <c r="P6508" s="28"/>
      <c r="Q6508" s="28"/>
      <c r="R6508" s="28"/>
      <c r="S6508" s="28"/>
      <c r="T6508" s="26"/>
      <c r="U6508" s="26"/>
      <c r="V6508" s="26"/>
      <c r="W6508" s="26"/>
      <c r="X6508" s="26"/>
      <c r="Y6508" s="26"/>
      <c r="Z6508" s="26"/>
      <c r="AA6508" s="26"/>
      <c r="AB6508" s="26"/>
      <c r="AC6508" s="26"/>
      <c r="AD6508" s="26"/>
      <c r="AE6508" s="26"/>
      <c r="AF6508" s="26"/>
      <c r="AG6508" s="26"/>
      <c r="AH6508" s="26"/>
      <c r="AI6508" s="26"/>
      <c r="AJ6508" s="26"/>
    </row>
    <row r="6509" spans="1:36" s="31" customFormat="1" ht="81" x14ac:dyDescent="0.3">
      <c r="A6509" s="61" t="s">
        <v>3210</v>
      </c>
      <c r="B6509" s="239" t="s">
        <v>880</v>
      </c>
      <c r="C6509" s="240"/>
      <c r="D6509" s="198"/>
      <c r="E6509" s="238"/>
      <c r="F6509" s="238"/>
      <c r="G6509" s="238"/>
      <c r="H6509" s="333"/>
      <c r="I6509" s="908"/>
      <c r="J6509" s="273"/>
      <c r="K6509" s="273"/>
      <c r="L6509" s="155"/>
      <c r="M6509" s="28"/>
      <c r="N6509" s="876"/>
      <c r="O6509" s="28"/>
      <c r="P6509" s="28"/>
      <c r="Q6509" s="28"/>
      <c r="R6509" s="28"/>
      <c r="S6509" s="28"/>
      <c r="T6509" s="26"/>
      <c r="U6509" s="26"/>
      <c r="V6509" s="26"/>
      <c r="W6509" s="26"/>
      <c r="X6509" s="26"/>
      <c r="Y6509" s="26"/>
      <c r="Z6509" s="26"/>
      <c r="AA6509" s="26"/>
      <c r="AB6509" s="26"/>
      <c r="AC6509" s="26"/>
      <c r="AD6509" s="26"/>
      <c r="AE6509" s="26"/>
      <c r="AF6509" s="26"/>
      <c r="AG6509" s="26"/>
      <c r="AH6509" s="26"/>
      <c r="AI6509" s="26"/>
      <c r="AJ6509" s="26"/>
    </row>
    <row r="6510" spans="1:36" s="31" customFormat="1" ht="13.5" x14ac:dyDescent="0.3">
      <c r="A6510" s="61"/>
      <c r="B6510" s="239"/>
      <c r="C6510" s="240"/>
      <c r="D6510" s="198"/>
      <c r="E6510" s="238"/>
      <c r="F6510" s="238"/>
      <c r="G6510" s="238"/>
      <c r="H6510" s="333"/>
      <c r="I6510" s="908"/>
      <c r="J6510" s="273"/>
      <c r="K6510" s="273"/>
      <c r="L6510" s="155"/>
      <c r="M6510" s="28"/>
      <c r="N6510" s="876"/>
      <c r="O6510" s="28"/>
      <c r="P6510" s="28"/>
      <c r="Q6510" s="28"/>
      <c r="R6510" s="28"/>
      <c r="S6510" s="28"/>
      <c r="T6510" s="26"/>
      <c r="U6510" s="26"/>
      <c r="V6510" s="26"/>
      <c r="W6510" s="26"/>
      <c r="X6510" s="26"/>
      <c r="Y6510" s="26"/>
      <c r="Z6510" s="26"/>
      <c r="AA6510" s="26"/>
      <c r="AB6510" s="26"/>
      <c r="AC6510" s="26"/>
      <c r="AD6510" s="26"/>
      <c r="AE6510" s="26"/>
      <c r="AF6510" s="26"/>
      <c r="AG6510" s="26"/>
      <c r="AH6510" s="26"/>
      <c r="AI6510" s="26"/>
      <c r="AJ6510" s="26"/>
    </row>
    <row r="6511" spans="1:36" s="31" customFormat="1" ht="13.5" x14ac:dyDescent="0.3">
      <c r="A6511" s="61" t="s">
        <v>3211</v>
      </c>
      <c r="B6511" s="286" t="s">
        <v>881</v>
      </c>
      <c r="C6511" s="240"/>
      <c r="D6511" s="198"/>
      <c r="E6511" s="238"/>
      <c r="F6511" s="238"/>
      <c r="G6511" s="238"/>
      <c r="H6511" s="333"/>
      <c r="I6511" s="908"/>
      <c r="J6511" s="273"/>
      <c r="K6511" s="273"/>
      <c r="L6511" s="155"/>
      <c r="M6511" s="28"/>
      <c r="N6511" s="876"/>
      <c r="O6511" s="28"/>
      <c r="P6511" s="28"/>
      <c r="Q6511" s="28"/>
      <c r="R6511" s="28"/>
      <c r="S6511" s="28"/>
      <c r="T6511" s="26"/>
      <c r="U6511" s="26"/>
      <c r="V6511" s="26"/>
      <c r="W6511" s="26"/>
      <c r="X6511" s="26"/>
      <c r="Y6511" s="26"/>
      <c r="Z6511" s="26"/>
      <c r="AA6511" s="26"/>
      <c r="AB6511" s="26"/>
      <c r="AC6511" s="26"/>
      <c r="AD6511" s="26"/>
      <c r="AE6511" s="26"/>
      <c r="AF6511" s="26"/>
      <c r="AG6511" s="26"/>
      <c r="AH6511" s="26"/>
      <c r="AI6511" s="26"/>
      <c r="AJ6511" s="26"/>
    </row>
    <row r="6512" spans="1:36" s="31" customFormat="1" ht="13.5" x14ac:dyDescent="0.3">
      <c r="A6512" s="61" t="s">
        <v>3212</v>
      </c>
      <c r="B6512" s="239" t="s">
        <v>3178</v>
      </c>
      <c r="C6512" s="240" t="s">
        <v>7</v>
      </c>
      <c r="D6512" s="198">
        <v>1</v>
      </c>
      <c r="E6512" s="238"/>
      <c r="F6512" s="238"/>
      <c r="G6512" s="238"/>
      <c r="H6512" s="326">
        <f t="shared" ref="H6512:H6570" si="584">IF(PRODUCT(D6512:G6512),PRODUCT(D6512:G6512),"")</f>
        <v>1</v>
      </c>
      <c r="I6512" s="909">
        <f t="shared" ref="I6512:I6518" si="585">SUM(H6512)</f>
        <v>1</v>
      </c>
      <c r="J6512" s="273">
        <v>5150</v>
      </c>
      <c r="K6512" s="273">
        <f>J6512*I6512</f>
        <v>5150</v>
      </c>
      <c r="L6512" s="155"/>
      <c r="M6512" s="28"/>
      <c r="N6512" s="876"/>
      <c r="O6512" s="28"/>
      <c r="P6512" s="28"/>
      <c r="Q6512" s="28"/>
      <c r="R6512" s="28"/>
      <c r="S6512" s="28"/>
      <c r="T6512" s="26"/>
      <c r="U6512" s="26"/>
      <c r="V6512" s="26"/>
      <c r="W6512" s="26"/>
      <c r="X6512" s="26"/>
      <c r="Y6512" s="26"/>
      <c r="Z6512" s="26"/>
      <c r="AA6512" s="26"/>
      <c r="AB6512" s="26"/>
      <c r="AC6512" s="26"/>
      <c r="AD6512" s="26"/>
      <c r="AE6512" s="26"/>
      <c r="AF6512" s="26"/>
      <c r="AG6512" s="26"/>
      <c r="AH6512" s="26"/>
      <c r="AI6512" s="26"/>
      <c r="AJ6512" s="26"/>
    </row>
    <row r="6513" spans="1:36" s="31" customFormat="1" ht="13.5" x14ac:dyDescent="0.3">
      <c r="A6513" s="61" t="s">
        <v>3213</v>
      </c>
      <c r="B6513" s="239" t="s">
        <v>3179</v>
      </c>
      <c r="C6513" s="240" t="s">
        <v>7</v>
      </c>
      <c r="D6513" s="198">
        <v>1</v>
      </c>
      <c r="E6513" s="238"/>
      <c r="F6513" s="238"/>
      <c r="G6513" s="238"/>
      <c r="H6513" s="326">
        <f t="shared" si="584"/>
        <v>1</v>
      </c>
      <c r="I6513" s="909">
        <f t="shared" si="585"/>
        <v>1</v>
      </c>
      <c r="J6513" s="273">
        <v>5150</v>
      </c>
      <c r="K6513" s="273">
        <f t="shared" ref="K6513:K6576" si="586">J6513*I6513</f>
        <v>5150</v>
      </c>
      <c r="L6513" s="155"/>
      <c r="M6513" s="28"/>
      <c r="N6513" s="876"/>
      <c r="O6513" s="28"/>
      <c r="P6513" s="28"/>
      <c r="Q6513" s="28"/>
      <c r="R6513" s="28"/>
      <c r="S6513" s="28"/>
      <c r="T6513" s="26"/>
      <c r="U6513" s="26"/>
      <c r="V6513" s="26"/>
      <c r="W6513" s="26"/>
      <c r="X6513" s="26"/>
      <c r="Y6513" s="26"/>
      <c r="Z6513" s="26"/>
      <c r="AA6513" s="26"/>
      <c r="AB6513" s="26"/>
      <c r="AC6513" s="26"/>
      <c r="AD6513" s="26"/>
      <c r="AE6513" s="26"/>
      <c r="AF6513" s="26"/>
      <c r="AG6513" s="26"/>
      <c r="AH6513" s="26"/>
      <c r="AI6513" s="26"/>
      <c r="AJ6513" s="26"/>
    </row>
    <row r="6514" spans="1:36" s="31" customFormat="1" ht="13.5" x14ac:dyDescent="0.3">
      <c r="A6514" s="61"/>
      <c r="B6514" s="239"/>
      <c r="C6514" s="240"/>
      <c r="D6514" s="198"/>
      <c r="E6514" s="238"/>
      <c r="F6514" s="238"/>
      <c r="G6514" s="238"/>
      <c r="H6514" s="326" t="str">
        <f t="shared" si="584"/>
        <v/>
      </c>
      <c r="I6514" s="909"/>
      <c r="J6514" s="273"/>
      <c r="K6514" s="273">
        <f t="shared" si="586"/>
        <v>0</v>
      </c>
      <c r="L6514" s="155"/>
      <c r="M6514" s="28"/>
      <c r="N6514" s="876"/>
      <c r="O6514" s="28"/>
      <c r="P6514" s="28"/>
      <c r="Q6514" s="28"/>
      <c r="R6514" s="28"/>
      <c r="S6514" s="28"/>
      <c r="T6514" s="26"/>
      <c r="U6514" s="26"/>
      <c r="V6514" s="26"/>
      <c r="W6514" s="26"/>
      <c r="X6514" s="26"/>
      <c r="Y6514" s="26"/>
      <c r="Z6514" s="26"/>
      <c r="AA6514" s="26"/>
      <c r="AB6514" s="26"/>
      <c r="AC6514" s="26"/>
      <c r="AD6514" s="26"/>
      <c r="AE6514" s="26"/>
      <c r="AF6514" s="26"/>
      <c r="AG6514" s="26"/>
      <c r="AH6514" s="26"/>
      <c r="AI6514" s="26"/>
      <c r="AJ6514" s="26"/>
    </row>
    <row r="6515" spans="1:36" s="31" customFormat="1" ht="13.5" x14ac:dyDescent="0.3">
      <c r="A6515" s="61" t="s">
        <v>3214</v>
      </c>
      <c r="B6515" s="286" t="s">
        <v>910</v>
      </c>
      <c r="C6515" s="240"/>
      <c r="D6515" s="198"/>
      <c r="E6515" s="238"/>
      <c r="F6515" s="238"/>
      <c r="G6515" s="238"/>
      <c r="H6515" s="326" t="str">
        <f t="shared" si="584"/>
        <v/>
      </c>
      <c r="I6515" s="909"/>
      <c r="J6515" s="273"/>
      <c r="K6515" s="273">
        <f t="shared" si="586"/>
        <v>0</v>
      </c>
      <c r="L6515" s="155"/>
      <c r="M6515" s="28"/>
      <c r="N6515" s="876"/>
      <c r="O6515" s="28"/>
      <c r="P6515" s="28"/>
      <c r="Q6515" s="28"/>
      <c r="R6515" s="28"/>
      <c r="S6515" s="28"/>
      <c r="T6515" s="26"/>
      <c r="U6515" s="26"/>
      <c r="V6515" s="26"/>
      <c r="W6515" s="26"/>
      <c r="X6515" s="26"/>
      <c r="Y6515" s="26"/>
      <c r="Z6515" s="26"/>
      <c r="AA6515" s="26"/>
      <c r="AB6515" s="26"/>
      <c r="AC6515" s="26"/>
      <c r="AD6515" s="26"/>
      <c r="AE6515" s="26"/>
      <c r="AF6515" s="26"/>
      <c r="AG6515" s="26"/>
      <c r="AH6515" s="26"/>
      <c r="AI6515" s="26"/>
      <c r="AJ6515" s="26"/>
    </row>
    <row r="6516" spans="1:36" s="31" customFormat="1" ht="94.5" x14ac:dyDescent="0.3">
      <c r="A6516" s="61" t="s">
        <v>3215</v>
      </c>
      <c r="B6516" s="239" t="s">
        <v>911</v>
      </c>
      <c r="C6516" s="240"/>
      <c r="D6516" s="198"/>
      <c r="E6516" s="238"/>
      <c r="F6516" s="238"/>
      <c r="G6516" s="238"/>
      <c r="H6516" s="326" t="str">
        <f t="shared" si="584"/>
        <v/>
      </c>
      <c r="I6516" s="909"/>
      <c r="J6516" s="273"/>
      <c r="K6516" s="273">
        <f t="shared" si="586"/>
        <v>0</v>
      </c>
      <c r="L6516" s="155"/>
      <c r="M6516" s="28"/>
      <c r="N6516" s="876"/>
      <c r="O6516" s="28"/>
      <c r="P6516" s="28"/>
      <c r="Q6516" s="28"/>
      <c r="R6516" s="28"/>
      <c r="S6516" s="28"/>
      <c r="T6516" s="26"/>
      <c r="U6516" s="26"/>
      <c r="V6516" s="26"/>
      <c r="W6516" s="26"/>
      <c r="X6516" s="26"/>
      <c r="Y6516" s="26"/>
      <c r="Z6516" s="26"/>
      <c r="AA6516" s="26"/>
      <c r="AB6516" s="26"/>
      <c r="AC6516" s="26"/>
      <c r="AD6516" s="26"/>
      <c r="AE6516" s="26"/>
      <c r="AF6516" s="26"/>
      <c r="AG6516" s="26"/>
      <c r="AH6516" s="26"/>
      <c r="AI6516" s="26"/>
      <c r="AJ6516" s="26"/>
    </row>
    <row r="6517" spans="1:36" s="31" customFormat="1" ht="13.5" x14ac:dyDescent="0.3">
      <c r="A6517" s="61" t="s">
        <v>3216</v>
      </c>
      <c r="B6517" s="239" t="s">
        <v>914</v>
      </c>
      <c r="C6517" s="240" t="s">
        <v>913</v>
      </c>
      <c r="D6517" s="198">
        <v>17</v>
      </c>
      <c r="E6517" s="238"/>
      <c r="F6517" s="238"/>
      <c r="G6517" s="238"/>
      <c r="H6517" s="326">
        <f t="shared" si="584"/>
        <v>17</v>
      </c>
      <c r="I6517" s="909">
        <f t="shared" si="585"/>
        <v>17</v>
      </c>
      <c r="J6517" s="273">
        <v>8</v>
      </c>
      <c r="K6517" s="273">
        <f t="shared" si="586"/>
        <v>136</v>
      </c>
      <c r="L6517" s="155"/>
      <c r="M6517" s="28"/>
      <c r="N6517" s="876"/>
      <c r="O6517" s="28"/>
      <c r="P6517" s="28"/>
      <c r="Q6517" s="28"/>
      <c r="R6517" s="28"/>
      <c r="S6517" s="28"/>
      <c r="T6517" s="26"/>
      <c r="U6517" s="26"/>
      <c r="V6517" s="26"/>
      <c r="W6517" s="26"/>
      <c r="X6517" s="26"/>
      <c r="Y6517" s="26"/>
      <c r="Z6517" s="26"/>
      <c r="AA6517" s="26"/>
      <c r="AB6517" s="26"/>
      <c r="AC6517" s="26"/>
      <c r="AD6517" s="26"/>
      <c r="AE6517" s="26"/>
      <c r="AF6517" s="26"/>
      <c r="AG6517" s="26"/>
      <c r="AH6517" s="26"/>
      <c r="AI6517" s="26"/>
      <c r="AJ6517" s="26"/>
    </row>
    <row r="6518" spans="1:36" s="31" customFormat="1" ht="13.5" x14ac:dyDescent="0.3">
      <c r="A6518" s="61" t="s">
        <v>3217</v>
      </c>
      <c r="B6518" s="239" t="s">
        <v>917</v>
      </c>
      <c r="C6518" s="240" t="s">
        <v>913</v>
      </c>
      <c r="D6518" s="198">
        <v>17</v>
      </c>
      <c r="E6518" s="238"/>
      <c r="F6518" s="238"/>
      <c r="G6518" s="238"/>
      <c r="H6518" s="326">
        <f t="shared" si="584"/>
        <v>17</v>
      </c>
      <c r="I6518" s="909">
        <f t="shared" si="585"/>
        <v>17</v>
      </c>
      <c r="J6518" s="273">
        <v>12</v>
      </c>
      <c r="K6518" s="273">
        <f t="shared" si="586"/>
        <v>204</v>
      </c>
      <c r="L6518" s="155"/>
      <c r="M6518" s="28"/>
      <c r="N6518" s="876"/>
      <c r="O6518" s="28"/>
      <c r="P6518" s="28"/>
      <c r="Q6518" s="28"/>
      <c r="R6518" s="28"/>
      <c r="S6518" s="28"/>
      <c r="T6518" s="26"/>
      <c r="U6518" s="26"/>
      <c r="V6518" s="26"/>
      <c r="W6518" s="26"/>
      <c r="X6518" s="26"/>
      <c r="Y6518" s="26"/>
      <c r="Z6518" s="26"/>
      <c r="AA6518" s="26"/>
      <c r="AB6518" s="26"/>
      <c r="AC6518" s="26"/>
      <c r="AD6518" s="26"/>
      <c r="AE6518" s="26"/>
      <c r="AF6518" s="26"/>
      <c r="AG6518" s="26"/>
      <c r="AH6518" s="26"/>
      <c r="AI6518" s="26"/>
      <c r="AJ6518" s="26"/>
    </row>
    <row r="6519" spans="1:36" s="31" customFormat="1" ht="13.5" x14ac:dyDescent="0.3">
      <c r="A6519" s="61"/>
      <c r="B6519" s="239"/>
      <c r="C6519" s="240"/>
      <c r="D6519" s="198"/>
      <c r="E6519" s="238"/>
      <c r="F6519" s="238"/>
      <c r="G6519" s="238"/>
      <c r="H6519" s="326" t="str">
        <f t="shared" si="584"/>
        <v/>
      </c>
      <c r="I6519" s="909"/>
      <c r="J6519" s="273"/>
      <c r="K6519" s="273">
        <f t="shared" si="586"/>
        <v>0</v>
      </c>
      <c r="L6519" s="155"/>
      <c r="M6519" s="28"/>
      <c r="N6519" s="876"/>
      <c r="O6519" s="28"/>
      <c r="P6519" s="28"/>
      <c r="Q6519" s="28"/>
      <c r="R6519" s="28"/>
      <c r="S6519" s="28"/>
      <c r="T6519" s="26"/>
      <c r="U6519" s="26"/>
      <c r="V6519" s="26"/>
      <c r="W6519" s="26"/>
      <c r="X6519" s="26"/>
      <c r="Y6519" s="26"/>
      <c r="Z6519" s="26"/>
      <c r="AA6519" s="26"/>
      <c r="AB6519" s="26"/>
      <c r="AC6519" s="26"/>
      <c r="AD6519" s="26"/>
      <c r="AE6519" s="26"/>
      <c r="AF6519" s="26"/>
      <c r="AG6519" s="26"/>
      <c r="AH6519" s="26"/>
      <c r="AI6519" s="26"/>
      <c r="AJ6519" s="26"/>
    </row>
    <row r="6520" spans="1:36" s="31" customFormat="1" ht="27" x14ac:dyDescent="0.3">
      <c r="A6520" s="61" t="s">
        <v>3218</v>
      </c>
      <c r="B6520" s="286" t="s">
        <v>923</v>
      </c>
      <c r="C6520" s="240"/>
      <c r="D6520" s="198"/>
      <c r="E6520" s="238"/>
      <c r="F6520" s="238"/>
      <c r="G6520" s="238"/>
      <c r="H6520" s="326" t="str">
        <f t="shared" si="584"/>
        <v/>
      </c>
      <c r="I6520" s="909"/>
      <c r="J6520" s="273"/>
      <c r="K6520" s="273">
        <f t="shared" si="586"/>
        <v>0</v>
      </c>
      <c r="L6520" s="155"/>
      <c r="M6520" s="28"/>
      <c r="N6520" s="876"/>
      <c r="O6520" s="28"/>
      <c r="P6520" s="28"/>
      <c r="Q6520" s="28"/>
      <c r="R6520" s="28"/>
      <c r="S6520" s="28"/>
      <c r="T6520" s="26"/>
      <c r="U6520" s="26"/>
      <c r="V6520" s="26"/>
      <c r="W6520" s="26"/>
      <c r="X6520" s="26"/>
      <c r="Y6520" s="26"/>
      <c r="Z6520" s="26"/>
      <c r="AA6520" s="26"/>
      <c r="AB6520" s="26"/>
      <c r="AC6520" s="26"/>
      <c r="AD6520" s="26"/>
      <c r="AE6520" s="26"/>
      <c r="AF6520" s="26"/>
      <c r="AG6520" s="26"/>
      <c r="AH6520" s="26"/>
      <c r="AI6520" s="26"/>
      <c r="AJ6520" s="26"/>
    </row>
    <row r="6521" spans="1:36" s="31" customFormat="1" ht="81" x14ac:dyDescent="0.3">
      <c r="A6521" s="61" t="s">
        <v>3219</v>
      </c>
      <c r="B6521" s="239" t="s">
        <v>924</v>
      </c>
      <c r="C6521" s="240"/>
      <c r="D6521" s="198"/>
      <c r="E6521" s="238"/>
      <c r="F6521" s="238"/>
      <c r="G6521" s="238"/>
      <c r="H6521" s="326" t="str">
        <f t="shared" si="584"/>
        <v/>
      </c>
      <c r="I6521" s="909"/>
      <c r="J6521" s="273"/>
      <c r="K6521" s="273">
        <f t="shared" si="586"/>
        <v>0</v>
      </c>
      <c r="L6521" s="155"/>
      <c r="M6521" s="28"/>
      <c r="N6521" s="876"/>
      <c r="O6521" s="28"/>
      <c r="P6521" s="28"/>
      <c r="Q6521" s="28"/>
      <c r="R6521" s="28"/>
      <c r="S6521" s="28"/>
      <c r="T6521" s="26"/>
      <c r="U6521" s="26"/>
      <c r="V6521" s="26"/>
      <c r="W6521" s="26"/>
      <c r="X6521" s="26"/>
      <c r="Y6521" s="26"/>
      <c r="Z6521" s="26"/>
      <c r="AA6521" s="26"/>
      <c r="AB6521" s="26"/>
      <c r="AC6521" s="26"/>
      <c r="AD6521" s="26"/>
      <c r="AE6521" s="26"/>
      <c r="AF6521" s="26"/>
      <c r="AG6521" s="26"/>
      <c r="AH6521" s="26"/>
      <c r="AI6521" s="26"/>
      <c r="AJ6521" s="26"/>
    </row>
    <row r="6522" spans="1:36" s="31" customFormat="1" ht="13.5" x14ac:dyDescent="0.3">
      <c r="A6522" s="61" t="s">
        <v>3220</v>
      </c>
      <c r="B6522" s="239" t="s">
        <v>3180</v>
      </c>
      <c r="C6522" s="240" t="s">
        <v>11</v>
      </c>
      <c r="D6522" s="198">
        <v>1</v>
      </c>
      <c r="E6522" s="238"/>
      <c r="F6522" s="238"/>
      <c r="G6522" s="238"/>
      <c r="H6522" s="326">
        <f t="shared" si="584"/>
        <v>1</v>
      </c>
      <c r="I6522" s="909">
        <f t="shared" ref="I6522:I6584" si="587">SUM(H6522)</f>
        <v>1</v>
      </c>
      <c r="J6522" s="273">
        <v>20700</v>
      </c>
      <c r="K6522" s="273">
        <f t="shared" si="586"/>
        <v>20700</v>
      </c>
      <c r="L6522" s="155"/>
      <c r="M6522" s="28"/>
      <c r="N6522" s="876"/>
      <c r="O6522" s="28"/>
      <c r="P6522" s="28"/>
      <c r="Q6522" s="28"/>
      <c r="R6522" s="28"/>
      <c r="S6522" s="28"/>
      <c r="T6522" s="26"/>
      <c r="U6522" s="26"/>
      <c r="V6522" s="26"/>
      <c r="W6522" s="26"/>
      <c r="X6522" s="26"/>
      <c r="Y6522" s="26"/>
      <c r="Z6522" s="26"/>
      <c r="AA6522" s="26"/>
      <c r="AB6522" s="26"/>
      <c r="AC6522" s="26"/>
      <c r="AD6522" s="26"/>
      <c r="AE6522" s="26"/>
      <c r="AF6522" s="26"/>
      <c r="AG6522" s="26"/>
      <c r="AH6522" s="26"/>
      <c r="AI6522" s="26"/>
      <c r="AJ6522" s="26"/>
    </row>
    <row r="6523" spans="1:36" s="31" customFormat="1" ht="13.5" x14ac:dyDescent="0.3">
      <c r="A6523" s="61"/>
      <c r="B6523" s="239"/>
      <c r="C6523" s="240"/>
      <c r="D6523" s="198"/>
      <c r="E6523" s="238"/>
      <c r="F6523" s="238"/>
      <c r="G6523" s="238"/>
      <c r="H6523" s="326" t="str">
        <f t="shared" si="584"/>
        <v/>
      </c>
      <c r="I6523" s="909"/>
      <c r="J6523" s="273"/>
      <c r="K6523" s="273">
        <f t="shared" si="586"/>
        <v>0</v>
      </c>
      <c r="L6523" s="155"/>
      <c r="M6523" s="28"/>
      <c r="N6523" s="876"/>
      <c r="O6523" s="28"/>
      <c r="P6523" s="28"/>
      <c r="Q6523" s="28"/>
      <c r="R6523" s="28"/>
      <c r="S6523" s="28"/>
      <c r="T6523" s="26"/>
      <c r="U6523" s="26"/>
      <c r="V6523" s="26"/>
      <c r="W6523" s="26"/>
      <c r="X6523" s="26"/>
      <c r="Y6523" s="26"/>
      <c r="Z6523" s="26"/>
      <c r="AA6523" s="26"/>
      <c r="AB6523" s="26"/>
      <c r="AC6523" s="26"/>
      <c r="AD6523" s="26"/>
      <c r="AE6523" s="26"/>
      <c r="AF6523" s="26"/>
      <c r="AG6523" s="26"/>
      <c r="AH6523" s="26"/>
      <c r="AI6523" s="26"/>
      <c r="AJ6523" s="26"/>
    </row>
    <row r="6524" spans="1:36" s="31" customFormat="1" ht="13.5" x14ac:dyDescent="0.3">
      <c r="A6524" s="61" t="s">
        <v>3221</v>
      </c>
      <c r="B6524" s="286" t="s">
        <v>926</v>
      </c>
      <c r="C6524" s="240"/>
      <c r="D6524" s="198"/>
      <c r="E6524" s="238"/>
      <c r="F6524" s="238"/>
      <c r="G6524" s="238"/>
      <c r="H6524" s="326" t="str">
        <f t="shared" si="584"/>
        <v/>
      </c>
      <c r="I6524" s="909"/>
      <c r="J6524" s="273"/>
      <c r="K6524" s="273">
        <f t="shared" si="586"/>
        <v>0</v>
      </c>
      <c r="L6524" s="155"/>
      <c r="M6524" s="28"/>
      <c r="N6524" s="876"/>
      <c r="O6524" s="28"/>
      <c r="P6524" s="28"/>
      <c r="Q6524" s="28"/>
      <c r="R6524" s="28"/>
      <c r="S6524" s="28"/>
      <c r="T6524" s="26"/>
      <c r="U6524" s="26"/>
      <c r="V6524" s="26"/>
      <c r="W6524" s="26"/>
      <c r="X6524" s="26"/>
      <c r="Y6524" s="26"/>
      <c r="Z6524" s="26"/>
      <c r="AA6524" s="26"/>
      <c r="AB6524" s="26"/>
      <c r="AC6524" s="26"/>
      <c r="AD6524" s="26"/>
      <c r="AE6524" s="26"/>
      <c r="AF6524" s="26"/>
      <c r="AG6524" s="26"/>
      <c r="AH6524" s="26"/>
      <c r="AI6524" s="26"/>
      <c r="AJ6524" s="26"/>
    </row>
    <row r="6525" spans="1:36" s="31" customFormat="1" ht="67.5" x14ac:dyDescent="0.3">
      <c r="A6525" s="61" t="s">
        <v>3222</v>
      </c>
      <c r="B6525" s="239" t="s">
        <v>927</v>
      </c>
      <c r="C6525" s="240"/>
      <c r="D6525" s="198"/>
      <c r="E6525" s="238"/>
      <c r="F6525" s="238"/>
      <c r="G6525" s="238"/>
      <c r="H6525" s="326" t="str">
        <f t="shared" si="584"/>
        <v/>
      </c>
      <c r="I6525" s="909"/>
      <c r="J6525" s="273"/>
      <c r="K6525" s="273">
        <f t="shared" si="586"/>
        <v>0</v>
      </c>
      <c r="L6525" s="155"/>
      <c r="M6525" s="28"/>
      <c r="N6525" s="876"/>
      <c r="O6525" s="28"/>
      <c r="P6525" s="28"/>
      <c r="Q6525" s="28"/>
      <c r="R6525" s="28"/>
      <c r="S6525" s="28"/>
      <c r="T6525" s="26"/>
      <c r="U6525" s="26"/>
      <c r="V6525" s="26"/>
      <c r="W6525" s="26"/>
      <c r="X6525" s="26"/>
      <c r="Y6525" s="26"/>
      <c r="Z6525" s="26"/>
      <c r="AA6525" s="26"/>
      <c r="AB6525" s="26"/>
      <c r="AC6525" s="26"/>
      <c r="AD6525" s="26"/>
      <c r="AE6525" s="26"/>
      <c r="AF6525" s="26"/>
      <c r="AG6525" s="26"/>
      <c r="AH6525" s="26"/>
      <c r="AI6525" s="26"/>
      <c r="AJ6525" s="26"/>
    </row>
    <row r="6526" spans="1:36" s="31" customFormat="1" ht="13.5" x14ac:dyDescent="0.3">
      <c r="A6526" s="61" t="s">
        <v>3223</v>
      </c>
      <c r="B6526" s="239" t="s">
        <v>3181</v>
      </c>
      <c r="C6526" s="240" t="s">
        <v>7</v>
      </c>
      <c r="D6526" s="198">
        <v>1</v>
      </c>
      <c r="E6526" s="238"/>
      <c r="F6526" s="238"/>
      <c r="G6526" s="238"/>
      <c r="H6526" s="326">
        <f t="shared" si="584"/>
        <v>1</v>
      </c>
      <c r="I6526" s="909">
        <f t="shared" si="587"/>
        <v>1</v>
      </c>
      <c r="J6526" s="273">
        <v>650</v>
      </c>
      <c r="K6526" s="273">
        <f t="shared" si="586"/>
        <v>650</v>
      </c>
      <c r="L6526" s="155"/>
      <c r="M6526" s="28"/>
      <c r="N6526" s="876"/>
      <c r="O6526" s="28"/>
      <c r="P6526" s="28"/>
      <c r="Q6526" s="28"/>
      <c r="R6526" s="28"/>
      <c r="S6526" s="28"/>
      <c r="T6526" s="26"/>
      <c r="U6526" s="26"/>
      <c r="V6526" s="26"/>
      <c r="W6526" s="26"/>
      <c r="X6526" s="26"/>
      <c r="Y6526" s="26"/>
      <c r="Z6526" s="26"/>
      <c r="AA6526" s="26"/>
      <c r="AB6526" s="26"/>
      <c r="AC6526" s="26"/>
      <c r="AD6526" s="26"/>
      <c r="AE6526" s="26"/>
      <c r="AF6526" s="26"/>
      <c r="AG6526" s="26"/>
      <c r="AH6526" s="26"/>
      <c r="AI6526" s="26"/>
      <c r="AJ6526" s="26"/>
    </row>
    <row r="6527" spans="1:36" s="31" customFormat="1" ht="13.5" x14ac:dyDescent="0.3">
      <c r="A6527" s="61" t="s">
        <v>3224</v>
      </c>
      <c r="B6527" s="239" t="s">
        <v>3182</v>
      </c>
      <c r="C6527" s="240" t="s">
        <v>7</v>
      </c>
      <c r="D6527" s="198">
        <v>1</v>
      </c>
      <c r="E6527" s="238"/>
      <c r="F6527" s="238"/>
      <c r="G6527" s="238"/>
      <c r="H6527" s="326">
        <f t="shared" si="584"/>
        <v>1</v>
      </c>
      <c r="I6527" s="909">
        <f t="shared" si="587"/>
        <v>1</v>
      </c>
      <c r="J6527" s="273">
        <v>315</v>
      </c>
      <c r="K6527" s="273">
        <f t="shared" si="586"/>
        <v>315</v>
      </c>
      <c r="L6527" s="155"/>
      <c r="M6527" s="28"/>
      <c r="N6527" s="876"/>
      <c r="O6527" s="28"/>
      <c r="P6527" s="28"/>
      <c r="Q6527" s="28"/>
      <c r="R6527" s="28"/>
      <c r="S6527" s="28"/>
      <c r="T6527" s="26"/>
      <c r="U6527" s="26"/>
      <c r="V6527" s="26"/>
      <c r="W6527" s="26"/>
      <c r="X6527" s="26"/>
      <c r="Y6527" s="26"/>
      <c r="Z6527" s="26"/>
      <c r="AA6527" s="26"/>
      <c r="AB6527" s="26"/>
      <c r="AC6527" s="26"/>
      <c r="AD6527" s="26"/>
      <c r="AE6527" s="26"/>
      <c r="AF6527" s="26"/>
      <c r="AG6527" s="26"/>
      <c r="AH6527" s="26"/>
      <c r="AI6527" s="26"/>
      <c r="AJ6527" s="26"/>
    </row>
    <row r="6528" spans="1:36" s="31" customFormat="1" ht="13.5" x14ac:dyDescent="0.3">
      <c r="A6528" s="61" t="s">
        <v>3225</v>
      </c>
      <c r="B6528" s="239" t="s">
        <v>3183</v>
      </c>
      <c r="C6528" s="240" t="s">
        <v>7</v>
      </c>
      <c r="D6528" s="198">
        <v>1</v>
      </c>
      <c r="E6528" s="238"/>
      <c r="F6528" s="238"/>
      <c r="G6528" s="238"/>
      <c r="H6528" s="326">
        <f t="shared" si="584"/>
        <v>1</v>
      </c>
      <c r="I6528" s="909">
        <f t="shared" si="587"/>
        <v>1</v>
      </c>
      <c r="J6528" s="273">
        <v>285</v>
      </c>
      <c r="K6528" s="273">
        <f t="shared" si="586"/>
        <v>285</v>
      </c>
      <c r="L6528" s="155"/>
      <c r="M6528" s="28"/>
      <c r="N6528" s="876"/>
      <c r="O6528" s="28"/>
      <c r="P6528" s="28"/>
      <c r="Q6528" s="28"/>
      <c r="R6528" s="28"/>
      <c r="S6528" s="28"/>
      <c r="T6528" s="26"/>
      <c r="U6528" s="26"/>
      <c r="V6528" s="26"/>
      <c r="W6528" s="26"/>
      <c r="X6528" s="26"/>
      <c r="Y6528" s="26"/>
      <c r="Z6528" s="26"/>
      <c r="AA6528" s="26"/>
      <c r="AB6528" s="26"/>
      <c r="AC6528" s="26"/>
      <c r="AD6528" s="26"/>
      <c r="AE6528" s="26"/>
      <c r="AF6528" s="26"/>
      <c r="AG6528" s="26"/>
      <c r="AH6528" s="26"/>
      <c r="AI6528" s="26"/>
      <c r="AJ6528" s="26"/>
    </row>
    <row r="6529" spans="1:36" s="31" customFormat="1" ht="13.5" x14ac:dyDescent="0.3">
      <c r="A6529" s="61" t="s">
        <v>3226</v>
      </c>
      <c r="B6529" s="239" t="s">
        <v>3184</v>
      </c>
      <c r="C6529" s="240" t="s">
        <v>7</v>
      </c>
      <c r="D6529" s="198">
        <v>1</v>
      </c>
      <c r="E6529" s="238"/>
      <c r="F6529" s="238"/>
      <c r="G6529" s="238"/>
      <c r="H6529" s="326">
        <f t="shared" si="584"/>
        <v>1</v>
      </c>
      <c r="I6529" s="909">
        <f t="shared" si="587"/>
        <v>1</v>
      </c>
      <c r="J6529" s="273">
        <v>285</v>
      </c>
      <c r="K6529" s="273">
        <f t="shared" si="586"/>
        <v>285</v>
      </c>
      <c r="L6529" s="155"/>
      <c r="M6529" s="28"/>
      <c r="N6529" s="876"/>
      <c r="O6529" s="28"/>
      <c r="P6529" s="28"/>
      <c r="Q6529" s="28"/>
      <c r="R6529" s="28"/>
      <c r="S6529" s="28"/>
      <c r="T6529" s="26"/>
      <c r="U6529" s="26"/>
      <c r="V6529" s="26"/>
      <c r="W6529" s="26"/>
      <c r="X6529" s="26"/>
      <c r="Y6529" s="26"/>
      <c r="Z6529" s="26"/>
      <c r="AA6529" s="26"/>
      <c r="AB6529" s="26"/>
      <c r="AC6529" s="26"/>
      <c r="AD6529" s="26"/>
      <c r="AE6529" s="26"/>
      <c r="AF6529" s="26"/>
      <c r="AG6529" s="26"/>
      <c r="AH6529" s="26"/>
      <c r="AI6529" s="26"/>
      <c r="AJ6529" s="26"/>
    </row>
    <row r="6530" spans="1:36" s="31" customFormat="1" ht="13.5" x14ac:dyDescent="0.3">
      <c r="A6530" s="61" t="s">
        <v>3227</v>
      </c>
      <c r="B6530" s="239" t="s">
        <v>3185</v>
      </c>
      <c r="C6530" s="240" t="s">
        <v>7</v>
      </c>
      <c r="D6530" s="198">
        <v>1</v>
      </c>
      <c r="E6530" s="238"/>
      <c r="F6530" s="238"/>
      <c r="G6530" s="238"/>
      <c r="H6530" s="326">
        <f t="shared" si="584"/>
        <v>1</v>
      </c>
      <c r="I6530" s="909">
        <f t="shared" si="587"/>
        <v>1</v>
      </c>
      <c r="J6530" s="273">
        <v>285</v>
      </c>
      <c r="K6530" s="273">
        <f t="shared" si="586"/>
        <v>285</v>
      </c>
      <c r="L6530" s="155"/>
      <c r="M6530" s="28"/>
      <c r="N6530" s="876"/>
      <c r="O6530" s="28"/>
      <c r="P6530" s="28"/>
      <c r="Q6530" s="28"/>
      <c r="R6530" s="28"/>
      <c r="S6530" s="28"/>
      <c r="T6530" s="26"/>
      <c r="U6530" s="26"/>
      <c r="V6530" s="26"/>
      <c r="W6530" s="26"/>
      <c r="X6530" s="26"/>
      <c r="Y6530" s="26"/>
      <c r="Z6530" s="26"/>
      <c r="AA6530" s="26"/>
      <c r="AB6530" s="26"/>
      <c r="AC6530" s="26"/>
      <c r="AD6530" s="26"/>
      <c r="AE6530" s="26"/>
      <c r="AF6530" s="26"/>
      <c r="AG6530" s="26"/>
      <c r="AH6530" s="26"/>
      <c r="AI6530" s="26"/>
      <c r="AJ6530" s="26"/>
    </row>
    <row r="6531" spans="1:36" s="31" customFormat="1" ht="13.5" x14ac:dyDescent="0.3">
      <c r="A6531" s="61"/>
      <c r="B6531" s="239"/>
      <c r="C6531" s="240"/>
      <c r="D6531" s="198"/>
      <c r="E6531" s="238"/>
      <c r="F6531" s="238"/>
      <c r="G6531" s="238"/>
      <c r="H6531" s="326" t="str">
        <f t="shared" si="584"/>
        <v/>
      </c>
      <c r="I6531" s="909"/>
      <c r="J6531" s="273"/>
      <c r="K6531" s="273">
        <f t="shared" si="586"/>
        <v>0</v>
      </c>
      <c r="L6531" s="155"/>
      <c r="M6531" s="28"/>
      <c r="N6531" s="876"/>
      <c r="O6531" s="28"/>
      <c r="P6531" s="28"/>
      <c r="Q6531" s="28"/>
      <c r="R6531" s="28"/>
      <c r="S6531" s="28"/>
      <c r="T6531" s="26"/>
      <c r="U6531" s="26"/>
      <c r="V6531" s="26"/>
      <c r="W6531" s="26"/>
      <c r="X6531" s="26"/>
      <c r="Y6531" s="26"/>
      <c r="Z6531" s="26"/>
      <c r="AA6531" s="26"/>
      <c r="AB6531" s="26"/>
      <c r="AC6531" s="26"/>
      <c r="AD6531" s="26"/>
      <c r="AE6531" s="26"/>
      <c r="AF6531" s="26"/>
      <c r="AG6531" s="26"/>
      <c r="AH6531" s="26"/>
      <c r="AI6531" s="26"/>
      <c r="AJ6531" s="26"/>
    </row>
    <row r="6532" spans="1:36" s="31" customFormat="1" ht="13.5" x14ac:dyDescent="0.3">
      <c r="A6532" s="61" t="s">
        <v>3228</v>
      </c>
      <c r="B6532" s="286" t="s">
        <v>930</v>
      </c>
      <c r="C6532" s="240"/>
      <c r="D6532" s="198"/>
      <c r="E6532" s="238"/>
      <c r="F6532" s="238"/>
      <c r="G6532" s="238"/>
      <c r="H6532" s="326" t="str">
        <f t="shared" si="584"/>
        <v/>
      </c>
      <c r="I6532" s="909">
        <f t="shared" si="587"/>
        <v>0</v>
      </c>
      <c r="J6532" s="273"/>
      <c r="K6532" s="273">
        <f t="shared" si="586"/>
        <v>0</v>
      </c>
      <c r="L6532" s="155"/>
      <c r="M6532" s="28"/>
      <c r="N6532" s="876"/>
      <c r="O6532" s="28"/>
      <c r="P6532" s="28"/>
      <c r="Q6532" s="28"/>
      <c r="R6532" s="28"/>
      <c r="S6532" s="28"/>
      <c r="T6532" s="26"/>
      <c r="U6532" s="26"/>
      <c r="V6532" s="26"/>
      <c r="W6532" s="26"/>
      <c r="X6532" s="26"/>
      <c r="Y6532" s="26"/>
      <c r="Z6532" s="26"/>
      <c r="AA6532" s="26"/>
      <c r="AB6532" s="26"/>
      <c r="AC6532" s="26"/>
      <c r="AD6532" s="26"/>
      <c r="AE6532" s="26"/>
      <c r="AF6532" s="26"/>
      <c r="AG6532" s="26"/>
      <c r="AH6532" s="26"/>
      <c r="AI6532" s="26"/>
      <c r="AJ6532" s="26"/>
    </row>
    <row r="6533" spans="1:36" s="31" customFormat="1" ht="54" x14ac:dyDescent="0.3">
      <c r="A6533" s="61" t="s">
        <v>3229</v>
      </c>
      <c r="B6533" s="239" t="s">
        <v>931</v>
      </c>
      <c r="C6533" s="142" t="s">
        <v>932</v>
      </c>
      <c r="D6533" s="198">
        <v>1</v>
      </c>
      <c r="E6533" s="238"/>
      <c r="F6533" s="238"/>
      <c r="G6533" s="238"/>
      <c r="H6533" s="326">
        <f t="shared" si="584"/>
        <v>1</v>
      </c>
      <c r="I6533" s="909">
        <f t="shared" si="587"/>
        <v>1</v>
      </c>
      <c r="J6533" s="273">
        <v>450</v>
      </c>
      <c r="K6533" s="273">
        <f t="shared" si="586"/>
        <v>450</v>
      </c>
      <c r="L6533" s="155"/>
      <c r="M6533" s="28"/>
      <c r="N6533" s="876"/>
      <c r="O6533" s="28"/>
      <c r="P6533" s="28"/>
      <c r="Q6533" s="28"/>
      <c r="R6533" s="28"/>
      <c r="S6533" s="28"/>
      <c r="T6533" s="26"/>
      <c r="U6533" s="26"/>
      <c r="V6533" s="26"/>
      <c r="W6533" s="26"/>
      <c r="X6533" s="26"/>
      <c r="Y6533" s="26"/>
      <c r="Z6533" s="26"/>
      <c r="AA6533" s="26"/>
      <c r="AB6533" s="26"/>
      <c r="AC6533" s="26"/>
      <c r="AD6533" s="26"/>
      <c r="AE6533" s="26"/>
      <c r="AF6533" s="26"/>
      <c r="AG6533" s="26"/>
      <c r="AH6533" s="26"/>
      <c r="AI6533" s="26"/>
      <c r="AJ6533" s="26"/>
    </row>
    <row r="6534" spans="1:36" s="31" customFormat="1" ht="13.5" x14ac:dyDescent="0.3">
      <c r="A6534" s="61" t="s">
        <v>3230</v>
      </c>
      <c r="B6534" s="285" t="s">
        <v>936</v>
      </c>
      <c r="C6534" s="142"/>
      <c r="D6534" s="106"/>
      <c r="E6534" s="238"/>
      <c r="F6534" s="238"/>
      <c r="G6534" s="238"/>
      <c r="H6534" s="326" t="str">
        <f t="shared" si="584"/>
        <v/>
      </c>
      <c r="I6534" s="909">
        <f t="shared" si="587"/>
        <v>0</v>
      </c>
      <c r="J6534" s="273"/>
      <c r="K6534" s="273">
        <f t="shared" si="586"/>
        <v>0</v>
      </c>
      <c r="L6534" s="155"/>
      <c r="M6534" s="28"/>
      <c r="N6534" s="876"/>
      <c r="O6534" s="28"/>
      <c r="P6534" s="28"/>
      <c r="Q6534" s="28"/>
      <c r="R6534" s="28"/>
      <c r="S6534" s="28"/>
      <c r="T6534" s="26"/>
      <c r="U6534" s="26"/>
      <c r="V6534" s="26"/>
      <c r="W6534" s="26"/>
      <c r="X6534" s="26"/>
      <c r="Y6534" s="26"/>
      <c r="Z6534" s="26"/>
      <c r="AA6534" s="26"/>
      <c r="AB6534" s="26"/>
      <c r="AC6534" s="26"/>
      <c r="AD6534" s="26"/>
      <c r="AE6534" s="26"/>
      <c r="AF6534" s="26"/>
      <c r="AG6534" s="26"/>
      <c r="AH6534" s="26"/>
      <c r="AI6534" s="26"/>
      <c r="AJ6534" s="26"/>
    </row>
    <row r="6535" spans="1:36" s="31" customFormat="1" ht="13.5" x14ac:dyDescent="0.3">
      <c r="A6535" s="61"/>
      <c r="B6535" s="103"/>
      <c r="C6535" s="142"/>
      <c r="D6535" s="106"/>
      <c r="E6535" s="238"/>
      <c r="F6535" s="238"/>
      <c r="G6535" s="238"/>
      <c r="H6535" s="326" t="str">
        <f t="shared" si="584"/>
        <v/>
      </c>
      <c r="I6535" s="909">
        <f t="shared" si="587"/>
        <v>0</v>
      </c>
      <c r="J6535" s="273"/>
      <c r="K6535" s="273">
        <f t="shared" si="586"/>
        <v>0</v>
      </c>
      <c r="L6535" s="155"/>
      <c r="M6535" s="28"/>
      <c r="N6535" s="876"/>
      <c r="O6535" s="28"/>
      <c r="P6535" s="28"/>
      <c r="Q6535" s="28"/>
      <c r="R6535" s="28"/>
      <c r="S6535" s="28"/>
      <c r="T6535" s="26"/>
      <c r="U6535" s="26"/>
      <c r="V6535" s="26"/>
      <c r="W6535" s="26"/>
      <c r="X6535" s="26"/>
      <c r="Y6535" s="26"/>
      <c r="Z6535" s="26"/>
      <c r="AA6535" s="26"/>
      <c r="AB6535" s="26"/>
      <c r="AC6535" s="26"/>
      <c r="AD6535" s="26"/>
      <c r="AE6535" s="26"/>
      <c r="AF6535" s="26"/>
      <c r="AG6535" s="26"/>
      <c r="AH6535" s="26"/>
      <c r="AI6535" s="26"/>
      <c r="AJ6535" s="26"/>
    </row>
    <row r="6536" spans="1:36" s="31" customFormat="1" ht="54" x14ac:dyDescent="0.3">
      <c r="A6536" s="61" t="s">
        <v>3231</v>
      </c>
      <c r="B6536" s="103" t="s">
        <v>937</v>
      </c>
      <c r="C6536" s="142"/>
      <c r="D6536" s="106"/>
      <c r="E6536" s="238"/>
      <c r="F6536" s="238"/>
      <c r="G6536" s="238"/>
      <c r="H6536" s="326" t="str">
        <f t="shared" si="584"/>
        <v/>
      </c>
      <c r="I6536" s="909">
        <f t="shared" si="587"/>
        <v>0</v>
      </c>
      <c r="J6536" s="273"/>
      <c r="K6536" s="273">
        <f t="shared" si="586"/>
        <v>0</v>
      </c>
      <c r="L6536" s="155"/>
      <c r="M6536" s="28"/>
      <c r="N6536" s="876"/>
      <c r="O6536" s="28"/>
      <c r="P6536" s="28"/>
      <c r="Q6536" s="28"/>
      <c r="R6536" s="28"/>
      <c r="S6536" s="28"/>
      <c r="T6536" s="26"/>
      <c r="U6536" s="26"/>
      <c r="V6536" s="26"/>
      <c r="W6536" s="26"/>
      <c r="X6536" s="26"/>
      <c r="Y6536" s="26"/>
      <c r="Z6536" s="26"/>
      <c r="AA6536" s="26"/>
      <c r="AB6536" s="26"/>
      <c r="AC6536" s="26"/>
      <c r="AD6536" s="26"/>
      <c r="AE6536" s="26"/>
      <c r="AF6536" s="26"/>
      <c r="AG6536" s="26"/>
      <c r="AH6536" s="26"/>
      <c r="AI6536" s="26"/>
      <c r="AJ6536" s="26"/>
    </row>
    <row r="6537" spans="1:36" s="31" customFormat="1" ht="13.5" x14ac:dyDescent="0.3">
      <c r="A6537" s="61"/>
      <c r="B6537" s="103"/>
      <c r="C6537" s="142"/>
      <c r="D6537" s="106"/>
      <c r="E6537" s="238"/>
      <c r="F6537" s="238"/>
      <c r="G6537" s="238"/>
      <c r="H6537" s="326" t="str">
        <f t="shared" si="584"/>
        <v/>
      </c>
      <c r="I6537" s="909">
        <f t="shared" si="587"/>
        <v>0</v>
      </c>
      <c r="J6537" s="273"/>
      <c r="K6537" s="273">
        <f t="shared" si="586"/>
        <v>0</v>
      </c>
      <c r="L6537" s="155"/>
      <c r="M6537" s="28"/>
      <c r="N6537" s="876"/>
      <c r="O6537" s="28"/>
      <c r="P6537" s="28"/>
      <c r="Q6537" s="28"/>
      <c r="R6537" s="28"/>
      <c r="S6537" s="28"/>
      <c r="T6537" s="26"/>
      <c r="U6537" s="26"/>
      <c r="V6537" s="26"/>
      <c r="W6537" s="26"/>
      <c r="X6537" s="26"/>
      <c r="Y6537" s="26"/>
      <c r="Z6537" s="26"/>
      <c r="AA6537" s="26"/>
      <c r="AB6537" s="26"/>
      <c r="AC6537" s="26"/>
      <c r="AD6537" s="26"/>
      <c r="AE6537" s="26"/>
      <c r="AF6537" s="26"/>
      <c r="AG6537" s="26"/>
      <c r="AH6537" s="26"/>
      <c r="AI6537" s="26"/>
      <c r="AJ6537" s="26"/>
    </row>
    <row r="6538" spans="1:36" s="31" customFormat="1" ht="13.5" x14ac:dyDescent="0.3">
      <c r="A6538" s="61" t="s">
        <v>3232</v>
      </c>
      <c r="B6538" s="103" t="s">
        <v>938</v>
      </c>
      <c r="C6538" s="142"/>
      <c r="D6538" s="106"/>
      <c r="E6538" s="238"/>
      <c r="F6538" s="238"/>
      <c r="G6538" s="238"/>
      <c r="H6538" s="326" t="str">
        <f t="shared" si="584"/>
        <v/>
      </c>
      <c r="I6538" s="909">
        <f t="shared" si="587"/>
        <v>0</v>
      </c>
      <c r="J6538" s="273"/>
      <c r="K6538" s="273">
        <f t="shared" si="586"/>
        <v>0</v>
      </c>
      <c r="L6538" s="155"/>
      <c r="M6538" s="28"/>
      <c r="N6538" s="876"/>
      <c r="O6538" s="28"/>
      <c r="P6538" s="28"/>
      <c r="Q6538" s="28"/>
      <c r="R6538" s="28"/>
      <c r="S6538" s="28"/>
      <c r="T6538" s="26"/>
      <c r="U6538" s="26"/>
      <c r="V6538" s="26"/>
      <c r="W6538" s="26"/>
      <c r="X6538" s="26"/>
      <c r="Y6538" s="26"/>
      <c r="Z6538" s="26"/>
      <c r="AA6538" s="26"/>
      <c r="AB6538" s="26"/>
      <c r="AC6538" s="26"/>
      <c r="AD6538" s="26"/>
      <c r="AE6538" s="26"/>
      <c r="AF6538" s="26"/>
      <c r="AG6538" s="26"/>
      <c r="AH6538" s="26"/>
      <c r="AI6538" s="26"/>
      <c r="AJ6538" s="26"/>
    </row>
    <row r="6539" spans="1:36" s="31" customFormat="1" ht="13.5" x14ac:dyDescent="0.3">
      <c r="A6539" s="61" t="s">
        <v>3233</v>
      </c>
      <c r="B6539" s="103" t="s">
        <v>939</v>
      </c>
      <c r="C6539" s="142" t="s">
        <v>913</v>
      </c>
      <c r="D6539" s="227">
        <v>30</v>
      </c>
      <c r="E6539" s="238"/>
      <c r="F6539" s="238"/>
      <c r="G6539" s="238"/>
      <c r="H6539" s="326">
        <f t="shared" si="584"/>
        <v>30</v>
      </c>
      <c r="I6539" s="909">
        <f t="shared" si="587"/>
        <v>30</v>
      </c>
      <c r="J6539" s="273">
        <v>10.5</v>
      </c>
      <c r="K6539" s="273">
        <f t="shared" si="586"/>
        <v>315</v>
      </c>
      <c r="L6539" s="155"/>
      <c r="M6539" s="28"/>
      <c r="N6539" s="876"/>
      <c r="O6539" s="28"/>
      <c r="P6539" s="28"/>
      <c r="Q6539" s="28"/>
      <c r="R6539" s="28"/>
      <c r="S6539" s="28"/>
      <c r="T6539" s="26"/>
      <c r="U6539" s="26"/>
      <c r="V6539" s="26"/>
      <c r="W6539" s="26"/>
      <c r="X6539" s="26"/>
      <c r="Y6539" s="26"/>
      <c r="Z6539" s="26"/>
      <c r="AA6539" s="26"/>
      <c r="AB6539" s="26"/>
      <c r="AC6539" s="26"/>
      <c r="AD6539" s="26"/>
      <c r="AE6539" s="26"/>
      <c r="AF6539" s="26"/>
      <c r="AG6539" s="26"/>
      <c r="AH6539" s="26"/>
      <c r="AI6539" s="26"/>
      <c r="AJ6539" s="26"/>
    </row>
    <row r="6540" spans="1:36" s="31" customFormat="1" ht="13.5" x14ac:dyDescent="0.3">
      <c r="A6540" s="61" t="s">
        <v>3234</v>
      </c>
      <c r="B6540" s="103" t="s">
        <v>940</v>
      </c>
      <c r="C6540" s="142" t="s">
        <v>913</v>
      </c>
      <c r="D6540" s="227">
        <v>35</v>
      </c>
      <c r="E6540" s="238"/>
      <c r="F6540" s="238"/>
      <c r="G6540" s="238"/>
      <c r="H6540" s="326">
        <f t="shared" si="584"/>
        <v>35</v>
      </c>
      <c r="I6540" s="909">
        <f t="shared" si="587"/>
        <v>35</v>
      </c>
      <c r="J6540" s="273">
        <v>13.5</v>
      </c>
      <c r="K6540" s="273">
        <f t="shared" si="586"/>
        <v>472.5</v>
      </c>
      <c r="L6540" s="155"/>
      <c r="M6540" s="28"/>
      <c r="N6540" s="876"/>
      <c r="O6540" s="28"/>
      <c r="P6540" s="28"/>
      <c r="Q6540" s="28"/>
      <c r="R6540" s="28"/>
      <c r="S6540" s="28"/>
      <c r="T6540" s="26"/>
      <c r="U6540" s="26"/>
      <c r="V6540" s="26"/>
      <c r="W6540" s="26"/>
      <c r="X6540" s="26"/>
      <c r="Y6540" s="26"/>
      <c r="Z6540" s="26"/>
      <c r="AA6540" s="26"/>
      <c r="AB6540" s="26"/>
      <c r="AC6540" s="26"/>
      <c r="AD6540" s="26"/>
      <c r="AE6540" s="26"/>
      <c r="AF6540" s="26"/>
      <c r="AG6540" s="26"/>
      <c r="AH6540" s="26"/>
      <c r="AI6540" s="26"/>
      <c r="AJ6540" s="26"/>
    </row>
    <row r="6541" spans="1:36" s="31" customFormat="1" ht="13.5" x14ac:dyDescent="0.3">
      <c r="A6541" s="61" t="s">
        <v>3235</v>
      </c>
      <c r="B6541" s="103" t="s">
        <v>941</v>
      </c>
      <c r="C6541" s="142" t="s">
        <v>913</v>
      </c>
      <c r="D6541" s="227">
        <v>4</v>
      </c>
      <c r="E6541" s="238"/>
      <c r="F6541" s="238"/>
      <c r="G6541" s="238"/>
      <c r="H6541" s="326">
        <f t="shared" si="584"/>
        <v>4</v>
      </c>
      <c r="I6541" s="909">
        <f t="shared" si="587"/>
        <v>4</v>
      </c>
      <c r="J6541" s="273">
        <v>15</v>
      </c>
      <c r="K6541" s="273">
        <f t="shared" si="586"/>
        <v>60</v>
      </c>
      <c r="L6541" s="155"/>
      <c r="M6541" s="28"/>
      <c r="N6541" s="876"/>
      <c r="O6541" s="28"/>
      <c r="P6541" s="28"/>
      <c r="Q6541" s="28"/>
      <c r="R6541" s="28"/>
      <c r="S6541" s="28"/>
      <c r="T6541" s="26"/>
      <c r="U6541" s="26"/>
      <c r="V6541" s="26"/>
      <c r="W6541" s="26"/>
      <c r="X6541" s="26"/>
      <c r="Y6541" s="26"/>
      <c r="Z6541" s="26"/>
      <c r="AA6541" s="26"/>
      <c r="AB6541" s="26"/>
      <c r="AC6541" s="26"/>
      <c r="AD6541" s="26"/>
      <c r="AE6541" s="26"/>
      <c r="AF6541" s="26"/>
      <c r="AG6541" s="26"/>
      <c r="AH6541" s="26"/>
      <c r="AI6541" s="26"/>
      <c r="AJ6541" s="26"/>
    </row>
    <row r="6542" spans="1:36" s="31" customFormat="1" ht="13.5" x14ac:dyDescent="0.3">
      <c r="A6542" s="61" t="s">
        <v>3236</v>
      </c>
      <c r="B6542" s="103" t="s">
        <v>946</v>
      </c>
      <c r="C6542" s="142" t="s">
        <v>913</v>
      </c>
      <c r="D6542" s="227">
        <v>2</v>
      </c>
      <c r="E6542" s="238"/>
      <c r="F6542" s="238"/>
      <c r="G6542" s="238"/>
      <c r="H6542" s="326">
        <f t="shared" si="584"/>
        <v>2</v>
      </c>
      <c r="I6542" s="909">
        <f t="shared" si="587"/>
        <v>2</v>
      </c>
      <c r="J6542" s="273">
        <v>18</v>
      </c>
      <c r="K6542" s="273">
        <f t="shared" si="586"/>
        <v>36</v>
      </c>
      <c r="L6542" s="155"/>
      <c r="M6542" s="28"/>
      <c r="N6542" s="876"/>
      <c r="O6542" s="28"/>
      <c r="P6542" s="28"/>
      <c r="Q6542" s="28"/>
      <c r="R6542" s="28"/>
      <c r="S6542" s="28"/>
      <c r="T6542" s="26"/>
      <c r="U6542" s="26"/>
      <c r="V6542" s="26"/>
      <c r="W6542" s="26"/>
      <c r="X6542" s="26"/>
      <c r="Y6542" s="26"/>
      <c r="Z6542" s="26"/>
      <c r="AA6542" s="26"/>
      <c r="AB6542" s="26"/>
      <c r="AC6542" s="26"/>
      <c r="AD6542" s="26"/>
      <c r="AE6542" s="26"/>
      <c r="AF6542" s="26"/>
      <c r="AG6542" s="26"/>
      <c r="AH6542" s="26"/>
      <c r="AI6542" s="26"/>
      <c r="AJ6542" s="26"/>
    </row>
    <row r="6543" spans="1:36" s="31" customFormat="1" ht="13.5" x14ac:dyDescent="0.3">
      <c r="A6543" s="61" t="s">
        <v>3237</v>
      </c>
      <c r="B6543" s="103" t="s">
        <v>942</v>
      </c>
      <c r="C6543" s="142" t="s">
        <v>913</v>
      </c>
      <c r="D6543" s="227">
        <v>5</v>
      </c>
      <c r="E6543" s="238"/>
      <c r="F6543" s="238"/>
      <c r="G6543" s="238"/>
      <c r="H6543" s="326">
        <f t="shared" si="584"/>
        <v>5</v>
      </c>
      <c r="I6543" s="909">
        <f t="shared" si="587"/>
        <v>5</v>
      </c>
      <c r="J6543" s="273">
        <v>19</v>
      </c>
      <c r="K6543" s="273">
        <f t="shared" si="586"/>
        <v>95</v>
      </c>
      <c r="L6543" s="155"/>
      <c r="M6543" s="28"/>
      <c r="N6543" s="876"/>
      <c r="O6543" s="28"/>
      <c r="P6543" s="28"/>
      <c r="Q6543" s="28"/>
      <c r="R6543" s="28"/>
      <c r="S6543" s="28"/>
      <c r="T6543" s="26"/>
      <c r="U6543" s="26"/>
      <c r="V6543" s="26"/>
      <c r="W6543" s="26"/>
      <c r="X6543" s="26"/>
      <c r="Y6543" s="26"/>
      <c r="Z6543" s="26"/>
      <c r="AA6543" s="26"/>
      <c r="AB6543" s="26"/>
      <c r="AC6543" s="26"/>
      <c r="AD6543" s="26"/>
      <c r="AE6543" s="26"/>
      <c r="AF6543" s="26"/>
      <c r="AG6543" s="26"/>
      <c r="AH6543" s="26"/>
      <c r="AI6543" s="26"/>
      <c r="AJ6543" s="26"/>
    </row>
    <row r="6544" spans="1:36" s="31" customFormat="1" ht="13.5" x14ac:dyDescent="0.3">
      <c r="A6544" s="61" t="s">
        <v>3238</v>
      </c>
      <c r="B6544" s="103" t="s">
        <v>1849</v>
      </c>
      <c r="C6544" s="142" t="s">
        <v>913</v>
      </c>
      <c r="D6544" s="227">
        <v>5</v>
      </c>
      <c r="E6544" s="238"/>
      <c r="F6544" s="238"/>
      <c r="G6544" s="238"/>
      <c r="H6544" s="326">
        <f t="shared" si="584"/>
        <v>5</v>
      </c>
      <c r="I6544" s="909">
        <f t="shared" si="587"/>
        <v>5</v>
      </c>
      <c r="J6544" s="273">
        <v>24</v>
      </c>
      <c r="K6544" s="273">
        <f t="shared" si="586"/>
        <v>120</v>
      </c>
      <c r="L6544" s="155"/>
      <c r="M6544" s="28"/>
      <c r="N6544" s="876"/>
      <c r="O6544" s="28"/>
      <c r="P6544" s="28"/>
      <c r="Q6544" s="28"/>
      <c r="R6544" s="28"/>
      <c r="S6544" s="28"/>
      <c r="T6544" s="26"/>
      <c r="U6544" s="26"/>
      <c r="V6544" s="26"/>
      <c r="W6544" s="26"/>
      <c r="X6544" s="26"/>
      <c r="Y6544" s="26"/>
      <c r="Z6544" s="26"/>
      <c r="AA6544" s="26"/>
      <c r="AB6544" s="26"/>
      <c r="AC6544" s="26"/>
      <c r="AD6544" s="26"/>
      <c r="AE6544" s="26"/>
      <c r="AF6544" s="26"/>
      <c r="AG6544" s="26"/>
      <c r="AH6544" s="26"/>
      <c r="AI6544" s="26"/>
      <c r="AJ6544" s="26"/>
    </row>
    <row r="6545" spans="1:36" s="31" customFormat="1" ht="13.5" x14ac:dyDescent="0.3">
      <c r="A6545" s="61"/>
      <c r="B6545" s="103"/>
      <c r="C6545" s="142"/>
      <c r="D6545" s="227"/>
      <c r="E6545" s="238"/>
      <c r="F6545" s="238"/>
      <c r="G6545" s="238"/>
      <c r="H6545" s="326" t="str">
        <f t="shared" si="584"/>
        <v/>
      </c>
      <c r="I6545" s="909">
        <f t="shared" si="587"/>
        <v>0</v>
      </c>
      <c r="J6545" s="273"/>
      <c r="K6545" s="273">
        <f t="shared" si="586"/>
        <v>0</v>
      </c>
      <c r="L6545" s="155"/>
      <c r="M6545" s="28"/>
      <c r="N6545" s="876"/>
      <c r="O6545" s="28"/>
      <c r="P6545" s="28"/>
      <c r="Q6545" s="28"/>
      <c r="R6545" s="28"/>
      <c r="S6545" s="28"/>
      <c r="T6545" s="26"/>
      <c r="U6545" s="26"/>
      <c r="V6545" s="26"/>
      <c r="W6545" s="26"/>
      <c r="X6545" s="26"/>
      <c r="Y6545" s="26"/>
      <c r="Z6545" s="26"/>
      <c r="AA6545" s="26"/>
      <c r="AB6545" s="26"/>
      <c r="AC6545" s="26"/>
      <c r="AD6545" s="26"/>
      <c r="AE6545" s="26"/>
      <c r="AF6545" s="26"/>
      <c r="AG6545" s="26"/>
      <c r="AH6545" s="26"/>
      <c r="AI6545" s="26"/>
      <c r="AJ6545" s="26"/>
    </row>
    <row r="6546" spans="1:36" s="31" customFormat="1" ht="13.5" x14ac:dyDescent="0.3">
      <c r="A6546" s="61" t="s">
        <v>3239</v>
      </c>
      <c r="B6546" s="103" t="s">
        <v>944</v>
      </c>
      <c r="C6546" s="142"/>
      <c r="D6546" s="227"/>
      <c r="E6546" s="238"/>
      <c r="F6546" s="238"/>
      <c r="G6546" s="238"/>
      <c r="H6546" s="326" t="str">
        <f t="shared" si="584"/>
        <v/>
      </c>
      <c r="I6546" s="909">
        <f t="shared" si="587"/>
        <v>0</v>
      </c>
      <c r="J6546" s="273"/>
      <c r="K6546" s="273">
        <f t="shared" si="586"/>
        <v>0</v>
      </c>
      <c r="L6546" s="155"/>
      <c r="M6546" s="28"/>
      <c r="N6546" s="876"/>
      <c r="O6546" s="28"/>
      <c r="P6546" s="28"/>
      <c r="Q6546" s="28"/>
      <c r="R6546" s="28"/>
      <c r="S6546" s="28"/>
      <c r="T6546" s="26"/>
      <c r="U6546" s="26"/>
      <c r="V6546" s="26"/>
      <c r="W6546" s="26"/>
      <c r="X6546" s="26"/>
      <c r="Y6546" s="26"/>
      <c r="Z6546" s="26"/>
      <c r="AA6546" s="26"/>
      <c r="AB6546" s="26"/>
      <c r="AC6546" s="26"/>
      <c r="AD6546" s="26"/>
      <c r="AE6546" s="26"/>
      <c r="AF6546" s="26"/>
      <c r="AG6546" s="26"/>
      <c r="AH6546" s="26"/>
      <c r="AI6546" s="26"/>
      <c r="AJ6546" s="26"/>
    </row>
    <row r="6547" spans="1:36" s="31" customFormat="1" ht="13.5" x14ac:dyDescent="0.3">
      <c r="A6547" s="61" t="s">
        <v>3240</v>
      </c>
      <c r="B6547" s="103" t="s">
        <v>941</v>
      </c>
      <c r="C6547" s="142" t="s">
        <v>913</v>
      </c>
      <c r="D6547" s="227">
        <v>20</v>
      </c>
      <c r="E6547" s="238"/>
      <c r="F6547" s="238"/>
      <c r="G6547" s="238"/>
      <c r="H6547" s="326">
        <f t="shared" si="584"/>
        <v>20</v>
      </c>
      <c r="I6547" s="909">
        <f t="shared" si="587"/>
        <v>20</v>
      </c>
      <c r="J6547" s="273">
        <v>20</v>
      </c>
      <c r="K6547" s="273">
        <f t="shared" si="586"/>
        <v>400</v>
      </c>
      <c r="L6547" s="155"/>
      <c r="M6547" s="28"/>
      <c r="N6547" s="876"/>
      <c r="O6547" s="28"/>
      <c r="P6547" s="28"/>
      <c r="Q6547" s="28"/>
      <c r="R6547" s="28"/>
      <c r="S6547" s="28"/>
      <c r="T6547" s="26"/>
      <c r="U6547" s="26"/>
      <c r="V6547" s="26"/>
      <c r="W6547" s="26"/>
      <c r="X6547" s="26"/>
      <c r="Y6547" s="26"/>
      <c r="Z6547" s="26"/>
      <c r="AA6547" s="26"/>
      <c r="AB6547" s="26"/>
      <c r="AC6547" s="26"/>
      <c r="AD6547" s="26"/>
      <c r="AE6547" s="26"/>
      <c r="AF6547" s="26"/>
      <c r="AG6547" s="26"/>
      <c r="AH6547" s="26"/>
      <c r="AI6547" s="26"/>
      <c r="AJ6547" s="26"/>
    </row>
    <row r="6548" spans="1:36" s="31" customFormat="1" ht="13.5" x14ac:dyDescent="0.3">
      <c r="A6548" s="61" t="s">
        <v>3241</v>
      </c>
      <c r="B6548" s="103" t="s">
        <v>946</v>
      </c>
      <c r="C6548" s="142" t="s">
        <v>913</v>
      </c>
      <c r="D6548" s="227">
        <v>7</v>
      </c>
      <c r="E6548" s="238"/>
      <c r="F6548" s="238"/>
      <c r="G6548" s="238"/>
      <c r="H6548" s="326">
        <f t="shared" si="584"/>
        <v>7</v>
      </c>
      <c r="I6548" s="909">
        <f t="shared" si="587"/>
        <v>7</v>
      </c>
      <c r="J6548" s="273">
        <v>24</v>
      </c>
      <c r="K6548" s="273">
        <f t="shared" si="586"/>
        <v>168</v>
      </c>
      <c r="L6548" s="155"/>
      <c r="M6548" s="28"/>
      <c r="N6548" s="876"/>
      <c r="O6548" s="28"/>
      <c r="P6548" s="28"/>
      <c r="Q6548" s="28"/>
      <c r="R6548" s="28"/>
      <c r="S6548" s="28"/>
      <c r="T6548" s="26"/>
      <c r="U6548" s="26"/>
      <c r="V6548" s="26"/>
      <c r="W6548" s="26"/>
      <c r="X6548" s="26"/>
      <c r="Y6548" s="26"/>
      <c r="Z6548" s="26"/>
      <c r="AA6548" s="26"/>
      <c r="AB6548" s="26"/>
      <c r="AC6548" s="26"/>
      <c r="AD6548" s="26"/>
      <c r="AE6548" s="26"/>
      <c r="AF6548" s="26"/>
      <c r="AG6548" s="26"/>
      <c r="AH6548" s="26"/>
      <c r="AI6548" s="26"/>
      <c r="AJ6548" s="26"/>
    </row>
    <row r="6549" spans="1:36" s="31" customFormat="1" ht="13.5" x14ac:dyDescent="0.3">
      <c r="A6549" s="61" t="s">
        <v>3242</v>
      </c>
      <c r="B6549" s="103" t="s">
        <v>948</v>
      </c>
      <c r="C6549" s="142" t="s">
        <v>913</v>
      </c>
      <c r="D6549" s="227">
        <v>6</v>
      </c>
      <c r="E6549" s="238"/>
      <c r="F6549" s="238"/>
      <c r="G6549" s="238"/>
      <c r="H6549" s="326">
        <f t="shared" si="584"/>
        <v>6</v>
      </c>
      <c r="I6549" s="909">
        <f t="shared" si="587"/>
        <v>6</v>
      </c>
      <c r="J6549" s="273">
        <v>32</v>
      </c>
      <c r="K6549" s="273">
        <f t="shared" si="586"/>
        <v>192</v>
      </c>
      <c r="L6549" s="155"/>
      <c r="M6549" s="28"/>
      <c r="N6549" s="876"/>
      <c r="O6549" s="28"/>
      <c r="P6549" s="28"/>
      <c r="Q6549" s="28"/>
      <c r="R6549" s="28"/>
      <c r="S6549" s="28"/>
      <c r="T6549" s="26"/>
      <c r="U6549" s="26"/>
      <c r="V6549" s="26"/>
      <c r="W6549" s="26"/>
      <c r="X6549" s="26"/>
      <c r="Y6549" s="26"/>
      <c r="Z6549" s="26"/>
      <c r="AA6549" s="26"/>
      <c r="AB6549" s="26"/>
      <c r="AC6549" s="26"/>
      <c r="AD6549" s="26"/>
      <c r="AE6549" s="26"/>
      <c r="AF6549" s="26"/>
      <c r="AG6549" s="26"/>
      <c r="AH6549" s="26"/>
      <c r="AI6549" s="26"/>
      <c r="AJ6549" s="26"/>
    </row>
    <row r="6550" spans="1:36" s="31" customFormat="1" ht="13.5" x14ac:dyDescent="0.3">
      <c r="A6550" s="61"/>
      <c r="B6550" s="103"/>
      <c r="C6550" s="142"/>
      <c r="D6550" s="227"/>
      <c r="E6550" s="238"/>
      <c r="F6550" s="238"/>
      <c r="G6550" s="238"/>
      <c r="H6550" s="326" t="str">
        <f t="shared" si="584"/>
        <v/>
      </c>
      <c r="I6550" s="909">
        <f t="shared" si="587"/>
        <v>0</v>
      </c>
      <c r="J6550" s="273"/>
      <c r="K6550" s="273">
        <f t="shared" si="586"/>
        <v>0</v>
      </c>
      <c r="L6550" s="155"/>
      <c r="M6550" s="28"/>
      <c r="N6550" s="876"/>
      <c r="O6550" s="28"/>
      <c r="P6550" s="28"/>
      <c r="Q6550" s="28"/>
      <c r="R6550" s="28"/>
      <c r="S6550" s="28"/>
      <c r="T6550" s="26"/>
      <c r="U6550" s="26"/>
      <c r="V6550" s="26"/>
      <c r="W6550" s="26"/>
      <c r="X6550" s="26"/>
      <c r="Y6550" s="26"/>
      <c r="Z6550" s="26"/>
      <c r="AA6550" s="26"/>
      <c r="AB6550" s="26"/>
      <c r="AC6550" s="26"/>
      <c r="AD6550" s="26"/>
      <c r="AE6550" s="26"/>
      <c r="AF6550" s="26"/>
      <c r="AG6550" s="26"/>
      <c r="AH6550" s="26"/>
      <c r="AI6550" s="26"/>
      <c r="AJ6550" s="26"/>
    </row>
    <row r="6551" spans="1:36" s="31" customFormat="1" ht="13.5" x14ac:dyDescent="0.3">
      <c r="A6551" s="61" t="s">
        <v>3243</v>
      </c>
      <c r="B6551" s="103" t="s">
        <v>947</v>
      </c>
      <c r="C6551" s="142"/>
      <c r="D6551" s="227"/>
      <c r="E6551" s="238"/>
      <c r="F6551" s="238"/>
      <c r="G6551" s="238"/>
      <c r="H6551" s="326" t="str">
        <f t="shared" si="584"/>
        <v/>
      </c>
      <c r="I6551" s="909">
        <f t="shared" si="587"/>
        <v>0</v>
      </c>
      <c r="J6551" s="273"/>
      <c r="K6551" s="273">
        <f t="shared" si="586"/>
        <v>0</v>
      </c>
      <c r="L6551" s="155"/>
      <c r="M6551" s="28"/>
      <c r="N6551" s="876"/>
      <c r="O6551" s="28"/>
      <c r="P6551" s="28"/>
      <c r="Q6551" s="28"/>
      <c r="R6551" s="28"/>
      <c r="S6551" s="28"/>
      <c r="T6551" s="26"/>
      <c r="U6551" s="26"/>
      <c r="V6551" s="26"/>
      <c r="W6551" s="26"/>
      <c r="X6551" s="26"/>
      <c r="Y6551" s="26"/>
      <c r="Z6551" s="26"/>
      <c r="AA6551" s="26"/>
      <c r="AB6551" s="26"/>
      <c r="AC6551" s="26"/>
      <c r="AD6551" s="26"/>
      <c r="AE6551" s="26"/>
      <c r="AF6551" s="26"/>
      <c r="AG6551" s="26"/>
      <c r="AH6551" s="26"/>
      <c r="AI6551" s="26"/>
      <c r="AJ6551" s="26"/>
    </row>
    <row r="6552" spans="1:36" s="31" customFormat="1" ht="13.5" x14ac:dyDescent="0.3">
      <c r="A6552" s="61" t="s">
        <v>3244</v>
      </c>
      <c r="B6552" s="103" t="s">
        <v>942</v>
      </c>
      <c r="C6552" s="142" t="s">
        <v>913</v>
      </c>
      <c r="D6552" s="227">
        <v>27</v>
      </c>
      <c r="E6552" s="238"/>
      <c r="F6552" s="238"/>
      <c r="G6552" s="238"/>
      <c r="H6552" s="326">
        <f t="shared" si="584"/>
        <v>27</v>
      </c>
      <c r="I6552" s="909">
        <f t="shared" si="587"/>
        <v>27</v>
      </c>
      <c r="J6552" s="273">
        <v>49.5</v>
      </c>
      <c r="K6552" s="273">
        <f t="shared" si="586"/>
        <v>1336.5</v>
      </c>
      <c r="L6552" s="155"/>
      <c r="M6552" s="28"/>
      <c r="N6552" s="876"/>
      <c r="O6552" s="28"/>
      <c r="P6552" s="28"/>
      <c r="Q6552" s="28"/>
      <c r="R6552" s="28"/>
      <c r="S6552" s="28"/>
      <c r="T6552" s="26"/>
      <c r="U6552" s="26"/>
      <c r="V6552" s="26"/>
      <c r="W6552" s="26"/>
      <c r="X6552" s="26"/>
      <c r="Y6552" s="26"/>
      <c r="Z6552" s="26"/>
      <c r="AA6552" s="26"/>
      <c r="AB6552" s="26"/>
      <c r="AC6552" s="26"/>
      <c r="AD6552" s="26"/>
      <c r="AE6552" s="26"/>
      <c r="AF6552" s="26"/>
      <c r="AG6552" s="26"/>
      <c r="AH6552" s="26"/>
      <c r="AI6552" s="26"/>
      <c r="AJ6552" s="26"/>
    </row>
    <row r="6553" spans="1:36" s="31" customFormat="1" ht="13.5" x14ac:dyDescent="0.3">
      <c r="A6553" s="61" t="s">
        <v>3245</v>
      </c>
      <c r="B6553" s="103" t="s">
        <v>948</v>
      </c>
      <c r="C6553" s="142" t="s">
        <v>913</v>
      </c>
      <c r="D6553" s="227">
        <v>14.5</v>
      </c>
      <c r="E6553" s="238"/>
      <c r="F6553" s="238"/>
      <c r="G6553" s="238"/>
      <c r="H6553" s="326">
        <f t="shared" si="584"/>
        <v>14.5</v>
      </c>
      <c r="I6553" s="909">
        <f t="shared" si="587"/>
        <v>14.5</v>
      </c>
      <c r="J6553" s="273">
        <v>63.5</v>
      </c>
      <c r="K6553" s="273">
        <f t="shared" si="586"/>
        <v>920.75</v>
      </c>
      <c r="L6553" s="155"/>
      <c r="M6553" s="28"/>
      <c r="N6553" s="876"/>
      <c r="O6553" s="28"/>
      <c r="P6553" s="28"/>
      <c r="Q6553" s="28"/>
      <c r="R6553" s="28"/>
      <c r="S6553" s="28"/>
      <c r="T6553" s="26"/>
      <c r="U6553" s="26"/>
      <c r="V6553" s="26"/>
      <c r="W6553" s="26"/>
      <c r="X6553" s="26"/>
      <c r="Y6553" s="26"/>
      <c r="Z6553" s="26"/>
      <c r="AA6553" s="26"/>
      <c r="AB6553" s="26"/>
      <c r="AC6553" s="26"/>
      <c r="AD6553" s="26"/>
      <c r="AE6553" s="26"/>
      <c r="AF6553" s="26"/>
      <c r="AG6553" s="26"/>
      <c r="AH6553" s="26"/>
      <c r="AI6553" s="26"/>
      <c r="AJ6553" s="26"/>
    </row>
    <row r="6554" spans="1:36" s="31" customFormat="1" ht="13.5" x14ac:dyDescent="0.3">
      <c r="A6554" s="61" t="s">
        <v>3246</v>
      </c>
      <c r="B6554" s="103" t="s">
        <v>1400</v>
      </c>
      <c r="C6554" s="142" t="s">
        <v>913</v>
      </c>
      <c r="D6554" s="227">
        <v>5</v>
      </c>
      <c r="E6554" s="238"/>
      <c r="F6554" s="238"/>
      <c r="G6554" s="238"/>
      <c r="H6554" s="326">
        <f t="shared" si="584"/>
        <v>5</v>
      </c>
      <c r="I6554" s="909">
        <f t="shared" si="587"/>
        <v>5</v>
      </c>
      <c r="J6554" s="273">
        <v>67.5</v>
      </c>
      <c r="K6554" s="273">
        <f t="shared" si="586"/>
        <v>337.5</v>
      </c>
      <c r="L6554" s="155"/>
      <c r="M6554" s="28"/>
      <c r="N6554" s="876"/>
      <c r="O6554" s="28"/>
      <c r="P6554" s="28"/>
      <c r="Q6554" s="28"/>
      <c r="R6554" s="28"/>
      <c r="S6554" s="28"/>
      <c r="T6554" s="26"/>
      <c r="U6554" s="26"/>
      <c r="V6554" s="26"/>
      <c r="W6554" s="26"/>
      <c r="X6554" s="26"/>
      <c r="Y6554" s="26"/>
      <c r="Z6554" s="26"/>
      <c r="AA6554" s="26"/>
      <c r="AB6554" s="26"/>
      <c r="AC6554" s="26"/>
      <c r="AD6554" s="26"/>
      <c r="AE6554" s="26"/>
      <c r="AF6554" s="26"/>
      <c r="AG6554" s="26"/>
      <c r="AH6554" s="26"/>
      <c r="AI6554" s="26"/>
      <c r="AJ6554" s="26"/>
    </row>
    <row r="6555" spans="1:36" s="31" customFormat="1" ht="13.5" x14ac:dyDescent="0.3">
      <c r="A6555" s="61" t="s">
        <v>3247</v>
      </c>
      <c r="B6555" s="103" t="s">
        <v>1849</v>
      </c>
      <c r="C6555" s="142" t="s">
        <v>913</v>
      </c>
      <c r="D6555" s="227">
        <v>11</v>
      </c>
      <c r="E6555" s="238"/>
      <c r="F6555" s="238"/>
      <c r="G6555" s="238"/>
      <c r="H6555" s="326">
        <f t="shared" si="584"/>
        <v>11</v>
      </c>
      <c r="I6555" s="909">
        <f t="shared" si="587"/>
        <v>11</v>
      </c>
      <c r="J6555" s="273">
        <v>71</v>
      </c>
      <c r="K6555" s="273">
        <f t="shared" si="586"/>
        <v>781</v>
      </c>
      <c r="L6555" s="155"/>
      <c r="M6555" s="28"/>
      <c r="N6555" s="876"/>
      <c r="O6555" s="28"/>
      <c r="P6555" s="28"/>
      <c r="Q6555" s="28"/>
      <c r="R6555" s="28"/>
      <c r="S6555" s="28"/>
      <c r="T6555" s="26"/>
      <c r="U6555" s="26"/>
      <c r="V6555" s="26"/>
      <c r="W6555" s="26"/>
      <c r="X6555" s="26"/>
      <c r="Y6555" s="26"/>
      <c r="Z6555" s="26"/>
      <c r="AA6555" s="26"/>
      <c r="AB6555" s="26"/>
      <c r="AC6555" s="26"/>
      <c r="AD6555" s="26"/>
      <c r="AE6555" s="26"/>
      <c r="AF6555" s="26"/>
      <c r="AG6555" s="26"/>
      <c r="AH6555" s="26"/>
      <c r="AI6555" s="26"/>
      <c r="AJ6555" s="26"/>
    </row>
    <row r="6556" spans="1:36" s="31" customFormat="1" ht="13.5" x14ac:dyDescent="0.3">
      <c r="A6556" s="61" t="s">
        <v>3248</v>
      </c>
      <c r="B6556" s="103" t="s">
        <v>1401</v>
      </c>
      <c r="C6556" s="142" t="s">
        <v>913</v>
      </c>
      <c r="D6556" s="227">
        <v>15.5</v>
      </c>
      <c r="E6556" s="238"/>
      <c r="F6556" s="238"/>
      <c r="G6556" s="238"/>
      <c r="H6556" s="326">
        <f t="shared" si="584"/>
        <v>15.5</v>
      </c>
      <c r="I6556" s="909">
        <f t="shared" si="587"/>
        <v>15.5</v>
      </c>
      <c r="J6556" s="273">
        <v>77.5</v>
      </c>
      <c r="K6556" s="273">
        <f t="shared" si="586"/>
        <v>1201.25</v>
      </c>
      <c r="L6556" s="155"/>
      <c r="M6556" s="28"/>
      <c r="N6556" s="876"/>
      <c r="O6556" s="28"/>
      <c r="P6556" s="28"/>
      <c r="Q6556" s="28"/>
      <c r="R6556" s="28"/>
      <c r="S6556" s="28"/>
      <c r="T6556" s="26"/>
      <c r="U6556" s="26"/>
      <c r="V6556" s="26"/>
      <c r="W6556" s="26"/>
      <c r="X6556" s="26"/>
      <c r="Y6556" s="26"/>
      <c r="Z6556" s="26"/>
      <c r="AA6556" s="26"/>
      <c r="AB6556" s="26"/>
      <c r="AC6556" s="26"/>
      <c r="AD6556" s="26"/>
      <c r="AE6556" s="26"/>
      <c r="AF6556" s="26"/>
      <c r="AG6556" s="26"/>
      <c r="AH6556" s="26"/>
      <c r="AI6556" s="26"/>
      <c r="AJ6556" s="26"/>
    </row>
    <row r="6557" spans="1:36" s="31" customFormat="1" ht="13.5" x14ac:dyDescent="0.3">
      <c r="A6557" s="61"/>
      <c r="B6557" s="103"/>
      <c r="C6557" s="142"/>
      <c r="D6557" s="106"/>
      <c r="E6557" s="238"/>
      <c r="F6557" s="238"/>
      <c r="G6557" s="238"/>
      <c r="H6557" s="326" t="str">
        <f t="shared" si="584"/>
        <v/>
      </c>
      <c r="I6557" s="909">
        <f t="shared" si="587"/>
        <v>0</v>
      </c>
      <c r="J6557" s="273"/>
      <c r="K6557" s="273">
        <f t="shared" si="586"/>
        <v>0</v>
      </c>
      <c r="L6557" s="155"/>
      <c r="M6557" s="28"/>
      <c r="N6557" s="876"/>
      <c r="O6557" s="28"/>
      <c r="P6557" s="28"/>
      <c r="Q6557" s="28"/>
      <c r="R6557" s="28"/>
      <c r="S6557" s="28"/>
      <c r="T6557" s="26"/>
      <c r="U6557" s="26"/>
      <c r="V6557" s="26"/>
      <c r="W6557" s="26"/>
      <c r="X6557" s="26"/>
      <c r="Y6557" s="26"/>
      <c r="Z6557" s="26"/>
      <c r="AA6557" s="26"/>
      <c r="AB6557" s="26"/>
      <c r="AC6557" s="26"/>
      <c r="AD6557" s="26"/>
      <c r="AE6557" s="26"/>
      <c r="AF6557" s="26"/>
      <c r="AG6557" s="26"/>
      <c r="AH6557" s="26"/>
      <c r="AI6557" s="26"/>
      <c r="AJ6557" s="26"/>
    </row>
    <row r="6558" spans="1:36" s="31" customFormat="1" ht="40.5" x14ac:dyDescent="0.3">
      <c r="A6558" s="61" t="s">
        <v>3249</v>
      </c>
      <c r="B6558" s="103" t="s">
        <v>949</v>
      </c>
      <c r="C6558" s="142"/>
      <c r="D6558" s="106"/>
      <c r="E6558" s="238"/>
      <c r="F6558" s="238"/>
      <c r="G6558" s="238"/>
      <c r="H6558" s="326" t="str">
        <f t="shared" si="584"/>
        <v/>
      </c>
      <c r="I6558" s="909">
        <f t="shared" si="587"/>
        <v>0</v>
      </c>
      <c r="J6558" s="273"/>
      <c r="K6558" s="273">
        <f t="shared" si="586"/>
        <v>0</v>
      </c>
      <c r="L6558" s="155"/>
      <c r="M6558" s="28"/>
      <c r="N6558" s="876"/>
      <c r="O6558" s="28"/>
      <c r="P6558" s="28"/>
      <c r="Q6558" s="28"/>
      <c r="R6558" s="28"/>
      <c r="S6558" s="28"/>
      <c r="T6558" s="26"/>
      <c r="U6558" s="26"/>
      <c r="V6558" s="26"/>
      <c r="W6558" s="26"/>
      <c r="X6558" s="26"/>
      <c r="Y6558" s="26"/>
      <c r="Z6558" s="26"/>
      <c r="AA6558" s="26"/>
      <c r="AB6558" s="26"/>
      <c r="AC6558" s="26"/>
      <c r="AD6558" s="26"/>
      <c r="AE6558" s="26"/>
      <c r="AF6558" s="26"/>
      <c r="AG6558" s="26"/>
      <c r="AH6558" s="26"/>
      <c r="AI6558" s="26"/>
      <c r="AJ6558" s="26"/>
    </row>
    <row r="6559" spans="1:36" s="31" customFormat="1" ht="13.5" x14ac:dyDescent="0.3">
      <c r="A6559" s="61"/>
      <c r="B6559" s="103"/>
      <c r="C6559" s="142"/>
      <c r="D6559" s="106"/>
      <c r="E6559" s="238"/>
      <c r="F6559" s="238"/>
      <c r="G6559" s="238"/>
      <c r="H6559" s="326" t="str">
        <f t="shared" si="584"/>
        <v/>
      </c>
      <c r="I6559" s="909">
        <f t="shared" si="587"/>
        <v>0</v>
      </c>
      <c r="J6559" s="273"/>
      <c r="K6559" s="273">
        <f t="shared" si="586"/>
        <v>0</v>
      </c>
      <c r="L6559" s="155"/>
      <c r="M6559" s="28"/>
      <c r="N6559" s="876"/>
      <c r="O6559" s="28"/>
      <c r="P6559" s="28"/>
      <c r="Q6559" s="28"/>
      <c r="R6559" s="28"/>
      <c r="S6559" s="28"/>
      <c r="T6559" s="26"/>
      <c r="U6559" s="26"/>
      <c r="V6559" s="26"/>
      <c r="W6559" s="26"/>
      <c r="X6559" s="26"/>
      <c r="Y6559" s="26"/>
      <c r="Z6559" s="26"/>
      <c r="AA6559" s="26"/>
      <c r="AB6559" s="26"/>
      <c r="AC6559" s="26"/>
      <c r="AD6559" s="26"/>
      <c r="AE6559" s="26"/>
      <c r="AF6559" s="26"/>
      <c r="AG6559" s="26"/>
      <c r="AH6559" s="26"/>
      <c r="AI6559" s="26"/>
      <c r="AJ6559" s="26"/>
    </row>
    <row r="6560" spans="1:36" s="31" customFormat="1" ht="13.5" x14ac:dyDescent="0.3">
      <c r="A6560" s="61" t="s">
        <v>3250</v>
      </c>
      <c r="B6560" s="103" t="s">
        <v>944</v>
      </c>
      <c r="C6560" s="142"/>
      <c r="D6560" s="106"/>
      <c r="E6560" s="238"/>
      <c r="F6560" s="238"/>
      <c r="G6560" s="238"/>
      <c r="H6560" s="326" t="str">
        <f t="shared" si="584"/>
        <v/>
      </c>
      <c r="I6560" s="909">
        <f t="shared" si="587"/>
        <v>0</v>
      </c>
      <c r="J6560" s="273"/>
      <c r="K6560" s="273">
        <f t="shared" si="586"/>
        <v>0</v>
      </c>
      <c r="L6560" s="155"/>
      <c r="M6560" s="28"/>
      <c r="N6560" s="876"/>
      <c r="O6560" s="28"/>
      <c r="P6560" s="28"/>
      <c r="Q6560" s="28"/>
      <c r="R6560" s="28"/>
      <c r="S6560" s="28"/>
      <c r="T6560" s="26"/>
      <c r="U6560" s="26"/>
      <c r="V6560" s="26"/>
      <c r="W6560" s="26"/>
      <c r="X6560" s="26"/>
      <c r="Y6560" s="26"/>
      <c r="Z6560" s="26"/>
      <c r="AA6560" s="26"/>
      <c r="AB6560" s="26"/>
      <c r="AC6560" s="26"/>
      <c r="AD6560" s="26"/>
      <c r="AE6560" s="26"/>
      <c r="AF6560" s="26"/>
      <c r="AG6560" s="26"/>
      <c r="AH6560" s="26"/>
      <c r="AI6560" s="26"/>
      <c r="AJ6560" s="26"/>
    </row>
    <row r="6561" spans="1:36" s="31" customFormat="1" ht="13.5" x14ac:dyDescent="0.3">
      <c r="A6561" s="61" t="s">
        <v>3251</v>
      </c>
      <c r="B6561" s="103" t="s">
        <v>941</v>
      </c>
      <c r="C6561" s="142" t="s">
        <v>913</v>
      </c>
      <c r="D6561" s="106">
        <v>7</v>
      </c>
      <c r="E6561" s="238"/>
      <c r="F6561" s="238"/>
      <c r="G6561" s="238"/>
      <c r="H6561" s="326">
        <f t="shared" si="584"/>
        <v>7</v>
      </c>
      <c r="I6561" s="909">
        <f t="shared" si="587"/>
        <v>7</v>
      </c>
      <c r="J6561" s="273">
        <v>15</v>
      </c>
      <c r="K6561" s="273">
        <f t="shared" si="586"/>
        <v>105</v>
      </c>
      <c r="L6561" s="155"/>
      <c r="M6561" s="28"/>
      <c r="N6561" s="876"/>
      <c r="O6561" s="28"/>
      <c r="P6561" s="28"/>
      <c r="Q6561" s="28"/>
      <c r="R6561" s="28"/>
      <c r="S6561" s="28"/>
      <c r="T6561" s="26"/>
      <c r="U6561" s="26"/>
      <c r="V6561" s="26"/>
      <c r="W6561" s="26"/>
      <c r="X6561" s="26"/>
      <c r="Y6561" s="26"/>
      <c r="Z6561" s="26"/>
      <c r="AA6561" s="26"/>
      <c r="AB6561" s="26"/>
      <c r="AC6561" s="26"/>
      <c r="AD6561" s="26"/>
      <c r="AE6561" s="26"/>
      <c r="AF6561" s="26"/>
      <c r="AG6561" s="26"/>
      <c r="AH6561" s="26"/>
      <c r="AI6561" s="26"/>
      <c r="AJ6561" s="26"/>
    </row>
    <row r="6562" spans="1:36" s="31" customFormat="1" ht="13.5" x14ac:dyDescent="0.3">
      <c r="A6562" s="61"/>
      <c r="B6562" s="103"/>
      <c r="C6562" s="240"/>
      <c r="D6562" s="106"/>
      <c r="E6562" s="238"/>
      <c r="F6562" s="238"/>
      <c r="G6562" s="238"/>
      <c r="H6562" s="326"/>
      <c r="I6562" s="909"/>
      <c r="J6562" s="273"/>
      <c r="K6562" s="273">
        <f t="shared" si="586"/>
        <v>0</v>
      </c>
      <c r="L6562" s="155"/>
      <c r="M6562" s="28"/>
      <c r="N6562" s="876"/>
      <c r="O6562" s="28"/>
      <c r="P6562" s="28"/>
      <c r="Q6562" s="28"/>
      <c r="R6562" s="28"/>
      <c r="S6562" s="28"/>
      <c r="T6562" s="26"/>
      <c r="U6562" s="26"/>
      <c r="V6562" s="26"/>
      <c r="W6562" s="26"/>
      <c r="X6562" s="26"/>
      <c r="Y6562" s="26"/>
      <c r="Z6562" s="26"/>
      <c r="AA6562" s="26"/>
      <c r="AB6562" s="26"/>
      <c r="AC6562" s="26"/>
      <c r="AD6562" s="26"/>
      <c r="AE6562" s="26"/>
      <c r="AF6562" s="26"/>
      <c r="AG6562" s="26"/>
      <c r="AH6562" s="26"/>
      <c r="AI6562" s="26"/>
      <c r="AJ6562" s="26"/>
    </row>
    <row r="6563" spans="1:36" s="31" customFormat="1" ht="13.5" x14ac:dyDescent="0.3">
      <c r="A6563" s="61" t="s">
        <v>3252</v>
      </c>
      <c r="B6563" s="103" t="s">
        <v>938</v>
      </c>
      <c r="C6563" s="142"/>
      <c r="D6563" s="106"/>
      <c r="E6563" s="238"/>
      <c r="F6563" s="238"/>
      <c r="G6563" s="238"/>
      <c r="H6563" s="326"/>
      <c r="I6563" s="909"/>
      <c r="J6563" s="273"/>
      <c r="K6563" s="273">
        <f t="shared" si="586"/>
        <v>0</v>
      </c>
      <c r="L6563" s="155"/>
      <c r="M6563" s="28"/>
      <c r="N6563" s="876"/>
      <c r="O6563" s="28"/>
      <c r="P6563" s="28"/>
      <c r="Q6563" s="28"/>
      <c r="R6563" s="28"/>
      <c r="S6563" s="28"/>
      <c r="T6563" s="26"/>
      <c r="U6563" s="26"/>
      <c r="V6563" s="26"/>
      <c r="W6563" s="26"/>
      <c r="X6563" s="26"/>
      <c r="Y6563" s="26"/>
      <c r="Z6563" s="26"/>
      <c r="AA6563" s="26"/>
      <c r="AB6563" s="26"/>
      <c r="AC6563" s="26"/>
      <c r="AD6563" s="26"/>
      <c r="AE6563" s="26"/>
      <c r="AF6563" s="26"/>
      <c r="AG6563" s="26"/>
      <c r="AH6563" s="26"/>
      <c r="AI6563" s="26"/>
      <c r="AJ6563" s="26"/>
    </row>
    <row r="6564" spans="1:36" s="31" customFormat="1" ht="13.5" x14ac:dyDescent="0.3">
      <c r="A6564" s="61" t="s">
        <v>3253</v>
      </c>
      <c r="B6564" s="103" t="s">
        <v>939</v>
      </c>
      <c r="C6564" s="142" t="s">
        <v>913</v>
      </c>
      <c r="D6564" s="106">
        <v>11</v>
      </c>
      <c r="E6564" s="238"/>
      <c r="F6564" s="238"/>
      <c r="G6564" s="238"/>
      <c r="H6564" s="326">
        <f t="shared" si="584"/>
        <v>11</v>
      </c>
      <c r="I6564" s="909">
        <f t="shared" si="587"/>
        <v>11</v>
      </c>
      <c r="J6564" s="273">
        <v>8</v>
      </c>
      <c r="K6564" s="273">
        <f t="shared" si="586"/>
        <v>88</v>
      </c>
      <c r="L6564" s="155"/>
      <c r="M6564" s="28"/>
      <c r="N6564" s="876"/>
      <c r="O6564" s="28"/>
      <c r="P6564" s="28"/>
      <c r="Q6564" s="28"/>
      <c r="R6564" s="28"/>
      <c r="S6564" s="28"/>
      <c r="T6564" s="26"/>
      <c r="U6564" s="26"/>
      <c r="V6564" s="26"/>
      <c r="W6564" s="26"/>
      <c r="X6564" s="26"/>
      <c r="Y6564" s="26"/>
      <c r="Z6564" s="26"/>
      <c r="AA6564" s="26"/>
      <c r="AB6564" s="26"/>
      <c r="AC6564" s="26"/>
      <c r="AD6564" s="26"/>
      <c r="AE6564" s="26"/>
      <c r="AF6564" s="26"/>
      <c r="AG6564" s="26"/>
      <c r="AH6564" s="26"/>
      <c r="AI6564" s="26"/>
      <c r="AJ6564" s="26"/>
    </row>
    <row r="6565" spans="1:36" s="31" customFormat="1" ht="13.5" x14ac:dyDescent="0.3">
      <c r="A6565" s="61"/>
      <c r="B6565" s="103"/>
      <c r="C6565" s="142"/>
      <c r="D6565" s="106"/>
      <c r="E6565" s="238"/>
      <c r="F6565" s="238"/>
      <c r="G6565" s="238"/>
      <c r="H6565" s="326"/>
      <c r="I6565" s="909"/>
      <c r="J6565" s="273"/>
      <c r="K6565" s="273">
        <f t="shared" si="586"/>
        <v>0</v>
      </c>
      <c r="L6565" s="155"/>
      <c r="M6565" s="28"/>
      <c r="N6565" s="876"/>
      <c r="O6565" s="28"/>
      <c r="P6565" s="28"/>
      <c r="Q6565" s="28"/>
      <c r="R6565" s="28"/>
      <c r="S6565" s="28"/>
      <c r="T6565" s="26"/>
      <c r="U6565" s="26"/>
      <c r="V6565" s="26"/>
      <c r="W6565" s="26"/>
      <c r="X6565" s="26"/>
      <c r="Y6565" s="26"/>
      <c r="Z6565" s="26"/>
      <c r="AA6565" s="26"/>
      <c r="AB6565" s="26"/>
      <c r="AC6565" s="26"/>
      <c r="AD6565" s="26"/>
      <c r="AE6565" s="26"/>
      <c r="AF6565" s="26"/>
      <c r="AG6565" s="26"/>
      <c r="AH6565" s="26"/>
      <c r="AI6565" s="26"/>
      <c r="AJ6565" s="26"/>
    </row>
    <row r="6566" spans="1:36" s="31" customFormat="1" ht="40.5" x14ac:dyDescent="0.3">
      <c r="A6566" s="61" t="s">
        <v>3254</v>
      </c>
      <c r="B6566" s="103" t="s">
        <v>950</v>
      </c>
      <c r="C6566" s="142"/>
      <c r="D6566" s="106"/>
      <c r="E6566" s="238"/>
      <c r="F6566" s="238"/>
      <c r="G6566" s="238"/>
      <c r="H6566" s="326"/>
      <c r="I6566" s="909"/>
      <c r="J6566" s="273"/>
      <c r="K6566" s="273">
        <f t="shared" si="586"/>
        <v>0</v>
      </c>
      <c r="L6566" s="155"/>
      <c r="M6566" s="28"/>
      <c r="N6566" s="876"/>
      <c r="O6566" s="28"/>
      <c r="P6566" s="28"/>
      <c r="Q6566" s="28"/>
      <c r="R6566" s="28"/>
      <c r="S6566" s="28"/>
      <c r="T6566" s="26"/>
      <c r="U6566" s="26"/>
      <c r="V6566" s="26"/>
      <c r="W6566" s="26"/>
      <c r="X6566" s="26"/>
      <c r="Y6566" s="26"/>
      <c r="Z6566" s="26"/>
      <c r="AA6566" s="26"/>
      <c r="AB6566" s="26"/>
      <c r="AC6566" s="26"/>
      <c r="AD6566" s="26"/>
      <c r="AE6566" s="26"/>
      <c r="AF6566" s="26"/>
      <c r="AG6566" s="26"/>
      <c r="AH6566" s="26"/>
      <c r="AI6566" s="26"/>
      <c r="AJ6566" s="26"/>
    </row>
    <row r="6567" spans="1:36" s="31" customFormat="1" ht="13.5" x14ac:dyDescent="0.3">
      <c r="A6567" s="61"/>
      <c r="B6567" s="103"/>
      <c r="C6567" s="142"/>
      <c r="D6567" s="106"/>
      <c r="E6567" s="238"/>
      <c r="F6567" s="238"/>
      <c r="G6567" s="238"/>
      <c r="H6567" s="326"/>
      <c r="I6567" s="909"/>
      <c r="J6567" s="273"/>
      <c r="K6567" s="273">
        <f t="shared" si="586"/>
        <v>0</v>
      </c>
      <c r="L6567" s="155"/>
      <c r="M6567" s="28"/>
      <c r="N6567" s="876"/>
      <c r="O6567" s="28"/>
      <c r="P6567" s="28"/>
      <c r="Q6567" s="28"/>
      <c r="R6567" s="28"/>
      <c r="S6567" s="28"/>
      <c r="T6567" s="26"/>
      <c r="U6567" s="26"/>
      <c r="V6567" s="26"/>
      <c r="W6567" s="26"/>
      <c r="X6567" s="26"/>
      <c r="Y6567" s="26"/>
      <c r="Z6567" s="26"/>
      <c r="AA6567" s="26"/>
      <c r="AB6567" s="26"/>
      <c r="AC6567" s="26"/>
      <c r="AD6567" s="26"/>
      <c r="AE6567" s="26"/>
      <c r="AF6567" s="26"/>
      <c r="AG6567" s="26"/>
      <c r="AH6567" s="26"/>
      <c r="AI6567" s="26"/>
      <c r="AJ6567" s="26"/>
    </row>
    <row r="6568" spans="1:36" s="31" customFormat="1" ht="13.5" x14ac:dyDescent="0.3">
      <c r="A6568" s="61" t="s">
        <v>3255</v>
      </c>
      <c r="B6568" s="103" t="s">
        <v>952</v>
      </c>
      <c r="C6568" s="142" t="s">
        <v>951</v>
      </c>
      <c r="D6568" s="106">
        <v>8</v>
      </c>
      <c r="E6568" s="238"/>
      <c r="F6568" s="238"/>
      <c r="G6568" s="238"/>
      <c r="H6568" s="326">
        <f t="shared" ref="H6568" si="588">IF(PRODUCT(D6568:G6568),PRODUCT(D6568:G6568),"")</f>
        <v>8</v>
      </c>
      <c r="I6568" s="909">
        <f t="shared" ref="I6568" si="589">SUM(H6568)</f>
        <v>8</v>
      </c>
      <c r="J6568" s="273">
        <v>24</v>
      </c>
      <c r="K6568" s="273">
        <f t="shared" si="586"/>
        <v>192</v>
      </c>
      <c r="L6568" s="155"/>
      <c r="M6568" s="28"/>
      <c r="N6568" s="876"/>
      <c r="O6568" s="28"/>
      <c r="P6568" s="28"/>
      <c r="Q6568" s="28"/>
      <c r="R6568" s="28"/>
      <c r="S6568" s="28"/>
      <c r="T6568" s="26"/>
      <c r="U6568" s="26"/>
      <c r="V6568" s="26"/>
      <c r="W6568" s="26"/>
      <c r="X6568" s="26"/>
      <c r="Y6568" s="26"/>
      <c r="Z6568" s="26"/>
      <c r="AA6568" s="26"/>
      <c r="AB6568" s="26"/>
      <c r="AC6568" s="26"/>
      <c r="AD6568" s="26"/>
      <c r="AE6568" s="26"/>
      <c r="AF6568" s="26"/>
      <c r="AG6568" s="26"/>
      <c r="AH6568" s="26"/>
      <c r="AI6568" s="26"/>
      <c r="AJ6568" s="26"/>
    </row>
    <row r="6569" spans="1:36" s="31" customFormat="1" ht="13.5" x14ac:dyDescent="0.3">
      <c r="A6569" s="61"/>
      <c r="B6569" s="103"/>
      <c r="C6569" s="142"/>
      <c r="D6569" s="106"/>
      <c r="E6569" s="238"/>
      <c r="F6569" s="238"/>
      <c r="G6569" s="238"/>
      <c r="H6569" s="326"/>
      <c r="I6569" s="909"/>
      <c r="J6569" s="273"/>
      <c r="K6569" s="273">
        <f t="shared" si="586"/>
        <v>0</v>
      </c>
      <c r="L6569" s="155"/>
      <c r="M6569" s="28"/>
      <c r="N6569" s="876"/>
      <c r="O6569" s="28"/>
      <c r="P6569" s="28"/>
      <c r="Q6569" s="28"/>
      <c r="R6569" s="28"/>
      <c r="S6569" s="28"/>
      <c r="T6569" s="26"/>
      <c r="U6569" s="26"/>
      <c r="V6569" s="26"/>
      <c r="W6569" s="26"/>
      <c r="X6569" s="26"/>
      <c r="Y6569" s="26"/>
      <c r="Z6569" s="26"/>
      <c r="AA6569" s="26"/>
      <c r="AB6569" s="26"/>
      <c r="AC6569" s="26"/>
      <c r="AD6569" s="26"/>
      <c r="AE6569" s="26"/>
      <c r="AF6569" s="26"/>
      <c r="AG6569" s="26"/>
      <c r="AH6569" s="26"/>
      <c r="AI6569" s="26"/>
      <c r="AJ6569" s="26"/>
    </row>
    <row r="6570" spans="1:36" s="31" customFormat="1" ht="54" x14ac:dyDescent="0.3">
      <c r="A6570" s="61" t="s">
        <v>3256</v>
      </c>
      <c r="B6570" s="103" t="s">
        <v>953</v>
      </c>
      <c r="C6570" s="142" t="s">
        <v>932</v>
      </c>
      <c r="D6570" s="106">
        <v>1</v>
      </c>
      <c r="E6570" s="238"/>
      <c r="F6570" s="238"/>
      <c r="G6570" s="238"/>
      <c r="H6570" s="326">
        <f t="shared" si="584"/>
        <v>1</v>
      </c>
      <c r="I6570" s="909">
        <f t="shared" si="587"/>
        <v>1</v>
      </c>
      <c r="J6570" s="273">
        <v>300</v>
      </c>
      <c r="K6570" s="273">
        <f t="shared" si="586"/>
        <v>300</v>
      </c>
      <c r="L6570" s="155"/>
      <c r="M6570" s="28"/>
      <c r="N6570" s="876"/>
      <c r="O6570" s="28"/>
      <c r="P6570" s="28"/>
      <c r="Q6570" s="28"/>
      <c r="R6570" s="28"/>
      <c r="S6570" s="28"/>
      <c r="T6570" s="26"/>
      <c r="U6570" s="26"/>
      <c r="V6570" s="26"/>
      <c r="W6570" s="26"/>
      <c r="X6570" s="26"/>
      <c r="Y6570" s="26"/>
      <c r="Z6570" s="26"/>
      <c r="AA6570" s="26"/>
      <c r="AB6570" s="26"/>
      <c r="AC6570" s="26"/>
      <c r="AD6570" s="26"/>
      <c r="AE6570" s="26"/>
      <c r="AF6570" s="26"/>
      <c r="AG6570" s="26"/>
      <c r="AH6570" s="26"/>
      <c r="AI6570" s="26"/>
      <c r="AJ6570" s="26"/>
    </row>
    <row r="6571" spans="1:36" s="31" customFormat="1" ht="13.5" x14ac:dyDescent="0.3">
      <c r="A6571" s="61"/>
      <c r="B6571" s="103"/>
      <c r="C6571" s="142"/>
      <c r="D6571" s="106"/>
      <c r="E6571" s="238"/>
      <c r="F6571" s="238"/>
      <c r="G6571" s="238"/>
      <c r="H6571" s="326"/>
      <c r="I6571" s="909"/>
      <c r="J6571" s="273"/>
      <c r="K6571" s="273">
        <f t="shared" si="586"/>
        <v>0</v>
      </c>
      <c r="L6571" s="155"/>
      <c r="M6571" s="28"/>
      <c r="N6571" s="876"/>
      <c r="O6571" s="28"/>
      <c r="P6571" s="28"/>
      <c r="Q6571" s="28"/>
      <c r="R6571" s="28"/>
      <c r="S6571" s="28"/>
      <c r="T6571" s="26"/>
      <c r="U6571" s="26"/>
      <c r="V6571" s="26"/>
      <c r="W6571" s="26"/>
      <c r="X6571" s="26"/>
      <c r="Y6571" s="26"/>
      <c r="Z6571" s="26"/>
      <c r="AA6571" s="26"/>
      <c r="AB6571" s="26"/>
      <c r="AC6571" s="26"/>
      <c r="AD6571" s="26"/>
      <c r="AE6571" s="26"/>
      <c r="AF6571" s="26"/>
      <c r="AG6571" s="26"/>
      <c r="AH6571" s="26"/>
      <c r="AI6571" s="26"/>
      <c r="AJ6571" s="26"/>
    </row>
    <row r="6572" spans="1:36" s="31" customFormat="1" ht="13.5" x14ac:dyDescent="0.3">
      <c r="A6572" s="61" t="s">
        <v>3277</v>
      </c>
      <c r="B6572" s="285" t="s">
        <v>954</v>
      </c>
      <c r="C6572" s="237"/>
      <c r="D6572" s="106"/>
      <c r="E6572" s="238"/>
      <c r="F6572" s="238"/>
      <c r="G6572" s="238"/>
      <c r="H6572" s="326"/>
      <c r="I6572" s="909"/>
      <c r="J6572" s="273"/>
      <c r="K6572" s="273">
        <f t="shared" si="586"/>
        <v>0</v>
      </c>
      <c r="L6572" s="155"/>
      <c r="M6572" s="28"/>
      <c r="N6572" s="876"/>
      <c r="O6572" s="28"/>
      <c r="P6572" s="28"/>
      <c r="Q6572" s="28"/>
      <c r="R6572" s="28"/>
      <c r="S6572" s="28"/>
      <c r="T6572" s="26"/>
      <c r="U6572" s="26"/>
      <c r="V6572" s="26"/>
      <c r="W6572" s="26"/>
      <c r="X6572" s="26"/>
      <c r="Y6572" s="26"/>
      <c r="Z6572" s="26"/>
      <c r="AA6572" s="26"/>
      <c r="AB6572" s="26"/>
      <c r="AC6572" s="26"/>
      <c r="AD6572" s="26"/>
      <c r="AE6572" s="26"/>
      <c r="AF6572" s="26"/>
      <c r="AG6572" s="26"/>
      <c r="AH6572" s="26"/>
      <c r="AI6572" s="26"/>
      <c r="AJ6572" s="26"/>
    </row>
    <row r="6573" spans="1:36" s="31" customFormat="1" ht="54" x14ac:dyDescent="0.3">
      <c r="A6573" s="61" t="s">
        <v>3278</v>
      </c>
      <c r="B6573" s="103" t="s">
        <v>955</v>
      </c>
      <c r="C6573" s="237"/>
      <c r="D6573" s="106"/>
      <c r="E6573" s="238"/>
      <c r="F6573" s="238"/>
      <c r="G6573" s="238"/>
      <c r="H6573" s="326"/>
      <c r="I6573" s="909"/>
      <c r="J6573" s="273"/>
      <c r="K6573" s="273">
        <f t="shared" si="586"/>
        <v>0</v>
      </c>
      <c r="L6573" s="155"/>
      <c r="M6573" s="28"/>
      <c r="N6573" s="876"/>
      <c r="O6573" s="28"/>
      <c r="P6573" s="28"/>
      <c r="Q6573" s="28"/>
      <c r="R6573" s="28"/>
      <c r="S6573" s="28"/>
      <c r="T6573" s="26"/>
      <c r="U6573" s="26"/>
      <c r="V6573" s="26"/>
      <c r="W6573" s="26"/>
      <c r="X6573" s="26"/>
      <c r="Y6573" s="26"/>
      <c r="Z6573" s="26"/>
      <c r="AA6573" s="26"/>
      <c r="AB6573" s="26"/>
      <c r="AC6573" s="26"/>
      <c r="AD6573" s="26"/>
      <c r="AE6573" s="26"/>
      <c r="AF6573" s="26"/>
      <c r="AG6573" s="26"/>
      <c r="AH6573" s="26"/>
      <c r="AI6573" s="26"/>
      <c r="AJ6573" s="26"/>
    </row>
    <row r="6574" spans="1:36" s="31" customFormat="1" ht="13.5" x14ac:dyDescent="0.3">
      <c r="A6574" s="61"/>
      <c r="B6574" s="103"/>
      <c r="C6574" s="142"/>
      <c r="D6574" s="106"/>
      <c r="E6574" s="238"/>
      <c r="F6574" s="238"/>
      <c r="G6574" s="238"/>
      <c r="H6574" s="326"/>
      <c r="I6574" s="909"/>
      <c r="J6574" s="273"/>
      <c r="K6574" s="273">
        <f t="shared" si="586"/>
        <v>0</v>
      </c>
      <c r="L6574" s="155"/>
      <c r="M6574" s="28"/>
      <c r="N6574" s="876"/>
      <c r="O6574" s="28"/>
      <c r="P6574" s="28"/>
      <c r="Q6574" s="28"/>
      <c r="R6574" s="28"/>
      <c r="S6574" s="28"/>
      <c r="T6574" s="26"/>
      <c r="U6574" s="26"/>
      <c r="V6574" s="26"/>
      <c r="W6574" s="26"/>
      <c r="X6574" s="26"/>
      <c r="Y6574" s="26"/>
      <c r="Z6574" s="26"/>
      <c r="AA6574" s="26"/>
      <c r="AB6574" s="26"/>
      <c r="AC6574" s="26"/>
      <c r="AD6574" s="26"/>
      <c r="AE6574" s="26"/>
      <c r="AF6574" s="26"/>
      <c r="AG6574" s="26"/>
      <c r="AH6574" s="26"/>
      <c r="AI6574" s="26"/>
      <c r="AJ6574" s="26"/>
    </row>
    <row r="6575" spans="1:36" s="31" customFormat="1" ht="27" x14ac:dyDescent="0.3">
      <c r="A6575" s="61" t="s">
        <v>3279</v>
      </c>
      <c r="B6575" s="103" t="s">
        <v>956</v>
      </c>
      <c r="C6575" s="142"/>
      <c r="D6575" s="106"/>
      <c r="E6575" s="238"/>
      <c r="F6575" s="238"/>
      <c r="G6575" s="238"/>
      <c r="H6575" s="326"/>
      <c r="I6575" s="909"/>
      <c r="J6575" s="273"/>
      <c r="K6575" s="273">
        <f t="shared" si="586"/>
        <v>0</v>
      </c>
      <c r="L6575" s="155"/>
      <c r="M6575" s="28"/>
      <c r="N6575" s="876"/>
      <c r="O6575" s="28"/>
      <c r="P6575" s="28"/>
      <c r="Q6575" s="28"/>
      <c r="R6575" s="28"/>
      <c r="S6575" s="28"/>
      <c r="T6575" s="26"/>
      <c r="U6575" s="26"/>
      <c r="V6575" s="26"/>
      <c r="W6575" s="26"/>
      <c r="X6575" s="26"/>
      <c r="Y6575" s="26"/>
      <c r="Z6575" s="26"/>
      <c r="AA6575" s="26"/>
      <c r="AB6575" s="26"/>
      <c r="AC6575" s="26"/>
      <c r="AD6575" s="26"/>
      <c r="AE6575" s="26"/>
      <c r="AF6575" s="26"/>
      <c r="AG6575" s="26"/>
      <c r="AH6575" s="26"/>
      <c r="AI6575" s="26"/>
      <c r="AJ6575" s="26"/>
    </row>
    <row r="6576" spans="1:36" s="31" customFormat="1" ht="13.5" x14ac:dyDescent="0.3">
      <c r="A6576" s="61" t="s">
        <v>3280</v>
      </c>
      <c r="B6576" s="103" t="s">
        <v>958</v>
      </c>
      <c r="C6576" s="142" t="s">
        <v>7</v>
      </c>
      <c r="D6576" s="106">
        <v>5</v>
      </c>
      <c r="E6576" s="238"/>
      <c r="F6576" s="238"/>
      <c r="G6576" s="238"/>
      <c r="H6576" s="326">
        <f t="shared" ref="H6576:H6584" si="590">IF(PRODUCT(D6576:G6576),PRODUCT(D6576:G6576),"")</f>
        <v>5</v>
      </c>
      <c r="I6576" s="909">
        <f t="shared" si="587"/>
        <v>5</v>
      </c>
      <c r="J6576" s="273">
        <v>25</v>
      </c>
      <c r="K6576" s="273">
        <f t="shared" si="586"/>
        <v>125</v>
      </c>
      <c r="L6576" s="155"/>
      <c r="M6576" s="28"/>
      <c r="N6576" s="876"/>
      <c r="O6576" s="28"/>
      <c r="P6576" s="28"/>
      <c r="Q6576" s="28"/>
      <c r="R6576" s="28"/>
      <c r="S6576" s="28"/>
      <c r="T6576" s="26"/>
      <c r="U6576" s="26"/>
      <c r="V6576" s="26"/>
      <c r="W6576" s="26"/>
      <c r="X6576" s="26"/>
      <c r="Y6576" s="26"/>
      <c r="Z6576" s="26"/>
      <c r="AA6576" s="26"/>
      <c r="AB6576" s="26"/>
      <c r="AC6576" s="26"/>
      <c r="AD6576" s="26"/>
      <c r="AE6576" s="26"/>
      <c r="AF6576" s="26"/>
      <c r="AG6576" s="26"/>
      <c r="AH6576" s="26"/>
      <c r="AI6576" s="26"/>
      <c r="AJ6576" s="26"/>
    </row>
    <row r="6577" spans="1:36" s="31" customFormat="1" ht="13.5" x14ac:dyDescent="0.3">
      <c r="A6577" s="61" t="s">
        <v>3281</v>
      </c>
      <c r="B6577" s="103" t="s">
        <v>959</v>
      </c>
      <c r="C6577" s="142" t="s">
        <v>7</v>
      </c>
      <c r="D6577" s="106">
        <v>1</v>
      </c>
      <c r="E6577" s="238"/>
      <c r="F6577" s="238"/>
      <c r="G6577" s="238"/>
      <c r="H6577" s="326">
        <f t="shared" si="590"/>
        <v>1</v>
      </c>
      <c r="I6577" s="909">
        <f t="shared" si="587"/>
        <v>1</v>
      </c>
      <c r="J6577" s="273">
        <v>27</v>
      </c>
      <c r="K6577" s="273">
        <f t="shared" ref="K6577:K6622" si="591">J6577*I6577</f>
        <v>27</v>
      </c>
      <c r="L6577" s="155"/>
      <c r="M6577" s="28"/>
      <c r="N6577" s="876"/>
      <c r="O6577" s="28"/>
      <c r="P6577" s="28"/>
      <c r="Q6577" s="28"/>
      <c r="R6577" s="28"/>
      <c r="S6577" s="28"/>
      <c r="T6577" s="26"/>
      <c r="U6577" s="26"/>
      <c r="V6577" s="26"/>
      <c r="W6577" s="26"/>
      <c r="X6577" s="26"/>
      <c r="Y6577" s="26"/>
      <c r="Z6577" s="26"/>
      <c r="AA6577" s="26"/>
      <c r="AB6577" s="26"/>
      <c r="AC6577" s="26"/>
      <c r="AD6577" s="26"/>
      <c r="AE6577" s="26"/>
      <c r="AF6577" s="26"/>
      <c r="AG6577" s="26"/>
      <c r="AH6577" s="26"/>
      <c r="AI6577" s="26"/>
      <c r="AJ6577" s="26"/>
    </row>
    <row r="6578" spans="1:36" s="31" customFormat="1" ht="13.5" x14ac:dyDescent="0.3">
      <c r="A6578" s="61" t="s">
        <v>3282</v>
      </c>
      <c r="B6578" s="103" t="s">
        <v>2280</v>
      </c>
      <c r="C6578" s="142" t="s">
        <v>7</v>
      </c>
      <c r="D6578" s="106">
        <v>3</v>
      </c>
      <c r="E6578" s="238"/>
      <c r="F6578" s="238"/>
      <c r="G6578" s="238"/>
      <c r="H6578" s="326">
        <f t="shared" si="590"/>
        <v>3</v>
      </c>
      <c r="I6578" s="909">
        <f t="shared" si="587"/>
        <v>3</v>
      </c>
      <c r="J6578" s="273">
        <v>90</v>
      </c>
      <c r="K6578" s="273">
        <f t="shared" si="591"/>
        <v>270</v>
      </c>
      <c r="L6578" s="155"/>
      <c r="M6578" s="28"/>
      <c r="N6578" s="876"/>
      <c r="O6578" s="28"/>
      <c r="P6578" s="28"/>
      <c r="Q6578" s="28"/>
      <c r="R6578" s="28"/>
      <c r="S6578" s="28"/>
      <c r="T6578" s="26"/>
      <c r="U6578" s="26"/>
      <c r="V6578" s="26"/>
      <c r="W6578" s="26"/>
      <c r="X6578" s="26"/>
      <c r="Y6578" s="26"/>
      <c r="Z6578" s="26"/>
      <c r="AA6578" s="26"/>
      <c r="AB6578" s="26"/>
      <c r="AC6578" s="26"/>
      <c r="AD6578" s="26"/>
      <c r="AE6578" s="26"/>
      <c r="AF6578" s="26"/>
      <c r="AG6578" s="26"/>
      <c r="AH6578" s="26"/>
      <c r="AI6578" s="26"/>
      <c r="AJ6578" s="26"/>
    </row>
    <row r="6579" spans="1:36" s="31" customFormat="1" ht="13.5" x14ac:dyDescent="0.3">
      <c r="A6579" s="61"/>
      <c r="B6579" s="103"/>
      <c r="C6579" s="142"/>
      <c r="D6579" s="106"/>
      <c r="E6579" s="238"/>
      <c r="F6579" s="238"/>
      <c r="G6579" s="238"/>
      <c r="H6579" s="326"/>
      <c r="I6579" s="909"/>
      <c r="J6579" s="273"/>
      <c r="K6579" s="273">
        <f t="shared" si="591"/>
        <v>0</v>
      </c>
      <c r="L6579" s="155"/>
      <c r="M6579" s="28"/>
      <c r="N6579" s="876"/>
      <c r="O6579" s="28"/>
      <c r="P6579" s="28"/>
      <c r="Q6579" s="28"/>
      <c r="R6579" s="28"/>
      <c r="S6579" s="28"/>
      <c r="T6579" s="26"/>
      <c r="U6579" s="26"/>
      <c r="V6579" s="26"/>
      <c r="W6579" s="26"/>
      <c r="X6579" s="26"/>
      <c r="Y6579" s="26"/>
      <c r="Z6579" s="26"/>
      <c r="AA6579" s="26"/>
      <c r="AB6579" s="26"/>
      <c r="AC6579" s="26"/>
      <c r="AD6579" s="26"/>
      <c r="AE6579" s="26"/>
      <c r="AF6579" s="26"/>
      <c r="AG6579" s="26"/>
      <c r="AH6579" s="26"/>
      <c r="AI6579" s="26"/>
      <c r="AJ6579" s="26"/>
    </row>
    <row r="6580" spans="1:36" s="31" customFormat="1" ht="27" x14ac:dyDescent="0.3">
      <c r="A6580" s="61" t="s">
        <v>3283</v>
      </c>
      <c r="B6580" s="103" t="s">
        <v>961</v>
      </c>
      <c r="C6580" s="142"/>
      <c r="D6580" s="106"/>
      <c r="E6580" s="238"/>
      <c r="F6580" s="238"/>
      <c r="G6580" s="238"/>
      <c r="H6580" s="326"/>
      <c r="I6580" s="909"/>
      <c r="J6580" s="273"/>
      <c r="K6580" s="273">
        <f t="shared" si="591"/>
        <v>0</v>
      </c>
      <c r="L6580" s="155"/>
      <c r="M6580" s="28"/>
      <c r="N6580" s="876"/>
      <c r="O6580" s="28"/>
      <c r="P6580" s="28"/>
      <c r="Q6580" s="28"/>
      <c r="R6580" s="28"/>
      <c r="S6580" s="28"/>
      <c r="T6580" s="26"/>
      <c r="U6580" s="26"/>
      <c r="V6580" s="26"/>
      <c r="W6580" s="26"/>
      <c r="X6580" s="26"/>
      <c r="Y6580" s="26"/>
      <c r="Z6580" s="26"/>
      <c r="AA6580" s="26"/>
      <c r="AB6580" s="26"/>
      <c r="AC6580" s="26"/>
      <c r="AD6580" s="26"/>
      <c r="AE6580" s="26"/>
      <c r="AF6580" s="26"/>
      <c r="AG6580" s="26"/>
      <c r="AH6580" s="26"/>
      <c r="AI6580" s="26"/>
      <c r="AJ6580" s="26"/>
    </row>
    <row r="6581" spans="1:36" s="31" customFormat="1" ht="13.5" x14ac:dyDescent="0.3">
      <c r="A6581" s="61" t="s">
        <v>3284</v>
      </c>
      <c r="B6581" s="103" t="s">
        <v>962</v>
      </c>
      <c r="C6581" s="142" t="s">
        <v>7</v>
      </c>
      <c r="D6581" s="106">
        <v>18</v>
      </c>
      <c r="E6581" s="238"/>
      <c r="F6581" s="238"/>
      <c r="G6581" s="238"/>
      <c r="H6581" s="326">
        <f t="shared" si="590"/>
        <v>18</v>
      </c>
      <c r="I6581" s="909">
        <f t="shared" si="587"/>
        <v>18</v>
      </c>
      <c r="J6581" s="273">
        <v>14</v>
      </c>
      <c r="K6581" s="273">
        <f t="shared" si="591"/>
        <v>252</v>
      </c>
      <c r="L6581" s="155"/>
      <c r="M6581" s="28"/>
      <c r="N6581" s="876"/>
      <c r="O6581" s="28"/>
      <c r="P6581" s="28"/>
      <c r="Q6581" s="28"/>
      <c r="R6581" s="28"/>
      <c r="S6581" s="28"/>
      <c r="T6581" s="26"/>
      <c r="U6581" s="26"/>
      <c r="V6581" s="26"/>
      <c r="W6581" s="26"/>
      <c r="X6581" s="26"/>
      <c r="Y6581" s="26"/>
      <c r="Z6581" s="26"/>
      <c r="AA6581" s="26"/>
      <c r="AB6581" s="26"/>
      <c r="AC6581" s="26"/>
      <c r="AD6581" s="26"/>
      <c r="AE6581" s="26"/>
      <c r="AF6581" s="26"/>
      <c r="AG6581" s="26"/>
      <c r="AH6581" s="26"/>
      <c r="AI6581" s="26"/>
      <c r="AJ6581" s="26"/>
    </row>
    <row r="6582" spans="1:36" s="31" customFormat="1" ht="13.5" x14ac:dyDescent="0.3">
      <c r="A6582" s="61"/>
      <c r="B6582" s="103"/>
      <c r="C6582" s="142"/>
      <c r="D6582" s="106"/>
      <c r="E6582" s="238"/>
      <c r="F6582" s="238"/>
      <c r="G6582" s="238"/>
      <c r="H6582" s="326"/>
      <c r="I6582" s="909"/>
      <c r="J6582" s="273"/>
      <c r="K6582" s="273">
        <f t="shared" si="591"/>
        <v>0</v>
      </c>
      <c r="L6582" s="155"/>
      <c r="M6582" s="28"/>
      <c r="N6582" s="876"/>
      <c r="O6582" s="28"/>
      <c r="P6582" s="28"/>
      <c r="Q6582" s="28"/>
      <c r="R6582" s="28"/>
      <c r="S6582" s="28"/>
      <c r="T6582" s="26"/>
      <c r="U6582" s="26"/>
      <c r="V6582" s="26"/>
      <c r="W6582" s="26"/>
      <c r="X6582" s="26"/>
      <c r="Y6582" s="26"/>
      <c r="Z6582" s="26"/>
      <c r="AA6582" s="26"/>
      <c r="AB6582" s="26"/>
      <c r="AC6582" s="26"/>
      <c r="AD6582" s="26"/>
      <c r="AE6582" s="26"/>
      <c r="AF6582" s="26"/>
      <c r="AG6582" s="26"/>
      <c r="AH6582" s="26"/>
      <c r="AI6582" s="26"/>
      <c r="AJ6582" s="26"/>
    </row>
    <row r="6583" spans="1:36" s="31" customFormat="1" ht="13.5" x14ac:dyDescent="0.3">
      <c r="A6583" s="61" t="s">
        <v>3285</v>
      </c>
      <c r="B6583" s="103" t="s">
        <v>3186</v>
      </c>
      <c r="C6583" s="142"/>
      <c r="D6583" s="106"/>
      <c r="E6583" s="238"/>
      <c r="F6583" s="238"/>
      <c r="G6583" s="238"/>
      <c r="H6583" s="326"/>
      <c r="I6583" s="909"/>
      <c r="J6583" s="273"/>
      <c r="K6583" s="273">
        <f t="shared" si="591"/>
        <v>0</v>
      </c>
      <c r="L6583" s="155"/>
      <c r="M6583" s="28"/>
      <c r="N6583" s="876"/>
      <c r="O6583" s="28"/>
      <c r="P6583" s="28"/>
      <c r="Q6583" s="28"/>
      <c r="R6583" s="28"/>
      <c r="S6583" s="28"/>
      <c r="T6583" s="26"/>
      <c r="U6583" s="26"/>
      <c r="V6583" s="26"/>
      <c r="W6583" s="26"/>
      <c r="X6583" s="26"/>
      <c r="Y6583" s="26"/>
      <c r="Z6583" s="26"/>
      <c r="AA6583" s="26"/>
      <c r="AB6583" s="26"/>
      <c r="AC6583" s="26"/>
      <c r="AD6583" s="26"/>
      <c r="AE6583" s="26"/>
      <c r="AF6583" s="26"/>
      <c r="AG6583" s="26"/>
      <c r="AH6583" s="26"/>
      <c r="AI6583" s="26"/>
      <c r="AJ6583" s="26"/>
    </row>
    <row r="6584" spans="1:36" s="31" customFormat="1" ht="13.5" x14ac:dyDescent="0.3">
      <c r="A6584" s="61" t="s">
        <v>3286</v>
      </c>
      <c r="B6584" s="103" t="s">
        <v>3187</v>
      </c>
      <c r="C6584" s="142" t="s">
        <v>7</v>
      </c>
      <c r="D6584" s="106">
        <v>12</v>
      </c>
      <c r="E6584" s="238"/>
      <c r="F6584" s="238"/>
      <c r="G6584" s="238"/>
      <c r="H6584" s="326">
        <f t="shared" si="590"/>
        <v>12</v>
      </c>
      <c r="I6584" s="909">
        <f t="shared" si="587"/>
        <v>12</v>
      </c>
      <c r="J6584" s="273">
        <v>130</v>
      </c>
      <c r="K6584" s="273">
        <f t="shared" si="591"/>
        <v>1560</v>
      </c>
      <c r="L6584" s="155"/>
      <c r="M6584" s="28"/>
      <c r="N6584" s="876"/>
      <c r="O6584" s="28"/>
      <c r="P6584" s="28"/>
      <c r="Q6584" s="28"/>
      <c r="R6584" s="28"/>
      <c r="S6584" s="28"/>
      <c r="T6584" s="26"/>
      <c r="U6584" s="26"/>
      <c r="V6584" s="26"/>
      <c r="W6584" s="26"/>
      <c r="X6584" s="26"/>
      <c r="Y6584" s="26"/>
      <c r="Z6584" s="26"/>
      <c r="AA6584" s="26"/>
      <c r="AB6584" s="26"/>
      <c r="AC6584" s="26"/>
      <c r="AD6584" s="26"/>
      <c r="AE6584" s="26"/>
      <c r="AF6584" s="26"/>
      <c r="AG6584" s="26"/>
      <c r="AH6584" s="26"/>
      <c r="AI6584" s="26"/>
      <c r="AJ6584" s="26"/>
    </row>
    <row r="6585" spans="1:36" s="31" customFormat="1" ht="13.5" x14ac:dyDescent="0.3">
      <c r="A6585" s="61"/>
      <c r="B6585" s="103"/>
      <c r="C6585" s="142"/>
      <c r="D6585" s="106"/>
      <c r="E6585" s="238"/>
      <c r="F6585" s="238"/>
      <c r="G6585" s="238"/>
      <c r="H6585" s="326"/>
      <c r="I6585" s="909"/>
      <c r="J6585" s="273"/>
      <c r="K6585" s="273">
        <f t="shared" si="591"/>
        <v>0</v>
      </c>
      <c r="L6585" s="155"/>
      <c r="M6585" s="28"/>
      <c r="N6585" s="876"/>
      <c r="O6585" s="28"/>
      <c r="P6585" s="28"/>
      <c r="Q6585" s="28"/>
      <c r="R6585" s="28"/>
      <c r="S6585" s="28"/>
      <c r="T6585" s="26"/>
      <c r="U6585" s="26"/>
      <c r="V6585" s="26"/>
      <c r="W6585" s="26"/>
      <c r="X6585" s="26"/>
      <c r="Y6585" s="26"/>
      <c r="Z6585" s="26"/>
      <c r="AA6585" s="26"/>
      <c r="AB6585" s="26"/>
      <c r="AC6585" s="26"/>
      <c r="AD6585" s="26"/>
      <c r="AE6585" s="26"/>
      <c r="AF6585" s="26"/>
      <c r="AG6585" s="26"/>
      <c r="AH6585" s="26"/>
      <c r="AI6585" s="26"/>
      <c r="AJ6585" s="26"/>
    </row>
    <row r="6586" spans="1:36" s="31" customFormat="1" ht="40.5" x14ac:dyDescent="0.3">
      <c r="A6586" s="61" t="s">
        <v>3287</v>
      </c>
      <c r="B6586" s="103" t="s">
        <v>963</v>
      </c>
      <c r="C6586" s="142"/>
      <c r="D6586" s="106"/>
      <c r="E6586" s="238"/>
      <c r="F6586" s="238"/>
      <c r="G6586" s="238"/>
      <c r="H6586" s="326"/>
      <c r="I6586" s="909"/>
      <c r="J6586" s="273"/>
      <c r="K6586" s="273">
        <f t="shared" si="591"/>
        <v>0</v>
      </c>
      <c r="L6586" s="155"/>
      <c r="M6586" s="28"/>
      <c r="N6586" s="876"/>
      <c r="O6586" s="28"/>
      <c r="P6586" s="28"/>
      <c r="Q6586" s="28"/>
      <c r="R6586" s="28"/>
      <c r="S6586" s="28"/>
      <c r="T6586" s="26"/>
      <c r="U6586" s="26"/>
      <c r="V6586" s="26"/>
      <c r="W6586" s="26"/>
      <c r="X6586" s="26"/>
      <c r="Y6586" s="26"/>
      <c r="Z6586" s="26"/>
      <c r="AA6586" s="26"/>
      <c r="AB6586" s="26"/>
      <c r="AC6586" s="26"/>
      <c r="AD6586" s="26"/>
      <c r="AE6586" s="26"/>
      <c r="AF6586" s="26"/>
      <c r="AG6586" s="26"/>
      <c r="AH6586" s="26"/>
      <c r="AI6586" s="26"/>
      <c r="AJ6586" s="26"/>
    </row>
    <row r="6587" spans="1:36" s="31" customFormat="1" ht="13.5" x14ac:dyDescent="0.3">
      <c r="A6587" s="61" t="s">
        <v>3288</v>
      </c>
      <c r="B6587" s="103" t="s">
        <v>3188</v>
      </c>
      <c r="C6587" s="142" t="s">
        <v>7</v>
      </c>
      <c r="D6587" s="106">
        <v>12</v>
      </c>
      <c r="E6587" s="238"/>
      <c r="F6587" s="238"/>
      <c r="G6587" s="238"/>
      <c r="H6587" s="326">
        <f t="shared" ref="H6587:H6622" si="592">IF(PRODUCT(D6587:G6587),PRODUCT(D6587:G6587),"")</f>
        <v>12</v>
      </c>
      <c r="I6587" s="909">
        <f t="shared" ref="I6587:I6622" si="593">SUM(H6587)</f>
        <v>12</v>
      </c>
      <c r="J6587" s="273">
        <v>66.5</v>
      </c>
      <c r="K6587" s="273">
        <f t="shared" si="591"/>
        <v>798</v>
      </c>
      <c r="L6587" s="155"/>
      <c r="M6587" s="28"/>
      <c r="N6587" s="876"/>
      <c r="O6587" s="28"/>
      <c r="P6587" s="28"/>
      <c r="Q6587" s="28"/>
      <c r="R6587" s="28"/>
      <c r="S6587" s="28"/>
      <c r="T6587" s="26"/>
      <c r="U6587" s="26"/>
      <c r="V6587" s="26"/>
      <c r="W6587" s="26"/>
      <c r="X6587" s="26"/>
      <c r="Y6587" s="26"/>
      <c r="Z6587" s="26"/>
      <c r="AA6587" s="26"/>
      <c r="AB6587" s="26"/>
      <c r="AC6587" s="26"/>
      <c r="AD6587" s="26"/>
      <c r="AE6587" s="26"/>
      <c r="AF6587" s="26"/>
      <c r="AG6587" s="26"/>
      <c r="AH6587" s="26"/>
      <c r="AI6587" s="26"/>
      <c r="AJ6587" s="26"/>
    </row>
    <row r="6588" spans="1:36" s="31" customFormat="1" ht="13.5" x14ac:dyDescent="0.3">
      <c r="A6588" s="61"/>
      <c r="B6588" s="103"/>
      <c r="C6588" s="142"/>
      <c r="D6588" s="106"/>
      <c r="E6588" s="238"/>
      <c r="F6588" s="238"/>
      <c r="G6588" s="238"/>
      <c r="H6588" s="326"/>
      <c r="I6588" s="909"/>
      <c r="J6588" s="273"/>
      <c r="K6588" s="273">
        <f t="shared" si="591"/>
        <v>0</v>
      </c>
      <c r="L6588" s="155"/>
      <c r="M6588" s="28"/>
      <c r="N6588" s="876"/>
      <c r="O6588" s="28"/>
      <c r="P6588" s="28"/>
      <c r="Q6588" s="28"/>
      <c r="R6588" s="28"/>
      <c r="S6588" s="28"/>
      <c r="T6588" s="26"/>
      <c r="U6588" s="26"/>
      <c r="V6588" s="26"/>
      <c r="W6588" s="26"/>
      <c r="X6588" s="26"/>
      <c r="Y6588" s="26"/>
      <c r="Z6588" s="26"/>
      <c r="AA6588" s="26"/>
      <c r="AB6588" s="26"/>
      <c r="AC6588" s="26"/>
      <c r="AD6588" s="26"/>
      <c r="AE6588" s="26"/>
      <c r="AF6588" s="26"/>
      <c r="AG6588" s="26"/>
      <c r="AH6588" s="26"/>
      <c r="AI6588" s="26"/>
      <c r="AJ6588" s="26"/>
    </row>
    <row r="6589" spans="1:36" s="31" customFormat="1" ht="13.5" x14ac:dyDescent="0.3">
      <c r="A6589" s="61" t="s">
        <v>3289</v>
      </c>
      <c r="B6589" s="285" t="s">
        <v>967</v>
      </c>
      <c r="C6589" s="237"/>
      <c r="D6589" s="106"/>
      <c r="E6589" s="238"/>
      <c r="F6589" s="238"/>
      <c r="G6589" s="238"/>
      <c r="H6589" s="326"/>
      <c r="I6589" s="909"/>
      <c r="J6589" s="273"/>
      <c r="K6589" s="273">
        <f t="shared" si="591"/>
        <v>0</v>
      </c>
      <c r="L6589" s="155"/>
      <c r="M6589" s="28"/>
      <c r="N6589" s="876"/>
      <c r="O6589" s="28"/>
      <c r="P6589" s="28"/>
      <c r="Q6589" s="28"/>
      <c r="R6589" s="28"/>
      <c r="S6589" s="28"/>
      <c r="T6589" s="26"/>
      <c r="U6589" s="26"/>
      <c r="V6589" s="26"/>
      <c r="W6589" s="26"/>
      <c r="X6589" s="26"/>
      <c r="Y6589" s="26"/>
      <c r="Z6589" s="26"/>
      <c r="AA6589" s="26"/>
      <c r="AB6589" s="26"/>
      <c r="AC6589" s="26"/>
      <c r="AD6589" s="26"/>
      <c r="AE6589" s="26"/>
      <c r="AF6589" s="26"/>
      <c r="AG6589" s="26"/>
      <c r="AH6589" s="26"/>
      <c r="AI6589" s="26"/>
      <c r="AJ6589" s="26"/>
    </row>
    <row r="6590" spans="1:36" s="31" customFormat="1" ht="13.5" x14ac:dyDescent="0.3">
      <c r="A6590" s="61"/>
      <c r="B6590" s="103"/>
      <c r="C6590" s="142"/>
      <c r="D6590" s="106"/>
      <c r="E6590" s="238"/>
      <c r="F6590" s="238"/>
      <c r="G6590" s="238"/>
      <c r="H6590" s="326"/>
      <c r="I6590" s="909"/>
      <c r="J6590" s="273"/>
      <c r="K6590" s="273">
        <f t="shared" si="591"/>
        <v>0</v>
      </c>
      <c r="L6590" s="155"/>
      <c r="M6590" s="28"/>
      <c r="N6590" s="876"/>
      <c r="O6590" s="28"/>
      <c r="P6590" s="28"/>
      <c r="Q6590" s="28"/>
      <c r="R6590" s="28"/>
      <c r="S6590" s="28"/>
      <c r="T6590" s="26"/>
      <c r="U6590" s="26"/>
      <c r="V6590" s="26"/>
      <c r="W6590" s="26"/>
      <c r="X6590" s="26"/>
      <c r="Y6590" s="26"/>
      <c r="Z6590" s="26"/>
      <c r="AA6590" s="26"/>
      <c r="AB6590" s="26"/>
      <c r="AC6590" s="26"/>
      <c r="AD6590" s="26"/>
      <c r="AE6590" s="26"/>
      <c r="AF6590" s="26"/>
      <c r="AG6590" s="26"/>
      <c r="AH6590" s="26"/>
      <c r="AI6590" s="26"/>
      <c r="AJ6590" s="26"/>
    </row>
    <row r="6591" spans="1:36" s="31" customFormat="1" ht="67.5" x14ac:dyDescent="0.3">
      <c r="A6591" s="61" t="s">
        <v>3290</v>
      </c>
      <c r="B6591" s="103" t="s">
        <v>968</v>
      </c>
      <c r="C6591" s="142"/>
      <c r="D6591" s="106"/>
      <c r="E6591" s="238"/>
      <c r="F6591" s="238"/>
      <c r="G6591" s="238"/>
      <c r="H6591" s="326"/>
      <c r="I6591" s="909"/>
      <c r="J6591" s="273"/>
      <c r="K6591" s="273">
        <f t="shared" si="591"/>
        <v>0</v>
      </c>
      <c r="L6591" s="155"/>
      <c r="M6591" s="28"/>
      <c r="N6591" s="876"/>
      <c r="O6591" s="28"/>
      <c r="P6591" s="28"/>
      <c r="Q6591" s="28"/>
      <c r="R6591" s="28"/>
      <c r="S6591" s="28"/>
      <c r="T6591" s="26"/>
      <c r="U6591" s="26"/>
      <c r="V6591" s="26"/>
      <c r="W6591" s="26"/>
      <c r="X6591" s="26"/>
      <c r="Y6591" s="26"/>
      <c r="Z6591" s="26"/>
      <c r="AA6591" s="26"/>
      <c r="AB6591" s="26"/>
      <c r="AC6591" s="26"/>
      <c r="AD6591" s="26"/>
      <c r="AE6591" s="26"/>
      <c r="AF6591" s="26"/>
      <c r="AG6591" s="26"/>
      <c r="AH6591" s="26"/>
      <c r="AI6591" s="26"/>
      <c r="AJ6591" s="26"/>
    </row>
    <row r="6592" spans="1:36" s="31" customFormat="1" ht="13.5" x14ac:dyDescent="0.3">
      <c r="A6592" s="61" t="s">
        <v>3291</v>
      </c>
      <c r="B6592" s="103" t="s">
        <v>3189</v>
      </c>
      <c r="C6592" s="142" t="s">
        <v>7</v>
      </c>
      <c r="D6592" s="106">
        <v>1</v>
      </c>
      <c r="E6592" s="238"/>
      <c r="F6592" s="238"/>
      <c r="G6592" s="238"/>
      <c r="H6592" s="326">
        <f t="shared" si="592"/>
        <v>1</v>
      </c>
      <c r="I6592" s="909">
        <f t="shared" si="593"/>
        <v>1</v>
      </c>
      <c r="J6592" s="273">
        <v>4000</v>
      </c>
      <c r="K6592" s="273">
        <f t="shared" si="591"/>
        <v>4000</v>
      </c>
      <c r="L6592" s="155"/>
      <c r="M6592" s="28"/>
      <c r="N6592" s="876"/>
      <c r="O6592" s="28"/>
      <c r="P6592" s="28"/>
      <c r="Q6592" s="28"/>
      <c r="R6592" s="28"/>
      <c r="S6592" s="28"/>
      <c r="T6592" s="26"/>
      <c r="U6592" s="26"/>
      <c r="V6592" s="26"/>
      <c r="W6592" s="26"/>
      <c r="X6592" s="26"/>
      <c r="Y6592" s="26"/>
      <c r="Z6592" s="26"/>
      <c r="AA6592" s="26"/>
      <c r="AB6592" s="26"/>
      <c r="AC6592" s="26"/>
      <c r="AD6592" s="26"/>
      <c r="AE6592" s="26"/>
      <c r="AF6592" s="26"/>
      <c r="AG6592" s="26"/>
      <c r="AH6592" s="26"/>
      <c r="AI6592" s="26"/>
      <c r="AJ6592" s="26"/>
    </row>
    <row r="6593" spans="1:36" s="31" customFormat="1" ht="13.5" x14ac:dyDescent="0.3">
      <c r="A6593" s="61"/>
      <c r="B6593" s="103"/>
      <c r="C6593" s="142"/>
      <c r="D6593" s="106"/>
      <c r="E6593" s="238"/>
      <c r="F6593" s="238"/>
      <c r="G6593" s="238"/>
      <c r="H6593" s="326"/>
      <c r="I6593" s="909"/>
      <c r="J6593" s="273"/>
      <c r="K6593" s="273">
        <f t="shared" si="591"/>
        <v>0</v>
      </c>
      <c r="L6593" s="155"/>
      <c r="M6593" s="28"/>
      <c r="N6593" s="876"/>
      <c r="O6593" s="28"/>
      <c r="P6593" s="28"/>
      <c r="Q6593" s="28"/>
      <c r="R6593" s="28"/>
      <c r="S6593" s="28"/>
      <c r="T6593" s="26"/>
      <c r="U6593" s="26"/>
      <c r="V6593" s="26"/>
      <c r="W6593" s="26"/>
      <c r="X6593" s="26"/>
      <c r="Y6593" s="26"/>
      <c r="Z6593" s="26"/>
      <c r="AA6593" s="26"/>
      <c r="AB6593" s="26"/>
      <c r="AC6593" s="26"/>
      <c r="AD6593" s="26"/>
      <c r="AE6593" s="26"/>
      <c r="AF6593" s="26"/>
      <c r="AG6593" s="26"/>
      <c r="AH6593" s="26"/>
      <c r="AI6593" s="26"/>
      <c r="AJ6593" s="26"/>
    </row>
    <row r="6594" spans="1:36" s="31" customFormat="1" ht="81" x14ac:dyDescent="0.3">
      <c r="A6594" s="61" t="s">
        <v>3292</v>
      </c>
      <c r="B6594" s="103" t="s">
        <v>970</v>
      </c>
      <c r="C6594" s="142" t="s">
        <v>932</v>
      </c>
      <c r="D6594" s="106">
        <v>1</v>
      </c>
      <c r="E6594" s="238"/>
      <c r="F6594" s="238"/>
      <c r="G6594" s="238"/>
      <c r="H6594" s="326">
        <f t="shared" si="592"/>
        <v>1</v>
      </c>
      <c r="I6594" s="909">
        <f t="shared" si="593"/>
        <v>1</v>
      </c>
      <c r="J6594" s="273">
        <v>1000</v>
      </c>
      <c r="K6594" s="273">
        <f t="shared" si="591"/>
        <v>1000</v>
      </c>
      <c r="L6594" s="155"/>
      <c r="M6594" s="28"/>
      <c r="N6594" s="876"/>
      <c r="O6594" s="28"/>
      <c r="P6594" s="28"/>
      <c r="Q6594" s="28"/>
      <c r="R6594" s="28"/>
      <c r="S6594" s="28"/>
      <c r="T6594" s="26"/>
      <c r="U6594" s="26"/>
      <c r="V6594" s="26"/>
      <c r="W6594" s="26"/>
      <c r="X6594" s="26"/>
      <c r="Y6594" s="26"/>
      <c r="Z6594" s="26"/>
      <c r="AA6594" s="26"/>
      <c r="AB6594" s="26"/>
      <c r="AC6594" s="26"/>
      <c r="AD6594" s="26"/>
      <c r="AE6594" s="26"/>
      <c r="AF6594" s="26"/>
      <c r="AG6594" s="26"/>
      <c r="AH6594" s="26"/>
      <c r="AI6594" s="26"/>
      <c r="AJ6594" s="26"/>
    </row>
    <row r="6595" spans="1:36" s="31" customFormat="1" ht="13.5" x14ac:dyDescent="0.3">
      <c r="A6595" s="61"/>
      <c r="B6595" s="103"/>
      <c r="C6595" s="142"/>
      <c r="D6595" s="106"/>
      <c r="E6595" s="238"/>
      <c r="F6595" s="238"/>
      <c r="G6595" s="238"/>
      <c r="H6595" s="326"/>
      <c r="I6595" s="909"/>
      <c r="J6595" s="273"/>
      <c r="K6595" s="273">
        <f t="shared" si="591"/>
        <v>0</v>
      </c>
      <c r="L6595" s="155"/>
      <c r="M6595" s="28"/>
      <c r="N6595" s="876"/>
      <c r="O6595" s="28"/>
      <c r="P6595" s="28"/>
      <c r="Q6595" s="28"/>
      <c r="R6595" s="28"/>
      <c r="S6595" s="28"/>
      <c r="T6595" s="26"/>
      <c r="U6595" s="26"/>
      <c r="V6595" s="26"/>
      <c r="W6595" s="26"/>
      <c r="X6595" s="26"/>
      <c r="Y6595" s="26"/>
      <c r="Z6595" s="26"/>
      <c r="AA6595" s="26"/>
      <c r="AB6595" s="26"/>
      <c r="AC6595" s="26"/>
      <c r="AD6595" s="26"/>
      <c r="AE6595" s="26"/>
      <c r="AF6595" s="26"/>
      <c r="AG6595" s="26"/>
      <c r="AH6595" s="26"/>
      <c r="AI6595" s="26"/>
      <c r="AJ6595" s="26"/>
    </row>
    <row r="6596" spans="1:36" s="31" customFormat="1" ht="54" x14ac:dyDescent="0.3">
      <c r="A6596" s="61" t="s">
        <v>3293</v>
      </c>
      <c r="B6596" s="103" t="s">
        <v>971</v>
      </c>
      <c r="C6596" s="142" t="s">
        <v>932</v>
      </c>
      <c r="D6596" s="106">
        <v>1</v>
      </c>
      <c r="E6596" s="238"/>
      <c r="F6596" s="238"/>
      <c r="G6596" s="238"/>
      <c r="H6596" s="326">
        <f t="shared" si="592"/>
        <v>1</v>
      </c>
      <c r="I6596" s="909">
        <f t="shared" si="593"/>
        <v>1</v>
      </c>
      <c r="J6596" s="273">
        <v>350</v>
      </c>
      <c r="K6596" s="273">
        <f t="shared" si="591"/>
        <v>350</v>
      </c>
      <c r="L6596" s="155"/>
      <c r="M6596" s="28"/>
      <c r="N6596" s="876"/>
      <c r="O6596" s="28"/>
      <c r="P6596" s="28"/>
      <c r="Q6596" s="28"/>
      <c r="R6596" s="28"/>
      <c r="S6596" s="28"/>
      <c r="T6596" s="26"/>
      <c r="U6596" s="26"/>
      <c r="V6596" s="26"/>
      <c r="W6596" s="26"/>
      <c r="X6596" s="26"/>
      <c r="Y6596" s="26"/>
      <c r="Z6596" s="26"/>
      <c r="AA6596" s="26"/>
      <c r="AB6596" s="26"/>
      <c r="AC6596" s="26"/>
      <c r="AD6596" s="26"/>
      <c r="AE6596" s="26"/>
      <c r="AF6596" s="26"/>
      <c r="AG6596" s="26"/>
      <c r="AH6596" s="26"/>
      <c r="AI6596" s="26"/>
      <c r="AJ6596" s="26"/>
    </row>
    <row r="6597" spans="1:36" s="31" customFormat="1" ht="13.5" x14ac:dyDescent="0.3">
      <c r="A6597" s="61"/>
      <c r="B6597" s="103"/>
      <c r="C6597" s="142"/>
      <c r="D6597" s="106"/>
      <c r="E6597" s="238"/>
      <c r="F6597" s="238"/>
      <c r="G6597" s="238"/>
      <c r="H6597" s="326"/>
      <c r="I6597" s="909"/>
      <c r="J6597" s="273"/>
      <c r="K6597" s="273">
        <f t="shared" si="591"/>
        <v>0</v>
      </c>
      <c r="L6597" s="155"/>
      <c r="M6597" s="28"/>
      <c r="N6597" s="876"/>
      <c r="O6597" s="28"/>
      <c r="P6597" s="28"/>
      <c r="Q6597" s="28"/>
      <c r="R6597" s="28"/>
      <c r="S6597" s="28"/>
      <c r="T6597" s="26"/>
      <c r="U6597" s="26"/>
      <c r="V6597" s="26"/>
      <c r="W6597" s="26"/>
      <c r="X6597" s="26"/>
      <c r="Y6597" s="26"/>
      <c r="Z6597" s="26"/>
      <c r="AA6597" s="26"/>
      <c r="AB6597" s="26"/>
      <c r="AC6597" s="26"/>
      <c r="AD6597" s="26"/>
      <c r="AE6597" s="26"/>
      <c r="AF6597" s="26"/>
      <c r="AG6597" s="26"/>
      <c r="AH6597" s="26"/>
      <c r="AI6597" s="26"/>
      <c r="AJ6597" s="26"/>
    </row>
    <row r="6598" spans="1:36" s="31" customFormat="1" ht="13.5" x14ac:dyDescent="0.3">
      <c r="A6598" s="61" t="s">
        <v>3294</v>
      </c>
      <c r="B6598" s="103" t="s">
        <v>972</v>
      </c>
      <c r="C6598" s="142" t="s">
        <v>932</v>
      </c>
      <c r="D6598" s="106">
        <v>1</v>
      </c>
      <c r="E6598" s="238"/>
      <c r="F6598" s="238"/>
      <c r="G6598" s="238"/>
      <c r="H6598" s="326">
        <f t="shared" si="592"/>
        <v>1</v>
      </c>
      <c r="I6598" s="909">
        <f t="shared" si="593"/>
        <v>1</v>
      </c>
      <c r="J6598" s="273">
        <v>450</v>
      </c>
      <c r="K6598" s="273">
        <f t="shared" si="591"/>
        <v>450</v>
      </c>
      <c r="L6598" s="155"/>
      <c r="M6598" s="28"/>
      <c r="N6598" s="876"/>
      <c r="O6598" s="28"/>
      <c r="P6598" s="28"/>
      <c r="Q6598" s="28"/>
      <c r="R6598" s="28"/>
      <c r="S6598" s="28"/>
      <c r="T6598" s="26"/>
      <c r="U6598" s="26"/>
      <c r="V6598" s="26"/>
      <c r="W6598" s="26"/>
      <c r="X6598" s="26"/>
      <c r="Y6598" s="26"/>
      <c r="Z6598" s="26"/>
      <c r="AA6598" s="26"/>
      <c r="AB6598" s="26"/>
      <c r="AC6598" s="26"/>
      <c r="AD6598" s="26"/>
      <c r="AE6598" s="26"/>
      <c r="AF6598" s="26"/>
      <c r="AG6598" s="26"/>
      <c r="AH6598" s="26"/>
      <c r="AI6598" s="26"/>
      <c r="AJ6598" s="26"/>
    </row>
    <row r="6599" spans="1:36" s="31" customFormat="1" ht="13.5" x14ac:dyDescent="0.3">
      <c r="A6599" s="61"/>
      <c r="B6599" s="103"/>
      <c r="C6599" s="142"/>
      <c r="D6599" s="106"/>
      <c r="E6599" s="238"/>
      <c r="F6599" s="238"/>
      <c r="G6599" s="238"/>
      <c r="H6599" s="326"/>
      <c r="I6599" s="909"/>
      <c r="J6599" s="273"/>
      <c r="K6599" s="273">
        <f t="shared" si="591"/>
        <v>0</v>
      </c>
      <c r="L6599" s="155"/>
      <c r="M6599" s="28"/>
      <c r="N6599" s="876"/>
      <c r="O6599" s="28"/>
      <c r="P6599" s="28"/>
      <c r="Q6599" s="28"/>
      <c r="R6599" s="28"/>
      <c r="S6599" s="28"/>
      <c r="T6599" s="26"/>
      <c r="U6599" s="26"/>
      <c r="V6599" s="26"/>
      <c r="W6599" s="26"/>
      <c r="X6599" s="26"/>
      <c r="Y6599" s="26"/>
      <c r="Z6599" s="26"/>
      <c r="AA6599" s="26"/>
      <c r="AB6599" s="26"/>
      <c r="AC6599" s="26"/>
      <c r="AD6599" s="26"/>
      <c r="AE6599" s="26"/>
      <c r="AF6599" s="26"/>
      <c r="AG6599" s="26"/>
      <c r="AH6599" s="26"/>
      <c r="AI6599" s="26"/>
      <c r="AJ6599" s="26"/>
    </row>
    <row r="6600" spans="1:36" s="31" customFormat="1" ht="40.5" x14ac:dyDescent="0.3">
      <c r="A6600" s="61" t="s">
        <v>3295</v>
      </c>
      <c r="B6600" s="103" t="s">
        <v>973</v>
      </c>
      <c r="C6600" s="142" t="s">
        <v>932</v>
      </c>
      <c r="D6600" s="106">
        <v>1</v>
      </c>
      <c r="E6600" s="238"/>
      <c r="F6600" s="238"/>
      <c r="G6600" s="238"/>
      <c r="H6600" s="326">
        <f t="shared" si="592"/>
        <v>1</v>
      </c>
      <c r="I6600" s="909">
        <f t="shared" si="593"/>
        <v>1</v>
      </c>
      <c r="J6600" s="273">
        <v>300</v>
      </c>
      <c r="K6600" s="273">
        <f t="shared" si="591"/>
        <v>300</v>
      </c>
      <c r="L6600" s="155"/>
      <c r="M6600" s="28"/>
      <c r="N6600" s="876"/>
      <c r="O6600" s="28"/>
      <c r="P6600" s="28"/>
      <c r="Q6600" s="28"/>
      <c r="R6600" s="28"/>
      <c r="S6600" s="28"/>
      <c r="T6600" s="26"/>
      <c r="U6600" s="26"/>
      <c r="V6600" s="26"/>
      <c r="W6600" s="26"/>
      <c r="X6600" s="26"/>
      <c r="Y6600" s="26"/>
      <c r="Z6600" s="26"/>
      <c r="AA6600" s="26"/>
      <c r="AB6600" s="26"/>
      <c r="AC6600" s="26"/>
      <c r="AD6600" s="26"/>
      <c r="AE6600" s="26"/>
      <c r="AF6600" s="26"/>
      <c r="AG6600" s="26"/>
      <c r="AH6600" s="26"/>
      <c r="AI6600" s="26"/>
      <c r="AJ6600" s="26"/>
    </row>
    <row r="6601" spans="1:36" s="31" customFormat="1" ht="13.5" x14ac:dyDescent="0.3">
      <c r="A6601" s="61"/>
      <c r="B6601" s="103"/>
      <c r="C6601" s="142"/>
      <c r="D6601" s="106"/>
      <c r="E6601" s="238"/>
      <c r="F6601" s="238"/>
      <c r="G6601" s="238"/>
      <c r="H6601" s="326"/>
      <c r="I6601" s="909"/>
      <c r="J6601" s="273"/>
      <c r="K6601" s="273">
        <f t="shared" si="591"/>
        <v>0</v>
      </c>
      <c r="L6601" s="155"/>
      <c r="M6601" s="28"/>
      <c r="N6601" s="876"/>
      <c r="O6601" s="28"/>
      <c r="P6601" s="28"/>
      <c r="Q6601" s="28"/>
      <c r="R6601" s="28"/>
      <c r="S6601" s="28"/>
      <c r="T6601" s="26"/>
      <c r="U6601" s="26"/>
      <c r="V6601" s="26"/>
      <c r="W6601" s="26"/>
      <c r="X6601" s="26"/>
      <c r="Y6601" s="26"/>
      <c r="Z6601" s="26"/>
      <c r="AA6601" s="26"/>
      <c r="AB6601" s="26"/>
      <c r="AC6601" s="26"/>
      <c r="AD6601" s="26"/>
      <c r="AE6601" s="26"/>
      <c r="AF6601" s="26"/>
      <c r="AG6601" s="26"/>
      <c r="AH6601" s="26"/>
      <c r="AI6601" s="26"/>
      <c r="AJ6601" s="26"/>
    </row>
    <row r="6602" spans="1:36" s="31" customFormat="1" ht="27" x14ac:dyDescent="0.3">
      <c r="A6602" s="61" t="s">
        <v>3296</v>
      </c>
      <c r="B6602" s="103" t="s">
        <v>974</v>
      </c>
      <c r="C6602" s="142" t="s">
        <v>7</v>
      </c>
      <c r="D6602" s="106">
        <v>1</v>
      </c>
      <c r="E6602" s="238"/>
      <c r="F6602" s="238"/>
      <c r="G6602" s="238"/>
      <c r="H6602" s="326">
        <f t="shared" si="592"/>
        <v>1</v>
      </c>
      <c r="I6602" s="909">
        <f t="shared" si="593"/>
        <v>1</v>
      </c>
      <c r="J6602" s="273">
        <v>300</v>
      </c>
      <c r="K6602" s="273">
        <f t="shared" si="591"/>
        <v>300</v>
      </c>
      <c r="L6602" s="155"/>
      <c r="M6602" s="28"/>
      <c r="N6602" s="876"/>
      <c r="O6602" s="28"/>
      <c r="P6602" s="28"/>
      <c r="Q6602" s="28"/>
      <c r="R6602" s="28"/>
      <c r="S6602" s="28"/>
      <c r="T6602" s="26"/>
      <c r="U6602" s="26"/>
      <c r="V6602" s="26"/>
      <c r="W6602" s="26"/>
      <c r="X6602" s="26"/>
      <c r="Y6602" s="26"/>
      <c r="Z6602" s="26"/>
      <c r="AA6602" s="26"/>
      <c r="AB6602" s="26"/>
      <c r="AC6602" s="26"/>
      <c r="AD6602" s="26"/>
      <c r="AE6602" s="26"/>
      <c r="AF6602" s="26"/>
      <c r="AG6602" s="26"/>
      <c r="AH6602" s="26"/>
      <c r="AI6602" s="26"/>
      <c r="AJ6602" s="26"/>
    </row>
    <row r="6603" spans="1:36" s="31" customFormat="1" ht="13.5" x14ac:dyDescent="0.3">
      <c r="A6603" s="61"/>
      <c r="B6603" s="103"/>
      <c r="C6603" s="142"/>
      <c r="D6603" s="106"/>
      <c r="E6603" s="238"/>
      <c r="F6603" s="238"/>
      <c r="G6603" s="238"/>
      <c r="H6603" s="326"/>
      <c r="I6603" s="909"/>
      <c r="J6603" s="273"/>
      <c r="K6603" s="273">
        <f t="shared" si="591"/>
        <v>0</v>
      </c>
      <c r="L6603" s="155"/>
      <c r="M6603" s="28"/>
      <c r="N6603" s="876"/>
      <c r="O6603" s="28"/>
      <c r="P6603" s="28"/>
      <c r="Q6603" s="28"/>
      <c r="R6603" s="28"/>
      <c r="S6603" s="28"/>
      <c r="T6603" s="26"/>
      <c r="U6603" s="26"/>
      <c r="V6603" s="26"/>
      <c r="W6603" s="26"/>
      <c r="X6603" s="26"/>
      <c r="Y6603" s="26"/>
      <c r="Z6603" s="26"/>
      <c r="AA6603" s="26"/>
      <c r="AB6603" s="26"/>
      <c r="AC6603" s="26"/>
      <c r="AD6603" s="26"/>
      <c r="AE6603" s="26"/>
      <c r="AF6603" s="26"/>
      <c r="AG6603" s="26"/>
      <c r="AH6603" s="26"/>
      <c r="AI6603" s="26"/>
      <c r="AJ6603" s="26"/>
    </row>
    <row r="6604" spans="1:36" s="31" customFormat="1" ht="13.5" x14ac:dyDescent="0.3">
      <c r="A6604" s="61" t="s">
        <v>3297</v>
      </c>
      <c r="B6604" s="285" t="s">
        <v>189</v>
      </c>
      <c r="C6604" s="237"/>
      <c r="D6604" s="106"/>
      <c r="E6604" s="238"/>
      <c r="F6604" s="238"/>
      <c r="G6604" s="238"/>
      <c r="H6604" s="326"/>
      <c r="I6604" s="909"/>
      <c r="J6604" s="273"/>
      <c r="K6604" s="273">
        <f t="shared" si="591"/>
        <v>0</v>
      </c>
      <c r="L6604" s="155"/>
      <c r="M6604" s="28"/>
      <c r="N6604" s="876"/>
      <c r="O6604" s="28"/>
      <c r="P6604" s="28"/>
      <c r="Q6604" s="28"/>
      <c r="R6604" s="28"/>
      <c r="S6604" s="28"/>
      <c r="T6604" s="26"/>
      <c r="U6604" s="26"/>
      <c r="V6604" s="26"/>
      <c r="W6604" s="26"/>
      <c r="X6604" s="26"/>
      <c r="Y6604" s="26"/>
      <c r="Z6604" s="26"/>
      <c r="AA6604" s="26"/>
      <c r="AB6604" s="26"/>
      <c r="AC6604" s="26"/>
      <c r="AD6604" s="26"/>
      <c r="AE6604" s="26"/>
      <c r="AF6604" s="26"/>
      <c r="AG6604" s="26"/>
      <c r="AH6604" s="26"/>
      <c r="AI6604" s="26"/>
      <c r="AJ6604" s="26"/>
    </row>
    <row r="6605" spans="1:36" s="31" customFormat="1" ht="13.5" x14ac:dyDescent="0.3">
      <c r="A6605" s="61"/>
      <c r="B6605" s="103"/>
      <c r="C6605" s="142"/>
      <c r="D6605" s="106"/>
      <c r="E6605" s="238"/>
      <c r="F6605" s="238"/>
      <c r="G6605" s="238"/>
      <c r="H6605" s="326"/>
      <c r="I6605" s="909"/>
      <c r="J6605" s="273"/>
      <c r="K6605" s="273">
        <f t="shared" si="591"/>
        <v>0</v>
      </c>
      <c r="L6605" s="155"/>
      <c r="M6605" s="28"/>
      <c r="N6605" s="876"/>
      <c r="O6605" s="28"/>
      <c r="P6605" s="28"/>
      <c r="Q6605" s="28"/>
      <c r="R6605" s="28"/>
      <c r="S6605" s="28"/>
      <c r="T6605" s="26"/>
      <c r="U6605" s="26"/>
      <c r="V6605" s="26"/>
      <c r="W6605" s="26"/>
      <c r="X6605" s="26"/>
      <c r="Y6605" s="26"/>
      <c r="Z6605" s="26"/>
      <c r="AA6605" s="26"/>
      <c r="AB6605" s="26"/>
      <c r="AC6605" s="26"/>
      <c r="AD6605" s="26"/>
      <c r="AE6605" s="26"/>
      <c r="AF6605" s="26"/>
      <c r="AG6605" s="26"/>
      <c r="AH6605" s="26"/>
      <c r="AI6605" s="26"/>
      <c r="AJ6605" s="26"/>
    </row>
    <row r="6606" spans="1:36" s="31" customFormat="1" ht="162" x14ac:dyDescent="0.3">
      <c r="A6606" s="61" t="s">
        <v>3298</v>
      </c>
      <c r="B6606" s="103" t="s">
        <v>975</v>
      </c>
      <c r="C6606" s="142" t="s">
        <v>932</v>
      </c>
      <c r="D6606" s="106">
        <v>1</v>
      </c>
      <c r="E6606" s="238"/>
      <c r="F6606" s="238"/>
      <c r="G6606" s="238"/>
      <c r="H6606" s="326">
        <f t="shared" si="592"/>
        <v>1</v>
      </c>
      <c r="I6606" s="909">
        <f t="shared" si="593"/>
        <v>1</v>
      </c>
      <c r="J6606" s="273">
        <v>200</v>
      </c>
      <c r="K6606" s="273">
        <f t="shared" si="591"/>
        <v>200</v>
      </c>
      <c r="L6606" s="155"/>
      <c r="M6606" s="28"/>
      <c r="N6606" s="876"/>
      <c r="O6606" s="28"/>
      <c r="P6606" s="28"/>
      <c r="Q6606" s="28"/>
      <c r="R6606" s="28"/>
      <c r="S6606" s="28"/>
      <c r="T6606" s="26"/>
      <c r="U6606" s="26"/>
      <c r="V6606" s="26"/>
      <c r="W6606" s="26"/>
      <c r="X6606" s="26"/>
      <c r="Y6606" s="26"/>
      <c r="Z6606" s="26"/>
      <c r="AA6606" s="26"/>
      <c r="AB6606" s="26"/>
      <c r="AC6606" s="26"/>
      <c r="AD6606" s="26"/>
      <c r="AE6606" s="26"/>
      <c r="AF6606" s="26"/>
      <c r="AG6606" s="26"/>
      <c r="AH6606" s="26"/>
      <c r="AI6606" s="26"/>
      <c r="AJ6606" s="26"/>
    </row>
    <row r="6607" spans="1:36" s="31" customFormat="1" ht="13.5" x14ac:dyDescent="0.3">
      <c r="A6607" s="61"/>
      <c r="B6607" s="103"/>
      <c r="C6607" s="142"/>
      <c r="D6607" s="106"/>
      <c r="E6607" s="238"/>
      <c r="F6607" s="238"/>
      <c r="G6607" s="238"/>
      <c r="H6607" s="326" t="str">
        <f t="shared" si="592"/>
        <v/>
      </c>
      <c r="I6607" s="909"/>
      <c r="J6607" s="273"/>
      <c r="K6607" s="273">
        <f t="shared" si="591"/>
        <v>0</v>
      </c>
      <c r="L6607" s="155"/>
      <c r="M6607" s="28"/>
      <c r="N6607" s="876"/>
      <c r="O6607" s="28"/>
      <c r="P6607" s="28"/>
      <c r="Q6607" s="28"/>
      <c r="R6607" s="28"/>
      <c r="S6607" s="28"/>
      <c r="T6607" s="26"/>
      <c r="U6607" s="26"/>
      <c r="V6607" s="26"/>
      <c r="W6607" s="26"/>
      <c r="X6607" s="26"/>
      <c r="Y6607" s="26"/>
      <c r="Z6607" s="26"/>
      <c r="AA6607" s="26"/>
      <c r="AB6607" s="26"/>
      <c r="AC6607" s="26"/>
      <c r="AD6607" s="26"/>
      <c r="AE6607" s="26"/>
      <c r="AF6607" s="26"/>
      <c r="AG6607" s="26"/>
      <c r="AH6607" s="26"/>
      <c r="AI6607" s="26"/>
      <c r="AJ6607" s="26"/>
    </row>
    <row r="6608" spans="1:36" s="31" customFormat="1" ht="310.5" x14ac:dyDescent="0.3">
      <c r="A6608" s="61" t="s">
        <v>3299</v>
      </c>
      <c r="B6608" s="103" t="s">
        <v>976</v>
      </c>
      <c r="C6608" s="142" t="s">
        <v>1858</v>
      </c>
      <c r="D6608" s="106">
        <v>1</v>
      </c>
      <c r="E6608" s="238"/>
      <c r="F6608" s="238"/>
      <c r="G6608" s="238"/>
      <c r="H6608" s="326">
        <f t="shared" si="592"/>
        <v>1</v>
      </c>
      <c r="I6608" s="909">
        <f t="shared" si="593"/>
        <v>1</v>
      </c>
      <c r="J6608" s="273">
        <v>1000</v>
      </c>
      <c r="K6608" s="273">
        <f t="shared" si="591"/>
        <v>1000</v>
      </c>
      <c r="L6608" s="155"/>
      <c r="M6608" s="28"/>
      <c r="N6608" s="876"/>
      <c r="O6608" s="28"/>
      <c r="P6608" s="28"/>
      <c r="Q6608" s="28"/>
      <c r="R6608" s="28"/>
      <c r="S6608" s="28"/>
      <c r="T6608" s="26"/>
      <c r="U6608" s="26"/>
      <c r="V6608" s="26"/>
      <c r="W6608" s="26"/>
      <c r="X6608" s="26"/>
      <c r="Y6608" s="26"/>
      <c r="Z6608" s="26"/>
      <c r="AA6608" s="26"/>
      <c r="AB6608" s="26"/>
      <c r="AC6608" s="26"/>
      <c r="AD6608" s="26"/>
      <c r="AE6608" s="26"/>
      <c r="AF6608" s="26"/>
      <c r="AG6608" s="26"/>
      <c r="AH6608" s="26"/>
      <c r="AI6608" s="26"/>
      <c r="AJ6608" s="26"/>
    </row>
    <row r="6609" spans="1:36" s="31" customFormat="1" ht="13.5" x14ac:dyDescent="0.3">
      <c r="A6609" s="61"/>
      <c r="B6609" s="103"/>
      <c r="C6609" s="142"/>
      <c r="D6609" s="106"/>
      <c r="E6609" s="238"/>
      <c r="F6609" s="238"/>
      <c r="G6609" s="238"/>
      <c r="H6609" s="326" t="str">
        <f t="shared" si="592"/>
        <v/>
      </c>
      <c r="I6609" s="909">
        <f t="shared" si="593"/>
        <v>0</v>
      </c>
      <c r="J6609" s="273"/>
      <c r="K6609" s="273">
        <f t="shared" si="591"/>
        <v>0</v>
      </c>
      <c r="L6609" s="155"/>
      <c r="M6609" s="28"/>
      <c r="N6609" s="876"/>
      <c r="O6609" s="28"/>
      <c r="P6609" s="28"/>
      <c r="Q6609" s="28"/>
      <c r="R6609" s="28"/>
      <c r="S6609" s="28"/>
      <c r="T6609" s="26"/>
      <c r="U6609" s="26"/>
      <c r="V6609" s="26"/>
      <c r="W6609" s="26"/>
      <c r="X6609" s="26"/>
      <c r="Y6609" s="26"/>
      <c r="Z6609" s="26"/>
      <c r="AA6609" s="26"/>
      <c r="AB6609" s="26"/>
      <c r="AC6609" s="26"/>
      <c r="AD6609" s="26"/>
      <c r="AE6609" s="26"/>
      <c r="AF6609" s="26"/>
      <c r="AG6609" s="26"/>
      <c r="AH6609" s="26"/>
      <c r="AI6609" s="26"/>
      <c r="AJ6609" s="26"/>
    </row>
    <row r="6610" spans="1:36" s="31" customFormat="1" ht="81" x14ac:dyDescent="0.3">
      <c r="A6610" s="61" t="s">
        <v>3300</v>
      </c>
      <c r="B6610" s="103" t="s">
        <v>977</v>
      </c>
      <c r="C6610" s="142" t="s">
        <v>1858</v>
      </c>
      <c r="D6610" s="106">
        <v>1</v>
      </c>
      <c r="E6610" s="238"/>
      <c r="F6610" s="238"/>
      <c r="G6610" s="238"/>
      <c r="H6610" s="326">
        <f t="shared" si="592"/>
        <v>1</v>
      </c>
      <c r="I6610" s="909">
        <f t="shared" si="593"/>
        <v>1</v>
      </c>
      <c r="J6610" s="273">
        <v>1000</v>
      </c>
      <c r="K6610" s="273">
        <f t="shared" si="591"/>
        <v>1000</v>
      </c>
      <c r="L6610" s="155"/>
      <c r="M6610" s="28"/>
      <c r="N6610" s="876"/>
      <c r="O6610" s="28"/>
      <c r="P6610" s="28"/>
      <c r="Q6610" s="28"/>
      <c r="R6610" s="28"/>
      <c r="S6610" s="28"/>
      <c r="T6610" s="26"/>
      <c r="U6610" s="26"/>
      <c r="V6610" s="26"/>
      <c r="W6610" s="26"/>
      <c r="X6610" s="26"/>
      <c r="Y6610" s="26"/>
      <c r="Z6610" s="26"/>
      <c r="AA6610" s="26"/>
      <c r="AB6610" s="26"/>
      <c r="AC6610" s="26"/>
      <c r="AD6610" s="26"/>
      <c r="AE6610" s="26"/>
      <c r="AF6610" s="26"/>
      <c r="AG6610" s="26"/>
      <c r="AH6610" s="26"/>
      <c r="AI6610" s="26"/>
      <c r="AJ6610" s="26"/>
    </row>
    <row r="6611" spans="1:36" s="31" customFormat="1" ht="13.5" x14ac:dyDescent="0.3">
      <c r="A6611" s="61"/>
      <c r="B6611" s="103"/>
      <c r="C6611" s="142"/>
      <c r="D6611" s="106"/>
      <c r="E6611" s="238"/>
      <c r="F6611" s="238"/>
      <c r="G6611" s="238"/>
      <c r="H6611" s="326" t="str">
        <f t="shared" si="592"/>
        <v/>
      </c>
      <c r="I6611" s="909"/>
      <c r="J6611" s="273"/>
      <c r="K6611" s="273">
        <f t="shared" si="591"/>
        <v>0</v>
      </c>
      <c r="L6611" s="155"/>
      <c r="M6611" s="28"/>
      <c r="N6611" s="876"/>
      <c r="O6611" s="28"/>
      <c r="P6611" s="28"/>
      <c r="Q6611" s="28"/>
      <c r="R6611" s="28"/>
      <c r="S6611" s="28"/>
      <c r="T6611" s="26"/>
      <c r="U6611" s="26"/>
      <c r="V6611" s="26"/>
      <c r="W6611" s="26"/>
      <c r="X6611" s="26"/>
      <c r="Y6611" s="26"/>
      <c r="Z6611" s="26"/>
      <c r="AA6611" s="26"/>
      <c r="AB6611" s="26"/>
      <c r="AC6611" s="26"/>
      <c r="AD6611" s="26"/>
      <c r="AE6611" s="26"/>
      <c r="AF6611" s="26"/>
      <c r="AG6611" s="26"/>
      <c r="AH6611" s="26"/>
      <c r="AI6611" s="26"/>
      <c r="AJ6611" s="26"/>
    </row>
    <row r="6612" spans="1:36" s="31" customFormat="1" ht="121.5" x14ac:dyDescent="0.3">
      <c r="A6612" s="61" t="s">
        <v>3301</v>
      </c>
      <c r="B6612" s="103" t="s">
        <v>978</v>
      </c>
      <c r="C6612" s="142" t="s">
        <v>932</v>
      </c>
      <c r="D6612" s="106">
        <v>1</v>
      </c>
      <c r="E6612" s="238"/>
      <c r="F6612" s="238"/>
      <c r="G6612" s="238"/>
      <c r="H6612" s="326">
        <f t="shared" si="592"/>
        <v>1</v>
      </c>
      <c r="I6612" s="909">
        <f t="shared" si="593"/>
        <v>1</v>
      </c>
      <c r="J6612" s="273">
        <v>250</v>
      </c>
      <c r="K6612" s="273">
        <f t="shared" si="591"/>
        <v>250</v>
      </c>
      <c r="L6612" s="155"/>
      <c r="M6612" s="28"/>
      <c r="N6612" s="876"/>
      <c r="O6612" s="28"/>
      <c r="P6612" s="28"/>
      <c r="Q6612" s="28"/>
      <c r="R6612" s="28"/>
      <c r="S6612" s="28"/>
      <c r="T6612" s="26"/>
      <c r="U6612" s="26"/>
      <c r="V6612" s="26"/>
      <c r="W6612" s="26"/>
      <c r="X6612" s="26"/>
      <c r="Y6612" s="26"/>
      <c r="Z6612" s="26"/>
      <c r="AA6612" s="26"/>
      <c r="AB6612" s="26"/>
      <c r="AC6612" s="26"/>
      <c r="AD6612" s="26"/>
      <c r="AE6612" s="26"/>
      <c r="AF6612" s="26"/>
      <c r="AG6612" s="26"/>
      <c r="AH6612" s="26"/>
      <c r="AI6612" s="26"/>
      <c r="AJ6612" s="26"/>
    </row>
    <row r="6613" spans="1:36" s="31" customFormat="1" ht="13.5" x14ac:dyDescent="0.3">
      <c r="A6613" s="61"/>
      <c r="B6613" s="103"/>
      <c r="C6613" s="142"/>
      <c r="D6613" s="106"/>
      <c r="E6613" s="238"/>
      <c r="F6613" s="238"/>
      <c r="G6613" s="238"/>
      <c r="H6613" s="326" t="str">
        <f t="shared" si="592"/>
        <v/>
      </c>
      <c r="I6613" s="909"/>
      <c r="J6613" s="273"/>
      <c r="K6613" s="273">
        <f t="shared" si="591"/>
        <v>0</v>
      </c>
      <c r="L6613" s="155"/>
      <c r="M6613" s="28"/>
      <c r="N6613" s="876"/>
      <c r="O6613" s="28"/>
      <c r="P6613" s="28"/>
      <c r="Q6613" s="28"/>
      <c r="R6613" s="28"/>
      <c r="S6613" s="28"/>
      <c r="T6613" s="26"/>
      <c r="U6613" s="26"/>
      <c r="V6613" s="26"/>
      <c r="W6613" s="26"/>
      <c r="X6613" s="26"/>
      <c r="Y6613" s="26"/>
      <c r="Z6613" s="26"/>
      <c r="AA6613" s="26"/>
      <c r="AB6613" s="26"/>
      <c r="AC6613" s="26"/>
      <c r="AD6613" s="26"/>
      <c r="AE6613" s="26"/>
      <c r="AF6613" s="26"/>
      <c r="AG6613" s="26"/>
      <c r="AH6613" s="26"/>
      <c r="AI6613" s="26"/>
      <c r="AJ6613" s="26"/>
    </row>
    <row r="6614" spans="1:36" s="31" customFormat="1" ht="13.5" x14ac:dyDescent="0.3">
      <c r="A6614" s="61" t="s">
        <v>3302</v>
      </c>
      <c r="B6614" s="103" t="s">
        <v>979</v>
      </c>
      <c r="C6614" s="142" t="s">
        <v>932</v>
      </c>
      <c r="D6614" s="106">
        <v>1</v>
      </c>
      <c r="E6614" s="238"/>
      <c r="F6614" s="238"/>
      <c r="G6614" s="238"/>
      <c r="H6614" s="326">
        <f t="shared" si="592"/>
        <v>1</v>
      </c>
      <c r="I6614" s="909">
        <f t="shared" si="593"/>
        <v>1</v>
      </c>
      <c r="J6614" s="273">
        <v>200</v>
      </c>
      <c r="K6614" s="273">
        <f t="shared" si="591"/>
        <v>200</v>
      </c>
      <c r="L6614" s="155"/>
      <c r="M6614" s="28"/>
      <c r="N6614" s="876"/>
      <c r="O6614" s="28"/>
      <c r="P6614" s="28"/>
      <c r="Q6614" s="28"/>
      <c r="R6614" s="28"/>
      <c r="S6614" s="28"/>
      <c r="T6614" s="26"/>
      <c r="U6614" s="26"/>
      <c r="V6614" s="26"/>
      <c r="W6614" s="26"/>
      <c r="X6614" s="26"/>
      <c r="Y6614" s="26"/>
      <c r="Z6614" s="26"/>
      <c r="AA6614" s="26"/>
      <c r="AB6614" s="26"/>
      <c r="AC6614" s="26"/>
      <c r="AD6614" s="26"/>
      <c r="AE6614" s="26"/>
      <c r="AF6614" s="26"/>
      <c r="AG6614" s="26"/>
      <c r="AH6614" s="26"/>
      <c r="AI6614" s="26"/>
      <c r="AJ6614" s="26"/>
    </row>
    <row r="6615" spans="1:36" s="31" customFormat="1" ht="13.5" x14ac:dyDescent="0.3">
      <c r="A6615" s="61"/>
      <c r="B6615" s="103"/>
      <c r="C6615" s="142"/>
      <c r="D6615" s="106"/>
      <c r="E6615" s="238"/>
      <c r="F6615" s="238"/>
      <c r="G6615" s="238"/>
      <c r="H6615" s="326" t="str">
        <f t="shared" si="592"/>
        <v/>
      </c>
      <c r="I6615" s="909"/>
      <c r="J6615" s="273"/>
      <c r="K6615" s="273">
        <f t="shared" si="591"/>
        <v>0</v>
      </c>
      <c r="L6615" s="155"/>
      <c r="M6615" s="28"/>
      <c r="N6615" s="876"/>
      <c r="O6615" s="28"/>
      <c r="P6615" s="28"/>
      <c r="Q6615" s="28"/>
      <c r="R6615" s="28"/>
      <c r="S6615" s="28"/>
      <c r="T6615" s="26"/>
      <c r="U6615" s="26"/>
      <c r="V6615" s="26"/>
      <c r="W6615" s="26"/>
      <c r="X6615" s="26"/>
      <c r="Y6615" s="26"/>
      <c r="Z6615" s="26"/>
      <c r="AA6615" s="26"/>
      <c r="AB6615" s="26"/>
      <c r="AC6615" s="26"/>
      <c r="AD6615" s="26"/>
      <c r="AE6615" s="26"/>
      <c r="AF6615" s="26"/>
      <c r="AG6615" s="26"/>
      <c r="AH6615" s="26"/>
      <c r="AI6615" s="26"/>
      <c r="AJ6615" s="26"/>
    </row>
    <row r="6616" spans="1:36" s="31" customFormat="1" ht="40.5" x14ac:dyDescent="0.3">
      <c r="A6616" s="61" t="s">
        <v>3303</v>
      </c>
      <c r="B6616" s="103" t="s">
        <v>980</v>
      </c>
      <c r="C6616" s="142" t="s">
        <v>932</v>
      </c>
      <c r="D6616" s="106">
        <v>1</v>
      </c>
      <c r="E6616" s="238"/>
      <c r="F6616" s="238"/>
      <c r="G6616" s="238"/>
      <c r="H6616" s="326">
        <f t="shared" si="592"/>
        <v>1</v>
      </c>
      <c r="I6616" s="909">
        <f t="shared" si="593"/>
        <v>1</v>
      </c>
      <c r="J6616" s="273">
        <v>200</v>
      </c>
      <c r="K6616" s="273">
        <f t="shared" si="591"/>
        <v>200</v>
      </c>
      <c r="L6616" s="155"/>
      <c r="M6616" s="28"/>
      <c r="N6616" s="876"/>
      <c r="O6616" s="28"/>
      <c r="P6616" s="28"/>
      <c r="Q6616" s="28"/>
      <c r="R6616" s="28"/>
      <c r="S6616" s="28"/>
      <c r="T6616" s="26"/>
      <c r="U6616" s="26"/>
      <c r="V6616" s="26"/>
      <c r="W6616" s="26"/>
      <c r="X6616" s="26"/>
      <c r="Y6616" s="26"/>
      <c r="Z6616" s="26"/>
      <c r="AA6616" s="26"/>
      <c r="AB6616" s="26"/>
      <c r="AC6616" s="26"/>
      <c r="AD6616" s="26"/>
      <c r="AE6616" s="26"/>
      <c r="AF6616" s="26"/>
      <c r="AG6616" s="26"/>
      <c r="AH6616" s="26"/>
      <c r="AI6616" s="26"/>
      <c r="AJ6616" s="26"/>
    </row>
    <row r="6617" spans="1:36" s="31" customFormat="1" ht="13.5" x14ac:dyDescent="0.3">
      <c r="A6617" s="61"/>
      <c r="B6617" s="103"/>
      <c r="C6617" s="142"/>
      <c r="D6617" s="106"/>
      <c r="E6617" s="238"/>
      <c r="F6617" s="238"/>
      <c r="G6617" s="238"/>
      <c r="H6617" s="326" t="str">
        <f t="shared" si="592"/>
        <v/>
      </c>
      <c r="I6617" s="909"/>
      <c r="J6617" s="273"/>
      <c r="K6617" s="273">
        <f t="shared" si="591"/>
        <v>0</v>
      </c>
      <c r="L6617" s="155"/>
      <c r="M6617" s="28"/>
      <c r="N6617" s="876"/>
      <c r="O6617" s="28"/>
      <c r="P6617" s="28"/>
      <c r="Q6617" s="28"/>
      <c r="R6617" s="28"/>
      <c r="S6617" s="28"/>
      <c r="T6617" s="26"/>
      <c r="U6617" s="26"/>
      <c r="V6617" s="26"/>
      <c r="W6617" s="26"/>
      <c r="X6617" s="26"/>
      <c r="Y6617" s="26"/>
      <c r="Z6617" s="26"/>
      <c r="AA6617" s="26"/>
      <c r="AB6617" s="26"/>
      <c r="AC6617" s="26"/>
      <c r="AD6617" s="26"/>
      <c r="AE6617" s="26"/>
      <c r="AF6617" s="26"/>
      <c r="AG6617" s="26"/>
      <c r="AH6617" s="26"/>
      <c r="AI6617" s="26"/>
      <c r="AJ6617" s="26"/>
    </row>
    <row r="6618" spans="1:36" s="31" customFormat="1" ht="40.5" x14ac:dyDescent="0.3">
      <c r="A6618" s="61" t="s">
        <v>3304</v>
      </c>
      <c r="B6618" s="103" t="s">
        <v>981</v>
      </c>
      <c r="C6618" s="142" t="s">
        <v>932</v>
      </c>
      <c r="D6618" s="106">
        <v>1</v>
      </c>
      <c r="E6618" s="238"/>
      <c r="F6618" s="238"/>
      <c r="G6618" s="238"/>
      <c r="H6618" s="326">
        <f t="shared" si="592"/>
        <v>1</v>
      </c>
      <c r="I6618" s="909">
        <f t="shared" si="593"/>
        <v>1</v>
      </c>
      <c r="J6618" s="273">
        <v>350</v>
      </c>
      <c r="K6618" s="273">
        <f t="shared" si="591"/>
        <v>350</v>
      </c>
      <c r="L6618" s="155"/>
      <c r="M6618" s="28"/>
      <c r="N6618" s="876"/>
      <c r="O6618" s="28"/>
      <c r="P6618" s="28"/>
      <c r="Q6618" s="28"/>
      <c r="R6618" s="28"/>
      <c r="S6618" s="28"/>
      <c r="T6618" s="26"/>
      <c r="U6618" s="26"/>
      <c r="V6618" s="26"/>
      <c r="W6618" s="26"/>
      <c r="X6618" s="26"/>
      <c r="Y6618" s="26"/>
      <c r="Z6618" s="26"/>
      <c r="AA6618" s="26"/>
      <c r="AB6618" s="26"/>
      <c r="AC6618" s="26"/>
      <c r="AD6618" s="26"/>
      <c r="AE6618" s="26"/>
      <c r="AF6618" s="26"/>
      <c r="AG6618" s="26"/>
      <c r="AH6618" s="26"/>
      <c r="AI6618" s="26"/>
      <c r="AJ6618" s="26"/>
    </row>
    <row r="6619" spans="1:36" s="31" customFormat="1" ht="13.5" x14ac:dyDescent="0.3">
      <c r="A6619" s="61"/>
      <c r="B6619" s="103"/>
      <c r="C6619" s="142"/>
      <c r="D6619" s="106"/>
      <c r="E6619" s="238"/>
      <c r="F6619" s="238"/>
      <c r="G6619" s="238"/>
      <c r="H6619" s="326"/>
      <c r="I6619" s="909">
        <f t="shared" si="593"/>
        <v>0</v>
      </c>
      <c r="J6619" s="273"/>
      <c r="K6619" s="273">
        <f t="shared" si="591"/>
        <v>0</v>
      </c>
      <c r="L6619" s="155"/>
      <c r="M6619" s="28"/>
      <c r="N6619" s="876"/>
      <c r="O6619" s="28"/>
      <c r="P6619" s="28"/>
      <c r="Q6619" s="28"/>
      <c r="R6619" s="28"/>
      <c r="S6619" s="28"/>
      <c r="T6619" s="26"/>
      <c r="U6619" s="26"/>
      <c r="V6619" s="26"/>
      <c r="W6619" s="26"/>
      <c r="X6619" s="26"/>
      <c r="Y6619" s="26"/>
      <c r="Z6619" s="26"/>
      <c r="AA6619" s="26"/>
      <c r="AB6619" s="26"/>
      <c r="AC6619" s="26"/>
      <c r="AD6619" s="26"/>
      <c r="AE6619" s="26"/>
      <c r="AF6619" s="26"/>
      <c r="AG6619" s="26"/>
      <c r="AH6619" s="26"/>
      <c r="AI6619" s="26"/>
      <c r="AJ6619" s="26"/>
    </row>
    <row r="6620" spans="1:36" s="31" customFormat="1" ht="81" x14ac:dyDescent="0.3">
      <c r="A6620" s="61" t="s">
        <v>3305</v>
      </c>
      <c r="B6620" s="103" t="s">
        <v>982</v>
      </c>
      <c r="C6620" s="142" t="s">
        <v>932</v>
      </c>
      <c r="D6620" s="106">
        <v>1</v>
      </c>
      <c r="E6620" s="238"/>
      <c r="F6620" s="238"/>
      <c r="G6620" s="238"/>
      <c r="H6620" s="326">
        <v>1</v>
      </c>
      <c r="I6620" s="909">
        <f t="shared" si="593"/>
        <v>1</v>
      </c>
      <c r="J6620" s="273">
        <v>350</v>
      </c>
      <c r="K6620" s="273">
        <f t="shared" si="591"/>
        <v>350</v>
      </c>
      <c r="L6620" s="155"/>
      <c r="M6620" s="28"/>
      <c r="N6620" s="876"/>
      <c r="O6620" s="28"/>
      <c r="P6620" s="28"/>
      <c r="Q6620" s="28"/>
      <c r="R6620" s="28"/>
      <c r="S6620" s="28"/>
      <c r="T6620" s="26"/>
      <c r="U6620" s="26"/>
      <c r="V6620" s="26"/>
      <c r="W6620" s="26"/>
      <c r="X6620" s="26"/>
      <c r="Y6620" s="26"/>
      <c r="Z6620" s="26"/>
      <c r="AA6620" s="26"/>
      <c r="AB6620" s="26"/>
      <c r="AC6620" s="26"/>
      <c r="AD6620" s="26"/>
      <c r="AE6620" s="26"/>
      <c r="AF6620" s="26"/>
      <c r="AG6620" s="26"/>
      <c r="AH6620" s="26"/>
      <c r="AI6620" s="26"/>
      <c r="AJ6620" s="26"/>
    </row>
    <row r="6621" spans="1:36" s="31" customFormat="1" ht="13.5" x14ac:dyDescent="0.3">
      <c r="A6621" s="61"/>
      <c r="B6621" s="103"/>
      <c r="C6621" s="142"/>
      <c r="D6621" s="106"/>
      <c r="E6621" s="238"/>
      <c r="F6621" s="238"/>
      <c r="G6621" s="238"/>
      <c r="H6621" s="326" t="str">
        <f t="shared" si="592"/>
        <v/>
      </c>
      <c r="I6621" s="909"/>
      <c r="J6621" s="273"/>
      <c r="K6621" s="273">
        <f t="shared" si="591"/>
        <v>0</v>
      </c>
      <c r="L6621" s="155"/>
      <c r="M6621" s="28"/>
      <c r="N6621" s="876"/>
      <c r="O6621" s="28"/>
      <c r="P6621" s="28"/>
      <c r="Q6621" s="28"/>
      <c r="R6621" s="28"/>
      <c r="S6621" s="28"/>
      <c r="T6621" s="26"/>
      <c r="U6621" s="26"/>
      <c r="V6621" s="26"/>
      <c r="W6621" s="26"/>
      <c r="X6621" s="26"/>
      <c r="Y6621" s="26"/>
      <c r="Z6621" s="26"/>
      <c r="AA6621" s="26"/>
      <c r="AB6621" s="26"/>
      <c r="AC6621" s="26"/>
      <c r="AD6621" s="26"/>
      <c r="AE6621" s="26"/>
      <c r="AF6621" s="26"/>
      <c r="AG6621" s="26"/>
      <c r="AH6621" s="26"/>
      <c r="AI6621" s="26"/>
      <c r="AJ6621" s="26"/>
    </row>
    <row r="6622" spans="1:36" s="31" customFormat="1" ht="94.5" x14ac:dyDescent="0.3">
      <c r="A6622" s="61" t="s">
        <v>3306</v>
      </c>
      <c r="B6622" s="103" t="s">
        <v>983</v>
      </c>
      <c r="C6622" s="142" t="s">
        <v>932</v>
      </c>
      <c r="D6622" s="106">
        <v>1</v>
      </c>
      <c r="E6622" s="238"/>
      <c r="F6622" s="238"/>
      <c r="G6622" s="238"/>
      <c r="H6622" s="326">
        <f t="shared" si="592"/>
        <v>1</v>
      </c>
      <c r="I6622" s="909">
        <f t="shared" si="593"/>
        <v>1</v>
      </c>
      <c r="J6622" s="273">
        <v>500</v>
      </c>
      <c r="K6622" s="300">
        <f t="shared" si="591"/>
        <v>500</v>
      </c>
      <c r="L6622" s="244"/>
      <c r="M6622" s="28"/>
      <c r="N6622" s="876"/>
      <c r="O6622" s="28"/>
      <c r="P6622" s="28"/>
      <c r="Q6622" s="28"/>
      <c r="R6622" s="28"/>
      <c r="S6622" s="28"/>
      <c r="T6622" s="26"/>
      <c r="U6622" s="26"/>
      <c r="V6622" s="26"/>
      <c r="W6622" s="26"/>
      <c r="X6622" s="26"/>
      <c r="Y6622" s="26"/>
      <c r="Z6622" s="26"/>
      <c r="AA6622" s="26"/>
      <c r="AB6622" s="26"/>
      <c r="AC6622" s="26"/>
      <c r="AD6622" s="26"/>
      <c r="AE6622" s="26"/>
      <c r="AF6622" s="26"/>
      <c r="AG6622" s="26"/>
      <c r="AH6622" s="26"/>
      <c r="AI6622" s="26"/>
      <c r="AJ6622" s="26"/>
    </row>
    <row r="6623" spans="1:36" s="31" customFormat="1" ht="13.5" x14ac:dyDescent="0.3">
      <c r="A6623" s="61"/>
      <c r="B6623" s="103"/>
      <c r="C6623" s="142"/>
      <c r="D6623" s="106"/>
      <c r="E6623" s="238"/>
      <c r="F6623" s="238"/>
      <c r="G6623" s="238"/>
      <c r="H6623" s="326"/>
      <c r="I6623" s="909"/>
      <c r="J6623" s="273"/>
      <c r="K6623" s="273"/>
      <c r="L6623" s="155"/>
      <c r="M6623" s="28"/>
      <c r="N6623" s="876"/>
      <c r="O6623" s="28"/>
      <c r="P6623" s="28"/>
      <c r="Q6623" s="28"/>
      <c r="R6623" s="28"/>
      <c r="S6623" s="28"/>
      <c r="T6623" s="26"/>
      <c r="U6623" s="26"/>
      <c r="V6623" s="26"/>
      <c r="W6623" s="26"/>
      <c r="X6623" s="26"/>
      <c r="Y6623" s="26"/>
      <c r="Z6623" s="26"/>
      <c r="AA6623" s="26"/>
      <c r="AB6623" s="26"/>
      <c r="AC6623" s="26"/>
      <c r="AD6623" s="26"/>
      <c r="AE6623" s="26"/>
      <c r="AF6623" s="26"/>
      <c r="AG6623" s="26"/>
      <c r="AH6623" s="26"/>
      <c r="AI6623" s="26"/>
      <c r="AJ6623" s="26"/>
    </row>
    <row r="6624" spans="1:36" s="31" customFormat="1" ht="13.5" x14ac:dyDescent="0.3">
      <c r="A6624" s="61"/>
      <c r="B6624" s="103"/>
      <c r="C6624" s="142"/>
      <c r="D6624" s="106"/>
      <c r="E6624" s="238"/>
      <c r="F6624" s="238"/>
      <c r="G6624" s="238"/>
      <c r="H6624" s="326"/>
      <c r="I6624" s="909"/>
      <c r="J6624" s="273"/>
      <c r="K6624" s="273"/>
      <c r="L6624" s="155">
        <f>SUM(K6507:K6622)</f>
        <v>54212.5</v>
      </c>
      <c r="M6624" s="28"/>
      <c r="N6624" s="876"/>
      <c r="O6624" s="28"/>
      <c r="P6624" s="28"/>
      <c r="Q6624" s="28"/>
      <c r="R6624" s="28"/>
      <c r="S6624" s="28"/>
      <c r="T6624" s="26"/>
      <c r="U6624" s="26"/>
      <c r="V6624" s="26"/>
      <c r="W6624" s="26"/>
      <c r="X6624" s="26"/>
      <c r="Y6624" s="26"/>
      <c r="Z6624" s="26"/>
      <c r="AA6624" s="26"/>
      <c r="AB6624" s="26"/>
      <c r="AC6624" s="26"/>
      <c r="AD6624" s="26"/>
      <c r="AE6624" s="26"/>
      <c r="AF6624" s="26"/>
      <c r="AG6624" s="26"/>
      <c r="AH6624" s="26"/>
      <c r="AI6624" s="26"/>
      <c r="AJ6624" s="26"/>
    </row>
    <row r="6625" spans="1:36" s="31" customFormat="1" ht="13.5" x14ac:dyDescent="0.3">
      <c r="A6625" s="129"/>
      <c r="B6625" s="119"/>
      <c r="C6625" s="130"/>
      <c r="D6625" s="77"/>
      <c r="E6625" s="76"/>
      <c r="F6625" s="76"/>
      <c r="G6625" s="110"/>
      <c r="H6625" s="137"/>
      <c r="I6625" s="888"/>
      <c r="J6625" s="273"/>
      <c r="K6625" s="273"/>
      <c r="L6625" s="155"/>
      <c r="M6625" s="28"/>
      <c r="N6625" s="876"/>
      <c r="O6625" s="28"/>
      <c r="P6625" s="28"/>
      <c r="Q6625" s="28"/>
      <c r="R6625" s="28"/>
      <c r="S6625" s="28"/>
      <c r="T6625" s="26"/>
      <c r="U6625" s="26"/>
      <c r="V6625" s="26"/>
      <c r="W6625" s="26"/>
      <c r="X6625" s="26"/>
      <c r="Y6625" s="26"/>
      <c r="Z6625" s="26"/>
      <c r="AA6625" s="26"/>
      <c r="AB6625" s="26"/>
      <c r="AC6625" s="26"/>
      <c r="AD6625" s="26"/>
      <c r="AE6625" s="26"/>
      <c r="AF6625" s="26"/>
      <c r="AG6625" s="26"/>
      <c r="AH6625" s="26"/>
      <c r="AI6625" s="26"/>
      <c r="AJ6625" s="26"/>
    </row>
    <row r="6626" spans="1:36" s="31" customFormat="1" ht="13.5" x14ac:dyDescent="0.3">
      <c r="A6626" s="88" t="s">
        <v>3190</v>
      </c>
      <c r="B6626" s="89" t="s">
        <v>3191</v>
      </c>
      <c r="C6626" s="90"/>
      <c r="D6626" s="226"/>
      <c r="E6626" s="226"/>
      <c r="F6626" s="226"/>
      <c r="G6626" s="226"/>
      <c r="H6626" s="325" t="str">
        <f>IF(PRODUCT(D6626:G6626),PRODUCT(D6626:G6626),"")</f>
        <v/>
      </c>
      <c r="I6626" s="887"/>
      <c r="J6626" s="267"/>
      <c r="K6626" s="267"/>
      <c r="L6626" s="149">
        <f>SUM(L6627:L6655)</f>
        <v>5010</v>
      </c>
      <c r="M6626" s="28"/>
      <c r="N6626" s="876"/>
      <c r="O6626" s="28"/>
      <c r="P6626" s="28"/>
      <c r="Q6626" s="28"/>
      <c r="R6626" s="28"/>
      <c r="S6626" s="28"/>
      <c r="T6626" s="26"/>
      <c r="U6626" s="26"/>
      <c r="V6626" s="26"/>
      <c r="W6626" s="26"/>
      <c r="X6626" s="26"/>
      <c r="Y6626" s="26"/>
      <c r="Z6626" s="26"/>
      <c r="AA6626" s="26"/>
      <c r="AB6626" s="26"/>
      <c r="AC6626" s="26"/>
      <c r="AD6626" s="26"/>
      <c r="AE6626" s="26"/>
      <c r="AF6626" s="26"/>
      <c r="AG6626" s="26"/>
      <c r="AH6626" s="26"/>
      <c r="AI6626" s="26"/>
      <c r="AJ6626" s="26"/>
    </row>
    <row r="6627" spans="1:36" s="31" customFormat="1" ht="13.5" x14ac:dyDescent="0.3">
      <c r="A6627" s="129"/>
      <c r="B6627" s="119"/>
      <c r="C6627" s="130"/>
      <c r="D6627" s="77"/>
      <c r="E6627" s="76"/>
      <c r="F6627" s="76"/>
      <c r="G6627" s="110"/>
      <c r="H6627" s="137"/>
      <c r="I6627" s="888"/>
      <c r="J6627" s="273"/>
      <c r="K6627" s="273"/>
      <c r="L6627" s="155"/>
      <c r="M6627" s="28"/>
      <c r="N6627" s="876"/>
      <c r="O6627" s="28"/>
      <c r="P6627" s="28"/>
      <c r="Q6627" s="28"/>
      <c r="R6627" s="28"/>
      <c r="S6627" s="28"/>
      <c r="T6627" s="26"/>
      <c r="U6627" s="26"/>
      <c r="V6627" s="26"/>
      <c r="W6627" s="26"/>
      <c r="X6627" s="26"/>
      <c r="Y6627" s="26"/>
      <c r="Z6627" s="26"/>
      <c r="AA6627" s="26"/>
      <c r="AB6627" s="26"/>
      <c r="AC6627" s="26"/>
      <c r="AD6627" s="26"/>
      <c r="AE6627" s="26"/>
      <c r="AF6627" s="26"/>
      <c r="AG6627" s="26"/>
      <c r="AH6627" s="26"/>
      <c r="AI6627" s="26"/>
      <c r="AJ6627" s="26"/>
    </row>
    <row r="6628" spans="1:36" s="31" customFormat="1" ht="13.5" x14ac:dyDescent="0.3">
      <c r="A6628" s="61" t="s">
        <v>3257</v>
      </c>
      <c r="B6628" s="286" t="s">
        <v>3192</v>
      </c>
      <c r="C6628" s="240"/>
      <c r="D6628" s="198"/>
      <c r="E6628" s="238"/>
      <c r="F6628" s="238"/>
      <c r="G6628" s="238"/>
      <c r="H6628" s="326"/>
      <c r="I6628" s="909"/>
      <c r="J6628" s="273"/>
      <c r="K6628" s="273"/>
      <c r="L6628" s="155"/>
      <c r="M6628" s="28"/>
      <c r="N6628" s="876"/>
      <c r="O6628" s="28"/>
      <c r="P6628" s="28"/>
      <c r="Q6628" s="28"/>
      <c r="R6628" s="28"/>
      <c r="S6628" s="28"/>
      <c r="T6628" s="26"/>
      <c r="U6628" s="26"/>
      <c r="V6628" s="26"/>
      <c r="W6628" s="26"/>
      <c r="X6628" s="26"/>
      <c r="Y6628" s="26"/>
      <c r="Z6628" s="26"/>
      <c r="AA6628" s="26"/>
      <c r="AB6628" s="26"/>
      <c r="AC6628" s="26"/>
      <c r="AD6628" s="26"/>
      <c r="AE6628" s="26"/>
      <c r="AF6628" s="26"/>
      <c r="AG6628" s="26"/>
      <c r="AH6628" s="26"/>
      <c r="AI6628" s="26"/>
      <c r="AJ6628" s="26"/>
    </row>
    <row r="6629" spans="1:36" s="31" customFormat="1" ht="81" x14ac:dyDescent="0.3">
      <c r="A6629" s="61" t="s">
        <v>3258</v>
      </c>
      <c r="B6629" s="239" t="s">
        <v>3193</v>
      </c>
      <c r="C6629" s="240"/>
      <c r="D6629" s="198"/>
      <c r="E6629" s="238"/>
      <c r="F6629" s="238"/>
      <c r="G6629" s="238"/>
      <c r="H6629" s="326"/>
      <c r="I6629" s="909"/>
      <c r="J6629" s="273"/>
      <c r="K6629" s="273"/>
      <c r="L6629" s="155"/>
      <c r="M6629" s="28"/>
      <c r="N6629" s="876"/>
      <c r="O6629" s="28"/>
      <c r="P6629" s="28"/>
      <c r="Q6629" s="28"/>
      <c r="R6629" s="28"/>
      <c r="S6629" s="28"/>
      <c r="T6629" s="26"/>
      <c r="U6629" s="26"/>
      <c r="V6629" s="26"/>
      <c r="W6629" s="26"/>
      <c r="X6629" s="26"/>
      <c r="Y6629" s="26"/>
      <c r="Z6629" s="26"/>
      <c r="AA6629" s="26"/>
      <c r="AB6629" s="26"/>
      <c r="AC6629" s="26"/>
      <c r="AD6629" s="26"/>
      <c r="AE6629" s="26"/>
      <c r="AF6629" s="26"/>
      <c r="AG6629" s="26"/>
      <c r="AH6629" s="26"/>
      <c r="AI6629" s="26"/>
      <c r="AJ6629" s="26"/>
    </row>
    <row r="6630" spans="1:36" s="31" customFormat="1" ht="13.5" x14ac:dyDescent="0.3">
      <c r="A6630" s="61" t="s">
        <v>3259</v>
      </c>
      <c r="B6630" s="239" t="s">
        <v>3192</v>
      </c>
      <c r="C6630" s="240" t="s">
        <v>7</v>
      </c>
      <c r="D6630" s="198">
        <v>2</v>
      </c>
      <c r="E6630" s="238"/>
      <c r="F6630" s="238"/>
      <c r="G6630" s="238"/>
      <c r="H6630" s="326">
        <f t="shared" ref="H6630:H6653" si="594">IF(PRODUCT(D6630:G6630),PRODUCT(D6630:G6630),"")</f>
        <v>2</v>
      </c>
      <c r="I6630" s="909">
        <f t="shared" ref="I6630:I6653" si="595">SUM(H6630)</f>
        <v>2</v>
      </c>
      <c r="J6630" s="273">
        <v>600</v>
      </c>
      <c r="K6630" s="273">
        <f t="shared" ref="K6630:K6653" si="596">J6630*I6630</f>
        <v>1200</v>
      </c>
      <c r="L6630" s="155"/>
      <c r="M6630" s="28"/>
      <c r="N6630" s="876"/>
      <c r="O6630" s="28"/>
      <c r="P6630" s="28"/>
      <c r="Q6630" s="28"/>
      <c r="R6630" s="28"/>
      <c r="S6630" s="28"/>
      <c r="T6630" s="26"/>
      <c r="U6630" s="26"/>
      <c r="V6630" s="26"/>
      <c r="W6630" s="26"/>
      <c r="X6630" s="26"/>
      <c r="Y6630" s="26"/>
      <c r="Z6630" s="26"/>
      <c r="AA6630" s="26"/>
      <c r="AB6630" s="26"/>
      <c r="AC6630" s="26"/>
      <c r="AD6630" s="26"/>
      <c r="AE6630" s="26"/>
      <c r="AF6630" s="26"/>
      <c r="AG6630" s="26"/>
      <c r="AH6630" s="26"/>
      <c r="AI6630" s="26"/>
      <c r="AJ6630" s="26"/>
    </row>
    <row r="6631" spans="1:36" s="31" customFormat="1" ht="13.5" x14ac:dyDescent="0.3">
      <c r="A6631" s="61" t="s">
        <v>3260</v>
      </c>
      <c r="B6631" s="239" t="s">
        <v>3194</v>
      </c>
      <c r="C6631" s="240" t="s">
        <v>7</v>
      </c>
      <c r="D6631" s="198">
        <v>1</v>
      </c>
      <c r="E6631" s="238"/>
      <c r="F6631" s="238"/>
      <c r="G6631" s="238"/>
      <c r="H6631" s="326">
        <f t="shared" si="594"/>
        <v>1</v>
      </c>
      <c r="I6631" s="909">
        <f t="shared" si="595"/>
        <v>1</v>
      </c>
      <c r="J6631" s="273">
        <v>250</v>
      </c>
      <c r="K6631" s="273">
        <f t="shared" si="596"/>
        <v>250</v>
      </c>
      <c r="L6631" s="155"/>
      <c r="M6631" s="28"/>
      <c r="N6631" s="876"/>
      <c r="O6631" s="28"/>
      <c r="P6631" s="28"/>
      <c r="Q6631" s="28"/>
      <c r="R6631" s="28"/>
      <c r="S6631" s="28"/>
      <c r="T6631" s="26"/>
      <c r="U6631" s="26"/>
      <c r="V6631" s="26"/>
      <c r="W6631" s="26"/>
      <c r="X6631" s="26"/>
      <c r="Y6631" s="26"/>
      <c r="Z6631" s="26"/>
      <c r="AA6631" s="26"/>
      <c r="AB6631" s="26"/>
      <c r="AC6631" s="26"/>
      <c r="AD6631" s="26"/>
      <c r="AE6631" s="26"/>
      <c r="AF6631" s="26"/>
      <c r="AG6631" s="26"/>
      <c r="AH6631" s="26"/>
      <c r="AI6631" s="26"/>
      <c r="AJ6631" s="26"/>
    </row>
    <row r="6632" spans="1:36" s="31" customFormat="1" ht="13.5" x14ac:dyDescent="0.3">
      <c r="A6632" s="61"/>
      <c r="B6632" s="239"/>
      <c r="C6632" s="240"/>
      <c r="D6632" s="198"/>
      <c r="E6632" s="238"/>
      <c r="F6632" s="238"/>
      <c r="G6632" s="238"/>
      <c r="H6632" s="326"/>
      <c r="I6632" s="909"/>
      <c r="J6632" s="273"/>
      <c r="K6632" s="273">
        <f t="shared" si="596"/>
        <v>0</v>
      </c>
      <c r="L6632" s="155"/>
      <c r="M6632" s="28"/>
      <c r="N6632" s="876"/>
      <c r="O6632" s="28"/>
      <c r="P6632" s="28"/>
      <c r="Q6632" s="28"/>
      <c r="R6632" s="28"/>
      <c r="S6632" s="28"/>
      <c r="T6632" s="26"/>
      <c r="U6632" s="26"/>
      <c r="V6632" s="26"/>
      <c r="W6632" s="26"/>
      <c r="X6632" s="26"/>
      <c r="Y6632" s="26"/>
      <c r="Z6632" s="26"/>
      <c r="AA6632" s="26"/>
      <c r="AB6632" s="26"/>
      <c r="AC6632" s="26"/>
      <c r="AD6632" s="26"/>
      <c r="AE6632" s="26"/>
      <c r="AF6632" s="26"/>
      <c r="AG6632" s="26"/>
      <c r="AH6632" s="26"/>
      <c r="AI6632" s="26"/>
      <c r="AJ6632" s="26"/>
    </row>
    <row r="6633" spans="1:36" s="31" customFormat="1" ht="13.5" x14ac:dyDescent="0.3">
      <c r="A6633" s="61" t="s">
        <v>3261</v>
      </c>
      <c r="B6633" s="286" t="s">
        <v>3195</v>
      </c>
      <c r="C6633" s="240"/>
      <c r="D6633" s="198"/>
      <c r="E6633" s="238"/>
      <c r="F6633" s="238"/>
      <c r="G6633" s="238"/>
      <c r="H6633" s="326"/>
      <c r="I6633" s="909"/>
      <c r="J6633" s="273"/>
      <c r="K6633" s="273">
        <f t="shared" si="596"/>
        <v>0</v>
      </c>
      <c r="L6633" s="155"/>
      <c r="M6633" s="28"/>
      <c r="N6633" s="876"/>
      <c r="O6633" s="28"/>
      <c r="P6633" s="28"/>
      <c r="Q6633" s="28"/>
      <c r="R6633" s="28"/>
      <c r="S6633" s="28"/>
      <c r="T6633" s="26"/>
      <c r="U6633" s="26"/>
      <c r="V6633" s="26"/>
      <c r="W6633" s="26"/>
      <c r="X6633" s="26"/>
      <c r="Y6633" s="26"/>
      <c r="Z6633" s="26"/>
      <c r="AA6633" s="26"/>
      <c r="AB6633" s="26"/>
      <c r="AC6633" s="26"/>
      <c r="AD6633" s="26"/>
      <c r="AE6633" s="26"/>
      <c r="AF6633" s="26"/>
      <c r="AG6633" s="26"/>
      <c r="AH6633" s="26"/>
      <c r="AI6633" s="26"/>
      <c r="AJ6633" s="26"/>
    </row>
    <row r="6634" spans="1:36" s="31" customFormat="1" ht="67.5" x14ac:dyDescent="0.3">
      <c r="A6634" s="61" t="s">
        <v>3262</v>
      </c>
      <c r="B6634" s="239" t="s">
        <v>3196</v>
      </c>
      <c r="C6634" s="240"/>
      <c r="D6634" s="198"/>
      <c r="E6634" s="238"/>
      <c r="F6634" s="238"/>
      <c r="G6634" s="238"/>
      <c r="H6634" s="326"/>
      <c r="I6634" s="909"/>
      <c r="J6634" s="273"/>
      <c r="K6634" s="273">
        <f t="shared" si="596"/>
        <v>0</v>
      </c>
      <c r="L6634" s="155"/>
      <c r="M6634" s="28"/>
      <c r="N6634" s="876"/>
      <c r="O6634" s="28"/>
      <c r="P6634" s="28"/>
      <c r="Q6634" s="28"/>
      <c r="R6634" s="28"/>
      <c r="S6634" s="28"/>
      <c r="T6634" s="26"/>
      <c r="U6634" s="26"/>
      <c r="V6634" s="26"/>
      <c r="W6634" s="26"/>
      <c r="X6634" s="26"/>
      <c r="Y6634" s="26"/>
      <c r="Z6634" s="26"/>
      <c r="AA6634" s="26"/>
      <c r="AB6634" s="26"/>
      <c r="AC6634" s="26"/>
      <c r="AD6634" s="26"/>
      <c r="AE6634" s="26"/>
      <c r="AF6634" s="26"/>
      <c r="AG6634" s="26"/>
      <c r="AH6634" s="26"/>
      <c r="AI6634" s="26"/>
      <c r="AJ6634" s="26"/>
    </row>
    <row r="6635" spans="1:36" s="31" customFormat="1" ht="13.5" x14ac:dyDescent="0.3">
      <c r="A6635" s="61" t="s">
        <v>3263</v>
      </c>
      <c r="B6635" s="239" t="s">
        <v>3197</v>
      </c>
      <c r="C6635" s="240" t="s">
        <v>7</v>
      </c>
      <c r="D6635" s="198">
        <v>1</v>
      </c>
      <c r="E6635" s="238"/>
      <c r="F6635" s="238"/>
      <c r="G6635" s="238"/>
      <c r="H6635" s="326">
        <f t="shared" si="594"/>
        <v>1</v>
      </c>
      <c r="I6635" s="909">
        <f t="shared" si="595"/>
        <v>1</v>
      </c>
      <c r="J6635" s="273">
        <v>800</v>
      </c>
      <c r="K6635" s="273">
        <f t="shared" si="596"/>
        <v>800</v>
      </c>
      <c r="L6635" s="155"/>
      <c r="M6635" s="28"/>
      <c r="N6635" s="876"/>
      <c r="O6635" s="28"/>
      <c r="P6635" s="28"/>
      <c r="Q6635" s="28"/>
      <c r="R6635" s="28"/>
      <c r="S6635" s="28"/>
      <c r="T6635" s="26"/>
      <c r="U6635" s="26"/>
      <c r="V6635" s="26"/>
      <c r="W6635" s="26"/>
      <c r="X6635" s="26"/>
      <c r="Y6635" s="26"/>
      <c r="Z6635" s="26"/>
      <c r="AA6635" s="26"/>
      <c r="AB6635" s="26"/>
      <c r="AC6635" s="26"/>
      <c r="AD6635" s="26"/>
      <c r="AE6635" s="26"/>
      <c r="AF6635" s="26"/>
      <c r="AG6635" s="26"/>
      <c r="AH6635" s="26"/>
      <c r="AI6635" s="26"/>
      <c r="AJ6635" s="26"/>
    </row>
    <row r="6636" spans="1:36" s="31" customFormat="1" ht="13.5" x14ac:dyDescent="0.3">
      <c r="A6636" s="61"/>
      <c r="B6636" s="239"/>
      <c r="C6636" s="240"/>
      <c r="D6636" s="198"/>
      <c r="E6636" s="238"/>
      <c r="F6636" s="238"/>
      <c r="G6636" s="238"/>
      <c r="H6636" s="326"/>
      <c r="I6636" s="909"/>
      <c r="J6636" s="273"/>
      <c r="K6636" s="273">
        <f t="shared" si="596"/>
        <v>0</v>
      </c>
      <c r="L6636" s="155"/>
      <c r="M6636" s="28"/>
      <c r="N6636" s="876"/>
      <c r="O6636" s="28"/>
      <c r="P6636" s="28"/>
      <c r="Q6636" s="28"/>
      <c r="R6636" s="28"/>
      <c r="S6636" s="28"/>
      <c r="T6636" s="26"/>
      <c r="U6636" s="26"/>
      <c r="V6636" s="26"/>
      <c r="W6636" s="26"/>
      <c r="X6636" s="26"/>
      <c r="Y6636" s="26"/>
      <c r="Z6636" s="26"/>
      <c r="AA6636" s="26"/>
      <c r="AB6636" s="26"/>
      <c r="AC6636" s="26"/>
      <c r="AD6636" s="26"/>
      <c r="AE6636" s="26"/>
      <c r="AF6636" s="26"/>
      <c r="AG6636" s="26"/>
      <c r="AH6636" s="26"/>
      <c r="AI6636" s="26"/>
      <c r="AJ6636" s="26"/>
    </row>
    <row r="6637" spans="1:36" s="31" customFormat="1" ht="13.5" x14ac:dyDescent="0.3">
      <c r="A6637" s="61" t="s">
        <v>3264</v>
      </c>
      <c r="B6637" s="286" t="s">
        <v>3198</v>
      </c>
      <c r="C6637" s="240"/>
      <c r="D6637" s="198"/>
      <c r="E6637" s="238"/>
      <c r="F6637" s="238"/>
      <c r="G6637" s="238"/>
      <c r="H6637" s="326"/>
      <c r="I6637" s="909"/>
      <c r="J6637" s="273"/>
      <c r="K6637" s="273">
        <f t="shared" si="596"/>
        <v>0</v>
      </c>
      <c r="L6637" s="155"/>
      <c r="M6637" s="28"/>
      <c r="N6637" s="876"/>
      <c r="O6637" s="28"/>
      <c r="P6637" s="28"/>
      <c r="Q6637" s="28"/>
      <c r="R6637" s="28"/>
      <c r="S6637" s="28"/>
      <c r="T6637" s="26"/>
      <c r="U6637" s="26"/>
      <c r="V6637" s="26"/>
      <c r="W6637" s="26"/>
      <c r="X6637" s="26"/>
      <c r="Y6637" s="26"/>
      <c r="Z6637" s="26"/>
      <c r="AA6637" s="26"/>
      <c r="AB6637" s="26"/>
      <c r="AC6637" s="26"/>
      <c r="AD6637" s="26"/>
      <c r="AE6637" s="26"/>
      <c r="AF6637" s="26"/>
      <c r="AG6637" s="26"/>
      <c r="AH6637" s="26"/>
      <c r="AI6637" s="26"/>
      <c r="AJ6637" s="26"/>
    </row>
    <row r="6638" spans="1:36" s="31" customFormat="1" ht="67.5" x14ac:dyDescent="0.3">
      <c r="A6638" s="61" t="s">
        <v>3265</v>
      </c>
      <c r="B6638" s="239" t="s">
        <v>3199</v>
      </c>
      <c r="C6638" s="240"/>
      <c r="D6638" s="198"/>
      <c r="E6638" s="238"/>
      <c r="F6638" s="238"/>
      <c r="G6638" s="238"/>
      <c r="H6638" s="326"/>
      <c r="I6638" s="909"/>
      <c r="J6638" s="273"/>
      <c r="K6638" s="273">
        <f t="shared" si="596"/>
        <v>0</v>
      </c>
      <c r="L6638" s="155"/>
      <c r="M6638" s="28"/>
      <c r="N6638" s="876"/>
      <c r="O6638" s="28"/>
      <c r="P6638" s="28"/>
      <c r="Q6638" s="28"/>
      <c r="R6638" s="28"/>
      <c r="S6638" s="28"/>
      <c r="T6638" s="26"/>
      <c r="U6638" s="26"/>
      <c r="V6638" s="26"/>
      <c r="W6638" s="26"/>
      <c r="X6638" s="26"/>
      <c r="Y6638" s="26"/>
      <c r="Z6638" s="26"/>
      <c r="AA6638" s="26"/>
      <c r="AB6638" s="26"/>
      <c r="AC6638" s="26"/>
      <c r="AD6638" s="26"/>
      <c r="AE6638" s="26"/>
      <c r="AF6638" s="26"/>
      <c r="AG6638" s="26"/>
      <c r="AH6638" s="26"/>
      <c r="AI6638" s="26"/>
      <c r="AJ6638" s="26"/>
    </row>
    <row r="6639" spans="1:36" s="31" customFormat="1" ht="13.5" x14ac:dyDescent="0.3">
      <c r="A6639" s="61" t="s">
        <v>3266</v>
      </c>
      <c r="B6639" s="239" t="s">
        <v>3200</v>
      </c>
      <c r="C6639" s="240" t="s">
        <v>7</v>
      </c>
      <c r="D6639" s="198">
        <v>1</v>
      </c>
      <c r="E6639" s="238"/>
      <c r="F6639" s="238"/>
      <c r="G6639" s="238"/>
      <c r="H6639" s="326">
        <f t="shared" si="594"/>
        <v>1</v>
      </c>
      <c r="I6639" s="909">
        <f t="shared" si="595"/>
        <v>1</v>
      </c>
      <c r="J6639" s="273">
        <v>80</v>
      </c>
      <c r="K6639" s="273">
        <f t="shared" si="596"/>
        <v>80</v>
      </c>
      <c r="L6639" s="155"/>
      <c r="M6639" s="28"/>
      <c r="N6639" s="876"/>
      <c r="O6639" s="28"/>
      <c r="P6639" s="28"/>
      <c r="Q6639" s="28"/>
      <c r="R6639" s="28"/>
      <c r="S6639" s="28"/>
      <c r="T6639" s="26"/>
      <c r="U6639" s="26"/>
      <c r="V6639" s="26"/>
      <c r="W6639" s="26"/>
      <c r="X6639" s="26"/>
      <c r="Y6639" s="26"/>
      <c r="Z6639" s="26"/>
      <c r="AA6639" s="26"/>
      <c r="AB6639" s="26"/>
      <c r="AC6639" s="26"/>
      <c r="AD6639" s="26"/>
      <c r="AE6639" s="26"/>
      <c r="AF6639" s="26"/>
      <c r="AG6639" s="26"/>
      <c r="AH6639" s="26"/>
      <c r="AI6639" s="26"/>
      <c r="AJ6639" s="26"/>
    </row>
    <row r="6640" spans="1:36" s="31" customFormat="1" ht="13.5" x14ac:dyDescent="0.3">
      <c r="A6640" s="61" t="s">
        <v>3267</v>
      </c>
      <c r="B6640" s="239" t="s">
        <v>3201</v>
      </c>
      <c r="C6640" s="240" t="s">
        <v>7</v>
      </c>
      <c r="D6640" s="198">
        <v>1</v>
      </c>
      <c r="E6640" s="238"/>
      <c r="F6640" s="238"/>
      <c r="G6640" s="238"/>
      <c r="H6640" s="326">
        <f t="shared" si="594"/>
        <v>1</v>
      </c>
      <c r="I6640" s="909">
        <f t="shared" si="595"/>
        <v>1</v>
      </c>
      <c r="J6640" s="273">
        <v>120</v>
      </c>
      <c r="K6640" s="273">
        <f t="shared" si="596"/>
        <v>120</v>
      </c>
      <c r="L6640" s="155"/>
      <c r="M6640" s="28"/>
      <c r="N6640" s="876"/>
      <c r="O6640" s="28"/>
      <c r="P6640" s="28"/>
      <c r="Q6640" s="28"/>
      <c r="R6640" s="28"/>
      <c r="S6640" s="28"/>
      <c r="T6640" s="26"/>
      <c r="U6640" s="26"/>
      <c r="V6640" s="26"/>
      <c r="W6640" s="26"/>
      <c r="X6640" s="26"/>
      <c r="Y6640" s="26"/>
      <c r="Z6640" s="26"/>
      <c r="AA6640" s="26"/>
      <c r="AB6640" s="26"/>
      <c r="AC6640" s="26"/>
      <c r="AD6640" s="26"/>
      <c r="AE6640" s="26"/>
      <c r="AF6640" s="26"/>
      <c r="AG6640" s="26"/>
      <c r="AH6640" s="26"/>
      <c r="AI6640" s="26"/>
      <c r="AJ6640" s="26"/>
    </row>
    <row r="6641" spans="1:36" s="31" customFormat="1" ht="13.5" x14ac:dyDescent="0.3">
      <c r="A6641" s="61"/>
      <c r="B6641" s="239"/>
      <c r="C6641" s="240"/>
      <c r="D6641" s="198"/>
      <c r="E6641" s="238"/>
      <c r="F6641" s="238"/>
      <c r="G6641" s="238"/>
      <c r="H6641" s="326"/>
      <c r="I6641" s="909"/>
      <c r="J6641" s="273"/>
      <c r="K6641" s="273">
        <f t="shared" si="596"/>
        <v>0</v>
      </c>
      <c r="L6641" s="155"/>
      <c r="M6641" s="28"/>
      <c r="N6641" s="876"/>
      <c r="O6641" s="28"/>
      <c r="P6641" s="28"/>
      <c r="Q6641" s="28"/>
      <c r="R6641" s="28"/>
      <c r="S6641" s="28"/>
      <c r="T6641" s="26"/>
      <c r="U6641" s="26"/>
      <c r="V6641" s="26"/>
      <c r="W6641" s="26"/>
      <c r="X6641" s="26"/>
      <c r="Y6641" s="26"/>
      <c r="Z6641" s="26"/>
      <c r="AA6641" s="26"/>
      <c r="AB6641" s="26"/>
      <c r="AC6641" s="26"/>
      <c r="AD6641" s="26"/>
      <c r="AE6641" s="26"/>
      <c r="AF6641" s="26"/>
      <c r="AG6641" s="26"/>
      <c r="AH6641" s="26"/>
      <c r="AI6641" s="26"/>
      <c r="AJ6641" s="26"/>
    </row>
    <row r="6642" spans="1:36" s="31" customFormat="1" ht="13.5" x14ac:dyDescent="0.3">
      <c r="A6642" s="61" t="s">
        <v>3268</v>
      </c>
      <c r="B6642" s="286" t="s">
        <v>3202</v>
      </c>
      <c r="C6642" s="240"/>
      <c r="D6642" s="198"/>
      <c r="E6642" s="238"/>
      <c r="F6642" s="238"/>
      <c r="G6642" s="238"/>
      <c r="H6642" s="326"/>
      <c r="I6642" s="909"/>
      <c r="J6642" s="273"/>
      <c r="K6642" s="273">
        <f t="shared" si="596"/>
        <v>0</v>
      </c>
      <c r="L6642" s="155"/>
      <c r="M6642" s="28"/>
      <c r="N6642" s="876"/>
      <c r="O6642" s="28"/>
      <c r="P6642" s="28"/>
      <c r="Q6642" s="28"/>
      <c r="R6642" s="28"/>
      <c r="S6642" s="28"/>
      <c r="T6642" s="26"/>
      <c r="U6642" s="26"/>
      <c r="V6642" s="26"/>
      <c r="W6642" s="26"/>
      <c r="X6642" s="26"/>
      <c r="Y6642" s="26"/>
      <c r="Z6642" s="26"/>
      <c r="AA6642" s="26"/>
      <c r="AB6642" s="26"/>
      <c r="AC6642" s="26"/>
      <c r="AD6642" s="26"/>
      <c r="AE6642" s="26"/>
      <c r="AF6642" s="26"/>
      <c r="AG6642" s="26"/>
      <c r="AH6642" s="26"/>
      <c r="AI6642" s="26"/>
      <c r="AJ6642" s="26"/>
    </row>
    <row r="6643" spans="1:36" s="31" customFormat="1" ht="81" x14ac:dyDescent="0.3">
      <c r="A6643" s="61" t="s">
        <v>3269</v>
      </c>
      <c r="B6643" s="239" t="s">
        <v>3203</v>
      </c>
      <c r="C6643" s="240"/>
      <c r="D6643" s="198"/>
      <c r="E6643" s="238"/>
      <c r="F6643" s="238"/>
      <c r="G6643" s="238"/>
      <c r="H6643" s="326"/>
      <c r="I6643" s="909"/>
      <c r="J6643" s="273"/>
      <c r="K6643" s="273">
        <f t="shared" si="596"/>
        <v>0</v>
      </c>
      <c r="L6643" s="155"/>
      <c r="M6643" s="28"/>
      <c r="N6643" s="876"/>
      <c r="O6643" s="28"/>
      <c r="P6643" s="28"/>
      <c r="Q6643" s="28"/>
      <c r="R6643" s="28"/>
      <c r="S6643" s="28"/>
      <c r="T6643" s="26"/>
      <c r="U6643" s="26"/>
      <c r="V6643" s="26"/>
      <c r="W6643" s="26"/>
      <c r="X6643" s="26"/>
      <c r="Y6643" s="26"/>
      <c r="Z6643" s="26"/>
      <c r="AA6643" s="26"/>
      <c r="AB6643" s="26"/>
      <c r="AC6643" s="26"/>
      <c r="AD6643" s="26"/>
      <c r="AE6643" s="26"/>
      <c r="AF6643" s="26"/>
      <c r="AG6643" s="26"/>
      <c r="AH6643" s="26"/>
      <c r="AI6643" s="26"/>
      <c r="AJ6643" s="26"/>
    </row>
    <row r="6644" spans="1:36" s="31" customFormat="1" ht="13.5" x14ac:dyDescent="0.3">
      <c r="A6644" s="61" t="s">
        <v>3270</v>
      </c>
      <c r="B6644" s="239" t="s">
        <v>3204</v>
      </c>
      <c r="C6644" s="240" t="s">
        <v>7</v>
      </c>
      <c r="D6644" s="198">
        <v>1</v>
      </c>
      <c r="E6644" s="238"/>
      <c r="F6644" s="238"/>
      <c r="G6644" s="238"/>
      <c r="H6644" s="326">
        <f t="shared" si="594"/>
        <v>1</v>
      </c>
      <c r="I6644" s="909">
        <f t="shared" si="595"/>
        <v>1</v>
      </c>
      <c r="J6644" s="273">
        <v>1600</v>
      </c>
      <c r="K6644" s="273">
        <f t="shared" si="596"/>
        <v>1600</v>
      </c>
      <c r="L6644" s="155"/>
      <c r="M6644" s="28"/>
      <c r="N6644" s="876"/>
      <c r="O6644" s="28"/>
      <c r="P6644" s="28"/>
      <c r="Q6644" s="28"/>
      <c r="R6644" s="28"/>
      <c r="S6644" s="28"/>
      <c r="T6644" s="26"/>
      <c r="U6644" s="26"/>
      <c r="V6644" s="26"/>
      <c r="W6644" s="26"/>
      <c r="X6644" s="26"/>
      <c r="Y6644" s="26"/>
      <c r="Z6644" s="26"/>
      <c r="AA6644" s="26"/>
      <c r="AB6644" s="26"/>
      <c r="AC6644" s="26"/>
      <c r="AD6644" s="26"/>
      <c r="AE6644" s="26"/>
      <c r="AF6644" s="26"/>
      <c r="AG6644" s="26"/>
      <c r="AH6644" s="26"/>
      <c r="AI6644" s="26"/>
      <c r="AJ6644" s="26"/>
    </row>
    <row r="6645" spans="1:36" s="31" customFormat="1" ht="13.5" x14ac:dyDescent="0.3">
      <c r="A6645" s="61" t="s">
        <v>3271</v>
      </c>
      <c r="B6645" s="103" t="s">
        <v>3205</v>
      </c>
      <c r="C6645" s="142" t="s">
        <v>913</v>
      </c>
      <c r="D6645" s="106">
        <v>2</v>
      </c>
      <c r="E6645" s="238"/>
      <c r="F6645" s="238"/>
      <c r="G6645" s="238"/>
      <c r="H6645" s="326">
        <f t="shared" si="594"/>
        <v>2</v>
      </c>
      <c r="I6645" s="909">
        <f t="shared" si="595"/>
        <v>2</v>
      </c>
      <c r="J6645" s="273">
        <v>25</v>
      </c>
      <c r="K6645" s="273">
        <f t="shared" si="596"/>
        <v>50</v>
      </c>
      <c r="L6645" s="155"/>
      <c r="M6645" s="28"/>
      <c r="N6645" s="876"/>
      <c r="O6645" s="28"/>
      <c r="P6645" s="28"/>
      <c r="Q6645" s="28"/>
      <c r="R6645" s="28"/>
      <c r="S6645" s="28"/>
      <c r="T6645" s="26"/>
      <c r="U6645" s="26"/>
      <c r="V6645" s="26"/>
      <c r="W6645" s="26"/>
      <c r="X6645" s="26"/>
      <c r="Y6645" s="26"/>
      <c r="Z6645" s="26"/>
      <c r="AA6645" s="26"/>
      <c r="AB6645" s="26"/>
      <c r="AC6645" s="26"/>
      <c r="AD6645" s="26"/>
      <c r="AE6645" s="26"/>
      <c r="AF6645" s="26"/>
      <c r="AG6645" s="26"/>
      <c r="AH6645" s="26"/>
      <c r="AI6645" s="26"/>
      <c r="AJ6645" s="26"/>
    </row>
    <row r="6646" spans="1:36" s="31" customFormat="1" ht="13.5" x14ac:dyDescent="0.3">
      <c r="A6646" s="61"/>
      <c r="B6646" s="239"/>
      <c r="C6646" s="240"/>
      <c r="D6646" s="198"/>
      <c r="E6646" s="238"/>
      <c r="F6646" s="238"/>
      <c r="G6646" s="238"/>
      <c r="H6646" s="326" t="str">
        <f t="shared" si="594"/>
        <v/>
      </c>
      <c r="I6646" s="909"/>
      <c r="J6646" s="273"/>
      <c r="K6646" s="273">
        <f t="shared" si="596"/>
        <v>0</v>
      </c>
      <c r="L6646" s="155"/>
      <c r="M6646" s="28"/>
      <c r="N6646" s="876"/>
      <c r="O6646" s="28"/>
      <c r="P6646" s="28"/>
      <c r="Q6646" s="28"/>
      <c r="R6646" s="28"/>
      <c r="S6646" s="28"/>
      <c r="T6646" s="26"/>
      <c r="U6646" s="26"/>
      <c r="V6646" s="26"/>
      <c r="W6646" s="26"/>
      <c r="X6646" s="26"/>
      <c r="Y6646" s="26"/>
      <c r="Z6646" s="26"/>
      <c r="AA6646" s="26"/>
      <c r="AB6646" s="26"/>
      <c r="AC6646" s="26"/>
      <c r="AD6646" s="26"/>
      <c r="AE6646" s="26"/>
      <c r="AF6646" s="26"/>
      <c r="AG6646" s="26"/>
      <c r="AH6646" s="26"/>
      <c r="AI6646" s="26"/>
      <c r="AJ6646" s="26"/>
    </row>
    <row r="6647" spans="1:36" s="31" customFormat="1" ht="27" x14ac:dyDescent="0.3">
      <c r="A6647" s="61" t="s">
        <v>3272</v>
      </c>
      <c r="B6647" s="286" t="s">
        <v>3206</v>
      </c>
      <c r="C6647" s="240"/>
      <c r="D6647" s="198"/>
      <c r="E6647" s="238"/>
      <c r="F6647" s="238"/>
      <c r="G6647" s="238"/>
      <c r="H6647" s="326" t="str">
        <f t="shared" si="594"/>
        <v/>
      </c>
      <c r="I6647" s="909"/>
      <c r="J6647" s="273"/>
      <c r="K6647" s="273">
        <f t="shared" si="596"/>
        <v>0</v>
      </c>
      <c r="L6647" s="155"/>
      <c r="M6647" s="28"/>
      <c r="N6647" s="876"/>
      <c r="O6647" s="28"/>
      <c r="P6647" s="28"/>
      <c r="Q6647" s="28"/>
      <c r="R6647" s="28"/>
      <c r="S6647" s="28"/>
      <c r="T6647" s="26"/>
      <c r="U6647" s="26"/>
      <c r="V6647" s="26"/>
      <c r="W6647" s="26"/>
      <c r="X6647" s="26"/>
      <c r="Y6647" s="26"/>
      <c r="Z6647" s="26"/>
      <c r="AA6647" s="26"/>
      <c r="AB6647" s="26"/>
      <c r="AC6647" s="26"/>
      <c r="AD6647" s="26"/>
      <c r="AE6647" s="26"/>
      <c r="AF6647" s="26"/>
      <c r="AG6647" s="26"/>
      <c r="AH6647" s="26"/>
      <c r="AI6647" s="26"/>
      <c r="AJ6647" s="26"/>
    </row>
    <row r="6648" spans="1:36" s="31" customFormat="1" ht="81" x14ac:dyDescent="0.3">
      <c r="A6648" s="61" t="s">
        <v>3273</v>
      </c>
      <c r="B6648" s="239" t="s">
        <v>3207</v>
      </c>
      <c r="C6648" s="240"/>
      <c r="D6648" s="198"/>
      <c r="E6648" s="238"/>
      <c r="F6648" s="238"/>
      <c r="G6648" s="238"/>
      <c r="H6648" s="326" t="str">
        <f t="shared" si="594"/>
        <v/>
      </c>
      <c r="I6648" s="909"/>
      <c r="J6648" s="273"/>
      <c r="K6648" s="273">
        <f t="shared" si="596"/>
        <v>0</v>
      </c>
      <c r="L6648" s="155"/>
      <c r="M6648" s="28"/>
      <c r="N6648" s="876"/>
      <c r="O6648" s="28"/>
      <c r="P6648" s="28"/>
      <c r="Q6648" s="28"/>
      <c r="R6648" s="28"/>
      <c r="S6648" s="28"/>
      <c r="T6648" s="26"/>
      <c r="U6648" s="26"/>
      <c r="V6648" s="26"/>
      <c r="W6648" s="26"/>
      <c r="X6648" s="26"/>
      <c r="Y6648" s="26"/>
      <c r="Z6648" s="26"/>
      <c r="AA6648" s="26"/>
      <c r="AB6648" s="26"/>
      <c r="AC6648" s="26"/>
      <c r="AD6648" s="26"/>
      <c r="AE6648" s="26"/>
      <c r="AF6648" s="26"/>
      <c r="AG6648" s="26"/>
      <c r="AH6648" s="26"/>
      <c r="AI6648" s="26"/>
      <c r="AJ6648" s="26"/>
    </row>
    <row r="6649" spans="1:36" s="31" customFormat="1" ht="13.5" x14ac:dyDescent="0.3">
      <c r="A6649" s="61" t="s">
        <v>3274</v>
      </c>
      <c r="B6649" s="239" t="s">
        <v>3208</v>
      </c>
      <c r="C6649" s="240" t="s">
        <v>913</v>
      </c>
      <c r="D6649" s="198">
        <v>35</v>
      </c>
      <c r="E6649" s="238"/>
      <c r="F6649" s="238"/>
      <c r="G6649" s="238"/>
      <c r="H6649" s="326">
        <f t="shared" si="594"/>
        <v>35</v>
      </c>
      <c r="I6649" s="909">
        <f t="shared" si="595"/>
        <v>35</v>
      </c>
      <c r="J6649" s="273">
        <v>14</v>
      </c>
      <c r="K6649" s="273">
        <f t="shared" si="596"/>
        <v>490</v>
      </c>
      <c r="L6649" s="155"/>
      <c r="M6649" s="28"/>
      <c r="N6649" s="876"/>
      <c r="O6649" s="28"/>
      <c r="P6649" s="28"/>
      <c r="Q6649" s="28"/>
      <c r="R6649" s="28"/>
      <c r="S6649" s="28"/>
      <c r="T6649" s="26"/>
      <c r="U6649" s="26"/>
      <c r="V6649" s="26"/>
      <c r="W6649" s="26"/>
      <c r="X6649" s="26"/>
      <c r="Y6649" s="26"/>
      <c r="Z6649" s="26"/>
      <c r="AA6649" s="26"/>
      <c r="AB6649" s="26"/>
      <c r="AC6649" s="26"/>
      <c r="AD6649" s="26"/>
      <c r="AE6649" s="26"/>
      <c r="AF6649" s="26"/>
      <c r="AG6649" s="26"/>
      <c r="AH6649" s="26"/>
      <c r="AI6649" s="26"/>
      <c r="AJ6649" s="26"/>
    </row>
    <row r="6650" spans="1:36" s="31" customFormat="1" ht="13.5" x14ac:dyDescent="0.3">
      <c r="A6650" s="61" t="s">
        <v>3275</v>
      </c>
      <c r="B6650" s="239" t="s">
        <v>3209</v>
      </c>
      <c r="C6650" s="240" t="s">
        <v>913</v>
      </c>
      <c r="D6650" s="198">
        <v>9</v>
      </c>
      <c r="E6650" s="238"/>
      <c r="F6650" s="238"/>
      <c r="G6650" s="238"/>
      <c r="H6650" s="326">
        <f t="shared" si="594"/>
        <v>9</v>
      </c>
      <c r="I6650" s="909">
        <f t="shared" si="595"/>
        <v>9</v>
      </c>
      <c r="J6650" s="273">
        <v>30</v>
      </c>
      <c r="K6650" s="273">
        <f t="shared" si="596"/>
        <v>270</v>
      </c>
      <c r="L6650" s="155"/>
      <c r="M6650" s="28"/>
      <c r="N6650" s="876"/>
      <c r="O6650" s="28"/>
      <c r="P6650" s="28"/>
      <c r="Q6650" s="28"/>
      <c r="R6650" s="28"/>
      <c r="S6650" s="28"/>
      <c r="T6650" s="26"/>
      <c r="U6650" s="26"/>
      <c r="V6650" s="26"/>
      <c r="W6650" s="26"/>
      <c r="X6650" s="26"/>
      <c r="Y6650" s="26"/>
      <c r="Z6650" s="26"/>
      <c r="AA6650" s="26"/>
      <c r="AB6650" s="26"/>
      <c r="AC6650" s="26"/>
      <c r="AD6650" s="26"/>
      <c r="AE6650" s="26"/>
      <c r="AF6650" s="26"/>
      <c r="AG6650" s="26"/>
      <c r="AH6650" s="26"/>
      <c r="AI6650" s="26"/>
      <c r="AJ6650" s="26"/>
    </row>
    <row r="6651" spans="1:36" s="31" customFormat="1" ht="13.5" x14ac:dyDescent="0.3">
      <c r="A6651" s="61"/>
      <c r="B6651" s="239"/>
      <c r="C6651" s="142"/>
      <c r="D6651" s="198"/>
      <c r="E6651" s="238"/>
      <c r="F6651" s="238"/>
      <c r="G6651" s="238"/>
      <c r="H6651" s="326" t="str">
        <f t="shared" si="594"/>
        <v/>
      </c>
      <c r="I6651" s="909"/>
      <c r="J6651" s="273"/>
      <c r="K6651" s="273">
        <f t="shared" si="596"/>
        <v>0</v>
      </c>
      <c r="L6651" s="155"/>
      <c r="M6651" s="28"/>
      <c r="N6651" s="876"/>
      <c r="O6651" s="28"/>
      <c r="P6651" s="28"/>
      <c r="Q6651" s="28"/>
      <c r="R6651" s="28"/>
      <c r="S6651" s="28"/>
      <c r="T6651" s="26"/>
      <c r="U6651" s="26"/>
      <c r="V6651" s="26"/>
      <c r="W6651" s="26"/>
      <c r="X6651" s="26"/>
      <c r="Y6651" s="26"/>
      <c r="Z6651" s="26"/>
      <c r="AA6651" s="26"/>
      <c r="AB6651" s="26"/>
      <c r="AC6651" s="26"/>
      <c r="AD6651" s="26"/>
      <c r="AE6651" s="26"/>
      <c r="AF6651" s="26"/>
      <c r="AG6651" s="26"/>
      <c r="AH6651" s="26"/>
      <c r="AI6651" s="26"/>
      <c r="AJ6651" s="26"/>
    </row>
    <row r="6652" spans="1:36" s="31" customFormat="1" ht="13.5" x14ac:dyDescent="0.3">
      <c r="A6652" s="61" t="s">
        <v>3276</v>
      </c>
      <c r="B6652" s="286" t="s">
        <v>930</v>
      </c>
      <c r="C6652" s="240"/>
      <c r="D6652" s="198"/>
      <c r="E6652" s="238"/>
      <c r="F6652" s="238"/>
      <c r="G6652" s="238"/>
      <c r="H6652" s="326" t="str">
        <f t="shared" si="594"/>
        <v/>
      </c>
      <c r="I6652" s="909"/>
      <c r="J6652" s="273"/>
      <c r="K6652" s="273">
        <f t="shared" si="596"/>
        <v>0</v>
      </c>
      <c r="L6652" s="155"/>
      <c r="M6652" s="28"/>
      <c r="N6652" s="876"/>
      <c r="O6652" s="28"/>
      <c r="P6652" s="28"/>
      <c r="Q6652" s="28"/>
      <c r="R6652" s="28"/>
      <c r="S6652" s="28"/>
      <c r="T6652" s="26"/>
      <c r="U6652" s="26"/>
      <c r="V6652" s="26"/>
      <c r="W6652" s="26"/>
      <c r="X6652" s="26"/>
      <c r="Y6652" s="26"/>
      <c r="Z6652" s="26"/>
      <c r="AA6652" s="26"/>
      <c r="AB6652" s="26"/>
      <c r="AC6652" s="26"/>
      <c r="AD6652" s="26"/>
      <c r="AE6652" s="26"/>
      <c r="AF6652" s="26"/>
      <c r="AG6652" s="26"/>
      <c r="AH6652" s="26"/>
      <c r="AI6652" s="26"/>
      <c r="AJ6652" s="26"/>
    </row>
    <row r="6653" spans="1:36" s="31" customFormat="1" ht="54" x14ac:dyDescent="0.3">
      <c r="A6653" s="61"/>
      <c r="B6653" s="239" t="s">
        <v>931</v>
      </c>
      <c r="C6653" s="142" t="s">
        <v>932</v>
      </c>
      <c r="D6653" s="198">
        <v>1</v>
      </c>
      <c r="E6653" s="238"/>
      <c r="F6653" s="238"/>
      <c r="G6653" s="238"/>
      <c r="H6653" s="326">
        <f t="shared" si="594"/>
        <v>1</v>
      </c>
      <c r="I6653" s="909">
        <f t="shared" si="595"/>
        <v>1</v>
      </c>
      <c r="J6653" s="273">
        <v>150</v>
      </c>
      <c r="K6653" s="300">
        <f t="shared" si="596"/>
        <v>150</v>
      </c>
      <c r="L6653" s="244"/>
      <c r="M6653" s="28"/>
      <c r="N6653" s="876"/>
      <c r="O6653" s="28"/>
      <c r="P6653" s="28"/>
      <c r="Q6653" s="28"/>
      <c r="R6653" s="28"/>
      <c r="S6653" s="28"/>
      <c r="T6653" s="26"/>
      <c r="U6653" s="26"/>
      <c r="V6653" s="26"/>
      <c r="W6653" s="26"/>
      <c r="X6653" s="26"/>
      <c r="Y6653" s="26"/>
      <c r="Z6653" s="26"/>
      <c r="AA6653" s="26"/>
      <c r="AB6653" s="26"/>
      <c r="AC6653" s="26"/>
      <c r="AD6653" s="26"/>
      <c r="AE6653" s="26"/>
      <c r="AF6653" s="26"/>
      <c r="AG6653" s="26"/>
      <c r="AH6653" s="26"/>
      <c r="AI6653" s="26"/>
      <c r="AJ6653" s="26"/>
    </row>
    <row r="6654" spans="1:36" s="31" customFormat="1" ht="13.5" x14ac:dyDescent="0.3">
      <c r="A6654" s="129"/>
      <c r="B6654" s="119"/>
      <c r="C6654" s="130"/>
      <c r="D6654" s="77"/>
      <c r="E6654" s="76"/>
      <c r="F6654" s="76"/>
      <c r="G6654" s="110"/>
      <c r="H6654" s="137"/>
      <c r="I6654" s="888"/>
      <c r="J6654" s="273"/>
      <c r="K6654" s="273"/>
      <c r="L6654" s="155"/>
      <c r="M6654" s="28"/>
      <c r="N6654" s="876"/>
      <c r="O6654" s="28"/>
      <c r="P6654" s="28"/>
      <c r="Q6654" s="28"/>
      <c r="R6654" s="28"/>
      <c r="S6654" s="28"/>
      <c r="T6654" s="26"/>
      <c r="U6654" s="26"/>
      <c r="V6654" s="26"/>
      <c r="W6654" s="26"/>
      <c r="X6654" s="26"/>
      <c r="Y6654" s="26"/>
      <c r="Z6654" s="26"/>
      <c r="AA6654" s="26"/>
      <c r="AB6654" s="26"/>
      <c r="AC6654" s="26"/>
      <c r="AD6654" s="26"/>
      <c r="AE6654" s="26"/>
      <c r="AF6654" s="26"/>
      <c r="AG6654" s="26"/>
      <c r="AH6654" s="26"/>
      <c r="AI6654" s="26"/>
      <c r="AJ6654" s="26"/>
    </row>
    <row r="6655" spans="1:36" s="31" customFormat="1" ht="13.5" x14ac:dyDescent="0.3">
      <c r="A6655" s="129"/>
      <c r="B6655" s="119"/>
      <c r="C6655" s="130"/>
      <c r="D6655" s="77"/>
      <c r="E6655" s="76"/>
      <c r="F6655" s="76"/>
      <c r="G6655" s="110"/>
      <c r="H6655" s="137"/>
      <c r="I6655" s="888"/>
      <c r="J6655" s="273"/>
      <c r="K6655" s="273"/>
      <c r="L6655" s="167">
        <f>SUM(K6629:K6653)</f>
        <v>5010</v>
      </c>
      <c r="M6655" s="28"/>
      <c r="N6655" s="876"/>
      <c r="O6655" s="28"/>
      <c r="P6655" s="28"/>
      <c r="Q6655" s="28"/>
      <c r="R6655" s="28"/>
      <c r="S6655" s="28"/>
      <c r="T6655" s="26"/>
      <c r="U6655" s="26"/>
      <c r="V6655" s="26"/>
      <c r="W6655" s="26"/>
      <c r="X6655" s="26"/>
      <c r="Y6655" s="26"/>
      <c r="Z6655" s="26"/>
      <c r="AA6655" s="26"/>
      <c r="AB6655" s="26"/>
      <c r="AC6655" s="26"/>
      <c r="AD6655" s="26"/>
      <c r="AE6655" s="26"/>
      <c r="AF6655" s="26"/>
      <c r="AG6655" s="26"/>
      <c r="AH6655" s="26"/>
      <c r="AI6655" s="26"/>
      <c r="AJ6655" s="26"/>
    </row>
    <row r="6656" spans="1:36" s="31" customFormat="1" ht="13.5" x14ac:dyDescent="0.3">
      <c r="A6656" s="129"/>
      <c r="B6656" s="119"/>
      <c r="C6656" s="130"/>
      <c r="D6656" s="77"/>
      <c r="E6656" s="76"/>
      <c r="F6656" s="76"/>
      <c r="G6656" s="110"/>
      <c r="H6656" s="137"/>
      <c r="I6656" s="888"/>
      <c r="J6656" s="273"/>
      <c r="K6656" s="273"/>
      <c r="L6656" s="167"/>
      <c r="M6656" s="28"/>
      <c r="N6656" s="876"/>
      <c r="O6656" s="28"/>
      <c r="P6656" s="28"/>
      <c r="Q6656" s="28"/>
      <c r="R6656" s="28"/>
      <c r="S6656" s="28"/>
      <c r="T6656" s="26"/>
      <c r="U6656" s="26"/>
      <c r="V6656" s="26"/>
      <c r="W6656" s="26"/>
      <c r="X6656" s="26"/>
      <c r="Y6656" s="26"/>
      <c r="Z6656" s="26"/>
      <c r="AA6656" s="26"/>
      <c r="AB6656" s="26"/>
      <c r="AC6656" s="26"/>
      <c r="AD6656" s="26"/>
      <c r="AE6656" s="26"/>
      <c r="AF6656" s="26"/>
      <c r="AG6656" s="26"/>
      <c r="AH6656" s="26"/>
      <c r="AI6656" s="26"/>
      <c r="AJ6656" s="26"/>
    </row>
    <row r="6657" spans="1:36" s="31" customFormat="1" ht="13.5" x14ac:dyDescent="0.3">
      <c r="A6657" s="88" t="s">
        <v>3335</v>
      </c>
      <c r="B6657" s="89" t="s">
        <v>3336</v>
      </c>
      <c r="C6657" s="90"/>
      <c r="D6657" s="226"/>
      <c r="E6657" s="226"/>
      <c r="F6657" s="226"/>
      <c r="G6657" s="226"/>
      <c r="H6657" s="325" t="str">
        <f>IF(PRODUCT(D6657:G6657),PRODUCT(D6657:G6657),"")</f>
        <v/>
      </c>
      <c r="I6657" s="887"/>
      <c r="J6657" s="267"/>
      <c r="K6657" s="267"/>
      <c r="L6657" s="149">
        <f>SUM(L6658:L6678)</f>
        <v>5026.8047999999999</v>
      </c>
      <c r="M6657" s="28"/>
      <c r="N6657" s="876"/>
      <c r="O6657" s="28"/>
      <c r="P6657" s="28"/>
      <c r="Q6657" s="28"/>
      <c r="R6657" s="28"/>
      <c r="S6657" s="28"/>
      <c r="T6657" s="26"/>
      <c r="U6657" s="26"/>
      <c r="V6657" s="26"/>
      <c r="W6657" s="26"/>
      <c r="X6657" s="26"/>
      <c r="Y6657" s="26"/>
      <c r="Z6657" s="26"/>
      <c r="AA6657" s="26"/>
      <c r="AB6657" s="26"/>
      <c r="AC6657" s="26"/>
      <c r="AD6657" s="26"/>
      <c r="AE6657" s="26"/>
      <c r="AF6657" s="26"/>
      <c r="AG6657" s="26"/>
      <c r="AH6657" s="26"/>
      <c r="AI6657" s="26"/>
      <c r="AJ6657" s="26"/>
    </row>
    <row r="6658" spans="1:36" s="31" customFormat="1" ht="13.5" x14ac:dyDescent="0.3">
      <c r="A6658" s="129"/>
      <c r="B6658" s="119"/>
      <c r="C6658" s="130"/>
      <c r="D6658" s="77"/>
      <c r="E6658" s="76"/>
      <c r="F6658" s="76"/>
      <c r="G6658" s="110"/>
      <c r="H6658" s="137"/>
      <c r="I6658" s="888"/>
      <c r="J6658" s="273"/>
      <c r="K6658" s="273"/>
      <c r="L6658" s="167"/>
      <c r="M6658" s="28"/>
      <c r="N6658" s="876"/>
      <c r="O6658" s="28"/>
      <c r="P6658" s="28"/>
      <c r="Q6658" s="28"/>
      <c r="R6658" s="28"/>
      <c r="S6658" s="28"/>
      <c r="T6658" s="26"/>
      <c r="U6658" s="26"/>
      <c r="V6658" s="26"/>
      <c r="W6658" s="26"/>
      <c r="X6658" s="26"/>
      <c r="Y6658" s="26"/>
      <c r="Z6658" s="26"/>
      <c r="AA6658" s="26"/>
      <c r="AB6658" s="26"/>
      <c r="AC6658" s="26"/>
      <c r="AD6658" s="26"/>
      <c r="AE6658" s="26"/>
      <c r="AF6658" s="26"/>
      <c r="AG6658" s="26"/>
      <c r="AH6658" s="26"/>
      <c r="AI6658" s="26"/>
      <c r="AJ6658" s="26"/>
    </row>
    <row r="6659" spans="1:36" s="31" customFormat="1" ht="94.5" x14ac:dyDescent="0.3">
      <c r="A6659" s="129" t="s">
        <v>3347</v>
      </c>
      <c r="B6659" s="119" t="s">
        <v>3358</v>
      </c>
      <c r="C6659" s="130"/>
      <c r="D6659" s="77"/>
      <c r="E6659" s="76"/>
      <c r="F6659" s="76"/>
      <c r="G6659" s="110"/>
      <c r="H6659" s="137"/>
      <c r="I6659" s="888"/>
      <c r="J6659" s="273"/>
      <c r="K6659" s="273"/>
      <c r="L6659" s="167"/>
      <c r="M6659" s="28"/>
      <c r="N6659" s="876"/>
      <c r="O6659" s="28"/>
      <c r="P6659" s="28"/>
      <c r="Q6659" s="28"/>
      <c r="R6659" s="28"/>
      <c r="S6659" s="28"/>
      <c r="T6659" s="26"/>
      <c r="U6659" s="26"/>
      <c r="V6659" s="26"/>
      <c r="W6659" s="26"/>
      <c r="X6659" s="26"/>
      <c r="Y6659" s="26"/>
      <c r="Z6659" s="26"/>
      <c r="AA6659" s="26"/>
      <c r="AB6659" s="26"/>
      <c r="AC6659" s="26"/>
      <c r="AD6659" s="26"/>
      <c r="AE6659" s="26"/>
      <c r="AF6659" s="26"/>
      <c r="AG6659" s="26"/>
      <c r="AH6659" s="26"/>
      <c r="AI6659" s="26"/>
      <c r="AJ6659" s="26"/>
    </row>
    <row r="6660" spans="1:36" s="31" customFormat="1" ht="13.5" x14ac:dyDescent="0.3">
      <c r="A6660" s="129" t="s">
        <v>3348</v>
      </c>
      <c r="B6660" s="119" t="s">
        <v>3337</v>
      </c>
      <c r="C6660" s="130" t="s">
        <v>112</v>
      </c>
      <c r="D6660" s="77">
        <v>1</v>
      </c>
      <c r="E6660" s="76">
        <v>80.98</v>
      </c>
      <c r="F6660" s="76"/>
      <c r="G6660" s="110"/>
      <c r="H6660" s="137">
        <f>E6660*D6660</f>
        <v>80.98</v>
      </c>
      <c r="I6660" s="909">
        <f>H6660</f>
        <v>80.98</v>
      </c>
      <c r="J6660" s="273">
        <v>15</v>
      </c>
      <c r="K6660" s="273">
        <f>J6660*I6660</f>
        <v>1214.7</v>
      </c>
      <c r="L6660" s="155"/>
      <c r="M6660" s="28"/>
      <c r="N6660" s="876"/>
      <c r="O6660" s="28"/>
      <c r="P6660" s="28"/>
      <c r="Q6660" s="28"/>
      <c r="R6660" s="28"/>
      <c r="S6660" s="28"/>
      <c r="T6660" s="26"/>
      <c r="U6660" s="26"/>
      <c r="V6660" s="26"/>
      <c r="W6660" s="26"/>
      <c r="X6660" s="26"/>
      <c r="Y6660" s="26"/>
      <c r="Z6660" s="26"/>
      <c r="AA6660" s="26"/>
      <c r="AB6660" s="26"/>
      <c r="AC6660" s="26"/>
      <c r="AD6660" s="26"/>
      <c r="AE6660" s="26"/>
      <c r="AF6660" s="26"/>
      <c r="AG6660" s="26"/>
      <c r="AH6660" s="26"/>
      <c r="AI6660" s="26"/>
      <c r="AJ6660" s="26"/>
    </row>
    <row r="6661" spans="1:36" s="31" customFormat="1" ht="13.5" x14ac:dyDescent="0.3">
      <c r="A6661" s="129"/>
      <c r="B6661" s="119"/>
      <c r="C6661" s="130"/>
      <c r="D6661" s="77"/>
      <c r="E6661" s="76"/>
      <c r="F6661" s="76"/>
      <c r="G6661" s="110"/>
      <c r="H6661" s="137">
        <f t="shared" ref="H6661:H6665" si="597">E6661*D6661</f>
        <v>0</v>
      </c>
      <c r="I6661" s="909">
        <f t="shared" ref="I6661:I6676" si="598">H6661</f>
        <v>0</v>
      </c>
      <c r="J6661" s="273"/>
      <c r="K6661" s="273">
        <f t="shared" ref="K6661:K6676" si="599">J6661*I6661</f>
        <v>0</v>
      </c>
      <c r="L6661" s="167"/>
      <c r="M6661" s="28"/>
      <c r="N6661" s="876"/>
      <c r="O6661" s="28"/>
      <c r="P6661" s="28"/>
      <c r="Q6661" s="28"/>
      <c r="R6661" s="28"/>
      <c r="S6661" s="28"/>
      <c r="T6661" s="26"/>
      <c r="U6661" s="26"/>
      <c r="V6661" s="26"/>
      <c r="W6661" s="26"/>
      <c r="X6661" s="26"/>
      <c r="Y6661" s="26"/>
      <c r="Z6661" s="26"/>
      <c r="AA6661" s="26"/>
      <c r="AB6661" s="26"/>
      <c r="AC6661" s="26"/>
      <c r="AD6661" s="26"/>
      <c r="AE6661" s="26"/>
      <c r="AF6661" s="26"/>
      <c r="AG6661" s="26"/>
      <c r="AH6661" s="26"/>
      <c r="AI6661" s="26"/>
      <c r="AJ6661" s="26"/>
    </row>
    <row r="6662" spans="1:36" s="31" customFormat="1" ht="81" x14ac:dyDescent="0.3">
      <c r="A6662" s="129" t="s">
        <v>3349</v>
      </c>
      <c r="B6662" s="119" t="s">
        <v>3338</v>
      </c>
      <c r="C6662" s="130"/>
      <c r="D6662" s="77"/>
      <c r="E6662" s="76"/>
      <c r="F6662" s="76"/>
      <c r="G6662" s="110"/>
      <c r="H6662" s="137">
        <f t="shared" si="597"/>
        <v>0</v>
      </c>
      <c r="I6662" s="909">
        <f t="shared" si="598"/>
        <v>0</v>
      </c>
      <c r="J6662" s="273"/>
      <c r="K6662" s="273">
        <f t="shared" si="599"/>
        <v>0</v>
      </c>
      <c r="L6662" s="167"/>
      <c r="M6662" s="28"/>
      <c r="N6662" s="876"/>
      <c r="O6662" s="28"/>
      <c r="P6662" s="28"/>
      <c r="Q6662" s="28"/>
      <c r="R6662" s="28"/>
      <c r="S6662" s="28"/>
      <c r="T6662" s="26"/>
      <c r="U6662" s="26"/>
      <c r="V6662" s="26"/>
      <c r="W6662" s="26"/>
      <c r="X6662" s="26"/>
      <c r="Y6662" s="26"/>
      <c r="Z6662" s="26"/>
      <c r="AA6662" s="26"/>
      <c r="AB6662" s="26"/>
      <c r="AC6662" s="26"/>
      <c r="AD6662" s="26"/>
      <c r="AE6662" s="26"/>
      <c r="AF6662" s="26"/>
      <c r="AG6662" s="26"/>
      <c r="AH6662" s="26"/>
      <c r="AI6662" s="26"/>
      <c r="AJ6662" s="26"/>
    </row>
    <row r="6663" spans="1:36" s="31" customFormat="1" ht="13.5" x14ac:dyDescent="0.3">
      <c r="A6663" s="129" t="s">
        <v>3350</v>
      </c>
      <c r="B6663" s="119" t="s">
        <v>3339</v>
      </c>
      <c r="C6663" s="130" t="s">
        <v>112</v>
      </c>
      <c r="D6663" s="77">
        <v>1</v>
      </c>
      <c r="E6663" s="76">
        <v>72.84</v>
      </c>
      <c r="F6663" s="76"/>
      <c r="G6663" s="110"/>
      <c r="H6663" s="137">
        <f t="shared" si="597"/>
        <v>72.84</v>
      </c>
      <c r="I6663" s="909">
        <f t="shared" si="598"/>
        <v>72.84</v>
      </c>
      <c r="J6663" s="273">
        <v>14.72</v>
      </c>
      <c r="K6663" s="273">
        <f t="shared" si="599"/>
        <v>1072.2048000000002</v>
      </c>
      <c r="L6663" s="167"/>
      <c r="M6663" s="28"/>
      <c r="N6663" s="876"/>
      <c r="O6663" s="28"/>
      <c r="P6663" s="28"/>
      <c r="Q6663" s="28"/>
      <c r="R6663" s="28"/>
      <c r="S6663" s="28"/>
      <c r="T6663" s="26"/>
      <c r="U6663" s="26"/>
      <c r="V6663" s="26"/>
      <c r="W6663" s="26"/>
      <c r="X6663" s="26"/>
      <c r="Y6663" s="26"/>
      <c r="Z6663" s="26"/>
      <c r="AA6663" s="26"/>
      <c r="AB6663" s="26"/>
      <c r="AC6663" s="26"/>
      <c r="AD6663" s="26"/>
      <c r="AE6663" s="26"/>
      <c r="AF6663" s="26"/>
      <c r="AG6663" s="26"/>
      <c r="AH6663" s="26"/>
      <c r="AI6663" s="26"/>
      <c r="AJ6663" s="26"/>
    </row>
    <row r="6664" spans="1:36" s="31" customFormat="1" ht="13.5" x14ac:dyDescent="0.3">
      <c r="A6664" s="129" t="s">
        <v>3351</v>
      </c>
      <c r="B6664" s="119" t="s">
        <v>3340</v>
      </c>
      <c r="C6664" s="130" t="s">
        <v>112</v>
      </c>
      <c r="D6664" s="77">
        <v>1</v>
      </c>
      <c r="E6664" s="76">
        <v>4.5999999999999996</v>
      </c>
      <c r="F6664" s="76"/>
      <c r="G6664" s="110"/>
      <c r="H6664" s="137">
        <f t="shared" si="597"/>
        <v>4.5999999999999996</v>
      </c>
      <c r="I6664" s="909">
        <f t="shared" si="598"/>
        <v>4.5999999999999996</v>
      </c>
      <c r="J6664" s="273">
        <v>18.350000000000001</v>
      </c>
      <c r="K6664" s="273">
        <f t="shared" si="599"/>
        <v>84.41</v>
      </c>
      <c r="L6664" s="167"/>
      <c r="M6664" s="28"/>
      <c r="N6664" s="876"/>
      <c r="O6664" s="28"/>
      <c r="P6664" s="28"/>
      <c r="Q6664" s="28"/>
      <c r="R6664" s="28"/>
      <c r="S6664" s="28"/>
      <c r="T6664" s="26"/>
      <c r="U6664" s="26"/>
      <c r="V6664" s="26"/>
      <c r="W6664" s="26"/>
      <c r="X6664" s="26"/>
      <c r="Y6664" s="26"/>
      <c r="Z6664" s="26"/>
      <c r="AA6664" s="26"/>
      <c r="AB6664" s="26"/>
      <c r="AC6664" s="26"/>
      <c r="AD6664" s="26"/>
      <c r="AE6664" s="26"/>
      <c r="AF6664" s="26"/>
      <c r="AG6664" s="26"/>
      <c r="AH6664" s="26"/>
      <c r="AI6664" s="26"/>
      <c r="AJ6664" s="26"/>
    </row>
    <row r="6665" spans="1:36" s="31" customFormat="1" ht="13.5" x14ac:dyDescent="0.3">
      <c r="A6665" s="129"/>
      <c r="B6665" s="119"/>
      <c r="C6665" s="130"/>
      <c r="D6665" s="77"/>
      <c r="E6665" s="76"/>
      <c r="F6665" s="76"/>
      <c r="G6665" s="110"/>
      <c r="H6665" s="137">
        <f t="shared" si="597"/>
        <v>0</v>
      </c>
      <c r="I6665" s="909">
        <f t="shared" si="598"/>
        <v>0</v>
      </c>
      <c r="J6665" s="273"/>
      <c r="K6665" s="273">
        <f t="shared" si="599"/>
        <v>0</v>
      </c>
      <c r="L6665" s="167"/>
      <c r="M6665" s="28"/>
      <c r="N6665" s="876"/>
      <c r="O6665" s="28"/>
      <c r="P6665" s="28"/>
      <c r="Q6665" s="28"/>
      <c r="R6665" s="28"/>
      <c r="S6665" s="28"/>
      <c r="T6665" s="26"/>
      <c r="U6665" s="26"/>
      <c r="V6665" s="26"/>
      <c r="W6665" s="26"/>
      <c r="X6665" s="26"/>
      <c r="Y6665" s="26"/>
      <c r="Z6665" s="26"/>
      <c r="AA6665" s="26"/>
      <c r="AB6665" s="26"/>
      <c r="AC6665" s="26"/>
      <c r="AD6665" s="26"/>
      <c r="AE6665" s="26"/>
      <c r="AF6665" s="26"/>
      <c r="AG6665" s="26"/>
      <c r="AH6665" s="26"/>
      <c r="AI6665" s="26"/>
      <c r="AJ6665" s="26"/>
    </row>
    <row r="6666" spans="1:36" s="31" customFormat="1" ht="40.5" x14ac:dyDescent="0.3">
      <c r="A6666" s="129" t="s">
        <v>3352</v>
      </c>
      <c r="B6666" s="119" t="s">
        <v>3341</v>
      </c>
      <c r="C6666" s="130" t="s">
        <v>11</v>
      </c>
      <c r="D6666" s="77">
        <v>1</v>
      </c>
      <c r="E6666" s="76"/>
      <c r="F6666" s="76"/>
      <c r="G6666" s="110"/>
      <c r="H6666" s="137">
        <f>D6666</f>
        <v>1</v>
      </c>
      <c r="I6666" s="909">
        <f t="shared" si="598"/>
        <v>1</v>
      </c>
      <c r="J6666" s="273">
        <v>147</v>
      </c>
      <c r="K6666" s="273">
        <f t="shared" si="599"/>
        <v>147</v>
      </c>
      <c r="L6666" s="167"/>
      <c r="M6666" s="28"/>
      <c r="N6666" s="876"/>
      <c r="O6666" s="28"/>
      <c r="P6666" s="28"/>
      <c r="Q6666" s="28"/>
      <c r="R6666" s="28"/>
      <c r="S6666" s="28"/>
      <c r="T6666" s="26"/>
      <c r="U6666" s="26"/>
      <c r="V6666" s="26"/>
      <c r="W6666" s="26"/>
      <c r="X6666" s="26"/>
      <c r="Y6666" s="26"/>
      <c r="Z6666" s="26"/>
      <c r="AA6666" s="26"/>
      <c r="AB6666" s="26"/>
      <c r="AC6666" s="26"/>
      <c r="AD6666" s="26"/>
      <c r="AE6666" s="26"/>
      <c r="AF6666" s="26"/>
      <c r="AG6666" s="26"/>
      <c r="AH6666" s="26"/>
      <c r="AI6666" s="26"/>
      <c r="AJ6666" s="26"/>
    </row>
    <row r="6667" spans="1:36" s="31" customFormat="1" ht="13.5" x14ac:dyDescent="0.3">
      <c r="A6667" s="129"/>
      <c r="B6667" s="119"/>
      <c r="C6667" s="130"/>
      <c r="D6667" s="77"/>
      <c r="E6667" s="76"/>
      <c r="F6667" s="76"/>
      <c r="G6667" s="110"/>
      <c r="H6667" s="137">
        <f t="shared" ref="H6667:H6676" si="600">D6667</f>
        <v>0</v>
      </c>
      <c r="I6667" s="909">
        <f t="shared" si="598"/>
        <v>0</v>
      </c>
      <c r="J6667" s="273"/>
      <c r="K6667" s="273">
        <f t="shared" si="599"/>
        <v>0</v>
      </c>
      <c r="L6667" s="167"/>
      <c r="M6667" s="28"/>
      <c r="N6667" s="876"/>
      <c r="O6667" s="28"/>
      <c r="P6667" s="28"/>
      <c r="Q6667" s="28"/>
      <c r="R6667" s="28"/>
      <c r="S6667" s="28"/>
      <c r="T6667" s="26"/>
      <c r="U6667" s="26"/>
      <c r="V6667" s="26"/>
      <c r="W6667" s="26"/>
      <c r="X6667" s="26"/>
      <c r="Y6667" s="26"/>
      <c r="Z6667" s="26"/>
      <c r="AA6667" s="26"/>
      <c r="AB6667" s="26"/>
      <c r="AC6667" s="26"/>
      <c r="AD6667" s="26"/>
      <c r="AE6667" s="26"/>
      <c r="AF6667" s="26"/>
      <c r="AG6667" s="26"/>
      <c r="AH6667" s="26"/>
      <c r="AI6667" s="26"/>
      <c r="AJ6667" s="26"/>
    </row>
    <row r="6668" spans="1:36" s="31" customFormat="1" ht="40.5" x14ac:dyDescent="0.3">
      <c r="A6668" s="129" t="s">
        <v>3353</v>
      </c>
      <c r="B6668" s="119" t="s">
        <v>3342</v>
      </c>
      <c r="C6668" s="130" t="s">
        <v>11</v>
      </c>
      <c r="D6668" s="77">
        <v>9</v>
      </c>
      <c r="E6668" s="76"/>
      <c r="F6668" s="76"/>
      <c r="G6668" s="110"/>
      <c r="H6668" s="137">
        <f t="shared" si="600"/>
        <v>9</v>
      </c>
      <c r="I6668" s="909">
        <f t="shared" si="598"/>
        <v>9</v>
      </c>
      <c r="J6668" s="273">
        <v>122.75</v>
      </c>
      <c r="K6668" s="273">
        <f t="shared" si="599"/>
        <v>1104.75</v>
      </c>
      <c r="L6668" s="167"/>
      <c r="M6668" s="28"/>
      <c r="N6668" s="876"/>
      <c r="O6668" s="28"/>
      <c r="P6668" s="28"/>
      <c r="Q6668" s="28"/>
      <c r="R6668" s="28"/>
      <c r="S6668" s="28"/>
      <c r="T6668" s="26"/>
      <c r="U6668" s="26"/>
      <c r="V6668" s="26"/>
      <c r="W6668" s="26"/>
      <c r="X6668" s="26"/>
      <c r="Y6668" s="26"/>
      <c r="Z6668" s="26"/>
      <c r="AA6668" s="26"/>
      <c r="AB6668" s="26"/>
      <c r="AC6668" s="26"/>
      <c r="AD6668" s="26"/>
      <c r="AE6668" s="26"/>
      <c r="AF6668" s="26"/>
      <c r="AG6668" s="26"/>
      <c r="AH6668" s="26"/>
      <c r="AI6668" s="26"/>
      <c r="AJ6668" s="26"/>
    </row>
    <row r="6669" spans="1:36" s="31" customFormat="1" ht="13.5" x14ac:dyDescent="0.3">
      <c r="A6669" s="129"/>
      <c r="B6669" s="119"/>
      <c r="C6669" s="130"/>
      <c r="D6669" s="77"/>
      <c r="E6669" s="76"/>
      <c r="F6669" s="76"/>
      <c r="G6669" s="110"/>
      <c r="H6669" s="137">
        <f t="shared" si="600"/>
        <v>0</v>
      </c>
      <c r="I6669" s="909">
        <f t="shared" si="598"/>
        <v>0</v>
      </c>
      <c r="J6669" s="273"/>
      <c r="K6669" s="273">
        <f t="shared" si="599"/>
        <v>0</v>
      </c>
      <c r="L6669" s="167"/>
      <c r="M6669" s="28"/>
      <c r="N6669" s="876"/>
      <c r="O6669" s="28"/>
      <c r="P6669" s="28"/>
      <c r="Q6669" s="28"/>
      <c r="R6669" s="28"/>
      <c r="S6669" s="28"/>
      <c r="T6669" s="26"/>
      <c r="U6669" s="26"/>
      <c r="V6669" s="26"/>
      <c r="W6669" s="26"/>
      <c r="X6669" s="26"/>
      <c r="Y6669" s="26"/>
      <c r="Z6669" s="26"/>
      <c r="AA6669" s="26"/>
      <c r="AB6669" s="26"/>
      <c r="AC6669" s="26"/>
      <c r="AD6669" s="26"/>
      <c r="AE6669" s="26"/>
      <c r="AF6669" s="26"/>
      <c r="AG6669" s="26"/>
      <c r="AH6669" s="26"/>
      <c r="AI6669" s="26"/>
      <c r="AJ6669" s="26"/>
    </row>
    <row r="6670" spans="1:36" s="31" customFormat="1" ht="54" x14ac:dyDescent="0.3">
      <c r="A6670" s="129" t="s">
        <v>3354</v>
      </c>
      <c r="B6670" s="119" t="s">
        <v>3343</v>
      </c>
      <c r="C6670" s="130" t="s">
        <v>11</v>
      </c>
      <c r="D6670" s="77">
        <v>12</v>
      </c>
      <c r="E6670" s="76"/>
      <c r="F6670" s="76"/>
      <c r="G6670" s="110"/>
      <c r="H6670" s="137">
        <f t="shared" si="600"/>
        <v>12</v>
      </c>
      <c r="I6670" s="909">
        <f t="shared" si="598"/>
        <v>12</v>
      </c>
      <c r="J6670" s="273">
        <v>59.67</v>
      </c>
      <c r="K6670" s="273">
        <f t="shared" si="599"/>
        <v>716.04</v>
      </c>
      <c r="L6670" s="167"/>
      <c r="M6670" s="28"/>
      <c r="N6670" s="876"/>
      <c r="O6670" s="28"/>
      <c r="P6670" s="28"/>
      <c r="Q6670" s="28"/>
      <c r="R6670" s="28"/>
      <c r="S6670" s="28"/>
      <c r="T6670" s="26"/>
      <c r="U6670" s="26"/>
      <c r="V6670" s="26"/>
      <c r="W6670" s="26"/>
      <c r="X6670" s="26"/>
      <c r="Y6670" s="26"/>
      <c r="Z6670" s="26"/>
      <c r="AA6670" s="26"/>
      <c r="AB6670" s="26"/>
      <c r="AC6670" s="26"/>
      <c r="AD6670" s="26"/>
      <c r="AE6670" s="26"/>
      <c r="AF6670" s="26"/>
      <c r="AG6670" s="26"/>
      <c r="AH6670" s="26"/>
      <c r="AI6670" s="26"/>
      <c r="AJ6670" s="26"/>
    </row>
    <row r="6671" spans="1:36" s="31" customFormat="1" ht="13.5" x14ac:dyDescent="0.3">
      <c r="A6671" s="129"/>
      <c r="B6671" s="119"/>
      <c r="C6671" s="130"/>
      <c r="D6671" s="77"/>
      <c r="E6671" s="76"/>
      <c r="F6671" s="76"/>
      <c r="G6671" s="110"/>
      <c r="H6671" s="137">
        <f t="shared" si="600"/>
        <v>0</v>
      </c>
      <c r="I6671" s="909">
        <f t="shared" si="598"/>
        <v>0</v>
      </c>
      <c r="J6671" s="273"/>
      <c r="K6671" s="273">
        <f t="shared" si="599"/>
        <v>0</v>
      </c>
      <c r="L6671" s="167"/>
      <c r="M6671" s="28"/>
      <c r="N6671" s="876"/>
      <c r="O6671" s="28"/>
      <c r="P6671" s="28"/>
      <c r="Q6671" s="28"/>
      <c r="R6671" s="28"/>
      <c r="S6671" s="28"/>
      <c r="T6671" s="26"/>
      <c r="U6671" s="26"/>
      <c r="V6671" s="26"/>
      <c r="W6671" s="26"/>
      <c r="X6671" s="26"/>
      <c r="Y6671" s="26"/>
      <c r="Z6671" s="26"/>
      <c r="AA6671" s="26"/>
      <c r="AB6671" s="26"/>
      <c r="AC6671" s="26"/>
      <c r="AD6671" s="26"/>
      <c r="AE6671" s="26"/>
      <c r="AF6671" s="26"/>
      <c r="AG6671" s="26"/>
      <c r="AH6671" s="26"/>
      <c r="AI6671" s="26"/>
      <c r="AJ6671" s="26"/>
    </row>
    <row r="6672" spans="1:36" s="31" customFormat="1" ht="27" x14ac:dyDescent="0.3">
      <c r="A6672" s="129" t="s">
        <v>3355</v>
      </c>
      <c r="B6672" s="119" t="s">
        <v>3344</v>
      </c>
      <c r="C6672" s="130" t="s">
        <v>11</v>
      </c>
      <c r="D6672" s="77">
        <v>2</v>
      </c>
      <c r="E6672" s="76"/>
      <c r="F6672" s="76"/>
      <c r="G6672" s="110"/>
      <c r="H6672" s="137">
        <f t="shared" si="600"/>
        <v>2</v>
      </c>
      <c r="I6672" s="909">
        <f t="shared" si="598"/>
        <v>2</v>
      </c>
      <c r="J6672" s="273">
        <v>148</v>
      </c>
      <c r="K6672" s="273">
        <f t="shared" si="599"/>
        <v>296</v>
      </c>
      <c r="L6672" s="167"/>
      <c r="M6672" s="28"/>
      <c r="N6672" s="876"/>
      <c r="O6672" s="28"/>
      <c r="P6672" s="28"/>
      <c r="Q6672" s="28"/>
      <c r="R6672" s="28"/>
      <c r="S6672" s="28"/>
      <c r="T6672" s="26"/>
      <c r="U6672" s="26"/>
      <c r="V6672" s="26"/>
      <c r="W6672" s="26"/>
      <c r="X6672" s="26"/>
      <c r="Y6672" s="26"/>
      <c r="Z6672" s="26"/>
      <c r="AA6672" s="26"/>
      <c r="AB6672" s="26"/>
      <c r="AC6672" s="26"/>
      <c r="AD6672" s="26"/>
      <c r="AE6672" s="26"/>
      <c r="AF6672" s="26"/>
      <c r="AG6672" s="26"/>
      <c r="AH6672" s="26"/>
      <c r="AI6672" s="26"/>
      <c r="AJ6672" s="26"/>
    </row>
    <row r="6673" spans="1:36" s="31" customFormat="1" ht="13.5" x14ac:dyDescent="0.3">
      <c r="A6673" s="129"/>
      <c r="B6673" s="119"/>
      <c r="C6673" s="130"/>
      <c r="D6673" s="77"/>
      <c r="E6673" s="76"/>
      <c r="F6673" s="76"/>
      <c r="G6673" s="110"/>
      <c r="H6673" s="137">
        <f t="shared" si="600"/>
        <v>0</v>
      </c>
      <c r="I6673" s="909">
        <f t="shared" si="598"/>
        <v>0</v>
      </c>
      <c r="J6673" s="273"/>
      <c r="K6673" s="273">
        <f t="shared" si="599"/>
        <v>0</v>
      </c>
      <c r="L6673" s="167"/>
      <c r="M6673" s="28"/>
      <c r="N6673" s="876"/>
      <c r="O6673" s="28"/>
      <c r="P6673" s="28"/>
      <c r="Q6673" s="28"/>
      <c r="R6673" s="28"/>
      <c r="S6673" s="28"/>
      <c r="T6673" s="26"/>
      <c r="U6673" s="26"/>
      <c r="V6673" s="26"/>
      <c r="W6673" s="26"/>
      <c r="X6673" s="26"/>
      <c r="Y6673" s="26"/>
      <c r="Z6673" s="26"/>
      <c r="AA6673" s="26"/>
      <c r="AB6673" s="26"/>
      <c r="AC6673" s="26"/>
      <c r="AD6673" s="26"/>
      <c r="AE6673" s="26"/>
      <c r="AF6673" s="26"/>
      <c r="AG6673" s="26"/>
      <c r="AH6673" s="26"/>
      <c r="AI6673" s="26"/>
      <c r="AJ6673" s="26"/>
    </row>
    <row r="6674" spans="1:36" s="31" customFormat="1" ht="40.5" x14ac:dyDescent="0.3">
      <c r="A6674" s="129" t="s">
        <v>3356</v>
      </c>
      <c r="B6674" s="119" t="s">
        <v>3345</v>
      </c>
      <c r="C6674" s="130" t="s">
        <v>11</v>
      </c>
      <c r="D6674" s="77">
        <v>1</v>
      </c>
      <c r="E6674" s="76"/>
      <c r="F6674" s="76"/>
      <c r="G6674" s="110"/>
      <c r="H6674" s="137">
        <f t="shared" si="600"/>
        <v>1</v>
      </c>
      <c r="I6674" s="909">
        <f t="shared" si="598"/>
        <v>1</v>
      </c>
      <c r="J6674" s="273">
        <v>161.69999999999999</v>
      </c>
      <c r="K6674" s="273">
        <f t="shared" si="599"/>
        <v>161.69999999999999</v>
      </c>
      <c r="L6674" s="167"/>
      <c r="M6674" s="28"/>
      <c r="N6674" s="876"/>
      <c r="O6674" s="28"/>
      <c r="P6674" s="28"/>
      <c r="Q6674" s="28"/>
      <c r="R6674" s="28"/>
      <c r="S6674" s="28"/>
      <c r="T6674" s="26"/>
      <c r="U6674" s="26"/>
      <c r="V6674" s="26"/>
      <c r="W6674" s="26"/>
      <c r="X6674" s="26"/>
      <c r="Y6674" s="26"/>
      <c r="Z6674" s="26"/>
      <c r="AA6674" s="26"/>
      <c r="AB6674" s="26"/>
      <c r="AC6674" s="26"/>
      <c r="AD6674" s="26"/>
      <c r="AE6674" s="26"/>
      <c r="AF6674" s="26"/>
      <c r="AG6674" s="26"/>
      <c r="AH6674" s="26"/>
      <c r="AI6674" s="26"/>
      <c r="AJ6674" s="26"/>
    </row>
    <row r="6675" spans="1:36" s="31" customFormat="1" ht="13.5" x14ac:dyDescent="0.3">
      <c r="A6675" s="129"/>
      <c r="B6675" s="119"/>
      <c r="C6675" s="130"/>
      <c r="D6675" s="77"/>
      <c r="E6675" s="76"/>
      <c r="F6675" s="76"/>
      <c r="G6675" s="110"/>
      <c r="H6675" s="137">
        <f t="shared" si="600"/>
        <v>0</v>
      </c>
      <c r="I6675" s="909">
        <f t="shared" si="598"/>
        <v>0</v>
      </c>
      <c r="J6675" s="273"/>
      <c r="K6675" s="273">
        <f t="shared" si="599"/>
        <v>0</v>
      </c>
      <c r="L6675" s="167"/>
      <c r="M6675" s="28"/>
      <c r="N6675" s="876"/>
      <c r="O6675" s="28"/>
      <c r="P6675" s="28"/>
      <c r="Q6675" s="28"/>
      <c r="R6675" s="28"/>
      <c r="S6675" s="28"/>
      <c r="T6675" s="26"/>
      <c r="U6675" s="26"/>
      <c r="V6675" s="26"/>
      <c r="W6675" s="26"/>
      <c r="X6675" s="26"/>
      <c r="Y6675" s="26"/>
      <c r="Z6675" s="26"/>
      <c r="AA6675" s="26"/>
      <c r="AB6675" s="26"/>
      <c r="AC6675" s="26"/>
      <c r="AD6675" s="26"/>
      <c r="AE6675" s="26"/>
      <c r="AF6675" s="26"/>
      <c r="AG6675" s="26"/>
      <c r="AH6675" s="26"/>
      <c r="AI6675" s="26"/>
      <c r="AJ6675" s="26"/>
    </row>
    <row r="6676" spans="1:36" s="31" customFormat="1" ht="94.5" x14ac:dyDescent="0.3">
      <c r="A6676" s="129" t="s">
        <v>3357</v>
      </c>
      <c r="B6676" s="119" t="s">
        <v>3346</v>
      </c>
      <c r="C6676" s="130" t="s">
        <v>11</v>
      </c>
      <c r="D6676" s="77">
        <v>1</v>
      </c>
      <c r="E6676" s="76"/>
      <c r="F6676" s="76"/>
      <c r="G6676" s="110"/>
      <c r="H6676" s="137">
        <f t="shared" si="600"/>
        <v>1</v>
      </c>
      <c r="I6676" s="909">
        <f t="shared" si="598"/>
        <v>1</v>
      </c>
      <c r="J6676" s="273">
        <v>230</v>
      </c>
      <c r="K6676" s="300">
        <f t="shared" si="599"/>
        <v>230</v>
      </c>
      <c r="L6676" s="254"/>
      <c r="M6676" s="28"/>
      <c r="N6676" s="876"/>
      <c r="O6676" s="28"/>
      <c r="P6676" s="28"/>
      <c r="Q6676" s="28"/>
      <c r="R6676" s="28"/>
      <c r="S6676" s="28"/>
      <c r="T6676" s="26"/>
      <c r="U6676" s="26"/>
      <c r="V6676" s="26"/>
      <c r="W6676" s="26"/>
      <c r="X6676" s="26"/>
      <c r="Y6676" s="26"/>
      <c r="Z6676" s="26"/>
      <c r="AA6676" s="26"/>
      <c r="AB6676" s="26"/>
      <c r="AC6676" s="26"/>
      <c r="AD6676" s="26"/>
      <c r="AE6676" s="26"/>
      <c r="AF6676" s="26"/>
      <c r="AG6676" s="26"/>
      <c r="AH6676" s="26"/>
      <c r="AI6676" s="26"/>
      <c r="AJ6676" s="26"/>
    </row>
    <row r="6677" spans="1:36" s="31" customFormat="1" ht="13.5" x14ac:dyDescent="0.3">
      <c r="A6677" s="129"/>
      <c r="B6677" s="119"/>
      <c r="C6677" s="130"/>
      <c r="D6677" s="77"/>
      <c r="E6677" s="76"/>
      <c r="F6677" s="76"/>
      <c r="G6677" s="110"/>
      <c r="H6677" s="137"/>
      <c r="I6677" s="888"/>
      <c r="J6677" s="273"/>
      <c r="K6677" s="273"/>
      <c r="L6677" s="167"/>
      <c r="M6677" s="28"/>
      <c r="N6677" s="876"/>
      <c r="O6677" s="28"/>
      <c r="P6677" s="28"/>
      <c r="Q6677" s="28"/>
      <c r="R6677" s="28"/>
      <c r="S6677" s="28"/>
      <c r="T6677" s="26"/>
      <c r="U6677" s="26"/>
      <c r="V6677" s="26"/>
      <c r="W6677" s="26"/>
      <c r="X6677" s="26"/>
      <c r="Y6677" s="26"/>
      <c r="Z6677" s="26"/>
      <c r="AA6677" s="26"/>
      <c r="AB6677" s="26"/>
      <c r="AC6677" s="26"/>
      <c r="AD6677" s="26"/>
      <c r="AE6677" s="26"/>
      <c r="AF6677" s="26"/>
      <c r="AG6677" s="26"/>
      <c r="AH6677" s="26"/>
      <c r="AI6677" s="26"/>
      <c r="AJ6677" s="26"/>
    </row>
    <row r="6678" spans="1:36" s="31" customFormat="1" ht="13.5" x14ac:dyDescent="0.3">
      <c r="A6678" s="129"/>
      <c r="B6678" s="119"/>
      <c r="C6678" s="130"/>
      <c r="D6678" s="77"/>
      <c r="E6678" s="76"/>
      <c r="F6678" s="76"/>
      <c r="G6678" s="110"/>
      <c r="H6678" s="137"/>
      <c r="I6678" s="888"/>
      <c r="J6678" s="273"/>
      <c r="K6678" s="273"/>
      <c r="L6678" s="167">
        <f>SUM(K6659:K6676)</f>
        <v>5026.8047999999999</v>
      </c>
      <c r="M6678" s="28"/>
      <c r="N6678" s="876"/>
      <c r="O6678" s="28"/>
      <c r="P6678" s="28"/>
      <c r="Q6678" s="28"/>
      <c r="R6678" s="28"/>
      <c r="S6678" s="28"/>
      <c r="T6678" s="26"/>
      <c r="U6678" s="26"/>
      <c r="V6678" s="26"/>
      <c r="W6678" s="26"/>
      <c r="X6678" s="26"/>
      <c r="Y6678" s="26"/>
      <c r="Z6678" s="26"/>
      <c r="AA6678" s="26"/>
      <c r="AB6678" s="26"/>
      <c r="AC6678" s="26"/>
      <c r="AD6678" s="26"/>
      <c r="AE6678" s="26"/>
      <c r="AF6678" s="26"/>
      <c r="AG6678" s="26"/>
      <c r="AH6678" s="26"/>
      <c r="AI6678" s="26"/>
      <c r="AJ6678" s="26"/>
    </row>
    <row r="6679" spans="1:36" s="31" customFormat="1" ht="13.5" x14ac:dyDescent="0.3">
      <c r="A6679" s="129"/>
      <c r="B6679" s="119"/>
      <c r="C6679" s="130"/>
      <c r="D6679" s="77"/>
      <c r="E6679" s="76"/>
      <c r="F6679" s="76"/>
      <c r="G6679" s="110"/>
      <c r="H6679" s="137"/>
      <c r="I6679" s="888"/>
      <c r="J6679" s="273"/>
      <c r="K6679" s="273"/>
      <c r="L6679" s="167"/>
      <c r="M6679" s="28"/>
      <c r="N6679" s="876"/>
      <c r="O6679" s="28"/>
      <c r="P6679" s="28"/>
      <c r="Q6679" s="28"/>
      <c r="R6679" s="28"/>
      <c r="S6679" s="28"/>
      <c r="T6679" s="26"/>
      <c r="U6679" s="26"/>
      <c r="V6679" s="26"/>
      <c r="W6679" s="26"/>
      <c r="X6679" s="26"/>
      <c r="Y6679" s="26"/>
      <c r="Z6679" s="26"/>
      <c r="AA6679" s="26"/>
      <c r="AB6679" s="26"/>
      <c r="AC6679" s="26"/>
      <c r="AD6679" s="26"/>
      <c r="AE6679" s="26"/>
      <c r="AF6679" s="26"/>
      <c r="AG6679" s="26"/>
      <c r="AH6679" s="26"/>
      <c r="AI6679" s="26"/>
      <c r="AJ6679" s="26"/>
    </row>
    <row r="6680" spans="1:36" s="31" customFormat="1" ht="13.5" x14ac:dyDescent="0.3">
      <c r="A6680" s="129"/>
      <c r="B6680" s="119"/>
      <c r="C6680" s="130"/>
      <c r="D6680" s="77"/>
      <c r="E6680" s="76"/>
      <c r="F6680" s="76"/>
      <c r="G6680" s="110"/>
      <c r="H6680" s="137"/>
      <c r="I6680" s="888"/>
      <c r="J6680" s="273"/>
      <c r="K6680" s="273"/>
      <c r="L6680" s="155"/>
      <c r="M6680" s="28"/>
      <c r="N6680" s="876"/>
      <c r="O6680" s="28"/>
      <c r="P6680" s="28"/>
      <c r="Q6680" s="28"/>
      <c r="R6680" s="28"/>
      <c r="S6680" s="28"/>
      <c r="T6680" s="26"/>
      <c r="U6680" s="26"/>
      <c r="V6680" s="26"/>
      <c r="W6680" s="26"/>
      <c r="X6680" s="26"/>
      <c r="Y6680" s="26"/>
      <c r="Z6680" s="26"/>
      <c r="AA6680" s="26"/>
      <c r="AB6680" s="26"/>
      <c r="AC6680" s="26"/>
      <c r="AD6680" s="26"/>
      <c r="AE6680" s="26"/>
      <c r="AF6680" s="26"/>
      <c r="AG6680" s="26"/>
      <c r="AH6680" s="26"/>
      <c r="AI6680" s="26"/>
      <c r="AJ6680" s="26"/>
    </row>
    <row r="6681" spans="1:36" s="31" customFormat="1" ht="36" x14ac:dyDescent="0.35">
      <c r="A6681" s="191" t="s">
        <v>3307</v>
      </c>
      <c r="B6681" s="192" t="s">
        <v>3308</v>
      </c>
      <c r="C6681" s="193"/>
      <c r="D6681" s="225"/>
      <c r="E6681" s="225"/>
      <c r="F6681" s="225"/>
      <c r="G6681" s="225"/>
      <c r="H6681" s="324" t="str">
        <f>IF(PRODUCT(D6681:G6681),PRODUCT(D6681:G6681),"")</f>
        <v/>
      </c>
      <c r="I6681" s="886"/>
      <c r="J6681" s="266"/>
      <c r="K6681" s="266"/>
      <c r="L6681" s="194"/>
      <c r="M6681" s="28"/>
      <c r="N6681" s="876"/>
      <c r="O6681" s="28"/>
      <c r="P6681" s="28"/>
      <c r="Q6681" s="28"/>
      <c r="R6681" s="28"/>
      <c r="S6681" s="28"/>
      <c r="T6681" s="26"/>
      <c r="U6681" s="26"/>
      <c r="V6681" s="26"/>
      <c r="W6681" s="26"/>
      <c r="X6681" s="26"/>
      <c r="Y6681" s="26"/>
      <c r="Z6681" s="26"/>
      <c r="AA6681" s="26"/>
      <c r="AB6681" s="26"/>
      <c r="AC6681" s="26"/>
      <c r="AD6681" s="26"/>
      <c r="AE6681" s="26"/>
      <c r="AF6681" s="26"/>
      <c r="AG6681" s="26"/>
      <c r="AH6681" s="26"/>
      <c r="AI6681" s="26"/>
      <c r="AJ6681" s="26"/>
    </row>
    <row r="6682" spans="1:36" s="31" customFormat="1" ht="13.5" x14ac:dyDescent="0.3">
      <c r="A6682" s="195"/>
      <c r="B6682" s="23"/>
      <c r="C6682" s="27"/>
      <c r="D6682" s="35"/>
      <c r="E6682" s="35"/>
      <c r="F6682" s="35"/>
      <c r="G6682" s="35"/>
      <c r="H6682" s="36"/>
      <c r="I6682" s="884"/>
      <c r="J6682" s="265"/>
      <c r="K6682" s="275"/>
      <c r="L6682" s="156"/>
      <c r="M6682" s="28"/>
      <c r="N6682" s="876"/>
      <c r="O6682" s="28"/>
      <c r="P6682" s="28"/>
      <c r="Q6682" s="28"/>
      <c r="R6682" s="28"/>
      <c r="S6682" s="28"/>
      <c r="T6682" s="26"/>
      <c r="U6682" s="26"/>
      <c r="V6682" s="26"/>
      <c r="W6682" s="26"/>
      <c r="X6682" s="26"/>
      <c r="Y6682" s="26"/>
      <c r="Z6682" s="26"/>
      <c r="AA6682" s="26"/>
      <c r="AB6682" s="26"/>
      <c r="AC6682" s="26"/>
      <c r="AD6682" s="26"/>
      <c r="AE6682" s="26"/>
      <c r="AF6682" s="26"/>
      <c r="AG6682" s="26"/>
      <c r="AH6682" s="26"/>
      <c r="AI6682" s="26"/>
      <c r="AJ6682" s="26"/>
    </row>
    <row r="6683" spans="1:36" s="31" customFormat="1" ht="13.5" x14ac:dyDescent="0.3">
      <c r="A6683" s="88" t="s">
        <v>3309</v>
      </c>
      <c r="B6683" s="89" t="s">
        <v>35</v>
      </c>
      <c r="C6683" s="90"/>
      <c r="D6683" s="226"/>
      <c r="E6683" s="226"/>
      <c r="F6683" s="226"/>
      <c r="G6683" s="226"/>
      <c r="H6683" s="325" t="str">
        <f>IF(PRODUCT(D6683:G6683),PRODUCT(D6683:G6683),"")</f>
        <v/>
      </c>
      <c r="I6683" s="887"/>
      <c r="J6683" s="267"/>
      <c r="K6683" s="267"/>
      <c r="L6683" s="149">
        <f>SUM(L6684:L6769)</f>
        <v>58052.950000000004</v>
      </c>
      <c r="M6683" s="28"/>
      <c r="N6683" s="876"/>
      <c r="O6683" s="28"/>
      <c r="P6683" s="28"/>
      <c r="Q6683" s="28"/>
      <c r="R6683" s="28"/>
      <c r="S6683" s="28"/>
      <c r="T6683" s="26"/>
      <c r="U6683" s="26"/>
      <c r="V6683" s="26"/>
      <c r="W6683" s="26"/>
      <c r="X6683" s="26"/>
      <c r="Y6683" s="26"/>
      <c r="Z6683" s="26"/>
      <c r="AA6683" s="26"/>
      <c r="AB6683" s="26"/>
      <c r="AC6683" s="26"/>
      <c r="AD6683" s="26"/>
      <c r="AE6683" s="26"/>
      <c r="AF6683" s="26"/>
      <c r="AG6683" s="26"/>
      <c r="AH6683" s="26"/>
      <c r="AI6683" s="26"/>
      <c r="AJ6683" s="26"/>
    </row>
    <row r="6684" spans="1:36" s="31" customFormat="1" ht="13.5" x14ac:dyDescent="0.3">
      <c r="A6684" s="116"/>
      <c r="B6684" s="119"/>
      <c r="C6684" s="76"/>
      <c r="D6684" s="127"/>
      <c r="E6684" s="127"/>
      <c r="F6684" s="127"/>
      <c r="G6684" s="127"/>
      <c r="H6684" s="137"/>
      <c r="I6684" s="888"/>
      <c r="J6684" s="270"/>
      <c r="K6684" s="270"/>
      <c r="L6684" s="150"/>
      <c r="M6684" s="28"/>
      <c r="N6684" s="876"/>
      <c r="O6684" s="28"/>
      <c r="P6684" s="28"/>
      <c r="Q6684" s="28"/>
      <c r="R6684" s="28"/>
      <c r="S6684" s="28"/>
      <c r="T6684" s="26"/>
      <c r="U6684" s="26"/>
      <c r="V6684" s="26"/>
      <c r="W6684" s="26"/>
      <c r="X6684" s="26"/>
      <c r="Y6684" s="26"/>
      <c r="Z6684" s="26"/>
      <c r="AA6684" s="26"/>
      <c r="AB6684" s="26"/>
      <c r="AC6684" s="26"/>
      <c r="AD6684" s="26"/>
      <c r="AE6684" s="26"/>
      <c r="AF6684" s="26"/>
      <c r="AG6684" s="26"/>
      <c r="AH6684" s="26"/>
      <c r="AI6684" s="26"/>
      <c r="AJ6684" s="26"/>
    </row>
    <row r="6685" spans="1:36" s="31" customFormat="1" ht="13.5" x14ac:dyDescent="0.3">
      <c r="A6685" s="199" t="s">
        <v>3310</v>
      </c>
      <c r="B6685" s="200" t="s">
        <v>34</v>
      </c>
      <c r="C6685" s="76"/>
      <c r="D6685" s="127"/>
      <c r="E6685" s="127"/>
      <c r="F6685" s="127"/>
      <c r="G6685" s="127"/>
      <c r="H6685" s="137"/>
      <c r="I6685" s="888"/>
      <c r="J6685" s="271"/>
      <c r="K6685" s="271"/>
      <c r="L6685" s="180"/>
      <c r="M6685" s="28"/>
      <c r="N6685" s="876"/>
      <c r="O6685" s="28"/>
      <c r="P6685" s="28"/>
      <c r="Q6685" s="28"/>
      <c r="R6685" s="28"/>
      <c r="S6685" s="28"/>
      <c r="T6685" s="26"/>
      <c r="U6685" s="26"/>
      <c r="V6685" s="26"/>
      <c r="W6685" s="26"/>
      <c r="X6685" s="26"/>
      <c r="Y6685" s="26"/>
      <c r="Z6685" s="26"/>
      <c r="AA6685" s="26"/>
      <c r="AB6685" s="26"/>
      <c r="AC6685" s="26"/>
      <c r="AD6685" s="26"/>
      <c r="AE6685" s="26"/>
      <c r="AF6685" s="26"/>
      <c r="AG6685" s="26"/>
      <c r="AH6685" s="26"/>
      <c r="AI6685" s="26"/>
      <c r="AJ6685" s="26"/>
    </row>
    <row r="6686" spans="1:36" s="31" customFormat="1" ht="67.5" x14ac:dyDescent="0.3">
      <c r="A6686" s="116" t="s">
        <v>3319</v>
      </c>
      <c r="B6686" s="103" t="s">
        <v>299</v>
      </c>
      <c r="C6686" s="76"/>
      <c r="D6686" s="77"/>
      <c r="E6686" s="76"/>
      <c r="F6686" s="76"/>
      <c r="G6686" s="106"/>
      <c r="H6686" s="124"/>
      <c r="I6686" s="888"/>
      <c r="J6686" s="273"/>
      <c r="K6686" s="273"/>
      <c r="L6686" s="155"/>
      <c r="M6686" s="28"/>
      <c r="N6686" s="876"/>
      <c r="O6686" s="28"/>
      <c r="P6686" s="28"/>
      <c r="Q6686" s="28"/>
      <c r="R6686" s="28"/>
      <c r="S6686" s="28"/>
      <c r="T6686" s="26"/>
      <c r="U6686" s="26"/>
      <c r="V6686" s="26"/>
      <c r="W6686" s="26"/>
      <c r="X6686" s="26"/>
      <c r="Y6686" s="26"/>
      <c r="Z6686" s="26"/>
      <c r="AA6686" s="26"/>
      <c r="AB6686" s="26"/>
      <c r="AC6686" s="26"/>
      <c r="AD6686" s="26"/>
      <c r="AE6686" s="26"/>
      <c r="AF6686" s="26"/>
      <c r="AG6686" s="26"/>
      <c r="AH6686" s="26"/>
      <c r="AI6686" s="26"/>
      <c r="AJ6686" s="26"/>
    </row>
    <row r="6687" spans="1:36" s="31" customFormat="1" ht="40.5" x14ac:dyDescent="0.3">
      <c r="A6687" s="116" t="s">
        <v>3320</v>
      </c>
      <c r="B6687" s="103" t="s">
        <v>400</v>
      </c>
      <c r="C6687" s="76" t="s">
        <v>45</v>
      </c>
      <c r="D6687" s="106">
        <v>1</v>
      </c>
      <c r="E6687" s="106">
        <v>55</v>
      </c>
      <c r="F6687" s="106">
        <v>10.9</v>
      </c>
      <c r="G6687" s="106"/>
      <c r="H6687" s="124">
        <f>F6687*E6687*D6687</f>
        <v>599.5</v>
      </c>
      <c r="I6687" s="888">
        <f>H6687</f>
        <v>599.5</v>
      </c>
      <c r="J6687" s="273">
        <v>30</v>
      </c>
      <c r="K6687" s="298">
        <f>J6687*I6687</f>
        <v>17985</v>
      </c>
      <c r="L6687" s="178"/>
      <c r="M6687" s="28"/>
      <c r="N6687" s="876"/>
      <c r="O6687" s="28"/>
      <c r="P6687" s="28"/>
      <c r="Q6687" s="28"/>
      <c r="R6687" s="28"/>
      <c r="S6687" s="28"/>
      <c r="T6687" s="26"/>
      <c r="U6687" s="26"/>
      <c r="V6687" s="26"/>
      <c r="W6687" s="26"/>
      <c r="X6687" s="26"/>
      <c r="Y6687" s="26"/>
      <c r="Z6687" s="26"/>
      <c r="AA6687" s="26"/>
      <c r="AB6687" s="26"/>
      <c r="AC6687" s="26"/>
      <c r="AD6687" s="26"/>
      <c r="AE6687" s="26"/>
      <c r="AF6687" s="26"/>
      <c r="AG6687" s="26"/>
      <c r="AH6687" s="26"/>
      <c r="AI6687" s="26"/>
      <c r="AJ6687" s="26"/>
    </row>
    <row r="6688" spans="1:36" s="31" customFormat="1" ht="13.5" x14ac:dyDescent="0.3">
      <c r="A6688" s="116"/>
      <c r="B6688" s="103"/>
      <c r="C6688" s="76"/>
      <c r="D6688" s="106"/>
      <c r="E6688" s="106"/>
      <c r="F6688" s="106"/>
      <c r="G6688" s="106"/>
      <c r="H6688" s="124"/>
      <c r="I6688" s="888"/>
      <c r="J6688" s="273"/>
      <c r="K6688" s="273"/>
      <c r="L6688" s="167">
        <f>SUM(K6687)</f>
        <v>17985</v>
      </c>
      <c r="M6688" s="28"/>
      <c r="N6688" s="876"/>
      <c r="O6688" s="28"/>
      <c r="P6688" s="28"/>
      <c r="Q6688" s="28"/>
      <c r="R6688" s="28"/>
      <c r="S6688" s="28"/>
      <c r="T6688" s="26"/>
      <c r="U6688" s="26"/>
      <c r="V6688" s="26"/>
      <c r="W6688" s="26"/>
      <c r="X6688" s="26"/>
      <c r="Y6688" s="26"/>
      <c r="Z6688" s="26"/>
      <c r="AA6688" s="26"/>
      <c r="AB6688" s="26"/>
      <c r="AC6688" s="26"/>
      <c r="AD6688" s="26"/>
      <c r="AE6688" s="26"/>
      <c r="AF6688" s="26"/>
      <c r="AG6688" s="26"/>
      <c r="AH6688" s="26"/>
      <c r="AI6688" s="26"/>
      <c r="AJ6688" s="26"/>
    </row>
    <row r="6689" spans="1:36" s="31" customFormat="1" ht="13.5" x14ac:dyDescent="0.3">
      <c r="A6689" s="129"/>
      <c r="B6689" s="119"/>
      <c r="C6689" s="130"/>
      <c r="D6689" s="127"/>
      <c r="E6689" s="127"/>
      <c r="F6689" s="127"/>
      <c r="G6689" s="110"/>
      <c r="H6689" s="137"/>
      <c r="I6689" s="888"/>
      <c r="J6689" s="273"/>
      <c r="K6689" s="273"/>
      <c r="L6689" s="155"/>
      <c r="M6689" s="28"/>
      <c r="N6689" s="876"/>
      <c r="O6689" s="28"/>
      <c r="P6689" s="28"/>
      <c r="Q6689" s="28"/>
      <c r="R6689" s="28"/>
      <c r="S6689" s="28"/>
      <c r="T6689" s="26"/>
      <c r="U6689" s="26"/>
      <c r="V6689" s="26"/>
      <c r="W6689" s="26"/>
      <c r="X6689" s="26"/>
      <c r="Y6689" s="26"/>
      <c r="Z6689" s="26"/>
      <c r="AA6689" s="26"/>
      <c r="AB6689" s="26"/>
      <c r="AC6689" s="26"/>
      <c r="AD6689" s="26"/>
      <c r="AE6689" s="26"/>
      <c r="AF6689" s="26"/>
      <c r="AG6689" s="26"/>
      <c r="AH6689" s="26"/>
      <c r="AI6689" s="26"/>
      <c r="AJ6689" s="26"/>
    </row>
    <row r="6690" spans="1:36" s="31" customFormat="1" ht="13.5" x14ac:dyDescent="0.3">
      <c r="A6690" s="100" t="s">
        <v>3311</v>
      </c>
      <c r="B6690" s="101" t="s">
        <v>103</v>
      </c>
      <c r="C6690" s="130"/>
      <c r="D6690" s="127"/>
      <c r="E6690" s="127"/>
      <c r="F6690" s="127"/>
      <c r="G6690" s="110"/>
      <c r="H6690" s="137"/>
      <c r="I6690" s="888"/>
      <c r="J6690" s="273"/>
      <c r="K6690" s="273"/>
      <c r="L6690" s="155"/>
      <c r="M6690" s="28"/>
      <c r="N6690" s="876"/>
      <c r="O6690" s="28"/>
      <c r="P6690" s="28"/>
      <c r="Q6690" s="28"/>
      <c r="R6690" s="28"/>
      <c r="S6690" s="28"/>
      <c r="T6690" s="26"/>
      <c r="U6690" s="26"/>
      <c r="V6690" s="26"/>
      <c r="W6690" s="26"/>
      <c r="X6690" s="26"/>
      <c r="Y6690" s="26"/>
      <c r="Z6690" s="26"/>
      <c r="AA6690" s="26"/>
      <c r="AB6690" s="26"/>
      <c r="AC6690" s="26"/>
      <c r="AD6690" s="26"/>
      <c r="AE6690" s="26"/>
      <c r="AF6690" s="26"/>
      <c r="AG6690" s="26"/>
      <c r="AH6690" s="26"/>
      <c r="AI6690" s="26"/>
      <c r="AJ6690" s="26"/>
    </row>
    <row r="6691" spans="1:36" s="31" customFormat="1" ht="13.5" x14ac:dyDescent="0.3">
      <c r="A6691" s="129"/>
      <c r="B6691" s="119"/>
      <c r="C6691" s="130"/>
      <c r="D6691" s="77"/>
      <c r="E6691" s="76"/>
      <c r="F6691" s="76"/>
      <c r="G6691" s="110"/>
      <c r="H6691" s="137"/>
      <c r="I6691" s="888"/>
      <c r="J6691" s="273"/>
      <c r="K6691" s="273"/>
      <c r="L6691" s="155"/>
      <c r="M6691" s="28"/>
      <c r="N6691" s="876"/>
      <c r="O6691" s="28"/>
      <c r="P6691" s="28"/>
      <c r="Q6691" s="28"/>
      <c r="R6691" s="28"/>
      <c r="S6691" s="28"/>
      <c r="T6691" s="26"/>
      <c r="U6691" s="26"/>
      <c r="V6691" s="26"/>
      <c r="W6691" s="26"/>
      <c r="X6691" s="26"/>
      <c r="Y6691" s="26"/>
      <c r="Z6691" s="26"/>
      <c r="AA6691" s="26"/>
      <c r="AB6691" s="26"/>
      <c r="AC6691" s="26"/>
      <c r="AD6691" s="26"/>
      <c r="AE6691" s="26"/>
      <c r="AF6691" s="26"/>
      <c r="AG6691" s="26"/>
      <c r="AH6691" s="26"/>
      <c r="AI6691" s="26"/>
      <c r="AJ6691" s="26"/>
    </row>
    <row r="6692" spans="1:36" s="31" customFormat="1" ht="121.5" x14ac:dyDescent="0.3">
      <c r="A6692" s="116" t="s">
        <v>3321</v>
      </c>
      <c r="B6692" s="103" t="s">
        <v>401</v>
      </c>
      <c r="C6692" s="76" t="s">
        <v>45</v>
      </c>
      <c r="D6692" s="106"/>
      <c r="E6692" s="106"/>
      <c r="F6692" s="106"/>
      <c r="G6692" s="106"/>
      <c r="H6692" s="124"/>
      <c r="I6692" s="888">
        <f>SUM(H6693:H6705)</f>
        <v>477.32000000000005</v>
      </c>
      <c r="J6692" s="273">
        <v>32.5</v>
      </c>
      <c r="K6692" s="273">
        <f>J6692*I6692</f>
        <v>15512.900000000001</v>
      </c>
      <c r="L6692" s="155"/>
      <c r="M6692" s="28"/>
      <c r="N6692" s="876"/>
      <c r="O6692" s="28"/>
      <c r="P6692" s="28"/>
      <c r="Q6692" s="28"/>
      <c r="R6692" s="28"/>
      <c r="S6692" s="28"/>
      <c r="T6692" s="26"/>
      <c r="U6692" s="26"/>
      <c r="V6692" s="26"/>
      <c r="W6692" s="26"/>
      <c r="X6692" s="26"/>
      <c r="Y6692" s="26"/>
      <c r="Z6692" s="26"/>
      <c r="AA6692" s="26"/>
      <c r="AB6692" s="26"/>
      <c r="AC6692" s="26"/>
      <c r="AD6692" s="26"/>
      <c r="AE6692" s="26"/>
      <c r="AF6692" s="26"/>
      <c r="AG6692" s="26"/>
      <c r="AH6692" s="26"/>
      <c r="AI6692" s="26"/>
      <c r="AJ6692" s="26"/>
    </row>
    <row r="6693" spans="1:36" s="31" customFormat="1" ht="13.5" hidden="1" x14ac:dyDescent="0.3">
      <c r="A6693" s="116"/>
      <c r="B6693" s="103"/>
      <c r="C6693" s="76" t="s">
        <v>45</v>
      </c>
      <c r="D6693" s="106">
        <v>1</v>
      </c>
      <c r="E6693" s="106">
        <v>38.22</v>
      </c>
      <c r="F6693" s="106"/>
      <c r="G6693" s="106"/>
      <c r="H6693" s="124">
        <f>E6693*D6693</f>
        <v>38.22</v>
      </c>
      <c r="I6693" s="888"/>
      <c r="J6693" s="273"/>
      <c r="K6693" s="273">
        <f t="shared" ref="K6693:K6716" si="601">J6693*I6693</f>
        <v>0</v>
      </c>
      <c r="L6693" s="155"/>
      <c r="M6693" s="28"/>
      <c r="N6693" s="876"/>
      <c r="O6693" s="28"/>
      <c r="P6693" s="28"/>
      <c r="Q6693" s="28"/>
      <c r="R6693" s="28"/>
      <c r="S6693" s="28"/>
      <c r="T6693" s="26"/>
      <c r="U6693" s="26"/>
      <c r="V6693" s="26"/>
      <c r="W6693" s="26"/>
      <c r="X6693" s="26"/>
      <c r="Y6693" s="26"/>
      <c r="Z6693" s="26"/>
      <c r="AA6693" s="26"/>
      <c r="AB6693" s="26"/>
      <c r="AC6693" s="26"/>
      <c r="AD6693" s="26"/>
      <c r="AE6693" s="26"/>
      <c r="AF6693" s="26"/>
      <c r="AG6693" s="26"/>
      <c r="AH6693" s="26"/>
      <c r="AI6693" s="26"/>
      <c r="AJ6693" s="26"/>
    </row>
    <row r="6694" spans="1:36" s="31" customFormat="1" ht="13.5" hidden="1" x14ac:dyDescent="0.3">
      <c r="A6694" s="116"/>
      <c r="B6694" s="103"/>
      <c r="C6694" s="76" t="s">
        <v>45</v>
      </c>
      <c r="D6694" s="106">
        <v>1</v>
      </c>
      <c r="E6694" s="106">
        <v>26.6</v>
      </c>
      <c r="F6694" s="106"/>
      <c r="G6694" s="106"/>
      <c r="H6694" s="124">
        <f t="shared" ref="H6694:H6705" si="602">E6694*D6694</f>
        <v>26.6</v>
      </c>
      <c r="I6694" s="888"/>
      <c r="J6694" s="273"/>
      <c r="K6694" s="273">
        <f t="shared" si="601"/>
        <v>0</v>
      </c>
      <c r="L6694" s="155"/>
      <c r="M6694" s="28"/>
      <c r="N6694" s="876"/>
      <c r="O6694" s="28"/>
      <c r="P6694" s="28"/>
      <c r="Q6694" s="28"/>
      <c r="R6694" s="28"/>
      <c r="S6694" s="28"/>
      <c r="T6694" s="26"/>
      <c r="U6694" s="26"/>
      <c r="V6694" s="26"/>
      <c r="W6694" s="26"/>
      <c r="X6694" s="26"/>
      <c r="Y6694" s="26"/>
      <c r="Z6694" s="26"/>
      <c r="AA6694" s="26"/>
      <c r="AB6694" s="26"/>
      <c r="AC6694" s="26"/>
      <c r="AD6694" s="26"/>
      <c r="AE6694" s="26"/>
      <c r="AF6694" s="26"/>
      <c r="AG6694" s="26"/>
      <c r="AH6694" s="26"/>
      <c r="AI6694" s="26"/>
      <c r="AJ6694" s="26"/>
    </row>
    <row r="6695" spans="1:36" s="31" customFormat="1" ht="13.5" hidden="1" x14ac:dyDescent="0.3">
      <c r="A6695" s="116"/>
      <c r="B6695" s="103"/>
      <c r="C6695" s="76" t="s">
        <v>45</v>
      </c>
      <c r="D6695" s="106">
        <v>1</v>
      </c>
      <c r="E6695" s="106">
        <v>26.64</v>
      </c>
      <c r="F6695" s="106"/>
      <c r="G6695" s="106"/>
      <c r="H6695" s="124">
        <f t="shared" si="602"/>
        <v>26.64</v>
      </c>
      <c r="I6695" s="888"/>
      <c r="J6695" s="273"/>
      <c r="K6695" s="273">
        <f t="shared" si="601"/>
        <v>0</v>
      </c>
      <c r="L6695" s="155"/>
      <c r="M6695" s="28"/>
      <c r="N6695" s="876"/>
      <c r="O6695" s="28"/>
      <c r="P6695" s="28"/>
      <c r="Q6695" s="28"/>
      <c r="R6695" s="28"/>
      <c r="S6695" s="28"/>
      <c r="T6695" s="26"/>
      <c r="U6695" s="26"/>
      <c r="V6695" s="26"/>
      <c r="W6695" s="26"/>
      <c r="X6695" s="26"/>
      <c r="Y6695" s="26"/>
      <c r="Z6695" s="26"/>
      <c r="AA6695" s="26"/>
      <c r="AB6695" s="26"/>
      <c r="AC6695" s="26"/>
      <c r="AD6695" s="26"/>
      <c r="AE6695" s="26"/>
      <c r="AF6695" s="26"/>
      <c r="AG6695" s="26"/>
      <c r="AH6695" s="26"/>
      <c r="AI6695" s="26"/>
      <c r="AJ6695" s="26"/>
    </row>
    <row r="6696" spans="1:36" s="31" customFormat="1" ht="13.5" hidden="1" x14ac:dyDescent="0.3">
      <c r="A6696" s="116"/>
      <c r="B6696" s="103"/>
      <c r="C6696" s="76" t="s">
        <v>45</v>
      </c>
      <c r="D6696" s="106">
        <v>1</v>
      </c>
      <c r="E6696" s="106">
        <v>38.28</v>
      </c>
      <c r="F6696" s="106"/>
      <c r="G6696" s="106"/>
      <c r="H6696" s="124">
        <f t="shared" si="602"/>
        <v>38.28</v>
      </c>
      <c r="I6696" s="888"/>
      <c r="J6696" s="273"/>
      <c r="K6696" s="273">
        <f t="shared" si="601"/>
        <v>0</v>
      </c>
      <c r="L6696" s="155"/>
      <c r="M6696" s="28"/>
      <c r="N6696" s="876"/>
      <c r="O6696" s="28"/>
      <c r="P6696" s="28"/>
      <c r="Q6696" s="28"/>
      <c r="R6696" s="28"/>
      <c r="S6696" s="28"/>
      <c r="T6696" s="26"/>
      <c r="U6696" s="26"/>
      <c r="V6696" s="26"/>
      <c r="W6696" s="26"/>
      <c r="X6696" s="26"/>
      <c r="Y6696" s="26"/>
      <c r="Z6696" s="26"/>
      <c r="AA6696" s="26"/>
      <c r="AB6696" s="26"/>
      <c r="AC6696" s="26"/>
      <c r="AD6696" s="26"/>
      <c r="AE6696" s="26"/>
      <c r="AF6696" s="26"/>
      <c r="AG6696" s="26"/>
      <c r="AH6696" s="26"/>
      <c r="AI6696" s="26"/>
      <c r="AJ6696" s="26"/>
    </row>
    <row r="6697" spans="1:36" s="31" customFormat="1" ht="13.5" hidden="1" x14ac:dyDescent="0.3">
      <c r="A6697" s="116"/>
      <c r="B6697" s="103"/>
      <c r="C6697" s="76" t="s">
        <v>45</v>
      </c>
      <c r="D6697" s="106">
        <v>1</v>
      </c>
      <c r="E6697" s="76">
        <v>26.25</v>
      </c>
      <c r="F6697" s="76"/>
      <c r="G6697" s="106"/>
      <c r="H6697" s="124">
        <f t="shared" si="602"/>
        <v>26.25</v>
      </c>
      <c r="I6697" s="888"/>
      <c r="J6697" s="273"/>
      <c r="K6697" s="273">
        <f t="shared" si="601"/>
        <v>0</v>
      </c>
      <c r="L6697" s="155"/>
      <c r="M6697" s="28"/>
      <c r="N6697" s="876"/>
      <c r="O6697" s="28"/>
      <c r="P6697" s="28"/>
      <c r="Q6697" s="28"/>
      <c r="R6697" s="28"/>
      <c r="S6697" s="28"/>
      <c r="T6697" s="26"/>
      <c r="U6697" s="26"/>
      <c r="V6697" s="26"/>
      <c r="W6697" s="26"/>
      <c r="X6697" s="26"/>
      <c r="Y6697" s="26"/>
      <c r="Z6697" s="26"/>
      <c r="AA6697" s="26"/>
      <c r="AB6697" s="26"/>
      <c r="AC6697" s="26"/>
      <c r="AD6697" s="26"/>
      <c r="AE6697" s="26"/>
      <c r="AF6697" s="26"/>
      <c r="AG6697" s="26"/>
      <c r="AH6697" s="26"/>
      <c r="AI6697" s="26"/>
      <c r="AJ6697" s="26"/>
    </row>
    <row r="6698" spans="1:36" s="31" customFormat="1" ht="13.5" hidden="1" x14ac:dyDescent="0.3">
      <c r="A6698" s="116"/>
      <c r="B6698" s="103"/>
      <c r="C6698" s="76" t="s">
        <v>45</v>
      </c>
      <c r="D6698" s="106">
        <v>1</v>
      </c>
      <c r="E6698" s="106">
        <v>26.29</v>
      </c>
      <c r="F6698" s="106"/>
      <c r="G6698" s="106"/>
      <c r="H6698" s="124">
        <f t="shared" si="602"/>
        <v>26.29</v>
      </c>
      <c r="I6698" s="888"/>
      <c r="J6698" s="273"/>
      <c r="K6698" s="273">
        <f t="shared" si="601"/>
        <v>0</v>
      </c>
      <c r="L6698" s="155"/>
      <c r="M6698" s="28"/>
      <c r="N6698" s="876"/>
      <c r="O6698" s="28"/>
      <c r="P6698" s="28"/>
      <c r="Q6698" s="28"/>
      <c r="R6698" s="28"/>
      <c r="S6698" s="28"/>
      <c r="T6698" s="26"/>
      <c r="U6698" s="26"/>
      <c r="V6698" s="26"/>
      <c r="W6698" s="26"/>
      <c r="X6698" s="26"/>
      <c r="Y6698" s="26"/>
      <c r="Z6698" s="26"/>
      <c r="AA6698" s="26"/>
      <c r="AB6698" s="26"/>
      <c r="AC6698" s="26"/>
      <c r="AD6698" s="26"/>
      <c r="AE6698" s="26"/>
      <c r="AF6698" s="26"/>
      <c r="AG6698" s="26"/>
      <c r="AH6698" s="26"/>
      <c r="AI6698" s="26"/>
      <c r="AJ6698" s="26"/>
    </row>
    <row r="6699" spans="1:36" s="31" customFormat="1" ht="13.5" hidden="1" x14ac:dyDescent="0.3">
      <c r="A6699" s="116"/>
      <c r="B6699" s="103"/>
      <c r="C6699" s="76" t="s">
        <v>45</v>
      </c>
      <c r="D6699" s="106">
        <v>1</v>
      </c>
      <c r="E6699" s="106">
        <v>103.66</v>
      </c>
      <c r="F6699" s="106"/>
      <c r="G6699" s="106"/>
      <c r="H6699" s="124">
        <f t="shared" si="602"/>
        <v>103.66</v>
      </c>
      <c r="I6699" s="888"/>
      <c r="J6699" s="273"/>
      <c r="K6699" s="273">
        <f t="shared" si="601"/>
        <v>0</v>
      </c>
      <c r="L6699" s="155"/>
      <c r="M6699" s="28"/>
      <c r="N6699" s="876"/>
      <c r="O6699" s="28"/>
      <c r="P6699" s="28"/>
      <c r="Q6699" s="28"/>
      <c r="R6699" s="28"/>
      <c r="S6699" s="28"/>
      <c r="T6699" s="26"/>
      <c r="U6699" s="26"/>
      <c r="V6699" s="26"/>
      <c r="W6699" s="26"/>
      <c r="X6699" s="26"/>
      <c r="Y6699" s="26"/>
      <c r="Z6699" s="26"/>
      <c r="AA6699" s="26"/>
      <c r="AB6699" s="26"/>
      <c r="AC6699" s="26"/>
      <c r="AD6699" s="26"/>
      <c r="AE6699" s="26"/>
      <c r="AF6699" s="26"/>
      <c r="AG6699" s="26"/>
      <c r="AH6699" s="26"/>
      <c r="AI6699" s="26"/>
      <c r="AJ6699" s="26"/>
    </row>
    <row r="6700" spans="1:36" s="31" customFormat="1" ht="13.5" hidden="1" x14ac:dyDescent="0.3">
      <c r="A6700" s="116"/>
      <c r="B6700" s="103"/>
      <c r="C6700" s="76" t="s">
        <v>45</v>
      </c>
      <c r="D6700" s="106">
        <v>1</v>
      </c>
      <c r="E6700" s="106">
        <v>26.25</v>
      </c>
      <c r="F6700" s="106"/>
      <c r="G6700" s="106"/>
      <c r="H6700" s="124">
        <f t="shared" si="602"/>
        <v>26.25</v>
      </c>
      <c r="I6700" s="888"/>
      <c r="J6700" s="273"/>
      <c r="K6700" s="273">
        <f t="shared" si="601"/>
        <v>0</v>
      </c>
      <c r="L6700" s="155"/>
      <c r="M6700" s="28"/>
      <c r="N6700" s="876"/>
      <c r="O6700" s="28"/>
      <c r="P6700" s="28"/>
      <c r="Q6700" s="28"/>
      <c r="R6700" s="28"/>
      <c r="S6700" s="28"/>
      <c r="T6700" s="26"/>
      <c r="U6700" s="26"/>
      <c r="V6700" s="26"/>
      <c r="W6700" s="26"/>
      <c r="X6700" s="26"/>
      <c r="Y6700" s="26"/>
      <c r="Z6700" s="26"/>
      <c r="AA6700" s="26"/>
      <c r="AB6700" s="26"/>
      <c r="AC6700" s="26"/>
      <c r="AD6700" s="26"/>
      <c r="AE6700" s="26"/>
      <c r="AF6700" s="26"/>
      <c r="AG6700" s="26"/>
      <c r="AH6700" s="26"/>
      <c r="AI6700" s="26"/>
      <c r="AJ6700" s="26"/>
    </row>
    <row r="6701" spans="1:36" s="31" customFormat="1" ht="13.5" hidden="1" x14ac:dyDescent="0.3">
      <c r="A6701" s="116"/>
      <c r="B6701" s="103"/>
      <c r="C6701" s="76" t="s">
        <v>45</v>
      </c>
      <c r="D6701" s="106">
        <v>1</v>
      </c>
      <c r="E6701" s="106">
        <v>26.25</v>
      </c>
      <c r="F6701" s="106"/>
      <c r="G6701" s="106"/>
      <c r="H6701" s="124">
        <f t="shared" si="602"/>
        <v>26.25</v>
      </c>
      <c r="I6701" s="888"/>
      <c r="J6701" s="273"/>
      <c r="K6701" s="273">
        <f t="shared" si="601"/>
        <v>0</v>
      </c>
      <c r="L6701" s="155"/>
      <c r="M6701" s="28"/>
      <c r="N6701" s="876"/>
      <c r="O6701" s="28"/>
      <c r="P6701" s="28"/>
      <c r="Q6701" s="28"/>
      <c r="R6701" s="28"/>
      <c r="S6701" s="28"/>
      <c r="T6701" s="26"/>
      <c r="U6701" s="26"/>
      <c r="V6701" s="26"/>
      <c r="W6701" s="26"/>
      <c r="X6701" s="26"/>
      <c r="Y6701" s="26"/>
      <c r="Z6701" s="26"/>
      <c r="AA6701" s="26"/>
      <c r="AB6701" s="26"/>
      <c r="AC6701" s="26"/>
      <c r="AD6701" s="26"/>
      <c r="AE6701" s="26"/>
      <c r="AF6701" s="26"/>
      <c r="AG6701" s="26"/>
      <c r="AH6701" s="26"/>
      <c r="AI6701" s="26"/>
      <c r="AJ6701" s="26"/>
    </row>
    <row r="6702" spans="1:36" s="31" customFormat="1" ht="13.5" hidden="1" x14ac:dyDescent="0.3">
      <c r="A6702" s="116"/>
      <c r="B6702" s="103"/>
      <c r="C6702" s="76" t="s">
        <v>45</v>
      </c>
      <c r="D6702" s="106">
        <v>1</v>
      </c>
      <c r="E6702" s="106">
        <v>38.28</v>
      </c>
      <c r="F6702" s="106"/>
      <c r="G6702" s="106"/>
      <c r="H6702" s="124">
        <f t="shared" si="602"/>
        <v>38.28</v>
      </c>
      <c r="I6702" s="888"/>
      <c r="J6702" s="273"/>
      <c r="K6702" s="273">
        <f t="shared" si="601"/>
        <v>0</v>
      </c>
      <c r="L6702" s="155"/>
      <c r="M6702" s="28"/>
      <c r="N6702" s="876"/>
      <c r="O6702" s="28"/>
      <c r="P6702" s="28"/>
      <c r="Q6702" s="28"/>
      <c r="R6702" s="28"/>
      <c r="S6702" s="28"/>
      <c r="T6702" s="26"/>
      <c r="U6702" s="26"/>
      <c r="V6702" s="26"/>
      <c r="W6702" s="26"/>
      <c r="X6702" s="26"/>
      <c r="Y6702" s="26"/>
      <c r="Z6702" s="26"/>
      <c r="AA6702" s="26"/>
      <c r="AB6702" s="26"/>
      <c r="AC6702" s="26"/>
      <c r="AD6702" s="26"/>
      <c r="AE6702" s="26"/>
      <c r="AF6702" s="26"/>
      <c r="AG6702" s="26"/>
      <c r="AH6702" s="26"/>
      <c r="AI6702" s="26"/>
      <c r="AJ6702" s="26"/>
    </row>
    <row r="6703" spans="1:36" s="31" customFormat="1" ht="13.5" hidden="1" x14ac:dyDescent="0.3">
      <c r="A6703" s="116"/>
      <c r="B6703" s="103"/>
      <c r="C6703" s="76" t="s">
        <v>45</v>
      </c>
      <c r="D6703" s="106">
        <v>1</v>
      </c>
      <c r="E6703" s="76">
        <v>31.16</v>
      </c>
      <c r="F6703" s="76"/>
      <c r="G6703" s="106"/>
      <c r="H6703" s="124">
        <f t="shared" si="602"/>
        <v>31.16</v>
      </c>
      <c r="I6703" s="888"/>
      <c r="J6703" s="273"/>
      <c r="K6703" s="273">
        <f t="shared" si="601"/>
        <v>0</v>
      </c>
      <c r="L6703" s="155"/>
      <c r="M6703" s="28"/>
      <c r="N6703" s="876"/>
      <c r="O6703" s="28"/>
      <c r="P6703" s="28"/>
      <c r="Q6703" s="28"/>
      <c r="R6703" s="28"/>
      <c r="S6703" s="28"/>
      <c r="T6703" s="26"/>
      <c r="U6703" s="26"/>
      <c r="V6703" s="26"/>
      <c r="W6703" s="26"/>
      <c r="X6703" s="26"/>
      <c r="Y6703" s="26"/>
      <c r="Z6703" s="26"/>
      <c r="AA6703" s="26"/>
      <c r="AB6703" s="26"/>
      <c r="AC6703" s="26"/>
      <c r="AD6703" s="26"/>
      <c r="AE6703" s="26"/>
      <c r="AF6703" s="26"/>
      <c r="AG6703" s="26"/>
      <c r="AH6703" s="26"/>
      <c r="AI6703" s="26"/>
      <c r="AJ6703" s="26"/>
    </row>
    <row r="6704" spans="1:36" s="31" customFormat="1" ht="13.5" hidden="1" x14ac:dyDescent="0.3">
      <c r="A6704" s="116"/>
      <c r="B6704" s="103"/>
      <c r="C6704" s="76" t="s">
        <v>45</v>
      </c>
      <c r="D6704" s="106">
        <v>1</v>
      </c>
      <c r="E6704" s="106">
        <v>31.2</v>
      </c>
      <c r="F6704" s="106"/>
      <c r="G6704" s="106"/>
      <c r="H6704" s="124">
        <f t="shared" si="602"/>
        <v>31.2</v>
      </c>
      <c r="I6704" s="888"/>
      <c r="J6704" s="273"/>
      <c r="K6704" s="273">
        <f t="shared" si="601"/>
        <v>0</v>
      </c>
      <c r="L6704" s="155"/>
      <c r="M6704" s="28"/>
      <c r="N6704" s="876"/>
      <c r="O6704" s="28"/>
      <c r="P6704" s="28"/>
      <c r="Q6704" s="28"/>
      <c r="R6704" s="28"/>
      <c r="S6704" s="28"/>
      <c r="T6704" s="26"/>
      <c r="U6704" s="26"/>
      <c r="V6704" s="26"/>
      <c r="W6704" s="26"/>
      <c r="X6704" s="26"/>
      <c r="Y6704" s="26"/>
      <c r="Z6704" s="26"/>
      <c r="AA6704" s="26"/>
      <c r="AB6704" s="26"/>
      <c r="AC6704" s="26"/>
      <c r="AD6704" s="26"/>
      <c r="AE6704" s="26"/>
      <c r="AF6704" s="26"/>
      <c r="AG6704" s="26"/>
      <c r="AH6704" s="26"/>
      <c r="AI6704" s="26"/>
      <c r="AJ6704" s="26"/>
    </row>
    <row r="6705" spans="1:36" s="31" customFormat="1" ht="13.5" hidden="1" x14ac:dyDescent="0.3">
      <c r="A6705" s="116"/>
      <c r="B6705" s="103"/>
      <c r="C6705" s="76" t="s">
        <v>45</v>
      </c>
      <c r="D6705" s="106">
        <v>1</v>
      </c>
      <c r="E6705" s="106">
        <v>38.24</v>
      </c>
      <c r="F6705" s="106"/>
      <c r="G6705" s="106"/>
      <c r="H6705" s="124">
        <f t="shared" si="602"/>
        <v>38.24</v>
      </c>
      <c r="I6705" s="888"/>
      <c r="J6705" s="273"/>
      <c r="K6705" s="273">
        <f t="shared" si="601"/>
        <v>0</v>
      </c>
      <c r="L6705" s="155"/>
      <c r="M6705" s="28"/>
      <c r="N6705" s="876"/>
      <c r="O6705" s="28"/>
      <c r="P6705" s="28"/>
      <c r="Q6705" s="28"/>
      <c r="R6705" s="28"/>
      <c r="S6705" s="28"/>
      <c r="T6705" s="26"/>
      <c r="U6705" s="26"/>
      <c r="V6705" s="26"/>
      <c r="W6705" s="26"/>
      <c r="X6705" s="26"/>
      <c r="Y6705" s="26"/>
      <c r="Z6705" s="26"/>
      <c r="AA6705" s="26"/>
      <c r="AB6705" s="26"/>
      <c r="AC6705" s="26"/>
      <c r="AD6705" s="26"/>
      <c r="AE6705" s="26"/>
      <c r="AF6705" s="26"/>
      <c r="AG6705" s="26"/>
      <c r="AH6705" s="26"/>
      <c r="AI6705" s="26"/>
      <c r="AJ6705" s="26"/>
    </row>
    <row r="6706" spans="1:36" ht="14.25" x14ac:dyDescent="0.3">
      <c r="A6706" s="116"/>
      <c r="B6706" s="103"/>
      <c r="C6706" s="76"/>
      <c r="D6706" s="106"/>
      <c r="E6706" s="106"/>
      <c r="F6706" s="106"/>
      <c r="G6706" s="106"/>
      <c r="H6706" s="124"/>
      <c r="I6706" s="888"/>
      <c r="J6706" s="273"/>
      <c r="K6706" s="273">
        <f t="shared" si="601"/>
        <v>0</v>
      </c>
      <c r="L6706" s="155"/>
      <c r="N6706" s="876"/>
    </row>
    <row r="6707" spans="1:36" ht="54" x14ac:dyDescent="0.3">
      <c r="A6707" s="116" t="s">
        <v>3322</v>
      </c>
      <c r="B6707" s="103" t="s">
        <v>300</v>
      </c>
      <c r="C6707" s="76"/>
      <c r="D6707" s="106"/>
      <c r="E6707" s="106"/>
      <c r="F6707" s="106"/>
      <c r="G6707" s="106"/>
      <c r="H6707" s="124"/>
      <c r="I6707" s="888"/>
      <c r="J6707" s="273"/>
      <c r="K6707" s="273">
        <f t="shared" si="601"/>
        <v>0</v>
      </c>
      <c r="L6707" s="155"/>
      <c r="N6707" s="876"/>
    </row>
    <row r="6708" spans="1:36" ht="14.25" x14ac:dyDescent="0.3">
      <c r="A6708" s="116" t="s">
        <v>3323</v>
      </c>
      <c r="B6708" s="103" t="s">
        <v>302</v>
      </c>
      <c r="C6708" s="76" t="s">
        <v>112</v>
      </c>
      <c r="D6708" s="77"/>
      <c r="E6708" s="76"/>
      <c r="F6708" s="76"/>
      <c r="G6708" s="106"/>
      <c r="H6708" s="124"/>
      <c r="I6708" s="888">
        <f>SUM(H6709:H6714)</f>
        <v>225.94000000000003</v>
      </c>
      <c r="J6708" s="273">
        <v>12.5</v>
      </c>
      <c r="K6708" s="273">
        <f t="shared" si="601"/>
        <v>2824.2500000000005</v>
      </c>
      <c r="L6708" s="155"/>
      <c r="N6708" s="876"/>
    </row>
    <row r="6709" spans="1:36" ht="14.25" hidden="1" x14ac:dyDescent="0.3">
      <c r="A6709" s="116"/>
      <c r="B6709" s="103"/>
      <c r="C6709" s="76" t="s">
        <v>112</v>
      </c>
      <c r="D6709" s="106">
        <v>2</v>
      </c>
      <c r="E6709" s="106">
        <v>10.9</v>
      </c>
      <c r="F6709" s="106"/>
      <c r="G6709" s="106"/>
      <c r="H6709" s="124">
        <f>E6709*D6709</f>
        <v>21.8</v>
      </c>
      <c r="I6709" s="888"/>
      <c r="J6709" s="273"/>
      <c r="K6709" s="273">
        <f t="shared" si="601"/>
        <v>0</v>
      </c>
      <c r="L6709" s="155"/>
      <c r="N6709" s="876"/>
    </row>
    <row r="6710" spans="1:36" ht="14.25" hidden="1" x14ac:dyDescent="0.3">
      <c r="A6710" s="116"/>
      <c r="B6710" s="103"/>
      <c r="C6710" s="76" t="s">
        <v>112</v>
      </c>
      <c r="D6710" s="106">
        <v>2</v>
      </c>
      <c r="E6710" s="106">
        <v>55</v>
      </c>
      <c r="F6710" s="106"/>
      <c r="G6710" s="106"/>
      <c r="H6710" s="124">
        <f t="shared" ref="H6710:H6714" si="603">E6710*D6710</f>
        <v>110</v>
      </c>
      <c r="I6710" s="888"/>
      <c r="J6710" s="273"/>
      <c r="K6710" s="273">
        <f t="shared" si="601"/>
        <v>0</v>
      </c>
      <c r="L6710" s="155"/>
      <c r="N6710" s="876"/>
    </row>
    <row r="6711" spans="1:36" ht="14.25" hidden="1" x14ac:dyDescent="0.3">
      <c r="A6711" s="116"/>
      <c r="B6711" s="103"/>
      <c r="C6711" s="76" t="s">
        <v>112</v>
      </c>
      <c r="D6711" s="106">
        <v>8</v>
      </c>
      <c r="E6711" s="106">
        <v>3.9</v>
      </c>
      <c r="F6711" s="106"/>
      <c r="G6711" s="106"/>
      <c r="H6711" s="124">
        <f t="shared" si="603"/>
        <v>31.2</v>
      </c>
      <c r="I6711" s="888"/>
      <c r="J6711" s="273"/>
      <c r="K6711" s="273">
        <f t="shared" si="601"/>
        <v>0</v>
      </c>
      <c r="L6711" s="155"/>
      <c r="N6711" s="876"/>
    </row>
    <row r="6712" spans="1:36" ht="14.25" hidden="1" x14ac:dyDescent="0.3">
      <c r="A6712" s="116"/>
      <c r="B6712" s="103"/>
      <c r="C6712" s="76" t="s">
        <v>112</v>
      </c>
      <c r="D6712" s="106">
        <v>2</v>
      </c>
      <c r="E6712" s="106">
        <v>8.9</v>
      </c>
      <c r="F6712" s="106"/>
      <c r="G6712" s="106"/>
      <c r="H6712" s="124">
        <f t="shared" si="603"/>
        <v>17.8</v>
      </c>
      <c r="I6712" s="888"/>
      <c r="J6712" s="273"/>
      <c r="K6712" s="273">
        <f t="shared" si="601"/>
        <v>0</v>
      </c>
      <c r="L6712" s="155"/>
      <c r="N6712" s="876"/>
    </row>
    <row r="6713" spans="1:36" ht="14.25" hidden="1" x14ac:dyDescent="0.3">
      <c r="A6713" s="116"/>
      <c r="B6713" s="103"/>
      <c r="C6713" s="76" t="s">
        <v>112</v>
      </c>
      <c r="D6713" s="77">
        <v>4</v>
      </c>
      <c r="E6713" s="76">
        <v>7.49</v>
      </c>
      <c r="F6713" s="76"/>
      <c r="G6713" s="76"/>
      <c r="H6713" s="124">
        <f t="shared" si="603"/>
        <v>29.96</v>
      </c>
      <c r="I6713" s="888"/>
      <c r="J6713" s="273"/>
      <c r="K6713" s="273">
        <f t="shared" si="601"/>
        <v>0</v>
      </c>
      <c r="L6713" s="155"/>
      <c r="N6713" s="876"/>
    </row>
    <row r="6714" spans="1:36" ht="14.25" hidden="1" x14ac:dyDescent="0.3">
      <c r="A6714" s="116"/>
      <c r="B6714" s="103"/>
      <c r="C6714" s="76" t="s">
        <v>112</v>
      </c>
      <c r="D6714" s="106">
        <v>2</v>
      </c>
      <c r="E6714" s="106">
        <v>7.59</v>
      </c>
      <c r="F6714" s="106"/>
      <c r="G6714" s="106"/>
      <c r="H6714" s="124">
        <f t="shared" si="603"/>
        <v>15.18</v>
      </c>
      <c r="I6714" s="888"/>
      <c r="J6714" s="273"/>
      <c r="K6714" s="273">
        <f t="shared" si="601"/>
        <v>0</v>
      </c>
      <c r="L6714" s="155"/>
      <c r="N6714" s="876"/>
    </row>
    <row r="6715" spans="1:36" ht="14.25" x14ac:dyDescent="0.3">
      <c r="A6715" s="116"/>
      <c r="B6715" s="103"/>
      <c r="C6715" s="76"/>
      <c r="D6715" s="106"/>
      <c r="E6715" s="106"/>
      <c r="F6715" s="106"/>
      <c r="G6715" s="106"/>
      <c r="H6715" s="124"/>
      <c r="I6715" s="888"/>
      <c r="J6715" s="273"/>
      <c r="K6715" s="273">
        <f t="shared" si="601"/>
        <v>0</v>
      </c>
      <c r="L6715" s="155"/>
      <c r="N6715" s="876"/>
    </row>
    <row r="6716" spans="1:36" ht="108" x14ac:dyDescent="0.3">
      <c r="A6716" s="116" t="s">
        <v>3324</v>
      </c>
      <c r="B6716" s="103" t="s">
        <v>402</v>
      </c>
      <c r="C6716" s="76" t="s">
        <v>11</v>
      </c>
      <c r="D6716" s="106">
        <v>3</v>
      </c>
      <c r="E6716" s="106"/>
      <c r="F6716" s="106"/>
      <c r="G6716" s="106"/>
      <c r="H6716" s="124">
        <f>D6716</f>
        <v>3</v>
      </c>
      <c r="I6716" s="888">
        <f>H6716</f>
        <v>3</v>
      </c>
      <c r="J6716" s="253">
        <v>1800</v>
      </c>
      <c r="K6716" s="299">
        <f t="shared" si="601"/>
        <v>5400</v>
      </c>
      <c r="L6716" s="183"/>
      <c r="N6716" s="876"/>
    </row>
    <row r="6717" spans="1:36" ht="14.25" x14ac:dyDescent="0.3">
      <c r="A6717" s="116"/>
      <c r="B6717" s="103"/>
      <c r="C6717" s="76"/>
      <c r="D6717" s="106"/>
      <c r="E6717" s="106"/>
      <c r="F6717" s="106"/>
      <c r="G6717" s="106"/>
      <c r="H6717" s="124"/>
      <c r="I6717" s="888"/>
      <c r="J6717" s="273"/>
      <c r="K6717" s="273"/>
      <c r="L6717" s="167">
        <f>SUM(K6692:K6716)</f>
        <v>23737.15</v>
      </c>
      <c r="N6717" s="876"/>
    </row>
    <row r="6718" spans="1:36" ht="14.25" x14ac:dyDescent="0.3">
      <c r="A6718" s="116"/>
      <c r="B6718" s="103"/>
      <c r="C6718" s="76"/>
      <c r="D6718" s="106"/>
      <c r="E6718" s="106"/>
      <c r="F6718" s="106"/>
      <c r="G6718" s="106"/>
      <c r="H6718" s="124"/>
      <c r="I6718" s="888"/>
      <c r="J6718" s="273"/>
      <c r="K6718" s="273"/>
      <c r="L6718" s="155"/>
      <c r="N6718" s="876"/>
    </row>
    <row r="6719" spans="1:36" ht="14.25" x14ac:dyDescent="0.3">
      <c r="A6719" s="100" t="s">
        <v>3312</v>
      </c>
      <c r="B6719" s="101" t="s">
        <v>117</v>
      </c>
      <c r="C6719" s="130"/>
      <c r="D6719" s="127"/>
      <c r="E6719" s="127"/>
      <c r="F6719" s="127"/>
      <c r="G6719" s="127"/>
      <c r="H6719" s="137"/>
      <c r="I6719" s="888"/>
      <c r="J6719" s="273"/>
      <c r="K6719" s="273"/>
      <c r="L6719" s="155"/>
      <c r="N6719" s="876"/>
    </row>
    <row r="6720" spans="1:36" ht="14.25" x14ac:dyDescent="0.3">
      <c r="A6720" s="116"/>
      <c r="B6720" s="103"/>
      <c r="C6720" s="76"/>
      <c r="D6720" s="106"/>
      <c r="E6720" s="106"/>
      <c r="F6720" s="106"/>
      <c r="G6720" s="106"/>
      <c r="H6720" s="124"/>
      <c r="I6720" s="888"/>
      <c r="J6720" s="273"/>
      <c r="K6720" s="273"/>
      <c r="L6720" s="155"/>
      <c r="N6720" s="876"/>
    </row>
    <row r="6721" spans="1:14" ht="14.25" x14ac:dyDescent="0.3">
      <c r="A6721" s="116" t="s">
        <v>3325</v>
      </c>
      <c r="B6721" s="103" t="s">
        <v>119</v>
      </c>
      <c r="C6721" s="76"/>
      <c r="D6721" s="77"/>
      <c r="E6721" s="76"/>
      <c r="F6721" s="76"/>
      <c r="G6721" s="76"/>
      <c r="H6721" s="124"/>
      <c r="I6721" s="888"/>
      <c r="J6721" s="273"/>
      <c r="K6721" s="273"/>
      <c r="L6721" s="155"/>
      <c r="N6721" s="876"/>
    </row>
    <row r="6722" spans="1:14" ht="135" x14ac:dyDescent="0.3">
      <c r="A6722" s="116" t="s">
        <v>3326</v>
      </c>
      <c r="B6722" s="103" t="s">
        <v>303</v>
      </c>
      <c r="C6722" s="76" t="s">
        <v>45</v>
      </c>
      <c r="D6722" s="106"/>
      <c r="E6722" s="106"/>
      <c r="F6722" s="106"/>
      <c r="G6722" s="106"/>
      <c r="H6722" s="124"/>
      <c r="I6722" s="888">
        <f>SUM(H6723:H6735)</f>
        <v>477.32000000000005</v>
      </c>
      <c r="J6722" s="253">
        <v>20</v>
      </c>
      <c r="K6722" s="253">
        <f>J6722*I6722</f>
        <v>9546.4000000000015</v>
      </c>
      <c r="L6722" s="184"/>
      <c r="N6722" s="876"/>
    </row>
    <row r="6723" spans="1:14" ht="14.25" hidden="1" x14ac:dyDescent="0.3">
      <c r="A6723" s="116"/>
      <c r="B6723" s="103"/>
      <c r="C6723" s="76" t="s">
        <v>45</v>
      </c>
      <c r="D6723" s="106">
        <v>1</v>
      </c>
      <c r="E6723" s="106">
        <v>38.22</v>
      </c>
      <c r="F6723" s="106"/>
      <c r="G6723" s="106"/>
      <c r="H6723" s="124">
        <f>E6723*D6723</f>
        <v>38.22</v>
      </c>
      <c r="I6723" s="888"/>
      <c r="J6723" s="273"/>
      <c r="K6723" s="273">
        <f t="shared" ref="K6723:K6768" si="604">J6723*I6723</f>
        <v>0</v>
      </c>
      <c r="L6723" s="155"/>
      <c r="N6723" s="876"/>
    </row>
    <row r="6724" spans="1:14" ht="14.25" hidden="1" x14ac:dyDescent="0.3">
      <c r="A6724" s="116"/>
      <c r="B6724" s="103"/>
      <c r="C6724" s="76" t="s">
        <v>45</v>
      </c>
      <c r="D6724" s="106">
        <v>1</v>
      </c>
      <c r="E6724" s="106">
        <v>26.6</v>
      </c>
      <c r="F6724" s="106"/>
      <c r="G6724" s="106"/>
      <c r="H6724" s="124">
        <f t="shared" ref="H6724:H6735" si="605">E6724*D6724</f>
        <v>26.6</v>
      </c>
      <c r="I6724" s="888"/>
      <c r="J6724" s="273"/>
      <c r="K6724" s="273">
        <f t="shared" si="604"/>
        <v>0</v>
      </c>
      <c r="L6724" s="155"/>
      <c r="N6724" s="876"/>
    </row>
    <row r="6725" spans="1:14" ht="14.25" hidden="1" x14ac:dyDescent="0.3">
      <c r="A6725" s="116"/>
      <c r="B6725" s="103"/>
      <c r="C6725" s="76" t="s">
        <v>45</v>
      </c>
      <c r="D6725" s="106">
        <v>1</v>
      </c>
      <c r="E6725" s="106">
        <v>26.64</v>
      </c>
      <c r="F6725" s="106"/>
      <c r="G6725" s="106"/>
      <c r="H6725" s="124">
        <f t="shared" si="605"/>
        <v>26.64</v>
      </c>
      <c r="I6725" s="888"/>
      <c r="J6725" s="273"/>
      <c r="K6725" s="273">
        <f t="shared" si="604"/>
        <v>0</v>
      </c>
      <c r="L6725" s="155"/>
      <c r="N6725" s="876"/>
    </row>
    <row r="6726" spans="1:14" ht="14.25" hidden="1" x14ac:dyDescent="0.3">
      <c r="A6726" s="116"/>
      <c r="B6726" s="103"/>
      <c r="C6726" s="76" t="s">
        <v>45</v>
      </c>
      <c r="D6726" s="106">
        <v>1</v>
      </c>
      <c r="E6726" s="106">
        <v>38.28</v>
      </c>
      <c r="F6726" s="106"/>
      <c r="G6726" s="106"/>
      <c r="H6726" s="124">
        <f t="shared" si="605"/>
        <v>38.28</v>
      </c>
      <c r="I6726" s="888"/>
      <c r="J6726" s="273"/>
      <c r="K6726" s="273">
        <f t="shared" si="604"/>
        <v>0</v>
      </c>
      <c r="L6726" s="155"/>
      <c r="N6726" s="876"/>
    </row>
    <row r="6727" spans="1:14" ht="14.25" hidden="1" x14ac:dyDescent="0.3">
      <c r="A6727" s="116"/>
      <c r="B6727" s="103"/>
      <c r="C6727" s="76" t="s">
        <v>45</v>
      </c>
      <c r="D6727" s="106">
        <v>1</v>
      </c>
      <c r="E6727" s="76">
        <v>26.25</v>
      </c>
      <c r="F6727" s="76"/>
      <c r="G6727" s="106"/>
      <c r="H6727" s="124">
        <f t="shared" si="605"/>
        <v>26.25</v>
      </c>
      <c r="I6727" s="888"/>
      <c r="J6727" s="273"/>
      <c r="K6727" s="273">
        <f t="shared" si="604"/>
        <v>0</v>
      </c>
      <c r="L6727" s="155"/>
      <c r="N6727" s="876"/>
    </row>
    <row r="6728" spans="1:14" ht="14.25" hidden="1" x14ac:dyDescent="0.3">
      <c r="A6728" s="116"/>
      <c r="B6728" s="103"/>
      <c r="C6728" s="76" t="s">
        <v>45</v>
      </c>
      <c r="D6728" s="106">
        <v>1</v>
      </c>
      <c r="E6728" s="106">
        <v>26.29</v>
      </c>
      <c r="F6728" s="106"/>
      <c r="G6728" s="106"/>
      <c r="H6728" s="124">
        <f t="shared" si="605"/>
        <v>26.29</v>
      </c>
      <c r="I6728" s="888"/>
      <c r="J6728" s="273"/>
      <c r="K6728" s="273">
        <f t="shared" si="604"/>
        <v>0</v>
      </c>
      <c r="L6728" s="155"/>
      <c r="N6728" s="876"/>
    </row>
    <row r="6729" spans="1:14" ht="14.25" hidden="1" x14ac:dyDescent="0.3">
      <c r="A6729" s="116"/>
      <c r="B6729" s="103"/>
      <c r="C6729" s="76" t="s">
        <v>45</v>
      </c>
      <c r="D6729" s="106">
        <v>1</v>
      </c>
      <c r="E6729" s="106">
        <v>103.66</v>
      </c>
      <c r="F6729" s="106"/>
      <c r="G6729" s="106"/>
      <c r="H6729" s="124">
        <f t="shared" si="605"/>
        <v>103.66</v>
      </c>
      <c r="I6729" s="888"/>
      <c r="J6729" s="273"/>
      <c r="K6729" s="273">
        <f t="shared" si="604"/>
        <v>0</v>
      </c>
      <c r="L6729" s="155"/>
      <c r="N6729" s="876"/>
    </row>
    <row r="6730" spans="1:14" ht="14.25" hidden="1" x14ac:dyDescent="0.3">
      <c r="A6730" s="116"/>
      <c r="B6730" s="103"/>
      <c r="C6730" s="76" t="s">
        <v>45</v>
      </c>
      <c r="D6730" s="106">
        <v>1</v>
      </c>
      <c r="E6730" s="106">
        <v>26.25</v>
      </c>
      <c r="F6730" s="106"/>
      <c r="G6730" s="106"/>
      <c r="H6730" s="124">
        <f t="shared" si="605"/>
        <v>26.25</v>
      </c>
      <c r="I6730" s="888"/>
      <c r="J6730" s="273"/>
      <c r="K6730" s="273">
        <f t="shared" si="604"/>
        <v>0</v>
      </c>
      <c r="L6730" s="155"/>
      <c r="N6730" s="876"/>
    </row>
    <row r="6731" spans="1:14" ht="14.25" hidden="1" x14ac:dyDescent="0.3">
      <c r="A6731" s="116"/>
      <c r="B6731" s="103"/>
      <c r="C6731" s="76" t="s">
        <v>45</v>
      </c>
      <c r="D6731" s="106">
        <v>1</v>
      </c>
      <c r="E6731" s="106">
        <v>26.25</v>
      </c>
      <c r="F6731" s="106"/>
      <c r="G6731" s="106"/>
      <c r="H6731" s="124">
        <f t="shared" si="605"/>
        <v>26.25</v>
      </c>
      <c r="I6731" s="888"/>
      <c r="J6731" s="273"/>
      <c r="K6731" s="273">
        <f t="shared" si="604"/>
        <v>0</v>
      </c>
      <c r="L6731" s="155"/>
      <c r="N6731" s="876"/>
    </row>
    <row r="6732" spans="1:14" ht="14.25" hidden="1" x14ac:dyDescent="0.3">
      <c r="A6732" s="116"/>
      <c r="B6732" s="103"/>
      <c r="C6732" s="76" t="s">
        <v>45</v>
      </c>
      <c r="D6732" s="106">
        <v>1</v>
      </c>
      <c r="E6732" s="106">
        <v>38.28</v>
      </c>
      <c r="F6732" s="106"/>
      <c r="G6732" s="106"/>
      <c r="H6732" s="124">
        <f t="shared" si="605"/>
        <v>38.28</v>
      </c>
      <c r="I6732" s="888"/>
      <c r="J6732" s="273"/>
      <c r="K6732" s="273">
        <f t="shared" si="604"/>
        <v>0</v>
      </c>
      <c r="L6732" s="155"/>
      <c r="N6732" s="876"/>
    </row>
    <row r="6733" spans="1:14" ht="14.25" hidden="1" x14ac:dyDescent="0.3">
      <c r="A6733" s="116"/>
      <c r="B6733" s="103"/>
      <c r="C6733" s="76" t="s">
        <v>45</v>
      </c>
      <c r="D6733" s="106">
        <v>1</v>
      </c>
      <c r="E6733" s="76">
        <v>31.16</v>
      </c>
      <c r="F6733" s="76"/>
      <c r="G6733" s="106"/>
      <c r="H6733" s="124">
        <f t="shared" si="605"/>
        <v>31.16</v>
      </c>
      <c r="I6733" s="888"/>
      <c r="J6733" s="273"/>
      <c r="K6733" s="273">
        <f t="shared" si="604"/>
        <v>0</v>
      </c>
      <c r="L6733" s="155"/>
      <c r="N6733" s="876"/>
    </row>
    <row r="6734" spans="1:14" ht="14.25" hidden="1" x14ac:dyDescent="0.3">
      <c r="A6734" s="116"/>
      <c r="B6734" s="103"/>
      <c r="C6734" s="76" t="s">
        <v>45</v>
      </c>
      <c r="D6734" s="106">
        <v>1</v>
      </c>
      <c r="E6734" s="106">
        <v>31.2</v>
      </c>
      <c r="F6734" s="106"/>
      <c r="G6734" s="106"/>
      <c r="H6734" s="124">
        <f t="shared" si="605"/>
        <v>31.2</v>
      </c>
      <c r="I6734" s="888"/>
      <c r="J6734" s="273"/>
      <c r="K6734" s="273">
        <f t="shared" si="604"/>
        <v>0</v>
      </c>
      <c r="L6734" s="155"/>
      <c r="N6734" s="876"/>
    </row>
    <row r="6735" spans="1:14" ht="14.25" hidden="1" x14ac:dyDescent="0.3">
      <c r="A6735" s="116"/>
      <c r="B6735" s="103"/>
      <c r="C6735" s="76" t="s">
        <v>45</v>
      </c>
      <c r="D6735" s="106">
        <v>1</v>
      </c>
      <c r="E6735" s="106">
        <v>38.24</v>
      </c>
      <c r="F6735" s="106"/>
      <c r="G6735" s="106"/>
      <c r="H6735" s="124">
        <f t="shared" si="605"/>
        <v>38.24</v>
      </c>
      <c r="I6735" s="888"/>
      <c r="J6735" s="273"/>
      <c r="K6735" s="273">
        <f t="shared" si="604"/>
        <v>0</v>
      </c>
      <c r="L6735" s="155"/>
      <c r="N6735" s="876"/>
    </row>
    <row r="6736" spans="1:14" ht="14.25" x14ac:dyDescent="0.3">
      <c r="A6736" s="116"/>
      <c r="B6736" s="103"/>
      <c r="C6736" s="76"/>
      <c r="D6736" s="106"/>
      <c r="E6736" s="106"/>
      <c r="F6736" s="106"/>
      <c r="G6736" s="106"/>
      <c r="H6736" s="124"/>
      <c r="I6736" s="888"/>
      <c r="J6736" s="273"/>
      <c r="K6736" s="273">
        <f t="shared" si="604"/>
        <v>0</v>
      </c>
      <c r="L6736" s="155"/>
      <c r="N6736" s="876"/>
    </row>
    <row r="6737" spans="1:14" ht="67.5" x14ac:dyDescent="0.3">
      <c r="A6737" s="116" t="s">
        <v>3327</v>
      </c>
      <c r="B6737" s="103" t="s">
        <v>403</v>
      </c>
      <c r="C6737" s="76" t="s">
        <v>112</v>
      </c>
      <c r="D6737" s="106"/>
      <c r="E6737" s="106"/>
      <c r="F6737" s="106"/>
      <c r="G6737" s="106"/>
      <c r="H6737" s="124"/>
      <c r="I6737" s="888">
        <f>SUM(H6738:H6754)</f>
        <v>247.7</v>
      </c>
      <c r="J6737" s="253">
        <v>9</v>
      </c>
      <c r="K6737" s="253">
        <f t="shared" si="604"/>
        <v>2229.2999999999997</v>
      </c>
      <c r="L6737" s="184"/>
      <c r="N6737" s="876"/>
    </row>
    <row r="6738" spans="1:14" ht="14.25" hidden="1" x14ac:dyDescent="0.3">
      <c r="A6738" s="116"/>
      <c r="B6738" s="103"/>
      <c r="C6738" s="76" t="s">
        <v>112</v>
      </c>
      <c r="D6738" s="106">
        <v>1</v>
      </c>
      <c r="E6738" s="106">
        <v>23.4</v>
      </c>
      <c r="F6738" s="106"/>
      <c r="G6738" s="106"/>
      <c r="H6738" s="124">
        <f>E6738*D6738</f>
        <v>23.4</v>
      </c>
      <c r="I6738" s="888"/>
      <c r="J6738" s="273"/>
      <c r="K6738" s="273">
        <f t="shared" si="604"/>
        <v>0</v>
      </c>
      <c r="L6738" s="155"/>
      <c r="N6738" s="876"/>
    </row>
    <row r="6739" spans="1:14" ht="14.25" hidden="1" x14ac:dyDescent="0.3">
      <c r="A6739" s="116"/>
      <c r="B6739" s="103"/>
      <c r="C6739" s="76" t="s">
        <v>112</v>
      </c>
      <c r="D6739" s="106">
        <v>1</v>
      </c>
      <c r="E6739" s="106">
        <v>3</v>
      </c>
      <c r="F6739" s="106"/>
      <c r="G6739" s="106"/>
      <c r="H6739" s="124">
        <f t="shared" ref="H6739:H6754" si="606">E6739*D6739</f>
        <v>3</v>
      </c>
      <c r="I6739" s="888"/>
      <c r="J6739" s="273"/>
      <c r="K6739" s="273">
        <f t="shared" si="604"/>
        <v>0</v>
      </c>
      <c r="L6739" s="155"/>
      <c r="N6739" s="876"/>
    </row>
    <row r="6740" spans="1:14" ht="14.25" hidden="1" x14ac:dyDescent="0.3">
      <c r="A6740" s="116"/>
      <c r="B6740" s="103"/>
      <c r="C6740" s="76" t="s">
        <v>112</v>
      </c>
      <c r="D6740" s="106">
        <v>1</v>
      </c>
      <c r="E6740" s="106">
        <v>3</v>
      </c>
      <c r="F6740" s="106"/>
      <c r="G6740" s="106"/>
      <c r="H6740" s="124">
        <f t="shared" si="606"/>
        <v>3</v>
      </c>
      <c r="I6740" s="888"/>
      <c r="J6740" s="273"/>
      <c r="K6740" s="273">
        <f t="shared" si="604"/>
        <v>0</v>
      </c>
      <c r="L6740" s="155"/>
      <c r="N6740" s="876"/>
    </row>
    <row r="6741" spans="1:14" ht="14.25" hidden="1" x14ac:dyDescent="0.3">
      <c r="A6741" s="116"/>
      <c r="B6741" s="103"/>
      <c r="C6741" s="76" t="s">
        <v>112</v>
      </c>
      <c r="D6741" s="106">
        <v>1</v>
      </c>
      <c r="E6741" s="106">
        <v>7.5</v>
      </c>
      <c r="F6741" s="106"/>
      <c r="G6741" s="106"/>
      <c r="H6741" s="124">
        <f t="shared" si="606"/>
        <v>7.5</v>
      </c>
      <c r="I6741" s="888"/>
      <c r="J6741" s="273"/>
      <c r="K6741" s="273">
        <f t="shared" si="604"/>
        <v>0</v>
      </c>
      <c r="L6741" s="155"/>
      <c r="N6741" s="876"/>
    </row>
    <row r="6742" spans="1:14" ht="14.25" hidden="1" x14ac:dyDescent="0.3">
      <c r="A6742" s="116"/>
      <c r="B6742" s="103"/>
      <c r="C6742" s="76" t="s">
        <v>112</v>
      </c>
      <c r="D6742" s="106">
        <v>1</v>
      </c>
      <c r="E6742" s="106">
        <v>12.4</v>
      </c>
      <c r="F6742" s="106"/>
      <c r="G6742" s="106"/>
      <c r="H6742" s="124">
        <f t="shared" si="606"/>
        <v>12.4</v>
      </c>
      <c r="I6742" s="888"/>
      <c r="J6742" s="273"/>
      <c r="K6742" s="273">
        <f t="shared" si="604"/>
        <v>0</v>
      </c>
      <c r="L6742" s="155"/>
      <c r="N6742" s="876"/>
    </row>
    <row r="6743" spans="1:14" ht="14.25" hidden="1" x14ac:dyDescent="0.3">
      <c r="A6743" s="116"/>
      <c r="B6743" s="103"/>
      <c r="C6743" s="76" t="s">
        <v>112</v>
      </c>
      <c r="D6743" s="106">
        <v>1</v>
      </c>
      <c r="E6743" s="106">
        <v>3</v>
      </c>
      <c r="F6743" s="106"/>
      <c r="G6743" s="106"/>
      <c r="H6743" s="124">
        <f t="shared" si="606"/>
        <v>3</v>
      </c>
      <c r="I6743" s="888"/>
      <c r="J6743" s="273"/>
      <c r="K6743" s="273">
        <f t="shared" si="604"/>
        <v>0</v>
      </c>
      <c r="L6743" s="155"/>
      <c r="N6743" s="876"/>
    </row>
    <row r="6744" spans="1:14" ht="14.25" hidden="1" x14ac:dyDescent="0.3">
      <c r="A6744" s="116"/>
      <c r="B6744" s="103"/>
      <c r="C6744" s="76" t="s">
        <v>112</v>
      </c>
      <c r="D6744" s="106">
        <v>1</v>
      </c>
      <c r="E6744" s="106">
        <v>3</v>
      </c>
      <c r="F6744" s="106"/>
      <c r="G6744" s="106"/>
      <c r="H6744" s="124">
        <f t="shared" si="606"/>
        <v>3</v>
      </c>
      <c r="I6744" s="888"/>
      <c r="J6744" s="273"/>
      <c r="K6744" s="273">
        <f t="shared" si="604"/>
        <v>0</v>
      </c>
      <c r="L6744" s="155"/>
      <c r="N6744" s="876"/>
    </row>
    <row r="6745" spans="1:14" ht="14.25" hidden="1" x14ac:dyDescent="0.3">
      <c r="A6745" s="116"/>
      <c r="B6745" s="103"/>
      <c r="C6745" s="76" t="s">
        <v>112</v>
      </c>
      <c r="D6745" s="106">
        <v>1</v>
      </c>
      <c r="E6745" s="106">
        <v>23.4</v>
      </c>
      <c r="F6745" s="106"/>
      <c r="G6745" s="106"/>
      <c r="H6745" s="124">
        <f t="shared" si="606"/>
        <v>23.4</v>
      </c>
      <c r="I6745" s="888"/>
      <c r="J6745" s="273"/>
      <c r="K6745" s="273">
        <f t="shared" si="604"/>
        <v>0</v>
      </c>
      <c r="L6745" s="155"/>
      <c r="N6745" s="876"/>
    </row>
    <row r="6746" spans="1:14" ht="14.25" hidden="1" x14ac:dyDescent="0.3">
      <c r="A6746" s="116"/>
      <c r="B6746" s="103"/>
      <c r="C6746" s="76" t="s">
        <v>112</v>
      </c>
      <c r="D6746" s="106">
        <v>1</v>
      </c>
      <c r="E6746" s="106">
        <v>7.5</v>
      </c>
      <c r="F6746" s="106"/>
      <c r="G6746" s="106"/>
      <c r="H6746" s="124">
        <f t="shared" si="606"/>
        <v>7.5</v>
      </c>
      <c r="I6746" s="888"/>
      <c r="J6746" s="273"/>
      <c r="K6746" s="273">
        <f t="shared" si="604"/>
        <v>0</v>
      </c>
      <c r="L6746" s="155"/>
      <c r="N6746" s="876"/>
    </row>
    <row r="6747" spans="1:14" ht="14.25" hidden="1" x14ac:dyDescent="0.3">
      <c r="A6747" s="116"/>
      <c r="B6747" s="103"/>
      <c r="C6747" s="76" t="s">
        <v>112</v>
      </c>
      <c r="D6747" s="106">
        <v>1</v>
      </c>
      <c r="E6747" s="106">
        <v>12.4</v>
      </c>
      <c r="F6747" s="106"/>
      <c r="G6747" s="106"/>
      <c r="H6747" s="124">
        <f t="shared" si="606"/>
        <v>12.4</v>
      </c>
      <c r="I6747" s="888"/>
      <c r="J6747" s="273"/>
      <c r="K6747" s="273">
        <f t="shared" si="604"/>
        <v>0</v>
      </c>
      <c r="L6747" s="155"/>
      <c r="N6747" s="876"/>
    </row>
    <row r="6748" spans="1:14" ht="14.25" hidden="1" x14ac:dyDescent="0.3">
      <c r="A6748" s="116"/>
      <c r="B6748" s="103"/>
      <c r="C6748" s="76" t="s">
        <v>112</v>
      </c>
      <c r="D6748" s="106">
        <v>1</v>
      </c>
      <c r="E6748" s="106">
        <v>22.1</v>
      </c>
      <c r="F6748" s="106"/>
      <c r="G6748" s="106"/>
      <c r="H6748" s="124">
        <f t="shared" si="606"/>
        <v>22.1</v>
      </c>
      <c r="I6748" s="888"/>
      <c r="J6748" s="273"/>
      <c r="K6748" s="273">
        <f t="shared" si="604"/>
        <v>0</v>
      </c>
      <c r="L6748" s="155"/>
      <c r="N6748" s="876"/>
    </row>
    <row r="6749" spans="1:14" ht="14.25" hidden="1" x14ac:dyDescent="0.3">
      <c r="A6749" s="116"/>
      <c r="B6749" s="103"/>
      <c r="C6749" s="76" t="s">
        <v>112</v>
      </c>
      <c r="D6749" s="106">
        <v>1</v>
      </c>
      <c r="E6749" s="106">
        <v>3</v>
      </c>
      <c r="F6749" s="106"/>
      <c r="G6749" s="106"/>
      <c r="H6749" s="124">
        <f t="shared" si="606"/>
        <v>3</v>
      </c>
      <c r="I6749" s="888"/>
      <c r="J6749" s="273"/>
      <c r="K6749" s="273">
        <f t="shared" si="604"/>
        <v>0</v>
      </c>
      <c r="L6749" s="155"/>
      <c r="N6749" s="876"/>
    </row>
    <row r="6750" spans="1:14" ht="14.25" hidden="1" x14ac:dyDescent="0.3">
      <c r="A6750" s="116"/>
      <c r="B6750" s="103"/>
      <c r="C6750" s="76" t="s">
        <v>112</v>
      </c>
      <c r="D6750" s="106">
        <v>1</v>
      </c>
      <c r="E6750" s="106">
        <v>3</v>
      </c>
      <c r="F6750" s="106"/>
      <c r="G6750" s="106"/>
      <c r="H6750" s="124">
        <f t="shared" si="606"/>
        <v>3</v>
      </c>
      <c r="I6750" s="888"/>
      <c r="J6750" s="273"/>
      <c r="K6750" s="273">
        <f t="shared" si="604"/>
        <v>0</v>
      </c>
      <c r="L6750" s="155"/>
      <c r="N6750" s="876"/>
    </row>
    <row r="6751" spans="1:14" ht="14.25" hidden="1" x14ac:dyDescent="0.3">
      <c r="A6751" s="116"/>
      <c r="B6751" s="103"/>
      <c r="C6751" s="76" t="s">
        <v>112</v>
      </c>
      <c r="D6751" s="106">
        <v>1</v>
      </c>
      <c r="E6751" s="106">
        <v>11.1</v>
      </c>
      <c r="F6751" s="106"/>
      <c r="G6751" s="106"/>
      <c r="H6751" s="124">
        <f t="shared" si="606"/>
        <v>11.1</v>
      </c>
      <c r="I6751" s="888"/>
      <c r="J6751" s="273"/>
      <c r="K6751" s="273">
        <f t="shared" si="604"/>
        <v>0</v>
      </c>
      <c r="L6751" s="155"/>
      <c r="N6751" s="876"/>
    </row>
    <row r="6752" spans="1:14" ht="14.25" hidden="1" x14ac:dyDescent="0.3">
      <c r="A6752" s="116"/>
      <c r="B6752" s="103"/>
      <c r="C6752" s="76" t="s">
        <v>112</v>
      </c>
      <c r="D6752" s="106">
        <v>1</v>
      </c>
      <c r="E6752" s="106">
        <v>7.5</v>
      </c>
      <c r="F6752" s="106"/>
      <c r="G6752" s="106"/>
      <c r="H6752" s="124">
        <f t="shared" si="606"/>
        <v>7.5</v>
      </c>
      <c r="I6752" s="888"/>
      <c r="J6752" s="273"/>
      <c r="K6752" s="273">
        <f t="shared" si="604"/>
        <v>0</v>
      </c>
      <c r="L6752" s="155"/>
      <c r="N6752" s="876"/>
    </row>
    <row r="6753" spans="1:14" ht="14.25" hidden="1" x14ac:dyDescent="0.3">
      <c r="A6753" s="116"/>
      <c r="B6753" s="103"/>
      <c r="C6753" s="76" t="s">
        <v>112</v>
      </c>
      <c r="D6753" s="106">
        <v>8</v>
      </c>
      <c r="E6753" s="106">
        <v>3.9</v>
      </c>
      <c r="F6753" s="106"/>
      <c r="G6753" s="106"/>
      <c r="H6753" s="124">
        <f t="shared" si="606"/>
        <v>31.2</v>
      </c>
      <c r="I6753" s="888"/>
      <c r="J6753" s="273"/>
      <c r="K6753" s="273">
        <f t="shared" si="604"/>
        <v>0</v>
      </c>
      <c r="L6753" s="155"/>
      <c r="N6753" s="876"/>
    </row>
    <row r="6754" spans="1:14" ht="14.25" hidden="1" x14ac:dyDescent="0.3">
      <c r="A6754" s="116"/>
      <c r="B6754" s="103"/>
      <c r="C6754" s="76" t="s">
        <v>112</v>
      </c>
      <c r="D6754" s="106">
        <v>8</v>
      </c>
      <c r="E6754" s="106">
        <v>8.9</v>
      </c>
      <c r="F6754" s="106"/>
      <c r="G6754" s="106"/>
      <c r="H6754" s="124">
        <f t="shared" si="606"/>
        <v>71.2</v>
      </c>
      <c r="I6754" s="888"/>
      <c r="J6754" s="273"/>
      <c r="K6754" s="273">
        <f t="shared" si="604"/>
        <v>0</v>
      </c>
      <c r="L6754" s="155"/>
      <c r="N6754" s="876"/>
    </row>
    <row r="6755" spans="1:14" ht="14.25" x14ac:dyDescent="0.3">
      <c r="A6755" s="116"/>
      <c r="B6755" s="103"/>
      <c r="C6755" s="76"/>
      <c r="D6755" s="106"/>
      <c r="E6755" s="106"/>
      <c r="F6755" s="106"/>
      <c r="G6755" s="106"/>
      <c r="H6755" s="124"/>
      <c r="I6755" s="888"/>
      <c r="J6755" s="273"/>
      <c r="K6755" s="273">
        <f t="shared" si="604"/>
        <v>0</v>
      </c>
      <c r="L6755" s="155"/>
      <c r="N6755" s="876"/>
    </row>
    <row r="6756" spans="1:14" ht="108" x14ac:dyDescent="0.3">
      <c r="A6756" s="116" t="s">
        <v>3328</v>
      </c>
      <c r="B6756" s="103" t="s">
        <v>404</v>
      </c>
      <c r="C6756" s="76" t="s">
        <v>45</v>
      </c>
      <c r="D6756" s="106"/>
      <c r="E6756" s="106"/>
      <c r="F6756" s="106"/>
      <c r="G6756" s="106"/>
      <c r="H6756" s="124"/>
      <c r="I6756" s="888">
        <f>SUM(H6757:H6766)</f>
        <v>210.34</v>
      </c>
      <c r="J6756" s="253">
        <v>15</v>
      </c>
      <c r="K6756" s="253">
        <f t="shared" si="604"/>
        <v>3155.1</v>
      </c>
      <c r="L6756" s="184"/>
      <c r="N6756" s="876"/>
    </row>
    <row r="6757" spans="1:14" ht="14.25" hidden="1" x14ac:dyDescent="0.3">
      <c r="A6757" s="116"/>
      <c r="B6757" s="103"/>
      <c r="C6757" s="76" t="s">
        <v>45</v>
      </c>
      <c r="D6757" s="106">
        <v>1</v>
      </c>
      <c r="E6757" s="106">
        <v>18.55</v>
      </c>
      <c r="F6757" s="106"/>
      <c r="G6757" s="106"/>
      <c r="H6757" s="124">
        <f>E6757*D6757</f>
        <v>18.55</v>
      </c>
      <c r="I6757" s="888"/>
      <c r="J6757" s="273"/>
      <c r="K6757" s="273">
        <f t="shared" si="604"/>
        <v>0</v>
      </c>
      <c r="L6757" s="155"/>
      <c r="N6757" s="876"/>
    </row>
    <row r="6758" spans="1:14" ht="14.25" hidden="1" x14ac:dyDescent="0.3">
      <c r="A6758" s="116"/>
      <c r="B6758" s="103"/>
      <c r="C6758" s="76" t="s">
        <v>45</v>
      </c>
      <c r="D6758" s="106">
        <v>1</v>
      </c>
      <c r="E6758" s="106">
        <v>11.25</v>
      </c>
      <c r="F6758" s="106"/>
      <c r="G6758" s="106"/>
      <c r="H6758" s="124">
        <f t="shared" ref="H6758:H6766" si="607">E6758*D6758</f>
        <v>11.25</v>
      </c>
      <c r="I6758" s="888"/>
      <c r="J6758" s="273"/>
      <c r="K6758" s="273">
        <f t="shared" si="604"/>
        <v>0</v>
      </c>
      <c r="L6758" s="155"/>
      <c r="N6758" s="876"/>
    </row>
    <row r="6759" spans="1:14" ht="14.25" hidden="1" x14ac:dyDescent="0.3">
      <c r="A6759" s="116"/>
      <c r="B6759" s="103"/>
      <c r="C6759" s="76" t="s">
        <v>45</v>
      </c>
      <c r="D6759" s="106">
        <v>1</v>
      </c>
      <c r="E6759" s="106">
        <v>18.600000000000001</v>
      </c>
      <c r="F6759" s="106"/>
      <c r="G6759" s="106"/>
      <c r="H6759" s="124">
        <f t="shared" si="607"/>
        <v>18.600000000000001</v>
      </c>
      <c r="I6759" s="888"/>
      <c r="J6759" s="273"/>
      <c r="K6759" s="273">
        <f t="shared" si="604"/>
        <v>0</v>
      </c>
      <c r="L6759" s="155"/>
      <c r="N6759" s="876"/>
    </row>
    <row r="6760" spans="1:14" ht="14.25" hidden="1" x14ac:dyDescent="0.3">
      <c r="A6760" s="116"/>
      <c r="B6760" s="103"/>
      <c r="C6760" s="76" t="s">
        <v>45</v>
      </c>
      <c r="D6760" s="106">
        <v>1</v>
      </c>
      <c r="E6760" s="106">
        <v>11.25</v>
      </c>
      <c r="F6760" s="106"/>
      <c r="G6760" s="106"/>
      <c r="H6760" s="124">
        <f t="shared" si="607"/>
        <v>11.25</v>
      </c>
      <c r="I6760" s="888"/>
      <c r="J6760" s="273"/>
      <c r="K6760" s="273">
        <f t="shared" si="604"/>
        <v>0</v>
      </c>
      <c r="L6760" s="155"/>
      <c r="N6760" s="876"/>
    </row>
    <row r="6761" spans="1:14" ht="14.25" hidden="1" x14ac:dyDescent="0.3">
      <c r="A6761" s="116"/>
      <c r="B6761" s="103"/>
      <c r="C6761" s="76" t="s">
        <v>45</v>
      </c>
      <c r="D6761" s="106">
        <v>1</v>
      </c>
      <c r="E6761" s="106">
        <v>11.25</v>
      </c>
      <c r="F6761" s="106"/>
      <c r="G6761" s="106"/>
      <c r="H6761" s="124">
        <f t="shared" si="607"/>
        <v>11.25</v>
      </c>
      <c r="I6761" s="888"/>
      <c r="J6761" s="273"/>
      <c r="K6761" s="273">
        <f t="shared" si="604"/>
        <v>0</v>
      </c>
      <c r="L6761" s="155"/>
      <c r="N6761" s="876"/>
    </row>
    <row r="6762" spans="1:14" ht="14.25" hidden="1" x14ac:dyDescent="0.3">
      <c r="A6762" s="116"/>
      <c r="B6762" s="103"/>
      <c r="C6762" s="76" t="s">
        <v>45</v>
      </c>
      <c r="D6762" s="106">
        <v>1</v>
      </c>
      <c r="E6762" s="106">
        <v>16.649999999999999</v>
      </c>
      <c r="F6762" s="106"/>
      <c r="G6762" s="106"/>
      <c r="H6762" s="124">
        <f t="shared" si="607"/>
        <v>16.649999999999999</v>
      </c>
      <c r="I6762" s="888"/>
      <c r="J6762" s="273"/>
      <c r="K6762" s="273">
        <f t="shared" si="604"/>
        <v>0</v>
      </c>
      <c r="L6762" s="155"/>
      <c r="N6762" s="876"/>
    </row>
    <row r="6763" spans="1:14" ht="14.25" hidden="1" x14ac:dyDescent="0.3">
      <c r="A6763" s="116"/>
      <c r="B6763" s="103"/>
      <c r="C6763" s="76" t="s">
        <v>45</v>
      </c>
      <c r="D6763" s="106">
        <v>1</v>
      </c>
      <c r="E6763" s="106">
        <v>29.64</v>
      </c>
      <c r="F6763" s="106"/>
      <c r="G6763" s="106"/>
      <c r="H6763" s="124">
        <f t="shared" si="607"/>
        <v>29.64</v>
      </c>
      <c r="I6763" s="888"/>
      <c r="J6763" s="273"/>
      <c r="K6763" s="273">
        <f t="shared" si="604"/>
        <v>0</v>
      </c>
      <c r="L6763" s="155"/>
      <c r="N6763" s="876"/>
    </row>
    <row r="6764" spans="1:14" ht="14.25" hidden="1" x14ac:dyDescent="0.3">
      <c r="A6764" s="116"/>
      <c r="B6764" s="103"/>
      <c r="C6764" s="76" t="s">
        <v>45</v>
      </c>
      <c r="D6764" s="106">
        <v>1</v>
      </c>
      <c r="E6764" s="106">
        <v>29.25</v>
      </c>
      <c r="F6764" s="106"/>
      <c r="G6764" s="106"/>
      <c r="H6764" s="124">
        <f t="shared" si="607"/>
        <v>29.25</v>
      </c>
      <c r="I6764" s="888"/>
      <c r="J6764" s="273"/>
      <c r="K6764" s="273">
        <f t="shared" si="604"/>
        <v>0</v>
      </c>
      <c r="L6764" s="155"/>
      <c r="N6764" s="876"/>
    </row>
    <row r="6765" spans="1:14" ht="14.25" hidden="1" x14ac:dyDescent="0.3">
      <c r="A6765" s="116"/>
      <c r="B6765" s="103"/>
      <c r="C6765" s="76" t="s">
        <v>45</v>
      </c>
      <c r="D6765" s="106">
        <v>1</v>
      </c>
      <c r="E6765" s="106">
        <v>29.25</v>
      </c>
      <c r="F6765" s="106"/>
      <c r="G6765" s="106"/>
      <c r="H6765" s="124">
        <f t="shared" si="607"/>
        <v>29.25</v>
      </c>
      <c r="I6765" s="888"/>
      <c r="J6765" s="273"/>
      <c r="K6765" s="273">
        <f t="shared" si="604"/>
        <v>0</v>
      </c>
      <c r="L6765" s="155"/>
      <c r="N6765" s="876"/>
    </row>
    <row r="6766" spans="1:14" ht="14.25" hidden="1" x14ac:dyDescent="0.3">
      <c r="A6766" s="116"/>
      <c r="B6766" s="103"/>
      <c r="C6766" s="76" t="s">
        <v>45</v>
      </c>
      <c r="D6766" s="106">
        <v>1</v>
      </c>
      <c r="E6766" s="106">
        <v>34.65</v>
      </c>
      <c r="F6766" s="106"/>
      <c r="G6766" s="106"/>
      <c r="H6766" s="124">
        <f t="shared" si="607"/>
        <v>34.65</v>
      </c>
      <c r="I6766" s="888"/>
      <c r="J6766" s="273"/>
      <c r="K6766" s="273">
        <f t="shared" si="604"/>
        <v>0</v>
      </c>
      <c r="L6766" s="155"/>
      <c r="N6766" s="876"/>
    </row>
    <row r="6767" spans="1:14" ht="14.25" x14ac:dyDescent="0.3">
      <c r="A6767" s="116"/>
      <c r="B6767" s="103"/>
      <c r="C6767" s="76"/>
      <c r="D6767" s="106"/>
      <c r="E6767" s="106"/>
      <c r="F6767" s="106"/>
      <c r="G6767" s="106"/>
      <c r="H6767" s="124"/>
      <c r="I6767" s="888"/>
      <c r="J6767" s="273"/>
      <c r="K6767" s="273">
        <f t="shared" si="604"/>
        <v>0</v>
      </c>
      <c r="L6767" s="155"/>
      <c r="N6767" s="876"/>
    </row>
    <row r="6768" spans="1:14" ht="67.5" x14ac:dyDescent="0.3">
      <c r="A6768" s="116" t="s">
        <v>3329</v>
      </c>
      <c r="B6768" s="103" t="s">
        <v>405</v>
      </c>
      <c r="C6768" s="76" t="s">
        <v>11</v>
      </c>
      <c r="D6768" s="106">
        <v>8</v>
      </c>
      <c r="E6768" s="106"/>
      <c r="F6768" s="106"/>
      <c r="G6768" s="106"/>
      <c r="H6768" s="124">
        <f>D6768</f>
        <v>8</v>
      </c>
      <c r="I6768" s="888">
        <f>H6768</f>
        <v>8</v>
      </c>
      <c r="J6768" s="253">
        <v>175</v>
      </c>
      <c r="K6768" s="299">
        <f t="shared" si="604"/>
        <v>1400</v>
      </c>
      <c r="L6768" s="178"/>
      <c r="N6768" s="876"/>
    </row>
    <row r="6769" spans="1:16" ht="14.25" x14ac:dyDescent="0.3">
      <c r="A6769" s="116"/>
      <c r="B6769" s="103"/>
      <c r="C6769" s="76"/>
      <c r="D6769" s="106"/>
      <c r="E6769" s="106"/>
      <c r="F6769" s="106"/>
      <c r="G6769" s="106"/>
      <c r="H6769" s="124"/>
      <c r="I6769" s="888"/>
      <c r="J6769" s="273"/>
      <c r="K6769" s="273"/>
      <c r="L6769" s="167">
        <f>SUM(K6722:K6768)</f>
        <v>16330.800000000001</v>
      </c>
      <c r="N6769" s="876"/>
    </row>
    <row r="6770" spans="1:16" ht="14.25" x14ac:dyDescent="0.3">
      <c r="A6770" s="144"/>
      <c r="B6770" s="102"/>
      <c r="C6770" s="76"/>
      <c r="D6770" s="106"/>
      <c r="E6770" s="106"/>
      <c r="F6770" s="106"/>
      <c r="G6770" s="106"/>
      <c r="H6770" s="124"/>
      <c r="I6770" s="888"/>
      <c r="J6770" s="273"/>
      <c r="K6770" s="273"/>
      <c r="L6770" s="155"/>
      <c r="N6770" s="876"/>
    </row>
    <row r="6771" spans="1:16" ht="14.25" x14ac:dyDescent="0.3">
      <c r="A6771" s="88" t="s">
        <v>3313</v>
      </c>
      <c r="B6771" s="89" t="s">
        <v>3330</v>
      </c>
      <c r="C6771" s="90"/>
      <c r="D6771" s="226"/>
      <c r="E6771" s="226"/>
      <c r="F6771" s="226"/>
      <c r="G6771" s="226"/>
      <c r="H6771" s="325" t="str">
        <f>IF(PRODUCT(D6771:G6771),PRODUCT(D6771:G6771),"")</f>
        <v/>
      </c>
      <c r="I6771" s="887"/>
      <c r="J6771" s="267"/>
      <c r="K6771" s="267"/>
      <c r="L6771" s="149">
        <f>SUM(L6772:L6836)</f>
        <v>62482.287232134651</v>
      </c>
      <c r="N6771" s="876"/>
    </row>
    <row r="6772" spans="1:16" ht="14.25" x14ac:dyDescent="0.3">
      <c r="A6772" s="144"/>
      <c r="B6772" s="102"/>
      <c r="C6772" s="76"/>
      <c r="D6772" s="77"/>
      <c r="E6772" s="76"/>
      <c r="F6772" s="102"/>
      <c r="G6772" s="102"/>
      <c r="H6772" s="120"/>
      <c r="I6772" s="888"/>
      <c r="J6772" s="270"/>
      <c r="K6772" s="270"/>
      <c r="L6772" s="150"/>
      <c r="N6772" s="876"/>
    </row>
    <row r="6773" spans="1:16" ht="14.25" x14ac:dyDescent="0.3">
      <c r="A6773" s="116" t="s">
        <v>3314</v>
      </c>
      <c r="B6773" s="103" t="s">
        <v>3359</v>
      </c>
      <c r="C6773" s="76"/>
      <c r="D6773" s="106"/>
      <c r="E6773" s="106"/>
      <c r="F6773" s="106"/>
      <c r="G6773" s="106"/>
      <c r="H6773" s="124" t="s">
        <v>810</v>
      </c>
      <c r="I6773" s="888"/>
      <c r="J6773" s="231"/>
      <c r="K6773" s="231"/>
      <c r="L6773" s="160"/>
      <c r="N6773" s="876"/>
    </row>
    <row r="6774" spans="1:16" ht="14.25" x14ac:dyDescent="0.3">
      <c r="A6774" s="116"/>
      <c r="B6774" s="103"/>
      <c r="C6774" s="76"/>
      <c r="D6774" s="106"/>
      <c r="E6774" s="106"/>
      <c r="F6774" s="106"/>
      <c r="G6774" s="106"/>
      <c r="H6774" s="124" t="s">
        <v>810</v>
      </c>
      <c r="I6774" s="888"/>
      <c r="J6774" s="231"/>
      <c r="K6774" s="231"/>
      <c r="L6774" s="160"/>
      <c r="N6774" s="876"/>
    </row>
    <row r="6775" spans="1:16" ht="54" x14ac:dyDescent="0.3">
      <c r="A6775" s="116" t="s">
        <v>3383</v>
      </c>
      <c r="B6775" s="103" t="s">
        <v>3360</v>
      </c>
      <c r="C6775" s="76" t="s">
        <v>236</v>
      </c>
      <c r="D6775" s="106">
        <v>1</v>
      </c>
      <c r="E6775" s="106"/>
      <c r="F6775" s="106"/>
      <c r="G6775" s="106"/>
      <c r="H6775" s="124" t="s">
        <v>810</v>
      </c>
      <c r="I6775" s="888">
        <v>56.364000000000004</v>
      </c>
      <c r="J6775" s="253">
        <v>8</v>
      </c>
      <c r="K6775" s="253">
        <f>J6775*I6775</f>
        <v>450.91200000000003</v>
      </c>
      <c r="L6775" s="160"/>
      <c r="N6775" s="876"/>
    </row>
    <row r="6776" spans="1:16" ht="14.25" hidden="1" x14ac:dyDescent="0.3">
      <c r="A6776" s="116"/>
      <c r="B6776" s="103" t="s">
        <v>3361</v>
      </c>
      <c r="C6776" s="76"/>
      <c r="D6776" s="106">
        <v>1</v>
      </c>
      <c r="E6776" s="106">
        <v>125</v>
      </c>
      <c r="F6776" s="106">
        <v>0.4</v>
      </c>
      <c r="G6776" s="106">
        <v>0.6</v>
      </c>
      <c r="H6776" s="124">
        <v>30</v>
      </c>
      <c r="I6776" s="888"/>
      <c r="J6776" s="231"/>
      <c r="K6776" s="253">
        <f t="shared" ref="K6776:K6833" si="608">J6776*I6776</f>
        <v>0</v>
      </c>
      <c r="L6776" s="160"/>
      <c r="N6776" s="876"/>
    </row>
    <row r="6777" spans="1:16" ht="14.25" hidden="1" x14ac:dyDescent="0.3">
      <c r="A6777" s="116"/>
      <c r="B6777" s="103" t="s">
        <v>3362</v>
      </c>
      <c r="C6777" s="76"/>
      <c r="D6777" s="106">
        <v>26</v>
      </c>
      <c r="E6777" s="106">
        <v>1.3</v>
      </c>
      <c r="F6777" s="106">
        <v>1.3</v>
      </c>
      <c r="G6777" s="106">
        <v>0.6</v>
      </c>
      <c r="H6777" s="124">
        <v>26.364000000000001</v>
      </c>
      <c r="I6777" s="888"/>
      <c r="J6777" s="231"/>
      <c r="K6777" s="253">
        <f t="shared" si="608"/>
        <v>0</v>
      </c>
      <c r="L6777" s="160"/>
      <c r="N6777" s="876"/>
    </row>
    <row r="6778" spans="1:16" ht="14.25" hidden="1" x14ac:dyDescent="0.3">
      <c r="A6778" s="116"/>
      <c r="B6778" s="103"/>
      <c r="C6778" s="76"/>
      <c r="D6778" s="106"/>
      <c r="E6778" s="106"/>
      <c r="F6778" s="106"/>
      <c r="G6778" s="106"/>
      <c r="H6778" s="124" t="s">
        <v>810</v>
      </c>
      <c r="I6778" s="888"/>
      <c r="K6778" s="253">
        <f t="shared" si="608"/>
        <v>0</v>
      </c>
      <c r="L6778" s="160"/>
      <c r="N6778" s="876"/>
    </row>
    <row r="6779" spans="1:16" ht="14.25" hidden="1" x14ac:dyDescent="0.3">
      <c r="A6779" s="116"/>
      <c r="B6779" s="103"/>
      <c r="C6779" s="76"/>
      <c r="D6779" s="106"/>
      <c r="E6779" s="106"/>
      <c r="F6779" s="106"/>
      <c r="G6779" s="106"/>
      <c r="H6779" s="124"/>
      <c r="K6779" s="253">
        <f t="shared" si="608"/>
        <v>0</v>
      </c>
      <c r="L6779" s="160"/>
      <c r="N6779" s="876"/>
    </row>
    <row r="6780" spans="1:16" ht="14.25" x14ac:dyDescent="0.3">
      <c r="A6780" s="116"/>
      <c r="B6780" s="103"/>
      <c r="C6780" s="76"/>
      <c r="D6780" s="106"/>
      <c r="E6780" s="106"/>
      <c r="F6780" s="106"/>
      <c r="G6780" s="106"/>
      <c r="H6780" s="124"/>
      <c r="I6780" s="888"/>
      <c r="K6780" s="253">
        <f t="shared" si="608"/>
        <v>0</v>
      </c>
      <c r="L6780" s="160"/>
      <c r="N6780" s="876"/>
    </row>
    <row r="6781" spans="1:16" ht="40.5" x14ac:dyDescent="0.3">
      <c r="A6781" s="116" t="s">
        <v>3384</v>
      </c>
      <c r="B6781" s="103" t="s">
        <v>3363</v>
      </c>
      <c r="C6781" s="76" t="s">
        <v>236</v>
      </c>
      <c r="D6781" s="106">
        <v>1</v>
      </c>
      <c r="E6781" s="106"/>
      <c r="F6781" s="106"/>
      <c r="G6781" s="106"/>
      <c r="H6781" s="124"/>
      <c r="I6781" s="888">
        <v>17.671458676442587</v>
      </c>
      <c r="J6781" s="253">
        <v>12</v>
      </c>
      <c r="K6781" s="253">
        <f t="shared" si="608"/>
        <v>212.05750411731105</v>
      </c>
      <c r="L6781" s="160"/>
      <c r="N6781" s="876"/>
      <c r="P6781" s="231"/>
    </row>
    <row r="6782" spans="1:16" ht="14.25" hidden="1" x14ac:dyDescent="0.3">
      <c r="A6782" s="116"/>
      <c r="B6782" s="103"/>
      <c r="C6782" s="76"/>
      <c r="D6782" s="106"/>
      <c r="E6782" s="106"/>
      <c r="F6782" s="106"/>
      <c r="G6782" s="106"/>
      <c r="H6782" s="124"/>
      <c r="I6782" s="888"/>
      <c r="K6782" s="253">
        <f t="shared" si="608"/>
        <v>0</v>
      </c>
      <c r="L6782" s="160"/>
      <c r="N6782" s="876"/>
      <c r="P6782" s="231"/>
    </row>
    <row r="6783" spans="1:16" ht="14.25" hidden="1" x14ac:dyDescent="0.3">
      <c r="A6783" s="116"/>
      <c r="B6783" s="103" t="s">
        <v>3364</v>
      </c>
      <c r="C6783" s="76"/>
      <c r="D6783" s="106">
        <v>10</v>
      </c>
      <c r="E6783" s="106">
        <v>1.7671458676442586</v>
      </c>
      <c r="F6783" s="106"/>
      <c r="G6783" s="106">
        <v>1</v>
      </c>
      <c r="H6783" s="124">
        <v>17.671458676442587</v>
      </c>
      <c r="I6783" s="888"/>
      <c r="K6783" s="253">
        <f t="shared" si="608"/>
        <v>0</v>
      </c>
      <c r="L6783" s="160"/>
      <c r="N6783" s="876"/>
      <c r="P6783" s="231"/>
    </row>
    <row r="6784" spans="1:16" ht="14.25" hidden="1" x14ac:dyDescent="0.3">
      <c r="A6784" s="116"/>
      <c r="B6784" s="103"/>
      <c r="C6784" s="76"/>
      <c r="D6784" s="106"/>
      <c r="E6784" s="106"/>
      <c r="F6784" s="106"/>
      <c r="G6784" s="106"/>
      <c r="H6784" s="124" t="s">
        <v>810</v>
      </c>
      <c r="I6784" s="888"/>
      <c r="K6784" s="253">
        <f t="shared" si="608"/>
        <v>0</v>
      </c>
      <c r="L6784" s="160"/>
      <c r="N6784" s="876"/>
      <c r="P6784" s="231"/>
    </row>
    <row r="6785" spans="1:16" ht="14.25" hidden="1" x14ac:dyDescent="0.3">
      <c r="A6785" s="116"/>
      <c r="B6785" s="103"/>
      <c r="C6785" s="76"/>
      <c r="D6785" s="106"/>
      <c r="E6785" s="106"/>
      <c r="F6785" s="106"/>
      <c r="G6785" s="106"/>
      <c r="H6785" s="124"/>
      <c r="K6785" s="253">
        <f t="shared" si="608"/>
        <v>0</v>
      </c>
      <c r="L6785" s="160"/>
      <c r="N6785" s="876"/>
      <c r="P6785" s="231"/>
    </row>
    <row r="6786" spans="1:16" ht="14.25" x14ac:dyDescent="0.3">
      <c r="A6786" s="116"/>
      <c r="B6786" s="103"/>
      <c r="C6786" s="76"/>
      <c r="D6786" s="106"/>
      <c r="E6786" s="106"/>
      <c r="F6786" s="106"/>
      <c r="G6786" s="106"/>
      <c r="H6786" s="124"/>
      <c r="I6786" s="888"/>
      <c r="K6786" s="253">
        <f t="shared" si="608"/>
        <v>0</v>
      </c>
      <c r="L6786" s="160"/>
      <c r="N6786" s="876"/>
      <c r="P6786" s="231"/>
    </row>
    <row r="6787" spans="1:16" ht="14.25" x14ac:dyDescent="0.3">
      <c r="A6787" s="116" t="s">
        <v>3315</v>
      </c>
      <c r="B6787" s="103" t="s">
        <v>3365</v>
      </c>
      <c r="C6787" s="76"/>
      <c r="D6787" s="106"/>
      <c r="E6787" s="106"/>
      <c r="F6787" s="106"/>
      <c r="G6787" s="106"/>
      <c r="H6787" s="124"/>
      <c r="I6787" s="888"/>
      <c r="K6787" s="253">
        <f t="shared" si="608"/>
        <v>0</v>
      </c>
      <c r="L6787" s="160"/>
      <c r="N6787" s="876"/>
      <c r="P6787" s="231"/>
    </row>
    <row r="6788" spans="1:16" ht="14.25" x14ac:dyDescent="0.3">
      <c r="A6788" s="116"/>
      <c r="B6788" s="103"/>
      <c r="C6788" s="76"/>
      <c r="D6788" s="106"/>
      <c r="E6788" s="106"/>
      <c r="F6788" s="106"/>
      <c r="G6788" s="106"/>
      <c r="H6788" s="124" t="s">
        <v>810</v>
      </c>
      <c r="I6788" s="888"/>
      <c r="K6788" s="253">
        <f t="shared" si="608"/>
        <v>0</v>
      </c>
      <c r="L6788" s="160"/>
      <c r="N6788" s="876"/>
      <c r="P6788" s="231"/>
    </row>
    <row r="6789" spans="1:16" ht="40.5" x14ac:dyDescent="0.3">
      <c r="A6789" s="116" t="s">
        <v>3385</v>
      </c>
      <c r="B6789" s="103" t="s">
        <v>3366</v>
      </c>
      <c r="K6789" s="253">
        <f t="shared" si="608"/>
        <v>0</v>
      </c>
      <c r="L6789" s="160"/>
      <c r="N6789" s="876"/>
      <c r="P6789" s="231"/>
    </row>
    <row r="6790" spans="1:16" ht="14.25" x14ac:dyDescent="0.3">
      <c r="A6790" s="116"/>
      <c r="B6790" s="103" t="s">
        <v>3367</v>
      </c>
      <c r="C6790" s="76" t="s">
        <v>236</v>
      </c>
      <c r="D6790" s="106">
        <v>1</v>
      </c>
      <c r="E6790" s="106"/>
      <c r="F6790" s="106"/>
      <c r="G6790" s="106"/>
      <c r="H6790" s="124" t="s">
        <v>810</v>
      </c>
      <c r="I6790" s="888">
        <v>9.3940000000000019</v>
      </c>
      <c r="J6790" s="253">
        <v>85</v>
      </c>
      <c r="K6790" s="253">
        <f t="shared" si="608"/>
        <v>798.49000000000012</v>
      </c>
      <c r="L6790" s="160"/>
      <c r="N6790" s="876"/>
      <c r="P6790" s="231"/>
    </row>
    <row r="6791" spans="1:16" ht="14.25" hidden="1" x14ac:dyDescent="0.3">
      <c r="A6791" s="116"/>
      <c r="B6791" s="103" t="s">
        <v>3361</v>
      </c>
      <c r="C6791" s="76"/>
      <c r="D6791" s="106">
        <v>1</v>
      </c>
      <c r="E6791" s="106">
        <v>125</v>
      </c>
      <c r="F6791" s="106">
        <v>0.4</v>
      </c>
      <c r="G6791" s="106">
        <v>0.1</v>
      </c>
      <c r="H6791" s="124">
        <v>5</v>
      </c>
      <c r="I6791" s="888"/>
      <c r="K6791" s="253">
        <f t="shared" si="608"/>
        <v>0</v>
      </c>
      <c r="L6791" s="160"/>
      <c r="N6791" s="876"/>
      <c r="P6791" s="231"/>
    </row>
    <row r="6792" spans="1:16" ht="14.25" hidden="1" x14ac:dyDescent="0.3">
      <c r="A6792" s="116"/>
      <c r="B6792" s="103" t="s">
        <v>3362</v>
      </c>
      <c r="C6792" s="76"/>
      <c r="D6792" s="106">
        <v>26</v>
      </c>
      <c r="E6792" s="106">
        <v>1.3</v>
      </c>
      <c r="F6792" s="106">
        <v>1.3</v>
      </c>
      <c r="G6792" s="106">
        <v>0.1</v>
      </c>
      <c r="H6792" s="124">
        <v>4.394000000000001</v>
      </c>
      <c r="I6792" s="888"/>
      <c r="K6792" s="253">
        <f t="shared" si="608"/>
        <v>0</v>
      </c>
      <c r="L6792" s="160"/>
      <c r="N6792" s="876"/>
      <c r="P6792" s="231"/>
    </row>
    <row r="6793" spans="1:16" ht="14.25" hidden="1" x14ac:dyDescent="0.3">
      <c r="A6793" s="116"/>
      <c r="B6793" s="103"/>
      <c r="C6793" s="76"/>
      <c r="D6793" s="106"/>
      <c r="E6793" s="106"/>
      <c r="F6793" s="106"/>
      <c r="G6793" s="106"/>
      <c r="H6793" s="124"/>
      <c r="K6793" s="253">
        <f t="shared" si="608"/>
        <v>0</v>
      </c>
      <c r="L6793" s="160"/>
      <c r="N6793" s="876"/>
      <c r="P6793" s="231"/>
    </row>
    <row r="6794" spans="1:16" ht="14.25" x14ac:dyDescent="0.3">
      <c r="A6794" s="116"/>
      <c r="B6794" s="103"/>
      <c r="C6794" s="76"/>
      <c r="D6794" s="106"/>
      <c r="E6794" s="106"/>
      <c r="F6794" s="106"/>
      <c r="G6794" s="106"/>
      <c r="H6794" s="124" t="s">
        <v>810</v>
      </c>
      <c r="I6794" s="888"/>
      <c r="K6794" s="253">
        <f t="shared" si="608"/>
        <v>0</v>
      </c>
      <c r="L6794" s="160"/>
      <c r="N6794" s="876"/>
      <c r="P6794" s="231"/>
    </row>
    <row r="6795" spans="1:16" ht="67.5" x14ac:dyDescent="0.3">
      <c r="A6795" s="116" t="s">
        <v>3386</v>
      </c>
      <c r="B6795" s="103" t="s">
        <v>3368</v>
      </c>
      <c r="K6795" s="253">
        <f t="shared" si="608"/>
        <v>0</v>
      </c>
      <c r="L6795" s="160"/>
      <c r="N6795" s="876"/>
      <c r="P6795" s="231"/>
    </row>
    <row r="6796" spans="1:16" ht="14.25" x14ac:dyDescent="0.3">
      <c r="A6796" s="116"/>
      <c r="B6796" s="103" t="s">
        <v>3369</v>
      </c>
      <c r="C6796" s="76" t="s">
        <v>236</v>
      </c>
      <c r="D6796" s="106">
        <v>1</v>
      </c>
      <c r="E6796" s="106"/>
      <c r="F6796" s="106"/>
      <c r="G6796" s="106"/>
      <c r="H6796" s="124" t="s">
        <v>810</v>
      </c>
      <c r="I6796" s="888">
        <v>21.970000000000002</v>
      </c>
      <c r="J6796" s="253">
        <v>195</v>
      </c>
      <c r="K6796" s="253">
        <f t="shared" si="608"/>
        <v>4284.1500000000005</v>
      </c>
      <c r="L6796" s="160"/>
      <c r="N6796" s="876"/>
      <c r="P6796" s="231"/>
    </row>
    <row r="6797" spans="1:16" ht="14.25" hidden="1" x14ac:dyDescent="0.3">
      <c r="A6797" s="116"/>
      <c r="B6797" s="103" t="s">
        <v>3362</v>
      </c>
      <c r="C6797" s="76"/>
      <c r="D6797" s="106">
        <v>26</v>
      </c>
      <c r="E6797" s="106">
        <v>1.3</v>
      </c>
      <c r="F6797" s="106">
        <v>1.3</v>
      </c>
      <c r="G6797" s="106">
        <v>0.5</v>
      </c>
      <c r="H6797" s="124">
        <v>21.970000000000002</v>
      </c>
      <c r="I6797" s="888"/>
      <c r="K6797" s="253">
        <f t="shared" si="608"/>
        <v>0</v>
      </c>
      <c r="L6797" s="160"/>
      <c r="N6797" s="876"/>
      <c r="P6797" s="231"/>
    </row>
    <row r="6798" spans="1:16" ht="14.25" x14ac:dyDescent="0.3">
      <c r="A6798" s="116"/>
      <c r="B6798" s="103"/>
      <c r="C6798" s="76"/>
      <c r="D6798" s="106"/>
      <c r="E6798" s="106"/>
      <c r="F6798" s="106"/>
      <c r="G6798" s="106"/>
      <c r="H6798" s="124" t="s">
        <v>810</v>
      </c>
      <c r="I6798" s="888"/>
      <c r="K6798" s="253">
        <f t="shared" si="608"/>
        <v>0</v>
      </c>
      <c r="L6798" s="160"/>
      <c r="N6798" s="876"/>
      <c r="P6798" s="231"/>
    </row>
    <row r="6799" spans="1:16" ht="14.25" x14ac:dyDescent="0.3">
      <c r="A6799" s="116"/>
      <c r="B6799" s="103"/>
      <c r="C6799" s="76"/>
      <c r="D6799" s="106"/>
      <c r="E6799" s="106"/>
      <c r="F6799" s="106"/>
      <c r="G6799" s="106"/>
      <c r="H6799" s="124"/>
      <c r="K6799" s="253">
        <f t="shared" si="608"/>
        <v>0</v>
      </c>
      <c r="L6799" s="160"/>
      <c r="N6799" s="876"/>
      <c r="P6799" s="231"/>
    </row>
    <row r="6800" spans="1:16" ht="14.25" x14ac:dyDescent="0.3">
      <c r="A6800" s="116"/>
      <c r="B6800" s="103"/>
      <c r="C6800" s="76"/>
      <c r="D6800" s="106"/>
      <c r="E6800" s="106"/>
      <c r="F6800" s="106"/>
      <c r="G6800" s="106"/>
      <c r="H6800" s="124"/>
      <c r="I6800" s="888"/>
      <c r="K6800" s="253">
        <f t="shared" si="608"/>
        <v>0</v>
      </c>
      <c r="L6800" s="160"/>
      <c r="N6800" s="876"/>
      <c r="P6800" s="231"/>
    </row>
    <row r="6801" spans="1:16" ht="54" x14ac:dyDescent="0.3">
      <c r="A6801" s="116" t="s">
        <v>3387</v>
      </c>
      <c r="B6801" s="103" t="s">
        <v>3370</v>
      </c>
      <c r="K6801" s="253">
        <f t="shared" si="608"/>
        <v>0</v>
      </c>
      <c r="L6801" s="160"/>
      <c r="N6801" s="876"/>
      <c r="P6801" s="231"/>
    </row>
    <row r="6802" spans="1:16" ht="14.25" x14ac:dyDescent="0.3">
      <c r="A6802" s="116"/>
      <c r="B6802" s="103" t="s">
        <v>3369</v>
      </c>
      <c r="C6802" s="76" t="s">
        <v>236</v>
      </c>
      <c r="D6802" s="106">
        <v>1</v>
      </c>
      <c r="E6802" s="106"/>
      <c r="F6802" s="106"/>
      <c r="G6802" s="106"/>
      <c r="H6802" s="124" t="s">
        <v>810</v>
      </c>
      <c r="I6802" s="888">
        <v>25</v>
      </c>
      <c r="J6802" s="253">
        <v>245</v>
      </c>
      <c r="K6802" s="253">
        <f t="shared" si="608"/>
        <v>6125</v>
      </c>
      <c r="L6802" s="160"/>
      <c r="N6802" s="876"/>
      <c r="P6802" s="231"/>
    </row>
    <row r="6803" spans="1:16" ht="14.25" hidden="1" x14ac:dyDescent="0.3">
      <c r="A6803" s="116"/>
      <c r="B6803" s="103" t="s">
        <v>3361</v>
      </c>
      <c r="C6803" s="76"/>
      <c r="D6803" s="106">
        <v>1</v>
      </c>
      <c r="E6803" s="106">
        <v>125</v>
      </c>
      <c r="F6803" s="106">
        <v>0.4</v>
      </c>
      <c r="G6803" s="106">
        <v>0.5</v>
      </c>
      <c r="H6803" s="124">
        <v>25</v>
      </c>
      <c r="I6803" s="888"/>
      <c r="J6803" s="231"/>
      <c r="K6803" s="253">
        <f t="shared" si="608"/>
        <v>0</v>
      </c>
      <c r="L6803" s="160"/>
      <c r="N6803" s="876"/>
      <c r="P6803" s="231"/>
    </row>
    <row r="6804" spans="1:16" ht="14.25" x14ac:dyDescent="0.3">
      <c r="A6804" s="116"/>
      <c r="B6804" s="103"/>
      <c r="C6804" s="76"/>
      <c r="D6804" s="106"/>
      <c r="E6804" s="106"/>
      <c r="F6804" s="106"/>
      <c r="G6804" s="106"/>
      <c r="H6804" s="124" t="s">
        <v>810</v>
      </c>
      <c r="I6804" s="888"/>
      <c r="J6804" s="231"/>
      <c r="K6804" s="253">
        <f t="shared" si="608"/>
        <v>0</v>
      </c>
      <c r="L6804" s="160"/>
      <c r="N6804" s="876"/>
      <c r="P6804" s="231"/>
    </row>
    <row r="6805" spans="1:16" ht="14.25" x14ac:dyDescent="0.3">
      <c r="A6805" s="116"/>
      <c r="B6805" s="103"/>
      <c r="C6805" s="76"/>
      <c r="D6805" s="106"/>
      <c r="E6805" s="106"/>
      <c r="F6805" s="106"/>
      <c r="G6805" s="106"/>
      <c r="H6805" s="124"/>
      <c r="J6805" s="231"/>
      <c r="K6805" s="253">
        <f t="shared" si="608"/>
        <v>0</v>
      </c>
      <c r="L6805" s="160"/>
      <c r="N6805" s="876"/>
    </row>
    <row r="6806" spans="1:16" ht="14.25" x14ac:dyDescent="0.3">
      <c r="A6806" s="116"/>
      <c r="B6806" s="103"/>
      <c r="C6806" s="76"/>
      <c r="D6806" s="106"/>
      <c r="E6806" s="106"/>
      <c r="F6806" s="106"/>
      <c r="G6806" s="106"/>
      <c r="H6806" s="124"/>
      <c r="I6806" s="888"/>
      <c r="J6806" s="231"/>
      <c r="K6806" s="253">
        <f t="shared" si="608"/>
        <v>0</v>
      </c>
      <c r="L6806" s="160"/>
      <c r="N6806" s="876"/>
    </row>
    <row r="6807" spans="1:16" ht="67.5" x14ac:dyDescent="0.3">
      <c r="A6807" s="116" t="s">
        <v>3388</v>
      </c>
      <c r="B6807" s="103" t="s">
        <v>3371</v>
      </c>
      <c r="C6807" s="76" t="s">
        <v>236</v>
      </c>
      <c r="D6807" s="106">
        <v>1</v>
      </c>
      <c r="E6807" s="106"/>
      <c r="F6807" s="106"/>
      <c r="G6807" s="106"/>
      <c r="H6807" s="124" t="s">
        <v>810</v>
      </c>
      <c r="I6807" s="888">
        <v>17.671458676442587</v>
      </c>
      <c r="J6807" s="253">
        <v>130</v>
      </c>
      <c r="K6807" s="253">
        <f t="shared" si="608"/>
        <v>2297.2896279375364</v>
      </c>
      <c r="L6807" s="160"/>
      <c r="N6807" s="876"/>
    </row>
    <row r="6808" spans="1:16" ht="14.25" hidden="1" x14ac:dyDescent="0.3">
      <c r="A6808" s="116"/>
      <c r="B6808" s="103"/>
      <c r="C6808" s="76"/>
      <c r="D6808" s="106"/>
      <c r="E6808" s="106"/>
      <c r="F6808" s="106"/>
      <c r="G6808" s="106"/>
      <c r="H6808" s="124" t="s">
        <v>810</v>
      </c>
      <c r="I6808" s="888"/>
      <c r="J6808" s="231"/>
      <c r="K6808" s="253">
        <f t="shared" si="608"/>
        <v>0</v>
      </c>
      <c r="L6808" s="160"/>
      <c r="N6808" s="876"/>
    </row>
    <row r="6809" spans="1:16" ht="14.25" hidden="1" x14ac:dyDescent="0.3">
      <c r="A6809" s="116"/>
      <c r="B6809" s="103" t="s">
        <v>3364</v>
      </c>
      <c r="C6809" s="76"/>
      <c r="D6809" s="106">
        <v>10</v>
      </c>
      <c r="E6809" s="106">
        <v>1.7671458676442586</v>
      </c>
      <c r="F6809" s="106"/>
      <c r="G6809" s="106">
        <v>1</v>
      </c>
      <c r="H6809" s="124">
        <v>17.671458676442587</v>
      </c>
      <c r="I6809" s="888"/>
      <c r="J6809" s="231"/>
      <c r="K6809" s="253">
        <f t="shared" si="608"/>
        <v>0</v>
      </c>
      <c r="L6809" s="160"/>
      <c r="N6809" s="876"/>
    </row>
    <row r="6810" spans="1:16" ht="14.25" hidden="1" x14ac:dyDescent="0.3">
      <c r="A6810" s="116"/>
      <c r="B6810" s="103"/>
      <c r="C6810" s="76"/>
      <c r="D6810" s="106"/>
      <c r="E6810" s="106"/>
      <c r="F6810" s="106"/>
      <c r="G6810" s="106"/>
      <c r="H6810" s="124" t="s">
        <v>810</v>
      </c>
      <c r="I6810" s="888"/>
      <c r="J6810" s="231"/>
      <c r="K6810" s="253">
        <f t="shared" si="608"/>
        <v>0</v>
      </c>
      <c r="L6810" s="160"/>
      <c r="N6810" s="876"/>
    </row>
    <row r="6811" spans="1:16" ht="14.25" x14ac:dyDescent="0.3">
      <c r="A6811" s="116"/>
      <c r="B6811" s="103"/>
      <c r="C6811" s="76"/>
      <c r="D6811" s="106"/>
      <c r="E6811" s="106"/>
      <c r="F6811" s="106"/>
      <c r="G6811" s="106"/>
      <c r="H6811" s="124"/>
      <c r="J6811" s="231"/>
      <c r="K6811" s="253">
        <f t="shared" si="608"/>
        <v>0</v>
      </c>
      <c r="L6811" s="160"/>
      <c r="N6811" s="876"/>
    </row>
    <row r="6812" spans="1:16" ht="14.25" x14ac:dyDescent="0.3">
      <c r="A6812" s="116"/>
      <c r="B6812" s="103"/>
      <c r="C6812" s="76"/>
      <c r="D6812" s="106"/>
      <c r="E6812" s="106"/>
      <c r="F6812" s="106"/>
      <c r="G6812" s="106"/>
      <c r="H6812" s="124"/>
      <c r="I6812" s="888"/>
      <c r="J6812" s="231"/>
      <c r="K6812" s="253">
        <f t="shared" si="608"/>
        <v>0</v>
      </c>
      <c r="L6812" s="160"/>
      <c r="N6812" s="876"/>
    </row>
    <row r="6813" spans="1:16" ht="14.25" x14ac:dyDescent="0.3">
      <c r="A6813" s="116" t="s">
        <v>3316</v>
      </c>
      <c r="B6813" s="103" t="s">
        <v>3372</v>
      </c>
      <c r="C6813" s="76"/>
      <c r="D6813" s="106"/>
      <c r="E6813" s="106"/>
      <c r="F6813" s="106"/>
      <c r="G6813" s="106"/>
      <c r="H6813" s="124"/>
      <c r="I6813" s="888"/>
      <c r="J6813" s="231"/>
      <c r="K6813" s="253">
        <f t="shared" si="608"/>
        <v>0</v>
      </c>
      <c r="L6813" s="160"/>
      <c r="N6813" s="876"/>
    </row>
    <row r="6814" spans="1:16" ht="14.25" x14ac:dyDescent="0.3">
      <c r="A6814" s="116"/>
      <c r="B6814" s="103"/>
      <c r="C6814" s="76"/>
      <c r="D6814" s="106"/>
      <c r="E6814" s="106"/>
      <c r="F6814" s="106"/>
      <c r="G6814" s="106"/>
      <c r="H6814" s="124" t="s">
        <v>810</v>
      </c>
      <c r="I6814" s="888"/>
      <c r="J6814" s="231"/>
      <c r="K6814" s="253">
        <f t="shared" si="608"/>
        <v>0</v>
      </c>
      <c r="L6814" s="160"/>
      <c r="N6814" s="876"/>
    </row>
    <row r="6815" spans="1:16" ht="67.5" x14ac:dyDescent="0.3">
      <c r="A6815" s="116" t="s">
        <v>3389</v>
      </c>
      <c r="B6815" s="103" t="s">
        <v>3373</v>
      </c>
      <c r="J6815" s="231"/>
      <c r="K6815" s="253">
        <f t="shared" si="608"/>
        <v>0</v>
      </c>
      <c r="L6815" s="160"/>
      <c r="N6815" s="876"/>
    </row>
    <row r="6816" spans="1:16" ht="14.25" x14ac:dyDescent="0.3">
      <c r="A6816" s="116"/>
      <c r="B6816" s="103" t="s">
        <v>3374</v>
      </c>
      <c r="C6816" s="76" t="s">
        <v>236</v>
      </c>
      <c r="D6816" s="106">
        <v>1</v>
      </c>
      <c r="E6816" s="106"/>
      <c r="F6816" s="106"/>
      <c r="G6816" s="106"/>
      <c r="H6816" s="124" t="s">
        <v>810</v>
      </c>
      <c r="I6816" s="888">
        <v>19.888008158104743</v>
      </c>
      <c r="J6816" s="253">
        <v>380</v>
      </c>
      <c r="K6816" s="253">
        <f t="shared" si="608"/>
        <v>7557.4431000798022</v>
      </c>
      <c r="L6816" s="160"/>
      <c r="N6816" s="876"/>
    </row>
    <row r="6817" spans="1:14" ht="14.25" hidden="1" x14ac:dyDescent="0.3">
      <c r="A6817" s="116"/>
      <c r="B6817" s="103" t="s">
        <v>3375</v>
      </c>
      <c r="C6817" s="76"/>
      <c r="D6817" s="106">
        <v>16</v>
      </c>
      <c r="E6817" s="106">
        <v>0.12566370614359174</v>
      </c>
      <c r="F6817" s="106"/>
      <c r="G6817" s="106">
        <v>4.05</v>
      </c>
      <c r="H6817" s="124">
        <v>8.1430081581047435</v>
      </c>
      <c r="I6817" s="888"/>
      <c r="J6817" s="231"/>
      <c r="K6817" s="253">
        <f t="shared" si="608"/>
        <v>0</v>
      </c>
      <c r="L6817" s="160"/>
      <c r="N6817" s="876"/>
    </row>
    <row r="6818" spans="1:14" ht="14.25" hidden="1" x14ac:dyDescent="0.3">
      <c r="A6818" s="116"/>
      <c r="B6818" s="103" t="s">
        <v>3376</v>
      </c>
      <c r="C6818" s="76"/>
      <c r="D6818" s="106">
        <v>10</v>
      </c>
      <c r="E6818" s="106">
        <v>0.28999999999999998</v>
      </c>
      <c r="F6818" s="106"/>
      <c r="G6818" s="106">
        <v>4.05</v>
      </c>
      <c r="H6818" s="124">
        <v>11.744999999999999</v>
      </c>
      <c r="I6818" s="888"/>
      <c r="J6818" s="231"/>
      <c r="K6818" s="253">
        <f t="shared" si="608"/>
        <v>0</v>
      </c>
      <c r="L6818" s="160"/>
      <c r="N6818" s="876"/>
    </row>
    <row r="6819" spans="1:14" ht="14.25" x14ac:dyDescent="0.3">
      <c r="A6819" s="116"/>
      <c r="B6819" s="103"/>
      <c r="C6819" s="76"/>
      <c r="D6819" s="106"/>
      <c r="E6819" s="106"/>
      <c r="F6819" s="106"/>
      <c r="G6819" s="106"/>
      <c r="H6819" s="124"/>
      <c r="J6819" s="231"/>
      <c r="K6819" s="253">
        <f t="shared" si="608"/>
        <v>0</v>
      </c>
      <c r="L6819" s="160"/>
      <c r="N6819" s="876"/>
    </row>
    <row r="6820" spans="1:14" ht="14.25" x14ac:dyDescent="0.3">
      <c r="A6820" s="116"/>
      <c r="B6820" s="103"/>
      <c r="C6820" s="76"/>
      <c r="D6820" s="106"/>
      <c r="E6820" s="106"/>
      <c r="F6820" s="106"/>
      <c r="G6820" s="106"/>
      <c r="H6820" s="124" t="s">
        <v>810</v>
      </c>
      <c r="I6820" s="888"/>
      <c r="J6820" s="231"/>
      <c r="K6820" s="253">
        <f t="shared" si="608"/>
        <v>0</v>
      </c>
      <c r="L6820" s="160"/>
      <c r="N6820" s="876"/>
    </row>
    <row r="6821" spans="1:14" ht="94.5" x14ac:dyDescent="0.3">
      <c r="A6821" s="116" t="s">
        <v>3390</v>
      </c>
      <c r="B6821" s="103" t="s">
        <v>3377</v>
      </c>
      <c r="J6821" s="231"/>
      <c r="K6821" s="253">
        <f t="shared" si="608"/>
        <v>0</v>
      </c>
      <c r="L6821" s="160"/>
      <c r="N6821" s="876"/>
    </row>
    <row r="6822" spans="1:14" ht="14.25" x14ac:dyDescent="0.3">
      <c r="A6822" s="116"/>
      <c r="B6822" s="103" t="s">
        <v>3374</v>
      </c>
      <c r="C6822" s="76" t="s">
        <v>236</v>
      </c>
      <c r="D6822" s="106">
        <v>1</v>
      </c>
      <c r="E6822" s="106"/>
      <c r="F6822" s="106"/>
      <c r="G6822" s="106"/>
      <c r="H6822" s="124" t="s">
        <v>810</v>
      </c>
      <c r="I6822" s="888">
        <v>107.45499999999997</v>
      </c>
      <c r="J6822" s="253">
        <v>235</v>
      </c>
      <c r="K6822" s="253">
        <f t="shared" si="608"/>
        <v>25251.924999999992</v>
      </c>
      <c r="L6822" s="160"/>
      <c r="N6822" s="876"/>
    </row>
    <row r="6823" spans="1:14" ht="14.25" hidden="1" x14ac:dyDescent="0.3">
      <c r="A6823" s="116"/>
      <c r="B6823" s="103"/>
      <c r="C6823" s="76"/>
      <c r="D6823" s="106"/>
      <c r="E6823" s="106"/>
      <c r="F6823" s="106"/>
      <c r="G6823" s="106" t="s">
        <v>3378</v>
      </c>
      <c r="H6823" s="124"/>
      <c r="I6823" s="888"/>
      <c r="J6823" s="253"/>
      <c r="K6823" s="253">
        <f t="shared" si="608"/>
        <v>0</v>
      </c>
      <c r="L6823" s="160"/>
      <c r="N6823" s="876"/>
    </row>
    <row r="6824" spans="1:14" ht="14.25" hidden="1" x14ac:dyDescent="0.3">
      <c r="A6824" s="116"/>
      <c r="B6824" s="103" t="s">
        <v>3379</v>
      </c>
      <c r="C6824" s="76"/>
      <c r="D6824" s="106">
        <v>1</v>
      </c>
      <c r="E6824" s="106">
        <v>55</v>
      </c>
      <c r="F6824" s="106"/>
      <c r="G6824" s="106">
        <v>3.07</v>
      </c>
      <c r="H6824" s="124">
        <v>168.85</v>
      </c>
      <c r="I6824" s="888"/>
      <c r="J6824" s="253"/>
      <c r="K6824" s="253">
        <f t="shared" si="608"/>
        <v>0</v>
      </c>
      <c r="L6824" s="160"/>
      <c r="N6824" s="876"/>
    </row>
    <row r="6825" spans="1:14" ht="14.25" hidden="1" x14ac:dyDescent="0.3">
      <c r="A6825" s="116"/>
      <c r="B6825" s="103"/>
      <c r="C6825" s="76"/>
      <c r="D6825" s="106">
        <v>-2</v>
      </c>
      <c r="E6825" s="106">
        <v>3.9</v>
      </c>
      <c r="F6825" s="106">
        <v>7.5</v>
      </c>
      <c r="G6825" s="106">
        <v>0.3</v>
      </c>
      <c r="H6825" s="124">
        <v>-17.55</v>
      </c>
      <c r="I6825" s="888"/>
      <c r="J6825" s="253"/>
      <c r="K6825" s="253">
        <f t="shared" si="608"/>
        <v>0</v>
      </c>
      <c r="L6825" s="160"/>
      <c r="N6825" s="876"/>
    </row>
    <row r="6826" spans="1:14" ht="14.25" hidden="1" x14ac:dyDescent="0.3">
      <c r="A6826" s="116"/>
      <c r="B6826" s="103"/>
      <c r="C6826" s="76"/>
      <c r="D6826" s="106">
        <v>-1</v>
      </c>
      <c r="E6826" s="106">
        <v>3.9</v>
      </c>
      <c r="F6826" s="106">
        <v>7.6</v>
      </c>
      <c r="G6826" s="106">
        <v>0.3</v>
      </c>
      <c r="H6826" s="124">
        <v>-8.8919999999999995</v>
      </c>
      <c r="I6826" s="888"/>
      <c r="J6826" s="253"/>
      <c r="K6826" s="253">
        <f t="shared" si="608"/>
        <v>0</v>
      </c>
      <c r="L6826" s="160"/>
      <c r="N6826" s="876"/>
    </row>
    <row r="6827" spans="1:14" ht="14.25" hidden="1" x14ac:dyDescent="0.3">
      <c r="A6827" s="116"/>
      <c r="B6827" s="103"/>
      <c r="C6827" s="76"/>
      <c r="D6827" s="106">
        <v>-1</v>
      </c>
      <c r="E6827" s="106">
        <v>3.9</v>
      </c>
      <c r="F6827" s="106">
        <v>8.9</v>
      </c>
      <c r="G6827" s="106">
        <v>0.3</v>
      </c>
      <c r="H6827" s="124">
        <v>-10.413</v>
      </c>
      <c r="I6827" s="888"/>
      <c r="J6827" s="253"/>
      <c r="K6827" s="253">
        <f t="shared" si="608"/>
        <v>0</v>
      </c>
      <c r="L6827" s="160"/>
      <c r="N6827" s="876"/>
    </row>
    <row r="6828" spans="1:14" ht="14.25" hidden="1" x14ac:dyDescent="0.3">
      <c r="A6828" s="116"/>
      <c r="B6828" s="103"/>
      <c r="C6828" s="76"/>
      <c r="D6828" s="106">
        <v>-2</v>
      </c>
      <c r="E6828" s="106">
        <v>10.9</v>
      </c>
      <c r="F6828" s="106">
        <v>1</v>
      </c>
      <c r="G6828" s="106">
        <v>0.3</v>
      </c>
      <c r="H6828" s="124">
        <v>-6.54</v>
      </c>
      <c r="I6828" s="888"/>
      <c r="J6828" s="253"/>
      <c r="K6828" s="253">
        <f t="shared" si="608"/>
        <v>0</v>
      </c>
      <c r="L6828" s="160"/>
      <c r="N6828" s="876"/>
    </row>
    <row r="6829" spans="1:14" ht="14.25" hidden="1" x14ac:dyDescent="0.3">
      <c r="A6829" s="116"/>
      <c r="B6829" s="103"/>
      <c r="C6829" s="76"/>
      <c r="D6829" s="106">
        <v>-2</v>
      </c>
      <c r="E6829" s="106">
        <v>50</v>
      </c>
      <c r="F6829" s="106">
        <v>0.6</v>
      </c>
      <c r="G6829" s="106">
        <v>0.3</v>
      </c>
      <c r="H6829" s="124">
        <v>-18</v>
      </c>
      <c r="I6829" s="888"/>
      <c r="J6829" s="253"/>
      <c r="K6829" s="253">
        <f t="shared" si="608"/>
        <v>0</v>
      </c>
      <c r="L6829" s="160"/>
      <c r="N6829" s="876"/>
    </row>
    <row r="6830" spans="1:14" ht="14.25" hidden="1" x14ac:dyDescent="0.3">
      <c r="A6830" s="116"/>
      <c r="B6830" s="103"/>
      <c r="C6830" s="76"/>
      <c r="D6830" s="106"/>
      <c r="E6830" s="106"/>
      <c r="F6830" s="106"/>
      <c r="G6830" s="106"/>
      <c r="H6830" s="124"/>
      <c r="J6830" s="253"/>
      <c r="K6830" s="253">
        <f t="shared" si="608"/>
        <v>0</v>
      </c>
      <c r="L6830" s="160"/>
      <c r="N6830" s="876"/>
    </row>
    <row r="6831" spans="1:14" ht="14.25" x14ac:dyDescent="0.3">
      <c r="A6831" s="116"/>
      <c r="B6831" s="103"/>
      <c r="C6831" s="76"/>
      <c r="D6831" s="106"/>
      <c r="E6831" s="106"/>
      <c r="F6831" s="106"/>
      <c r="G6831" s="106"/>
      <c r="H6831" s="124"/>
      <c r="I6831" s="888"/>
      <c r="J6831" s="253"/>
      <c r="K6831" s="253">
        <f t="shared" si="608"/>
        <v>0</v>
      </c>
      <c r="L6831" s="160"/>
      <c r="N6831" s="876"/>
    </row>
    <row r="6832" spans="1:14" ht="81" x14ac:dyDescent="0.3">
      <c r="A6832" s="116" t="s">
        <v>3391</v>
      </c>
      <c r="B6832" s="103" t="s">
        <v>3380</v>
      </c>
      <c r="J6832" s="253"/>
      <c r="K6832" s="253">
        <f t="shared" si="608"/>
        <v>0</v>
      </c>
      <c r="L6832" s="160"/>
      <c r="N6832" s="876"/>
    </row>
    <row r="6833" spans="1:36" ht="14.25" x14ac:dyDescent="0.3">
      <c r="A6833" s="116"/>
      <c r="B6833" s="103" t="s">
        <v>3374</v>
      </c>
      <c r="C6833" s="76" t="s">
        <v>236</v>
      </c>
      <c r="D6833" s="106">
        <v>1</v>
      </c>
      <c r="E6833" s="106"/>
      <c r="F6833" s="106"/>
      <c r="G6833" s="106"/>
      <c r="H6833" s="124" t="s">
        <v>810</v>
      </c>
      <c r="I6833" s="888">
        <v>60.804000000000002</v>
      </c>
      <c r="J6833" s="253">
        <v>255</v>
      </c>
      <c r="K6833" s="305">
        <f t="shared" si="608"/>
        <v>15505.02</v>
      </c>
      <c r="L6833" s="318"/>
      <c r="N6833" s="876"/>
    </row>
    <row r="6834" spans="1:36" ht="14.25" hidden="1" x14ac:dyDescent="0.3">
      <c r="A6834" s="116"/>
      <c r="B6834" s="103" t="s">
        <v>3381</v>
      </c>
      <c r="C6834" s="76"/>
      <c r="D6834" s="106">
        <v>1</v>
      </c>
      <c r="E6834" s="106">
        <v>49.5</v>
      </c>
      <c r="F6834" s="106"/>
      <c r="G6834" s="106">
        <v>1</v>
      </c>
      <c r="H6834" s="124">
        <v>49.5</v>
      </c>
      <c r="I6834" s="888"/>
      <c r="J6834" s="231"/>
      <c r="K6834" s="231"/>
      <c r="L6834" s="160"/>
      <c r="N6834" s="876"/>
    </row>
    <row r="6835" spans="1:36" ht="14.25" hidden="1" x14ac:dyDescent="0.3">
      <c r="A6835" s="116"/>
      <c r="B6835" s="103" t="s">
        <v>3382</v>
      </c>
      <c r="C6835" s="76"/>
      <c r="D6835" s="106">
        <v>1</v>
      </c>
      <c r="E6835" s="106">
        <v>94.2</v>
      </c>
      <c r="F6835" s="106">
        <v>0.2</v>
      </c>
      <c r="G6835" s="106">
        <v>0.6</v>
      </c>
      <c r="H6835" s="124">
        <v>11.304</v>
      </c>
      <c r="I6835" s="888"/>
      <c r="J6835" s="231"/>
      <c r="K6835" s="231"/>
      <c r="N6835" s="876"/>
    </row>
    <row r="6836" spans="1:36" ht="14.25" x14ac:dyDescent="0.3">
      <c r="A6836" s="116"/>
      <c r="B6836" s="103"/>
      <c r="C6836" s="76"/>
      <c r="D6836" s="106"/>
      <c r="E6836" s="106"/>
      <c r="F6836" s="106"/>
      <c r="G6836" s="106"/>
      <c r="H6836" s="124" t="s">
        <v>810</v>
      </c>
      <c r="I6836" s="888"/>
      <c r="J6836" s="231"/>
      <c r="K6836" s="231"/>
      <c r="L6836" s="167">
        <f>SUM(K6774:K6833)</f>
        <v>62482.287232134651</v>
      </c>
      <c r="N6836" s="876"/>
    </row>
    <row r="6837" spans="1:36" ht="14.25" x14ac:dyDescent="0.3">
      <c r="A6837" s="116"/>
      <c r="B6837" s="103"/>
      <c r="C6837" s="76"/>
      <c r="D6837" s="106"/>
      <c r="E6837" s="106"/>
      <c r="F6837" s="106"/>
      <c r="G6837" s="106"/>
      <c r="H6837" s="124"/>
      <c r="J6837" s="231"/>
      <c r="K6837" s="231"/>
      <c r="L6837" s="160"/>
      <c r="N6837" s="876"/>
    </row>
    <row r="6838" spans="1:36" ht="14.25" x14ac:dyDescent="0.3">
      <c r="A6838" s="88" t="s">
        <v>3317</v>
      </c>
      <c r="B6838" s="89" t="s">
        <v>517</v>
      </c>
      <c r="C6838" s="90"/>
      <c r="D6838" s="226"/>
      <c r="E6838" s="226"/>
      <c r="F6838" s="226"/>
      <c r="G6838" s="226"/>
      <c r="H6838" s="325" t="str">
        <f>IF(PRODUCT(D6838:G6838),PRODUCT(D6838:G6838),"")</f>
        <v/>
      </c>
      <c r="I6838" s="887"/>
      <c r="J6838" s="267"/>
      <c r="K6838" s="267"/>
      <c r="L6838" s="149">
        <f>SUM(L6839:L7024)</f>
        <v>27510.925000000003</v>
      </c>
      <c r="N6838" s="876"/>
    </row>
    <row r="6839" spans="1:36" ht="14.25" x14ac:dyDescent="0.3">
      <c r="A6839" s="129"/>
      <c r="B6839" s="122"/>
      <c r="C6839" s="130"/>
      <c r="D6839" s="106"/>
      <c r="E6839" s="106"/>
      <c r="F6839" s="106"/>
      <c r="G6839" s="106"/>
      <c r="H6839" s="124"/>
      <c r="I6839" s="885"/>
      <c r="J6839" s="270"/>
      <c r="K6839" s="270"/>
      <c r="L6839" s="165"/>
      <c r="N6839" s="876"/>
    </row>
    <row r="6840" spans="1:36" s="411" customFormat="1" ht="14.25" x14ac:dyDescent="0.3">
      <c r="A6840" s="488" t="s">
        <v>3331</v>
      </c>
      <c r="B6840" s="489" t="s">
        <v>518</v>
      </c>
      <c r="C6840" s="739"/>
      <c r="D6840" s="769"/>
      <c r="E6840" s="769"/>
      <c r="F6840" s="769"/>
      <c r="G6840" s="769"/>
      <c r="H6840" s="771"/>
      <c r="I6840" s="885"/>
      <c r="J6840" s="760"/>
      <c r="K6840" s="760"/>
      <c r="L6840" s="757"/>
      <c r="M6840" s="413"/>
      <c r="N6840" s="876"/>
      <c r="O6840" s="413"/>
      <c r="P6840" s="413"/>
      <c r="Q6840" s="413"/>
      <c r="R6840" s="413"/>
      <c r="S6840" s="413"/>
      <c r="T6840" s="412"/>
      <c r="U6840" s="412"/>
      <c r="V6840" s="412"/>
      <c r="W6840" s="412"/>
      <c r="X6840" s="412"/>
      <c r="Y6840" s="412"/>
      <c r="Z6840" s="412"/>
      <c r="AA6840" s="412"/>
      <c r="AB6840" s="412"/>
      <c r="AC6840" s="412"/>
      <c r="AD6840" s="412"/>
      <c r="AE6840" s="412"/>
      <c r="AF6840" s="412"/>
      <c r="AG6840" s="412"/>
      <c r="AH6840" s="412"/>
      <c r="AI6840" s="412"/>
      <c r="AJ6840" s="412"/>
    </row>
    <row r="6841" spans="1:36" s="411" customFormat="1" ht="14.25" x14ac:dyDescent="0.3">
      <c r="A6841" s="849"/>
      <c r="B6841" s="568"/>
      <c r="C6841" s="487"/>
      <c r="D6841" s="803"/>
      <c r="E6841" s="487"/>
      <c r="F6841" s="568"/>
      <c r="G6841" s="568"/>
      <c r="H6841" s="790"/>
      <c r="I6841" s="893"/>
      <c r="J6841" s="350"/>
      <c r="K6841" s="697"/>
      <c r="L6841" s="696"/>
      <c r="M6841" s="413"/>
      <c r="N6841" s="876"/>
      <c r="O6841" s="413"/>
      <c r="P6841" s="413"/>
      <c r="Q6841" s="413"/>
      <c r="R6841" s="413"/>
      <c r="S6841" s="413"/>
      <c r="T6841" s="412"/>
      <c r="U6841" s="412"/>
      <c r="V6841" s="412"/>
      <c r="W6841" s="412"/>
      <c r="X6841" s="412"/>
      <c r="Y6841" s="412"/>
      <c r="Z6841" s="412"/>
      <c r="AA6841" s="412"/>
      <c r="AB6841" s="412"/>
      <c r="AC6841" s="412"/>
      <c r="AD6841" s="412"/>
      <c r="AE6841" s="412"/>
      <c r="AF6841" s="412"/>
      <c r="AG6841" s="412"/>
      <c r="AH6841" s="412"/>
      <c r="AI6841" s="412"/>
      <c r="AJ6841" s="412"/>
    </row>
    <row r="6842" spans="1:36" s="411" customFormat="1" ht="14.25" x14ac:dyDescent="0.3">
      <c r="A6842" s="789"/>
      <c r="B6842" s="851" t="s">
        <v>3392</v>
      </c>
      <c r="C6842" s="736"/>
      <c r="D6842" s="810"/>
      <c r="E6842" s="810"/>
      <c r="F6842" s="795"/>
      <c r="G6842" s="795"/>
      <c r="H6842" s="811"/>
      <c r="I6842" s="896"/>
      <c r="J6842" s="578"/>
      <c r="K6842" s="579"/>
      <c r="L6842" s="696"/>
      <c r="M6842" s="413"/>
      <c r="N6842" s="876"/>
      <c r="O6842" s="413"/>
      <c r="P6842" s="413"/>
      <c r="Q6842" s="413"/>
      <c r="R6842" s="413"/>
      <c r="S6842" s="413"/>
      <c r="T6842" s="412"/>
      <c r="U6842" s="412"/>
      <c r="V6842" s="412"/>
      <c r="W6842" s="412"/>
      <c r="X6842" s="412"/>
      <c r="Y6842" s="412"/>
      <c r="Z6842" s="412"/>
      <c r="AA6842" s="412"/>
      <c r="AB6842" s="412"/>
      <c r="AC6842" s="412"/>
      <c r="AD6842" s="412"/>
      <c r="AE6842" s="412"/>
      <c r="AF6842" s="412"/>
      <c r="AG6842" s="412"/>
      <c r="AH6842" s="412"/>
      <c r="AI6842" s="412"/>
      <c r="AJ6842" s="412"/>
    </row>
    <row r="6843" spans="1:36" s="411" customFormat="1" ht="175.5" x14ac:dyDescent="0.3">
      <c r="A6843" s="789" t="s">
        <v>3418</v>
      </c>
      <c r="B6843" s="755" t="s">
        <v>2932</v>
      </c>
      <c r="C6843" s="739"/>
      <c r="D6843" s="812"/>
      <c r="E6843" s="812"/>
      <c r="F6843" s="788"/>
      <c r="G6843" s="788"/>
      <c r="H6843" s="813"/>
      <c r="I6843" s="902"/>
      <c r="J6843" s="578"/>
      <c r="K6843" s="579"/>
      <c r="L6843" s="696"/>
      <c r="M6843" s="413"/>
      <c r="N6843" s="876"/>
      <c r="O6843" s="413"/>
      <c r="P6843" s="413"/>
      <c r="Q6843" s="413"/>
      <c r="R6843" s="413"/>
      <c r="S6843" s="413"/>
      <c r="T6843" s="412"/>
      <c r="U6843" s="412"/>
      <c r="V6843" s="412"/>
      <c r="W6843" s="412"/>
      <c r="X6843" s="412"/>
      <c r="Y6843" s="412"/>
      <c r="Z6843" s="412"/>
      <c r="AA6843" s="412"/>
      <c r="AB6843" s="412"/>
      <c r="AC6843" s="412"/>
      <c r="AD6843" s="412"/>
      <c r="AE6843" s="412"/>
      <c r="AF6843" s="412"/>
      <c r="AG6843" s="412"/>
      <c r="AH6843" s="412"/>
      <c r="AI6843" s="412"/>
      <c r="AJ6843" s="412"/>
    </row>
    <row r="6844" spans="1:36" s="411" customFormat="1" ht="14.25" x14ac:dyDescent="0.3">
      <c r="A6844" s="789" t="s">
        <v>3419</v>
      </c>
      <c r="B6844" s="755" t="s">
        <v>522</v>
      </c>
      <c r="C6844" s="739" t="s">
        <v>112</v>
      </c>
      <c r="D6844" s="812"/>
      <c r="E6844" s="812"/>
      <c r="F6844" s="788"/>
      <c r="G6844" s="788"/>
      <c r="H6844" s="813"/>
      <c r="I6844" s="906">
        <f>SUM(H6845:H6847)</f>
        <v>36.5</v>
      </c>
      <c r="J6844" s="430">
        <v>12</v>
      </c>
      <c r="K6844" s="597">
        <f>J6844*I6844</f>
        <v>438</v>
      </c>
      <c r="L6844" s="696"/>
      <c r="M6844" s="413"/>
      <c r="N6844" s="876"/>
      <c r="O6844" s="413"/>
      <c r="P6844" s="413"/>
      <c r="Q6844" s="413"/>
      <c r="R6844" s="413"/>
      <c r="S6844" s="413"/>
      <c r="T6844" s="412"/>
      <c r="U6844" s="412"/>
      <c r="V6844" s="412"/>
      <c r="W6844" s="412"/>
      <c r="X6844" s="412"/>
      <c r="Y6844" s="412"/>
      <c r="Z6844" s="412"/>
      <c r="AA6844" s="412"/>
      <c r="AB6844" s="412"/>
      <c r="AC6844" s="412"/>
      <c r="AD6844" s="412"/>
      <c r="AE6844" s="412"/>
      <c r="AF6844" s="412"/>
      <c r="AG6844" s="412"/>
      <c r="AH6844" s="412"/>
      <c r="AI6844" s="412"/>
      <c r="AJ6844" s="412"/>
    </row>
    <row r="6845" spans="1:36" s="411" customFormat="1" ht="14.25" hidden="1" x14ac:dyDescent="0.3">
      <c r="A6845" s="600"/>
      <c r="B6845" s="814" t="s">
        <v>3393</v>
      </c>
      <c r="C6845" s="739"/>
      <c r="D6845" s="812">
        <v>1</v>
      </c>
      <c r="E6845" s="815">
        <v>13.3</v>
      </c>
      <c r="F6845" s="788"/>
      <c r="G6845" s="815"/>
      <c r="H6845" s="523">
        <f t="shared" ref="H6845:H6846" si="609">IF(PRODUCT(D6845:G6845),PRODUCT(D6845:G6845),"")</f>
        <v>13.3</v>
      </c>
      <c r="I6845" s="902"/>
      <c r="J6845" s="578"/>
      <c r="K6845" s="597">
        <f t="shared" ref="K6845:K6876" si="610">J6845*I6845</f>
        <v>0</v>
      </c>
      <c r="L6845" s="696"/>
      <c r="M6845" s="413"/>
      <c r="N6845" s="876"/>
      <c r="O6845" s="413"/>
      <c r="P6845" s="413"/>
      <c r="Q6845" s="413"/>
      <c r="R6845" s="413"/>
      <c r="S6845" s="413"/>
      <c r="T6845" s="412"/>
      <c r="U6845" s="412"/>
      <c r="V6845" s="412"/>
      <c r="W6845" s="412"/>
      <c r="X6845" s="412"/>
      <c r="Y6845" s="412"/>
      <c r="Z6845" s="412"/>
      <c r="AA6845" s="412"/>
      <c r="AB6845" s="412"/>
      <c r="AC6845" s="412"/>
      <c r="AD6845" s="412"/>
      <c r="AE6845" s="412"/>
      <c r="AF6845" s="412"/>
      <c r="AG6845" s="412"/>
      <c r="AH6845" s="412"/>
      <c r="AI6845" s="412"/>
      <c r="AJ6845" s="412"/>
    </row>
    <row r="6846" spans="1:36" s="411" customFormat="1" ht="14.25" hidden="1" x14ac:dyDescent="0.3">
      <c r="A6846" s="600"/>
      <c r="B6846" s="814" t="s">
        <v>3394</v>
      </c>
      <c r="C6846" s="739"/>
      <c r="D6846" s="812">
        <v>1</v>
      </c>
      <c r="E6846" s="815">
        <v>12.7</v>
      </c>
      <c r="F6846" s="788"/>
      <c r="G6846" s="815"/>
      <c r="H6846" s="523">
        <f t="shared" si="609"/>
        <v>12.7</v>
      </c>
      <c r="I6846" s="902"/>
      <c r="J6846" s="578"/>
      <c r="K6846" s="597">
        <f t="shared" si="610"/>
        <v>0</v>
      </c>
      <c r="L6846" s="696"/>
      <c r="M6846" s="413"/>
      <c r="N6846" s="876"/>
      <c r="O6846" s="413"/>
      <c r="P6846" s="413"/>
      <c r="Q6846" s="413"/>
      <c r="R6846" s="413"/>
      <c r="S6846" s="413"/>
      <c r="T6846" s="412"/>
      <c r="U6846" s="412"/>
      <c r="V6846" s="412"/>
      <c r="W6846" s="412"/>
      <c r="X6846" s="412"/>
      <c r="Y6846" s="412"/>
      <c r="Z6846" s="412"/>
      <c r="AA6846" s="412"/>
      <c r="AB6846" s="412"/>
      <c r="AC6846" s="412"/>
      <c r="AD6846" s="412"/>
      <c r="AE6846" s="412"/>
      <c r="AF6846" s="412"/>
      <c r="AG6846" s="412"/>
      <c r="AH6846" s="412"/>
      <c r="AI6846" s="412"/>
      <c r="AJ6846" s="412"/>
    </row>
    <row r="6847" spans="1:36" s="411" customFormat="1" ht="14.25" hidden="1" x14ac:dyDescent="0.3">
      <c r="A6847" s="600"/>
      <c r="B6847" s="814" t="s">
        <v>3395</v>
      </c>
      <c r="C6847" s="739"/>
      <c r="D6847" s="812">
        <v>1</v>
      </c>
      <c r="E6847" s="815">
        <v>10.5</v>
      </c>
      <c r="F6847" s="788"/>
      <c r="G6847" s="815"/>
      <c r="H6847" s="682">
        <f>IF(PRODUCT(D6847:G6847),PRODUCT(D6847:G6847)," ")</f>
        <v>10.5</v>
      </c>
      <c r="I6847" s="901"/>
      <c r="J6847" s="430"/>
      <c r="K6847" s="597">
        <f t="shared" si="610"/>
        <v>0</v>
      </c>
      <c r="L6847" s="696"/>
      <c r="M6847" s="413"/>
      <c r="N6847" s="876"/>
      <c r="O6847" s="413"/>
      <c r="P6847" s="413"/>
      <c r="Q6847" s="413"/>
      <c r="R6847" s="413"/>
      <c r="S6847" s="413"/>
      <c r="T6847" s="412"/>
      <c r="U6847" s="412"/>
      <c r="V6847" s="412"/>
      <c r="W6847" s="412"/>
      <c r="X6847" s="412"/>
      <c r="Y6847" s="412"/>
      <c r="Z6847" s="412"/>
      <c r="AA6847" s="412"/>
      <c r="AB6847" s="412"/>
      <c r="AC6847" s="412"/>
      <c r="AD6847" s="412"/>
      <c r="AE6847" s="412"/>
      <c r="AF6847" s="412"/>
      <c r="AG6847" s="412"/>
      <c r="AH6847" s="412"/>
      <c r="AI6847" s="412"/>
      <c r="AJ6847" s="412"/>
    </row>
    <row r="6848" spans="1:36" s="411" customFormat="1" ht="14.25" hidden="1" x14ac:dyDescent="0.3">
      <c r="A6848" s="600"/>
      <c r="B6848" s="448"/>
      <c r="C6848" s="736"/>
      <c r="D6848" s="810"/>
      <c r="E6848" s="810"/>
      <c r="F6848" s="795"/>
      <c r="G6848" s="795"/>
      <c r="H6848" s="837"/>
      <c r="I6848" s="920"/>
      <c r="J6848" s="697"/>
      <c r="K6848" s="597">
        <f t="shared" si="610"/>
        <v>0</v>
      </c>
      <c r="L6848" s="696"/>
      <c r="M6848" s="413"/>
      <c r="N6848" s="876"/>
      <c r="O6848" s="413"/>
      <c r="P6848" s="413"/>
      <c r="Q6848" s="413"/>
      <c r="R6848" s="413"/>
      <c r="S6848" s="413"/>
      <c r="T6848" s="412"/>
      <c r="U6848" s="412"/>
      <c r="V6848" s="412"/>
      <c r="W6848" s="412"/>
      <c r="X6848" s="412"/>
      <c r="Y6848" s="412"/>
      <c r="Z6848" s="412"/>
      <c r="AA6848" s="412"/>
      <c r="AB6848" s="412"/>
      <c r="AC6848" s="412"/>
      <c r="AD6848" s="412"/>
      <c r="AE6848" s="412"/>
      <c r="AF6848" s="412"/>
      <c r="AG6848" s="412"/>
      <c r="AH6848" s="412"/>
      <c r="AI6848" s="412"/>
      <c r="AJ6848" s="412"/>
    </row>
    <row r="6849" spans="1:36" s="411" customFormat="1" ht="14.25" x14ac:dyDescent="0.3">
      <c r="A6849" s="600"/>
      <c r="B6849" s="448"/>
      <c r="C6849" s="736"/>
      <c r="D6849" s="810"/>
      <c r="E6849" s="810"/>
      <c r="F6849" s="795"/>
      <c r="G6849" s="795"/>
      <c r="H6849" s="811"/>
      <c r="I6849" s="902"/>
      <c r="J6849" s="578"/>
      <c r="K6849" s="597">
        <f t="shared" si="610"/>
        <v>0</v>
      </c>
      <c r="L6849" s="696"/>
      <c r="M6849" s="413"/>
      <c r="N6849" s="876"/>
      <c r="O6849" s="413"/>
      <c r="P6849" s="413"/>
      <c r="Q6849" s="413"/>
      <c r="R6849" s="413"/>
      <c r="S6849" s="413"/>
      <c r="T6849" s="412"/>
      <c r="U6849" s="412"/>
      <c r="V6849" s="412"/>
      <c r="W6849" s="412"/>
      <c r="X6849" s="412"/>
      <c r="Y6849" s="412"/>
      <c r="Z6849" s="412"/>
      <c r="AA6849" s="412"/>
      <c r="AB6849" s="412"/>
      <c r="AC6849" s="412"/>
      <c r="AD6849" s="412"/>
      <c r="AE6849" s="412"/>
      <c r="AF6849" s="412"/>
      <c r="AG6849" s="412"/>
      <c r="AH6849" s="412"/>
      <c r="AI6849" s="412"/>
      <c r="AJ6849" s="412"/>
    </row>
    <row r="6850" spans="1:36" s="411" customFormat="1" ht="14.25" x14ac:dyDescent="0.3">
      <c r="A6850" s="789" t="s">
        <v>3420</v>
      </c>
      <c r="B6850" s="755" t="s">
        <v>520</v>
      </c>
      <c r="C6850" s="739" t="s">
        <v>112</v>
      </c>
      <c r="D6850" s="812"/>
      <c r="E6850" s="812"/>
      <c r="F6850" s="788"/>
      <c r="G6850" s="788"/>
      <c r="H6850" s="813"/>
      <c r="I6850" s="905">
        <f>H6851</f>
        <v>7.5</v>
      </c>
      <c r="J6850" s="430">
        <v>13</v>
      </c>
      <c r="K6850" s="597">
        <f t="shared" si="610"/>
        <v>97.5</v>
      </c>
      <c r="L6850" s="696"/>
      <c r="M6850" s="413"/>
      <c r="N6850" s="876"/>
      <c r="O6850" s="413"/>
      <c r="P6850" s="413"/>
      <c r="Q6850" s="413"/>
      <c r="R6850" s="413"/>
      <c r="S6850" s="413"/>
      <c r="T6850" s="412"/>
      <c r="U6850" s="412"/>
      <c r="V6850" s="412"/>
      <c r="W6850" s="412"/>
      <c r="X6850" s="412"/>
      <c r="Y6850" s="412"/>
      <c r="Z6850" s="412"/>
      <c r="AA6850" s="412"/>
      <c r="AB6850" s="412"/>
      <c r="AC6850" s="412"/>
      <c r="AD6850" s="412"/>
      <c r="AE6850" s="412"/>
      <c r="AF6850" s="412"/>
      <c r="AG6850" s="412"/>
      <c r="AH6850" s="412"/>
      <c r="AI6850" s="412"/>
      <c r="AJ6850" s="412"/>
    </row>
    <row r="6851" spans="1:36" s="411" customFormat="1" ht="14.25" hidden="1" x14ac:dyDescent="0.3">
      <c r="A6851" s="600"/>
      <c r="B6851" s="814" t="s">
        <v>3396</v>
      </c>
      <c r="C6851" s="739"/>
      <c r="D6851" s="812">
        <v>1</v>
      </c>
      <c r="E6851" s="815">
        <v>7.5</v>
      </c>
      <c r="F6851" s="788"/>
      <c r="G6851" s="815"/>
      <c r="H6851" s="523">
        <f t="shared" ref="H6851:H6860" si="611">IF(PRODUCT(D6851:G6851),PRODUCT(D6851:G6851),"")</f>
        <v>7.5</v>
      </c>
      <c r="I6851" s="920"/>
      <c r="J6851" s="697"/>
      <c r="K6851" s="597">
        <f t="shared" si="610"/>
        <v>0</v>
      </c>
      <c r="L6851" s="696"/>
      <c r="M6851" s="413"/>
      <c r="N6851" s="876"/>
      <c r="O6851" s="413"/>
      <c r="P6851" s="413"/>
      <c r="Q6851" s="413"/>
      <c r="R6851" s="413"/>
      <c r="S6851" s="413"/>
      <c r="T6851" s="412"/>
      <c r="U6851" s="412"/>
      <c r="V6851" s="412"/>
      <c r="W6851" s="412"/>
      <c r="X6851" s="412"/>
      <c r="Y6851" s="412"/>
      <c r="Z6851" s="412"/>
      <c r="AA6851" s="412"/>
      <c r="AB6851" s="412"/>
      <c r="AC6851" s="412"/>
      <c r="AD6851" s="412"/>
      <c r="AE6851" s="412"/>
      <c r="AF6851" s="412"/>
      <c r="AG6851" s="412"/>
      <c r="AH6851" s="412"/>
      <c r="AI6851" s="412"/>
      <c r="AJ6851" s="412"/>
    </row>
    <row r="6852" spans="1:36" s="411" customFormat="1" ht="14.25" x14ac:dyDescent="0.3">
      <c r="A6852" s="600"/>
      <c r="B6852" s="814"/>
      <c r="C6852" s="739"/>
      <c r="D6852" s="812"/>
      <c r="E6852" s="815"/>
      <c r="F6852" s="788"/>
      <c r="G6852" s="815"/>
      <c r="H6852" s="523"/>
      <c r="I6852" s="902"/>
      <c r="J6852" s="430"/>
      <c r="K6852" s="597">
        <f t="shared" si="610"/>
        <v>0</v>
      </c>
      <c r="L6852" s="696"/>
      <c r="M6852" s="413"/>
      <c r="N6852" s="876"/>
      <c r="O6852" s="413"/>
      <c r="P6852" s="413"/>
      <c r="Q6852" s="413"/>
      <c r="R6852" s="413"/>
      <c r="S6852" s="413"/>
      <c r="T6852" s="412"/>
      <c r="U6852" s="412"/>
      <c r="V6852" s="412"/>
      <c r="W6852" s="412"/>
      <c r="X6852" s="412"/>
      <c r="Y6852" s="412"/>
      <c r="Z6852" s="412"/>
      <c r="AA6852" s="412"/>
      <c r="AB6852" s="412"/>
      <c r="AC6852" s="412"/>
      <c r="AD6852" s="412"/>
      <c r="AE6852" s="412"/>
      <c r="AF6852" s="412"/>
      <c r="AG6852" s="412"/>
      <c r="AH6852" s="412"/>
      <c r="AI6852" s="412"/>
      <c r="AJ6852" s="412"/>
    </row>
    <row r="6853" spans="1:36" s="411" customFormat="1" ht="14.25" x14ac:dyDescent="0.3">
      <c r="A6853" s="789" t="s">
        <v>3421</v>
      </c>
      <c r="B6853" s="755" t="s">
        <v>3397</v>
      </c>
      <c r="C6853" s="739" t="s">
        <v>112</v>
      </c>
      <c r="D6853" s="812"/>
      <c r="E6853" s="815"/>
      <c r="F6853" s="788"/>
      <c r="G6853" s="815"/>
      <c r="H6853" s="523"/>
      <c r="I6853" s="906">
        <f>SUM(H6851:H6861)</f>
        <v>127.6</v>
      </c>
      <c r="J6853" s="430">
        <v>14</v>
      </c>
      <c r="K6853" s="597">
        <f t="shared" si="610"/>
        <v>1786.3999999999999</v>
      </c>
      <c r="L6853" s="696"/>
      <c r="M6853" s="413"/>
      <c r="N6853" s="876"/>
      <c r="O6853" s="413"/>
      <c r="P6853" s="413"/>
      <c r="Q6853" s="413"/>
      <c r="R6853" s="413"/>
      <c r="S6853" s="413"/>
      <c r="T6853" s="412"/>
      <c r="U6853" s="412"/>
      <c r="V6853" s="412"/>
      <c r="W6853" s="412"/>
      <c r="X6853" s="412"/>
      <c r="Y6853" s="412"/>
      <c r="Z6853" s="412"/>
      <c r="AA6853" s="412"/>
      <c r="AB6853" s="412"/>
      <c r="AC6853" s="412"/>
      <c r="AD6853" s="412"/>
      <c r="AE6853" s="412"/>
      <c r="AF6853" s="412"/>
      <c r="AG6853" s="412"/>
      <c r="AH6853" s="412"/>
      <c r="AI6853" s="412"/>
      <c r="AJ6853" s="412"/>
    </row>
    <row r="6854" spans="1:36" s="411" customFormat="1" ht="14.25" hidden="1" x14ac:dyDescent="0.3">
      <c r="A6854" s="600"/>
      <c r="B6854" s="814" t="s">
        <v>3398</v>
      </c>
      <c r="C6854" s="739"/>
      <c r="D6854" s="812">
        <v>1</v>
      </c>
      <c r="E6854" s="815">
        <v>18.7</v>
      </c>
      <c r="F6854" s="788"/>
      <c r="G6854" s="815"/>
      <c r="H6854" s="523">
        <f t="shared" si="611"/>
        <v>18.7</v>
      </c>
      <c r="I6854" s="902"/>
      <c r="J6854" s="578"/>
      <c r="K6854" s="597">
        <f t="shared" si="610"/>
        <v>0</v>
      </c>
      <c r="L6854" s="696"/>
      <c r="M6854" s="413"/>
      <c r="N6854" s="876"/>
      <c r="O6854" s="413"/>
      <c r="P6854" s="413"/>
      <c r="Q6854" s="413"/>
      <c r="R6854" s="413"/>
      <c r="S6854" s="413"/>
      <c r="T6854" s="412"/>
      <c r="U6854" s="412"/>
      <c r="V6854" s="412"/>
      <c r="W6854" s="412"/>
      <c r="X6854" s="412"/>
      <c r="Y6854" s="412"/>
      <c r="Z6854" s="412"/>
      <c r="AA6854" s="412"/>
      <c r="AB6854" s="412"/>
      <c r="AC6854" s="412"/>
      <c r="AD6854" s="412"/>
      <c r="AE6854" s="412"/>
      <c r="AF6854" s="412"/>
      <c r="AG6854" s="412"/>
      <c r="AH6854" s="412"/>
      <c r="AI6854" s="412"/>
      <c r="AJ6854" s="412"/>
    </row>
    <row r="6855" spans="1:36" s="411" customFormat="1" ht="14.25" hidden="1" x14ac:dyDescent="0.3">
      <c r="A6855" s="600"/>
      <c r="B6855" s="814" t="s">
        <v>3399</v>
      </c>
      <c r="C6855" s="739"/>
      <c r="D6855" s="812">
        <v>1</v>
      </c>
      <c r="E6855" s="815">
        <v>10.7</v>
      </c>
      <c r="F6855" s="788"/>
      <c r="G6855" s="815"/>
      <c r="H6855" s="523">
        <f t="shared" si="611"/>
        <v>10.7</v>
      </c>
      <c r="I6855" s="902"/>
      <c r="J6855" s="578"/>
      <c r="K6855" s="597">
        <f t="shared" si="610"/>
        <v>0</v>
      </c>
      <c r="L6855" s="696"/>
      <c r="M6855" s="413"/>
      <c r="N6855" s="876"/>
      <c r="O6855" s="413"/>
      <c r="P6855" s="413"/>
      <c r="Q6855" s="413"/>
      <c r="R6855" s="413"/>
      <c r="S6855" s="413"/>
      <c r="T6855" s="412"/>
      <c r="U6855" s="412"/>
      <c r="V6855" s="412"/>
      <c r="W6855" s="412"/>
      <c r="X6855" s="412"/>
      <c r="Y6855" s="412"/>
      <c r="Z6855" s="412"/>
      <c r="AA6855" s="412"/>
      <c r="AB6855" s="412"/>
      <c r="AC6855" s="412"/>
      <c r="AD6855" s="412"/>
      <c r="AE6855" s="412"/>
      <c r="AF6855" s="412"/>
      <c r="AG6855" s="412"/>
      <c r="AH6855" s="412"/>
      <c r="AI6855" s="412"/>
      <c r="AJ6855" s="412"/>
    </row>
    <row r="6856" spans="1:36" s="411" customFormat="1" ht="14.25" hidden="1" x14ac:dyDescent="0.3">
      <c r="A6856" s="600"/>
      <c r="B6856" s="814" t="s">
        <v>3400</v>
      </c>
      <c r="C6856" s="739"/>
      <c r="D6856" s="812">
        <v>1</v>
      </c>
      <c r="E6856" s="815">
        <v>15.55</v>
      </c>
      <c r="F6856" s="788"/>
      <c r="G6856" s="815"/>
      <c r="H6856" s="523">
        <f t="shared" si="611"/>
        <v>15.55</v>
      </c>
      <c r="I6856" s="896"/>
      <c r="J6856" s="578"/>
      <c r="K6856" s="597">
        <f t="shared" si="610"/>
        <v>0</v>
      </c>
      <c r="L6856" s="696"/>
      <c r="M6856" s="413"/>
      <c r="N6856" s="876"/>
      <c r="O6856" s="413"/>
      <c r="P6856" s="413"/>
      <c r="Q6856" s="413"/>
      <c r="R6856" s="413"/>
      <c r="S6856" s="413"/>
      <c r="T6856" s="412"/>
      <c r="U6856" s="412"/>
      <c r="V6856" s="412"/>
      <c r="W6856" s="412"/>
      <c r="X6856" s="412"/>
      <c r="Y6856" s="412"/>
      <c r="Z6856" s="412"/>
      <c r="AA6856" s="412"/>
      <c r="AB6856" s="412"/>
      <c r="AC6856" s="412"/>
      <c r="AD6856" s="412"/>
      <c r="AE6856" s="412"/>
      <c r="AF6856" s="412"/>
      <c r="AG6856" s="412"/>
      <c r="AH6856" s="412"/>
      <c r="AI6856" s="412"/>
      <c r="AJ6856" s="412"/>
    </row>
    <row r="6857" spans="1:36" s="411" customFormat="1" ht="14.25" hidden="1" x14ac:dyDescent="0.3">
      <c r="A6857" s="600"/>
      <c r="B6857" s="814" t="s">
        <v>3401</v>
      </c>
      <c r="C6857" s="739"/>
      <c r="D6857" s="812">
        <v>1</v>
      </c>
      <c r="E6857" s="815">
        <v>18.7</v>
      </c>
      <c r="F6857" s="788"/>
      <c r="G6857" s="815"/>
      <c r="H6857" s="523">
        <f t="shared" si="611"/>
        <v>18.7</v>
      </c>
      <c r="I6857" s="896"/>
      <c r="J6857" s="578"/>
      <c r="K6857" s="597">
        <f t="shared" si="610"/>
        <v>0</v>
      </c>
      <c r="L6857" s="696"/>
      <c r="M6857" s="413"/>
      <c r="N6857" s="876"/>
      <c r="O6857" s="413"/>
      <c r="P6857" s="413"/>
      <c r="Q6857" s="413"/>
      <c r="R6857" s="413"/>
      <c r="S6857" s="413"/>
      <c r="T6857" s="412"/>
      <c r="U6857" s="412"/>
      <c r="V6857" s="412"/>
      <c r="W6857" s="412"/>
      <c r="X6857" s="412"/>
      <c r="Y6857" s="412"/>
      <c r="Z6857" s="412"/>
      <c r="AA6857" s="412"/>
      <c r="AB6857" s="412"/>
      <c r="AC6857" s="412"/>
      <c r="AD6857" s="412"/>
      <c r="AE6857" s="412"/>
      <c r="AF6857" s="412"/>
      <c r="AG6857" s="412"/>
      <c r="AH6857" s="412"/>
      <c r="AI6857" s="412"/>
      <c r="AJ6857" s="412"/>
    </row>
    <row r="6858" spans="1:36" s="411" customFormat="1" ht="14.25" hidden="1" x14ac:dyDescent="0.3">
      <c r="A6858" s="600"/>
      <c r="B6858" s="814" t="s">
        <v>3402</v>
      </c>
      <c r="C6858" s="739"/>
      <c r="D6858" s="812">
        <v>1</v>
      </c>
      <c r="E6858" s="815">
        <v>11.1</v>
      </c>
      <c r="F6858" s="788"/>
      <c r="G6858" s="815"/>
      <c r="H6858" s="523">
        <f t="shared" si="611"/>
        <v>11.1</v>
      </c>
      <c r="I6858" s="896"/>
      <c r="J6858" s="578"/>
      <c r="K6858" s="597">
        <f t="shared" si="610"/>
        <v>0</v>
      </c>
      <c r="L6858" s="696"/>
      <c r="M6858" s="413"/>
      <c r="N6858" s="876"/>
      <c r="O6858" s="413"/>
      <c r="P6858" s="413"/>
      <c r="Q6858" s="413"/>
      <c r="R6858" s="413"/>
      <c r="S6858" s="413"/>
      <c r="T6858" s="412"/>
      <c r="U6858" s="412"/>
      <c r="V6858" s="412"/>
      <c r="W6858" s="412"/>
      <c r="X6858" s="412"/>
      <c r="Y6858" s="412"/>
      <c r="Z6858" s="412"/>
      <c r="AA6858" s="412"/>
      <c r="AB6858" s="412"/>
      <c r="AC6858" s="412"/>
      <c r="AD6858" s="412"/>
      <c r="AE6858" s="412"/>
      <c r="AF6858" s="412"/>
      <c r="AG6858" s="412"/>
      <c r="AH6858" s="412"/>
      <c r="AI6858" s="412"/>
      <c r="AJ6858" s="412"/>
    </row>
    <row r="6859" spans="1:36" s="411" customFormat="1" ht="14.25" hidden="1" x14ac:dyDescent="0.3">
      <c r="A6859" s="600"/>
      <c r="B6859" s="814" t="s">
        <v>3403</v>
      </c>
      <c r="C6859" s="739"/>
      <c r="D6859" s="812">
        <v>1</v>
      </c>
      <c r="E6859" s="815">
        <v>10.75</v>
      </c>
      <c r="F6859" s="788"/>
      <c r="G6859" s="815"/>
      <c r="H6859" s="523">
        <f t="shared" si="611"/>
        <v>10.75</v>
      </c>
      <c r="I6859" s="896"/>
      <c r="J6859" s="578"/>
      <c r="K6859" s="597">
        <f t="shared" si="610"/>
        <v>0</v>
      </c>
      <c r="L6859" s="696"/>
      <c r="M6859" s="413"/>
      <c r="N6859" s="876"/>
      <c r="O6859" s="413"/>
      <c r="P6859" s="413"/>
      <c r="Q6859" s="413"/>
      <c r="R6859" s="413"/>
      <c r="S6859" s="413"/>
      <c r="T6859" s="412"/>
      <c r="U6859" s="412"/>
      <c r="V6859" s="412"/>
      <c r="W6859" s="412"/>
      <c r="X6859" s="412"/>
      <c r="Y6859" s="412"/>
      <c r="Z6859" s="412"/>
      <c r="AA6859" s="412"/>
      <c r="AB6859" s="412"/>
      <c r="AC6859" s="412"/>
      <c r="AD6859" s="412"/>
      <c r="AE6859" s="412"/>
      <c r="AF6859" s="412"/>
      <c r="AG6859" s="412"/>
      <c r="AH6859" s="412"/>
      <c r="AI6859" s="412"/>
      <c r="AJ6859" s="412"/>
    </row>
    <row r="6860" spans="1:36" s="411" customFormat="1" ht="14.25" hidden="1" x14ac:dyDescent="0.3">
      <c r="A6860" s="600"/>
      <c r="B6860" s="814" t="s">
        <v>3404</v>
      </c>
      <c r="C6860" s="739"/>
      <c r="D6860" s="812">
        <v>1</v>
      </c>
      <c r="E6860" s="815">
        <v>32.6</v>
      </c>
      <c r="F6860" s="788"/>
      <c r="G6860" s="815"/>
      <c r="H6860" s="523">
        <f t="shared" si="611"/>
        <v>32.6</v>
      </c>
      <c r="I6860" s="896"/>
      <c r="J6860" s="578"/>
      <c r="K6860" s="597">
        <f t="shared" si="610"/>
        <v>0</v>
      </c>
      <c r="L6860" s="696"/>
      <c r="M6860" s="413"/>
      <c r="N6860" s="876"/>
      <c r="O6860" s="413"/>
      <c r="P6860" s="413"/>
      <c r="Q6860" s="413"/>
      <c r="R6860" s="413"/>
      <c r="S6860" s="413"/>
      <c r="T6860" s="412"/>
      <c r="U6860" s="412"/>
      <c r="V6860" s="412"/>
      <c r="W6860" s="412"/>
      <c r="X6860" s="412"/>
      <c r="Y6860" s="412"/>
      <c r="Z6860" s="412"/>
      <c r="AA6860" s="412"/>
      <c r="AB6860" s="412"/>
      <c r="AC6860" s="412"/>
      <c r="AD6860" s="412"/>
      <c r="AE6860" s="412"/>
      <c r="AF6860" s="412"/>
      <c r="AG6860" s="412"/>
      <c r="AH6860" s="412"/>
      <c r="AI6860" s="412"/>
      <c r="AJ6860" s="412"/>
    </row>
    <row r="6861" spans="1:36" s="411" customFormat="1" ht="14.25" hidden="1" x14ac:dyDescent="0.3">
      <c r="A6861" s="600"/>
      <c r="B6861" s="814" t="s">
        <v>3405</v>
      </c>
      <c r="C6861" s="739"/>
      <c r="D6861" s="812">
        <v>1</v>
      </c>
      <c r="E6861" s="815">
        <v>2</v>
      </c>
      <c r="F6861" s="788"/>
      <c r="G6861" s="815"/>
      <c r="H6861" s="682">
        <f>IF(PRODUCT(D6861:G6861),PRODUCT(D6861:G6861)," ")</f>
        <v>2</v>
      </c>
      <c r="I6861" s="901"/>
      <c r="J6861" s="430"/>
      <c r="K6861" s="597">
        <f t="shared" si="610"/>
        <v>0</v>
      </c>
      <c r="L6861" s="696"/>
      <c r="M6861" s="413"/>
      <c r="N6861" s="876"/>
      <c r="O6861" s="413"/>
      <c r="P6861" s="413"/>
      <c r="Q6861" s="413"/>
      <c r="R6861" s="413"/>
      <c r="S6861" s="413"/>
      <c r="T6861" s="412"/>
      <c r="U6861" s="412"/>
      <c r="V6861" s="412"/>
      <c r="W6861" s="412"/>
      <c r="X6861" s="412"/>
      <c r="Y6861" s="412"/>
      <c r="Z6861" s="412"/>
      <c r="AA6861" s="412"/>
      <c r="AB6861" s="412"/>
      <c r="AC6861" s="412"/>
      <c r="AD6861" s="412"/>
      <c r="AE6861" s="412"/>
      <c r="AF6861" s="412"/>
      <c r="AG6861" s="412"/>
      <c r="AH6861" s="412"/>
      <c r="AI6861" s="412"/>
      <c r="AJ6861" s="412"/>
    </row>
    <row r="6862" spans="1:36" s="411" customFormat="1" ht="14.25" hidden="1" x14ac:dyDescent="0.3">
      <c r="A6862" s="600"/>
      <c r="B6862" s="448"/>
      <c r="C6862" s="736"/>
      <c r="D6862" s="810"/>
      <c r="E6862" s="810"/>
      <c r="F6862" s="795"/>
      <c r="G6862" s="795"/>
      <c r="H6862" s="837"/>
      <c r="I6862" s="894"/>
      <c r="J6862" s="697"/>
      <c r="K6862" s="597">
        <f t="shared" si="610"/>
        <v>0</v>
      </c>
      <c r="L6862" s="696"/>
      <c r="M6862" s="413"/>
      <c r="N6862" s="876"/>
      <c r="O6862" s="413"/>
      <c r="P6862" s="413"/>
      <c r="Q6862" s="413"/>
      <c r="R6862" s="413"/>
      <c r="S6862" s="413"/>
      <c r="T6862" s="412"/>
      <c r="U6862" s="412"/>
      <c r="V6862" s="412"/>
      <c r="W6862" s="412"/>
      <c r="X6862" s="412"/>
      <c r="Y6862" s="412"/>
      <c r="Z6862" s="412"/>
      <c r="AA6862" s="412"/>
      <c r="AB6862" s="412"/>
      <c r="AC6862" s="412"/>
      <c r="AD6862" s="412"/>
      <c r="AE6862" s="412"/>
      <c r="AF6862" s="412"/>
      <c r="AG6862" s="412"/>
      <c r="AH6862" s="412"/>
      <c r="AI6862" s="412"/>
      <c r="AJ6862" s="412"/>
    </row>
    <row r="6863" spans="1:36" s="411" customFormat="1" ht="14.25" x14ac:dyDescent="0.3">
      <c r="A6863" s="600"/>
      <c r="B6863" s="448"/>
      <c r="C6863" s="736"/>
      <c r="D6863" s="810"/>
      <c r="E6863" s="810"/>
      <c r="F6863" s="795"/>
      <c r="G6863" s="795"/>
      <c r="H6863" s="811"/>
      <c r="I6863" s="896"/>
      <c r="J6863" s="578"/>
      <c r="K6863" s="597">
        <f t="shared" si="610"/>
        <v>0</v>
      </c>
      <c r="L6863" s="696"/>
      <c r="M6863" s="413"/>
      <c r="N6863" s="876"/>
      <c r="O6863" s="413"/>
      <c r="P6863" s="413"/>
      <c r="Q6863" s="413"/>
      <c r="R6863" s="413"/>
      <c r="S6863" s="413"/>
      <c r="T6863" s="412"/>
      <c r="U6863" s="412"/>
      <c r="V6863" s="412"/>
      <c r="W6863" s="412"/>
      <c r="X6863" s="412"/>
      <c r="Y6863" s="412"/>
      <c r="Z6863" s="412"/>
      <c r="AA6863" s="412"/>
      <c r="AB6863" s="412"/>
      <c r="AC6863" s="412"/>
      <c r="AD6863" s="412"/>
      <c r="AE6863" s="412"/>
      <c r="AF6863" s="412"/>
      <c r="AG6863" s="412"/>
      <c r="AH6863" s="412"/>
      <c r="AI6863" s="412"/>
      <c r="AJ6863" s="412"/>
    </row>
    <row r="6864" spans="1:36" s="411" customFormat="1" ht="229.5" x14ac:dyDescent="0.3">
      <c r="A6864" s="789" t="s">
        <v>3422</v>
      </c>
      <c r="B6864" s="755" t="s">
        <v>2975</v>
      </c>
      <c r="C6864" s="739"/>
      <c r="D6864" s="836"/>
      <c r="E6864" s="526"/>
      <c r="F6864" s="526"/>
      <c r="G6864" s="526"/>
      <c r="H6864" s="523" t="str">
        <f t="shared" ref="H6864:H6876" si="612">IF(PRODUCT(D6864:G6864),PRODUCT(D6864:G6864)," ")</f>
        <v xml:space="preserve"> </v>
      </c>
      <c r="I6864" s="905"/>
      <c r="J6864" s="580"/>
      <c r="K6864" s="597">
        <f t="shared" si="610"/>
        <v>0</v>
      </c>
      <c r="L6864" s="696"/>
      <c r="M6864" s="413"/>
      <c r="N6864" s="876"/>
      <c r="O6864" s="413"/>
      <c r="P6864" s="413"/>
      <c r="Q6864" s="413"/>
      <c r="R6864" s="413"/>
      <c r="S6864" s="413"/>
      <c r="T6864" s="412"/>
      <c r="U6864" s="412"/>
      <c r="V6864" s="412"/>
      <c r="W6864" s="412"/>
      <c r="X6864" s="412"/>
      <c r="Y6864" s="412"/>
      <c r="Z6864" s="412"/>
      <c r="AA6864" s="412"/>
      <c r="AB6864" s="412"/>
      <c r="AC6864" s="412"/>
      <c r="AD6864" s="412"/>
      <c r="AE6864" s="412"/>
      <c r="AF6864" s="412"/>
      <c r="AG6864" s="412"/>
      <c r="AH6864" s="412"/>
      <c r="AI6864" s="412"/>
      <c r="AJ6864" s="412"/>
    </row>
    <row r="6865" spans="1:36" s="411" customFormat="1" ht="27" x14ac:dyDescent="0.3">
      <c r="A6865" s="789" t="s">
        <v>3423</v>
      </c>
      <c r="B6865" s="491" t="s">
        <v>3406</v>
      </c>
      <c r="C6865" s="739" t="s">
        <v>11</v>
      </c>
      <c r="D6865" s="833">
        <v>1</v>
      </c>
      <c r="E6865" s="526"/>
      <c r="F6865" s="526"/>
      <c r="G6865" s="526"/>
      <c r="H6865" s="523">
        <f t="shared" si="612"/>
        <v>1</v>
      </c>
      <c r="I6865" s="905">
        <f t="shared" ref="I6865:I6876" si="613">H6865</f>
        <v>1</v>
      </c>
      <c r="J6865" s="580">
        <v>250</v>
      </c>
      <c r="K6865" s="597">
        <f t="shared" si="610"/>
        <v>250</v>
      </c>
      <c r="L6865" s="696"/>
      <c r="M6865" s="413"/>
      <c r="N6865" s="876"/>
      <c r="O6865" s="413"/>
      <c r="P6865" s="413"/>
      <c r="Q6865" s="413"/>
      <c r="R6865" s="413"/>
      <c r="S6865" s="413"/>
      <c r="T6865" s="412"/>
      <c r="U6865" s="412"/>
      <c r="V6865" s="412"/>
      <c r="W6865" s="412"/>
      <c r="X6865" s="412"/>
      <c r="Y6865" s="412"/>
      <c r="Z6865" s="412"/>
      <c r="AA6865" s="412"/>
      <c r="AB6865" s="412"/>
      <c r="AC6865" s="412"/>
      <c r="AD6865" s="412"/>
      <c r="AE6865" s="412"/>
      <c r="AF6865" s="412"/>
      <c r="AG6865" s="412"/>
      <c r="AH6865" s="412"/>
      <c r="AI6865" s="412"/>
      <c r="AJ6865" s="412"/>
    </row>
    <row r="6866" spans="1:36" s="411" customFormat="1" ht="27" x14ac:dyDescent="0.3">
      <c r="A6866" s="789" t="s">
        <v>3424</v>
      </c>
      <c r="B6866" s="491" t="s">
        <v>3407</v>
      </c>
      <c r="C6866" s="739" t="s">
        <v>11</v>
      </c>
      <c r="D6866" s="833">
        <v>1</v>
      </c>
      <c r="E6866" s="526"/>
      <c r="F6866" s="526"/>
      <c r="G6866" s="526"/>
      <c r="H6866" s="523">
        <f t="shared" si="612"/>
        <v>1</v>
      </c>
      <c r="I6866" s="905">
        <f t="shared" si="613"/>
        <v>1</v>
      </c>
      <c r="J6866" s="580">
        <v>275</v>
      </c>
      <c r="K6866" s="597">
        <f t="shared" si="610"/>
        <v>275</v>
      </c>
      <c r="L6866" s="696"/>
      <c r="M6866" s="413"/>
      <c r="N6866" s="876"/>
      <c r="O6866" s="413"/>
      <c r="P6866" s="413"/>
      <c r="Q6866" s="413"/>
      <c r="R6866" s="413"/>
      <c r="S6866" s="413"/>
      <c r="T6866" s="412"/>
      <c r="U6866" s="412"/>
      <c r="V6866" s="412"/>
      <c r="W6866" s="412"/>
      <c r="X6866" s="412"/>
      <c r="Y6866" s="412"/>
      <c r="Z6866" s="412"/>
      <c r="AA6866" s="412"/>
      <c r="AB6866" s="412"/>
      <c r="AC6866" s="412"/>
      <c r="AD6866" s="412"/>
      <c r="AE6866" s="412"/>
      <c r="AF6866" s="412"/>
      <c r="AG6866" s="412"/>
      <c r="AH6866" s="412"/>
      <c r="AI6866" s="412"/>
      <c r="AJ6866" s="412"/>
    </row>
    <row r="6867" spans="1:36" s="411" customFormat="1" ht="27" x14ac:dyDescent="0.3">
      <c r="A6867" s="789" t="s">
        <v>3425</v>
      </c>
      <c r="B6867" s="491" t="s">
        <v>3408</v>
      </c>
      <c r="C6867" s="739" t="s">
        <v>11</v>
      </c>
      <c r="D6867" s="833">
        <v>1</v>
      </c>
      <c r="E6867" s="526"/>
      <c r="F6867" s="526"/>
      <c r="G6867" s="526"/>
      <c r="H6867" s="523">
        <f t="shared" si="612"/>
        <v>1</v>
      </c>
      <c r="I6867" s="905">
        <f t="shared" si="613"/>
        <v>1</v>
      </c>
      <c r="J6867" s="580">
        <v>280</v>
      </c>
      <c r="K6867" s="597">
        <f t="shared" si="610"/>
        <v>280</v>
      </c>
      <c r="L6867" s="696"/>
      <c r="M6867" s="413"/>
      <c r="N6867" s="876"/>
      <c r="O6867" s="413"/>
      <c r="P6867" s="413"/>
      <c r="Q6867" s="413"/>
      <c r="R6867" s="413"/>
      <c r="S6867" s="413"/>
      <c r="T6867" s="412"/>
      <c r="U6867" s="412"/>
      <c r="V6867" s="412"/>
      <c r="W6867" s="412"/>
      <c r="X6867" s="412"/>
      <c r="Y6867" s="412"/>
      <c r="Z6867" s="412"/>
      <c r="AA6867" s="412"/>
      <c r="AB6867" s="412"/>
      <c r="AC6867" s="412"/>
      <c r="AD6867" s="412"/>
      <c r="AE6867" s="412"/>
      <c r="AF6867" s="412"/>
      <c r="AG6867" s="412"/>
      <c r="AH6867" s="412"/>
      <c r="AI6867" s="412"/>
      <c r="AJ6867" s="412"/>
    </row>
    <row r="6868" spans="1:36" s="411" customFormat="1" ht="27" x14ac:dyDescent="0.3">
      <c r="A6868" s="789" t="s">
        <v>3426</v>
      </c>
      <c r="B6868" s="491" t="s">
        <v>3409</v>
      </c>
      <c r="C6868" s="739" t="s">
        <v>11</v>
      </c>
      <c r="D6868" s="833">
        <v>1</v>
      </c>
      <c r="E6868" s="526"/>
      <c r="F6868" s="526"/>
      <c r="G6868" s="526"/>
      <c r="H6868" s="523">
        <f t="shared" si="612"/>
        <v>1</v>
      </c>
      <c r="I6868" s="905">
        <f t="shared" si="613"/>
        <v>1</v>
      </c>
      <c r="J6868" s="580">
        <v>290</v>
      </c>
      <c r="K6868" s="597">
        <f t="shared" si="610"/>
        <v>290</v>
      </c>
      <c r="L6868" s="696"/>
      <c r="M6868" s="413"/>
      <c r="N6868" s="876"/>
      <c r="O6868" s="413"/>
      <c r="P6868" s="413"/>
      <c r="Q6868" s="413"/>
      <c r="R6868" s="413"/>
      <c r="S6868" s="413"/>
      <c r="T6868" s="412"/>
      <c r="U6868" s="412"/>
      <c r="V6868" s="412"/>
      <c r="W6868" s="412"/>
      <c r="X6868" s="412"/>
      <c r="Y6868" s="412"/>
      <c r="Z6868" s="412"/>
      <c r="AA6868" s="412"/>
      <c r="AB6868" s="412"/>
      <c r="AC6868" s="412"/>
      <c r="AD6868" s="412"/>
      <c r="AE6868" s="412"/>
      <c r="AF6868" s="412"/>
      <c r="AG6868" s="412"/>
      <c r="AH6868" s="412"/>
      <c r="AI6868" s="412"/>
      <c r="AJ6868" s="412"/>
    </row>
    <row r="6869" spans="1:36" s="411" customFormat="1" ht="27" x14ac:dyDescent="0.3">
      <c r="A6869" s="789" t="s">
        <v>3427</v>
      </c>
      <c r="B6869" s="491" t="s">
        <v>3410</v>
      </c>
      <c r="C6869" s="739" t="s">
        <v>11</v>
      </c>
      <c r="D6869" s="833">
        <v>1</v>
      </c>
      <c r="E6869" s="526"/>
      <c r="F6869" s="526"/>
      <c r="G6869" s="526"/>
      <c r="H6869" s="523">
        <f t="shared" si="612"/>
        <v>1</v>
      </c>
      <c r="I6869" s="905">
        <f t="shared" si="613"/>
        <v>1</v>
      </c>
      <c r="J6869" s="580">
        <v>290</v>
      </c>
      <c r="K6869" s="597">
        <f t="shared" si="610"/>
        <v>290</v>
      </c>
      <c r="L6869" s="696"/>
      <c r="M6869" s="413"/>
      <c r="N6869" s="876"/>
      <c r="O6869" s="413"/>
      <c r="P6869" s="413"/>
      <c r="Q6869" s="413"/>
      <c r="R6869" s="413"/>
      <c r="S6869" s="413"/>
      <c r="T6869" s="412"/>
      <c r="U6869" s="412"/>
      <c r="V6869" s="412"/>
      <c r="W6869" s="412"/>
      <c r="X6869" s="412"/>
      <c r="Y6869" s="412"/>
      <c r="Z6869" s="412"/>
      <c r="AA6869" s="412"/>
      <c r="AB6869" s="412"/>
      <c r="AC6869" s="412"/>
      <c r="AD6869" s="412"/>
      <c r="AE6869" s="412"/>
      <c r="AF6869" s="412"/>
      <c r="AG6869" s="412"/>
      <c r="AH6869" s="412"/>
      <c r="AI6869" s="412"/>
      <c r="AJ6869" s="412"/>
    </row>
    <row r="6870" spans="1:36" s="411" customFormat="1" ht="27" x14ac:dyDescent="0.3">
      <c r="A6870" s="789" t="s">
        <v>3428</v>
      </c>
      <c r="B6870" s="491" t="s">
        <v>3411</v>
      </c>
      <c r="C6870" s="739" t="s">
        <v>11</v>
      </c>
      <c r="D6870" s="833">
        <v>1</v>
      </c>
      <c r="E6870" s="526"/>
      <c r="F6870" s="526"/>
      <c r="G6870" s="526"/>
      <c r="H6870" s="523">
        <f t="shared" si="612"/>
        <v>1</v>
      </c>
      <c r="I6870" s="905">
        <f t="shared" si="613"/>
        <v>1</v>
      </c>
      <c r="J6870" s="580">
        <v>290</v>
      </c>
      <c r="K6870" s="597">
        <f t="shared" si="610"/>
        <v>290</v>
      </c>
      <c r="L6870" s="696"/>
      <c r="M6870" s="413"/>
      <c r="N6870" s="876"/>
      <c r="O6870" s="413"/>
      <c r="P6870" s="413"/>
      <c r="Q6870" s="413"/>
      <c r="R6870" s="413"/>
      <c r="S6870" s="413"/>
      <c r="T6870" s="412"/>
      <c r="U6870" s="412"/>
      <c r="V6870" s="412"/>
      <c r="W6870" s="412"/>
      <c r="X6870" s="412"/>
      <c r="Y6870" s="412"/>
      <c r="Z6870" s="412"/>
      <c r="AA6870" s="412"/>
      <c r="AB6870" s="412"/>
      <c r="AC6870" s="412"/>
      <c r="AD6870" s="412"/>
      <c r="AE6870" s="412"/>
      <c r="AF6870" s="412"/>
      <c r="AG6870" s="412"/>
      <c r="AH6870" s="412"/>
      <c r="AI6870" s="412"/>
      <c r="AJ6870" s="412"/>
    </row>
    <row r="6871" spans="1:36" s="411" customFormat="1" ht="27" x14ac:dyDescent="0.3">
      <c r="A6871" s="789" t="s">
        <v>3429</v>
      </c>
      <c r="B6871" s="491" t="s">
        <v>3412</v>
      </c>
      <c r="C6871" s="739" t="s">
        <v>11</v>
      </c>
      <c r="D6871" s="833">
        <v>1</v>
      </c>
      <c r="E6871" s="526"/>
      <c r="F6871" s="526"/>
      <c r="G6871" s="526"/>
      <c r="H6871" s="523">
        <f t="shared" si="612"/>
        <v>1</v>
      </c>
      <c r="I6871" s="905">
        <f t="shared" si="613"/>
        <v>1</v>
      </c>
      <c r="J6871" s="580">
        <v>300</v>
      </c>
      <c r="K6871" s="597">
        <f t="shared" si="610"/>
        <v>300</v>
      </c>
      <c r="L6871" s="696"/>
      <c r="M6871" s="413"/>
      <c r="N6871" s="876"/>
      <c r="O6871" s="413"/>
      <c r="P6871" s="413"/>
      <c r="Q6871" s="413"/>
      <c r="R6871" s="413"/>
      <c r="S6871" s="413"/>
      <c r="T6871" s="412"/>
      <c r="U6871" s="412"/>
      <c r="V6871" s="412"/>
      <c r="W6871" s="412"/>
      <c r="X6871" s="412"/>
      <c r="Y6871" s="412"/>
      <c r="Z6871" s="412"/>
      <c r="AA6871" s="412"/>
      <c r="AB6871" s="412"/>
      <c r="AC6871" s="412"/>
      <c r="AD6871" s="412"/>
      <c r="AE6871" s="412"/>
      <c r="AF6871" s="412"/>
      <c r="AG6871" s="412"/>
      <c r="AH6871" s="412"/>
      <c r="AI6871" s="412"/>
      <c r="AJ6871" s="412"/>
    </row>
    <row r="6872" spans="1:36" s="411" customFormat="1" ht="27" x14ac:dyDescent="0.3">
      <c r="A6872" s="789" t="s">
        <v>3430</v>
      </c>
      <c r="B6872" s="491" t="s">
        <v>3413</v>
      </c>
      <c r="C6872" s="739" t="s">
        <v>11</v>
      </c>
      <c r="D6872" s="833">
        <v>1</v>
      </c>
      <c r="E6872" s="526"/>
      <c r="F6872" s="526"/>
      <c r="G6872" s="526"/>
      <c r="H6872" s="523">
        <f t="shared" si="612"/>
        <v>1</v>
      </c>
      <c r="I6872" s="905">
        <f t="shared" si="613"/>
        <v>1</v>
      </c>
      <c r="J6872" s="580">
        <v>330</v>
      </c>
      <c r="K6872" s="597">
        <f t="shared" si="610"/>
        <v>330</v>
      </c>
      <c r="L6872" s="696"/>
      <c r="M6872" s="413"/>
      <c r="N6872" s="876"/>
      <c r="O6872" s="413"/>
      <c r="P6872" s="413"/>
      <c r="Q6872" s="413"/>
      <c r="R6872" s="413"/>
      <c r="S6872" s="413"/>
      <c r="T6872" s="412"/>
      <c r="U6872" s="412"/>
      <c r="V6872" s="412"/>
      <c r="W6872" s="412"/>
      <c r="X6872" s="412"/>
      <c r="Y6872" s="412"/>
      <c r="Z6872" s="412"/>
      <c r="AA6872" s="412"/>
      <c r="AB6872" s="412"/>
      <c r="AC6872" s="412"/>
      <c r="AD6872" s="412"/>
      <c r="AE6872" s="412"/>
      <c r="AF6872" s="412"/>
      <c r="AG6872" s="412"/>
      <c r="AH6872" s="412"/>
      <c r="AI6872" s="412"/>
      <c r="AJ6872" s="412"/>
    </row>
    <row r="6873" spans="1:36" s="411" customFormat="1" ht="27" x14ac:dyDescent="0.3">
      <c r="A6873" s="789" t="s">
        <v>3431</v>
      </c>
      <c r="B6873" s="491" t="s">
        <v>3414</v>
      </c>
      <c r="C6873" s="739" t="s">
        <v>11</v>
      </c>
      <c r="D6873" s="833">
        <v>1</v>
      </c>
      <c r="E6873" s="526"/>
      <c r="F6873" s="526"/>
      <c r="G6873" s="526"/>
      <c r="H6873" s="523">
        <f t="shared" si="612"/>
        <v>1</v>
      </c>
      <c r="I6873" s="905">
        <f t="shared" si="613"/>
        <v>1</v>
      </c>
      <c r="J6873" s="580">
        <v>330</v>
      </c>
      <c r="K6873" s="597">
        <f t="shared" si="610"/>
        <v>330</v>
      </c>
      <c r="L6873" s="696"/>
      <c r="M6873" s="413"/>
      <c r="N6873" s="876"/>
      <c r="O6873" s="413"/>
      <c r="P6873" s="413"/>
      <c r="Q6873" s="413"/>
      <c r="R6873" s="413"/>
      <c r="S6873" s="413"/>
      <c r="T6873" s="412"/>
      <c r="U6873" s="412"/>
      <c r="V6873" s="412"/>
      <c r="W6873" s="412"/>
      <c r="X6873" s="412"/>
      <c r="Y6873" s="412"/>
      <c r="Z6873" s="412"/>
      <c r="AA6873" s="412"/>
      <c r="AB6873" s="412"/>
      <c r="AC6873" s="412"/>
      <c r="AD6873" s="412"/>
      <c r="AE6873" s="412"/>
      <c r="AF6873" s="412"/>
      <c r="AG6873" s="412"/>
      <c r="AH6873" s="412"/>
      <c r="AI6873" s="412"/>
      <c r="AJ6873" s="412"/>
    </row>
    <row r="6874" spans="1:36" s="411" customFormat="1" ht="27" x14ac:dyDescent="0.3">
      <c r="A6874" s="789" t="s">
        <v>3432</v>
      </c>
      <c r="B6874" s="491" t="s">
        <v>3415</v>
      </c>
      <c r="C6874" s="739" t="s">
        <v>11</v>
      </c>
      <c r="D6874" s="833">
        <v>1</v>
      </c>
      <c r="E6874" s="526"/>
      <c r="F6874" s="526"/>
      <c r="G6874" s="526"/>
      <c r="H6874" s="523">
        <f t="shared" si="612"/>
        <v>1</v>
      </c>
      <c r="I6874" s="905">
        <f t="shared" si="613"/>
        <v>1</v>
      </c>
      <c r="J6874" s="580">
        <v>340</v>
      </c>
      <c r="K6874" s="597">
        <f t="shared" si="610"/>
        <v>340</v>
      </c>
      <c r="L6874" s="696"/>
      <c r="M6874" s="413"/>
      <c r="N6874" s="876"/>
      <c r="O6874" s="413"/>
      <c r="P6874" s="413"/>
      <c r="Q6874" s="413"/>
      <c r="R6874" s="413"/>
      <c r="S6874" s="413"/>
      <c r="T6874" s="412"/>
      <c r="U6874" s="412"/>
      <c r="V6874" s="412"/>
      <c r="W6874" s="412"/>
      <c r="X6874" s="412"/>
      <c r="Y6874" s="412"/>
      <c r="Z6874" s="412"/>
      <c r="AA6874" s="412"/>
      <c r="AB6874" s="412"/>
      <c r="AC6874" s="412"/>
      <c r="AD6874" s="412"/>
      <c r="AE6874" s="412"/>
      <c r="AF6874" s="412"/>
      <c r="AG6874" s="412"/>
      <c r="AH6874" s="412"/>
      <c r="AI6874" s="412"/>
      <c r="AJ6874" s="412"/>
    </row>
    <row r="6875" spans="1:36" s="411" customFormat="1" ht="27" x14ac:dyDescent="0.3">
      <c r="A6875" s="789" t="s">
        <v>3433</v>
      </c>
      <c r="B6875" s="491" t="s">
        <v>3416</v>
      </c>
      <c r="C6875" s="739" t="s">
        <v>11</v>
      </c>
      <c r="D6875" s="833">
        <v>1</v>
      </c>
      <c r="E6875" s="526"/>
      <c r="F6875" s="526"/>
      <c r="G6875" s="526"/>
      <c r="H6875" s="523">
        <f t="shared" si="612"/>
        <v>1</v>
      </c>
      <c r="I6875" s="905">
        <f t="shared" si="613"/>
        <v>1</v>
      </c>
      <c r="J6875" s="580">
        <v>330</v>
      </c>
      <c r="K6875" s="597">
        <f t="shared" si="610"/>
        <v>330</v>
      </c>
      <c r="L6875" s="696"/>
      <c r="M6875" s="413"/>
      <c r="N6875" s="876"/>
      <c r="O6875" s="413"/>
      <c r="P6875" s="413"/>
      <c r="Q6875" s="413"/>
      <c r="R6875" s="413"/>
      <c r="S6875" s="413"/>
      <c r="T6875" s="412"/>
      <c r="U6875" s="412"/>
      <c r="V6875" s="412"/>
      <c r="W6875" s="412"/>
      <c r="X6875" s="412"/>
      <c r="Y6875" s="412"/>
      <c r="Z6875" s="412"/>
      <c r="AA6875" s="412"/>
      <c r="AB6875" s="412"/>
      <c r="AC6875" s="412"/>
      <c r="AD6875" s="412"/>
      <c r="AE6875" s="412"/>
      <c r="AF6875" s="412"/>
      <c r="AG6875" s="412"/>
      <c r="AH6875" s="412"/>
      <c r="AI6875" s="412"/>
      <c r="AJ6875" s="412"/>
    </row>
    <row r="6876" spans="1:36" s="411" customFormat="1" ht="27" x14ac:dyDescent="0.3">
      <c r="A6876" s="789" t="s">
        <v>3434</v>
      </c>
      <c r="B6876" s="491" t="s">
        <v>3417</v>
      </c>
      <c r="C6876" s="739" t="s">
        <v>11</v>
      </c>
      <c r="D6876" s="833">
        <v>1</v>
      </c>
      <c r="E6876" s="526"/>
      <c r="F6876" s="526"/>
      <c r="G6876" s="526"/>
      <c r="H6876" s="523">
        <f t="shared" si="612"/>
        <v>1</v>
      </c>
      <c r="I6876" s="905">
        <f t="shared" si="613"/>
        <v>1</v>
      </c>
      <c r="J6876" s="580">
        <v>260</v>
      </c>
      <c r="K6876" s="619">
        <f t="shared" si="610"/>
        <v>260</v>
      </c>
      <c r="L6876" s="675"/>
      <c r="M6876" s="413"/>
      <c r="N6876" s="876"/>
      <c r="O6876" s="413"/>
      <c r="P6876" s="413"/>
      <c r="Q6876" s="413"/>
      <c r="R6876" s="413"/>
      <c r="S6876" s="413"/>
      <c r="T6876" s="412"/>
      <c r="U6876" s="412"/>
      <c r="V6876" s="412"/>
      <c r="W6876" s="412"/>
      <c r="X6876" s="412"/>
      <c r="Y6876" s="412"/>
      <c r="Z6876" s="412"/>
      <c r="AA6876" s="412"/>
      <c r="AB6876" s="412"/>
      <c r="AC6876" s="412"/>
      <c r="AD6876" s="412"/>
      <c r="AE6876" s="412"/>
      <c r="AF6876" s="412"/>
      <c r="AG6876" s="412"/>
      <c r="AH6876" s="412"/>
      <c r="AI6876" s="412"/>
      <c r="AJ6876" s="412"/>
    </row>
    <row r="6877" spans="1:36" s="411" customFormat="1" ht="14.25" x14ac:dyDescent="0.3">
      <c r="A6877" s="849"/>
      <c r="B6877" s="568"/>
      <c r="C6877" s="487"/>
      <c r="D6877" s="803"/>
      <c r="E6877" s="487"/>
      <c r="F6877" s="568"/>
      <c r="G6877" s="568"/>
      <c r="H6877" s="790"/>
      <c r="I6877" s="893"/>
      <c r="J6877" s="697"/>
      <c r="K6877" s="697"/>
      <c r="L6877" s="757">
        <f>SUM(K6841:K6876)</f>
        <v>5886.9</v>
      </c>
      <c r="M6877" s="413"/>
      <c r="N6877" s="876"/>
      <c r="O6877" s="413"/>
      <c r="P6877" s="413"/>
      <c r="Q6877" s="413"/>
      <c r="R6877" s="413"/>
      <c r="S6877" s="413"/>
      <c r="T6877" s="412"/>
      <c r="U6877" s="412"/>
      <c r="V6877" s="412"/>
      <c r="W6877" s="412"/>
      <c r="X6877" s="412"/>
      <c r="Y6877" s="412"/>
      <c r="Z6877" s="412"/>
      <c r="AA6877" s="412"/>
      <c r="AB6877" s="412"/>
      <c r="AC6877" s="412"/>
      <c r="AD6877" s="412"/>
      <c r="AE6877" s="412"/>
      <c r="AF6877" s="412"/>
      <c r="AG6877" s="412"/>
      <c r="AH6877" s="412"/>
      <c r="AI6877" s="412"/>
      <c r="AJ6877" s="412"/>
    </row>
    <row r="6878" spans="1:36" s="411" customFormat="1" ht="14.25" x14ac:dyDescent="0.3">
      <c r="A6878" s="849"/>
      <c r="B6878" s="568"/>
      <c r="C6878" s="487"/>
      <c r="D6878" s="803"/>
      <c r="E6878" s="487"/>
      <c r="F6878" s="568"/>
      <c r="G6878" s="568"/>
      <c r="H6878" s="790"/>
      <c r="I6878" s="893"/>
      <c r="J6878" s="697"/>
      <c r="K6878" s="697"/>
      <c r="L6878" s="757"/>
      <c r="M6878" s="413"/>
      <c r="N6878" s="876"/>
      <c r="O6878" s="413"/>
      <c r="P6878" s="413"/>
      <c r="Q6878" s="413"/>
      <c r="R6878" s="413"/>
      <c r="S6878" s="413"/>
      <c r="T6878" s="412"/>
      <c r="U6878" s="412"/>
      <c r="V6878" s="412"/>
      <c r="W6878" s="412"/>
      <c r="X6878" s="412"/>
      <c r="Y6878" s="412"/>
      <c r="Z6878" s="412"/>
      <c r="AA6878" s="412"/>
      <c r="AB6878" s="412"/>
      <c r="AC6878" s="412"/>
      <c r="AD6878" s="412"/>
      <c r="AE6878" s="412"/>
      <c r="AF6878" s="412"/>
      <c r="AG6878" s="412"/>
      <c r="AH6878" s="412"/>
      <c r="AI6878" s="412"/>
      <c r="AJ6878" s="412"/>
    </row>
    <row r="6879" spans="1:36" s="411" customFormat="1" ht="14.25" x14ac:dyDescent="0.3">
      <c r="A6879" s="849"/>
      <c r="B6879" s="568"/>
      <c r="C6879" s="487"/>
      <c r="D6879" s="803"/>
      <c r="E6879" s="487"/>
      <c r="F6879" s="568"/>
      <c r="G6879" s="568"/>
      <c r="H6879" s="790"/>
      <c r="I6879" s="893"/>
      <c r="J6879" s="697"/>
      <c r="K6879" s="697"/>
      <c r="L6879" s="696"/>
      <c r="M6879" s="413"/>
      <c r="N6879" s="876"/>
      <c r="O6879" s="413"/>
      <c r="P6879" s="413"/>
      <c r="Q6879" s="413"/>
      <c r="R6879" s="413"/>
      <c r="S6879" s="413"/>
      <c r="T6879" s="412"/>
      <c r="U6879" s="412"/>
      <c r="V6879" s="412"/>
      <c r="W6879" s="412"/>
      <c r="X6879" s="412"/>
      <c r="Y6879" s="412"/>
      <c r="Z6879" s="412"/>
      <c r="AA6879" s="412"/>
      <c r="AB6879" s="412"/>
      <c r="AC6879" s="412"/>
      <c r="AD6879" s="412"/>
      <c r="AE6879" s="412"/>
      <c r="AF6879" s="412"/>
      <c r="AG6879" s="412"/>
      <c r="AH6879" s="412"/>
      <c r="AI6879" s="412"/>
      <c r="AJ6879" s="412"/>
    </row>
    <row r="6880" spans="1:36" s="411" customFormat="1" ht="14.25" x14ac:dyDescent="0.3">
      <c r="A6880" s="575" t="s">
        <v>3332</v>
      </c>
      <c r="B6880" s="576" t="s">
        <v>589</v>
      </c>
      <c r="C6880" s="739"/>
      <c r="D6880" s="769"/>
      <c r="E6880" s="769"/>
      <c r="F6880" s="769"/>
      <c r="G6880" s="769"/>
      <c r="H6880" s="771"/>
      <c r="I6880" s="885"/>
      <c r="J6880" s="760"/>
      <c r="K6880" s="760"/>
      <c r="L6880" s="757"/>
      <c r="M6880" s="413"/>
      <c r="N6880" s="876"/>
      <c r="O6880" s="413"/>
      <c r="P6880" s="413"/>
      <c r="Q6880" s="413"/>
      <c r="R6880" s="413"/>
      <c r="S6880" s="413"/>
      <c r="T6880" s="412"/>
      <c r="U6880" s="412"/>
      <c r="V6880" s="412"/>
      <c r="W6880" s="412"/>
      <c r="X6880" s="412"/>
      <c r="Y6880" s="412"/>
      <c r="Z6880" s="412"/>
      <c r="AA6880" s="412"/>
      <c r="AB6880" s="412"/>
      <c r="AC6880" s="412"/>
      <c r="AD6880" s="412"/>
      <c r="AE6880" s="412"/>
      <c r="AF6880" s="412"/>
      <c r="AG6880" s="412"/>
      <c r="AH6880" s="412"/>
      <c r="AI6880" s="412"/>
      <c r="AJ6880" s="412"/>
    </row>
    <row r="6881" spans="1:36" s="411" customFormat="1" ht="14.25" x14ac:dyDescent="0.3">
      <c r="A6881" s="849"/>
      <c r="B6881" s="568"/>
      <c r="C6881" s="487"/>
      <c r="D6881" s="803"/>
      <c r="E6881" s="487"/>
      <c r="F6881" s="568"/>
      <c r="G6881" s="568"/>
      <c r="H6881" s="790"/>
      <c r="I6881" s="893"/>
      <c r="J6881" s="697"/>
      <c r="K6881" s="697"/>
      <c r="L6881" s="696"/>
      <c r="M6881" s="413"/>
      <c r="N6881" s="876"/>
      <c r="O6881" s="413"/>
      <c r="P6881" s="413"/>
      <c r="Q6881" s="413"/>
      <c r="R6881" s="413"/>
      <c r="S6881" s="413"/>
      <c r="T6881" s="412"/>
      <c r="U6881" s="412"/>
      <c r="V6881" s="412"/>
      <c r="W6881" s="412"/>
      <c r="X6881" s="412"/>
      <c r="Y6881" s="412"/>
      <c r="Z6881" s="412"/>
      <c r="AA6881" s="412"/>
      <c r="AB6881" s="412"/>
      <c r="AC6881" s="412"/>
      <c r="AD6881" s="412"/>
      <c r="AE6881" s="412"/>
      <c r="AF6881" s="412"/>
      <c r="AG6881" s="412"/>
      <c r="AH6881" s="412"/>
      <c r="AI6881" s="412"/>
      <c r="AJ6881" s="412"/>
    </row>
    <row r="6882" spans="1:36" s="411" customFormat="1" ht="162" x14ac:dyDescent="0.3">
      <c r="A6882" s="789" t="s">
        <v>3492</v>
      </c>
      <c r="B6882" s="755" t="s">
        <v>3435</v>
      </c>
      <c r="C6882" s="775"/>
      <c r="D6882" s="836"/>
      <c r="E6882" s="526"/>
      <c r="F6882" s="526"/>
      <c r="G6882" s="526"/>
      <c r="H6882" s="523" t="str">
        <f>IF(PRODUCT(D6882:G6882),PRODUCT(D6882:G6882)," ")</f>
        <v xml:space="preserve"> </v>
      </c>
      <c r="I6882" s="905"/>
      <c r="J6882" s="430"/>
      <c r="K6882" s="597"/>
      <c r="L6882" s="696"/>
      <c r="M6882" s="413"/>
      <c r="N6882" s="876"/>
      <c r="O6882" s="413"/>
      <c r="P6882" s="413"/>
      <c r="Q6882" s="413"/>
      <c r="R6882" s="413"/>
      <c r="S6882" s="413"/>
      <c r="T6882" s="412"/>
      <c r="U6882" s="412"/>
      <c r="V6882" s="412"/>
      <c r="W6882" s="412"/>
      <c r="X6882" s="412"/>
      <c r="Y6882" s="412"/>
      <c r="Z6882" s="412"/>
      <c r="AA6882" s="412"/>
      <c r="AB6882" s="412"/>
      <c r="AC6882" s="412"/>
      <c r="AD6882" s="412"/>
      <c r="AE6882" s="412"/>
      <c r="AF6882" s="412"/>
      <c r="AG6882" s="412"/>
      <c r="AH6882" s="412"/>
      <c r="AI6882" s="412"/>
      <c r="AJ6882" s="412"/>
    </row>
    <row r="6883" spans="1:36" s="411" customFormat="1" ht="14.25" x14ac:dyDescent="0.3">
      <c r="A6883" s="789"/>
      <c r="B6883" s="755" t="s">
        <v>3024</v>
      </c>
      <c r="C6883" s="775"/>
      <c r="D6883" s="836"/>
      <c r="E6883" s="526"/>
      <c r="F6883" s="526"/>
      <c r="G6883" s="526"/>
      <c r="H6883" s="523"/>
      <c r="I6883" s="905"/>
      <c r="J6883" s="430"/>
      <c r="K6883" s="597"/>
      <c r="L6883" s="696"/>
      <c r="M6883" s="413"/>
      <c r="N6883" s="876"/>
      <c r="O6883" s="413"/>
      <c r="P6883" s="413"/>
      <c r="Q6883" s="413"/>
      <c r="R6883" s="413"/>
      <c r="S6883" s="413"/>
      <c r="T6883" s="412"/>
      <c r="U6883" s="412"/>
      <c r="V6883" s="412"/>
      <c r="W6883" s="412"/>
      <c r="X6883" s="412"/>
      <c r="Y6883" s="412"/>
      <c r="Z6883" s="412"/>
      <c r="AA6883" s="412"/>
      <c r="AB6883" s="412"/>
      <c r="AC6883" s="412"/>
      <c r="AD6883" s="412"/>
      <c r="AE6883" s="412"/>
      <c r="AF6883" s="412"/>
      <c r="AG6883" s="412"/>
      <c r="AH6883" s="412"/>
      <c r="AI6883" s="412"/>
      <c r="AJ6883" s="412"/>
    </row>
    <row r="6884" spans="1:36" s="411" customFormat="1" ht="14.25" x14ac:dyDescent="0.3">
      <c r="A6884" s="789" t="s">
        <v>3493</v>
      </c>
      <c r="B6884" s="525" t="s">
        <v>3025</v>
      </c>
      <c r="C6884" s="775" t="s">
        <v>112</v>
      </c>
      <c r="D6884" s="833"/>
      <c r="E6884" s="513"/>
      <c r="F6884" s="513"/>
      <c r="G6884" s="513"/>
      <c r="H6884" s="523" t="str">
        <f>IF(PRODUCT(D6884:G6884),PRODUCT(D6884:G6884)," ")</f>
        <v xml:space="preserve"> </v>
      </c>
      <c r="I6884" s="906">
        <f>SUM(H6885:H6888)</f>
        <v>27.599999999999998</v>
      </c>
      <c r="J6884" s="430">
        <v>12</v>
      </c>
      <c r="K6884" s="597">
        <f>J6884*I6884</f>
        <v>331.2</v>
      </c>
      <c r="L6884" s="696"/>
      <c r="M6884" s="413"/>
      <c r="N6884" s="876"/>
      <c r="O6884" s="413"/>
      <c r="P6884" s="413"/>
      <c r="Q6884" s="413"/>
      <c r="R6884" s="413"/>
      <c r="S6884" s="413"/>
      <c r="T6884" s="412"/>
      <c r="U6884" s="412"/>
      <c r="V6884" s="412"/>
      <c r="W6884" s="412"/>
      <c r="X6884" s="412"/>
      <c r="Y6884" s="412"/>
      <c r="Z6884" s="412"/>
      <c r="AA6884" s="412"/>
      <c r="AB6884" s="412"/>
      <c r="AC6884" s="412"/>
      <c r="AD6884" s="412"/>
      <c r="AE6884" s="412"/>
      <c r="AF6884" s="412"/>
      <c r="AG6884" s="412"/>
      <c r="AH6884" s="412"/>
      <c r="AI6884" s="412"/>
      <c r="AJ6884" s="412"/>
    </row>
    <row r="6885" spans="1:36" s="411" customFormat="1" ht="14.25" hidden="1" x14ac:dyDescent="0.3">
      <c r="A6885" s="829"/>
      <c r="B6885" s="853" t="s">
        <v>3436</v>
      </c>
      <c r="C6885" s="775"/>
      <c r="D6885" s="834">
        <v>1</v>
      </c>
      <c r="E6885" s="854">
        <v>6</v>
      </c>
      <c r="F6885" s="855"/>
      <c r="G6885" s="855"/>
      <c r="H6885" s="682">
        <f>IF(PRODUCT(D6885:G6885),PRODUCT(D6885:G6885)," ")</f>
        <v>6</v>
      </c>
      <c r="I6885" s="906"/>
      <c r="J6885" s="430"/>
      <c r="K6885" s="597">
        <f t="shared" ref="K6885:K6941" si="614">J6885*I6885</f>
        <v>0</v>
      </c>
      <c r="L6885" s="696"/>
      <c r="M6885" s="413"/>
      <c r="N6885" s="876"/>
      <c r="O6885" s="413"/>
      <c r="P6885" s="413"/>
      <c r="Q6885" s="413"/>
      <c r="R6885" s="413"/>
      <c r="S6885" s="413"/>
      <c r="T6885" s="412"/>
      <c r="U6885" s="412"/>
      <c r="V6885" s="412"/>
      <c r="W6885" s="412"/>
      <c r="X6885" s="412"/>
      <c r="Y6885" s="412"/>
      <c r="Z6885" s="412"/>
      <c r="AA6885" s="412"/>
      <c r="AB6885" s="412"/>
      <c r="AC6885" s="412"/>
      <c r="AD6885" s="412"/>
      <c r="AE6885" s="412"/>
      <c r="AF6885" s="412"/>
      <c r="AG6885" s="412"/>
      <c r="AH6885" s="412"/>
      <c r="AI6885" s="412"/>
      <c r="AJ6885" s="412"/>
    </row>
    <row r="6886" spans="1:36" s="411" customFormat="1" ht="14.25" hidden="1" x14ac:dyDescent="0.3">
      <c r="A6886" s="829"/>
      <c r="B6886" s="853" t="s">
        <v>3437</v>
      </c>
      <c r="C6886" s="775"/>
      <c r="D6886" s="834">
        <v>1</v>
      </c>
      <c r="E6886" s="856">
        <v>7.2</v>
      </c>
      <c r="F6886" s="855"/>
      <c r="G6886" s="855"/>
      <c r="H6886" s="682">
        <f>IF(PRODUCT(D6886:G6886),PRODUCT(D6886:G6886)," ")</f>
        <v>7.2</v>
      </c>
      <c r="I6886" s="906"/>
      <c r="J6886" s="430"/>
      <c r="K6886" s="597">
        <f t="shared" si="614"/>
        <v>0</v>
      </c>
      <c r="L6886" s="696"/>
      <c r="M6886" s="413"/>
      <c r="N6886" s="876"/>
      <c r="O6886" s="413"/>
      <c r="P6886" s="413"/>
      <c r="Q6886" s="413"/>
      <c r="R6886" s="413"/>
      <c r="S6886" s="413"/>
      <c r="T6886" s="412"/>
      <c r="U6886" s="412"/>
      <c r="V6886" s="412"/>
      <c r="W6886" s="412"/>
      <c r="X6886" s="412"/>
      <c r="Y6886" s="412"/>
      <c r="Z6886" s="412"/>
      <c r="AA6886" s="412"/>
      <c r="AB6886" s="412"/>
      <c r="AC6886" s="412"/>
      <c r="AD6886" s="412"/>
      <c r="AE6886" s="412"/>
      <c r="AF6886" s="412"/>
      <c r="AG6886" s="412"/>
      <c r="AH6886" s="412"/>
      <c r="AI6886" s="412"/>
      <c r="AJ6886" s="412"/>
    </row>
    <row r="6887" spans="1:36" s="411" customFormat="1" ht="14.25" hidden="1" x14ac:dyDescent="0.3">
      <c r="A6887" s="829"/>
      <c r="B6887" s="853" t="s">
        <v>3438</v>
      </c>
      <c r="C6887" s="775"/>
      <c r="D6887" s="834">
        <v>1</v>
      </c>
      <c r="E6887" s="856">
        <v>7.2</v>
      </c>
      <c r="F6887" s="855"/>
      <c r="G6887" s="855"/>
      <c r="H6887" s="682">
        <f>IF(PRODUCT(D6887:G6887),PRODUCT(D6887:G6887)," ")</f>
        <v>7.2</v>
      </c>
      <c r="I6887" s="906"/>
      <c r="J6887" s="430"/>
      <c r="K6887" s="597">
        <f t="shared" si="614"/>
        <v>0</v>
      </c>
      <c r="L6887" s="696"/>
      <c r="M6887" s="413"/>
      <c r="N6887" s="876"/>
      <c r="O6887" s="413"/>
      <c r="P6887" s="413"/>
      <c r="Q6887" s="413"/>
      <c r="R6887" s="413"/>
      <c r="S6887" s="413"/>
      <c r="T6887" s="412"/>
      <c r="U6887" s="412"/>
      <c r="V6887" s="412"/>
      <c r="W6887" s="412"/>
      <c r="X6887" s="412"/>
      <c r="Y6887" s="412"/>
      <c r="Z6887" s="412"/>
      <c r="AA6887" s="412"/>
      <c r="AB6887" s="412"/>
      <c r="AC6887" s="412"/>
      <c r="AD6887" s="412"/>
      <c r="AE6887" s="412"/>
      <c r="AF6887" s="412"/>
      <c r="AG6887" s="412"/>
      <c r="AH6887" s="412"/>
      <c r="AI6887" s="412"/>
      <c r="AJ6887" s="412"/>
    </row>
    <row r="6888" spans="1:36" s="411" customFormat="1" ht="14.25" hidden="1" x14ac:dyDescent="0.3">
      <c r="A6888" s="829"/>
      <c r="B6888" s="853" t="s">
        <v>3439</v>
      </c>
      <c r="C6888" s="775"/>
      <c r="D6888" s="834">
        <v>1</v>
      </c>
      <c r="E6888" s="856">
        <v>7.2</v>
      </c>
      <c r="F6888" s="857"/>
      <c r="G6888" s="857"/>
      <c r="H6888" s="682">
        <f>IF(PRODUCT(D6888:G6888),PRODUCT(D6888:G6888)," ")</f>
        <v>7.2</v>
      </c>
      <c r="I6888" s="901"/>
      <c r="J6888" s="430"/>
      <c r="K6888" s="597">
        <f t="shared" si="614"/>
        <v>0</v>
      </c>
      <c r="L6888" s="696"/>
      <c r="M6888" s="413"/>
      <c r="N6888" s="876"/>
      <c r="O6888" s="413"/>
      <c r="P6888" s="413"/>
      <c r="Q6888" s="413"/>
      <c r="R6888" s="413"/>
      <c r="S6888" s="413"/>
      <c r="T6888" s="412"/>
      <c r="U6888" s="412"/>
      <c r="V6888" s="412"/>
      <c r="W6888" s="412"/>
      <c r="X6888" s="412"/>
      <c r="Y6888" s="412"/>
      <c r="Z6888" s="412"/>
      <c r="AA6888" s="412"/>
      <c r="AB6888" s="412"/>
      <c r="AC6888" s="412"/>
      <c r="AD6888" s="412"/>
      <c r="AE6888" s="412"/>
      <c r="AF6888" s="412"/>
      <c r="AG6888" s="412"/>
      <c r="AH6888" s="412"/>
      <c r="AI6888" s="412"/>
      <c r="AJ6888" s="412"/>
    </row>
    <row r="6889" spans="1:36" s="411" customFormat="1" ht="14.25" hidden="1" x14ac:dyDescent="0.3">
      <c r="A6889" s="829"/>
      <c r="B6889" s="858"/>
      <c r="C6889" s="775"/>
      <c r="D6889" s="834"/>
      <c r="E6889" s="856"/>
      <c r="F6889" s="857"/>
      <c r="G6889" s="857"/>
      <c r="H6889" s="837"/>
      <c r="I6889" s="920"/>
      <c r="J6889" s="697"/>
      <c r="K6889" s="597">
        <f t="shared" si="614"/>
        <v>0</v>
      </c>
      <c r="L6889" s="696"/>
      <c r="M6889" s="413"/>
      <c r="N6889" s="876"/>
      <c r="O6889" s="413"/>
      <c r="P6889" s="413"/>
      <c r="Q6889" s="413"/>
      <c r="R6889" s="413"/>
      <c r="S6889" s="413"/>
      <c r="T6889" s="412"/>
      <c r="U6889" s="412"/>
      <c r="V6889" s="412"/>
      <c r="W6889" s="412"/>
      <c r="X6889" s="412"/>
      <c r="Y6889" s="412"/>
      <c r="Z6889" s="412"/>
      <c r="AA6889" s="412"/>
      <c r="AB6889" s="412"/>
      <c r="AC6889" s="412"/>
      <c r="AD6889" s="412"/>
      <c r="AE6889" s="412"/>
      <c r="AF6889" s="412"/>
      <c r="AG6889" s="412"/>
      <c r="AH6889" s="412"/>
      <c r="AI6889" s="412"/>
      <c r="AJ6889" s="412"/>
    </row>
    <row r="6890" spans="1:36" s="411" customFormat="1" ht="14.25" x14ac:dyDescent="0.3">
      <c r="A6890" s="789" t="s">
        <v>3494</v>
      </c>
      <c r="B6890" s="525" t="s">
        <v>3440</v>
      </c>
      <c r="C6890" s="775" t="s">
        <v>112</v>
      </c>
      <c r="D6890" s="834"/>
      <c r="E6890" s="601"/>
      <c r="F6890" s="855"/>
      <c r="G6890" s="855"/>
      <c r="H6890" s="682"/>
      <c r="I6890" s="906">
        <f>SUM(H6891:H6894)</f>
        <v>26.6</v>
      </c>
      <c r="J6890" s="430">
        <v>13</v>
      </c>
      <c r="K6890" s="597">
        <f t="shared" si="614"/>
        <v>345.8</v>
      </c>
      <c r="L6890" s="696"/>
      <c r="M6890" s="413"/>
      <c r="N6890" s="876"/>
      <c r="O6890" s="413"/>
      <c r="P6890" s="413"/>
      <c r="Q6890" s="413"/>
      <c r="R6890" s="413"/>
      <c r="S6890" s="413"/>
      <c r="T6890" s="412"/>
      <c r="U6890" s="412"/>
      <c r="V6890" s="412"/>
      <c r="W6890" s="412"/>
      <c r="X6890" s="412"/>
      <c r="Y6890" s="412"/>
      <c r="Z6890" s="412"/>
      <c r="AA6890" s="412"/>
      <c r="AB6890" s="412"/>
      <c r="AC6890" s="412"/>
      <c r="AD6890" s="412"/>
      <c r="AE6890" s="412"/>
      <c r="AF6890" s="412"/>
      <c r="AG6890" s="412"/>
      <c r="AH6890" s="412"/>
      <c r="AI6890" s="412"/>
      <c r="AJ6890" s="412"/>
    </row>
    <row r="6891" spans="1:36" s="411" customFormat="1" ht="14.25" hidden="1" x14ac:dyDescent="0.3">
      <c r="A6891" s="859"/>
      <c r="B6891" s="853" t="s">
        <v>3441</v>
      </c>
      <c r="C6891" s="775"/>
      <c r="D6891" s="834">
        <v>1</v>
      </c>
      <c r="E6891" s="854">
        <v>7.25</v>
      </c>
      <c r="F6891" s="855"/>
      <c r="G6891" s="855"/>
      <c r="H6891" s="682">
        <f>IF(PRODUCT(D6891:G6891),PRODUCT(D6891:G6891)," ")</f>
        <v>7.25</v>
      </c>
      <c r="I6891" s="906"/>
      <c r="J6891" s="430"/>
      <c r="K6891" s="597">
        <f t="shared" si="614"/>
        <v>0</v>
      </c>
      <c r="L6891" s="696"/>
      <c r="M6891" s="413"/>
      <c r="N6891" s="876"/>
      <c r="O6891" s="413"/>
      <c r="P6891" s="413"/>
      <c r="Q6891" s="413"/>
      <c r="R6891" s="413"/>
      <c r="S6891" s="413"/>
      <c r="T6891" s="412"/>
      <c r="U6891" s="412"/>
      <c r="V6891" s="412"/>
      <c r="W6891" s="412"/>
      <c r="X6891" s="412"/>
      <c r="Y6891" s="412"/>
      <c r="Z6891" s="412"/>
      <c r="AA6891" s="412"/>
      <c r="AB6891" s="412"/>
      <c r="AC6891" s="412"/>
      <c r="AD6891" s="412"/>
      <c r="AE6891" s="412"/>
      <c r="AF6891" s="412"/>
      <c r="AG6891" s="412"/>
      <c r="AH6891" s="412"/>
      <c r="AI6891" s="412"/>
      <c r="AJ6891" s="412"/>
    </row>
    <row r="6892" spans="1:36" s="411" customFormat="1" ht="14.25" hidden="1" x14ac:dyDescent="0.3">
      <c r="A6892" s="859"/>
      <c r="B6892" s="853" t="s">
        <v>3442</v>
      </c>
      <c r="C6892" s="775"/>
      <c r="D6892" s="834">
        <v>1</v>
      </c>
      <c r="E6892" s="856">
        <v>6</v>
      </c>
      <c r="F6892" s="855"/>
      <c r="G6892" s="855"/>
      <c r="H6892" s="682">
        <f>IF(PRODUCT(D6892:G6892),PRODUCT(D6892:G6892)," ")</f>
        <v>6</v>
      </c>
      <c r="I6892" s="906"/>
      <c r="J6892" s="430"/>
      <c r="K6892" s="597">
        <f t="shared" si="614"/>
        <v>0</v>
      </c>
      <c r="L6892" s="696"/>
      <c r="M6892" s="413"/>
      <c r="N6892" s="876"/>
      <c r="O6892" s="413"/>
      <c r="P6892" s="413"/>
      <c r="Q6892" s="413"/>
      <c r="R6892" s="413"/>
      <c r="S6892" s="413"/>
      <c r="T6892" s="412"/>
      <c r="U6892" s="412"/>
      <c r="V6892" s="412"/>
      <c r="W6892" s="412"/>
      <c r="X6892" s="412"/>
      <c r="Y6892" s="412"/>
      <c r="Z6892" s="412"/>
      <c r="AA6892" s="412"/>
      <c r="AB6892" s="412"/>
      <c r="AC6892" s="412"/>
      <c r="AD6892" s="412"/>
      <c r="AE6892" s="412"/>
      <c r="AF6892" s="412"/>
      <c r="AG6892" s="412"/>
      <c r="AH6892" s="412"/>
      <c r="AI6892" s="412"/>
      <c r="AJ6892" s="412"/>
    </row>
    <row r="6893" spans="1:36" s="411" customFormat="1" ht="14.25" hidden="1" x14ac:dyDescent="0.3">
      <c r="A6893" s="859"/>
      <c r="B6893" s="853" t="s">
        <v>3443</v>
      </c>
      <c r="C6893" s="775"/>
      <c r="D6893" s="834">
        <v>1</v>
      </c>
      <c r="E6893" s="856">
        <v>6.1</v>
      </c>
      <c r="F6893" s="855"/>
      <c r="G6893" s="855"/>
      <c r="H6893" s="682">
        <f>IF(PRODUCT(D6893:G6893),PRODUCT(D6893:G6893)," ")</f>
        <v>6.1</v>
      </c>
      <c r="I6893" s="906"/>
      <c r="J6893" s="430"/>
      <c r="K6893" s="597">
        <f t="shared" si="614"/>
        <v>0</v>
      </c>
      <c r="L6893" s="696"/>
      <c r="M6893" s="413"/>
      <c r="N6893" s="876"/>
      <c r="O6893" s="413"/>
      <c r="P6893" s="413"/>
      <c r="Q6893" s="413"/>
      <c r="R6893" s="413"/>
      <c r="S6893" s="413"/>
      <c r="T6893" s="412"/>
      <c r="U6893" s="412"/>
      <c r="V6893" s="412"/>
      <c r="W6893" s="412"/>
      <c r="X6893" s="412"/>
      <c r="Y6893" s="412"/>
      <c r="Z6893" s="412"/>
      <c r="AA6893" s="412"/>
      <c r="AB6893" s="412"/>
      <c r="AC6893" s="412"/>
      <c r="AD6893" s="412"/>
      <c r="AE6893" s="412"/>
      <c r="AF6893" s="412"/>
      <c r="AG6893" s="412"/>
      <c r="AH6893" s="412"/>
      <c r="AI6893" s="412"/>
      <c r="AJ6893" s="412"/>
    </row>
    <row r="6894" spans="1:36" s="411" customFormat="1" ht="14.25" hidden="1" x14ac:dyDescent="0.3">
      <c r="A6894" s="859"/>
      <c r="B6894" s="853" t="s">
        <v>3444</v>
      </c>
      <c r="C6894" s="775"/>
      <c r="D6894" s="834">
        <v>1</v>
      </c>
      <c r="E6894" s="856">
        <v>7.25</v>
      </c>
      <c r="F6894" s="857"/>
      <c r="G6894" s="857"/>
      <c r="H6894" s="682">
        <f>IF(PRODUCT(D6894:G6894),PRODUCT(D6894:G6894)," ")</f>
        <v>7.25</v>
      </c>
      <c r="I6894" s="901"/>
      <c r="J6894" s="430"/>
      <c r="K6894" s="597">
        <f t="shared" si="614"/>
        <v>0</v>
      </c>
      <c r="L6894" s="696"/>
      <c r="M6894" s="413"/>
      <c r="N6894" s="876"/>
      <c r="O6894" s="413"/>
      <c r="P6894" s="413"/>
      <c r="Q6894" s="413"/>
      <c r="R6894" s="413"/>
      <c r="S6894" s="413"/>
      <c r="T6894" s="412"/>
      <c r="U6894" s="412"/>
      <c r="V6894" s="412"/>
      <c r="W6894" s="412"/>
      <c r="X6894" s="412"/>
      <c r="Y6894" s="412"/>
      <c r="Z6894" s="412"/>
      <c r="AA6894" s="412"/>
      <c r="AB6894" s="412"/>
      <c r="AC6894" s="412"/>
      <c r="AD6894" s="412"/>
      <c r="AE6894" s="412"/>
      <c r="AF6894" s="412"/>
      <c r="AG6894" s="412"/>
      <c r="AH6894" s="412"/>
      <c r="AI6894" s="412"/>
      <c r="AJ6894" s="412"/>
    </row>
    <row r="6895" spans="1:36" s="411" customFormat="1" ht="14.25" hidden="1" x14ac:dyDescent="0.3">
      <c r="A6895" s="859"/>
      <c r="B6895" s="858"/>
      <c r="C6895" s="775"/>
      <c r="D6895" s="834"/>
      <c r="E6895" s="856"/>
      <c r="F6895" s="857"/>
      <c r="G6895" s="857"/>
      <c r="H6895" s="837"/>
      <c r="I6895" s="920"/>
      <c r="J6895" s="697"/>
      <c r="K6895" s="597">
        <f t="shared" si="614"/>
        <v>0</v>
      </c>
      <c r="L6895" s="696"/>
      <c r="M6895" s="413"/>
      <c r="N6895" s="876"/>
      <c r="O6895" s="413"/>
      <c r="P6895" s="413"/>
      <c r="Q6895" s="413"/>
      <c r="R6895" s="413"/>
      <c r="S6895" s="413"/>
      <c r="T6895" s="412"/>
      <c r="U6895" s="412"/>
      <c r="V6895" s="412"/>
      <c r="W6895" s="412"/>
      <c r="X6895" s="412"/>
      <c r="Y6895" s="412"/>
      <c r="Z6895" s="412"/>
      <c r="AA6895" s="412"/>
      <c r="AB6895" s="412"/>
      <c r="AC6895" s="412"/>
      <c r="AD6895" s="412"/>
      <c r="AE6895" s="412"/>
      <c r="AF6895" s="412"/>
      <c r="AG6895" s="412"/>
      <c r="AH6895" s="412"/>
      <c r="AI6895" s="412"/>
      <c r="AJ6895" s="412"/>
    </row>
    <row r="6896" spans="1:36" s="411" customFormat="1" ht="14.25" x14ac:dyDescent="0.3">
      <c r="A6896" s="789" t="s">
        <v>3495</v>
      </c>
      <c r="B6896" s="525" t="s">
        <v>3445</v>
      </c>
      <c r="C6896" s="739" t="s">
        <v>112</v>
      </c>
      <c r="D6896" s="834"/>
      <c r="E6896" s="601"/>
      <c r="F6896" s="855"/>
      <c r="G6896" s="855"/>
      <c r="H6896" s="682"/>
      <c r="I6896" s="906">
        <f>SUM(H6896:H6898)</f>
        <v>22.4</v>
      </c>
      <c r="J6896" s="430">
        <v>13.5</v>
      </c>
      <c r="K6896" s="597">
        <f t="shared" si="614"/>
        <v>302.39999999999998</v>
      </c>
      <c r="L6896" s="696"/>
      <c r="M6896" s="413"/>
      <c r="N6896" s="876"/>
      <c r="O6896" s="413"/>
      <c r="P6896" s="413"/>
      <c r="Q6896" s="413"/>
      <c r="R6896" s="413"/>
      <c r="S6896" s="413"/>
      <c r="T6896" s="412"/>
      <c r="U6896" s="412"/>
      <c r="V6896" s="412"/>
      <c r="W6896" s="412"/>
      <c r="X6896" s="412"/>
      <c r="Y6896" s="412"/>
      <c r="Z6896" s="412"/>
      <c r="AA6896" s="412"/>
      <c r="AB6896" s="412"/>
      <c r="AC6896" s="412"/>
      <c r="AD6896" s="412"/>
      <c r="AE6896" s="412"/>
      <c r="AF6896" s="412"/>
      <c r="AG6896" s="412"/>
      <c r="AH6896" s="412"/>
      <c r="AI6896" s="412"/>
      <c r="AJ6896" s="412"/>
    </row>
    <row r="6897" spans="1:36" s="411" customFormat="1" ht="14.25" hidden="1" x14ac:dyDescent="0.3">
      <c r="A6897" s="860"/>
      <c r="B6897" s="861" t="s">
        <v>3446</v>
      </c>
      <c r="C6897" s="739"/>
      <c r="D6897" s="834">
        <v>1</v>
      </c>
      <c r="E6897" s="854">
        <v>11.2</v>
      </c>
      <c r="F6897" s="855"/>
      <c r="G6897" s="855"/>
      <c r="H6897" s="682">
        <f>IF(PRODUCT(D6897:G6897),PRODUCT(D6897:G6897)," ")</f>
        <v>11.2</v>
      </c>
      <c r="I6897" s="906"/>
      <c r="J6897" s="430"/>
      <c r="K6897" s="597">
        <f t="shared" si="614"/>
        <v>0</v>
      </c>
      <c r="L6897" s="696"/>
      <c r="M6897" s="413"/>
      <c r="N6897" s="876"/>
      <c r="O6897" s="413"/>
      <c r="P6897" s="413"/>
      <c r="Q6897" s="413"/>
      <c r="R6897" s="413"/>
      <c r="S6897" s="413"/>
      <c r="T6897" s="412"/>
      <c r="U6897" s="412"/>
      <c r="V6897" s="412"/>
      <c r="W6897" s="412"/>
      <c r="X6897" s="412"/>
      <c r="Y6897" s="412"/>
      <c r="Z6897" s="412"/>
      <c r="AA6897" s="412"/>
      <c r="AB6897" s="412"/>
      <c r="AC6897" s="412"/>
      <c r="AD6897" s="412"/>
      <c r="AE6897" s="412"/>
      <c r="AF6897" s="412"/>
      <c r="AG6897" s="412"/>
      <c r="AH6897" s="412"/>
      <c r="AI6897" s="412"/>
      <c r="AJ6897" s="412"/>
    </row>
    <row r="6898" spans="1:36" s="411" customFormat="1" ht="14.25" hidden="1" x14ac:dyDescent="0.3">
      <c r="A6898" s="859"/>
      <c r="B6898" s="861" t="s">
        <v>3447</v>
      </c>
      <c r="C6898" s="775"/>
      <c r="D6898" s="834">
        <v>1</v>
      </c>
      <c r="E6898" s="856">
        <v>11.2</v>
      </c>
      <c r="F6898" s="857"/>
      <c r="G6898" s="857"/>
      <c r="H6898" s="682">
        <f>IF(PRODUCT(D6898:G6898),PRODUCT(D6898:G6898)," ")</f>
        <v>11.2</v>
      </c>
      <c r="I6898" s="901"/>
      <c r="J6898" s="430"/>
      <c r="K6898" s="597">
        <f t="shared" si="614"/>
        <v>0</v>
      </c>
      <c r="L6898" s="696"/>
      <c r="M6898" s="413"/>
      <c r="N6898" s="876"/>
      <c r="O6898" s="413"/>
      <c r="P6898" s="413"/>
      <c r="Q6898" s="413"/>
      <c r="R6898" s="413"/>
      <c r="S6898" s="413"/>
      <c r="T6898" s="412"/>
      <c r="U6898" s="412"/>
      <c r="V6898" s="412"/>
      <c r="W6898" s="412"/>
      <c r="X6898" s="412"/>
      <c r="Y6898" s="412"/>
      <c r="Z6898" s="412"/>
      <c r="AA6898" s="412"/>
      <c r="AB6898" s="412"/>
      <c r="AC6898" s="412"/>
      <c r="AD6898" s="412"/>
      <c r="AE6898" s="412"/>
      <c r="AF6898" s="412"/>
      <c r="AG6898" s="412"/>
      <c r="AH6898" s="412"/>
      <c r="AI6898" s="412"/>
      <c r="AJ6898" s="412"/>
    </row>
    <row r="6899" spans="1:36" s="411" customFormat="1" ht="14.25" hidden="1" x14ac:dyDescent="0.3">
      <c r="A6899" s="859"/>
      <c r="B6899" s="858"/>
      <c r="C6899" s="775"/>
      <c r="D6899" s="834"/>
      <c r="E6899" s="856"/>
      <c r="F6899" s="857"/>
      <c r="G6899" s="857"/>
      <c r="H6899" s="837"/>
      <c r="I6899" s="920"/>
      <c r="J6899" s="697"/>
      <c r="K6899" s="597">
        <f t="shared" si="614"/>
        <v>0</v>
      </c>
      <c r="L6899" s="696"/>
      <c r="M6899" s="413"/>
      <c r="N6899" s="876"/>
      <c r="O6899" s="413"/>
      <c r="P6899" s="413"/>
      <c r="Q6899" s="413"/>
      <c r="R6899" s="413"/>
      <c r="S6899" s="413"/>
      <c r="T6899" s="412"/>
      <c r="U6899" s="412"/>
      <c r="V6899" s="412"/>
      <c r="W6899" s="412"/>
      <c r="X6899" s="412"/>
      <c r="Y6899" s="412"/>
      <c r="Z6899" s="412"/>
      <c r="AA6899" s="412"/>
      <c r="AB6899" s="412"/>
      <c r="AC6899" s="412"/>
      <c r="AD6899" s="412"/>
      <c r="AE6899" s="412"/>
      <c r="AF6899" s="412"/>
      <c r="AG6899" s="412"/>
      <c r="AH6899" s="412"/>
      <c r="AI6899" s="412"/>
      <c r="AJ6899" s="412"/>
    </row>
    <row r="6900" spans="1:36" s="411" customFormat="1" ht="14.25" x14ac:dyDescent="0.3">
      <c r="A6900" s="789" t="s">
        <v>3496</v>
      </c>
      <c r="B6900" s="525" t="s">
        <v>3448</v>
      </c>
      <c r="C6900" s="739" t="s">
        <v>112</v>
      </c>
      <c r="D6900" s="834"/>
      <c r="E6900" s="601"/>
      <c r="F6900" s="855"/>
      <c r="G6900" s="855"/>
      <c r="H6900" s="682"/>
      <c r="I6900" s="906">
        <f>SUM(H6900:H6903)</f>
        <v>33.549999999999997</v>
      </c>
      <c r="J6900" s="580">
        <v>14.5</v>
      </c>
      <c r="K6900" s="597">
        <f t="shared" si="614"/>
        <v>486.47499999999997</v>
      </c>
      <c r="L6900" s="696"/>
      <c r="M6900" s="413"/>
      <c r="N6900" s="876"/>
      <c r="O6900" s="413"/>
      <c r="P6900" s="413"/>
      <c r="Q6900" s="413"/>
      <c r="R6900" s="413"/>
      <c r="S6900" s="413"/>
      <c r="T6900" s="412"/>
      <c r="U6900" s="412"/>
      <c r="V6900" s="412"/>
      <c r="W6900" s="412"/>
      <c r="X6900" s="412"/>
      <c r="Y6900" s="412"/>
      <c r="Z6900" s="412"/>
      <c r="AA6900" s="412"/>
      <c r="AB6900" s="412"/>
      <c r="AC6900" s="412"/>
      <c r="AD6900" s="412"/>
      <c r="AE6900" s="412"/>
      <c r="AF6900" s="412"/>
      <c r="AG6900" s="412"/>
      <c r="AH6900" s="412"/>
      <c r="AI6900" s="412"/>
      <c r="AJ6900" s="412"/>
    </row>
    <row r="6901" spans="1:36" s="411" customFormat="1" ht="14.25" hidden="1" x14ac:dyDescent="0.3">
      <c r="A6901" s="860"/>
      <c r="B6901" s="861" t="s">
        <v>3449</v>
      </c>
      <c r="C6901" s="739"/>
      <c r="D6901" s="834">
        <v>1</v>
      </c>
      <c r="E6901" s="854">
        <v>8.75</v>
      </c>
      <c r="F6901" s="855"/>
      <c r="G6901" s="855"/>
      <c r="H6901" s="682">
        <f>IF(PRODUCT(D6901:G6901),PRODUCT(D6901:G6901)," ")</f>
        <v>8.75</v>
      </c>
      <c r="I6901" s="906"/>
      <c r="J6901" s="580"/>
      <c r="K6901" s="597">
        <f t="shared" si="614"/>
        <v>0</v>
      </c>
      <c r="L6901" s="696"/>
      <c r="M6901" s="413"/>
      <c r="N6901" s="876"/>
      <c r="O6901" s="413"/>
      <c r="P6901" s="413"/>
      <c r="Q6901" s="413"/>
      <c r="R6901" s="413"/>
      <c r="S6901" s="413"/>
      <c r="T6901" s="412"/>
      <c r="U6901" s="412"/>
      <c r="V6901" s="412"/>
      <c r="W6901" s="412"/>
      <c r="X6901" s="412"/>
      <c r="Y6901" s="412"/>
      <c r="Z6901" s="412"/>
      <c r="AA6901" s="412"/>
      <c r="AB6901" s="412"/>
      <c r="AC6901" s="412"/>
      <c r="AD6901" s="412"/>
      <c r="AE6901" s="412"/>
      <c r="AF6901" s="412"/>
      <c r="AG6901" s="412"/>
      <c r="AH6901" s="412"/>
      <c r="AI6901" s="412"/>
      <c r="AJ6901" s="412"/>
    </row>
    <row r="6902" spans="1:36" s="411" customFormat="1" ht="14.25" hidden="1" x14ac:dyDescent="0.3">
      <c r="A6902" s="860"/>
      <c r="B6902" s="861" t="s">
        <v>3450</v>
      </c>
      <c r="C6902" s="739"/>
      <c r="D6902" s="834">
        <v>1</v>
      </c>
      <c r="E6902" s="854">
        <v>13.15</v>
      </c>
      <c r="F6902" s="855"/>
      <c r="G6902" s="855"/>
      <c r="H6902" s="682">
        <f>IF(PRODUCT(D6902:G6902),PRODUCT(D6902:G6902)," ")</f>
        <v>13.15</v>
      </c>
      <c r="I6902" s="906"/>
      <c r="J6902" s="580"/>
      <c r="K6902" s="597">
        <f t="shared" si="614"/>
        <v>0</v>
      </c>
      <c r="L6902" s="696"/>
      <c r="M6902" s="413"/>
      <c r="N6902" s="876"/>
      <c r="O6902" s="413"/>
      <c r="P6902" s="413"/>
      <c r="Q6902" s="413"/>
      <c r="R6902" s="413"/>
      <c r="S6902" s="413"/>
      <c r="T6902" s="412"/>
      <c r="U6902" s="412"/>
      <c r="V6902" s="412"/>
      <c r="W6902" s="412"/>
      <c r="X6902" s="412"/>
      <c r="Y6902" s="412"/>
      <c r="Z6902" s="412"/>
      <c r="AA6902" s="412"/>
      <c r="AB6902" s="412"/>
      <c r="AC6902" s="412"/>
      <c r="AD6902" s="412"/>
      <c r="AE6902" s="412"/>
      <c r="AF6902" s="412"/>
      <c r="AG6902" s="412"/>
      <c r="AH6902" s="412"/>
      <c r="AI6902" s="412"/>
      <c r="AJ6902" s="412"/>
    </row>
    <row r="6903" spans="1:36" s="411" customFormat="1" ht="14.25" hidden="1" x14ac:dyDescent="0.3">
      <c r="A6903" s="860"/>
      <c r="B6903" s="861" t="s">
        <v>3451</v>
      </c>
      <c r="C6903" s="739"/>
      <c r="D6903" s="834">
        <v>1</v>
      </c>
      <c r="E6903" s="854">
        <v>11.65</v>
      </c>
      <c r="F6903" s="855"/>
      <c r="G6903" s="855"/>
      <c r="H6903" s="682">
        <f>IF(PRODUCT(D6903:G6903),PRODUCT(D6903:G6903)," ")</f>
        <v>11.65</v>
      </c>
      <c r="I6903" s="906"/>
      <c r="J6903" s="580"/>
      <c r="K6903" s="597">
        <f t="shared" si="614"/>
        <v>0</v>
      </c>
      <c r="L6903" s="696"/>
      <c r="M6903" s="413"/>
      <c r="N6903" s="876"/>
      <c r="O6903" s="413"/>
      <c r="P6903" s="413"/>
      <c r="Q6903" s="413"/>
      <c r="R6903" s="413"/>
      <c r="S6903" s="413"/>
      <c r="T6903" s="412"/>
      <c r="U6903" s="412"/>
      <c r="V6903" s="412"/>
      <c r="W6903" s="412"/>
      <c r="X6903" s="412"/>
      <c r="Y6903" s="412"/>
      <c r="Z6903" s="412"/>
      <c r="AA6903" s="412"/>
      <c r="AB6903" s="412"/>
      <c r="AC6903" s="412"/>
      <c r="AD6903" s="412"/>
      <c r="AE6903" s="412"/>
      <c r="AF6903" s="412"/>
      <c r="AG6903" s="412"/>
      <c r="AH6903" s="412"/>
      <c r="AI6903" s="412"/>
      <c r="AJ6903" s="412"/>
    </row>
    <row r="6904" spans="1:36" s="411" customFormat="1" ht="14.25" hidden="1" x14ac:dyDescent="0.3">
      <c r="A6904" s="860"/>
      <c r="B6904" s="862"/>
      <c r="C6904" s="739"/>
      <c r="D6904" s="834"/>
      <c r="E6904" s="854"/>
      <c r="F6904" s="855"/>
      <c r="G6904" s="855"/>
      <c r="H6904" s="837"/>
      <c r="I6904" s="920"/>
      <c r="J6904" s="697"/>
      <c r="K6904" s="597">
        <f t="shared" si="614"/>
        <v>0</v>
      </c>
      <c r="L6904" s="696"/>
      <c r="M6904" s="413"/>
      <c r="N6904" s="876"/>
      <c r="O6904" s="413"/>
      <c r="P6904" s="413"/>
      <c r="Q6904" s="413"/>
      <c r="R6904" s="413"/>
      <c r="S6904" s="413"/>
      <c r="T6904" s="412"/>
      <c r="U6904" s="412"/>
      <c r="V6904" s="412"/>
      <c r="W6904" s="412"/>
      <c r="X6904" s="412"/>
      <c r="Y6904" s="412"/>
      <c r="Z6904" s="412"/>
      <c r="AA6904" s="412"/>
      <c r="AB6904" s="412"/>
      <c r="AC6904" s="412"/>
      <c r="AD6904" s="412"/>
      <c r="AE6904" s="412"/>
      <c r="AF6904" s="412"/>
      <c r="AG6904" s="412"/>
      <c r="AH6904" s="412"/>
      <c r="AI6904" s="412"/>
      <c r="AJ6904" s="412"/>
    </row>
    <row r="6905" spans="1:36" s="411" customFormat="1" ht="14.25" x14ac:dyDescent="0.3">
      <c r="A6905" s="789" t="s">
        <v>3497</v>
      </c>
      <c r="B6905" s="525" t="s">
        <v>3452</v>
      </c>
      <c r="C6905" s="739" t="s">
        <v>112</v>
      </c>
      <c r="D6905" s="834"/>
      <c r="E6905" s="601"/>
      <c r="F6905" s="855"/>
      <c r="G6905" s="855"/>
      <c r="H6905" s="682"/>
      <c r="I6905" s="906">
        <f>SUM(H6902:H6907)</f>
        <v>44.25</v>
      </c>
      <c r="J6905" s="580">
        <v>15.5</v>
      </c>
      <c r="K6905" s="597">
        <f t="shared" si="614"/>
        <v>685.875</v>
      </c>
      <c r="L6905" s="696"/>
      <c r="M6905" s="413"/>
      <c r="N6905" s="876"/>
      <c r="O6905" s="413"/>
      <c r="P6905" s="413"/>
      <c r="Q6905" s="413"/>
      <c r="R6905" s="413"/>
      <c r="S6905" s="413"/>
      <c r="T6905" s="412"/>
      <c r="U6905" s="412"/>
      <c r="V6905" s="412"/>
      <c r="W6905" s="412"/>
      <c r="X6905" s="412"/>
      <c r="Y6905" s="412"/>
      <c r="Z6905" s="412"/>
      <c r="AA6905" s="412"/>
      <c r="AB6905" s="412"/>
      <c r="AC6905" s="412"/>
      <c r="AD6905" s="412"/>
      <c r="AE6905" s="412"/>
      <c r="AF6905" s="412"/>
      <c r="AG6905" s="412"/>
      <c r="AH6905" s="412"/>
      <c r="AI6905" s="412"/>
      <c r="AJ6905" s="412"/>
    </row>
    <row r="6906" spans="1:36" s="411" customFormat="1" ht="14.25" hidden="1" x14ac:dyDescent="0.3">
      <c r="A6906" s="789"/>
      <c r="B6906" s="861" t="s">
        <v>3453</v>
      </c>
      <c r="C6906" s="739"/>
      <c r="D6906" s="834">
        <v>1</v>
      </c>
      <c r="E6906" s="854">
        <v>5.95</v>
      </c>
      <c r="F6906" s="855"/>
      <c r="G6906" s="855"/>
      <c r="H6906" s="682">
        <f>IF(PRODUCT(D6906:G6906),PRODUCT(D6906:G6906)," ")</f>
        <v>5.95</v>
      </c>
      <c r="I6906" s="898"/>
      <c r="J6906" s="578"/>
      <c r="K6906" s="597">
        <f t="shared" si="614"/>
        <v>0</v>
      </c>
      <c r="L6906" s="696"/>
      <c r="M6906" s="413"/>
      <c r="N6906" s="876"/>
      <c r="O6906" s="413"/>
      <c r="P6906" s="413"/>
      <c r="Q6906" s="413"/>
      <c r="R6906" s="413"/>
      <c r="S6906" s="413"/>
      <c r="T6906" s="412"/>
      <c r="U6906" s="412"/>
      <c r="V6906" s="412"/>
      <c r="W6906" s="412"/>
      <c r="X6906" s="412"/>
      <c r="Y6906" s="412"/>
      <c r="Z6906" s="412"/>
      <c r="AA6906" s="412"/>
      <c r="AB6906" s="412"/>
      <c r="AC6906" s="412"/>
      <c r="AD6906" s="412"/>
      <c r="AE6906" s="412"/>
      <c r="AF6906" s="412"/>
      <c r="AG6906" s="412"/>
      <c r="AH6906" s="412"/>
      <c r="AI6906" s="412"/>
      <c r="AJ6906" s="412"/>
    </row>
    <row r="6907" spans="1:36" s="411" customFormat="1" ht="14.25" hidden="1" x14ac:dyDescent="0.3">
      <c r="A6907" s="860"/>
      <c r="B6907" s="861" t="s">
        <v>3454</v>
      </c>
      <c r="C6907" s="739"/>
      <c r="D6907" s="834">
        <v>1</v>
      </c>
      <c r="E6907" s="854">
        <v>13.5</v>
      </c>
      <c r="F6907" s="855"/>
      <c r="G6907" s="855"/>
      <c r="H6907" s="682">
        <f>IF(PRODUCT(D6907:G6907),PRODUCT(D6907:G6907)," ")</f>
        <v>13.5</v>
      </c>
      <c r="I6907" s="906"/>
      <c r="J6907" s="580"/>
      <c r="K6907" s="597">
        <f t="shared" si="614"/>
        <v>0</v>
      </c>
      <c r="L6907" s="696"/>
      <c r="M6907" s="413"/>
      <c r="N6907" s="876"/>
      <c r="O6907" s="413"/>
      <c r="P6907" s="413"/>
      <c r="Q6907" s="413"/>
      <c r="R6907" s="413"/>
      <c r="S6907" s="413"/>
      <c r="T6907" s="412"/>
      <c r="U6907" s="412"/>
      <c r="V6907" s="412"/>
      <c r="W6907" s="412"/>
      <c r="X6907" s="412"/>
      <c r="Y6907" s="412"/>
      <c r="Z6907" s="412"/>
      <c r="AA6907" s="412"/>
      <c r="AB6907" s="412"/>
      <c r="AC6907" s="412"/>
      <c r="AD6907" s="412"/>
      <c r="AE6907" s="412"/>
      <c r="AF6907" s="412"/>
      <c r="AG6907" s="412"/>
      <c r="AH6907" s="412"/>
      <c r="AI6907" s="412"/>
      <c r="AJ6907" s="412"/>
    </row>
    <row r="6908" spans="1:36" s="411" customFormat="1" ht="14.25" hidden="1" x14ac:dyDescent="0.3">
      <c r="A6908" s="860"/>
      <c r="B6908" s="861"/>
      <c r="C6908" s="739"/>
      <c r="D6908" s="834"/>
      <c r="E6908" s="854"/>
      <c r="F6908" s="855"/>
      <c r="G6908" s="855"/>
      <c r="H6908" s="837"/>
      <c r="I6908" s="920"/>
      <c r="J6908" s="697"/>
      <c r="K6908" s="597">
        <f t="shared" si="614"/>
        <v>0</v>
      </c>
      <c r="L6908" s="696"/>
      <c r="M6908" s="413"/>
      <c r="N6908" s="876"/>
      <c r="O6908" s="413"/>
      <c r="P6908" s="413"/>
      <c r="Q6908" s="413"/>
      <c r="R6908" s="413"/>
      <c r="S6908" s="413"/>
      <c r="T6908" s="412"/>
      <c r="U6908" s="412"/>
      <c r="V6908" s="412"/>
      <c r="W6908" s="412"/>
      <c r="X6908" s="412"/>
      <c r="Y6908" s="412"/>
      <c r="Z6908" s="412"/>
      <c r="AA6908" s="412"/>
      <c r="AB6908" s="412"/>
      <c r="AC6908" s="412"/>
      <c r="AD6908" s="412"/>
      <c r="AE6908" s="412"/>
      <c r="AF6908" s="412"/>
      <c r="AG6908" s="412"/>
      <c r="AH6908" s="412"/>
      <c r="AI6908" s="412"/>
      <c r="AJ6908" s="412"/>
    </row>
    <row r="6909" spans="1:36" s="411" customFormat="1" ht="14.25" x14ac:dyDescent="0.3">
      <c r="A6909" s="789" t="s">
        <v>3498</v>
      </c>
      <c r="B6909" s="525" t="s">
        <v>3452</v>
      </c>
      <c r="C6909" s="739" t="s">
        <v>112</v>
      </c>
      <c r="D6909" s="834"/>
      <c r="E6909" s="854"/>
      <c r="F6909" s="855"/>
      <c r="G6909" s="855"/>
      <c r="H6909" s="682"/>
      <c r="I6909" s="906">
        <f>SUM(H6910:H6913)</f>
        <v>58.199999999999996</v>
      </c>
      <c r="J6909" s="580">
        <v>17.5</v>
      </c>
      <c r="K6909" s="597">
        <f t="shared" si="614"/>
        <v>1018.4999999999999</v>
      </c>
      <c r="L6909" s="696"/>
      <c r="M6909" s="413"/>
      <c r="N6909" s="876"/>
      <c r="O6909" s="413"/>
      <c r="P6909" s="413"/>
      <c r="Q6909" s="413"/>
      <c r="R6909" s="413"/>
      <c r="S6909" s="413"/>
      <c r="T6909" s="412"/>
      <c r="U6909" s="412"/>
      <c r="V6909" s="412"/>
      <c r="W6909" s="412"/>
      <c r="X6909" s="412"/>
      <c r="Y6909" s="412"/>
      <c r="Z6909" s="412"/>
      <c r="AA6909" s="412"/>
      <c r="AB6909" s="412"/>
      <c r="AC6909" s="412"/>
      <c r="AD6909" s="412"/>
      <c r="AE6909" s="412"/>
      <c r="AF6909" s="412"/>
      <c r="AG6909" s="412"/>
      <c r="AH6909" s="412"/>
      <c r="AI6909" s="412"/>
      <c r="AJ6909" s="412"/>
    </row>
    <row r="6910" spans="1:36" s="411" customFormat="1" ht="14.25" hidden="1" x14ac:dyDescent="0.3">
      <c r="A6910" s="859"/>
      <c r="B6910" s="861" t="s">
        <v>3455</v>
      </c>
      <c r="C6910" s="736"/>
      <c r="D6910" s="834">
        <v>1</v>
      </c>
      <c r="E6910" s="854">
        <v>11.65</v>
      </c>
      <c r="F6910" s="855"/>
      <c r="G6910" s="855"/>
      <c r="H6910" s="682">
        <f>IF(PRODUCT(D6910:G6910),PRODUCT(D6910:G6910)," ")</f>
        <v>11.65</v>
      </c>
      <c r="I6910" s="898"/>
      <c r="J6910" s="578"/>
      <c r="K6910" s="597">
        <f t="shared" si="614"/>
        <v>0</v>
      </c>
      <c r="L6910" s="696"/>
      <c r="M6910" s="413"/>
      <c r="N6910" s="876"/>
      <c r="O6910" s="413"/>
      <c r="P6910" s="413"/>
      <c r="Q6910" s="413"/>
      <c r="R6910" s="413"/>
      <c r="S6910" s="413"/>
      <c r="T6910" s="412"/>
      <c r="U6910" s="412"/>
      <c r="V6910" s="412"/>
      <c r="W6910" s="412"/>
      <c r="X6910" s="412"/>
      <c r="Y6910" s="412"/>
      <c r="Z6910" s="412"/>
      <c r="AA6910" s="412"/>
      <c r="AB6910" s="412"/>
      <c r="AC6910" s="412"/>
      <c r="AD6910" s="412"/>
      <c r="AE6910" s="412"/>
      <c r="AF6910" s="412"/>
      <c r="AG6910" s="412"/>
      <c r="AH6910" s="412"/>
      <c r="AI6910" s="412"/>
      <c r="AJ6910" s="412"/>
    </row>
    <row r="6911" spans="1:36" s="411" customFormat="1" ht="14.25" hidden="1" x14ac:dyDescent="0.3">
      <c r="A6911" s="859"/>
      <c r="B6911" s="861" t="s">
        <v>3456</v>
      </c>
      <c r="C6911" s="736"/>
      <c r="D6911" s="834">
        <v>1</v>
      </c>
      <c r="E6911" s="854">
        <v>17.399999999999999</v>
      </c>
      <c r="F6911" s="855"/>
      <c r="G6911" s="855"/>
      <c r="H6911" s="682">
        <f>IF(PRODUCT(D6911:G6911),PRODUCT(D6911:G6911)," ")</f>
        <v>17.399999999999999</v>
      </c>
      <c r="I6911" s="898"/>
      <c r="J6911" s="578"/>
      <c r="K6911" s="597">
        <f t="shared" si="614"/>
        <v>0</v>
      </c>
      <c r="L6911" s="696"/>
      <c r="M6911" s="413"/>
      <c r="N6911" s="876"/>
      <c r="O6911" s="413"/>
      <c r="P6911" s="413"/>
      <c r="Q6911" s="413"/>
      <c r="R6911" s="413"/>
      <c r="S6911" s="413"/>
      <c r="T6911" s="412"/>
      <c r="U6911" s="412"/>
      <c r="V6911" s="412"/>
      <c r="W6911" s="412"/>
      <c r="X6911" s="412"/>
      <c r="Y6911" s="412"/>
      <c r="Z6911" s="412"/>
      <c r="AA6911" s="412"/>
      <c r="AB6911" s="412"/>
      <c r="AC6911" s="412"/>
      <c r="AD6911" s="412"/>
      <c r="AE6911" s="412"/>
      <c r="AF6911" s="412"/>
      <c r="AG6911" s="412"/>
      <c r="AH6911" s="412"/>
      <c r="AI6911" s="412"/>
      <c r="AJ6911" s="412"/>
    </row>
    <row r="6912" spans="1:36" s="411" customFormat="1" ht="14.25" hidden="1" x14ac:dyDescent="0.3">
      <c r="A6912" s="859"/>
      <c r="B6912" s="861" t="s">
        <v>3457</v>
      </c>
      <c r="C6912" s="736"/>
      <c r="D6912" s="834">
        <v>1</v>
      </c>
      <c r="E6912" s="854">
        <v>12.4</v>
      </c>
      <c r="F6912" s="855"/>
      <c r="G6912" s="855"/>
      <c r="H6912" s="682">
        <f>IF(PRODUCT(D6912:G6912),PRODUCT(D6912:G6912)," ")</f>
        <v>12.4</v>
      </c>
      <c r="I6912" s="898"/>
      <c r="J6912" s="578"/>
      <c r="K6912" s="597">
        <f t="shared" si="614"/>
        <v>0</v>
      </c>
      <c r="L6912" s="696"/>
      <c r="M6912" s="413"/>
      <c r="N6912" s="876"/>
      <c r="O6912" s="413"/>
      <c r="P6912" s="413"/>
      <c r="Q6912" s="413"/>
      <c r="R6912" s="413"/>
      <c r="S6912" s="413"/>
      <c r="T6912" s="412"/>
      <c r="U6912" s="412"/>
      <c r="V6912" s="412"/>
      <c r="W6912" s="412"/>
      <c r="X6912" s="412"/>
      <c r="Y6912" s="412"/>
      <c r="Z6912" s="412"/>
      <c r="AA6912" s="412"/>
      <c r="AB6912" s="412"/>
      <c r="AC6912" s="412"/>
      <c r="AD6912" s="412"/>
      <c r="AE6912" s="412"/>
      <c r="AF6912" s="412"/>
      <c r="AG6912" s="412"/>
      <c r="AH6912" s="412"/>
      <c r="AI6912" s="412"/>
      <c r="AJ6912" s="412"/>
    </row>
    <row r="6913" spans="1:36" s="411" customFormat="1" ht="14.25" hidden="1" x14ac:dyDescent="0.3">
      <c r="A6913" s="859"/>
      <c r="B6913" s="861" t="s">
        <v>3458</v>
      </c>
      <c r="C6913" s="736"/>
      <c r="D6913" s="834">
        <v>1</v>
      </c>
      <c r="E6913" s="854">
        <v>16.75</v>
      </c>
      <c r="F6913" s="855"/>
      <c r="G6913" s="855"/>
      <c r="H6913" s="682">
        <f>IF(PRODUCT(D6913:G6913),PRODUCT(D6913:G6913)," ")</f>
        <v>16.75</v>
      </c>
      <c r="I6913" s="906"/>
      <c r="J6913" s="580"/>
      <c r="K6913" s="597">
        <f t="shared" si="614"/>
        <v>0</v>
      </c>
      <c r="L6913" s="696"/>
      <c r="M6913" s="413"/>
      <c r="N6913" s="876"/>
      <c r="O6913" s="413"/>
      <c r="P6913" s="413"/>
      <c r="Q6913" s="413"/>
      <c r="R6913" s="413"/>
      <c r="S6913" s="413"/>
      <c r="T6913" s="412"/>
      <c r="U6913" s="412"/>
      <c r="V6913" s="412"/>
      <c r="W6913" s="412"/>
      <c r="X6913" s="412"/>
      <c r="Y6913" s="412"/>
      <c r="Z6913" s="412"/>
      <c r="AA6913" s="412"/>
      <c r="AB6913" s="412"/>
      <c r="AC6913" s="412"/>
      <c r="AD6913" s="412"/>
      <c r="AE6913" s="412"/>
      <c r="AF6913" s="412"/>
      <c r="AG6913" s="412"/>
      <c r="AH6913" s="412"/>
      <c r="AI6913" s="412"/>
      <c r="AJ6913" s="412"/>
    </row>
    <row r="6914" spans="1:36" s="411" customFormat="1" ht="14.25" hidden="1" x14ac:dyDescent="0.3">
      <c r="A6914" s="859"/>
      <c r="B6914" s="863"/>
      <c r="C6914" s="736"/>
      <c r="D6914" s="834"/>
      <c r="E6914" s="854"/>
      <c r="F6914" s="855"/>
      <c r="G6914" s="855"/>
      <c r="H6914" s="837"/>
      <c r="I6914" s="920"/>
      <c r="J6914" s="697"/>
      <c r="K6914" s="597">
        <f t="shared" si="614"/>
        <v>0</v>
      </c>
      <c r="L6914" s="696"/>
      <c r="M6914" s="413"/>
      <c r="N6914" s="876"/>
      <c r="O6914" s="413"/>
      <c r="P6914" s="413"/>
      <c r="Q6914" s="413"/>
      <c r="R6914" s="413"/>
      <c r="S6914" s="413"/>
      <c r="T6914" s="412"/>
      <c r="U6914" s="412"/>
      <c r="V6914" s="412"/>
      <c r="W6914" s="412"/>
      <c r="X6914" s="412"/>
      <c r="Y6914" s="412"/>
      <c r="Z6914" s="412"/>
      <c r="AA6914" s="412"/>
      <c r="AB6914" s="412"/>
      <c r="AC6914" s="412"/>
      <c r="AD6914" s="412"/>
      <c r="AE6914" s="412"/>
      <c r="AF6914" s="412"/>
      <c r="AG6914" s="412"/>
      <c r="AH6914" s="412"/>
      <c r="AI6914" s="412"/>
      <c r="AJ6914" s="412"/>
    </row>
    <row r="6915" spans="1:36" s="411" customFormat="1" ht="14.25" x14ac:dyDescent="0.3">
      <c r="A6915" s="859"/>
      <c r="B6915" s="863"/>
      <c r="C6915" s="736"/>
      <c r="D6915" s="864"/>
      <c r="E6915" s="865"/>
      <c r="F6915" s="738"/>
      <c r="G6915" s="738"/>
      <c r="H6915" s="743"/>
      <c r="I6915" s="898"/>
      <c r="J6915" s="578"/>
      <c r="K6915" s="597">
        <f t="shared" si="614"/>
        <v>0</v>
      </c>
      <c r="L6915" s="696"/>
      <c r="M6915" s="413"/>
      <c r="N6915" s="876"/>
      <c r="O6915" s="413"/>
      <c r="P6915" s="413"/>
      <c r="Q6915" s="413"/>
      <c r="R6915" s="413"/>
      <c r="S6915" s="413"/>
      <c r="T6915" s="412"/>
      <c r="U6915" s="412"/>
      <c r="V6915" s="412"/>
      <c r="W6915" s="412"/>
      <c r="X6915" s="412"/>
      <c r="Y6915" s="412"/>
      <c r="Z6915" s="412"/>
      <c r="AA6915" s="412"/>
      <c r="AB6915" s="412"/>
      <c r="AC6915" s="412"/>
      <c r="AD6915" s="412"/>
      <c r="AE6915" s="412"/>
      <c r="AF6915" s="412"/>
      <c r="AG6915" s="412"/>
      <c r="AH6915" s="412"/>
      <c r="AI6915" s="412"/>
      <c r="AJ6915" s="412"/>
    </row>
    <row r="6916" spans="1:36" s="411" customFormat="1" ht="135" x14ac:dyDescent="0.3">
      <c r="A6916" s="789" t="s">
        <v>3499</v>
      </c>
      <c r="B6916" s="755" t="s">
        <v>3459</v>
      </c>
      <c r="C6916" s="736"/>
      <c r="D6916" s="864"/>
      <c r="E6916" s="553"/>
      <c r="F6916" s="553"/>
      <c r="G6916" s="553"/>
      <c r="H6916" s="743" t="str">
        <f t="shared" ref="H6916:H6922" si="615">IF(PRODUCT(D6916:G6916),PRODUCT(D6916:G6916)," ")</f>
        <v xml:space="preserve"> </v>
      </c>
      <c r="I6916" s="902"/>
      <c r="J6916" s="578"/>
      <c r="K6916" s="597">
        <f t="shared" si="614"/>
        <v>0</v>
      </c>
      <c r="L6916" s="696"/>
      <c r="M6916" s="413"/>
      <c r="N6916" s="876"/>
      <c r="O6916" s="413"/>
      <c r="P6916" s="413"/>
      <c r="Q6916" s="413"/>
      <c r="R6916" s="413"/>
      <c r="S6916" s="413"/>
      <c r="T6916" s="412"/>
      <c r="U6916" s="412"/>
      <c r="V6916" s="412"/>
      <c r="W6916" s="412"/>
      <c r="X6916" s="412"/>
      <c r="Y6916" s="412"/>
      <c r="Z6916" s="412"/>
      <c r="AA6916" s="412"/>
      <c r="AB6916" s="412"/>
      <c r="AC6916" s="412"/>
      <c r="AD6916" s="412"/>
      <c r="AE6916" s="412"/>
      <c r="AF6916" s="412"/>
      <c r="AG6916" s="412"/>
      <c r="AH6916" s="412"/>
      <c r="AI6916" s="412"/>
      <c r="AJ6916" s="412"/>
    </row>
    <row r="6917" spans="1:36" s="411" customFormat="1" ht="14.25" x14ac:dyDescent="0.3">
      <c r="A6917" s="789"/>
      <c r="B6917" s="755" t="s">
        <v>3024</v>
      </c>
      <c r="C6917" s="736"/>
      <c r="D6917" s="864"/>
      <c r="E6917" s="553"/>
      <c r="F6917" s="553"/>
      <c r="G6917" s="553"/>
      <c r="H6917" s="743"/>
      <c r="I6917" s="902"/>
      <c r="J6917" s="578"/>
      <c r="K6917" s="597">
        <f t="shared" si="614"/>
        <v>0</v>
      </c>
      <c r="L6917" s="696"/>
      <c r="M6917" s="413"/>
      <c r="N6917" s="876"/>
      <c r="O6917" s="413"/>
      <c r="P6917" s="413"/>
      <c r="Q6917" s="413"/>
      <c r="R6917" s="413"/>
      <c r="S6917" s="413"/>
      <c r="T6917" s="412"/>
      <c r="U6917" s="412"/>
      <c r="V6917" s="412"/>
      <c r="W6917" s="412"/>
      <c r="X6917" s="412"/>
      <c r="Y6917" s="412"/>
      <c r="Z6917" s="412"/>
      <c r="AA6917" s="412"/>
      <c r="AB6917" s="412"/>
      <c r="AC6917" s="412"/>
      <c r="AD6917" s="412"/>
      <c r="AE6917" s="412"/>
      <c r="AF6917" s="412"/>
      <c r="AG6917" s="412"/>
      <c r="AH6917" s="412"/>
      <c r="AI6917" s="412"/>
      <c r="AJ6917" s="412"/>
    </row>
    <row r="6918" spans="1:36" s="411" customFormat="1" ht="14.25" x14ac:dyDescent="0.3">
      <c r="A6918" s="789" t="s">
        <v>3500</v>
      </c>
      <c r="B6918" s="525" t="s">
        <v>3025</v>
      </c>
      <c r="C6918" s="739" t="s">
        <v>112</v>
      </c>
      <c r="D6918" s="864"/>
      <c r="E6918" s="738"/>
      <c r="F6918" s="738"/>
      <c r="G6918" s="738"/>
      <c r="H6918" s="743" t="str">
        <f t="shared" si="615"/>
        <v xml:space="preserve"> </v>
      </c>
      <c r="I6918" s="906">
        <f>SUM(H6919:H6922)</f>
        <v>17.05</v>
      </c>
      <c r="J6918" s="430">
        <v>12</v>
      </c>
      <c r="K6918" s="597">
        <f t="shared" si="614"/>
        <v>204.60000000000002</v>
      </c>
      <c r="L6918" s="696"/>
      <c r="M6918" s="413"/>
      <c r="N6918" s="876"/>
      <c r="O6918" s="413"/>
      <c r="P6918" s="413"/>
      <c r="Q6918" s="413"/>
      <c r="R6918" s="413"/>
      <c r="S6918" s="413"/>
      <c r="T6918" s="412"/>
      <c r="U6918" s="412"/>
      <c r="V6918" s="412"/>
      <c r="W6918" s="412"/>
      <c r="X6918" s="412"/>
      <c r="Y6918" s="412"/>
      <c r="Z6918" s="412"/>
      <c r="AA6918" s="412"/>
      <c r="AB6918" s="412"/>
      <c r="AC6918" s="412"/>
      <c r="AD6918" s="412"/>
      <c r="AE6918" s="412"/>
      <c r="AF6918" s="412"/>
      <c r="AG6918" s="412"/>
      <c r="AH6918" s="412"/>
      <c r="AI6918" s="412"/>
      <c r="AJ6918" s="412"/>
    </row>
    <row r="6919" spans="1:36" s="411" customFormat="1" ht="14.25" hidden="1" x14ac:dyDescent="0.3">
      <c r="A6919" s="859"/>
      <c r="B6919" s="861" t="s">
        <v>3460</v>
      </c>
      <c r="C6919" s="739"/>
      <c r="D6919" s="833">
        <v>2</v>
      </c>
      <c r="E6919" s="866">
        <v>2.65</v>
      </c>
      <c r="F6919" s="513"/>
      <c r="G6919" s="513"/>
      <c r="H6919" s="523">
        <f t="shared" si="615"/>
        <v>5.3</v>
      </c>
      <c r="I6919" s="898"/>
      <c r="J6919" s="578"/>
      <c r="K6919" s="597">
        <f t="shared" si="614"/>
        <v>0</v>
      </c>
      <c r="L6919" s="696"/>
      <c r="M6919" s="413"/>
      <c r="N6919" s="876"/>
      <c r="O6919" s="413"/>
      <c r="P6919" s="413"/>
      <c r="Q6919" s="413"/>
      <c r="R6919" s="413"/>
      <c r="S6919" s="413"/>
      <c r="T6919" s="412"/>
      <c r="U6919" s="412"/>
      <c r="V6919" s="412"/>
      <c r="W6919" s="412"/>
      <c r="X6919" s="412"/>
      <c r="Y6919" s="412"/>
      <c r="Z6919" s="412"/>
      <c r="AA6919" s="412"/>
      <c r="AB6919" s="412"/>
      <c r="AC6919" s="412"/>
      <c r="AD6919" s="412"/>
      <c r="AE6919" s="412"/>
      <c r="AF6919" s="412"/>
      <c r="AG6919" s="412"/>
      <c r="AH6919" s="412"/>
      <c r="AI6919" s="412"/>
      <c r="AJ6919" s="412"/>
    </row>
    <row r="6920" spans="1:36" s="411" customFormat="1" ht="14.25" hidden="1" x14ac:dyDescent="0.3">
      <c r="A6920" s="859"/>
      <c r="B6920" s="861" t="s">
        <v>3461</v>
      </c>
      <c r="C6920" s="739"/>
      <c r="D6920" s="833">
        <v>2</v>
      </c>
      <c r="E6920" s="866">
        <v>2.35</v>
      </c>
      <c r="F6920" s="513"/>
      <c r="G6920" s="513"/>
      <c r="H6920" s="523">
        <f t="shared" si="615"/>
        <v>4.7</v>
      </c>
      <c r="I6920" s="898"/>
      <c r="J6920" s="578"/>
      <c r="K6920" s="597">
        <f t="shared" si="614"/>
        <v>0</v>
      </c>
      <c r="L6920" s="696"/>
      <c r="M6920" s="413"/>
      <c r="N6920" s="876"/>
      <c r="O6920" s="413"/>
      <c r="P6920" s="413"/>
      <c r="Q6920" s="413"/>
      <c r="R6920" s="413"/>
      <c r="S6920" s="413"/>
      <c r="T6920" s="412"/>
      <c r="U6920" s="412"/>
      <c r="V6920" s="412"/>
      <c r="W6920" s="412"/>
      <c r="X6920" s="412"/>
      <c r="Y6920" s="412"/>
      <c r="Z6920" s="412"/>
      <c r="AA6920" s="412"/>
      <c r="AB6920" s="412"/>
      <c r="AC6920" s="412"/>
      <c r="AD6920" s="412"/>
      <c r="AE6920" s="412"/>
      <c r="AF6920" s="412"/>
      <c r="AG6920" s="412"/>
      <c r="AH6920" s="412"/>
      <c r="AI6920" s="412"/>
      <c r="AJ6920" s="412"/>
    </row>
    <row r="6921" spans="1:36" s="411" customFormat="1" ht="14.25" hidden="1" x14ac:dyDescent="0.3">
      <c r="A6921" s="859"/>
      <c r="B6921" s="861" t="s">
        <v>3462</v>
      </c>
      <c r="C6921" s="739"/>
      <c r="D6921" s="833">
        <v>2</v>
      </c>
      <c r="E6921" s="866">
        <v>2.35</v>
      </c>
      <c r="F6921" s="513"/>
      <c r="G6921" s="513"/>
      <c r="H6921" s="523">
        <f t="shared" si="615"/>
        <v>4.7</v>
      </c>
      <c r="I6921" s="898"/>
      <c r="J6921" s="578"/>
      <c r="K6921" s="597">
        <f t="shared" si="614"/>
        <v>0</v>
      </c>
      <c r="L6921" s="696"/>
      <c r="M6921" s="413"/>
      <c r="N6921" s="876"/>
      <c r="O6921" s="413"/>
      <c r="P6921" s="413"/>
      <c r="Q6921" s="413"/>
      <c r="R6921" s="413"/>
      <c r="S6921" s="413"/>
      <c r="T6921" s="412"/>
      <c r="U6921" s="412"/>
      <c r="V6921" s="412"/>
      <c r="W6921" s="412"/>
      <c r="X6921" s="412"/>
      <c r="Y6921" s="412"/>
      <c r="Z6921" s="412"/>
      <c r="AA6921" s="412"/>
      <c r="AB6921" s="412"/>
      <c r="AC6921" s="412"/>
      <c r="AD6921" s="412"/>
      <c r="AE6921" s="412"/>
      <c r="AF6921" s="412"/>
      <c r="AG6921" s="412"/>
      <c r="AH6921" s="412"/>
      <c r="AI6921" s="412"/>
      <c r="AJ6921" s="412"/>
    </row>
    <row r="6922" spans="1:36" s="411" customFormat="1" ht="14.25" hidden="1" x14ac:dyDescent="0.3">
      <c r="A6922" s="859"/>
      <c r="B6922" s="861" t="s">
        <v>3463</v>
      </c>
      <c r="C6922" s="739"/>
      <c r="D6922" s="833">
        <v>1</v>
      </c>
      <c r="E6922" s="866">
        <v>2.35</v>
      </c>
      <c r="F6922" s="513"/>
      <c r="G6922" s="513"/>
      <c r="H6922" s="523">
        <f t="shared" si="615"/>
        <v>2.35</v>
      </c>
      <c r="I6922" s="898"/>
      <c r="J6922" s="578"/>
      <c r="K6922" s="597">
        <f t="shared" si="614"/>
        <v>0</v>
      </c>
      <c r="L6922" s="696"/>
      <c r="M6922" s="413"/>
      <c r="N6922" s="876"/>
      <c r="O6922" s="413"/>
      <c r="P6922" s="413"/>
      <c r="Q6922" s="413"/>
      <c r="R6922" s="413"/>
      <c r="S6922" s="413"/>
      <c r="T6922" s="412"/>
      <c r="U6922" s="412"/>
      <c r="V6922" s="412"/>
      <c r="W6922" s="412"/>
      <c r="X6922" s="412"/>
      <c r="Y6922" s="412"/>
      <c r="Z6922" s="412"/>
      <c r="AA6922" s="412"/>
      <c r="AB6922" s="412"/>
      <c r="AC6922" s="412"/>
      <c r="AD6922" s="412"/>
      <c r="AE6922" s="412"/>
      <c r="AF6922" s="412"/>
      <c r="AG6922" s="412"/>
      <c r="AH6922" s="412"/>
      <c r="AI6922" s="412"/>
      <c r="AJ6922" s="412"/>
    </row>
    <row r="6923" spans="1:36" s="411" customFormat="1" ht="14.25" hidden="1" x14ac:dyDescent="0.3">
      <c r="A6923" s="859"/>
      <c r="B6923" s="863"/>
      <c r="C6923" s="736"/>
      <c r="D6923" s="864"/>
      <c r="E6923" s="865"/>
      <c r="F6923" s="738"/>
      <c r="G6923" s="738"/>
      <c r="H6923" s="821"/>
      <c r="I6923" s="920"/>
      <c r="J6923" s="697"/>
      <c r="K6923" s="597">
        <f t="shared" si="614"/>
        <v>0</v>
      </c>
      <c r="L6923" s="696"/>
      <c r="M6923" s="413"/>
      <c r="N6923" s="876"/>
      <c r="O6923" s="413"/>
      <c r="P6923" s="413"/>
      <c r="Q6923" s="413"/>
      <c r="R6923" s="413"/>
      <c r="S6923" s="413"/>
      <c r="T6923" s="412"/>
      <c r="U6923" s="412"/>
      <c r="V6923" s="412"/>
      <c r="W6923" s="412"/>
      <c r="X6923" s="412"/>
      <c r="Y6923" s="412"/>
      <c r="Z6923" s="412"/>
      <c r="AA6923" s="412"/>
      <c r="AB6923" s="412"/>
      <c r="AC6923" s="412"/>
      <c r="AD6923" s="412"/>
      <c r="AE6923" s="412"/>
      <c r="AF6923" s="412"/>
      <c r="AG6923" s="412"/>
      <c r="AH6923" s="412"/>
      <c r="AI6923" s="412"/>
      <c r="AJ6923" s="412"/>
    </row>
    <row r="6924" spans="1:36" s="411" customFormat="1" ht="14.25" x14ac:dyDescent="0.3">
      <c r="A6924" s="859"/>
      <c r="B6924" s="867"/>
      <c r="C6924" s="736"/>
      <c r="D6924" s="864"/>
      <c r="E6924" s="553"/>
      <c r="F6924" s="553"/>
      <c r="G6924" s="553"/>
      <c r="H6924" s="743"/>
      <c r="I6924" s="902"/>
      <c r="J6924" s="578"/>
      <c r="K6924" s="597">
        <f t="shared" si="614"/>
        <v>0</v>
      </c>
      <c r="L6924" s="696"/>
      <c r="M6924" s="413"/>
      <c r="N6924" s="876"/>
      <c r="O6924" s="413"/>
      <c r="P6924" s="413"/>
      <c r="Q6924" s="413"/>
      <c r="R6924" s="413"/>
      <c r="S6924" s="413"/>
      <c r="T6924" s="412"/>
      <c r="U6924" s="412"/>
      <c r="V6924" s="412"/>
      <c r="W6924" s="412"/>
      <c r="X6924" s="412"/>
      <c r="Y6924" s="412"/>
      <c r="Z6924" s="412"/>
      <c r="AA6924" s="412"/>
      <c r="AB6924" s="412"/>
      <c r="AC6924" s="412"/>
      <c r="AD6924" s="412"/>
      <c r="AE6924" s="412"/>
      <c r="AF6924" s="412"/>
      <c r="AG6924" s="412"/>
      <c r="AH6924" s="412"/>
      <c r="AI6924" s="412"/>
      <c r="AJ6924" s="412"/>
    </row>
    <row r="6925" spans="1:36" s="411" customFormat="1" ht="108" x14ac:dyDescent="0.3">
      <c r="A6925" s="789" t="s">
        <v>3501</v>
      </c>
      <c r="B6925" s="755" t="s">
        <v>3464</v>
      </c>
      <c r="C6925" s="739"/>
      <c r="D6925" s="833"/>
      <c r="E6925" s="526"/>
      <c r="F6925" s="526"/>
      <c r="G6925" s="526"/>
      <c r="H6925" s="523"/>
      <c r="I6925" s="905"/>
      <c r="J6925" s="580"/>
      <c r="K6925" s="597">
        <f t="shared" si="614"/>
        <v>0</v>
      </c>
      <c r="L6925" s="696"/>
      <c r="M6925" s="413"/>
      <c r="N6925" s="876"/>
      <c r="O6925" s="413"/>
      <c r="P6925" s="413"/>
      <c r="Q6925" s="413"/>
      <c r="R6925" s="413"/>
      <c r="S6925" s="413"/>
      <c r="T6925" s="412"/>
      <c r="U6925" s="412"/>
      <c r="V6925" s="412"/>
      <c r="W6925" s="412"/>
      <c r="X6925" s="412"/>
      <c r="Y6925" s="412"/>
      <c r="Z6925" s="412"/>
      <c r="AA6925" s="412"/>
      <c r="AB6925" s="412"/>
      <c r="AC6925" s="412"/>
      <c r="AD6925" s="412"/>
      <c r="AE6925" s="412"/>
      <c r="AF6925" s="412"/>
      <c r="AG6925" s="412"/>
      <c r="AH6925" s="412"/>
      <c r="AI6925" s="412"/>
      <c r="AJ6925" s="412"/>
    </row>
    <row r="6926" spans="1:36" s="411" customFormat="1" ht="14.25" x14ac:dyDescent="0.3">
      <c r="A6926" s="789"/>
      <c r="B6926" s="755" t="s">
        <v>3024</v>
      </c>
      <c r="C6926" s="739"/>
      <c r="D6926" s="833"/>
      <c r="E6926" s="526"/>
      <c r="F6926" s="526"/>
      <c r="G6926" s="526"/>
      <c r="H6926" s="523"/>
      <c r="I6926" s="905"/>
      <c r="J6926" s="580"/>
      <c r="K6926" s="597">
        <f t="shared" si="614"/>
        <v>0</v>
      </c>
      <c r="L6926" s="696"/>
      <c r="M6926" s="413"/>
      <c r="N6926" s="876"/>
      <c r="O6926" s="413"/>
      <c r="P6926" s="413"/>
      <c r="Q6926" s="413"/>
      <c r="R6926" s="413"/>
      <c r="S6926" s="413"/>
      <c r="T6926" s="412"/>
      <c r="U6926" s="412"/>
      <c r="V6926" s="412"/>
      <c r="W6926" s="412"/>
      <c r="X6926" s="412"/>
      <c r="Y6926" s="412"/>
      <c r="Z6926" s="412"/>
      <c r="AA6926" s="412"/>
      <c r="AB6926" s="412"/>
      <c r="AC6926" s="412"/>
      <c r="AD6926" s="412"/>
      <c r="AE6926" s="412"/>
      <c r="AF6926" s="412"/>
      <c r="AG6926" s="412"/>
      <c r="AH6926" s="412"/>
      <c r="AI6926" s="412"/>
      <c r="AJ6926" s="412"/>
    </row>
    <row r="6927" spans="1:36" s="411" customFormat="1" ht="14.25" x14ac:dyDescent="0.3">
      <c r="A6927" s="789" t="s">
        <v>3502</v>
      </c>
      <c r="B6927" s="525" t="s">
        <v>3465</v>
      </c>
      <c r="C6927" s="739" t="s">
        <v>112</v>
      </c>
      <c r="D6927" s="870"/>
      <c r="E6927" s="870"/>
      <c r="F6927" s="870"/>
      <c r="G6927" s="870"/>
      <c r="H6927" s="870"/>
      <c r="I6927" s="906">
        <f>SUM(H6928:H6937)</f>
        <v>145.35</v>
      </c>
      <c r="J6927" s="580">
        <v>13.5</v>
      </c>
      <c r="K6927" s="597">
        <f t="shared" si="614"/>
        <v>1962.2249999999999</v>
      </c>
      <c r="L6927" s="696"/>
      <c r="M6927" s="413"/>
      <c r="N6927" s="876"/>
      <c r="O6927" s="413"/>
      <c r="P6927" s="413"/>
      <c r="Q6927" s="413"/>
      <c r="R6927" s="413"/>
      <c r="S6927" s="413"/>
      <c r="T6927" s="412"/>
      <c r="U6927" s="412"/>
      <c r="V6927" s="412"/>
      <c r="W6927" s="412"/>
      <c r="X6927" s="412"/>
      <c r="Y6927" s="412"/>
      <c r="Z6927" s="412"/>
      <c r="AA6927" s="412"/>
      <c r="AB6927" s="412"/>
      <c r="AC6927" s="412"/>
      <c r="AD6927" s="412"/>
      <c r="AE6927" s="412"/>
      <c r="AF6927" s="412"/>
      <c r="AG6927" s="412"/>
      <c r="AH6927" s="412"/>
      <c r="AI6927" s="412"/>
      <c r="AJ6927" s="412"/>
    </row>
    <row r="6928" spans="1:36" s="411" customFormat="1" ht="14.25" hidden="1" x14ac:dyDescent="0.3">
      <c r="A6928" s="860"/>
      <c r="B6928" s="861"/>
      <c r="C6928" s="739"/>
      <c r="D6928" s="833">
        <v>2</v>
      </c>
      <c r="E6928" s="513">
        <v>8.35</v>
      </c>
      <c r="F6928" s="513"/>
      <c r="G6928" s="513"/>
      <c r="H6928" s="523">
        <f t="shared" ref="H6928:H6937" si="616">IF(PRODUCT(D6928:G6928),PRODUCT(D6928:G6928)," ")</f>
        <v>16.7</v>
      </c>
      <c r="I6928" s="899"/>
      <c r="J6928" s="580"/>
      <c r="K6928" s="597">
        <f t="shared" si="614"/>
        <v>0</v>
      </c>
      <c r="L6928" s="696"/>
      <c r="M6928" s="413"/>
      <c r="N6928" s="876"/>
      <c r="O6928" s="413"/>
      <c r="P6928" s="413"/>
      <c r="Q6928" s="413"/>
      <c r="R6928" s="413"/>
      <c r="S6928" s="413"/>
      <c r="T6928" s="412"/>
      <c r="U6928" s="412"/>
      <c r="V6928" s="412"/>
      <c r="W6928" s="412"/>
      <c r="X6928" s="412"/>
      <c r="Y6928" s="412"/>
      <c r="Z6928" s="412"/>
      <c r="AA6928" s="412"/>
      <c r="AB6928" s="412"/>
      <c r="AC6928" s="412"/>
      <c r="AD6928" s="412"/>
      <c r="AE6928" s="412"/>
      <c r="AF6928" s="412"/>
      <c r="AG6928" s="412"/>
      <c r="AH6928" s="412"/>
      <c r="AI6928" s="412"/>
      <c r="AJ6928" s="412"/>
    </row>
    <row r="6929" spans="1:36" s="411" customFormat="1" ht="14.25" hidden="1" x14ac:dyDescent="0.3">
      <c r="A6929" s="860"/>
      <c r="B6929" s="861"/>
      <c r="C6929" s="739"/>
      <c r="D6929" s="833">
        <v>10</v>
      </c>
      <c r="E6929" s="866">
        <v>3.8</v>
      </c>
      <c r="F6929" s="513"/>
      <c r="G6929" s="513"/>
      <c r="H6929" s="523">
        <f t="shared" si="616"/>
        <v>38</v>
      </c>
      <c r="I6929" s="899"/>
      <c r="J6929" s="580"/>
      <c r="K6929" s="597">
        <f t="shared" si="614"/>
        <v>0</v>
      </c>
      <c r="L6929" s="696"/>
      <c r="M6929" s="413"/>
      <c r="N6929" s="876"/>
      <c r="O6929" s="413"/>
      <c r="P6929" s="413"/>
      <c r="Q6929" s="413"/>
      <c r="R6929" s="413"/>
      <c r="S6929" s="413"/>
      <c r="T6929" s="412"/>
      <c r="U6929" s="412"/>
      <c r="V6929" s="412"/>
      <c r="W6929" s="412"/>
      <c r="X6929" s="412"/>
      <c r="Y6929" s="412"/>
      <c r="Z6929" s="412"/>
      <c r="AA6929" s="412"/>
      <c r="AB6929" s="412"/>
      <c r="AC6929" s="412"/>
      <c r="AD6929" s="412"/>
      <c r="AE6929" s="412"/>
      <c r="AF6929" s="412"/>
      <c r="AG6929" s="412"/>
      <c r="AH6929" s="412"/>
      <c r="AI6929" s="412"/>
      <c r="AJ6929" s="412"/>
    </row>
    <row r="6930" spans="1:36" s="411" customFormat="1" ht="14.25" hidden="1" x14ac:dyDescent="0.3">
      <c r="A6930" s="860"/>
      <c r="B6930" s="861"/>
      <c r="C6930" s="739"/>
      <c r="D6930" s="833">
        <v>2</v>
      </c>
      <c r="E6930" s="866">
        <v>10.45</v>
      </c>
      <c r="F6930" s="513"/>
      <c r="G6930" s="513"/>
      <c r="H6930" s="523">
        <f t="shared" si="616"/>
        <v>20.9</v>
      </c>
      <c r="I6930" s="899"/>
      <c r="J6930" s="580"/>
      <c r="K6930" s="597">
        <f t="shared" si="614"/>
        <v>0</v>
      </c>
      <c r="L6930" s="696"/>
      <c r="M6930" s="413"/>
      <c r="N6930" s="876"/>
      <c r="O6930" s="413"/>
      <c r="P6930" s="413"/>
      <c r="Q6930" s="413"/>
      <c r="R6930" s="413"/>
      <c r="S6930" s="413"/>
      <c r="T6930" s="412"/>
      <c r="U6930" s="412"/>
      <c r="V6930" s="412"/>
      <c r="W6930" s="412"/>
      <c r="X6930" s="412"/>
      <c r="Y6930" s="412"/>
      <c r="Z6930" s="412"/>
      <c r="AA6930" s="412"/>
      <c r="AB6930" s="412"/>
      <c r="AC6930" s="412"/>
      <c r="AD6930" s="412"/>
      <c r="AE6930" s="412"/>
      <c r="AF6930" s="412"/>
      <c r="AG6930" s="412"/>
      <c r="AH6930" s="412"/>
      <c r="AI6930" s="412"/>
      <c r="AJ6930" s="412"/>
    </row>
    <row r="6931" spans="1:36" s="411" customFormat="1" ht="14.25" hidden="1" x14ac:dyDescent="0.3">
      <c r="A6931" s="860"/>
      <c r="B6931" s="861"/>
      <c r="C6931" s="739"/>
      <c r="D6931" s="833">
        <v>1</v>
      </c>
      <c r="E6931" s="866">
        <v>4.6500000000000004</v>
      </c>
      <c r="F6931" s="513"/>
      <c r="G6931" s="513"/>
      <c r="H6931" s="523">
        <f t="shared" si="616"/>
        <v>4.6500000000000004</v>
      </c>
      <c r="I6931" s="899"/>
      <c r="J6931" s="580"/>
      <c r="K6931" s="597">
        <f t="shared" si="614"/>
        <v>0</v>
      </c>
      <c r="L6931" s="696"/>
      <c r="M6931" s="413"/>
      <c r="N6931" s="876"/>
      <c r="O6931" s="413"/>
      <c r="P6931" s="413"/>
      <c r="Q6931" s="413"/>
      <c r="R6931" s="413"/>
      <c r="S6931" s="413"/>
      <c r="T6931" s="412"/>
      <c r="U6931" s="412"/>
      <c r="V6931" s="412"/>
      <c r="W6931" s="412"/>
      <c r="X6931" s="412"/>
      <c r="Y6931" s="412"/>
      <c r="Z6931" s="412"/>
      <c r="AA6931" s="412"/>
      <c r="AB6931" s="412"/>
      <c r="AC6931" s="412"/>
      <c r="AD6931" s="412"/>
      <c r="AE6931" s="412"/>
      <c r="AF6931" s="412"/>
      <c r="AG6931" s="412"/>
      <c r="AH6931" s="412"/>
      <c r="AI6931" s="412"/>
      <c r="AJ6931" s="412"/>
    </row>
    <row r="6932" spans="1:36" s="411" customFormat="1" ht="14.25" hidden="1" x14ac:dyDescent="0.3">
      <c r="A6932" s="860"/>
      <c r="B6932" s="861"/>
      <c r="C6932" s="739"/>
      <c r="D6932" s="833">
        <v>1</v>
      </c>
      <c r="E6932" s="866">
        <v>5.6</v>
      </c>
      <c r="F6932" s="513"/>
      <c r="G6932" s="513"/>
      <c r="H6932" s="523">
        <f t="shared" si="616"/>
        <v>5.6</v>
      </c>
      <c r="I6932" s="899"/>
      <c r="J6932" s="580"/>
      <c r="K6932" s="597">
        <f t="shared" si="614"/>
        <v>0</v>
      </c>
      <c r="L6932" s="696"/>
      <c r="M6932" s="413"/>
      <c r="N6932" s="876"/>
      <c r="O6932" s="413"/>
      <c r="P6932" s="413"/>
      <c r="Q6932" s="413"/>
      <c r="R6932" s="413"/>
      <c r="S6932" s="413"/>
      <c r="T6932" s="412"/>
      <c r="U6932" s="412"/>
      <c r="V6932" s="412"/>
      <c r="W6932" s="412"/>
      <c r="X6932" s="412"/>
      <c r="Y6932" s="412"/>
      <c r="Z6932" s="412"/>
      <c r="AA6932" s="412"/>
      <c r="AB6932" s="412"/>
      <c r="AC6932" s="412"/>
      <c r="AD6932" s="412"/>
      <c r="AE6932" s="412"/>
      <c r="AF6932" s="412"/>
      <c r="AG6932" s="412"/>
      <c r="AH6932" s="412"/>
      <c r="AI6932" s="412"/>
      <c r="AJ6932" s="412"/>
    </row>
    <row r="6933" spans="1:36" s="411" customFormat="1" ht="14.25" hidden="1" x14ac:dyDescent="0.3">
      <c r="A6933" s="860"/>
      <c r="B6933" s="861"/>
      <c r="C6933" s="739"/>
      <c r="D6933" s="833">
        <v>2</v>
      </c>
      <c r="E6933" s="866">
        <v>2.5</v>
      </c>
      <c r="F6933" s="513"/>
      <c r="G6933" s="513"/>
      <c r="H6933" s="523">
        <f t="shared" si="616"/>
        <v>5</v>
      </c>
      <c r="I6933" s="899"/>
      <c r="J6933" s="580"/>
      <c r="K6933" s="597">
        <f t="shared" si="614"/>
        <v>0</v>
      </c>
      <c r="L6933" s="696"/>
      <c r="M6933" s="413"/>
      <c r="N6933" s="876"/>
      <c r="O6933" s="413"/>
      <c r="P6933" s="413"/>
      <c r="Q6933" s="413"/>
      <c r="R6933" s="413"/>
      <c r="S6933" s="413"/>
      <c r="T6933" s="412"/>
      <c r="U6933" s="412"/>
      <c r="V6933" s="412"/>
      <c r="W6933" s="412"/>
      <c r="X6933" s="412"/>
      <c r="Y6933" s="412"/>
      <c r="Z6933" s="412"/>
      <c r="AA6933" s="412"/>
      <c r="AB6933" s="412"/>
      <c r="AC6933" s="412"/>
      <c r="AD6933" s="412"/>
      <c r="AE6933" s="412"/>
      <c r="AF6933" s="412"/>
      <c r="AG6933" s="412"/>
      <c r="AH6933" s="412"/>
      <c r="AI6933" s="412"/>
      <c r="AJ6933" s="412"/>
    </row>
    <row r="6934" spans="1:36" s="411" customFormat="1" ht="14.25" hidden="1" x14ac:dyDescent="0.3">
      <c r="A6934" s="860"/>
      <c r="B6934" s="861"/>
      <c r="C6934" s="739"/>
      <c r="D6934" s="833">
        <v>1</v>
      </c>
      <c r="E6934" s="866">
        <v>8.65</v>
      </c>
      <c r="F6934" s="513"/>
      <c r="G6934" s="513"/>
      <c r="H6934" s="523">
        <f t="shared" si="616"/>
        <v>8.65</v>
      </c>
      <c r="I6934" s="899"/>
      <c r="J6934" s="580"/>
      <c r="K6934" s="597">
        <f t="shared" si="614"/>
        <v>0</v>
      </c>
      <c r="L6934" s="696"/>
      <c r="M6934" s="413"/>
      <c r="N6934" s="876"/>
      <c r="O6934" s="413"/>
      <c r="P6934" s="413"/>
      <c r="Q6934" s="413"/>
      <c r="R6934" s="413"/>
      <c r="S6934" s="413"/>
      <c r="T6934" s="412"/>
      <c r="U6934" s="412"/>
      <c r="V6934" s="412"/>
      <c r="W6934" s="412"/>
      <c r="X6934" s="412"/>
      <c r="Y6934" s="412"/>
      <c r="Z6934" s="412"/>
      <c r="AA6934" s="412"/>
      <c r="AB6934" s="412"/>
      <c r="AC6934" s="412"/>
      <c r="AD6934" s="412"/>
      <c r="AE6934" s="412"/>
      <c r="AF6934" s="412"/>
      <c r="AG6934" s="412"/>
      <c r="AH6934" s="412"/>
      <c r="AI6934" s="412"/>
      <c r="AJ6934" s="412"/>
    </row>
    <row r="6935" spans="1:36" s="411" customFormat="1" ht="14.25" hidden="1" x14ac:dyDescent="0.3">
      <c r="A6935" s="860"/>
      <c r="B6935" s="861"/>
      <c r="C6935" s="739"/>
      <c r="D6935" s="833">
        <v>1</v>
      </c>
      <c r="E6935" s="866">
        <v>9.35</v>
      </c>
      <c r="F6935" s="513"/>
      <c r="G6935" s="513"/>
      <c r="H6935" s="523">
        <f t="shared" si="616"/>
        <v>9.35</v>
      </c>
      <c r="I6935" s="899"/>
      <c r="J6935" s="580"/>
      <c r="K6935" s="597">
        <f t="shared" si="614"/>
        <v>0</v>
      </c>
      <c r="L6935" s="696"/>
      <c r="M6935" s="413"/>
      <c r="N6935" s="876"/>
      <c r="O6935" s="413"/>
      <c r="P6935" s="413"/>
      <c r="Q6935" s="413"/>
      <c r="R6935" s="413"/>
      <c r="S6935" s="413"/>
      <c r="T6935" s="412"/>
      <c r="U6935" s="412"/>
      <c r="V6935" s="412"/>
      <c r="W6935" s="412"/>
      <c r="X6935" s="412"/>
      <c r="Y6935" s="412"/>
      <c r="Z6935" s="412"/>
      <c r="AA6935" s="412"/>
      <c r="AB6935" s="412"/>
      <c r="AC6935" s="412"/>
      <c r="AD6935" s="412"/>
      <c r="AE6935" s="412"/>
      <c r="AF6935" s="412"/>
      <c r="AG6935" s="412"/>
      <c r="AH6935" s="412"/>
      <c r="AI6935" s="412"/>
      <c r="AJ6935" s="412"/>
    </row>
    <row r="6936" spans="1:36" s="411" customFormat="1" ht="14.25" hidden="1" x14ac:dyDescent="0.3">
      <c r="A6936" s="860"/>
      <c r="B6936" s="861"/>
      <c r="C6936" s="739"/>
      <c r="D6936" s="833">
        <v>2</v>
      </c>
      <c r="E6936" s="866">
        <v>10.8</v>
      </c>
      <c r="F6936" s="513"/>
      <c r="G6936" s="513"/>
      <c r="H6936" s="523">
        <f t="shared" si="616"/>
        <v>21.6</v>
      </c>
      <c r="I6936" s="899"/>
      <c r="J6936" s="580"/>
      <c r="K6936" s="597">
        <f t="shared" si="614"/>
        <v>0</v>
      </c>
      <c r="L6936" s="696"/>
      <c r="M6936" s="413"/>
      <c r="N6936" s="876"/>
      <c r="O6936" s="413"/>
      <c r="P6936" s="413"/>
      <c r="Q6936" s="413"/>
      <c r="R6936" s="413"/>
      <c r="S6936" s="413"/>
      <c r="T6936" s="412"/>
      <c r="U6936" s="412"/>
      <c r="V6936" s="412"/>
      <c r="W6936" s="412"/>
      <c r="X6936" s="412"/>
      <c r="Y6936" s="412"/>
      <c r="Z6936" s="412"/>
      <c r="AA6936" s="412"/>
      <c r="AB6936" s="412"/>
      <c r="AC6936" s="412"/>
      <c r="AD6936" s="412"/>
      <c r="AE6936" s="412"/>
      <c r="AF6936" s="412"/>
      <c r="AG6936" s="412"/>
      <c r="AH6936" s="412"/>
      <c r="AI6936" s="412"/>
      <c r="AJ6936" s="412"/>
    </row>
    <row r="6937" spans="1:36" s="411" customFormat="1" ht="14.25" hidden="1" x14ac:dyDescent="0.3">
      <c r="A6937" s="860"/>
      <c r="B6937" s="862"/>
      <c r="C6937" s="739"/>
      <c r="D6937" s="833">
        <v>2</v>
      </c>
      <c r="E6937" s="866">
        <v>7.45</v>
      </c>
      <c r="F6937" s="513"/>
      <c r="G6937" s="513"/>
      <c r="H6937" s="523">
        <f t="shared" si="616"/>
        <v>14.9</v>
      </c>
      <c r="I6937" s="920"/>
      <c r="J6937" s="697"/>
      <c r="K6937" s="597">
        <f t="shared" si="614"/>
        <v>0</v>
      </c>
      <c r="L6937" s="696"/>
      <c r="M6937" s="413"/>
      <c r="N6937" s="876"/>
      <c r="O6937" s="413"/>
      <c r="P6937" s="413"/>
      <c r="Q6937" s="413"/>
      <c r="R6937" s="413"/>
      <c r="S6937" s="413"/>
      <c r="T6937" s="412"/>
      <c r="U6937" s="412"/>
      <c r="V6937" s="412"/>
      <c r="W6937" s="412"/>
      <c r="X6937" s="412"/>
      <c r="Y6937" s="412"/>
      <c r="Z6937" s="412"/>
      <c r="AA6937" s="412"/>
      <c r="AB6937" s="412"/>
      <c r="AC6937" s="412"/>
      <c r="AD6937" s="412"/>
      <c r="AE6937" s="412"/>
      <c r="AF6937" s="412"/>
      <c r="AG6937" s="412"/>
      <c r="AH6937" s="412"/>
      <c r="AI6937" s="412"/>
      <c r="AJ6937" s="412"/>
    </row>
    <row r="6938" spans="1:36" s="411" customFormat="1" ht="14.25" x14ac:dyDescent="0.3">
      <c r="A6938" s="849"/>
      <c r="B6938" s="568"/>
      <c r="C6938" s="487"/>
      <c r="D6938" s="803"/>
      <c r="E6938" s="487"/>
      <c r="F6938" s="568"/>
      <c r="G6938" s="568"/>
      <c r="H6938" s="790"/>
      <c r="I6938" s="888"/>
      <c r="J6938" s="697"/>
      <c r="K6938" s="597">
        <f t="shared" si="614"/>
        <v>0</v>
      </c>
      <c r="L6938" s="696"/>
      <c r="M6938" s="413"/>
      <c r="N6938" s="876"/>
      <c r="O6938" s="413"/>
      <c r="P6938" s="413"/>
      <c r="Q6938" s="413"/>
      <c r="R6938" s="413"/>
      <c r="S6938" s="413"/>
      <c r="T6938" s="412"/>
      <c r="U6938" s="412"/>
      <c r="V6938" s="412"/>
      <c r="W6938" s="412"/>
      <c r="X6938" s="412"/>
      <c r="Y6938" s="412"/>
      <c r="Z6938" s="412"/>
      <c r="AA6938" s="412"/>
      <c r="AB6938" s="412"/>
      <c r="AC6938" s="412"/>
      <c r="AD6938" s="412"/>
      <c r="AE6938" s="412"/>
      <c r="AF6938" s="412"/>
      <c r="AG6938" s="412"/>
      <c r="AH6938" s="412"/>
      <c r="AI6938" s="412"/>
      <c r="AJ6938" s="412"/>
    </row>
    <row r="6939" spans="1:36" s="411" customFormat="1" ht="135" x14ac:dyDescent="0.3">
      <c r="A6939" s="789" t="s">
        <v>3503</v>
      </c>
      <c r="B6939" s="755" t="s">
        <v>3466</v>
      </c>
      <c r="C6939" s="736"/>
      <c r="D6939" s="872"/>
      <c r="E6939" s="873"/>
      <c r="F6939" s="873"/>
      <c r="G6939" s="873"/>
      <c r="H6939" s="682" t="str">
        <f t="shared" ref="H6939:H6942" si="617">IF(PRODUCT(D6939:G6939),PRODUCT(D6939:G6939)," ")</f>
        <v xml:space="preserve"> </v>
      </c>
      <c r="I6939" s="911"/>
      <c r="J6939" s="578"/>
      <c r="K6939" s="597">
        <f t="shared" si="614"/>
        <v>0</v>
      </c>
      <c r="L6939" s="696"/>
      <c r="M6939" s="413"/>
      <c r="N6939" s="876"/>
      <c r="O6939" s="413"/>
      <c r="P6939" s="413"/>
      <c r="Q6939" s="413"/>
      <c r="R6939" s="413"/>
      <c r="S6939" s="413"/>
      <c r="T6939" s="412"/>
      <c r="U6939" s="412"/>
      <c r="V6939" s="412"/>
      <c r="W6939" s="412"/>
      <c r="X6939" s="412"/>
      <c r="Y6939" s="412"/>
      <c r="Z6939" s="412"/>
      <c r="AA6939" s="412"/>
      <c r="AB6939" s="412"/>
      <c r="AC6939" s="412"/>
      <c r="AD6939" s="412"/>
      <c r="AE6939" s="412"/>
      <c r="AF6939" s="412"/>
      <c r="AG6939" s="412"/>
      <c r="AH6939" s="412"/>
      <c r="AI6939" s="412"/>
      <c r="AJ6939" s="412"/>
    </row>
    <row r="6940" spans="1:36" s="411" customFormat="1" ht="14.25" x14ac:dyDescent="0.3">
      <c r="A6940" s="789"/>
      <c r="B6940" s="755" t="s">
        <v>3024</v>
      </c>
      <c r="C6940" s="736"/>
      <c r="D6940" s="872"/>
      <c r="E6940" s="873"/>
      <c r="F6940" s="873"/>
      <c r="G6940" s="873"/>
      <c r="H6940" s="682" t="str">
        <f t="shared" si="617"/>
        <v xml:space="preserve"> </v>
      </c>
      <c r="I6940" s="911"/>
      <c r="J6940" s="578"/>
      <c r="K6940" s="597">
        <f t="shared" si="614"/>
        <v>0</v>
      </c>
      <c r="L6940" s="696"/>
      <c r="M6940" s="413"/>
      <c r="N6940" s="876"/>
      <c r="O6940" s="413"/>
      <c r="P6940" s="413"/>
      <c r="Q6940" s="413"/>
      <c r="R6940" s="413"/>
      <c r="S6940" s="413"/>
      <c r="T6940" s="412"/>
      <c r="U6940" s="412"/>
      <c r="V6940" s="412"/>
      <c r="W6940" s="412"/>
      <c r="X6940" s="412"/>
      <c r="Y6940" s="412"/>
      <c r="Z6940" s="412"/>
      <c r="AA6940" s="412"/>
      <c r="AB6940" s="412"/>
      <c r="AC6940" s="412"/>
      <c r="AD6940" s="412"/>
      <c r="AE6940" s="412"/>
      <c r="AF6940" s="412"/>
      <c r="AG6940" s="412"/>
      <c r="AH6940" s="412"/>
      <c r="AI6940" s="412"/>
      <c r="AJ6940" s="412"/>
    </row>
    <row r="6941" spans="1:36" s="411" customFormat="1" ht="14.25" x14ac:dyDescent="0.3">
      <c r="A6941" s="789" t="s">
        <v>3504</v>
      </c>
      <c r="B6941" s="525" t="s">
        <v>3025</v>
      </c>
      <c r="C6941" s="739" t="s">
        <v>112</v>
      </c>
      <c r="D6941" s="810"/>
      <c r="E6941" s="810"/>
      <c r="F6941" s="795"/>
      <c r="G6941" s="795"/>
      <c r="H6941" s="682" t="str">
        <f t="shared" si="617"/>
        <v xml:space="preserve"> </v>
      </c>
      <c r="I6941" s="903">
        <f>H6942</f>
        <v>44.400000000000006</v>
      </c>
      <c r="J6941" s="430">
        <v>12</v>
      </c>
      <c r="K6941" s="597">
        <f t="shared" si="614"/>
        <v>532.80000000000007</v>
      </c>
      <c r="L6941" s="696"/>
      <c r="M6941" s="413"/>
      <c r="N6941" s="876"/>
      <c r="O6941" s="413"/>
      <c r="P6941" s="413"/>
      <c r="Q6941" s="413"/>
      <c r="R6941" s="413"/>
      <c r="S6941" s="413"/>
      <c r="T6941" s="412"/>
      <c r="U6941" s="412"/>
      <c r="V6941" s="412"/>
      <c r="W6941" s="412"/>
      <c r="X6941" s="412"/>
      <c r="Y6941" s="412"/>
      <c r="Z6941" s="412"/>
      <c r="AA6941" s="412"/>
      <c r="AB6941" s="412"/>
      <c r="AC6941" s="412"/>
      <c r="AD6941" s="412"/>
      <c r="AE6941" s="412"/>
      <c r="AF6941" s="412"/>
      <c r="AG6941" s="412"/>
      <c r="AH6941" s="412"/>
      <c r="AI6941" s="412"/>
      <c r="AJ6941" s="412"/>
    </row>
    <row r="6942" spans="1:36" s="411" customFormat="1" ht="14.25" hidden="1" x14ac:dyDescent="0.3">
      <c r="A6942" s="789"/>
      <c r="B6942" s="726" t="s">
        <v>3026</v>
      </c>
      <c r="C6942" s="739"/>
      <c r="D6942" s="834">
        <v>12</v>
      </c>
      <c r="E6942" s="835">
        <v>3.7</v>
      </c>
      <c r="F6942" s="835"/>
      <c r="G6942" s="835"/>
      <c r="H6942" s="682">
        <f t="shared" si="617"/>
        <v>44.400000000000006</v>
      </c>
      <c r="I6942" s="920"/>
      <c r="J6942" s="697"/>
      <c r="K6942" s="697"/>
      <c r="L6942" s="696"/>
      <c r="M6942" s="413"/>
      <c r="N6942" s="876"/>
      <c r="O6942" s="413"/>
      <c r="P6942" s="413"/>
      <c r="Q6942" s="413"/>
      <c r="R6942" s="413"/>
      <c r="S6942" s="413"/>
      <c r="T6942" s="412"/>
      <c r="U6942" s="412"/>
      <c r="V6942" s="412"/>
      <c r="W6942" s="412"/>
      <c r="X6942" s="412"/>
      <c r="Y6942" s="412"/>
      <c r="Z6942" s="412"/>
      <c r="AA6942" s="412"/>
      <c r="AB6942" s="412"/>
      <c r="AC6942" s="412"/>
      <c r="AD6942" s="412"/>
      <c r="AE6942" s="412"/>
      <c r="AF6942" s="412"/>
      <c r="AG6942" s="412"/>
      <c r="AH6942" s="412"/>
      <c r="AI6942" s="412"/>
      <c r="AJ6942" s="412"/>
    </row>
    <row r="6943" spans="1:36" s="411" customFormat="1" ht="14.25" x14ac:dyDescent="0.3">
      <c r="A6943" s="849"/>
      <c r="B6943" s="568"/>
      <c r="C6943" s="487"/>
      <c r="D6943" s="803"/>
      <c r="E6943" s="487"/>
      <c r="F6943" s="568"/>
      <c r="G6943" s="568"/>
      <c r="H6943" s="790"/>
      <c r="I6943" s="888"/>
      <c r="J6943" s="697"/>
      <c r="K6943" s="697"/>
      <c r="L6943" s="696"/>
      <c r="M6943" s="413"/>
      <c r="N6943" s="876"/>
      <c r="O6943" s="413"/>
      <c r="P6943" s="413"/>
      <c r="Q6943" s="413"/>
      <c r="R6943" s="413"/>
      <c r="S6943" s="413"/>
      <c r="T6943" s="412"/>
      <c r="U6943" s="412"/>
      <c r="V6943" s="412"/>
      <c r="W6943" s="412"/>
      <c r="X6943" s="412"/>
      <c r="Y6943" s="412"/>
      <c r="Z6943" s="412"/>
      <c r="AA6943" s="412"/>
      <c r="AB6943" s="412"/>
      <c r="AC6943" s="412"/>
      <c r="AD6943" s="412"/>
      <c r="AE6943" s="412"/>
      <c r="AF6943" s="412"/>
      <c r="AG6943" s="412"/>
      <c r="AH6943" s="412"/>
      <c r="AI6943" s="412"/>
      <c r="AJ6943" s="412"/>
    </row>
    <row r="6944" spans="1:36" s="411" customFormat="1" ht="216" x14ac:dyDescent="0.3">
      <c r="A6944" s="789" t="s">
        <v>3505</v>
      </c>
      <c r="B6944" s="755" t="s">
        <v>3467</v>
      </c>
      <c r="C6944" s="736"/>
      <c r="D6944" s="552"/>
      <c r="E6944" s="553"/>
      <c r="F6944" s="553"/>
      <c r="G6944" s="553"/>
      <c r="H6944" s="743" t="str">
        <f t="shared" ref="H6944:H6953" si="618">IF(PRODUCT(D6944:G6944),PRODUCT(D6944:G6944)," ")</f>
        <v xml:space="preserve"> </v>
      </c>
      <c r="I6944" s="902"/>
      <c r="J6944" s="578"/>
      <c r="K6944" s="579"/>
      <c r="L6944" s="696"/>
      <c r="M6944" s="413"/>
      <c r="N6944" s="876"/>
      <c r="O6944" s="413"/>
      <c r="P6944" s="413"/>
      <c r="Q6944" s="413"/>
      <c r="R6944" s="413"/>
      <c r="S6944" s="413"/>
      <c r="T6944" s="412"/>
      <c r="U6944" s="412"/>
      <c r="V6944" s="412"/>
      <c r="W6944" s="412"/>
      <c r="X6944" s="412"/>
      <c r="Y6944" s="412"/>
      <c r="Z6944" s="412"/>
      <c r="AA6944" s="412"/>
      <c r="AB6944" s="412"/>
      <c r="AC6944" s="412"/>
      <c r="AD6944" s="412"/>
      <c r="AE6944" s="412"/>
      <c r="AF6944" s="412"/>
      <c r="AG6944" s="412"/>
      <c r="AH6944" s="412"/>
      <c r="AI6944" s="412"/>
      <c r="AJ6944" s="412"/>
    </row>
    <row r="6945" spans="1:36" s="411" customFormat="1" ht="14.25" x14ac:dyDescent="0.3">
      <c r="A6945" s="789"/>
      <c r="B6945" s="755" t="s">
        <v>3024</v>
      </c>
      <c r="C6945" s="736"/>
      <c r="D6945" s="552"/>
      <c r="E6945" s="553"/>
      <c r="F6945" s="553"/>
      <c r="G6945" s="553"/>
      <c r="H6945" s="743"/>
      <c r="I6945" s="902"/>
      <c r="J6945" s="578"/>
      <c r="K6945" s="579"/>
      <c r="L6945" s="696"/>
      <c r="M6945" s="413"/>
      <c r="N6945" s="876"/>
      <c r="O6945" s="413"/>
      <c r="P6945" s="413"/>
      <c r="Q6945" s="413"/>
      <c r="R6945" s="413"/>
      <c r="S6945" s="413"/>
      <c r="T6945" s="412"/>
      <c r="U6945" s="412"/>
      <c r="V6945" s="412"/>
      <c r="W6945" s="412"/>
      <c r="X6945" s="412"/>
      <c r="Y6945" s="412"/>
      <c r="Z6945" s="412"/>
      <c r="AA6945" s="412"/>
      <c r="AB6945" s="412"/>
      <c r="AC6945" s="412"/>
      <c r="AD6945" s="412"/>
      <c r="AE6945" s="412"/>
      <c r="AF6945" s="412"/>
      <c r="AG6945" s="412"/>
      <c r="AH6945" s="412"/>
      <c r="AI6945" s="412"/>
      <c r="AJ6945" s="412"/>
    </row>
    <row r="6946" spans="1:36" s="411" customFormat="1" ht="27" x14ac:dyDescent="0.3">
      <c r="A6946" s="789" t="s">
        <v>3506</v>
      </c>
      <c r="B6946" s="755" t="s">
        <v>3468</v>
      </c>
      <c r="C6946" s="739" t="s">
        <v>11</v>
      </c>
      <c r="D6946" s="833">
        <v>1</v>
      </c>
      <c r="E6946" s="526"/>
      <c r="F6946" s="526"/>
      <c r="G6946" s="526"/>
      <c r="H6946" s="523">
        <f t="shared" si="618"/>
        <v>1</v>
      </c>
      <c r="I6946" s="905">
        <f t="shared" ref="I6946:I6953" si="619">H6946</f>
        <v>1</v>
      </c>
      <c r="J6946" s="580">
        <v>210</v>
      </c>
      <c r="K6946" s="581">
        <f>J6946*I6946</f>
        <v>210</v>
      </c>
      <c r="L6946" s="696"/>
      <c r="M6946" s="413"/>
      <c r="N6946" s="876"/>
      <c r="O6946" s="413"/>
      <c r="P6946" s="413"/>
      <c r="Q6946" s="413"/>
      <c r="R6946" s="413"/>
      <c r="S6946" s="413"/>
      <c r="T6946" s="412"/>
      <c r="U6946" s="412"/>
      <c r="V6946" s="412"/>
      <c r="W6946" s="412"/>
      <c r="X6946" s="412"/>
      <c r="Y6946" s="412"/>
      <c r="Z6946" s="412"/>
      <c r="AA6946" s="412"/>
      <c r="AB6946" s="412"/>
      <c r="AC6946" s="412"/>
      <c r="AD6946" s="412"/>
      <c r="AE6946" s="412"/>
      <c r="AF6946" s="412"/>
      <c r="AG6946" s="412"/>
      <c r="AH6946" s="412"/>
      <c r="AI6946" s="412"/>
      <c r="AJ6946" s="412"/>
    </row>
    <row r="6947" spans="1:36" s="411" customFormat="1" ht="27" x14ac:dyDescent="0.3">
      <c r="A6947" s="789" t="s">
        <v>3507</v>
      </c>
      <c r="B6947" s="755" t="s">
        <v>3469</v>
      </c>
      <c r="C6947" s="739" t="s">
        <v>11</v>
      </c>
      <c r="D6947" s="833">
        <v>1</v>
      </c>
      <c r="E6947" s="526"/>
      <c r="F6947" s="526"/>
      <c r="G6947" s="526"/>
      <c r="H6947" s="523">
        <f t="shared" si="618"/>
        <v>1</v>
      </c>
      <c r="I6947" s="905">
        <f t="shared" si="619"/>
        <v>1</v>
      </c>
      <c r="J6947" s="580">
        <v>210</v>
      </c>
      <c r="K6947" s="581">
        <f t="shared" ref="K6947:K6957" si="620">J6947*I6947</f>
        <v>210</v>
      </c>
      <c r="L6947" s="696"/>
      <c r="M6947" s="413"/>
      <c r="N6947" s="876"/>
      <c r="O6947" s="413"/>
      <c r="P6947" s="413"/>
      <c r="Q6947" s="413"/>
      <c r="R6947" s="413"/>
      <c r="S6947" s="413"/>
      <c r="T6947" s="412"/>
      <c r="U6947" s="412"/>
      <c r="V6947" s="412"/>
      <c r="W6947" s="412"/>
      <c r="X6947" s="412"/>
      <c r="Y6947" s="412"/>
      <c r="Z6947" s="412"/>
      <c r="AA6947" s="412"/>
      <c r="AB6947" s="412"/>
      <c r="AC6947" s="412"/>
      <c r="AD6947" s="412"/>
      <c r="AE6947" s="412"/>
      <c r="AF6947" s="412"/>
      <c r="AG6947" s="412"/>
      <c r="AH6947" s="412"/>
      <c r="AI6947" s="412"/>
      <c r="AJ6947" s="412"/>
    </row>
    <row r="6948" spans="1:36" s="411" customFormat="1" ht="27" x14ac:dyDescent="0.3">
      <c r="A6948" s="789" t="s">
        <v>3508</v>
      </c>
      <c r="B6948" s="755" t="s">
        <v>3470</v>
      </c>
      <c r="C6948" s="739" t="s">
        <v>11</v>
      </c>
      <c r="D6948" s="833">
        <v>1</v>
      </c>
      <c r="E6948" s="526"/>
      <c r="F6948" s="526"/>
      <c r="G6948" s="526"/>
      <c r="H6948" s="523">
        <f t="shared" si="618"/>
        <v>1</v>
      </c>
      <c r="I6948" s="905">
        <f t="shared" si="619"/>
        <v>1</v>
      </c>
      <c r="J6948" s="580">
        <v>210</v>
      </c>
      <c r="K6948" s="581">
        <f t="shared" si="620"/>
        <v>210</v>
      </c>
      <c r="L6948" s="696"/>
      <c r="M6948" s="413"/>
      <c r="N6948" s="876"/>
      <c r="O6948" s="413"/>
      <c r="P6948" s="413"/>
      <c r="Q6948" s="413"/>
      <c r="R6948" s="413"/>
      <c r="S6948" s="413"/>
      <c r="T6948" s="412"/>
      <c r="U6948" s="412"/>
      <c r="V6948" s="412"/>
      <c r="W6948" s="412"/>
      <c r="X6948" s="412"/>
      <c r="Y6948" s="412"/>
      <c r="Z6948" s="412"/>
      <c r="AA6948" s="412"/>
      <c r="AB6948" s="412"/>
      <c r="AC6948" s="412"/>
      <c r="AD6948" s="412"/>
      <c r="AE6948" s="412"/>
      <c r="AF6948" s="412"/>
      <c r="AG6948" s="412"/>
      <c r="AH6948" s="412"/>
      <c r="AI6948" s="412"/>
      <c r="AJ6948" s="412"/>
    </row>
    <row r="6949" spans="1:36" s="411" customFormat="1" ht="27" x14ac:dyDescent="0.3">
      <c r="A6949" s="789" t="s">
        <v>3509</v>
      </c>
      <c r="B6949" s="755" t="s">
        <v>3471</v>
      </c>
      <c r="C6949" s="739" t="s">
        <v>11</v>
      </c>
      <c r="D6949" s="833">
        <v>1</v>
      </c>
      <c r="E6949" s="526"/>
      <c r="F6949" s="526"/>
      <c r="G6949" s="526"/>
      <c r="H6949" s="523">
        <f t="shared" si="618"/>
        <v>1</v>
      </c>
      <c r="I6949" s="905">
        <f t="shared" si="619"/>
        <v>1</v>
      </c>
      <c r="J6949" s="580">
        <v>210</v>
      </c>
      <c r="K6949" s="581">
        <f t="shared" si="620"/>
        <v>210</v>
      </c>
      <c r="L6949" s="696"/>
      <c r="M6949" s="413"/>
      <c r="N6949" s="876"/>
      <c r="O6949" s="413"/>
      <c r="P6949" s="413"/>
      <c r="Q6949" s="413"/>
      <c r="R6949" s="413"/>
      <c r="S6949" s="413"/>
      <c r="T6949" s="412"/>
      <c r="U6949" s="412"/>
      <c r="V6949" s="412"/>
      <c r="W6949" s="412"/>
      <c r="X6949" s="412"/>
      <c r="Y6949" s="412"/>
      <c r="Z6949" s="412"/>
      <c r="AA6949" s="412"/>
      <c r="AB6949" s="412"/>
      <c r="AC6949" s="412"/>
      <c r="AD6949" s="412"/>
      <c r="AE6949" s="412"/>
      <c r="AF6949" s="412"/>
      <c r="AG6949" s="412"/>
      <c r="AH6949" s="412"/>
      <c r="AI6949" s="412"/>
      <c r="AJ6949" s="412"/>
    </row>
    <row r="6950" spans="1:36" s="411" customFormat="1" ht="27" x14ac:dyDescent="0.3">
      <c r="A6950" s="789" t="s">
        <v>3510</v>
      </c>
      <c r="B6950" s="755" t="s">
        <v>3472</v>
      </c>
      <c r="C6950" s="739" t="s">
        <v>11</v>
      </c>
      <c r="D6950" s="833">
        <v>1</v>
      </c>
      <c r="E6950" s="526"/>
      <c r="F6950" s="526"/>
      <c r="G6950" s="526"/>
      <c r="H6950" s="523">
        <f t="shared" si="618"/>
        <v>1</v>
      </c>
      <c r="I6950" s="905">
        <f t="shared" si="619"/>
        <v>1</v>
      </c>
      <c r="J6950" s="580">
        <v>210</v>
      </c>
      <c r="K6950" s="581">
        <f t="shared" si="620"/>
        <v>210</v>
      </c>
      <c r="L6950" s="696"/>
      <c r="M6950" s="413"/>
      <c r="N6950" s="876"/>
      <c r="O6950" s="413"/>
      <c r="P6950" s="413"/>
      <c r="Q6950" s="413"/>
      <c r="R6950" s="413"/>
      <c r="S6950" s="413"/>
      <c r="T6950" s="412"/>
      <c r="U6950" s="412"/>
      <c r="V6950" s="412"/>
      <c r="W6950" s="412"/>
      <c r="X6950" s="412"/>
      <c r="Y6950" s="412"/>
      <c r="Z6950" s="412"/>
      <c r="AA6950" s="412"/>
      <c r="AB6950" s="412"/>
      <c r="AC6950" s="412"/>
      <c r="AD6950" s="412"/>
      <c r="AE6950" s="412"/>
      <c r="AF6950" s="412"/>
      <c r="AG6950" s="412"/>
      <c r="AH6950" s="412"/>
      <c r="AI6950" s="412"/>
      <c r="AJ6950" s="412"/>
    </row>
    <row r="6951" spans="1:36" s="411" customFormat="1" ht="27" x14ac:dyDescent="0.3">
      <c r="A6951" s="789" t="s">
        <v>3511</v>
      </c>
      <c r="B6951" s="755" t="s">
        <v>3473</v>
      </c>
      <c r="C6951" s="739" t="s">
        <v>11</v>
      </c>
      <c r="D6951" s="833">
        <v>1</v>
      </c>
      <c r="E6951" s="526"/>
      <c r="F6951" s="526"/>
      <c r="G6951" s="526"/>
      <c r="H6951" s="523">
        <f t="shared" si="618"/>
        <v>1</v>
      </c>
      <c r="I6951" s="905">
        <f t="shared" si="619"/>
        <v>1</v>
      </c>
      <c r="J6951" s="580">
        <v>210</v>
      </c>
      <c r="K6951" s="581">
        <f t="shared" si="620"/>
        <v>210</v>
      </c>
      <c r="L6951" s="696"/>
      <c r="M6951" s="413"/>
      <c r="N6951" s="876"/>
      <c r="O6951" s="413"/>
      <c r="P6951" s="413"/>
      <c r="Q6951" s="413"/>
      <c r="R6951" s="413"/>
      <c r="S6951" s="413"/>
      <c r="T6951" s="412"/>
      <c r="U6951" s="412"/>
      <c r="V6951" s="412"/>
      <c r="W6951" s="412"/>
      <c r="X6951" s="412"/>
      <c r="Y6951" s="412"/>
      <c r="Z6951" s="412"/>
      <c r="AA6951" s="412"/>
      <c r="AB6951" s="412"/>
      <c r="AC6951" s="412"/>
      <c r="AD6951" s="412"/>
      <c r="AE6951" s="412"/>
      <c r="AF6951" s="412"/>
      <c r="AG6951" s="412"/>
      <c r="AH6951" s="412"/>
      <c r="AI6951" s="412"/>
      <c r="AJ6951" s="412"/>
    </row>
    <row r="6952" spans="1:36" s="411" customFormat="1" ht="27" x14ac:dyDescent="0.3">
      <c r="A6952" s="789" t="s">
        <v>3512</v>
      </c>
      <c r="B6952" s="755" t="s">
        <v>3474</v>
      </c>
      <c r="C6952" s="739" t="s">
        <v>11</v>
      </c>
      <c r="D6952" s="833">
        <v>1</v>
      </c>
      <c r="E6952" s="526"/>
      <c r="F6952" s="526"/>
      <c r="G6952" s="526"/>
      <c r="H6952" s="523">
        <f t="shared" si="618"/>
        <v>1</v>
      </c>
      <c r="I6952" s="905">
        <f t="shared" si="619"/>
        <v>1</v>
      </c>
      <c r="J6952" s="580">
        <v>210</v>
      </c>
      <c r="K6952" s="581">
        <f t="shared" si="620"/>
        <v>210</v>
      </c>
      <c r="L6952" s="696"/>
      <c r="M6952" s="413"/>
      <c r="N6952" s="876"/>
      <c r="O6952" s="413"/>
      <c r="P6952" s="413"/>
      <c r="Q6952" s="413"/>
      <c r="R6952" s="413"/>
      <c r="S6952" s="413"/>
      <c r="T6952" s="412"/>
      <c r="U6952" s="412"/>
      <c r="V6952" s="412"/>
      <c r="W6952" s="412"/>
      <c r="X6952" s="412"/>
      <c r="Y6952" s="412"/>
      <c r="Z6952" s="412"/>
      <c r="AA6952" s="412"/>
      <c r="AB6952" s="412"/>
      <c r="AC6952" s="412"/>
      <c r="AD6952" s="412"/>
      <c r="AE6952" s="412"/>
      <c r="AF6952" s="412"/>
      <c r="AG6952" s="412"/>
      <c r="AH6952" s="412"/>
      <c r="AI6952" s="412"/>
      <c r="AJ6952" s="412"/>
    </row>
    <row r="6953" spans="1:36" s="411" customFormat="1" ht="27" x14ac:dyDescent="0.3">
      <c r="A6953" s="789" t="s">
        <v>3513</v>
      </c>
      <c r="B6953" s="755" t="s">
        <v>3475</v>
      </c>
      <c r="C6953" s="739" t="s">
        <v>11</v>
      </c>
      <c r="D6953" s="833">
        <v>1</v>
      </c>
      <c r="E6953" s="526"/>
      <c r="F6953" s="526"/>
      <c r="G6953" s="526"/>
      <c r="H6953" s="523">
        <f t="shared" si="618"/>
        <v>1</v>
      </c>
      <c r="I6953" s="905">
        <f t="shared" si="619"/>
        <v>1</v>
      </c>
      <c r="J6953" s="580">
        <v>210</v>
      </c>
      <c r="K6953" s="581">
        <f t="shared" si="620"/>
        <v>210</v>
      </c>
      <c r="L6953" s="696"/>
      <c r="M6953" s="413"/>
      <c r="N6953" s="876"/>
      <c r="O6953" s="413"/>
      <c r="P6953" s="413"/>
      <c r="Q6953" s="413"/>
      <c r="R6953" s="413"/>
      <c r="S6953" s="413"/>
      <c r="T6953" s="412"/>
      <c r="U6953" s="412"/>
      <c r="V6953" s="412"/>
      <c r="W6953" s="412"/>
      <c r="X6953" s="412"/>
      <c r="Y6953" s="412"/>
      <c r="Z6953" s="412"/>
      <c r="AA6953" s="412"/>
      <c r="AB6953" s="412"/>
      <c r="AC6953" s="412"/>
      <c r="AD6953" s="412"/>
      <c r="AE6953" s="412"/>
      <c r="AF6953" s="412"/>
      <c r="AG6953" s="412"/>
      <c r="AH6953" s="412"/>
      <c r="AI6953" s="412"/>
      <c r="AJ6953" s="412"/>
    </row>
    <row r="6954" spans="1:36" s="411" customFormat="1" ht="14.25" x14ac:dyDescent="0.3">
      <c r="A6954" s="789"/>
      <c r="B6954" s="448"/>
      <c r="C6954" s="736"/>
      <c r="D6954" s="864"/>
      <c r="E6954" s="553"/>
      <c r="F6954" s="553"/>
      <c r="G6954" s="553"/>
      <c r="H6954" s="743"/>
      <c r="I6954" s="902"/>
      <c r="J6954" s="578"/>
      <c r="K6954" s="581">
        <f t="shared" si="620"/>
        <v>0</v>
      </c>
      <c r="L6954" s="696"/>
      <c r="M6954" s="413"/>
      <c r="N6954" s="876"/>
      <c r="O6954" s="413"/>
      <c r="P6954" s="413"/>
      <c r="Q6954" s="413"/>
      <c r="R6954" s="413"/>
      <c r="S6954" s="413"/>
      <c r="T6954" s="412"/>
      <c r="U6954" s="412"/>
      <c r="V6954" s="412"/>
      <c r="W6954" s="412"/>
      <c r="X6954" s="412"/>
      <c r="Y6954" s="412"/>
      <c r="Z6954" s="412"/>
      <c r="AA6954" s="412"/>
      <c r="AB6954" s="412"/>
      <c r="AC6954" s="412"/>
      <c r="AD6954" s="412"/>
      <c r="AE6954" s="412"/>
      <c r="AF6954" s="412"/>
      <c r="AG6954" s="412"/>
      <c r="AH6954" s="412"/>
      <c r="AI6954" s="412"/>
      <c r="AJ6954" s="412"/>
    </row>
    <row r="6955" spans="1:36" s="411" customFormat="1" ht="147.6" customHeight="1" x14ac:dyDescent="0.3">
      <c r="A6955" s="789" t="s">
        <v>3514</v>
      </c>
      <c r="B6955" s="755" t="s">
        <v>3476</v>
      </c>
      <c r="C6955" s="736"/>
      <c r="D6955" s="552"/>
      <c r="E6955" s="553"/>
      <c r="F6955" s="553"/>
      <c r="G6955" s="553"/>
      <c r="H6955" s="743" t="str">
        <f t="shared" ref="H6955" si="621">IF(PRODUCT(D6955:G6955),PRODUCT(D6955:G6955)," ")</f>
        <v xml:space="preserve"> </v>
      </c>
      <c r="I6955" s="902"/>
      <c r="J6955" s="578"/>
      <c r="K6955" s="581">
        <f t="shared" si="620"/>
        <v>0</v>
      </c>
      <c r="L6955" s="696"/>
      <c r="M6955" s="413"/>
      <c r="N6955" s="876"/>
      <c r="O6955" s="413"/>
      <c r="P6955" s="413"/>
      <c r="Q6955" s="413"/>
      <c r="R6955" s="413"/>
      <c r="S6955" s="413"/>
      <c r="T6955" s="412"/>
      <c r="U6955" s="412"/>
      <c r="V6955" s="412"/>
      <c r="W6955" s="412"/>
      <c r="X6955" s="412"/>
      <c r="Y6955" s="412"/>
      <c r="Z6955" s="412"/>
      <c r="AA6955" s="412"/>
      <c r="AB6955" s="412"/>
      <c r="AC6955" s="412"/>
      <c r="AD6955" s="412"/>
      <c r="AE6955" s="412"/>
      <c r="AF6955" s="412"/>
      <c r="AG6955" s="412"/>
      <c r="AH6955" s="412"/>
      <c r="AI6955" s="412"/>
      <c r="AJ6955" s="412"/>
    </row>
    <row r="6956" spans="1:36" s="411" customFormat="1" ht="14.25" x14ac:dyDescent="0.3">
      <c r="A6956" s="789"/>
      <c r="B6956" s="755" t="s">
        <v>3024</v>
      </c>
      <c r="C6956" s="736"/>
      <c r="D6956" s="552"/>
      <c r="E6956" s="553"/>
      <c r="F6956" s="553"/>
      <c r="G6956" s="553"/>
      <c r="H6956" s="743"/>
      <c r="I6956" s="902"/>
      <c r="J6956" s="578"/>
      <c r="K6956" s="581">
        <f t="shared" si="620"/>
        <v>0</v>
      </c>
      <c r="L6956" s="696"/>
      <c r="M6956" s="413"/>
      <c r="N6956" s="876"/>
      <c r="O6956" s="413"/>
      <c r="P6956" s="413"/>
      <c r="Q6956" s="413"/>
      <c r="R6956" s="413"/>
      <c r="S6956" s="413"/>
      <c r="T6956" s="412"/>
      <c r="U6956" s="412"/>
      <c r="V6956" s="412"/>
      <c r="W6956" s="412"/>
      <c r="X6956" s="412"/>
      <c r="Y6956" s="412"/>
      <c r="Z6956" s="412"/>
      <c r="AA6956" s="412"/>
      <c r="AB6956" s="412"/>
      <c r="AC6956" s="412"/>
      <c r="AD6956" s="412"/>
      <c r="AE6956" s="412"/>
      <c r="AF6956" s="412"/>
      <c r="AG6956" s="412"/>
      <c r="AH6956" s="412"/>
      <c r="AI6956" s="412"/>
      <c r="AJ6956" s="412"/>
    </row>
    <row r="6957" spans="1:36" s="411" customFormat="1" ht="14.25" x14ac:dyDescent="0.3">
      <c r="A6957" s="789" t="s">
        <v>3515</v>
      </c>
      <c r="B6957" s="755" t="s">
        <v>3477</v>
      </c>
      <c r="C6957" s="739" t="s">
        <v>11</v>
      </c>
      <c r="D6957" s="833">
        <v>2</v>
      </c>
      <c r="E6957" s="526"/>
      <c r="F6957" s="526"/>
      <c r="G6957" s="526"/>
      <c r="H6957" s="523">
        <f t="shared" ref="H6957" si="622">IF(PRODUCT(D6957:G6957),PRODUCT(D6957:G6957)," ")</f>
        <v>2</v>
      </c>
      <c r="I6957" s="905">
        <f t="shared" ref="I6957" si="623">H6957</f>
        <v>2</v>
      </c>
      <c r="J6957" s="580">
        <v>150</v>
      </c>
      <c r="K6957" s="581">
        <f t="shared" si="620"/>
        <v>300</v>
      </c>
      <c r="L6957" s="696"/>
      <c r="M6957" s="413"/>
      <c r="N6957" s="876"/>
      <c r="O6957" s="413"/>
      <c r="P6957" s="413"/>
      <c r="Q6957" s="413"/>
      <c r="R6957" s="413"/>
      <c r="S6957" s="413"/>
      <c r="T6957" s="412"/>
      <c r="U6957" s="412"/>
      <c r="V6957" s="412"/>
      <c r="W6957" s="412"/>
      <c r="X6957" s="412"/>
      <c r="Y6957" s="412"/>
      <c r="Z6957" s="412"/>
      <c r="AA6957" s="412"/>
      <c r="AB6957" s="412"/>
      <c r="AC6957" s="412"/>
      <c r="AD6957" s="412"/>
      <c r="AE6957" s="412"/>
      <c r="AF6957" s="412"/>
      <c r="AG6957" s="412"/>
      <c r="AH6957" s="412"/>
      <c r="AI6957" s="412"/>
      <c r="AJ6957" s="412"/>
    </row>
    <row r="6958" spans="1:36" s="411" customFormat="1" ht="14.25" x14ac:dyDescent="0.3">
      <c r="A6958" s="789"/>
      <c r="B6958" s="874"/>
      <c r="C6958" s="736"/>
      <c r="D6958" s="864"/>
      <c r="E6958" s="553"/>
      <c r="F6958" s="553"/>
      <c r="G6958" s="553"/>
      <c r="H6958" s="743"/>
      <c r="I6958" s="902"/>
      <c r="J6958" s="578"/>
      <c r="K6958" s="579"/>
      <c r="L6958" s="696"/>
      <c r="M6958" s="413"/>
      <c r="N6958" s="876"/>
      <c r="O6958" s="413"/>
      <c r="P6958" s="413"/>
      <c r="Q6958" s="413"/>
      <c r="R6958" s="413"/>
      <c r="S6958" s="413"/>
      <c r="T6958" s="412"/>
      <c r="U6958" s="412"/>
      <c r="V6958" s="412"/>
      <c r="W6958" s="412"/>
      <c r="X6958" s="412"/>
      <c r="Y6958" s="412"/>
      <c r="Z6958" s="412"/>
      <c r="AA6958" s="412"/>
      <c r="AB6958" s="412"/>
      <c r="AC6958" s="412"/>
      <c r="AD6958" s="412"/>
      <c r="AE6958" s="412"/>
      <c r="AF6958" s="412"/>
      <c r="AG6958" s="412"/>
      <c r="AH6958" s="412"/>
      <c r="AI6958" s="412"/>
      <c r="AJ6958" s="412"/>
    </row>
    <row r="6959" spans="1:36" s="411" customFormat="1" ht="229.5" x14ac:dyDescent="0.3">
      <c r="A6959" s="789" t="s">
        <v>3516</v>
      </c>
      <c r="B6959" s="776" t="s">
        <v>3478</v>
      </c>
      <c r="C6959" s="739"/>
      <c r="D6959" s="612"/>
      <c r="E6959" s="553"/>
      <c r="F6959" s="553"/>
      <c r="G6959" s="553"/>
      <c r="H6959" s="743"/>
      <c r="I6959" s="902"/>
      <c r="J6959" s="578"/>
      <c r="K6959" s="579"/>
      <c r="L6959" s="696"/>
      <c r="M6959" s="413"/>
      <c r="N6959" s="876"/>
      <c r="O6959" s="413"/>
      <c r="P6959" s="413"/>
      <c r="Q6959" s="413"/>
      <c r="R6959" s="413"/>
      <c r="S6959" s="413"/>
      <c r="T6959" s="412"/>
      <c r="U6959" s="412"/>
      <c r="V6959" s="412"/>
      <c r="W6959" s="412"/>
      <c r="X6959" s="412"/>
      <c r="Y6959" s="412"/>
      <c r="Z6959" s="412"/>
      <c r="AA6959" s="412"/>
      <c r="AB6959" s="412"/>
      <c r="AC6959" s="412"/>
      <c r="AD6959" s="412"/>
      <c r="AE6959" s="412"/>
      <c r="AF6959" s="412"/>
      <c r="AG6959" s="412"/>
      <c r="AH6959" s="412"/>
      <c r="AI6959" s="412"/>
      <c r="AJ6959" s="412"/>
    </row>
    <row r="6960" spans="1:36" s="411" customFormat="1" ht="14.25" x14ac:dyDescent="0.3">
      <c r="A6960" s="789"/>
      <c r="B6960" s="755" t="s">
        <v>3024</v>
      </c>
      <c r="C6960" s="739"/>
      <c r="D6960" s="612"/>
      <c r="E6960" s="553"/>
      <c r="F6960" s="553"/>
      <c r="G6960" s="553"/>
      <c r="H6960" s="743"/>
      <c r="I6960" s="902"/>
      <c r="J6960" s="578"/>
      <c r="K6960" s="579"/>
      <c r="L6960" s="696"/>
      <c r="M6960" s="413"/>
      <c r="N6960" s="876"/>
      <c r="O6960" s="413"/>
      <c r="P6960" s="413"/>
      <c r="Q6960" s="413"/>
      <c r="R6960" s="413"/>
      <c r="S6960" s="413"/>
      <c r="T6960" s="412"/>
      <c r="U6960" s="412"/>
      <c r="V6960" s="412"/>
      <c r="W6960" s="412"/>
      <c r="X6960" s="412"/>
      <c r="Y6960" s="412"/>
      <c r="Z6960" s="412"/>
      <c r="AA6960" s="412"/>
      <c r="AB6960" s="412"/>
      <c r="AC6960" s="412"/>
      <c r="AD6960" s="412"/>
      <c r="AE6960" s="412"/>
      <c r="AF6960" s="412"/>
      <c r="AG6960" s="412"/>
      <c r="AH6960" s="412"/>
      <c r="AI6960" s="412"/>
      <c r="AJ6960" s="412"/>
    </row>
    <row r="6961" spans="1:36" s="411" customFormat="1" ht="27" x14ac:dyDescent="0.3">
      <c r="A6961" s="789" t="s">
        <v>3517</v>
      </c>
      <c r="B6961" s="491" t="s">
        <v>3479</v>
      </c>
      <c r="C6961" s="739" t="s">
        <v>11</v>
      </c>
      <c r="D6961" s="833">
        <v>1</v>
      </c>
      <c r="E6961" s="526"/>
      <c r="F6961" s="526"/>
      <c r="G6961" s="526"/>
      <c r="H6961" s="523">
        <f t="shared" ref="H6961:H6971" si="624">IF(PRODUCT(D6961:G6961),PRODUCT(D6961:G6961)," ")</f>
        <v>1</v>
      </c>
      <c r="I6961" s="905">
        <f t="shared" ref="I6961:I6971" si="625">H6961</f>
        <v>1</v>
      </c>
      <c r="J6961" s="580">
        <v>300</v>
      </c>
      <c r="K6961" s="581">
        <f>J6961*I6961</f>
        <v>300</v>
      </c>
      <c r="L6961" s="696"/>
      <c r="M6961" s="413"/>
      <c r="N6961" s="876"/>
      <c r="O6961" s="413"/>
      <c r="P6961" s="413"/>
      <c r="Q6961" s="413"/>
      <c r="R6961" s="413"/>
      <c r="S6961" s="413"/>
      <c r="T6961" s="412"/>
      <c r="U6961" s="412"/>
      <c r="V6961" s="412"/>
      <c r="W6961" s="412"/>
      <c r="X6961" s="412"/>
      <c r="Y6961" s="412"/>
      <c r="Z6961" s="412"/>
      <c r="AA6961" s="412"/>
      <c r="AB6961" s="412"/>
      <c r="AC6961" s="412"/>
      <c r="AD6961" s="412"/>
      <c r="AE6961" s="412"/>
      <c r="AF6961" s="412"/>
      <c r="AG6961" s="412"/>
      <c r="AH6961" s="412"/>
      <c r="AI6961" s="412"/>
      <c r="AJ6961" s="412"/>
    </row>
    <row r="6962" spans="1:36" s="411" customFormat="1" ht="27" x14ac:dyDescent="0.3">
      <c r="A6962" s="789" t="s">
        <v>3518</v>
      </c>
      <c r="B6962" s="491" t="s">
        <v>3480</v>
      </c>
      <c r="C6962" s="739" t="s">
        <v>11</v>
      </c>
      <c r="D6962" s="833">
        <v>1</v>
      </c>
      <c r="E6962" s="526"/>
      <c r="F6962" s="526"/>
      <c r="G6962" s="526"/>
      <c r="H6962" s="523">
        <f t="shared" si="624"/>
        <v>1</v>
      </c>
      <c r="I6962" s="905">
        <f t="shared" si="625"/>
        <v>1</v>
      </c>
      <c r="J6962" s="580">
        <v>300</v>
      </c>
      <c r="K6962" s="581">
        <f t="shared" ref="K6962:K6981" si="626">J6962*I6962</f>
        <v>300</v>
      </c>
      <c r="L6962" s="696"/>
      <c r="M6962" s="413"/>
      <c r="N6962" s="876"/>
      <c r="O6962" s="413"/>
      <c r="P6962" s="413"/>
      <c r="Q6962" s="413"/>
      <c r="R6962" s="413"/>
      <c r="S6962" s="413"/>
      <c r="T6962" s="412"/>
      <c r="U6962" s="412"/>
      <c r="V6962" s="412"/>
      <c r="W6962" s="412"/>
      <c r="X6962" s="412"/>
      <c r="Y6962" s="412"/>
      <c r="Z6962" s="412"/>
      <c r="AA6962" s="412"/>
      <c r="AB6962" s="412"/>
      <c r="AC6962" s="412"/>
      <c r="AD6962" s="412"/>
      <c r="AE6962" s="412"/>
      <c r="AF6962" s="412"/>
      <c r="AG6962" s="412"/>
      <c r="AH6962" s="412"/>
      <c r="AI6962" s="412"/>
      <c r="AJ6962" s="412"/>
    </row>
    <row r="6963" spans="1:36" s="411" customFormat="1" ht="27" x14ac:dyDescent="0.3">
      <c r="A6963" s="789" t="s">
        <v>3519</v>
      </c>
      <c r="B6963" s="491" t="s">
        <v>3481</v>
      </c>
      <c r="C6963" s="739" t="s">
        <v>11</v>
      </c>
      <c r="D6963" s="833">
        <v>1</v>
      </c>
      <c r="E6963" s="526"/>
      <c r="F6963" s="526"/>
      <c r="G6963" s="526"/>
      <c r="H6963" s="523">
        <f t="shared" si="624"/>
        <v>1</v>
      </c>
      <c r="I6963" s="905">
        <f t="shared" si="625"/>
        <v>1</v>
      </c>
      <c r="J6963" s="580">
        <v>300</v>
      </c>
      <c r="K6963" s="581">
        <f t="shared" si="626"/>
        <v>300</v>
      </c>
      <c r="L6963" s="696"/>
      <c r="M6963" s="413"/>
      <c r="N6963" s="876"/>
      <c r="O6963" s="413"/>
      <c r="P6963" s="413"/>
      <c r="Q6963" s="413"/>
      <c r="R6963" s="413"/>
      <c r="S6963" s="413"/>
      <c r="T6963" s="412"/>
      <c r="U6963" s="412"/>
      <c r="V6963" s="412"/>
      <c r="W6963" s="412"/>
      <c r="X6963" s="412"/>
      <c r="Y6963" s="412"/>
      <c r="Z6963" s="412"/>
      <c r="AA6963" s="412"/>
      <c r="AB6963" s="412"/>
      <c r="AC6963" s="412"/>
      <c r="AD6963" s="412"/>
      <c r="AE6963" s="412"/>
      <c r="AF6963" s="412"/>
      <c r="AG6963" s="412"/>
      <c r="AH6963" s="412"/>
      <c r="AI6963" s="412"/>
      <c r="AJ6963" s="412"/>
    </row>
    <row r="6964" spans="1:36" s="411" customFormat="1" ht="27" x14ac:dyDescent="0.3">
      <c r="A6964" s="789" t="s">
        <v>3520</v>
      </c>
      <c r="B6964" s="491" t="s">
        <v>3482</v>
      </c>
      <c r="C6964" s="739" t="s">
        <v>11</v>
      </c>
      <c r="D6964" s="833">
        <v>1</v>
      </c>
      <c r="E6964" s="526"/>
      <c r="F6964" s="526"/>
      <c r="G6964" s="526"/>
      <c r="H6964" s="523">
        <f t="shared" si="624"/>
        <v>1</v>
      </c>
      <c r="I6964" s="905">
        <f t="shared" si="625"/>
        <v>1</v>
      </c>
      <c r="J6964" s="580">
        <v>300</v>
      </c>
      <c r="K6964" s="581">
        <f t="shared" si="626"/>
        <v>300</v>
      </c>
      <c r="L6964" s="696"/>
      <c r="M6964" s="413"/>
      <c r="N6964" s="876"/>
      <c r="O6964" s="413"/>
      <c r="P6964" s="413"/>
      <c r="Q6964" s="413"/>
      <c r="R6964" s="413"/>
      <c r="S6964" s="413"/>
      <c r="T6964" s="412"/>
      <c r="U6964" s="412"/>
      <c r="V6964" s="412"/>
      <c r="W6964" s="412"/>
      <c r="X6964" s="412"/>
      <c r="Y6964" s="412"/>
      <c r="Z6964" s="412"/>
      <c r="AA6964" s="412"/>
      <c r="AB6964" s="412"/>
      <c r="AC6964" s="412"/>
      <c r="AD6964" s="412"/>
      <c r="AE6964" s="412"/>
      <c r="AF6964" s="412"/>
      <c r="AG6964" s="412"/>
      <c r="AH6964" s="412"/>
      <c r="AI6964" s="412"/>
      <c r="AJ6964" s="412"/>
    </row>
    <row r="6965" spans="1:36" s="411" customFormat="1" ht="27" x14ac:dyDescent="0.3">
      <c r="A6965" s="789" t="s">
        <v>3521</v>
      </c>
      <c r="B6965" s="491" t="s">
        <v>3483</v>
      </c>
      <c r="C6965" s="739" t="s">
        <v>11</v>
      </c>
      <c r="D6965" s="833">
        <v>1</v>
      </c>
      <c r="E6965" s="526"/>
      <c r="F6965" s="526"/>
      <c r="G6965" s="526"/>
      <c r="H6965" s="523">
        <f t="shared" si="624"/>
        <v>1</v>
      </c>
      <c r="I6965" s="905">
        <f t="shared" si="625"/>
        <v>1</v>
      </c>
      <c r="J6965" s="580">
        <v>300</v>
      </c>
      <c r="K6965" s="581">
        <f t="shared" si="626"/>
        <v>300</v>
      </c>
      <c r="L6965" s="696"/>
      <c r="M6965" s="413"/>
      <c r="N6965" s="876"/>
      <c r="O6965" s="413"/>
      <c r="P6965" s="413"/>
      <c r="Q6965" s="413"/>
      <c r="R6965" s="413"/>
      <c r="S6965" s="413"/>
      <c r="T6965" s="412"/>
      <c r="U6965" s="412"/>
      <c r="V6965" s="412"/>
      <c r="W6965" s="412"/>
      <c r="X6965" s="412"/>
      <c r="Y6965" s="412"/>
      <c r="Z6965" s="412"/>
      <c r="AA6965" s="412"/>
      <c r="AB6965" s="412"/>
      <c r="AC6965" s="412"/>
      <c r="AD6965" s="412"/>
      <c r="AE6965" s="412"/>
      <c r="AF6965" s="412"/>
      <c r="AG6965" s="412"/>
      <c r="AH6965" s="412"/>
      <c r="AI6965" s="412"/>
      <c r="AJ6965" s="412"/>
    </row>
    <row r="6966" spans="1:36" s="411" customFormat="1" ht="27" x14ac:dyDescent="0.3">
      <c r="A6966" s="789" t="s">
        <v>3522</v>
      </c>
      <c r="B6966" s="491" t="s">
        <v>3484</v>
      </c>
      <c r="C6966" s="739" t="s">
        <v>11</v>
      </c>
      <c r="D6966" s="833">
        <v>1</v>
      </c>
      <c r="E6966" s="526"/>
      <c r="F6966" s="526"/>
      <c r="G6966" s="526"/>
      <c r="H6966" s="523">
        <f t="shared" si="624"/>
        <v>1</v>
      </c>
      <c r="I6966" s="905">
        <f t="shared" si="625"/>
        <v>1</v>
      </c>
      <c r="J6966" s="580">
        <v>350</v>
      </c>
      <c r="K6966" s="581">
        <f t="shared" si="626"/>
        <v>350</v>
      </c>
      <c r="L6966" s="696"/>
      <c r="M6966" s="413"/>
      <c r="N6966" s="876"/>
      <c r="O6966" s="413"/>
      <c r="P6966" s="413"/>
      <c r="Q6966" s="413"/>
      <c r="R6966" s="413"/>
      <c r="S6966" s="413"/>
      <c r="T6966" s="412"/>
      <c r="U6966" s="412"/>
      <c r="V6966" s="412"/>
      <c r="W6966" s="412"/>
      <c r="X6966" s="412"/>
      <c r="Y6966" s="412"/>
      <c r="Z6966" s="412"/>
      <c r="AA6966" s="412"/>
      <c r="AB6966" s="412"/>
      <c r="AC6966" s="412"/>
      <c r="AD6966" s="412"/>
      <c r="AE6966" s="412"/>
      <c r="AF6966" s="412"/>
      <c r="AG6966" s="412"/>
      <c r="AH6966" s="412"/>
      <c r="AI6966" s="412"/>
      <c r="AJ6966" s="412"/>
    </row>
    <row r="6967" spans="1:36" s="411" customFormat="1" ht="27" x14ac:dyDescent="0.3">
      <c r="A6967" s="789" t="s">
        <v>3523</v>
      </c>
      <c r="B6967" s="491" t="s">
        <v>3485</v>
      </c>
      <c r="C6967" s="739" t="s">
        <v>11</v>
      </c>
      <c r="D6967" s="833">
        <v>1</v>
      </c>
      <c r="E6967" s="526"/>
      <c r="F6967" s="526"/>
      <c r="G6967" s="526"/>
      <c r="H6967" s="523">
        <f t="shared" si="624"/>
        <v>1</v>
      </c>
      <c r="I6967" s="905">
        <f t="shared" si="625"/>
        <v>1</v>
      </c>
      <c r="J6967" s="580">
        <v>350</v>
      </c>
      <c r="K6967" s="581">
        <f t="shared" si="626"/>
        <v>350</v>
      </c>
      <c r="L6967" s="696"/>
      <c r="M6967" s="413"/>
      <c r="N6967" s="876"/>
      <c r="O6967" s="413"/>
      <c r="P6967" s="413"/>
      <c r="Q6967" s="413"/>
      <c r="R6967" s="413"/>
      <c r="S6967" s="413"/>
      <c r="T6967" s="412"/>
      <c r="U6967" s="412"/>
      <c r="V6967" s="412"/>
      <c r="W6967" s="412"/>
      <c r="X6967" s="412"/>
      <c r="Y6967" s="412"/>
      <c r="Z6967" s="412"/>
      <c r="AA6967" s="412"/>
      <c r="AB6967" s="412"/>
      <c r="AC6967" s="412"/>
      <c r="AD6967" s="412"/>
      <c r="AE6967" s="412"/>
      <c r="AF6967" s="412"/>
      <c r="AG6967" s="412"/>
      <c r="AH6967" s="412"/>
      <c r="AI6967" s="412"/>
      <c r="AJ6967" s="412"/>
    </row>
    <row r="6968" spans="1:36" s="411" customFormat="1" ht="27" x14ac:dyDescent="0.3">
      <c r="A6968" s="789" t="s">
        <v>3524</v>
      </c>
      <c r="B6968" s="491" t="s">
        <v>3486</v>
      </c>
      <c r="C6968" s="739" t="s">
        <v>11</v>
      </c>
      <c r="D6968" s="833">
        <v>1</v>
      </c>
      <c r="E6968" s="526"/>
      <c r="F6968" s="526"/>
      <c r="G6968" s="526"/>
      <c r="H6968" s="523">
        <f t="shared" si="624"/>
        <v>1</v>
      </c>
      <c r="I6968" s="905">
        <f t="shared" si="625"/>
        <v>1</v>
      </c>
      <c r="J6968" s="580">
        <v>450</v>
      </c>
      <c r="K6968" s="581">
        <f t="shared" si="626"/>
        <v>450</v>
      </c>
      <c r="L6968" s="696"/>
      <c r="M6968" s="413"/>
      <c r="N6968" s="876"/>
      <c r="O6968" s="413"/>
      <c r="P6968" s="413"/>
      <c r="Q6968" s="413"/>
      <c r="R6968" s="413"/>
      <c r="S6968" s="413"/>
      <c r="T6968" s="412"/>
      <c r="U6968" s="412"/>
      <c r="V6968" s="412"/>
      <c r="W6968" s="412"/>
      <c r="X6968" s="412"/>
      <c r="Y6968" s="412"/>
      <c r="Z6968" s="412"/>
      <c r="AA6968" s="412"/>
      <c r="AB6968" s="412"/>
      <c r="AC6968" s="412"/>
      <c r="AD6968" s="412"/>
      <c r="AE6968" s="412"/>
      <c r="AF6968" s="412"/>
      <c r="AG6968" s="412"/>
      <c r="AH6968" s="412"/>
      <c r="AI6968" s="412"/>
      <c r="AJ6968" s="412"/>
    </row>
    <row r="6969" spans="1:36" s="411" customFormat="1" ht="27" x14ac:dyDescent="0.3">
      <c r="A6969" s="789" t="s">
        <v>3525</v>
      </c>
      <c r="B6969" s="491" t="s">
        <v>3487</v>
      </c>
      <c r="C6969" s="739" t="s">
        <v>11</v>
      </c>
      <c r="D6969" s="833">
        <v>1</v>
      </c>
      <c r="E6969" s="526"/>
      <c r="F6969" s="526"/>
      <c r="G6969" s="526"/>
      <c r="H6969" s="523">
        <f t="shared" si="624"/>
        <v>1</v>
      </c>
      <c r="I6969" s="905">
        <f t="shared" si="625"/>
        <v>1</v>
      </c>
      <c r="J6969" s="580">
        <v>475</v>
      </c>
      <c r="K6969" s="581">
        <f t="shared" si="626"/>
        <v>475</v>
      </c>
      <c r="L6969" s="696"/>
      <c r="M6969" s="413"/>
      <c r="N6969" s="876"/>
      <c r="O6969" s="413"/>
      <c r="P6969" s="413"/>
      <c r="Q6969" s="413"/>
      <c r="R6969" s="413"/>
      <c r="S6969" s="413"/>
      <c r="T6969" s="412"/>
      <c r="U6969" s="412"/>
      <c r="V6969" s="412"/>
      <c r="W6969" s="412"/>
      <c r="X6969" s="412"/>
      <c r="Y6969" s="412"/>
      <c r="Z6969" s="412"/>
      <c r="AA6969" s="412"/>
      <c r="AB6969" s="412"/>
      <c r="AC6969" s="412"/>
      <c r="AD6969" s="412"/>
      <c r="AE6969" s="412"/>
      <c r="AF6969" s="412"/>
      <c r="AG6969" s="412"/>
      <c r="AH6969" s="412"/>
      <c r="AI6969" s="412"/>
      <c r="AJ6969" s="412"/>
    </row>
    <row r="6970" spans="1:36" s="411" customFormat="1" ht="27" x14ac:dyDescent="0.3">
      <c r="A6970" s="789" t="s">
        <v>3526</v>
      </c>
      <c r="B6970" s="491" t="s">
        <v>3488</v>
      </c>
      <c r="C6970" s="739" t="s">
        <v>11</v>
      </c>
      <c r="D6970" s="833">
        <v>1</v>
      </c>
      <c r="E6970" s="526"/>
      <c r="F6970" s="526"/>
      <c r="G6970" s="526"/>
      <c r="H6970" s="523">
        <f t="shared" si="624"/>
        <v>1</v>
      </c>
      <c r="I6970" s="905">
        <f t="shared" si="625"/>
        <v>1</v>
      </c>
      <c r="J6970" s="580">
        <v>500</v>
      </c>
      <c r="K6970" s="581">
        <f t="shared" si="626"/>
        <v>500</v>
      </c>
      <c r="L6970" s="696"/>
      <c r="M6970" s="413"/>
      <c r="N6970" s="876"/>
      <c r="O6970" s="413"/>
      <c r="P6970" s="413"/>
      <c r="Q6970" s="413"/>
      <c r="R6970" s="413"/>
      <c r="S6970" s="413"/>
      <c r="T6970" s="412"/>
      <c r="U6970" s="412"/>
      <c r="V6970" s="412"/>
      <c r="W6970" s="412"/>
      <c r="X6970" s="412"/>
      <c r="Y6970" s="412"/>
      <c r="Z6970" s="412"/>
      <c r="AA6970" s="412"/>
      <c r="AB6970" s="412"/>
      <c r="AC6970" s="412"/>
      <c r="AD6970" s="412"/>
      <c r="AE6970" s="412"/>
      <c r="AF6970" s="412"/>
      <c r="AG6970" s="412"/>
      <c r="AH6970" s="412"/>
      <c r="AI6970" s="412"/>
      <c r="AJ6970" s="412"/>
    </row>
    <row r="6971" spans="1:36" s="411" customFormat="1" ht="27" x14ac:dyDescent="0.3">
      <c r="A6971" s="789" t="s">
        <v>3527</v>
      </c>
      <c r="B6971" s="491" t="s">
        <v>3489</v>
      </c>
      <c r="C6971" s="739" t="s">
        <v>11</v>
      </c>
      <c r="D6971" s="833">
        <v>1</v>
      </c>
      <c r="E6971" s="526"/>
      <c r="F6971" s="526"/>
      <c r="G6971" s="526"/>
      <c r="H6971" s="523">
        <f t="shared" si="624"/>
        <v>1</v>
      </c>
      <c r="I6971" s="905">
        <f t="shared" si="625"/>
        <v>1</v>
      </c>
      <c r="J6971" s="580">
        <v>510</v>
      </c>
      <c r="K6971" s="581">
        <f t="shared" si="626"/>
        <v>510</v>
      </c>
      <c r="L6971" s="696"/>
      <c r="M6971" s="413"/>
      <c r="N6971" s="876"/>
      <c r="O6971" s="413"/>
      <c r="P6971" s="413"/>
      <c r="Q6971" s="413"/>
      <c r="R6971" s="413"/>
      <c r="S6971" s="413"/>
      <c r="T6971" s="412"/>
      <c r="U6971" s="412"/>
      <c r="V6971" s="412"/>
      <c r="W6971" s="412"/>
      <c r="X6971" s="412"/>
      <c r="Y6971" s="412"/>
      <c r="Z6971" s="412"/>
      <c r="AA6971" s="412"/>
      <c r="AB6971" s="412"/>
      <c r="AC6971" s="412"/>
      <c r="AD6971" s="412"/>
      <c r="AE6971" s="412"/>
      <c r="AF6971" s="412"/>
      <c r="AG6971" s="412"/>
      <c r="AH6971" s="412"/>
      <c r="AI6971" s="412"/>
      <c r="AJ6971" s="412"/>
    </row>
    <row r="6972" spans="1:36" s="411" customFormat="1" ht="14.25" x14ac:dyDescent="0.3">
      <c r="A6972" s="849"/>
      <c r="B6972" s="568"/>
      <c r="C6972" s="487"/>
      <c r="D6972" s="803"/>
      <c r="E6972" s="487"/>
      <c r="F6972" s="568"/>
      <c r="G6972" s="568"/>
      <c r="H6972" s="790"/>
      <c r="I6972" s="893"/>
      <c r="J6972" s="697"/>
      <c r="K6972" s="581">
        <f t="shared" si="626"/>
        <v>0</v>
      </c>
      <c r="L6972" s="696"/>
      <c r="M6972" s="413"/>
      <c r="N6972" s="876"/>
      <c r="O6972" s="413"/>
      <c r="P6972" s="413"/>
      <c r="Q6972" s="413"/>
      <c r="R6972" s="413"/>
      <c r="S6972" s="413"/>
      <c r="T6972" s="412"/>
      <c r="U6972" s="412"/>
      <c r="V6972" s="412"/>
      <c r="W6972" s="412"/>
      <c r="X6972" s="412"/>
      <c r="Y6972" s="412"/>
      <c r="Z6972" s="412"/>
      <c r="AA6972" s="412"/>
      <c r="AB6972" s="412"/>
      <c r="AC6972" s="412"/>
      <c r="AD6972" s="412"/>
      <c r="AE6972" s="412"/>
      <c r="AF6972" s="412"/>
      <c r="AG6972" s="412"/>
      <c r="AH6972" s="412"/>
      <c r="AI6972" s="412"/>
      <c r="AJ6972" s="412"/>
    </row>
    <row r="6973" spans="1:36" s="411" customFormat="1" ht="54" x14ac:dyDescent="0.3">
      <c r="A6973" s="789" t="s">
        <v>3528</v>
      </c>
      <c r="B6973" s="755" t="s">
        <v>594</v>
      </c>
      <c r="C6973" s="736"/>
      <c r="D6973" s="736"/>
      <c r="E6973" s="553"/>
      <c r="F6973" s="553"/>
      <c r="G6973" s="553"/>
      <c r="H6973" s="743"/>
      <c r="I6973" s="902"/>
      <c r="J6973" s="578"/>
      <c r="K6973" s="581">
        <f t="shared" si="626"/>
        <v>0</v>
      </c>
      <c r="L6973" s="696"/>
      <c r="M6973" s="413"/>
      <c r="N6973" s="876"/>
      <c r="O6973" s="413"/>
      <c r="P6973" s="413"/>
      <c r="Q6973" s="413"/>
      <c r="R6973" s="413"/>
      <c r="S6973" s="413"/>
      <c r="T6973" s="412"/>
      <c r="U6973" s="412"/>
      <c r="V6973" s="412"/>
      <c r="W6973" s="412"/>
      <c r="X6973" s="412"/>
      <c r="Y6973" s="412"/>
      <c r="Z6973" s="412"/>
      <c r="AA6973" s="412"/>
      <c r="AB6973" s="412"/>
      <c r="AC6973" s="412"/>
      <c r="AD6973" s="412"/>
      <c r="AE6973" s="412"/>
      <c r="AF6973" s="412"/>
      <c r="AG6973" s="412"/>
      <c r="AH6973" s="412"/>
      <c r="AI6973" s="412"/>
      <c r="AJ6973" s="412"/>
    </row>
    <row r="6974" spans="1:36" s="411" customFormat="1" ht="14.25" x14ac:dyDescent="0.3">
      <c r="A6974" s="789" t="s">
        <v>3529</v>
      </c>
      <c r="B6974" s="525" t="s">
        <v>3025</v>
      </c>
      <c r="C6974" s="739" t="s">
        <v>112</v>
      </c>
      <c r="D6974" s="810"/>
      <c r="E6974" s="810"/>
      <c r="F6974" s="795"/>
      <c r="G6974" s="795"/>
      <c r="H6974" s="682"/>
      <c r="I6974" s="903">
        <f>H6975</f>
        <v>10</v>
      </c>
      <c r="J6974" s="580">
        <v>47.5</v>
      </c>
      <c r="K6974" s="581">
        <f t="shared" si="626"/>
        <v>475</v>
      </c>
      <c r="L6974" s="696"/>
      <c r="M6974" s="413"/>
      <c r="N6974" s="876"/>
      <c r="O6974" s="413"/>
      <c r="P6974" s="413"/>
      <c r="Q6974" s="413"/>
      <c r="R6974" s="413"/>
      <c r="S6974" s="413"/>
      <c r="T6974" s="412"/>
      <c r="U6974" s="412"/>
      <c r="V6974" s="412"/>
      <c r="W6974" s="412"/>
      <c r="X6974" s="412"/>
      <c r="Y6974" s="412"/>
      <c r="Z6974" s="412"/>
      <c r="AA6974" s="412"/>
      <c r="AB6974" s="412"/>
      <c r="AC6974" s="412"/>
      <c r="AD6974" s="412"/>
      <c r="AE6974" s="412"/>
      <c r="AF6974" s="412"/>
      <c r="AG6974" s="412"/>
      <c r="AH6974" s="412"/>
      <c r="AI6974" s="412"/>
      <c r="AJ6974" s="412"/>
    </row>
    <row r="6975" spans="1:36" s="411" customFormat="1" ht="14.25" hidden="1" x14ac:dyDescent="0.3">
      <c r="A6975" s="789"/>
      <c r="B6975" s="726" t="s">
        <v>3026</v>
      </c>
      <c r="C6975" s="739"/>
      <c r="D6975" s="834">
        <v>10</v>
      </c>
      <c r="E6975" s="835"/>
      <c r="F6975" s="835"/>
      <c r="G6975" s="835"/>
      <c r="H6975" s="682">
        <f>IF(PRODUCT(D6975:G6975),PRODUCT(D6975:G6975)," ")</f>
        <v>10</v>
      </c>
      <c r="I6975" s="894"/>
      <c r="J6975" s="697"/>
      <c r="K6975" s="581">
        <f t="shared" si="626"/>
        <v>0</v>
      </c>
      <c r="L6975" s="696"/>
      <c r="M6975" s="413"/>
      <c r="N6975" s="876"/>
      <c r="O6975" s="413"/>
      <c r="P6975" s="413"/>
      <c r="Q6975" s="413"/>
      <c r="R6975" s="413"/>
      <c r="S6975" s="413"/>
      <c r="T6975" s="412"/>
      <c r="U6975" s="412"/>
      <c r="V6975" s="412"/>
      <c r="W6975" s="412"/>
      <c r="X6975" s="412"/>
      <c r="Y6975" s="412"/>
      <c r="Z6975" s="412"/>
      <c r="AA6975" s="412"/>
      <c r="AB6975" s="412"/>
      <c r="AC6975" s="412"/>
      <c r="AD6975" s="412"/>
      <c r="AE6975" s="412"/>
      <c r="AF6975" s="412"/>
      <c r="AG6975" s="412"/>
      <c r="AH6975" s="412"/>
      <c r="AI6975" s="412"/>
      <c r="AJ6975" s="412"/>
    </row>
    <row r="6976" spans="1:36" s="411" customFormat="1" ht="14.25" x14ac:dyDescent="0.3">
      <c r="A6976" s="849"/>
      <c r="B6976" s="568"/>
      <c r="C6976" s="487"/>
      <c r="D6976" s="803"/>
      <c r="E6976" s="487"/>
      <c r="F6976" s="568"/>
      <c r="G6976" s="568"/>
      <c r="H6976" s="790"/>
      <c r="I6976" s="893"/>
      <c r="J6976" s="697"/>
      <c r="K6976" s="581">
        <f t="shared" si="626"/>
        <v>0</v>
      </c>
      <c r="L6976" s="696"/>
      <c r="M6976" s="413"/>
      <c r="N6976" s="876"/>
      <c r="O6976" s="413"/>
      <c r="P6976" s="413"/>
      <c r="Q6976" s="413"/>
      <c r="R6976" s="413"/>
      <c r="S6976" s="413"/>
      <c r="T6976" s="412"/>
      <c r="U6976" s="412"/>
      <c r="V6976" s="412"/>
      <c r="W6976" s="412"/>
      <c r="X6976" s="412"/>
      <c r="Y6976" s="412"/>
      <c r="Z6976" s="412"/>
      <c r="AA6976" s="412"/>
      <c r="AB6976" s="412"/>
      <c r="AC6976" s="412"/>
      <c r="AD6976" s="412"/>
      <c r="AE6976" s="412"/>
      <c r="AF6976" s="412"/>
      <c r="AG6976" s="412"/>
      <c r="AH6976" s="412"/>
      <c r="AI6976" s="412"/>
      <c r="AJ6976" s="412"/>
    </row>
    <row r="6977" spans="1:36" s="411" customFormat="1" ht="54" x14ac:dyDescent="0.3">
      <c r="A6977" s="789" t="s">
        <v>3530</v>
      </c>
      <c r="B6977" s="755" t="s">
        <v>595</v>
      </c>
      <c r="C6977" s="739" t="s">
        <v>11</v>
      </c>
      <c r="D6977" s="836">
        <v>10</v>
      </c>
      <c r="E6977" s="526"/>
      <c r="F6977" s="526"/>
      <c r="G6977" s="526"/>
      <c r="H6977" s="523">
        <f>IF(PRODUCT(D6977:G6977),PRODUCT(D6977:G6977)," ")</f>
        <v>10</v>
      </c>
      <c r="I6977" s="905">
        <f>SUM(H6977)</f>
        <v>10</v>
      </c>
      <c r="J6977" s="580">
        <v>78.2</v>
      </c>
      <c r="K6977" s="581">
        <f t="shared" si="626"/>
        <v>782</v>
      </c>
      <c r="L6977" s="696"/>
      <c r="M6977" s="413"/>
      <c r="N6977" s="876"/>
      <c r="O6977" s="413"/>
      <c r="P6977" s="413"/>
      <c r="Q6977" s="413"/>
      <c r="R6977" s="413"/>
      <c r="S6977" s="413"/>
      <c r="T6977" s="412"/>
      <c r="U6977" s="412"/>
      <c r="V6977" s="412"/>
      <c r="W6977" s="412"/>
      <c r="X6977" s="412"/>
      <c r="Y6977" s="412"/>
      <c r="Z6977" s="412"/>
      <c r="AA6977" s="412"/>
      <c r="AB6977" s="412"/>
      <c r="AC6977" s="412"/>
      <c r="AD6977" s="412"/>
      <c r="AE6977" s="412"/>
      <c r="AF6977" s="412"/>
      <c r="AG6977" s="412"/>
      <c r="AH6977" s="412"/>
      <c r="AI6977" s="412"/>
      <c r="AJ6977" s="412"/>
    </row>
    <row r="6978" spans="1:36" s="411" customFormat="1" ht="14.25" x14ac:dyDescent="0.3">
      <c r="A6978" s="849"/>
      <c r="B6978" s="568"/>
      <c r="C6978" s="487"/>
      <c r="D6978" s="803"/>
      <c r="E6978" s="487"/>
      <c r="F6978" s="568"/>
      <c r="G6978" s="568"/>
      <c r="H6978" s="790"/>
      <c r="I6978" s="893"/>
      <c r="J6978" s="697"/>
      <c r="K6978" s="581">
        <f t="shared" si="626"/>
        <v>0</v>
      </c>
      <c r="L6978" s="696"/>
      <c r="M6978" s="413"/>
      <c r="N6978" s="876"/>
      <c r="O6978" s="413"/>
      <c r="P6978" s="413"/>
      <c r="Q6978" s="413"/>
      <c r="R6978" s="413"/>
      <c r="S6978" s="413"/>
      <c r="T6978" s="412"/>
      <c r="U6978" s="412"/>
      <c r="V6978" s="412"/>
      <c r="W6978" s="412"/>
      <c r="X6978" s="412"/>
      <c r="Y6978" s="412"/>
      <c r="Z6978" s="412"/>
      <c r="AA6978" s="412"/>
      <c r="AB6978" s="412"/>
      <c r="AC6978" s="412"/>
      <c r="AD6978" s="412"/>
      <c r="AE6978" s="412"/>
      <c r="AF6978" s="412"/>
      <c r="AG6978" s="412"/>
      <c r="AH6978" s="412"/>
      <c r="AI6978" s="412"/>
      <c r="AJ6978" s="412"/>
    </row>
    <row r="6979" spans="1:36" s="411" customFormat="1" ht="67.5" x14ac:dyDescent="0.3">
      <c r="A6979" s="789" t="s">
        <v>3531</v>
      </c>
      <c r="B6979" s="755" t="s">
        <v>3490</v>
      </c>
      <c r="C6979" s="739" t="s">
        <v>112</v>
      </c>
      <c r="D6979" s="517">
        <v>3</v>
      </c>
      <c r="E6979" s="465">
        <v>3.5</v>
      </c>
      <c r="F6979" s="465"/>
      <c r="G6979" s="465"/>
      <c r="H6979" s="771">
        <f>IF(PRODUCT(D6979:G6979),PRODUCT(D6979:G6979)," ")</f>
        <v>10.5</v>
      </c>
      <c r="I6979" s="888">
        <f>SUM(H6979)</f>
        <v>10.5</v>
      </c>
      <c r="J6979" s="430">
        <v>21.5</v>
      </c>
      <c r="K6979" s="581">
        <f t="shared" si="626"/>
        <v>225.75</v>
      </c>
      <c r="L6979" s="340"/>
      <c r="M6979" s="413"/>
      <c r="N6979" s="876"/>
      <c r="O6979" s="413"/>
      <c r="P6979" s="413"/>
      <c r="Q6979" s="413"/>
      <c r="R6979" s="413"/>
      <c r="S6979" s="413"/>
      <c r="T6979" s="412"/>
      <c r="U6979" s="412"/>
      <c r="V6979" s="412"/>
      <c r="W6979" s="412"/>
      <c r="X6979" s="412"/>
      <c r="Y6979" s="412"/>
      <c r="Z6979" s="412"/>
      <c r="AA6979" s="412"/>
      <c r="AB6979" s="412"/>
      <c r="AC6979" s="412"/>
      <c r="AD6979" s="412"/>
      <c r="AE6979" s="412"/>
      <c r="AF6979" s="412"/>
      <c r="AG6979" s="412"/>
      <c r="AH6979" s="412"/>
      <c r="AI6979" s="412"/>
      <c r="AJ6979" s="412"/>
    </row>
    <row r="6980" spans="1:36" s="411" customFormat="1" ht="14.25" x14ac:dyDescent="0.3">
      <c r="A6980" s="600"/>
      <c r="B6980" s="818"/>
      <c r="C6980" s="736"/>
      <c r="D6980" s="487"/>
      <c r="E6980" s="487"/>
      <c r="F6980" s="568"/>
      <c r="G6980" s="568"/>
      <c r="H6980" s="790"/>
      <c r="I6980" s="893"/>
      <c r="J6980" s="430"/>
      <c r="K6980" s="581">
        <f t="shared" si="626"/>
        <v>0</v>
      </c>
      <c r="L6980" s="340"/>
      <c r="M6980" s="413"/>
      <c r="N6980" s="876"/>
      <c r="O6980" s="413"/>
      <c r="P6980" s="413"/>
      <c r="Q6980" s="413"/>
      <c r="R6980" s="413"/>
      <c r="S6980" s="413"/>
      <c r="T6980" s="412"/>
      <c r="U6980" s="412"/>
      <c r="V6980" s="412"/>
      <c r="W6980" s="412"/>
      <c r="X6980" s="412"/>
      <c r="Y6980" s="412"/>
      <c r="Z6980" s="412"/>
      <c r="AA6980" s="412"/>
      <c r="AB6980" s="412"/>
      <c r="AC6980" s="412"/>
      <c r="AD6980" s="412"/>
      <c r="AE6980" s="412"/>
      <c r="AF6980" s="412"/>
      <c r="AG6980" s="412"/>
      <c r="AH6980" s="412"/>
      <c r="AI6980" s="412"/>
      <c r="AJ6980" s="412"/>
    </row>
    <row r="6981" spans="1:36" s="411" customFormat="1" ht="94.5" x14ac:dyDescent="0.3">
      <c r="A6981" s="789" t="s">
        <v>3532</v>
      </c>
      <c r="B6981" s="755" t="s">
        <v>3491</v>
      </c>
      <c r="C6981" s="739" t="s">
        <v>112</v>
      </c>
      <c r="D6981" s="517">
        <v>3</v>
      </c>
      <c r="E6981" s="465">
        <v>3.5</v>
      </c>
      <c r="F6981" s="465"/>
      <c r="G6981" s="465"/>
      <c r="H6981" s="771">
        <f>IF(PRODUCT(D6981:G6981),PRODUCT(D6981:G6981)," ")</f>
        <v>10.5</v>
      </c>
      <c r="I6981" s="888">
        <f>SUM(H6981)</f>
        <v>10.5</v>
      </c>
      <c r="J6981" s="430">
        <v>35</v>
      </c>
      <c r="K6981" s="620">
        <f t="shared" si="626"/>
        <v>367.5</v>
      </c>
      <c r="L6981" s="676"/>
      <c r="M6981" s="413"/>
      <c r="N6981" s="876"/>
      <c r="O6981" s="413"/>
      <c r="P6981" s="413"/>
      <c r="Q6981" s="413"/>
      <c r="R6981" s="413"/>
      <c r="S6981" s="413"/>
      <c r="T6981" s="412"/>
      <c r="U6981" s="412"/>
      <c r="V6981" s="412"/>
      <c r="W6981" s="412"/>
      <c r="X6981" s="412"/>
      <c r="Y6981" s="412"/>
      <c r="Z6981" s="412"/>
      <c r="AA6981" s="412"/>
      <c r="AB6981" s="412"/>
      <c r="AC6981" s="412"/>
      <c r="AD6981" s="412"/>
      <c r="AE6981" s="412"/>
      <c r="AF6981" s="412"/>
      <c r="AG6981" s="412"/>
      <c r="AH6981" s="412"/>
      <c r="AI6981" s="412"/>
      <c r="AJ6981" s="412"/>
    </row>
    <row r="6982" spans="1:36" s="411" customFormat="1" ht="14.25" x14ac:dyDescent="0.3">
      <c r="A6982" s="849"/>
      <c r="B6982" s="568"/>
      <c r="C6982" s="487"/>
      <c r="D6982" s="803"/>
      <c r="E6982" s="487"/>
      <c r="F6982" s="568"/>
      <c r="G6982" s="568"/>
      <c r="H6982" s="790"/>
      <c r="I6982" s="893"/>
      <c r="J6982" s="697"/>
      <c r="K6982" s="697"/>
      <c r="L6982" s="757">
        <f>SUM(K6882:K6981)</f>
        <v>13835.125</v>
      </c>
      <c r="M6982" s="413"/>
      <c r="N6982" s="876"/>
      <c r="O6982" s="413"/>
      <c r="P6982" s="413"/>
      <c r="Q6982" s="413"/>
      <c r="R6982" s="413"/>
      <c r="S6982" s="413"/>
      <c r="T6982" s="412"/>
      <c r="U6982" s="412"/>
      <c r="V6982" s="412"/>
      <c r="W6982" s="412"/>
      <c r="X6982" s="412"/>
      <c r="Y6982" s="412"/>
      <c r="Z6982" s="412"/>
      <c r="AA6982" s="412"/>
      <c r="AB6982" s="412"/>
      <c r="AC6982" s="412"/>
      <c r="AD6982" s="412"/>
      <c r="AE6982" s="412"/>
      <c r="AF6982" s="412"/>
      <c r="AG6982" s="412"/>
      <c r="AH6982" s="412"/>
      <c r="AI6982" s="412"/>
      <c r="AJ6982" s="412"/>
    </row>
    <row r="6983" spans="1:36" s="411" customFormat="1" ht="14.25" x14ac:dyDescent="0.3">
      <c r="A6983" s="849"/>
      <c r="B6983" s="568"/>
      <c r="C6983" s="487"/>
      <c r="D6983" s="803"/>
      <c r="E6983" s="487"/>
      <c r="F6983" s="568"/>
      <c r="G6983" s="568"/>
      <c r="H6983" s="790"/>
      <c r="I6983" s="893"/>
      <c r="J6983" s="697"/>
      <c r="K6983" s="697"/>
      <c r="L6983" s="757"/>
      <c r="M6983" s="413"/>
      <c r="N6983" s="876"/>
      <c r="O6983" s="413"/>
      <c r="P6983" s="413"/>
      <c r="Q6983" s="413"/>
      <c r="R6983" s="413"/>
      <c r="S6983" s="413"/>
      <c r="T6983" s="412"/>
      <c r="U6983" s="412"/>
      <c r="V6983" s="412"/>
      <c r="W6983" s="412"/>
      <c r="X6983" s="412"/>
      <c r="Y6983" s="412"/>
      <c r="Z6983" s="412"/>
      <c r="AA6983" s="412"/>
      <c r="AB6983" s="412"/>
      <c r="AC6983" s="412"/>
      <c r="AD6983" s="412"/>
      <c r="AE6983" s="412"/>
      <c r="AF6983" s="412"/>
      <c r="AG6983" s="412"/>
      <c r="AH6983" s="412"/>
      <c r="AI6983" s="412"/>
      <c r="AJ6983" s="412"/>
    </row>
    <row r="6984" spans="1:36" s="411" customFormat="1" ht="14.25" x14ac:dyDescent="0.3">
      <c r="A6984" s="849"/>
      <c r="B6984" s="568"/>
      <c r="C6984" s="487"/>
      <c r="D6984" s="803"/>
      <c r="E6984" s="487"/>
      <c r="F6984" s="568"/>
      <c r="G6984" s="568"/>
      <c r="H6984" s="790"/>
      <c r="I6984" s="893"/>
      <c r="J6984" s="697"/>
      <c r="K6984" s="697"/>
      <c r="L6984" s="696"/>
      <c r="M6984" s="413"/>
      <c r="N6984" s="876"/>
      <c r="O6984" s="413"/>
      <c r="P6984" s="413"/>
      <c r="Q6984" s="413"/>
      <c r="R6984" s="413"/>
      <c r="S6984" s="413"/>
      <c r="T6984" s="412"/>
      <c r="U6984" s="412"/>
      <c r="V6984" s="412"/>
      <c r="W6984" s="412"/>
      <c r="X6984" s="412"/>
      <c r="Y6984" s="412"/>
      <c r="Z6984" s="412"/>
      <c r="AA6984" s="412"/>
      <c r="AB6984" s="412"/>
      <c r="AC6984" s="412"/>
      <c r="AD6984" s="412"/>
      <c r="AE6984" s="412"/>
      <c r="AF6984" s="412"/>
      <c r="AG6984" s="412"/>
      <c r="AH6984" s="412"/>
      <c r="AI6984" s="412"/>
      <c r="AJ6984" s="412"/>
    </row>
    <row r="6985" spans="1:36" s="411" customFormat="1" ht="14.25" x14ac:dyDescent="0.3">
      <c r="A6985" s="575" t="s">
        <v>3333</v>
      </c>
      <c r="B6985" s="576" t="s">
        <v>600</v>
      </c>
      <c r="C6985" s="739"/>
      <c r="D6985" s="769"/>
      <c r="E6985" s="769"/>
      <c r="F6985" s="769"/>
      <c r="G6985" s="769"/>
      <c r="H6985" s="771"/>
      <c r="I6985" s="885"/>
      <c r="J6985" s="760"/>
      <c r="K6985" s="760"/>
      <c r="L6985" s="757"/>
      <c r="M6985" s="413"/>
      <c r="N6985" s="876"/>
      <c r="O6985" s="413"/>
      <c r="P6985" s="413"/>
      <c r="Q6985" s="413"/>
      <c r="R6985" s="413"/>
      <c r="S6985" s="413"/>
      <c r="T6985" s="412"/>
      <c r="U6985" s="412"/>
      <c r="V6985" s="412"/>
      <c r="W6985" s="412"/>
      <c r="X6985" s="412"/>
      <c r="Y6985" s="412"/>
      <c r="Z6985" s="412"/>
      <c r="AA6985" s="412"/>
      <c r="AB6985" s="412"/>
      <c r="AC6985" s="412"/>
      <c r="AD6985" s="412"/>
      <c r="AE6985" s="412"/>
      <c r="AF6985" s="412"/>
      <c r="AG6985" s="412"/>
      <c r="AH6985" s="412"/>
      <c r="AI6985" s="412"/>
      <c r="AJ6985" s="412"/>
    </row>
    <row r="6986" spans="1:36" s="411" customFormat="1" ht="14.25" x14ac:dyDescent="0.3">
      <c r="A6986" s="849"/>
      <c r="B6986" s="568"/>
      <c r="C6986" s="487"/>
      <c r="D6986" s="803"/>
      <c r="E6986" s="487"/>
      <c r="F6986" s="568"/>
      <c r="G6986" s="568"/>
      <c r="H6986" s="790"/>
      <c r="I6986" s="893"/>
      <c r="J6986" s="697"/>
      <c r="K6986" s="697"/>
      <c r="L6986" s="696"/>
      <c r="M6986" s="413"/>
      <c r="N6986" s="876"/>
      <c r="O6986" s="413"/>
      <c r="P6986" s="413"/>
      <c r="Q6986" s="413"/>
      <c r="R6986" s="413"/>
      <c r="S6986" s="413"/>
      <c r="T6986" s="412"/>
      <c r="U6986" s="412"/>
      <c r="V6986" s="412"/>
      <c r="W6986" s="412"/>
      <c r="X6986" s="412"/>
      <c r="Y6986" s="412"/>
      <c r="Z6986" s="412"/>
      <c r="AA6986" s="412"/>
      <c r="AB6986" s="412"/>
      <c r="AC6986" s="412"/>
      <c r="AD6986" s="412"/>
      <c r="AE6986" s="412"/>
      <c r="AF6986" s="412"/>
      <c r="AG6986" s="412"/>
      <c r="AH6986" s="412"/>
      <c r="AI6986" s="412"/>
      <c r="AJ6986" s="412"/>
    </row>
    <row r="6987" spans="1:36" s="411" customFormat="1" ht="148.5" x14ac:dyDescent="0.3">
      <c r="A6987" s="789" t="s">
        <v>3543</v>
      </c>
      <c r="B6987" s="755" t="s">
        <v>659</v>
      </c>
      <c r="C6987" s="739"/>
      <c r="D6987" s="601"/>
      <c r="E6987" s="602"/>
      <c r="F6987" s="603"/>
      <c r="G6987" s="604"/>
      <c r="H6987" s="682"/>
      <c r="I6987" s="900"/>
      <c r="J6987" s="773"/>
      <c r="K6987" s="582"/>
      <c r="L6987" s="696"/>
      <c r="M6987" s="413"/>
      <c r="N6987" s="876"/>
      <c r="O6987" s="413"/>
      <c r="P6987" s="413"/>
      <c r="Q6987" s="413"/>
      <c r="R6987" s="413"/>
      <c r="S6987" s="413"/>
      <c r="T6987" s="412"/>
      <c r="U6987" s="412"/>
      <c r="V6987" s="412"/>
      <c r="W6987" s="412"/>
      <c r="X6987" s="412"/>
      <c r="Y6987" s="412"/>
      <c r="Z6987" s="412"/>
      <c r="AA6987" s="412"/>
      <c r="AB6987" s="412"/>
      <c r="AC6987" s="412"/>
      <c r="AD6987" s="412"/>
      <c r="AE6987" s="412"/>
      <c r="AF6987" s="412"/>
      <c r="AG6987" s="412"/>
      <c r="AH6987" s="412"/>
      <c r="AI6987" s="412"/>
      <c r="AJ6987" s="412"/>
    </row>
    <row r="6988" spans="1:36" s="411" customFormat="1" ht="14.25" x14ac:dyDescent="0.3">
      <c r="A6988" s="789"/>
      <c r="B6988" s="799" t="s">
        <v>3533</v>
      </c>
      <c r="C6988" s="736"/>
      <c r="D6988" s="823"/>
      <c r="E6988" s="823"/>
      <c r="F6988" s="604"/>
      <c r="G6988" s="604"/>
      <c r="H6988" s="682" t="str">
        <f t="shared" ref="H6988:H7001" si="627">IF(PRODUCT(D6988:G6988),PRODUCT(D6988:G6988),"")</f>
        <v/>
      </c>
      <c r="I6988" s="906" t="str">
        <f t="shared" ref="I6988" si="628">H6988</f>
        <v/>
      </c>
      <c r="J6988" s="773"/>
      <c r="K6988" s="582"/>
      <c r="L6988" s="696"/>
      <c r="M6988" s="413"/>
      <c r="N6988" s="876"/>
      <c r="O6988" s="413"/>
      <c r="P6988" s="413"/>
      <c r="Q6988" s="413"/>
      <c r="R6988" s="413"/>
      <c r="S6988" s="413"/>
      <c r="T6988" s="412"/>
      <c r="U6988" s="412"/>
      <c r="V6988" s="412"/>
      <c r="W6988" s="412"/>
      <c r="X6988" s="412"/>
      <c r="Y6988" s="412"/>
      <c r="Z6988" s="412"/>
      <c r="AA6988" s="412"/>
      <c r="AB6988" s="412"/>
      <c r="AC6988" s="412"/>
      <c r="AD6988" s="412"/>
      <c r="AE6988" s="412"/>
      <c r="AF6988" s="412"/>
      <c r="AG6988" s="412"/>
      <c r="AH6988" s="412"/>
      <c r="AI6988" s="412"/>
      <c r="AJ6988" s="412"/>
    </row>
    <row r="6989" spans="1:36" s="411" customFormat="1" ht="14.25" x14ac:dyDescent="0.3">
      <c r="A6989" s="789" t="s">
        <v>3544</v>
      </c>
      <c r="B6989" s="755" t="s">
        <v>655</v>
      </c>
      <c r="C6989" s="739" t="s">
        <v>112</v>
      </c>
      <c r="D6989" s="823"/>
      <c r="E6989" s="823"/>
      <c r="F6989" s="604"/>
      <c r="G6989" s="604"/>
      <c r="H6989" s="682"/>
      <c r="I6989" s="906">
        <f>H6990</f>
        <v>12</v>
      </c>
      <c r="J6989" s="773">
        <v>7.95</v>
      </c>
      <c r="K6989" s="583">
        <f>J6989*I6989</f>
        <v>95.4</v>
      </c>
      <c r="L6989" s="696"/>
      <c r="M6989" s="413"/>
      <c r="N6989" s="876"/>
      <c r="O6989" s="413"/>
      <c r="P6989" s="413"/>
      <c r="Q6989" s="413"/>
      <c r="R6989" s="413"/>
      <c r="S6989" s="413"/>
      <c r="T6989" s="412"/>
      <c r="U6989" s="412"/>
      <c r="V6989" s="412"/>
      <c r="W6989" s="412"/>
      <c r="X6989" s="412"/>
      <c r="Y6989" s="412"/>
      <c r="Z6989" s="412"/>
      <c r="AA6989" s="412"/>
      <c r="AB6989" s="412"/>
      <c r="AC6989" s="412"/>
      <c r="AD6989" s="412"/>
      <c r="AE6989" s="412"/>
      <c r="AF6989" s="412"/>
      <c r="AG6989" s="412"/>
      <c r="AH6989" s="412"/>
      <c r="AI6989" s="412"/>
      <c r="AJ6989" s="412"/>
    </row>
    <row r="6990" spans="1:36" s="411" customFormat="1" ht="14.25" hidden="1" x14ac:dyDescent="0.3">
      <c r="A6990" s="600"/>
      <c r="B6990" s="605" t="s">
        <v>3534</v>
      </c>
      <c r="C6990" s="736"/>
      <c r="D6990" s="601">
        <v>1</v>
      </c>
      <c r="E6990" s="602">
        <v>12</v>
      </c>
      <c r="F6990" s="604"/>
      <c r="G6990" s="604"/>
      <c r="H6990" s="682">
        <f t="shared" si="627"/>
        <v>12</v>
      </c>
      <c r="I6990" s="920"/>
      <c r="J6990" s="697"/>
      <c r="K6990" s="583">
        <f t="shared" ref="K6990:K7006" si="629">J6990*I6990</f>
        <v>0</v>
      </c>
      <c r="L6990" s="696"/>
      <c r="M6990" s="413"/>
      <c r="N6990" s="876"/>
      <c r="O6990" s="413"/>
      <c r="P6990" s="413"/>
      <c r="Q6990" s="413"/>
      <c r="R6990" s="413"/>
      <c r="S6990" s="413"/>
      <c r="T6990" s="412"/>
      <c r="U6990" s="412"/>
      <c r="V6990" s="412"/>
      <c r="W6990" s="412"/>
      <c r="X6990" s="412"/>
      <c r="Y6990" s="412"/>
      <c r="Z6990" s="412"/>
      <c r="AA6990" s="412"/>
      <c r="AB6990" s="412"/>
      <c r="AC6990" s="412"/>
      <c r="AD6990" s="412"/>
      <c r="AE6990" s="412"/>
      <c r="AF6990" s="412"/>
      <c r="AG6990" s="412"/>
      <c r="AH6990" s="412"/>
      <c r="AI6990" s="412"/>
      <c r="AJ6990" s="412"/>
    </row>
    <row r="6991" spans="1:36" s="411" customFormat="1" ht="14.25" x14ac:dyDescent="0.3">
      <c r="A6991" s="789" t="s">
        <v>3545</v>
      </c>
      <c r="B6991" s="755" t="s">
        <v>3535</v>
      </c>
      <c r="C6991" s="739" t="s">
        <v>112</v>
      </c>
      <c r="D6991" s="601"/>
      <c r="E6991" s="602"/>
      <c r="F6991" s="604"/>
      <c r="G6991" s="604"/>
      <c r="H6991" s="682"/>
      <c r="I6991" s="906">
        <f>H6992</f>
        <v>33</v>
      </c>
      <c r="J6991" s="773">
        <v>9.5</v>
      </c>
      <c r="K6991" s="583">
        <f t="shared" si="629"/>
        <v>313.5</v>
      </c>
      <c r="L6991" s="696"/>
      <c r="M6991" s="413"/>
      <c r="N6991" s="876"/>
      <c r="O6991" s="413"/>
      <c r="P6991" s="413"/>
      <c r="Q6991" s="413"/>
      <c r="R6991" s="413"/>
      <c r="S6991" s="413"/>
      <c r="T6991" s="412"/>
      <c r="U6991" s="412"/>
      <c r="V6991" s="412"/>
      <c r="W6991" s="412"/>
      <c r="X6991" s="412"/>
      <c r="Y6991" s="412"/>
      <c r="Z6991" s="412"/>
      <c r="AA6991" s="412"/>
      <c r="AB6991" s="412"/>
      <c r="AC6991" s="412"/>
      <c r="AD6991" s="412"/>
      <c r="AE6991" s="412"/>
      <c r="AF6991" s="412"/>
      <c r="AG6991" s="412"/>
      <c r="AH6991" s="412"/>
      <c r="AI6991" s="412"/>
      <c r="AJ6991" s="412"/>
    </row>
    <row r="6992" spans="1:36" s="411" customFormat="1" ht="14.25" hidden="1" x14ac:dyDescent="0.3">
      <c r="A6992" s="600"/>
      <c r="B6992" s="605" t="s">
        <v>3536</v>
      </c>
      <c r="C6992" s="736"/>
      <c r="D6992" s="601">
        <v>1</v>
      </c>
      <c r="E6992" s="602">
        <v>33</v>
      </c>
      <c r="F6992" s="604"/>
      <c r="G6992" s="604"/>
      <c r="H6992" s="682">
        <f t="shared" si="627"/>
        <v>33</v>
      </c>
      <c r="I6992" s="920"/>
      <c r="J6992" s="697"/>
      <c r="K6992" s="583">
        <f t="shared" si="629"/>
        <v>0</v>
      </c>
      <c r="L6992" s="696"/>
      <c r="M6992" s="413"/>
      <c r="N6992" s="876"/>
      <c r="O6992" s="413"/>
      <c r="P6992" s="413"/>
      <c r="Q6992" s="413"/>
      <c r="R6992" s="413"/>
      <c r="S6992" s="413"/>
      <c r="T6992" s="412"/>
      <c r="U6992" s="412"/>
      <c r="V6992" s="412"/>
      <c r="W6992" s="412"/>
      <c r="X6992" s="412"/>
      <c r="Y6992" s="412"/>
      <c r="Z6992" s="412"/>
      <c r="AA6992" s="412"/>
      <c r="AB6992" s="412"/>
      <c r="AC6992" s="412"/>
      <c r="AD6992" s="412"/>
      <c r="AE6992" s="412"/>
      <c r="AF6992" s="412"/>
      <c r="AG6992" s="412"/>
      <c r="AH6992" s="412"/>
      <c r="AI6992" s="412"/>
      <c r="AJ6992" s="412"/>
    </row>
    <row r="6993" spans="1:36" s="411" customFormat="1" ht="14.25" x14ac:dyDescent="0.3">
      <c r="A6993" s="789" t="s">
        <v>3546</v>
      </c>
      <c r="B6993" s="755" t="s">
        <v>549</v>
      </c>
      <c r="C6993" s="739" t="s">
        <v>112</v>
      </c>
      <c r="D6993" s="601"/>
      <c r="E6993" s="602"/>
      <c r="F6993" s="604"/>
      <c r="G6993" s="604"/>
      <c r="H6993" s="682"/>
      <c r="I6993" s="906">
        <f>H6994</f>
        <v>38</v>
      </c>
      <c r="J6993" s="773">
        <v>10.5</v>
      </c>
      <c r="K6993" s="583">
        <f t="shared" si="629"/>
        <v>399</v>
      </c>
      <c r="L6993" s="696"/>
      <c r="M6993" s="413"/>
      <c r="N6993" s="876"/>
      <c r="O6993" s="413"/>
      <c r="P6993" s="413"/>
      <c r="Q6993" s="413"/>
      <c r="R6993" s="413"/>
      <c r="S6993" s="413"/>
      <c r="T6993" s="412"/>
      <c r="U6993" s="412"/>
      <c r="V6993" s="412"/>
      <c r="W6993" s="412"/>
      <c r="X6993" s="412"/>
      <c r="Y6993" s="412"/>
      <c r="Z6993" s="412"/>
      <c r="AA6993" s="412"/>
      <c r="AB6993" s="412"/>
      <c r="AC6993" s="412"/>
      <c r="AD6993" s="412"/>
      <c r="AE6993" s="412"/>
      <c r="AF6993" s="412"/>
      <c r="AG6993" s="412"/>
      <c r="AH6993" s="412"/>
      <c r="AI6993" s="412"/>
      <c r="AJ6993" s="412"/>
    </row>
    <row r="6994" spans="1:36" s="411" customFormat="1" ht="14.25" hidden="1" x14ac:dyDescent="0.3">
      <c r="A6994" s="600"/>
      <c r="B6994" s="605" t="s">
        <v>3537</v>
      </c>
      <c r="C6994" s="736"/>
      <c r="D6994" s="601">
        <v>1</v>
      </c>
      <c r="E6994" s="602">
        <v>38</v>
      </c>
      <c r="F6994" s="604"/>
      <c r="G6994" s="604"/>
      <c r="H6994" s="682">
        <f t="shared" ref="H6994" si="630">IF(PRODUCT(D6994:G6994),PRODUCT(D6994:G6994),"")</f>
        <v>38</v>
      </c>
      <c r="I6994" s="920"/>
      <c r="J6994" s="697"/>
      <c r="K6994" s="583">
        <f t="shared" si="629"/>
        <v>0</v>
      </c>
      <c r="L6994" s="696"/>
      <c r="M6994" s="413"/>
      <c r="N6994" s="876"/>
      <c r="O6994" s="413"/>
      <c r="P6994" s="413"/>
      <c r="Q6994" s="413"/>
      <c r="R6994" s="413"/>
      <c r="S6994" s="413"/>
      <c r="T6994" s="412"/>
      <c r="U6994" s="412"/>
      <c r="V6994" s="412"/>
      <c r="W6994" s="412"/>
      <c r="X6994" s="412"/>
      <c r="Y6994" s="412"/>
      <c r="Z6994" s="412"/>
      <c r="AA6994" s="412"/>
      <c r="AB6994" s="412"/>
      <c r="AC6994" s="412"/>
      <c r="AD6994" s="412"/>
      <c r="AE6994" s="412"/>
      <c r="AF6994" s="412"/>
      <c r="AG6994" s="412"/>
      <c r="AH6994" s="412"/>
      <c r="AI6994" s="412"/>
      <c r="AJ6994" s="412"/>
    </row>
    <row r="6995" spans="1:36" s="411" customFormat="1" ht="14.25" x14ac:dyDescent="0.3">
      <c r="A6995" s="789" t="s">
        <v>3547</v>
      </c>
      <c r="B6995" s="755" t="s">
        <v>680</v>
      </c>
      <c r="C6995" s="739" t="s">
        <v>112</v>
      </c>
      <c r="D6995" s="601"/>
      <c r="E6995" s="602"/>
      <c r="F6995" s="604"/>
      <c r="G6995" s="604"/>
      <c r="H6995" s="682"/>
      <c r="I6995" s="906">
        <f>SUM(H6996:H6998)</f>
        <v>173</v>
      </c>
      <c r="J6995" s="773">
        <v>11.5</v>
      </c>
      <c r="K6995" s="583">
        <f t="shared" si="629"/>
        <v>1989.5</v>
      </c>
      <c r="L6995" s="696"/>
      <c r="M6995" s="413"/>
      <c r="N6995" s="876"/>
      <c r="O6995" s="413"/>
      <c r="P6995" s="413"/>
      <c r="Q6995" s="413"/>
      <c r="R6995" s="413"/>
      <c r="S6995" s="413"/>
      <c r="T6995" s="412"/>
      <c r="U6995" s="412"/>
      <c r="V6995" s="412"/>
      <c r="W6995" s="412"/>
      <c r="X6995" s="412"/>
      <c r="Y6995" s="412"/>
      <c r="Z6995" s="412"/>
      <c r="AA6995" s="412"/>
      <c r="AB6995" s="412"/>
      <c r="AC6995" s="412"/>
      <c r="AD6995" s="412"/>
      <c r="AE6995" s="412"/>
      <c r="AF6995" s="412"/>
      <c r="AG6995" s="412"/>
      <c r="AH6995" s="412"/>
      <c r="AI6995" s="412"/>
      <c r="AJ6995" s="412"/>
    </row>
    <row r="6996" spans="1:36" s="411" customFormat="1" ht="14.25" hidden="1" x14ac:dyDescent="0.3">
      <c r="A6996" s="600"/>
      <c r="B6996" s="605" t="s">
        <v>3538</v>
      </c>
      <c r="C6996" s="736"/>
      <c r="D6996" s="601">
        <v>1</v>
      </c>
      <c r="E6996" s="602">
        <v>56</v>
      </c>
      <c r="F6996" s="604"/>
      <c r="G6996" s="604"/>
      <c r="H6996" s="682">
        <f t="shared" ref="H6996" si="631">IF(PRODUCT(D6996:G6996),PRODUCT(D6996:G6996),"")</f>
        <v>56</v>
      </c>
      <c r="I6996" s="911"/>
      <c r="J6996" s="773"/>
      <c r="K6996" s="583">
        <f t="shared" si="629"/>
        <v>0</v>
      </c>
      <c r="L6996" s="696"/>
      <c r="M6996" s="413"/>
      <c r="N6996" s="876"/>
      <c r="O6996" s="413"/>
      <c r="P6996" s="413"/>
      <c r="Q6996" s="413"/>
      <c r="R6996" s="413"/>
      <c r="S6996" s="413"/>
      <c r="T6996" s="412"/>
      <c r="U6996" s="412"/>
      <c r="V6996" s="412"/>
      <c r="W6996" s="412"/>
      <c r="X6996" s="412"/>
      <c r="Y6996" s="412"/>
      <c r="Z6996" s="412"/>
      <c r="AA6996" s="412"/>
      <c r="AB6996" s="412"/>
      <c r="AC6996" s="412"/>
      <c r="AD6996" s="412"/>
      <c r="AE6996" s="412"/>
      <c r="AF6996" s="412"/>
      <c r="AG6996" s="412"/>
      <c r="AH6996" s="412"/>
      <c r="AI6996" s="412"/>
      <c r="AJ6996" s="412"/>
    </row>
    <row r="6997" spans="1:36" s="411" customFormat="1" ht="14.25" hidden="1" x14ac:dyDescent="0.3">
      <c r="A6997" s="600"/>
      <c r="B6997" s="605" t="s">
        <v>3539</v>
      </c>
      <c r="C6997" s="736"/>
      <c r="D6997" s="601">
        <v>1</v>
      </c>
      <c r="E6997" s="602">
        <v>13</v>
      </c>
      <c r="F6997" s="604"/>
      <c r="G6997" s="604"/>
      <c r="H6997" s="682">
        <f t="shared" si="627"/>
        <v>13</v>
      </c>
      <c r="I6997" s="911"/>
      <c r="J6997" s="773"/>
      <c r="K6997" s="583">
        <f t="shared" si="629"/>
        <v>0</v>
      </c>
      <c r="L6997" s="696"/>
      <c r="M6997" s="413"/>
      <c r="N6997" s="876"/>
      <c r="O6997" s="413"/>
      <c r="P6997" s="413"/>
      <c r="Q6997" s="413"/>
      <c r="R6997" s="413"/>
      <c r="S6997" s="413"/>
      <c r="T6997" s="412"/>
      <c r="U6997" s="412"/>
      <c r="V6997" s="412"/>
      <c r="W6997" s="412"/>
      <c r="X6997" s="412"/>
      <c r="Y6997" s="412"/>
      <c r="Z6997" s="412"/>
      <c r="AA6997" s="412"/>
      <c r="AB6997" s="412"/>
      <c r="AC6997" s="412"/>
      <c r="AD6997" s="412"/>
      <c r="AE6997" s="412"/>
      <c r="AF6997" s="412"/>
      <c r="AG6997" s="412"/>
      <c r="AH6997" s="412"/>
      <c r="AI6997" s="412"/>
      <c r="AJ6997" s="412"/>
    </row>
    <row r="6998" spans="1:36" s="411" customFormat="1" ht="14.25" hidden="1" x14ac:dyDescent="0.3">
      <c r="A6998" s="600"/>
      <c r="B6998" s="605" t="s">
        <v>3540</v>
      </c>
      <c r="C6998" s="736"/>
      <c r="D6998" s="601">
        <v>1</v>
      </c>
      <c r="E6998" s="602">
        <v>104</v>
      </c>
      <c r="F6998" s="604"/>
      <c r="G6998" s="604"/>
      <c r="H6998" s="682">
        <f t="shared" si="627"/>
        <v>104</v>
      </c>
      <c r="I6998" s="911"/>
      <c r="J6998" s="773"/>
      <c r="K6998" s="583">
        <f t="shared" si="629"/>
        <v>0</v>
      </c>
      <c r="L6998" s="696"/>
      <c r="M6998" s="413"/>
      <c r="N6998" s="876"/>
      <c r="O6998" s="413"/>
      <c r="P6998" s="413"/>
      <c r="Q6998" s="413"/>
      <c r="R6998" s="413"/>
      <c r="S6998" s="413"/>
      <c r="T6998" s="412"/>
      <c r="U6998" s="412"/>
      <c r="V6998" s="412"/>
      <c r="W6998" s="412"/>
      <c r="X6998" s="412"/>
      <c r="Y6998" s="412"/>
      <c r="Z6998" s="412"/>
      <c r="AA6998" s="412"/>
      <c r="AB6998" s="412"/>
      <c r="AC6998" s="412"/>
      <c r="AD6998" s="412"/>
      <c r="AE6998" s="412"/>
      <c r="AF6998" s="412"/>
      <c r="AG6998" s="412"/>
      <c r="AH6998" s="412"/>
      <c r="AI6998" s="412"/>
      <c r="AJ6998" s="412"/>
    </row>
    <row r="6999" spans="1:36" s="411" customFormat="1" ht="14.25" x14ac:dyDescent="0.3">
      <c r="A6999" s="789" t="s">
        <v>3548</v>
      </c>
      <c r="B6999" s="755" t="s">
        <v>532</v>
      </c>
      <c r="C6999" s="739" t="s">
        <v>112</v>
      </c>
      <c r="D6999" s="601"/>
      <c r="E6999" s="602"/>
      <c r="F6999" s="604"/>
      <c r="G6999" s="604"/>
      <c r="H6999" s="837"/>
      <c r="I6999" s="906">
        <f>SUM(H7000:H7001)</f>
        <v>32</v>
      </c>
      <c r="J6999" s="773">
        <v>13</v>
      </c>
      <c r="K6999" s="583">
        <f t="shared" si="629"/>
        <v>416</v>
      </c>
      <c r="L6999" s="696"/>
      <c r="M6999" s="413"/>
      <c r="N6999" s="876"/>
      <c r="O6999" s="413"/>
      <c r="P6999" s="413"/>
      <c r="Q6999" s="413"/>
      <c r="R6999" s="413"/>
      <c r="S6999" s="413"/>
      <c r="T6999" s="412"/>
      <c r="U6999" s="412"/>
      <c r="V6999" s="412"/>
      <c r="W6999" s="412"/>
      <c r="X6999" s="412"/>
      <c r="Y6999" s="412"/>
      <c r="Z6999" s="412"/>
      <c r="AA6999" s="412"/>
      <c r="AB6999" s="412"/>
      <c r="AC6999" s="412"/>
      <c r="AD6999" s="412"/>
      <c r="AE6999" s="412"/>
      <c r="AF6999" s="412"/>
      <c r="AG6999" s="412"/>
      <c r="AH6999" s="412"/>
      <c r="AI6999" s="412"/>
      <c r="AJ6999" s="412"/>
    </row>
    <row r="7000" spans="1:36" s="411" customFormat="1" ht="14.25" hidden="1" x14ac:dyDescent="0.3">
      <c r="A7000" s="600"/>
      <c r="B7000" s="605" t="s">
        <v>3541</v>
      </c>
      <c r="C7000" s="736"/>
      <c r="D7000" s="601">
        <v>1</v>
      </c>
      <c r="E7000" s="602">
        <v>12</v>
      </c>
      <c r="F7000" s="604"/>
      <c r="G7000" s="604"/>
      <c r="H7000" s="682">
        <f t="shared" si="627"/>
        <v>12</v>
      </c>
      <c r="I7000" s="900"/>
      <c r="J7000" s="773"/>
      <c r="K7000" s="583">
        <f t="shared" si="629"/>
        <v>0</v>
      </c>
      <c r="L7000" s="696"/>
      <c r="M7000" s="413"/>
      <c r="N7000" s="876"/>
      <c r="O7000" s="413"/>
      <c r="P7000" s="413"/>
      <c r="Q7000" s="413"/>
      <c r="R7000" s="413"/>
      <c r="S7000" s="413"/>
      <c r="T7000" s="412"/>
      <c r="U7000" s="412"/>
      <c r="V7000" s="412"/>
      <c r="W7000" s="412"/>
      <c r="X7000" s="412"/>
      <c r="Y7000" s="412"/>
      <c r="Z7000" s="412"/>
      <c r="AA7000" s="412"/>
      <c r="AB7000" s="412"/>
      <c r="AC7000" s="412"/>
      <c r="AD7000" s="412"/>
      <c r="AE7000" s="412"/>
      <c r="AF7000" s="412"/>
      <c r="AG7000" s="412"/>
      <c r="AH7000" s="412"/>
      <c r="AI7000" s="412"/>
      <c r="AJ7000" s="412"/>
    </row>
    <row r="7001" spans="1:36" s="411" customFormat="1" ht="14.25" hidden="1" x14ac:dyDescent="0.3">
      <c r="A7001" s="600"/>
      <c r="B7001" s="605" t="s">
        <v>3542</v>
      </c>
      <c r="C7001" s="736"/>
      <c r="D7001" s="601">
        <v>1</v>
      </c>
      <c r="E7001" s="602">
        <v>20</v>
      </c>
      <c r="F7001" s="604"/>
      <c r="G7001" s="604"/>
      <c r="H7001" s="682">
        <f t="shared" si="627"/>
        <v>20</v>
      </c>
      <c r="I7001" s="900"/>
      <c r="J7001" s="773"/>
      <c r="K7001" s="583">
        <f t="shared" si="629"/>
        <v>0</v>
      </c>
      <c r="L7001" s="696"/>
      <c r="M7001" s="413"/>
      <c r="N7001" s="876"/>
      <c r="O7001" s="413"/>
      <c r="P7001" s="413"/>
      <c r="Q7001" s="413"/>
      <c r="R7001" s="413"/>
      <c r="S7001" s="413"/>
      <c r="T7001" s="412"/>
      <c r="U7001" s="412"/>
      <c r="V7001" s="412"/>
      <c r="W7001" s="412"/>
      <c r="X7001" s="412"/>
      <c r="Y7001" s="412"/>
      <c r="Z7001" s="412"/>
      <c r="AA7001" s="412"/>
      <c r="AB7001" s="412"/>
      <c r="AC7001" s="412"/>
      <c r="AD7001" s="412"/>
      <c r="AE7001" s="412"/>
      <c r="AF7001" s="412"/>
      <c r="AG7001" s="412"/>
      <c r="AH7001" s="412"/>
      <c r="AI7001" s="412"/>
      <c r="AJ7001" s="412"/>
    </row>
    <row r="7002" spans="1:36" s="411" customFormat="1" ht="14.25" hidden="1" x14ac:dyDescent="0.3">
      <c r="A7002" s="600"/>
      <c r="B7002" s="448"/>
      <c r="C7002" s="736"/>
      <c r="D7002" s="823"/>
      <c r="E7002" s="823"/>
      <c r="F7002" s="604"/>
      <c r="G7002" s="604"/>
      <c r="H7002" s="837"/>
      <c r="I7002" s="894"/>
      <c r="J7002" s="697"/>
      <c r="K7002" s="583">
        <f t="shared" si="629"/>
        <v>0</v>
      </c>
      <c r="L7002" s="696"/>
      <c r="M7002" s="413"/>
      <c r="N7002" s="876"/>
      <c r="O7002" s="413"/>
      <c r="P7002" s="413"/>
      <c r="Q7002" s="413"/>
      <c r="R7002" s="413"/>
      <c r="S7002" s="413"/>
      <c r="T7002" s="412"/>
      <c r="U7002" s="412"/>
      <c r="V7002" s="412"/>
      <c r="W7002" s="412"/>
      <c r="X7002" s="412"/>
      <c r="Y7002" s="412"/>
      <c r="Z7002" s="412"/>
      <c r="AA7002" s="412"/>
      <c r="AB7002" s="412"/>
      <c r="AC7002" s="412"/>
      <c r="AD7002" s="412"/>
      <c r="AE7002" s="412"/>
      <c r="AF7002" s="412"/>
      <c r="AG7002" s="412"/>
      <c r="AH7002" s="412"/>
      <c r="AI7002" s="412"/>
      <c r="AJ7002" s="412"/>
    </row>
    <row r="7003" spans="1:36" s="411" customFormat="1" ht="14.25" x14ac:dyDescent="0.3">
      <c r="A7003" s="849"/>
      <c r="B7003" s="568"/>
      <c r="C7003" s="487"/>
      <c r="D7003" s="803"/>
      <c r="E7003" s="487"/>
      <c r="F7003" s="568"/>
      <c r="G7003" s="568"/>
      <c r="H7003" s="790"/>
      <c r="I7003" s="893"/>
      <c r="J7003" s="697"/>
      <c r="K7003" s="583">
        <f t="shared" si="629"/>
        <v>0</v>
      </c>
      <c r="L7003" s="696"/>
      <c r="M7003" s="413"/>
      <c r="N7003" s="876"/>
      <c r="O7003" s="413"/>
      <c r="P7003" s="413"/>
      <c r="Q7003" s="413"/>
      <c r="R7003" s="413"/>
      <c r="S7003" s="413"/>
      <c r="T7003" s="412"/>
      <c r="U7003" s="412"/>
      <c r="V7003" s="412"/>
      <c r="W7003" s="412"/>
      <c r="X7003" s="412"/>
      <c r="Y7003" s="412"/>
      <c r="Z7003" s="412"/>
      <c r="AA7003" s="412"/>
      <c r="AB7003" s="412"/>
      <c r="AC7003" s="412"/>
      <c r="AD7003" s="412"/>
      <c r="AE7003" s="412"/>
      <c r="AF7003" s="412"/>
      <c r="AG7003" s="412"/>
      <c r="AH7003" s="412"/>
      <c r="AI7003" s="412"/>
      <c r="AJ7003" s="412"/>
    </row>
    <row r="7004" spans="1:36" s="411" customFormat="1" ht="108" x14ac:dyDescent="0.3">
      <c r="A7004" s="789" t="s">
        <v>3549</v>
      </c>
      <c r="B7004" s="755" t="s">
        <v>667</v>
      </c>
      <c r="C7004" s="739" t="s">
        <v>11</v>
      </c>
      <c r="D7004" s="812">
        <v>1</v>
      </c>
      <c r="E7004" s="815"/>
      <c r="F7004" s="788"/>
      <c r="G7004" s="815"/>
      <c r="H7004" s="523">
        <f>IF(PRODUCT(D7004:G7004),PRODUCT(D7004:G7004),"")</f>
        <v>1</v>
      </c>
      <c r="I7004" s="899">
        <f>IF(PRODUCT(E7004:H7004),PRODUCT(E7004:H7004),"")</f>
        <v>1</v>
      </c>
      <c r="J7004" s="580">
        <v>150</v>
      </c>
      <c r="K7004" s="583">
        <f t="shared" si="629"/>
        <v>150</v>
      </c>
      <c r="L7004" s="696"/>
      <c r="M7004" s="413"/>
      <c r="N7004" s="876"/>
      <c r="O7004" s="413"/>
      <c r="P7004" s="413"/>
      <c r="Q7004" s="413"/>
      <c r="R7004" s="413"/>
      <c r="S7004" s="413"/>
      <c r="T7004" s="412"/>
      <c r="U7004" s="412"/>
      <c r="V7004" s="412"/>
      <c r="W7004" s="412"/>
      <c r="X7004" s="412"/>
      <c r="Y7004" s="412"/>
      <c r="Z7004" s="412"/>
      <c r="AA7004" s="412"/>
      <c r="AB7004" s="412"/>
      <c r="AC7004" s="412"/>
      <c r="AD7004" s="412"/>
      <c r="AE7004" s="412"/>
      <c r="AF7004" s="412"/>
      <c r="AG7004" s="412"/>
      <c r="AH7004" s="412"/>
      <c r="AI7004" s="412"/>
      <c r="AJ7004" s="412"/>
    </row>
    <row r="7005" spans="1:36" s="411" customFormat="1" ht="14.25" x14ac:dyDescent="0.3">
      <c r="A7005" s="600"/>
      <c r="B7005" s="448"/>
      <c r="C7005" s="736"/>
      <c r="D7005" s="810"/>
      <c r="E7005" s="817"/>
      <c r="F7005" s="795"/>
      <c r="G7005" s="817"/>
      <c r="H7005" s="743"/>
      <c r="I7005" s="898"/>
      <c r="J7005" s="580"/>
      <c r="K7005" s="583">
        <f t="shared" si="629"/>
        <v>0</v>
      </c>
      <c r="L7005" s="696"/>
      <c r="M7005" s="413"/>
      <c r="N7005" s="876"/>
      <c r="O7005" s="413"/>
      <c r="P7005" s="413"/>
      <c r="Q7005" s="413"/>
      <c r="R7005" s="413"/>
      <c r="S7005" s="413"/>
      <c r="T7005" s="412"/>
      <c r="U7005" s="412"/>
      <c r="V7005" s="412"/>
      <c r="W7005" s="412"/>
      <c r="X7005" s="412"/>
      <c r="Y7005" s="412"/>
      <c r="Z7005" s="412"/>
      <c r="AA7005" s="412"/>
      <c r="AB7005" s="412"/>
      <c r="AC7005" s="412"/>
      <c r="AD7005" s="412"/>
      <c r="AE7005" s="412"/>
      <c r="AF7005" s="412"/>
      <c r="AG7005" s="412"/>
      <c r="AH7005" s="412"/>
      <c r="AI7005" s="412"/>
      <c r="AJ7005" s="412"/>
    </row>
    <row r="7006" spans="1:36" s="411" customFormat="1" ht="54" x14ac:dyDescent="0.3">
      <c r="A7006" s="789" t="s">
        <v>3550</v>
      </c>
      <c r="B7006" s="755" t="s">
        <v>1720</v>
      </c>
      <c r="C7006" s="739" t="s">
        <v>11</v>
      </c>
      <c r="D7006" s="812">
        <v>1</v>
      </c>
      <c r="E7006" s="815"/>
      <c r="F7006" s="788"/>
      <c r="G7006" s="815"/>
      <c r="H7006" s="523">
        <f>IF(PRODUCT(D7006:G7006),PRODUCT(D7006:G7006),"")</f>
        <v>1</v>
      </c>
      <c r="I7006" s="899">
        <f>IF(PRODUCT(E7006:H7006),PRODUCT(E7006:H7006),"")</f>
        <v>1</v>
      </c>
      <c r="J7006" s="580">
        <v>500</v>
      </c>
      <c r="K7006" s="621">
        <f t="shared" si="629"/>
        <v>500</v>
      </c>
      <c r="L7006" s="675"/>
      <c r="M7006" s="413"/>
      <c r="N7006" s="876"/>
      <c r="O7006" s="413"/>
      <c r="P7006" s="413"/>
      <c r="Q7006" s="413"/>
      <c r="R7006" s="413"/>
      <c r="S7006" s="413"/>
      <c r="T7006" s="412"/>
      <c r="U7006" s="412"/>
      <c r="V7006" s="412"/>
      <c r="W7006" s="412"/>
      <c r="X7006" s="412"/>
      <c r="Y7006" s="412"/>
      <c r="Z7006" s="412"/>
      <c r="AA7006" s="412"/>
      <c r="AB7006" s="412"/>
      <c r="AC7006" s="412"/>
      <c r="AD7006" s="412"/>
      <c r="AE7006" s="412"/>
      <c r="AF7006" s="412"/>
      <c r="AG7006" s="412"/>
      <c r="AH7006" s="412"/>
      <c r="AI7006" s="412"/>
      <c r="AJ7006" s="412"/>
    </row>
    <row r="7007" spans="1:36" s="411" customFormat="1" ht="14.25" x14ac:dyDescent="0.3">
      <c r="A7007" s="849"/>
      <c r="B7007" s="568"/>
      <c r="C7007" s="487"/>
      <c r="D7007" s="803"/>
      <c r="E7007" s="487"/>
      <c r="F7007" s="568"/>
      <c r="G7007" s="568"/>
      <c r="H7007" s="790"/>
      <c r="I7007" s="893"/>
      <c r="J7007" s="697"/>
      <c r="K7007" s="697"/>
      <c r="L7007" s="757">
        <f>SUM(K6988:K7006)</f>
        <v>3863.4</v>
      </c>
      <c r="M7007" s="413"/>
      <c r="N7007" s="876"/>
      <c r="O7007" s="413"/>
      <c r="P7007" s="413"/>
      <c r="Q7007" s="413"/>
      <c r="R7007" s="413"/>
      <c r="S7007" s="413"/>
      <c r="T7007" s="412"/>
      <c r="U7007" s="412"/>
      <c r="V7007" s="412"/>
      <c r="W7007" s="412"/>
      <c r="X7007" s="412"/>
      <c r="Y7007" s="412"/>
      <c r="Z7007" s="412"/>
      <c r="AA7007" s="412"/>
      <c r="AB7007" s="412"/>
      <c r="AC7007" s="412"/>
      <c r="AD7007" s="412"/>
      <c r="AE7007" s="412"/>
      <c r="AF7007" s="412"/>
      <c r="AG7007" s="412"/>
      <c r="AH7007" s="412"/>
      <c r="AI7007" s="412"/>
      <c r="AJ7007" s="412"/>
    </row>
    <row r="7008" spans="1:36" s="411" customFormat="1" ht="14.25" x14ac:dyDescent="0.3">
      <c r="A7008" s="849"/>
      <c r="B7008" s="568"/>
      <c r="C7008" s="487"/>
      <c r="D7008" s="803"/>
      <c r="E7008" s="487"/>
      <c r="F7008" s="568"/>
      <c r="G7008" s="568"/>
      <c r="H7008" s="790"/>
      <c r="I7008" s="893"/>
      <c r="J7008" s="697"/>
      <c r="K7008" s="697"/>
      <c r="L7008" s="757"/>
      <c r="M7008" s="413"/>
      <c r="N7008" s="876"/>
      <c r="O7008" s="413"/>
      <c r="P7008" s="413"/>
      <c r="Q7008" s="413"/>
      <c r="R7008" s="413"/>
      <c r="S7008" s="413"/>
      <c r="T7008" s="412"/>
      <c r="U7008" s="412"/>
      <c r="V7008" s="412"/>
      <c r="W7008" s="412"/>
      <c r="X7008" s="412"/>
      <c r="Y7008" s="412"/>
      <c r="Z7008" s="412"/>
      <c r="AA7008" s="412"/>
      <c r="AB7008" s="412"/>
      <c r="AC7008" s="412"/>
      <c r="AD7008" s="412"/>
      <c r="AE7008" s="412"/>
      <c r="AF7008" s="412"/>
      <c r="AG7008" s="412"/>
      <c r="AH7008" s="412"/>
      <c r="AI7008" s="412"/>
      <c r="AJ7008" s="412"/>
    </row>
    <row r="7009" spans="1:36" s="411" customFormat="1" ht="14.25" x14ac:dyDescent="0.3">
      <c r="A7009" s="849"/>
      <c r="B7009" s="568"/>
      <c r="C7009" s="487"/>
      <c r="D7009" s="803"/>
      <c r="E7009" s="487"/>
      <c r="F7009" s="568"/>
      <c r="G7009" s="568"/>
      <c r="H7009" s="790"/>
      <c r="I7009" s="893"/>
      <c r="J7009" s="697"/>
      <c r="K7009" s="697"/>
      <c r="L7009" s="696"/>
      <c r="M7009" s="413"/>
      <c r="N7009" s="876"/>
      <c r="O7009" s="413"/>
      <c r="P7009" s="413"/>
      <c r="Q7009" s="413"/>
      <c r="R7009" s="413"/>
      <c r="S7009" s="413"/>
      <c r="T7009" s="412"/>
      <c r="U7009" s="412"/>
      <c r="V7009" s="412"/>
      <c r="W7009" s="412"/>
      <c r="X7009" s="412"/>
      <c r="Y7009" s="412"/>
      <c r="Z7009" s="412"/>
      <c r="AA7009" s="412"/>
      <c r="AB7009" s="412"/>
      <c r="AC7009" s="412"/>
      <c r="AD7009" s="412"/>
      <c r="AE7009" s="412"/>
      <c r="AF7009" s="412"/>
      <c r="AG7009" s="412"/>
      <c r="AH7009" s="412"/>
      <c r="AI7009" s="412"/>
      <c r="AJ7009" s="412"/>
    </row>
    <row r="7010" spans="1:36" s="411" customFormat="1" ht="14.25" x14ac:dyDescent="0.3">
      <c r="A7010" s="575" t="s">
        <v>3334</v>
      </c>
      <c r="B7010" s="576" t="s">
        <v>668</v>
      </c>
      <c r="C7010" s="739"/>
      <c r="D7010" s="769"/>
      <c r="E7010" s="769"/>
      <c r="F7010" s="769"/>
      <c r="G7010" s="769"/>
      <c r="H7010" s="771"/>
      <c r="I7010" s="885"/>
      <c r="J7010" s="760"/>
      <c r="K7010" s="760"/>
      <c r="L7010" s="757"/>
      <c r="M7010" s="413"/>
      <c r="N7010" s="876"/>
      <c r="O7010" s="413"/>
      <c r="P7010" s="413"/>
      <c r="Q7010" s="413"/>
      <c r="R7010" s="413"/>
      <c r="S7010" s="413"/>
      <c r="T7010" s="412"/>
      <c r="U7010" s="412"/>
      <c r="V7010" s="412"/>
      <c r="W7010" s="412"/>
      <c r="X7010" s="412"/>
      <c r="Y7010" s="412"/>
      <c r="Z7010" s="412"/>
      <c r="AA7010" s="412"/>
      <c r="AB7010" s="412"/>
      <c r="AC7010" s="412"/>
      <c r="AD7010" s="412"/>
      <c r="AE7010" s="412"/>
      <c r="AF7010" s="412"/>
      <c r="AG7010" s="412"/>
      <c r="AH7010" s="412"/>
      <c r="AI7010" s="412"/>
      <c r="AJ7010" s="412"/>
    </row>
    <row r="7011" spans="1:36" s="411" customFormat="1" ht="14.25" x14ac:dyDescent="0.3">
      <c r="A7011" s="849"/>
      <c r="B7011" s="568"/>
      <c r="C7011" s="487"/>
      <c r="D7011" s="803"/>
      <c r="E7011" s="487"/>
      <c r="F7011" s="568"/>
      <c r="G7011" s="568"/>
      <c r="H7011" s="790"/>
      <c r="I7011" s="893"/>
      <c r="J7011" s="697"/>
      <c r="K7011" s="697"/>
      <c r="L7011" s="696"/>
      <c r="M7011" s="413"/>
      <c r="N7011" s="876"/>
      <c r="O7011" s="413"/>
      <c r="P7011" s="413"/>
      <c r="Q7011" s="413"/>
      <c r="R7011" s="413"/>
      <c r="S7011" s="413"/>
      <c r="T7011" s="412"/>
      <c r="U7011" s="412"/>
      <c r="V7011" s="412"/>
      <c r="W7011" s="412"/>
      <c r="X7011" s="412"/>
      <c r="Y7011" s="412"/>
      <c r="Z7011" s="412"/>
      <c r="AA7011" s="412"/>
      <c r="AB7011" s="412"/>
      <c r="AC7011" s="412"/>
      <c r="AD7011" s="412"/>
      <c r="AE7011" s="412"/>
      <c r="AF7011" s="412"/>
      <c r="AG7011" s="412"/>
      <c r="AH7011" s="412"/>
      <c r="AI7011" s="412"/>
      <c r="AJ7011" s="412"/>
    </row>
    <row r="7012" spans="1:36" s="411" customFormat="1" ht="148.5" x14ac:dyDescent="0.3">
      <c r="A7012" s="789" t="s">
        <v>3558</v>
      </c>
      <c r="B7012" s="755" t="s">
        <v>659</v>
      </c>
      <c r="C7012" s="839"/>
      <c r="D7012" s="838"/>
      <c r="E7012" s="804"/>
      <c r="F7012" s="839"/>
      <c r="G7012" s="839"/>
      <c r="H7012" s="840"/>
      <c r="I7012" s="907"/>
      <c r="J7012" s="773"/>
      <c r="K7012" s="349"/>
      <c r="L7012" s="696"/>
      <c r="M7012" s="413"/>
      <c r="N7012" s="876"/>
      <c r="O7012" s="413"/>
      <c r="P7012" s="413"/>
      <c r="Q7012" s="413"/>
      <c r="R7012" s="413"/>
      <c r="S7012" s="413"/>
      <c r="T7012" s="412"/>
      <c r="U7012" s="412"/>
      <c r="V7012" s="412"/>
      <c r="W7012" s="412"/>
      <c r="X7012" s="412"/>
      <c r="Y7012" s="412"/>
      <c r="Z7012" s="412"/>
      <c r="AA7012" s="412"/>
      <c r="AB7012" s="412"/>
      <c r="AC7012" s="412"/>
      <c r="AD7012" s="412"/>
      <c r="AE7012" s="412"/>
      <c r="AF7012" s="412"/>
      <c r="AG7012" s="412"/>
      <c r="AH7012" s="412"/>
      <c r="AI7012" s="412"/>
      <c r="AJ7012" s="412"/>
    </row>
    <row r="7013" spans="1:36" s="411" customFormat="1" ht="14.25" x14ac:dyDescent="0.3">
      <c r="A7013" s="848"/>
      <c r="B7013" s="799" t="s">
        <v>3533</v>
      </c>
      <c r="C7013" s="839"/>
      <c r="D7013" s="838"/>
      <c r="E7013" s="804"/>
      <c r="F7013" s="839"/>
      <c r="G7013" s="839"/>
      <c r="H7013" s="682" t="str">
        <f t="shared" ref="H7013:H7021" si="632">IF(PRODUCT(D7013:G7013),PRODUCT(D7013:G7013),"")</f>
        <v/>
      </c>
      <c r="I7013" s="907"/>
      <c r="J7013" s="773"/>
      <c r="K7013" s="349"/>
      <c r="L7013" s="696"/>
      <c r="M7013" s="413"/>
      <c r="N7013" s="876"/>
      <c r="O7013" s="413"/>
      <c r="P7013" s="413"/>
      <c r="Q7013" s="413"/>
      <c r="R7013" s="413"/>
      <c r="S7013" s="413"/>
      <c r="T7013" s="412"/>
      <c r="U7013" s="412"/>
      <c r="V7013" s="412"/>
      <c r="W7013" s="412"/>
      <c r="X7013" s="412"/>
      <c r="Y7013" s="412"/>
      <c r="Z7013" s="412"/>
      <c r="AA7013" s="412"/>
      <c r="AB7013" s="412"/>
      <c r="AC7013" s="412"/>
      <c r="AD7013" s="412"/>
      <c r="AE7013" s="412"/>
      <c r="AF7013" s="412"/>
      <c r="AG7013" s="412"/>
      <c r="AH7013" s="412"/>
      <c r="AI7013" s="412"/>
      <c r="AJ7013" s="412"/>
    </row>
    <row r="7014" spans="1:36" s="411" customFormat="1" ht="14.25" x14ac:dyDescent="0.3">
      <c r="A7014" s="789" t="s">
        <v>3559</v>
      </c>
      <c r="B7014" s="755" t="s">
        <v>680</v>
      </c>
      <c r="C7014" s="739" t="s">
        <v>112</v>
      </c>
      <c r="D7014" s="601"/>
      <c r="E7014" s="804"/>
      <c r="F7014" s="839"/>
      <c r="G7014" s="839"/>
      <c r="H7014" s="682" t="str">
        <f t="shared" si="632"/>
        <v/>
      </c>
      <c r="I7014" s="906">
        <f>SUM(H7015:H7021)</f>
        <v>237</v>
      </c>
      <c r="J7014" s="773">
        <v>11.5</v>
      </c>
      <c r="K7014" s="583">
        <f>J7014*I7014</f>
        <v>2725.5</v>
      </c>
      <c r="L7014" s="696"/>
      <c r="M7014" s="413"/>
      <c r="N7014" s="876"/>
      <c r="O7014" s="413"/>
      <c r="P7014" s="413"/>
      <c r="Q7014" s="413"/>
      <c r="R7014" s="413"/>
      <c r="S7014" s="413"/>
      <c r="T7014" s="412"/>
      <c r="U7014" s="412"/>
      <c r="V7014" s="412"/>
      <c r="W7014" s="412"/>
      <c r="X7014" s="412"/>
      <c r="Y7014" s="412"/>
      <c r="Z7014" s="412"/>
      <c r="AA7014" s="412"/>
      <c r="AB7014" s="412"/>
      <c r="AC7014" s="412"/>
      <c r="AD7014" s="412"/>
      <c r="AE7014" s="412"/>
      <c r="AF7014" s="412"/>
      <c r="AG7014" s="412"/>
      <c r="AH7014" s="412"/>
      <c r="AI7014" s="412"/>
      <c r="AJ7014" s="412"/>
    </row>
    <row r="7015" spans="1:36" s="411" customFormat="1" ht="14.25" hidden="1" x14ac:dyDescent="0.3">
      <c r="A7015" s="848"/>
      <c r="B7015" s="605" t="s">
        <v>3551</v>
      </c>
      <c r="C7015" s="839"/>
      <c r="D7015" s="601">
        <v>1</v>
      </c>
      <c r="E7015" s="602">
        <v>12</v>
      </c>
      <c r="F7015" s="839"/>
      <c r="G7015" s="839"/>
      <c r="H7015" s="682">
        <f t="shared" si="632"/>
        <v>12</v>
      </c>
      <c r="I7015" s="907"/>
      <c r="J7015" s="773"/>
      <c r="K7015" s="583">
        <f t="shared" ref="K7015:K7023" si="633">J7015*I7015</f>
        <v>0</v>
      </c>
      <c r="L7015" s="696"/>
      <c r="M7015" s="413"/>
      <c r="N7015" s="876"/>
      <c r="O7015" s="413"/>
      <c r="P7015" s="413"/>
      <c r="Q7015" s="413"/>
      <c r="R7015" s="413"/>
      <c r="S7015" s="413"/>
      <c r="T7015" s="412"/>
      <c r="U7015" s="412"/>
      <c r="V7015" s="412"/>
      <c r="W7015" s="412"/>
      <c r="X7015" s="412"/>
      <c r="Y7015" s="412"/>
      <c r="Z7015" s="412"/>
      <c r="AA7015" s="412"/>
      <c r="AB7015" s="412"/>
      <c r="AC7015" s="412"/>
      <c r="AD7015" s="412"/>
      <c r="AE7015" s="412"/>
      <c r="AF7015" s="412"/>
      <c r="AG7015" s="412"/>
      <c r="AH7015" s="412"/>
      <c r="AI7015" s="412"/>
      <c r="AJ7015" s="412"/>
    </row>
    <row r="7016" spans="1:36" s="411" customFormat="1" ht="14.25" hidden="1" x14ac:dyDescent="0.3">
      <c r="A7016" s="848"/>
      <c r="B7016" s="605" t="s">
        <v>3552</v>
      </c>
      <c r="C7016" s="839"/>
      <c r="D7016" s="601">
        <v>1</v>
      </c>
      <c r="E7016" s="602">
        <v>33</v>
      </c>
      <c r="F7016" s="839"/>
      <c r="G7016" s="839"/>
      <c r="H7016" s="682">
        <f t="shared" si="632"/>
        <v>33</v>
      </c>
      <c r="I7016" s="907"/>
      <c r="J7016" s="773"/>
      <c r="K7016" s="583">
        <f t="shared" si="633"/>
        <v>0</v>
      </c>
      <c r="L7016" s="696"/>
      <c r="M7016" s="413"/>
      <c r="N7016" s="876"/>
      <c r="O7016" s="413"/>
      <c r="P7016" s="413"/>
      <c r="Q7016" s="413"/>
      <c r="R7016" s="413"/>
      <c r="S7016" s="413"/>
      <c r="T7016" s="412"/>
      <c r="U7016" s="412"/>
      <c r="V7016" s="412"/>
      <c r="W7016" s="412"/>
      <c r="X7016" s="412"/>
      <c r="Y7016" s="412"/>
      <c r="Z7016" s="412"/>
      <c r="AA7016" s="412"/>
      <c r="AB7016" s="412"/>
      <c r="AC7016" s="412"/>
      <c r="AD7016" s="412"/>
      <c r="AE7016" s="412"/>
      <c r="AF7016" s="412"/>
      <c r="AG7016" s="412"/>
      <c r="AH7016" s="412"/>
      <c r="AI7016" s="412"/>
      <c r="AJ7016" s="412"/>
    </row>
    <row r="7017" spans="1:36" s="411" customFormat="1" ht="14.25" hidden="1" x14ac:dyDescent="0.3">
      <c r="A7017" s="848"/>
      <c r="B7017" s="605" t="s">
        <v>3553</v>
      </c>
      <c r="C7017" s="839"/>
      <c r="D7017" s="601">
        <v>1</v>
      </c>
      <c r="E7017" s="602">
        <v>56</v>
      </c>
      <c r="F7017" s="839"/>
      <c r="G7017" s="839"/>
      <c r="H7017" s="682">
        <f t="shared" si="632"/>
        <v>56</v>
      </c>
      <c r="I7017" s="907"/>
      <c r="J7017" s="773"/>
      <c r="K7017" s="583">
        <f t="shared" si="633"/>
        <v>0</v>
      </c>
      <c r="L7017" s="696"/>
      <c r="M7017" s="413"/>
      <c r="N7017" s="876"/>
      <c r="O7017" s="413"/>
      <c r="P7017" s="413"/>
      <c r="Q7017" s="413"/>
      <c r="R7017" s="413"/>
      <c r="S7017" s="413"/>
      <c r="T7017" s="412"/>
      <c r="U7017" s="412"/>
      <c r="V7017" s="412"/>
      <c r="W7017" s="412"/>
      <c r="X7017" s="412"/>
      <c r="Y7017" s="412"/>
      <c r="Z7017" s="412"/>
      <c r="AA7017" s="412"/>
      <c r="AB7017" s="412"/>
      <c r="AC7017" s="412"/>
      <c r="AD7017" s="412"/>
      <c r="AE7017" s="412"/>
      <c r="AF7017" s="412"/>
      <c r="AG7017" s="412"/>
      <c r="AH7017" s="412"/>
      <c r="AI7017" s="412"/>
      <c r="AJ7017" s="412"/>
    </row>
    <row r="7018" spans="1:36" s="411" customFormat="1" ht="14.25" hidden="1" x14ac:dyDescent="0.3">
      <c r="A7018" s="848"/>
      <c r="B7018" s="605" t="s">
        <v>3554</v>
      </c>
      <c r="C7018" s="839"/>
      <c r="D7018" s="601">
        <v>1</v>
      </c>
      <c r="E7018" s="602">
        <v>1</v>
      </c>
      <c r="F7018" s="839"/>
      <c r="G7018" s="839"/>
      <c r="H7018" s="682">
        <f t="shared" si="632"/>
        <v>1</v>
      </c>
      <c r="I7018" s="907"/>
      <c r="J7018" s="773"/>
      <c r="K7018" s="583">
        <f t="shared" si="633"/>
        <v>0</v>
      </c>
      <c r="L7018" s="696"/>
      <c r="M7018" s="413"/>
      <c r="N7018" s="876"/>
      <c r="O7018" s="413"/>
      <c r="P7018" s="413"/>
      <c r="Q7018" s="413"/>
      <c r="R7018" s="413"/>
      <c r="S7018" s="413"/>
      <c r="T7018" s="412"/>
      <c r="U7018" s="412"/>
      <c r="V7018" s="412"/>
      <c r="W7018" s="412"/>
      <c r="X7018" s="412"/>
      <c r="Y7018" s="412"/>
      <c r="Z7018" s="412"/>
      <c r="AA7018" s="412"/>
      <c r="AB7018" s="412"/>
      <c r="AC7018" s="412"/>
      <c r="AD7018" s="412"/>
      <c r="AE7018" s="412"/>
      <c r="AF7018" s="412"/>
      <c r="AG7018" s="412"/>
      <c r="AH7018" s="412"/>
      <c r="AI7018" s="412"/>
      <c r="AJ7018" s="412"/>
    </row>
    <row r="7019" spans="1:36" s="411" customFormat="1" ht="14.25" hidden="1" x14ac:dyDescent="0.3">
      <c r="A7019" s="848"/>
      <c r="B7019" s="605" t="s">
        <v>3555</v>
      </c>
      <c r="C7019" s="839"/>
      <c r="D7019" s="601">
        <v>1</v>
      </c>
      <c r="E7019" s="602">
        <v>12</v>
      </c>
      <c r="F7019" s="839"/>
      <c r="G7019" s="839"/>
      <c r="H7019" s="682">
        <f t="shared" si="632"/>
        <v>12</v>
      </c>
      <c r="I7019" s="907"/>
      <c r="J7019" s="773"/>
      <c r="K7019" s="583">
        <f t="shared" si="633"/>
        <v>0</v>
      </c>
      <c r="L7019" s="696"/>
      <c r="M7019" s="413"/>
      <c r="N7019" s="876"/>
      <c r="O7019" s="413"/>
      <c r="P7019" s="413"/>
      <c r="Q7019" s="413"/>
      <c r="R7019" s="413"/>
      <c r="S7019" s="413"/>
      <c r="T7019" s="412"/>
      <c r="U7019" s="412"/>
      <c r="V7019" s="412"/>
      <c r="W7019" s="412"/>
      <c r="X7019" s="412"/>
      <c r="Y7019" s="412"/>
      <c r="Z7019" s="412"/>
      <c r="AA7019" s="412"/>
      <c r="AB7019" s="412"/>
      <c r="AC7019" s="412"/>
      <c r="AD7019" s="412"/>
      <c r="AE7019" s="412"/>
      <c r="AF7019" s="412"/>
      <c r="AG7019" s="412"/>
      <c r="AH7019" s="412"/>
      <c r="AI7019" s="412"/>
      <c r="AJ7019" s="412"/>
    </row>
    <row r="7020" spans="1:36" s="411" customFormat="1" ht="14.25" hidden="1" x14ac:dyDescent="0.3">
      <c r="A7020" s="848"/>
      <c r="B7020" s="605" t="s">
        <v>3556</v>
      </c>
      <c r="C7020" s="839"/>
      <c r="D7020" s="601">
        <v>1</v>
      </c>
      <c r="E7020" s="602">
        <v>104</v>
      </c>
      <c r="F7020" s="839"/>
      <c r="G7020" s="839"/>
      <c r="H7020" s="682">
        <f t="shared" si="632"/>
        <v>104</v>
      </c>
      <c r="I7020" s="907"/>
      <c r="J7020" s="773"/>
      <c r="K7020" s="583">
        <f t="shared" si="633"/>
        <v>0</v>
      </c>
      <c r="L7020" s="696"/>
      <c r="M7020" s="413"/>
      <c r="N7020" s="876"/>
      <c r="O7020" s="413"/>
      <c r="P7020" s="413"/>
      <c r="Q7020" s="413"/>
      <c r="R7020" s="413"/>
      <c r="S7020" s="413"/>
      <c r="T7020" s="412"/>
      <c r="U7020" s="412"/>
      <c r="V7020" s="412"/>
      <c r="W7020" s="412"/>
      <c r="X7020" s="412"/>
      <c r="Y7020" s="412"/>
      <c r="Z7020" s="412"/>
      <c r="AA7020" s="412"/>
      <c r="AB7020" s="412"/>
      <c r="AC7020" s="412"/>
      <c r="AD7020" s="412"/>
      <c r="AE7020" s="412"/>
      <c r="AF7020" s="412"/>
      <c r="AG7020" s="412"/>
      <c r="AH7020" s="412"/>
      <c r="AI7020" s="412"/>
      <c r="AJ7020" s="412"/>
    </row>
    <row r="7021" spans="1:36" s="411" customFormat="1" ht="14.25" hidden="1" x14ac:dyDescent="0.3">
      <c r="A7021" s="848"/>
      <c r="B7021" s="605" t="s">
        <v>3557</v>
      </c>
      <c r="C7021" s="839"/>
      <c r="D7021" s="601">
        <v>1</v>
      </c>
      <c r="E7021" s="602">
        <v>19</v>
      </c>
      <c r="F7021" s="839"/>
      <c r="G7021" s="839"/>
      <c r="H7021" s="682">
        <f t="shared" si="632"/>
        <v>19</v>
      </c>
      <c r="I7021" s="900"/>
      <c r="J7021" s="773"/>
      <c r="K7021" s="583">
        <f t="shared" si="633"/>
        <v>0</v>
      </c>
      <c r="L7021" s="696"/>
      <c r="M7021" s="413"/>
      <c r="N7021" s="876"/>
      <c r="O7021" s="413"/>
      <c r="P7021" s="413"/>
      <c r="Q7021" s="413"/>
      <c r="R7021" s="413"/>
      <c r="S7021" s="413"/>
      <c r="T7021" s="412"/>
      <c r="U7021" s="412"/>
      <c r="V7021" s="412"/>
      <c r="W7021" s="412"/>
      <c r="X7021" s="412"/>
      <c r="Y7021" s="412"/>
      <c r="Z7021" s="412"/>
      <c r="AA7021" s="412"/>
      <c r="AB7021" s="412"/>
      <c r="AC7021" s="412"/>
      <c r="AD7021" s="412"/>
      <c r="AE7021" s="412"/>
      <c r="AF7021" s="412"/>
      <c r="AG7021" s="412"/>
      <c r="AH7021" s="412"/>
      <c r="AI7021" s="412"/>
      <c r="AJ7021" s="412"/>
    </row>
    <row r="7022" spans="1:36" s="411" customFormat="1" ht="14.25" x14ac:dyDescent="0.3">
      <c r="A7022" s="848"/>
      <c r="B7022" s="605"/>
      <c r="C7022" s="839"/>
      <c r="D7022" s="838"/>
      <c r="E7022" s="804"/>
      <c r="F7022" s="839"/>
      <c r="G7022" s="839"/>
      <c r="H7022" s="837"/>
      <c r="I7022" s="894"/>
      <c r="J7022" s="697"/>
      <c r="K7022" s="583">
        <f t="shared" si="633"/>
        <v>0</v>
      </c>
      <c r="L7022" s="696"/>
      <c r="M7022" s="413"/>
      <c r="N7022" s="876"/>
      <c r="O7022" s="413"/>
      <c r="P7022" s="413"/>
      <c r="Q7022" s="413"/>
      <c r="R7022" s="413"/>
      <c r="S7022" s="413"/>
      <c r="T7022" s="412"/>
      <c r="U7022" s="412"/>
      <c r="V7022" s="412"/>
      <c r="W7022" s="412"/>
      <c r="X7022" s="412"/>
      <c r="Y7022" s="412"/>
      <c r="Z7022" s="412"/>
      <c r="AA7022" s="412"/>
      <c r="AB7022" s="412"/>
      <c r="AC7022" s="412"/>
      <c r="AD7022" s="412"/>
      <c r="AE7022" s="412"/>
      <c r="AF7022" s="412"/>
      <c r="AG7022" s="412"/>
      <c r="AH7022" s="412"/>
      <c r="AI7022" s="412"/>
      <c r="AJ7022" s="412"/>
    </row>
    <row r="7023" spans="1:36" s="411" customFormat="1" ht="67.5" x14ac:dyDescent="0.3">
      <c r="A7023" s="849" t="s">
        <v>3739</v>
      </c>
      <c r="B7023" s="755" t="s">
        <v>3740</v>
      </c>
      <c r="C7023" s="739" t="s">
        <v>11</v>
      </c>
      <c r="D7023" s="812">
        <v>2</v>
      </c>
      <c r="E7023" s="815"/>
      <c r="F7023" s="788"/>
      <c r="G7023" s="815"/>
      <c r="H7023" s="523">
        <f>IF(PRODUCT(D7023:G7023),PRODUCT(D7023:G7023),"")</f>
        <v>2</v>
      </c>
      <c r="I7023" s="899">
        <f>IF(PRODUCT(E7023:H7023),PRODUCT(E7023:H7023),"")</f>
        <v>2</v>
      </c>
      <c r="J7023" s="773">
        <v>600</v>
      </c>
      <c r="K7023" s="621">
        <f t="shared" si="633"/>
        <v>1200</v>
      </c>
      <c r="L7023" s="675"/>
      <c r="M7023" s="413"/>
      <c r="N7023" s="876"/>
      <c r="O7023" s="413"/>
      <c r="P7023" s="413"/>
      <c r="Q7023" s="413"/>
      <c r="R7023" s="413"/>
      <c r="S7023" s="413"/>
      <c r="T7023" s="412"/>
      <c r="U7023" s="412"/>
      <c r="V7023" s="412"/>
      <c r="W7023" s="412"/>
      <c r="X7023" s="412"/>
      <c r="Y7023" s="412"/>
      <c r="Z7023" s="412"/>
      <c r="AA7023" s="412"/>
      <c r="AB7023" s="412"/>
      <c r="AC7023" s="412"/>
      <c r="AD7023" s="412"/>
      <c r="AE7023" s="412"/>
      <c r="AF7023" s="412"/>
      <c r="AG7023" s="412"/>
      <c r="AH7023" s="412"/>
      <c r="AI7023" s="412"/>
      <c r="AJ7023" s="412"/>
    </row>
    <row r="7024" spans="1:36" s="411" customFormat="1" ht="14.25" x14ac:dyDescent="0.3">
      <c r="A7024" s="728"/>
      <c r="B7024" s="726"/>
      <c r="C7024" s="739"/>
      <c r="D7024" s="769"/>
      <c r="E7024" s="769"/>
      <c r="F7024" s="769"/>
      <c r="G7024" s="769"/>
      <c r="H7024" s="771"/>
      <c r="I7024" s="885"/>
      <c r="J7024" s="774"/>
      <c r="K7024" s="774"/>
      <c r="L7024" s="772">
        <f>SUM(K7013:K7023)</f>
        <v>3925.5</v>
      </c>
      <c r="M7024" s="413"/>
      <c r="N7024" s="876"/>
      <c r="O7024" s="413"/>
      <c r="P7024" s="413"/>
      <c r="Q7024" s="413"/>
      <c r="R7024" s="413"/>
      <c r="S7024" s="413"/>
      <c r="T7024" s="412"/>
      <c r="U7024" s="412"/>
      <c r="V7024" s="412"/>
      <c r="W7024" s="412"/>
      <c r="X7024" s="412"/>
      <c r="Y7024" s="412"/>
      <c r="Z7024" s="412"/>
      <c r="AA7024" s="412"/>
      <c r="AB7024" s="412"/>
      <c r="AC7024" s="412"/>
      <c r="AD7024" s="412"/>
      <c r="AE7024" s="412"/>
      <c r="AF7024" s="412"/>
      <c r="AG7024" s="412"/>
      <c r="AH7024" s="412"/>
      <c r="AI7024" s="412"/>
      <c r="AJ7024" s="412"/>
    </row>
    <row r="7025" spans="1:14" ht="14.25" x14ac:dyDescent="0.3">
      <c r="A7025" s="48"/>
      <c r="B7025" s="31"/>
      <c r="C7025" s="15"/>
      <c r="D7025" s="16"/>
      <c r="E7025" s="15"/>
      <c r="F7025" s="31"/>
      <c r="G7025" s="31"/>
      <c r="H7025" s="332"/>
      <c r="I7025" s="915"/>
      <c r="N7025" s="876"/>
    </row>
    <row r="7026" spans="1:14" ht="14.25" x14ac:dyDescent="0.3">
      <c r="A7026" s="88" t="s">
        <v>3318</v>
      </c>
      <c r="B7026" s="89" t="s">
        <v>694</v>
      </c>
      <c r="C7026" s="90"/>
      <c r="D7026" s="226"/>
      <c r="E7026" s="226"/>
      <c r="F7026" s="226"/>
      <c r="G7026" s="226"/>
      <c r="H7026" s="325" t="str">
        <f>IF(PRODUCT(D7026:G7026),PRODUCT(D7026:G7026),"")</f>
        <v/>
      </c>
      <c r="I7026" s="887"/>
      <c r="J7026" s="267"/>
      <c r="K7026" s="267"/>
      <c r="L7026" s="149">
        <f>SUM(L7027:L7058)</f>
        <v>1672.5</v>
      </c>
      <c r="N7026" s="876"/>
    </row>
    <row r="7027" spans="1:14" ht="14.25" x14ac:dyDescent="0.3">
      <c r="A7027" s="129"/>
      <c r="B7027" s="122"/>
      <c r="C7027" s="130"/>
      <c r="D7027" s="106"/>
      <c r="E7027" s="106"/>
      <c r="F7027" s="106"/>
      <c r="G7027" s="106"/>
      <c r="H7027" s="124"/>
      <c r="I7027" s="885"/>
      <c r="J7027" s="270"/>
      <c r="K7027" s="270"/>
      <c r="L7027" s="165"/>
      <c r="N7027" s="876"/>
    </row>
    <row r="7028" spans="1:14" ht="27" x14ac:dyDescent="0.3">
      <c r="A7028" s="129" t="s">
        <v>3560</v>
      </c>
      <c r="B7028" s="213" t="s">
        <v>739</v>
      </c>
      <c r="C7028" s="130"/>
      <c r="D7028" s="106"/>
      <c r="E7028" s="106"/>
      <c r="F7028" s="106"/>
      <c r="G7028" s="106"/>
      <c r="H7028" s="124"/>
      <c r="I7028" s="885"/>
      <c r="J7028" s="270"/>
      <c r="K7028" s="270"/>
      <c r="L7028" s="165"/>
      <c r="N7028" s="876"/>
    </row>
    <row r="7029" spans="1:14" ht="14.25" x14ac:dyDescent="0.3">
      <c r="A7029" s="129"/>
      <c r="B7029" s="122"/>
      <c r="C7029" s="130"/>
      <c r="D7029" s="106"/>
      <c r="E7029" s="106"/>
      <c r="F7029" s="106"/>
      <c r="G7029" s="106"/>
      <c r="H7029" s="124"/>
      <c r="I7029" s="885"/>
      <c r="J7029" s="270"/>
      <c r="K7029" s="270"/>
      <c r="L7029" s="165"/>
      <c r="N7029" s="876"/>
    </row>
    <row r="7030" spans="1:14" ht="14.25" x14ac:dyDescent="0.3">
      <c r="A7030" s="116"/>
      <c r="B7030" s="261" t="s">
        <v>695</v>
      </c>
      <c r="C7030" s="76"/>
      <c r="D7030" s="106"/>
      <c r="E7030" s="106"/>
      <c r="F7030" s="106"/>
      <c r="G7030" s="106"/>
      <c r="H7030" s="124"/>
      <c r="I7030" s="885"/>
      <c r="J7030" s="270"/>
      <c r="K7030" s="270"/>
      <c r="L7030" s="165"/>
      <c r="N7030" s="876"/>
    </row>
    <row r="7031" spans="1:14" ht="14.25" x14ac:dyDescent="0.3">
      <c r="A7031" s="46"/>
      <c r="B7031" s="210"/>
      <c r="C7031" s="31"/>
      <c r="D7031" s="35"/>
      <c r="E7031" s="35"/>
      <c r="F7031" s="35"/>
      <c r="G7031" s="35"/>
      <c r="H7031" s="36"/>
      <c r="I7031" s="884"/>
      <c r="J7031" s="270"/>
      <c r="K7031" s="208"/>
      <c r="L7031" s="165"/>
      <c r="N7031" s="876"/>
    </row>
    <row r="7032" spans="1:14" ht="54" x14ac:dyDescent="0.3">
      <c r="A7032" s="46" t="s">
        <v>3561</v>
      </c>
      <c r="B7032" s="210" t="s">
        <v>696</v>
      </c>
      <c r="C7032" s="31"/>
      <c r="D7032" s="35"/>
      <c r="E7032" s="35"/>
      <c r="F7032" s="35"/>
      <c r="G7032" s="35"/>
      <c r="H7032" s="36"/>
      <c r="I7032" s="884"/>
      <c r="J7032" s="270"/>
      <c r="K7032" s="208"/>
      <c r="L7032" s="165"/>
      <c r="N7032" s="876"/>
    </row>
    <row r="7033" spans="1:14" ht="14.25" x14ac:dyDescent="0.3">
      <c r="A7033" s="46" t="s">
        <v>3562</v>
      </c>
      <c r="B7033" s="210" t="s">
        <v>697</v>
      </c>
      <c r="C7033" s="31" t="s">
        <v>698</v>
      </c>
      <c r="D7033" s="35">
        <v>75</v>
      </c>
      <c r="E7033" s="35"/>
      <c r="F7033" s="35"/>
      <c r="G7033" s="35"/>
      <c r="H7033" s="36"/>
      <c r="I7033" s="884">
        <f>D7033</f>
        <v>75</v>
      </c>
      <c r="J7033" s="270">
        <v>0.26</v>
      </c>
      <c r="K7033" s="208">
        <f>J7033*I7033</f>
        <v>19.5</v>
      </c>
      <c r="L7033" s="165"/>
      <c r="N7033" s="876"/>
    </row>
    <row r="7034" spans="1:14" ht="14.25" x14ac:dyDescent="0.3">
      <c r="A7034" s="46" t="s">
        <v>3563</v>
      </c>
      <c r="B7034" s="210" t="s">
        <v>699</v>
      </c>
      <c r="C7034" s="31" t="s">
        <v>698</v>
      </c>
      <c r="D7034" s="35">
        <v>48</v>
      </c>
      <c r="E7034" s="35"/>
      <c r="F7034" s="35"/>
      <c r="G7034" s="35"/>
      <c r="H7034" s="36"/>
      <c r="I7034" s="884">
        <f t="shared" ref="I7034:I7035" si="634">D7034</f>
        <v>48</v>
      </c>
      <c r="J7034" s="270">
        <v>0.36</v>
      </c>
      <c r="K7034" s="208">
        <f t="shared" ref="K7034:K7035" si="635">J7034*I7034</f>
        <v>17.28</v>
      </c>
      <c r="L7034" s="165"/>
      <c r="N7034" s="876"/>
    </row>
    <row r="7035" spans="1:14" ht="14.25" x14ac:dyDescent="0.3">
      <c r="A7035" s="46" t="s">
        <v>3564</v>
      </c>
      <c r="B7035" s="210" t="s">
        <v>710</v>
      </c>
      <c r="C7035" s="31" t="s">
        <v>11</v>
      </c>
      <c r="D7035" s="35">
        <v>2</v>
      </c>
      <c r="E7035" s="35"/>
      <c r="F7035" s="35"/>
      <c r="G7035" s="35"/>
      <c r="H7035" s="36"/>
      <c r="I7035" s="884">
        <f t="shared" si="634"/>
        <v>2</v>
      </c>
      <c r="J7035" s="270">
        <v>1.1399999999999999</v>
      </c>
      <c r="K7035" s="208">
        <f t="shared" si="635"/>
        <v>2.2799999999999998</v>
      </c>
      <c r="L7035" s="165"/>
      <c r="N7035" s="876"/>
    </row>
    <row r="7036" spans="1:14" ht="14.25" x14ac:dyDescent="0.3">
      <c r="A7036" s="116"/>
      <c r="B7036" s="261"/>
      <c r="C7036" s="76"/>
      <c r="D7036" s="106"/>
      <c r="E7036" s="106"/>
      <c r="F7036" s="106"/>
      <c r="G7036" s="106"/>
      <c r="H7036" s="124"/>
      <c r="I7036" s="884">
        <f t="shared" ref="I7036:I7056" si="636">D7036</f>
        <v>0</v>
      </c>
      <c r="J7036" s="270"/>
      <c r="K7036" s="208">
        <f t="shared" ref="K7036:K7056" si="637">J7036*I7036</f>
        <v>0</v>
      </c>
      <c r="L7036" s="165"/>
      <c r="N7036" s="876"/>
    </row>
    <row r="7037" spans="1:14" ht="14.25" x14ac:dyDescent="0.3">
      <c r="A7037" s="116" t="s">
        <v>3565</v>
      </c>
      <c r="B7037" s="213" t="s">
        <v>766</v>
      </c>
      <c r="C7037" s="76"/>
      <c r="D7037" s="106"/>
      <c r="E7037" s="106"/>
      <c r="F7037" s="106"/>
      <c r="G7037" s="106"/>
      <c r="H7037" s="124"/>
      <c r="I7037" s="884">
        <f t="shared" si="636"/>
        <v>0</v>
      </c>
      <c r="J7037" s="270"/>
      <c r="K7037" s="208">
        <f t="shared" si="637"/>
        <v>0</v>
      </c>
      <c r="L7037" s="186"/>
      <c r="N7037" s="876"/>
    </row>
    <row r="7038" spans="1:14" ht="14.25" x14ac:dyDescent="0.3">
      <c r="A7038" s="116"/>
      <c r="B7038" s="261"/>
      <c r="C7038" s="76"/>
      <c r="D7038" s="106"/>
      <c r="E7038" s="106"/>
      <c r="F7038" s="106"/>
      <c r="G7038" s="106"/>
      <c r="H7038" s="124"/>
      <c r="I7038" s="884">
        <f t="shared" si="636"/>
        <v>0</v>
      </c>
      <c r="J7038" s="270"/>
      <c r="K7038" s="208">
        <f t="shared" si="637"/>
        <v>0</v>
      </c>
      <c r="L7038" s="165"/>
      <c r="N7038" s="876"/>
    </row>
    <row r="7039" spans="1:14" ht="14.25" x14ac:dyDescent="0.3">
      <c r="A7039" s="116"/>
      <c r="B7039" s="261" t="s">
        <v>767</v>
      </c>
      <c r="C7039" s="76"/>
      <c r="D7039" s="106"/>
      <c r="E7039" s="106"/>
      <c r="F7039" s="106"/>
      <c r="G7039" s="106"/>
      <c r="H7039" s="124"/>
      <c r="I7039" s="884">
        <f t="shared" si="636"/>
        <v>0</v>
      </c>
      <c r="J7039" s="270"/>
      <c r="K7039" s="208">
        <f t="shared" si="637"/>
        <v>0</v>
      </c>
      <c r="L7039" s="165"/>
      <c r="N7039" s="876"/>
    </row>
    <row r="7040" spans="1:14" ht="14.25" x14ac:dyDescent="0.3">
      <c r="A7040" s="116"/>
      <c r="B7040" s="210"/>
      <c r="C7040" s="76"/>
      <c r="D7040" s="106"/>
      <c r="E7040" s="106"/>
      <c r="F7040" s="106"/>
      <c r="G7040" s="106"/>
      <c r="H7040" s="124"/>
      <c r="I7040" s="884">
        <f t="shared" si="636"/>
        <v>0</v>
      </c>
      <c r="J7040" s="270"/>
      <c r="K7040" s="208">
        <f t="shared" si="637"/>
        <v>0</v>
      </c>
      <c r="L7040" s="165"/>
      <c r="N7040" s="876"/>
    </row>
    <row r="7041" spans="1:14" ht="54" x14ac:dyDescent="0.3">
      <c r="A7041" s="46" t="s">
        <v>3566</v>
      </c>
      <c r="B7041" s="210" t="s">
        <v>696</v>
      </c>
      <c r="C7041" s="31"/>
      <c r="D7041" s="35"/>
      <c r="E7041" s="35"/>
      <c r="F7041" s="35"/>
      <c r="G7041" s="35"/>
      <c r="H7041" s="36"/>
      <c r="I7041" s="884">
        <f t="shared" si="636"/>
        <v>0</v>
      </c>
      <c r="J7041" s="270"/>
      <c r="K7041" s="208">
        <f t="shared" si="637"/>
        <v>0</v>
      </c>
      <c r="L7041" s="165"/>
      <c r="N7041" s="876"/>
    </row>
    <row r="7042" spans="1:14" ht="14.25" x14ac:dyDescent="0.3">
      <c r="A7042" s="46" t="s">
        <v>3567</v>
      </c>
      <c r="B7042" s="210" t="s">
        <v>768</v>
      </c>
      <c r="C7042" s="31" t="s">
        <v>698</v>
      </c>
      <c r="D7042" s="35">
        <v>64</v>
      </c>
      <c r="E7042" s="35"/>
      <c r="F7042" s="35"/>
      <c r="G7042" s="35"/>
      <c r="H7042" s="36"/>
      <c r="I7042" s="884">
        <f t="shared" si="636"/>
        <v>64</v>
      </c>
      <c r="J7042" s="270">
        <v>0.36</v>
      </c>
      <c r="K7042" s="208">
        <f t="shared" si="637"/>
        <v>23.04</v>
      </c>
      <c r="L7042" s="165"/>
      <c r="N7042" s="876"/>
    </row>
    <row r="7043" spans="1:14" ht="14.25" x14ac:dyDescent="0.3">
      <c r="A7043" s="46"/>
      <c r="B7043" s="261"/>
      <c r="C7043" s="31"/>
      <c r="D7043" s="35"/>
      <c r="E7043" s="35"/>
      <c r="F7043" s="35"/>
      <c r="G7043" s="35"/>
      <c r="H7043" s="36"/>
      <c r="I7043" s="884">
        <f t="shared" si="636"/>
        <v>0</v>
      </c>
      <c r="J7043" s="270"/>
      <c r="K7043" s="208">
        <f t="shared" si="637"/>
        <v>0</v>
      </c>
      <c r="L7043" s="165"/>
      <c r="N7043" s="876"/>
    </row>
    <row r="7044" spans="1:14" ht="14.25" x14ac:dyDescent="0.3">
      <c r="A7044" s="46"/>
      <c r="B7044" s="261" t="s">
        <v>769</v>
      </c>
      <c r="C7044" s="31"/>
      <c r="D7044" s="35"/>
      <c r="E7044" s="35"/>
      <c r="F7044" s="35"/>
      <c r="G7044" s="35"/>
      <c r="H7044" s="36"/>
      <c r="I7044" s="884">
        <f t="shared" si="636"/>
        <v>0</v>
      </c>
      <c r="J7044" s="270"/>
      <c r="K7044" s="208">
        <f t="shared" si="637"/>
        <v>0</v>
      </c>
      <c r="L7044" s="165"/>
      <c r="N7044" s="876"/>
    </row>
    <row r="7045" spans="1:14" ht="14.25" x14ac:dyDescent="0.3">
      <c r="A7045" s="46"/>
      <c r="B7045" s="210"/>
      <c r="C7045" s="31"/>
      <c r="D7045" s="35"/>
      <c r="E7045" s="35"/>
      <c r="F7045" s="35"/>
      <c r="G7045" s="35"/>
      <c r="H7045" s="36"/>
      <c r="I7045" s="884">
        <f t="shared" si="636"/>
        <v>0</v>
      </c>
      <c r="J7045" s="270"/>
      <c r="K7045" s="208">
        <f t="shared" si="637"/>
        <v>0</v>
      </c>
      <c r="L7045" s="165"/>
      <c r="N7045" s="876"/>
    </row>
    <row r="7046" spans="1:14" ht="54" x14ac:dyDescent="0.3">
      <c r="A7046" s="46" t="s">
        <v>3568</v>
      </c>
      <c r="B7046" s="210" t="s">
        <v>770</v>
      </c>
      <c r="C7046" s="31"/>
      <c r="D7046" s="35"/>
      <c r="E7046" s="35"/>
      <c r="F7046" s="35"/>
      <c r="G7046" s="35"/>
      <c r="H7046" s="36"/>
      <c r="I7046" s="884">
        <f t="shared" si="636"/>
        <v>0</v>
      </c>
      <c r="J7046" s="270"/>
      <c r="K7046" s="208">
        <f t="shared" si="637"/>
        <v>0</v>
      </c>
      <c r="L7046" s="165"/>
      <c r="N7046" s="876"/>
    </row>
    <row r="7047" spans="1:14" ht="14.25" x14ac:dyDescent="0.3">
      <c r="A7047" s="46" t="s">
        <v>3569</v>
      </c>
      <c r="B7047" s="210" t="s">
        <v>709</v>
      </c>
      <c r="C7047" s="31" t="s">
        <v>11</v>
      </c>
      <c r="D7047" s="35">
        <v>10</v>
      </c>
      <c r="E7047" s="35"/>
      <c r="F7047" s="35"/>
      <c r="G7047" s="35"/>
      <c r="H7047" s="36"/>
      <c r="I7047" s="884">
        <f t="shared" si="636"/>
        <v>10</v>
      </c>
      <c r="J7047" s="270">
        <v>0.4</v>
      </c>
      <c r="K7047" s="208">
        <f t="shared" si="637"/>
        <v>4</v>
      </c>
      <c r="L7047" s="165"/>
      <c r="N7047" s="876"/>
    </row>
    <row r="7048" spans="1:14" ht="14.25" x14ac:dyDescent="0.3">
      <c r="A7048" s="46"/>
      <c r="B7048" s="210"/>
      <c r="C7048" s="31"/>
      <c r="D7048" s="35"/>
      <c r="E7048" s="35"/>
      <c r="F7048" s="35"/>
      <c r="G7048" s="35"/>
      <c r="H7048" s="36"/>
      <c r="I7048" s="884">
        <f t="shared" si="636"/>
        <v>0</v>
      </c>
      <c r="J7048" s="270"/>
      <c r="K7048" s="208">
        <f t="shared" si="637"/>
        <v>0</v>
      </c>
      <c r="L7048" s="165"/>
      <c r="N7048" s="876"/>
    </row>
    <row r="7049" spans="1:14" ht="14.25" x14ac:dyDescent="0.3">
      <c r="A7049" s="46"/>
      <c r="B7049" s="261" t="s">
        <v>711</v>
      </c>
      <c r="C7049" s="31"/>
      <c r="D7049" s="35"/>
      <c r="E7049" s="35"/>
      <c r="F7049" s="35"/>
      <c r="G7049" s="35"/>
      <c r="H7049" s="36"/>
      <c r="I7049" s="884">
        <f t="shared" si="636"/>
        <v>0</v>
      </c>
      <c r="J7049" s="270"/>
      <c r="K7049" s="208">
        <f t="shared" si="637"/>
        <v>0</v>
      </c>
      <c r="L7049" s="165"/>
      <c r="N7049" s="876"/>
    </row>
    <row r="7050" spans="1:14" ht="14.25" x14ac:dyDescent="0.3">
      <c r="A7050" s="46"/>
      <c r="B7050" s="210"/>
      <c r="C7050" s="31"/>
      <c r="D7050" s="35"/>
      <c r="E7050" s="35"/>
      <c r="F7050" s="35"/>
      <c r="G7050" s="35"/>
      <c r="H7050" s="36"/>
      <c r="I7050" s="884">
        <f t="shared" si="636"/>
        <v>0</v>
      </c>
      <c r="J7050" s="270"/>
      <c r="K7050" s="208">
        <f t="shared" si="637"/>
        <v>0</v>
      </c>
      <c r="L7050" s="165"/>
      <c r="N7050" s="876"/>
    </row>
    <row r="7051" spans="1:14" ht="94.5" x14ac:dyDescent="0.3">
      <c r="A7051" s="46" t="s">
        <v>3570</v>
      </c>
      <c r="B7051" s="210" t="s">
        <v>771</v>
      </c>
      <c r="C7051" s="31"/>
      <c r="D7051" s="35"/>
      <c r="E7051" s="35"/>
      <c r="F7051" s="35"/>
      <c r="G7051" s="35"/>
      <c r="H7051" s="36"/>
      <c r="I7051" s="884">
        <f t="shared" si="636"/>
        <v>0</v>
      </c>
      <c r="J7051" s="270"/>
      <c r="K7051" s="208">
        <f t="shared" si="637"/>
        <v>0</v>
      </c>
      <c r="L7051" s="165"/>
      <c r="N7051" s="876"/>
    </row>
    <row r="7052" spans="1:14" ht="14.25" x14ac:dyDescent="0.3">
      <c r="A7052" s="46" t="s">
        <v>3571</v>
      </c>
      <c r="B7052" s="210" t="s">
        <v>773</v>
      </c>
      <c r="C7052" s="31" t="s">
        <v>698</v>
      </c>
      <c r="D7052" s="35">
        <v>160</v>
      </c>
      <c r="E7052" s="35"/>
      <c r="F7052" s="35"/>
      <c r="G7052" s="35"/>
      <c r="H7052" s="36"/>
      <c r="I7052" s="884">
        <f t="shared" si="636"/>
        <v>160</v>
      </c>
      <c r="J7052" s="270">
        <v>1.18</v>
      </c>
      <c r="K7052" s="208">
        <f t="shared" si="637"/>
        <v>188.79999999999998</v>
      </c>
      <c r="L7052" s="165"/>
      <c r="N7052" s="876"/>
    </row>
    <row r="7053" spans="1:14" ht="14.25" x14ac:dyDescent="0.3">
      <c r="A7053" s="46"/>
      <c r="B7053" s="210"/>
      <c r="C7053" s="31"/>
      <c r="D7053" s="35"/>
      <c r="E7053" s="35"/>
      <c r="F7053" s="35"/>
      <c r="G7053" s="35"/>
      <c r="H7053" s="36"/>
      <c r="I7053" s="884">
        <f t="shared" si="636"/>
        <v>0</v>
      </c>
      <c r="J7053" s="270"/>
      <c r="K7053" s="208">
        <f t="shared" si="637"/>
        <v>0</v>
      </c>
      <c r="L7053" s="165"/>
      <c r="N7053" s="876"/>
    </row>
    <row r="7054" spans="1:14" ht="14.25" x14ac:dyDescent="0.3">
      <c r="A7054" s="46"/>
      <c r="B7054" s="261" t="s">
        <v>776</v>
      </c>
      <c r="C7054" s="31"/>
      <c r="D7054" s="35"/>
      <c r="E7054" s="35"/>
      <c r="F7054" s="35"/>
      <c r="G7054" s="35"/>
      <c r="H7054" s="36"/>
      <c r="I7054" s="884">
        <f t="shared" si="636"/>
        <v>0</v>
      </c>
      <c r="J7054" s="270"/>
      <c r="K7054" s="208">
        <f t="shared" si="637"/>
        <v>0</v>
      </c>
      <c r="L7054" s="165"/>
      <c r="N7054" s="876"/>
    </row>
    <row r="7055" spans="1:14" ht="14.25" x14ac:dyDescent="0.3">
      <c r="A7055" s="46"/>
      <c r="B7055" s="210"/>
      <c r="C7055" s="31"/>
      <c r="D7055" s="35"/>
      <c r="E7055" s="35"/>
      <c r="F7055" s="35"/>
      <c r="G7055" s="35"/>
      <c r="H7055" s="36"/>
      <c r="I7055" s="884">
        <f t="shared" si="636"/>
        <v>0</v>
      </c>
      <c r="J7055" s="270"/>
      <c r="K7055" s="208">
        <f t="shared" si="637"/>
        <v>0</v>
      </c>
      <c r="L7055" s="165"/>
      <c r="N7055" s="876"/>
    </row>
    <row r="7056" spans="1:14" ht="40.5" x14ac:dyDescent="0.3">
      <c r="A7056" s="46" t="s">
        <v>3572</v>
      </c>
      <c r="B7056" s="103" t="s">
        <v>3639</v>
      </c>
      <c r="C7056" s="31" t="s">
        <v>11</v>
      </c>
      <c r="D7056" s="35">
        <v>16</v>
      </c>
      <c r="E7056" s="35"/>
      <c r="F7056" s="35"/>
      <c r="G7056" s="35"/>
      <c r="H7056" s="36"/>
      <c r="I7056" s="884">
        <f t="shared" si="636"/>
        <v>16</v>
      </c>
      <c r="J7056" s="270">
        <v>88.6</v>
      </c>
      <c r="K7056" s="255">
        <f t="shared" si="637"/>
        <v>1417.6</v>
      </c>
      <c r="L7056" s="254"/>
      <c r="N7056" s="876"/>
    </row>
    <row r="7057" spans="1:12" ht="14.25" x14ac:dyDescent="0.3">
      <c r="A7057" s="116"/>
      <c r="B7057" s="210"/>
      <c r="C7057" s="76"/>
      <c r="D7057" s="106"/>
      <c r="E7057" s="106"/>
      <c r="F7057" s="106"/>
      <c r="G7057" s="106"/>
      <c r="H7057" s="124"/>
      <c r="I7057" s="884"/>
      <c r="J7057" s="270"/>
      <c r="K7057" s="208"/>
      <c r="L7057" s="165"/>
    </row>
    <row r="7058" spans="1:12" ht="14.25" x14ac:dyDescent="0.3">
      <c r="A7058" s="116"/>
      <c r="B7058" s="210"/>
      <c r="C7058" s="76"/>
      <c r="D7058" s="106"/>
      <c r="E7058" s="106"/>
      <c r="F7058" s="106"/>
      <c r="G7058" s="106"/>
      <c r="H7058" s="124"/>
      <c r="I7058" s="884"/>
      <c r="J7058" s="270"/>
      <c r="K7058" s="208"/>
      <c r="L7058" s="167">
        <f>SUM(K7027:K7056)</f>
        <v>1672.5</v>
      </c>
    </row>
    <row r="7059" spans="1:12" ht="14.25" x14ac:dyDescent="0.3">
      <c r="A7059" s="116"/>
      <c r="B7059" s="210"/>
      <c r="C7059" s="76"/>
      <c r="D7059" s="106"/>
      <c r="E7059" s="106"/>
      <c r="F7059" s="106"/>
      <c r="G7059" s="106"/>
      <c r="H7059" s="124"/>
      <c r="I7059" s="884"/>
      <c r="J7059" s="270"/>
      <c r="K7059" s="208"/>
      <c r="L7059" s="165"/>
    </row>
    <row r="7060" spans="1:12" ht="14.25" x14ac:dyDescent="0.3">
      <c r="A7060" s="116"/>
      <c r="B7060" s="210"/>
      <c r="C7060" s="76"/>
      <c r="D7060" s="106"/>
      <c r="E7060" s="106"/>
      <c r="F7060" s="106"/>
      <c r="G7060" s="106"/>
      <c r="H7060" s="124"/>
      <c r="I7060" s="884"/>
      <c r="J7060" s="270"/>
      <c r="K7060" s="208"/>
      <c r="L7060" s="165"/>
    </row>
    <row r="7061" spans="1:12" ht="14.25" x14ac:dyDescent="0.3">
      <c r="A7061" s="116"/>
      <c r="B7061" s="210"/>
      <c r="C7061" s="76"/>
      <c r="D7061" s="106"/>
      <c r="E7061" s="106"/>
      <c r="F7061" s="106"/>
      <c r="G7061" s="106"/>
      <c r="H7061" s="124"/>
      <c r="I7061" s="884"/>
      <c r="J7061" s="270"/>
      <c r="K7061" s="208"/>
      <c r="L7061" s="165"/>
    </row>
    <row r="7062" spans="1:12" ht="14.25" x14ac:dyDescent="0.3">
      <c r="A7062" s="116"/>
      <c r="B7062" s="210"/>
      <c r="C7062" s="76"/>
      <c r="D7062" s="106"/>
      <c r="E7062" s="106"/>
      <c r="F7062" s="106"/>
      <c r="G7062" s="106"/>
      <c r="H7062" s="124"/>
      <c r="I7062" s="884"/>
      <c r="J7062" s="270"/>
      <c r="K7062" s="208"/>
      <c r="L7062" s="165"/>
    </row>
    <row r="7063" spans="1:12" ht="14.25" x14ac:dyDescent="0.3">
      <c r="A7063" s="116"/>
      <c r="B7063" s="210"/>
      <c r="C7063" s="76"/>
      <c r="D7063" s="106"/>
      <c r="E7063" s="106"/>
      <c r="F7063" s="106"/>
      <c r="G7063" s="106"/>
      <c r="H7063" s="124"/>
      <c r="I7063" s="884"/>
      <c r="J7063" s="270"/>
      <c r="K7063" s="208"/>
      <c r="L7063" s="165"/>
    </row>
    <row r="7064" spans="1:12" ht="14.25" x14ac:dyDescent="0.3">
      <c r="A7064" s="48"/>
      <c r="B7064" s="31"/>
      <c r="C7064" s="15"/>
      <c r="D7064" s="16"/>
      <c r="E7064" s="15"/>
      <c r="F7064" s="31"/>
      <c r="G7064" s="31"/>
      <c r="H7064" s="332"/>
      <c r="I7064" s="915"/>
    </row>
    <row r="7065" spans="1:12" ht="14.25" x14ac:dyDescent="0.3">
      <c r="A7065" s="48"/>
      <c r="B7065" s="31"/>
      <c r="C7065" s="15"/>
      <c r="D7065" s="16"/>
      <c r="E7065" s="15"/>
      <c r="F7065" s="31"/>
      <c r="G7065" s="31"/>
      <c r="H7065" s="332"/>
      <c r="I7065" s="915"/>
    </row>
    <row r="7066" spans="1:12" ht="14.25" x14ac:dyDescent="0.3">
      <c r="A7066" s="48"/>
      <c r="B7066" s="31"/>
      <c r="C7066" s="15"/>
      <c r="D7066" s="16"/>
      <c r="E7066" s="15"/>
      <c r="F7066" s="31"/>
      <c r="G7066" s="31"/>
      <c r="H7066" s="332"/>
      <c r="I7066" s="915"/>
    </row>
    <row r="7067" spans="1:12" ht="14.25" x14ac:dyDescent="0.3">
      <c r="A7067" s="48"/>
      <c r="B7067" s="31"/>
      <c r="C7067" s="15"/>
      <c r="D7067" s="16"/>
      <c r="E7067" s="15"/>
      <c r="F7067" s="31"/>
      <c r="G7067" s="31"/>
      <c r="H7067" s="332"/>
      <c r="I7067" s="915"/>
    </row>
    <row r="7068" spans="1:12" ht="14.25" x14ac:dyDescent="0.3">
      <c r="A7068" s="48"/>
      <c r="B7068" s="31"/>
      <c r="C7068" s="15"/>
      <c r="D7068" s="16"/>
      <c r="E7068" s="15"/>
      <c r="F7068" s="31"/>
      <c r="G7068" s="31"/>
      <c r="H7068" s="332"/>
      <c r="I7068" s="915"/>
    </row>
    <row r="7069" spans="1:12" ht="14.25" x14ac:dyDescent="0.3">
      <c r="A7069" s="48"/>
      <c r="B7069" s="31"/>
      <c r="C7069" s="15"/>
      <c r="D7069" s="16"/>
      <c r="E7069" s="15"/>
      <c r="F7069" s="31"/>
      <c r="G7069" s="31"/>
      <c r="H7069" s="332"/>
      <c r="I7069" s="915"/>
    </row>
    <row r="7070" spans="1:12" ht="14.25" x14ac:dyDescent="0.3">
      <c r="A7070" s="48"/>
      <c r="B7070" s="31"/>
      <c r="C7070" s="15"/>
      <c r="D7070" s="16"/>
      <c r="E7070" s="15"/>
      <c r="F7070" s="31"/>
      <c r="G7070" s="31"/>
      <c r="H7070" s="332"/>
      <c r="I7070" s="915"/>
    </row>
    <row r="7071" spans="1:12" ht="14.25" x14ac:dyDescent="0.3">
      <c r="A7071" s="48"/>
      <c r="B7071" s="31"/>
      <c r="C7071" s="15"/>
      <c r="D7071" s="16"/>
      <c r="E7071" s="15"/>
      <c r="F7071" s="31"/>
      <c r="G7071" s="31"/>
      <c r="H7071" s="332"/>
      <c r="I7071" s="915"/>
    </row>
    <row r="7072" spans="1:12" ht="14.25" x14ac:dyDescent="0.3">
      <c r="A7072" s="48"/>
      <c r="B7072" s="31"/>
      <c r="C7072" s="15"/>
      <c r="D7072" s="16"/>
      <c r="E7072" s="15"/>
      <c r="F7072" s="31"/>
      <c r="G7072" s="31"/>
      <c r="H7072" s="332"/>
      <c r="I7072" s="915"/>
    </row>
    <row r="7073" spans="1:9" ht="14.25" x14ac:dyDescent="0.3">
      <c r="A7073" s="48"/>
      <c r="B7073" s="31"/>
      <c r="C7073" s="15"/>
      <c r="D7073" s="16"/>
      <c r="E7073" s="15"/>
      <c r="F7073" s="31"/>
      <c r="G7073" s="31"/>
      <c r="H7073" s="332"/>
      <c r="I7073" s="915"/>
    </row>
    <row r="7074" spans="1:9" ht="14.25" x14ac:dyDescent="0.3">
      <c r="A7074" s="48"/>
      <c r="B7074" s="31"/>
      <c r="C7074" s="15"/>
      <c r="D7074" s="16"/>
      <c r="E7074" s="15"/>
      <c r="F7074" s="31"/>
      <c r="G7074" s="31"/>
      <c r="H7074" s="332"/>
      <c r="I7074" s="915"/>
    </row>
    <row r="7075" spans="1:9" ht="14.25" x14ac:dyDescent="0.3">
      <c r="A7075" s="48"/>
      <c r="B7075" s="31"/>
      <c r="C7075" s="15"/>
      <c r="D7075" s="16"/>
      <c r="E7075" s="15"/>
      <c r="F7075" s="31"/>
      <c r="G7075" s="31"/>
      <c r="H7075" s="332"/>
      <c r="I7075" s="915"/>
    </row>
    <row r="7076" spans="1:9" ht="14.25" x14ac:dyDescent="0.3">
      <c r="A7076" s="48"/>
      <c r="B7076" s="31"/>
      <c r="C7076" s="15"/>
      <c r="D7076" s="16"/>
      <c r="E7076" s="15"/>
      <c r="F7076" s="31"/>
      <c r="G7076" s="31"/>
      <c r="H7076" s="332"/>
      <c r="I7076" s="915"/>
    </row>
    <row r="7077" spans="1:9" ht="14.25" x14ac:dyDescent="0.3">
      <c r="A7077" s="48"/>
      <c r="B7077" s="31"/>
      <c r="C7077" s="15"/>
      <c r="D7077" s="16"/>
      <c r="E7077" s="15"/>
      <c r="F7077" s="31"/>
      <c r="G7077" s="31"/>
      <c r="H7077" s="332"/>
      <c r="I7077" s="915"/>
    </row>
    <row r="7078" spans="1:9" ht="14.25" x14ac:dyDescent="0.3">
      <c r="A7078" s="48"/>
      <c r="B7078" s="31"/>
      <c r="C7078" s="15"/>
      <c r="D7078" s="16"/>
      <c r="E7078" s="15"/>
      <c r="F7078" s="31"/>
      <c r="G7078" s="31"/>
      <c r="H7078" s="332"/>
      <c r="I7078" s="915"/>
    </row>
    <row r="7079" spans="1:9" ht="14.25" x14ac:dyDescent="0.3">
      <c r="A7079" s="48"/>
      <c r="B7079" s="31"/>
      <c r="C7079" s="15"/>
      <c r="D7079" s="16"/>
      <c r="E7079" s="15"/>
      <c r="F7079" s="31"/>
      <c r="G7079" s="31"/>
      <c r="H7079" s="332"/>
      <c r="I7079" s="915"/>
    </row>
    <row r="7080" spans="1:9" ht="14.25" x14ac:dyDescent="0.3">
      <c r="A7080" s="48"/>
      <c r="B7080" s="31"/>
      <c r="C7080" s="15"/>
      <c r="D7080" s="16"/>
      <c r="E7080" s="15"/>
      <c r="F7080" s="31"/>
      <c r="G7080" s="31"/>
      <c r="H7080" s="332"/>
      <c r="I7080" s="915"/>
    </row>
    <row r="7081" spans="1:9" ht="14.25" x14ac:dyDescent="0.3">
      <c r="A7081" s="48"/>
      <c r="B7081" s="31"/>
      <c r="C7081" s="15"/>
      <c r="D7081" s="16"/>
      <c r="E7081" s="15"/>
      <c r="F7081" s="31"/>
      <c r="G7081" s="31"/>
      <c r="H7081" s="332"/>
      <c r="I7081" s="915"/>
    </row>
    <row r="7082" spans="1:9" ht="14.25" x14ac:dyDescent="0.3">
      <c r="A7082" s="48"/>
      <c r="B7082" s="31"/>
      <c r="C7082" s="15"/>
      <c r="D7082" s="16"/>
      <c r="E7082" s="15"/>
      <c r="F7082" s="31"/>
      <c r="G7082" s="31"/>
      <c r="H7082" s="332"/>
      <c r="I7082" s="915"/>
    </row>
    <row r="7083" spans="1:9" ht="14.25" x14ac:dyDescent="0.3">
      <c r="A7083" s="48"/>
      <c r="B7083" s="31"/>
      <c r="C7083" s="15"/>
      <c r="D7083" s="16"/>
      <c r="E7083" s="15"/>
      <c r="F7083" s="31"/>
      <c r="G7083" s="31"/>
      <c r="H7083" s="332"/>
      <c r="I7083" s="915"/>
    </row>
    <row r="7084" spans="1:9" ht="14.25" x14ac:dyDescent="0.3">
      <c r="A7084" s="48"/>
      <c r="B7084" s="31"/>
      <c r="C7084" s="15"/>
      <c r="D7084" s="16"/>
      <c r="E7084" s="15"/>
      <c r="F7084" s="31"/>
      <c r="G7084" s="31"/>
      <c r="H7084" s="332"/>
      <c r="I7084" s="915"/>
    </row>
    <row r="7085" spans="1:9" ht="14.25" x14ac:dyDescent="0.3">
      <c r="A7085" s="48"/>
      <c r="B7085" s="31"/>
      <c r="C7085" s="15"/>
      <c r="D7085" s="16"/>
      <c r="E7085" s="15"/>
      <c r="F7085" s="31"/>
      <c r="G7085" s="31"/>
      <c r="H7085" s="332"/>
      <c r="I7085" s="915"/>
    </row>
    <row r="7086" spans="1:9" ht="14.25" x14ac:dyDescent="0.3">
      <c r="A7086" s="48"/>
      <c r="B7086" s="31"/>
      <c r="C7086" s="15"/>
      <c r="D7086" s="16"/>
      <c r="E7086" s="15"/>
      <c r="F7086" s="31"/>
      <c r="G7086" s="31"/>
      <c r="H7086" s="332"/>
      <c r="I7086" s="915"/>
    </row>
    <row r="7087" spans="1:9" ht="14.25" x14ac:dyDescent="0.3">
      <c r="A7087" s="48"/>
      <c r="B7087" s="31"/>
      <c r="C7087" s="15"/>
      <c r="D7087" s="16"/>
      <c r="E7087" s="15"/>
      <c r="F7087" s="31"/>
      <c r="G7087" s="31"/>
      <c r="H7087" s="332"/>
      <c r="I7087" s="915"/>
    </row>
    <row r="7088" spans="1:9" ht="14.25" x14ac:dyDescent="0.3">
      <c r="A7088" s="48"/>
      <c r="B7088" s="31"/>
      <c r="C7088" s="15"/>
      <c r="D7088" s="16"/>
      <c r="E7088" s="15"/>
      <c r="F7088" s="31"/>
      <c r="G7088" s="31"/>
      <c r="H7088" s="332"/>
      <c r="I7088" s="915"/>
    </row>
    <row r="7089" spans="1:9" ht="14.25" x14ac:dyDescent="0.3">
      <c r="A7089" s="48"/>
      <c r="B7089" s="31"/>
      <c r="C7089" s="15"/>
      <c r="D7089" s="16"/>
      <c r="E7089" s="15"/>
      <c r="F7089" s="31"/>
      <c r="G7089" s="31"/>
      <c r="H7089" s="332"/>
      <c r="I7089" s="915"/>
    </row>
    <row r="7090" spans="1:9" ht="14.25" x14ac:dyDescent="0.3">
      <c r="A7090" s="48"/>
      <c r="B7090" s="31"/>
      <c r="C7090" s="15"/>
      <c r="D7090" s="16"/>
      <c r="E7090" s="15"/>
      <c r="F7090" s="31"/>
      <c r="G7090" s="31"/>
      <c r="H7090" s="332"/>
      <c r="I7090" s="915"/>
    </row>
    <row r="7091" spans="1:9" ht="14.25" x14ac:dyDescent="0.3">
      <c r="A7091" s="48"/>
      <c r="B7091" s="31"/>
      <c r="C7091" s="15"/>
      <c r="D7091" s="16"/>
      <c r="E7091" s="15"/>
      <c r="F7091" s="31"/>
      <c r="G7091" s="31"/>
      <c r="H7091" s="332"/>
      <c r="I7091" s="915"/>
    </row>
    <row r="7092" spans="1:9" ht="14.25" x14ac:dyDescent="0.3">
      <c r="A7092" s="48"/>
      <c r="B7092" s="31"/>
      <c r="C7092" s="15"/>
      <c r="D7092" s="16"/>
      <c r="E7092" s="15"/>
      <c r="F7092" s="31"/>
      <c r="G7092" s="31"/>
      <c r="H7092" s="332"/>
      <c r="I7092" s="915"/>
    </row>
    <row r="7093" spans="1:9" ht="14.25" x14ac:dyDescent="0.3">
      <c r="A7093" s="48"/>
      <c r="B7093" s="31"/>
      <c r="C7093" s="15"/>
      <c r="D7093" s="16"/>
      <c r="E7093" s="15"/>
      <c r="F7093" s="31"/>
      <c r="G7093" s="31"/>
      <c r="H7093" s="332"/>
      <c r="I7093" s="915"/>
    </row>
    <row r="7094" spans="1:9" ht="14.25" x14ac:dyDescent="0.3">
      <c r="A7094" s="48"/>
      <c r="B7094" s="31"/>
      <c r="C7094" s="15"/>
      <c r="D7094" s="16"/>
      <c r="E7094" s="15"/>
      <c r="F7094" s="31"/>
      <c r="G7094" s="31"/>
      <c r="H7094" s="332"/>
      <c r="I7094" s="915"/>
    </row>
    <row r="7095" spans="1:9" ht="14.25" x14ac:dyDescent="0.3">
      <c r="A7095" s="48"/>
      <c r="B7095" s="31"/>
      <c r="C7095" s="15"/>
      <c r="D7095" s="16"/>
      <c r="E7095" s="15"/>
      <c r="F7095" s="31"/>
      <c r="G7095" s="31"/>
      <c r="H7095" s="332"/>
      <c r="I7095" s="915"/>
    </row>
    <row r="7096" spans="1:9" ht="14.25" x14ac:dyDescent="0.3">
      <c r="A7096" s="48"/>
      <c r="B7096" s="31"/>
      <c r="C7096" s="15"/>
      <c r="D7096" s="16"/>
      <c r="E7096" s="15"/>
      <c r="F7096" s="31"/>
      <c r="G7096" s="31"/>
      <c r="H7096" s="332"/>
      <c r="I7096" s="915"/>
    </row>
    <row r="7097" spans="1:9" ht="14.25" x14ac:dyDescent="0.3">
      <c r="A7097" s="48"/>
      <c r="B7097" s="31"/>
      <c r="C7097" s="15"/>
      <c r="D7097" s="16"/>
      <c r="E7097" s="15"/>
      <c r="F7097" s="31"/>
      <c r="G7097" s="31"/>
      <c r="H7097" s="332"/>
      <c r="I7097" s="915"/>
    </row>
    <row r="7098" spans="1:9" ht="14.25" x14ac:dyDescent="0.3">
      <c r="A7098" s="48"/>
      <c r="B7098" s="31"/>
      <c r="C7098" s="15"/>
      <c r="D7098" s="16"/>
      <c r="E7098" s="15"/>
      <c r="F7098" s="31"/>
      <c r="G7098" s="31"/>
      <c r="H7098" s="332"/>
      <c r="I7098" s="915"/>
    </row>
    <row r="7099" spans="1:9" ht="14.25" x14ac:dyDescent="0.3">
      <c r="A7099" s="48"/>
      <c r="B7099" s="31"/>
      <c r="C7099" s="15"/>
      <c r="D7099" s="16"/>
      <c r="E7099" s="15"/>
      <c r="F7099" s="31"/>
      <c r="G7099" s="31"/>
      <c r="H7099" s="332"/>
      <c r="I7099" s="915"/>
    </row>
    <row r="7100" spans="1:9" ht="14.25" x14ac:dyDescent="0.3">
      <c r="A7100" s="48"/>
      <c r="B7100" s="31"/>
      <c r="C7100" s="15"/>
      <c r="D7100" s="16"/>
      <c r="E7100" s="15"/>
      <c r="F7100" s="31"/>
      <c r="G7100" s="31"/>
      <c r="H7100" s="332"/>
      <c r="I7100" s="915"/>
    </row>
    <row r="7101" spans="1:9" ht="14.25" x14ac:dyDescent="0.3">
      <c r="A7101" s="48"/>
      <c r="B7101" s="31"/>
      <c r="C7101" s="15"/>
      <c r="D7101" s="16"/>
      <c r="E7101" s="15"/>
      <c r="F7101" s="31"/>
      <c r="G7101" s="31"/>
      <c r="H7101" s="332"/>
      <c r="I7101" s="915"/>
    </row>
    <row r="7102" spans="1:9" ht="14.25" x14ac:dyDescent="0.3">
      <c r="A7102" s="48"/>
      <c r="B7102" s="31"/>
      <c r="C7102" s="15"/>
      <c r="D7102" s="16"/>
      <c r="E7102" s="15"/>
      <c r="F7102" s="31"/>
      <c r="G7102" s="31"/>
      <c r="H7102" s="332"/>
      <c r="I7102" s="915"/>
    </row>
    <row r="7103" spans="1:9" ht="14.25" x14ac:dyDescent="0.3">
      <c r="A7103" s="48"/>
      <c r="B7103" s="31"/>
      <c r="C7103" s="15"/>
      <c r="D7103" s="16"/>
      <c r="E7103" s="15"/>
      <c r="F7103" s="31"/>
      <c r="G7103" s="31"/>
      <c r="H7103" s="332"/>
      <c r="I7103" s="915"/>
    </row>
    <row r="7104" spans="1:9" ht="14.25" x14ac:dyDescent="0.3">
      <c r="A7104" s="48"/>
      <c r="B7104" s="31"/>
      <c r="C7104" s="15"/>
      <c r="D7104" s="16"/>
      <c r="E7104" s="15"/>
      <c r="F7104" s="31"/>
      <c r="G7104" s="31"/>
      <c r="H7104" s="332"/>
      <c r="I7104" s="915"/>
    </row>
    <row r="7105" spans="1:9" ht="14.25" x14ac:dyDescent="0.3">
      <c r="A7105" s="48"/>
      <c r="B7105" s="31"/>
      <c r="C7105" s="15"/>
      <c r="D7105" s="16"/>
      <c r="E7105" s="15"/>
      <c r="F7105" s="31"/>
      <c r="G7105" s="31"/>
      <c r="H7105" s="332"/>
      <c r="I7105" s="915"/>
    </row>
    <row r="7106" spans="1:9" ht="14.25" x14ac:dyDescent="0.3">
      <c r="A7106" s="48"/>
      <c r="B7106" s="31"/>
      <c r="C7106" s="15"/>
      <c r="D7106" s="16"/>
      <c r="E7106" s="15"/>
      <c r="F7106" s="31"/>
      <c r="G7106" s="31"/>
      <c r="H7106" s="332"/>
      <c r="I7106" s="915"/>
    </row>
    <row r="7107" spans="1:9" ht="14.25" x14ac:dyDescent="0.3">
      <c r="A7107" s="48"/>
      <c r="B7107" s="31"/>
      <c r="C7107" s="15"/>
      <c r="D7107" s="16"/>
      <c r="E7107" s="15"/>
      <c r="F7107" s="31"/>
      <c r="G7107" s="31"/>
      <c r="H7107" s="332"/>
      <c r="I7107" s="915"/>
    </row>
    <row r="7108" spans="1:9" ht="14.25" x14ac:dyDescent="0.3">
      <c r="A7108" s="48"/>
      <c r="B7108" s="31"/>
      <c r="C7108" s="15"/>
      <c r="D7108" s="16"/>
      <c r="E7108" s="15"/>
      <c r="F7108" s="31"/>
      <c r="G7108" s="31"/>
      <c r="H7108" s="332"/>
      <c r="I7108" s="915"/>
    </row>
    <row r="7109" spans="1:9" ht="14.25" x14ac:dyDescent="0.3">
      <c r="A7109" s="48"/>
      <c r="B7109" s="31"/>
      <c r="C7109" s="15"/>
      <c r="D7109" s="16"/>
      <c r="E7109" s="15"/>
      <c r="F7109" s="31"/>
      <c r="G7109" s="31"/>
      <c r="H7109" s="332"/>
      <c r="I7109" s="915"/>
    </row>
    <row r="7110" spans="1:9" ht="14.25" x14ac:dyDescent="0.3">
      <c r="A7110" s="48"/>
      <c r="B7110" s="31"/>
      <c r="C7110" s="15"/>
      <c r="D7110" s="16"/>
      <c r="E7110" s="15"/>
      <c r="F7110" s="31"/>
      <c r="G7110" s="31"/>
      <c r="H7110" s="332"/>
      <c r="I7110" s="915"/>
    </row>
    <row r="7111" spans="1:9" ht="14.25" x14ac:dyDescent="0.3">
      <c r="A7111" s="48"/>
      <c r="B7111" s="31"/>
      <c r="C7111" s="15"/>
      <c r="D7111" s="16"/>
      <c r="E7111" s="15"/>
      <c r="F7111" s="31"/>
      <c r="G7111" s="31"/>
      <c r="H7111" s="332"/>
      <c r="I7111" s="915"/>
    </row>
    <row r="7112" spans="1:9" ht="14.25" x14ac:dyDescent="0.3">
      <c r="A7112" s="48"/>
      <c r="B7112" s="31"/>
      <c r="C7112" s="15"/>
      <c r="D7112" s="16"/>
      <c r="E7112" s="15"/>
      <c r="F7112" s="31"/>
      <c r="G7112" s="31"/>
      <c r="H7112" s="332"/>
      <c r="I7112" s="915"/>
    </row>
    <row r="7113" spans="1:9" ht="14.25" x14ac:dyDescent="0.3">
      <c r="A7113" s="48"/>
      <c r="B7113" s="31"/>
      <c r="C7113" s="15"/>
      <c r="D7113" s="16"/>
      <c r="E7113" s="15"/>
      <c r="F7113" s="31"/>
      <c r="G7113" s="31"/>
      <c r="H7113" s="332"/>
      <c r="I7113" s="915"/>
    </row>
    <row r="7114" spans="1:9" ht="14.25" x14ac:dyDescent="0.3">
      <c r="A7114" s="48"/>
      <c r="B7114" s="31"/>
      <c r="C7114" s="15"/>
      <c r="D7114" s="16"/>
      <c r="E7114" s="15"/>
      <c r="F7114" s="31"/>
      <c r="G7114" s="31"/>
      <c r="H7114" s="332"/>
      <c r="I7114" s="915"/>
    </row>
    <row r="7115" spans="1:9" ht="14.25" x14ac:dyDescent="0.3">
      <c r="A7115" s="48"/>
      <c r="B7115" s="31"/>
      <c r="C7115" s="15"/>
      <c r="D7115" s="16"/>
      <c r="E7115" s="15"/>
      <c r="F7115" s="31"/>
      <c r="G7115" s="31"/>
      <c r="H7115" s="332"/>
      <c r="I7115" s="915"/>
    </row>
    <row r="7116" spans="1:9" ht="14.25" x14ac:dyDescent="0.3">
      <c r="A7116" s="48"/>
      <c r="B7116" s="31"/>
      <c r="C7116" s="15"/>
      <c r="D7116" s="16"/>
      <c r="E7116" s="15"/>
      <c r="F7116" s="31"/>
      <c r="G7116" s="31"/>
      <c r="H7116" s="332"/>
      <c r="I7116" s="915"/>
    </row>
    <row r="7117" spans="1:9" ht="14.25" x14ac:dyDescent="0.3">
      <c r="A7117" s="48"/>
      <c r="B7117" s="31"/>
      <c r="C7117" s="15"/>
      <c r="D7117" s="16"/>
      <c r="E7117" s="15"/>
      <c r="F7117" s="31"/>
      <c r="G7117" s="31"/>
      <c r="H7117" s="332"/>
      <c r="I7117" s="915"/>
    </row>
    <row r="7118" spans="1:9" ht="14.25" x14ac:dyDescent="0.3">
      <c r="A7118" s="48"/>
      <c r="B7118" s="31"/>
      <c r="C7118" s="15"/>
      <c r="D7118" s="16"/>
      <c r="E7118" s="15"/>
      <c r="F7118" s="31"/>
      <c r="G7118" s="31"/>
      <c r="H7118" s="332"/>
      <c r="I7118" s="915"/>
    </row>
    <row r="7119" spans="1:9" ht="14.25" x14ac:dyDescent="0.3">
      <c r="A7119" s="48"/>
      <c r="B7119" s="31"/>
      <c r="C7119" s="15"/>
      <c r="D7119" s="16"/>
      <c r="E7119" s="15"/>
      <c r="F7119" s="31"/>
      <c r="G7119" s="31"/>
      <c r="H7119" s="332"/>
      <c r="I7119" s="915"/>
    </row>
    <row r="7120" spans="1:9" ht="14.25" x14ac:dyDescent="0.3">
      <c r="A7120" s="48"/>
      <c r="B7120" s="31"/>
      <c r="C7120" s="15"/>
      <c r="D7120" s="16"/>
      <c r="E7120" s="15"/>
      <c r="F7120" s="31"/>
      <c r="G7120" s="31"/>
      <c r="H7120" s="332"/>
      <c r="I7120" s="915"/>
    </row>
    <row r="7121" spans="1:9" ht="14.25" x14ac:dyDescent="0.3">
      <c r="A7121" s="48"/>
      <c r="B7121" s="31"/>
      <c r="C7121" s="15"/>
      <c r="D7121" s="16"/>
      <c r="E7121" s="15"/>
      <c r="F7121" s="31"/>
      <c r="G7121" s="31"/>
      <c r="H7121" s="332"/>
      <c r="I7121" s="915"/>
    </row>
    <row r="7122" spans="1:9" ht="14.25" x14ac:dyDescent="0.3">
      <c r="A7122" s="48"/>
      <c r="B7122" s="31"/>
      <c r="C7122" s="15"/>
      <c r="D7122" s="16"/>
      <c r="E7122" s="15"/>
      <c r="F7122" s="31"/>
      <c r="G7122" s="31"/>
      <c r="H7122" s="332"/>
      <c r="I7122" s="915"/>
    </row>
    <row r="7123" spans="1:9" ht="14.25" x14ac:dyDescent="0.3">
      <c r="A7123" s="48"/>
      <c r="B7123" s="31"/>
      <c r="C7123" s="15"/>
      <c r="D7123" s="16"/>
      <c r="E7123" s="15"/>
      <c r="F7123" s="31"/>
      <c r="G7123" s="31"/>
      <c r="H7123" s="332"/>
      <c r="I7123" s="915"/>
    </row>
    <row r="7124" spans="1:9" ht="14.25" x14ac:dyDescent="0.3">
      <c r="A7124" s="48"/>
      <c r="B7124" s="31"/>
      <c r="C7124" s="15"/>
      <c r="D7124" s="16"/>
      <c r="E7124" s="15"/>
      <c r="F7124" s="31"/>
      <c r="G7124" s="31"/>
      <c r="H7124" s="332"/>
      <c r="I7124" s="915"/>
    </row>
    <row r="7125" spans="1:9" ht="14.25" x14ac:dyDescent="0.3">
      <c r="A7125" s="48"/>
      <c r="B7125" s="31"/>
      <c r="C7125" s="15"/>
      <c r="D7125" s="16"/>
      <c r="E7125" s="15"/>
      <c r="F7125" s="31"/>
      <c r="G7125" s="31"/>
      <c r="H7125" s="332"/>
      <c r="I7125" s="915"/>
    </row>
    <row r="7126" spans="1:9" ht="14.25" x14ac:dyDescent="0.3">
      <c r="A7126" s="48"/>
      <c r="B7126" s="31"/>
      <c r="C7126" s="15"/>
      <c r="D7126" s="16"/>
      <c r="E7126" s="15"/>
      <c r="F7126" s="31"/>
      <c r="G7126" s="31"/>
      <c r="H7126" s="332"/>
      <c r="I7126" s="915"/>
    </row>
    <row r="7127" spans="1:9" ht="14.25" x14ac:dyDescent="0.3">
      <c r="A7127" s="48"/>
      <c r="B7127" s="31"/>
      <c r="C7127" s="15"/>
      <c r="D7127" s="16"/>
      <c r="E7127" s="15"/>
      <c r="F7127" s="31"/>
      <c r="G7127" s="31"/>
      <c r="H7127" s="332"/>
      <c r="I7127" s="915"/>
    </row>
    <row r="7128" spans="1:9" ht="14.25" x14ac:dyDescent="0.3">
      <c r="A7128" s="48"/>
      <c r="B7128" s="31"/>
      <c r="C7128" s="15"/>
      <c r="D7128" s="16"/>
      <c r="E7128" s="15"/>
      <c r="F7128" s="31"/>
      <c r="G7128" s="31"/>
      <c r="H7128" s="332"/>
      <c r="I7128" s="915"/>
    </row>
    <row r="7129" spans="1:9" ht="14.25" x14ac:dyDescent="0.3">
      <c r="A7129" s="48"/>
      <c r="B7129" s="31"/>
      <c r="C7129" s="15"/>
      <c r="D7129" s="16"/>
      <c r="E7129" s="15"/>
      <c r="F7129" s="31"/>
      <c r="G7129" s="31"/>
      <c r="H7129" s="332"/>
      <c r="I7129" s="915"/>
    </row>
    <row r="7130" spans="1:9" ht="14.25" x14ac:dyDescent="0.3">
      <c r="A7130" s="48"/>
      <c r="B7130" s="31"/>
      <c r="C7130" s="15"/>
      <c r="D7130" s="16"/>
      <c r="E7130" s="15"/>
      <c r="F7130" s="31"/>
      <c r="G7130" s="31"/>
      <c r="H7130" s="332"/>
      <c r="I7130" s="915"/>
    </row>
    <row r="7131" spans="1:9" ht="14.25" x14ac:dyDescent="0.3">
      <c r="A7131" s="48"/>
      <c r="B7131" s="31"/>
      <c r="C7131" s="15"/>
      <c r="D7131" s="16"/>
      <c r="E7131" s="15"/>
      <c r="F7131" s="31"/>
      <c r="G7131" s="31"/>
      <c r="H7131" s="332"/>
      <c r="I7131" s="915"/>
    </row>
    <row r="7132" spans="1:9" ht="14.25" x14ac:dyDescent="0.3">
      <c r="A7132" s="48"/>
      <c r="B7132" s="31"/>
      <c r="C7132" s="15"/>
      <c r="D7132" s="16"/>
      <c r="E7132" s="15"/>
      <c r="F7132" s="31"/>
      <c r="G7132" s="31"/>
      <c r="H7132" s="332"/>
      <c r="I7132" s="915"/>
    </row>
    <row r="7133" spans="1:9" ht="14.25" x14ac:dyDescent="0.3">
      <c r="A7133" s="48"/>
      <c r="B7133" s="31"/>
      <c r="C7133" s="15"/>
      <c r="D7133" s="16"/>
      <c r="E7133" s="15"/>
      <c r="F7133" s="31"/>
      <c r="G7133" s="31"/>
      <c r="H7133" s="332"/>
      <c r="I7133" s="915"/>
    </row>
    <row r="7134" spans="1:9" ht="14.25" x14ac:dyDescent="0.3">
      <c r="A7134" s="48"/>
      <c r="B7134" s="31"/>
      <c r="C7134" s="15"/>
      <c r="D7134" s="16"/>
      <c r="E7134" s="15"/>
      <c r="F7134" s="31"/>
      <c r="G7134" s="31"/>
      <c r="H7134" s="332"/>
      <c r="I7134" s="915"/>
    </row>
    <row r="7135" spans="1:9" ht="14.25" x14ac:dyDescent="0.3">
      <c r="A7135" s="48"/>
      <c r="B7135" s="31"/>
      <c r="C7135" s="15"/>
      <c r="D7135" s="16"/>
      <c r="E7135" s="15"/>
      <c r="F7135" s="31"/>
      <c r="G7135" s="31"/>
      <c r="H7135" s="332"/>
      <c r="I7135" s="915"/>
    </row>
    <row r="7136" spans="1:9" ht="14.25" x14ac:dyDescent="0.3">
      <c r="A7136" s="48"/>
      <c r="B7136" s="31"/>
      <c r="C7136" s="15"/>
      <c r="D7136" s="16"/>
      <c r="E7136" s="15"/>
      <c r="F7136" s="31"/>
      <c r="G7136" s="31"/>
      <c r="H7136" s="332"/>
      <c r="I7136" s="915"/>
    </row>
    <row r="7137" spans="1:9" ht="14.25" x14ac:dyDescent="0.3">
      <c r="A7137" s="48"/>
      <c r="B7137" s="31"/>
      <c r="C7137" s="15"/>
      <c r="D7137" s="16"/>
      <c r="E7137" s="15"/>
      <c r="F7137" s="31"/>
      <c r="G7137" s="31"/>
      <c r="H7137" s="332"/>
      <c r="I7137" s="915"/>
    </row>
    <row r="7138" spans="1:9" ht="14.25" x14ac:dyDescent="0.3">
      <c r="A7138" s="48"/>
      <c r="B7138" s="31"/>
      <c r="C7138" s="15"/>
      <c r="D7138" s="16"/>
      <c r="E7138" s="15"/>
      <c r="F7138" s="31"/>
      <c r="G7138" s="31"/>
      <c r="H7138" s="332"/>
      <c r="I7138" s="915"/>
    </row>
    <row r="7139" spans="1:9" ht="14.25" x14ac:dyDescent="0.3">
      <c r="A7139" s="48"/>
      <c r="B7139" s="31"/>
      <c r="C7139" s="15"/>
      <c r="D7139" s="16"/>
      <c r="E7139" s="15"/>
      <c r="F7139" s="31"/>
      <c r="G7139" s="31"/>
      <c r="H7139" s="332"/>
      <c r="I7139" s="915"/>
    </row>
    <row r="7140" spans="1:9" ht="14.25" x14ac:dyDescent="0.3">
      <c r="A7140" s="48"/>
      <c r="B7140" s="31"/>
      <c r="C7140" s="15"/>
      <c r="D7140" s="16"/>
      <c r="E7140" s="15"/>
      <c r="F7140" s="31"/>
      <c r="G7140" s="31"/>
      <c r="H7140" s="332"/>
      <c r="I7140" s="915"/>
    </row>
    <row r="7141" spans="1:9" ht="14.25" x14ac:dyDescent="0.3">
      <c r="A7141" s="48"/>
      <c r="B7141" s="31"/>
      <c r="C7141" s="15"/>
      <c r="D7141" s="16"/>
      <c r="E7141" s="15"/>
      <c r="F7141" s="31"/>
      <c r="G7141" s="31"/>
      <c r="H7141" s="332"/>
      <c r="I7141" s="915"/>
    </row>
    <row r="7142" spans="1:9" ht="14.25" x14ac:dyDescent="0.3">
      <c r="A7142" s="48"/>
      <c r="B7142" s="31"/>
      <c r="C7142" s="15"/>
      <c r="D7142" s="16"/>
      <c r="E7142" s="15"/>
      <c r="F7142" s="31"/>
      <c r="G7142" s="31"/>
      <c r="H7142" s="332"/>
      <c r="I7142" s="915"/>
    </row>
    <row r="7143" spans="1:9" ht="14.25" x14ac:dyDescent="0.3">
      <c r="A7143" s="48"/>
      <c r="B7143" s="31"/>
      <c r="C7143" s="15"/>
      <c r="D7143" s="16"/>
      <c r="E7143" s="15"/>
      <c r="F7143" s="31"/>
      <c r="G7143" s="31"/>
      <c r="H7143" s="332"/>
      <c r="I7143" s="915"/>
    </row>
    <row r="7144" spans="1:9" ht="14.25" x14ac:dyDescent="0.3">
      <c r="A7144" s="48"/>
      <c r="B7144" s="31"/>
      <c r="C7144" s="15"/>
      <c r="D7144" s="16"/>
      <c r="E7144" s="15"/>
      <c r="F7144" s="31"/>
      <c r="G7144" s="31"/>
      <c r="H7144" s="332"/>
      <c r="I7144" s="915"/>
    </row>
    <row r="7145" spans="1:9" ht="14.25" x14ac:dyDescent="0.3">
      <c r="A7145" s="48"/>
      <c r="B7145" s="31"/>
      <c r="C7145" s="15"/>
      <c r="D7145" s="16"/>
      <c r="E7145" s="15"/>
      <c r="F7145" s="31"/>
      <c r="G7145" s="31"/>
      <c r="H7145" s="332"/>
      <c r="I7145" s="915"/>
    </row>
    <row r="7146" spans="1:9" ht="14.25" x14ac:dyDescent="0.3">
      <c r="A7146" s="48"/>
      <c r="B7146" s="31"/>
      <c r="C7146" s="15"/>
      <c r="D7146" s="16"/>
      <c r="E7146" s="15"/>
      <c r="F7146" s="31"/>
      <c r="G7146" s="31"/>
      <c r="H7146" s="332"/>
      <c r="I7146" s="915"/>
    </row>
    <row r="7147" spans="1:9" ht="14.25" x14ac:dyDescent="0.3">
      <c r="A7147" s="48"/>
      <c r="B7147" s="31"/>
      <c r="C7147" s="15"/>
      <c r="D7147" s="16"/>
      <c r="E7147" s="15"/>
      <c r="F7147" s="31"/>
      <c r="G7147" s="31"/>
      <c r="H7147" s="332"/>
      <c r="I7147" s="915"/>
    </row>
    <row r="7148" spans="1:9" ht="14.25" x14ac:dyDescent="0.3">
      <c r="A7148" s="48"/>
      <c r="B7148" s="31"/>
      <c r="C7148" s="15"/>
      <c r="D7148" s="16"/>
      <c r="E7148" s="15"/>
      <c r="F7148" s="31"/>
      <c r="G7148" s="31"/>
      <c r="H7148" s="332"/>
      <c r="I7148" s="915"/>
    </row>
    <row r="7149" spans="1:9" ht="14.25" x14ac:dyDescent="0.3">
      <c r="A7149" s="48"/>
      <c r="B7149" s="31"/>
      <c r="C7149" s="15"/>
      <c r="D7149" s="16"/>
      <c r="E7149" s="15"/>
      <c r="F7149" s="31"/>
      <c r="G7149" s="31"/>
      <c r="H7149" s="332"/>
      <c r="I7149" s="915"/>
    </row>
    <row r="7150" spans="1:9" ht="14.25" x14ac:dyDescent="0.3">
      <c r="A7150" s="48"/>
      <c r="B7150" s="31"/>
      <c r="C7150" s="15"/>
      <c r="D7150" s="16"/>
      <c r="E7150" s="15"/>
      <c r="F7150" s="31"/>
      <c r="G7150" s="31"/>
      <c r="H7150" s="332"/>
      <c r="I7150" s="915"/>
    </row>
    <row r="7151" spans="1:9" ht="14.25" x14ac:dyDescent="0.3">
      <c r="A7151" s="48"/>
      <c r="B7151" s="31"/>
      <c r="C7151" s="15"/>
      <c r="D7151" s="16"/>
      <c r="E7151" s="15"/>
      <c r="F7151" s="31"/>
      <c r="G7151" s="31"/>
      <c r="H7151" s="332"/>
      <c r="I7151" s="915"/>
    </row>
    <row r="7152" spans="1:9" ht="14.25" x14ac:dyDescent="0.3">
      <c r="A7152" s="48"/>
      <c r="B7152" s="31"/>
      <c r="C7152" s="15"/>
      <c r="D7152" s="16"/>
      <c r="E7152" s="15"/>
      <c r="F7152" s="31"/>
      <c r="G7152" s="31"/>
      <c r="H7152" s="332"/>
      <c r="I7152" s="915"/>
    </row>
    <row r="7153" spans="1:9" ht="14.25" x14ac:dyDescent="0.3">
      <c r="A7153" s="48"/>
      <c r="B7153" s="31"/>
      <c r="C7153" s="15"/>
      <c r="D7153" s="16"/>
      <c r="E7153" s="15"/>
      <c r="F7153" s="31"/>
      <c r="G7153" s="31"/>
      <c r="H7153" s="332"/>
      <c r="I7153" s="915"/>
    </row>
    <row r="7154" spans="1:9" ht="14.25" x14ac:dyDescent="0.3">
      <c r="A7154" s="48"/>
      <c r="B7154" s="31"/>
      <c r="C7154" s="15"/>
      <c r="D7154" s="16"/>
      <c r="E7154" s="15"/>
      <c r="F7154" s="31"/>
      <c r="G7154" s="31"/>
      <c r="H7154" s="332"/>
      <c r="I7154" s="915"/>
    </row>
    <row r="7155" spans="1:9" ht="14.25" x14ac:dyDescent="0.3">
      <c r="A7155" s="48"/>
      <c r="B7155" s="31"/>
      <c r="C7155" s="15"/>
      <c r="D7155" s="16"/>
      <c r="E7155" s="15"/>
      <c r="F7155" s="31"/>
      <c r="G7155" s="31"/>
      <c r="H7155" s="332"/>
      <c r="I7155" s="915"/>
    </row>
    <row r="7156" spans="1:9" ht="14.25" x14ac:dyDescent="0.3">
      <c r="A7156" s="48"/>
      <c r="B7156" s="31"/>
      <c r="C7156" s="15"/>
      <c r="D7156" s="16"/>
      <c r="E7156" s="15"/>
      <c r="F7156" s="31"/>
      <c r="G7156" s="31"/>
      <c r="H7156" s="332"/>
      <c r="I7156" s="915"/>
    </row>
    <row r="7157" spans="1:9" ht="14.25" x14ac:dyDescent="0.3">
      <c r="A7157" s="48"/>
      <c r="B7157" s="31"/>
      <c r="C7157" s="15"/>
      <c r="D7157" s="16"/>
      <c r="E7157" s="15"/>
      <c r="F7157" s="31"/>
      <c r="G7157" s="31"/>
      <c r="H7157" s="332"/>
      <c r="I7157" s="915"/>
    </row>
    <row r="7158" spans="1:9" ht="14.25" x14ac:dyDescent="0.3">
      <c r="A7158" s="48"/>
      <c r="B7158" s="31"/>
      <c r="C7158" s="15"/>
      <c r="D7158" s="16"/>
      <c r="E7158" s="15"/>
      <c r="F7158" s="31"/>
      <c r="G7158" s="31"/>
      <c r="H7158" s="332"/>
      <c r="I7158" s="915"/>
    </row>
    <row r="7159" spans="1:9" ht="14.25" x14ac:dyDescent="0.3">
      <c r="A7159" s="48"/>
      <c r="B7159" s="31"/>
      <c r="C7159" s="15"/>
      <c r="D7159" s="16"/>
      <c r="E7159" s="15"/>
      <c r="F7159" s="31"/>
      <c r="G7159" s="31"/>
      <c r="H7159" s="332"/>
      <c r="I7159" s="915"/>
    </row>
    <row r="7160" spans="1:9" ht="14.25" x14ac:dyDescent="0.3">
      <c r="A7160" s="48"/>
      <c r="B7160" s="31"/>
      <c r="C7160" s="15"/>
      <c r="D7160" s="16"/>
      <c r="E7160" s="15"/>
      <c r="F7160" s="31"/>
      <c r="G7160" s="31"/>
      <c r="H7160" s="332"/>
      <c r="I7160" s="915"/>
    </row>
    <row r="7161" spans="1:9" ht="14.25" x14ac:dyDescent="0.3">
      <c r="A7161" s="48"/>
      <c r="B7161" s="31"/>
      <c r="C7161" s="15"/>
      <c r="D7161" s="16"/>
      <c r="E7161" s="15"/>
      <c r="F7161" s="31"/>
      <c r="G7161" s="31"/>
      <c r="H7161" s="332"/>
      <c r="I7161" s="915"/>
    </row>
    <row r="7162" spans="1:9" ht="14.25" x14ac:dyDescent="0.3">
      <c r="A7162" s="48"/>
      <c r="B7162" s="31"/>
      <c r="C7162" s="15"/>
      <c r="D7162" s="16"/>
      <c r="E7162" s="15"/>
      <c r="F7162" s="31"/>
      <c r="G7162" s="31"/>
      <c r="H7162" s="332"/>
      <c r="I7162" s="915"/>
    </row>
    <row r="7163" spans="1:9" ht="14.25" x14ac:dyDescent="0.3">
      <c r="A7163" s="48"/>
      <c r="B7163" s="31"/>
      <c r="C7163" s="15"/>
      <c r="D7163" s="16"/>
      <c r="E7163" s="15"/>
      <c r="F7163" s="31"/>
      <c r="G7163" s="31"/>
      <c r="H7163" s="332"/>
      <c r="I7163" s="915"/>
    </row>
    <row r="7164" spans="1:9" ht="14.25" x14ac:dyDescent="0.3">
      <c r="A7164" s="48"/>
      <c r="B7164" s="31"/>
      <c r="C7164" s="15"/>
      <c r="D7164" s="16"/>
      <c r="E7164" s="15"/>
      <c r="F7164" s="31"/>
      <c r="G7164" s="31"/>
      <c r="H7164" s="332"/>
      <c r="I7164" s="915"/>
    </row>
    <row r="7165" spans="1:9" ht="14.25" x14ac:dyDescent="0.3">
      <c r="A7165" s="48"/>
      <c r="B7165" s="31"/>
      <c r="C7165" s="15"/>
      <c r="D7165" s="16"/>
      <c r="E7165" s="15"/>
      <c r="F7165" s="31"/>
      <c r="G7165" s="31"/>
      <c r="H7165" s="332"/>
      <c r="I7165" s="915"/>
    </row>
    <row r="7166" spans="1:9" ht="14.25" x14ac:dyDescent="0.3">
      <c r="A7166" s="48"/>
      <c r="B7166" s="31"/>
      <c r="C7166" s="15"/>
      <c r="D7166" s="16"/>
      <c r="E7166" s="15"/>
      <c r="F7166" s="31"/>
      <c r="G7166" s="31"/>
      <c r="H7166" s="332"/>
      <c r="I7166" s="915"/>
    </row>
    <row r="7167" spans="1:9" ht="14.25" x14ac:dyDescent="0.3">
      <c r="A7167" s="48"/>
      <c r="B7167" s="31"/>
      <c r="C7167" s="15"/>
      <c r="D7167" s="16"/>
      <c r="E7167" s="15"/>
      <c r="F7167" s="31"/>
      <c r="G7167" s="31"/>
      <c r="H7167" s="332"/>
      <c r="I7167" s="915"/>
    </row>
    <row r="7168" spans="1:9" ht="14.25" x14ac:dyDescent="0.3">
      <c r="A7168" s="48"/>
      <c r="B7168" s="31"/>
      <c r="C7168" s="15"/>
      <c r="D7168" s="16"/>
      <c r="E7168" s="15"/>
      <c r="F7168" s="31"/>
      <c r="G7168" s="31"/>
      <c r="H7168" s="332"/>
      <c r="I7168" s="915"/>
    </row>
    <row r="7169" spans="1:9" ht="14.25" x14ac:dyDescent="0.3">
      <c r="A7169" s="48"/>
      <c r="B7169" s="31"/>
      <c r="C7169" s="15"/>
      <c r="D7169" s="16"/>
      <c r="E7169" s="15"/>
      <c r="F7169" s="31"/>
      <c r="G7169" s="31"/>
      <c r="H7169" s="332"/>
      <c r="I7169" s="915"/>
    </row>
    <row r="7170" spans="1:9" ht="14.25" x14ac:dyDescent="0.3">
      <c r="A7170" s="48"/>
      <c r="B7170" s="31"/>
      <c r="C7170" s="15"/>
      <c r="D7170" s="16"/>
      <c r="E7170" s="15"/>
      <c r="F7170" s="31"/>
      <c r="G7170" s="31"/>
      <c r="H7170" s="332"/>
      <c r="I7170" s="915"/>
    </row>
    <row r="7171" spans="1:9" ht="14.25" x14ac:dyDescent="0.3">
      <c r="A7171" s="48"/>
      <c r="B7171" s="31"/>
      <c r="C7171" s="15"/>
      <c r="D7171" s="16"/>
      <c r="E7171" s="15"/>
      <c r="F7171" s="31"/>
      <c r="G7171" s="31"/>
      <c r="H7171" s="332"/>
      <c r="I7171" s="915"/>
    </row>
    <row r="7172" spans="1:9" ht="14.25" x14ac:dyDescent="0.3">
      <c r="A7172" s="48"/>
      <c r="B7172" s="31"/>
      <c r="C7172" s="15"/>
      <c r="D7172" s="16"/>
      <c r="E7172" s="15"/>
      <c r="F7172" s="31"/>
      <c r="G7172" s="31"/>
      <c r="H7172" s="332"/>
      <c r="I7172" s="915"/>
    </row>
    <row r="7173" spans="1:9" ht="14.25" x14ac:dyDescent="0.3">
      <c r="A7173" s="48"/>
      <c r="B7173" s="31"/>
      <c r="C7173" s="15"/>
      <c r="D7173" s="16"/>
      <c r="E7173" s="15"/>
      <c r="F7173" s="31"/>
      <c r="G7173" s="31"/>
      <c r="H7173" s="332"/>
      <c r="I7173" s="915"/>
    </row>
    <row r="7174" spans="1:9" ht="14.25" x14ac:dyDescent="0.3">
      <c r="A7174" s="48"/>
      <c r="B7174" s="31"/>
      <c r="C7174" s="15"/>
      <c r="D7174" s="16"/>
      <c r="E7174" s="15"/>
      <c r="F7174" s="31"/>
      <c r="G7174" s="31"/>
      <c r="H7174" s="332"/>
      <c r="I7174" s="915"/>
    </row>
    <row r="7175" spans="1:9" ht="14.25" x14ac:dyDescent="0.3">
      <c r="A7175" s="48"/>
      <c r="B7175" s="31"/>
      <c r="C7175" s="15"/>
      <c r="D7175" s="16"/>
      <c r="E7175" s="15"/>
      <c r="F7175" s="31"/>
      <c r="G7175" s="31"/>
      <c r="H7175" s="332"/>
      <c r="I7175" s="915"/>
    </row>
    <row r="7176" spans="1:9" ht="14.25" x14ac:dyDescent="0.3">
      <c r="A7176" s="48"/>
      <c r="B7176" s="31"/>
      <c r="C7176" s="15"/>
      <c r="D7176" s="16"/>
      <c r="E7176" s="15"/>
      <c r="F7176" s="31"/>
      <c r="G7176" s="31"/>
      <c r="H7176" s="332"/>
      <c r="I7176" s="915"/>
    </row>
    <row r="7177" spans="1:9" ht="14.25" x14ac:dyDescent="0.3">
      <c r="A7177" s="48"/>
      <c r="B7177" s="31"/>
      <c r="C7177" s="15"/>
      <c r="D7177" s="16"/>
      <c r="E7177" s="15"/>
      <c r="F7177" s="31"/>
      <c r="G7177" s="31"/>
      <c r="H7177" s="332"/>
      <c r="I7177" s="915"/>
    </row>
    <row r="7178" spans="1:9" ht="14.25" x14ac:dyDescent="0.3">
      <c r="A7178" s="48"/>
      <c r="B7178" s="31"/>
      <c r="C7178" s="15"/>
      <c r="D7178" s="16"/>
      <c r="E7178" s="15"/>
      <c r="F7178" s="31"/>
      <c r="G7178" s="31"/>
      <c r="H7178" s="332"/>
      <c r="I7178" s="915"/>
    </row>
    <row r="7179" spans="1:9" ht="14.25" x14ac:dyDescent="0.3">
      <c r="A7179" s="48"/>
      <c r="B7179" s="31"/>
      <c r="C7179" s="15"/>
      <c r="D7179" s="16"/>
      <c r="E7179" s="15"/>
      <c r="F7179" s="31"/>
      <c r="G7179" s="31"/>
      <c r="H7179" s="332"/>
      <c r="I7179" s="915"/>
    </row>
    <row r="7180" spans="1:9" ht="14.25" x14ac:dyDescent="0.3">
      <c r="A7180" s="48"/>
      <c r="B7180" s="31"/>
      <c r="C7180" s="15"/>
      <c r="D7180" s="16"/>
      <c r="E7180" s="15"/>
      <c r="F7180" s="31"/>
      <c r="G7180" s="31"/>
      <c r="H7180" s="332"/>
      <c r="I7180" s="915"/>
    </row>
  </sheetData>
  <mergeCells count="17">
    <mergeCell ref="B9:I9"/>
    <mergeCell ref="A11:B13"/>
    <mergeCell ref="C11:C13"/>
    <mergeCell ref="D11:D13"/>
    <mergeCell ref="E11:G11"/>
    <mergeCell ref="H11:I11"/>
    <mergeCell ref="B16:I16"/>
    <mergeCell ref="B17:I17"/>
    <mergeCell ref="B18:I18"/>
    <mergeCell ref="J11:J13"/>
    <mergeCell ref="L11:L13"/>
    <mergeCell ref="E12:E13"/>
    <mergeCell ref="F12:F13"/>
    <mergeCell ref="G12:G13"/>
    <mergeCell ref="H12:H13"/>
    <mergeCell ref="I12:I13"/>
    <mergeCell ref="K12:K13"/>
  </mergeCells>
  <pageMargins left="0.47244094488188981" right="0.19685039370078741" top="0.27559055118110237" bottom="0.78740157480314965" header="0" footer="0.19685039370078741"/>
  <pageSetup paperSize="9" scale="90" orientation="portrait" r:id="rId1"/>
  <headerFooter alignWithMargins="0">
    <oddFooter>&amp;RPág. &amp;P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179"/>
  <sheetViews>
    <sheetView showGridLines="0" showZeros="0" tabSelected="1" view="pageBreakPreview" topLeftCell="A7036" zoomScale="115" zoomScaleSheetLayoutView="115" workbookViewId="0"/>
  </sheetViews>
  <sheetFormatPr defaultColWidth="9.140625" defaultRowHeight="12.75" x14ac:dyDescent="0.2"/>
  <cols>
    <col min="1" max="1" width="9.28515625" style="458" customWidth="1"/>
    <col min="2" max="2" width="34.5703125" style="411" customWidth="1"/>
    <col min="3" max="3" width="3.28515625" style="532" customWidth="1"/>
    <col min="4" max="4" width="8.28515625" style="686" customWidth="1"/>
    <col min="5" max="5" width="8.140625" style="532" customWidth="1"/>
    <col min="6" max="6" width="7.5703125" style="411" customWidth="1"/>
    <col min="7" max="7" width="8.140625" style="411" customWidth="1"/>
    <col min="8" max="8" width="8.7109375" style="693" customWidth="1"/>
    <col min="9" max="9" width="8.7109375" style="877" customWidth="1"/>
    <col min="10" max="11" width="15.7109375" style="648" customWidth="1"/>
    <col min="12" max="12" width="18.140625" style="545" bestFit="1" customWidth="1"/>
    <col min="13" max="13" width="7.28515625" style="413" customWidth="1"/>
    <col min="14" max="19" width="9.140625" style="413"/>
    <col min="20" max="36" width="9.140625" style="412"/>
    <col min="37" max="16384" width="9.140625" style="411"/>
  </cols>
  <sheetData>
    <row r="1" spans="1:69" ht="14.25" x14ac:dyDescent="0.3">
      <c r="A1" s="451"/>
      <c r="B1" s="414"/>
      <c r="C1" s="415"/>
      <c r="D1" s="416"/>
      <c r="E1" s="416"/>
      <c r="F1" s="416"/>
      <c r="G1" s="417"/>
      <c r="H1" s="677"/>
      <c r="I1" s="787" t="s">
        <v>3743</v>
      </c>
      <c r="J1" s="419"/>
      <c r="K1" s="418"/>
      <c r="L1" s="786"/>
      <c r="M1" s="411"/>
      <c r="N1" s="411"/>
      <c r="O1" s="411"/>
      <c r="P1" s="411"/>
      <c r="Q1" s="411"/>
      <c r="R1" s="411"/>
      <c r="S1" s="411"/>
      <c r="T1" s="411"/>
      <c r="U1" s="411"/>
      <c r="V1" s="411"/>
      <c r="W1" s="411"/>
      <c r="X1" s="411"/>
      <c r="Y1" s="411"/>
      <c r="Z1" s="411"/>
      <c r="AA1" s="411"/>
      <c r="AB1" s="411"/>
      <c r="AC1" s="411"/>
      <c r="AD1" s="411"/>
      <c r="AE1" s="411"/>
      <c r="AF1" s="411"/>
      <c r="AG1" s="411"/>
      <c r="AH1" s="411"/>
      <c r="AI1" s="411"/>
      <c r="AJ1" s="411"/>
    </row>
    <row r="2" spans="1:69" x14ac:dyDescent="0.2">
      <c r="A2" s="451"/>
      <c r="B2" s="414"/>
      <c r="C2" s="415"/>
      <c r="D2" s="416"/>
      <c r="E2" s="416"/>
      <c r="F2" s="416"/>
      <c r="G2" s="416"/>
      <c r="H2" s="677"/>
      <c r="I2" s="878"/>
      <c r="J2" s="419"/>
      <c r="K2" s="419"/>
      <c r="L2" s="535"/>
      <c r="M2" s="411"/>
      <c r="N2" s="411"/>
      <c r="O2" s="411"/>
      <c r="P2" s="411"/>
      <c r="Q2" s="411"/>
      <c r="R2" s="411"/>
      <c r="S2" s="411"/>
      <c r="T2" s="411"/>
      <c r="U2" s="411"/>
      <c r="V2" s="411"/>
      <c r="W2" s="411"/>
      <c r="X2" s="411"/>
      <c r="Y2" s="411"/>
      <c r="Z2" s="411"/>
      <c r="AA2" s="411"/>
      <c r="AB2" s="411"/>
      <c r="AC2" s="411"/>
      <c r="AD2" s="411"/>
      <c r="AE2" s="411"/>
      <c r="AF2" s="411"/>
      <c r="AG2" s="411"/>
      <c r="AH2" s="411"/>
      <c r="AI2" s="411"/>
      <c r="AJ2" s="411"/>
    </row>
    <row r="3" spans="1:69" x14ac:dyDescent="0.2">
      <c r="A3" s="451"/>
      <c r="B3" s="414"/>
      <c r="C3" s="415"/>
      <c r="D3" s="416"/>
      <c r="E3" s="416"/>
      <c r="F3" s="416"/>
      <c r="G3" s="416"/>
      <c r="H3" s="677"/>
      <c r="I3" s="878"/>
      <c r="J3" s="419"/>
      <c r="K3" s="419"/>
      <c r="L3" s="535"/>
      <c r="M3" s="411"/>
      <c r="N3" s="411"/>
      <c r="O3" s="411"/>
      <c r="P3" s="411"/>
      <c r="Q3" s="411"/>
      <c r="R3" s="411"/>
      <c r="S3" s="411"/>
      <c r="T3" s="411"/>
      <c r="U3" s="411"/>
      <c r="V3" s="411"/>
      <c r="W3" s="411"/>
      <c r="X3" s="411"/>
      <c r="Y3" s="411"/>
      <c r="Z3" s="411"/>
      <c r="AA3" s="411"/>
      <c r="AB3" s="411"/>
      <c r="AC3" s="411"/>
      <c r="AD3" s="411"/>
      <c r="AE3" s="411"/>
      <c r="AF3" s="411"/>
      <c r="AG3" s="411"/>
      <c r="AH3" s="411"/>
      <c r="AI3" s="411"/>
      <c r="AJ3" s="411"/>
    </row>
    <row r="4" spans="1:69" x14ac:dyDescent="0.2">
      <c r="A4" s="451"/>
      <c r="B4" s="414"/>
      <c r="C4" s="415"/>
      <c r="D4" s="416"/>
      <c r="E4" s="416"/>
      <c r="F4" s="416"/>
      <c r="G4" s="420"/>
      <c r="H4" s="677"/>
      <c r="I4" s="878"/>
      <c r="J4" s="419"/>
      <c r="K4" s="419"/>
      <c r="L4" s="535"/>
      <c r="M4" s="411"/>
      <c r="N4" s="411"/>
      <c r="O4" s="411"/>
      <c r="P4" s="411"/>
      <c r="Q4" s="411"/>
      <c r="R4" s="411"/>
      <c r="S4" s="411"/>
      <c r="T4" s="411"/>
      <c r="U4" s="411"/>
      <c r="V4" s="411"/>
      <c r="W4" s="411"/>
      <c r="X4" s="411"/>
      <c r="Y4" s="411"/>
      <c r="Z4" s="411"/>
      <c r="AA4" s="411"/>
      <c r="AB4" s="411"/>
      <c r="AC4" s="411"/>
      <c r="AD4" s="411"/>
      <c r="AE4" s="411"/>
      <c r="AF4" s="411"/>
      <c r="AG4" s="411"/>
      <c r="AH4" s="411"/>
      <c r="AI4" s="411"/>
      <c r="AJ4" s="411"/>
    </row>
    <row r="5" spans="1:69" x14ac:dyDescent="0.2">
      <c r="A5" s="451"/>
      <c r="B5" s="414"/>
      <c r="C5" s="415"/>
      <c r="D5" s="416"/>
      <c r="E5" s="416"/>
      <c r="F5" s="416"/>
      <c r="G5" s="420"/>
      <c r="H5" s="677"/>
      <c r="I5" s="878"/>
      <c r="J5" s="419"/>
      <c r="K5" s="419"/>
      <c r="L5" s="535"/>
      <c r="M5" s="411"/>
      <c r="N5" s="411"/>
      <c r="O5" s="411"/>
      <c r="P5" s="411"/>
      <c r="Q5" s="411"/>
      <c r="R5" s="411"/>
      <c r="S5" s="411"/>
      <c r="T5" s="411"/>
      <c r="U5" s="411"/>
      <c r="V5" s="411"/>
      <c r="W5" s="411"/>
      <c r="X5" s="411"/>
      <c r="Y5" s="411"/>
      <c r="Z5" s="411"/>
      <c r="AA5" s="411"/>
      <c r="AB5" s="411"/>
      <c r="AC5" s="411"/>
      <c r="AD5" s="411"/>
      <c r="AE5" s="411"/>
      <c r="AF5" s="411"/>
      <c r="AG5" s="411"/>
      <c r="AH5" s="411"/>
      <c r="AI5" s="411"/>
      <c r="AJ5" s="411"/>
    </row>
    <row r="6" spans="1:69" ht="6" customHeight="1" x14ac:dyDescent="0.2">
      <c r="A6" s="451"/>
      <c r="B6" s="414"/>
      <c r="C6" s="415"/>
      <c r="D6" s="416"/>
      <c r="E6" s="416"/>
      <c r="F6" s="416"/>
      <c r="G6" s="416"/>
      <c r="H6" s="677"/>
      <c r="I6" s="878"/>
      <c r="J6" s="419"/>
      <c r="K6" s="419"/>
      <c r="L6" s="535"/>
      <c r="M6" s="411"/>
      <c r="N6" s="411"/>
      <c r="O6" s="411"/>
      <c r="P6" s="411"/>
      <c r="Q6" s="411"/>
      <c r="R6" s="411"/>
      <c r="S6" s="411"/>
      <c r="T6" s="411"/>
      <c r="U6" s="411"/>
      <c r="V6" s="411"/>
      <c r="W6" s="411"/>
      <c r="X6" s="411"/>
      <c r="Y6" s="411"/>
      <c r="Z6" s="411"/>
      <c r="AA6" s="411"/>
      <c r="AB6" s="411"/>
      <c r="AC6" s="411"/>
      <c r="AD6" s="411"/>
      <c r="AE6" s="411"/>
      <c r="AF6" s="411"/>
      <c r="AG6" s="411"/>
      <c r="AH6" s="411"/>
      <c r="AI6" s="411"/>
      <c r="AJ6" s="411"/>
    </row>
    <row r="7" spans="1:69" x14ac:dyDescent="0.2">
      <c r="A7" s="452"/>
      <c r="B7" s="414"/>
      <c r="C7" s="415"/>
      <c r="D7" s="416"/>
      <c r="E7" s="416"/>
      <c r="F7" s="416"/>
      <c r="G7" s="416"/>
      <c r="H7" s="677"/>
      <c r="I7" s="878"/>
      <c r="J7" s="419"/>
      <c r="K7" s="419"/>
      <c r="L7" s="535"/>
      <c r="M7" s="411"/>
      <c r="N7" s="411"/>
      <c r="O7" s="411"/>
      <c r="P7" s="411"/>
      <c r="Q7" s="411"/>
      <c r="R7" s="411"/>
      <c r="S7" s="411"/>
      <c r="T7" s="411"/>
      <c r="U7" s="411"/>
      <c r="V7" s="411"/>
      <c r="W7" s="411"/>
      <c r="X7" s="411"/>
      <c r="Y7" s="411"/>
      <c r="Z7" s="411"/>
      <c r="AA7" s="411"/>
      <c r="AB7" s="411"/>
      <c r="AC7" s="411"/>
      <c r="AD7" s="411"/>
      <c r="AE7" s="411"/>
      <c r="AF7" s="411"/>
      <c r="AG7" s="411"/>
      <c r="AH7" s="411"/>
      <c r="AI7" s="411"/>
      <c r="AJ7" s="411"/>
    </row>
    <row r="8" spans="1:69" ht="6" customHeight="1" x14ac:dyDescent="0.2">
      <c r="A8" s="451"/>
      <c r="B8" s="414"/>
      <c r="C8" s="415"/>
      <c r="D8" s="416"/>
      <c r="E8" s="416"/>
      <c r="F8" s="416"/>
      <c r="G8" s="416"/>
      <c r="H8" s="677"/>
      <c r="I8" s="878"/>
      <c r="J8" s="419"/>
      <c r="K8" s="419"/>
      <c r="L8" s="535"/>
      <c r="M8" s="411"/>
      <c r="N8" s="411"/>
      <c r="O8" s="411"/>
      <c r="P8" s="411"/>
      <c r="Q8" s="411"/>
      <c r="R8" s="411"/>
      <c r="S8" s="411"/>
      <c r="T8" s="411"/>
      <c r="U8" s="411"/>
      <c r="V8" s="411"/>
      <c r="W8" s="411"/>
      <c r="X8" s="411"/>
      <c r="Y8" s="411"/>
      <c r="Z8" s="411"/>
      <c r="AA8" s="411"/>
      <c r="AB8" s="411"/>
      <c r="AC8" s="411"/>
      <c r="AD8" s="411"/>
      <c r="AE8" s="411"/>
      <c r="AF8" s="411"/>
      <c r="AG8" s="411"/>
      <c r="AH8" s="411"/>
      <c r="AI8" s="411"/>
      <c r="AJ8" s="411"/>
    </row>
    <row r="9" spans="1:69" s="421" customFormat="1" x14ac:dyDescent="0.2">
      <c r="A9" s="453" t="s">
        <v>12</v>
      </c>
      <c r="B9" s="933" t="s">
        <v>46</v>
      </c>
      <c r="C9" s="933"/>
      <c r="D9" s="933"/>
      <c r="E9" s="933"/>
      <c r="F9" s="933"/>
      <c r="G9" s="933"/>
      <c r="H9" s="933"/>
      <c r="I9" s="933"/>
      <c r="J9" s="422"/>
      <c r="K9" s="422"/>
      <c r="L9" s="536"/>
    </row>
    <row r="10" spans="1:69" s="426" customFormat="1" ht="3.75" customHeight="1" x14ac:dyDescent="0.35">
      <c r="A10" s="454"/>
      <c r="B10" s="423"/>
      <c r="C10" s="424"/>
      <c r="D10" s="425"/>
      <c r="E10" s="425"/>
      <c r="F10" s="425"/>
      <c r="G10" s="425"/>
      <c r="H10" s="678"/>
      <c r="I10" s="879"/>
      <c r="J10" s="427"/>
      <c r="K10" s="427"/>
      <c r="L10" s="537"/>
    </row>
    <row r="11" spans="1:69" s="426" customFormat="1" ht="12.95" customHeight="1" x14ac:dyDescent="0.3">
      <c r="A11" s="934" t="s">
        <v>2</v>
      </c>
      <c r="B11" s="934"/>
      <c r="C11" s="934" t="s">
        <v>13</v>
      </c>
      <c r="D11" s="935" t="s">
        <v>14</v>
      </c>
      <c r="E11" s="936" t="s">
        <v>0</v>
      </c>
      <c r="F11" s="936"/>
      <c r="G11" s="936"/>
      <c r="H11" s="936" t="s">
        <v>1</v>
      </c>
      <c r="I11" s="936"/>
      <c r="J11" s="937" t="s">
        <v>304</v>
      </c>
      <c r="K11" s="658" t="s">
        <v>305</v>
      </c>
      <c r="L11" s="927" t="s">
        <v>307</v>
      </c>
      <c r="M11" s="428"/>
      <c r="N11" s="428"/>
      <c r="O11" s="428"/>
      <c r="P11" s="428"/>
      <c r="Q11" s="428"/>
      <c r="R11" s="428"/>
      <c r="S11" s="428"/>
      <c r="T11" s="428"/>
      <c r="U11" s="428"/>
      <c r="V11" s="428"/>
      <c r="W11" s="428"/>
      <c r="X11" s="428"/>
      <c r="Y11" s="428"/>
      <c r="Z11" s="428"/>
      <c r="AA11" s="428"/>
      <c r="AB11" s="428"/>
      <c r="AC11" s="428"/>
      <c r="AD11" s="428"/>
      <c r="AE11" s="428"/>
      <c r="AF11" s="428"/>
      <c r="AG11" s="428"/>
      <c r="AH11" s="428"/>
      <c r="AI11" s="428"/>
      <c r="AJ11" s="428"/>
      <c r="AK11" s="428"/>
      <c r="AL11" s="428"/>
      <c r="AM11" s="428"/>
      <c r="AN11" s="428"/>
      <c r="AO11" s="428"/>
      <c r="AP11" s="428"/>
      <c r="AQ11" s="428"/>
      <c r="AR11" s="428"/>
      <c r="AS11" s="428"/>
      <c r="AT11" s="428"/>
      <c r="AU11" s="428"/>
      <c r="AV11" s="428"/>
      <c r="AW11" s="428"/>
      <c r="AX11" s="428"/>
      <c r="AY11" s="428"/>
      <c r="AZ11" s="428"/>
      <c r="BA11" s="428"/>
      <c r="BB11" s="428"/>
      <c r="BC11" s="428"/>
      <c r="BD11" s="428"/>
      <c r="BE11" s="428"/>
      <c r="BF11" s="428"/>
      <c r="BG11" s="428"/>
      <c r="BH11" s="428"/>
      <c r="BI11" s="428"/>
      <c r="BJ11" s="428"/>
      <c r="BK11" s="428"/>
      <c r="BL11" s="428"/>
      <c r="BM11" s="428"/>
      <c r="BN11" s="428"/>
      <c r="BO11" s="428"/>
      <c r="BP11" s="428"/>
      <c r="BQ11" s="428"/>
    </row>
    <row r="12" spans="1:69" s="426" customFormat="1" ht="12.95" customHeight="1" x14ac:dyDescent="0.3">
      <c r="A12" s="934"/>
      <c r="B12" s="934"/>
      <c r="C12" s="934"/>
      <c r="D12" s="930"/>
      <c r="E12" s="929" t="s">
        <v>3</v>
      </c>
      <c r="F12" s="931" t="s">
        <v>4</v>
      </c>
      <c r="G12" s="931" t="s">
        <v>15</v>
      </c>
      <c r="H12" s="929" t="s">
        <v>5</v>
      </c>
      <c r="I12" s="939" t="s">
        <v>6</v>
      </c>
      <c r="J12" s="937"/>
      <c r="K12" s="938" t="s">
        <v>306</v>
      </c>
      <c r="L12" s="927"/>
      <c r="M12" s="428"/>
      <c r="N12" s="428"/>
      <c r="O12" s="428"/>
      <c r="P12" s="428"/>
      <c r="Q12" s="428"/>
      <c r="R12" s="428"/>
      <c r="S12" s="428"/>
      <c r="T12" s="428"/>
      <c r="U12" s="428"/>
      <c r="V12" s="428"/>
      <c r="W12" s="428"/>
      <c r="X12" s="428"/>
      <c r="Y12" s="428"/>
      <c r="Z12" s="428"/>
      <c r="AA12" s="428"/>
      <c r="AB12" s="428"/>
      <c r="AC12" s="428"/>
      <c r="AD12" s="428"/>
      <c r="AE12" s="428"/>
      <c r="AF12" s="428"/>
      <c r="AG12" s="428"/>
      <c r="AH12" s="428"/>
      <c r="AI12" s="428"/>
      <c r="AJ12" s="428"/>
      <c r="AK12" s="428"/>
      <c r="AL12" s="428"/>
      <c r="AM12" s="428"/>
      <c r="AN12" s="428"/>
      <c r="AO12" s="428"/>
      <c r="AP12" s="428"/>
      <c r="AQ12" s="428"/>
      <c r="AR12" s="428"/>
      <c r="AS12" s="428"/>
      <c r="AT12" s="428"/>
      <c r="AU12" s="428"/>
      <c r="AV12" s="428"/>
      <c r="AW12" s="428"/>
      <c r="AX12" s="428"/>
      <c r="AY12" s="428"/>
      <c r="AZ12" s="428"/>
      <c r="BA12" s="428"/>
      <c r="BB12" s="428"/>
      <c r="BC12" s="428"/>
      <c r="BD12" s="428"/>
      <c r="BE12" s="428"/>
      <c r="BF12" s="428"/>
      <c r="BG12" s="428"/>
      <c r="BH12" s="428"/>
      <c r="BI12" s="428"/>
      <c r="BJ12" s="428"/>
      <c r="BK12" s="428"/>
      <c r="BL12" s="428"/>
      <c r="BM12" s="428"/>
      <c r="BN12" s="428"/>
      <c r="BO12" s="428"/>
      <c r="BP12" s="428"/>
      <c r="BQ12" s="428"/>
    </row>
    <row r="13" spans="1:69" s="426" customFormat="1" ht="12.95" customHeight="1" x14ac:dyDescent="0.3">
      <c r="A13" s="934"/>
      <c r="B13" s="934"/>
      <c r="C13" s="934"/>
      <c r="D13" s="930"/>
      <c r="E13" s="930"/>
      <c r="F13" s="930"/>
      <c r="G13" s="930"/>
      <c r="H13" s="930"/>
      <c r="I13" s="940"/>
      <c r="J13" s="938"/>
      <c r="K13" s="941"/>
      <c r="L13" s="928"/>
      <c r="M13" s="431"/>
      <c r="N13" s="428"/>
      <c r="O13" s="428"/>
      <c r="P13" s="428"/>
      <c r="Q13" s="428"/>
      <c r="R13" s="428"/>
      <c r="S13" s="428"/>
      <c r="T13" s="428"/>
      <c r="U13" s="428"/>
      <c r="V13" s="428"/>
      <c r="W13" s="428"/>
      <c r="X13" s="428"/>
      <c r="Y13" s="428"/>
      <c r="Z13" s="428"/>
      <c r="AA13" s="428"/>
      <c r="AB13" s="428"/>
      <c r="AC13" s="428"/>
      <c r="AD13" s="428"/>
      <c r="AE13" s="428"/>
      <c r="AF13" s="428"/>
      <c r="AG13" s="428"/>
      <c r="AH13" s="428"/>
      <c r="AI13" s="428"/>
      <c r="AJ13" s="428"/>
      <c r="AK13" s="428"/>
      <c r="AL13" s="428"/>
      <c r="AM13" s="428"/>
      <c r="AN13" s="428"/>
      <c r="AO13" s="428"/>
      <c r="AP13" s="428"/>
      <c r="AQ13" s="428"/>
      <c r="AR13" s="428"/>
      <c r="AS13" s="428"/>
      <c r="AT13" s="428"/>
      <c r="AU13" s="428"/>
      <c r="AV13" s="428"/>
      <c r="AW13" s="428"/>
      <c r="AX13" s="428"/>
      <c r="AY13" s="428"/>
      <c r="AZ13" s="428"/>
      <c r="BA13" s="428"/>
      <c r="BB13" s="428"/>
      <c r="BC13" s="428"/>
      <c r="BD13" s="428"/>
      <c r="BE13" s="428"/>
      <c r="BF13" s="428"/>
      <c r="BG13" s="428"/>
      <c r="BH13" s="428"/>
      <c r="BI13" s="428"/>
      <c r="BJ13" s="428"/>
      <c r="BK13" s="428"/>
      <c r="BL13" s="428"/>
      <c r="BM13" s="428"/>
      <c r="BN13" s="428"/>
      <c r="BO13" s="428"/>
      <c r="BP13" s="428"/>
      <c r="BQ13" s="428"/>
    </row>
    <row r="14" spans="1:69" s="470" customFormat="1" ht="12.95" customHeight="1" x14ac:dyDescent="0.2">
      <c r="A14" s="466"/>
      <c r="B14" s="467"/>
      <c r="C14" s="531"/>
      <c r="D14" s="685"/>
      <c r="E14" s="684"/>
      <c r="F14" s="467"/>
      <c r="G14" s="467"/>
      <c r="H14" s="687"/>
      <c r="I14" s="880"/>
      <c r="J14" s="627"/>
      <c r="K14" s="659"/>
      <c r="L14" s="546"/>
      <c r="M14" s="468"/>
      <c r="N14" s="468"/>
      <c r="O14" s="468"/>
      <c r="P14" s="468"/>
      <c r="Q14" s="468"/>
      <c r="R14" s="468"/>
      <c r="S14" s="468"/>
      <c r="T14" s="469"/>
      <c r="U14" s="469"/>
      <c r="V14" s="469"/>
      <c r="W14" s="469"/>
      <c r="X14" s="469"/>
      <c r="Y14" s="469"/>
      <c r="Z14" s="469"/>
      <c r="AA14" s="469"/>
      <c r="AB14" s="469"/>
      <c r="AC14" s="469"/>
      <c r="AD14" s="469"/>
      <c r="AE14" s="469"/>
      <c r="AF14" s="469"/>
      <c r="AG14" s="469"/>
      <c r="AH14" s="469"/>
      <c r="AI14" s="469"/>
      <c r="AJ14" s="469"/>
    </row>
    <row r="15" spans="1:69" s="484" customFormat="1" ht="15" x14ac:dyDescent="0.35">
      <c r="A15" s="480" t="s">
        <v>20</v>
      </c>
      <c r="B15" s="481"/>
      <c r="C15" s="429"/>
      <c r="D15" s="482"/>
      <c r="E15" s="482"/>
      <c r="F15" s="482"/>
      <c r="G15" s="482"/>
      <c r="H15" s="417"/>
      <c r="I15" s="881"/>
      <c r="J15" s="430"/>
      <c r="K15" s="483"/>
      <c r="L15" s="556"/>
      <c r="M15" s="431"/>
    </row>
    <row r="16" spans="1:69" s="484" customFormat="1" ht="65.45" customHeight="1" x14ac:dyDescent="0.35">
      <c r="A16" s="463" t="s">
        <v>21</v>
      </c>
      <c r="B16" s="926" t="s">
        <v>3717</v>
      </c>
      <c r="C16" s="926"/>
      <c r="D16" s="926"/>
      <c r="E16" s="926"/>
      <c r="F16" s="926"/>
      <c r="G16" s="926"/>
      <c r="H16" s="926"/>
      <c r="I16" s="926"/>
      <c r="J16" s="430"/>
      <c r="K16" s="483"/>
      <c r="L16" s="556"/>
      <c r="M16" s="431"/>
    </row>
    <row r="17" spans="1:36" s="484" customFormat="1" ht="53.1" customHeight="1" x14ac:dyDescent="0.35">
      <c r="A17" s="463" t="s">
        <v>22</v>
      </c>
      <c r="B17" s="926" t="s">
        <v>23</v>
      </c>
      <c r="C17" s="926"/>
      <c r="D17" s="926"/>
      <c r="E17" s="926"/>
      <c r="F17" s="926"/>
      <c r="G17" s="926"/>
      <c r="H17" s="926"/>
      <c r="I17" s="926"/>
      <c r="J17" s="430"/>
      <c r="K17" s="483"/>
      <c r="L17" s="556"/>
      <c r="M17" s="431"/>
    </row>
    <row r="18" spans="1:36" s="484" customFormat="1" ht="19.5" customHeight="1" x14ac:dyDescent="0.35">
      <c r="A18" s="463" t="s">
        <v>24</v>
      </c>
      <c r="B18" s="926" t="s">
        <v>18</v>
      </c>
      <c r="C18" s="926"/>
      <c r="D18" s="926"/>
      <c r="E18" s="926"/>
      <c r="F18" s="926"/>
      <c r="G18" s="926"/>
      <c r="H18" s="926"/>
      <c r="I18" s="926"/>
      <c r="J18" s="430"/>
      <c r="K18" s="483"/>
      <c r="L18" s="556"/>
      <c r="M18" s="431"/>
    </row>
    <row r="19" spans="1:36" s="470" customFormat="1" ht="12.95" customHeight="1" x14ac:dyDescent="0.2">
      <c r="A19" s="466"/>
      <c r="B19" s="467"/>
      <c r="C19" s="531"/>
      <c r="D19" s="685"/>
      <c r="E19" s="684"/>
      <c r="F19" s="467"/>
      <c r="G19" s="467"/>
      <c r="H19" s="687"/>
      <c r="I19" s="880"/>
      <c r="J19" s="627"/>
      <c r="K19" s="659"/>
      <c r="L19" s="546"/>
      <c r="M19" s="468"/>
      <c r="N19" s="468"/>
      <c r="O19" s="468"/>
      <c r="P19" s="468"/>
      <c r="Q19" s="468"/>
      <c r="R19" s="468"/>
      <c r="S19" s="468"/>
      <c r="T19" s="469"/>
      <c r="U19" s="469"/>
      <c r="V19" s="469"/>
      <c r="W19" s="469"/>
      <c r="X19" s="469"/>
      <c r="Y19" s="469"/>
      <c r="Z19" s="469"/>
      <c r="AA19" s="469"/>
      <c r="AB19" s="469"/>
      <c r="AC19" s="469"/>
      <c r="AD19" s="469"/>
      <c r="AE19" s="469"/>
      <c r="AF19" s="469"/>
      <c r="AG19" s="469"/>
      <c r="AH19" s="469"/>
      <c r="AI19" s="469"/>
      <c r="AJ19" s="469"/>
    </row>
    <row r="20" spans="1:36" s="474" customFormat="1" ht="12.95" customHeight="1" x14ac:dyDescent="0.3">
      <c r="A20" s="476" t="s">
        <v>10</v>
      </c>
      <c r="B20" s="477" t="s">
        <v>19</v>
      </c>
      <c r="C20" s="478"/>
      <c r="D20" s="479"/>
      <c r="E20" s="479"/>
      <c r="F20" s="479"/>
      <c r="G20" s="479"/>
      <c r="H20" s="679" t="str">
        <f>IF(PRODUCT(D20:G20),PRODUCT(D20:G20)," ")</f>
        <v xml:space="preserve"> </v>
      </c>
      <c r="I20" s="882"/>
      <c r="J20" s="628"/>
      <c r="K20" s="628"/>
      <c r="L20" s="533">
        <f>SUM(K21:K32)</f>
        <v>0</v>
      </c>
      <c r="M20" s="473"/>
      <c r="N20" s="473"/>
      <c r="O20" s="473"/>
      <c r="P20" s="473"/>
      <c r="Q20" s="473"/>
      <c r="R20" s="473"/>
      <c r="S20" s="473"/>
    </row>
    <row r="21" spans="1:36" s="474" customFormat="1" ht="14.25" x14ac:dyDescent="0.3">
      <c r="A21" s="456"/>
      <c r="B21" s="433"/>
      <c r="C21" s="471"/>
      <c r="D21" s="442"/>
      <c r="E21" s="472"/>
      <c r="F21" s="441"/>
      <c r="G21" s="441"/>
      <c r="H21" s="688" t="str">
        <f>IF(PRODUCT(D21:G21),PRODUCT(D21:G21)," ")</f>
        <v xml:space="preserve"> </v>
      </c>
      <c r="I21" s="883"/>
      <c r="J21" s="629"/>
      <c r="K21" s="660"/>
      <c r="L21" s="557"/>
      <c r="M21" s="473"/>
      <c r="N21" s="473"/>
      <c r="O21" s="473"/>
      <c r="P21" s="473"/>
      <c r="Q21" s="473"/>
      <c r="R21" s="473"/>
      <c r="S21" s="473"/>
    </row>
    <row r="22" spans="1:36" s="447" customFormat="1" ht="202.5" x14ac:dyDescent="0.3">
      <c r="A22" s="455" t="s">
        <v>25</v>
      </c>
      <c r="B22" s="351" t="s">
        <v>8</v>
      </c>
      <c r="C22" s="439" t="s">
        <v>7</v>
      </c>
      <c r="D22" s="444">
        <v>1</v>
      </c>
      <c r="E22" s="443"/>
      <c r="F22" s="443"/>
      <c r="G22" s="443"/>
      <c r="H22" s="445">
        <f>IF(PRODUCT(D22:G22),PRODUCT(D22:G22)," ")</f>
        <v>1</v>
      </c>
      <c r="I22" s="884">
        <v>1</v>
      </c>
      <c r="J22" s="630"/>
      <c r="K22" s="640"/>
      <c r="L22" s="540"/>
      <c r="M22" s="475"/>
      <c r="N22" s="475"/>
      <c r="O22" s="475"/>
      <c r="P22" s="475"/>
      <c r="Q22" s="475"/>
      <c r="R22" s="475"/>
      <c r="S22" s="475"/>
    </row>
    <row r="23" spans="1:36" s="447" customFormat="1" ht="13.5" x14ac:dyDescent="0.3">
      <c r="A23" s="455"/>
      <c r="B23" s="434"/>
      <c r="C23" s="439"/>
      <c r="D23" s="444"/>
      <c r="E23" s="444"/>
      <c r="F23" s="444"/>
      <c r="G23" s="444"/>
      <c r="H23" s="445" t="str">
        <f>IF(PRODUCT(D23:G23),PRODUCT(D23:G23),"")</f>
        <v/>
      </c>
      <c r="I23" s="884"/>
      <c r="J23" s="630"/>
      <c r="K23" s="640"/>
      <c r="L23" s="540"/>
      <c r="M23" s="475"/>
      <c r="N23" s="475"/>
      <c r="O23" s="475"/>
      <c r="P23" s="475"/>
      <c r="Q23" s="475"/>
      <c r="R23" s="475"/>
      <c r="S23" s="475"/>
    </row>
    <row r="24" spans="1:36" s="447" customFormat="1" ht="13.5" x14ac:dyDescent="0.3">
      <c r="A24" s="455"/>
      <c r="B24" s="434"/>
      <c r="C24" s="439"/>
      <c r="D24" s="444"/>
      <c r="E24" s="444"/>
      <c r="F24" s="444"/>
      <c r="G24" s="444"/>
      <c r="H24" s="445"/>
      <c r="I24" s="884"/>
      <c r="J24" s="630"/>
      <c r="K24" s="640"/>
      <c r="L24" s="540"/>
      <c r="M24" s="475"/>
      <c r="N24" s="475"/>
      <c r="O24" s="475"/>
      <c r="P24" s="475"/>
      <c r="Q24" s="475"/>
      <c r="R24" s="475"/>
      <c r="S24" s="475"/>
    </row>
    <row r="25" spans="1:36" s="447" customFormat="1" ht="108" x14ac:dyDescent="0.3">
      <c r="A25" s="455" t="s">
        <v>26</v>
      </c>
      <c r="B25" s="351" t="s">
        <v>3758</v>
      </c>
      <c r="C25" s="439" t="s">
        <v>7</v>
      </c>
      <c r="D25" s="444">
        <v>1</v>
      </c>
      <c r="E25" s="443"/>
      <c r="F25" s="443"/>
      <c r="G25" s="443"/>
      <c r="H25" s="445">
        <f>IF(PRODUCT(D25:G25),PRODUCT(D25:G25)," ")</f>
        <v>1</v>
      </c>
      <c r="I25" s="885">
        <v>1</v>
      </c>
      <c r="J25" s="630"/>
      <c r="K25" s="640"/>
      <c r="L25" s="540"/>
      <c r="M25" s="475"/>
      <c r="N25" s="475"/>
      <c r="O25" s="475"/>
      <c r="P25" s="475"/>
      <c r="Q25" s="475"/>
      <c r="R25" s="475"/>
      <c r="S25" s="475"/>
    </row>
    <row r="26" spans="1:36" s="447" customFormat="1" ht="13.5" x14ac:dyDescent="0.3">
      <c r="A26" s="455"/>
      <c r="B26" s="351"/>
      <c r="C26" s="439"/>
      <c r="D26" s="444"/>
      <c r="E26" s="443"/>
      <c r="F26" s="443"/>
      <c r="G26" s="443"/>
      <c r="H26" s="445"/>
      <c r="I26" s="885"/>
      <c r="J26" s="630"/>
      <c r="K26" s="640"/>
      <c r="L26" s="540"/>
      <c r="M26" s="475"/>
      <c r="N26" s="475"/>
      <c r="O26" s="475"/>
      <c r="P26" s="475"/>
      <c r="Q26" s="475"/>
      <c r="R26" s="475"/>
      <c r="S26" s="475"/>
    </row>
    <row r="27" spans="1:36" s="447" customFormat="1" ht="13.5" x14ac:dyDescent="0.3">
      <c r="A27" s="455"/>
      <c r="B27" s="351"/>
      <c r="C27" s="439"/>
      <c r="D27" s="444"/>
      <c r="E27" s="443"/>
      <c r="F27" s="443"/>
      <c r="G27" s="443"/>
      <c r="H27" s="445"/>
      <c r="I27" s="885"/>
      <c r="J27" s="630"/>
      <c r="K27" s="640"/>
      <c r="L27" s="540"/>
      <c r="M27" s="475"/>
      <c r="N27" s="475"/>
      <c r="O27" s="475"/>
      <c r="P27" s="475"/>
      <c r="Q27" s="475"/>
      <c r="R27" s="475"/>
      <c r="S27" s="475"/>
    </row>
    <row r="28" spans="1:36" s="447" customFormat="1" ht="27" x14ac:dyDescent="0.3">
      <c r="A28" s="486" t="s">
        <v>27</v>
      </c>
      <c r="B28" s="351" t="s">
        <v>28</v>
      </c>
      <c r="C28" s="487" t="s">
        <v>11</v>
      </c>
      <c r="D28" s="444">
        <v>1</v>
      </c>
      <c r="E28" s="443"/>
      <c r="F28" s="443"/>
      <c r="G28" s="443"/>
      <c r="H28" s="445">
        <f>IF(PRODUCT(D28:G28),PRODUCT(D28:G28),"")</f>
        <v>1</v>
      </c>
      <c r="I28" s="885">
        <v>1</v>
      </c>
      <c r="J28" s="630"/>
      <c r="K28" s="640"/>
      <c r="L28" s="540"/>
      <c r="M28" s="475"/>
      <c r="N28" s="475"/>
      <c r="O28" s="475"/>
      <c r="P28" s="475"/>
      <c r="Q28" s="475"/>
      <c r="R28" s="475"/>
      <c r="S28" s="475"/>
    </row>
    <row r="29" spans="1:36" s="447" customFormat="1" ht="13.5" x14ac:dyDescent="0.3">
      <c r="A29" s="486"/>
      <c r="B29" s="351"/>
      <c r="C29" s="487"/>
      <c r="D29" s="444"/>
      <c r="E29" s="443"/>
      <c r="F29" s="443"/>
      <c r="G29" s="443"/>
      <c r="H29" s="445"/>
      <c r="I29" s="885"/>
      <c r="J29" s="630"/>
      <c r="K29" s="640"/>
      <c r="L29" s="540"/>
      <c r="M29" s="475"/>
      <c r="N29" s="475"/>
      <c r="O29" s="475"/>
      <c r="P29" s="475"/>
      <c r="Q29" s="475"/>
      <c r="R29" s="475"/>
      <c r="S29" s="475"/>
    </row>
    <row r="30" spans="1:36" s="447" customFormat="1" ht="13.5" x14ac:dyDescent="0.3">
      <c r="A30" s="486" t="s">
        <v>29</v>
      </c>
      <c r="B30" s="351" t="s">
        <v>30</v>
      </c>
      <c r="C30" s="487" t="s">
        <v>11</v>
      </c>
      <c r="D30" s="444">
        <v>1</v>
      </c>
      <c r="E30" s="443"/>
      <c r="F30" s="443"/>
      <c r="G30" s="443"/>
      <c r="H30" s="445">
        <f>IF(PRODUCT(D30:G30),PRODUCT(D30:G30),"")</f>
        <v>1</v>
      </c>
      <c r="I30" s="885">
        <v>1</v>
      </c>
      <c r="J30" s="630"/>
      <c r="K30" s="640"/>
      <c r="L30" s="540"/>
      <c r="M30" s="475"/>
      <c r="N30" s="475"/>
      <c r="O30" s="475"/>
      <c r="P30" s="475"/>
      <c r="Q30" s="475"/>
      <c r="R30" s="475"/>
      <c r="S30" s="475"/>
    </row>
    <row r="31" spans="1:36" s="447" customFormat="1" ht="13.5" x14ac:dyDescent="0.3">
      <c r="A31" s="486"/>
      <c r="B31" s="351"/>
      <c r="C31" s="487"/>
      <c r="D31" s="444"/>
      <c r="E31" s="443"/>
      <c r="F31" s="443"/>
      <c r="G31" s="443"/>
      <c r="H31" s="445"/>
      <c r="I31" s="885"/>
      <c r="J31" s="630"/>
      <c r="K31" s="640"/>
      <c r="L31" s="540"/>
      <c r="M31" s="475"/>
      <c r="N31" s="475"/>
      <c r="O31" s="475"/>
      <c r="P31" s="475"/>
      <c r="Q31" s="475"/>
      <c r="R31" s="475"/>
      <c r="S31" s="475"/>
    </row>
    <row r="32" spans="1:36" s="447" customFormat="1" ht="13.5" customHeight="1" x14ac:dyDescent="0.3">
      <c r="A32" s="486" t="s">
        <v>31</v>
      </c>
      <c r="B32" s="351" t="s">
        <v>32</v>
      </c>
      <c r="C32" s="487" t="s">
        <v>11</v>
      </c>
      <c r="D32" s="444">
        <v>1</v>
      </c>
      <c r="E32" s="443"/>
      <c r="F32" s="443"/>
      <c r="G32" s="443"/>
      <c r="H32" s="445">
        <f>IF(PRODUCT(D32:G32),PRODUCT(D32:G32),"")</f>
        <v>1</v>
      </c>
      <c r="I32" s="885">
        <v>1</v>
      </c>
      <c r="J32" s="630"/>
      <c r="K32" s="640"/>
      <c r="L32" s="540"/>
      <c r="M32" s="475"/>
      <c r="N32" s="475"/>
      <c r="O32" s="475"/>
      <c r="P32" s="475"/>
      <c r="Q32" s="475"/>
      <c r="R32" s="475"/>
      <c r="S32" s="475"/>
    </row>
    <row r="33" spans="1:19" s="449" customFormat="1" ht="13.5" x14ac:dyDescent="0.3">
      <c r="A33" s="574"/>
      <c r="B33" s="432"/>
      <c r="C33" s="436"/>
      <c r="D33" s="444"/>
      <c r="E33" s="444"/>
      <c r="F33" s="444"/>
      <c r="G33" s="444"/>
      <c r="H33" s="445"/>
      <c r="I33" s="884"/>
      <c r="J33" s="630"/>
      <c r="K33" s="640"/>
      <c r="L33" s="540"/>
      <c r="M33" s="459"/>
      <c r="N33" s="459"/>
      <c r="O33" s="459"/>
      <c r="P33" s="459"/>
      <c r="Q33" s="459"/>
      <c r="R33" s="459"/>
      <c r="S33" s="459"/>
    </row>
    <row r="34" spans="1:19" s="440" customFormat="1" ht="18" x14ac:dyDescent="0.35">
      <c r="A34" s="570" t="s">
        <v>9</v>
      </c>
      <c r="B34" s="571" t="s">
        <v>47</v>
      </c>
      <c r="C34" s="572"/>
      <c r="D34" s="591"/>
      <c r="E34" s="591"/>
      <c r="F34" s="591"/>
      <c r="G34" s="591"/>
      <c r="H34" s="680" t="str">
        <f>IF(PRODUCT(D34:G34),PRODUCT(D34:G34),"")</f>
        <v/>
      </c>
      <c r="I34" s="886"/>
      <c r="J34" s="631"/>
      <c r="K34" s="631"/>
      <c r="L34" s="573"/>
      <c r="M34" s="437"/>
      <c r="N34" s="437"/>
      <c r="O34" s="437"/>
      <c r="P34" s="437"/>
      <c r="Q34" s="437"/>
      <c r="R34" s="437"/>
      <c r="S34" s="437"/>
    </row>
    <row r="35" spans="1:19" s="449" customFormat="1" ht="13.5" x14ac:dyDescent="0.3">
      <c r="A35" s="574"/>
      <c r="B35" s="432"/>
      <c r="C35" s="436"/>
      <c r="D35" s="444"/>
      <c r="E35" s="444"/>
      <c r="F35" s="444"/>
      <c r="G35" s="444"/>
      <c r="H35" s="445"/>
      <c r="I35" s="884"/>
      <c r="J35" s="630"/>
      <c r="K35" s="640"/>
      <c r="L35" s="540"/>
      <c r="M35" s="459"/>
      <c r="N35" s="459"/>
      <c r="O35" s="459"/>
      <c r="P35" s="459"/>
      <c r="Q35" s="459"/>
      <c r="R35" s="459"/>
      <c r="S35" s="459"/>
    </row>
    <row r="36" spans="1:19" s="449" customFormat="1" ht="13.5" x14ac:dyDescent="0.3">
      <c r="A36" s="476" t="s">
        <v>33</v>
      </c>
      <c r="B36" s="477" t="s">
        <v>35</v>
      </c>
      <c r="C36" s="478"/>
      <c r="D36" s="592"/>
      <c r="E36" s="592"/>
      <c r="F36" s="592"/>
      <c r="G36" s="592"/>
      <c r="H36" s="681" t="str">
        <f>IF(PRODUCT(D36:G36),PRODUCT(D36:G36),"")</f>
        <v/>
      </c>
      <c r="I36" s="887"/>
      <c r="J36" s="632"/>
      <c r="K36" s="632"/>
      <c r="L36" s="533">
        <f>SUM(L37:L666)</f>
        <v>0</v>
      </c>
      <c r="M36" s="459"/>
      <c r="N36" s="459"/>
      <c r="O36" s="459"/>
      <c r="P36" s="459"/>
      <c r="Q36" s="459"/>
      <c r="R36" s="459"/>
      <c r="S36" s="459"/>
    </row>
    <row r="37" spans="1:19" s="449" customFormat="1" ht="13.5" x14ac:dyDescent="0.3">
      <c r="A37" s="574"/>
      <c r="B37" s="432"/>
      <c r="C37" s="436"/>
      <c r="D37" s="444"/>
      <c r="E37" s="444"/>
      <c r="F37" s="444"/>
      <c r="G37" s="444"/>
      <c r="H37" s="445"/>
      <c r="I37" s="884"/>
      <c r="J37" s="630"/>
      <c r="K37" s="640"/>
      <c r="L37" s="540"/>
      <c r="M37" s="459"/>
      <c r="N37" s="459"/>
      <c r="O37" s="459"/>
      <c r="P37" s="459"/>
      <c r="Q37" s="459"/>
      <c r="R37" s="459"/>
      <c r="S37" s="459"/>
    </row>
    <row r="38" spans="1:19" s="449" customFormat="1" ht="13.5" x14ac:dyDescent="0.3">
      <c r="A38" s="488" t="s">
        <v>36</v>
      </c>
      <c r="B38" s="489" t="s">
        <v>34</v>
      </c>
      <c r="C38" s="436"/>
      <c r="D38" s="444"/>
      <c r="E38" s="444"/>
      <c r="F38" s="444"/>
      <c r="G38" s="444"/>
      <c r="H38" s="445"/>
      <c r="I38" s="884"/>
      <c r="J38" s="630"/>
      <c r="K38" s="640"/>
      <c r="L38" s="540"/>
      <c r="M38" s="459"/>
      <c r="N38" s="459"/>
      <c r="O38" s="459"/>
      <c r="P38" s="459"/>
      <c r="Q38" s="459"/>
      <c r="R38" s="459"/>
      <c r="S38" s="459"/>
    </row>
    <row r="39" spans="1:19" s="449" customFormat="1" ht="81" x14ac:dyDescent="0.3">
      <c r="A39" s="497" t="s">
        <v>49</v>
      </c>
      <c r="B39" s="434" t="s">
        <v>48</v>
      </c>
      <c r="C39" s="464"/>
      <c r="D39" s="494"/>
      <c r="E39" s="494"/>
      <c r="F39" s="593"/>
      <c r="G39" s="494"/>
      <c r="H39" s="510"/>
      <c r="I39" s="885"/>
      <c r="J39" s="630"/>
      <c r="K39" s="640"/>
      <c r="L39" s="540"/>
      <c r="M39" s="459"/>
      <c r="N39" s="459"/>
      <c r="O39" s="459"/>
      <c r="P39" s="459"/>
      <c r="Q39" s="459"/>
      <c r="R39" s="459"/>
      <c r="S39" s="459"/>
    </row>
    <row r="40" spans="1:19" s="449" customFormat="1" ht="13.5" x14ac:dyDescent="0.3">
      <c r="A40" s="497" t="s">
        <v>420</v>
      </c>
      <c r="B40" s="528" t="s">
        <v>50</v>
      </c>
      <c r="C40" s="499" t="s">
        <v>11</v>
      </c>
      <c r="D40" s="494">
        <v>31</v>
      </c>
      <c r="E40" s="494"/>
      <c r="F40" s="494"/>
      <c r="G40" s="494"/>
      <c r="H40" s="510">
        <f>D40</f>
        <v>31</v>
      </c>
      <c r="I40" s="885">
        <f>H40</f>
        <v>31</v>
      </c>
      <c r="J40" s="630"/>
      <c r="K40" s="640"/>
      <c r="L40" s="540"/>
      <c r="M40" s="459"/>
      <c r="N40" s="459"/>
      <c r="O40" s="459"/>
      <c r="P40" s="459"/>
      <c r="Q40" s="459"/>
      <c r="R40" s="459"/>
      <c r="S40" s="459"/>
    </row>
    <row r="41" spans="1:19" s="449" customFormat="1" ht="13.5" x14ac:dyDescent="0.3">
      <c r="A41" s="497" t="s">
        <v>421</v>
      </c>
      <c r="B41" s="495" t="s">
        <v>52</v>
      </c>
      <c r="C41" s="499" t="s">
        <v>11</v>
      </c>
      <c r="D41" s="494">
        <v>4</v>
      </c>
      <c r="E41" s="494"/>
      <c r="F41" s="494"/>
      <c r="G41" s="494"/>
      <c r="H41" s="510">
        <f t="shared" ref="H41:H42" si="0">D41</f>
        <v>4</v>
      </c>
      <c r="I41" s="885">
        <f t="shared" ref="I41:I42" si="1">H41</f>
        <v>4</v>
      </c>
      <c r="J41" s="630"/>
      <c r="K41" s="640"/>
      <c r="L41" s="540"/>
      <c r="M41" s="459"/>
      <c r="N41" s="459"/>
      <c r="O41" s="459"/>
      <c r="P41" s="459"/>
      <c r="Q41" s="459"/>
      <c r="R41" s="459"/>
      <c r="S41" s="459"/>
    </row>
    <row r="42" spans="1:19" s="449" customFormat="1" ht="13.5" x14ac:dyDescent="0.3">
      <c r="A42" s="497" t="s">
        <v>422</v>
      </c>
      <c r="B42" s="495" t="s">
        <v>54</v>
      </c>
      <c r="C42" s="499" t="s">
        <v>11</v>
      </c>
      <c r="D42" s="494">
        <v>1</v>
      </c>
      <c r="E42" s="494"/>
      <c r="F42" s="494"/>
      <c r="G42" s="494"/>
      <c r="H42" s="510">
        <f t="shared" si="0"/>
        <v>1</v>
      </c>
      <c r="I42" s="885">
        <f t="shared" si="1"/>
        <v>1</v>
      </c>
      <c r="J42" s="630"/>
      <c r="K42" s="640"/>
      <c r="L42" s="540"/>
      <c r="M42" s="459"/>
      <c r="N42" s="459"/>
      <c r="O42" s="459"/>
      <c r="P42" s="459"/>
      <c r="Q42" s="459"/>
      <c r="R42" s="459"/>
      <c r="S42" s="459"/>
    </row>
    <row r="43" spans="1:19" s="449" customFormat="1" ht="13.5" x14ac:dyDescent="0.3">
      <c r="A43" s="497"/>
      <c r="B43" s="491"/>
      <c r="C43" s="464"/>
      <c r="D43" s="494"/>
      <c r="E43" s="494"/>
      <c r="F43" s="593"/>
      <c r="G43" s="494"/>
      <c r="H43" s="510"/>
      <c r="I43" s="885"/>
      <c r="J43" s="630"/>
      <c r="K43" s="640"/>
      <c r="L43" s="540"/>
      <c r="M43" s="459"/>
      <c r="N43" s="459"/>
      <c r="O43" s="459"/>
      <c r="P43" s="459"/>
      <c r="Q43" s="459"/>
      <c r="R43" s="459"/>
      <c r="S43" s="459"/>
    </row>
    <row r="44" spans="1:19" s="449" customFormat="1" ht="81" x14ac:dyDescent="0.3">
      <c r="A44" s="497" t="s">
        <v>51</v>
      </c>
      <c r="B44" s="434" t="s">
        <v>55</v>
      </c>
      <c r="C44" s="499" t="s">
        <v>11</v>
      </c>
      <c r="D44" s="494">
        <v>47</v>
      </c>
      <c r="E44" s="494"/>
      <c r="F44" s="593"/>
      <c r="G44" s="494"/>
      <c r="H44" s="510">
        <f>D44</f>
        <v>47</v>
      </c>
      <c r="I44" s="885">
        <f>H44</f>
        <v>47</v>
      </c>
      <c r="J44" s="630"/>
      <c r="K44" s="640"/>
      <c r="L44" s="540"/>
      <c r="M44" s="459"/>
      <c r="N44" s="459"/>
      <c r="O44" s="459"/>
      <c r="P44" s="459"/>
      <c r="Q44" s="459"/>
      <c r="R44" s="459"/>
      <c r="S44" s="459"/>
    </row>
    <row r="45" spans="1:19" s="449" customFormat="1" ht="13.5" x14ac:dyDescent="0.3">
      <c r="A45" s="497"/>
      <c r="B45" s="498"/>
      <c r="C45" s="499"/>
      <c r="D45" s="494"/>
      <c r="E45" s="494"/>
      <c r="F45" s="494"/>
      <c r="G45" s="494"/>
      <c r="H45" s="510"/>
      <c r="I45" s="885"/>
      <c r="J45" s="630"/>
      <c r="K45" s="640"/>
      <c r="L45" s="540"/>
      <c r="M45" s="459"/>
      <c r="N45" s="459"/>
      <c r="O45" s="459"/>
      <c r="P45" s="459"/>
      <c r="Q45" s="459"/>
      <c r="R45" s="459"/>
      <c r="S45" s="459"/>
    </row>
    <row r="46" spans="1:19" s="449" customFormat="1" ht="13.5" x14ac:dyDescent="0.3">
      <c r="A46" s="497" t="s">
        <v>53</v>
      </c>
      <c r="B46" s="495" t="s">
        <v>56</v>
      </c>
      <c r="C46" s="499" t="s">
        <v>11</v>
      </c>
      <c r="D46" s="494">
        <v>10</v>
      </c>
      <c r="E46" s="494"/>
      <c r="F46" s="494"/>
      <c r="G46" s="494"/>
      <c r="H46" s="510">
        <f>D46</f>
        <v>10</v>
      </c>
      <c r="I46" s="885">
        <f>H46</f>
        <v>10</v>
      </c>
      <c r="J46" s="630"/>
      <c r="K46" s="640"/>
      <c r="L46" s="540"/>
      <c r="M46" s="459"/>
      <c r="N46" s="459"/>
      <c r="O46" s="459"/>
      <c r="P46" s="459"/>
      <c r="Q46" s="459"/>
      <c r="R46" s="459"/>
      <c r="S46" s="459"/>
    </row>
    <row r="47" spans="1:19" s="449" customFormat="1" ht="13.5" x14ac:dyDescent="0.3">
      <c r="A47" s="497"/>
      <c r="B47" s="495"/>
      <c r="C47" s="499"/>
      <c r="D47" s="494"/>
      <c r="E47" s="494"/>
      <c r="F47" s="494"/>
      <c r="G47" s="494"/>
      <c r="H47" s="510"/>
      <c r="I47" s="885"/>
      <c r="J47" s="630"/>
      <c r="K47" s="640"/>
      <c r="L47" s="540"/>
      <c r="M47" s="459"/>
      <c r="N47" s="459"/>
      <c r="O47" s="459"/>
      <c r="P47" s="459"/>
      <c r="Q47" s="459"/>
      <c r="R47" s="459"/>
      <c r="S47" s="459"/>
    </row>
    <row r="48" spans="1:19" s="449" customFormat="1" ht="112.5" customHeight="1" x14ac:dyDescent="0.3">
      <c r="A48" s="497" t="s">
        <v>84</v>
      </c>
      <c r="B48" s="434" t="s">
        <v>57</v>
      </c>
      <c r="C48" s="464"/>
      <c r="D48" s="494"/>
      <c r="E48" s="494"/>
      <c r="F48" s="593"/>
      <c r="G48" s="494"/>
      <c r="H48" s="510"/>
      <c r="I48" s="885"/>
      <c r="J48" s="630"/>
      <c r="K48" s="640"/>
      <c r="L48" s="540"/>
      <c r="M48" s="459"/>
      <c r="N48" s="459"/>
      <c r="O48" s="459"/>
      <c r="P48" s="459"/>
      <c r="Q48" s="459"/>
      <c r="R48" s="459"/>
      <c r="S48" s="459"/>
    </row>
    <row r="49" spans="1:19" s="449" customFormat="1" ht="13.5" x14ac:dyDescent="0.3">
      <c r="A49" s="497" t="s">
        <v>423</v>
      </c>
      <c r="B49" s="528" t="s">
        <v>59</v>
      </c>
      <c r="C49" s="499" t="s">
        <v>11</v>
      </c>
      <c r="D49" s="494">
        <v>12</v>
      </c>
      <c r="E49" s="494"/>
      <c r="F49" s="494"/>
      <c r="G49" s="494"/>
      <c r="H49" s="510">
        <f>D49</f>
        <v>12</v>
      </c>
      <c r="I49" s="885">
        <f>H49</f>
        <v>12</v>
      </c>
      <c r="J49" s="630"/>
      <c r="K49" s="640"/>
      <c r="L49" s="540"/>
      <c r="M49" s="459"/>
      <c r="N49" s="459"/>
      <c r="O49" s="459"/>
      <c r="P49" s="459"/>
      <c r="Q49" s="459"/>
      <c r="R49" s="459"/>
      <c r="S49" s="459"/>
    </row>
    <row r="50" spans="1:19" s="449" customFormat="1" ht="13.5" x14ac:dyDescent="0.3">
      <c r="A50" s="497" t="s">
        <v>424</v>
      </c>
      <c r="B50" s="528" t="s">
        <v>61</v>
      </c>
      <c r="C50" s="499" t="s">
        <v>11</v>
      </c>
      <c r="D50" s="494">
        <v>14</v>
      </c>
      <c r="E50" s="494"/>
      <c r="F50" s="494"/>
      <c r="G50" s="494"/>
      <c r="H50" s="510">
        <f t="shared" ref="H50:H51" si="2">D50</f>
        <v>14</v>
      </c>
      <c r="I50" s="885">
        <f t="shared" ref="I50:I51" si="3">H50</f>
        <v>14</v>
      </c>
      <c r="J50" s="630"/>
      <c r="K50" s="640"/>
      <c r="L50" s="540"/>
      <c r="M50" s="459"/>
      <c r="N50" s="459"/>
      <c r="O50" s="459"/>
      <c r="P50" s="459"/>
      <c r="Q50" s="459"/>
      <c r="R50" s="459"/>
      <c r="S50" s="459"/>
    </row>
    <row r="51" spans="1:19" s="449" customFormat="1" ht="13.5" x14ac:dyDescent="0.3">
      <c r="A51" s="497" t="s">
        <v>425</v>
      </c>
      <c r="B51" s="528" t="s">
        <v>63</v>
      </c>
      <c r="C51" s="499" t="s">
        <v>11</v>
      </c>
      <c r="D51" s="494">
        <v>6</v>
      </c>
      <c r="E51" s="494"/>
      <c r="F51" s="494"/>
      <c r="G51" s="494"/>
      <c r="H51" s="510">
        <f t="shared" si="2"/>
        <v>6</v>
      </c>
      <c r="I51" s="885">
        <f t="shared" si="3"/>
        <v>6</v>
      </c>
      <c r="J51" s="630"/>
      <c r="K51" s="640"/>
      <c r="L51" s="540"/>
      <c r="M51" s="459"/>
      <c r="N51" s="459"/>
      <c r="O51" s="459"/>
      <c r="P51" s="459"/>
      <c r="Q51" s="459"/>
      <c r="R51" s="459"/>
      <c r="S51" s="459"/>
    </row>
    <row r="52" spans="1:19" s="449" customFormat="1" ht="13.5" x14ac:dyDescent="0.3">
      <c r="A52" s="497"/>
      <c r="B52" s="498"/>
      <c r="C52" s="499"/>
      <c r="D52" s="494"/>
      <c r="E52" s="494"/>
      <c r="F52" s="494"/>
      <c r="G52" s="494"/>
      <c r="H52" s="510"/>
      <c r="I52" s="885"/>
      <c r="J52" s="630"/>
      <c r="K52" s="640"/>
      <c r="L52" s="540"/>
      <c r="M52" s="459"/>
      <c r="N52" s="459"/>
      <c r="O52" s="459"/>
      <c r="P52" s="459"/>
      <c r="Q52" s="459"/>
      <c r="R52" s="459"/>
      <c r="S52" s="459"/>
    </row>
    <row r="53" spans="1:19" s="449" customFormat="1" ht="81" x14ac:dyDescent="0.3">
      <c r="A53" s="497" t="s">
        <v>426</v>
      </c>
      <c r="B53" s="434" t="s">
        <v>64</v>
      </c>
      <c r="C53" s="499" t="s">
        <v>45</v>
      </c>
      <c r="D53" s="494"/>
      <c r="E53" s="494"/>
      <c r="F53" s="494"/>
      <c r="G53" s="494"/>
      <c r="H53" s="510"/>
      <c r="I53" s="885">
        <f>SUM(H54:H90)</f>
        <v>525.46749999999997</v>
      </c>
      <c r="J53" s="630"/>
      <c r="K53" s="640"/>
      <c r="L53" s="540"/>
      <c r="M53" s="459"/>
      <c r="N53" s="459"/>
      <c r="O53" s="459"/>
      <c r="P53" s="459"/>
      <c r="Q53" s="459"/>
      <c r="R53" s="459"/>
      <c r="S53" s="459"/>
    </row>
    <row r="54" spans="1:19" s="449" customFormat="1" ht="13.5" hidden="1" x14ac:dyDescent="0.3">
      <c r="A54" s="497"/>
      <c r="B54" s="448"/>
      <c r="C54" s="499" t="s">
        <v>45</v>
      </c>
      <c r="D54" s="494">
        <v>1</v>
      </c>
      <c r="E54" s="494">
        <v>6.7</v>
      </c>
      <c r="F54" s="494"/>
      <c r="G54" s="494">
        <v>3.15</v>
      </c>
      <c r="H54" s="510">
        <f>G54*E54*D54</f>
        <v>21.105</v>
      </c>
      <c r="I54" s="885"/>
      <c r="J54" s="630"/>
      <c r="K54" s="640"/>
      <c r="L54" s="540"/>
      <c r="M54" s="459"/>
      <c r="N54" s="459"/>
      <c r="O54" s="459"/>
      <c r="P54" s="459"/>
      <c r="Q54" s="459"/>
      <c r="R54" s="459"/>
      <c r="S54" s="459"/>
    </row>
    <row r="55" spans="1:19" s="449" customFormat="1" ht="13.5" hidden="1" x14ac:dyDescent="0.3">
      <c r="A55" s="497"/>
      <c r="B55" s="491"/>
      <c r="C55" s="499" t="s">
        <v>45</v>
      </c>
      <c r="D55" s="494">
        <v>1</v>
      </c>
      <c r="E55" s="494">
        <v>3.19</v>
      </c>
      <c r="F55" s="593"/>
      <c r="G55" s="494">
        <v>3.15</v>
      </c>
      <c r="H55" s="510">
        <f t="shared" ref="H55:H90" si="4">G55*E55*D55</f>
        <v>10.048499999999999</v>
      </c>
      <c r="I55" s="885"/>
      <c r="J55" s="630"/>
      <c r="K55" s="640"/>
      <c r="L55" s="540"/>
      <c r="M55" s="459"/>
      <c r="N55" s="459"/>
      <c r="O55" s="459"/>
      <c r="P55" s="459"/>
      <c r="Q55" s="459"/>
      <c r="R55" s="459"/>
      <c r="S55" s="459"/>
    </row>
    <row r="56" spans="1:19" s="449" customFormat="1" ht="13.5" hidden="1" x14ac:dyDescent="0.3">
      <c r="A56" s="497"/>
      <c r="B56" s="491"/>
      <c r="C56" s="499" t="s">
        <v>45</v>
      </c>
      <c r="D56" s="494">
        <v>1</v>
      </c>
      <c r="E56" s="494">
        <v>3.37</v>
      </c>
      <c r="F56" s="593"/>
      <c r="G56" s="494">
        <v>3.15</v>
      </c>
      <c r="H56" s="510">
        <f t="shared" si="4"/>
        <v>10.615500000000001</v>
      </c>
      <c r="I56" s="885"/>
      <c r="J56" s="630"/>
      <c r="K56" s="640"/>
      <c r="L56" s="540"/>
      <c r="M56" s="459"/>
      <c r="N56" s="459"/>
      <c r="O56" s="459"/>
      <c r="P56" s="459"/>
      <c r="Q56" s="459"/>
      <c r="R56" s="459"/>
      <c r="S56" s="459"/>
    </row>
    <row r="57" spans="1:19" s="449" customFormat="1" ht="13.5" hidden="1" x14ac:dyDescent="0.3">
      <c r="A57" s="497"/>
      <c r="B57" s="491"/>
      <c r="C57" s="499" t="s">
        <v>45</v>
      </c>
      <c r="D57" s="494">
        <v>1</v>
      </c>
      <c r="E57" s="494">
        <v>9.5</v>
      </c>
      <c r="F57" s="593"/>
      <c r="G57" s="494">
        <v>3.15</v>
      </c>
      <c r="H57" s="510">
        <f t="shared" si="4"/>
        <v>29.925000000000001</v>
      </c>
      <c r="I57" s="885"/>
      <c r="J57" s="630"/>
      <c r="K57" s="640"/>
      <c r="L57" s="540"/>
      <c r="M57" s="459"/>
      <c r="N57" s="459"/>
      <c r="O57" s="459"/>
      <c r="P57" s="459"/>
      <c r="Q57" s="459"/>
      <c r="R57" s="459"/>
      <c r="S57" s="459"/>
    </row>
    <row r="58" spans="1:19" s="449" customFormat="1" ht="13.5" hidden="1" x14ac:dyDescent="0.3">
      <c r="A58" s="497"/>
      <c r="B58" s="501"/>
      <c r="C58" s="499" t="s">
        <v>45</v>
      </c>
      <c r="D58" s="494">
        <v>1</v>
      </c>
      <c r="E58" s="494">
        <v>2.0499999999999998</v>
      </c>
      <c r="F58" s="593"/>
      <c r="G58" s="494">
        <v>3.15</v>
      </c>
      <c r="H58" s="510">
        <f t="shared" si="4"/>
        <v>6.4574999999999996</v>
      </c>
      <c r="I58" s="885"/>
      <c r="J58" s="630"/>
      <c r="K58" s="640"/>
      <c r="L58" s="540"/>
      <c r="M58" s="459"/>
      <c r="N58" s="459"/>
      <c r="O58" s="459"/>
      <c r="P58" s="459"/>
      <c r="Q58" s="459"/>
      <c r="R58" s="459"/>
      <c r="S58" s="459"/>
    </row>
    <row r="59" spans="1:19" s="449" customFormat="1" ht="13.5" hidden="1" x14ac:dyDescent="0.3">
      <c r="A59" s="497"/>
      <c r="B59" s="498"/>
      <c r="C59" s="499" t="s">
        <v>45</v>
      </c>
      <c r="D59" s="494">
        <v>1</v>
      </c>
      <c r="E59" s="494">
        <v>2.4</v>
      </c>
      <c r="F59" s="494"/>
      <c r="G59" s="494">
        <v>3.15</v>
      </c>
      <c r="H59" s="510">
        <f t="shared" si="4"/>
        <v>7.56</v>
      </c>
      <c r="I59" s="885"/>
      <c r="J59" s="630"/>
      <c r="K59" s="640"/>
      <c r="L59" s="540"/>
      <c r="M59" s="459"/>
      <c r="N59" s="459"/>
      <c r="O59" s="459"/>
      <c r="P59" s="459"/>
      <c r="Q59" s="459"/>
      <c r="R59" s="459"/>
      <c r="S59" s="459"/>
    </row>
    <row r="60" spans="1:19" s="449" customFormat="1" ht="13.5" hidden="1" x14ac:dyDescent="0.3">
      <c r="A60" s="497"/>
      <c r="B60" s="495"/>
      <c r="C60" s="499" t="s">
        <v>45</v>
      </c>
      <c r="D60" s="494">
        <v>1</v>
      </c>
      <c r="E60" s="494">
        <v>1.8</v>
      </c>
      <c r="F60" s="593"/>
      <c r="G60" s="494">
        <v>3.15</v>
      </c>
      <c r="H60" s="510">
        <f t="shared" si="4"/>
        <v>5.67</v>
      </c>
      <c r="I60" s="885"/>
      <c r="J60" s="630"/>
      <c r="K60" s="640"/>
      <c r="L60" s="540"/>
      <c r="M60" s="459"/>
      <c r="N60" s="459"/>
      <c r="O60" s="459"/>
      <c r="P60" s="459"/>
      <c r="Q60" s="459"/>
      <c r="R60" s="459"/>
      <c r="S60" s="459"/>
    </row>
    <row r="61" spans="1:19" s="449" customFormat="1" ht="13.5" hidden="1" x14ac:dyDescent="0.3">
      <c r="A61" s="497"/>
      <c r="B61" s="498"/>
      <c r="C61" s="499" t="s">
        <v>45</v>
      </c>
      <c r="D61" s="494">
        <v>1</v>
      </c>
      <c r="E61" s="494">
        <v>6.15</v>
      </c>
      <c r="F61" s="494"/>
      <c r="G61" s="494">
        <v>3.15</v>
      </c>
      <c r="H61" s="510">
        <f t="shared" si="4"/>
        <v>19.372500000000002</v>
      </c>
      <c r="I61" s="885"/>
      <c r="J61" s="630"/>
      <c r="K61" s="640"/>
      <c r="L61" s="540"/>
      <c r="M61" s="459"/>
      <c r="N61" s="459"/>
      <c r="O61" s="459"/>
      <c r="P61" s="459"/>
      <c r="Q61" s="459"/>
      <c r="R61" s="459"/>
      <c r="S61" s="459"/>
    </row>
    <row r="62" spans="1:19" s="449" customFormat="1" ht="13.5" hidden="1" x14ac:dyDescent="0.3">
      <c r="A62" s="497"/>
      <c r="B62" s="495"/>
      <c r="C62" s="499" t="s">
        <v>45</v>
      </c>
      <c r="D62" s="494">
        <v>1</v>
      </c>
      <c r="E62" s="494">
        <v>3.65</v>
      </c>
      <c r="F62" s="593"/>
      <c r="G62" s="494">
        <v>3.15</v>
      </c>
      <c r="H62" s="510">
        <f t="shared" si="4"/>
        <v>11.497499999999999</v>
      </c>
      <c r="I62" s="885"/>
      <c r="J62" s="630"/>
      <c r="K62" s="640"/>
      <c r="L62" s="540"/>
      <c r="M62" s="459"/>
      <c r="N62" s="459"/>
      <c r="O62" s="459"/>
      <c r="P62" s="459"/>
      <c r="Q62" s="459"/>
      <c r="R62" s="459"/>
      <c r="S62" s="459"/>
    </row>
    <row r="63" spans="1:19" s="449" customFormat="1" ht="13.5" hidden="1" x14ac:dyDescent="0.3">
      <c r="A63" s="502"/>
      <c r="B63" s="498"/>
      <c r="C63" s="499" t="s">
        <v>45</v>
      </c>
      <c r="D63" s="494">
        <v>2</v>
      </c>
      <c r="E63" s="494">
        <v>2.19</v>
      </c>
      <c r="F63" s="494"/>
      <c r="G63" s="494">
        <v>3.15</v>
      </c>
      <c r="H63" s="510">
        <f t="shared" si="4"/>
        <v>13.796999999999999</v>
      </c>
      <c r="I63" s="885"/>
      <c r="J63" s="630"/>
      <c r="K63" s="640"/>
      <c r="L63" s="540"/>
      <c r="M63" s="459"/>
      <c r="N63" s="459"/>
      <c r="O63" s="459"/>
      <c r="P63" s="459"/>
      <c r="Q63" s="459"/>
      <c r="R63" s="459"/>
      <c r="S63" s="459"/>
    </row>
    <row r="64" spans="1:19" s="449" customFormat="1" ht="13.5" hidden="1" x14ac:dyDescent="0.3">
      <c r="A64" s="502"/>
      <c r="B64" s="503"/>
      <c r="C64" s="499" t="s">
        <v>45</v>
      </c>
      <c r="D64" s="494">
        <v>1</v>
      </c>
      <c r="E64" s="494">
        <v>4.5999999999999996</v>
      </c>
      <c r="F64" s="593"/>
      <c r="G64" s="494">
        <v>3.15</v>
      </c>
      <c r="H64" s="510">
        <f t="shared" si="4"/>
        <v>14.489999999999998</v>
      </c>
      <c r="I64" s="885"/>
      <c r="J64" s="630"/>
      <c r="K64" s="640"/>
      <c r="L64" s="540"/>
      <c r="M64" s="459"/>
      <c r="N64" s="459"/>
      <c r="O64" s="459"/>
      <c r="P64" s="459"/>
      <c r="Q64" s="459"/>
      <c r="R64" s="459"/>
      <c r="S64" s="459"/>
    </row>
    <row r="65" spans="1:19" s="449" customFormat="1" ht="13.5" hidden="1" x14ac:dyDescent="0.3">
      <c r="A65" s="502"/>
      <c r="B65" s="498"/>
      <c r="C65" s="499" t="s">
        <v>45</v>
      </c>
      <c r="D65" s="494">
        <v>1</v>
      </c>
      <c r="E65" s="494">
        <v>3.15</v>
      </c>
      <c r="F65" s="494"/>
      <c r="G65" s="494">
        <v>3.15</v>
      </c>
      <c r="H65" s="510">
        <f t="shared" si="4"/>
        <v>9.9224999999999994</v>
      </c>
      <c r="I65" s="885"/>
      <c r="J65" s="630"/>
      <c r="K65" s="640"/>
      <c r="L65" s="540"/>
      <c r="M65" s="459"/>
      <c r="N65" s="459"/>
      <c r="O65" s="459"/>
      <c r="P65" s="459"/>
      <c r="Q65" s="459"/>
      <c r="R65" s="459"/>
      <c r="S65" s="459"/>
    </row>
    <row r="66" spans="1:19" s="449" customFormat="1" ht="13.5" hidden="1" x14ac:dyDescent="0.3">
      <c r="A66" s="502"/>
      <c r="B66" s="503"/>
      <c r="C66" s="499" t="s">
        <v>45</v>
      </c>
      <c r="D66" s="494">
        <v>1</v>
      </c>
      <c r="E66" s="494">
        <v>3.25</v>
      </c>
      <c r="F66" s="593"/>
      <c r="G66" s="494">
        <v>3.15</v>
      </c>
      <c r="H66" s="510">
        <f t="shared" si="4"/>
        <v>10.237499999999999</v>
      </c>
      <c r="I66" s="885"/>
      <c r="J66" s="630"/>
      <c r="K66" s="640"/>
      <c r="L66" s="540"/>
      <c r="M66" s="459"/>
      <c r="N66" s="459"/>
      <c r="O66" s="459"/>
      <c r="P66" s="459"/>
      <c r="Q66" s="459"/>
      <c r="R66" s="459"/>
      <c r="S66" s="459"/>
    </row>
    <row r="67" spans="1:19" s="449" customFormat="1" ht="13.5" hidden="1" x14ac:dyDescent="0.3">
      <c r="A67" s="502"/>
      <c r="B67" s="503"/>
      <c r="C67" s="499" t="s">
        <v>45</v>
      </c>
      <c r="D67" s="494">
        <v>1</v>
      </c>
      <c r="E67" s="494">
        <v>6.65</v>
      </c>
      <c r="F67" s="593"/>
      <c r="G67" s="494">
        <v>3.15</v>
      </c>
      <c r="H67" s="510">
        <f t="shared" si="4"/>
        <v>20.947500000000002</v>
      </c>
      <c r="I67" s="885"/>
      <c r="J67" s="630"/>
      <c r="K67" s="640"/>
      <c r="L67" s="540"/>
      <c r="M67" s="459"/>
      <c r="N67" s="459"/>
      <c r="O67" s="459"/>
      <c r="P67" s="459"/>
      <c r="Q67" s="459"/>
      <c r="R67" s="459"/>
      <c r="S67" s="459"/>
    </row>
    <row r="68" spans="1:19" s="449" customFormat="1" ht="13.5" hidden="1" x14ac:dyDescent="0.3">
      <c r="A68" s="502"/>
      <c r="B68" s="504"/>
      <c r="C68" s="499" t="s">
        <v>45</v>
      </c>
      <c r="D68" s="494">
        <v>1</v>
      </c>
      <c r="E68" s="494">
        <v>3.23</v>
      </c>
      <c r="F68" s="593"/>
      <c r="G68" s="494">
        <v>3.15</v>
      </c>
      <c r="H68" s="510">
        <f t="shared" si="4"/>
        <v>10.1745</v>
      </c>
      <c r="I68" s="885"/>
      <c r="J68" s="630"/>
      <c r="K68" s="640"/>
      <c r="L68" s="540"/>
      <c r="M68" s="459"/>
      <c r="N68" s="459"/>
      <c r="O68" s="459"/>
      <c r="P68" s="459"/>
      <c r="Q68" s="459"/>
      <c r="R68" s="459"/>
      <c r="S68" s="459"/>
    </row>
    <row r="69" spans="1:19" s="449" customFormat="1" ht="13.5" hidden="1" x14ac:dyDescent="0.3">
      <c r="A69" s="502"/>
      <c r="B69" s="498"/>
      <c r="C69" s="499" t="s">
        <v>45</v>
      </c>
      <c r="D69" s="494">
        <v>1</v>
      </c>
      <c r="E69" s="494">
        <v>6.85</v>
      </c>
      <c r="F69" s="494"/>
      <c r="G69" s="494">
        <v>3.15</v>
      </c>
      <c r="H69" s="510">
        <f t="shared" si="4"/>
        <v>21.577499999999997</v>
      </c>
      <c r="I69" s="885"/>
      <c r="J69" s="630"/>
      <c r="K69" s="640"/>
      <c r="L69" s="540"/>
      <c r="M69" s="459"/>
      <c r="N69" s="459"/>
      <c r="O69" s="459"/>
      <c r="P69" s="459"/>
      <c r="Q69" s="459"/>
      <c r="R69" s="459"/>
      <c r="S69" s="459"/>
    </row>
    <row r="70" spans="1:19" s="449" customFormat="1" ht="13.5" hidden="1" x14ac:dyDescent="0.3">
      <c r="A70" s="502"/>
      <c r="B70" s="504"/>
      <c r="C70" s="499" t="s">
        <v>45</v>
      </c>
      <c r="D70" s="494">
        <v>1</v>
      </c>
      <c r="E70" s="465">
        <v>5.01</v>
      </c>
      <c r="F70" s="465"/>
      <c r="G70" s="465">
        <v>3.15</v>
      </c>
      <c r="H70" s="510">
        <f t="shared" si="4"/>
        <v>15.781499999999999</v>
      </c>
      <c r="I70" s="885"/>
      <c r="J70" s="630"/>
      <c r="K70" s="640"/>
      <c r="L70" s="540"/>
      <c r="M70" s="459"/>
      <c r="N70" s="459"/>
      <c r="O70" s="459"/>
      <c r="P70" s="459"/>
      <c r="Q70" s="459"/>
      <c r="R70" s="459"/>
      <c r="S70" s="459"/>
    </row>
    <row r="71" spans="1:19" s="449" customFormat="1" ht="13.5" hidden="1" x14ac:dyDescent="0.3">
      <c r="A71" s="497"/>
      <c r="B71" s="501"/>
      <c r="C71" s="499" t="s">
        <v>45</v>
      </c>
      <c r="D71" s="494">
        <v>1</v>
      </c>
      <c r="E71" s="494">
        <v>1.96</v>
      </c>
      <c r="F71" s="593"/>
      <c r="G71" s="494">
        <v>3.15</v>
      </c>
      <c r="H71" s="510">
        <f t="shared" si="4"/>
        <v>6.1739999999999995</v>
      </c>
      <c r="I71" s="885"/>
      <c r="J71" s="630"/>
      <c r="K71" s="640"/>
      <c r="L71" s="540"/>
      <c r="M71" s="459"/>
      <c r="N71" s="459"/>
      <c r="O71" s="459"/>
      <c r="P71" s="459"/>
      <c r="Q71" s="459"/>
      <c r="R71" s="459"/>
      <c r="S71" s="459"/>
    </row>
    <row r="72" spans="1:19" s="449" customFormat="1" ht="13.5" hidden="1" x14ac:dyDescent="0.3">
      <c r="A72" s="502"/>
      <c r="B72" s="498"/>
      <c r="C72" s="499" t="s">
        <v>45</v>
      </c>
      <c r="D72" s="494">
        <v>1</v>
      </c>
      <c r="E72" s="494">
        <v>3.53</v>
      </c>
      <c r="F72" s="494"/>
      <c r="G72" s="494">
        <v>3.15</v>
      </c>
      <c r="H72" s="510">
        <f t="shared" si="4"/>
        <v>11.119499999999999</v>
      </c>
      <c r="I72" s="885"/>
      <c r="J72" s="630"/>
      <c r="K72" s="640"/>
      <c r="L72" s="540"/>
      <c r="M72" s="459"/>
      <c r="N72" s="459"/>
      <c r="O72" s="459"/>
      <c r="P72" s="459"/>
      <c r="Q72" s="459"/>
      <c r="R72" s="459"/>
      <c r="S72" s="459"/>
    </row>
    <row r="73" spans="1:19" s="449" customFormat="1" ht="13.5" hidden="1" x14ac:dyDescent="0.3">
      <c r="A73" s="502"/>
      <c r="B73" s="504"/>
      <c r="C73" s="499" t="s">
        <v>45</v>
      </c>
      <c r="D73" s="494">
        <v>1</v>
      </c>
      <c r="E73" s="494">
        <v>1.78</v>
      </c>
      <c r="F73" s="593"/>
      <c r="G73" s="494">
        <v>3.15</v>
      </c>
      <c r="H73" s="510">
        <f t="shared" si="4"/>
        <v>5.6070000000000002</v>
      </c>
      <c r="I73" s="885"/>
      <c r="J73" s="630"/>
      <c r="K73" s="640"/>
      <c r="L73" s="540"/>
      <c r="M73" s="459"/>
      <c r="N73" s="459"/>
      <c r="O73" s="459"/>
      <c r="P73" s="459"/>
      <c r="Q73" s="459"/>
      <c r="R73" s="459"/>
      <c r="S73" s="459"/>
    </row>
    <row r="74" spans="1:19" s="449" customFormat="1" ht="13.5" hidden="1" x14ac:dyDescent="0.3">
      <c r="A74" s="502"/>
      <c r="B74" s="504"/>
      <c r="C74" s="499" t="s">
        <v>45</v>
      </c>
      <c r="D74" s="494">
        <v>1</v>
      </c>
      <c r="E74" s="494">
        <v>1.27</v>
      </c>
      <c r="F74" s="593"/>
      <c r="G74" s="494">
        <v>3.15</v>
      </c>
      <c r="H74" s="510">
        <f t="shared" si="4"/>
        <v>4.0004999999999997</v>
      </c>
      <c r="I74" s="885"/>
      <c r="J74" s="630"/>
      <c r="K74" s="640"/>
      <c r="L74" s="540"/>
      <c r="M74" s="459"/>
      <c r="N74" s="459"/>
      <c r="O74" s="459"/>
      <c r="P74" s="459"/>
      <c r="Q74" s="459"/>
      <c r="R74" s="459"/>
      <c r="S74" s="459"/>
    </row>
    <row r="75" spans="1:19" s="449" customFormat="1" ht="13.5" hidden="1" x14ac:dyDescent="0.3">
      <c r="A75" s="502"/>
      <c r="B75" s="503"/>
      <c r="C75" s="499" t="s">
        <v>45</v>
      </c>
      <c r="D75" s="494">
        <v>2</v>
      </c>
      <c r="E75" s="494">
        <v>3.05</v>
      </c>
      <c r="F75" s="593"/>
      <c r="G75" s="494">
        <v>3.15</v>
      </c>
      <c r="H75" s="510">
        <f t="shared" si="4"/>
        <v>19.215</v>
      </c>
      <c r="I75" s="885"/>
      <c r="J75" s="630"/>
      <c r="K75" s="640"/>
      <c r="L75" s="540"/>
      <c r="M75" s="459"/>
      <c r="N75" s="459"/>
      <c r="O75" s="459"/>
      <c r="P75" s="459"/>
      <c r="Q75" s="459"/>
      <c r="R75" s="459"/>
      <c r="S75" s="459"/>
    </row>
    <row r="76" spans="1:19" s="449" customFormat="1" ht="13.5" hidden="1" x14ac:dyDescent="0.3">
      <c r="A76" s="502"/>
      <c r="B76" s="503"/>
      <c r="C76" s="499" t="s">
        <v>45</v>
      </c>
      <c r="D76" s="494">
        <v>2</v>
      </c>
      <c r="E76" s="494">
        <v>2.6</v>
      </c>
      <c r="F76" s="593"/>
      <c r="G76" s="494">
        <v>3.15</v>
      </c>
      <c r="H76" s="510">
        <f t="shared" si="4"/>
        <v>16.38</v>
      </c>
      <c r="I76" s="885"/>
      <c r="J76" s="630"/>
      <c r="K76" s="640"/>
      <c r="L76" s="540"/>
      <c r="M76" s="459"/>
      <c r="N76" s="459"/>
      <c r="O76" s="459"/>
      <c r="P76" s="459"/>
      <c r="Q76" s="459"/>
      <c r="R76" s="459"/>
      <c r="S76" s="459"/>
    </row>
    <row r="77" spans="1:19" s="449" customFormat="1" ht="13.5" hidden="1" x14ac:dyDescent="0.3">
      <c r="A77" s="502"/>
      <c r="B77" s="503"/>
      <c r="C77" s="499" t="s">
        <v>45</v>
      </c>
      <c r="D77" s="494">
        <v>1</v>
      </c>
      <c r="E77" s="494">
        <v>1.3</v>
      </c>
      <c r="F77" s="593"/>
      <c r="G77" s="494">
        <v>3.15</v>
      </c>
      <c r="H77" s="510">
        <f t="shared" si="4"/>
        <v>4.0949999999999998</v>
      </c>
      <c r="I77" s="885"/>
      <c r="J77" s="630"/>
      <c r="K77" s="640"/>
      <c r="L77" s="540"/>
      <c r="M77" s="459"/>
      <c r="N77" s="459"/>
      <c r="O77" s="459"/>
      <c r="P77" s="459"/>
      <c r="Q77" s="459"/>
      <c r="R77" s="459"/>
      <c r="S77" s="459"/>
    </row>
    <row r="78" spans="1:19" s="449" customFormat="1" ht="13.5" hidden="1" x14ac:dyDescent="0.3">
      <c r="A78" s="502"/>
      <c r="B78" s="505"/>
      <c r="C78" s="499" t="s">
        <v>45</v>
      </c>
      <c r="D78" s="494">
        <v>1</v>
      </c>
      <c r="E78" s="494">
        <v>6.95</v>
      </c>
      <c r="F78" s="593"/>
      <c r="G78" s="494">
        <v>3.1</v>
      </c>
      <c r="H78" s="510">
        <f t="shared" si="4"/>
        <v>21.545000000000002</v>
      </c>
      <c r="I78" s="888"/>
      <c r="J78" s="630"/>
      <c r="K78" s="640"/>
      <c r="L78" s="540"/>
      <c r="M78" s="459"/>
      <c r="N78" s="459"/>
      <c r="O78" s="459"/>
      <c r="P78" s="459"/>
      <c r="Q78" s="459"/>
      <c r="R78" s="459"/>
      <c r="S78" s="459"/>
    </row>
    <row r="79" spans="1:19" s="449" customFormat="1" ht="13.5" hidden="1" x14ac:dyDescent="0.3">
      <c r="A79" s="502"/>
      <c r="B79" s="498"/>
      <c r="C79" s="499" t="s">
        <v>45</v>
      </c>
      <c r="D79" s="494">
        <v>1</v>
      </c>
      <c r="E79" s="494">
        <v>3.6</v>
      </c>
      <c r="F79" s="494"/>
      <c r="G79" s="494">
        <v>3.1</v>
      </c>
      <c r="H79" s="510">
        <f t="shared" si="4"/>
        <v>11.16</v>
      </c>
      <c r="I79" s="888"/>
      <c r="J79" s="630"/>
      <c r="K79" s="640"/>
      <c r="L79" s="540"/>
      <c r="M79" s="459"/>
      <c r="N79" s="459"/>
      <c r="O79" s="459"/>
      <c r="P79" s="459"/>
      <c r="Q79" s="459"/>
      <c r="R79" s="459"/>
      <c r="S79" s="459"/>
    </row>
    <row r="80" spans="1:19" s="449" customFormat="1" ht="13.5" hidden="1" x14ac:dyDescent="0.3">
      <c r="A80" s="502"/>
      <c r="B80" s="507"/>
      <c r="C80" s="499" t="s">
        <v>45</v>
      </c>
      <c r="D80" s="494">
        <v>1</v>
      </c>
      <c r="E80" s="494">
        <v>4.88</v>
      </c>
      <c r="F80" s="593"/>
      <c r="G80" s="494">
        <v>3.1</v>
      </c>
      <c r="H80" s="510">
        <f t="shared" si="4"/>
        <v>15.128</v>
      </c>
      <c r="I80" s="885"/>
      <c r="J80" s="630"/>
      <c r="K80" s="640"/>
      <c r="L80" s="540"/>
      <c r="M80" s="459"/>
      <c r="N80" s="459"/>
      <c r="O80" s="459"/>
      <c r="P80" s="459"/>
      <c r="Q80" s="459"/>
      <c r="R80" s="459"/>
      <c r="S80" s="459"/>
    </row>
    <row r="81" spans="1:19" s="449" customFormat="1" ht="13.5" hidden="1" x14ac:dyDescent="0.3">
      <c r="A81" s="502"/>
      <c r="B81" s="508"/>
      <c r="C81" s="499" t="s">
        <v>45</v>
      </c>
      <c r="D81" s="494">
        <v>1</v>
      </c>
      <c r="E81" s="494">
        <v>4.4000000000000004</v>
      </c>
      <c r="F81" s="593"/>
      <c r="G81" s="494">
        <v>3.1</v>
      </c>
      <c r="H81" s="510">
        <f t="shared" si="4"/>
        <v>13.640000000000002</v>
      </c>
      <c r="I81" s="885"/>
      <c r="J81" s="633"/>
      <c r="K81" s="640"/>
      <c r="L81" s="534"/>
      <c r="M81" s="438"/>
      <c r="N81" s="459"/>
      <c r="O81" s="459"/>
      <c r="P81" s="459"/>
      <c r="Q81" s="459"/>
      <c r="R81" s="459"/>
      <c r="S81" s="459"/>
    </row>
    <row r="82" spans="1:19" s="449" customFormat="1" ht="13.5" hidden="1" x14ac:dyDescent="0.3">
      <c r="A82" s="502"/>
      <c r="B82" s="505"/>
      <c r="C82" s="499" t="s">
        <v>45</v>
      </c>
      <c r="D82" s="494">
        <v>1</v>
      </c>
      <c r="E82" s="494">
        <v>1.98</v>
      </c>
      <c r="F82" s="593"/>
      <c r="G82" s="494">
        <v>3.1</v>
      </c>
      <c r="H82" s="510">
        <f t="shared" si="4"/>
        <v>6.1379999999999999</v>
      </c>
      <c r="I82" s="885"/>
      <c r="J82" s="633"/>
      <c r="K82" s="640"/>
      <c r="L82" s="534"/>
      <c r="M82" s="438"/>
      <c r="N82" s="459"/>
      <c r="O82" s="459"/>
      <c r="P82" s="459"/>
      <c r="Q82" s="459"/>
      <c r="R82" s="459"/>
      <c r="S82" s="459"/>
    </row>
    <row r="83" spans="1:19" s="449" customFormat="1" ht="13.5" hidden="1" x14ac:dyDescent="0.3">
      <c r="A83" s="502"/>
      <c r="B83" s="498"/>
      <c r="C83" s="499" t="s">
        <v>45</v>
      </c>
      <c r="D83" s="494">
        <v>2</v>
      </c>
      <c r="E83" s="494">
        <v>6.95</v>
      </c>
      <c r="F83" s="494"/>
      <c r="G83" s="494">
        <v>3.1</v>
      </c>
      <c r="H83" s="510">
        <f t="shared" si="4"/>
        <v>43.09</v>
      </c>
      <c r="I83" s="885"/>
      <c r="J83" s="634"/>
      <c r="K83" s="640"/>
      <c r="L83" s="534"/>
      <c r="M83" s="438"/>
      <c r="N83" s="459"/>
      <c r="O83" s="459"/>
      <c r="P83" s="459"/>
      <c r="Q83" s="459"/>
      <c r="R83" s="459"/>
      <c r="S83" s="459"/>
    </row>
    <row r="84" spans="1:19" s="449" customFormat="1" ht="13.5" hidden="1" x14ac:dyDescent="0.3">
      <c r="A84" s="502"/>
      <c r="B84" s="505"/>
      <c r="C84" s="499" t="s">
        <v>45</v>
      </c>
      <c r="D84" s="494">
        <v>1</v>
      </c>
      <c r="E84" s="494">
        <v>6.8</v>
      </c>
      <c r="F84" s="593"/>
      <c r="G84" s="494">
        <v>3.1</v>
      </c>
      <c r="H84" s="510">
        <f t="shared" si="4"/>
        <v>21.08</v>
      </c>
      <c r="I84" s="885"/>
      <c r="J84" s="634"/>
      <c r="K84" s="640"/>
      <c r="L84" s="534"/>
      <c r="M84" s="438"/>
      <c r="N84" s="459"/>
      <c r="O84" s="459"/>
      <c r="P84" s="459"/>
      <c r="Q84" s="459"/>
      <c r="R84" s="459"/>
      <c r="S84" s="459"/>
    </row>
    <row r="85" spans="1:19" s="449" customFormat="1" ht="13.5" hidden="1" x14ac:dyDescent="0.3">
      <c r="A85" s="502"/>
      <c r="B85" s="498"/>
      <c r="C85" s="499" t="s">
        <v>45</v>
      </c>
      <c r="D85" s="494">
        <v>1</v>
      </c>
      <c r="E85" s="494">
        <v>6.7</v>
      </c>
      <c r="F85" s="494"/>
      <c r="G85" s="494">
        <v>3.1</v>
      </c>
      <c r="H85" s="510">
        <f t="shared" si="4"/>
        <v>20.77</v>
      </c>
      <c r="I85" s="885"/>
      <c r="J85" s="633"/>
      <c r="K85" s="640"/>
      <c r="L85" s="534"/>
      <c r="M85" s="438"/>
      <c r="N85" s="459"/>
      <c r="O85" s="459"/>
      <c r="P85" s="459"/>
      <c r="Q85" s="459"/>
      <c r="R85" s="459"/>
      <c r="S85" s="459"/>
    </row>
    <row r="86" spans="1:19" s="449" customFormat="1" ht="13.5" hidden="1" x14ac:dyDescent="0.3">
      <c r="A86" s="502"/>
      <c r="B86" s="505"/>
      <c r="C86" s="499" t="s">
        <v>45</v>
      </c>
      <c r="D86" s="494">
        <v>3</v>
      </c>
      <c r="E86" s="494">
        <v>4.91</v>
      </c>
      <c r="F86" s="593"/>
      <c r="G86" s="494">
        <v>3.1</v>
      </c>
      <c r="H86" s="510">
        <f t="shared" si="4"/>
        <v>45.662999999999997</v>
      </c>
      <c r="I86" s="885"/>
      <c r="J86" s="633"/>
      <c r="K86" s="640"/>
      <c r="L86" s="534"/>
      <c r="M86" s="438"/>
      <c r="N86" s="459"/>
      <c r="O86" s="459"/>
      <c r="P86" s="459"/>
      <c r="Q86" s="459"/>
      <c r="R86" s="459"/>
      <c r="S86" s="459"/>
    </row>
    <row r="87" spans="1:19" s="449" customFormat="1" ht="13.5" hidden="1" x14ac:dyDescent="0.3">
      <c r="A87" s="502"/>
      <c r="B87" s="498"/>
      <c r="C87" s="499" t="s">
        <v>45</v>
      </c>
      <c r="D87" s="494">
        <v>1</v>
      </c>
      <c r="E87" s="494">
        <v>3.45</v>
      </c>
      <c r="F87" s="494"/>
      <c r="G87" s="494">
        <v>3.1</v>
      </c>
      <c r="H87" s="510">
        <f t="shared" si="4"/>
        <v>10.695</v>
      </c>
      <c r="I87" s="885"/>
      <c r="J87" s="634"/>
      <c r="K87" s="640"/>
      <c r="L87" s="534"/>
      <c r="M87" s="438"/>
      <c r="N87" s="459"/>
      <c r="O87" s="459"/>
      <c r="P87" s="459"/>
      <c r="Q87" s="459"/>
      <c r="R87" s="459"/>
      <c r="S87" s="459"/>
    </row>
    <row r="88" spans="1:19" s="449" customFormat="1" ht="13.5" hidden="1" x14ac:dyDescent="0.3">
      <c r="A88" s="497"/>
      <c r="B88" s="491"/>
      <c r="C88" s="499" t="s">
        <v>45</v>
      </c>
      <c r="D88" s="494">
        <v>1</v>
      </c>
      <c r="E88" s="494">
        <v>1.63</v>
      </c>
      <c r="F88" s="593"/>
      <c r="G88" s="494">
        <v>3.1</v>
      </c>
      <c r="H88" s="510">
        <f t="shared" si="4"/>
        <v>5.0529999999999999</v>
      </c>
      <c r="I88" s="885"/>
      <c r="J88" s="630"/>
      <c r="K88" s="640"/>
      <c r="L88" s="540"/>
      <c r="M88" s="459"/>
      <c r="N88" s="459"/>
      <c r="O88" s="459"/>
      <c r="P88" s="459"/>
      <c r="Q88" s="459"/>
      <c r="R88" s="459"/>
      <c r="S88" s="459"/>
    </row>
    <row r="89" spans="1:19" s="449" customFormat="1" ht="13.5" hidden="1" x14ac:dyDescent="0.3">
      <c r="A89" s="497"/>
      <c r="B89" s="491"/>
      <c r="C89" s="499" t="s">
        <v>45</v>
      </c>
      <c r="D89" s="494">
        <v>1</v>
      </c>
      <c r="E89" s="494">
        <v>0.65</v>
      </c>
      <c r="F89" s="593"/>
      <c r="G89" s="494">
        <v>3.1</v>
      </c>
      <c r="H89" s="510">
        <f t="shared" si="4"/>
        <v>2.0150000000000001</v>
      </c>
      <c r="I89" s="885"/>
      <c r="J89" s="630"/>
      <c r="K89" s="640"/>
      <c r="L89" s="540"/>
      <c r="M89" s="459"/>
      <c r="N89" s="459"/>
      <c r="O89" s="459"/>
      <c r="P89" s="459"/>
      <c r="Q89" s="459"/>
      <c r="R89" s="459"/>
      <c r="S89" s="459"/>
    </row>
    <row r="90" spans="1:19" s="449" customFormat="1" ht="13.5" hidden="1" x14ac:dyDescent="0.3">
      <c r="A90" s="497"/>
      <c r="B90" s="501"/>
      <c r="C90" s="499" t="s">
        <v>45</v>
      </c>
      <c r="D90" s="494">
        <v>1</v>
      </c>
      <c r="E90" s="494">
        <v>1.2</v>
      </c>
      <c r="F90" s="593"/>
      <c r="G90" s="494">
        <v>3.1</v>
      </c>
      <c r="H90" s="510">
        <f t="shared" si="4"/>
        <v>3.7199999999999998</v>
      </c>
      <c r="I90" s="885"/>
      <c r="J90" s="630"/>
      <c r="K90" s="640"/>
      <c r="L90" s="540"/>
      <c r="M90" s="459"/>
      <c r="N90" s="459"/>
      <c r="O90" s="459"/>
      <c r="P90" s="459"/>
      <c r="Q90" s="459"/>
      <c r="R90" s="459"/>
      <c r="S90" s="459"/>
    </row>
    <row r="91" spans="1:19" s="449" customFormat="1" ht="13.5" x14ac:dyDescent="0.3">
      <c r="A91" s="497"/>
      <c r="B91" s="498"/>
      <c r="C91" s="499"/>
      <c r="D91" s="494"/>
      <c r="E91" s="494"/>
      <c r="F91" s="494"/>
      <c r="G91" s="494"/>
      <c r="H91" s="510"/>
      <c r="I91" s="885"/>
      <c r="J91" s="630"/>
      <c r="K91" s="640"/>
      <c r="L91" s="540"/>
      <c r="M91" s="459"/>
      <c r="N91" s="459"/>
      <c r="O91" s="459"/>
      <c r="P91" s="459"/>
      <c r="Q91" s="459"/>
      <c r="R91" s="459"/>
      <c r="S91" s="459"/>
    </row>
    <row r="92" spans="1:19" s="449" customFormat="1" ht="67.5" x14ac:dyDescent="0.3">
      <c r="A92" s="502" t="s">
        <v>427</v>
      </c>
      <c r="B92" s="434" t="s">
        <v>65</v>
      </c>
      <c r="C92" s="464" t="s">
        <v>45</v>
      </c>
      <c r="D92" s="494"/>
      <c r="E92" s="494"/>
      <c r="F92" s="593"/>
      <c r="G92" s="494"/>
      <c r="H92" s="510"/>
      <c r="I92" s="885">
        <f>SUM(H93)</f>
        <v>56.160000000000011</v>
      </c>
      <c r="J92" s="634"/>
      <c r="K92" s="640"/>
      <c r="L92" s="558"/>
      <c r="M92" s="569"/>
      <c r="N92" s="459"/>
      <c r="O92" s="459"/>
      <c r="P92" s="459"/>
      <c r="Q92" s="459"/>
      <c r="R92" s="459"/>
      <c r="S92" s="459"/>
    </row>
    <row r="93" spans="1:19" s="449" customFormat="1" ht="13.5" hidden="1" x14ac:dyDescent="0.3">
      <c r="A93" s="502"/>
      <c r="B93" s="498"/>
      <c r="C93" s="499" t="s">
        <v>45</v>
      </c>
      <c r="D93" s="494">
        <v>12</v>
      </c>
      <c r="E93" s="494">
        <v>2.6</v>
      </c>
      <c r="F93" s="494"/>
      <c r="G93" s="494">
        <v>1.8</v>
      </c>
      <c r="H93" s="510">
        <f>G93*E93*D93</f>
        <v>56.160000000000011</v>
      </c>
      <c r="I93" s="885"/>
      <c r="J93" s="630"/>
      <c r="K93" s="640"/>
      <c r="L93" s="540"/>
      <c r="M93" s="459"/>
      <c r="N93" s="459"/>
      <c r="O93" s="459"/>
      <c r="P93" s="459"/>
      <c r="Q93" s="459"/>
      <c r="R93" s="459"/>
      <c r="S93" s="459"/>
    </row>
    <row r="94" spans="1:19" s="449" customFormat="1" ht="13.5" x14ac:dyDescent="0.3">
      <c r="A94" s="502"/>
      <c r="B94" s="504"/>
      <c r="C94" s="464"/>
      <c r="D94" s="494"/>
      <c r="E94" s="465"/>
      <c r="F94" s="465"/>
      <c r="G94" s="465"/>
      <c r="H94" s="510"/>
      <c r="I94" s="885"/>
      <c r="J94" s="630"/>
      <c r="K94" s="640"/>
      <c r="L94" s="540"/>
      <c r="M94" s="459"/>
      <c r="N94" s="459"/>
      <c r="O94" s="459"/>
      <c r="P94" s="459"/>
      <c r="Q94" s="459"/>
      <c r="R94" s="459"/>
      <c r="S94" s="459"/>
    </row>
    <row r="95" spans="1:19" s="449" customFormat="1" ht="135" x14ac:dyDescent="0.3">
      <c r="A95" s="497" t="s">
        <v>428</v>
      </c>
      <c r="B95" s="434" t="s">
        <v>66</v>
      </c>
      <c r="C95" s="464" t="s">
        <v>45</v>
      </c>
      <c r="D95" s="494"/>
      <c r="E95" s="494"/>
      <c r="F95" s="593"/>
      <c r="G95" s="494"/>
      <c r="H95" s="510"/>
      <c r="I95" s="885">
        <f>SUM(H96:H98)</f>
        <v>500.5</v>
      </c>
      <c r="J95" s="630"/>
      <c r="K95" s="640"/>
      <c r="L95" s="540"/>
      <c r="M95" s="459"/>
      <c r="N95" s="459"/>
      <c r="O95" s="459"/>
      <c r="P95" s="459"/>
      <c r="Q95" s="459"/>
      <c r="R95" s="459"/>
      <c r="S95" s="459"/>
    </row>
    <row r="96" spans="1:19" s="449" customFormat="1" ht="13.5" hidden="1" x14ac:dyDescent="0.3">
      <c r="A96" s="502"/>
      <c r="B96" s="498"/>
      <c r="C96" s="499" t="s">
        <v>45</v>
      </c>
      <c r="D96" s="494">
        <v>1</v>
      </c>
      <c r="E96" s="494">
        <v>484</v>
      </c>
      <c r="F96" s="494"/>
      <c r="G96" s="494"/>
      <c r="H96" s="510">
        <f>E96*D96</f>
        <v>484</v>
      </c>
      <c r="I96" s="885"/>
      <c r="J96" s="630"/>
      <c r="K96" s="640"/>
      <c r="L96" s="540"/>
      <c r="M96" s="459"/>
      <c r="N96" s="459"/>
      <c r="O96" s="459"/>
      <c r="P96" s="459"/>
      <c r="Q96" s="459"/>
      <c r="R96" s="459"/>
      <c r="S96" s="459"/>
    </row>
    <row r="97" spans="1:19" s="449" customFormat="1" ht="13.5" hidden="1" x14ac:dyDescent="0.3">
      <c r="A97" s="502"/>
      <c r="B97" s="508"/>
      <c r="C97" s="499" t="s">
        <v>45</v>
      </c>
      <c r="D97" s="494">
        <v>-1</v>
      </c>
      <c r="E97" s="494">
        <v>60.08</v>
      </c>
      <c r="F97" s="593"/>
      <c r="G97" s="494"/>
      <c r="H97" s="510">
        <f t="shared" ref="H97:H98" si="5">E97*D97</f>
        <v>-60.08</v>
      </c>
      <c r="I97" s="885"/>
      <c r="J97" s="630"/>
      <c r="K97" s="640"/>
      <c r="L97" s="540"/>
      <c r="M97" s="459"/>
      <c r="N97" s="459"/>
      <c r="O97" s="459"/>
      <c r="P97" s="459"/>
      <c r="Q97" s="459"/>
      <c r="R97" s="459"/>
      <c r="S97" s="459"/>
    </row>
    <row r="98" spans="1:19" s="449" customFormat="1" ht="13.5" hidden="1" x14ac:dyDescent="0.3">
      <c r="A98" s="502"/>
      <c r="B98" s="508"/>
      <c r="C98" s="499" t="s">
        <v>45</v>
      </c>
      <c r="D98" s="494">
        <v>1</v>
      </c>
      <c r="E98" s="494">
        <v>76.58</v>
      </c>
      <c r="F98" s="593"/>
      <c r="G98" s="494"/>
      <c r="H98" s="510">
        <f t="shared" si="5"/>
        <v>76.58</v>
      </c>
      <c r="I98" s="885"/>
      <c r="J98" s="630"/>
      <c r="K98" s="640"/>
      <c r="L98" s="540"/>
      <c r="M98" s="459"/>
      <c r="N98" s="459"/>
      <c r="O98" s="459"/>
      <c r="P98" s="459"/>
      <c r="Q98" s="459"/>
      <c r="R98" s="459"/>
      <c r="S98" s="459"/>
    </row>
    <row r="99" spans="1:19" s="449" customFormat="1" ht="13.5" x14ac:dyDescent="0.3">
      <c r="A99" s="502"/>
      <c r="B99" s="507"/>
      <c r="C99" s="464"/>
      <c r="D99" s="494"/>
      <c r="E99" s="494"/>
      <c r="F99" s="509"/>
      <c r="G99" s="509"/>
      <c r="H99" s="510"/>
      <c r="I99" s="885"/>
      <c r="J99" s="630"/>
      <c r="K99" s="640"/>
      <c r="L99" s="540"/>
      <c r="M99" s="459"/>
      <c r="N99" s="459"/>
      <c r="O99" s="459"/>
      <c r="P99" s="459"/>
      <c r="Q99" s="459"/>
      <c r="R99" s="459"/>
      <c r="S99" s="459"/>
    </row>
    <row r="100" spans="1:19" s="449" customFormat="1" ht="54" x14ac:dyDescent="0.3">
      <c r="A100" s="502" t="s">
        <v>429</v>
      </c>
      <c r="B100" s="434" t="s">
        <v>67</v>
      </c>
      <c r="C100" s="464"/>
      <c r="D100" s="494"/>
      <c r="E100" s="494"/>
      <c r="F100" s="509"/>
      <c r="G100" s="509"/>
      <c r="H100" s="510"/>
      <c r="I100" s="885"/>
      <c r="J100" s="630"/>
      <c r="K100" s="640"/>
      <c r="L100" s="540"/>
      <c r="M100" s="459"/>
      <c r="N100" s="459"/>
      <c r="O100" s="459"/>
      <c r="P100" s="459"/>
      <c r="Q100" s="459"/>
      <c r="R100" s="459"/>
      <c r="S100" s="459"/>
    </row>
    <row r="101" spans="1:19" s="449" customFormat="1" ht="13.5" x14ac:dyDescent="0.3">
      <c r="A101" s="497" t="s">
        <v>430</v>
      </c>
      <c r="B101" s="495" t="s">
        <v>69</v>
      </c>
      <c r="C101" s="499" t="s">
        <v>11</v>
      </c>
      <c r="D101" s="494">
        <v>8</v>
      </c>
      <c r="E101" s="494"/>
      <c r="F101" s="494"/>
      <c r="G101" s="494"/>
      <c r="H101" s="510">
        <f>D101</f>
        <v>8</v>
      </c>
      <c r="I101" s="885">
        <f>H101</f>
        <v>8</v>
      </c>
      <c r="J101" s="630"/>
      <c r="K101" s="640"/>
      <c r="L101" s="540"/>
      <c r="M101" s="459"/>
      <c r="N101" s="459"/>
      <c r="O101" s="459"/>
      <c r="P101" s="459"/>
      <c r="Q101" s="459"/>
      <c r="R101" s="459"/>
      <c r="S101" s="459"/>
    </row>
    <row r="102" spans="1:19" s="440" customFormat="1" ht="13.5" x14ac:dyDescent="0.3">
      <c r="A102" s="497"/>
      <c r="B102" s="491"/>
      <c r="C102" s="464"/>
      <c r="D102" s="494"/>
      <c r="E102" s="494"/>
      <c r="F102" s="593"/>
      <c r="G102" s="494"/>
      <c r="H102" s="510"/>
      <c r="I102" s="885"/>
      <c r="J102" s="635"/>
      <c r="K102" s="640"/>
      <c r="L102" s="534"/>
      <c r="M102" s="437"/>
      <c r="N102" s="437"/>
      <c r="O102" s="437"/>
      <c r="P102" s="437"/>
      <c r="Q102" s="437"/>
      <c r="R102" s="437"/>
      <c r="S102" s="437"/>
    </row>
    <row r="103" spans="1:19" s="440" customFormat="1" ht="67.5" x14ac:dyDescent="0.3">
      <c r="A103" s="497" t="s">
        <v>431</v>
      </c>
      <c r="B103" s="434" t="s">
        <v>70</v>
      </c>
      <c r="C103" s="464" t="s">
        <v>45</v>
      </c>
      <c r="D103" s="494"/>
      <c r="E103" s="494"/>
      <c r="F103" s="593"/>
      <c r="G103" s="494"/>
      <c r="H103" s="510"/>
      <c r="I103" s="885">
        <f>SUM(H104)</f>
        <v>704</v>
      </c>
      <c r="J103" s="635"/>
      <c r="K103" s="640"/>
      <c r="L103" s="534"/>
      <c r="M103" s="437"/>
      <c r="N103" s="437"/>
      <c r="O103" s="437"/>
      <c r="P103" s="437"/>
      <c r="Q103" s="437"/>
      <c r="R103" s="437"/>
      <c r="S103" s="437"/>
    </row>
    <row r="104" spans="1:19" s="440" customFormat="1" ht="13.5" hidden="1" x14ac:dyDescent="0.3">
      <c r="A104" s="497"/>
      <c r="B104" s="491"/>
      <c r="C104" s="464" t="s">
        <v>45</v>
      </c>
      <c r="D104" s="494">
        <v>4</v>
      </c>
      <c r="E104" s="494">
        <v>22</v>
      </c>
      <c r="F104" s="593"/>
      <c r="G104" s="494">
        <v>8</v>
      </c>
      <c r="H104" s="510">
        <f>G104*E104*D104</f>
        <v>704</v>
      </c>
      <c r="I104" s="885"/>
      <c r="J104" s="635"/>
      <c r="K104" s="640"/>
      <c r="L104" s="534"/>
      <c r="M104" s="437"/>
      <c r="N104" s="437"/>
      <c r="O104" s="437"/>
      <c r="P104" s="437"/>
      <c r="Q104" s="437"/>
      <c r="R104" s="437"/>
      <c r="S104" s="437"/>
    </row>
    <row r="105" spans="1:19" s="440" customFormat="1" ht="13.5" x14ac:dyDescent="0.3">
      <c r="A105" s="497"/>
      <c r="B105" s="501"/>
      <c r="C105" s="464"/>
      <c r="D105" s="494"/>
      <c r="E105" s="494"/>
      <c r="F105" s="593"/>
      <c r="G105" s="494"/>
      <c r="H105" s="510"/>
      <c r="I105" s="885"/>
      <c r="J105" s="635"/>
      <c r="K105" s="640"/>
      <c r="L105" s="534"/>
      <c r="M105" s="437"/>
      <c r="N105" s="437"/>
      <c r="O105" s="437"/>
      <c r="P105" s="437"/>
      <c r="Q105" s="437"/>
      <c r="R105" s="437"/>
      <c r="S105" s="437"/>
    </row>
    <row r="106" spans="1:19" s="440" customFormat="1" ht="67.5" x14ac:dyDescent="0.3">
      <c r="A106" s="497" t="s">
        <v>432</v>
      </c>
      <c r="B106" s="434" t="s">
        <v>71</v>
      </c>
      <c r="C106" s="499" t="s">
        <v>45</v>
      </c>
      <c r="D106" s="494"/>
      <c r="E106" s="494"/>
      <c r="F106" s="494"/>
      <c r="G106" s="494"/>
      <c r="H106" s="510"/>
      <c r="I106" s="885">
        <f>SUM(H107:H129)</f>
        <v>816.87999999999988</v>
      </c>
      <c r="J106" s="635"/>
      <c r="K106" s="640"/>
      <c r="L106" s="534"/>
      <c r="M106" s="437"/>
      <c r="N106" s="437"/>
      <c r="O106" s="437"/>
      <c r="P106" s="437"/>
      <c r="Q106" s="437"/>
      <c r="R106" s="437"/>
      <c r="S106" s="437"/>
    </row>
    <row r="107" spans="1:19" s="449" customFormat="1" ht="13.5" hidden="1" x14ac:dyDescent="0.3">
      <c r="A107" s="502"/>
      <c r="B107" s="504"/>
      <c r="C107" s="464" t="s">
        <v>45</v>
      </c>
      <c r="D107" s="494">
        <v>1</v>
      </c>
      <c r="E107" s="465">
        <v>20.81</v>
      </c>
      <c r="F107" s="465"/>
      <c r="G107" s="465"/>
      <c r="H107" s="510">
        <f>E107*D107</f>
        <v>20.81</v>
      </c>
      <c r="I107" s="885"/>
      <c r="J107" s="630"/>
      <c r="K107" s="640"/>
      <c r="L107" s="540"/>
      <c r="M107" s="459"/>
      <c r="N107" s="459"/>
      <c r="O107" s="459"/>
      <c r="P107" s="459"/>
      <c r="Q107" s="459"/>
      <c r="R107" s="459"/>
      <c r="S107" s="459"/>
    </row>
    <row r="108" spans="1:19" s="449" customFormat="1" ht="13.5" hidden="1" x14ac:dyDescent="0.3">
      <c r="A108" s="497"/>
      <c r="B108" s="501"/>
      <c r="C108" s="464" t="s">
        <v>45</v>
      </c>
      <c r="D108" s="494">
        <v>1</v>
      </c>
      <c r="E108" s="494">
        <v>113.24</v>
      </c>
      <c r="F108" s="593"/>
      <c r="G108" s="494"/>
      <c r="H108" s="510">
        <f t="shared" ref="H108:H129" si="6">E108*D108</f>
        <v>113.24</v>
      </c>
      <c r="I108" s="885"/>
      <c r="J108" s="630"/>
      <c r="K108" s="640"/>
      <c r="L108" s="540"/>
      <c r="M108" s="459"/>
      <c r="N108" s="459"/>
      <c r="O108" s="459"/>
      <c r="P108" s="459"/>
      <c r="Q108" s="459"/>
      <c r="R108" s="459"/>
      <c r="S108" s="459"/>
    </row>
    <row r="109" spans="1:19" s="449" customFormat="1" ht="13.5" hidden="1" x14ac:dyDescent="0.3">
      <c r="A109" s="497"/>
      <c r="B109" s="501"/>
      <c r="C109" s="464" t="s">
        <v>45</v>
      </c>
      <c r="D109" s="494">
        <v>1</v>
      </c>
      <c r="E109" s="494">
        <v>2.17</v>
      </c>
      <c r="F109" s="593"/>
      <c r="G109" s="494"/>
      <c r="H109" s="510">
        <f t="shared" si="6"/>
        <v>2.17</v>
      </c>
      <c r="I109" s="885"/>
      <c r="J109" s="630"/>
      <c r="K109" s="640"/>
      <c r="L109" s="540"/>
      <c r="M109" s="459"/>
      <c r="N109" s="459"/>
      <c r="O109" s="459"/>
      <c r="P109" s="459"/>
      <c r="Q109" s="459"/>
      <c r="R109" s="459"/>
      <c r="S109" s="459"/>
    </row>
    <row r="110" spans="1:19" s="440" customFormat="1" ht="13.5" hidden="1" x14ac:dyDescent="0.3">
      <c r="A110" s="497"/>
      <c r="B110" s="491"/>
      <c r="C110" s="464" t="s">
        <v>45</v>
      </c>
      <c r="D110" s="494">
        <v>1</v>
      </c>
      <c r="E110" s="494">
        <v>3.76</v>
      </c>
      <c r="F110" s="593"/>
      <c r="G110" s="494"/>
      <c r="H110" s="510">
        <f t="shared" si="6"/>
        <v>3.76</v>
      </c>
      <c r="I110" s="885"/>
      <c r="J110" s="635"/>
      <c r="K110" s="640"/>
      <c r="L110" s="534"/>
      <c r="M110" s="437"/>
      <c r="N110" s="437"/>
      <c r="O110" s="437"/>
      <c r="P110" s="437"/>
      <c r="Q110" s="437"/>
      <c r="R110" s="437"/>
      <c r="S110" s="437"/>
    </row>
    <row r="111" spans="1:19" s="440" customFormat="1" ht="13.5" hidden="1" x14ac:dyDescent="0.3">
      <c r="A111" s="497"/>
      <c r="B111" s="501"/>
      <c r="C111" s="464" t="s">
        <v>45</v>
      </c>
      <c r="D111" s="494">
        <v>1</v>
      </c>
      <c r="E111" s="494">
        <v>12.87</v>
      </c>
      <c r="F111" s="593"/>
      <c r="G111" s="494"/>
      <c r="H111" s="510">
        <f t="shared" si="6"/>
        <v>12.87</v>
      </c>
      <c r="I111" s="885"/>
      <c r="J111" s="635"/>
      <c r="K111" s="640"/>
      <c r="L111" s="534"/>
      <c r="M111" s="437"/>
      <c r="N111" s="437"/>
      <c r="O111" s="437"/>
      <c r="P111" s="437"/>
      <c r="Q111" s="437"/>
      <c r="R111" s="437"/>
      <c r="S111" s="437"/>
    </row>
    <row r="112" spans="1:19" s="440" customFormat="1" ht="13.5" hidden="1" x14ac:dyDescent="0.3">
      <c r="A112" s="497"/>
      <c r="B112" s="498"/>
      <c r="C112" s="464" t="s">
        <v>45</v>
      </c>
      <c r="D112" s="494">
        <v>1</v>
      </c>
      <c r="E112" s="494">
        <v>11.96</v>
      </c>
      <c r="F112" s="494"/>
      <c r="G112" s="494"/>
      <c r="H112" s="510">
        <f t="shared" si="6"/>
        <v>11.96</v>
      </c>
      <c r="I112" s="885"/>
      <c r="J112" s="635"/>
      <c r="K112" s="640"/>
      <c r="L112" s="534"/>
      <c r="M112" s="437"/>
      <c r="N112" s="437"/>
      <c r="O112" s="437"/>
      <c r="P112" s="437"/>
      <c r="Q112" s="437"/>
      <c r="R112" s="437"/>
      <c r="S112" s="437"/>
    </row>
    <row r="113" spans="1:19" s="449" customFormat="1" ht="13.5" hidden="1" x14ac:dyDescent="0.3">
      <c r="A113" s="502"/>
      <c r="B113" s="504"/>
      <c r="C113" s="464" t="s">
        <v>45</v>
      </c>
      <c r="D113" s="494">
        <v>1</v>
      </c>
      <c r="E113" s="465">
        <v>45.69</v>
      </c>
      <c r="F113" s="465"/>
      <c r="G113" s="465"/>
      <c r="H113" s="510">
        <f t="shared" si="6"/>
        <v>45.69</v>
      </c>
      <c r="I113" s="885"/>
      <c r="J113" s="630"/>
      <c r="K113" s="640"/>
      <c r="L113" s="540"/>
      <c r="M113" s="459"/>
      <c r="N113" s="459"/>
      <c r="O113" s="459"/>
      <c r="P113" s="459"/>
      <c r="Q113" s="459"/>
      <c r="R113" s="459"/>
      <c r="S113" s="459"/>
    </row>
    <row r="114" spans="1:19" s="449" customFormat="1" ht="13.5" hidden="1" x14ac:dyDescent="0.3">
      <c r="A114" s="497"/>
      <c r="B114" s="501"/>
      <c r="C114" s="464" t="s">
        <v>45</v>
      </c>
      <c r="D114" s="494">
        <v>1</v>
      </c>
      <c r="E114" s="494">
        <v>7.46</v>
      </c>
      <c r="F114" s="593"/>
      <c r="G114" s="494"/>
      <c r="H114" s="510">
        <f t="shared" si="6"/>
        <v>7.46</v>
      </c>
      <c r="I114" s="885"/>
      <c r="J114" s="630"/>
      <c r="K114" s="640"/>
      <c r="L114" s="540"/>
      <c r="M114" s="459"/>
      <c r="N114" s="459"/>
      <c r="O114" s="459"/>
      <c r="P114" s="459"/>
      <c r="Q114" s="459"/>
      <c r="R114" s="459"/>
      <c r="S114" s="459"/>
    </row>
    <row r="115" spans="1:19" s="440" customFormat="1" ht="13.5" hidden="1" x14ac:dyDescent="0.3">
      <c r="A115" s="511"/>
      <c r="B115" s="512"/>
      <c r="C115" s="464" t="s">
        <v>45</v>
      </c>
      <c r="D115" s="494">
        <v>1</v>
      </c>
      <c r="E115" s="464">
        <v>14.64</v>
      </c>
      <c r="F115" s="464"/>
      <c r="G115" s="464"/>
      <c r="H115" s="510">
        <f t="shared" si="6"/>
        <v>14.64</v>
      </c>
      <c r="I115" s="885"/>
      <c r="J115" s="635"/>
      <c r="K115" s="640"/>
      <c r="L115" s="534"/>
      <c r="M115" s="437"/>
      <c r="N115" s="437"/>
      <c r="O115" s="437"/>
      <c r="P115" s="437"/>
      <c r="Q115" s="437"/>
      <c r="R115" s="437"/>
      <c r="S115" s="437"/>
    </row>
    <row r="116" spans="1:19" s="440" customFormat="1" ht="13.5" hidden="1" x14ac:dyDescent="0.3">
      <c r="A116" s="511"/>
      <c r="B116" s="512"/>
      <c r="C116" s="464" t="s">
        <v>45</v>
      </c>
      <c r="D116" s="494">
        <v>1</v>
      </c>
      <c r="E116" s="464">
        <v>22.68</v>
      </c>
      <c r="F116" s="464"/>
      <c r="G116" s="464"/>
      <c r="H116" s="510">
        <f t="shared" si="6"/>
        <v>22.68</v>
      </c>
      <c r="I116" s="885"/>
      <c r="J116" s="635"/>
      <c r="K116" s="640"/>
      <c r="L116" s="534"/>
      <c r="M116" s="437"/>
      <c r="N116" s="437"/>
      <c r="O116" s="437"/>
      <c r="P116" s="437"/>
      <c r="Q116" s="437"/>
      <c r="R116" s="437"/>
      <c r="S116" s="437"/>
    </row>
    <row r="117" spans="1:19" s="440" customFormat="1" ht="13.5" hidden="1" x14ac:dyDescent="0.3">
      <c r="A117" s="511"/>
      <c r="B117" s="512"/>
      <c r="C117" s="464" t="s">
        <v>45</v>
      </c>
      <c r="D117" s="494">
        <v>1</v>
      </c>
      <c r="E117" s="464">
        <v>26.93</v>
      </c>
      <c r="F117" s="464"/>
      <c r="G117" s="464"/>
      <c r="H117" s="510">
        <f t="shared" si="6"/>
        <v>26.93</v>
      </c>
      <c r="I117" s="888"/>
      <c r="J117" s="635"/>
      <c r="K117" s="640"/>
      <c r="L117" s="534"/>
      <c r="M117" s="437"/>
      <c r="N117" s="437"/>
      <c r="O117" s="437"/>
      <c r="P117" s="437"/>
      <c r="Q117" s="437"/>
      <c r="R117" s="437"/>
      <c r="S117" s="437"/>
    </row>
    <row r="118" spans="1:19" s="449" customFormat="1" ht="13.5" hidden="1" x14ac:dyDescent="0.3">
      <c r="A118" s="497"/>
      <c r="B118" s="495"/>
      <c r="C118" s="464" t="s">
        <v>45</v>
      </c>
      <c r="D118" s="494">
        <v>1</v>
      </c>
      <c r="E118" s="494">
        <v>22.6</v>
      </c>
      <c r="F118" s="494"/>
      <c r="G118" s="494"/>
      <c r="H118" s="510">
        <f t="shared" si="6"/>
        <v>22.6</v>
      </c>
      <c r="I118" s="885"/>
      <c r="J118" s="630"/>
      <c r="K118" s="640"/>
      <c r="L118" s="540"/>
      <c r="M118" s="459"/>
      <c r="N118" s="459"/>
      <c r="O118" s="459"/>
      <c r="P118" s="459"/>
      <c r="Q118" s="459"/>
      <c r="R118" s="459"/>
      <c r="S118" s="459"/>
    </row>
    <row r="119" spans="1:19" s="440" customFormat="1" ht="13.5" hidden="1" x14ac:dyDescent="0.3">
      <c r="A119" s="497"/>
      <c r="B119" s="491"/>
      <c r="C119" s="464" t="s">
        <v>45</v>
      </c>
      <c r="D119" s="494">
        <v>1</v>
      </c>
      <c r="E119" s="494">
        <v>85.7</v>
      </c>
      <c r="F119" s="593"/>
      <c r="G119" s="494"/>
      <c r="H119" s="510">
        <f t="shared" si="6"/>
        <v>85.7</v>
      </c>
      <c r="I119" s="885"/>
      <c r="J119" s="635"/>
      <c r="K119" s="640"/>
      <c r="L119" s="534"/>
      <c r="M119" s="437"/>
      <c r="N119" s="437"/>
      <c r="O119" s="437"/>
      <c r="P119" s="437"/>
      <c r="Q119" s="437"/>
      <c r="R119" s="437"/>
      <c r="S119" s="437"/>
    </row>
    <row r="120" spans="1:19" s="440" customFormat="1" ht="13.5" hidden="1" x14ac:dyDescent="0.3">
      <c r="A120" s="497"/>
      <c r="B120" s="491"/>
      <c r="C120" s="464" t="s">
        <v>45</v>
      </c>
      <c r="D120" s="494">
        <v>1</v>
      </c>
      <c r="E120" s="494">
        <v>9.4</v>
      </c>
      <c r="F120" s="593"/>
      <c r="G120" s="494"/>
      <c r="H120" s="510">
        <f t="shared" si="6"/>
        <v>9.4</v>
      </c>
      <c r="I120" s="885"/>
      <c r="J120" s="635"/>
      <c r="K120" s="640"/>
      <c r="L120" s="534"/>
      <c r="M120" s="437"/>
      <c r="N120" s="437"/>
      <c r="O120" s="437"/>
      <c r="P120" s="437"/>
      <c r="Q120" s="437"/>
      <c r="R120" s="437"/>
      <c r="S120" s="437"/>
    </row>
    <row r="121" spans="1:19" s="440" customFormat="1" ht="13.5" hidden="1" x14ac:dyDescent="0.3">
      <c r="A121" s="497"/>
      <c r="B121" s="491"/>
      <c r="C121" s="464" t="s">
        <v>45</v>
      </c>
      <c r="D121" s="494">
        <v>1</v>
      </c>
      <c r="E121" s="494">
        <v>203.2</v>
      </c>
      <c r="F121" s="593"/>
      <c r="G121" s="494"/>
      <c r="H121" s="510">
        <f t="shared" si="6"/>
        <v>203.2</v>
      </c>
      <c r="I121" s="885"/>
      <c r="J121" s="635"/>
      <c r="K121" s="640"/>
      <c r="L121" s="534"/>
      <c r="M121" s="437"/>
      <c r="N121" s="437"/>
      <c r="O121" s="437"/>
      <c r="P121" s="437"/>
      <c r="Q121" s="437"/>
      <c r="R121" s="437"/>
      <c r="S121" s="437"/>
    </row>
    <row r="122" spans="1:19" s="440" customFormat="1" ht="13.5" hidden="1" x14ac:dyDescent="0.3">
      <c r="A122" s="497"/>
      <c r="B122" s="501"/>
      <c r="C122" s="464" t="s">
        <v>45</v>
      </c>
      <c r="D122" s="494">
        <v>1</v>
      </c>
      <c r="E122" s="494">
        <v>10.39</v>
      </c>
      <c r="F122" s="593"/>
      <c r="G122" s="494"/>
      <c r="H122" s="510">
        <f t="shared" si="6"/>
        <v>10.39</v>
      </c>
      <c r="I122" s="885"/>
      <c r="J122" s="635"/>
      <c r="K122" s="640"/>
      <c r="L122" s="534"/>
      <c r="M122" s="437"/>
      <c r="N122" s="437"/>
      <c r="O122" s="437"/>
      <c r="P122" s="437"/>
      <c r="Q122" s="437"/>
      <c r="R122" s="437"/>
      <c r="S122" s="437"/>
    </row>
    <row r="123" spans="1:19" s="449" customFormat="1" ht="13.5" hidden="1" x14ac:dyDescent="0.3">
      <c r="A123" s="497"/>
      <c r="B123" s="501"/>
      <c r="C123" s="464" t="s">
        <v>45</v>
      </c>
      <c r="D123" s="494">
        <v>1</v>
      </c>
      <c r="E123" s="494">
        <v>10.1</v>
      </c>
      <c r="F123" s="593"/>
      <c r="G123" s="494"/>
      <c r="H123" s="510">
        <f t="shared" si="6"/>
        <v>10.1</v>
      </c>
      <c r="I123" s="885"/>
      <c r="J123" s="630"/>
      <c r="K123" s="640"/>
      <c r="L123" s="540"/>
      <c r="M123" s="459"/>
      <c r="N123" s="459"/>
      <c r="O123" s="459"/>
      <c r="P123" s="459"/>
      <c r="Q123" s="459"/>
      <c r="R123" s="459"/>
      <c r="S123" s="459"/>
    </row>
    <row r="124" spans="1:19" s="440" customFormat="1" ht="13.5" hidden="1" x14ac:dyDescent="0.3">
      <c r="A124" s="497"/>
      <c r="B124" s="491"/>
      <c r="C124" s="464" t="s">
        <v>45</v>
      </c>
      <c r="D124" s="494">
        <v>1</v>
      </c>
      <c r="E124" s="494">
        <v>50.1</v>
      </c>
      <c r="F124" s="593"/>
      <c r="G124" s="494"/>
      <c r="H124" s="510">
        <f t="shared" si="6"/>
        <v>50.1</v>
      </c>
      <c r="I124" s="885"/>
      <c r="J124" s="635"/>
      <c r="K124" s="640"/>
      <c r="L124" s="534"/>
      <c r="M124" s="437"/>
      <c r="N124" s="437"/>
      <c r="O124" s="437"/>
      <c r="P124" s="437"/>
      <c r="Q124" s="437"/>
      <c r="R124" s="437"/>
      <c r="S124" s="437"/>
    </row>
    <row r="125" spans="1:19" s="440" customFormat="1" ht="13.5" hidden="1" x14ac:dyDescent="0.3">
      <c r="A125" s="497"/>
      <c r="B125" s="501"/>
      <c r="C125" s="464" t="s">
        <v>45</v>
      </c>
      <c r="D125" s="494">
        <v>1</v>
      </c>
      <c r="E125" s="494">
        <v>24.62</v>
      </c>
      <c r="F125" s="593"/>
      <c r="G125" s="494"/>
      <c r="H125" s="510">
        <f t="shared" si="6"/>
        <v>24.62</v>
      </c>
      <c r="I125" s="885"/>
      <c r="J125" s="635"/>
      <c r="K125" s="640"/>
      <c r="L125" s="534"/>
      <c r="M125" s="437"/>
      <c r="N125" s="437"/>
      <c r="O125" s="437"/>
      <c r="P125" s="437"/>
      <c r="Q125" s="437"/>
      <c r="R125" s="437"/>
      <c r="S125" s="437"/>
    </row>
    <row r="126" spans="1:19" s="440" customFormat="1" ht="13.5" hidden="1" x14ac:dyDescent="0.3">
      <c r="A126" s="511"/>
      <c r="B126" s="512"/>
      <c r="C126" s="464" t="s">
        <v>45</v>
      </c>
      <c r="D126" s="494">
        <v>1</v>
      </c>
      <c r="E126" s="464">
        <v>24.67</v>
      </c>
      <c r="F126" s="464"/>
      <c r="G126" s="464"/>
      <c r="H126" s="510">
        <f t="shared" si="6"/>
        <v>24.67</v>
      </c>
      <c r="I126" s="885"/>
      <c r="J126" s="635"/>
      <c r="K126" s="640"/>
      <c r="L126" s="534"/>
      <c r="M126" s="437"/>
      <c r="N126" s="437"/>
      <c r="O126" s="437"/>
      <c r="P126" s="437"/>
      <c r="Q126" s="437"/>
      <c r="R126" s="437"/>
      <c r="S126" s="437"/>
    </row>
    <row r="127" spans="1:19" s="440" customFormat="1" ht="13.5" hidden="1" x14ac:dyDescent="0.3">
      <c r="A127" s="511"/>
      <c r="B127" s="507"/>
      <c r="C127" s="464" t="s">
        <v>45</v>
      </c>
      <c r="D127" s="494">
        <v>1</v>
      </c>
      <c r="E127" s="494">
        <v>81.78</v>
      </c>
      <c r="F127" s="494"/>
      <c r="G127" s="494"/>
      <c r="H127" s="510">
        <f t="shared" si="6"/>
        <v>81.78</v>
      </c>
      <c r="I127" s="888"/>
      <c r="J127" s="635"/>
      <c r="K127" s="640"/>
      <c r="L127" s="534"/>
      <c r="M127" s="437"/>
      <c r="N127" s="437"/>
      <c r="O127" s="437"/>
      <c r="P127" s="437"/>
      <c r="Q127" s="437"/>
      <c r="R127" s="437"/>
      <c r="S127" s="437"/>
    </row>
    <row r="128" spans="1:19" s="440" customFormat="1" ht="13.5" hidden="1" x14ac:dyDescent="0.3">
      <c r="A128" s="511"/>
      <c r="B128" s="507"/>
      <c r="C128" s="464" t="s">
        <v>45</v>
      </c>
      <c r="D128" s="494">
        <v>1</v>
      </c>
      <c r="E128" s="494">
        <v>9.07</v>
      </c>
      <c r="F128" s="494"/>
      <c r="G128" s="494"/>
      <c r="H128" s="510">
        <f t="shared" si="6"/>
        <v>9.07</v>
      </c>
      <c r="I128" s="888"/>
      <c r="J128" s="635"/>
      <c r="K128" s="640"/>
      <c r="L128" s="534"/>
      <c r="M128" s="437"/>
      <c r="N128" s="437"/>
      <c r="O128" s="437"/>
      <c r="P128" s="437"/>
      <c r="Q128" s="437"/>
      <c r="R128" s="437"/>
      <c r="S128" s="437"/>
    </row>
    <row r="129" spans="1:19" s="440" customFormat="1" ht="13.5" hidden="1" x14ac:dyDescent="0.3">
      <c r="A129" s="497"/>
      <c r="B129" s="491"/>
      <c r="C129" s="464" t="s">
        <v>45</v>
      </c>
      <c r="D129" s="494">
        <v>1</v>
      </c>
      <c r="E129" s="494">
        <v>3.04</v>
      </c>
      <c r="F129" s="494"/>
      <c r="G129" s="494"/>
      <c r="H129" s="510">
        <f t="shared" si="6"/>
        <v>3.04</v>
      </c>
      <c r="I129" s="885"/>
      <c r="J129" s="635"/>
      <c r="K129" s="640"/>
      <c r="L129" s="534"/>
      <c r="M129" s="437"/>
      <c r="N129" s="437"/>
      <c r="O129" s="437"/>
      <c r="P129" s="437"/>
      <c r="Q129" s="437"/>
      <c r="R129" s="437"/>
      <c r="S129" s="437"/>
    </row>
    <row r="130" spans="1:19" s="440" customFormat="1" ht="13.5" x14ac:dyDescent="0.3">
      <c r="A130" s="497"/>
      <c r="B130" s="491"/>
      <c r="C130" s="464"/>
      <c r="D130" s="494"/>
      <c r="E130" s="494"/>
      <c r="F130" s="593"/>
      <c r="G130" s="494"/>
      <c r="H130" s="510"/>
      <c r="I130" s="885"/>
      <c r="J130" s="635"/>
      <c r="K130" s="640"/>
      <c r="L130" s="534"/>
      <c r="M130" s="437"/>
      <c r="N130" s="437"/>
      <c r="O130" s="437"/>
      <c r="P130" s="437"/>
      <c r="Q130" s="437"/>
      <c r="R130" s="437"/>
      <c r="S130" s="437"/>
    </row>
    <row r="131" spans="1:19" s="440" customFormat="1" ht="81" x14ac:dyDescent="0.3">
      <c r="A131" s="497" t="s">
        <v>433</v>
      </c>
      <c r="B131" s="434" t="s">
        <v>72</v>
      </c>
      <c r="C131" s="464" t="s">
        <v>45</v>
      </c>
      <c r="D131" s="494"/>
      <c r="E131" s="494"/>
      <c r="F131" s="593"/>
      <c r="G131" s="494"/>
      <c r="H131" s="510"/>
      <c r="I131" s="885">
        <f>SUM(H132:H133)</f>
        <v>22.47</v>
      </c>
      <c r="J131" s="635"/>
      <c r="K131" s="640"/>
      <c r="L131" s="534"/>
      <c r="M131" s="437"/>
      <c r="N131" s="437"/>
      <c r="O131" s="437"/>
      <c r="P131" s="437"/>
      <c r="Q131" s="437"/>
      <c r="R131" s="437"/>
      <c r="S131" s="437"/>
    </row>
    <row r="132" spans="1:19" s="440" customFormat="1" ht="13.5" hidden="1" x14ac:dyDescent="0.3">
      <c r="A132" s="497"/>
      <c r="B132" s="498"/>
      <c r="C132" s="464" t="s">
        <v>45</v>
      </c>
      <c r="D132" s="494">
        <v>1</v>
      </c>
      <c r="E132" s="494">
        <v>15.11</v>
      </c>
      <c r="F132" s="593"/>
      <c r="G132" s="494"/>
      <c r="H132" s="510">
        <f>E132*D132</f>
        <v>15.11</v>
      </c>
      <c r="I132" s="885"/>
      <c r="J132" s="635"/>
      <c r="K132" s="640"/>
      <c r="L132" s="534"/>
      <c r="M132" s="437"/>
      <c r="N132" s="437"/>
      <c r="O132" s="437"/>
      <c r="P132" s="437"/>
      <c r="Q132" s="437"/>
      <c r="R132" s="437"/>
      <c r="S132" s="437"/>
    </row>
    <row r="133" spans="1:19" s="440" customFormat="1" ht="13.5" hidden="1" x14ac:dyDescent="0.3">
      <c r="A133" s="497"/>
      <c r="B133" s="498"/>
      <c r="C133" s="464" t="s">
        <v>45</v>
      </c>
      <c r="D133" s="494">
        <v>23</v>
      </c>
      <c r="E133" s="494">
        <v>1.6</v>
      </c>
      <c r="F133" s="593"/>
      <c r="G133" s="494">
        <v>0.2</v>
      </c>
      <c r="H133" s="510">
        <f>G133*E133*D133</f>
        <v>7.3600000000000012</v>
      </c>
      <c r="I133" s="885"/>
      <c r="J133" s="635"/>
      <c r="K133" s="640"/>
      <c r="L133" s="534"/>
      <c r="M133" s="437"/>
      <c r="N133" s="437"/>
      <c r="O133" s="437"/>
      <c r="P133" s="437"/>
      <c r="Q133" s="437"/>
      <c r="R133" s="437"/>
      <c r="S133" s="437"/>
    </row>
    <row r="134" spans="1:19" s="440" customFormat="1" ht="13.5" x14ac:dyDescent="0.3">
      <c r="A134" s="497"/>
      <c r="B134" s="498"/>
      <c r="C134" s="464"/>
      <c r="D134" s="494"/>
      <c r="E134" s="494"/>
      <c r="F134" s="593"/>
      <c r="G134" s="494"/>
      <c r="H134" s="510"/>
      <c r="I134" s="885"/>
      <c r="J134" s="635"/>
      <c r="K134" s="640"/>
      <c r="L134" s="534"/>
      <c r="M134" s="437"/>
      <c r="N134" s="437"/>
      <c r="O134" s="437"/>
      <c r="P134" s="437"/>
      <c r="Q134" s="437"/>
      <c r="R134" s="437"/>
      <c r="S134" s="437"/>
    </row>
    <row r="135" spans="1:19" s="449" customFormat="1" ht="67.5" x14ac:dyDescent="0.3">
      <c r="A135" s="497" t="s">
        <v>434</v>
      </c>
      <c r="B135" s="434" t="s">
        <v>73</v>
      </c>
      <c r="C135" s="464" t="s">
        <v>45</v>
      </c>
      <c r="D135" s="494"/>
      <c r="E135" s="494"/>
      <c r="F135" s="593"/>
      <c r="G135" s="494"/>
      <c r="H135" s="510"/>
      <c r="I135" s="885">
        <f>SUM(H136:H138)</f>
        <v>185.66</v>
      </c>
      <c r="J135" s="630"/>
      <c r="K135" s="640"/>
      <c r="L135" s="540"/>
      <c r="M135" s="459"/>
      <c r="N135" s="459"/>
      <c r="O135" s="459"/>
      <c r="P135" s="459"/>
      <c r="Q135" s="459"/>
      <c r="R135" s="459"/>
      <c r="S135" s="459"/>
    </row>
    <row r="136" spans="1:19" s="440" customFormat="1" ht="13.5" hidden="1" x14ac:dyDescent="0.3">
      <c r="A136" s="497"/>
      <c r="B136" s="491"/>
      <c r="C136" s="464" t="s">
        <v>45</v>
      </c>
      <c r="D136" s="494">
        <v>1</v>
      </c>
      <c r="E136" s="494">
        <v>59.6</v>
      </c>
      <c r="F136" s="593"/>
      <c r="G136" s="494"/>
      <c r="H136" s="510">
        <f>E136*D136</f>
        <v>59.6</v>
      </c>
      <c r="I136" s="885"/>
      <c r="J136" s="635"/>
      <c r="K136" s="640"/>
      <c r="L136" s="534"/>
      <c r="M136" s="437"/>
      <c r="N136" s="437"/>
      <c r="O136" s="437"/>
      <c r="P136" s="437"/>
      <c r="Q136" s="437"/>
      <c r="R136" s="437"/>
      <c r="S136" s="437"/>
    </row>
    <row r="137" spans="1:19" s="440" customFormat="1" ht="13.5" hidden="1" x14ac:dyDescent="0.3">
      <c r="A137" s="497"/>
      <c r="B137" s="498"/>
      <c r="C137" s="464" t="s">
        <v>45</v>
      </c>
      <c r="D137" s="494">
        <v>1</v>
      </c>
      <c r="E137" s="494">
        <v>37.53</v>
      </c>
      <c r="F137" s="593"/>
      <c r="G137" s="494"/>
      <c r="H137" s="510">
        <f t="shared" ref="H137:H138" si="7">E137*D137</f>
        <v>37.53</v>
      </c>
      <c r="I137" s="885"/>
      <c r="J137" s="635"/>
      <c r="K137" s="640"/>
      <c r="L137" s="534"/>
      <c r="M137" s="437"/>
      <c r="N137" s="437"/>
      <c r="O137" s="437"/>
      <c r="P137" s="437"/>
      <c r="Q137" s="437"/>
      <c r="R137" s="437"/>
      <c r="S137" s="437"/>
    </row>
    <row r="138" spans="1:19" s="440" customFormat="1" ht="13.5" hidden="1" x14ac:dyDescent="0.3">
      <c r="A138" s="497"/>
      <c r="B138" s="498"/>
      <c r="C138" s="464" t="s">
        <v>45</v>
      </c>
      <c r="D138" s="494">
        <v>1</v>
      </c>
      <c r="E138" s="494">
        <v>88.53</v>
      </c>
      <c r="F138" s="593"/>
      <c r="G138" s="494"/>
      <c r="H138" s="510">
        <f t="shared" si="7"/>
        <v>88.53</v>
      </c>
      <c r="I138" s="885"/>
      <c r="J138" s="635"/>
      <c r="K138" s="640"/>
      <c r="L138" s="534"/>
      <c r="M138" s="437"/>
      <c r="N138" s="437"/>
      <c r="O138" s="437"/>
      <c r="P138" s="437"/>
      <c r="Q138" s="437"/>
      <c r="R138" s="437"/>
      <c r="S138" s="437"/>
    </row>
    <row r="139" spans="1:19" s="440" customFormat="1" ht="13.5" x14ac:dyDescent="0.3">
      <c r="A139" s="497"/>
      <c r="B139" s="498"/>
      <c r="C139" s="464"/>
      <c r="D139" s="494"/>
      <c r="E139" s="494"/>
      <c r="F139" s="593"/>
      <c r="G139" s="494"/>
      <c r="H139" s="510"/>
      <c r="I139" s="885"/>
      <c r="J139" s="635"/>
      <c r="K139" s="640"/>
      <c r="L139" s="534"/>
      <c r="M139" s="437"/>
      <c r="N139" s="437"/>
      <c r="O139" s="437"/>
      <c r="P139" s="437"/>
      <c r="Q139" s="437"/>
      <c r="R139" s="437"/>
      <c r="S139" s="437"/>
    </row>
    <row r="140" spans="1:19" s="440" customFormat="1" ht="27" x14ac:dyDescent="0.3">
      <c r="A140" s="497" t="s">
        <v>435</v>
      </c>
      <c r="B140" s="434" t="s">
        <v>74</v>
      </c>
      <c r="C140" s="516" t="s">
        <v>45</v>
      </c>
      <c r="D140" s="494"/>
      <c r="E140" s="494"/>
      <c r="F140" s="494"/>
      <c r="G140" s="494"/>
      <c r="H140" s="510"/>
      <c r="I140" s="885">
        <f>SUM(H141:H145)</f>
        <v>69.683499999999995</v>
      </c>
      <c r="J140" s="635"/>
      <c r="K140" s="370"/>
      <c r="L140" s="362"/>
      <c r="M140" s="437"/>
      <c r="N140" s="437"/>
      <c r="O140" s="437"/>
      <c r="P140" s="437"/>
      <c r="Q140" s="437"/>
      <c r="R140" s="437"/>
      <c r="S140" s="437"/>
    </row>
    <row r="141" spans="1:19" s="440" customFormat="1" ht="13.5" hidden="1" x14ac:dyDescent="0.3">
      <c r="A141" s="497"/>
      <c r="B141" s="505"/>
      <c r="C141" s="464" t="s">
        <v>45</v>
      </c>
      <c r="D141" s="465">
        <v>1</v>
      </c>
      <c r="E141" s="494">
        <v>6.7</v>
      </c>
      <c r="F141" s="494"/>
      <c r="G141" s="494">
        <v>3.15</v>
      </c>
      <c r="H141" s="510">
        <f>G141*E141*D141</f>
        <v>21.105</v>
      </c>
      <c r="I141" s="885"/>
      <c r="J141" s="635"/>
      <c r="K141" s="635"/>
      <c r="L141" s="534"/>
      <c r="M141" s="437"/>
      <c r="N141" s="437"/>
      <c r="O141" s="437"/>
      <c r="P141" s="437"/>
      <c r="Q141" s="437"/>
      <c r="R141" s="437"/>
      <c r="S141" s="437"/>
    </row>
    <row r="142" spans="1:19" s="440" customFormat="1" ht="13.5" hidden="1" x14ac:dyDescent="0.3">
      <c r="A142" s="511"/>
      <c r="B142" s="507"/>
      <c r="C142" s="464" t="s">
        <v>45</v>
      </c>
      <c r="D142" s="494">
        <v>1</v>
      </c>
      <c r="E142" s="494">
        <v>4.9000000000000004</v>
      </c>
      <c r="F142" s="494"/>
      <c r="G142" s="494">
        <v>3.15</v>
      </c>
      <c r="H142" s="510">
        <f t="shared" ref="H142:H145" si="8">G142*E142*D142</f>
        <v>15.435</v>
      </c>
      <c r="I142" s="888"/>
      <c r="J142" s="635"/>
      <c r="K142" s="635"/>
      <c r="L142" s="534"/>
      <c r="M142" s="437"/>
      <c r="N142" s="437"/>
      <c r="O142" s="437"/>
      <c r="P142" s="437"/>
      <c r="Q142" s="437"/>
      <c r="R142" s="437"/>
      <c r="S142" s="437"/>
    </row>
    <row r="143" spans="1:19" s="440" customFormat="1" ht="13.5" hidden="1" x14ac:dyDescent="0.3">
      <c r="A143" s="511"/>
      <c r="B143" s="507"/>
      <c r="C143" s="464" t="s">
        <v>45</v>
      </c>
      <c r="D143" s="494">
        <v>1</v>
      </c>
      <c r="E143" s="494">
        <v>1.95</v>
      </c>
      <c r="F143" s="494"/>
      <c r="G143" s="494">
        <v>3.15</v>
      </c>
      <c r="H143" s="510">
        <f t="shared" si="8"/>
        <v>6.1425000000000001</v>
      </c>
      <c r="I143" s="888"/>
      <c r="J143" s="635"/>
      <c r="K143" s="635"/>
      <c r="L143" s="534"/>
      <c r="M143" s="437"/>
      <c r="N143" s="437"/>
      <c r="O143" s="437"/>
      <c r="P143" s="437"/>
      <c r="Q143" s="437"/>
      <c r="R143" s="437"/>
      <c r="S143" s="437"/>
    </row>
    <row r="144" spans="1:19" s="440" customFormat="1" ht="13.5" hidden="1" x14ac:dyDescent="0.3">
      <c r="A144" s="497"/>
      <c r="B144" s="505"/>
      <c r="C144" s="464" t="s">
        <v>45</v>
      </c>
      <c r="D144" s="494">
        <v>1</v>
      </c>
      <c r="E144" s="494">
        <v>5.1100000000000003</v>
      </c>
      <c r="F144" s="494"/>
      <c r="G144" s="494">
        <v>3.1</v>
      </c>
      <c r="H144" s="510">
        <f t="shared" si="8"/>
        <v>15.841000000000001</v>
      </c>
      <c r="I144" s="888"/>
      <c r="J144" s="635"/>
      <c r="K144" s="635"/>
      <c r="L144" s="534"/>
      <c r="M144" s="437"/>
      <c r="N144" s="437"/>
      <c r="O144" s="437"/>
      <c r="P144" s="437"/>
      <c r="Q144" s="437"/>
      <c r="R144" s="437"/>
      <c r="S144" s="437"/>
    </row>
    <row r="145" spans="1:19" s="440" customFormat="1" ht="13.5" hidden="1" x14ac:dyDescent="0.3">
      <c r="A145" s="511"/>
      <c r="B145" s="507"/>
      <c r="C145" s="464" t="s">
        <v>45</v>
      </c>
      <c r="D145" s="494">
        <v>1</v>
      </c>
      <c r="E145" s="494">
        <v>3.6</v>
      </c>
      <c r="F145" s="494"/>
      <c r="G145" s="494">
        <v>3.1</v>
      </c>
      <c r="H145" s="510">
        <f t="shared" si="8"/>
        <v>11.16</v>
      </c>
      <c r="I145" s="888"/>
      <c r="J145" s="635"/>
      <c r="K145" s="635"/>
      <c r="L145" s="534"/>
      <c r="M145" s="437"/>
      <c r="N145" s="437"/>
      <c r="O145" s="437"/>
      <c r="P145" s="437"/>
      <c r="Q145" s="437"/>
      <c r="R145" s="437"/>
      <c r="S145" s="437"/>
    </row>
    <row r="146" spans="1:19" s="460" customFormat="1" ht="13.5" x14ac:dyDescent="0.3">
      <c r="A146" s="515"/>
      <c r="B146" s="505"/>
      <c r="C146" s="516"/>
      <c r="D146" s="494"/>
      <c r="E146" s="494"/>
      <c r="F146" s="494"/>
      <c r="G146" s="494"/>
      <c r="H146" s="510"/>
      <c r="I146" s="888"/>
      <c r="J146" s="635"/>
      <c r="K146" s="635"/>
      <c r="L146" s="547"/>
      <c r="M146" s="450"/>
      <c r="N146" s="450"/>
      <c r="O146" s="450"/>
      <c r="P146" s="450"/>
      <c r="Q146" s="450"/>
      <c r="R146" s="450"/>
      <c r="S146" s="450"/>
    </row>
    <row r="147" spans="1:19" s="460" customFormat="1" ht="13.5" x14ac:dyDescent="0.3">
      <c r="A147" s="488" t="s">
        <v>37</v>
      </c>
      <c r="B147" s="489" t="s">
        <v>93</v>
      </c>
      <c r="C147" s="516"/>
      <c r="D147" s="494"/>
      <c r="E147" s="494"/>
      <c r="F147" s="494"/>
      <c r="G147" s="494"/>
      <c r="H147" s="510"/>
      <c r="I147" s="888"/>
      <c r="J147" s="635"/>
      <c r="K147" s="635"/>
      <c r="L147" s="538"/>
      <c r="M147" s="450"/>
      <c r="N147" s="450"/>
      <c r="O147" s="450"/>
      <c r="P147" s="450"/>
      <c r="Q147" s="450"/>
      <c r="R147" s="450"/>
      <c r="S147" s="450"/>
    </row>
    <row r="148" spans="1:19" s="460" customFormat="1" ht="13.5" x14ac:dyDescent="0.3">
      <c r="A148" s="515"/>
      <c r="B148" s="505"/>
      <c r="C148" s="516"/>
      <c r="D148" s="494"/>
      <c r="E148" s="494"/>
      <c r="F148" s="494"/>
      <c r="G148" s="494"/>
      <c r="H148" s="510"/>
      <c r="I148" s="888"/>
      <c r="J148" s="635"/>
      <c r="K148" s="635"/>
      <c r="L148" s="538"/>
      <c r="M148" s="450"/>
      <c r="N148" s="450"/>
      <c r="O148" s="450"/>
      <c r="P148" s="450"/>
      <c r="Q148" s="450"/>
      <c r="R148" s="450"/>
      <c r="S148" s="450"/>
    </row>
    <row r="149" spans="1:19" s="460" customFormat="1" ht="67.5" x14ac:dyDescent="0.3">
      <c r="A149" s="515" t="s">
        <v>436</v>
      </c>
      <c r="B149" s="505" t="s">
        <v>95</v>
      </c>
      <c r="C149" s="516" t="s">
        <v>45</v>
      </c>
      <c r="D149" s="494"/>
      <c r="E149" s="494"/>
      <c r="F149" s="494"/>
      <c r="G149" s="494"/>
      <c r="H149" s="510"/>
      <c r="I149" s="885">
        <f>SUM(H150:H151)</f>
        <v>88.920000000000016</v>
      </c>
      <c r="J149" s="635"/>
      <c r="K149" s="635"/>
      <c r="L149" s="538"/>
      <c r="M149" s="450"/>
      <c r="N149" s="450"/>
      <c r="O149" s="450"/>
      <c r="P149" s="450"/>
      <c r="Q149" s="450"/>
      <c r="R149" s="450"/>
      <c r="S149" s="450"/>
    </row>
    <row r="150" spans="1:19" s="460" customFormat="1" ht="13.5" hidden="1" x14ac:dyDescent="0.3">
      <c r="A150" s="515"/>
      <c r="B150" s="505"/>
      <c r="C150" s="516" t="s">
        <v>45</v>
      </c>
      <c r="D150" s="494">
        <v>9</v>
      </c>
      <c r="E150" s="494">
        <v>2.6</v>
      </c>
      <c r="F150" s="494"/>
      <c r="G150" s="494">
        <v>1.8</v>
      </c>
      <c r="H150" s="510">
        <f>G150*E150*D150</f>
        <v>42.120000000000005</v>
      </c>
      <c r="I150" s="888"/>
      <c r="J150" s="635"/>
      <c r="K150" s="635"/>
      <c r="L150" s="538"/>
      <c r="M150" s="450"/>
      <c r="N150" s="450"/>
      <c r="O150" s="450"/>
      <c r="P150" s="450"/>
      <c r="Q150" s="450"/>
      <c r="R150" s="450"/>
      <c r="S150" s="450"/>
    </row>
    <row r="151" spans="1:19" s="460" customFormat="1" ht="13.5" hidden="1" x14ac:dyDescent="0.3">
      <c r="A151" s="515"/>
      <c r="B151" s="505"/>
      <c r="C151" s="516" t="s">
        <v>45</v>
      </c>
      <c r="D151" s="494">
        <v>10</v>
      </c>
      <c r="E151" s="494">
        <v>2.6</v>
      </c>
      <c r="F151" s="494"/>
      <c r="G151" s="494">
        <v>1.8</v>
      </c>
      <c r="H151" s="510">
        <f>G151*E151*D151</f>
        <v>46.800000000000004</v>
      </c>
      <c r="I151" s="888"/>
      <c r="J151" s="635"/>
      <c r="K151" s="635"/>
      <c r="L151" s="538"/>
      <c r="M151" s="450"/>
      <c r="N151" s="450"/>
      <c r="O151" s="450"/>
      <c r="P151" s="450"/>
      <c r="Q151" s="450"/>
      <c r="R151" s="450"/>
      <c r="S151" s="450"/>
    </row>
    <row r="152" spans="1:19" s="460" customFormat="1" ht="13.5" x14ac:dyDescent="0.3">
      <c r="A152" s="515"/>
      <c r="B152" s="505"/>
      <c r="C152" s="516"/>
      <c r="D152" s="494"/>
      <c r="E152" s="494"/>
      <c r="F152" s="494"/>
      <c r="G152" s="494"/>
      <c r="H152" s="510"/>
      <c r="I152" s="888"/>
      <c r="J152" s="635"/>
      <c r="K152" s="635"/>
      <c r="L152" s="538"/>
      <c r="M152" s="450"/>
      <c r="N152" s="450"/>
      <c r="O152" s="450"/>
      <c r="P152" s="450"/>
      <c r="Q152" s="450"/>
      <c r="R152" s="450"/>
      <c r="S152" s="450"/>
    </row>
    <row r="153" spans="1:19" s="460" customFormat="1" ht="54" x14ac:dyDescent="0.3">
      <c r="A153" s="515" t="s">
        <v>437</v>
      </c>
      <c r="B153" s="505" t="s">
        <v>97</v>
      </c>
      <c r="C153" s="516" t="s">
        <v>45</v>
      </c>
      <c r="D153" s="494"/>
      <c r="E153" s="494"/>
      <c r="F153" s="494"/>
      <c r="G153" s="494"/>
      <c r="H153" s="510"/>
      <c r="I153" s="885">
        <f>SUM(H154:H164)</f>
        <v>136.04349999999999</v>
      </c>
      <c r="J153" s="635"/>
      <c r="K153" s="635"/>
      <c r="L153" s="538"/>
      <c r="M153" s="450"/>
      <c r="N153" s="450"/>
      <c r="O153" s="450"/>
      <c r="P153" s="450"/>
      <c r="Q153" s="450"/>
      <c r="R153" s="450"/>
      <c r="S153" s="450"/>
    </row>
    <row r="154" spans="1:19" s="460" customFormat="1" ht="13.5" hidden="1" x14ac:dyDescent="0.3">
      <c r="A154" s="515"/>
      <c r="B154" s="505"/>
      <c r="C154" s="516" t="s">
        <v>45</v>
      </c>
      <c r="D154" s="494">
        <v>2</v>
      </c>
      <c r="E154" s="494">
        <v>7.04</v>
      </c>
      <c r="F154" s="494"/>
      <c r="G154" s="494">
        <v>3.15</v>
      </c>
      <c r="H154" s="510">
        <f>G154*E154*D154</f>
        <v>44.351999999999997</v>
      </c>
      <c r="I154" s="888"/>
      <c r="J154" s="635"/>
      <c r="K154" s="635"/>
      <c r="L154" s="538"/>
      <c r="M154" s="450"/>
      <c r="N154" s="450"/>
      <c r="O154" s="450"/>
      <c r="P154" s="450"/>
      <c r="Q154" s="450"/>
      <c r="R154" s="450"/>
      <c r="S154" s="450"/>
    </row>
    <row r="155" spans="1:19" s="460" customFormat="1" ht="13.5" hidden="1" x14ac:dyDescent="0.3">
      <c r="A155" s="515"/>
      <c r="B155" s="505"/>
      <c r="C155" s="516" t="s">
        <v>45</v>
      </c>
      <c r="D155" s="494">
        <v>1</v>
      </c>
      <c r="E155" s="494">
        <v>6.72</v>
      </c>
      <c r="F155" s="494"/>
      <c r="G155" s="494">
        <v>3.15</v>
      </c>
      <c r="H155" s="510">
        <f t="shared" ref="H155:H164" si="9">G155*E155*D155</f>
        <v>21.167999999999999</v>
      </c>
      <c r="I155" s="888"/>
      <c r="J155" s="635"/>
      <c r="K155" s="635"/>
      <c r="L155" s="538"/>
      <c r="M155" s="450"/>
      <c r="N155" s="450"/>
      <c r="O155" s="450"/>
      <c r="P155" s="450"/>
      <c r="Q155" s="450"/>
      <c r="R155" s="450"/>
      <c r="S155" s="450"/>
    </row>
    <row r="156" spans="1:19" s="460" customFormat="1" ht="13.5" hidden="1" x14ac:dyDescent="0.3">
      <c r="A156" s="515"/>
      <c r="B156" s="505"/>
      <c r="C156" s="516" t="s">
        <v>45</v>
      </c>
      <c r="D156" s="494">
        <v>1</v>
      </c>
      <c r="E156" s="494">
        <v>2.15</v>
      </c>
      <c r="F156" s="494"/>
      <c r="G156" s="494">
        <v>3.15</v>
      </c>
      <c r="H156" s="510">
        <f t="shared" si="9"/>
        <v>6.7725</v>
      </c>
      <c r="I156" s="888"/>
      <c r="J156" s="635"/>
      <c r="K156" s="635"/>
      <c r="L156" s="538"/>
      <c r="M156" s="450"/>
      <c r="N156" s="450"/>
      <c r="O156" s="450"/>
      <c r="P156" s="450"/>
      <c r="Q156" s="450"/>
      <c r="R156" s="450"/>
      <c r="S156" s="450"/>
    </row>
    <row r="157" spans="1:19" s="460" customFormat="1" ht="13.5" hidden="1" x14ac:dyDescent="0.3">
      <c r="A157" s="515"/>
      <c r="B157" s="505"/>
      <c r="C157" s="516" t="s">
        <v>45</v>
      </c>
      <c r="D157" s="494">
        <v>2</v>
      </c>
      <c r="E157" s="494">
        <v>0.65</v>
      </c>
      <c r="F157" s="494"/>
      <c r="G157" s="494">
        <v>3.15</v>
      </c>
      <c r="H157" s="510">
        <f t="shared" si="9"/>
        <v>4.0949999999999998</v>
      </c>
      <c r="I157" s="888"/>
      <c r="J157" s="635"/>
      <c r="K157" s="635"/>
      <c r="L157" s="538"/>
      <c r="M157" s="450"/>
      <c r="N157" s="450"/>
      <c r="O157" s="450"/>
      <c r="P157" s="450"/>
      <c r="Q157" s="450"/>
      <c r="R157" s="450"/>
      <c r="S157" s="450"/>
    </row>
    <row r="158" spans="1:19" s="460" customFormat="1" ht="13.5" hidden="1" x14ac:dyDescent="0.3">
      <c r="A158" s="515"/>
      <c r="B158" s="505"/>
      <c r="C158" s="516" t="s">
        <v>45</v>
      </c>
      <c r="D158" s="494">
        <v>1</v>
      </c>
      <c r="E158" s="494">
        <v>2.71</v>
      </c>
      <c r="F158" s="494"/>
      <c r="G158" s="494">
        <v>3.15</v>
      </c>
      <c r="H158" s="510">
        <f t="shared" si="9"/>
        <v>8.5365000000000002</v>
      </c>
      <c r="I158" s="888"/>
      <c r="J158" s="635"/>
      <c r="K158" s="635"/>
      <c r="L158" s="538"/>
      <c r="M158" s="450"/>
      <c r="N158" s="450"/>
      <c r="O158" s="450"/>
      <c r="P158" s="450"/>
      <c r="Q158" s="450"/>
      <c r="R158" s="450"/>
      <c r="S158" s="450"/>
    </row>
    <row r="159" spans="1:19" s="460" customFormat="1" ht="13.5" hidden="1" x14ac:dyDescent="0.3">
      <c r="A159" s="515"/>
      <c r="B159" s="505"/>
      <c r="C159" s="516" t="s">
        <v>45</v>
      </c>
      <c r="D159" s="494">
        <v>1</v>
      </c>
      <c r="E159" s="494">
        <v>2.83</v>
      </c>
      <c r="F159" s="494"/>
      <c r="G159" s="494">
        <v>3.15</v>
      </c>
      <c r="H159" s="510">
        <f t="shared" si="9"/>
        <v>8.9145000000000003</v>
      </c>
      <c r="I159" s="888"/>
      <c r="J159" s="635"/>
      <c r="K159" s="635"/>
      <c r="L159" s="538"/>
      <c r="M159" s="450"/>
      <c r="N159" s="450"/>
      <c r="O159" s="450"/>
      <c r="P159" s="450"/>
      <c r="Q159" s="450"/>
      <c r="R159" s="450"/>
      <c r="S159" s="450"/>
    </row>
    <row r="160" spans="1:19" s="460" customFormat="1" ht="13.5" hidden="1" x14ac:dyDescent="0.3">
      <c r="A160" s="515"/>
      <c r="B160" s="505"/>
      <c r="C160" s="516" t="s">
        <v>45</v>
      </c>
      <c r="D160" s="494">
        <v>1</v>
      </c>
      <c r="E160" s="494">
        <v>0.9</v>
      </c>
      <c r="F160" s="494"/>
      <c r="G160" s="494">
        <v>3.15</v>
      </c>
      <c r="H160" s="510">
        <f t="shared" si="9"/>
        <v>2.835</v>
      </c>
      <c r="I160" s="888"/>
      <c r="J160" s="635"/>
      <c r="K160" s="635"/>
      <c r="L160" s="538"/>
      <c r="M160" s="450"/>
      <c r="N160" s="450"/>
      <c r="O160" s="450"/>
      <c r="P160" s="450"/>
      <c r="Q160" s="450"/>
      <c r="R160" s="450"/>
      <c r="S160" s="450"/>
    </row>
    <row r="161" spans="1:19" s="460" customFormat="1" ht="13.5" hidden="1" x14ac:dyDescent="0.3">
      <c r="A161" s="515"/>
      <c r="B161" s="505"/>
      <c r="C161" s="516" t="s">
        <v>45</v>
      </c>
      <c r="D161" s="494">
        <v>2</v>
      </c>
      <c r="E161" s="494">
        <v>1.8</v>
      </c>
      <c r="F161" s="494"/>
      <c r="G161" s="494">
        <v>3.1</v>
      </c>
      <c r="H161" s="510">
        <f t="shared" si="9"/>
        <v>11.16</v>
      </c>
      <c r="I161" s="888"/>
      <c r="J161" s="635"/>
      <c r="K161" s="635"/>
      <c r="L161" s="538"/>
      <c r="M161" s="450"/>
      <c r="N161" s="450"/>
      <c r="O161" s="450"/>
      <c r="P161" s="450"/>
      <c r="Q161" s="450"/>
      <c r="R161" s="450"/>
      <c r="S161" s="450"/>
    </row>
    <row r="162" spans="1:19" s="460" customFormat="1" ht="13.5" hidden="1" x14ac:dyDescent="0.3">
      <c r="A162" s="515"/>
      <c r="B162" s="505"/>
      <c r="C162" s="516" t="s">
        <v>45</v>
      </c>
      <c r="D162" s="494">
        <v>2</v>
      </c>
      <c r="E162" s="494">
        <v>0.95</v>
      </c>
      <c r="F162" s="494"/>
      <c r="G162" s="494">
        <v>3.1</v>
      </c>
      <c r="H162" s="510">
        <f t="shared" si="9"/>
        <v>5.89</v>
      </c>
      <c r="I162" s="888"/>
      <c r="J162" s="635"/>
      <c r="K162" s="635"/>
      <c r="L162" s="538"/>
      <c r="M162" s="450"/>
      <c r="N162" s="450"/>
      <c r="O162" s="450"/>
      <c r="P162" s="450"/>
      <c r="Q162" s="450"/>
      <c r="R162" s="450"/>
      <c r="S162" s="450"/>
    </row>
    <row r="163" spans="1:19" s="460" customFormat="1" ht="13.5" hidden="1" x14ac:dyDescent="0.3">
      <c r="A163" s="515"/>
      <c r="B163" s="505"/>
      <c r="C163" s="516" t="s">
        <v>45</v>
      </c>
      <c r="D163" s="494">
        <v>2</v>
      </c>
      <c r="E163" s="494">
        <v>0.9</v>
      </c>
      <c r="F163" s="494"/>
      <c r="G163" s="494">
        <v>3.1</v>
      </c>
      <c r="H163" s="510">
        <f t="shared" si="9"/>
        <v>5.58</v>
      </c>
      <c r="I163" s="888"/>
      <c r="J163" s="635"/>
      <c r="K163" s="635"/>
      <c r="L163" s="538"/>
      <c r="M163" s="450"/>
      <c r="N163" s="450"/>
      <c r="O163" s="450"/>
      <c r="P163" s="450"/>
      <c r="Q163" s="450"/>
      <c r="R163" s="450"/>
      <c r="S163" s="450"/>
    </row>
    <row r="164" spans="1:19" s="460" customFormat="1" ht="13.5" hidden="1" x14ac:dyDescent="0.3">
      <c r="A164" s="515"/>
      <c r="B164" s="505"/>
      <c r="C164" s="516" t="s">
        <v>45</v>
      </c>
      <c r="D164" s="494">
        <v>1</v>
      </c>
      <c r="E164" s="494">
        <v>5.4</v>
      </c>
      <c r="F164" s="494"/>
      <c r="G164" s="494">
        <v>3.1</v>
      </c>
      <c r="H164" s="510">
        <f t="shared" si="9"/>
        <v>16.740000000000002</v>
      </c>
      <c r="I164" s="888"/>
      <c r="J164" s="635"/>
      <c r="K164" s="635"/>
      <c r="L164" s="538"/>
      <c r="M164" s="450"/>
      <c r="N164" s="450"/>
      <c r="O164" s="450"/>
      <c r="P164" s="450"/>
      <c r="Q164" s="450"/>
      <c r="R164" s="450"/>
      <c r="S164" s="450"/>
    </row>
    <row r="165" spans="1:19" s="460" customFormat="1" ht="13.5" x14ac:dyDescent="0.3">
      <c r="A165" s="515"/>
      <c r="B165" s="505"/>
      <c r="C165" s="516"/>
      <c r="D165" s="494"/>
      <c r="E165" s="494"/>
      <c r="F165" s="494"/>
      <c r="G165" s="494"/>
      <c r="H165" s="510"/>
      <c r="I165" s="888"/>
      <c r="J165" s="635"/>
      <c r="K165" s="635"/>
      <c r="L165" s="538"/>
      <c r="M165" s="450"/>
      <c r="N165" s="450"/>
      <c r="O165" s="450"/>
      <c r="P165" s="450"/>
      <c r="Q165" s="450"/>
      <c r="R165" s="450"/>
      <c r="S165" s="450"/>
    </row>
    <row r="166" spans="1:19" s="460" customFormat="1" ht="54" x14ac:dyDescent="0.3">
      <c r="A166" s="515" t="s">
        <v>438</v>
      </c>
      <c r="B166" s="505" t="s">
        <v>99</v>
      </c>
      <c r="C166" s="516" t="s">
        <v>45</v>
      </c>
      <c r="D166" s="494"/>
      <c r="E166" s="494"/>
      <c r="F166" s="494"/>
      <c r="G166" s="494"/>
      <c r="H166" s="510"/>
      <c r="I166" s="885">
        <f>SUM(H167:H188)</f>
        <v>291.53449999999998</v>
      </c>
      <c r="J166" s="635"/>
      <c r="K166" s="635"/>
      <c r="L166" s="538"/>
      <c r="M166" s="450"/>
      <c r="N166" s="450"/>
      <c r="O166" s="450"/>
      <c r="P166" s="450"/>
      <c r="Q166" s="450"/>
      <c r="R166" s="450"/>
      <c r="S166" s="450"/>
    </row>
    <row r="167" spans="1:19" s="460" customFormat="1" ht="13.5" hidden="1" x14ac:dyDescent="0.3">
      <c r="A167" s="515"/>
      <c r="B167" s="505"/>
      <c r="C167" s="516" t="s">
        <v>45</v>
      </c>
      <c r="D167" s="494">
        <v>1</v>
      </c>
      <c r="E167" s="494">
        <v>6.7</v>
      </c>
      <c r="F167" s="494"/>
      <c r="G167" s="494">
        <v>3.15</v>
      </c>
      <c r="H167" s="510">
        <f>G167*E167*D167</f>
        <v>21.105</v>
      </c>
      <c r="I167" s="888"/>
      <c r="J167" s="635"/>
      <c r="K167" s="635"/>
      <c r="L167" s="538"/>
      <c r="M167" s="450"/>
      <c r="N167" s="450"/>
      <c r="O167" s="450"/>
      <c r="P167" s="450"/>
      <c r="Q167" s="450"/>
      <c r="R167" s="450"/>
      <c r="S167" s="450"/>
    </row>
    <row r="168" spans="1:19" s="460" customFormat="1" ht="13.5" hidden="1" x14ac:dyDescent="0.3">
      <c r="A168" s="515"/>
      <c r="B168" s="505"/>
      <c r="C168" s="516" t="s">
        <v>45</v>
      </c>
      <c r="D168" s="494">
        <v>2</v>
      </c>
      <c r="E168" s="494">
        <v>2.1800000000000002</v>
      </c>
      <c r="F168" s="494"/>
      <c r="G168" s="494">
        <v>3.15</v>
      </c>
      <c r="H168" s="510">
        <f t="shared" ref="H168:H188" si="10">G168*E168*D168</f>
        <v>13.734</v>
      </c>
      <c r="I168" s="888"/>
      <c r="J168" s="635"/>
      <c r="K168" s="635"/>
      <c r="L168" s="538"/>
      <c r="M168" s="450"/>
      <c r="N168" s="450"/>
      <c r="O168" s="450"/>
      <c r="P168" s="450"/>
      <c r="Q168" s="450"/>
      <c r="R168" s="450"/>
      <c r="S168" s="450"/>
    </row>
    <row r="169" spans="1:19" s="460" customFormat="1" ht="13.5" hidden="1" x14ac:dyDescent="0.3">
      <c r="A169" s="515"/>
      <c r="B169" s="505"/>
      <c r="C169" s="516" t="s">
        <v>45</v>
      </c>
      <c r="D169" s="494">
        <v>1</v>
      </c>
      <c r="E169" s="494">
        <v>3.2</v>
      </c>
      <c r="F169" s="494"/>
      <c r="G169" s="494">
        <v>3.15</v>
      </c>
      <c r="H169" s="510">
        <f t="shared" si="10"/>
        <v>10.08</v>
      </c>
      <c r="I169" s="888"/>
      <c r="J169" s="635"/>
      <c r="K169" s="635"/>
      <c r="L169" s="538"/>
      <c r="M169" s="450"/>
      <c r="N169" s="450"/>
      <c r="O169" s="450"/>
      <c r="P169" s="450"/>
      <c r="Q169" s="450"/>
      <c r="R169" s="450"/>
      <c r="S169" s="450"/>
    </row>
    <row r="170" spans="1:19" s="460" customFormat="1" ht="13.5" hidden="1" x14ac:dyDescent="0.3">
      <c r="A170" s="515"/>
      <c r="B170" s="505"/>
      <c r="C170" s="516" t="s">
        <v>45</v>
      </c>
      <c r="D170" s="494">
        <v>1</v>
      </c>
      <c r="E170" s="494">
        <v>7.13</v>
      </c>
      <c r="F170" s="494"/>
      <c r="G170" s="494">
        <v>3.15</v>
      </c>
      <c r="H170" s="510">
        <f t="shared" si="10"/>
        <v>22.459499999999998</v>
      </c>
      <c r="I170" s="888"/>
      <c r="J170" s="635"/>
      <c r="K170" s="635"/>
      <c r="L170" s="538"/>
      <c r="M170" s="450"/>
      <c r="N170" s="450"/>
      <c r="O170" s="450"/>
      <c r="P170" s="450"/>
      <c r="Q170" s="450"/>
      <c r="R170" s="450"/>
      <c r="S170" s="450"/>
    </row>
    <row r="171" spans="1:19" s="460" customFormat="1" ht="13.5" hidden="1" x14ac:dyDescent="0.3">
      <c r="A171" s="515"/>
      <c r="B171" s="505"/>
      <c r="C171" s="516" t="s">
        <v>45</v>
      </c>
      <c r="D171" s="494">
        <v>2</v>
      </c>
      <c r="E171" s="494">
        <v>1.5</v>
      </c>
      <c r="F171" s="494"/>
      <c r="G171" s="494">
        <v>3.15</v>
      </c>
      <c r="H171" s="510">
        <f t="shared" si="10"/>
        <v>9.4499999999999993</v>
      </c>
      <c r="I171" s="888"/>
      <c r="J171" s="635"/>
      <c r="K171" s="635"/>
      <c r="L171" s="538"/>
      <c r="M171" s="450"/>
      <c r="N171" s="450"/>
      <c r="O171" s="450"/>
      <c r="P171" s="450"/>
      <c r="Q171" s="450"/>
      <c r="R171" s="450"/>
      <c r="S171" s="450"/>
    </row>
    <row r="172" spans="1:19" s="460" customFormat="1" ht="13.5" hidden="1" x14ac:dyDescent="0.3">
      <c r="A172" s="515"/>
      <c r="B172" s="505"/>
      <c r="C172" s="516" t="s">
        <v>45</v>
      </c>
      <c r="D172" s="494">
        <v>1</v>
      </c>
      <c r="E172" s="494">
        <v>0.6</v>
      </c>
      <c r="F172" s="494"/>
      <c r="G172" s="494">
        <v>3.15</v>
      </c>
      <c r="H172" s="510">
        <f t="shared" si="10"/>
        <v>1.89</v>
      </c>
      <c r="I172" s="888"/>
      <c r="J172" s="635"/>
      <c r="K172" s="635"/>
      <c r="L172" s="538"/>
      <c r="M172" s="450"/>
      <c r="N172" s="450"/>
      <c r="O172" s="450"/>
      <c r="P172" s="450"/>
      <c r="Q172" s="450"/>
      <c r="R172" s="450"/>
      <c r="S172" s="450"/>
    </row>
    <row r="173" spans="1:19" s="460" customFormat="1" ht="13.5" hidden="1" x14ac:dyDescent="0.3">
      <c r="A173" s="515"/>
      <c r="B173" s="505"/>
      <c r="C173" s="516" t="s">
        <v>45</v>
      </c>
      <c r="D173" s="494">
        <v>1</v>
      </c>
      <c r="E173" s="494">
        <v>7.13</v>
      </c>
      <c r="F173" s="494"/>
      <c r="G173" s="494">
        <v>3.15</v>
      </c>
      <c r="H173" s="510">
        <f t="shared" si="10"/>
        <v>22.459499999999998</v>
      </c>
      <c r="I173" s="888"/>
      <c r="J173" s="635"/>
      <c r="K173" s="635"/>
      <c r="L173" s="538"/>
      <c r="M173" s="450"/>
      <c r="N173" s="450"/>
      <c r="O173" s="450"/>
      <c r="P173" s="450"/>
      <c r="Q173" s="450"/>
      <c r="R173" s="450"/>
      <c r="S173" s="450"/>
    </row>
    <row r="174" spans="1:19" s="460" customFormat="1" ht="13.5" hidden="1" x14ac:dyDescent="0.3">
      <c r="A174" s="515"/>
      <c r="B174" s="505"/>
      <c r="C174" s="516" t="s">
        <v>45</v>
      </c>
      <c r="D174" s="494">
        <v>3</v>
      </c>
      <c r="E174" s="494">
        <v>1.8</v>
      </c>
      <c r="F174" s="494"/>
      <c r="G174" s="494">
        <v>3.15</v>
      </c>
      <c r="H174" s="510">
        <f t="shared" si="10"/>
        <v>17.009999999999998</v>
      </c>
      <c r="I174" s="888"/>
      <c r="J174" s="635"/>
      <c r="K174" s="635"/>
      <c r="L174" s="538"/>
      <c r="M174" s="450"/>
      <c r="N174" s="450"/>
      <c r="O174" s="450"/>
      <c r="P174" s="450"/>
      <c r="Q174" s="450"/>
      <c r="R174" s="450"/>
      <c r="S174" s="450"/>
    </row>
    <row r="175" spans="1:19" s="460" customFormat="1" ht="13.5" hidden="1" x14ac:dyDescent="0.3">
      <c r="A175" s="515"/>
      <c r="B175" s="505"/>
      <c r="C175" s="516" t="s">
        <v>45</v>
      </c>
      <c r="D175" s="494">
        <v>1</v>
      </c>
      <c r="E175" s="494">
        <v>1.2</v>
      </c>
      <c r="F175" s="494"/>
      <c r="G175" s="494">
        <v>3.15</v>
      </c>
      <c r="H175" s="510">
        <f t="shared" si="10"/>
        <v>3.78</v>
      </c>
      <c r="I175" s="888"/>
      <c r="J175" s="635"/>
      <c r="K175" s="635"/>
      <c r="L175" s="538"/>
      <c r="M175" s="450"/>
      <c r="N175" s="450"/>
      <c r="O175" s="450"/>
      <c r="P175" s="450"/>
      <c r="Q175" s="450"/>
      <c r="R175" s="450"/>
      <c r="S175" s="450"/>
    </row>
    <row r="176" spans="1:19" s="460" customFormat="1" ht="13.5" hidden="1" x14ac:dyDescent="0.3">
      <c r="A176" s="515"/>
      <c r="B176" s="505"/>
      <c r="C176" s="516" t="s">
        <v>45</v>
      </c>
      <c r="D176" s="494">
        <v>2</v>
      </c>
      <c r="E176" s="494">
        <v>2.1800000000000002</v>
      </c>
      <c r="F176" s="494"/>
      <c r="G176" s="494">
        <v>3.15</v>
      </c>
      <c r="H176" s="510">
        <f t="shared" si="10"/>
        <v>13.734</v>
      </c>
      <c r="I176" s="888"/>
      <c r="J176" s="635"/>
      <c r="K176" s="635"/>
      <c r="L176" s="538"/>
      <c r="M176" s="450"/>
      <c r="N176" s="450"/>
      <c r="O176" s="450"/>
      <c r="P176" s="450"/>
      <c r="Q176" s="450"/>
      <c r="R176" s="450"/>
      <c r="S176" s="450"/>
    </row>
    <row r="177" spans="1:19" s="460" customFormat="1" ht="13.5" hidden="1" x14ac:dyDescent="0.3">
      <c r="A177" s="515"/>
      <c r="B177" s="505"/>
      <c r="C177" s="516" t="s">
        <v>45</v>
      </c>
      <c r="D177" s="494">
        <v>1</v>
      </c>
      <c r="E177" s="494">
        <v>4.41</v>
      </c>
      <c r="F177" s="494"/>
      <c r="G177" s="494">
        <v>3.15</v>
      </c>
      <c r="H177" s="510">
        <f t="shared" si="10"/>
        <v>13.891500000000001</v>
      </c>
      <c r="I177" s="888"/>
      <c r="J177" s="635"/>
      <c r="K177" s="635"/>
      <c r="L177" s="538"/>
      <c r="M177" s="450"/>
      <c r="N177" s="450"/>
      <c r="O177" s="450"/>
      <c r="P177" s="450"/>
      <c r="Q177" s="450"/>
      <c r="R177" s="450"/>
      <c r="S177" s="450"/>
    </row>
    <row r="178" spans="1:19" s="460" customFormat="1" ht="13.5" hidden="1" x14ac:dyDescent="0.3">
      <c r="A178" s="515"/>
      <c r="B178" s="505"/>
      <c r="C178" s="516" t="s">
        <v>45</v>
      </c>
      <c r="D178" s="494">
        <v>1</v>
      </c>
      <c r="E178" s="494">
        <v>6.95</v>
      </c>
      <c r="F178" s="494"/>
      <c r="G178" s="494">
        <v>3.15</v>
      </c>
      <c r="H178" s="510">
        <f t="shared" si="10"/>
        <v>21.892499999999998</v>
      </c>
      <c r="I178" s="888"/>
      <c r="J178" s="635"/>
      <c r="K178" s="635"/>
      <c r="L178" s="538"/>
      <c r="M178" s="450"/>
      <c r="N178" s="450"/>
      <c r="O178" s="450"/>
      <c r="P178" s="450"/>
      <c r="Q178" s="450"/>
      <c r="R178" s="450"/>
      <c r="S178" s="450"/>
    </row>
    <row r="179" spans="1:19" s="460" customFormat="1" ht="13.5" hidden="1" x14ac:dyDescent="0.3">
      <c r="A179" s="515"/>
      <c r="B179" s="505"/>
      <c r="C179" s="516" t="s">
        <v>45</v>
      </c>
      <c r="D179" s="494">
        <v>1</v>
      </c>
      <c r="E179" s="494">
        <v>1</v>
      </c>
      <c r="F179" s="494"/>
      <c r="G179" s="494">
        <v>3.15</v>
      </c>
      <c r="H179" s="510">
        <f t="shared" si="10"/>
        <v>3.15</v>
      </c>
      <c r="I179" s="888"/>
      <c r="J179" s="635"/>
      <c r="K179" s="635"/>
      <c r="L179" s="538"/>
      <c r="M179" s="450"/>
      <c r="N179" s="450"/>
      <c r="O179" s="450"/>
      <c r="P179" s="450"/>
      <c r="Q179" s="450"/>
      <c r="R179" s="450"/>
      <c r="S179" s="450"/>
    </row>
    <row r="180" spans="1:19" s="460" customFormat="1" ht="13.5" hidden="1" x14ac:dyDescent="0.3">
      <c r="A180" s="515"/>
      <c r="B180" s="505"/>
      <c r="C180" s="516" t="s">
        <v>45</v>
      </c>
      <c r="D180" s="494">
        <v>1</v>
      </c>
      <c r="E180" s="494">
        <v>2.4500000000000002</v>
      </c>
      <c r="F180" s="494"/>
      <c r="G180" s="494">
        <v>3.15</v>
      </c>
      <c r="H180" s="510">
        <f t="shared" si="10"/>
        <v>7.7175000000000002</v>
      </c>
      <c r="I180" s="888"/>
      <c r="J180" s="635"/>
      <c r="K180" s="635"/>
      <c r="L180" s="538"/>
      <c r="M180" s="450"/>
      <c r="N180" s="450"/>
      <c r="O180" s="450"/>
      <c r="P180" s="450"/>
      <c r="Q180" s="450"/>
      <c r="R180" s="450"/>
      <c r="S180" s="450"/>
    </row>
    <row r="181" spans="1:19" s="460" customFormat="1" ht="13.5" hidden="1" x14ac:dyDescent="0.3">
      <c r="A181" s="515"/>
      <c r="B181" s="505"/>
      <c r="C181" s="516" t="s">
        <v>45</v>
      </c>
      <c r="D181" s="494">
        <v>1</v>
      </c>
      <c r="E181" s="494">
        <v>3.7</v>
      </c>
      <c r="F181" s="494"/>
      <c r="G181" s="494">
        <v>3.15</v>
      </c>
      <c r="H181" s="510">
        <f t="shared" si="10"/>
        <v>11.654999999999999</v>
      </c>
      <c r="I181" s="888"/>
      <c r="J181" s="635"/>
      <c r="K181" s="635"/>
      <c r="L181" s="538"/>
      <c r="M181" s="450"/>
      <c r="N181" s="450"/>
      <c r="O181" s="450"/>
      <c r="P181" s="450"/>
      <c r="Q181" s="450"/>
      <c r="R181" s="450"/>
      <c r="S181" s="450"/>
    </row>
    <row r="182" spans="1:19" s="460" customFormat="1" ht="13.5" hidden="1" x14ac:dyDescent="0.3">
      <c r="A182" s="515"/>
      <c r="B182" s="505"/>
      <c r="C182" s="516" t="s">
        <v>45</v>
      </c>
      <c r="D182" s="494">
        <v>1</v>
      </c>
      <c r="E182" s="494">
        <v>0.8</v>
      </c>
      <c r="F182" s="494"/>
      <c r="G182" s="494">
        <v>3.1</v>
      </c>
      <c r="H182" s="510">
        <f t="shared" si="10"/>
        <v>2.4800000000000004</v>
      </c>
      <c r="I182" s="888"/>
      <c r="J182" s="635"/>
      <c r="K182" s="635"/>
      <c r="L182" s="538"/>
      <c r="M182" s="450"/>
      <c r="N182" s="450"/>
      <c r="O182" s="450"/>
      <c r="P182" s="450"/>
      <c r="Q182" s="450"/>
      <c r="R182" s="450"/>
      <c r="S182" s="450"/>
    </row>
    <row r="183" spans="1:19" s="460" customFormat="1" ht="13.5" hidden="1" x14ac:dyDescent="0.3">
      <c r="A183" s="515"/>
      <c r="B183" s="505"/>
      <c r="C183" s="516" t="s">
        <v>45</v>
      </c>
      <c r="D183" s="494">
        <v>1</v>
      </c>
      <c r="E183" s="494">
        <v>7</v>
      </c>
      <c r="F183" s="494"/>
      <c r="G183" s="494">
        <v>3.1</v>
      </c>
      <c r="H183" s="510">
        <f t="shared" si="10"/>
        <v>21.7</v>
      </c>
      <c r="I183" s="888"/>
      <c r="J183" s="635"/>
      <c r="K183" s="635"/>
      <c r="L183" s="538"/>
      <c r="M183" s="450"/>
      <c r="N183" s="450"/>
      <c r="O183" s="450"/>
      <c r="P183" s="450"/>
      <c r="Q183" s="450"/>
      <c r="R183" s="450"/>
      <c r="S183" s="450"/>
    </row>
    <row r="184" spans="1:19" s="460" customFormat="1" ht="13.5" hidden="1" x14ac:dyDescent="0.3">
      <c r="A184" s="515"/>
      <c r="B184" s="505"/>
      <c r="C184" s="516" t="s">
        <v>45</v>
      </c>
      <c r="D184" s="494">
        <v>2</v>
      </c>
      <c r="E184" s="494">
        <v>2.1800000000000002</v>
      </c>
      <c r="F184" s="494"/>
      <c r="G184" s="494">
        <v>3.1</v>
      </c>
      <c r="H184" s="510">
        <f t="shared" si="10"/>
        <v>13.516000000000002</v>
      </c>
      <c r="I184" s="888"/>
      <c r="J184" s="635"/>
      <c r="K184" s="635"/>
      <c r="L184" s="538"/>
      <c r="M184" s="450"/>
      <c r="N184" s="450"/>
      <c r="O184" s="450"/>
      <c r="P184" s="450"/>
      <c r="Q184" s="450"/>
      <c r="R184" s="450"/>
      <c r="S184" s="450"/>
    </row>
    <row r="185" spans="1:19" s="460" customFormat="1" ht="13.5" hidden="1" x14ac:dyDescent="0.3">
      <c r="A185" s="515"/>
      <c r="B185" s="505"/>
      <c r="C185" s="516" t="s">
        <v>45</v>
      </c>
      <c r="D185" s="494">
        <v>4</v>
      </c>
      <c r="E185" s="494">
        <v>1.3</v>
      </c>
      <c r="F185" s="494"/>
      <c r="G185" s="494">
        <v>3.1</v>
      </c>
      <c r="H185" s="510">
        <f t="shared" si="10"/>
        <v>16.12</v>
      </c>
      <c r="I185" s="888"/>
      <c r="J185" s="635"/>
      <c r="K185" s="635"/>
      <c r="L185" s="538"/>
      <c r="M185" s="450"/>
      <c r="N185" s="450"/>
      <c r="O185" s="450"/>
      <c r="P185" s="450"/>
      <c r="Q185" s="450"/>
      <c r="R185" s="450"/>
      <c r="S185" s="450"/>
    </row>
    <row r="186" spans="1:19" s="460" customFormat="1" ht="13.5" hidden="1" x14ac:dyDescent="0.3">
      <c r="A186" s="515"/>
      <c r="B186" s="505"/>
      <c r="C186" s="516" t="s">
        <v>45</v>
      </c>
      <c r="D186" s="494">
        <v>1</v>
      </c>
      <c r="E186" s="494">
        <v>0.45</v>
      </c>
      <c r="F186" s="494"/>
      <c r="G186" s="494">
        <v>3.1</v>
      </c>
      <c r="H186" s="510">
        <f t="shared" si="10"/>
        <v>1.395</v>
      </c>
      <c r="I186" s="888"/>
      <c r="J186" s="635"/>
      <c r="K186" s="635"/>
      <c r="L186" s="538"/>
      <c r="M186" s="450"/>
      <c r="N186" s="450"/>
      <c r="O186" s="450"/>
      <c r="P186" s="450"/>
      <c r="Q186" s="450"/>
      <c r="R186" s="450"/>
      <c r="S186" s="450"/>
    </row>
    <row r="187" spans="1:19" s="460" customFormat="1" ht="13.5" hidden="1" x14ac:dyDescent="0.3">
      <c r="A187" s="515"/>
      <c r="B187" s="505"/>
      <c r="C187" s="516" t="s">
        <v>45</v>
      </c>
      <c r="D187" s="494">
        <v>1</v>
      </c>
      <c r="E187" s="494">
        <v>6.7</v>
      </c>
      <c r="F187" s="494"/>
      <c r="G187" s="494">
        <v>3.1</v>
      </c>
      <c r="H187" s="510">
        <f t="shared" si="10"/>
        <v>20.77</v>
      </c>
      <c r="I187" s="888"/>
      <c r="J187" s="635"/>
      <c r="K187" s="635"/>
      <c r="L187" s="538"/>
      <c r="M187" s="450"/>
      <c r="N187" s="450"/>
      <c r="O187" s="450"/>
      <c r="P187" s="450"/>
      <c r="Q187" s="450"/>
      <c r="R187" s="450"/>
      <c r="S187" s="450"/>
    </row>
    <row r="188" spans="1:19" s="460" customFormat="1" ht="13.5" hidden="1" x14ac:dyDescent="0.3">
      <c r="A188" s="515"/>
      <c r="B188" s="505"/>
      <c r="C188" s="516" t="s">
        <v>45</v>
      </c>
      <c r="D188" s="494">
        <v>1</v>
      </c>
      <c r="E188" s="494">
        <v>6.95</v>
      </c>
      <c r="F188" s="494"/>
      <c r="G188" s="494">
        <v>3.1</v>
      </c>
      <c r="H188" s="510">
        <f t="shared" si="10"/>
        <v>21.545000000000002</v>
      </c>
      <c r="I188" s="888"/>
      <c r="J188" s="635"/>
      <c r="K188" s="635"/>
      <c r="L188" s="538"/>
      <c r="M188" s="450"/>
      <c r="N188" s="450"/>
      <c r="O188" s="450"/>
      <c r="P188" s="450"/>
      <c r="Q188" s="450"/>
      <c r="R188" s="450"/>
      <c r="S188" s="450"/>
    </row>
    <row r="189" spans="1:19" s="460" customFormat="1" ht="13.5" x14ac:dyDescent="0.3">
      <c r="A189" s="515"/>
      <c r="B189" s="505"/>
      <c r="C189" s="516"/>
      <c r="D189" s="494"/>
      <c r="E189" s="494"/>
      <c r="F189" s="494"/>
      <c r="G189" s="494"/>
      <c r="H189" s="510"/>
      <c r="I189" s="888"/>
      <c r="J189" s="635"/>
      <c r="K189" s="635"/>
      <c r="L189" s="538"/>
      <c r="M189" s="450"/>
      <c r="N189" s="450"/>
      <c r="O189" s="450"/>
      <c r="P189" s="450"/>
      <c r="Q189" s="450"/>
      <c r="R189" s="450"/>
      <c r="S189" s="450"/>
    </row>
    <row r="190" spans="1:19" s="460" customFormat="1" ht="54" x14ac:dyDescent="0.3">
      <c r="A190" s="515" t="s">
        <v>439</v>
      </c>
      <c r="B190" s="505" t="s">
        <v>101</v>
      </c>
      <c r="C190" s="516" t="s">
        <v>45</v>
      </c>
      <c r="D190" s="494"/>
      <c r="E190" s="494"/>
      <c r="F190" s="494"/>
      <c r="G190" s="494"/>
      <c r="H190" s="510"/>
      <c r="I190" s="885">
        <f>SUM(H191:H192)</f>
        <v>10.167999999999999</v>
      </c>
      <c r="J190" s="635"/>
      <c r="K190" s="371"/>
      <c r="L190" s="363"/>
      <c r="M190" s="450"/>
      <c r="N190" s="450"/>
      <c r="O190" s="450"/>
      <c r="P190" s="450"/>
      <c r="Q190" s="450"/>
      <c r="R190" s="450"/>
      <c r="S190" s="450"/>
    </row>
    <row r="191" spans="1:19" s="460" customFormat="1" ht="13.5" hidden="1" x14ac:dyDescent="0.3">
      <c r="A191" s="515"/>
      <c r="B191" s="505"/>
      <c r="C191" s="516" t="s">
        <v>45</v>
      </c>
      <c r="D191" s="494">
        <v>2</v>
      </c>
      <c r="E191" s="494">
        <v>1.04</v>
      </c>
      <c r="F191" s="494"/>
      <c r="G191" s="494">
        <v>3.1</v>
      </c>
      <c r="H191" s="510">
        <f>G191*E191*D191</f>
        <v>6.4480000000000004</v>
      </c>
      <c r="I191" s="888"/>
      <c r="J191" s="635"/>
      <c r="K191" s="635"/>
      <c r="L191" s="538"/>
      <c r="M191" s="450"/>
      <c r="N191" s="450"/>
      <c r="O191" s="450"/>
      <c r="P191" s="450"/>
      <c r="Q191" s="450"/>
      <c r="R191" s="450"/>
      <c r="S191" s="450"/>
    </row>
    <row r="192" spans="1:19" s="460" customFormat="1" ht="13.5" hidden="1" x14ac:dyDescent="0.3">
      <c r="A192" s="515"/>
      <c r="B192" s="505"/>
      <c r="C192" s="516" t="s">
        <v>45</v>
      </c>
      <c r="D192" s="494">
        <v>2</v>
      </c>
      <c r="E192" s="494">
        <v>0.6</v>
      </c>
      <c r="F192" s="494"/>
      <c r="G192" s="494">
        <v>3.1</v>
      </c>
      <c r="H192" s="510">
        <f>G192*E192*D192</f>
        <v>3.7199999999999998</v>
      </c>
      <c r="I192" s="888"/>
      <c r="J192" s="635"/>
      <c r="K192" s="635"/>
      <c r="L192" s="538"/>
      <c r="M192" s="450"/>
      <c r="N192" s="450"/>
      <c r="O192" s="450"/>
      <c r="P192" s="450"/>
      <c r="Q192" s="450"/>
      <c r="R192" s="450"/>
      <c r="S192" s="450"/>
    </row>
    <row r="193" spans="1:19" s="460" customFormat="1" ht="13.5" x14ac:dyDescent="0.3">
      <c r="A193" s="515"/>
      <c r="B193" s="505"/>
      <c r="C193" s="516"/>
      <c r="D193" s="494"/>
      <c r="E193" s="494"/>
      <c r="F193" s="494"/>
      <c r="G193" s="494"/>
      <c r="H193" s="510"/>
      <c r="I193" s="888"/>
      <c r="J193" s="635"/>
      <c r="K193" s="635"/>
      <c r="L193" s="547"/>
      <c r="M193" s="450"/>
      <c r="N193" s="450"/>
      <c r="O193" s="450"/>
      <c r="P193" s="450"/>
      <c r="Q193" s="450"/>
      <c r="R193" s="450"/>
      <c r="S193" s="450"/>
    </row>
    <row r="194" spans="1:19" s="460" customFormat="1" ht="13.5" x14ac:dyDescent="0.3">
      <c r="A194" s="488" t="s">
        <v>38</v>
      </c>
      <c r="B194" s="489" t="s">
        <v>103</v>
      </c>
      <c r="C194" s="516"/>
      <c r="D194" s="494"/>
      <c r="E194" s="494"/>
      <c r="F194" s="494"/>
      <c r="G194" s="494"/>
      <c r="H194" s="510"/>
      <c r="I194" s="888"/>
      <c r="J194" s="635"/>
      <c r="K194" s="635"/>
      <c r="L194" s="538"/>
      <c r="M194" s="450"/>
      <c r="N194" s="450"/>
      <c r="O194" s="450"/>
      <c r="P194" s="450"/>
      <c r="Q194" s="450"/>
      <c r="R194" s="450"/>
      <c r="S194" s="450"/>
    </row>
    <row r="195" spans="1:19" s="460" customFormat="1" ht="13.5" x14ac:dyDescent="0.3">
      <c r="A195" s="515"/>
      <c r="B195" s="505"/>
      <c r="C195" s="516"/>
      <c r="D195" s="494"/>
      <c r="E195" s="494"/>
      <c r="F195" s="494"/>
      <c r="G195" s="494"/>
      <c r="H195" s="510"/>
      <c r="I195" s="888"/>
      <c r="J195" s="635"/>
      <c r="K195" s="635"/>
      <c r="L195" s="538"/>
      <c r="M195" s="450"/>
      <c r="N195" s="450"/>
      <c r="O195" s="450"/>
      <c r="P195" s="450"/>
      <c r="Q195" s="450"/>
      <c r="R195" s="450"/>
      <c r="S195" s="450"/>
    </row>
    <row r="196" spans="1:19" s="460" customFormat="1" ht="121.5" x14ac:dyDescent="0.3">
      <c r="A196" s="515" t="s">
        <v>89</v>
      </c>
      <c r="B196" s="505" t="s">
        <v>105</v>
      </c>
      <c r="C196" s="516" t="s">
        <v>45</v>
      </c>
      <c r="D196" s="494"/>
      <c r="E196" s="494"/>
      <c r="F196" s="494"/>
      <c r="G196" s="494"/>
      <c r="H196" s="510"/>
      <c r="I196" s="885">
        <f>SUM(H197:H198)</f>
        <v>389.34999999999997</v>
      </c>
      <c r="J196" s="635"/>
      <c r="K196" s="635"/>
      <c r="L196" s="538"/>
      <c r="M196" s="450"/>
      <c r="N196" s="450"/>
      <c r="O196" s="450"/>
      <c r="P196" s="450"/>
      <c r="Q196" s="450"/>
      <c r="R196" s="450"/>
      <c r="S196" s="450"/>
    </row>
    <row r="197" spans="1:19" s="460" customFormat="1" ht="13.5" hidden="1" x14ac:dyDescent="0.3">
      <c r="A197" s="515"/>
      <c r="B197" s="505"/>
      <c r="C197" s="516" t="s">
        <v>45</v>
      </c>
      <c r="D197" s="494">
        <v>1</v>
      </c>
      <c r="E197" s="494">
        <v>449.45</v>
      </c>
      <c r="F197" s="494"/>
      <c r="G197" s="494"/>
      <c r="H197" s="510">
        <f>E197*D197</f>
        <v>449.45</v>
      </c>
      <c r="I197" s="888"/>
      <c r="J197" s="635"/>
      <c r="K197" s="635"/>
      <c r="L197" s="538"/>
      <c r="M197" s="450"/>
      <c r="N197" s="450"/>
      <c r="O197" s="450"/>
      <c r="P197" s="450"/>
      <c r="Q197" s="450"/>
      <c r="R197" s="450"/>
      <c r="S197" s="450"/>
    </row>
    <row r="198" spans="1:19" s="460" customFormat="1" ht="13.5" hidden="1" x14ac:dyDescent="0.3">
      <c r="A198" s="515"/>
      <c r="B198" s="505"/>
      <c r="C198" s="516" t="s">
        <v>45</v>
      </c>
      <c r="D198" s="494">
        <v>-1</v>
      </c>
      <c r="E198" s="494">
        <v>60.1</v>
      </c>
      <c r="F198" s="494"/>
      <c r="G198" s="494"/>
      <c r="H198" s="510">
        <f>E198*D198</f>
        <v>-60.1</v>
      </c>
      <c r="I198" s="888"/>
      <c r="J198" s="635"/>
      <c r="K198" s="635"/>
      <c r="L198" s="538"/>
      <c r="M198" s="450"/>
      <c r="N198" s="450"/>
      <c r="O198" s="450"/>
      <c r="P198" s="450"/>
      <c r="Q198" s="450"/>
      <c r="R198" s="450"/>
      <c r="S198" s="450"/>
    </row>
    <row r="199" spans="1:19" s="460" customFormat="1" ht="13.5" x14ac:dyDescent="0.3">
      <c r="A199" s="515"/>
      <c r="B199" s="505"/>
      <c r="C199" s="516"/>
      <c r="D199" s="494"/>
      <c r="E199" s="494"/>
      <c r="F199" s="494"/>
      <c r="G199" s="494"/>
      <c r="H199" s="510"/>
      <c r="I199" s="888"/>
      <c r="J199" s="635"/>
      <c r="K199" s="635"/>
      <c r="L199" s="538"/>
      <c r="M199" s="450"/>
      <c r="N199" s="450"/>
      <c r="O199" s="450"/>
      <c r="P199" s="450"/>
      <c r="Q199" s="450"/>
      <c r="R199" s="450"/>
      <c r="S199" s="450"/>
    </row>
    <row r="200" spans="1:19" s="460" customFormat="1" ht="108" customHeight="1" x14ac:dyDescent="0.3">
      <c r="A200" s="515" t="s">
        <v>90</v>
      </c>
      <c r="B200" s="505" t="s">
        <v>107</v>
      </c>
      <c r="C200" s="516" t="s">
        <v>45</v>
      </c>
      <c r="D200" s="494"/>
      <c r="E200" s="494"/>
      <c r="F200" s="494"/>
      <c r="G200" s="494"/>
      <c r="H200" s="510"/>
      <c r="I200" s="885">
        <f>SUM(H201:H202)</f>
        <v>110.96</v>
      </c>
      <c r="J200" s="635"/>
      <c r="K200" s="635"/>
      <c r="L200" s="538"/>
      <c r="M200" s="450"/>
      <c r="N200" s="450"/>
      <c r="O200" s="450"/>
      <c r="P200" s="450"/>
      <c r="Q200" s="450"/>
      <c r="R200" s="450"/>
      <c r="S200" s="450"/>
    </row>
    <row r="201" spans="1:19" s="460" customFormat="1" ht="13.5" hidden="1" x14ac:dyDescent="0.3">
      <c r="A201" s="515"/>
      <c r="B201" s="505"/>
      <c r="C201" s="516" t="s">
        <v>45</v>
      </c>
      <c r="D201" s="494">
        <v>4</v>
      </c>
      <c r="E201" s="494">
        <v>21.2</v>
      </c>
      <c r="F201" s="494"/>
      <c r="G201" s="494">
        <v>1</v>
      </c>
      <c r="H201" s="510">
        <f>G201*E201*D201</f>
        <v>84.8</v>
      </c>
      <c r="I201" s="888"/>
      <c r="J201" s="635"/>
      <c r="K201" s="635"/>
      <c r="L201" s="538"/>
      <c r="M201" s="450"/>
      <c r="N201" s="450"/>
      <c r="O201" s="450"/>
      <c r="P201" s="450"/>
      <c r="Q201" s="450"/>
      <c r="R201" s="450"/>
      <c r="S201" s="450"/>
    </row>
    <row r="202" spans="1:19" s="460" customFormat="1" ht="13.5" hidden="1" x14ac:dyDescent="0.3">
      <c r="A202" s="515"/>
      <c r="B202" s="505"/>
      <c r="C202" s="516" t="s">
        <v>45</v>
      </c>
      <c r="D202" s="494">
        <v>4</v>
      </c>
      <c r="E202" s="494">
        <v>21.8</v>
      </c>
      <c r="F202" s="494"/>
      <c r="G202" s="494">
        <v>0.3</v>
      </c>
      <c r="H202" s="510">
        <f>G202*E202*D202</f>
        <v>26.16</v>
      </c>
      <c r="I202" s="888"/>
      <c r="J202" s="635"/>
      <c r="K202" s="635"/>
      <c r="L202" s="538"/>
      <c r="M202" s="450"/>
      <c r="N202" s="450"/>
      <c r="O202" s="450"/>
      <c r="P202" s="450"/>
      <c r="Q202" s="450"/>
      <c r="R202" s="450"/>
      <c r="S202" s="450"/>
    </row>
    <row r="203" spans="1:19" s="460" customFormat="1" ht="13.5" x14ac:dyDescent="0.3">
      <c r="A203" s="515"/>
      <c r="B203" s="505"/>
      <c r="C203" s="516"/>
      <c r="D203" s="494"/>
      <c r="E203" s="494"/>
      <c r="F203" s="494"/>
      <c r="G203" s="494"/>
      <c r="H203" s="510"/>
      <c r="I203" s="888"/>
      <c r="J203" s="635"/>
      <c r="K203" s="635"/>
      <c r="L203" s="538"/>
      <c r="M203" s="450"/>
      <c r="N203" s="450"/>
      <c r="O203" s="450"/>
      <c r="P203" s="450"/>
      <c r="Q203" s="450"/>
      <c r="R203" s="450"/>
      <c r="S203" s="450"/>
    </row>
    <row r="204" spans="1:19" s="460" customFormat="1" ht="108" x14ac:dyDescent="0.3">
      <c r="A204" s="515" t="s">
        <v>440</v>
      </c>
      <c r="B204" s="491" t="s">
        <v>418</v>
      </c>
      <c r="C204" s="516" t="s">
        <v>45</v>
      </c>
      <c r="D204" s="494"/>
      <c r="E204" s="494"/>
      <c r="F204" s="494"/>
      <c r="G204" s="494"/>
      <c r="H204" s="510"/>
      <c r="I204" s="885">
        <f>SUM(H205:H206)</f>
        <v>84.04</v>
      </c>
      <c r="J204" s="636"/>
      <c r="K204" s="635"/>
      <c r="L204" s="538"/>
      <c r="M204" s="450"/>
      <c r="N204" s="450"/>
      <c r="O204" s="450"/>
      <c r="P204" s="450"/>
      <c r="Q204" s="450"/>
      <c r="R204" s="450"/>
      <c r="S204" s="450"/>
    </row>
    <row r="205" spans="1:19" s="460" customFormat="1" ht="13.5" hidden="1" x14ac:dyDescent="0.3">
      <c r="A205" s="515"/>
      <c r="B205" s="505"/>
      <c r="C205" s="516" t="s">
        <v>45</v>
      </c>
      <c r="D205" s="494">
        <v>1</v>
      </c>
      <c r="E205" s="494">
        <v>77</v>
      </c>
      <c r="F205" s="494"/>
      <c r="G205" s="494"/>
      <c r="H205" s="510">
        <f>E205*D205</f>
        <v>77</v>
      </c>
      <c r="I205" s="888"/>
      <c r="J205" s="635"/>
      <c r="K205" s="635"/>
      <c r="L205" s="538"/>
      <c r="M205" s="450"/>
      <c r="N205" s="450"/>
      <c r="O205" s="450"/>
      <c r="P205" s="450"/>
      <c r="Q205" s="450"/>
      <c r="R205" s="450"/>
      <c r="S205" s="450"/>
    </row>
    <row r="206" spans="1:19" s="460" customFormat="1" ht="13.5" hidden="1" x14ac:dyDescent="0.3">
      <c r="A206" s="515"/>
      <c r="B206" s="505"/>
      <c r="C206" s="516" t="s">
        <v>45</v>
      </c>
      <c r="D206" s="494">
        <v>4</v>
      </c>
      <c r="E206" s="494">
        <v>8.8000000000000007</v>
      </c>
      <c r="F206" s="494"/>
      <c r="G206" s="494">
        <v>0.2</v>
      </c>
      <c r="H206" s="510">
        <f>G206*E206*D206</f>
        <v>7.0400000000000009</v>
      </c>
      <c r="I206" s="888"/>
      <c r="J206" s="635"/>
      <c r="K206" s="635"/>
      <c r="L206" s="538"/>
      <c r="M206" s="450"/>
      <c r="N206" s="450"/>
      <c r="O206" s="450"/>
      <c r="P206" s="450"/>
      <c r="Q206" s="450"/>
      <c r="R206" s="450"/>
      <c r="S206" s="450"/>
    </row>
    <row r="207" spans="1:19" s="460" customFormat="1" ht="13.5" x14ac:dyDescent="0.3">
      <c r="A207" s="515"/>
      <c r="B207" s="505"/>
      <c r="C207" s="516"/>
      <c r="D207" s="494"/>
      <c r="E207" s="494"/>
      <c r="F207" s="494"/>
      <c r="G207" s="494"/>
      <c r="H207" s="510"/>
      <c r="I207" s="888"/>
      <c r="J207" s="635"/>
      <c r="K207" s="635"/>
      <c r="L207" s="538"/>
      <c r="M207" s="450"/>
      <c r="N207" s="450"/>
      <c r="O207" s="450"/>
      <c r="P207" s="450"/>
      <c r="Q207" s="450"/>
      <c r="R207" s="450"/>
      <c r="S207" s="450"/>
    </row>
    <row r="208" spans="1:19" s="460" customFormat="1" ht="81" x14ac:dyDescent="0.3">
      <c r="A208" s="515" t="s">
        <v>441</v>
      </c>
      <c r="B208" s="505" t="s">
        <v>110</v>
      </c>
      <c r="C208" s="516"/>
      <c r="D208" s="494"/>
      <c r="E208" s="494"/>
      <c r="F208" s="494"/>
      <c r="G208" s="494"/>
      <c r="H208" s="510"/>
      <c r="I208" s="888"/>
      <c r="J208" s="635"/>
      <c r="K208" s="635"/>
      <c r="L208" s="538"/>
      <c r="M208" s="450"/>
      <c r="N208" s="450"/>
      <c r="O208" s="450"/>
      <c r="P208" s="450"/>
      <c r="Q208" s="450"/>
      <c r="R208" s="450"/>
      <c r="S208" s="450"/>
    </row>
    <row r="209" spans="1:19" s="460" customFormat="1" ht="13.5" x14ac:dyDescent="0.3">
      <c r="A209" s="515" t="s">
        <v>442</v>
      </c>
      <c r="B209" s="505" t="s">
        <v>111</v>
      </c>
      <c r="C209" s="516" t="s">
        <v>112</v>
      </c>
      <c r="D209" s="494">
        <v>4</v>
      </c>
      <c r="E209" s="494">
        <v>21.1</v>
      </c>
      <c r="F209" s="494"/>
      <c r="G209" s="494"/>
      <c r="H209" s="510">
        <f>E209*D209</f>
        <v>84.4</v>
      </c>
      <c r="I209" s="885">
        <f>H209</f>
        <v>84.4</v>
      </c>
      <c r="J209" s="635"/>
      <c r="K209" s="635"/>
      <c r="L209" s="538"/>
      <c r="M209" s="450"/>
      <c r="N209" s="450"/>
      <c r="O209" s="450"/>
      <c r="P209" s="450"/>
      <c r="Q209" s="450"/>
      <c r="R209" s="450"/>
      <c r="S209" s="450"/>
    </row>
    <row r="210" spans="1:19" s="460" customFormat="1" ht="27" x14ac:dyDescent="0.3">
      <c r="A210" s="515" t="s">
        <v>443</v>
      </c>
      <c r="B210" s="505" t="s">
        <v>113</v>
      </c>
      <c r="C210" s="516" t="s">
        <v>112</v>
      </c>
      <c r="D210" s="494">
        <v>4</v>
      </c>
      <c r="E210" s="494">
        <v>7.75</v>
      </c>
      <c r="F210" s="494"/>
      <c r="G210" s="494"/>
      <c r="H210" s="510">
        <f>E210*D210</f>
        <v>31</v>
      </c>
      <c r="I210" s="885">
        <f>H210</f>
        <v>31</v>
      </c>
      <c r="J210" s="635"/>
      <c r="K210" s="635"/>
      <c r="L210" s="538"/>
      <c r="M210" s="450"/>
      <c r="N210" s="450"/>
      <c r="O210" s="450"/>
      <c r="P210" s="450"/>
      <c r="Q210" s="450"/>
      <c r="R210" s="450"/>
      <c r="S210" s="450"/>
    </row>
    <row r="211" spans="1:19" s="460" customFormat="1" ht="13.5" x14ac:dyDescent="0.3">
      <c r="A211" s="515"/>
      <c r="B211" s="505"/>
      <c r="C211" s="516"/>
      <c r="D211" s="494"/>
      <c r="E211" s="494"/>
      <c r="F211" s="494"/>
      <c r="G211" s="494"/>
      <c r="H211" s="510"/>
      <c r="I211" s="888"/>
      <c r="J211" s="635"/>
      <c r="K211" s="635"/>
      <c r="L211" s="538"/>
      <c r="M211" s="450"/>
      <c r="N211" s="450"/>
      <c r="O211" s="450"/>
      <c r="P211" s="450"/>
      <c r="Q211" s="450"/>
      <c r="R211" s="450"/>
      <c r="S211" s="450"/>
    </row>
    <row r="212" spans="1:19" s="460" customFormat="1" ht="81" x14ac:dyDescent="0.3">
      <c r="A212" s="515" t="s">
        <v>444</v>
      </c>
      <c r="B212" s="505" t="s">
        <v>3595</v>
      </c>
      <c r="C212" s="516" t="s">
        <v>45</v>
      </c>
      <c r="D212" s="494"/>
      <c r="E212" s="494"/>
      <c r="F212" s="494"/>
      <c r="G212" s="494"/>
      <c r="H212" s="510"/>
      <c r="I212" s="885">
        <f>SUM(H213:H218)</f>
        <v>52.17</v>
      </c>
      <c r="J212" s="635"/>
      <c r="K212" s="371"/>
      <c r="L212" s="363"/>
      <c r="M212" s="450"/>
      <c r="N212" s="450"/>
      <c r="O212" s="450"/>
      <c r="P212" s="450"/>
      <c r="Q212" s="450"/>
      <c r="R212" s="450"/>
      <c r="S212" s="450"/>
    </row>
    <row r="213" spans="1:19" s="460" customFormat="1" ht="13.5" hidden="1" x14ac:dyDescent="0.3">
      <c r="A213" s="515"/>
      <c r="B213" s="505"/>
      <c r="C213" s="516" t="s">
        <v>45</v>
      </c>
      <c r="D213" s="494">
        <v>1</v>
      </c>
      <c r="E213" s="494">
        <v>12.9</v>
      </c>
      <c r="F213" s="494"/>
      <c r="G213" s="494"/>
      <c r="H213" s="510">
        <f>E213*D213</f>
        <v>12.9</v>
      </c>
      <c r="I213" s="888"/>
      <c r="J213" s="635"/>
      <c r="K213" s="635"/>
      <c r="L213" s="538"/>
      <c r="M213" s="450"/>
      <c r="N213" s="450"/>
      <c r="O213" s="450"/>
      <c r="P213" s="450"/>
      <c r="Q213" s="450"/>
      <c r="R213" s="450"/>
      <c r="S213" s="450"/>
    </row>
    <row r="214" spans="1:19" s="460" customFormat="1" ht="13.5" hidden="1" x14ac:dyDescent="0.3">
      <c r="A214" s="515"/>
      <c r="B214" s="505"/>
      <c r="C214" s="516" t="s">
        <v>45</v>
      </c>
      <c r="D214" s="494">
        <v>1</v>
      </c>
      <c r="E214" s="494">
        <v>11.97</v>
      </c>
      <c r="F214" s="494"/>
      <c r="G214" s="494"/>
      <c r="H214" s="510">
        <f t="shared" ref="H214:H218" si="11">E214*D214</f>
        <v>11.97</v>
      </c>
      <c r="I214" s="888"/>
      <c r="J214" s="635"/>
      <c r="K214" s="635"/>
      <c r="L214" s="538"/>
      <c r="M214" s="450"/>
      <c r="N214" s="450"/>
      <c r="O214" s="450"/>
      <c r="P214" s="450"/>
      <c r="Q214" s="450"/>
      <c r="R214" s="450"/>
      <c r="S214" s="450"/>
    </row>
    <row r="215" spans="1:19" s="460" customFormat="1" ht="13.5" hidden="1" x14ac:dyDescent="0.3">
      <c r="A215" s="515"/>
      <c r="B215" s="505"/>
      <c r="C215" s="516" t="s">
        <v>45</v>
      </c>
      <c r="D215" s="494">
        <v>1</v>
      </c>
      <c r="E215" s="494">
        <v>3.04</v>
      </c>
      <c r="F215" s="494"/>
      <c r="G215" s="494"/>
      <c r="H215" s="510">
        <f t="shared" si="11"/>
        <v>3.04</v>
      </c>
      <c r="I215" s="888"/>
      <c r="J215" s="635"/>
      <c r="K215" s="635"/>
      <c r="L215" s="538"/>
      <c r="M215" s="450"/>
      <c r="N215" s="450"/>
      <c r="O215" s="450"/>
      <c r="P215" s="450"/>
      <c r="Q215" s="450"/>
      <c r="R215" s="450"/>
      <c r="S215" s="450"/>
    </row>
    <row r="216" spans="1:19" s="460" customFormat="1" ht="13.5" hidden="1" x14ac:dyDescent="0.3">
      <c r="A216" s="515"/>
      <c r="B216" s="505"/>
      <c r="C216" s="516" t="s">
        <v>45</v>
      </c>
      <c r="D216" s="494">
        <v>1</v>
      </c>
      <c r="E216" s="494">
        <v>4.4000000000000004</v>
      </c>
      <c r="F216" s="494"/>
      <c r="G216" s="494"/>
      <c r="H216" s="510">
        <f t="shared" si="11"/>
        <v>4.4000000000000004</v>
      </c>
      <c r="I216" s="888"/>
      <c r="J216" s="635"/>
      <c r="K216" s="635"/>
      <c r="L216" s="538"/>
      <c r="M216" s="450"/>
      <c r="N216" s="450"/>
      <c r="O216" s="450"/>
      <c r="P216" s="450"/>
      <c r="Q216" s="450"/>
      <c r="R216" s="450"/>
      <c r="S216" s="450"/>
    </row>
    <row r="217" spans="1:19" s="460" customFormat="1" ht="13.5" hidden="1" x14ac:dyDescent="0.3">
      <c r="A217" s="515"/>
      <c r="B217" s="505"/>
      <c r="C217" s="516" t="s">
        <v>45</v>
      </c>
      <c r="D217" s="494">
        <v>1</v>
      </c>
      <c r="E217" s="494">
        <v>10.1</v>
      </c>
      <c r="F217" s="494"/>
      <c r="G217" s="494"/>
      <c r="H217" s="510">
        <f t="shared" si="11"/>
        <v>10.1</v>
      </c>
      <c r="I217" s="888"/>
      <c r="J217" s="635"/>
      <c r="K217" s="635"/>
      <c r="L217" s="538"/>
      <c r="M217" s="450"/>
      <c r="N217" s="450"/>
      <c r="O217" s="450"/>
      <c r="P217" s="450"/>
      <c r="Q217" s="450"/>
      <c r="R217" s="450"/>
      <c r="S217" s="450"/>
    </row>
    <row r="218" spans="1:19" s="460" customFormat="1" ht="13.5" hidden="1" x14ac:dyDescent="0.3">
      <c r="A218" s="515"/>
      <c r="B218" s="505"/>
      <c r="C218" s="516" t="s">
        <v>45</v>
      </c>
      <c r="D218" s="494">
        <v>1</v>
      </c>
      <c r="E218" s="494">
        <v>9.76</v>
      </c>
      <c r="F218" s="494"/>
      <c r="G218" s="494"/>
      <c r="H218" s="510">
        <f t="shared" si="11"/>
        <v>9.76</v>
      </c>
      <c r="I218" s="888"/>
      <c r="J218" s="635"/>
      <c r="K218" s="635"/>
      <c r="L218" s="538"/>
      <c r="M218" s="450"/>
      <c r="N218" s="450"/>
      <c r="O218" s="450"/>
      <c r="P218" s="450"/>
      <c r="Q218" s="450"/>
      <c r="R218" s="450"/>
      <c r="S218" s="450"/>
    </row>
    <row r="219" spans="1:19" s="460" customFormat="1" ht="13.5" x14ac:dyDescent="0.3">
      <c r="A219" s="515"/>
      <c r="B219" s="505"/>
      <c r="C219" s="516"/>
      <c r="D219" s="494"/>
      <c r="E219" s="494"/>
      <c r="F219" s="494"/>
      <c r="G219" s="494"/>
      <c r="H219" s="510"/>
      <c r="I219" s="888"/>
      <c r="J219" s="635"/>
      <c r="K219" s="635"/>
      <c r="L219" s="547"/>
      <c r="M219" s="450"/>
      <c r="N219" s="450"/>
      <c r="O219" s="450"/>
      <c r="P219" s="450"/>
      <c r="Q219" s="450"/>
      <c r="R219" s="450"/>
      <c r="S219" s="450"/>
    </row>
    <row r="220" spans="1:19" s="460" customFormat="1" ht="13.5" x14ac:dyDescent="0.3">
      <c r="A220" s="488" t="s">
        <v>39</v>
      </c>
      <c r="B220" s="489" t="s">
        <v>117</v>
      </c>
      <c r="C220" s="516"/>
      <c r="D220" s="494"/>
      <c r="E220" s="494"/>
      <c r="F220" s="494"/>
      <c r="G220" s="494"/>
      <c r="H220" s="510"/>
      <c r="I220" s="888"/>
      <c r="J220" s="635"/>
      <c r="K220" s="635"/>
      <c r="L220" s="538"/>
      <c r="M220" s="450"/>
      <c r="N220" s="450"/>
      <c r="O220" s="450"/>
      <c r="P220" s="450"/>
      <c r="Q220" s="450"/>
      <c r="R220" s="450"/>
      <c r="S220" s="450"/>
    </row>
    <row r="221" spans="1:19" s="460" customFormat="1" ht="13.5" x14ac:dyDescent="0.3">
      <c r="A221" s="515"/>
      <c r="B221" s="505"/>
      <c r="C221" s="516"/>
      <c r="D221" s="494"/>
      <c r="E221" s="494"/>
      <c r="F221" s="494"/>
      <c r="G221" s="494"/>
      <c r="H221" s="510"/>
      <c r="I221" s="888"/>
      <c r="J221" s="635"/>
      <c r="K221" s="635"/>
      <c r="L221" s="538"/>
      <c r="M221" s="450"/>
      <c r="N221" s="450"/>
      <c r="O221" s="450"/>
      <c r="P221" s="450"/>
      <c r="Q221" s="450"/>
      <c r="R221" s="450"/>
      <c r="S221" s="450"/>
    </row>
    <row r="222" spans="1:19" s="460" customFormat="1" ht="13.5" x14ac:dyDescent="0.3">
      <c r="A222" s="515" t="s">
        <v>58</v>
      </c>
      <c r="B222" s="505" t="s">
        <v>119</v>
      </c>
      <c r="C222" s="516"/>
      <c r="D222" s="494"/>
      <c r="E222" s="494"/>
      <c r="F222" s="494"/>
      <c r="G222" s="494"/>
      <c r="H222" s="510"/>
      <c r="I222" s="888"/>
      <c r="J222" s="635"/>
      <c r="K222" s="635"/>
      <c r="L222" s="538"/>
      <c r="M222" s="450"/>
      <c r="N222" s="450"/>
      <c r="O222" s="450"/>
      <c r="P222" s="450"/>
      <c r="Q222" s="450"/>
      <c r="R222" s="450"/>
      <c r="S222" s="450"/>
    </row>
    <row r="223" spans="1:19" s="460" customFormat="1" ht="81" x14ac:dyDescent="0.3">
      <c r="A223" s="515" t="s">
        <v>445</v>
      </c>
      <c r="B223" s="505" t="s">
        <v>121</v>
      </c>
      <c r="C223" s="516" t="s">
        <v>45</v>
      </c>
      <c r="D223" s="494"/>
      <c r="E223" s="494"/>
      <c r="F223" s="494"/>
      <c r="G223" s="494"/>
      <c r="H223" s="510"/>
      <c r="I223" s="885">
        <f>SUM(H224:H247)</f>
        <v>855.32999999999993</v>
      </c>
      <c r="J223" s="635"/>
      <c r="K223" s="635"/>
      <c r="L223" s="538"/>
      <c r="M223" s="450"/>
      <c r="N223" s="450"/>
      <c r="O223" s="450"/>
      <c r="P223" s="450"/>
      <c r="Q223" s="450"/>
      <c r="R223" s="450"/>
      <c r="S223" s="450"/>
    </row>
    <row r="224" spans="1:19" s="460" customFormat="1" ht="13.5" hidden="1" x14ac:dyDescent="0.3">
      <c r="A224" s="515"/>
      <c r="B224" s="505"/>
      <c r="C224" s="516" t="s">
        <v>45</v>
      </c>
      <c r="D224" s="494">
        <v>1</v>
      </c>
      <c r="E224" s="494">
        <v>20.81</v>
      </c>
      <c r="F224" s="494"/>
      <c r="G224" s="494"/>
      <c r="H224" s="510">
        <f>E224*D224</f>
        <v>20.81</v>
      </c>
      <c r="I224" s="888"/>
      <c r="J224" s="635"/>
      <c r="K224" s="635"/>
      <c r="L224" s="538"/>
      <c r="M224" s="450"/>
      <c r="N224" s="450"/>
      <c r="O224" s="450"/>
      <c r="P224" s="450"/>
      <c r="Q224" s="450"/>
      <c r="R224" s="450"/>
      <c r="S224" s="450"/>
    </row>
    <row r="225" spans="1:19" s="460" customFormat="1" ht="13.5" hidden="1" x14ac:dyDescent="0.3">
      <c r="A225" s="515"/>
      <c r="B225" s="505"/>
      <c r="C225" s="516" t="s">
        <v>45</v>
      </c>
      <c r="D225" s="494">
        <v>1</v>
      </c>
      <c r="E225" s="494">
        <v>6.34</v>
      </c>
      <c r="F225" s="494"/>
      <c r="G225" s="494"/>
      <c r="H225" s="510">
        <f t="shared" ref="H225:H247" si="12">E225*D225</f>
        <v>6.34</v>
      </c>
      <c r="I225" s="888"/>
      <c r="J225" s="635"/>
      <c r="K225" s="635"/>
      <c r="L225" s="538"/>
      <c r="M225" s="450"/>
      <c r="N225" s="450"/>
      <c r="O225" s="450"/>
      <c r="P225" s="450"/>
      <c r="Q225" s="450"/>
      <c r="R225" s="450"/>
      <c r="S225" s="450"/>
    </row>
    <row r="226" spans="1:19" s="460" customFormat="1" ht="13.5" hidden="1" x14ac:dyDescent="0.3">
      <c r="A226" s="515"/>
      <c r="B226" s="505"/>
      <c r="C226" s="516" t="s">
        <v>45</v>
      </c>
      <c r="D226" s="494">
        <v>1</v>
      </c>
      <c r="E226" s="494">
        <v>113.24</v>
      </c>
      <c r="F226" s="494"/>
      <c r="G226" s="494"/>
      <c r="H226" s="510">
        <f t="shared" si="12"/>
        <v>113.24</v>
      </c>
      <c r="I226" s="888"/>
      <c r="J226" s="635"/>
      <c r="K226" s="635"/>
      <c r="L226" s="538"/>
      <c r="M226" s="450"/>
      <c r="N226" s="450"/>
      <c r="O226" s="450"/>
      <c r="P226" s="450"/>
      <c r="Q226" s="450"/>
      <c r="R226" s="450"/>
      <c r="S226" s="450"/>
    </row>
    <row r="227" spans="1:19" s="460" customFormat="1" ht="13.5" hidden="1" x14ac:dyDescent="0.3">
      <c r="A227" s="515"/>
      <c r="B227" s="505"/>
      <c r="C227" s="516" t="s">
        <v>45</v>
      </c>
      <c r="D227" s="494">
        <v>1</v>
      </c>
      <c r="E227" s="494">
        <v>13.03</v>
      </c>
      <c r="F227" s="494"/>
      <c r="G227" s="494"/>
      <c r="H227" s="510">
        <f t="shared" si="12"/>
        <v>13.03</v>
      </c>
      <c r="I227" s="888"/>
      <c r="J227" s="635"/>
      <c r="K227" s="635"/>
      <c r="L227" s="538"/>
      <c r="M227" s="450"/>
      <c r="N227" s="450"/>
      <c r="O227" s="450"/>
      <c r="P227" s="450"/>
      <c r="Q227" s="450"/>
      <c r="R227" s="450"/>
      <c r="S227" s="450"/>
    </row>
    <row r="228" spans="1:19" s="460" customFormat="1" ht="13.5" hidden="1" x14ac:dyDescent="0.3">
      <c r="A228" s="515"/>
      <c r="B228" s="505"/>
      <c r="C228" s="516" t="s">
        <v>45</v>
      </c>
      <c r="D228" s="494">
        <v>1</v>
      </c>
      <c r="E228" s="494">
        <v>12.13</v>
      </c>
      <c r="F228" s="494"/>
      <c r="G228" s="494"/>
      <c r="H228" s="510">
        <f t="shared" si="12"/>
        <v>12.13</v>
      </c>
      <c r="I228" s="888"/>
      <c r="J228" s="635"/>
      <c r="K228" s="635"/>
      <c r="L228" s="538"/>
      <c r="M228" s="450"/>
      <c r="N228" s="450"/>
      <c r="O228" s="450"/>
      <c r="P228" s="450"/>
      <c r="Q228" s="450"/>
      <c r="R228" s="450"/>
      <c r="S228" s="450"/>
    </row>
    <row r="229" spans="1:19" s="460" customFormat="1" ht="13.5" hidden="1" x14ac:dyDescent="0.3">
      <c r="A229" s="515"/>
      <c r="B229" s="505"/>
      <c r="C229" s="516" t="s">
        <v>45</v>
      </c>
      <c r="D229" s="494">
        <v>1</v>
      </c>
      <c r="E229" s="494">
        <v>116.15</v>
      </c>
      <c r="F229" s="494"/>
      <c r="G229" s="494"/>
      <c r="H229" s="510">
        <f t="shared" si="12"/>
        <v>116.15</v>
      </c>
      <c r="I229" s="888"/>
      <c r="J229" s="635"/>
      <c r="K229" s="635"/>
      <c r="L229" s="538"/>
      <c r="M229" s="450"/>
      <c r="N229" s="450"/>
      <c r="O229" s="450"/>
      <c r="P229" s="450"/>
      <c r="Q229" s="450"/>
      <c r="R229" s="450"/>
      <c r="S229" s="450"/>
    </row>
    <row r="230" spans="1:19" s="460" customFormat="1" ht="13.5" hidden="1" x14ac:dyDescent="0.3">
      <c r="A230" s="515"/>
      <c r="B230" s="505"/>
      <c r="C230" s="516" t="s">
        <v>45</v>
      </c>
      <c r="D230" s="494">
        <v>-1</v>
      </c>
      <c r="E230" s="494">
        <v>18.829999999999998</v>
      </c>
      <c r="F230" s="494"/>
      <c r="G230" s="494"/>
      <c r="H230" s="510">
        <f t="shared" si="12"/>
        <v>-18.829999999999998</v>
      </c>
      <c r="I230" s="888"/>
      <c r="J230" s="635"/>
      <c r="K230" s="635"/>
      <c r="L230" s="538"/>
      <c r="M230" s="450"/>
      <c r="N230" s="450"/>
      <c r="O230" s="450"/>
      <c r="P230" s="450"/>
      <c r="Q230" s="450"/>
      <c r="R230" s="450"/>
      <c r="S230" s="450"/>
    </row>
    <row r="231" spans="1:19" s="460" customFormat="1" ht="13.5" hidden="1" x14ac:dyDescent="0.3">
      <c r="A231" s="515"/>
      <c r="B231" s="505"/>
      <c r="C231" s="516" t="s">
        <v>45</v>
      </c>
      <c r="D231" s="494">
        <v>1</v>
      </c>
      <c r="E231" s="494">
        <v>3.9</v>
      </c>
      <c r="F231" s="494"/>
      <c r="G231" s="494"/>
      <c r="H231" s="510">
        <f t="shared" si="12"/>
        <v>3.9</v>
      </c>
      <c r="I231" s="888"/>
      <c r="J231" s="635"/>
      <c r="K231" s="635"/>
      <c r="L231" s="538"/>
      <c r="M231" s="450"/>
      <c r="N231" s="450"/>
      <c r="O231" s="450"/>
      <c r="P231" s="450"/>
      <c r="Q231" s="450"/>
      <c r="R231" s="450"/>
      <c r="S231" s="450"/>
    </row>
    <row r="232" spans="1:19" s="460" customFormat="1" ht="13.5" hidden="1" x14ac:dyDescent="0.3">
      <c r="A232" s="515"/>
      <c r="B232" s="505"/>
      <c r="C232" s="516" t="s">
        <v>45</v>
      </c>
      <c r="D232" s="494">
        <v>1</v>
      </c>
      <c r="E232" s="494">
        <v>45.93</v>
      </c>
      <c r="F232" s="494"/>
      <c r="G232" s="494"/>
      <c r="H232" s="510">
        <f t="shared" si="12"/>
        <v>45.93</v>
      </c>
      <c r="I232" s="888"/>
      <c r="J232" s="635"/>
      <c r="K232" s="635"/>
      <c r="L232" s="538"/>
      <c r="M232" s="450"/>
      <c r="N232" s="450"/>
      <c r="O232" s="450"/>
      <c r="P232" s="450"/>
      <c r="Q232" s="450"/>
      <c r="R232" s="450"/>
      <c r="S232" s="450"/>
    </row>
    <row r="233" spans="1:19" s="460" customFormat="1" ht="13.5" hidden="1" x14ac:dyDescent="0.3">
      <c r="A233" s="515"/>
      <c r="B233" s="505"/>
      <c r="C233" s="516" t="s">
        <v>45</v>
      </c>
      <c r="D233" s="494">
        <v>1</v>
      </c>
      <c r="E233" s="494">
        <v>22.5</v>
      </c>
      <c r="F233" s="494"/>
      <c r="G233" s="494"/>
      <c r="H233" s="510">
        <f t="shared" si="12"/>
        <v>22.5</v>
      </c>
      <c r="I233" s="888"/>
      <c r="J233" s="635"/>
      <c r="K233" s="635"/>
      <c r="L233" s="538"/>
      <c r="M233" s="450"/>
      <c r="N233" s="450"/>
      <c r="O233" s="450"/>
      <c r="P233" s="450"/>
      <c r="Q233" s="450"/>
      <c r="R233" s="450"/>
      <c r="S233" s="450"/>
    </row>
    <row r="234" spans="1:19" s="460" customFormat="1" ht="13.5" hidden="1" x14ac:dyDescent="0.3">
      <c r="A234" s="515"/>
      <c r="B234" s="505"/>
      <c r="C234" s="516" t="s">
        <v>45</v>
      </c>
      <c r="D234" s="494">
        <v>1</v>
      </c>
      <c r="E234" s="494">
        <v>22.5</v>
      </c>
      <c r="F234" s="494"/>
      <c r="G234" s="494"/>
      <c r="H234" s="510">
        <f t="shared" si="12"/>
        <v>22.5</v>
      </c>
      <c r="I234" s="888"/>
      <c r="J234" s="635"/>
      <c r="K234" s="635"/>
      <c r="L234" s="538"/>
      <c r="M234" s="450"/>
      <c r="N234" s="450"/>
      <c r="O234" s="450"/>
      <c r="P234" s="450"/>
      <c r="Q234" s="450"/>
      <c r="R234" s="450"/>
      <c r="S234" s="450"/>
    </row>
    <row r="235" spans="1:19" s="460" customFormat="1" ht="13.5" hidden="1" x14ac:dyDescent="0.3">
      <c r="A235" s="515"/>
      <c r="B235" s="505"/>
      <c r="C235" s="516" t="s">
        <v>45</v>
      </c>
      <c r="D235" s="494">
        <v>1</v>
      </c>
      <c r="E235" s="494">
        <v>27.18</v>
      </c>
      <c r="F235" s="494"/>
      <c r="G235" s="494"/>
      <c r="H235" s="510">
        <f t="shared" si="12"/>
        <v>27.18</v>
      </c>
      <c r="I235" s="888"/>
      <c r="J235" s="635"/>
      <c r="K235" s="635"/>
      <c r="L235" s="538"/>
      <c r="M235" s="450"/>
      <c r="N235" s="450"/>
      <c r="O235" s="450"/>
      <c r="P235" s="450"/>
      <c r="Q235" s="450"/>
      <c r="R235" s="450"/>
      <c r="S235" s="450"/>
    </row>
    <row r="236" spans="1:19" s="460" customFormat="1" ht="13.5" hidden="1" x14ac:dyDescent="0.3">
      <c r="A236" s="515"/>
      <c r="B236" s="505"/>
      <c r="C236" s="516" t="s">
        <v>45</v>
      </c>
      <c r="D236" s="494">
        <v>1</v>
      </c>
      <c r="E236" s="494">
        <v>22.83</v>
      </c>
      <c r="F236" s="494"/>
      <c r="G236" s="494"/>
      <c r="H236" s="510">
        <f t="shared" si="12"/>
        <v>22.83</v>
      </c>
      <c r="I236" s="888"/>
      <c r="J236" s="635"/>
      <c r="K236" s="635"/>
      <c r="L236" s="538"/>
      <c r="M236" s="450"/>
      <c r="N236" s="450"/>
      <c r="O236" s="450"/>
      <c r="P236" s="450"/>
      <c r="Q236" s="450"/>
      <c r="R236" s="450"/>
      <c r="S236" s="450"/>
    </row>
    <row r="237" spans="1:19" s="460" customFormat="1" ht="13.5" hidden="1" x14ac:dyDescent="0.3">
      <c r="A237" s="515"/>
      <c r="B237" s="505"/>
      <c r="C237" s="516" t="s">
        <v>45</v>
      </c>
      <c r="D237" s="494">
        <v>1</v>
      </c>
      <c r="E237" s="494">
        <v>94.5</v>
      </c>
      <c r="F237" s="494"/>
      <c r="G237" s="494"/>
      <c r="H237" s="510">
        <f t="shared" si="12"/>
        <v>94.5</v>
      </c>
      <c r="I237" s="888"/>
      <c r="J237" s="635"/>
      <c r="K237" s="635"/>
      <c r="L237" s="538"/>
      <c r="M237" s="450"/>
      <c r="N237" s="450"/>
      <c r="O237" s="450"/>
      <c r="P237" s="450"/>
      <c r="Q237" s="450"/>
      <c r="R237" s="450"/>
      <c r="S237" s="450"/>
    </row>
    <row r="238" spans="1:19" s="460" customFormat="1" ht="13.5" hidden="1" x14ac:dyDescent="0.3">
      <c r="A238" s="515"/>
      <c r="B238" s="505"/>
      <c r="C238" s="516" t="s">
        <v>45</v>
      </c>
      <c r="D238" s="494">
        <v>1</v>
      </c>
      <c r="E238" s="494">
        <v>11.86</v>
      </c>
      <c r="F238" s="494"/>
      <c r="G238" s="494"/>
      <c r="H238" s="510">
        <f t="shared" si="12"/>
        <v>11.86</v>
      </c>
      <c r="I238" s="888"/>
      <c r="J238" s="635"/>
      <c r="K238" s="635"/>
      <c r="L238" s="538"/>
      <c r="M238" s="450"/>
      <c r="N238" s="450"/>
      <c r="O238" s="450"/>
      <c r="P238" s="450"/>
      <c r="Q238" s="450"/>
      <c r="R238" s="450"/>
      <c r="S238" s="450"/>
    </row>
    <row r="239" spans="1:19" s="460" customFormat="1" ht="13.5" hidden="1" x14ac:dyDescent="0.3">
      <c r="A239" s="515"/>
      <c r="B239" s="505"/>
      <c r="C239" s="516" t="s">
        <v>45</v>
      </c>
      <c r="D239" s="494">
        <v>1</v>
      </c>
      <c r="E239" s="494">
        <v>95.58</v>
      </c>
      <c r="F239" s="494"/>
      <c r="G239" s="494"/>
      <c r="H239" s="510">
        <f t="shared" si="12"/>
        <v>95.58</v>
      </c>
      <c r="I239" s="888"/>
      <c r="J239" s="635"/>
      <c r="K239" s="635"/>
      <c r="L239" s="538"/>
      <c r="M239" s="450"/>
      <c r="N239" s="450"/>
      <c r="O239" s="450"/>
      <c r="P239" s="450"/>
      <c r="Q239" s="450"/>
      <c r="R239" s="450"/>
      <c r="S239" s="450"/>
    </row>
    <row r="240" spans="1:19" s="460" customFormat="1" ht="13.5" hidden="1" x14ac:dyDescent="0.3">
      <c r="A240" s="515"/>
      <c r="B240" s="505"/>
      <c r="C240" s="516" t="s">
        <v>45</v>
      </c>
      <c r="D240" s="494">
        <v>1</v>
      </c>
      <c r="E240" s="494">
        <v>10.25</v>
      </c>
      <c r="F240" s="494"/>
      <c r="G240" s="494"/>
      <c r="H240" s="510">
        <f t="shared" si="12"/>
        <v>10.25</v>
      </c>
      <c r="I240" s="888"/>
      <c r="J240" s="635"/>
      <c r="K240" s="635"/>
      <c r="L240" s="538"/>
      <c r="M240" s="450"/>
      <c r="N240" s="450"/>
      <c r="O240" s="450"/>
      <c r="P240" s="450"/>
      <c r="Q240" s="450"/>
      <c r="R240" s="450"/>
      <c r="S240" s="450"/>
    </row>
    <row r="241" spans="1:19" s="460" customFormat="1" ht="13.5" hidden="1" x14ac:dyDescent="0.3">
      <c r="A241" s="515"/>
      <c r="B241" s="505"/>
      <c r="C241" s="516" t="s">
        <v>45</v>
      </c>
      <c r="D241" s="494">
        <v>1</v>
      </c>
      <c r="E241" s="494">
        <v>9.92</v>
      </c>
      <c r="F241" s="494"/>
      <c r="G241" s="494"/>
      <c r="H241" s="510">
        <f t="shared" si="12"/>
        <v>9.92</v>
      </c>
      <c r="I241" s="888"/>
      <c r="J241" s="635"/>
      <c r="K241" s="635"/>
      <c r="L241" s="538"/>
      <c r="M241" s="450"/>
      <c r="N241" s="450"/>
      <c r="O241" s="450"/>
      <c r="P241" s="450"/>
      <c r="Q241" s="450"/>
      <c r="R241" s="450"/>
      <c r="S241" s="450"/>
    </row>
    <row r="242" spans="1:19" s="460" customFormat="1" ht="13.5" hidden="1" x14ac:dyDescent="0.3">
      <c r="A242" s="515"/>
      <c r="B242" s="505"/>
      <c r="C242" s="516" t="s">
        <v>45</v>
      </c>
      <c r="D242" s="494">
        <v>1</v>
      </c>
      <c r="E242" s="494">
        <v>109.74</v>
      </c>
      <c r="F242" s="494"/>
      <c r="G242" s="494"/>
      <c r="H242" s="510">
        <f t="shared" si="12"/>
        <v>109.74</v>
      </c>
      <c r="I242" s="888"/>
      <c r="J242" s="635"/>
      <c r="K242" s="635"/>
      <c r="L242" s="538"/>
      <c r="M242" s="450"/>
      <c r="N242" s="450"/>
      <c r="O242" s="450"/>
      <c r="P242" s="450"/>
      <c r="Q242" s="450"/>
      <c r="R242" s="450"/>
      <c r="S242" s="450"/>
    </row>
    <row r="243" spans="1:19" s="460" customFormat="1" ht="13.5" hidden="1" x14ac:dyDescent="0.3">
      <c r="A243" s="515"/>
      <c r="B243" s="505"/>
      <c r="C243" s="516" t="s">
        <v>45</v>
      </c>
      <c r="D243" s="494">
        <v>-1</v>
      </c>
      <c r="E243" s="494">
        <v>18.899999999999999</v>
      </c>
      <c r="F243" s="494"/>
      <c r="G243" s="494"/>
      <c r="H243" s="510">
        <f t="shared" si="12"/>
        <v>-18.899999999999999</v>
      </c>
      <c r="I243" s="888"/>
      <c r="J243" s="635"/>
      <c r="K243" s="635"/>
      <c r="L243" s="538"/>
      <c r="M243" s="450"/>
      <c r="N243" s="450"/>
      <c r="O243" s="450"/>
      <c r="P243" s="450"/>
      <c r="Q243" s="450"/>
      <c r="R243" s="450"/>
      <c r="S243" s="450"/>
    </row>
    <row r="244" spans="1:19" s="460" customFormat="1" ht="13.5" hidden="1" x14ac:dyDescent="0.3">
      <c r="A244" s="515"/>
      <c r="B244" s="505"/>
      <c r="C244" s="516" t="s">
        <v>45</v>
      </c>
      <c r="D244" s="494">
        <v>1</v>
      </c>
      <c r="E244" s="494">
        <v>24.87</v>
      </c>
      <c r="F244" s="494"/>
      <c r="G244" s="494"/>
      <c r="H244" s="510">
        <f t="shared" si="12"/>
        <v>24.87</v>
      </c>
      <c r="I244" s="888"/>
      <c r="J244" s="635"/>
      <c r="K244" s="635"/>
      <c r="L244" s="538"/>
      <c r="M244" s="450"/>
      <c r="N244" s="450"/>
      <c r="O244" s="450"/>
      <c r="P244" s="450"/>
      <c r="Q244" s="450"/>
      <c r="R244" s="450"/>
      <c r="S244" s="450"/>
    </row>
    <row r="245" spans="1:19" s="460" customFormat="1" ht="13.5" hidden="1" x14ac:dyDescent="0.3">
      <c r="A245" s="515"/>
      <c r="B245" s="505"/>
      <c r="C245" s="516" t="s">
        <v>45</v>
      </c>
      <c r="D245" s="494">
        <v>1</v>
      </c>
      <c r="E245" s="494">
        <v>24.92</v>
      </c>
      <c r="F245" s="494"/>
      <c r="G245" s="494"/>
      <c r="H245" s="510">
        <f t="shared" si="12"/>
        <v>24.92</v>
      </c>
      <c r="I245" s="888"/>
      <c r="J245" s="635"/>
      <c r="K245" s="635"/>
      <c r="L245" s="538"/>
      <c r="M245" s="450"/>
      <c r="N245" s="450"/>
      <c r="O245" s="450"/>
      <c r="P245" s="450"/>
      <c r="Q245" s="450"/>
      <c r="R245" s="450"/>
      <c r="S245" s="450"/>
    </row>
    <row r="246" spans="1:19" s="460" customFormat="1" ht="13.5" hidden="1" x14ac:dyDescent="0.3">
      <c r="A246" s="515"/>
      <c r="B246" s="505"/>
      <c r="C246" s="516" t="s">
        <v>45</v>
      </c>
      <c r="D246" s="494">
        <v>1</v>
      </c>
      <c r="E246" s="494">
        <v>34.880000000000003</v>
      </c>
      <c r="F246" s="494"/>
      <c r="G246" s="494"/>
      <c r="H246" s="510">
        <f t="shared" si="12"/>
        <v>34.880000000000003</v>
      </c>
      <c r="I246" s="888"/>
      <c r="J246" s="635"/>
      <c r="K246" s="635"/>
      <c r="L246" s="538"/>
      <c r="M246" s="450"/>
      <c r="N246" s="450"/>
      <c r="O246" s="450"/>
      <c r="P246" s="450"/>
      <c r="Q246" s="450"/>
      <c r="R246" s="450"/>
      <c r="S246" s="450"/>
    </row>
    <row r="247" spans="1:19" s="460" customFormat="1" ht="13.5" hidden="1" x14ac:dyDescent="0.3">
      <c r="A247" s="515"/>
      <c r="B247" s="505"/>
      <c r="C247" s="516" t="s">
        <v>45</v>
      </c>
      <c r="D247" s="494">
        <v>1</v>
      </c>
      <c r="E247" s="494">
        <v>50</v>
      </c>
      <c r="F247" s="494"/>
      <c r="G247" s="494"/>
      <c r="H247" s="510">
        <f t="shared" si="12"/>
        <v>50</v>
      </c>
      <c r="I247" s="888"/>
      <c r="J247" s="635"/>
      <c r="K247" s="635"/>
      <c r="L247" s="538"/>
      <c r="M247" s="450"/>
      <c r="N247" s="450"/>
      <c r="O247" s="450"/>
      <c r="P247" s="450"/>
      <c r="Q247" s="450"/>
      <c r="R247" s="450"/>
      <c r="S247" s="450"/>
    </row>
    <row r="248" spans="1:19" s="460" customFormat="1" ht="13.5" x14ac:dyDescent="0.3">
      <c r="A248" s="515"/>
      <c r="B248" s="505"/>
      <c r="C248" s="516"/>
      <c r="D248" s="494"/>
      <c r="E248" s="494"/>
      <c r="F248" s="494"/>
      <c r="G248" s="494"/>
      <c r="H248" s="510"/>
      <c r="I248" s="888"/>
      <c r="J248" s="635"/>
      <c r="K248" s="635"/>
      <c r="L248" s="538"/>
      <c r="M248" s="450"/>
      <c r="N248" s="450"/>
      <c r="O248" s="450"/>
      <c r="P248" s="450"/>
      <c r="Q248" s="450"/>
      <c r="R248" s="450"/>
      <c r="S248" s="450"/>
    </row>
    <row r="249" spans="1:19" s="460" customFormat="1" ht="154.5" customHeight="1" x14ac:dyDescent="0.3">
      <c r="A249" s="515" t="s">
        <v>446</v>
      </c>
      <c r="B249" s="505" t="s">
        <v>3640</v>
      </c>
      <c r="C249" s="516" t="s">
        <v>45</v>
      </c>
      <c r="D249" s="494"/>
      <c r="E249" s="494"/>
      <c r="F249" s="494"/>
      <c r="G249" s="494"/>
      <c r="H249" s="510"/>
      <c r="I249" s="885">
        <f>SUM(H250:H261)</f>
        <v>290.70999999999998</v>
      </c>
      <c r="J249" s="636"/>
      <c r="K249" s="636"/>
      <c r="L249" s="538"/>
      <c r="M249" s="450"/>
      <c r="N249" s="450"/>
      <c r="O249" s="450"/>
      <c r="P249" s="450"/>
      <c r="Q249" s="450"/>
      <c r="R249" s="450"/>
      <c r="S249" s="450"/>
    </row>
    <row r="250" spans="1:19" s="460" customFormat="1" ht="13.5" hidden="1" x14ac:dyDescent="0.3">
      <c r="A250" s="515"/>
      <c r="B250" s="505"/>
      <c r="C250" s="516" t="s">
        <v>45</v>
      </c>
      <c r="D250" s="494">
        <v>1</v>
      </c>
      <c r="E250" s="494">
        <v>114.66</v>
      </c>
      <c r="F250" s="494"/>
      <c r="G250" s="494"/>
      <c r="H250" s="510">
        <f>E250*D250</f>
        <v>114.66</v>
      </c>
      <c r="I250" s="888"/>
      <c r="J250" s="636"/>
      <c r="K250" s="636"/>
      <c r="L250" s="538"/>
      <c r="M250" s="450"/>
      <c r="N250" s="450"/>
      <c r="O250" s="450"/>
      <c r="P250" s="450"/>
      <c r="Q250" s="450"/>
      <c r="R250" s="450"/>
      <c r="S250" s="450"/>
    </row>
    <row r="251" spans="1:19" s="460" customFormat="1" ht="13.5" hidden="1" x14ac:dyDescent="0.3">
      <c r="A251" s="515"/>
      <c r="B251" s="505"/>
      <c r="C251" s="516" t="s">
        <v>45</v>
      </c>
      <c r="D251" s="494">
        <v>-1</v>
      </c>
      <c r="E251" s="494">
        <v>18.829999999999998</v>
      </c>
      <c r="F251" s="494"/>
      <c r="G251" s="494"/>
      <c r="H251" s="510">
        <f t="shared" ref="H251:H261" si="13">E251*D251</f>
        <v>-18.829999999999998</v>
      </c>
      <c r="I251" s="888"/>
      <c r="J251" s="636"/>
      <c r="K251" s="636"/>
      <c r="L251" s="538"/>
      <c r="M251" s="450"/>
      <c r="N251" s="450"/>
      <c r="O251" s="450"/>
      <c r="P251" s="450"/>
      <c r="Q251" s="450"/>
      <c r="R251" s="450"/>
      <c r="S251" s="450"/>
    </row>
    <row r="252" spans="1:19" s="460" customFormat="1" ht="13.5" hidden="1" x14ac:dyDescent="0.3">
      <c r="A252" s="515"/>
      <c r="B252" s="505"/>
      <c r="C252" s="516" t="s">
        <v>45</v>
      </c>
      <c r="D252" s="494">
        <v>1</v>
      </c>
      <c r="E252" s="494">
        <v>4.3499999999999996</v>
      </c>
      <c r="F252" s="494"/>
      <c r="G252" s="494"/>
      <c r="H252" s="510">
        <f t="shared" si="13"/>
        <v>4.3499999999999996</v>
      </c>
      <c r="I252" s="888"/>
      <c r="J252" s="636"/>
      <c r="K252" s="636"/>
      <c r="L252" s="538"/>
      <c r="M252" s="450"/>
      <c r="N252" s="450"/>
      <c r="O252" s="450"/>
      <c r="P252" s="450"/>
      <c r="Q252" s="450"/>
      <c r="R252" s="450"/>
      <c r="S252" s="450"/>
    </row>
    <row r="253" spans="1:19" s="460" customFormat="1" ht="13.5" hidden="1" x14ac:dyDescent="0.3">
      <c r="A253" s="515"/>
      <c r="B253" s="505"/>
      <c r="C253" s="516" t="s">
        <v>45</v>
      </c>
      <c r="D253" s="494">
        <v>1</v>
      </c>
      <c r="E253" s="494">
        <v>13.03</v>
      </c>
      <c r="F253" s="494"/>
      <c r="G253" s="494"/>
      <c r="H253" s="510">
        <f t="shared" si="13"/>
        <v>13.03</v>
      </c>
      <c r="I253" s="888"/>
      <c r="J253" s="636"/>
      <c r="K253" s="636"/>
      <c r="L253" s="538"/>
      <c r="M253" s="450"/>
      <c r="N253" s="450"/>
      <c r="O253" s="450"/>
      <c r="P253" s="450"/>
      <c r="Q253" s="450"/>
      <c r="R253" s="450"/>
      <c r="S253" s="450"/>
    </row>
    <row r="254" spans="1:19" s="460" customFormat="1" ht="13.5" hidden="1" x14ac:dyDescent="0.3">
      <c r="A254" s="515"/>
      <c r="B254" s="505"/>
      <c r="C254" s="516" t="s">
        <v>45</v>
      </c>
      <c r="D254" s="494">
        <v>1</v>
      </c>
      <c r="E254" s="494">
        <v>12.13</v>
      </c>
      <c r="F254" s="494"/>
      <c r="G254" s="494"/>
      <c r="H254" s="510">
        <f t="shared" si="13"/>
        <v>12.13</v>
      </c>
      <c r="I254" s="888"/>
      <c r="J254" s="636"/>
      <c r="K254" s="636"/>
      <c r="L254" s="538"/>
      <c r="M254" s="450"/>
      <c r="N254" s="450"/>
      <c r="O254" s="450"/>
      <c r="P254" s="450"/>
      <c r="Q254" s="450"/>
      <c r="R254" s="450"/>
      <c r="S254" s="450"/>
    </row>
    <row r="255" spans="1:19" s="460" customFormat="1" ht="13.5" hidden="1" x14ac:dyDescent="0.3">
      <c r="A255" s="515"/>
      <c r="B255" s="505"/>
      <c r="C255" s="516" t="s">
        <v>45</v>
      </c>
      <c r="D255" s="494">
        <v>1</v>
      </c>
      <c r="E255" s="494">
        <v>22.47</v>
      </c>
      <c r="F255" s="494"/>
      <c r="G255" s="494"/>
      <c r="H255" s="510">
        <f t="shared" si="13"/>
        <v>22.47</v>
      </c>
      <c r="I255" s="888"/>
      <c r="J255" s="636"/>
      <c r="K255" s="636"/>
      <c r="L255" s="538"/>
      <c r="M255" s="450"/>
      <c r="N255" s="450"/>
      <c r="O255" s="450"/>
      <c r="P255" s="450"/>
      <c r="Q255" s="450"/>
      <c r="R255" s="450"/>
      <c r="S255" s="450"/>
    </row>
    <row r="256" spans="1:19" s="460" customFormat="1" ht="13.5" hidden="1" x14ac:dyDescent="0.3">
      <c r="A256" s="515"/>
      <c r="B256" s="505"/>
      <c r="C256" s="516" t="s">
        <v>45</v>
      </c>
      <c r="D256" s="494">
        <v>1</v>
      </c>
      <c r="E256" s="494">
        <v>10.54</v>
      </c>
      <c r="F256" s="494"/>
      <c r="G256" s="494"/>
      <c r="H256" s="510">
        <f t="shared" si="13"/>
        <v>10.54</v>
      </c>
      <c r="I256" s="888"/>
      <c r="J256" s="636"/>
      <c r="K256" s="636"/>
      <c r="L256" s="538"/>
      <c r="M256" s="450"/>
      <c r="N256" s="450"/>
      <c r="O256" s="450"/>
      <c r="P256" s="450"/>
      <c r="Q256" s="450"/>
      <c r="R256" s="450"/>
      <c r="S256" s="450"/>
    </row>
    <row r="257" spans="1:19" s="460" customFormat="1" ht="13.5" hidden="1" x14ac:dyDescent="0.3">
      <c r="A257" s="515"/>
      <c r="B257" s="505"/>
      <c r="C257" s="516" t="s">
        <v>45</v>
      </c>
      <c r="D257" s="494">
        <v>1</v>
      </c>
      <c r="E257" s="494">
        <v>9.91</v>
      </c>
      <c r="F257" s="494"/>
      <c r="G257" s="494"/>
      <c r="H257" s="510">
        <f t="shared" si="13"/>
        <v>9.91</v>
      </c>
      <c r="I257" s="888"/>
      <c r="J257" s="636"/>
      <c r="K257" s="636"/>
      <c r="L257" s="538"/>
      <c r="M257" s="450"/>
      <c r="N257" s="450"/>
      <c r="O257" s="450"/>
      <c r="P257" s="450"/>
      <c r="Q257" s="450"/>
      <c r="R257" s="450"/>
      <c r="S257" s="450"/>
    </row>
    <row r="258" spans="1:19" s="460" customFormat="1" ht="13.5" hidden="1" x14ac:dyDescent="0.3">
      <c r="A258" s="515"/>
      <c r="B258" s="505"/>
      <c r="C258" s="516" t="s">
        <v>45</v>
      </c>
      <c r="D258" s="494">
        <v>1</v>
      </c>
      <c r="E258" s="494">
        <v>111.45</v>
      </c>
      <c r="F258" s="494"/>
      <c r="G258" s="494"/>
      <c r="H258" s="510">
        <f t="shared" si="13"/>
        <v>111.45</v>
      </c>
      <c r="I258" s="888"/>
      <c r="J258" s="636"/>
      <c r="K258" s="636"/>
      <c r="L258" s="538"/>
      <c r="M258" s="450"/>
      <c r="N258" s="450"/>
      <c r="O258" s="450"/>
      <c r="P258" s="450"/>
      <c r="Q258" s="450"/>
      <c r="R258" s="450"/>
      <c r="S258" s="450"/>
    </row>
    <row r="259" spans="1:19" s="460" customFormat="1" ht="13.5" hidden="1" x14ac:dyDescent="0.3">
      <c r="A259" s="515"/>
      <c r="B259" s="505"/>
      <c r="C259" s="516" t="s">
        <v>45</v>
      </c>
      <c r="D259" s="494">
        <v>-1</v>
      </c>
      <c r="E259" s="494">
        <v>18.899999999999999</v>
      </c>
      <c r="F259" s="494"/>
      <c r="G259" s="494"/>
      <c r="H259" s="510">
        <f t="shared" si="13"/>
        <v>-18.899999999999999</v>
      </c>
      <c r="I259" s="888"/>
      <c r="J259" s="636"/>
      <c r="K259" s="636"/>
      <c r="L259" s="538"/>
      <c r="M259" s="450"/>
      <c r="N259" s="450"/>
      <c r="O259" s="450"/>
      <c r="P259" s="450"/>
      <c r="Q259" s="450"/>
      <c r="R259" s="450"/>
      <c r="S259" s="450"/>
    </row>
    <row r="260" spans="1:19" s="460" customFormat="1" ht="13.5" hidden="1" x14ac:dyDescent="0.3">
      <c r="A260" s="515"/>
      <c r="B260" s="505"/>
      <c r="C260" s="516" t="s">
        <v>45</v>
      </c>
      <c r="D260" s="494">
        <v>1</v>
      </c>
      <c r="E260" s="494">
        <v>20</v>
      </c>
      <c r="F260" s="494"/>
      <c r="G260" s="494"/>
      <c r="H260" s="510">
        <f t="shared" si="13"/>
        <v>20</v>
      </c>
      <c r="I260" s="888"/>
      <c r="J260" s="636"/>
      <c r="K260" s="636"/>
      <c r="L260" s="538"/>
      <c r="M260" s="450"/>
      <c r="N260" s="450"/>
      <c r="O260" s="450"/>
      <c r="P260" s="450"/>
      <c r="Q260" s="450"/>
      <c r="R260" s="450"/>
      <c r="S260" s="450"/>
    </row>
    <row r="261" spans="1:19" s="460" customFormat="1" ht="13.5" hidden="1" x14ac:dyDescent="0.3">
      <c r="A261" s="515"/>
      <c r="B261" s="505"/>
      <c r="C261" s="516" t="s">
        <v>45</v>
      </c>
      <c r="D261" s="494">
        <v>1</v>
      </c>
      <c r="E261" s="494">
        <v>9.9</v>
      </c>
      <c r="F261" s="494"/>
      <c r="G261" s="494"/>
      <c r="H261" s="510">
        <f t="shared" si="13"/>
        <v>9.9</v>
      </c>
      <c r="I261" s="888"/>
      <c r="J261" s="636"/>
      <c r="K261" s="636"/>
      <c r="L261" s="538"/>
      <c r="M261" s="450"/>
      <c r="N261" s="450"/>
      <c r="O261" s="450"/>
      <c r="P261" s="450"/>
      <c r="Q261" s="450"/>
      <c r="R261" s="450"/>
      <c r="S261" s="450"/>
    </row>
    <row r="262" spans="1:19" s="460" customFormat="1" ht="13.5" x14ac:dyDescent="0.3">
      <c r="A262" s="515"/>
      <c r="B262" s="505"/>
      <c r="C262" s="516"/>
      <c r="D262" s="494"/>
      <c r="E262" s="494"/>
      <c r="F262" s="494"/>
      <c r="G262" s="494"/>
      <c r="H262" s="510"/>
      <c r="I262" s="888"/>
      <c r="J262" s="636"/>
      <c r="K262" s="636"/>
      <c r="L262" s="538"/>
      <c r="M262" s="450"/>
      <c r="N262" s="450"/>
      <c r="O262" s="450"/>
      <c r="P262" s="450"/>
      <c r="Q262" s="450"/>
      <c r="R262" s="450"/>
      <c r="S262" s="450"/>
    </row>
    <row r="263" spans="1:19" s="460" customFormat="1" ht="27" x14ac:dyDescent="0.3">
      <c r="A263" s="515" t="s">
        <v>447</v>
      </c>
      <c r="B263" s="505" t="s">
        <v>128</v>
      </c>
      <c r="C263" s="516" t="s">
        <v>45</v>
      </c>
      <c r="D263" s="494"/>
      <c r="E263" s="494"/>
      <c r="F263" s="494"/>
      <c r="G263" s="494"/>
      <c r="H263" s="510"/>
      <c r="I263" s="885">
        <f>SUM(H264:H265)</f>
        <v>22.62</v>
      </c>
      <c r="J263" s="636"/>
      <c r="K263" s="636"/>
      <c r="L263" s="538"/>
      <c r="M263" s="450"/>
      <c r="N263" s="450"/>
      <c r="O263" s="450"/>
      <c r="P263" s="450"/>
      <c r="Q263" s="450"/>
      <c r="R263" s="450"/>
      <c r="S263" s="450"/>
    </row>
    <row r="264" spans="1:19" s="460" customFormat="1" ht="13.5" hidden="1" x14ac:dyDescent="0.3">
      <c r="A264" s="515"/>
      <c r="B264" s="505"/>
      <c r="C264" s="516" t="s">
        <v>45</v>
      </c>
      <c r="D264" s="494">
        <v>1</v>
      </c>
      <c r="E264" s="494">
        <v>15.26</v>
      </c>
      <c r="F264" s="494"/>
      <c r="G264" s="494"/>
      <c r="H264" s="510">
        <f>E264*D264</f>
        <v>15.26</v>
      </c>
      <c r="I264" s="888"/>
      <c r="J264" s="635"/>
      <c r="K264" s="635"/>
      <c r="L264" s="538"/>
      <c r="M264" s="450"/>
      <c r="N264" s="450"/>
      <c r="O264" s="450"/>
      <c r="P264" s="450"/>
      <c r="Q264" s="450"/>
      <c r="R264" s="450"/>
      <c r="S264" s="450"/>
    </row>
    <row r="265" spans="1:19" s="460" customFormat="1" ht="13.5" hidden="1" x14ac:dyDescent="0.3">
      <c r="A265" s="515"/>
      <c r="B265" s="505"/>
      <c r="C265" s="516" t="s">
        <v>45</v>
      </c>
      <c r="D265" s="494">
        <v>23</v>
      </c>
      <c r="E265" s="494">
        <v>1.6</v>
      </c>
      <c r="F265" s="494"/>
      <c r="G265" s="494">
        <v>0.2</v>
      </c>
      <c r="H265" s="510">
        <f>G265*E265*D265</f>
        <v>7.3600000000000012</v>
      </c>
      <c r="I265" s="888"/>
      <c r="J265" s="635"/>
      <c r="K265" s="635"/>
      <c r="L265" s="538"/>
      <c r="M265" s="450"/>
      <c r="N265" s="450"/>
      <c r="O265" s="450"/>
      <c r="P265" s="450"/>
      <c r="Q265" s="450"/>
      <c r="R265" s="450"/>
      <c r="S265" s="450"/>
    </row>
    <row r="266" spans="1:19" s="460" customFormat="1" ht="13.5" x14ac:dyDescent="0.3">
      <c r="A266" s="515"/>
      <c r="B266" s="505"/>
      <c r="C266" s="516"/>
      <c r="D266" s="494"/>
      <c r="E266" s="494"/>
      <c r="F266" s="494"/>
      <c r="G266" s="494"/>
      <c r="H266" s="510"/>
      <c r="I266" s="888"/>
      <c r="J266" s="635"/>
      <c r="K266" s="635"/>
      <c r="L266" s="538"/>
      <c r="M266" s="450"/>
      <c r="N266" s="450"/>
      <c r="O266" s="450"/>
      <c r="P266" s="450"/>
      <c r="Q266" s="450"/>
      <c r="R266" s="450"/>
      <c r="S266" s="450"/>
    </row>
    <row r="267" spans="1:19" s="460" customFormat="1" ht="81" x14ac:dyDescent="0.3">
      <c r="A267" s="515" t="s">
        <v>448</v>
      </c>
      <c r="B267" s="505" t="s">
        <v>193</v>
      </c>
      <c r="C267" s="516" t="s">
        <v>45</v>
      </c>
      <c r="D267" s="494"/>
      <c r="E267" s="494"/>
      <c r="F267" s="494"/>
      <c r="G267" s="494"/>
      <c r="H267" s="510"/>
      <c r="I267" s="885">
        <f>SUM(H268:H279)</f>
        <v>542</v>
      </c>
      <c r="J267" s="635"/>
      <c r="K267" s="635"/>
      <c r="L267" s="538"/>
      <c r="M267" s="450"/>
      <c r="N267" s="450"/>
      <c r="O267" s="450"/>
      <c r="P267" s="450"/>
      <c r="Q267" s="450"/>
      <c r="R267" s="450"/>
      <c r="S267" s="450"/>
    </row>
    <row r="268" spans="1:19" s="460" customFormat="1" ht="13.5" hidden="1" x14ac:dyDescent="0.3">
      <c r="A268" s="515"/>
      <c r="B268" s="505"/>
      <c r="C268" s="516" t="s">
        <v>45</v>
      </c>
      <c r="D268" s="494">
        <v>1</v>
      </c>
      <c r="E268" s="494">
        <v>20.81</v>
      </c>
      <c r="F268" s="494"/>
      <c r="G268" s="494"/>
      <c r="H268" s="510">
        <f>E268*D268</f>
        <v>20.81</v>
      </c>
      <c r="I268" s="888"/>
      <c r="J268" s="635"/>
      <c r="K268" s="635"/>
      <c r="L268" s="538"/>
      <c r="M268" s="450"/>
      <c r="N268" s="450"/>
      <c r="O268" s="450"/>
      <c r="P268" s="450"/>
      <c r="Q268" s="450"/>
      <c r="R268" s="450"/>
      <c r="S268" s="450"/>
    </row>
    <row r="269" spans="1:19" s="460" customFormat="1" ht="13.5" hidden="1" x14ac:dyDescent="0.3">
      <c r="A269" s="515"/>
      <c r="B269" s="505"/>
      <c r="C269" s="516" t="s">
        <v>45</v>
      </c>
      <c r="D269" s="494">
        <v>1</v>
      </c>
      <c r="E269" s="494">
        <v>6.34</v>
      </c>
      <c r="F269" s="494"/>
      <c r="G269" s="494"/>
      <c r="H269" s="510">
        <f t="shared" ref="H269:H279" si="14">E269*D269</f>
        <v>6.34</v>
      </c>
      <c r="I269" s="888"/>
      <c r="J269" s="635"/>
      <c r="K269" s="635"/>
      <c r="L269" s="538"/>
      <c r="M269" s="450"/>
      <c r="N269" s="450"/>
      <c r="O269" s="450"/>
      <c r="P269" s="450"/>
      <c r="Q269" s="450"/>
      <c r="R269" s="450"/>
      <c r="S269" s="450"/>
    </row>
    <row r="270" spans="1:19" s="460" customFormat="1" ht="13.5" hidden="1" x14ac:dyDescent="0.3">
      <c r="A270" s="515"/>
      <c r="B270" s="505"/>
      <c r="C270" s="516" t="s">
        <v>45</v>
      </c>
      <c r="D270" s="494">
        <v>1</v>
      </c>
      <c r="E270" s="494">
        <v>115.47</v>
      </c>
      <c r="F270" s="494"/>
      <c r="G270" s="494"/>
      <c r="H270" s="510">
        <f t="shared" si="14"/>
        <v>115.47</v>
      </c>
      <c r="I270" s="888"/>
      <c r="J270" s="635"/>
      <c r="K270" s="635"/>
      <c r="L270" s="538"/>
      <c r="M270" s="450"/>
      <c r="N270" s="450"/>
      <c r="O270" s="450"/>
      <c r="P270" s="450"/>
      <c r="Q270" s="450"/>
      <c r="R270" s="450"/>
      <c r="S270" s="450"/>
    </row>
    <row r="271" spans="1:19" s="460" customFormat="1" ht="13.5" hidden="1" x14ac:dyDescent="0.3">
      <c r="A271" s="515"/>
      <c r="B271" s="505"/>
      <c r="C271" s="516" t="s">
        <v>45</v>
      </c>
      <c r="D271" s="494">
        <v>1</v>
      </c>
      <c r="E271" s="494">
        <v>45.69</v>
      </c>
      <c r="F271" s="494"/>
      <c r="G271" s="494"/>
      <c r="H271" s="510">
        <f t="shared" si="14"/>
        <v>45.69</v>
      </c>
      <c r="I271" s="888"/>
      <c r="J271" s="635"/>
      <c r="K271" s="635"/>
      <c r="L271" s="538"/>
      <c r="M271" s="450"/>
      <c r="N271" s="450"/>
      <c r="O271" s="450"/>
      <c r="P271" s="450"/>
      <c r="Q271" s="450"/>
      <c r="R271" s="450"/>
      <c r="S271" s="450"/>
    </row>
    <row r="272" spans="1:19" s="460" customFormat="1" ht="13.5" hidden="1" x14ac:dyDescent="0.3">
      <c r="A272" s="515"/>
      <c r="B272" s="505"/>
      <c r="C272" s="516" t="s">
        <v>45</v>
      </c>
      <c r="D272" s="494">
        <v>1</v>
      </c>
      <c r="E272" s="494">
        <v>22.5</v>
      </c>
      <c r="F272" s="494"/>
      <c r="G272" s="494"/>
      <c r="H272" s="510">
        <f t="shared" si="14"/>
        <v>22.5</v>
      </c>
      <c r="I272" s="888"/>
      <c r="J272" s="635"/>
      <c r="K272" s="635"/>
      <c r="L272" s="538"/>
      <c r="M272" s="450"/>
      <c r="N272" s="450"/>
      <c r="O272" s="450"/>
      <c r="P272" s="450"/>
      <c r="Q272" s="450"/>
      <c r="R272" s="450"/>
      <c r="S272" s="450"/>
    </row>
    <row r="273" spans="1:19" s="460" customFormat="1" ht="13.5" hidden="1" x14ac:dyDescent="0.3">
      <c r="A273" s="515"/>
      <c r="B273" s="505"/>
      <c r="C273" s="516" t="s">
        <v>45</v>
      </c>
      <c r="D273" s="494">
        <v>1</v>
      </c>
      <c r="E273" s="494">
        <v>26.93</v>
      </c>
      <c r="F273" s="494"/>
      <c r="G273" s="494"/>
      <c r="H273" s="510">
        <f t="shared" si="14"/>
        <v>26.93</v>
      </c>
      <c r="I273" s="888"/>
      <c r="J273" s="635"/>
      <c r="K273" s="635"/>
      <c r="L273" s="538"/>
      <c r="M273" s="450"/>
      <c r="N273" s="450"/>
      <c r="O273" s="450"/>
      <c r="P273" s="450"/>
      <c r="Q273" s="450"/>
      <c r="R273" s="450"/>
      <c r="S273" s="450"/>
    </row>
    <row r="274" spans="1:19" s="460" customFormat="1" ht="13.5" hidden="1" x14ac:dyDescent="0.3">
      <c r="A274" s="515"/>
      <c r="B274" s="505"/>
      <c r="C274" s="516" t="s">
        <v>45</v>
      </c>
      <c r="D274" s="494">
        <v>1</v>
      </c>
      <c r="E274" s="494">
        <v>22.6</v>
      </c>
      <c r="F274" s="494"/>
      <c r="G274" s="494"/>
      <c r="H274" s="510">
        <f t="shared" si="14"/>
        <v>22.6</v>
      </c>
      <c r="I274" s="888"/>
      <c r="J274" s="635"/>
      <c r="K274" s="635"/>
      <c r="L274" s="538"/>
      <c r="M274" s="450"/>
      <c r="N274" s="450"/>
      <c r="O274" s="450"/>
      <c r="P274" s="450"/>
      <c r="Q274" s="450"/>
      <c r="R274" s="450"/>
      <c r="S274" s="450"/>
    </row>
    <row r="275" spans="1:19" s="460" customFormat="1" ht="13.5" hidden="1" x14ac:dyDescent="0.3">
      <c r="A275" s="515"/>
      <c r="B275" s="505"/>
      <c r="C275" s="516" t="s">
        <v>45</v>
      </c>
      <c r="D275" s="494">
        <v>1</v>
      </c>
      <c r="E275" s="494">
        <v>107.87</v>
      </c>
      <c r="F275" s="494"/>
      <c r="G275" s="494"/>
      <c r="H275" s="510">
        <f t="shared" si="14"/>
        <v>107.87</v>
      </c>
      <c r="I275" s="888"/>
      <c r="J275" s="635"/>
      <c r="K275" s="635"/>
      <c r="L275" s="538"/>
      <c r="M275" s="450"/>
      <c r="N275" s="450"/>
      <c r="O275" s="450"/>
      <c r="P275" s="450"/>
      <c r="Q275" s="450"/>
      <c r="R275" s="450"/>
      <c r="S275" s="450"/>
    </row>
    <row r="276" spans="1:19" s="460" customFormat="1" ht="13.5" hidden="1" x14ac:dyDescent="0.3">
      <c r="A276" s="515"/>
      <c r="B276" s="505"/>
      <c r="C276" s="516" t="s">
        <v>45</v>
      </c>
      <c r="D276" s="494">
        <v>1</v>
      </c>
      <c r="E276" s="494">
        <v>74.94</v>
      </c>
      <c r="F276" s="494"/>
      <c r="G276" s="494"/>
      <c r="H276" s="510">
        <f t="shared" si="14"/>
        <v>74.94</v>
      </c>
      <c r="I276" s="888"/>
      <c r="J276" s="635"/>
      <c r="K276" s="635"/>
      <c r="L276" s="538"/>
      <c r="M276" s="450"/>
      <c r="N276" s="450"/>
      <c r="O276" s="450"/>
      <c r="P276" s="450"/>
      <c r="Q276" s="450"/>
      <c r="R276" s="450"/>
      <c r="S276" s="450"/>
    </row>
    <row r="277" spans="1:19" s="460" customFormat="1" ht="13.5" hidden="1" x14ac:dyDescent="0.3">
      <c r="A277" s="515"/>
      <c r="B277" s="505"/>
      <c r="C277" s="516" t="s">
        <v>45</v>
      </c>
      <c r="D277" s="494">
        <v>1</v>
      </c>
      <c r="E277" s="494">
        <v>24.62</v>
      </c>
      <c r="F277" s="494"/>
      <c r="G277" s="494"/>
      <c r="H277" s="510">
        <f t="shared" si="14"/>
        <v>24.62</v>
      </c>
      <c r="I277" s="888"/>
      <c r="J277" s="635"/>
      <c r="K277" s="635"/>
      <c r="L277" s="538"/>
      <c r="M277" s="450"/>
      <c r="N277" s="450"/>
      <c r="O277" s="450"/>
      <c r="P277" s="450"/>
      <c r="Q277" s="450"/>
      <c r="R277" s="450"/>
      <c r="S277" s="450"/>
    </row>
    <row r="278" spans="1:19" s="460" customFormat="1" ht="13.5" hidden="1" x14ac:dyDescent="0.3">
      <c r="A278" s="515"/>
      <c r="B278" s="505"/>
      <c r="C278" s="516" t="s">
        <v>45</v>
      </c>
      <c r="D278" s="494">
        <v>1</v>
      </c>
      <c r="E278" s="494">
        <v>24.68</v>
      </c>
      <c r="F278" s="494"/>
      <c r="G278" s="494"/>
      <c r="H278" s="510">
        <f t="shared" si="14"/>
        <v>24.68</v>
      </c>
      <c r="I278" s="888"/>
      <c r="J278" s="635"/>
      <c r="K278" s="635"/>
      <c r="L278" s="538"/>
      <c r="M278" s="450"/>
      <c r="N278" s="450"/>
      <c r="O278" s="450"/>
      <c r="P278" s="450"/>
      <c r="Q278" s="450"/>
      <c r="R278" s="450"/>
      <c r="S278" s="450"/>
    </row>
    <row r="279" spans="1:19" s="460" customFormat="1" ht="13.5" hidden="1" x14ac:dyDescent="0.3">
      <c r="A279" s="515"/>
      <c r="B279" s="505"/>
      <c r="C279" s="516" t="s">
        <v>45</v>
      </c>
      <c r="D279" s="494">
        <v>1</v>
      </c>
      <c r="E279" s="494">
        <v>49.55</v>
      </c>
      <c r="F279" s="494"/>
      <c r="G279" s="494"/>
      <c r="H279" s="510">
        <f t="shared" si="14"/>
        <v>49.55</v>
      </c>
      <c r="I279" s="888"/>
      <c r="J279" s="635"/>
      <c r="K279" s="635"/>
      <c r="L279" s="538"/>
      <c r="M279" s="450"/>
      <c r="N279" s="450"/>
      <c r="O279" s="450"/>
      <c r="P279" s="450"/>
      <c r="Q279" s="450"/>
      <c r="R279" s="450"/>
      <c r="S279" s="450"/>
    </row>
    <row r="280" spans="1:19" s="460" customFormat="1" ht="13.5" x14ac:dyDescent="0.3">
      <c r="A280" s="515"/>
      <c r="B280" s="505"/>
      <c r="C280" s="516"/>
      <c r="D280" s="494"/>
      <c r="E280" s="494"/>
      <c r="F280" s="494"/>
      <c r="G280" s="494"/>
      <c r="H280" s="510"/>
      <c r="I280" s="888"/>
      <c r="J280" s="635"/>
      <c r="K280" s="635"/>
      <c r="L280" s="538"/>
      <c r="M280" s="450"/>
      <c r="N280" s="450"/>
      <c r="O280" s="450"/>
      <c r="P280" s="450"/>
      <c r="Q280" s="450"/>
      <c r="R280" s="450"/>
      <c r="S280" s="450"/>
    </row>
    <row r="281" spans="1:19" s="460" customFormat="1" ht="94.5" x14ac:dyDescent="0.3">
      <c r="A281" s="515" t="s">
        <v>449</v>
      </c>
      <c r="B281" s="505" t="s">
        <v>194</v>
      </c>
      <c r="C281" s="516" t="s">
        <v>11</v>
      </c>
      <c r="D281" s="494">
        <v>1</v>
      </c>
      <c r="E281" s="494"/>
      <c r="F281" s="494"/>
      <c r="G281" s="494"/>
      <c r="H281" s="510">
        <f>D281</f>
        <v>1</v>
      </c>
      <c r="I281" s="885">
        <f>H281</f>
        <v>1</v>
      </c>
      <c r="J281" s="635"/>
      <c r="K281" s="635"/>
      <c r="L281" s="538"/>
      <c r="M281" s="450"/>
      <c r="N281" s="450"/>
      <c r="O281" s="450"/>
      <c r="P281" s="450"/>
      <c r="Q281" s="450"/>
      <c r="R281" s="450"/>
      <c r="S281" s="450"/>
    </row>
    <row r="282" spans="1:19" s="460" customFormat="1" ht="13.5" x14ac:dyDescent="0.3">
      <c r="A282" s="515"/>
      <c r="B282" s="505"/>
      <c r="C282" s="516"/>
      <c r="D282" s="494"/>
      <c r="E282" s="494"/>
      <c r="F282" s="494"/>
      <c r="G282" s="494"/>
      <c r="H282" s="510"/>
      <c r="I282" s="888"/>
      <c r="J282" s="635"/>
      <c r="K282" s="635"/>
      <c r="L282" s="538"/>
      <c r="M282" s="450"/>
      <c r="N282" s="450"/>
      <c r="O282" s="450"/>
      <c r="P282" s="450"/>
      <c r="Q282" s="450"/>
      <c r="R282" s="450"/>
      <c r="S282" s="450"/>
    </row>
    <row r="283" spans="1:19" s="460" customFormat="1" ht="13.5" x14ac:dyDescent="0.3">
      <c r="A283" s="515" t="s">
        <v>60</v>
      </c>
      <c r="B283" s="505" t="s">
        <v>130</v>
      </c>
      <c r="C283" s="516"/>
      <c r="D283" s="494"/>
      <c r="E283" s="494"/>
      <c r="F283" s="494"/>
      <c r="G283" s="494"/>
      <c r="H283" s="510"/>
      <c r="I283" s="888"/>
      <c r="J283" s="635"/>
      <c r="K283" s="635"/>
      <c r="L283" s="538"/>
      <c r="M283" s="450"/>
      <c r="N283" s="450"/>
      <c r="O283" s="450"/>
      <c r="P283" s="450"/>
      <c r="Q283" s="450"/>
      <c r="R283" s="450"/>
      <c r="S283" s="450"/>
    </row>
    <row r="284" spans="1:19" s="460" customFormat="1" ht="121.5" x14ac:dyDescent="0.3">
      <c r="A284" s="515" t="s">
        <v>450</v>
      </c>
      <c r="B284" s="491" t="s">
        <v>309</v>
      </c>
      <c r="C284" s="516" t="s">
        <v>45</v>
      </c>
      <c r="D284" s="494"/>
      <c r="E284" s="494"/>
      <c r="F284" s="494"/>
      <c r="G284" s="494"/>
      <c r="H284" s="510"/>
      <c r="I284" s="885">
        <f>SUM(H285:H291)</f>
        <v>592.78</v>
      </c>
      <c r="J284" s="635"/>
      <c r="K284" s="635"/>
      <c r="L284" s="538"/>
      <c r="M284" s="450"/>
      <c r="N284" s="450"/>
      <c r="O284" s="450"/>
      <c r="P284" s="450"/>
      <c r="Q284" s="450"/>
      <c r="R284" s="450"/>
      <c r="S284" s="450"/>
    </row>
    <row r="285" spans="1:19" s="460" customFormat="1" ht="13.5" hidden="1" x14ac:dyDescent="0.3">
      <c r="A285" s="515"/>
      <c r="B285" s="505"/>
      <c r="C285" s="516" t="s">
        <v>45</v>
      </c>
      <c r="D285" s="494">
        <v>4</v>
      </c>
      <c r="E285" s="494">
        <v>22.1</v>
      </c>
      <c r="F285" s="494"/>
      <c r="G285" s="494">
        <v>8</v>
      </c>
      <c r="H285" s="510">
        <f>G285*E285*D285</f>
        <v>707.2</v>
      </c>
      <c r="I285" s="888"/>
      <c r="J285" s="635"/>
      <c r="K285" s="635"/>
      <c r="L285" s="538"/>
      <c r="M285" s="450"/>
      <c r="N285" s="450"/>
      <c r="O285" s="450"/>
      <c r="P285" s="450"/>
      <c r="Q285" s="450"/>
      <c r="R285" s="450"/>
      <c r="S285" s="450"/>
    </row>
    <row r="286" spans="1:19" s="460" customFormat="1" ht="13.5" hidden="1" x14ac:dyDescent="0.3">
      <c r="A286" s="515"/>
      <c r="B286" s="505"/>
      <c r="C286" s="516" t="s">
        <v>45</v>
      </c>
      <c r="D286" s="494">
        <v>-4</v>
      </c>
      <c r="E286" s="494">
        <v>2.6</v>
      </c>
      <c r="F286" s="494"/>
      <c r="G286" s="494">
        <v>0.6</v>
      </c>
      <c r="H286" s="510">
        <f t="shared" ref="H286:H291" si="15">G286*E286*D286</f>
        <v>-6.24</v>
      </c>
      <c r="I286" s="888"/>
      <c r="J286" s="635"/>
      <c r="K286" s="635"/>
      <c r="L286" s="538"/>
      <c r="M286" s="450"/>
      <c r="N286" s="450"/>
      <c r="O286" s="450"/>
      <c r="P286" s="450"/>
      <c r="Q286" s="450"/>
      <c r="R286" s="450"/>
      <c r="S286" s="450"/>
    </row>
    <row r="287" spans="1:19" s="460" customFormat="1" ht="13.5" hidden="1" x14ac:dyDescent="0.3">
      <c r="A287" s="515"/>
      <c r="B287" s="505"/>
      <c r="C287" s="516" t="s">
        <v>45</v>
      </c>
      <c r="D287" s="494">
        <v>-24</v>
      </c>
      <c r="E287" s="494">
        <v>2.6</v>
      </c>
      <c r="F287" s="494"/>
      <c r="G287" s="494">
        <v>1.8</v>
      </c>
      <c r="H287" s="510">
        <f t="shared" si="15"/>
        <v>-112.32000000000002</v>
      </c>
      <c r="I287" s="888"/>
      <c r="J287" s="635"/>
      <c r="K287" s="635"/>
      <c r="L287" s="538"/>
      <c r="M287" s="450"/>
      <c r="N287" s="450"/>
      <c r="O287" s="450"/>
      <c r="P287" s="450"/>
      <c r="Q287" s="450"/>
      <c r="R287" s="450"/>
      <c r="S287" s="450"/>
    </row>
    <row r="288" spans="1:19" s="460" customFormat="1" ht="13.5" hidden="1" x14ac:dyDescent="0.3">
      <c r="A288" s="515"/>
      <c r="B288" s="505"/>
      <c r="C288" s="516" t="s">
        <v>45</v>
      </c>
      <c r="D288" s="494">
        <v>-1</v>
      </c>
      <c r="E288" s="494">
        <v>2.6</v>
      </c>
      <c r="F288" s="494"/>
      <c r="G288" s="494">
        <v>3</v>
      </c>
      <c r="H288" s="510">
        <f t="shared" si="15"/>
        <v>-7.8000000000000007</v>
      </c>
      <c r="I288" s="888"/>
      <c r="J288" s="635"/>
      <c r="K288" s="635"/>
      <c r="L288" s="538"/>
      <c r="M288" s="450"/>
      <c r="N288" s="450"/>
      <c r="O288" s="450"/>
      <c r="P288" s="450"/>
      <c r="Q288" s="450"/>
      <c r="R288" s="450"/>
      <c r="S288" s="450"/>
    </row>
    <row r="289" spans="1:19" s="460" customFormat="1" ht="13.5" hidden="1" x14ac:dyDescent="0.3">
      <c r="A289" s="515"/>
      <c r="B289" s="505"/>
      <c r="C289" s="516" t="s">
        <v>45</v>
      </c>
      <c r="D289" s="494">
        <v>1</v>
      </c>
      <c r="E289" s="494">
        <v>7.8</v>
      </c>
      <c r="F289" s="494"/>
      <c r="G289" s="494">
        <v>1.3</v>
      </c>
      <c r="H289" s="510">
        <f t="shared" si="15"/>
        <v>10.14</v>
      </c>
      <c r="I289" s="888"/>
      <c r="J289" s="635"/>
      <c r="K289" s="635"/>
      <c r="L289" s="538"/>
      <c r="M289" s="450"/>
      <c r="N289" s="450"/>
      <c r="O289" s="450"/>
      <c r="P289" s="450"/>
      <c r="Q289" s="450"/>
      <c r="R289" s="450"/>
      <c r="S289" s="450"/>
    </row>
    <row r="290" spans="1:19" s="460" customFormat="1" ht="13.5" hidden="1" x14ac:dyDescent="0.3">
      <c r="A290" s="515"/>
      <c r="B290" s="505"/>
      <c r="C290" s="516" t="s">
        <v>45</v>
      </c>
      <c r="D290" s="494">
        <v>-8</v>
      </c>
      <c r="E290" s="494">
        <v>2.6</v>
      </c>
      <c r="F290" s="494"/>
      <c r="G290" s="494">
        <v>0.75</v>
      </c>
      <c r="H290" s="510">
        <f t="shared" si="15"/>
        <v>-15.600000000000001</v>
      </c>
      <c r="I290" s="888"/>
      <c r="J290" s="635"/>
      <c r="K290" s="635"/>
      <c r="L290" s="538"/>
      <c r="M290" s="450"/>
      <c r="N290" s="450"/>
      <c r="O290" s="450"/>
      <c r="P290" s="450"/>
      <c r="Q290" s="450"/>
      <c r="R290" s="450"/>
      <c r="S290" s="450"/>
    </row>
    <row r="291" spans="1:19" s="460" customFormat="1" ht="13.5" hidden="1" x14ac:dyDescent="0.3">
      <c r="A291" s="515"/>
      <c r="B291" s="505"/>
      <c r="C291" s="516" t="s">
        <v>45</v>
      </c>
      <c r="D291" s="494">
        <v>4</v>
      </c>
      <c r="E291" s="494">
        <v>8.6999999999999993</v>
      </c>
      <c r="F291" s="494"/>
      <c r="G291" s="494">
        <v>0.5</v>
      </c>
      <c r="H291" s="510">
        <f t="shared" si="15"/>
        <v>17.399999999999999</v>
      </c>
      <c r="I291" s="888"/>
      <c r="J291" s="635"/>
      <c r="K291" s="635"/>
      <c r="L291" s="538"/>
      <c r="M291" s="450"/>
      <c r="N291" s="450"/>
      <c r="O291" s="450"/>
      <c r="P291" s="450"/>
      <c r="Q291" s="450"/>
      <c r="R291" s="450"/>
      <c r="S291" s="450"/>
    </row>
    <row r="292" spans="1:19" s="460" customFormat="1" ht="13.5" x14ac:dyDescent="0.3">
      <c r="A292" s="515"/>
      <c r="B292" s="505"/>
      <c r="C292" s="516"/>
      <c r="D292" s="494"/>
      <c r="E292" s="494"/>
      <c r="F292" s="494"/>
      <c r="G292" s="494"/>
      <c r="H292" s="510"/>
      <c r="I292" s="888"/>
      <c r="J292" s="635"/>
      <c r="K292" s="635"/>
      <c r="L292" s="538"/>
      <c r="M292" s="450"/>
      <c r="N292" s="450"/>
      <c r="O292" s="450"/>
      <c r="P292" s="450"/>
      <c r="Q292" s="450"/>
      <c r="R292" s="450"/>
      <c r="S292" s="450"/>
    </row>
    <row r="293" spans="1:19" s="460" customFormat="1" ht="114.75" customHeight="1" x14ac:dyDescent="0.3">
      <c r="A293" s="515" t="s">
        <v>451</v>
      </c>
      <c r="B293" s="505" t="s">
        <v>133</v>
      </c>
      <c r="C293" s="516" t="s">
        <v>45</v>
      </c>
      <c r="D293" s="494"/>
      <c r="E293" s="494"/>
      <c r="F293" s="494"/>
      <c r="G293" s="494"/>
      <c r="H293" s="510"/>
      <c r="I293" s="885">
        <f>SUM(H294:H297)</f>
        <v>202.53999999999996</v>
      </c>
      <c r="J293" s="636"/>
      <c r="K293" s="636"/>
      <c r="L293" s="563"/>
      <c r="M293" s="450"/>
      <c r="N293" s="450"/>
      <c r="O293" s="450"/>
      <c r="P293" s="450"/>
      <c r="Q293" s="450"/>
      <c r="R293" s="450"/>
      <c r="S293" s="450"/>
    </row>
    <row r="294" spans="1:19" s="460" customFormat="1" ht="13.5" hidden="1" x14ac:dyDescent="0.3">
      <c r="A294" s="515"/>
      <c r="B294" s="505"/>
      <c r="C294" s="516" t="s">
        <v>45</v>
      </c>
      <c r="D294" s="494">
        <v>4</v>
      </c>
      <c r="E294" s="494">
        <v>22.1</v>
      </c>
      <c r="F294" s="494"/>
      <c r="G294" s="494">
        <v>3.05</v>
      </c>
      <c r="H294" s="510">
        <f>G294*E294*D294</f>
        <v>269.62</v>
      </c>
      <c r="I294" s="888"/>
      <c r="J294" s="635"/>
      <c r="K294" s="635"/>
      <c r="L294" s="538"/>
      <c r="M294" s="450"/>
      <c r="N294" s="450"/>
      <c r="O294" s="450"/>
      <c r="P294" s="450"/>
      <c r="Q294" s="450"/>
      <c r="R294" s="450"/>
      <c r="S294" s="450"/>
    </row>
    <row r="295" spans="1:19" s="460" customFormat="1" ht="13.5" hidden="1" x14ac:dyDescent="0.3">
      <c r="A295" s="515"/>
      <c r="B295" s="505"/>
      <c r="C295" s="516" t="s">
        <v>45</v>
      </c>
      <c r="D295" s="494">
        <v>-2</v>
      </c>
      <c r="E295" s="494">
        <v>2.6</v>
      </c>
      <c r="F295" s="494"/>
      <c r="G295" s="494">
        <v>0.6</v>
      </c>
      <c r="H295" s="510">
        <f t="shared" ref="H295:H297" si="16">G295*E295*D295</f>
        <v>-3.12</v>
      </c>
      <c r="I295" s="888"/>
      <c r="J295" s="635"/>
      <c r="K295" s="635"/>
      <c r="L295" s="538"/>
      <c r="M295" s="450"/>
      <c r="N295" s="450"/>
      <c r="O295" s="450"/>
      <c r="P295" s="450"/>
      <c r="Q295" s="450"/>
      <c r="R295" s="450"/>
      <c r="S295" s="450"/>
    </row>
    <row r="296" spans="1:19" s="460" customFormat="1" ht="13.5" hidden="1" x14ac:dyDescent="0.3">
      <c r="A296" s="515"/>
      <c r="B296" s="505"/>
      <c r="C296" s="516" t="s">
        <v>45</v>
      </c>
      <c r="D296" s="494">
        <v>-12</v>
      </c>
      <c r="E296" s="494">
        <v>2.6</v>
      </c>
      <c r="F296" s="494"/>
      <c r="G296" s="494">
        <v>1.8</v>
      </c>
      <c r="H296" s="510">
        <f t="shared" si="16"/>
        <v>-56.160000000000011</v>
      </c>
      <c r="I296" s="888"/>
      <c r="J296" s="635"/>
      <c r="K296" s="635"/>
      <c r="L296" s="538"/>
      <c r="M296" s="450"/>
      <c r="N296" s="450"/>
      <c r="O296" s="450"/>
      <c r="P296" s="450"/>
      <c r="Q296" s="450"/>
      <c r="R296" s="450"/>
      <c r="S296" s="450"/>
    </row>
    <row r="297" spans="1:19" s="460" customFormat="1" ht="13.5" hidden="1" x14ac:dyDescent="0.3">
      <c r="A297" s="515"/>
      <c r="B297" s="505"/>
      <c r="C297" s="516" t="s">
        <v>45</v>
      </c>
      <c r="D297" s="494">
        <v>-1</v>
      </c>
      <c r="E297" s="494">
        <v>2.6</v>
      </c>
      <c r="F297" s="494"/>
      <c r="G297" s="494">
        <v>3</v>
      </c>
      <c r="H297" s="510">
        <f t="shared" si="16"/>
        <v>-7.8000000000000007</v>
      </c>
      <c r="I297" s="888"/>
      <c r="J297" s="635"/>
      <c r="K297" s="635"/>
      <c r="L297" s="538"/>
      <c r="M297" s="450"/>
      <c r="N297" s="450"/>
      <c r="O297" s="450"/>
      <c r="P297" s="450"/>
      <c r="Q297" s="450"/>
      <c r="R297" s="450"/>
      <c r="S297" s="450"/>
    </row>
    <row r="298" spans="1:19" s="460" customFormat="1" ht="13.5" x14ac:dyDescent="0.3">
      <c r="A298" s="515"/>
      <c r="B298" s="505"/>
      <c r="C298" s="516"/>
      <c r="D298" s="494"/>
      <c r="E298" s="494"/>
      <c r="F298" s="494"/>
      <c r="G298" s="494"/>
      <c r="H298" s="510"/>
      <c r="I298" s="888"/>
      <c r="J298" s="635"/>
      <c r="K298" s="635"/>
      <c r="L298" s="538"/>
      <c r="M298" s="450"/>
      <c r="N298" s="450"/>
      <c r="O298" s="450"/>
      <c r="P298" s="450"/>
      <c r="Q298" s="450"/>
      <c r="R298" s="450"/>
      <c r="S298" s="450"/>
    </row>
    <row r="299" spans="1:19" s="460" customFormat="1" ht="13.5" x14ac:dyDescent="0.3">
      <c r="A299" s="515" t="s">
        <v>62</v>
      </c>
      <c r="B299" s="505" t="s">
        <v>137</v>
      </c>
      <c r="C299" s="516"/>
      <c r="D299" s="494"/>
      <c r="E299" s="494"/>
      <c r="F299" s="494"/>
      <c r="G299" s="494"/>
      <c r="H299" s="510"/>
      <c r="I299" s="888"/>
      <c r="J299" s="635"/>
      <c r="K299" s="635"/>
      <c r="L299" s="538"/>
      <c r="M299" s="450"/>
      <c r="N299" s="450"/>
      <c r="O299" s="450"/>
      <c r="P299" s="450"/>
      <c r="Q299" s="450"/>
      <c r="R299" s="450"/>
      <c r="S299" s="450"/>
    </row>
    <row r="300" spans="1:19" s="460" customFormat="1" ht="197.25" customHeight="1" x14ac:dyDescent="0.3">
      <c r="A300" s="515" t="s">
        <v>452</v>
      </c>
      <c r="B300" s="491" t="s">
        <v>310</v>
      </c>
      <c r="C300" s="516" t="s">
        <v>45</v>
      </c>
      <c r="D300" s="494"/>
      <c r="E300" s="494"/>
      <c r="F300" s="494"/>
      <c r="G300" s="494"/>
      <c r="H300" s="510"/>
      <c r="I300" s="885">
        <f>SUM(H301:H335)</f>
        <v>134.69499999999999</v>
      </c>
      <c r="J300" s="636"/>
      <c r="K300" s="636"/>
      <c r="L300" s="538"/>
      <c r="M300" s="450"/>
      <c r="N300" s="450"/>
      <c r="O300" s="450"/>
      <c r="P300" s="450"/>
      <c r="Q300" s="450"/>
      <c r="R300" s="450"/>
      <c r="S300" s="450"/>
    </row>
    <row r="301" spans="1:19" s="460" customFormat="1" ht="13.5" hidden="1" x14ac:dyDescent="0.3">
      <c r="A301" s="515"/>
      <c r="B301" s="505"/>
      <c r="C301" s="516" t="s">
        <v>45</v>
      </c>
      <c r="D301" s="494">
        <v>1</v>
      </c>
      <c r="E301" s="494">
        <v>4.76</v>
      </c>
      <c r="F301" s="494"/>
      <c r="G301" s="494">
        <v>1.1000000000000001</v>
      </c>
      <c r="H301" s="510">
        <f>G301*E301*D301</f>
        <v>5.2359999999999998</v>
      </c>
      <c r="I301" s="888"/>
      <c r="J301" s="635"/>
      <c r="K301" s="635"/>
      <c r="L301" s="538"/>
      <c r="M301" s="450"/>
      <c r="N301" s="450"/>
      <c r="O301" s="450"/>
      <c r="P301" s="450"/>
      <c r="Q301" s="450"/>
      <c r="R301" s="450"/>
      <c r="S301" s="450"/>
    </row>
    <row r="302" spans="1:19" s="460" customFormat="1" ht="13.5" hidden="1" x14ac:dyDescent="0.3">
      <c r="A302" s="515"/>
      <c r="B302" s="505"/>
      <c r="C302" s="516" t="s">
        <v>45</v>
      </c>
      <c r="D302" s="494">
        <v>1</v>
      </c>
      <c r="E302" s="494">
        <v>5.04</v>
      </c>
      <c r="F302" s="494"/>
      <c r="G302" s="494">
        <v>1.1000000000000001</v>
      </c>
      <c r="H302" s="510">
        <f t="shared" ref="H302:H335" si="17">G302*E302*D302</f>
        <v>5.5440000000000005</v>
      </c>
      <c r="I302" s="888"/>
      <c r="J302" s="635"/>
      <c r="K302" s="635"/>
      <c r="L302" s="538"/>
      <c r="M302" s="450"/>
      <c r="N302" s="450"/>
      <c r="O302" s="450"/>
      <c r="P302" s="450"/>
      <c r="Q302" s="450"/>
      <c r="R302" s="450"/>
      <c r="S302" s="450"/>
    </row>
    <row r="303" spans="1:19" s="460" customFormat="1" ht="13.5" hidden="1" x14ac:dyDescent="0.3">
      <c r="A303" s="515"/>
      <c r="B303" s="505"/>
      <c r="C303" s="516" t="s">
        <v>45</v>
      </c>
      <c r="D303" s="494">
        <v>1</v>
      </c>
      <c r="E303" s="494">
        <v>2.5299999999999998</v>
      </c>
      <c r="F303" s="494"/>
      <c r="G303" s="494">
        <v>1.1000000000000001</v>
      </c>
      <c r="H303" s="510">
        <f t="shared" si="17"/>
        <v>2.7829999999999999</v>
      </c>
      <c r="I303" s="888"/>
      <c r="J303" s="635"/>
      <c r="K303" s="635"/>
      <c r="L303" s="538"/>
      <c r="M303" s="450"/>
      <c r="N303" s="450"/>
      <c r="O303" s="450"/>
      <c r="P303" s="450"/>
      <c r="Q303" s="450"/>
      <c r="R303" s="450"/>
      <c r="S303" s="450"/>
    </row>
    <row r="304" spans="1:19" s="460" customFormat="1" ht="13.5" hidden="1" x14ac:dyDescent="0.3">
      <c r="A304" s="515"/>
      <c r="B304" s="505"/>
      <c r="C304" s="516" t="s">
        <v>45</v>
      </c>
      <c r="D304" s="494">
        <v>1</v>
      </c>
      <c r="E304" s="494">
        <v>2.67</v>
      </c>
      <c r="F304" s="494"/>
      <c r="G304" s="494">
        <v>1.1000000000000001</v>
      </c>
      <c r="H304" s="510">
        <f t="shared" si="17"/>
        <v>2.9370000000000003</v>
      </c>
      <c r="I304" s="888"/>
      <c r="J304" s="635"/>
      <c r="K304" s="635"/>
      <c r="L304" s="538"/>
      <c r="M304" s="450"/>
      <c r="N304" s="450"/>
      <c r="O304" s="450"/>
      <c r="P304" s="450"/>
      <c r="Q304" s="450"/>
      <c r="R304" s="450"/>
      <c r="S304" s="450"/>
    </row>
    <row r="305" spans="1:19" s="460" customFormat="1" ht="13.5" hidden="1" x14ac:dyDescent="0.3">
      <c r="A305" s="515"/>
      <c r="B305" s="505"/>
      <c r="C305" s="516" t="s">
        <v>45</v>
      </c>
      <c r="D305" s="494">
        <v>1</v>
      </c>
      <c r="E305" s="494">
        <v>1.2</v>
      </c>
      <c r="F305" s="494"/>
      <c r="G305" s="494">
        <v>1.1000000000000001</v>
      </c>
      <c r="H305" s="510">
        <f t="shared" si="17"/>
        <v>1.32</v>
      </c>
      <c r="I305" s="888"/>
      <c r="J305" s="635"/>
      <c r="K305" s="635"/>
      <c r="L305" s="538"/>
      <c r="M305" s="450"/>
      <c r="N305" s="450"/>
      <c r="O305" s="450"/>
      <c r="P305" s="450"/>
      <c r="Q305" s="450"/>
      <c r="R305" s="450"/>
      <c r="S305" s="450"/>
    </row>
    <row r="306" spans="1:19" s="460" customFormat="1" ht="13.5" hidden="1" x14ac:dyDescent="0.3">
      <c r="A306" s="515"/>
      <c r="B306" s="505"/>
      <c r="C306" s="516" t="s">
        <v>45</v>
      </c>
      <c r="D306" s="494">
        <v>1</v>
      </c>
      <c r="E306" s="494">
        <v>1.08</v>
      </c>
      <c r="F306" s="494"/>
      <c r="G306" s="494">
        <v>1.1000000000000001</v>
      </c>
      <c r="H306" s="510">
        <f t="shared" si="17"/>
        <v>1.1880000000000002</v>
      </c>
      <c r="I306" s="888"/>
      <c r="J306" s="635"/>
      <c r="K306" s="635"/>
      <c r="L306" s="538"/>
      <c r="M306" s="450"/>
      <c r="N306" s="450"/>
      <c r="O306" s="450"/>
      <c r="P306" s="450"/>
      <c r="Q306" s="450"/>
      <c r="R306" s="450"/>
      <c r="S306" s="450"/>
    </row>
    <row r="307" spans="1:19" s="460" customFormat="1" ht="13.5" hidden="1" x14ac:dyDescent="0.3">
      <c r="A307" s="515"/>
      <c r="B307" s="505"/>
      <c r="C307" s="516" t="s">
        <v>45</v>
      </c>
      <c r="D307" s="494">
        <v>1</v>
      </c>
      <c r="E307" s="494">
        <v>0.3</v>
      </c>
      <c r="F307" s="494"/>
      <c r="G307" s="494">
        <v>1.1000000000000001</v>
      </c>
      <c r="H307" s="510">
        <f t="shared" si="17"/>
        <v>0.33</v>
      </c>
      <c r="I307" s="888"/>
      <c r="J307" s="635"/>
      <c r="K307" s="635"/>
      <c r="L307" s="538"/>
      <c r="M307" s="450"/>
      <c r="N307" s="450"/>
      <c r="O307" s="450"/>
      <c r="P307" s="450"/>
      <c r="Q307" s="450"/>
      <c r="R307" s="450"/>
      <c r="S307" s="450"/>
    </row>
    <row r="308" spans="1:19" s="460" customFormat="1" ht="13.5" hidden="1" x14ac:dyDescent="0.3">
      <c r="A308" s="515"/>
      <c r="B308" s="505"/>
      <c r="C308" s="516" t="s">
        <v>45</v>
      </c>
      <c r="D308" s="494">
        <v>1</v>
      </c>
      <c r="E308" s="494">
        <v>3.9</v>
      </c>
      <c r="F308" s="494"/>
      <c r="G308" s="494">
        <v>1.1000000000000001</v>
      </c>
      <c r="H308" s="510">
        <f t="shared" si="17"/>
        <v>4.29</v>
      </c>
      <c r="I308" s="888"/>
      <c r="J308" s="635"/>
      <c r="K308" s="635"/>
      <c r="L308" s="538"/>
      <c r="M308" s="450"/>
      <c r="N308" s="450"/>
      <c r="O308" s="450"/>
      <c r="P308" s="450"/>
      <c r="Q308" s="450"/>
      <c r="R308" s="450"/>
      <c r="S308" s="450"/>
    </row>
    <row r="309" spans="1:19" s="460" customFormat="1" ht="13.5" hidden="1" x14ac:dyDescent="0.3">
      <c r="A309" s="515"/>
      <c r="B309" s="505"/>
      <c r="C309" s="516" t="s">
        <v>45</v>
      </c>
      <c r="D309" s="494">
        <v>2</v>
      </c>
      <c r="E309" s="494">
        <v>0.65</v>
      </c>
      <c r="F309" s="494"/>
      <c r="G309" s="494">
        <v>1.1000000000000001</v>
      </c>
      <c r="H309" s="510">
        <f t="shared" si="17"/>
        <v>1.4300000000000002</v>
      </c>
      <c r="I309" s="888"/>
      <c r="J309" s="635"/>
      <c r="K309" s="635"/>
      <c r="L309" s="538"/>
      <c r="M309" s="450"/>
      <c r="N309" s="450"/>
      <c r="O309" s="450"/>
      <c r="P309" s="450"/>
      <c r="Q309" s="450"/>
      <c r="R309" s="450"/>
      <c r="S309" s="450"/>
    </row>
    <row r="310" spans="1:19" s="460" customFormat="1" ht="13.5" hidden="1" x14ac:dyDescent="0.3">
      <c r="A310" s="515"/>
      <c r="B310" s="505"/>
      <c r="C310" s="516" t="s">
        <v>45</v>
      </c>
      <c r="D310" s="494">
        <v>1</v>
      </c>
      <c r="E310" s="494">
        <v>10.63</v>
      </c>
      <c r="F310" s="494"/>
      <c r="G310" s="494">
        <v>1.1000000000000001</v>
      </c>
      <c r="H310" s="510">
        <f t="shared" si="17"/>
        <v>11.693000000000001</v>
      </c>
      <c r="I310" s="888"/>
      <c r="J310" s="635"/>
      <c r="K310" s="635"/>
      <c r="L310" s="538"/>
      <c r="M310" s="450"/>
      <c r="N310" s="450"/>
      <c r="O310" s="450"/>
      <c r="P310" s="450"/>
      <c r="Q310" s="450"/>
      <c r="R310" s="450"/>
      <c r="S310" s="450"/>
    </row>
    <row r="311" spans="1:19" s="460" customFormat="1" ht="13.5" hidden="1" x14ac:dyDescent="0.3">
      <c r="A311" s="515"/>
      <c r="B311" s="505"/>
      <c r="C311" s="516" t="s">
        <v>45</v>
      </c>
      <c r="D311" s="494">
        <v>1</v>
      </c>
      <c r="E311" s="494">
        <v>1.34</v>
      </c>
      <c r="F311" s="494"/>
      <c r="G311" s="494">
        <v>1.1000000000000001</v>
      </c>
      <c r="H311" s="510">
        <f t="shared" si="17"/>
        <v>1.4740000000000002</v>
      </c>
      <c r="I311" s="888"/>
      <c r="J311" s="635"/>
      <c r="K311" s="635"/>
      <c r="L311" s="538"/>
      <c r="M311" s="450"/>
      <c r="N311" s="450"/>
      <c r="O311" s="450"/>
      <c r="P311" s="450"/>
      <c r="Q311" s="450"/>
      <c r="R311" s="450"/>
      <c r="S311" s="450"/>
    </row>
    <row r="312" spans="1:19" s="460" customFormat="1" ht="13.5" hidden="1" x14ac:dyDescent="0.3">
      <c r="A312" s="515"/>
      <c r="B312" s="505"/>
      <c r="C312" s="516" t="s">
        <v>45</v>
      </c>
      <c r="D312" s="494">
        <v>1</v>
      </c>
      <c r="E312" s="494">
        <v>3.75</v>
      </c>
      <c r="F312" s="494"/>
      <c r="G312" s="494">
        <v>1.1000000000000001</v>
      </c>
      <c r="H312" s="510">
        <f t="shared" si="17"/>
        <v>4.125</v>
      </c>
      <c r="I312" s="888"/>
      <c r="J312" s="635"/>
      <c r="K312" s="635"/>
      <c r="L312" s="538"/>
      <c r="M312" s="450"/>
      <c r="N312" s="450"/>
      <c r="O312" s="450"/>
      <c r="P312" s="450"/>
      <c r="Q312" s="450"/>
      <c r="R312" s="450"/>
      <c r="S312" s="450"/>
    </row>
    <row r="313" spans="1:19" s="460" customFormat="1" ht="13.5" hidden="1" x14ac:dyDescent="0.3">
      <c r="A313" s="515"/>
      <c r="B313" s="505"/>
      <c r="C313" s="516" t="s">
        <v>45</v>
      </c>
      <c r="D313" s="494">
        <v>1</v>
      </c>
      <c r="E313" s="494">
        <v>4.88</v>
      </c>
      <c r="F313" s="494"/>
      <c r="G313" s="494">
        <v>1.1000000000000001</v>
      </c>
      <c r="H313" s="510">
        <f t="shared" si="17"/>
        <v>5.3680000000000003</v>
      </c>
      <c r="I313" s="888"/>
      <c r="J313" s="635"/>
      <c r="K313" s="635"/>
      <c r="L313" s="538"/>
      <c r="M313" s="450"/>
      <c r="N313" s="450"/>
      <c r="O313" s="450"/>
      <c r="P313" s="450"/>
      <c r="Q313" s="450"/>
      <c r="R313" s="450"/>
      <c r="S313" s="450"/>
    </row>
    <row r="314" spans="1:19" s="460" customFormat="1" ht="13.5" hidden="1" x14ac:dyDescent="0.3">
      <c r="A314" s="515"/>
      <c r="B314" s="505"/>
      <c r="C314" s="516" t="s">
        <v>45</v>
      </c>
      <c r="D314" s="494">
        <v>1</v>
      </c>
      <c r="E314" s="494">
        <v>3.78</v>
      </c>
      <c r="F314" s="494"/>
      <c r="G314" s="494">
        <v>1.1000000000000001</v>
      </c>
      <c r="H314" s="510">
        <f t="shared" si="17"/>
        <v>4.1580000000000004</v>
      </c>
      <c r="I314" s="888"/>
      <c r="J314" s="635"/>
      <c r="K314" s="635"/>
      <c r="L314" s="538"/>
      <c r="M314" s="450"/>
      <c r="N314" s="450"/>
      <c r="O314" s="450"/>
      <c r="P314" s="450"/>
      <c r="Q314" s="450"/>
      <c r="R314" s="450"/>
      <c r="S314" s="450"/>
    </row>
    <row r="315" spans="1:19" s="460" customFormat="1" ht="13.5" hidden="1" x14ac:dyDescent="0.3">
      <c r="A315" s="515"/>
      <c r="B315" s="505"/>
      <c r="C315" s="516" t="s">
        <v>45</v>
      </c>
      <c r="D315" s="494">
        <v>1</v>
      </c>
      <c r="E315" s="494">
        <v>0.44</v>
      </c>
      <c r="F315" s="494"/>
      <c r="G315" s="494">
        <v>1.1000000000000001</v>
      </c>
      <c r="H315" s="510">
        <f t="shared" si="17"/>
        <v>0.48400000000000004</v>
      </c>
      <c r="I315" s="888"/>
      <c r="J315" s="635"/>
      <c r="K315" s="635"/>
      <c r="L315" s="538"/>
      <c r="M315" s="450"/>
      <c r="N315" s="450"/>
      <c r="O315" s="450"/>
      <c r="P315" s="450"/>
      <c r="Q315" s="450"/>
      <c r="R315" s="450"/>
      <c r="S315" s="450"/>
    </row>
    <row r="316" spans="1:19" s="460" customFormat="1" ht="13.5" hidden="1" x14ac:dyDescent="0.3">
      <c r="A316" s="515"/>
      <c r="B316" s="505"/>
      <c r="C316" s="516" t="s">
        <v>45</v>
      </c>
      <c r="D316" s="494">
        <v>1</v>
      </c>
      <c r="E316" s="494">
        <v>1.97</v>
      </c>
      <c r="F316" s="494"/>
      <c r="G316" s="494">
        <v>1.1000000000000001</v>
      </c>
      <c r="H316" s="510">
        <f t="shared" si="17"/>
        <v>2.1670000000000003</v>
      </c>
      <c r="I316" s="888"/>
      <c r="J316" s="635"/>
      <c r="K316" s="635"/>
      <c r="L316" s="538"/>
      <c r="M316" s="450"/>
      <c r="N316" s="450"/>
      <c r="O316" s="450"/>
      <c r="P316" s="450"/>
      <c r="Q316" s="450"/>
      <c r="R316" s="450"/>
      <c r="S316" s="450"/>
    </row>
    <row r="317" spans="1:19" s="460" customFormat="1" ht="13.5" hidden="1" x14ac:dyDescent="0.3">
      <c r="A317" s="515"/>
      <c r="B317" s="505"/>
      <c r="C317" s="516" t="s">
        <v>45</v>
      </c>
      <c r="D317" s="494">
        <v>1</v>
      </c>
      <c r="E317" s="494">
        <v>0.3</v>
      </c>
      <c r="F317" s="494"/>
      <c r="G317" s="494">
        <v>1.1000000000000001</v>
      </c>
      <c r="H317" s="510">
        <f t="shared" si="17"/>
        <v>0.33</v>
      </c>
      <c r="I317" s="888"/>
      <c r="J317" s="635"/>
      <c r="K317" s="635"/>
      <c r="L317" s="538"/>
      <c r="M317" s="450"/>
      <c r="N317" s="450"/>
      <c r="O317" s="450"/>
      <c r="P317" s="450"/>
      <c r="Q317" s="450"/>
      <c r="R317" s="450"/>
      <c r="S317" s="450"/>
    </row>
    <row r="318" spans="1:19" s="460" customFormat="1" ht="13.5" hidden="1" x14ac:dyDescent="0.3">
      <c r="A318" s="515"/>
      <c r="B318" s="505"/>
      <c r="C318" s="516" t="s">
        <v>45</v>
      </c>
      <c r="D318" s="494">
        <v>1</v>
      </c>
      <c r="E318" s="494">
        <v>2.2200000000000002</v>
      </c>
      <c r="F318" s="494"/>
      <c r="G318" s="494">
        <v>1.1000000000000001</v>
      </c>
      <c r="H318" s="510">
        <f t="shared" si="17"/>
        <v>2.4420000000000006</v>
      </c>
      <c r="I318" s="888"/>
      <c r="J318" s="635"/>
      <c r="K318" s="635"/>
      <c r="L318" s="538"/>
      <c r="M318" s="450"/>
      <c r="N318" s="450"/>
      <c r="O318" s="450"/>
      <c r="P318" s="450"/>
      <c r="Q318" s="450"/>
      <c r="R318" s="450"/>
      <c r="S318" s="450"/>
    </row>
    <row r="319" spans="1:19" s="460" customFormat="1" ht="13.5" hidden="1" x14ac:dyDescent="0.3">
      <c r="A319" s="515"/>
      <c r="B319" s="505"/>
      <c r="C319" s="516" t="s">
        <v>45</v>
      </c>
      <c r="D319" s="494">
        <v>1</v>
      </c>
      <c r="E319" s="494">
        <v>0.47</v>
      </c>
      <c r="F319" s="494"/>
      <c r="G319" s="494">
        <v>1.1000000000000001</v>
      </c>
      <c r="H319" s="510">
        <f t="shared" si="17"/>
        <v>0.51700000000000002</v>
      </c>
      <c r="I319" s="888"/>
      <c r="J319" s="635"/>
      <c r="K319" s="635"/>
      <c r="L319" s="538"/>
      <c r="M319" s="450"/>
      <c r="N319" s="450"/>
      <c r="O319" s="450"/>
      <c r="P319" s="450"/>
      <c r="Q319" s="450"/>
      <c r="R319" s="450"/>
      <c r="S319" s="450"/>
    </row>
    <row r="320" spans="1:19" s="460" customFormat="1" ht="13.5" hidden="1" x14ac:dyDescent="0.3">
      <c r="A320" s="515"/>
      <c r="B320" s="505"/>
      <c r="C320" s="516" t="s">
        <v>45</v>
      </c>
      <c r="D320" s="494">
        <v>1</v>
      </c>
      <c r="E320" s="494">
        <v>2.13</v>
      </c>
      <c r="F320" s="494"/>
      <c r="G320" s="494">
        <v>1.1000000000000001</v>
      </c>
      <c r="H320" s="510">
        <f t="shared" si="17"/>
        <v>2.343</v>
      </c>
      <c r="I320" s="888"/>
      <c r="J320" s="635"/>
      <c r="K320" s="635"/>
      <c r="L320" s="538"/>
      <c r="M320" s="450"/>
      <c r="N320" s="450"/>
      <c r="O320" s="450"/>
      <c r="P320" s="450"/>
      <c r="Q320" s="450"/>
      <c r="R320" s="450"/>
      <c r="S320" s="450"/>
    </row>
    <row r="321" spans="1:19" s="460" customFormat="1" ht="13.5" hidden="1" x14ac:dyDescent="0.3">
      <c r="A321" s="515"/>
      <c r="B321" s="505"/>
      <c r="C321" s="516" t="s">
        <v>45</v>
      </c>
      <c r="D321" s="494">
        <v>1</v>
      </c>
      <c r="E321" s="494">
        <v>6.25</v>
      </c>
      <c r="F321" s="494"/>
      <c r="G321" s="494">
        <v>1.1000000000000001</v>
      </c>
      <c r="H321" s="510">
        <f t="shared" si="17"/>
        <v>6.8750000000000009</v>
      </c>
      <c r="I321" s="888"/>
      <c r="J321" s="635"/>
      <c r="K321" s="635"/>
      <c r="L321" s="538"/>
      <c r="M321" s="450"/>
      <c r="N321" s="450"/>
      <c r="O321" s="450"/>
      <c r="P321" s="450"/>
      <c r="Q321" s="450"/>
      <c r="R321" s="450"/>
      <c r="S321" s="450"/>
    </row>
    <row r="322" spans="1:19" s="460" customFormat="1" ht="13.5" hidden="1" x14ac:dyDescent="0.3">
      <c r="A322" s="515"/>
      <c r="B322" s="505"/>
      <c r="C322" s="516" t="s">
        <v>45</v>
      </c>
      <c r="D322" s="494">
        <v>1</v>
      </c>
      <c r="E322" s="494">
        <v>3.14</v>
      </c>
      <c r="F322" s="494"/>
      <c r="G322" s="494">
        <v>1.1000000000000001</v>
      </c>
      <c r="H322" s="510">
        <f t="shared" si="17"/>
        <v>3.4540000000000006</v>
      </c>
      <c r="I322" s="888"/>
      <c r="J322" s="635"/>
      <c r="K322" s="635"/>
      <c r="L322" s="538"/>
      <c r="M322" s="450"/>
      <c r="N322" s="450"/>
      <c r="O322" s="450"/>
      <c r="P322" s="450"/>
      <c r="Q322" s="450"/>
      <c r="R322" s="450"/>
      <c r="S322" s="450"/>
    </row>
    <row r="323" spans="1:19" s="460" customFormat="1" ht="13.5" hidden="1" x14ac:dyDescent="0.3">
      <c r="A323" s="515"/>
      <c r="B323" s="505"/>
      <c r="C323" s="516" t="s">
        <v>45</v>
      </c>
      <c r="D323" s="494">
        <v>1</v>
      </c>
      <c r="E323" s="494">
        <v>0.2</v>
      </c>
      <c r="F323" s="494"/>
      <c r="G323" s="494">
        <v>1.1000000000000001</v>
      </c>
      <c r="H323" s="510">
        <f t="shared" si="17"/>
        <v>0.22000000000000003</v>
      </c>
      <c r="I323" s="888"/>
      <c r="J323" s="635"/>
      <c r="K323" s="635"/>
      <c r="L323" s="538"/>
      <c r="M323" s="450"/>
      <c r="N323" s="450"/>
      <c r="O323" s="450"/>
      <c r="P323" s="450"/>
      <c r="Q323" s="450"/>
      <c r="R323" s="450"/>
      <c r="S323" s="450"/>
    </row>
    <row r="324" spans="1:19" s="460" customFormat="1" ht="13.5" hidden="1" x14ac:dyDescent="0.3">
      <c r="A324" s="515"/>
      <c r="B324" s="505"/>
      <c r="C324" s="516" t="s">
        <v>45</v>
      </c>
      <c r="D324" s="494">
        <v>1</v>
      </c>
      <c r="E324" s="494">
        <v>2.54</v>
      </c>
      <c r="F324" s="494"/>
      <c r="G324" s="494">
        <v>1.1000000000000001</v>
      </c>
      <c r="H324" s="510">
        <f t="shared" si="17"/>
        <v>2.7940000000000005</v>
      </c>
      <c r="I324" s="888"/>
      <c r="J324" s="635"/>
      <c r="K324" s="635"/>
      <c r="L324" s="538"/>
      <c r="M324" s="450"/>
      <c r="N324" s="450"/>
      <c r="O324" s="450"/>
      <c r="P324" s="450"/>
      <c r="Q324" s="450"/>
      <c r="R324" s="450"/>
      <c r="S324" s="450"/>
    </row>
    <row r="325" spans="1:19" s="460" customFormat="1" ht="13.5" hidden="1" x14ac:dyDescent="0.3">
      <c r="A325" s="515"/>
      <c r="B325" s="505"/>
      <c r="C325" s="516" t="s">
        <v>45</v>
      </c>
      <c r="D325" s="494">
        <v>1</v>
      </c>
      <c r="E325" s="494">
        <v>6.8</v>
      </c>
      <c r="F325" s="494"/>
      <c r="G325" s="494">
        <v>1.1000000000000001</v>
      </c>
      <c r="H325" s="510">
        <f t="shared" si="17"/>
        <v>7.48</v>
      </c>
      <c r="I325" s="888"/>
      <c r="J325" s="635"/>
      <c r="K325" s="635"/>
      <c r="L325" s="538"/>
      <c r="M325" s="450"/>
      <c r="N325" s="450"/>
      <c r="O325" s="450"/>
      <c r="P325" s="450"/>
      <c r="Q325" s="450"/>
      <c r="R325" s="450"/>
      <c r="S325" s="450"/>
    </row>
    <row r="326" spans="1:19" s="460" customFormat="1" ht="13.5" hidden="1" x14ac:dyDescent="0.3">
      <c r="A326" s="515"/>
      <c r="B326" s="505"/>
      <c r="C326" s="516" t="s">
        <v>45</v>
      </c>
      <c r="D326" s="494">
        <v>1</v>
      </c>
      <c r="E326" s="494">
        <v>5.64</v>
      </c>
      <c r="F326" s="494"/>
      <c r="G326" s="494">
        <v>1.1000000000000001</v>
      </c>
      <c r="H326" s="510">
        <f t="shared" si="17"/>
        <v>6.2039999999999997</v>
      </c>
      <c r="I326" s="888"/>
      <c r="J326" s="635"/>
      <c r="K326" s="635"/>
      <c r="L326" s="538"/>
      <c r="M326" s="450"/>
      <c r="N326" s="450"/>
      <c r="O326" s="450"/>
      <c r="P326" s="450"/>
      <c r="Q326" s="450"/>
      <c r="R326" s="450"/>
      <c r="S326" s="450"/>
    </row>
    <row r="327" spans="1:19" s="460" customFormat="1" ht="13.5" hidden="1" x14ac:dyDescent="0.3">
      <c r="A327" s="515"/>
      <c r="B327" s="505"/>
      <c r="C327" s="516" t="s">
        <v>45</v>
      </c>
      <c r="D327" s="494">
        <v>1</v>
      </c>
      <c r="E327" s="494">
        <v>1.2</v>
      </c>
      <c r="F327" s="494"/>
      <c r="G327" s="494">
        <v>1.1000000000000001</v>
      </c>
      <c r="H327" s="510">
        <f t="shared" si="17"/>
        <v>1.32</v>
      </c>
      <c r="I327" s="888"/>
      <c r="J327" s="635"/>
      <c r="K327" s="635"/>
      <c r="L327" s="538"/>
      <c r="M327" s="450"/>
      <c r="N327" s="450"/>
      <c r="O327" s="450"/>
      <c r="P327" s="450"/>
      <c r="Q327" s="450"/>
      <c r="R327" s="450"/>
      <c r="S327" s="450"/>
    </row>
    <row r="328" spans="1:19" s="460" customFormat="1" ht="13.5" hidden="1" x14ac:dyDescent="0.3">
      <c r="A328" s="515"/>
      <c r="B328" s="505"/>
      <c r="C328" s="516" t="s">
        <v>45</v>
      </c>
      <c r="D328" s="494">
        <v>1</v>
      </c>
      <c r="E328" s="494">
        <v>6.25</v>
      </c>
      <c r="F328" s="494"/>
      <c r="G328" s="494">
        <v>1.1000000000000001</v>
      </c>
      <c r="H328" s="510">
        <f t="shared" si="17"/>
        <v>6.8750000000000009</v>
      </c>
      <c r="I328" s="888"/>
      <c r="J328" s="635"/>
      <c r="K328" s="635"/>
      <c r="L328" s="538"/>
      <c r="M328" s="450"/>
      <c r="N328" s="450"/>
      <c r="O328" s="450"/>
      <c r="P328" s="450"/>
      <c r="Q328" s="450"/>
      <c r="R328" s="450"/>
      <c r="S328" s="450"/>
    </row>
    <row r="329" spans="1:19" s="460" customFormat="1" ht="13.5" hidden="1" x14ac:dyDescent="0.3">
      <c r="A329" s="515"/>
      <c r="B329" s="505"/>
      <c r="C329" s="516" t="s">
        <v>45</v>
      </c>
      <c r="D329" s="494">
        <v>2</v>
      </c>
      <c r="E329" s="494">
        <v>5.15</v>
      </c>
      <c r="F329" s="494"/>
      <c r="G329" s="494">
        <v>1.1000000000000001</v>
      </c>
      <c r="H329" s="510">
        <f t="shared" si="17"/>
        <v>11.330000000000002</v>
      </c>
      <c r="I329" s="888"/>
      <c r="J329" s="635"/>
      <c r="K329" s="635"/>
      <c r="L329" s="538"/>
      <c r="M329" s="450"/>
      <c r="N329" s="450"/>
      <c r="O329" s="450"/>
      <c r="P329" s="450"/>
      <c r="Q329" s="450"/>
      <c r="R329" s="450"/>
      <c r="S329" s="450"/>
    </row>
    <row r="330" spans="1:19" s="460" customFormat="1" ht="13.5" hidden="1" x14ac:dyDescent="0.3">
      <c r="A330" s="515"/>
      <c r="B330" s="505"/>
      <c r="C330" s="516" t="s">
        <v>45</v>
      </c>
      <c r="D330" s="494">
        <v>1</v>
      </c>
      <c r="E330" s="494">
        <v>3.75</v>
      </c>
      <c r="F330" s="494"/>
      <c r="G330" s="494">
        <v>1.1000000000000001</v>
      </c>
      <c r="H330" s="510">
        <f t="shared" si="17"/>
        <v>4.125</v>
      </c>
      <c r="I330" s="888"/>
      <c r="J330" s="635"/>
      <c r="K330" s="635"/>
      <c r="L330" s="538"/>
      <c r="M330" s="450"/>
      <c r="N330" s="450"/>
      <c r="O330" s="450"/>
      <c r="P330" s="450"/>
      <c r="Q330" s="450"/>
      <c r="R330" s="450"/>
      <c r="S330" s="450"/>
    </row>
    <row r="331" spans="1:19" s="460" customFormat="1" ht="13.5" hidden="1" x14ac:dyDescent="0.3">
      <c r="A331" s="515"/>
      <c r="B331" s="505"/>
      <c r="C331" s="516" t="s">
        <v>45</v>
      </c>
      <c r="D331" s="494">
        <v>1</v>
      </c>
      <c r="E331" s="494">
        <v>1.97</v>
      </c>
      <c r="F331" s="494"/>
      <c r="G331" s="494">
        <v>1.1000000000000001</v>
      </c>
      <c r="H331" s="510">
        <f t="shared" si="17"/>
        <v>2.1670000000000003</v>
      </c>
      <c r="I331" s="888"/>
      <c r="J331" s="635"/>
      <c r="K331" s="635"/>
      <c r="L331" s="538"/>
      <c r="M331" s="450"/>
      <c r="N331" s="450"/>
      <c r="O331" s="450"/>
      <c r="P331" s="450"/>
      <c r="Q331" s="450"/>
      <c r="R331" s="450"/>
      <c r="S331" s="450"/>
    </row>
    <row r="332" spans="1:19" s="460" customFormat="1" ht="13.5" hidden="1" x14ac:dyDescent="0.3">
      <c r="A332" s="515"/>
      <c r="B332" s="505"/>
      <c r="C332" s="516" t="s">
        <v>45</v>
      </c>
      <c r="D332" s="494">
        <v>1</v>
      </c>
      <c r="E332" s="494">
        <v>4.9000000000000004</v>
      </c>
      <c r="F332" s="494"/>
      <c r="G332" s="494">
        <v>1.1000000000000001</v>
      </c>
      <c r="H332" s="510">
        <f t="shared" si="17"/>
        <v>5.3900000000000006</v>
      </c>
      <c r="I332" s="888"/>
      <c r="J332" s="635"/>
      <c r="K332" s="635"/>
      <c r="L332" s="538"/>
      <c r="M332" s="450"/>
      <c r="N332" s="450"/>
      <c r="O332" s="450"/>
      <c r="P332" s="450"/>
      <c r="Q332" s="450"/>
      <c r="R332" s="450"/>
      <c r="S332" s="450"/>
    </row>
    <row r="333" spans="1:19" s="460" customFormat="1" ht="13.5" hidden="1" x14ac:dyDescent="0.3">
      <c r="A333" s="515"/>
      <c r="B333" s="505"/>
      <c r="C333" s="516" t="s">
        <v>45</v>
      </c>
      <c r="D333" s="494">
        <v>1</v>
      </c>
      <c r="E333" s="494">
        <v>3.4</v>
      </c>
      <c r="F333" s="494"/>
      <c r="G333" s="494">
        <v>1.1000000000000001</v>
      </c>
      <c r="H333" s="510">
        <f t="shared" si="17"/>
        <v>3.74</v>
      </c>
      <c r="I333" s="888"/>
      <c r="J333" s="635"/>
      <c r="K333" s="635"/>
      <c r="L333" s="538"/>
      <c r="M333" s="450"/>
      <c r="N333" s="450"/>
      <c r="O333" s="450"/>
      <c r="P333" s="450"/>
      <c r="Q333" s="450"/>
      <c r="R333" s="450"/>
      <c r="S333" s="450"/>
    </row>
    <row r="334" spans="1:19" s="460" customFormat="1" ht="13.5" hidden="1" x14ac:dyDescent="0.3">
      <c r="A334" s="515"/>
      <c r="B334" s="505"/>
      <c r="C334" s="516" t="s">
        <v>45</v>
      </c>
      <c r="D334" s="494">
        <v>1</v>
      </c>
      <c r="E334" s="494">
        <v>4.72</v>
      </c>
      <c r="F334" s="494"/>
      <c r="G334" s="494">
        <v>1.1000000000000001</v>
      </c>
      <c r="H334" s="510">
        <f t="shared" si="17"/>
        <v>5.1920000000000002</v>
      </c>
      <c r="I334" s="888"/>
      <c r="J334" s="635"/>
      <c r="K334" s="635"/>
      <c r="L334" s="538"/>
      <c r="M334" s="450"/>
      <c r="N334" s="450"/>
      <c r="O334" s="450"/>
      <c r="P334" s="450"/>
      <c r="Q334" s="450"/>
      <c r="R334" s="450"/>
      <c r="S334" s="450"/>
    </row>
    <row r="335" spans="1:19" s="460" customFormat="1" ht="13.5" hidden="1" x14ac:dyDescent="0.3">
      <c r="A335" s="515"/>
      <c r="B335" s="505"/>
      <c r="C335" s="516" t="s">
        <v>45</v>
      </c>
      <c r="D335" s="494">
        <v>2</v>
      </c>
      <c r="E335" s="494">
        <v>3.35</v>
      </c>
      <c r="F335" s="494"/>
      <c r="G335" s="494">
        <v>1.1000000000000001</v>
      </c>
      <c r="H335" s="510">
        <f t="shared" si="17"/>
        <v>7.370000000000001</v>
      </c>
      <c r="I335" s="888"/>
      <c r="J335" s="635"/>
      <c r="K335" s="635"/>
      <c r="L335" s="538"/>
      <c r="M335" s="450"/>
      <c r="N335" s="450"/>
      <c r="O335" s="450"/>
      <c r="P335" s="450"/>
      <c r="Q335" s="450"/>
      <c r="R335" s="450"/>
      <c r="S335" s="450"/>
    </row>
    <row r="336" spans="1:19" s="460" customFormat="1" ht="13.5" x14ac:dyDescent="0.3">
      <c r="A336" s="515"/>
      <c r="B336" s="505"/>
      <c r="C336" s="516"/>
      <c r="D336" s="494"/>
      <c r="E336" s="494"/>
      <c r="F336" s="494"/>
      <c r="G336" s="494"/>
      <c r="H336" s="510"/>
      <c r="I336" s="888"/>
      <c r="J336" s="635"/>
      <c r="K336" s="635"/>
      <c r="L336" s="538"/>
      <c r="M336" s="450"/>
      <c r="N336" s="450"/>
      <c r="O336" s="450"/>
      <c r="P336" s="450"/>
      <c r="Q336" s="450"/>
      <c r="R336" s="450"/>
      <c r="S336" s="450"/>
    </row>
    <row r="337" spans="1:19" s="460" customFormat="1" ht="108" x14ac:dyDescent="0.3">
      <c r="A337" s="515" t="s">
        <v>453</v>
      </c>
      <c r="B337" s="491" t="s">
        <v>311</v>
      </c>
      <c r="C337" s="516" t="s">
        <v>45</v>
      </c>
      <c r="D337" s="494"/>
      <c r="E337" s="494"/>
      <c r="F337" s="494"/>
      <c r="G337" s="494"/>
      <c r="H337" s="510"/>
      <c r="I337" s="885">
        <f>SUM(H338:H344)</f>
        <v>182.66750000000002</v>
      </c>
      <c r="J337" s="635"/>
      <c r="K337" s="635"/>
      <c r="L337" s="538"/>
      <c r="M337" s="450"/>
      <c r="N337" s="450"/>
      <c r="O337" s="450"/>
      <c r="P337" s="450"/>
      <c r="Q337" s="450"/>
      <c r="R337" s="450"/>
      <c r="S337" s="450"/>
    </row>
    <row r="338" spans="1:19" s="460" customFormat="1" ht="13.5" hidden="1" x14ac:dyDescent="0.3">
      <c r="A338" s="515"/>
      <c r="B338" s="505"/>
      <c r="C338" s="516" t="s">
        <v>45</v>
      </c>
      <c r="D338" s="494">
        <v>1</v>
      </c>
      <c r="E338" s="494">
        <v>2.1800000000000002</v>
      </c>
      <c r="F338" s="494"/>
      <c r="G338" s="494">
        <v>2.75</v>
      </c>
      <c r="H338" s="510">
        <f>G338*E338*D338</f>
        <v>5.9950000000000001</v>
      </c>
      <c r="I338" s="888"/>
      <c r="J338" s="635"/>
      <c r="K338" s="635"/>
      <c r="L338" s="538"/>
      <c r="M338" s="450"/>
      <c r="N338" s="450"/>
      <c r="O338" s="450"/>
      <c r="P338" s="450"/>
      <c r="Q338" s="450"/>
      <c r="R338" s="450"/>
      <c r="S338" s="450"/>
    </row>
    <row r="339" spans="1:19" s="460" customFormat="1" ht="13.5" hidden="1" x14ac:dyDescent="0.3">
      <c r="A339" s="515"/>
      <c r="B339" s="505"/>
      <c r="C339" s="516" t="s">
        <v>45</v>
      </c>
      <c r="D339" s="494">
        <v>1</v>
      </c>
      <c r="E339" s="494">
        <v>6.7</v>
      </c>
      <c r="F339" s="494"/>
      <c r="G339" s="494">
        <v>2.75</v>
      </c>
      <c r="H339" s="510">
        <f t="shared" ref="H339:H344" si="18">G339*E339*D339</f>
        <v>18.425000000000001</v>
      </c>
      <c r="I339" s="888"/>
      <c r="J339" s="635"/>
      <c r="K339" s="635"/>
      <c r="L339" s="538"/>
      <c r="M339" s="450"/>
      <c r="N339" s="450"/>
      <c r="O339" s="450"/>
      <c r="P339" s="450"/>
      <c r="Q339" s="450"/>
      <c r="R339" s="450"/>
      <c r="S339" s="450"/>
    </row>
    <row r="340" spans="1:19" s="460" customFormat="1" ht="13.5" hidden="1" x14ac:dyDescent="0.3">
      <c r="A340" s="515"/>
      <c r="B340" s="505"/>
      <c r="C340" s="516" t="s">
        <v>45</v>
      </c>
      <c r="D340" s="494">
        <v>1</v>
      </c>
      <c r="E340" s="494">
        <v>6.65</v>
      </c>
      <c r="F340" s="494"/>
      <c r="G340" s="494">
        <v>2.75</v>
      </c>
      <c r="H340" s="510">
        <f t="shared" si="18"/>
        <v>18.287500000000001</v>
      </c>
      <c r="I340" s="888"/>
      <c r="J340" s="635"/>
      <c r="K340" s="635"/>
      <c r="L340" s="538"/>
      <c r="M340" s="450"/>
      <c r="N340" s="450"/>
      <c r="O340" s="450"/>
      <c r="P340" s="450"/>
      <c r="Q340" s="450"/>
      <c r="R340" s="450"/>
      <c r="S340" s="450"/>
    </row>
    <row r="341" spans="1:19" s="460" customFormat="1" ht="13.5" hidden="1" x14ac:dyDescent="0.3">
      <c r="A341" s="515"/>
      <c r="B341" s="505"/>
      <c r="C341" s="516" t="s">
        <v>45</v>
      </c>
      <c r="D341" s="494">
        <v>1</v>
      </c>
      <c r="E341" s="494">
        <v>4.5</v>
      </c>
      <c r="F341" s="494"/>
      <c r="G341" s="494">
        <v>2.75</v>
      </c>
      <c r="H341" s="510">
        <f t="shared" si="18"/>
        <v>12.375</v>
      </c>
      <c r="I341" s="888"/>
      <c r="J341" s="635"/>
      <c r="K341" s="635"/>
      <c r="L341" s="538"/>
      <c r="M341" s="450"/>
      <c r="N341" s="450"/>
      <c r="O341" s="450"/>
      <c r="P341" s="450"/>
      <c r="Q341" s="450"/>
      <c r="R341" s="450"/>
      <c r="S341" s="450"/>
    </row>
    <row r="342" spans="1:19" s="460" customFormat="1" ht="13.5" hidden="1" x14ac:dyDescent="0.3">
      <c r="A342" s="515"/>
      <c r="B342" s="505"/>
      <c r="C342" s="516" t="s">
        <v>45</v>
      </c>
      <c r="D342" s="494">
        <v>1</v>
      </c>
      <c r="E342" s="494">
        <v>5.2</v>
      </c>
      <c r="F342" s="494"/>
      <c r="G342" s="494">
        <v>2.75</v>
      </c>
      <c r="H342" s="510">
        <f t="shared" si="18"/>
        <v>14.3</v>
      </c>
      <c r="I342" s="888"/>
      <c r="J342" s="635"/>
      <c r="K342" s="635"/>
      <c r="L342" s="538"/>
      <c r="M342" s="450"/>
      <c r="N342" s="450"/>
      <c r="O342" s="450"/>
      <c r="P342" s="450"/>
      <c r="Q342" s="450"/>
      <c r="R342" s="450"/>
      <c r="S342" s="450"/>
    </row>
    <row r="343" spans="1:19" s="460" customFormat="1" ht="13.5" hidden="1" x14ac:dyDescent="0.3">
      <c r="A343" s="515"/>
      <c r="B343" s="505"/>
      <c r="C343" s="516" t="s">
        <v>45</v>
      </c>
      <c r="D343" s="494">
        <v>2</v>
      </c>
      <c r="E343" s="494">
        <v>6.95</v>
      </c>
      <c r="F343" s="494"/>
      <c r="G343" s="494">
        <v>2.75</v>
      </c>
      <c r="H343" s="510">
        <f t="shared" si="18"/>
        <v>38.225000000000001</v>
      </c>
      <c r="I343" s="888"/>
      <c r="J343" s="635"/>
      <c r="K343" s="635"/>
      <c r="L343" s="538"/>
      <c r="M343" s="450"/>
      <c r="N343" s="450"/>
      <c r="O343" s="450"/>
      <c r="P343" s="450"/>
      <c r="Q343" s="450"/>
      <c r="R343" s="450"/>
      <c r="S343" s="450"/>
    </row>
    <row r="344" spans="1:19" s="460" customFormat="1" ht="13.5" hidden="1" x14ac:dyDescent="0.3">
      <c r="A344" s="515"/>
      <c r="B344" s="505"/>
      <c r="C344" s="516" t="s">
        <v>45</v>
      </c>
      <c r="D344" s="494">
        <v>4</v>
      </c>
      <c r="E344" s="494">
        <v>6.95</v>
      </c>
      <c r="F344" s="494"/>
      <c r="G344" s="494">
        <v>2.7</v>
      </c>
      <c r="H344" s="510">
        <f t="shared" si="18"/>
        <v>75.06</v>
      </c>
      <c r="I344" s="888"/>
      <c r="J344" s="635"/>
      <c r="K344" s="635"/>
      <c r="L344" s="538"/>
      <c r="M344" s="450"/>
      <c r="N344" s="450"/>
      <c r="O344" s="450"/>
      <c r="P344" s="450"/>
      <c r="Q344" s="450"/>
      <c r="R344" s="450"/>
      <c r="S344" s="450"/>
    </row>
    <row r="345" spans="1:19" s="460" customFormat="1" ht="13.5" x14ac:dyDescent="0.3">
      <c r="A345" s="515"/>
      <c r="B345" s="505"/>
      <c r="C345" s="516"/>
      <c r="D345" s="494"/>
      <c r="E345" s="494"/>
      <c r="F345" s="494"/>
      <c r="G345" s="494"/>
      <c r="H345" s="510"/>
      <c r="I345" s="888"/>
      <c r="J345" s="635"/>
      <c r="K345" s="635"/>
      <c r="L345" s="538"/>
      <c r="M345" s="450"/>
      <c r="N345" s="450"/>
      <c r="O345" s="450"/>
      <c r="P345" s="450"/>
      <c r="Q345" s="450"/>
      <c r="R345" s="450"/>
      <c r="S345" s="450"/>
    </row>
    <row r="346" spans="1:19" s="717" customFormat="1" ht="54" x14ac:dyDescent="0.3">
      <c r="A346" s="728" t="s">
        <v>454</v>
      </c>
      <c r="B346" s="755" t="s">
        <v>3713</v>
      </c>
      <c r="C346" s="739" t="s">
        <v>45</v>
      </c>
      <c r="D346" s="769"/>
      <c r="E346" s="769"/>
      <c r="F346" s="769"/>
      <c r="G346" s="769"/>
      <c r="H346" s="771"/>
      <c r="I346" s="888">
        <v>20.399999999999999</v>
      </c>
      <c r="J346" s="774"/>
      <c r="K346" s="774"/>
      <c r="L346" s="538"/>
      <c r="M346" s="716"/>
      <c r="N346" s="716"/>
      <c r="O346" s="716"/>
      <c r="P346" s="716"/>
      <c r="Q346" s="716"/>
      <c r="R346" s="716"/>
      <c r="S346" s="716"/>
    </row>
    <row r="347" spans="1:19" s="717" customFormat="1" ht="13.5" x14ac:dyDescent="0.3">
      <c r="A347" s="728"/>
      <c r="B347" s="755"/>
      <c r="C347" s="739"/>
      <c r="D347" s="769"/>
      <c r="E347" s="769"/>
      <c r="F347" s="769"/>
      <c r="G347" s="769"/>
      <c r="H347" s="771"/>
      <c r="I347" s="888"/>
      <c r="J347" s="774"/>
      <c r="K347" s="774"/>
      <c r="L347" s="538"/>
      <c r="M347" s="716"/>
      <c r="N347" s="716"/>
      <c r="O347" s="716"/>
      <c r="P347" s="716"/>
      <c r="Q347" s="716"/>
      <c r="R347" s="716"/>
      <c r="S347" s="716"/>
    </row>
    <row r="348" spans="1:19" s="460" customFormat="1" ht="67.5" x14ac:dyDescent="0.3">
      <c r="A348" s="728" t="s">
        <v>455</v>
      </c>
      <c r="B348" s="505" t="s">
        <v>140</v>
      </c>
      <c r="C348" s="516" t="s">
        <v>45</v>
      </c>
      <c r="D348" s="494"/>
      <c r="E348" s="494"/>
      <c r="F348" s="494"/>
      <c r="G348" s="494"/>
      <c r="H348" s="510"/>
      <c r="I348" s="885">
        <f>SUM(H349:H428)</f>
        <v>869.23000000000036</v>
      </c>
      <c r="J348" s="635"/>
      <c r="K348" s="635"/>
      <c r="L348" s="538"/>
      <c r="M348" s="450"/>
      <c r="N348" s="450"/>
      <c r="O348" s="450"/>
      <c r="P348" s="450"/>
      <c r="Q348" s="450"/>
      <c r="R348" s="450"/>
      <c r="S348" s="450"/>
    </row>
    <row r="349" spans="1:19" s="460" customFormat="1" ht="13.5" hidden="1" x14ac:dyDescent="0.3">
      <c r="A349" s="515"/>
      <c r="B349" s="505"/>
      <c r="C349" s="516" t="s">
        <v>45</v>
      </c>
      <c r="D349" s="494">
        <v>1</v>
      </c>
      <c r="E349" s="494">
        <v>17.100000000000001</v>
      </c>
      <c r="F349" s="494"/>
      <c r="G349" s="494">
        <v>1.65</v>
      </c>
      <c r="H349" s="510">
        <f>G349*E349*D349</f>
        <v>28.215</v>
      </c>
      <c r="I349" s="888"/>
      <c r="J349" s="635"/>
      <c r="K349" s="635"/>
      <c r="L349" s="538"/>
      <c r="M349" s="450"/>
      <c r="N349" s="450"/>
      <c r="O349" s="450"/>
      <c r="P349" s="450"/>
      <c r="Q349" s="450"/>
      <c r="R349" s="450"/>
      <c r="S349" s="450"/>
    </row>
    <row r="350" spans="1:19" s="460" customFormat="1" ht="13.5" hidden="1" x14ac:dyDescent="0.3">
      <c r="A350" s="515"/>
      <c r="B350" s="505"/>
      <c r="C350" s="516" t="s">
        <v>45</v>
      </c>
      <c r="D350" s="494">
        <v>2</v>
      </c>
      <c r="E350" s="494">
        <v>6.8</v>
      </c>
      <c r="F350" s="494"/>
      <c r="G350" s="494">
        <v>1.65</v>
      </c>
      <c r="H350" s="510">
        <f t="shared" ref="H350:H413" si="19">G350*E350*D350</f>
        <v>22.439999999999998</v>
      </c>
      <c r="I350" s="888"/>
      <c r="J350" s="635"/>
      <c r="K350" s="635"/>
      <c r="L350" s="538"/>
      <c r="M350" s="450"/>
      <c r="N350" s="450"/>
      <c r="O350" s="450"/>
      <c r="P350" s="450"/>
      <c r="Q350" s="450"/>
      <c r="R350" s="450"/>
      <c r="S350" s="450"/>
    </row>
    <row r="351" spans="1:19" s="460" customFormat="1" ht="13.5" hidden="1" x14ac:dyDescent="0.3">
      <c r="A351" s="515"/>
      <c r="B351" s="505"/>
      <c r="C351" s="516" t="s">
        <v>45</v>
      </c>
      <c r="D351" s="494">
        <v>1</v>
      </c>
      <c r="E351" s="494">
        <v>16.43</v>
      </c>
      <c r="F351" s="494"/>
      <c r="G351" s="494">
        <v>1.65</v>
      </c>
      <c r="H351" s="510">
        <f t="shared" si="19"/>
        <v>27.109499999999997</v>
      </c>
      <c r="I351" s="888"/>
      <c r="J351" s="635"/>
      <c r="K351" s="635"/>
      <c r="L351" s="538"/>
      <c r="M351" s="450"/>
      <c r="N351" s="450"/>
      <c r="O351" s="450"/>
      <c r="P351" s="450"/>
      <c r="Q351" s="450"/>
      <c r="R351" s="450"/>
      <c r="S351" s="450"/>
    </row>
    <row r="352" spans="1:19" s="460" customFormat="1" ht="13.5" hidden="1" x14ac:dyDescent="0.3">
      <c r="A352" s="515"/>
      <c r="B352" s="505"/>
      <c r="C352" s="516" t="s">
        <v>45</v>
      </c>
      <c r="D352" s="494">
        <v>1</v>
      </c>
      <c r="E352" s="494">
        <v>0.65</v>
      </c>
      <c r="F352" s="494"/>
      <c r="G352" s="494">
        <v>1.65</v>
      </c>
      <c r="H352" s="510">
        <f t="shared" si="19"/>
        <v>1.0725</v>
      </c>
      <c r="I352" s="888"/>
      <c r="J352" s="635"/>
      <c r="K352" s="635"/>
      <c r="L352" s="538"/>
      <c r="M352" s="450"/>
      <c r="N352" s="450"/>
      <c r="O352" s="450"/>
      <c r="P352" s="450"/>
      <c r="Q352" s="450"/>
      <c r="R352" s="450"/>
      <c r="S352" s="450"/>
    </row>
    <row r="353" spans="1:19" s="460" customFormat="1" ht="13.5" hidden="1" x14ac:dyDescent="0.3">
      <c r="A353" s="515"/>
      <c r="B353" s="505"/>
      <c r="C353" s="516" t="s">
        <v>45</v>
      </c>
      <c r="D353" s="494">
        <v>2</v>
      </c>
      <c r="E353" s="494">
        <v>6.8</v>
      </c>
      <c r="F353" s="494"/>
      <c r="G353" s="494">
        <v>1.6</v>
      </c>
      <c r="H353" s="510">
        <f t="shared" si="19"/>
        <v>21.76</v>
      </c>
      <c r="I353" s="888"/>
      <c r="J353" s="635"/>
      <c r="K353" s="635"/>
      <c r="L353" s="538"/>
      <c r="M353" s="450"/>
      <c r="N353" s="450"/>
      <c r="O353" s="450"/>
      <c r="P353" s="450"/>
      <c r="Q353" s="450"/>
      <c r="R353" s="450"/>
      <c r="S353" s="450"/>
    </row>
    <row r="354" spans="1:19" s="460" customFormat="1" ht="13.5" hidden="1" x14ac:dyDescent="0.3">
      <c r="A354" s="515"/>
      <c r="B354" s="505"/>
      <c r="C354" s="516" t="s">
        <v>45</v>
      </c>
      <c r="D354" s="494">
        <v>2</v>
      </c>
      <c r="E354" s="494">
        <v>16.14</v>
      </c>
      <c r="F354" s="494"/>
      <c r="G354" s="494">
        <v>1.6</v>
      </c>
      <c r="H354" s="510">
        <f t="shared" si="19"/>
        <v>51.648000000000003</v>
      </c>
      <c r="I354" s="888"/>
      <c r="J354" s="635"/>
      <c r="K354" s="635"/>
      <c r="L354" s="538"/>
      <c r="M354" s="450"/>
      <c r="N354" s="450"/>
      <c r="O354" s="450"/>
      <c r="P354" s="450"/>
      <c r="Q354" s="450"/>
      <c r="R354" s="450"/>
      <c r="S354" s="450"/>
    </row>
    <row r="355" spans="1:19" s="460" customFormat="1" ht="13.5" hidden="1" x14ac:dyDescent="0.3">
      <c r="A355" s="515"/>
      <c r="B355" s="505"/>
      <c r="C355" s="516" t="s">
        <v>45</v>
      </c>
      <c r="D355" s="494">
        <v>1</v>
      </c>
      <c r="E355" s="494">
        <v>3.75</v>
      </c>
      <c r="F355" s="494"/>
      <c r="G355" s="494">
        <v>1.65</v>
      </c>
      <c r="H355" s="510">
        <f t="shared" si="19"/>
        <v>6.1875</v>
      </c>
      <c r="I355" s="888"/>
      <c r="J355" s="635"/>
      <c r="K355" s="635"/>
      <c r="L355" s="538"/>
      <c r="M355" s="450"/>
      <c r="N355" s="450"/>
      <c r="O355" s="450"/>
      <c r="P355" s="450"/>
      <c r="Q355" s="450"/>
      <c r="R355" s="450"/>
      <c r="S355" s="450"/>
    </row>
    <row r="356" spans="1:19" s="460" customFormat="1" ht="13.5" hidden="1" x14ac:dyDescent="0.3">
      <c r="A356" s="515"/>
      <c r="B356" s="505"/>
      <c r="C356" s="516" t="s">
        <v>45</v>
      </c>
      <c r="D356" s="494">
        <v>1</v>
      </c>
      <c r="E356" s="494">
        <v>5.15</v>
      </c>
      <c r="F356" s="494"/>
      <c r="G356" s="494">
        <v>1.65</v>
      </c>
      <c r="H356" s="510">
        <f t="shared" si="19"/>
        <v>8.4975000000000005</v>
      </c>
      <c r="I356" s="888"/>
      <c r="J356" s="635"/>
      <c r="K356" s="635"/>
      <c r="L356" s="538"/>
      <c r="M356" s="450"/>
      <c r="N356" s="450"/>
      <c r="O356" s="450"/>
      <c r="P356" s="450"/>
      <c r="Q356" s="450"/>
      <c r="R356" s="450"/>
      <c r="S356" s="450"/>
    </row>
    <row r="357" spans="1:19" s="460" customFormat="1" ht="13.5" hidden="1" x14ac:dyDescent="0.3">
      <c r="A357" s="515"/>
      <c r="B357" s="505"/>
      <c r="C357" s="516" t="s">
        <v>45</v>
      </c>
      <c r="D357" s="494">
        <v>1</v>
      </c>
      <c r="E357" s="494">
        <v>1.97</v>
      </c>
      <c r="F357" s="494"/>
      <c r="G357" s="494">
        <v>1.65</v>
      </c>
      <c r="H357" s="510">
        <f t="shared" si="19"/>
        <v>3.2504999999999997</v>
      </c>
      <c r="I357" s="888"/>
      <c r="J357" s="635"/>
      <c r="K357" s="635"/>
      <c r="L357" s="538"/>
      <c r="M357" s="450"/>
      <c r="N357" s="450"/>
      <c r="O357" s="450"/>
      <c r="P357" s="450"/>
      <c r="Q357" s="450"/>
      <c r="R357" s="450"/>
      <c r="S357" s="450"/>
    </row>
    <row r="358" spans="1:19" s="460" customFormat="1" ht="13.5" hidden="1" x14ac:dyDescent="0.3">
      <c r="A358" s="515"/>
      <c r="B358" s="505"/>
      <c r="C358" s="516" t="s">
        <v>45</v>
      </c>
      <c r="D358" s="494">
        <v>1</v>
      </c>
      <c r="E358" s="494">
        <v>4.9000000000000004</v>
      </c>
      <c r="F358" s="494"/>
      <c r="G358" s="494">
        <v>1.65</v>
      </c>
      <c r="H358" s="510">
        <f t="shared" si="19"/>
        <v>8.0850000000000009</v>
      </c>
      <c r="I358" s="888"/>
      <c r="J358" s="635"/>
      <c r="K358" s="635"/>
      <c r="L358" s="538"/>
      <c r="M358" s="450"/>
      <c r="N358" s="450"/>
      <c r="O358" s="450"/>
      <c r="P358" s="450"/>
      <c r="Q358" s="450"/>
      <c r="R358" s="450"/>
      <c r="S358" s="450"/>
    </row>
    <row r="359" spans="1:19" s="460" customFormat="1" ht="13.5" hidden="1" x14ac:dyDescent="0.3">
      <c r="A359" s="515"/>
      <c r="B359" s="505"/>
      <c r="C359" s="516" t="s">
        <v>45</v>
      </c>
      <c r="D359" s="494">
        <v>2</v>
      </c>
      <c r="E359" s="494">
        <v>3.11</v>
      </c>
      <c r="F359" s="494"/>
      <c r="G359" s="494">
        <v>2.75</v>
      </c>
      <c r="H359" s="510">
        <f t="shared" si="19"/>
        <v>17.105</v>
      </c>
      <c r="I359" s="888"/>
      <c r="J359" s="635"/>
      <c r="K359" s="635"/>
      <c r="L359" s="538"/>
      <c r="M359" s="450"/>
      <c r="N359" s="450"/>
      <c r="O359" s="450"/>
      <c r="P359" s="450"/>
      <c r="Q359" s="450"/>
      <c r="R359" s="450"/>
      <c r="S359" s="450"/>
    </row>
    <row r="360" spans="1:19" s="460" customFormat="1" ht="13.5" hidden="1" x14ac:dyDescent="0.3">
      <c r="A360" s="515"/>
      <c r="B360" s="505"/>
      <c r="C360" s="516" t="s">
        <v>45</v>
      </c>
      <c r="D360" s="494">
        <v>2</v>
      </c>
      <c r="E360" s="494">
        <v>6.7</v>
      </c>
      <c r="F360" s="494"/>
      <c r="G360" s="494">
        <v>2.75</v>
      </c>
      <c r="H360" s="510">
        <f t="shared" si="19"/>
        <v>36.85</v>
      </c>
      <c r="I360" s="888"/>
      <c r="J360" s="635"/>
      <c r="K360" s="635"/>
      <c r="L360" s="538"/>
      <c r="M360" s="450"/>
      <c r="N360" s="450"/>
      <c r="O360" s="450"/>
      <c r="P360" s="450"/>
      <c r="Q360" s="450"/>
      <c r="R360" s="450"/>
      <c r="S360" s="450"/>
    </row>
    <row r="361" spans="1:19" s="460" customFormat="1" ht="13.5" hidden="1" x14ac:dyDescent="0.3">
      <c r="A361" s="515"/>
      <c r="B361" s="505"/>
      <c r="C361" s="516" t="s">
        <v>45</v>
      </c>
      <c r="D361" s="494">
        <v>-1</v>
      </c>
      <c r="E361" s="494">
        <v>2.6</v>
      </c>
      <c r="F361" s="494"/>
      <c r="G361" s="494">
        <v>1.8</v>
      </c>
      <c r="H361" s="510">
        <f t="shared" si="19"/>
        <v>-4.6800000000000006</v>
      </c>
      <c r="I361" s="888"/>
      <c r="J361" s="635"/>
      <c r="K361" s="635"/>
      <c r="L361" s="538"/>
      <c r="M361" s="450"/>
      <c r="N361" s="450"/>
      <c r="O361" s="450"/>
      <c r="P361" s="450"/>
      <c r="Q361" s="450"/>
      <c r="R361" s="450"/>
      <c r="S361" s="450"/>
    </row>
    <row r="362" spans="1:19" s="460" customFormat="1" ht="13.5" hidden="1" x14ac:dyDescent="0.3">
      <c r="A362" s="515"/>
      <c r="B362" s="505"/>
      <c r="C362" s="516" t="s">
        <v>45</v>
      </c>
      <c r="D362" s="494">
        <v>-1</v>
      </c>
      <c r="E362" s="494">
        <v>1</v>
      </c>
      <c r="F362" s="494"/>
      <c r="G362" s="494">
        <v>2</v>
      </c>
      <c r="H362" s="510">
        <f t="shared" si="19"/>
        <v>-2</v>
      </c>
      <c r="I362" s="888"/>
      <c r="J362" s="635"/>
      <c r="K362" s="635"/>
      <c r="L362" s="538"/>
      <c r="M362" s="450"/>
      <c r="N362" s="450"/>
      <c r="O362" s="450"/>
      <c r="P362" s="450"/>
      <c r="Q362" s="450"/>
      <c r="R362" s="450"/>
      <c r="S362" s="450"/>
    </row>
    <row r="363" spans="1:19" s="460" customFormat="1" ht="13.5" hidden="1" x14ac:dyDescent="0.3">
      <c r="A363" s="515"/>
      <c r="B363" s="505"/>
      <c r="C363" s="516" t="s">
        <v>45</v>
      </c>
      <c r="D363" s="494">
        <v>1</v>
      </c>
      <c r="E363" s="494">
        <v>3.5</v>
      </c>
      <c r="F363" s="494"/>
      <c r="G363" s="494">
        <v>2.75</v>
      </c>
      <c r="H363" s="510">
        <f t="shared" si="19"/>
        <v>9.625</v>
      </c>
      <c r="I363" s="888"/>
      <c r="J363" s="635"/>
      <c r="K363" s="635"/>
      <c r="L363" s="538"/>
      <c r="M363" s="450"/>
      <c r="N363" s="450"/>
      <c r="O363" s="450"/>
      <c r="P363" s="450"/>
      <c r="Q363" s="450"/>
      <c r="R363" s="450"/>
      <c r="S363" s="450"/>
    </row>
    <row r="364" spans="1:19" s="460" customFormat="1" ht="13.5" hidden="1" x14ac:dyDescent="0.3">
      <c r="A364" s="515"/>
      <c r="B364" s="505"/>
      <c r="C364" s="516" t="s">
        <v>45</v>
      </c>
      <c r="D364" s="494">
        <v>1</v>
      </c>
      <c r="E364" s="494">
        <v>17.95</v>
      </c>
      <c r="F364" s="494"/>
      <c r="G364" s="494">
        <v>2.75</v>
      </c>
      <c r="H364" s="510">
        <f t="shared" si="19"/>
        <v>49.362499999999997</v>
      </c>
      <c r="I364" s="888"/>
      <c r="J364" s="635"/>
      <c r="K364" s="635"/>
      <c r="L364" s="538"/>
      <c r="M364" s="450"/>
      <c r="N364" s="450"/>
      <c r="O364" s="450"/>
      <c r="P364" s="450"/>
      <c r="Q364" s="450"/>
      <c r="R364" s="450"/>
      <c r="S364" s="450"/>
    </row>
    <row r="365" spans="1:19" s="460" customFormat="1" ht="13.5" hidden="1" x14ac:dyDescent="0.3">
      <c r="A365" s="515"/>
      <c r="B365" s="505"/>
      <c r="C365" s="516" t="s">
        <v>45</v>
      </c>
      <c r="D365" s="494">
        <v>-5</v>
      </c>
      <c r="E365" s="494">
        <v>2.6</v>
      </c>
      <c r="F365" s="494"/>
      <c r="G365" s="494">
        <v>1.8</v>
      </c>
      <c r="H365" s="510">
        <f t="shared" si="19"/>
        <v>-23.400000000000002</v>
      </c>
      <c r="I365" s="888"/>
      <c r="J365" s="635"/>
      <c r="K365" s="635"/>
      <c r="L365" s="538"/>
      <c r="M365" s="450"/>
      <c r="N365" s="450"/>
      <c r="O365" s="450"/>
      <c r="P365" s="450"/>
      <c r="Q365" s="450"/>
      <c r="R365" s="450"/>
      <c r="S365" s="450"/>
    </row>
    <row r="366" spans="1:19" s="460" customFormat="1" ht="13.5" hidden="1" x14ac:dyDescent="0.3">
      <c r="A366" s="515"/>
      <c r="B366" s="505"/>
      <c r="C366" s="516" t="s">
        <v>45</v>
      </c>
      <c r="D366" s="494">
        <v>1</v>
      </c>
      <c r="E366" s="494">
        <v>15.76</v>
      </c>
      <c r="F366" s="494"/>
      <c r="G366" s="494">
        <v>2.75</v>
      </c>
      <c r="H366" s="510">
        <f t="shared" si="19"/>
        <v>43.339999999999996</v>
      </c>
      <c r="I366" s="888"/>
      <c r="J366" s="635"/>
      <c r="K366" s="635"/>
      <c r="L366" s="538"/>
      <c r="M366" s="450"/>
      <c r="N366" s="450"/>
      <c r="O366" s="450"/>
      <c r="P366" s="450"/>
      <c r="Q366" s="450"/>
      <c r="R366" s="450"/>
      <c r="S366" s="450"/>
    </row>
    <row r="367" spans="1:19" s="460" customFormat="1" ht="13.5" hidden="1" x14ac:dyDescent="0.3">
      <c r="A367" s="515"/>
      <c r="B367" s="505"/>
      <c r="C367" s="516" t="s">
        <v>45</v>
      </c>
      <c r="D367" s="494">
        <v>-1</v>
      </c>
      <c r="E367" s="494">
        <v>0.95</v>
      </c>
      <c r="F367" s="494"/>
      <c r="G367" s="494">
        <v>2</v>
      </c>
      <c r="H367" s="510">
        <f t="shared" si="19"/>
        <v>-1.9</v>
      </c>
      <c r="I367" s="888"/>
      <c r="J367" s="635"/>
      <c r="K367" s="635"/>
      <c r="L367" s="538"/>
      <c r="M367" s="450"/>
      <c r="N367" s="450"/>
      <c r="O367" s="450"/>
      <c r="P367" s="450"/>
      <c r="Q367" s="450"/>
      <c r="R367" s="450"/>
      <c r="S367" s="450"/>
    </row>
    <row r="368" spans="1:19" s="460" customFormat="1" ht="13.5" hidden="1" x14ac:dyDescent="0.3">
      <c r="A368" s="515"/>
      <c r="B368" s="505"/>
      <c r="C368" s="516" t="s">
        <v>45</v>
      </c>
      <c r="D368" s="494">
        <v>-1</v>
      </c>
      <c r="E368" s="494">
        <v>3.49</v>
      </c>
      <c r="F368" s="494"/>
      <c r="G368" s="494">
        <v>2</v>
      </c>
      <c r="H368" s="510">
        <f t="shared" si="19"/>
        <v>-6.98</v>
      </c>
      <c r="I368" s="888"/>
      <c r="J368" s="635"/>
      <c r="K368" s="635"/>
      <c r="L368" s="538"/>
      <c r="M368" s="450"/>
      <c r="N368" s="450"/>
      <c r="O368" s="450"/>
      <c r="P368" s="450"/>
      <c r="Q368" s="450"/>
      <c r="R368" s="450"/>
      <c r="S368" s="450"/>
    </row>
    <row r="369" spans="1:19" s="460" customFormat="1" ht="13.5" hidden="1" x14ac:dyDescent="0.3">
      <c r="A369" s="515"/>
      <c r="B369" s="505"/>
      <c r="C369" s="516" t="s">
        <v>45</v>
      </c>
      <c r="D369" s="494">
        <v>1</v>
      </c>
      <c r="E369" s="494">
        <v>1</v>
      </c>
      <c r="F369" s="494"/>
      <c r="G369" s="494">
        <v>2</v>
      </c>
      <c r="H369" s="510">
        <f t="shared" si="19"/>
        <v>2</v>
      </c>
      <c r="I369" s="888"/>
      <c r="J369" s="635"/>
      <c r="K369" s="635"/>
      <c r="L369" s="538"/>
      <c r="M369" s="450"/>
      <c r="N369" s="450"/>
      <c r="O369" s="450"/>
      <c r="P369" s="450"/>
      <c r="Q369" s="450"/>
      <c r="R369" s="450"/>
      <c r="S369" s="450"/>
    </row>
    <row r="370" spans="1:19" s="460" customFormat="1" ht="13.5" hidden="1" x14ac:dyDescent="0.3">
      <c r="A370" s="515"/>
      <c r="B370" s="505"/>
      <c r="C370" s="516" t="s">
        <v>45</v>
      </c>
      <c r="D370" s="494">
        <v>1</v>
      </c>
      <c r="E370" s="494">
        <v>3.2</v>
      </c>
      <c r="F370" s="494"/>
      <c r="G370" s="494">
        <v>2.75</v>
      </c>
      <c r="H370" s="510">
        <f t="shared" si="19"/>
        <v>8.8000000000000007</v>
      </c>
      <c r="I370" s="888"/>
      <c r="J370" s="635"/>
      <c r="K370" s="635"/>
      <c r="L370" s="538"/>
      <c r="M370" s="450"/>
      <c r="N370" s="450"/>
      <c r="O370" s="450"/>
      <c r="P370" s="450"/>
      <c r="Q370" s="450"/>
      <c r="R370" s="450"/>
      <c r="S370" s="450"/>
    </row>
    <row r="371" spans="1:19" s="460" customFormat="1" ht="13.5" hidden="1" x14ac:dyDescent="0.3">
      <c r="A371" s="515"/>
      <c r="B371" s="505"/>
      <c r="C371" s="516" t="s">
        <v>45</v>
      </c>
      <c r="D371" s="494">
        <v>-1</v>
      </c>
      <c r="E371" s="494">
        <v>0.95</v>
      </c>
      <c r="F371" s="494"/>
      <c r="G371" s="494">
        <v>2</v>
      </c>
      <c r="H371" s="510">
        <f t="shared" si="19"/>
        <v>-1.9</v>
      </c>
      <c r="I371" s="888"/>
      <c r="J371" s="635"/>
      <c r="K371" s="635"/>
      <c r="L371" s="538"/>
      <c r="M371" s="450"/>
      <c r="N371" s="450"/>
      <c r="O371" s="450"/>
      <c r="P371" s="450"/>
      <c r="Q371" s="450"/>
      <c r="R371" s="450"/>
      <c r="S371" s="450"/>
    </row>
    <row r="372" spans="1:19" s="460" customFormat="1" ht="13.5" hidden="1" x14ac:dyDescent="0.3">
      <c r="A372" s="515"/>
      <c r="B372" s="505"/>
      <c r="C372" s="516" t="s">
        <v>45</v>
      </c>
      <c r="D372" s="494">
        <v>2</v>
      </c>
      <c r="E372" s="494">
        <v>2.0299999999999998</v>
      </c>
      <c r="F372" s="494"/>
      <c r="G372" s="494">
        <v>2.75</v>
      </c>
      <c r="H372" s="510">
        <f t="shared" si="19"/>
        <v>11.164999999999999</v>
      </c>
      <c r="I372" s="888"/>
      <c r="J372" s="635"/>
      <c r="K372" s="635"/>
      <c r="L372" s="538"/>
      <c r="M372" s="450"/>
      <c r="N372" s="450"/>
      <c r="O372" s="450"/>
      <c r="P372" s="450"/>
      <c r="Q372" s="450"/>
      <c r="R372" s="450"/>
      <c r="S372" s="450"/>
    </row>
    <row r="373" spans="1:19" s="460" customFormat="1" ht="13.5" hidden="1" x14ac:dyDescent="0.3">
      <c r="A373" s="515"/>
      <c r="B373" s="505"/>
      <c r="C373" s="516" t="s">
        <v>45</v>
      </c>
      <c r="D373" s="494">
        <v>2</v>
      </c>
      <c r="E373" s="494">
        <v>1.1000000000000001</v>
      </c>
      <c r="F373" s="494"/>
      <c r="G373" s="494">
        <v>2.75</v>
      </c>
      <c r="H373" s="510">
        <f t="shared" si="19"/>
        <v>6.0500000000000007</v>
      </c>
      <c r="I373" s="888"/>
      <c r="J373" s="635"/>
      <c r="K373" s="635"/>
      <c r="L373" s="538"/>
      <c r="M373" s="450"/>
      <c r="N373" s="450"/>
      <c r="O373" s="450"/>
      <c r="P373" s="450"/>
      <c r="Q373" s="450"/>
      <c r="R373" s="450"/>
      <c r="S373" s="450"/>
    </row>
    <row r="374" spans="1:19" s="460" customFormat="1" ht="13.5" hidden="1" x14ac:dyDescent="0.3">
      <c r="A374" s="515"/>
      <c r="B374" s="505"/>
      <c r="C374" s="516" t="s">
        <v>45</v>
      </c>
      <c r="D374" s="494">
        <v>-2</v>
      </c>
      <c r="E374" s="494">
        <v>0.95</v>
      </c>
      <c r="F374" s="494"/>
      <c r="G374" s="494">
        <v>2</v>
      </c>
      <c r="H374" s="510">
        <f t="shared" si="19"/>
        <v>-3.8</v>
      </c>
      <c r="I374" s="888"/>
      <c r="J374" s="635"/>
      <c r="K374" s="635"/>
      <c r="L374" s="538"/>
      <c r="M374" s="450"/>
      <c r="N374" s="450"/>
      <c r="O374" s="450"/>
      <c r="P374" s="450"/>
      <c r="Q374" s="450"/>
      <c r="R374" s="450"/>
      <c r="S374" s="450"/>
    </row>
    <row r="375" spans="1:19" s="460" customFormat="1" ht="13.5" hidden="1" x14ac:dyDescent="0.3">
      <c r="A375" s="515"/>
      <c r="B375" s="505"/>
      <c r="C375" s="516" t="s">
        <v>45</v>
      </c>
      <c r="D375" s="494">
        <v>2</v>
      </c>
      <c r="E375" s="494">
        <v>1.85</v>
      </c>
      <c r="F375" s="494"/>
      <c r="G375" s="494">
        <v>2.75</v>
      </c>
      <c r="H375" s="510">
        <f t="shared" si="19"/>
        <v>10.175000000000001</v>
      </c>
      <c r="I375" s="888"/>
      <c r="J375" s="635"/>
      <c r="K375" s="635"/>
      <c r="L375" s="538"/>
      <c r="M375" s="450"/>
      <c r="N375" s="450"/>
      <c r="O375" s="450"/>
      <c r="P375" s="450"/>
      <c r="Q375" s="450"/>
      <c r="R375" s="450"/>
      <c r="S375" s="450"/>
    </row>
    <row r="376" spans="1:19" s="460" customFormat="1" ht="13.5" hidden="1" x14ac:dyDescent="0.3">
      <c r="A376" s="515"/>
      <c r="B376" s="505"/>
      <c r="C376" s="516" t="s">
        <v>45</v>
      </c>
      <c r="D376" s="494">
        <v>2</v>
      </c>
      <c r="E376" s="494">
        <v>2.0299999999999998</v>
      </c>
      <c r="F376" s="494"/>
      <c r="G376" s="494">
        <v>2.75</v>
      </c>
      <c r="H376" s="510">
        <f t="shared" si="19"/>
        <v>11.164999999999999</v>
      </c>
      <c r="I376" s="888"/>
      <c r="J376" s="635"/>
      <c r="K376" s="635"/>
      <c r="L376" s="538"/>
      <c r="M376" s="450"/>
      <c r="N376" s="450"/>
      <c r="O376" s="450"/>
      <c r="P376" s="450"/>
      <c r="Q376" s="450"/>
      <c r="R376" s="450"/>
      <c r="S376" s="450"/>
    </row>
    <row r="377" spans="1:19" s="460" customFormat="1" ht="13.5" hidden="1" x14ac:dyDescent="0.3">
      <c r="A377" s="515"/>
      <c r="B377" s="505"/>
      <c r="C377" s="516" t="s">
        <v>45</v>
      </c>
      <c r="D377" s="494">
        <v>-1</v>
      </c>
      <c r="E377" s="494">
        <v>0.95</v>
      </c>
      <c r="F377" s="494"/>
      <c r="G377" s="494">
        <v>2</v>
      </c>
      <c r="H377" s="510">
        <f t="shared" si="19"/>
        <v>-1.9</v>
      </c>
      <c r="I377" s="888"/>
      <c r="J377" s="635"/>
      <c r="K377" s="635"/>
      <c r="L377" s="538"/>
      <c r="M377" s="450"/>
      <c r="N377" s="450"/>
      <c r="O377" s="450"/>
      <c r="P377" s="450"/>
      <c r="Q377" s="450"/>
      <c r="R377" s="450"/>
      <c r="S377" s="450"/>
    </row>
    <row r="378" spans="1:19" s="460" customFormat="1" ht="13.5" hidden="1" x14ac:dyDescent="0.3">
      <c r="A378" s="515"/>
      <c r="B378" s="505"/>
      <c r="C378" s="516" t="s">
        <v>45</v>
      </c>
      <c r="D378" s="494">
        <v>2</v>
      </c>
      <c r="E378" s="494">
        <v>3.25</v>
      </c>
      <c r="F378" s="494"/>
      <c r="G378" s="494">
        <v>2.75</v>
      </c>
      <c r="H378" s="510">
        <f t="shared" si="19"/>
        <v>17.875</v>
      </c>
      <c r="I378" s="888"/>
      <c r="J378" s="635"/>
      <c r="K378" s="635"/>
      <c r="L378" s="538"/>
      <c r="M378" s="450"/>
      <c r="N378" s="450"/>
      <c r="O378" s="450"/>
      <c r="P378" s="450"/>
      <c r="Q378" s="450"/>
      <c r="R378" s="450"/>
      <c r="S378" s="450"/>
    </row>
    <row r="379" spans="1:19" s="460" customFormat="1" ht="13.5" hidden="1" x14ac:dyDescent="0.3">
      <c r="A379" s="515"/>
      <c r="B379" s="505"/>
      <c r="C379" s="516" t="s">
        <v>45</v>
      </c>
      <c r="D379" s="494">
        <v>-1</v>
      </c>
      <c r="E379" s="494">
        <v>2.6</v>
      </c>
      <c r="F379" s="494"/>
      <c r="G379" s="494">
        <v>1.8</v>
      </c>
      <c r="H379" s="510">
        <f t="shared" si="19"/>
        <v>-4.6800000000000006</v>
      </c>
      <c r="I379" s="888"/>
      <c r="J379" s="635"/>
      <c r="K379" s="635"/>
      <c r="L379" s="538"/>
      <c r="M379" s="450"/>
      <c r="N379" s="450"/>
      <c r="O379" s="450"/>
      <c r="P379" s="450"/>
      <c r="Q379" s="450"/>
      <c r="R379" s="450"/>
      <c r="S379" s="450"/>
    </row>
    <row r="380" spans="1:19" s="460" customFormat="1" ht="13.5" hidden="1" x14ac:dyDescent="0.3">
      <c r="A380" s="515"/>
      <c r="B380" s="505"/>
      <c r="C380" s="516" t="s">
        <v>45</v>
      </c>
      <c r="D380" s="494">
        <v>-1</v>
      </c>
      <c r="E380" s="494">
        <v>0.95</v>
      </c>
      <c r="F380" s="494"/>
      <c r="G380" s="494">
        <v>2</v>
      </c>
      <c r="H380" s="510">
        <f t="shared" si="19"/>
        <v>-1.9</v>
      </c>
      <c r="I380" s="888"/>
      <c r="J380" s="635"/>
      <c r="K380" s="635"/>
      <c r="L380" s="538"/>
      <c r="M380" s="450"/>
      <c r="N380" s="450"/>
      <c r="O380" s="450"/>
      <c r="P380" s="450"/>
      <c r="Q380" s="450"/>
      <c r="R380" s="450"/>
      <c r="S380" s="450"/>
    </row>
    <row r="381" spans="1:19" s="460" customFormat="1" ht="13.5" hidden="1" x14ac:dyDescent="0.3">
      <c r="A381" s="515"/>
      <c r="B381" s="505"/>
      <c r="C381" s="516" t="s">
        <v>45</v>
      </c>
      <c r="D381" s="494">
        <v>2</v>
      </c>
      <c r="E381" s="494">
        <v>6.95</v>
      </c>
      <c r="F381" s="494"/>
      <c r="G381" s="494">
        <v>2.75</v>
      </c>
      <c r="H381" s="510">
        <f t="shared" si="19"/>
        <v>38.225000000000001</v>
      </c>
      <c r="I381" s="888"/>
      <c r="J381" s="635"/>
      <c r="K381" s="635"/>
      <c r="L381" s="538"/>
      <c r="M381" s="450"/>
      <c r="N381" s="450"/>
      <c r="O381" s="450"/>
      <c r="P381" s="450"/>
      <c r="Q381" s="450"/>
      <c r="R381" s="450"/>
      <c r="S381" s="450"/>
    </row>
    <row r="382" spans="1:19" s="460" customFormat="1" ht="13.5" hidden="1" x14ac:dyDescent="0.3">
      <c r="A382" s="515"/>
      <c r="B382" s="505"/>
      <c r="C382" s="516" t="s">
        <v>45</v>
      </c>
      <c r="D382" s="494">
        <v>2</v>
      </c>
      <c r="E382" s="494">
        <v>3.9</v>
      </c>
      <c r="F382" s="494"/>
      <c r="G382" s="494">
        <v>2.75</v>
      </c>
      <c r="H382" s="510">
        <f t="shared" si="19"/>
        <v>21.45</v>
      </c>
      <c r="I382" s="888"/>
      <c r="J382" s="635"/>
      <c r="K382" s="635"/>
      <c r="L382" s="538"/>
      <c r="M382" s="450"/>
      <c r="N382" s="450"/>
      <c r="O382" s="450"/>
      <c r="P382" s="450"/>
      <c r="Q382" s="450"/>
      <c r="R382" s="450"/>
      <c r="S382" s="450"/>
    </row>
    <row r="383" spans="1:19" s="460" customFormat="1" ht="13.5" hidden="1" x14ac:dyDescent="0.3">
      <c r="A383" s="515"/>
      <c r="B383" s="505"/>
      <c r="C383" s="516" t="s">
        <v>45</v>
      </c>
      <c r="D383" s="494">
        <v>-1</v>
      </c>
      <c r="E383" s="494">
        <v>2.6</v>
      </c>
      <c r="F383" s="494"/>
      <c r="G383" s="494">
        <v>1.8</v>
      </c>
      <c r="H383" s="510">
        <f t="shared" si="19"/>
        <v>-4.6800000000000006</v>
      </c>
      <c r="I383" s="888"/>
      <c r="J383" s="635"/>
      <c r="K383" s="635"/>
      <c r="L383" s="538"/>
      <c r="M383" s="450"/>
      <c r="N383" s="450"/>
      <c r="O383" s="450"/>
      <c r="P383" s="450"/>
      <c r="Q383" s="450"/>
      <c r="R383" s="450"/>
      <c r="S383" s="450"/>
    </row>
    <row r="384" spans="1:19" s="460" customFormat="1" ht="13.5" hidden="1" x14ac:dyDescent="0.3">
      <c r="A384" s="515"/>
      <c r="B384" s="505"/>
      <c r="C384" s="516" t="s">
        <v>45</v>
      </c>
      <c r="D384" s="494">
        <v>-2</v>
      </c>
      <c r="E384" s="494">
        <v>0.95</v>
      </c>
      <c r="F384" s="494"/>
      <c r="G384" s="494">
        <v>2</v>
      </c>
      <c r="H384" s="510">
        <f t="shared" si="19"/>
        <v>-3.8</v>
      </c>
      <c r="I384" s="888"/>
      <c r="J384" s="635"/>
      <c r="K384" s="635"/>
      <c r="L384" s="538"/>
      <c r="M384" s="450"/>
      <c r="N384" s="450"/>
      <c r="O384" s="450"/>
      <c r="P384" s="450"/>
      <c r="Q384" s="450"/>
      <c r="R384" s="450"/>
      <c r="S384" s="450"/>
    </row>
    <row r="385" spans="1:19" s="460" customFormat="1" ht="13.5" hidden="1" x14ac:dyDescent="0.3">
      <c r="A385" s="515"/>
      <c r="B385" s="505"/>
      <c r="C385" s="516" t="s">
        <v>45</v>
      </c>
      <c r="D385" s="494">
        <v>1</v>
      </c>
      <c r="E385" s="494">
        <v>1.3</v>
      </c>
      <c r="F385" s="494"/>
      <c r="G385" s="494">
        <v>2.75</v>
      </c>
      <c r="H385" s="510">
        <f t="shared" si="19"/>
        <v>3.5750000000000002</v>
      </c>
      <c r="I385" s="888"/>
      <c r="J385" s="635"/>
      <c r="K385" s="635"/>
      <c r="L385" s="538"/>
      <c r="M385" s="450"/>
      <c r="N385" s="450"/>
      <c r="O385" s="450"/>
      <c r="P385" s="450"/>
      <c r="Q385" s="450"/>
      <c r="R385" s="450"/>
      <c r="S385" s="450"/>
    </row>
    <row r="386" spans="1:19" s="460" customFormat="1" ht="13.5" hidden="1" x14ac:dyDescent="0.3">
      <c r="A386" s="515"/>
      <c r="B386" s="505"/>
      <c r="C386" s="516" t="s">
        <v>45</v>
      </c>
      <c r="D386" s="494">
        <v>1</v>
      </c>
      <c r="E386" s="494">
        <v>2.4500000000000002</v>
      </c>
      <c r="F386" s="494"/>
      <c r="G386" s="494">
        <v>2.75</v>
      </c>
      <c r="H386" s="510">
        <f t="shared" si="19"/>
        <v>6.7375000000000007</v>
      </c>
      <c r="I386" s="888"/>
      <c r="J386" s="635"/>
      <c r="K386" s="635"/>
      <c r="L386" s="538"/>
      <c r="M386" s="450"/>
      <c r="N386" s="450"/>
      <c r="O386" s="450"/>
      <c r="P386" s="450"/>
      <c r="Q386" s="450"/>
      <c r="R386" s="450"/>
      <c r="S386" s="450"/>
    </row>
    <row r="387" spans="1:19" s="460" customFormat="1" ht="13.5" hidden="1" x14ac:dyDescent="0.3">
      <c r="A387" s="515"/>
      <c r="B387" s="505"/>
      <c r="C387" s="516" t="s">
        <v>45</v>
      </c>
      <c r="D387" s="494">
        <v>1</v>
      </c>
      <c r="E387" s="494">
        <v>2.06</v>
      </c>
      <c r="F387" s="494"/>
      <c r="G387" s="494">
        <v>2.75</v>
      </c>
      <c r="H387" s="510">
        <f t="shared" si="19"/>
        <v>5.665</v>
      </c>
      <c r="I387" s="888"/>
      <c r="J387" s="635"/>
      <c r="K387" s="635"/>
      <c r="L387" s="538"/>
      <c r="M387" s="450"/>
      <c r="N387" s="450"/>
      <c r="O387" s="450"/>
      <c r="P387" s="450"/>
      <c r="Q387" s="450"/>
      <c r="R387" s="450"/>
      <c r="S387" s="450"/>
    </row>
    <row r="388" spans="1:19" s="460" customFormat="1" ht="13.5" hidden="1" x14ac:dyDescent="0.3">
      <c r="A388" s="515"/>
      <c r="B388" s="505"/>
      <c r="C388" s="516" t="s">
        <v>45</v>
      </c>
      <c r="D388" s="494">
        <v>1</v>
      </c>
      <c r="E388" s="494">
        <v>4.5</v>
      </c>
      <c r="F388" s="494"/>
      <c r="G388" s="494">
        <v>2.75</v>
      </c>
      <c r="H388" s="510">
        <f t="shared" si="19"/>
        <v>12.375</v>
      </c>
      <c r="I388" s="888"/>
      <c r="J388" s="635"/>
      <c r="K388" s="635"/>
      <c r="L388" s="538"/>
      <c r="M388" s="450"/>
      <c r="N388" s="450"/>
      <c r="O388" s="450"/>
      <c r="P388" s="450"/>
      <c r="Q388" s="450"/>
      <c r="R388" s="450"/>
      <c r="S388" s="450"/>
    </row>
    <row r="389" spans="1:19" s="460" customFormat="1" ht="13.5" hidden="1" x14ac:dyDescent="0.3">
      <c r="A389" s="515"/>
      <c r="B389" s="505"/>
      <c r="C389" s="516" t="s">
        <v>45</v>
      </c>
      <c r="D389" s="494">
        <v>1</v>
      </c>
      <c r="E389" s="494">
        <v>3.1</v>
      </c>
      <c r="F389" s="494"/>
      <c r="G389" s="494">
        <v>2.75</v>
      </c>
      <c r="H389" s="510">
        <f t="shared" si="19"/>
        <v>8.5250000000000004</v>
      </c>
      <c r="I389" s="888"/>
      <c r="J389" s="635"/>
      <c r="K389" s="635"/>
      <c r="L389" s="538"/>
      <c r="M389" s="450"/>
      <c r="N389" s="450"/>
      <c r="O389" s="450"/>
      <c r="P389" s="450"/>
      <c r="Q389" s="450"/>
      <c r="R389" s="450"/>
      <c r="S389" s="450"/>
    </row>
    <row r="390" spans="1:19" s="460" customFormat="1" ht="13.5" hidden="1" x14ac:dyDescent="0.3">
      <c r="A390" s="515"/>
      <c r="B390" s="505"/>
      <c r="C390" s="516" t="s">
        <v>45</v>
      </c>
      <c r="D390" s="494">
        <v>-1</v>
      </c>
      <c r="E390" s="494">
        <v>2.6</v>
      </c>
      <c r="F390" s="494"/>
      <c r="G390" s="494">
        <v>1.8</v>
      </c>
      <c r="H390" s="510">
        <f t="shared" si="19"/>
        <v>-4.6800000000000006</v>
      </c>
      <c r="I390" s="888"/>
      <c r="J390" s="635"/>
      <c r="K390" s="635"/>
      <c r="L390" s="538"/>
      <c r="M390" s="450"/>
      <c r="N390" s="450"/>
      <c r="O390" s="450"/>
      <c r="P390" s="450"/>
      <c r="Q390" s="450"/>
      <c r="R390" s="450"/>
      <c r="S390" s="450"/>
    </row>
    <row r="391" spans="1:19" s="460" customFormat="1" ht="13.5" hidden="1" x14ac:dyDescent="0.3">
      <c r="A391" s="515"/>
      <c r="B391" s="505"/>
      <c r="C391" s="516" t="s">
        <v>45</v>
      </c>
      <c r="D391" s="494">
        <v>1</v>
      </c>
      <c r="E391" s="494">
        <v>1.74</v>
      </c>
      <c r="F391" s="494"/>
      <c r="G391" s="494">
        <v>2.75</v>
      </c>
      <c r="H391" s="510">
        <f t="shared" si="19"/>
        <v>4.7850000000000001</v>
      </c>
      <c r="I391" s="888"/>
      <c r="J391" s="635"/>
      <c r="K391" s="635"/>
      <c r="L391" s="538"/>
      <c r="M391" s="450"/>
      <c r="N391" s="450"/>
      <c r="O391" s="450"/>
      <c r="P391" s="450"/>
      <c r="Q391" s="450"/>
      <c r="R391" s="450"/>
      <c r="S391" s="450"/>
    </row>
    <row r="392" spans="1:19" s="460" customFormat="1" ht="13.5" hidden="1" x14ac:dyDescent="0.3">
      <c r="A392" s="515"/>
      <c r="B392" s="505"/>
      <c r="C392" s="516" t="s">
        <v>45</v>
      </c>
      <c r="D392" s="494">
        <v>1</v>
      </c>
      <c r="E392" s="494">
        <v>0.3</v>
      </c>
      <c r="F392" s="494"/>
      <c r="G392" s="494">
        <v>2.75</v>
      </c>
      <c r="H392" s="510">
        <f t="shared" si="19"/>
        <v>0.82499999999999996</v>
      </c>
      <c r="I392" s="888"/>
      <c r="J392" s="635"/>
      <c r="K392" s="635"/>
      <c r="L392" s="538"/>
      <c r="M392" s="450"/>
      <c r="N392" s="450"/>
      <c r="O392" s="450"/>
      <c r="P392" s="450"/>
      <c r="Q392" s="450"/>
      <c r="R392" s="450"/>
      <c r="S392" s="450"/>
    </row>
    <row r="393" spans="1:19" s="460" customFormat="1" ht="13.5" hidden="1" x14ac:dyDescent="0.3">
      <c r="A393" s="515"/>
      <c r="B393" s="505"/>
      <c r="C393" s="516" t="s">
        <v>45</v>
      </c>
      <c r="D393" s="494">
        <v>2</v>
      </c>
      <c r="E393" s="494">
        <v>3.25</v>
      </c>
      <c r="F393" s="494"/>
      <c r="G393" s="494">
        <v>2.75</v>
      </c>
      <c r="H393" s="510">
        <f t="shared" si="19"/>
        <v>17.875</v>
      </c>
      <c r="I393" s="888"/>
      <c r="J393" s="635"/>
      <c r="K393" s="635"/>
      <c r="L393" s="538"/>
      <c r="M393" s="450"/>
      <c r="N393" s="450"/>
      <c r="O393" s="450"/>
      <c r="P393" s="450"/>
      <c r="Q393" s="450"/>
      <c r="R393" s="450"/>
      <c r="S393" s="450"/>
    </row>
    <row r="394" spans="1:19" s="460" customFormat="1" ht="13.5" hidden="1" x14ac:dyDescent="0.3">
      <c r="A394" s="515"/>
      <c r="B394" s="505"/>
      <c r="C394" s="516" t="s">
        <v>45</v>
      </c>
      <c r="D394" s="494">
        <v>2</v>
      </c>
      <c r="E394" s="494">
        <v>2.2999999999999998</v>
      </c>
      <c r="F394" s="494"/>
      <c r="G394" s="494">
        <v>2.75</v>
      </c>
      <c r="H394" s="510">
        <f t="shared" si="19"/>
        <v>12.649999999999999</v>
      </c>
      <c r="I394" s="888"/>
      <c r="J394" s="635"/>
      <c r="K394" s="635"/>
      <c r="L394" s="538"/>
      <c r="M394" s="450"/>
      <c r="N394" s="450"/>
      <c r="O394" s="450"/>
      <c r="P394" s="450"/>
      <c r="Q394" s="450"/>
      <c r="R394" s="450"/>
      <c r="S394" s="450"/>
    </row>
    <row r="395" spans="1:19" s="460" customFormat="1" ht="13.5" hidden="1" x14ac:dyDescent="0.3">
      <c r="A395" s="515"/>
      <c r="B395" s="505"/>
      <c r="C395" s="516" t="s">
        <v>45</v>
      </c>
      <c r="D395" s="494">
        <v>-3</v>
      </c>
      <c r="E395" s="494">
        <v>0.95</v>
      </c>
      <c r="F395" s="494"/>
      <c r="G395" s="494">
        <v>2</v>
      </c>
      <c r="H395" s="510">
        <f t="shared" si="19"/>
        <v>-5.6999999999999993</v>
      </c>
      <c r="I395" s="888"/>
      <c r="J395" s="635"/>
      <c r="K395" s="635"/>
      <c r="L395" s="538"/>
      <c r="M395" s="450"/>
      <c r="N395" s="450"/>
      <c r="O395" s="450"/>
      <c r="P395" s="450"/>
      <c r="Q395" s="450"/>
      <c r="R395" s="450"/>
      <c r="S395" s="450"/>
    </row>
    <row r="396" spans="1:19" s="460" customFormat="1" ht="13.5" hidden="1" x14ac:dyDescent="0.3">
      <c r="A396" s="515"/>
      <c r="B396" s="505"/>
      <c r="C396" s="516" t="s">
        <v>45</v>
      </c>
      <c r="D396" s="494">
        <v>2</v>
      </c>
      <c r="E396" s="494">
        <v>3.25</v>
      </c>
      <c r="F396" s="494"/>
      <c r="G396" s="494">
        <v>2.75</v>
      </c>
      <c r="H396" s="510">
        <f t="shared" si="19"/>
        <v>17.875</v>
      </c>
      <c r="I396" s="888"/>
      <c r="J396" s="635"/>
      <c r="K396" s="635"/>
      <c r="L396" s="538"/>
      <c r="M396" s="450"/>
      <c r="N396" s="450"/>
      <c r="O396" s="450"/>
      <c r="P396" s="450"/>
      <c r="Q396" s="450"/>
      <c r="R396" s="450"/>
      <c r="S396" s="450"/>
    </row>
    <row r="397" spans="1:19" s="460" customFormat="1" ht="13.5" hidden="1" x14ac:dyDescent="0.3">
      <c r="A397" s="515"/>
      <c r="B397" s="505"/>
      <c r="C397" s="516" t="s">
        <v>45</v>
      </c>
      <c r="D397" s="494">
        <v>1</v>
      </c>
      <c r="E397" s="494">
        <v>4.5</v>
      </c>
      <c r="F397" s="494"/>
      <c r="G397" s="494">
        <v>2.75</v>
      </c>
      <c r="H397" s="510">
        <f t="shared" si="19"/>
        <v>12.375</v>
      </c>
      <c r="I397" s="888"/>
      <c r="J397" s="635"/>
      <c r="K397" s="635"/>
      <c r="L397" s="538"/>
      <c r="M397" s="450"/>
      <c r="N397" s="450"/>
      <c r="O397" s="450"/>
      <c r="P397" s="450"/>
      <c r="Q397" s="450"/>
      <c r="R397" s="450"/>
      <c r="S397" s="450"/>
    </row>
    <row r="398" spans="1:19" s="460" customFormat="1" ht="13.5" hidden="1" x14ac:dyDescent="0.3">
      <c r="A398" s="515"/>
      <c r="B398" s="505"/>
      <c r="C398" s="516" t="s">
        <v>45</v>
      </c>
      <c r="D398" s="494">
        <v>-1</v>
      </c>
      <c r="E398" s="494">
        <v>2.6</v>
      </c>
      <c r="F398" s="494"/>
      <c r="G398" s="494">
        <v>1.8</v>
      </c>
      <c r="H398" s="510">
        <f t="shared" si="19"/>
        <v>-4.6800000000000006</v>
      </c>
      <c r="I398" s="888"/>
      <c r="J398" s="635"/>
      <c r="K398" s="635"/>
      <c r="L398" s="538"/>
      <c r="M398" s="450"/>
      <c r="N398" s="450"/>
      <c r="O398" s="450"/>
      <c r="P398" s="450"/>
      <c r="Q398" s="450"/>
      <c r="R398" s="450"/>
      <c r="S398" s="450"/>
    </row>
    <row r="399" spans="1:19" s="460" customFormat="1" ht="13.5" hidden="1" x14ac:dyDescent="0.3">
      <c r="A399" s="515"/>
      <c r="B399" s="505"/>
      <c r="C399" s="516" t="s">
        <v>45</v>
      </c>
      <c r="D399" s="494">
        <v>-1</v>
      </c>
      <c r="E399" s="494">
        <v>0.95</v>
      </c>
      <c r="F399" s="494"/>
      <c r="G399" s="494">
        <v>2</v>
      </c>
      <c r="H399" s="510">
        <f t="shared" si="19"/>
        <v>-1.9</v>
      </c>
      <c r="I399" s="888"/>
      <c r="J399" s="635"/>
      <c r="K399" s="635"/>
      <c r="L399" s="538"/>
      <c r="M399" s="450"/>
      <c r="N399" s="450"/>
      <c r="O399" s="450"/>
      <c r="P399" s="450"/>
      <c r="Q399" s="450"/>
      <c r="R399" s="450"/>
      <c r="S399" s="450"/>
    </row>
    <row r="400" spans="1:19" s="460" customFormat="1" ht="13.5" hidden="1" x14ac:dyDescent="0.3">
      <c r="A400" s="515"/>
      <c r="B400" s="505"/>
      <c r="C400" s="516" t="s">
        <v>45</v>
      </c>
      <c r="D400" s="494">
        <v>2</v>
      </c>
      <c r="E400" s="494">
        <v>6.88</v>
      </c>
      <c r="F400" s="494"/>
      <c r="G400" s="494">
        <v>2.75</v>
      </c>
      <c r="H400" s="510">
        <f t="shared" si="19"/>
        <v>37.839999999999996</v>
      </c>
      <c r="I400" s="888"/>
      <c r="J400" s="635"/>
      <c r="K400" s="635"/>
      <c r="L400" s="538"/>
      <c r="M400" s="450"/>
      <c r="N400" s="450"/>
      <c r="O400" s="450"/>
      <c r="P400" s="450"/>
      <c r="Q400" s="450"/>
      <c r="R400" s="450"/>
      <c r="S400" s="450"/>
    </row>
    <row r="401" spans="1:19" s="460" customFormat="1" ht="13.5" hidden="1" x14ac:dyDescent="0.3">
      <c r="A401" s="515"/>
      <c r="B401" s="505"/>
      <c r="C401" s="516" t="s">
        <v>45</v>
      </c>
      <c r="D401" s="494">
        <v>1</v>
      </c>
      <c r="E401" s="494">
        <v>6.65</v>
      </c>
      <c r="F401" s="494"/>
      <c r="G401" s="494">
        <v>2.75</v>
      </c>
      <c r="H401" s="510">
        <f t="shared" si="19"/>
        <v>18.287500000000001</v>
      </c>
      <c r="I401" s="888"/>
      <c r="J401" s="635"/>
      <c r="K401" s="635"/>
      <c r="L401" s="538"/>
      <c r="M401" s="450"/>
      <c r="N401" s="450"/>
      <c r="O401" s="450"/>
      <c r="P401" s="450"/>
      <c r="Q401" s="450"/>
      <c r="R401" s="450"/>
      <c r="S401" s="450"/>
    </row>
    <row r="402" spans="1:19" s="460" customFormat="1" ht="13.5" hidden="1" x14ac:dyDescent="0.3">
      <c r="A402" s="515"/>
      <c r="B402" s="505"/>
      <c r="C402" s="516" t="s">
        <v>45</v>
      </c>
      <c r="D402" s="494">
        <v>-2</v>
      </c>
      <c r="E402" s="494">
        <v>2.6</v>
      </c>
      <c r="F402" s="494"/>
      <c r="G402" s="494">
        <v>1.8</v>
      </c>
      <c r="H402" s="510">
        <f t="shared" si="19"/>
        <v>-9.3600000000000012</v>
      </c>
      <c r="I402" s="888"/>
      <c r="J402" s="635"/>
      <c r="K402" s="635"/>
      <c r="L402" s="538"/>
      <c r="M402" s="450"/>
      <c r="N402" s="450"/>
      <c r="O402" s="450"/>
      <c r="P402" s="450"/>
      <c r="Q402" s="450"/>
      <c r="R402" s="450"/>
      <c r="S402" s="450"/>
    </row>
    <row r="403" spans="1:19" s="460" customFormat="1" ht="13.5" hidden="1" x14ac:dyDescent="0.3">
      <c r="A403" s="515"/>
      <c r="B403" s="505"/>
      <c r="C403" s="516" t="s">
        <v>45</v>
      </c>
      <c r="D403" s="494">
        <v>2</v>
      </c>
      <c r="E403" s="494">
        <v>7.21</v>
      </c>
      <c r="F403" s="494"/>
      <c r="G403" s="494">
        <v>2.7</v>
      </c>
      <c r="H403" s="510">
        <f t="shared" si="19"/>
        <v>38.934000000000005</v>
      </c>
      <c r="I403" s="888"/>
      <c r="J403" s="635"/>
      <c r="K403" s="635"/>
      <c r="L403" s="538"/>
      <c r="M403" s="450"/>
      <c r="N403" s="450"/>
      <c r="O403" s="450"/>
      <c r="P403" s="450"/>
      <c r="Q403" s="450"/>
      <c r="R403" s="450"/>
      <c r="S403" s="450"/>
    </row>
    <row r="404" spans="1:19" s="460" customFormat="1" ht="13.5" hidden="1" x14ac:dyDescent="0.3">
      <c r="A404" s="515"/>
      <c r="B404" s="505"/>
      <c r="C404" s="516" t="s">
        <v>45</v>
      </c>
      <c r="D404" s="494">
        <v>1</v>
      </c>
      <c r="E404" s="494">
        <v>6.95</v>
      </c>
      <c r="F404" s="494"/>
      <c r="G404" s="494">
        <v>2.7</v>
      </c>
      <c r="H404" s="510">
        <f t="shared" si="19"/>
        <v>18.765000000000001</v>
      </c>
      <c r="I404" s="888"/>
      <c r="J404" s="635"/>
      <c r="K404" s="635"/>
      <c r="L404" s="538"/>
      <c r="M404" s="450"/>
      <c r="N404" s="450"/>
      <c r="O404" s="450"/>
      <c r="P404" s="450"/>
      <c r="Q404" s="450"/>
      <c r="R404" s="450"/>
      <c r="S404" s="450"/>
    </row>
    <row r="405" spans="1:19" s="460" customFormat="1" ht="13.5" hidden="1" x14ac:dyDescent="0.3">
      <c r="A405" s="515"/>
      <c r="B405" s="505"/>
      <c r="C405" s="516" t="s">
        <v>45</v>
      </c>
      <c r="D405" s="494">
        <v>-2</v>
      </c>
      <c r="E405" s="494">
        <v>2.6</v>
      </c>
      <c r="F405" s="494"/>
      <c r="G405" s="494">
        <v>1.8</v>
      </c>
      <c r="H405" s="510">
        <f t="shared" si="19"/>
        <v>-9.3600000000000012</v>
      </c>
      <c r="I405" s="888"/>
      <c r="J405" s="635"/>
      <c r="K405" s="635"/>
      <c r="L405" s="538"/>
      <c r="M405" s="450"/>
      <c r="N405" s="450"/>
      <c r="O405" s="450"/>
      <c r="P405" s="450"/>
      <c r="Q405" s="450"/>
      <c r="R405" s="450"/>
      <c r="S405" s="450"/>
    </row>
    <row r="406" spans="1:19" s="460" customFormat="1" ht="13.5" hidden="1" x14ac:dyDescent="0.3">
      <c r="A406" s="515"/>
      <c r="B406" s="505"/>
      <c r="C406" s="516" t="s">
        <v>45</v>
      </c>
      <c r="D406" s="494">
        <v>-1</v>
      </c>
      <c r="E406" s="494">
        <v>0.95</v>
      </c>
      <c r="F406" s="494"/>
      <c r="G406" s="494">
        <v>2</v>
      </c>
      <c r="H406" s="510">
        <f t="shared" si="19"/>
        <v>-1.9</v>
      </c>
      <c r="I406" s="888"/>
      <c r="J406" s="635"/>
      <c r="K406" s="635"/>
      <c r="L406" s="538"/>
      <c r="M406" s="450"/>
      <c r="N406" s="450"/>
      <c r="O406" s="450"/>
      <c r="P406" s="450"/>
      <c r="Q406" s="450"/>
      <c r="R406" s="450"/>
      <c r="S406" s="450"/>
    </row>
    <row r="407" spans="1:19" s="460" customFormat="1" ht="13.5" hidden="1" x14ac:dyDescent="0.3">
      <c r="A407" s="515"/>
      <c r="B407" s="505"/>
      <c r="C407" s="516" t="s">
        <v>45</v>
      </c>
      <c r="D407" s="494">
        <v>1</v>
      </c>
      <c r="E407" s="494">
        <v>13.84</v>
      </c>
      <c r="F407" s="494"/>
      <c r="G407" s="494">
        <v>2.7</v>
      </c>
      <c r="H407" s="510">
        <f t="shared" si="19"/>
        <v>37.368000000000002</v>
      </c>
      <c r="I407" s="888"/>
      <c r="J407" s="635"/>
      <c r="K407" s="635"/>
      <c r="L407" s="538"/>
      <c r="M407" s="450"/>
      <c r="N407" s="450"/>
      <c r="O407" s="450"/>
      <c r="P407" s="450"/>
      <c r="Q407" s="450"/>
      <c r="R407" s="450"/>
      <c r="S407" s="450"/>
    </row>
    <row r="408" spans="1:19" s="460" customFormat="1" ht="13.5" hidden="1" x14ac:dyDescent="0.3">
      <c r="A408" s="515"/>
      <c r="B408" s="505"/>
      <c r="C408" s="516" t="s">
        <v>45</v>
      </c>
      <c r="D408" s="494">
        <v>-4</v>
      </c>
      <c r="E408" s="494">
        <v>2.6</v>
      </c>
      <c r="F408" s="494"/>
      <c r="G408" s="494">
        <v>1.8</v>
      </c>
      <c r="H408" s="510">
        <f t="shared" si="19"/>
        <v>-18.720000000000002</v>
      </c>
      <c r="I408" s="888"/>
      <c r="J408" s="635"/>
      <c r="K408" s="635"/>
      <c r="L408" s="538"/>
      <c r="M408" s="450"/>
      <c r="N408" s="450"/>
      <c r="O408" s="450"/>
      <c r="P408" s="450"/>
      <c r="Q408" s="450"/>
      <c r="R408" s="450"/>
      <c r="S408" s="450"/>
    </row>
    <row r="409" spans="1:19" s="460" customFormat="1" ht="13.5" hidden="1" x14ac:dyDescent="0.3">
      <c r="A409" s="515"/>
      <c r="B409" s="505"/>
      <c r="C409" s="516" t="s">
        <v>45</v>
      </c>
      <c r="D409" s="494">
        <v>1</v>
      </c>
      <c r="E409" s="494">
        <v>21.2</v>
      </c>
      <c r="F409" s="494"/>
      <c r="G409" s="494">
        <v>2.7</v>
      </c>
      <c r="H409" s="510">
        <f t="shared" si="19"/>
        <v>57.24</v>
      </c>
      <c r="I409" s="888"/>
      <c r="J409" s="635"/>
      <c r="K409" s="635"/>
      <c r="L409" s="538"/>
      <c r="M409" s="450"/>
      <c r="N409" s="450"/>
      <c r="O409" s="450"/>
      <c r="P409" s="450"/>
      <c r="Q409" s="450"/>
      <c r="R409" s="450"/>
      <c r="S409" s="450"/>
    </row>
    <row r="410" spans="1:19" s="460" customFormat="1" ht="13.5" hidden="1" x14ac:dyDescent="0.3">
      <c r="A410" s="515"/>
      <c r="B410" s="505"/>
      <c r="C410" s="516" t="s">
        <v>45</v>
      </c>
      <c r="D410" s="494">
        <v>-1</v>
      </c>
      <c r="E410" s="494">
        <v>2.6</v>
      </c>
      <c r="F410" s="494"/>
      <c r="G410" s="494">
        <v>0.6</v>
      </c>
      <c r="H410" s="510">
        <f t="shared" si="19"/>
        <v>-1.56</v>
      </c>
      <c r="I410" s="888"/>
      <c r="J410" s="635"/>
      <c r="K410" s="635"/>
      <c r="L410" s="538"/>
      <c r="M410" s="450"/>
      <c r="N410" s="450"/>
      <c r="O410" s="450"/>
      <c r="P410" s="450"/>
      <c r="Q410" s="450"/>
      <c r="R410" s="450"/>
      <c r="S410" s="450"/>
    </row>
    <row r="411" spans="1:19" s="460" customFormat="1" ht="13.5" hidden="1" x14ac:dyDescent="0.3">
      <c r="A411" s="515"/>
      <c r="B411" s="505"/>
      <c r="C411" s="516" t="s">
        <v>45</v>
      </c>
      <c r="D411" s="494">
        <v>1</v>
      </c>
      <c r="E411" s="494">
        <v>12.64</v>
      </c>
      <c r="F411" s="494"/>
      <c r="G411" s="494">
        <v>2.7</v>
      </c>
      <c r="H411" s="510">
        <f t="shared" si="19"/>
        <v>34.128000000000007</v>
      </c>
      <c r="I411" s="888"/>
      <c r="J411" s="635"/>
      <c r="K411" s="635"/>
      <c r="L411" s="538"/>
      <c r="M411" s="450"/>
      <c r="N411" s="450"/>
      <c r="O411" s="450"/>
      <c r="P411" s="450"/>
      <c r="Q411" s="450"/>
      <c r="R411" s="450"/>
      <c r="S411" s="450"/>
    </row>
    <row r="412" spans="1:19" s="460" customFormat="1" ht="13.5" hidden="1" x14ac:dyDescent="0.3">
      <c r="A412" s="515"/>
      <c r="B412" s="505"/>
      <c r="C412" s="516" t="s">
        <v>45</v>
      </c>
      <c r="D412" s="494">
        <v>-2</v>
      </c>
      <c r="E412" s="494">
        <v>0.95</v>
      </c>
      <c r="F412" s="494"/>
      <c r="G412" s="494">
        <v>2</v>
      </c>
      <c r="H412" s="510">
        <f t="shared" si="19"/>
        <v>-3.8</v>
      </c>
      <c r="I412" s="888"/>
      <c r="J412" s="635"/>
      <c r="K412" s="635"/>
      <c r="L412" s="538"/>
      <c r="M412" s="450"/>
      <c r="N412" s="450"/>
      <c r="O412" s="450"/>
      <c r="P412" s="450"/>
      <c r="Q412" s="450"/>
      <c r="R412" s="450"/>
      <c r="S412" s="450"/>
    </row>
    <row r="413" spans="1:19" s="460" customFormat="1" ht="13.5" hidden="1" x14ac:dyDescent="0.3">
      <c r="A413" s="515"/>
      <c r="B413" s="505"/>
      <c r="C413" s="516" t="s">
        <v>45</v>
      </c>
      <c r="D413" s="494">
        <v>1</v>
      </c>
      <c r="E413" s="494">
        <v>7.3</v>
      </c>
      <c r="F413" s="494"/>
      <c r="G413" s="494">
        <v>2.7</v>
      </c>
      <c r="H413" s="510">
        <f t="shared" si="19"/>
        <v>19.71</v>
      </c>
      <c r="I413" s="888"/>
      <c r="J413" s="635"/>
      <c r="K413" s="635"/>
      <c r="L413" s="538"/>
      <c r="M413" s="450"/>
      <c r="N413" s="450"/>
      <c r="O413" s="450"/>
      <c r="P413" s="450"/>
      <c r="Q413" s="450"/>
      <c r="R413" s="450"/>
      <c r="S413" s="450"/>
    </row>
    <row r="414" spans="1:19" s="460" customFormat="1" ht="13.5" hidden="1" x14ac:dyDescent="0.3">
      <c r="A414" s="515"/>
      <c r="B414" s="505"/>
      <c r="C414" s="516" t="s">
        <v>45</v>
      </c>
      <c r="D414" s="494">
        <v>2</v>
      </c>
      <c r="E414" s="494">
        <v>0.45</v>
      </c>
      <c r="F414" s="494"/>
      <c r="G414" s="494">
        <v>2.7</v>
      </c>
      <c r="H414" s="510">
        <f t="shared" ref="H414:H428" si="20">G414*E414*D414</f>
        <v>2.4300000000000002</v>
      </c>
      <c r="I414" s="888"/>
      <c r="J414" s="635"/>
      <c r="K414" s="635"/>
      <c r="L414" s="538"/>
      <c r="M414" s="450"/>
      <c r="N414" s="450"/>
      <c r="O414" s="450"/>
      <c r="P414" s="450"/>
      <c r="Q414" s="450"/>
      <c r="R414" s="450"/>
      <c r="S414" s="450"/>
    </row>
    <row r="415" spans="1:19" s="460" customFormat="1" ht="13.5" hidden="1" x14ac:dyDescent="0.3">
      <c r="A415" s="515"/>
      <c r="B415" s="505"/>
      <c r="C415" s="516" t="s">
        <v>45</v>
      </c>
      <c r="D415" s="494">
        <v>1</v>
      </c>
      <c r="E415" s="494">
        <v>0.5</v>
      </c>
      <c r="F415" s="494"/>
      <c r="G415" s="494">
        <v>2.7</v>
      </c>
      <c r="H415" s="510">
        <f t="shared" si="20"/>
        <v>1.35</v>
      </c>
      <c r="I415" s="888"/>
      <c r="J415" s="635"/>
      <c r="K415" s="635"/>
      <c r="L415" s="538"/>
      <c r="M415" s="450"/>
      <c r="N415" s="450"/>
      <c r="O415" s="450"/>
      <c r="P415" s="450"/>
      <c r="Q415" s="450"/>
      <c r="R415" s="450"/>
      <c r="S415" s="450"/>
    </row>
    <row r="416" spans="1:19" s="460" customFormat="1" ht="13.5" hidden="1" x14ac:dyDescent="0.3">
      <c r="A416" s="515"/>
      <c r="B416" s="505"/>
      <c r="C416" s="516" t="s">
        <v>45</v>
      </c>
      <c r="D416" s="494">
        <v>1</v>
      </c>
      <c r="E416" s="494">
        <v>12.46</v>
      </c>
      <c r="F416" s="494"/>
      <c r="G416" s="494">
        <v>2.7</v>
      </c>
      <c r="H416" s="510">
        <f t="shared" si="20"/>
        <v>33.642000000000003</v>
      </c>
      <c r="I416" s="888"/>
      <c r="J416" s="635"/>
      <c r="K416" s="635"/>
      <c r="L416" s="538"/>
      <c r="M416" s="450"/>
      <c r="N416" s="450"/>
      <c r="O416" s="450"/>
      <c r="P416" s="450"/>
      <c r="Q416" s="450"/>
      <c r="R416" s="450"/>
      <c r="S416" s="450"/>
    </row>
    <row r="417" spans="1:19" s="460" customFormat="1" ht="13.5" hidden="1" x14ac:dyDescent="0.3">
      <c r="A417" s="515"/>
      <c r="B417" s="505"/>
      <c r="C417" s="516" t="s">
        <v>45</v>
      </c>
      <c r="D417" s="494">
        <v>-2</v>
      </c>
      <c r="E417" s="494">
        <v>0.95</v>
      </c>
      <c r="F417" s="494"/>
      <c r="G417" s="494">
        <v>2</v>
      </c>
      <c r="H417" s="510">
        <f t="shared" si="20"/>
        <v>-3.8</v>
      </c>
      <c r="I417" s="888"/>
      <c r="J417" s="635"/>
      <c r="K417" s="635"/>
      <c r="L417" s="538"/>
      <c r="M417" s="450"/>
      <c r="N417" s="450"/>
      <c r="O417" s="450"/>
      <c r="P417" s="450"/>
      <c r="Q417" s="450"/>
      <c r="R417" s="450"/>
      <c r="S417" s="450"/>
    </row>
    <row r="418" spans="1:19" s="460" customFormat="1" ht="13.5" hidden="1" x14ac:dyDescent="0.3">
      <c r="A418" s="515"/>
      <c r="B418" s="505"/>
      <c r="C418" s="516" t="s">
        <v>45</v>
      </c>
      <c r="D418" s="494">
        <v>1</v>
      </c>
      <c r="E418" s="494">
        <v>13.7</v>
      </c>
      <c r="F418" s="494"/>
      <c r="G418" s="494">
        <v>2.7</v>
      </c>
      <c r="H418" s="510">
        <f t="shared" si="20"/>
        <v>36.99</v>
      </c>
      <c r="I418" s="888"/>
      <c r="J418" s="635"/>
      <c r="K418" s="635"/>
      <c r="L418" s="538"/>
      <c r="M418" s="450"/>
      <c r="N418" s="450"/>
      <c r="O418" s="450"/>
      <c r="P418" s="450"/>
      <c r="Q418" s="450"/>
      <c r="R418" s="450"/>
      <c r="S418" s="450"/>
    </row>
    <row r="419" spans="1:19" s="460" customFormat="1" ht="13.5" hidden="1" x14ac:dyDescent="0.3">
      <c r="A419" s="515"/>
      <c r="B419" s="505"/>
      <c r="C419" s="516" t="s">
        <v>45</v>
      </c>
      <c r="D419" s="494">
        <v>-4</v>
      </c>
      <c r="E419" s="494">
        <v>2.6</v>
      </c>
      <c r="F419" s="494"/>
      <c r="G419" s="494">
        <v>1.8</v>
      </c>
      <c r="H419" s="510">
        <f t="shared" si="20"/>
        <v>-18.720000000000002</v>
      </c>
      <c r="I419" s="888"/>
      <c r="J419" s="635"/>
      <c r="K419" s="635"/>
      <c r="L419" s="538"/>
      <c r="M419" s="450"/>
      <c r="N419" s="450"/>
      <c r="O419" s="450"/>
      <c r="P419" s="450"/>
      <c r="Q419" s="450"/>
      <c r="R419" s="450"/>
      <c r="S419" s="450"/>
    </row>
    <row r="420" spans="1:19" s="460" customFormat="1" ht="13.5" hidden="1" x14ac:dyDescent="0.3">
      <c r="A420" s="515"/>
      <c r="B420" s="505"/>
      <c r="C420" s="516" t="s">
        <v>45</v>
      </c>
      <c r="D420" s="494">
        <v>1</v>
      </c>
      <c r="E420" s="494">
        <v>6.95</v>
      </c>
      <c r="F420" s="494"/>
      <c r="G420" s="494">
        <v>2.7</v>
      </c>
      <c r="H420" s="510">
        <f t="shared" si="20"/>
        <v>18.765000000000001</v>
      </c>
      <c r="I420" s="888"/>
      <c r="J420" s="635"/>
      <c r="K420" s="635"/>
      <c r="L420" s="538"/>
      <c r="M420" s="450"/>
      <c r="N420" s="450"/>
      <c r="O420" s="450"/>
      <c r="P420" s="450"/>
      <c r="Q420" s="450"/>
      <c r="R420" s="450"/>
      <c r="S420" s="450"/>
    </row>
    <row r="421" spans="1:19" s="460" customFormat="1" ht="13.5" hidden="1" x14ac:dyDescent="0.3">
      <c r="A421" s="515"/>
      <c r="B421" s="505"/>
      <c r="C421" s="516" t="s">
        <v>45</v>
      </c>
      <c r="D421" s="494">
        <v>2</v>
      </c>
      <c r="E421" s="494">
        <v>3.55</v>
      </c>
      <c r="F421" s="494"/>
      <c r="G421" s="494">
        <v>2.7</v>
      </c>
      <c r="H421" s="510">
        <f t="shared" si="20"/>
        <v>19.170000000000002</v>
      </c>
      <c r="I421" s="888"/>
      <c r="J421" s="635"/>
      <c r="K421" s="635"/>
      <c r="L421" s="538"/>
      <c r="M421" s="450"/>
      <c r="N421" s="450"/>
      <c r="O421" s="450"/>
      <c r="P421" s="450"/>
      <c r="Q421" s="450"/>
      <c r="R421" s="450"/>
      <c r="S421" s="450"/>
    </row>
    <row r="422" spans="1:19" s="460" customFormat="1" ht="13.5" hidden="1" x14ac:dyDescent="0.3">
      <c r="A422" s="515"/>
      <c r="B422" s="505"/>
      <c r="C422" s="516" t="s">
        <v>45</v>
      </c>
      <c r="D422" s="494">
        <v>-1</v>
      </c>
      <c r="E422" s="494">
        <v>2.6</v>
      </c>
      <c r="F422" s="494"/>
      <c r="G422" s="494">
        <v>1.8</v>
      </c>
      <c r="H422" s="510">
        <f t="shared" si="20"/>
        <v>-4.6800000000000006</v>
      </c>
      <c r="I422" s="888"/>
      <c r="J422" s="635"/>
      <c r="K422" s="635"/>
      <c r="L422" s="538"/>
      <c r="M422" s="450"/>
      <c r="N422" s="450"/>
      <c r="O422" s="450"/>
      <c r="P422" s="450"/>
      <c r="Q422" s="450"/>
      <c r="R422" s="450"/>
      <c r="S422" s="450"/>
    </row>
    <row r="423" spans="1:19" s="460" customFormat="1" ht="13.5" hidden="1" x14ac:dyDescent="0.3">
      <c r="A423" s="515"/>
      <c r="B423" s="505"/>
      <c r="C423" s="516" t="s">
        <v>45</v>
      </c>
      <c r="D423" s="494">
        <v>-1</v>
      </c>
      <c r="E423" s="494">
        <v>0.95</v>
      </c>
      <c r="F423" s="494"/>
      <c r="G423" s="494">
        <v>2</v>
      </c>
      <c r="H423" s="510">
        <f t="shared" si="20"/>
        <v>-1.9</v>
      </c>
      <c r="I423" s="888"/>
      <c r="J423" s="635"/>
      <c r="K423" s="635"/>
      <c r="L423" s="538"/>
      <c r="M423" s="450"/>
      <c r="N423" s="450"/>
      <c r="O423" s="450"/>
      <c r="P423" s="450"/>
      <c r="Q423" s="450"/>
      <c r="R423" s="450"/>
      <c r="S423" s="450"/>
    </row>
    <row r="424" spans="1:19" s="460" customFormat="1" ht="13.5" hidden="1" x14ac:dyDescent="0.3">
      <c r="A424" s="515"/>
      <c r="B424" s="505"/>
      <c r="C424" s="516" t="s">
        <v>45</v>
      </c>
      <c r="D424" s="494">
        <v>2</v>
      </c>
      <c r="E424" s="494">
        <v>3.55</v>
      </c>
      <c r="F424" s="494"/>
      <c r="G424" s="494">
        <v>2.7</v>
      </c>
      <c r="H424" s="510">
        <f t="shared" si="20"/>
        <v>19.170000000000002</v>
      </c>
      <c r="I424" s="888"/>
      <c r="J424" s="635"/>
      <c r="K424" s="635"/>
      <c r="L424" s="538"/>
      <c r="M424" s="450"/>
      <c r="N424" s="450"/>
      <c r="O424" s="450"/>
      <c r="P424" s="450"/>
      <c r="Q424" s="450"/>
      <c r="R424" s="450"/>
      <c r="S424" s="450"/>
    </row>
    <row r="425" spans="1:19" s="460" customFormat="1" ht="13.5" hidden="1" x14ac:dyDescent="0.3">
      <c r="A425" s="515"/>
      <c r="B425" s="505"/>
      <c r="C425" s="516" t="s">
        <v>45</v>
      </c>
      <c r="D425" s="494">
        <v>-1</v>
      </c>
      <c r="E425" s="494">
        <v>2.6</v>
      </c>
      <c r="F425" s="494"/>
      <c r="G425" s="494">
        <v>1.8</v>
      </c>
      <c r="H425" s="510">
        <f t="shared" si="20"/>
        <v>-4.6800000000000006</v>
      </c>
      <c r="I425" s="888"/>
      <c r="J425" s="635"/>
      <c r="K425" s="635"/>
      <c r="L425" s="538"/>
      <c r="M425" s="450"/>
      <c r="N425" s="450"/>
      <c r="O425" s="450"/>
      <c r="P425" s="450"/>
      <c r="Q425" s="450"/>
      <c r="R425" s="450"/>
      <c r="S425" s="450"/>
    </row>
    <row r="426" spans="1:19" s="460" customFormat="1" ht="13.5" hidden="1" x14ac:dyDescent="0.3">
      <c r="A426" s="515"/>
      <c r="B426" s="505"/>
      <c r="C426" s="516" t="s">
        <v>45</v>
      </c>
      <c r="D426" s="494">
        <v>-1</v>
      </c>
      <c r="E426" s="494">
        <v>0.95</v>
      </c>
      <c r="F426" s="494"/>
      <c r="G426" s="494">
        <v>2</v>
      </c>
      <c r="H426" s="510">
        <f t="shared" si="20"/>
        <v>-1.9</v>
      </c>
      <c r="I426" s="888"/>
      <c r="J426" s="635"/>
      <c r="K426" s="635"/>
      <c r="L426" s="538"/>
      <c r="M426" s="450"/>
      <c r="N426" s="450"/>
      <c r="O426" s="450"/>
      <c r="P426" s="450"/>
      <c r="Q426" s="450"/>
      <c r="R426" s="450"/>
      <c r="S426" s="450"/>
    </row>
    <row r="427" spans="1:19" s="460" customFormat="1" ht="13.5" hidden="1" x14ac:dyDescent="0.3">
      <c r="A427" s="515"/>
      <c r="B427" s="505"/>
      <c r="C427" s="516" t="s">
        <v>45</v>
      </c>
      <c r="D427" s="494">
        <v>1</v>
      </c>
      <c r="E427" s="494">
        <v>6.95</v>
      </c>
      <c r="F427" s="494"/>
      <c r="G427" s="494">
        <v>2.7</v>
      </c>
      <c r="H427" s="510">
        <f t="shared" si="20"/>
        <v>18.765000000000001</v>
      </c>
      <c r="I427" s="888"/>
      <c r="J427" s="635"/>
      <c r="K427" s="635"/>
      <c r="L427" s="538"/>
      <c r="M427" s="450"/>
      <c r="N427" s="450"/>
      <c r="O427" s="450"/>
      <c r="P427" s="450"/>
      <c r="Q427" s="450"/>
      <c r="R427" s="450"/>
      <c r="S427" s="450"/>
    </row>
    <row r="428" spans="1:19" s="460" customFormat="1" ht="13.5" hidden="1" x14ac:dyDescent="0.3">
      <c r="A428" s="515"/>
      <c r="B428" s="505"/>
      <c r="C428" s="516" t="s">
        <v>45</v>
      </c>
      <c r="D428" s="494">
        <v>4</v>
      </c>
      <c r="E428" s="494">
        <v>6.7</v>
      </c>
      <c r="F428" s="494"/>
      <c r="G428" s="494">
        <v>1.9</v>
      </c>
      <c r="H428" s="510">
        <f t="shared" si="20"/>
        <v>50.92</v>
      </c>
      <c r="I428" s="888"/>
      <c r="J428" s="635"/>
      <c r="K428" s="635"/>
      <c r="L428" s="538"/>
      <c r="M428" s="450"/>
      <c r="N428" s="450"/>
      <c r="O428" s="450"/>
      <c r="P428" s="450"/>
      <c r="Q428" s="450"/>
      <c r="R428" s="450"/>
      <c r="S428" s="450"/>
    </row>
    <row r="429" spans="1:19" s="460" customFormat="1" ht="13.5" x14ac:dyDescent="0.3">
      <c r="A429" s="515"/>
      <c r="B429" s="505"/>
      <c r="C429" s="516"/>
      <c r="D429" s="494"/>
      <c r="E429" s="494"/>
      <c r="F429" s="494"/>
      <c r="G429" s="494"/>
      <c r="H429" s="510"/>
      <c r="I429" s="888"/>
      <c r="J429" s="635"/>
      <c r="K429" s="635"/>
      <c r="L429" s="538"/>
      <c r="M429" s="450"/>
      <c r="N429" s="450"/>
      <c r="O429" s="450"/>
      <c r="P429" s="450"/>
      <c r="Q429" s="450"/>
      <c r="R429" s="450"/>
      <c r="S429" s="450"/>
    </row>
    <row r="430" spans="1:19" s="460" customFormat="1" ht="162" x14ac:dyDescent="0.3">
      <c r="A430" s="728" t="s">
        <v>456</v>
      </c>
      <c r="B430" s="505" t="s">
        <v>3578</v>
      </c>
      <c r="C430" s="516" t="s">
        <v>45</v>
      </c>
      <c r="D430" s="494"/>
      <c r="E430" s="494"/>
      <c r="F430" s="494"/>
      <c r="G430" s="494"/>
      <c r="H430" s="510"/>
      <c r="I430" s="885">
        <f>SUM(H431:H446)</f>
        <v>201.28049999999999</v>
      </c>
      <c r="J430" s="636"/>
      <c r="K430" s="636"/>
      <c r="L430" s="538"/>
      <c r="M430" s="450"/>
      <c r="N430" s="450"/>
      <c r="O430" s="450"/>
      <c r="P430" s="450"/>
      <c r="Q430" s="450"/>
      <c r="R430" s="450"/>
      <c r="S430" s="450"/>
    </row>
    <row r="431" spans="1:19" s="460" customFormat="1" ht="13.5" hidden="1" x14ac:dyDescent="0.3">
      <c r="A431" s="515"/>
      <c r="B431" s="505"/>
      <c r="C431" s="516" t="s">
        <v>45</v>
      </c>
      <c r="D431" s="494">
        <v>4</v>
      </c>
      <c r="E431" s="494">
        <v>3.83</v>
      </c>
      <c r="F431" s="494"/>
      <c r="G431" s="494">
        <v>2.75</v>
      </c>
      <c r="H431" s="510">
        <f>G431*E431*D431</f>
        <v>42.13</v>
      </c>
      <c r="I431" s="888"/>
      <c r="J431" s="635"/>
      <c r="K431" s="635"/>
      <c r="L431" s="538"/>
      <c r="M431" s="450"/>
      <c r="N431" s="450"/>
      <c r="O431" s="450"/>
      <c r="P431" s="450"/>
      <c r="Q431" s="450"/>
      <c r="R431" s="450"/>
      <c r="S431" s="450"/>
    </row>
    <row r="432" spans="1:19" s="460" customFormat="1" ht="13.5" hidden="1" x14ac:dyDescent="0.3">
      <c r="A432" s="515"/>
      <c r="B432" s="505"/>
      <c r="C432" s="516" t="s">
        <v>45</v>
      </c>
      <c r="D432" s="494">
        <v>2</v>
      </c>
      <c r="E432" s="494">
        <v>3.49</v>
      </c>
      <c r="F432" s="494"/>
      <c r="G432" s="494">
        <v>2.75</v>
      </c>
      <c r="H432" s="510">
        <f t="shared" ref="H432:H446" si="21">G432*E432*D432</f>
        <v>19.195</v>
      </c>
      <c r="I432" s="888"/>
      <c r="J432" s="635"/>
      <c r="K432" s="635"/>
      <c r="L432" s="538"/>
      <c r="M432" s="450"/>
      <c r="N432" s="450"/>
      <c r="O432" s="450"/>
      <c r="P432" s="450"/>
      <c r="Q432" s="450"/>
      <c r="R432" s="450"/>
      <c r="S432" s="450"/>
    </row>
    <row r="433" spans="1:19" s="460" customFormat="1" ht="13.5" hidden="1" x14ac:dyDescent="0.3">
      <c r="A433" s="515"/>
      <c r="B433" s="505"/>
      <c r="C433" s="516" t="s">
        <v>45</v>
      </c>
      <c r="D433" s="494">
        <v>-2</v>
      </c>
      <c r="E433" s="494">
        <v>0.95</v>
      </c>
      <c r="F433" s="494"/>
      <c r="G433" s="494">
        <v>2</v>
      </c>
      <c r="H433" s="510">
        <f t="shared" si="21"/>
        <v>-3.8</v>
      </c>
      <c r="I433" s="888"/>
      <c r="J433" s="635"/>
      <c r="K433" s="635"/>
      <c r="L433" s="538"/>
      <c r="M433" s="450"/>
      <c r="N433" s="450"/>
      <c r="O433" s="450"/>
      <c r="P433" s="450"/>
      <c r="Q433" s="450"/>
      <c r="R433" s="450"/>
      <c r="S433" s="450"/>
    </row>
    <row r="434" spans="1:19" s="460" customFormat="1" ht="13.5" hidden="1" x14ac:dyDescent="0.3">
      <c r="A434" s="515"/>
      <c r="B434" s="505"/>
      <c r="C434" s="516" t="s">
        <v>45</v>
      </c>
      <c r="D434" s="494">
        <v>1</v>
      </c>
      <c r="E434" s="494">
        <v>1.51</v>
      </c>
      <c r="F434" s="494"/>
      <c r="G434" s="494">
        <v>2.75</v>
      </c>
      <c r="H434" s="510">
        <f t="shared" si="21"/>
        <v>4.1524999999999999</v>
      </c>
      <c r="I434" s="888"/>
      <c r="J434" s="635"/>
      <c r="K434" s="635"/>
      <c r="L434" s="538"/>
      <c r="M434" s="450"/>
      <c r="N434" s="450"/>
      <c r="O434" s="450"/>
      <c r="P434" s="450"/>
      <c r="Q434" s="450"/>
      <c r="R434" s="450"/>
      <c r="S434" s="450"/>
    </row>
    <row r="435" spans="1:19" s="460" customFormat="1" ht="13.5" hidden="1" x14ac:dyDescent="0.3">
      <c r="A435" s="515"/>
      <c r="B435" s="505"/>
      <c r="C435" s="516" t="s">
        <v>45</v>
      </c>
      <c r="D435" s="494">
        <v>1</v>
      </c>
      <c r="E435" s="494">
        <v>1.68</v>
      </c>
      <c r="F435" s="494"/>
      <c r="G435" s="494">
        <v>2.75</v>
      </c>
      <c r="H435" s="510">
        <f t="shared" si="21"/>
        <v>4.62</v>
      </c>
      <c r="I435" s="888"/>
      <c r="J435" s="635"/>
      <c r="K435" s="635"/>
      <c r="L435" s="538"/>
      <c r="M435" s="450"/>
      <c r="N435" s="450"/>
      <c r="O435" s="450"/>
      <c r="P435" s="450"/>
      <c r="Q435" s="450"/>
      <c r="R435" s="450"/>
      <c r="S435" s="450"/>
    </row>
    <row r="436" spans="1:19" s="460" customFormat="1" ht="13.5" hidden="1" x14ac:dyDescent="0.3">
      <c r="A436" s="515"/>
      <c r="B436" s="505"/>
      <c r="C436" s="516" t="s">
        <v>45</v>
      </c>
      <c r="D436" s="494">
        <v>2</v>
      </c>
      <c r="E436" s="494">
        <v>1.2</v>
      </c>
      <c r="F436" s="494"/>
      <c r="G436" s="494">
        <v>2.75</v>
      </c>
      <c r="H436" s="510">
        <f t="shared" si="21"/>
        <v>6.6</v>
      </c>
      <c r="I436" s="888"/>
      <c r="J436" s="635"/>
      <c r="K436" s="635"/>
      <c r="L436" s="538"/>
      <c r="M436" s="450"/>
      <c r="N436" s="450"/>
      <c r="O436" s="450"/>
      <c r="P436" s="450"/>
      <c r="Q436" s="450"/>
      <c r="R436" s="450"/>
      <c r="S436" s="450"/>
    </row>
    <row r="437" spans="1:19" s="460" customFormat="1" ht="13.5" hidden="1" x14ac:dyDescent="0.3">
      <c r="A437" s="515"/>
      <c r="B437" s="505"/>
      <c r="C437" s="516" t="s">
        <v>45</v>
      </c>
      <c r="D437" s="494">
        <v>1</v>
      </c>
      <c r="E437" s="494">
        <v>3.22</v>
      </c>
      <c r="F437" s="494"/>
      <c r="G437" s="494">
        <v>2.75</v>
      </c>
      <c r="H437" s="510">
        <f t="shared" si="21"/>
        <v>8.8550000000000004</v>
      </c>
      <c r="I437" s="888"/>
      <c r="J437" s="635"/>
      <c r="K437" s="635"/>
      <c r="L437" s="538"/>
      <c r="M437" s="450"/>
      <c r="N437" s="450"/>
      <c r="O437" s="450"/>
      <c r="P437" s="450"/>
      <c r="Q437" s="450"/>
      <c r="R437" s="450"/>
      <c r="S437" s="450"/>
    </row>
    <row r="438" spans="1:19" s="460" customFormat="1" ht="13.5" hidden="1" x14ac:dyDescent="0.3">
      <c r="A438" s="515"/>
      <c r="B438" s="505"/>
      <c r="C438" s="516" t="s">
        <v>45</v>
      </c>
      <c r="D438" s="494">
        <v>4</v>
      </c>
      <c r="E438" s="494">
        <v>1.82</v>
      </c>
      <c r="F438" s="494"/>
      <c r="G438" s="494">
        <v>2.75</v>
      </c>
      <c r="H438" s="510">
        <f t="shared" si="21"/>
        <v>20.02</v>
      </c>
      <c r="I438" s="888"/>
      <c r="J438" s="635"/>
      <c r="K438" s="635"/>
      <c r="L438" s="538"/>
      <c r="M438" s="450"/>
      <c r="N438" s="450"/>
      <c r="O438" s="450"/>
      <c r="P438" s="450"/>
      <c r="Q438" s="450"/>
      <c r="R438" s="450"/>
      <c r="S438" s="450"/>
    </row>
    <row r="439" spans="1:19" s="460" customFormat="1" ht="13.5" hidden="1" x14ac:dyDescent="0.3">
      <c r="A439" s="515"/>
      <c r="B439" s="505"/>
      <c r="C439" s="516" t="s">
        <v>45</v>
      </c>
      <c r="D439" s="494">
        <v>2</v>
      </c>
      <c r="E439" s="494">
        <v>0.6</v>
      </c>
      <c r="F439" s="494"/>
      <c r="G439" s="494">
        <v>2.75</v>
      </c>
      <c r="H439" s="510">
        <f t="shared" si="21"/>
        <v>3.3</v>
      </c>
      <c r="I439" s="888"/>
      <c r="J439" s="635"/>
      <c r="K439" s="635"/>
      <c r="L439" s="538"/>
      <c r="M439" s="450"/>
      <c r="N439" s="450"/>
      <c r="O439" s="450"/>
      <c r="P439" s="450"/>
      <c r="Q439" s="450"/>
      <c r="R439" s="450"/>
      <c r="S439" s="450"/>
    </row>
    <row r="440" spans="1:19" s="460" customFormat="1" ht="13.5" hidden="1" x14ac:dyDescent="0.3">
      <c r="A440" s="515"/>
      <c r="B440" s="505"/>
      <c r="C440" s="516" t="s">
        <v>45</v>
      </c>
      <c r="D440" s="494">
        <v>4</v>
      </c>
      <c r="E440" s="494">
        <v>3.11</v>
      </c>
      <c r="F440" s="494"/>
      <c r="G440" s="494">
        <v>2.7</v>
      </c>
      <c r="H440" s="510">
        <f t="shared" si="21"/>
        <v>33.588000000000001</v>
      </c>
      <c r="I440" s="888"/>
      <c r="J440" s="635"/>
      <c r="K440" s="635"/>
      <c r="L440" s="538"/>
      <c r="M440" s="450"/>
      <c r="N440" s="450"/>
      <c r="O440" s="450"/>
      <c r="P440" s="450"/>
      <c r="Q440" s="450"/>
      <c r="R440" s="450"/>
      <c r="S440" s="450"/>
    </row>
    <row r="441" spans="1:19" s="460" customFormat="1" ht="13.5" hidden="1" x14ac:dyDescent="0.3">
      <c r="A441" s="515"/>
      <c r="B441" s="505"/>
      <c r="C441" s="516" t="s">
        <v>45</v>
      </c>
      <c r="D441" s="494">
        <v>2</v>
      </c>
      <c r="E441" s="494">
        <v>3.34</v>
      </c>
      <c r="F441" s="494"/>
      <c r="G441" s="494">
        <v>2.7</v>
      </c>
      <c r="H441" s="510">
        <f t="shared" si="21"/>
        <v>18.036000000000001</v>
      </c>
      <c r="I441" s="888"/>
      <c r="J441" s="635"/>
      <c r="K441" s="635"/>
      <c r="L441" s="538"/>
      <c r="M441" s="450"/>
      <c r="N441" s="450"/>
      <c r="O441" s="450"/>
      <c r="P441" s="450"/>
      <c r="Q441" s="450"/>
      <c r="R441" s="450"/>
      <c r="S441" s="450"/>
    </row>
    <row r="442" spans="1:19" s="460" customFormat="1" ht="13.5" hidden="1" x14ac:dyDescent="0.3">
      <c r="A442" s="515"/>
      <c r="B442" s="505"/>
      <c r="C442" s="516" t="s">
        <v>45</v>
      </c>
      <c r="D442" s="494">
        <v>-2</v>
      </c>
      <c r="E442" s="494">
        <v>0.95</v>
      </c>
      <c r="F442" s="494"/>
      <c r="G442" s="494">
        <v>2</v>
      </c>
      <c r="H442" s="510">
        <f t="shared" si="21"/>
        <v>-3.8</v>
      </c>
      <c r="I442" s="888"/>
      <c r="J442" s="635"/>
      <c r="K442" s="635"/>
      <c r="L442" s="538"/>
      <c r="M442" s="450"/>
      <c r="N442" s="450"/>
      <c r="O442" s="450"/>
      <c r="P442" s="450"/>
      <c r="Q442" s="450"/>
      <c r="R442" s="450"/>
      <c r="S442" s="450"/>
    </row>
    <row r="443" spans="1:19" s="460" customFormat="1" ht="13.5" hidden="1" x14ac:dyDescent="0.3">
      <c r="A443" s="515"/>
      <c r="B443" s="505"/>
      <c r="C443" s="516" t="s">
        <v>45</v>
      </c>
      <c r="D443" s="494">
        <v>4</v>
      </c>
      <c r="E443" s="494">
        <v>1.3</v>
      </c>
      <c r="F443" s="494"/>
      <c r="G443" s="494">
        <v>2.7</v>
      </c>
      <c r="H443" s="510">
        <f t="shared" si="21"/>
        <v>14.040000000000001</v>
      </c>
      <c r="I443" s="888"/>
      <c r="J443" s="635"/>
      <c r="K443" s="635"/>
      <c r="L443" s="538"/>
      <c r="M443" s="450"/>
      <c r="N443" s="450"/>
      <c r="O443" s="450"/>
      <c r="P443" s="450"/>
      <c r="Q443" s="450"/>
      <c r="R443" s="450"/>
      <c r="S443" s="450"/>
    </row>
    <row r="444" spans="1:19" s="460" customFormat="1" ht="13.5" hidden="1" x14ac:dyDescent="0.3">
      <c r="A444" s="515"/>
      <c r="B444" s="505"/>
      <c r="C444" s="516" t="s">
        <v>45</v>
      </c>
      <c r="D444" s="494">
        <v>2</v>
      </c>
      <c r="E444" s="494">
        <v>3.24</v>
      </c>
      <c r="F444" s="494"/>
      <c r="G444" s="494">
        <v>2.7</v>
      </c>
      <c r="H444" s="510">
        <f t="shared" si="21"/>
        <v>17.496000000000002</v>
      </c>
      <c r="I444" s="888"/>
      <c r="J444" s="635"/>
      <c r="K444" s="635"/>
      <c r="L444" s="538"/>
      <c r="M444" s="450"/>
      <c r="N444" s="450"/>
      <c r="O444" s="450"/>
      <c r="P444" s="450"/>
      <c r="Q444" s="450"/>
      <c r="R444" s="450"/>
      <c r="S444" s="450"/>
    </row>
    <row r="445" spans="1:19" s="460" customFormat="1" ht="13.5" hidden="1" x14ac:dyDescent="0.3">
      <c r="A445" s="515"/>
      <c r="B445" s="505"/>
      <c r="C445" s="516" t="s">
        <v>45</v>
      </c>
      <c r="D445" s="494">
        <v>4</v>
      </c>
      <c r="E445" s="494">
        <v>1.3</v>
      </c>
      <c r="F445" s="494"/>
      <c r="G445" s="494">
        <v>2.7</v>
      </c>
      <c r="H445" s="510">
        <f t="shared" si="21"/>
        <v>14.040000000000001</v>
      </c>
      <c r="I445" s="888"/>
      <c r="J445" s="635"/>
      <c r="K445" s="635"/>
      <c r="L445" s="538"/>
      <c r="M445" s="450"/>
      <c r="N445" s="450"/>
      <c r="O445" s="450"/>
      <c r="P445" s="450"/>
      <c r="Q445" s="450"/>
      <c r="R445" s="450"/>
      <c r="S445" s="450"/>
    </row>
    <row r="446" spans="1:19" s="460" customFormat="1" ht="13.5" hidden="1" x14ac:dyDescent="0.3">
      <c r="A446" s="515"/>
      <c r="B446" s="505"/>
      <c r="C446" s="516" t="s">
        <v>45</v>
      </c>
      <c r="D446" s="494">
        <v>2</v>
      </c>
      <c r="E446" s="494">
        <v>0.52</v>
      </c>
      <c r="F446" s="494"/>
      <c r="G446" s="494">
        <v>2.7</v>
      </c>
      <c r="H446" s="510">
        <f t="shared" si="21"/>
        <v>2.8080000000000003</v>
      </c>
      <c r="I446" s="888"/>
      <c r="J446" s="635"/>
      <c r="K446" s="635"/>
      <c r="L446" s="538"/>
      <c r="M446" s="450"/>
      <c r="N446" s="450"/>
      <c r="O446" s="450"/>
      <c r="P446" s="450"/>
      <c r="Q446" s="450"/>
      <c r="R446" s="450"/>
      <c r="S446" s="450"/>
    </row>
    <row r="447" spans="1:19" s="460" customFormat="1" ht="13.5" x14ac:dyDescent="0.3">
      <c r="A447" s="515"/>
      <c r="B447" s="505"/>
      <c r="C447" s="516"/>
      <c r="D447" s="494"/>
      <c r="E447" s="494"/>
      <c r="F447" s="494"/>
      <c r="G447" s="494"/>
      <c r="H447" s="510"/>
      <c r="I447" s="888"/>
      <c r="J447" s="635"/>
      <c r="K447" s="635"/>
      <c r="L447" s="538"/>
      <c r="M447" s="450"/>
      <c r="N447" s="450"/>
      <c r="O447" s="450"/>
      <c r="P447" s="450"/>
      <c r="Q447" s="450"/>
      <c r="R447" s="450"/>
      <c r="S447" s="450"/>
    </row>
    <row r="448" spans="1:19" s="460" customFormat="1" ht="135" x14ac:dyDescent="0.3">
      <c r="A448" s="728" t="s">
        <v>3702</v>
      </c>
      <c r="B448" s="505" t="s">
        <v>3579</v>
      </c>
      <c r="C448" s="516" t="s">
        <v>45</v>
      </c>
      <c r="D448" s="494"/>
      <c r="E448" s="494"/>
      <c r="F448" s="494"/>
      <c r="G448" s="494"/>
      <c r="H448" s="510"/>
      <c r="I448" s="885">
        <f>SUM(H449:H456)</f>
        <v>61.76</v>
      </c>
      <c r="J448" s="636"/>
      <c r="K448" s="636"/>
      <c r="L448" s="538"/>
      <c r="M448" s="450"/>
      <c r="N448" s="450"/>
      <c r="O448" s="450"/>
      <c r="P448" s="450"/>
      <c r="Q448" s="450"/>
      <c r="R448" s="450"/>
      <c r="S448" s="450"/>
    </row>
    <row r="449" spans="1:19" s="460" customFormat="1" ht="13.5" hidden="1" x14ac:dyDescent="0.3">
      <c r="A449" s="515"/>
      <c r="B449" s="505"/>
      <c r="C449" s="516" t="s">
        <v>45</v>
      </c>
      <c r="D449" s="494">
        <v>2</v>
      </c>
      <c r="E449" s="494">
        <v>2.33</v>
      </c>
      <c r="F449" s="494"/>
      <c r="G449" s="494">
        <v>2.5</v>
      </c>
      <c r="H449" s="510">
        <f>G449*E449*D449</f>
        <v>11.65</v>
      </c>
      <c r="I449" s="888"/>
      <c r="J449" s="635"/>
      <c r="K449" s="635"/>
      <c r="L449" s="538"/>
      <c r="M449" s="450"/>
      <c r="N449" s="450"/>
      <c r="O449" s="450"/>
      <c r="P449" s="450"/>
      <c r="Q449" s="450"/>
      <c r="R449" s="450"/>
      <c r="S449" s="450"/>
    </row>
    <row r="450" spans="1:19" s="460" customFormat="1" ht="13.5" hidden="1" x14ac:dyDescent="0.3">
      <c r="A450" s="515"/>
      <c r="B450" s="505"/>
      <c r="C450" s="516" t="s">
        <v>45</v>
      </c>
      <c r="D450" s="494">
        <v>1</v>
      </c>
      <c r="E450" s="494">
        <v>1.6</v>
      </c>
      <c r="F450" s="494"/>
      <c r="G450" s="494">
        <v>2.75</v>
      </c>
      <c r="H450" s="510">
        <f t="shared" ref="H450:H456" si="22">G450*E450*D450</f>
        <v>4.4000000000000004</v>
      </c>
      <c r="I450" s="888"/>
      <c r="J450" s="635"/>
      <c r="K450" s="635"/>
      <c r="L450" s="538"/>
      <c r="M450" s="450"/>
      <c r="N450" s="450"/>
      <c r="O450" s="450"/>
      <c r="P450" s="450"/>
      <c r="Q450" s="450"/>
      <c r="R450" s="450"/>
      <c r="S450" s="450"/>
    </row>
    <row r="451" spans="1:19" s="460" customFormat="1" ht="13.5" hidden="1" x14ac:dyDescent="0.3">
      <c r="A451" s="515"/>
      <c r="B451" s="505"/>
      <c r="C451" s="516" t="s">
        <v>45</v>
      </c>
      <c r="D451" s="494">
        <v>3</v>
      </c>
      <c r="E451" s="494">
        <v>1.91</v>
      </c>
      <c r="F451" s="494"/>
      <c r="G451" s="494">
        <v>2.75</v>
      </c>
      <c r="H451" s="510">
        <f t="shared" si="22"/>
        <v>15.757499999999999</v>
      </c>
      <c r="I451" s="888"/>
      <c r="J451" s="635"/>
      <c r="K451" s="635"/>
      <c r="L451" s="538"/>
      <c r="M451" s="450"/>
      <c r="N451" s="450"/>
      <c r="O451" s="450"/>
      <c r="P451" s="450"/>
      <c r="Q451" s="450"/>
      <c r="R451" s="450"/>
      <c r="S451" s="450"/>
    </row>
    <row r="452" spans="1:19" s="460" customFormat="1" ht="13.5" hidden="1" x14ac:dyDescent="0.3">
      <c r="A452" s="515"/>
      <c r="B452" s="505"/>
      <c r="C452" s="516" t="s">
        <v>45</v>
      </c>
      <c r="D452" s="494">
        <v>-2</v>
      </c>
      <c r="E452" s="494">
        <v>0.95</v>
      </c>
      <c r="F452" s="494"/>
      <c r="G452" s="494">
        <v>2</v>
      </c>
      <c r="H452" s="510">
        <f t="shared" si="22"/>
        <v>-3.8</v>
      </c>
      <c r="I452" s="888"/>
      <c r="J452" s="635"/>
      <c r="K452" s="635"/>
      <c r="L452" s="538"/>
      <c r="M452" s="450"/>
      <c r="N452" s="450"/>
      <c r="O452" s="450"/>
      <c r="P452" s="450"/>
      <c r="Q452" s="450"/>
      <c r="R452" s="450"/>
      <c r="S452" s="450"/>
    </row>
    <row r="453" spans="1:19" s="460" customFormat="1" ht="13.5" hidden="1" x14ac:dyDescent="0.3">
      <c r="A453" s="515"/>
      <c r="B453" s="505"/>
      <c r="C453" s="516" t="s">
        <v>45</v>
      </c>
      <c r="D453" s="494">
        <v>2</v>
      </c>
      <c r="E453" s="494">
        <v>1</v>
      </c>
      <c r="F453" s="494"/>
      <c r="G453" s="494">
        <v>2.75</v>
      </c>
      <c r="H453" s="510">
        <f t="shared" si="22"/>
        <v>5.5</v>
      </c>
      <c r="I453" s="888"/>
      <c r="J453" s="635"/>
      <c r="K453" s="635"/>
      <c r="L453" s="538"/>
      <c r="M453" s="450"/>
      <c r="N453" s="450"/>
      <c r="O453" s="450"/>
      <c r="P453" s="450"/>
      <c r="Q453" s="450"/>
      <c r="R453" s="450"/>
      <c r="S453" s="450"/>
    </row>
    <row r="454" spans="1:19" s="460" customFormat="1" ht="13.5" hidden="1" x14ac:dyDescent="0.3">
      <c r="A454" s="515"/>
      <c r="B454" s="505"/>
      <c r="C454" s="516" t="s">
        <v>45</v>
      </c>
      <c r="D454" s="494">
        <v>2</v>
      </c>
      <c r="E454" s="494">
        <v>1.1499999999999999</v>
      </c>
      <c r="F454" s="494"/>
      <c r="G454" s="494">
        <v>2.75</v>
      </c>
      <c r="H454" s="510">
        <f t="shared" si="22"/>
        <v>6.3249999999999993</v>
      </c>
      <c r="I454" s="888"/>
      <c r="J454" s="635"/>
      <c r="K454" s="635"/>
      <c r="L454" s="538"/>
      <c r="M454" s="450"/>
      <c r="N454" s="450"/>
      <c r="O454" s="450"/>
      <c r="P454" s="450"/>
      <c r="Q454" s="450"/>
      <c r="R454" s="450"/>
      <c r="S454" s="450"/>
    </row>
    <row r="455" spans="1:19" s="460" customFormat="1" ht="13.5" hidden="1" x14ac:dyDescent="0.3">
      <c r="A455" s="515"/>
      <c r="B455" s="505"/>
      <c r="C455" s="516" t="s">
        <v>45</v>
      </c>
      <c r="D455" s="494">
        <v>1</v>
      </c>
      <c r="E455" s="494">
        <v>1.1499999999999999</v>
      </c>
      <c r="F455" s="494"/>
      <c r="G455" s="494">
        <v>2.75</v>
      </c>
      <c r="H455" s="510">
        <f t="shared" si="22"/>
        <v>3.1624999999999996</v>
      </c>
      <c r="I455" s="888"/>
      <c r="J455" s="635"/>
      <c r="K455" s="635"/>
      <c r="L455" s="538"/>
      <c r="M455" s="450"/>
      <c r="N455" s="450"/>
      <c r="O455" s="450"/>
      <c r="P455" s="450"/>
      <c r="Q455" s="450"/>
      <c r="R455" s="450"/>
      <c r="S455" s="450"/>
    </row>
    <row r="456" spans="1:19" s="460" customFormat="1" ht="13.5" hidden="1" x14ac:dyDescent="0.3">
      <c r="A456" s="515"/>
      <c r="B456" s="505"/>
      <c r="C456" s="516" t="s">
        <v>45</v>
      </c>
      <c r="D456" s="494">
        <v>1</v>
      </c>
      <c r="E456" s="494">
        <v>6.95</v>
      </c>
      <c r="F456" s="494"/>
      <c r="G456" s="494">
        <v>2.7</v>
      </c>
      <c r="H456" s="510">
        <f t="shared" si="22"/>
        <v>18.765000000000001</v>
      </c>
      <c r="I456" s="888"/>
      <c r="J456" s="635"/>
      <c r="K456" s="635"/>
      <c r="L456" s="538"/>
      <c r="M456" s="450"/>
      <c r="N456" s="450"/>
      <c r="O456" s="450"/>
      <c r="P456" s="450"/>
      <c r="Q456" s="450"/>
      <c r="R456" s="450"/>
      <c r="S456" s="450"/>
    </row>
    <row r="457" spans="1:19" s="460" customFormat="1" ht="13.5" x14ac:dyDescent="0.3">
      <c r="A457" s="515"/>
      <c r="B457" s="505"/>
      <c r="C457" s="516"/>
      <c r="D457" s="494"/>
      <c r="E457" s="494"/>
      <c r="F457" s="494"/>
      <c r="G457" s="494"/>
      <c r="H457" s="510"/>
      <c r="I457" s="888"/>
      <c r="J457" s="635"/>
      <c r="K457" s="635"/>
      <c r="L457" s="538"/>
      <c r="M457" s="450"/>
      <c r="N457" s="450"/>
      <c r="O457" s="450"/>
      <c r="P457" s="450"/>
      <c r="Q457" s="450"/>
      <c r="R457" s="450"/>
      <c r="S457" s="450"/>
    </row>
    <row r="458" spans="1:19" s="460" customFormat="1" ht="13.5" x14ac:dyDescent="0.3">
      <c r="A458" s="515" t="s">
        <v>76</v>
      </c>
      <c r="B458" s="505" t="s">
        <v>197</v>
      </c>
      <c r="C458" s="516"/>
      <c r="D458" s="494"/>
      <c r="E458" s="494"/>
      <c r="F458" s="494"/>
      <c r="G458" s="494"/>
      <c r="H458" s="510"/>
      <c r="I458" s="888"/>
      <c r="J458" s="635"/>
      <c r="K458" s="635"/>
      <c r="L458" s="538"/>
      <c r="M458" s="450"/>
      <c r="N458" s="450"/>
      <c r="O458" s="450"/>
      <c r="P458" s="450"/>
      <c r="Q458" s="450"/>
      <c r="R458" s="450"/>
      <c r="S458" s="450"/>
    </row>
    <row r="459" spans="1:19" s="460" customFormat="1" ht="98.45" customHeight="1" x14ac:dyDescent="0.3">
      <c r="A459" s="515" t="s">
        <v>457</v>
      </c>
      <c r="B459" s="491" t="s">
        <v>3749</v>
      </c>
      <c r="C459" s="516" t="s">
        <v>45</v>
      </c>
      <c r="D459" s="494"/>
      <c r="E459" s="494"/>
      <c r="F459" s="494"/>
      <c r="G459" s="494"/>
      <c r="H459" s="510"/>
      <c r="I459" s="885">
        <f>SUM(H460:H476)</f>
        <v>713.8599999999999</v>
      </c>
      <c r="J459" s="635"/>
      <c r="K459" s="635"/>
      <c r="L459" s="538"/>
      <c r="M459" s="450"/>
      <c r="N459" s="450"/>
      <c r="O459" s="450"/>
      <c r="P459" s="450"/>
      <c r="Q459" s="450"/>
      <c r="R459" s="450"/>
      <c r="S459" s="450"/>
    </row>
    <row r="460" spans="1:19" s="460" customFormat="1" ht="13.5" hidden="1" x14ac:dyDescent="0.3">
      <c r="A460" s="515"/>
      <c r="B460" s="505"/>
      <c r="C460" s="516" t="s">
        <v>45</v>
      </c>
      <c r="D460" s="494">
        <v>1</v>
      </c>
      <c r="E460" s="494">
        <v>113.24</v>
      </c>
      <c r="F460" s="494"/>
      <c r="G460" s="494"/>
      <c r="H460" s="510">
        <f>E460*D460</f>
        <v>113.24</v>
      </c>
      <c r="I460" s="888"/>
      <c r="J460" s="635"/>
      <c r="K460" s="635"/>
      <c r="L460" s="538"/>
      <c r="M460" s="450"/>
      <c r="N460" s="450"/>
      <c r="O460" s="450"/>
      <c r="P460" s="450"/>
      <c r="Q460" s="450"/>
      <c r="R460" s="450"/>
      <c r="S460" s="450"/>
    </row>
    <row r="461" spans="1:19" s="460" customFormat="1" ht="13.5" hidden="1" x14ac:dyDescent="0.3">
      <c r="A461" s="515"/>
      <c r="B461" s="505"/>
      <c r="C461" s="516" t="s">
        <v>45</v>
      </c>
      <c r="D461" s="494">
        <v>1</v>
      </c>
      <c r="E461" s="494">
        <v>85.7</v>
      </c>
      <c r="F461" s="494"/>
      <c r="G461" s="494"/>
      <c r="H461" s="510">
        <f t="shared" ref="H461:H476" si="23">E461*D461</f>
        <v>85.7</v>
      </c>
      <c r="I461" s="888"/>
      <c r="J461" s="635"/>
      <c r="K461" s="635"/>
      <c r="L461" s="538"/>
      <c r="M461" s="450"/>
      <c r="N461" s="450"/>
      <c r="O461" s="450"/>
      <c r="P461" s="450"/>
      <c r="Q461" s="450"/>
      <c r="R461" s="450"/>
      <c r="S461" s="450"/>
    </row>
    <row r="462" spans="1:19" s="460" customFormat="1" ht="13.5" hidden="1" x14ac:dyDescent="0.3">
      <c r="A462" s="515"/>
      <c r="B462" s="505"/>
      <c r="C462" s="516" t="s">
        <v>45</v>
      </c>
      <c r="D462" s="494">
        <v>1</v>
      </c>
      <c r="E462" s="494">
        <v>9.3800000000000008</v>
      </c>
      <c r="F462" s="494"/>
      <c r="G462" s="494"/>
      <c r="H462" s="510">
        <f t="shared" si="23"/>
        <v>9.3800000000000008</v>
      </c>
      <c r="I462" s="888"/>
      <c r="J462" s="635"/>
      <c r="K462" s="635"/>
      <c r="L462" s="538"/>
      <c r="M462" s="450"/>
      <c r="N462" s="450"/>
      <c r="O462" s="450"/>
      <c r="P462" s="450"/>
      <c r="Q462" s="450"/>
      <c r="R462" s="450"/>
      <c r="S462" s="450"/>
    </row>
    <row r="463" spans="1:19" s="460" customFormat="1" ht="13.5" hidden="1" x14ac:dyDescent="0.3">
      <c r="A463" s="515"/>
      <c r="B463" s="505"/>
      <c r="C463" s="516" t="s">
        <v>45</v>
      </c>
      <c r="D463" s="494">
        <v>1</v>
      </c>
      <c r="E463" s="494">
        <v>45.69</v>
      </c>
      <c r="F463" s="494"/>
      <c r="G463" s="494"/>
      <c r="H463" s="510">
        <f t="shared" si="23"/>
        <v>45.69</v>
      </c>
      <c r="I463" s="888"/>
      <c r="J463" s="635"/>
      <c r="K463" s="635"/>
      <c r="L463" s="538"/>
      <c r="M463" s="450"/>
      <c r="N463" s="450"/>
      <c r="O463" s="450"/>
      <c r="P463" s="450"/>
      <c r="Q463" s="450"/>
      <c r="R463" s="450"/>
      <c r="S463" s="450"/>
    </row>
    <row r="464" spans="1:19" s="460" customFormat="1" ht="13.5" hidden="1" x14ac:dyDescent="0.3">
      <c r="A464" s="515"/>
      <c r="B464" s="505"/>
      <c r="C464" s="516" t="s">
        <v>45</v>
      </c>
      <c r="D464" s="494">
        <v>1</v>
      </c>
      <c r="E464" s="494">
        <v>7.46</v>
      </c>
      <c r="F464" s="494"/>
      <c r="G464" s="494"/>
      <c r="H464" s="510">
        <f t="shared" si="23"/>
        <v>7.46</v>
      </c>
      <c r="I464" s="888"/>
      <c r="J464" s="635"/>
      <c r="K464" s="635"/>
      <c r="L464" s="538"/>
      <c r="M464" s="450"/>
      <c r="N464" s="450"/>
      <c r="O464" s="450"/>
      <c r="P464" s="450"/>
      <c r="Q464" s="450"/>
      <c r="R464" s="450"/>
      <c r="S464" s="450"/>
    </row>
    <row r="465" spans="1:19" s="460" customFormat="1" ht="13.5" hidden="1" x14ac:dyDescent="0.3">
      <c r="A465" s="515"/>
      <c r="B465" s="505"/>
      <c r="C465" s="516" t="s">
        <v>45</v>
      </c>
      <c r="D465" s="494">
        <v>1</v>
      </c>
      <c r="E465" s="494">
        <v>14.64</v>
      </c>
      <c r="F465" s="494"/>
      <c r="G465" s="494"/>
      <c r="H465" s="510">
        <f t="shared" si="23"/>
        <v>14.64</v>
      </c>
      <c r="I465" s="888"/>
      <c r="J465" s="635"/>
      <c r="K465" s="635"/>
      <c r="L465" s="538"/>
      <c r="M465" s="450"/>
      <c r="N465" s="450"/>
      <c r="O465" s="450"/>
      <c r="P465" s="450"/>
      <c r="Q465" s="450"/>
      <c r="R465" s="450"/>
      <c r="S465" s="450"/>
    </row>
    <row r="466" spans="1:19" s="460" customFormat="1" ht="13.5" hidden="1" x14ac:dyDescent="0.3">
      <c r="A466" s="515"/>
      <c r="B466" s="505"/>
      <c r="C466" s="516" t="s">
        <v>45</v>
      </c>
      <c r="D466" s="494">
        <v>1</v>
      </c>
      <c r="E466" s="494">
        <v>22.22</v>
      </c>
      <c r="F466" s="494"/>
      <c r="G466" s="494"/>
      <c r="H466" s="510">
        <f t="shared" si="23"/>
        <v>22.22</v>
      </c>
      <c r="I466" s="888"/>
      <c r="J466" s="635"/>
      <c r="K466" s="635"/>
      <c r="L466" s="538"/>
      <c r="M466" s="450"/>
      <c r="N466" s="450"/>
      <c r="O466" s="450"/>
      <c r="P466" s="450"/>
      <c r="Q466" s="450"/>
      <c r="R466" s="450"/>
      <c r="S466" s="450"/>
    </row>
    <row r="467" spans="1:19" s="460" customFormat="1" ht="13.5" hidden="1" x14ac:dyDescent="0.3">
      <c r="A467" s="515"/>
      <c r="B467" s="505"/>
      <c r="C467" s="516" t="s">
        <v>45</v>
      </c>
      <c r="D467" s="494">
        <v>1</v>
      </c>
      <c r="E467" s="494">
        <v>26.93</v>
      </c>
      <c r="F467" s="494"/>
      <c r="G467" s="494"/>
      <c r="H467" s="510">
        <f t="shared" si="23"/>
        <v>26.93</v>
      </c>
      <c r="I467" s="888"/>
      <c r="J467" s="635"/>
      <c r="K467" s="635"/>
      <c r="L467" s="538"/>
      <c r="M467" s="450"/>
      <c r="N467" s="450"/>
      <c r="O467" s="450"/>
      <c r="P467" s="450"/>
      <c r="Q467" s="450"/>
      <c r="R467" s="450"/>
      <c r="S467" s="450"/>
    </row>
    <row r="468" spans="1:19" s="460" customFormat="1" ht="13.5" hidden="1" x14ac:dyDescent="0.3">
      <c r="A468" s="515"/>
      <c r="B468" s="505"/>
      <c r="C468" s="516" t="s">
        <v>45</v>
      </c>
      <c r="D468" s="494">
        <v>1</v>
      </c>
      <c r="E468" s="494">
        <v>22.6</v>
      </c>
      <c r="F468" s="494"/>
      <c r="G468" s="494"/>
      <c r="H468" s="510">
        <f t="shared" si="23"/>
        <v>22.6</v>
      </c>
      <c r="I468" s="888"/>
      <c r="J468" s="635"/>
      <c r="K468" s="635"/>
      <c r="L468" s="538"/>
      <c r="M468" s="450"/>
      <c r="N468" s="450"/>
      <c r="O468" s="450"/>
      <c r="P468" s="450"/>
      <c r="Q468" s="450"/>
      <c r="R468" s="450"/>
      <c r="S468" s="450"/>
    </row>
    <row r="469" spans="1:19" s="460" customFormat="1" ht="13.5" hidden="1" x14ac:dyDescent="0.3">
      <c r="A469" s="515"/>
      <c r="B469" s="505"/>
      <c r="C469" s="516" t="s">
        <v>45</v>
      </c>
      <c r="D469" s="494">
        <v>1</v>
      </c>
      <c r="E469" s="494">
        <v>96</v>
      </c>
      <c r="F469" s="494"/>
      <c r="G469" s="494"/>
      <c r="H469" s="510">
        <f t="shared" si="23"/>
        <v>96</v>
      </c>
      <c r="I469" s="888"/>
      <c r="J469" s="635"/>
      <c r="K469" s="635"/>
      <c r="L469" s="538"/>
      <c r="M469" s="450"/>
      <c r="N469" s="450"/>
      <c r="O469" s="450"/>
      <c r="P469" s="450"/>
      <c r="Q469" s="450"/>
      <c r="R469" s="450"/>
      <c r="S469" s="450"/>
    </row>
    <row r="470" spans="1:19" s="460" customFormat="1" ht="13.5" hidden="1" x14ac:dyDescent="0.3">
      <c r="A470" s="515"/>
      <c r="B470" s="505"/>
      <c r="C470" s="516" t="s">
        <v>45</v>
      </c>
      <c r="D470" s="494">
        <v>1</v>
      </c>
      <c r="E470" s="494">
        <v>49.55</v>
      </c>
      <c r="F470" s="494"/>
      <c r="G470" s="494"/>
      <c r="H470" s="510">
        <f t="shared" si="23"/>
        <v>49.55</v>
      </c>
      <c r="I470" s="888"/>
      <c r="J470" s="635"/>
      <c r="K470" s="635"/>
      <c r="L470" s="538"/>
      <c r="M470" s="450"/>
      <c r="N470" s="450"/>
      <c r="O470" s="450"/>
      <c r="P470" s="450"/>
      <c r="Q470" s="450"/>
      <c r="R470" s="450"/>
      <c r="S470" s="450"/>
    </row>
    <row r="471" spans="1:19" s="460" customFormat="1" ht="13.5" hidden="1" x14ac:dyDescent="0.3">
      <c r="A471" s="515"/>
      <c r="B471" s="505"/>
      <c r="C471" s="516" t="s">
        <v>45</v>
      </c>
      <c r="D471" s="494">
        <v>1</v>
      </c>
      <c r="E471" s="494">
        <v>51.26</v>
      </c>
      <c r="F471" s="494"/>
      <c r="G471" s="494"/>
      <c r="H471" s="510">
        <f t="shared" si="23"/>
        <v>51.26</v>
      </c>
      <c r="I471" s="888"/>
      <c r="J471" s="635"/>
      <c r="K471" s="635"/>
      <c r="L471" s="538"/>
      <c r="M471" s="450"/>
      <c r="N471" s="450"/>
      <c r="O471" s="450"/>
      <c r="P471" s="450"/>
      <c r="Q471" s="450"/>
      <c r="R471" s="450"/>
      <c r="S471" s="450"/>
    </row>
    <row r="472" spans="1:19" s="460" customFormat="1" ht="13.5" hidden="1" x14ac:dyDescent="0.3">
      <c r="A472" s="515"/>
      <c r="B472" s="505"/>
      <c r="C472" s="516" t="s">
        <v>45</v>
      </c>
      <c r="D472" s="494">
        <v>1</v>
      </c>
      <c r="E472" s="494">
        <v>12.9</v>
      </c>
      <c r="F472" s="494"/>
      <c r="G472" s="494"/>
      <c r="H472" s="510">
        <f t="shared" si="23"/>
        <v>12.9</v>
      </c>
      <c r="I472" s="888"/>
      <c r="J472" s="635"/>
      <c r="K472" s="635"/>
      <c r="L472" s="538"/>
      <c r="M472" s="450"/>
      <c r="N472" s="450"/>
      <c r="O472" s="450"/>
      <c r="P472" s="450"/>
      <c r="Q472" s="450"/>
      <c r="R472" s="450"/>
      <c r="S472" s="450"/>
    </row>
    <row r="473" spans="1:19" s="460" customFormat="1" ht="13.5" hidden="1" x14ac:dyDescent="0.3">
      <c r="A473" s="515"/>
      <c r="B473" s="505"/>
      <c r="C473" s="516" t="s">
        <v>45</v>
      </c>
      <c r="D473" s="494">
        <v>1</v>
      </c>
      <c r="E473" s="494">
        <v>11.86</v>
      </c>
      <c r="F473" s="494"/>
      <c r="G473" s="494"/>
      <c r="H473" s="510">
        <f t="shared" si="23"/>
        <v>11.86</v>
      </c>
      <c r="I473" s="888"/>
      <c r="J473" s="635"/>
      <c r="K473" s="635"/>
      <c r="L473" s="538"/>
      <c r="M473" s="450"/>
      <c r="N473" s="450"/>
      <c r="O473" s="450"/>
      <c r="P473" s="450"/>
      <c r="Q473" s="450"/>
      <c r="R473" s="450"/>
      <c r="S473" s="450"/>
    </row>
    <row r="474" spans="1:19" s="460" customFormat="1" ht="13.5" hidden="1" x14ac:dyDescent="0.3">
      <c r="A474" s="515"/>
      <c r="B474" s="505"/>
      <c r="C474" s="516" t="s">
        <v>45</v>
      </c>
      <c r="D474" s="494">
        <v>1</v>
      </c>
      <c r="E474" s="494">
        <v>94.96</v>
      </c>
      <c r="F474" s="494"/>
      <c r="G474" s="494"/>
      <c r="H474" s="510">
        <f t="shared" si="23"/>
        <v>94.96</v>
      </c>
      <c r="I474" s="888"/>
      <c r="J474" s="635"/>
      <c r="K474" s="635"/>
      <c r="L474" s="538"/>
      <c r="M474" s="450"/>
      <c r="N474" s="450"/>
      <c r="O474" s="450"/>
      <c r="P474" s="450"/>
      <c r="Q474" s="450"/>
      <c r="R474" s="450"/>
      <c r="S474" s="450"/>
    </row>
    <row r="475" spans="1:19" s="460" customFormat="1" ht="13.5" hidden="1" x14ac:dyDescent="0.3">
      <c r="A475" s="515"/>
      <c r="B475" s="505"/>
      <c r="C475" s="516" t="s">
        <v>45</v>
      </c>
      <c r="D475" s="494">
        <v>1</v>
      </c>
      <c r="E475" s="494">
        <v>24.8</v>
      </c>
      <c r="F475" s="494"/>
      <c r="G475" s="494"/>
      <c r="H475" s="510">
        <f t="shared" si="23"/>
        <v>24.8</v>
      </c>
      <c r="I475" s="888"/>
      <c r="J475" s="635"/>
      <c r="K475" s="635"/>
      <c r="L475" s="538"/>
      <c r="M475" s="450"/>
      <c r="N475" s="450"/>
      <c r="O475" s="450"/>
      <c r="P475" s="450"/>
      <c r="Q475" s="450"/>
      <c r="R475" s="450"/>
      <c r="S475" s="450"/>
    </row>
    <row r="476" spans="1:19" s="460" customFormat="1" ht="13.5" hidden="1" x14ac:dyDescent="0.3">
      <c r="A476" s="515"/>
      <c r="B476" s="505"/>
      <c r="C476" s="516" t="s">
        <v>45</v>
      </c>
      <c r="D476" s="494">
        <v>1</v>
      </c>
      <c r="E476" s="494">
        <v>24.67</v>
      </c>
      <c r="F476" s="494"/>
      <c r="G476" s="494"/>
      <c r="H476" s="510">
        <f t="shared" si="23"/>
        <v>24.67</v>
      </c>
      <c r="I476" s="888"/>
      <c r="J476" s="635"/>
      <c r="K476" s="635"/>
      <c r="L476" s="538"/>
      <c r="M476" s="450"/>
      <c r="N476" s="450"/>
      <c r="O476" s="450"/>
      <c r="P476" s="450"/>
      <c r="Q476" s="450"/>
      <c r="R476" s="450"/>
      <c r="S476" s="450"/>
    </row>
    <row r="477" spans="1:19" s="460" customFormat="1" ht="13.5" x14ac:dyDescent="0.3">
      <c r="A477" s="515"/>
      <c r="B477" s="505"/>
      <c r="C477" s="516"/>
      <c r="D477" s="494"/>
      <c r="E477" s="494"/>
      <c r="F477" s="494"/>
      <c r="G477" s="494"/>
      <c r="H477" s="510"/>
      <c r="I477" s="888"/>
      <c r="J477" s="635"/>
      <c r="K477" s="635"/>
      <c r="L477" s="538"/>
      <c r="M477" s="450"/>
      <c r="N477" s="450"/>
      <c r="O477" s="450"/>
      <c r="P477" s="450"/>
      <c r="Q477" s="450"/>
      <c r="R477" s="450"/>
      <c r="S477" s="450"/>
    </row>
    <row r="478" spans="1:19" s="460" customFormat="1" ht="71.45" customHeight="1" x14ac:dyDescent="0.3">
      <c r="A478" s="502" t="s">
        <v>458</v>
      </c>
      <c r="B478" s="491" t="s">
        <v>3750</v>
      </c>
      <c r="C478" s="464" t="s">
        <v>45</v>
      </c>
      <c r="D478" s="494"/>
      <c r="E478" s="494"/>
      <c r="F478" s="494"/>
      <c r="G478" s="494"/>
      <c r="H478" s="510"/>
      <c r="I478" s="885">
        <f>SUM(H479:H486)</f>
        <v>117.38</v>
      </c>
      <c r="J478" s="635"/>
      <c r="K478" s="371"/>
      <c r="L478" s="363"/>
      <c r="M478" s="450"/>
      <c r="N478" s="450"/>
      <c r="O478" s="450"/>
      <c r="P478" s="450"/>
      <c r="Q478" s="450"/>
      <c r="R478" s="450"/>
      <c r="S478" s="450"/>
    </row>
    <row r="479" spans="1:19" s="440" customFormat="1" ht="13.5" hidden="1" x14ac:dyDescent="0.3">
      <c r="A479" s="502"/>
      <c r="B479" s="491"/>
      <c r="C479" s="464" t="s">
        <v>45</v>
      </c>
      <c r="D479" s="494">
        <v>1</v>
      </c>
      <c r="E479" s="494">
        <v>20.81</v>
      </c>
      <c r="F479" s="494"/>
      <c r="G479" s="494"/>
      <c r="H479" s="510">
        <f>E479*D479</f>
        <v>20.81</v>
      </c>
      <c r="I479" s="888"/>
      <c r="J479" s="635"/>
      <c r="K479" s="635"/>
      <c r="L479" s="534"/>
      <c r="M479" s="437"/>
      <c r="N479" s="437"/>
      <c r="O479" s="437"/>
      <c r="P479" s="437"/>
      <c r="Q479" s="437"/>
      <c r="R479" s="437"/>
      <c r="S479" s="437"/>
    </row>
    <row r="480" spans="1:19" s="440" customFormat="1" ht="13.5" hidden="1" x14ac:dyDescent="0.3">
      <c r="A480" s="502"/>
      <c r="B480" s="491"/>
      <c r="C480" s="464" t="s">
        <v>45</v>
      </c>
      <c r="D480" s="494">
        <v>1</v>
      </c>
      <c r="E480" s="494">
        <v>2.14</v>
      </c>
      <c r="F480" s="494"/>
      <c r="G480" s="494"/>
      <c r="H480" s="510">
        <f t="shared" ref="H480:H485" si="24">E480*D480</f>
        <v>2.14</v>
      </c>
      <c r="I480" s="888"/>
      <c r="J480" s="635"/>
      <c r="K480" s="635"/>
      <c r="L480" s="534"/>
      <c r="M480" s="437"/>
      <c r="N480" s="437"/>
      <c r="O480" s="437"/>
      <c r="P480" s="437"/>
      <c r="Q480" s="437"/>
      <c r="R480" s="437"/>
      <c r="S480" s="437"/>
    </row>
    <row r="481" spans="1:19" s="440" customFormat="1" ht="13.5" hidden="1" x14ac:dyDescent="0.3">
      <c r="A481" s="502"/>
      <c r="B481" s="491"/>
      <c r="C481" s="464" t="s">
        <v>45</v>
      </c>
      <c r="D481" s="494">
        <v>1</v>
      </c>
      <c r="E481" s="494">
        <v>3.76</v>
      </c>
      <c r="F481" s="494"/>
      <c r="G481" s="494"/>
      <c r="H481" s="510">
        <f t="shared" si="24"/>
        <v>3.76</v>
      </c>
      <c r="I481" s="888"/>
      <c r="J481" s="635"/>
      <c r="K481" s="635"/>
      <c r="L481" s="534"/>
      <c r="M481" s="437"/>
      <c r="N481" s="437"/>
      <c r="O481" s="437"/>
      <c r="P481" s="437"/>
      <c r="Q481" s="437"/>
      <c r="R481" s="437"/>
      <c r="S481" s="437"/>
    </row>
    <row r="482" spans="1:19" s="440" customFormat="1" ht="13.5" hidden="1" x14ac:dyDescent="0.3">
      <c r="A482" s="502"/>
      <c r="B482" s="491"/>
      <c r="C482" s="464" t="s">
        <v>45</v>
      </c>
      <c r="D482" s="494">
        <v>1</v>
      </c>
      <c r="E482" s="494">
        <v>12.9</v>
      </c>
      <c r="F482" s="494"/>
      <c r="G482" s="494"/>
      <c r="H482" s="510">
        <f t="shared" si="24"/>
        <v>12.9</v>
      </c>
      <c r="I482" s="888"/>
      <c r="J482" s="635"/>
      <c r="K482" s="635"/>
      <c r="L482" s="534"/>
      <c r="M482" s="437"/>
      <c r="N482" s="437"/>
      <c r="O482" s="437"/>
      <c r="P482" s="437"/>
      <c r="Q482" s="437"/>
      <c r="R482" s="437"/>
      <c r="S482" s="437"/>
    </row>
    <row r="483" spans="1:19" s="440" customFormat="1" ht="13.5" hidden="1" x14ac:dyDescent="0.3">
      <c r="A483" s="502"/>
      <c r="B483" s="491"/>
      <c r="C483" s="464" t="s">
        <v>45</v>
      </c>
      <c r="D483" s="494">
        <v>1</v>
      </c>
      <c r="E483" s="494">
        <v>12.3</v>
      </c>
      <c r="F483" s="494"/>
      <c r="G483" s="494"/>
      <c r="H483" s="510">
        <f t="shared" si="24"/>
        <v>12.3</v>
      </c>
      <c r="I483" s="888"/>
      <c r="J483" s="635"/>
      <c r="K483" s="635"/>
      <c r="L483" s="534"/>
      <c r="M483" s="437"/>
      <c r="N483" s="437"/>
      <c r="O483" s="437"/>
      <c r="P483" s="437"/>
      <c r="Q483" s="437"/>
      <c r="R483" s="437"/>
      <c r="S483" s="437"/>
    </row>
    <row r="484" spans="1:19" s="440" customFormat="1" ht="13.5" hidden="1" x14ac:dyDescent="0.3">
      <c r="A484" s="502"/>
      <c r="B484" s="491"/>
      <c r="C484" s="464" t="s">
        <v>45</v>
      </c>
      <c r="D484" s="494">
        <v>1</v>
      </c>
      <c r="E484" s="494">
        <v>10.11</v>
      </c>
      <c r="F484" s="494"/>
      <c r="G484" s="494"/>
      <c r="H484" s="510">
        <f t="shared" si="24"/>
        <v>10.11</v>
      </c>
      <c r="I484" s="888"/>
      <c r="J484" s="635"/>
      <c r="K484" s="635"/>
      <c r="L484" s="534"/>
      <c r="M484" s="437"/>
      <c r="N484" s="437"/>
      <c r="O484" s="437"/>
      <c r="P484" s="437"/>
      <c r="Q484" s="437"/>
      <c r="R484" s="437"/>
      <c r="S484" s="437"/>
    </row>
    <row r="485" spans="1:19" s="440" customFormat="1" ht="13.5" hidden="1" x14ac:dyDescent="0.3">
      <c r="A485" s="502"/>
      <c r="B485" s="491"/>
      <c r="C485" s="464" t="s">
        <v>45</v>
      </c>
      <c r="D485" s="494">
        <v>1</v>
      </c>
      <c r="E485" s="494">
        <v>9.76</v>
      </c>
      <c r="F485" s="494"/>
      <c r="G485" s="494"/>
      <c r="H485" s="510">
        <f t="shared" si="24"/>
        <v>9.76</v>
      </c>
      <c r="I485" s="888"/>
      <c r="J485" s="635"/>
      <c r="K485" s="635"/>
      <c r="L485" s="534"/>
      <c r="M485" s="437"/>
      <c r="N485" s="437"/>
      <c r="O485" s="437"/>
      <c r="P485" s="437"/>
      <c r="Q485" s="437"/>
      <c r="R485" s="437"/>
      <c r="S485" s="437"/>
    </row>
    <row r="486" spans="1:19" s="440" customFormat="1" ht="13.5" hidden="1" x14ac:dyDescent="0.3">
      <c r="A486" s="502"/>
      <c r="B486" s="491"/>
      <c r="C486" s="464" t="s">
        <v>45</v>
      </c>
      <c r="D486" s="494">
        <v>1</v>
      </c>
      <c r="E486" s="494">
        <v>45.6</v>
      </c>
      <c r="F486" s="494"/>
      <c r="G486" s="494"/>
      <c r="H486" s="510">
        <f>E486*D486</f>
        <v>45.6</v>
      </c>
      <c r="I486" s="885"/>
      <c r="J486" s="635"/>
      <c r="K486" s="635"/>
      <c r="L486" s="534"/>
      <c r="M486" s="437"/>
      <c r="N486" s="437"/>
      <c r="O486" s="437"/>
      <c r="P486" s="437"/>
      <c r="Q486" s="437"/>
      <c r="R486" s="437"/>
      <c r="S486" s="437"/>
    </row>
    <row r="487" spans="1:19" s="460" customFormat="1" ht="13.5" x14ac:dyDescent="0.3">
      <c r="A487" s="515"/>
      <c r="B487" s="505"/>
      <c r="C487" s="516"/>
      <c r="D487" s="494"/>
      <c r="E487" s="494"/>
      <c r="F487" s="494"/>
      <c r="G487" s="494"/>
      <c r="H487" s="510"/>
      <c r="I487" s="888"/>
      <c r="J487" s="635"/>
      <c r="K487" s="635"/>
      <c r="L487" s="547"/>
      <c r="M487" s="450"/>
      <c r="N487" s="450"/>
      <c r="O487" s="450"/>
      <c r="P487" s="450"/>
      <c r="Q487" s="450"/>
      <c r="R487" s="450"/>
      <c r="S487" s="450"/>
    </row>
    <row r="488" spans="1:19" s="460" customFormat="1" ht="13.5" x14ac:dyDescent="0.3">
      <c r="A488" s="515"/>
      <c r="B488" s="505"/>
      <c r="C488" s="516"/>
      <c r="D488" s="494"/>
      <c r="E488" s="494"/>
      <c r="F488" s="494"/>
      <c r="G488" s="494"/>
      <c r="H488" s="510"/>
      <c r="I488" s="888"/>
      <c r="J488" s="635"/>
      <c r="K488" s="635"/>
      <c r="L488" s="538"/>
      <c r="M488" s="450"/>
      <c r="N488" s="450"/>
      <c r="O488" s="450"/>
      <c r="P488" s="450"/>
      <c r="Q488" s="450"/>
      <c r="R488" s="450"/>
      <c r="S488" s="450"/>
    </row>
    <row r="489" spans="1:19" s="460" customFormat="1" ht="13.5" x14ac:dyDescent="0.3">
      <c r="A489" s="575" t="s">
        <v>40</v>
      </c>
      <c r="B489" s="576" t="s">
        <v>143</v>
      </c>
      <c r="C489" s="516"/>
      <c r="D489" s="494"/>
      <c r="E489" s="494"/>
      <c r="F489" s="494"/>
      <c r="G489" s="494"/>
      <c r="H489" s="510"/>
      <c r="I489" s="888"/>
      <c r="J489" s="636"/>
      <c r="K489" s="636"/>
      <c r="L489" s="563"/>
      <c r="M489" s="450"/>
      <c r="N489" s="450"/>
      <c r="O489" s="450"/>
      <c r="P489" s="450"/>
      <c r="Q489" s="450"/>
      <c r="R489" s="450"/>
      <c r="S489" s="450"/>
    </row>
    <row r="490" spans="1:19" s="460" customFormat="1" ht="13.5" x14ac:dyDescent="0.3">
      <c r="A490" s="515"/>
      <c r="B490" s="505"/>
      <c r="C490" s="516"/>
      <c r="D490" s="494"/>
      <c r="E490" s="494"/>
      <c r="F490" s="494"/>
      <c r="G490" s="494"/>
      <c r="H490" s="510"/>
      <c r="I490" s="888"/>
      <c r="J490" s="635"/>
      <c r="K490" s="635"/>
      <c r="L490" s="538"/>
      <c r="M490" s="450"/>
      <c r="N490" s="450"/>
      <c r="O490" s="450"/>
      <c r="P490" s="450"/>
      <c r="Q490" s="450"/>
      <c r="R490" s="450"/>
      <c r="S490" s="450"/>
    </row>
    <row r="491" spans="1:19" s="460" customFormat="1" ht="125.1" customHeight="1" x14ac:dyDescent="0.3">
      <c r="A491" s="515" t="s">
        <v>459</v>
      </c>
      <c r="B491" s="491" t="s">
        <v>3694</v>
      </c>
      <c r="C491" s="516"/>
      <c r="D491" s="494"/>
      <c r="E491" s="494"/>
      <c r="F491" s="494"/>
      <c r="G491" s="494"/>
      <c r="H491" s="510"/>
      <c r="I491" s="888"/>
      <c r="J491" s="635"/>
      <c r="K491" s="635"/>
      <c r="L491" s="538"/>
      <c r="M491" s="450"/>
      <c r="N491" s="450"/>
      <c r="O491" s="450"/>
      <c r="P491" s="450"/>
      <c r="Q491" s="450"/>
      <c r="R491" s="450"/>
      <c r="S491" s="450"/>
    </row>
    <row r="492" spans="1:19" s="460" customFormat="1" ht="13.5" x14ac:dyDescent="0.3">
      <c r="A492" s="515" t="s">
        <v>460</v>
      </c>
      <c r="B492" s="505" t="s">
        <v>146</v>
      </c>
      <c r="C492" s="516" t="s">
        <v>11</v>
      </c>
      <c r="D492" s="494">
        <v>24</v>
      </c>
      <c r="E492" s="494"/>
      <c r="F492" s="494"/>
      <c r="G492" s="494"/>
      <c r="H492" s="510">
        <f>D492</f>
        <v>24</v>
      </c>
      <c r="I492" s="885">
        <f>H492</f>
        <v>24</v>
      </c>
      <c r="J492" s="635"/>
      <c r="K492" s="635"/>
      <c r="L492" s="538"/>
      <c r="M492" s="450"/>
      <c r="N492" s="450"/>
      <c r="O492" s="450"/>
      <c r="P492" s="450"/>
      <c r="Q492" s="450"/>
      <c r="R492" s="450"/>
      <c r="S492" s="450"/>
    </row>
    <row r="493" spans="1:19" s="460" customFormat="1" ht="13.5" x14ac:dyDescent="0.3">
      <c r="A493" s="515" t="s">
        <v>461</v>
      </c>
      <c r="B493" s="505" t="s">
        <v>148</v>
      </c>
      <c r="C493" s="516" t="s">
        <v>11</v>
      </c>
      <c r="D493" s="494">
        <v>4</v>
      </c>
      <c r="E493" s="494"/>
      <c r="F493" s="494"/>
      <c r="G493" s="494"/>
      <c r="H493" s="510">
        <f t="shared" ref="H493:H495" si="25">D493</f>
        <v>4</v>
      </c>
      <c r="I493" s="885">
        <f t="shared" ref="I493:I495" si="26">H493</f>
        <v>4</v>
      </c>
      <c r="J493" s="635"/>
      <c r="K493" s="635"/>
      <c r="L493" s="538"/>
      <c r="M493" s="450"/>
      <c r="N493" s="450"/>
      <c r="O493" s="450"/>
      <c r="P493" s="450"/>
      <c r="Q493" s="450"/>
      <c r="R493" s="450"/>
      <c r="S493" s="450"/>
    </row>
    <row r="494" spans="1:19" s="460" customFormat="1" ht="13.5" x14ac:dyDescent="0.3">
      <c r="A494" s="515" t="s">
        <v>462</v>
      </c>
      <c r="B494" s="505" t="s">
        <v>150</v>
      </c>
      <c r="C494" s="516" t="s">
        <v>11</v>
      </c>
      <c r="D494" s="494">
        <v>1</v>
      </c>
      <c r="E494" s="494"/>
      <c r="F494" s="494"/>
      <c r="G494" s="494"/>
      <c r="H494" s="510">
        <f t="shared" si="25"/>
        <v>1</v>
      </c>
      <c r="I494" s="885">
        <f t="shared" si="26"/>
        <v>1</v>
      </c>
      <c r="J494" s="635"/>
      <c r="K494" s="635"/>
      <c r="L494" s="538"/>
      <c r="M494" s="450"/>
      <c r="N494" s="450"/>
      <c r="O494" s="450"/>
      <c r="P494" s="450"/>
      <c r="Q494" s="450"/>
      <c r="R494" s="450"/>
      <c r="S494" s="450"/>
    </row>
    <row r="495" spans="1:19" s="460" customFormat="1" ht="13.5" x14ac:dyDescent="0.3">
      <c r="A495" s="515" t="s">
        <v>463</v>
      </c>
      <c r="B495" s="505" t="s">
        <v>199</v>
      </c>
      <c r="C495" s="516" t="s">
        <v>11</v>
      </c>
      <c r="D495" s="494">
        <v>8</v>
      </c>
      <c r="E495" s="494"/>
      <c r="F495" s="494"/>
      <c r="G495" s="494"/>
      <c r="H495" s="510">
        <f t="shared" si="25"/>
        <v>8</v>
      </c>
      <c r="I495" s="885">
        <f t="shared" si="26"/>
        <v>8</v>
      </c>
      <c r="J495" s="635"/>
      <c r="K495" s="635"/>
      <c r="L495" s="538"/>
      <c r="M495" s="450"/>
      <c r="N495" s="450"/>
      <c r="O495" s="450"/>
      <c r="P495" s="450"/>
      <c r="Q495" s="450"/>
      <c r="R495" s="450"/>
      <c r="S495" s="450"/>
    </row>
    <row r="496" spans="1:19" s="460" customFormat="1" ht="13.5" x14ac:dyDescent="0.3">
      <c r="A496" s="515"/>
      <c r="B496" s="505"/>
      <c r="C496" s="516"/>
      <c r="D496" s="494"/>
      <c r="E496" s="494"/>
      <c r="F496" s="494"/>
      <c r="G496" s="494"/>
      <c r="H496" s="510"/>
      <c r="I496" s="888"/>
      <c r="J496" s="635"/>
      <c r="K496" s="635"/>
      <c r="L496" s="538"/>
      <c r="M496" s="450"/>
      <c r="N496" s="450"/>
      <c r="O496" s="450"/>
      <c r="P496" s="450"/>
      <c r="Q496" s="450"/>
      <c r="R496" s="450"/>
      <c r="S496" s="450"/>
    </row>
    <row r="497" spans="1:19" s="460" customFormat="1" ht="121.5" customHeight="1" x14ac:dyDescent="0.3">
      <c r="A497" s="502" t="s">
        <v>464</v>
      </c>
      <c r="B497" s="491" t="s">
        <v>331</v>
      </c>
      <c r="C497" s="464" t="s">
        <v>11</v>
      </c>
      <c r="D497" s="494">
        <v>1</v>
      </c>
      <c r="E497" s="494"/>
      <c r="F497" s="494"/>
      <c r="G497" s="494"/>
      <c r="H497" s="510">
        <f>D497</f>
        <v>1</v>
      </c>
      <c r="I497" s="885">
        <f>H497</f>
        <v>1</v>
      </c>
      <c r="J497" s="636"/>
      <c r="K497" s="372"/>
      <c r="L497" s="364"/>
      <c r="M497" s="450"/>
      <c r="N497" s="450"/>
      <c r="O497" s="450"/>
      <c r="P497" s="450"/>
      <c r="Q497" s="450"/>
      <c r="R497" s="450"/>
      <c r="S497" s="450"/>
    </row>
    <row r="498" spans="1:19" s="460" customFormat="1" ht="13.5" x14ac:dyDescent="0.3">
      <c r="A498" s="515"/>
      <c r="B498" s="505"/>
      <c r="C498" s="516"/>
      <c r="D498" s="494"/>
      <c r="E498" s="494"/>
      <c r="F498" s="494"/>
      <c r="G498" s="494"/>
      <c r="H498" s="510"/>
      <c r="I498" s="888"/>
      <c r="J498" s="635"/>
      <c r="K498" s="635"/>
      <c r="L498" s="547"/>
      <c r="M498" s="450"/>
      <c r="N498" s="450"/>
      <c r="O498" s="450"/>
      <c r="P498" s="450"/>
      <c r="Q498" s="450"/>
      <c r="R498" s="450"/>
      <c r="S498" s="450"/>
    </row>
    <row r="499" spans="1:19" s="460" customFormat="1" ht="13.5" x14ac:dyDescent="0.3">
      <c r="A499" s="488" t="s">
        <v>41</v>
      </c>
      <c r="B499" s="489" t="s">
        <v>154</v>
      </c>
      <c r="C499" s="516"/>
      <c r="D499" s="494"/>
      <c r="E499" s="494"/>
      <c r="F499" s="494"/>
      <c r="G499" s="494"/>
      <c r="H499" s="510"/>
      <c r="I499" s="888"/>
      <c r="J499" s="635"/>
      <c r="K499" s="635"/>
      <c r="L499" s="538"/>
      <c r="M499" s="450"/>
      <c r="N499" s="450"/>
      <c r="O499" s="450"/>
      <c r="P499" s="450"/>
      <c r="Q499" s="450"/>
      <c r="R499" s="450"/>
      <c r="S499" s="450"/>
    </row>
    <row r="500" spans="1:19" s="460" customFormat="1" ht="13.5" x14ac:dyDescent="0.3">
      <c r="A500" s="515"/>
      <c r="B500" s="505"/>
      <c r="C500" s="516"/>
      <c r="D500" s="494"/>
      <c r="E500" s="494"/>
      <c r="F500" s="494"/>
      <c r="G500" s="494"/>
      <c r="H500" s="510"/>
      <c r="I500" s="888"/>
      <c r="J500" s="635"/>
      <c r="K500" s="635"/>
      <c r="L500" s="538"/>
      <c r="M500" s="450"/>
      <c r="N500" s="450"/>
      <c r="O500" s="450"/>
      <c r="P500" s="450"/>
      <c r="Q500" s="450"/>
      <c r="R500" s="450"/>
      <c r="S500" s="450"/>
    </row>
    <row r="501" spans="1:19" s="460" customFormat="1" ht="27" x14ac:dyDescent="0.3">
      <c r="A501" s="502" t="s">
        <v>91</v>
      </c>
      <c r="B501" s="491" t="s">
        <v>312</v>
      </c>
      <c r="C501" s="464"/>
      <c r="D501" s="494"/>
      <c r="E501" s="494"/>
      <c r="F501" s="494"/>
      <c r="G501" s="494"/>
      <c r="H501" s="510"/>
      <c r="I501" s="888"/>
      <c r="J501" s="635"/>
      <c r="K501" s="635"/>
      <c r="L501" s="538"/>
      <c r="M501" s="450"/>
      <c r="N501" s="450"/>
      <c r="O501" s="450"/>
      <c r="P501" s="450"/>
      <c r="Q501" s="450"/>
      <c r="R501" s="450"/>
      <c r="S501" s="450"/>
    </row>
    <row r="502" spans="1:19" s="460" customFormat="1" ht="67.5" x14ac:dyDescent="0.3">
      <c r="A502" s="502" t="s">
        <v>465</v>
      </c>
      <c r="B502" s="491" t="s">
        <v>314</v>
      </c>
      <c r="C502" s="464" t="s">
        <v>11</v>
      </c>
      <c r="D502" s="494">
        <v>4</v>
      </c>
      <c r="E502" s="494"/>
      <c r="F502" s="494"/>
      <c r="G502" s="494"/>
      <c r="H502" s="510">
        <f>D502</f>
        <v>4</v>
      </c>
      <c r="I502" s="888">
        <f>H502</f>
        <v>4</v>
      </c>
      <c r="J502" s="635"/>
      <c r="K502" s="635"/>
      <c r="L502" s="538"/>
      <c r="M502" s="450"/>
      <c r="N502" s="450"/>
      <c r="O502" s="450"/>
      <c r="P502" s="450"/>
      <c r="Q502" s="450"/>
      <c r="R502" s="450"/>
      <c r="S502" s="450"/>
    </row>
    <row r="503" spans="1:19" s="460" customFormat="1" ht="13.5" x14ac:dyDescent="0.3">
      <c r="A503" s="502"/>
      <c r="B503" s="491"/>
      <c r="C503" s="464"/>
      <c r="D503" s="494"/>
      <c r="E503" s="494"/>
      <c r="F503" s="494"/>
      <c r="G503" s="494"/>
      <c r="H503" s="510"/>
      <c r="I503" s="888"/>
      <c r="J503" s="635"/>
      <c r="K503" s="635"/>
      <c r="L503" s="538"/>
      <c r="M503" s="450"/>
      <c r="N503" s="450"/>
      <c r="O503" s="450"/>
      <c r="P503" s="450"/>
      <c r="Q503" s="450"/>
      <c r="R503" s="450"/>
      <c r="S503" s="450"/>
    </row>
    <row r="504" spans="1:19" s="460" customFormat="1" ht="81" x14ac:dyDescent="0.3">
      <c r="A504" s="502" t="s">
        <v>466</v>
      </c>
      <c r="B504" s="491" t="s">
        <v>406</v>
      </c>
      <c r="C504" s="464" t="s">
        <v>11</v>
      </c>
      <c r="D504" s="494">
        <v>11</v>
      </c>
      <c r="E504" s="494"/>
      <c r="F504" s="494"/>
      <c r="G504" s="494"/>
      <c r="H504" s="510">
        <f>D504</f>
        <v>11</v>
      </c>
      <c r="I504" s="888">
        <f>H504</f>
        <v>11</v>
      </c>
      <c r="J504" s="635"/>
      <c r="K504" s="635"/>
      <c r="L504" s="538"/>
      <c r="M504" s="450"/>
      <c r="N504" s="450"/>
      <c r="O504" s="450"/>
      <c r="P504" s="450"/>
      <c r="Q504" s="450"/>
      <c r="R504" s="450"/>
      <c r="S504" s="450"/>
    </row>
    <row r="505" spans="1:19" s="460" customFormat="1" ht="13.5" x14ac:dyDescent="0.3">
      <c r="A505" s="502"/>
      <c r="B505" s="491"/>
      <c r="C505" s="464"/>
      <c r="D505" s="494"/>
      <c r="E505" s="494"/>
      <c r="F505" s="494"/>
      <c r="G505" s="494"/>
      <c r="H505" s="510"/>
      <c r="I505" s="888"/>
      <c r="J505" s="635"/>
      <c r="K505" s="635"/>
      <c r="L505" s="538"/>
      <c r="M505" s="450"/>
      <c r="N505" s="450"/>
      <c r="O505" s="450"/>
      <c r="P505" s="450"/>
      <c r="Q505" s="450"/>
      <c r="R505" s="450"/>
      <c r="S505" s="450"/>
    </row>
    <row r="506" spans="1:19" s="460" customFormat="1" ht="81" x14ac:dyDescent="0.3">
      <c r="A506" s="502" t="s">
        <v>467</v>
      </c>
      <c r="B506" s="491" t="s">
        <v>315</v>
      </c>
      <c r="C506" s="464" t="s">
        <v>11</v>
      </c>
      <c r="D506" s="494">
        <v>7</v>
      </c>
      <c r="E506" s="494"/>
      <c r="F506" s="494"/>
      <c r="G506" s="494"/>
      <c r="H506" s="510">
        <f>D506</f>
        <v>7</v>
      </c>
      <c r="I506" s="888">
        <f>H506</f>
        <v>7</v>
      </c>
      <c r="J506" s="635"/>
      <c r="K506" s="635"/>
      <c r="L506" s="538"/>
      <c r="M506" s="450"/>
      <c r="N506" s="450"/>
      <c r="O506" s="450"/>
      <c r="P506" s="450"/>
      <c r="Q506" s="450"/>
      <c r="R506" s="450"/>
      <c r="S506" s="450"/>
    </row>
    <row r="507" spans="1:19" s="460" customFormat="1" ht="13.5" x14ac:dyDescent="0.3">
      <c r="A507" s="515"/>
      <c r="B507" s="505"/>
      <c r="C507" s="516"/>
      <c r="D507" s="494"/>
      <c r="E507" s="494"/>
      <c r="F507" s="494"/>
      <c r="G507" s="494"/>
      <c r="H507" s="510"/>
      <c r="I507" s="888"/>
      <c r="J507" s="635"/>
      <c r="K507" s="635"/>
      <c r="L507" s="538"/>
      <c r="M507" s="450"/>
      <c r="N507" s="450"/>
      <c r="O507" s="450"/>
      <c r="P507" s="450"/>
      <c r="Q507" s="450"/>
      <c r="R507" s="450"/>
      <c r="S507" s="450"/>
    </row>
    <row r="508" spans="1:19" s="460" customFormat="1" ht="40.5" x14ac:dyDescent="0.3">
      <c r="A508" s="515" t="s">
        <v>468</v>
      </c>
      <c r="B508" s="505" t="s">
        <v>157</v>
      </c>
      <c r="C508" s="516"/>
      <c r="D508" s="494"/>
      <c r="E508" s="494"/>
      <c r="F508" s="494"/>
      <c r="G508" s="494"/>
      <c r="H508" s="510"/>
      <c r="I508" s="888"/>
      <c r="J508" s="635"/>
      <c r="K508" s="635"/>
      <c r="L508" s="538"/>
      <c r="M508" s="450"/>
      <c r="N508" s="450"/>
      <c r="O508" s="450"/>
      <c r="P508" s="450"/>
      <c r="Q508" s="450"/>
      <c r="R508" s="450"/>
      <c r="S508" s="450"/>
    </row>
    <row r="509" spans="1:19" s="460" customFormat="1" ht="132.75" customHeight="1" x14ac:dyDescent="0.3">
      <c r="A509" s="502" t="s">
        <v>469</v>
      </c>
      <c r="B509" s="491" t="s">
        <v>3666</v>
      </c>
      <c r="C509" s="464" t="s">
        <v>11</v>
      </c>
      <c r="D509" s="494">
        <v>1</v>
      </c>
      <c r="E509" s="494"/>
      <c r="F509" s="494"/>
      <c r="G509" s="494"/>
      <c r="H509" s="510">
        <f>D509</f>
        <v>1</v>
      </c>
      <c r="I509" s="885">
        <f>H509</f>
        <v>1</v>
      </c>
      <c r="J509" s="636"/>
      <c r="K509" s="636"/>
      <c r="L509" s="562"/>
      <c r="M509" s="450"/>
      <c r="N509" s="450"/>
      <c r="O509" s="450"/>
      <c r="P509" s="450"/>
      <c r="Q509" s="450"/>
      <c r="R509" s="450"/>
      <c r="S509" s="450"/>
    </row>
    <row r="510" spans="1:19" s="460" customFormat="1" ht="13.5" x14ac:dyDescent="0.3">
      <c r="A510" s="515"/>
      <c r="B510" s="505"/>
      <c r="C510" s="516"/>
      <c r="D510" s="494"/>
      <c r="E510" s="494"/>
      <c r="F510" s="494"/>
      <c r="G510" s="494"/>
      <c r="H510" s="510"/>
      <c r="I510" s="885"/>
      <c r="J510" s="635"/>
      <c r="K510" s="635"/>
      <c r="L510" s="538"/>
      <c r="M510" s="450"/>
      <c r="N510" s="450"/>
      <c r="O510" s="450"/>
      <c r="P510" s="450"/>
      <c r="Q510" s="450"/>
      <c r="R510" s="450"/>
      <c r="S510" s="450"/>
    </row>
    <row r="511" spans="1:19" s="460" customFormat="1" ht="81" x14ac:dyDescent="0.3">
      <c r="A511" s="502" t="s">
        <v>470</v>
      </c>
      <c r="B511" s="491" t="s">
        <v>316</v>
      </c>
      <c r="C511" s="464" t="s">
        <v>11</v>
      </c>
      <c r="D511" s="494">
        <v>1</v>
      </c>
      <c r="E511" s="494"/>
      <c r="F511" s="494"/>
      <c r="G511" s="494"/>
      <c r="H511" s="510">
        <f>D511</f>
        <v>1</v>
      </c>
      <c r="I511" s="885">
        <f>H511</f>
        <v>1</v>
      </c>
      <c r="J511" s="636"/>
      <c r="K511" s="636"/>
      <c r="L511" s="562"/>
      <c r="M511" s="450"/>
      <c r="N511" s="450"/>
      <c r="O511" s="450"/>
      <c r="P511" s="450"/>
      <c r="Q511" s="450"/>
      <c r="R511" s="450"/>
      <c r="S511" s="450"/>
    </row>
    <row r="512" spans="1:19" s="460" customFormat="1" ht="13.5" x14ac:dyDescent="0.3">
      <c r="A512" s="515"/>
      <c r="B512" s="505"/>
      <c r="C512" s="516"/>
      <c r="D512" s="494"/>
      <c r="E512" s="494"/>
      <c r="F512" s="494"/>
      <c r="G512" s="494"/>
      <c r="H512" s="510"/>
      <c r="I512" s="885"/>
      <c r="J512" s="635"/>
      <c r="K512" s="635"/>
      <c r="L512" s="538"/>
      <c r="M512" s="450"/>
      <c r="N512" s="450"/>
      <c r="O512" s="450"/>
      <c r="P512" s="450"/>
      <c r="Q512" s="450"/>
      <c r="R512" s="450"/>
      <c r="S512" s="450"/>
    </row>
    <row r="513" spans="1:19" s="460" customFormat="1" ht="67.5" customHeight="1" x14ac:dyDescent="0.3">
      <c r="A513" s="515" t="s">
        <v>471</v>
      </c>
      <c r="B513" s="491" t="s">
        <v>317</v>
      </c>
      <c r="C513" s="516"/>
      <c r="D513" s="494"/>
      <c r="E513" s="494"/>
      <c r="F513" s="494"/>
      <c r="G513" s="494"/>
      <c r="H513" s="510"/>
      <c r="I513" s="885"/>
      <c r="J513" s="635"/>
      <c r="K513" s="635"/>
      <c r="L513" s="538"/>
      <c r="M513" s="450"/>
      <c r="N513" s="450"/>
      <c r="O513" s="450"/>
      <c r="P513" s="450"/>
      <c r="Q513" s="450"/>
      <c r="R513" s="450"/>
      <c r="S513" s="450"/>
    </row>
    <row r="514" spans="1:19" s="460" customFormat="1" ht="13.5" x14ac:dyDescent="0.3">
      <c r="A514" s="515" t="s">
        <v>472</v>
      </c>
      <c r="B514" s="505" t="s">
        <v>204</v>
      </c>
      <c r="C514" s="516" t="s">
        <v>11</v>
      </c>
      <c r="D514" s="494">
        <v>2</v>
      </c>
      <c r="E514" s="494"/>
      <c r="F514" s="494"/>
      <c r="G514" s="494"/>
      <c r="H514" s="510">
        <f>D514</f>
        <v>2</v>
      </c>
      <c r="I514" s="885">
        <f t="shared" ref="I514:I517" si="27">H514</f>
        <v>2</v>
      </c>
      <c r="J514" s="636"/>
      <c r="K514" s="635"/>
      <c r="L514" s="538"/>
      <c r="M514" s="450"/>
      <c r="N514" s="450"/>
      <c r="O514" s="450"/>
      <c r="P514" s="450"/>
      <c r="Q514" s="450"/>
      <c r="R514" s="450"/>
      <c r="S514" s="450"/>
    </row>
    <row r="515" spans="1:19" s="460" customFormat="1" ht="13.5" x14ac:dyDescent="0.3">
      <c r="A515" s="515" t="s">
        <v>473</v>
      </c>
      <c r="B515" s="505" t="s">
        <v>205</v>
      </c>
      <c r="C515" s="516" t="s">
        <v>11</v>
      </c>
      <c r="D515" s="494">
        <v>1</v>
      </c>
      <c r="E515" s="494"/>
      <c r="F515" s="494"/>
      <c r="G515" s="494"/>
      <c r="H515" s="510">
        <f t="shared" ref="H515:H517" si="28">D515</f>
        <v>1</v>
      </c>
      <c r="I515" s="885">
        <f t="shared" si="27"/>
        <v>1</v>
      </c>
      <c r="J515" s="636"/>
      <c r="K515" s="635"/>
      <c r="L515" s="538"/>
      <c r="M515" s="450"/>
      <c r="N515" s="450"/>
      <c r="O515" s="450"/>
      <c r="P515" s="450"/>
      <c r="Q515" s="450"/>
      <c r="R515" s="450"/>
      <c r="S515" s="450"/>
    </row>
    <row r="516" spans="1:19" s="460" customFormat="1" ht="13.5" x14ac:dyDescent="0.3">
      <c r="A516" s="515" t="s">
        <v>474</v>
      </c>
      <c r="B516" s="505" t="s">
        <v>206</v>
      </c>
      <c r="C516" s="516" t="s">
        <v>11</v>
      </c>
      <c r="D516" s="494">
        <v>1</v>
      </c>
      <c r="E516" s="494"/>
      <c r="F516" s="494"/>
      <c r="G516" s="494"/>
      <c r="H516" s="510">
        <f t="shared" si="28"/>
        <v>1</v>
      </c>
      <c r="I516" s="885">
        <f t="shared" si="27"/>
        <v>1</v>
      </c>
      <c r="J516" s="636"/>
      <c r="K516" s="635"/>
      <c r="L516" s="538"/>
      <c r="M516" s="450"/>
      <c r="N516" s="450"/>
      <c r="O516" s="450"/>
      <c r="P516" s="450"/>
      <c r="Q516" s="450"/>
      <c r="R516" s="450"/>
      <c r="S516" s="450"/>
    </row>
    <row r="517" spans="1:19" s="460" customFormat="1" ht="13.5" x14ac:dyDescent="0.3">
      <c r="A517" s="515" t="s">
        <v>475</v>
      </c>
      <c r="B517" s="505" t="s">
        <v>207</v>
      </c>
      <c r="C517" s="516" t="s">
        <v>11</v>
      </c>
      <c r="D517" s="494">
        <v>1</v>
      </c>
      <c r="E517" s="494"/>
      <c r="F517" s="494"/>
      <c r="G517" s="494"/>
      <c r="H517" s="510">
        <f t="shared" si="28"/>
        <v>1</v>
      </c>
      <c r="I517" s="885">
        <f t="shared" si="27"/>
        <v>1</v>
      </c>
      <c r="J517" s="636"/>
      <c r="K517" s="635"/>
      <c r="L517" s="538"/>
      <c r="M517" s="450"/>
      <c r="N517" s="450"/>
      <c r="O517" s="450"/>
      <c r="P517" s="450"/>
      <c r="Q517" s="450"/>
      <c r="R517" s="450"/>
      <c r="S517" s="450"/>
    </row>
    <row r="518" spans="1:19" s="460" customFormat="1" ht="13.5" x14ac:dyDescent="0.3">
      <c r="A518" s="515"/>
      <c r="B518" s="505"/>
      <c r="C518" s="516"/>
      <c r="D518" s="494"/>
      <c r="E518" s="494"/>
      <c r="F518" s="494"/>
      <c r="G518" s="494"/>
      <c r="H518" s="510"/>
      <c r="I518" s="888"/>
      <c r="J518" s="635"/>
      <c r="K518" s="635"/>
      <c r="L518" s="538"/>
      <c r="M518" s="450"/>
      <c r="N518" s="450"/>
      <c r="O518" s="450"/>
      <c r="P518" s="450"/>
      <c r="Q518" s="450"/>
      <c r="R518" s="450"/>
      <c r="S518" s="450"/>
    </row>
    <row r="519" spans="1:19" s="460" customFormat="1" ht="81" x14ac:dyDescent="0.3">
      <c r="A519" s="502" t="s">
        <v>476</v>
      </c>
      <c r="B519" s="491" t="s">
        <v>209</v>
      </c>
      <c r="C519" s="464" t="s">
        <v>11</v>
      </c>
      <c r="D519" s="494">
        <v>1</v>
      </c>
      <c r="E519" s="494"/>
      <c r="F519" s="494"/>
      <c r="G519" s="494"/>
      <c r="H519" s="510">
        <f>D519</f>
        <v>1</v>
      </c>
      <c r="I519" s="885">
        <f>H519</f>
        <v>1</v>
      </c>
      <c r="J519" s="636"/>
      <c r="K519" s="636"/>
      <c r="L519" s="562"/>
      <c r="M519" s="450"/>
      <c r="N519" s="450"/>
      <c r="O519" s="450"/>
      <c r="P519" s="450"/>
      <c r="Q519" s="450"/>
      <c r="R519" s="450"/>
      <c r="S519" s="450"/>
    </row>
    <row r="520" spans="1:19" s="460" customFormat="1" ht="13.5" x14ac:dyDescent="0.3">
      <c r="A520" s="515"/>
      <c r="B520" s="505"/>
      <c r="C520" s="516"/>
      <c r="D520" s="494"/>
      <c r="E520" s="494"/>
      <c r="F520" s="494"/>
      <c r="G520" s="494"/>
      <c r="H520" s="510"/>
      <c r="I520" s="888"/>
      <c r="J520" s="635"/>
      <c r="K520" s="635"/>
      <c r="L520" s="538"/>
      <c r="M520" s="450"/>
      <c r="N520" s="450"/>
      <c r="O520" s="450"/>
      <c r="P520" s="450"/>
      <c r="Q520" s="450"/>
      <c r="R520" s="450"/>
      <c r="S520" s="450"/>
    </row>
    <row r="521" spans="1:19" s="460" customFormat="1" ht="93.75" customHeight="1" x14ac:dyDescent="0.3">
      <c r="A521" s="515" t="s">
        <v>477</v>
      </c>
      <c r="B521" s="491" t="s">
        <v>318</v>
      </c>
      <c r="C521" s="516"/>
      <c r="D521" s="494"/>
      <c r="E521" s="494"/>
      <c r="F521" s="494"/>
      <c r="G521" s="494"/>
      <c r="H521" s="510"/>
      <c r="I521" s="888"/>
      <c r="J521" s="635"/>
      <c r="K521" s="635"/>
      <c r="L521" s="538"/>
      <c r="M521" s="450"/>
      <c r="N521" s="450"/>
      <c r="O521" s="450"/>
      <c r="P521" s="450"/>
      <c r="Q521" s="450"/>
      <c r="R521" s="450"/>
      <c r="S521" s="450"/>
    </row>
    <row r="522" spans="1:19" s="460" customFormat="1" ht="13.5" x14ac:dyDescent="0.3">
      <c r="A522" s="515" t="s">
        <v>480</v>
      </c>
      <c r="B522" s="505" t="s">
        <v>211</v>
      </c>
      <c r="C522" s="516" t="s">
        <v>11</v>
      </c>
      <c r="D522" s="494">
        <v>1</v>
      </c>
      <c r="E522" s="494"/>
      <c r="F522" s="494"/>
      <c r="G522" s="494"/>
      <c r="H522" s="510">
        <f>D522</f>
        <v>1</v>
      </c>
      <c r="I522" s="885">
        <f>H522</f>
        <v>1</v>
      </c>
      <c r="J522" s="636"/>
      <c r="K522" s="635"/>
      <c r="L522" s="538"/>
      <c r="M522" s="450"/>
      <c r="N522" s="450"/>
      <c r="O522" s="450"/>
      <c r="P522" s="450"/>
      <c r="Q522" s="450"/>
      <c r="R522" s="450"/>
      <c r="S522" s="450"/>
    </row>
    <row r="523" spans="1:19" s="460" customFormat="1" ht="13.5" x14ac:dyDescent="0.3">
      <c r="A523" s="515" t="s">
        <v>481</v>
      </c>
      <c r="B523" s="505" t="s">
        <v>212</v>
      </c>
      <c r="C523" s="516" t="s">
        <v>11</v>
      </c>
      <c r="D523" s="494">
        <v>4</v>
      </c>
      <c r="E523" s="494"/>
      <c r="F523" s="494"/>
      <c r="G523" s="494"/>
      <c r="H523" s="510">
        <f t="shared" ref="H523:H525" si="29">D523</f>
        <v>4</v>
      </c>
      <c r="I523" s="885">
        <f t="shared" ref="I523:I525" si="30">H523</f>
        <v>4</v>
      </c>
      <c r="J523" s="636"/>
      <c r="K523" s="635"/>
      <c r="L523" s="538"/>
      <c r="M523" s="450"/>
      <c r="N523" s="450"/>
      <c r="O523" s="450"/>
      <c r="P523" s="450"/>
      <c r="Q523" s="450"/>
      <c r="R523" s="450"/>
      <c r="S523" s="450"/>
    </row>
    <row r="524" spans="1:19" s="460" customFormat="1" ht="13.5" x14ac:dyDescent="0.3">
      <c r="A524" s="515" t="s">
        <v>482</v>
      </c>
      <c r="B524" s="505" t="s">
        <v>213</v>
      </c>
      <c r="C524" s="516" t="s">
        <v>11</v>
      </c>
      <c r="D524" s="494">
        <v>4</v>
      </c>
      <c r="E524" s="494"/>
      <c r="F524" s="494"/>
      <c r="G524" s="494"/>
      <c r="H524" s="510">
        <f t="shared" si="29"/>
        <v>4</v>
      </c>
      <c r="I524" s="885">
        <f t="shared" si="30"/>
        <v>4</v>
      </c>
      <c r="J524" s="636"/>
      <c r="K524" s="635"/>
      <c r="L524" s="538"/>
      <c r="M524" s="450"/>
      <c r="N524" s="450"/>
      <c r="O524" s="450"/>
      <c r="P524" s="450"/>
      <c r="Q524" s="450"/>
      <c r="R524" s="450"/>
      <c r="S524" s="450"/>
    </row>
    <row r="525" spans="1:19" s="460" customFormat="1" ht="13.5" x14ac:dyDescent="0.3">
      <c r="A525" s="515" t="s">
        <v>483</v>
      </c>
      <c r="B525" s="505" t="s">
        <v>214</v>
      </c>
      <c r="C525" s="516" t="s">
        <v>11</v>
      </c>
      <c r="D525" s="494">
        <v>10</v>
      </c>
      <c r="E525" s="494"/>
      <c r="F525" s="494"/>
      <c r="G525" s="494"/>
      <c r="H525" s="510">
        <f t="shared" si="29"/>
        <v>10</v>
      </c>
      <c r="I525" s="885">
        <f t="shared" si="30"/>
        <v>10</v>
      </c>
      <c r="J525" s="636"/>
      <c r="K525" s="635"/>
      <c r="L525" s="538"/>
      <c r="M525" s="450"/>
      <c r="N525" s="450"/>
      <c r="O525" s="450"/>
      <c r="P525" s="450"/>
      <c r="Q525" s="450"/>
      <c r="R525" s="450"/>
      <c r="S525" s="450"/>
    </row>
    <row r="526" spans="1:19" s="460" customFormat="1" ht="13.5" x14ac:dyDescent="0.3">
      <c r="A526" s="515"/>
      <c r="B526" s="505"/>
      <c r="C526" s="516"/>
      <c r="D526" s="494"/>
      <c r="E526" s="494"/>
      <c r="F526" s="494"/>
      <c r="G526" s="494"/>
      <c r="H526" s="510"/>
      <c r="I526" s="888"/>
      <c r="J526" s="635"/>
      <c r="K526" s="635"/>
      <c r="L526" s="538"/>
      <c r="M526" s="450"/>
      <c r="N526" s="450"/>
      <c r="O526" s="450"/>
      <c r="P526" s="450"/>
      <c r="Q526" s="450"/>
      <c r="R526" s="450"/>
      <c r="S526" s="450"/>
    </row>
    <row r="527" spans="1:19" s="460" customFormat="1" ht="81" x14ac:dyDescent="0.3">
      <c r="A527" s="502" t="s">
        <v>478</v>
      </c>
      <c r="B527" s="505" t="s">
        <v>215</v>
      </c>
      <c r="C527" s="516"/>
      <c r="D527" s="494"/>
      <c r="E527" s="494"/>
      <c r="F527" s="494"/>
      <c r="G527" s="494"/>
      <c r="H527" s="510"/>
      <c r="I527" s="888"/>
      <c r="J527" s="635"/>
      <c r="K527" s="635"/>
      <c r="L527" s="538"/>
      <c r="M527" s="450"/>
      <c r="N527" s="450"/>
      <c r="O527" s="450"/>
      <c r="P527" s="450"/>
      <c r="Q527" s="450"/>
      <c r="R527" s="450"/>
      <c r="S527" s="450"/>
    </row>
    <row r="528" spans="1:19" s="460" customFormat="1" ht="40.5" x14ac:dyDescent="0.3">
      <c r="A528" s="502" t="s">
        <v>479</v>
      </c>
      <c r="B528" s="491" t="s">
        <v>319</v>
      </c>
      <c r="C528" s="464" t="s">
        <v>11</v>
      </c>
      <c r="D528" s="494">
        <v>1</v>
      </c>
      <c r="E528" s="494"/>
      <c r="F528" s="494"/>
      <c r="G528" s="494"/>
      <c r="H528" s="510">
        <f>D528</f>
        <v>1</v>
      </c>
      <c r="I528" s="885">
        <f>H528</f>
        <v>1</v>
      </c>
      <c r="J528" s="635"/>
      <c r="K528" s="635"/>
      <c r="L528" s="538"/>
      <c r="M528" s="450"/>
      <c r="N528" s="450"/>
      <c r="O528" s="450"/>
      <c r="P528" s="450"/>
      <c r="Q528" s="450"/>
      <c r="R528" s="450"/>
      <c r="S528" s="450"/>
    </row>
    <row r="529" spans="1:19" s="460" customFormat="1" ht="37.5" customHeight="1" x14ac:dyDescent="0.3">
      <c r="A529" s="502" t="s">
        <v>484</v>
      </c>
      <c r="B529" s="491" t="s">
        <v>320</v>
      </c>
      <c r="C529" s="464" t="s">
        <v>11</v>
      </c>
      <c r="D529" s="494">
        <v>1</v>
      </c>
      <c r="E529" s="494"/>
      <c r="F529" s="494"/>
      <c r="G529" s="494"/>
      <c r="H529" s="510">
        <f t="shared" ref="H529:H532" si="31">D529</f>
        <v>1</v>
      </c>
      <c r="I529" s="885">
        <f t="shared" ref="I529:I532" si="32">H529</f>
        <v>1</v>
      </c>
      <c r="J529" s="635"/>
      <c r="K529" s="635"/>
      <c r="L529" s="538"/>
      <c r="M529" s="450"/>
      <c r="N529" s="450"/>
      <c r="O529" s="450"/>
      <c r="P529" s="450"/>
      <c r="Q529" s="450"/>
      <c r="R529" s="450"/>
      <c r="S529" s="450"/>
    </row>
    <row r="530" spans="1:19" s="460" customFormat="1" ht="27" x14ac:dyDescent="0.3">
      <c r="A530" s="502" t="s">
        <v>485</v>
      </c>
      <c r="B530" s="491" t="s">
        <v>321</v>
      </c>
      <c r="C530" s="464" t="s">
        <v>11</v>
      </c>
      <c r="D530" s="494">
        <v>2</v>
      </c>
      <c r="E530" s="494"/>
      <c r="F530" s="494"/>
      <c r="G530" s="494"/>
      <c r="H530" s="510">
        <f t="shared" si="31"/>
        <v>2</v>
      </c>
      <c r="I530" s="885">
        <f t="shared" si="32"/>
        <v>2</v>
      </c>
      <c r="J530" s="635"/>
      <c r="K530" s="635"/>
      <c r="L530" s="538"/>
      <c r="M530" s="450"/>
      <c r="N530" s="450"/>
      <c r="O530" s="450"/>
      <c r="P530" s="450"/>
      <c r="Q530" s="450"/>
      <c r="R530" s="450"/>
      <c r="S530" s="450"/>
    </row>
    <row r="531" spans="1:19" s="460" customFormat="1" ht="40.5" x14ac:dyDescent="0.3">
      <c r="A531" s="502" t="s">
        <v>486</v>
      </c>
      <c r="B531" s="491" t="s">
        <v>322</v>
      </c>
      <c r="C531" s="464" t="s">
        <v>11</v>
      </c>
      <c r="D531" s="494">
        <v>1</v>
      </c>
      <c r="E531" s="494"/>
      <c r="F531" s="494"/>
      <c r="G531" s="494"/>
      <c r="H531" s="510">
        <f t="shared" si="31"/>
        <v>1</v>
      </c>
      <c r="I531" s="885">
        <f t="shared" si="32"/>
        <v>1</v>
      </c>
      <c r="J531" s="635"/>
      <c r="K531" s="635"/>
      <c r="L531" s="538"/>
      <c r="M531" s="450"/>
      <c r="N531" s="450"/>
      <c r="O531" s="450"/>
      <c r="P531" s="450"/>
      <c r="Q531" s="450"/>
      <c r="R531" s="450"/>
      <c r="S531" s="450"/>
    </row>
    <row r="532" spans="1:19" s="460" customFormat="1" ht="40.5" x14ac:dyDescent="0.3">
      <c r="A532" s="502" t="s">
        <v>487</v>
      </c>
      <c r="B532" s="491" t="s">
        <v>323</v>
      </c>
      <c r="C532" s="464" t="s">
        <v>11</v>
      </c>
      <c r="D532" s="494">
        <v>1</v>
      </c>
      <c r="E532" s="494"/>
      <c r="F532" s="494"/>
      <c r="G532" s="494"/>
      <c r="H532" s="510">
        <f t="shared" si="31"/>
        <v>1</v>
      </c>
      <c r="I532" s="885">
        <f t="shared" si="32"/>
        <v>1</v>
      </c>
      <c r="J532" s="635"/>
      <c r="K532" s="635"/>
      <c r="L532" s="538"/>
      <c r="M532" s="450"/>
      <c r="N532" s="450"/>
      <c r="O532" s="450"/>
      <c r="P532" s="450"/>
      <c r="Q532" s="450"/>
      <c r="R532" s="450"/>
      <c r="S532" s="450"/>
    </row>
    <row r="533" spans="1:19" s="460" customFormat="1" ht="13.5" x14ac:dyDescent="0.3">
      <c r="A533" s="515"/>
      <c r="B533" s="505"/>
      <c r="C533" s="516"/>
      <c r="D533" s="494"/>
      <c r="E533" s="494"/>
      <c r="F533" s="494"/>
      <c r="G533" s="494"/>
      <c r="H533" s="510"/>
      <c r="I533" s="888"/>
      <c r="J533" s="635"/>
      <c r="K533" s="635"/>
      <c r="L533" s="538"/>
      <c r="M533" s="450"/>
      <c r="N533" s="450"/>
      <c r="O533" s="450"/>
      <c r="P533" s="450"/>
      <c r="Q533" s="450"/>
      <c r="R533" s="450"/>
      <c r="S533" s="450"/>
    </row>
    <row r="534" spans="1:19" s="460" customFormat="1" ht="81" customHeight="1" x14ac:dyDescent="0.3">
      <c r="A534" s="515" t="s">
        <v>488</v>
      </c>
      <c r="B534" s="505" t="s">
        <v>170</v>
      </c>
      <c r="C534" s="516" t="s">
        <v>11</v>
      </c>
      <c r="D534" s="494">
        <v>1</v>
      </c>
      <c r="E534" s="494"/>
      <c r="F534" s="494"/>
      <c r="G534" s="494"/>
      <c r="H534" s="510">
        <f>D534</f>
        <v>1</v>
      </c>
      <c r="I534" s="885">
        <f>H534</f>
        <v>1</v>
      </c>
      <c r="J534" s="636"/>
      <c r="K534" s="636"/>
      <c r="L534" s="538"/>
      <c r="M534" s="450"/>
      <c r="N534" s="450"/>
      <c r="O534" s="450"/>
      <c r="P534" s="450"/>
      <c r="Q534" s="450"/>
      <c r="R534" s="450"/>
      <c r="S534" s="450"/>
    </row>
    <row r="535" spans="1:19" s="460" customFormat="1" ht="13.5" x14ac:dyDescent="0.3">
      <c r="A535" s="515"/>
      <c r="B535" s="505"/>
      <c r="C535" s="516"/>
      <c r="D535" s="494"/>
      <c r="E535" s="494"/>
      <c r="F535" s="494"/>
      <c r="G535" s="494"/>
      <c r="H535" s="510"/>
      <c r="I535" s="888"/>
      <c r="J535" s="635"/>
      <c r="K535" s="635"/>
      <c r="L535" s="538"/>
      <c r="M535" s="450"/>
      <c r="N535" s="450"/>
      <c r="O535" s="450"/>
      <c r="P535" s="450"/>
      <c r="Q535" s="450"/>
      <c r="R535" s="450"/>
      <c r="S535" s="450"/>
    </row>
    <row r="536" spans="1:19" s="460" customFormat="1" ht="81" x14ac:dyDescent="0.3">
      <c r="A536" s="515" t="s">
        <v>489</v>
      </c>
      <c r="B536" s="505" t="s">
        <v>217</v>
      </c>
      <c r="C536" s="516" t="s">
        <v>112</v>
      </c>
      <c r="D536" s="494"/>
      <c r="E536" s="494"/>
      <c r="F536" s="494"/>
      <c r="G536" s="494"/>
      <c r="H536" s="510"/>
      <c r="I536" s="885">
        <f>SUM(H537:H596)</f>
        <v>237.56</v>
      </c>
      <c r="J536" s="636"/>
      <c r="K536" s="372"/>
      <c r="L536" s="363"/>
      <c r="M536" s="450"/>
      <c r="N536" s="450"/>
      <c r="O536" s="450"/>
      <c r="P536" s="450"/>
      <c r="Q536" s="450"/>
      <c r="R536" s="450"/>
      <c r="S536" s="450"/>
    </row>
    <row r="537" spans="1:19" s="460" customFormat="1" ht="13.5" hidden="1" x14ac:dyDescent="0.3">
      <c r="A537" s="515"/>
      <c r="B537" s="505"/>
      <c r="C537" s="516" t="s">
        <v>112</v>
      </c>
      <c r="D537" s="494">
        <v>2</v>
      </c>
      <c r="E537" s="494">
        <v>3.11</v>
      </c>
      <c r="F537" s="494"/>
      <c r="G537" s="494"/>
      <c r="H537" s="510">
        <f>E537*D537</f>
        <v>6.22</v>
      </c>
      <c r="I537" s="888"/>
      <c r="J537" s="635"/>
      <c r="K537" s="635"/>
      <c r="L537" s="538"/>
      <c r="M537" s="450"/>
      <c r="N537" s="450"/>
      <c r="O537" s="450"/>
      <c r="P537" s="450"/>
      <c r="Q537" s="450"/>
      <c r="R537" s="450"/>
      <c r="S537" s="450"/>
    </row>
    <row r="538" spans="1:19" s="460" customFormat="1" ht="13.5" hidden="1" x14ac:dyDescent="0.3">
      <c r="A538" s="515"/>
      <c r="B538" s="505"/>
      <c r="C538" s="516" t="s">
        <v>112</v>
      </c>
      <c r="D538" s="494">
        <v>1</v>
      </c>
      <c r="E538" s="494">
        <v>6.7</v>
      </c>
      <c r="F538" s="494"/>
      <c r="G538" s="494"/>
      <c r="H538" s="510">
        <f t="shared" ref="H538:H596" si="33">E538*D538</f>
        <v>6.7</v>
      </c>
      <c r="I538" s="888"/>
      <c r="J538" s="635"/>
      <c r="K538" s="635"/>
      <c r="L538" s="538"/>
      <c r="M538" s="450"/>
      <c r="N538" s="450"/>
      <c r="O538" s="450"/>
      <c r="P538" s="450"/>
      <c r="Q538" s="450"/>
      <c r="R538" s="450"/>
      <c r="S538" s="450"/>
    </row>
    <row r="539" spans="1:19" s="460" customFormat="1" ht="13.5" hidden="1" x14ac:dyDescent="0.3">
      <c r="A539" s="515"/>
      <c r="B539" s="505"/>
      <c r="C539" s="516" t="s">
        <v>112</v>
      </c>
      <c r="D539" s="494">
        <v>1</v>
      </c>
      <c r="E539" s="494">
        <v>3.68</v>
      </c>
      <c r="F539" s="494"/>
      <c r="G539" s="494"/>
      <c r="H539" s="510">
        <f t="shared" si="33"/>
        <v>3.68</v>
      </c>
      <c r="I539" s="888"/>
      <c r="J539" s="635"/>
      <c r="K539" s="635"/>
      <c r="L539" s="538"/>
      <c r="M539" s="450"/>
      <c r="N539" s="450"/>
      <c r="O539" s="450"/>
      <c r="P539" s="450"/>
      <c r="Q539" s="450"/>
      <c r="R539" s="450"/>
      <c r="S539" s="450"/>
    </row>
    <row r="540" spans="1:19" s="460" customFormat="1" ht="13.5" hidden="1" x14ac:dyDescent="0.3">
      <c r="A540" s="515"/>
      <c r="B540" s="505"/>
      <c r="C540" s="516" t="s">
        <v>112</v>
      </c>
      <c r="D540" s="494">
        <v>1</v>
      </c>
      <c r="E540" s="494">
        <v>2</v>
      </c>
      <c r="F540" s="494"/>
      <c r="G540" s="494"/>
      <c r="H540" s="510">
        <f t="shared" si="33"/>
        <v>2</v>
      </c>
      <c r="I540" s="888"/>
      <c r="J540" s="635"/>
      <c r="K540" s="635"/>
      <c r="L540" s="538"/>
      <c r="M540" s="450"/>
      <c r="N540" s="450"/>
      <c r="O540" s="450"/>
      <c r="P540" s="450"/>
      <c r="Q540" s="450"/>
      <c r="R540" s="450"/>
      <c r="S540" s="450"/>
    </row>
    <row r="541" spans="1:19" s="460" customFormat="1" ht="13.5" hidden="1" x14ac:dyDescent="0.3">
      <c r="A541" s="515"/>
      <c r="B541" s="505"/>
      <c r="C541" s="516" t="s">
        <v>112</v>
      </c>
      <c r="D541" s="494">
        <v>1</v>
      </c>
      <c r="E541" s="494">
        <v>17.940000000000001</v>
      </c>
      <c r="F541" s="494"/>
      <c r="G541" s="494"/>
      <c r="H541" s="510">
        <f t="shared" si="33"/>
        <v>17.940000000000001</v>
      </c>
      <c r="I541" s="888"/>
      <c r="J541" s="635"/>
      <c r="K541" s="635"/>
      <c r="L541" s="538"/>
      <c r="M541" s="450"/>
      <c r="N541" s="450"/>
      <c r="O541" s="450"/>
      <c r="P541" s="450"/>
      <c r="Q541" s="450"/>
      <c r="R541" s="450"/>
      <c r="S541" s="450"/>
    </row>
    <row r="542" spans="1:19" s="460" customFormat="1" ht="13.5" hidden="1" x14ac:dyDescent="0.3">
      <c r="A542" s="515"/>
      <c r="B542" s="505"/>
      <c r="C542" s="516" t="s">
        <v>112</v>
      </c>
      <c r="D542" s="494">
        <v>1</v>
      </c>
      <c r="E542" s="494">
        <v>3.5</v>
      </c>
      <c r="F542" s="494"/>
      <c r="G542" s="494"/>
      <c r="H542" s="510">
        <f t="shared" si="33"/>
        <v>3.5</v>
      </c>
      <c r="I542" s="888"/>
      <c r="J542" s="635"/>
      <c r="K542" s="635"/>
      <c r="L542" s="538"/>
      <c r="M542" s="450"/>
      <c r="N542" s="450"/>
      <c r="O542" s="450"/>
      <c r="P542" s="450"/>
      <c r="Q542" s="450"/>
      <c r="R542" s="450"/>
      <c r="S542" s="450"/>
    </row>
    <row r="543" spans="1:19" s="460" customFormat="1" ht="13.5" hidden="1" x14ac:dyDescent="0.3">
      <c r="A543" s="515"/>
      <c r="B543" s="505"/>
      <c r="C543" s="516" t="s">
        <v>112</v>
      </c>
      <c r="D543" s="494">
        <v>1</v>
      </c>
      <c r="E543" s="494">
        <v>0.18</v>
      </c>
      <c r="F543" s="494"/>
      <c r="G543" s="494"/>
      <c r="H543" s="510">
        <f t="shared" si="33"/>
        <v>0.18</v>
      </c>
      <c r="I543" s="888"/>
      <c r="J543" s="635"/>
      <c r="K543" s="635"/>
      <c r="L543" s="538"/>
      <c r="M543" s="450"/>
      <c r="N543" s="450"/>
      <c r="O543" s="450"/>
      <c r="P543" s="450"/>
      <c r="Q543" s="450"/>
      <c r="R543" s="450"/>
      <c r="S543" s="450"/>
    </row>
    <row r="544" spans="1:19" s="460" customFormat="1" ht="13.5" hidden="1" x14ac:dyDescent="0.3">
      <c r="A544" s="515"/>
      <c r="B544" s="505"/>
      <c r="C544" s="516" t="s">
        <v>112</v>
      </c>
      <c r="D544" s="494">
        <v>1</v>
      </c>
      <c r="E544" s="494">
        <v>2.0299999999999998</v>
      </c>
      <c r="F544" s="494"/>
      <c r="G544" s="494"/>
      <c r="H544" s="510">
        <f t="shared" si="33"/>
        <v>2.0299999999999998</v>
      </c>
      <c r="I544" s="888"/>
      <c r="J544" s="635"/>
      <c r="K544" s="635"/>
      <c r="L544" s="538"/>
      <c r="M544" s="450"/>
      <c r="N544" s="450"/>
      <c r="O544" s="450"/>
      <c r="P544" s="450"/>
      <c r="Q544" s="450"/>
      <c r="R544" s="450"/>
      <c r="S544" s="450"/>
    </row>
    <row r="545" spans="1:19" s="460" customFormat="1" ht="13.5" hidden="1" x14ac:dyDescent="0.3">
      <c r="A545" s="515"/>
      <c r="B545" s="505"/>
      <c r="C545" s="516" t="s">
        <v>112</v>
      </c>
      <c r="D545" s="494">
        <v>1</v>
      </c>
      <c r="E545" s="494">
        <v>2.0299999999999998</v>
      </c>
      <c r="F545" s="494"/>
      <c r="G545" s="494"/>
      <c r="H545" s="510">
        <f t="shared" si="33"/>
        <v>2.0299999999999998</v>
      </c>
      <c r="I545" s="888"/>
      <c r="J545" s="635"/>
      <c r="K545" s="635"/>
      <c r="L545" s="538"/>
      <c r="M545" s="450"/>
      <c r="N545" s="450"/>
      <c r="O545" s="450"/>
      <c r="P545" s="450"/>
      <c r="Q545" s="450"/>
      <c r="R545" s="450"/>
      <c r="S545" s="450"/>
    </row>
    <row r="546" spans="1:19" s="460" customFormat="1" ht="13.5" hidden="1" x14ac:dyDescent="0.3">
      <c r="A546" s="515"/>
      <c r="B546" s="505"/>
      <c r="C546" s="516" t="s">
        <v>112</v>
      </c>
      <c r="D546" s="494">
        <v>1</v>
      </c>
      <c r="E546" s="494">
        <v>1.03</v>
      </c>
      <c r="F546" s="494"/>
      <c r="G546" s="494"/>
      <c r="H546" s="510">
        <f t="shared" si="33"/>
        <v>1.03</v>
      </c>
      <c r="I546" s="888"/>
      <c r="J546" s="635"/>
      <c r="K546" s="635"/>
      <c r="L546" s="538"/>
      <c r="M546" s="450"/>
      <c r="N546" s="450"/>
      <c r="O546" s="450"/>
      <c r="P546" s="450"/>
      <c r="Q546" s="450"/>
      <c r="R546" s="450"/>
      <c r="S546" s="450"/>
    </row>
    <row r="547" spans="1:19" s="460" customFormat="1" ht="13.5" hidden="1" x14ac:dyDescent="0.3">
      <c r="A547" s="515"/>
      <c r="B547" s="505"/>
      <c r="C547" s="516" t="s">
        <v>112</v>
      </c>
      <c r="D547" s="494">
        <v>1</v>
      </c>
      <c r="E547" s="494">
        <v>1.03</v>
      </c>
      <c r="F547" s="494"/>
      <c r="G547" s="494"/>
      <c r="H547" s="510">
        <f t="shared" si="33"/>
        <v>1.03</v>
      </c>
      <c r="I547" s="888"/>
      <c r="J547" s="635"/>
      <c r="K547" s="635"/>
      <c r="L547" s="538"/>
      <c r="M547" s="450"/>
      <c r="N547" s="450"/>
      <c r="O547" s="450"/>
      <c r="P547" s="450"/>
      <c r="Q547" s="450"/>
      <c r="R547" s="450"/>
      <c r="S547" s="450"/>
    </row>
    <row r="548" spans="1:19" s="460" customFormat="1" ht="13.5" hidden="1" x14ac:dyDescent="0.3">
      <c r="A548" s="515"/>
      <c r="B548" s="505"/>
      <c r="C548" s="516" t="s">
        <v>112</v>
      </c>
      <c r="D548" s="494">
        <v>2</v>
      </c>
      <c r="E548" s="494">
        <v>1.85</v>
      </c>
      <c r="F548" s="494"/>
      <c r="G548" s="494"/>
      <c r="H548" s="510">
        <f t="shared" si="33"/>
        <v>3.7</v>
      </c>
      <c r="I548" s="888"/>
      <c r="J548" s="635"/>
      <c r="K548" s="635"/>
      <c r="L548" s="538"/>
      <c r="M548" s="450"/>
      <c r="N548" s="450"/>
      <c r="O548" s="450"/>
      <c r="P548" s="450"/>
      <c r="Q548" s="450"/>
      <c r="R548" s="450"/>
      <c r="S548" s="450"/>
    </row>
    <row r="549" spans="1:19" s="460" customFormat="1" ht="13.5" hidden="1" x14ac:dyDescent="0.3">
      <c r="A549" s="515"/>
      <c r="B549" s="505"/>
      <c r="C549" s="516" t="s">
        <v>112</v>
      </c>
      <c r="D549" s="494">
        <v>1</v>
      </c>
      <c r="E549" s="494">
        <v>2.0299999999999998</v>
      </c>
      <c r="F549" s="494"/>
      <c r="G549" s="494"/>
      <c r="H549" s="510">
        <f t="shared" si="33"/>
        <v>2.0299999999999998</v>
      </c>
      <c r="I549" s="888"/>
      <c r="J549" s="635"/>
      <c r="K549" s="635"/>
      <c r="L549" s="538"/>
      <c r="M549" s="450"/>
      <c r="N549" s="450"/>
      <c r="O549" s="450"/>
      <c r="P549" s="450"/>
      <c r="Q549" s="450"/>
      <c r="R549" s="450"/>
      <c r="S549" s="450"/>
    </row>
    <row r="550" spans="1:19" s="460" customFormat="1" ht="13.5" hidden="1" x14ac:dyDescent="0.3">
      <c r="A550" s="515"/>
      <c r="B550" s="505"/>
      <c r="C550" s="516" t="s">
        <v>112</v>
      </c>
      <c r="D550" s="494">
        <v>1</v>
      </c>
      <c r="E550" s="494">
        <v>10.6</v>
      </c>
      <c r="F550" s="494"/>
      <c r="G550" s="494"/>
      <c r="H550" s="510">
        <f t="shared" si="33"/>
        <v>10.6</v>
      </c>
      <c r="I550" s="888"/>
      <c r="J550" s="635"/>
      <c r="K550" s="635"/>
      <c r="L550" s="538"/>
      <c r="M550" s="450"/>
      <c r="N550" s="450"/>
      <c r="O550" s="450"/>
      <c r="P550" s="450"/>
      <c r="Q550" s="450"/>
      <c r="R550" s="450"/>
      <c r="S550" s="450"/>
    </row>
    <row r="551" spans="1:19" s="460" customFormat="1" ht="13.5" hidden="1" x14ac:dyDescent="0.3">
      <c r="A551" s="515"/>
      <c r="B551" s="505"/>
      <c r="C551" s="516" t="s">
        <v>112</v>
      </c>
      <c r="D551" s="494">
        <v>1</v>
      </c>
      <c r="E551" s="494">
        <v>0.65</v>
      </c>
      <c r="F551" s="494"/>
      <c r="G551" s="494"/>
      <c r="H551" s="510">
        <f t="shared" si="33"/>
        <v>0.65</v>
      </c>
      <c r="I551" s="888"/>
      <c r="J551" s="635"/>
      <c r="K551" s="635"/>
      <c r="L551" s="538"/>
      <c r="M551" s="450"/>
      <c r="N551" s="450"/>
      <c r="O551" s="450"/>
      <c r="P551" s="450"/>
      <c r="Q551" s="450"/>
      <c r="R551" s="450"/>
      <c r="S551" s="450"/>
    </row>
    <row r="552" spans="1:19" s="460" customFormat="1" ht="13.5" hidden="1" x14ac:dyDescent="0.3">
      <c r="A552" s="515"/>
      <c r="B552" s="505"/>
      <c r="C552" s="516" t="s">
        <v>112</v>
      </c>
      <c r="D552" s="494">
        <v>1</v>
      </c>
      <c r="E552" s="494">
        <v>1.7</v>
      </c>
      <c r="F552" s="494"/>
      <c r="G552" s="494"/>
      <c r="H552" s="510">
        <f t="shared" si="33"/>
        <v>1.7</v>
      </c>
      <c r="I552" s="888"/>
      <c r="J552" s="635"/>
      <c r="K552" s="635"/>
      <c r="L552" s="538"/>
      <c r="M552" s="450"/>
      <c r="N552" s="450"/>
      <c r="O552" s="450"/>
      <c r="P552" s="450"/>
      <c r="Q552" s="450"/>
      <c r="R552" s="450"/>
      <c r="S552" s="450"/>
    </row>
    <row r="553" spans="1:19" s="460" customFormat="1" ht="13.5" hidden="1" x14ac:dyDescent="0.3">
      <c r="A553" s="515"/>
      <c r="B553" s="505"/>
      <c r="C553" s="516" t="s">
        <v>112</v>
      </c>
      <c r="D553" s="494">
        <v>1</v>
      </c>
      <c r="E553" s="494">
        <v>0.55000000000000004</v>
      </c>
      <c r="F553" s="494"/>
      <c r="G553" s="494"/>
      <c r="H553" s="510">
        <f t="shared" si="33"/>
        <v>0.55000000000000004</v>
      </c>
      <c r="I553" s="888"/>
      <c r="J553" s="635"/>
      <c r="K553" s="635"/>
      <c r="L553" s="538"/>
      <c r="M553" s="450"/>
      <c r="N553" s="450"/>
      <c r="O553" s="450"/>
      <c r="P553" s="450"/>
      <c r="Q553" s="450"/>
      <c r="R553" s="450"/>
      <c r="S553" s="450"/>
    </row>
    <row r="554" spans="1:19" s="460" customFormat="1" ht="13.5" hidden="1" x14ac:dyDescent="0.3">
      <c r="A554" s="515"/>
      <c r="B554" s="505"/>
      <c r="C554" s="516" t="s">
        <v>112</v>
      </c>
      <c r="D554" s="494">
        <v>1</v>
      </c>
      <c r="E554" s="494">
        <v>6.95</v>
      </c>
      <c r="F554" s="494"/>
      <c r="G554" s="494"/>
      <c r="H554" s="510">
        <f t="shared" si="33"/>
        <v>6.95</v>
      </c>
      <c r="I554" s="888"/>
      <c r="J554" s="635"/>
      <c r="K554" s="635"/>
      <c r="L554" s="538"/>
      <c r="M554" s="450"/>
      <c r="N554" s="450"/>
      <c r="O554" s="450"/>
      <c r="P554" s="450"/>
      <c r="Q554" s="450"/>
      <c r="R554" s="450"/>
      <c r="S554" s="450"/>
    </row>
    <row r="555" spans="1:19" s="460" customFormat="1" ht="13.5" hidden="1" x14ac:dyDescent="0.3">
      <c r="A555" s="515"/>
      <c r="B555" s="505"/>
      <c r="C555" s="516" t="s">
        <v>112</v>
      </c>
      <c r="D555" s="494">
        <v>1</v>
      </c>
      <c r="E555" s="494">
        <v>3.25</v>
      </c>
      <c r="F555" s="494"/>
      <c r="G555" s="494"/>
      <c r="H555" s="510">
        <f t="shared" si="33"/>
        <v>3.25</v>
      </c>
      <c r="I555" s="888"/>
      <c r="J555" s="635"/>
      <c r="K555" s="635"/>
      <c r="L555" s="538"/>
      <c r="M555" s="450"/>
      <c r="N555" s="450"/>
      <c r="O555" s="450"/>
      <c r="P555" s="450"/>
      <c r="Q555" s="450"/>
      <c r="R555" s="450"/>
      <c r="S555" s="450"/>
    </row>
    <row r="556" spans="1:19" s="460" customFormat="1" ht="13.5" hidden="1" x14ac:dyDescent="0.3">
      <c r="A556" s="515"/>
      <c r="B556" s="505"/>
      <c r="C556" s="516" t="s">
        <v>112</v>
      </c>
      <c r="D556" s="494">
        <v>1</v>
      </c>
      <c r="E556" s="494">
        <v>0.38</v>
      </c>
      <c r="F556" s="494"/>
      <c r="G556" s="494"/>
      <c r="H556" s="510">
        <f t="shared" si="33"/>
        <v>0.38</v>
      </c>
      <c r="I556" s="888"/>
      <c r="J556" s="635"/>
      <c r="K556" s="635"/>
      <c r="L556" s="538"/>
      <c r="M556" s="450"/>
      <c r="N556" s="450"/>
      <c r="O556" s="450"/>
      <c r="P556" s="450"/>
      <c r="Q556" s="450"/>
      <c r="R556" s="450"/>
      <c r="S556" s="450"/>
    </row>
    <row r="557" spans="1:19" s="460" customFormat="1" ht="13.5" hidden="1" x14ac:dyDescent="0.3">
      <c r="A557" s="515"/>
      <c r="B557" s="505"/>
      <c r="C557" s="516" t="s">
        <v>112</v>
      </c>
      <c r="D557" s="494">
        <v>1</v>
      </c>
      <c r="E557" s="494">
        <v>2.4700000000000002</v>
      </c>
      <c r="F557" s="494"/>
      <c r="G557" s="494"/>
      <c r="H557" s="510">
        <f t="shared" si="33"/>
        <v>2.4700000000000002</v>
      </c>
      <c r="I557" s="888"/>
      <c r="J557" s="635"/>
      <c r="K557" s="635"/>
      <c r="L557" s="538"/>
      <c r="M557" s="450"/>
      <c r="N557" s="450"/>
      <c r="O557" s="450"/>
      <c r="P557" s="450"/>
      <c r="Q557" s="450"/>
      <c r="R557" s="450"/>
      <c r="S557" s="450"/>
    </row>
    <row r="558" spans="1:19" s="460" customFormat="1" ht="13.5" hidden="1" x14ac:dyDescent="0.3">
      <c r="A558" s="515"/>
      <c r="B558" s="505"/>
      <c r="C558" s="516" t="s">
        <v>112</v>
      </c>
      <c r="D558" s="494">
        <v>1</v>
      </c>
      <c r="E558" s="494">
        <v>6.95</v>
      </c>
      <c r="F558" s="494"/>
      <c r="G558" s="494"/>
      <c r="H558" s="510">
        <f t="shared" si="33"/>
        <v>6.95</v>
      </c>
      <c r="I558" s="888"/>
      <c r="J558" s="635"/>
      <c r="K558" s="635"/>
      <c r="L558" s="538"/>
      <c r="M558" s="450"/>
      <c r="N558" s="450"/>
      <c r="O558" s="450"/>
      <c r="P558" s="450"/>
      <c r="Q558" s="450"/>
      <c r="R558" s="450"/>
      <c r="S558" s="450"/>
    </row>
    <row r="559" spans="1:19" s="460" customFormat="1" ht="13.5" hidden="1" x14ac:dyDescent="0.3">
      <c r="A559" s="515"/>
      <c r="B559" s="505"/>
      <c r="C559" s="516" t="s">
        <v>112</v>
      </c>
      <c r="D559" s="494">
        <v>1</v>
      </c>
      <c r="E559" s="494">
        <v>3.89</v>
      </c>
      <c r="F559" s="494"/>
      <c r="G559" s="494"/>
      <c r="H559" s="510">
        <f t="shared" si="33"/>
        <v>3.89</v>
      </c>
      <c r="I559" s="888"/>
      <c r="J559" s="635"/>
      <c r="K559" s="635"/>
      <c r="L559" s="538"/>
      <c r="M559" s="450"/>
      <c r="N559" s="450"/>
      <c r="O559" s="450"/>
      <c r="P559" s="450"/>
      <c r="Q559" s="450"/>
      <c r="R559" s="450"/>
      <c r="S559" s="450"/>
    </row>
    <row r="560" spans="1:19" s="460" customFormat="1" ht="13.5" hidden="1" x14ac:dyDescent="0.3">
      <c r="A560" s="515"/>
      <c r="B560" s="505"/>
      <c r="C560" s="516" t="s">
        <v>112</v>
      </c>
      <c r="D560" s="494">
        <v>1</v>
      </c>
      <c r="E560" s="494">
        <v>1.74</v>
      </c>
      <c r="F560" s="494"/>
      <c r="G560" s="494"/>
      <c r="H560" s="510">
        <f t="shared" si="33"/>
        <v>1.74</v>
      </c>
      <c r="I560" s="888"/>
      <c r="J560" s="635"/>
      <c r="K560" s="635"/>
      <c r="L560" s="538"/>
      <c r="M560" s="450"/>
      <c r="N560" s="450"/>
      <c r="O560" s="450"/>
      <c r="P560" s="450"/>
      <c r="Q560" s="450"/>
      <c r="R560" s="450"/>
      <c r="S560" s="450"/>
    </row>
    <row r="561" spans="1:19" s="460" customFormat="1" ht="13.5" hidden="1" x14ac:dyDescent="0.3">
      <c r="A561" s="515"/>
      <c r="B561" s="505"/>
      <c r="C561" s="516" t="s">
        <v>112</v>
      </c>
      <c r="D561" s="494">
        <v>1</v>
      </c>
      <c r="E561" s="494">
        <v>0.26</v>
      </c>
      <c r="F561" s="494"/>
      <c r="G561" s="494"/>
      <c r="H561" s="510">
        <f t="shared" si="33"/>
        <v>0.26</v>
      </c>
      <c r="I561" s="888"/>
      <c r="J561" s="635"/>
      <c r="K561" s="635"/>
      <c r="L561" s="538"/>
      <c r="M561" s="450"/>
      <c r="N561" s="450"/>
      <c r="O561" s="450"/>
      <c r="P561" s="450"/>
      <c r="Q561" s="450"/>
      <c r="R561" s="450"/>
      <c r="S561" s="450"/>
    </row>
    <row r="562" spans="1:19" s="460" customFormat="1" ht="13.5" hidden="1" x14ac:dyDescent="0.3">
      <c r="A562" s="515"/>
      <c r="B562" s="505"/>
      <c r="C562" s="516" t="s">
        <v>112</v>
      </c>
      <c r="D562" s="494">
        <v>1</v>
      </c>
      <c r="E562" s="494">
        <v>3.1</v>
      </c>
      <c r="F562" s="494"/>
      <c r="G562" s="494"/>
      <c r="H562" s="510">
        <f t="shared" si="33"/>
        <v>3.1</v>
      </c>
      <c r="I562" s="888"/>
      <c r="J562" s="635"/>
      <c r="K562" s="635"/>
      <c r="L562" s="538"/>
      <c r="M562" s="450"/>
      <c r="N562" s="450"/>
      <c r="O562" s="450"/>
      <c r="P562" s="450"/>
      <c r="Q562" s="450"/>
      <c r="R562" s="450"/>
      <c r="S562" s="450"/>
    </row>
    <row r="563" spans="1:19" s="460" customFormat="1" ht="13.5" hidden="1" x14ac:dyDescent="0.3">
      <c r="A563" s="515"/>
      <c r="B563" s="505"/>
      <c r="C563" s="516" t="s">
        <v>112</v>
      </c>
      <c r="D563" s="494">
        <v>1</v>
      </c>
      <c r="E563" s="494">
        <v>4.5</v>
      </c>
      <c r="F563" s="494"/>
      <c r="G563" s="494"/>
      <c r="H563" s="510">
        <f t="shared" si="33"/>
        <v>4.5</v>
      </c>
      <c r="I563" s="888"/>
      <c r="J563" s="635"/>
      <c r="K563" s="635"/>
      <c r="L563" s="538"/>
      <c r="M563" s="450"/>
      <c r="N563" s="450"/>
      <c r="O563" s="450"/>
      <c r="P563" s="450"/>
      <c r="Q563" s="450"/>
      <c r="R563" s="450"/>
      <c r="S563" s="450"/>
    </row>
    <row r="564" spans="1:19" s="460" customFormat="1" ht="13.5" hidden="1" x14ac:dyDescent="0.3">
      <c r="A564" s="515"/>
      <c r="B564" s="505"/>
      <c r="C564" s="516" t="s">
        <v>112</v>
      </c>
      <c r="D564" s="494">
        <v>1</v>
      </c>
      <c r="E564" s="494">
        <v>1.01</v>
      </c>
      <c r="F564" s="494"/>
      <c r="G564" s="494"/>
      <c r="H564" s="510">
        <f t="shared" si="33"/>
        <v>1.01</v>
      </c>
      <c r="I564" s="888"/>
      <c r="J564" s="635"/>
      <c r="K564" s="635"/>
      <c r="L564" s="538"/>
      <c r="M564" s="450"/>
      <c r="N564" s="450"/>
      <c r="O564" s="450"/>
      <c r="P564" s="450"/>
      <c r="Q564" s="450"/>
      <c r="R564" s="450"/>
      <c r="S564" s="450"/>
    </row>
    <row r="565" spans="1:19" s="460" customFormat="1" ht="13.5" hidden="1" x14ac:dyDescent="0.3">
      <c r="A565" s="515"/>
      <c r="B565" s="505"/>
      <c r="C565" s="516" t="s">
        <v>112</v>
      </c>
      <c r="D565" s="494">
        <v>1</v>
      </c>
      <c r="E565" s="494">
        <v>2.4500000000000002</v>
      </c>
      <c r="F565" s="494"/>
      <c r="G565" s="494"/>
      <c r="H565" s="510">
        <f t="shared" si="33"/>
        <v>2.4500000000000002</v>
      </c>
      <c r="I565" s="888"/>
      <c r="J565" s="635"/>
      <c r="K565" s="635"/>
      <c r="L565" s="538"/>
      <c r="M565" s="450"/>
      <c r="N565" s="450"/>
      <c r="O565" s="450"/>
      <c r="P565" s="450"/>
      <c r="Q565" s="450"/>
      <c r="R565" s="450"/>
      <c r="S565" s="450"/>
    </row>
    <row r="566" spans="1:19" s="460" customFormat="1" ht="13.5" hidden="1" x14ac:dyDescent="0.3">
      <c r="A566" s="515"/>
      <c r="B566" s="505"/>
      <c r="C566" s="516" t="s">
        <v>112</v>
      </c>
      <c r="D566" s="494">
        <v>1</v>
      </c>
      <c r="E566" s="494">
        <v>0.15</v>
      </c>
      <c r="F566" s="494"/>
      <c r="G566" s="494"/>
      <c r="H566" s="510">
        <f t="shared" si="33"/>
        <v>0.15</v>
      </c>
      <c r="I566" s="888"/>
      <c r="J566" s="635"/>
      <c r="K566" s="635"/>
      <c r="L566" s="538"/>
      <c r="M566" s="450"/>
      <c r="N566" s="450"/>
      <c r="O566" s="450"/>
      <c r="P566" s="450"/>
      <c r="Q566" s="450"/>
      <c r="R566" s="450"/>
      <c r="S566" s="450"/>
    </row>
    <row r="567" spans="1:19" s="460" customFormat="1" ht="13.5" hidden="1" x14ac:dyDescent="0.3">
      <c r="A567" s="515"/>
      <c r="B567" s="505"/>
      <c r="C567" s="516" t="s">
        <v>112</v>
      </c>
      <c r="D567" s="494">
        <v>1</v>
      </c>
      <c r="E567" s="494">
        <v>0.28999999999999998</v>
      </c>
      <c r="F567" s="494"/>
      <c r="G567" s="494"/>
      <c r="H567" s="510">
        <f t="shared" si="33"/>
        <v>0.28999999999999998</v>
      </c>
      <c r="I567" s="888"/>
      <c r="J567" s="635"/>
      <c r="K567" s="635"/>
      <c r="L567" s="538"/>
      <c r="M567" s="450"/>
      <c r="N567" s="450"/>
      <c r="O567" s="450"/>
      <c r="P567" s="450"/>
      <c r="Q567" s="450"/>
      <c r="R567" s="450"/>
      <c r="S567" s="450"/>
    </row>
    <row r="568" spans="1:19" s="460" customFormat="1" ht="13.5" hidden="1" x14ac:dyDescent="0.3">
      <c r="A568" s="515"/>
      <c r="B568" s="505"/>
      <c r="C568" s="516" t="s">
        <v>112</v>
      </c>
      <c r="D568" s="494">
        <v>1</v>
      </c>
      <c r="E568" s="494">
        <v>2.2999999999999998</v>
      </c>
      <c r="F568" s="494"/>
      <c r="G568" s="494"/>
      <c r="H568" s="510">
        <f t="shared" si="33"/>
        <v>2.2999999999999998</v>
      </c>
      <c r="I568" s="888"/>
      <c r="J568" s="635"/>
      <c r="K568" s="635"/>
      <c r="L568" s="538"/>
      <c r="M568" s="450"/>
      <c r="N568" s="450"/>
      <c r="O568" s="450"/>
      <c r="P568" s="450"/>
      <c r="Q568" s="450"/>
      <c r="R568" s="450"/>
      <c r="S568" s="450"/>
    </row>
    <row r="569" spans="1:19" s="460" customFormat="1" ht="13.5" hidden="1" x14ac:dyDescent="0.3">
      <c r="A569" s="515"/>
      <c r="B569" s="505"/>
      <c r="C569" s="516" t="s">
        <v>112</v>
      </c>
      <c r="D569" s="494">
        <v>1</v>
      </c>
      <c r="E569" s="494">
        <v>2.2200000000000002</v>
      </c>
      <c r="F569" s="494"/>
      <c r="G569" s="494"/>
      <c r="H569" s="510">
        <f t="shared" si="33"/>
        <v>2.2200000000000002</v>
      </c>
      <c r="I569" s="888"/>
      <c r="J569" s="635"/>
      <c r="K569" s="635"/>
      <c r="L569" s="538"/>
      <c r="M569" s="450"/>
      <c r="N569" s="450"/>
      <c r="O569" s="450"/>
      <c r="P569" s="450"/>
      <c r="Q569" s="450"/>
      <c r="R569" s="450"/>
      <c r="S569" s="450"/>
    </row>
    <row r="570" spans="1:19" s="460" customFormat="1" ht="13.5" hidden="1" x14ac:dyDescent="0.3">
      <c r="A570" s="515"/>
      <c r="B570" s="505"/>
      <c r="C570" s="516" t="s">
        <v>112</v>
      </c>
      <c r="D570" s="494">
        <v>1</v>
      </c>
      <c r="E570" s="494">
        <v>1.22</v>
      </c>
      <c r="F570" s="494"/>
      <c r="G570" s="494"/>
      <c r="H570" s="510">
        <f t="shared" si="33"/>
        <v>1.22</v>
      </c>
      <c r="I570" s="888"/>
      <c r="J570" s="635"/>
      <c r="K570" s="635"/>
      <c r="L570" s="538"/>
      <c r="M570" s="450"/>
      <c r="N570" s="450"/>
      <c r="O570" s="450"/>
      <c r="P570" s="450"/>
      <c r="Q570" s="450"/>
      <c r="R570" s="450"/>
      <c r="S570" s="450"/>
    </row>
    <row r="571" spans="1:19" s="460" customFormat="1" ht="13.5" hidden="1" x14ac:dyDescent="0.3">
      <c r="A571" s="515"/>
      <c r="B571" s="505"/>
      <c r="C571" s="516" t="s">
        <v>112</v>
      </c>
      <c r="D571" s="494">
        <v>1</v>
      </c>
      <c r="E571" s="494">
        <v>2.2400000000000002</v>
      </c>
      <c r="F571" s="494"/>
      <c r="G571" s="494"/>
      <c r="H571" s="510">
        <f t="shared" si="33"/>
        <v>2.2400000000000002</v>
      </c>
      <c r="I571" s="888"/>
      <c r="J571" s="635"/>
      <c r="K571" s="635"/>
      <c r="L571" s="538"/>
      <c r="M571" s="450"/>
      <c r="N571" s="450"/>
      <c r="O571" s="450"/>
      <c r="P571" s="450"/>
      <c r="Q571" s="450"/>
      <c r="R571" s="450"/>
      <c r="S571" s="450"/>
    </row>
    <row r="572" spans="1:19" s="460" customFormat="1" ht="13.5" hidden="1" x14ac:dyDescent="0.3">
      <c r="A572" s="515"/>
      <c r="B572" s="505"/>
      <c r="C572" s="516" t="s">
        <v>112</v>
      </c>
      <c r="D572" s="494">
        <v>1</v>
      </c>
      <c r="E572" s="494">
        <v>2.2400000000000002</v>
      </c>
      <c r="F572" s="494"/>
      <c r="G572" s="494"/>
      <c r="H572" s="510">
        <f t="shared" si="33"/>
        <v>2.2400000000000002</v>
      </c>
      <c r="I572" s="888"/>
      <c r="J572" s="635"/>
      <c r="K572" s="635"/>
      <c r="L572" s="538"/>
      <c r="M572" s="450"/>
      <c r="N572" s="450"/>
      <c r="O572" s="450"/>
      <c r="P572" s="450"/>
      <c r="Q572" s="450"/>
      <c r="R572" s="450"/>
      <c r="S572" s="450"/>
    </row>
    <row r="573" spans="1:19" s="460" customFormat="1" ht="13.5" hidden="1" x14ac:dyDescent="0.3">
      <c r="A573" s="515"/>
      <c r="B573" s="505"/>
      <c r="C573" s="516" t="s">
        <v>112</v>
      </c>
      <c r="D573" s="494">
        <v>1</v>
      </c>
      <c r="E573" s="494">
        <v>4.5</v>
      </c>
      <c r="F573" s="494"/>
      <c r="G573" s="494"/>
      <c r="H573" s="510">
        <f t="shared" si="33"/>
        <v>4.5</v>
      </c>
      <c r="I573" s="888"/>
      <c r="J573" s="635"/>
      <c r="K573" s="635"/>
      <c r="L573" s="538"/>
      <c r="M573" s="450"/>
      <c r="N573" s="450"/>
      <c r="O573" s="450"/>
      <c r="P573" s="450"/>
      <c r="Q573" s="450"/>
      <c r="R573" s="450"/>
      <c r="S573" s="450"/>
    </row>
    <row r="574" spans="1:19" s="460" customFormat="1" ht="13.5" hidden="1" x14ac:dyDescent="0.3">
      <c r="A574" s="515"/>
      <c r="B574" s="505"/>
      <c r="C574" s="516" t="s">
        <v>112</v>
      </c>
      <c r="D574" s="494">
        <v>1</v>
      </c>
      <c r="E574" s="494">
        <v>3.25</v>
      </c>
      <c r="F574" s="494"/>
      <c r="G574" s="494"/>
      <c r="H574" s="510">
        <f t="shared" si="33"/>
        <v>3.25</v>
      </c>
      <c r="I574" s="888"/>
      <c r="J574" s="635"/>
      <c r="K574" s="635"/>
      <c r="L574" s="538"/>
      <c r="M574" s="450"/>
      <c r="N574" s="450"/>
      <c r="O574" s="450"/>
      <c r="P574" s="450"/>
      <c r="Q574" s="450"/>
      <c r="R574" s="450"/>
      <c r="S574" s="450"/>
    </row>
    <row r="575" spans="1:19" s="460" customFormat="1" ht="13.5" hidden="1" x14ac:dyDescent="0.3">
      <c r="A575" s="515"/>
      <c r="B575" s="505"/>
      <c r="C575" s="516" t="s">
        <v>112</v>
      </c>
      <c r="D575" s="494">
        <v>1</v>
      </c>
      <c r="E575" s="494">
        <v>1.18</v>
      </c>
      <c r="F575" s="494"/>
      <c r="G575" s="494"/>
      <c r="H575" s="510">
        <f t="shared" si="33"/>
        <v>1.18</v>
      </c>
      <c r="I575" s="888"/>
      <c r="J575" s="635"/>
      <c r="K575" s="635"/>
      <c r="L575" s="538"/>
      <c r="M575" s="450"/>
      <c r="N575" s="450"/>
      <c r="O575" s="450"/>
      <c r="P575" s="450"/>
      <c r="Q575" s="450"/>
      <c r="R575" s="450"/>
      <c r="S575" s="450"/>
    </row>
    <row r="576" spans="1:19" s="460" customFormat="1" ht="13.5" hidden="1" x14ac:dyDescent="0.3">
      <c r="A576" s="515"/>
      <c r="B576" s="505"/>
      <c r="C576" s="516" t="s">
        <v>112</v>
      </c>
      <c r="D576" s="494">
        <v>1</v>
      </c>
      <c r="E576" s="494">
        <v>4.7</v>
      </c>
      <c r="F576" s="494"/>
      <c r="G576" s="494"/>
      <c r="H576" s="510">
        <f t="shared" si="33"/>
        <v>4.7</v>
      </c>
      <c r="I576" s="888"/>
      <c r="J576" s="635"/>
      <c r="K576" s="635"/>
      <c r="L576" s="538"/>
      <c r="M576" s="450"/>
      <c r="N576" s="450"/>
      <c r="O576" s="450"/>
      <c r="P576" s="450"/>
      <c r="Q576" s="450"/>
      <c r="R576" s="450"/>
      <c r="S576" s="450"/>
    </row>
    <row r="577" spans="1:19" s="460" customFormat="1" ht="13.5" hidden="1" x14ac:dyDescent="0.3">
      <c r="A577" s="515"/>
      <c r="B577" s="505"/>
      <c r="C577" s="516" t="s">
        <v>112</v>
      </c>
      <c r="D577" s="494">
        <v>1</v>
      </c>
      <c r="E577" s="494">
        <v>6.65</v>
      </c>
      <c r="F577" s="494"/>
      <c r="G577" s="494"/>
      <c r="H577" s="510">
        <f t="shared" si="33"/>
        <v>6.65</v>
      </c>
      <c r="I577" s="888"/>
      <c r="J577" s="635"/>
      <c r="K577" s="635"/>
      <c r="L577" s="538"/>
      <c r="M577" s="450"/>
      <c r="N577" s="450"/>
      <c r="O577" s="450"/>
      <c r="P577" s="450"/>
      <c r="Q577" s="450"/>
      <c r="R577" s="450"/>
      <c r="S577" s="450"/>
    </row>
    <row r="578" spans="1:19" s="460" customFormat="1" ht="13.5" hidden="1" x14ac:dyDescent="0.3">
      <c r="A578" s="515"/>
      <c r="B578" s="505"/>
      <c r="C578" s="516" t="s">
        <v>112</v>
      </c>
      <c r="D578" s="494">
        <v>1</v>
      </c>
      <c r="E578" s="494">
        <v>6.88</v>
      </c>
      <c r="F578" s="494"/>
      <c r="G578" s="494"/>
      <c r="H578" s="510">
        <f t="shared" si="33"/>
        <v>6.88</v>
      </c>
      <c r="I578" s="888"/>
      <c r="J578" s="635"/>
      <c r="K578" s="635"/>
      <c r="L578" s="538"/>
      <c r="M578" s="450"/>
      <c r="N578" s="450"/>
      <c r="O578" s="450"/>
      <c r="P578" s="450"/>
      <c r="Q578" s="450"/>
      <c r="R578" s="450"/>
      <c r="S578" s="450"/>
    </row>
    <row r="579" spans="1:19" s="460" customFormat="1" ht="13.5" hidden="1" x14ac:dyDescent="0.3">
      <c r="A579" s="515"/>
      <c r="B579" s="505"/>
      <c r="C579" s="516" t="s">
        <v>112</v>
      </c>
      <c r="D579" s="494">
        <v>1</v>
      </c>
      <c r="E579" s="494">
        <v>21.2</v>
      </c>
      <c r="F579" s="494"/>
      <c r="G579" s="494"/>
      <c r="H579" s="510">
        <f t="shared" si="33"/>
        <v>21.2</v>
      </c>
      <c r="I579" s="888"/>
      <c r="J579" s="635"/>
      <c r="K579" s="635"/>
      <c r="L579" s="538"/>
      <c r="M579" s="450"/>
      <c r="N579" s="450"/>
      <c r="O579" s="450"/>
      <c r="P579" s="450"/>
      <c r="Q579" s="450"/>
      <c r="R579" s="450"/>
      <c r="S579" s="450"/>
    </row>
    <row r="580" spans="1:19" s="460" customFormat="1" ht="13.5" hidden="1" x14ac:dyDescent="0.3">
      <c r="A580" s="515"/>
      <c r="B580" s="505"/>
      <c r="C580" s="516" t="s">
        <v>112</v>
      </c>
      <c r="D580" s="494">
        <v>1</v>
      </c>
      <c r="E580" s="494">
        <v>13.84</v>
      </c>
      <c r="F580" s="494"/>
      <c r="G580" s="494"/>
      <c r="H580" s="510">
        <f t="shared" si="33"/>
        <v>13.84</v>
      </c>
      <c r="I580" s="888"/>
      <c r="J580" s="635"/>
      <c r="K580" s="635"/>
      <c r="L580" s="538"/>
      <c r="M580" s="450"/>
      <c r="N580" s="450"/>
      <c r="O580" s="450"/>
      <c r="P580" s="450"/>
      <c r="Q580" s="450"/>
      <c r="R580" s="450"/>
      <c r="S580" s="450"/>
    </row>
    <row r="581" spans="1:19" s="460" customFormat="1" ht="13.5" hidden="1" x14ac:dyDescent="0.3">
      <c r="A581" s="515"/>
      <c r="B581" s="505"/>
      <c r="C581" s="516" t="s">
        <v>112</v>
      </c>
      <c r="D581" s="494">
        <v>1</v>
      </c>
      <c r="E581" s="494">
        <v>0.46</v>
      </c>
      <c r="F581" s="494"/>
      <c r="G581" s="494"/>
      <c r="H581" s="510">
        <f t="shared" si="33"/>
        <v>0.46</v>
      </c>
      <c r="I581" s="888"/>
      <c r="J581" s="635"/>
      <c r="K581" s="635"/>
      <c r="L581" s="538"/>
      <c r="M581" s="450"/>
      <c r="N581" s="450"/>
      <c r="O581" s="450"/>
      <c r="P581" s="450"/>
      <c r="Q581" s="450"/>
      <c r="R581" s="450"/>
      <c r="S581" s="450"/>
    </row>
    <row r="582" spans="1:19" s="460" customFormat="1" ht="13.5" hidden="1" x14ac:dyDescent="0.3">
      <c r="A582" s="515"/>
      <c r="B582" s="505"/>
      <c r="C582" s="516" t="s">
        <v>112</v>
      </c>
      <c r="D582" s="494">
        <v>1</v>
      </c>
      <c r="E582" s="494">
        <v>6.23</v>
      </c>
      <c r="F582" s="494"/>
      <c r="G582" s="494"/>
      <c r="H582" s="510">
        <f t="shared" si="33"/>
        <v>6.23</v>
      </c>
      <c r="I582" s="888"/>
      <c r="J582" s="635"/>
      <c r="K582" s="635"/>
      <c r="L582" s="538"/>
      <c r="M582" s="450"/>
      <c r="N582" s="450"/>
      <c r="O582" s="450"/>
      <c r="P582" s="450"/>
      <c r="Q582" s="450"/>
      <c r="R582" s="450"/>
      <c r="S582" s="450"/>
    </row>
    <row r="583" spans="1:19" s="460" customFormat="1" ht="13.5" hidden="1" x14ac:dyDescent="0.3">
      <c r="A583" s="515"/>
      <c r="B583" s="505"/>
      <c r="C583" s="516" t="s">
        <v>112</v>
      </c>
      <c r="D583" s="494">
        <v>1</v>
      </c>
      <c r="E583" s="494">
        <v>0.5</v>
      </c>
      <c r="F583" s="494"/>
      <c r="G583" s="494"/>
      <c r="H583" s="510">
        <f t="shared" si="33"/>
        <v>0.5</v>
      </c>
      <c r="I583" s="888"/>
      <c r="J583" s="635"/>
      <c r="K583" s="635"/>
      <c r="L583" s="538"/>
      <c r="M583" s="450"/>
      <c r="N583" s="450"/>
      <c r="O583" s="450"/>
      <c r="P583" s="450"/>
      <c r="Q583" s="450"/>
      <c r="R583" s="450"/>
      <c r="S583" s="450"/>
    </row>
    <row r="584" spans="1:19" s="460" customFormat="1" ht="13.5" hidden="1" x14ac:dyDescent="0.3">
      <c r="A584" s="515"/>
      <c r="B584" s="505"/>
      <c r="C584" s="516" t="s">
        <v>112</v>
      </c>
      <c r="D584" s="494">
        <v>1</v>
      </c>
      <c r="E584" s="494">
        <v>3.9</v>
      </c>
      <c r="F584" s="494"/>
      <c r="G584" s="494"/>
      <c r="H584" s="510">
        <f t="shared" si="33"/>
        <v>3.9</v>
      </c>
      <c r="I584" s="888"/>
      <c r="J584" s="635"/>
      <c r="K584" s="635"/>
      <c r="L584" s="538"/>
      <c r="M584" s="450"/>
      <c r="N584" s="450"/>
      <c r="O584" s="450"/>
      <c r="P584" s="450"/>
      <c r="Q584" s="450"/>
      <c r="R584" s="450"/>
      <c r="S584" s="450"/>
    </row>
    <row r="585" spans="1:19" s="460" customFormat="1" ht="13.5" hidden="1" x14ac:dyDescent="0.3">
      <c r="A585" s="515"/>
      <c r="B585" s="505"/>
      <c r="C585" s="516" t="s">
        <v>112</v>
      </c>
      <c r="D585" s="494">
        <v>1</v>
      </c>
      <c r="E585" s="494">
        <v>3.9</v>
      </c>
      <c r="F585" s="494"/>
      <c r="G585" s="494"/>
      <c r="H585" s="510">
        <f t="shared" si="33"/>
        <v>3.9</v>
      </c>
      <c r="I585" s="888"/>
      <c r="J585" s="635"/>
      <c r="K585" s="635"/>
      <c r="L585" s="538"/>
      <c r="M585" s="450"/>
      <c r="N585" s="450"/>
      <c r="O585" s="450"/>
      <c r="P585" s="450"/>
      <c r="Q585" s="450"/>
      <c r="R585" s="450"/>
      <c r="S585" s="450"/>
    </row>
    <row r="586" spans="1:19" s="460" customFormat="1" ht="13.5" hidden="1" x14ac:dyDescent="0.3">
      <c r="A586" s="515"/>
      <c r="B586" s="505"/>
      <c r="C586" s="516" t="s">
        <v>112</v>
      </c>
      <c r="D586" s="494">
        <v>1</v>
      </c>
      <c r="E586" s="494">
        <v>0.4</v>
      </c>
      <c r="F586" s="494"/>
      <c r="G586" s="494"/>
      <c r="H586" s="510">
        <f t="shared" si="33"/>
        <v>0.4</v>
      </c>
      <c r="I586" s="888"/>
      <c r="J586" s="635"/>
      <c r="K586" s="635"/>
      <c r="L586" s="538"/>
      <c r="M586" s="450"/>
      <c r="N586" s="450"/>
      <c r="O586" s="450"/>
      <c r="P586" s="450"/>
      <c r="Q586" s="450"/>
      <c r="R586" s="450"/>
      <c r="S586" s="450"/>
    </row>
    <row r="587" spans="1:19" s="460" customFormat="1" ht="13.5" hidden="1" x14ac:dyDescent="0.3">
      <c r="A587" s="515"/>
      <c r="B587" s="505"/>
      <c r="C587" s="516" t="s">
        <v>112</v>
      </c>
      <c r="D587" s="494">
        <v>1</v>
      </c>
      <c r="E587" s="494">
        <v>13.7</v>
      </c>
      <c r="F587" s="494"/>
      <c r="G587" s="494"/>
      <c r="H587" s="510">
        <f t="shared" si="33"/>
        <v>13.7</v>
      </c>
      <c r="I587" s="888"/>
      <c r="J587" s="635"/>
      <c r="K587" s="635"/>
      <c r="L587" s="538"/>
      <c r="M587" s="450"/>
      <c r="N587" s="450"/>
      <c r="O587" s="450"/>
      <c r="P587" s="450"/>
      <c r="Q587" s="450"/>
      <c r="R587" s="450"/>
      <c r="S587" s="450"/>
    </row>
    <row r="588" spans="1:19" s="460" customFormat="1" ht="13.5" hidden="1" x14ac:dyDescent="0.3">
      <c r="A588" s="515"/>
      <c r="B588" s="505"/>
      <c r="C588" s="516" t="s">
        <v>112</v>
      </c>
      <c r="D588" s="494">
        <v>1</v>
      </c>
      <c r="E588" s="494">
        <v>0.32</v>
      </c>
      <c r="F588" s="494"/>
      <c r="G588" s="494"/>
      <c r="H588" s="510">
        <f t="shared" si="33"/>
        <v>0.32</v>
      </c>
      <c r="I588" s="888"/>
      <c r="J588" s="635"/>
      <c r="K588" s="635"/>
      <c r="L588" s="538"/>
      <c r="M588" s="450"/>
      <c r="N588" s="450"/>
      <c r="O588" s="450"/>
      <c r="P588" s="450"/>
      <c r="Q588" s="450"/>
      <c r="R588" s="450"/>
      <c r="S588" s="450"/>
    </row>
    <row r="589" spans="1:19" s="460" customFormat="1" ht="13.5" hidden="1" x14ac:dyDescent="0.3">
      <c r="A589" s="515"/>
      <c r="B589" s="505"/>
      <c r="C589" s="516" t="s">
        <v>112</v>
      </c>
      <c r="D589" s="494">
        <v>1</v>
      </c>
      <c r="E589" s="494">
        <v>6.25</v>
      </c>
      <c r="F589" s="494"/>
      <c r="G589" s="494"/>
      <c r="H589" s="510">
        <f t="shared" si="33"/>
        <v>6.25</v>
      </c>
      <c r="I589" s="888"/>
      <c r="J589" s="635"/>
      <c r="K589" s="635"/>
      <c r="L589" s="538"/>
      <c r="M589" s="450"/>
      <c r="N589" s="450"/>
      <c r="O589" s="450"/>
      <c r="P589" s="450"/>
      <c r="Q589" s="450"/>
      <c r="R589" s="450"/>
      <c r="S589" s="450"/>
    </row>
    <row r="590" spans="1:19" s="460" customFormat="1" ht="13.5" hidden="1" x14ac:dyDescent="0.3">
      <c r="A590" s="515"/>
      <c r="B590" s="505"/>
      <c r="C590" s="516" t="s">
        <v>112</v>
      </c>
      <c r="D590" s="494">
        <v>1</v>
      </c>
      <c r="E590" s="494">
        <v>0.5</v>
      </c>
      <c r="F590" s="494"/>
      <c r="G590" s="494"/>
      <c r="H590" s="510">
        <f t="shared" si="33"/>
        <v>0.5</v>
      </c>
      <c r="I590" s="888"/>
      <c r="J590" s="635"/>
      <c r="K590" s="635"/>
      <c r="L590" s="538"/>
      <c r="M590" s="450"/>
      <c r="N590" s="450"/>
      <c r="O590" s="450"/>
      <c r="P590" s="450"/>
      <c r="Q590" s="450"/>
      <c r="R590" s="450"/>
      <c r="S590" s="450"/>
    </row>
    <row r="591" spans="1:19" s="460" customFormat="1" ht="13.5" hidden="1" x14ac:dyDescent="0.3">
      <c r="A591" s="515"/>
      <c r="B591" s="505"/>
      <c r="C591" s="516" t="s">
        <v>112</v>
      </c>
      <c r="D591" s="494">
        <v>1</v>
      </c>
      <c r="E591" s="494">
        <v>3.55</v>
      </c>
      <c r="F591" s="494"/>
      <c r="G591" s="494"/>
      <c r="H591" s="510">
        <f t="shared" si="33"/>
        <v>3.55</v>
      </c>
      <c r="I591" s="888"/>
      <c r="J591" s="635"/>
      <c r="K591" s="635"/>
      <c r="L591" s="538"/>
      <c r="M591" s="450"/>
      <c r="N591" s="450"/>
      <c r="O591" s="450"/>
      <c r="P591" s="450"/>
      <c r="Q591" s="450"/>
      <c r="R591" s="450"/>
      <c r="S591" s="450"/>
    </row>
    <row r="592" spans="1:19" s="460" customFormat="1" ht="13.5" hidden="1" x14ac:dyDescent="0.3">
      <c r="A592" s="515"/>
      <c r="B592" s="505"/>
      <c r="C592" s="516" t="s">
        <v>112</v>
      </c>
      <c r="D592" s="494">
        <v>1</v>
      </c>
      <c r="E592" s="494">
        <v>6.95</v>
      </c>
      <c r="F592" s="494"/>
      <c r="G592" s="494"/>
      <c r="H592" s="510">
        <f t="shared" si="33"/>
        <v>6.95</v>
      </c>
      <c r="I592" s="888"/>
      <c r="J592" s="635"/>
      <c r="K592" s="635"/>
      <c r="L592" s="538"/>
      <c r="M592" s="450"/>
      <c r="N592" s="450"/>
      <c r="O592" s="450"/>
      <c r="P592" s="450"/>
      <c r="Q592" s="450"/>
      <c r="R592" s="450"/>
      <c r="S592" s="450"/>
    </row>
    <row r="593" spans="1:19" s="460" customFormat="1" ht="13.5" hidden="1" x14ac:dyDescent="0.3">
      <c r="A593" s="515"/>
      <c r="B593" s="505"/>
      <c r="C593" s="516" t="s">
        <v>112</v>
      </c>
      <c r="D593" s="494">
        <v>1</v>
      </c>
      <c r="E593" s="494">
        <v>2.52</v>
      </c>
      <c r="F593" s="494"/>
      <c r="G593" s="494"/>
      <c r="H593" s="510">
        <f t="shared" si="33"/>
        <v>2.52</v>
      </c>
      <c r="I593" s="888"/>
      <c r="J593" s="635"/>
      <c r="K593" s="635"/>
      <c r="L593" s="538"/>
      <c r="M593" s="450"/>
      <c r="N593" s="450"/>
      <c r="O593" s="450"/>
      <c r="P593" s="450"/>
      <c r="Q593" s="450"/>
      <c r="R593" s="450"/>
      <c r="S593" s="450"/>
    </row>
    <row r="594" spans="1:19" s="460" customFormat="1" ht="13.5" hidden="1" x14ac:dyDescent="0.3">
      <c r="A594" s="515"/>
      <c r="B594" s="505"/>
      <c r="C594" s="516" t="s">
        <v>112</v>
      </c>
      <c r="D594" s="494">
        <v>1</v>
      </c>
      <c r="E594" s="494">
        <v>2.5</v>
      </c>
      <c r="F594" s="494"/>
      <c r="G594" s="494"/>
      <c r="H594" s="510">
        <f t="shared" si="33"/>
        <v>2.5</v>
      </c>
      <c r="I594" s="888"/>
      <c r="J594" s="635"/>
      <c r="K594" s="635"/>
      <c r="L594" s="538"/>
      <c r="M594" s="450"/>
      <c r="N594" s="450"/>
      <c r="O594" s="450"/>
      <c r="P594" s="450"/>
      <c r="Q594" s="450"/>
      <c r="R594" s="450"/>
      <c r="S594" s="450"/>
    </row>
    <row r="595" spans="1:19" s="460" customFormat="1" ht="13.5" hidden="1" x14ac:dyDescent="0.3">
      <c r="A595" s="515"/>
      <c r="B595" s="505"/>
      <c r="C595" s="516" t="s">
        <v>112</v>
      </c>
      <c r="D595" s="494">
        <v>1</v>
      </c>
      <c r="E595" s="494">
        <v>3.55</v>
      </c>
      <c r="F595" s="494"/>
      <c r="G595" s="494"/>
      <c r="H595" s="510">
        <f t="shared" si="33"/>
        <v>3.55</v>
      </c>
      <c r="I595" s="888"/>
      <c r="J595" s="635"/>
      <c r="K595" s="635"/>
      <c r="L595" s="538"/>
      <c r="M595" s="450"/>
      <c r="N595" s="450"/>
      <c r="O595" s="450"/>
      <c r="P595" s="450"/>
      <c r="Q595" s="450"/>
      <c r="R595" s="450"/>
      <c r="S595" s="450"/>
    </row>
    <row r="596" spans="1:19" s="460" customFormat="1" ht="13.5" hidden="1" x14ac:dyDescent="0.3">
      <c r="A596" s="515"/>
      <c r="B596" s="505"/>
      <c r="C596" s="516" t="s">
        <v>112</v>
      </c>
      <c r="D596" s="494">
        <v>1</v>
      </c>
      <c r="E596" s="494">
        <v>6.95</v>
      </c>
      <c r="F596" s="494"/>
      <c r="G596" s="494"/>
      <c r="H596" s="510">
        <f t="shared" si="33"/>
        <v>6.95</v>
      </c>
      <c r="I596" s="888"/>
      <c r="J596" s="635"/>
      <c r="K596" s="635"/>
      <c r="L596" s="538"/>
      <c r="M596" s="450"/>
      <c r="N596" s="450"/>
      <c r="O596" s="450"/>
      <c r="P596" s="450"/>
      <c r="Q596" s="450"/>
      <c r="R596" s="450"/>
      <c r="S596" s="450"/>
    </row>
    <row r="597" spans="1:19" s="460" customFormat="1" ht="13.5" x14ac:dyDescent="0.3">
      <c r="A597" s="515"/>
      <c r="B597" s="505"/>
      <c r="C597" s="516"/>
      <c r="D597" s="494"/>
      <c r="E597" s="494"/>
      <c r="F597" s="494"/>
      <c r="G597" s="494"/>
      <c r="H597" s="510"/>
      <c r="I597" s="888"/>
      <c r="J597" s="635"/>
      <c r="K597" s="635"/>
      <c r="L597" s="547"/>
      <c r="M597" s="450"/>
      <c r="N597" s="450"/>
      <c r="O597" s="450"/>
      <c r="P597" s="450"/>
      <c r="Q597" s="450"/>
      <c r="R597" s="450"/>
      <c r="S597" s="450"/>
    </row>
    <row r="598" spans="1:19" s="460" customFormat="1" ht="13.5" x14ac:dyDescent="0.3">
      <c r="A598" s="488" t="s">
        <v>42</v>
      </c>
      <c r="B598" s="489" t="s">
        <v>167</v>
      </c>
      <c r="C598" s="516"/>
      <c r="D598" s="494"/>
      <c r="E598" s="494"/>
      <c r="F598" s="494"/>
      <c r="G598" s="494"/>
      <c r="H598" s="510"/>
      <c r="I598" s="888"/>
      <c r="J598" s="635"/>
      <c r="K598" s="635"/>
      <c r="L598" s="538"/>
      <c r="M598" s="450"/>
      <c r="N598" s="450"/>
      <c r="O598" s="450"/>
      <c r="P598" s="450"/>
      <c r="Q598" s="450"/>
      <c r="R598" s="450"/>
      <c r="S598" s="450"/>
    </row>
    <row r="599" spans="1:19" s="460" customFormat="1" ht="13.5" x14ac:dyDescent="0.3">
      <c r="A599" s="515"/>
      <c r="B599" s="505"/>
      <c r="C599" s="516"/>
      <c r="D599" s="494"/>
      <c r="E599" s="494"/>
      <c r="F599" s="494"/>
      <c r="G599" s="494"/>
      <c r="H599" s="510"/>
      <c r="I599" s="888"/>
      <c r="J599" s="635"/>
      <c r="K599" s="635"/>
      <c r="L599" s="538"/>
      <c r="M599" s="450"/>
      <c r="N599" s="450"/>
      <c r="O599" s="450"/>
      <c r="P599" s="450"/>
      <c r="Q599" s="450"/>
      <c r="R599" s="450"/>
      <c r="S599" s="450"/>
    </row>
    <row r="600" spans="1:19" s="460" customFormat="1" ht="108" x14ac:dyDescent="0.3">
      <c r="A600" s="502" t="s">
        <v>490</v>
      </c>
      <c r="B600" s="495" t="s">
        <v>3636</v>
      </c>
      <c r="C600" s="516" t="s">
        <v>11</v>
      </c>
      <c r="D600" s="494">
        <v>10</v>
      </c>
      <c r="E600" s="494"/>
      <c r="F600" s="494"/>
      <c r="G600" s="494"/>
      <c r="H600" s="510">
        <f>D600</f>
        <v>10</v>
      </c>
      <c r="I600" s="885">
        <f>H600</f>
        <v>10</v>
      </c>
      <c r="J600" s="635"/>
      <c r="K600" s="635"/>
      <c r="L600" s="538"/>
      <c r="M600" s="450"/>
      <c r="N600" s="450"/>
      <c r="O600" s="450"/>
      <c r="P600" s="450"/>
      <c r="Q600" s="450"/>
      <c r="R600" s="450"/>
      <c r="S600" s="450"/>
    </row>
    <row r="601" spans="1:19" s="460" customFormat="1" ht="13.5" x14ac:dyDescent="0.3">
      <c r="A601" s="502"/>
      <c r="B601" s="495"/>
      <c r="C601" s="516"/>
      <c r="D601" s="494"/>
      <c r="E601" s="494"/>
      <c r="F601" s="494"/>
      <c r="G601" s="494"/>
      <c r="H601" s="510"/>
      <c r="I601" s="885"/>
      <c r="J601" s="635"/>
      <c r="K601" s="635"/>
      <c r="L601" s="538"/>
      <c r="M601" s="450"/>
      <c r="N601" s="450"/>
      <c r="O601" s="450"/>
      <c r="P601" s="450"/>
      <c r="Q601" s="450"/>
      <c r="R601" s="450"/>
      <c r="S601" s="450"/>
    </row>
    <row r="602" spans="1:19" s="460" customFormat="1" ht="94.5" x14ac:dyDescent="0.3">
      <c r="A602" s="502" t="s">
        <v>491</v>
      </c>
      <c r="B602" s="495" t="s">
        <v>168</v>
      </c>
      <c r="C602" s="516"/>
      <c r="D602" s="494"/>
      <c r="E602" s="494"/>
      <c r="F602" s="494"/>
      <c r="G602" s="494"/>
      <c r="H602" s="510"/>
      <c r="I602" s="885"/>
      <c r="J602" s="635"/>
      <c r="K602" s="635"/>
      <c r="L602" s="538"/>
      <c r="M602" s="450"/>
      <c r="N602" s="450"/>
      <c r="O602" s="450"/>
      <c r="P602" s="450"/>
      <c r="Q602" s="450"/>
      <c r="R602" s="450"/>
      <c r="S602" s="450"/>
    </row>
    <row r="603" spans="1:19" s="717" customFormat="1" ht="13.5" x14ac:dyDescent="0.3">
      <c r="A603" s="770" t="s">
        <v>3679</v>
      </c>
      <c r="B603" s="495" t="s">
        <v>61</v>
      </c>
      <c r="C603" s="739" t="s">
        <v>11</v>
      </c>
      <c r="D603" s="769"/>
      <c r="E603" s="769"/>
      <c r="F603" s="769"/>
      <c r="G603" s="769"/>
      <c r="H603" s="771"/>
      <c r="I603" s="885">
        <v>13</v>
      </c>
      <c r="J603" s="774"/>
      <c r="K603" s="774"/>
      <c r="L603" s="538"/>
      <c r="M603" s="716"/>
      <c r="N603" s="716"/>
      <c r="O603" s="716"/>
      <c r="P603" s="716"/>
      <c r="Q603" s="716"/>
      <c r="R603" s="716"/>
      <c r="S603" s="716"/>
    </row>
    <row r="604" spans="1:19" s="717" customFormat="1" ht="13.5" x14ac:dyDescent="0.3">
      <c r="A604" s="770" t="s">
        <v>3680</v>
      </c>
      <c r="B604" s="495" t="s">
        <v>3681</v>
      </c>
      <c r="C604" s="739" t="s">
        <v>11</v>
      </c>
      <c r="D604" s="769"/>
      <c r="E604" s="769"/>
      <c r="F604" s="769"/>
      <c r="G604" s="769"/>
      <c r="H604" s="771"/>
      <c r="I604" s="885">
        <v>11</v>
      </c>
      <c r="J604" s="774"/>
      <c r="K604" s="774"/>
      <c r="L604" s="538"/>
      <c r="M604" s="716"/>
      <c r="N604" s="716"/>
      <c r="O604" s="716"/>
      <c r="P604" s="716"/>
      <c r="Q604" s="716"/>
      <c r="R604" s="716"/>
      <c r="S604" s="716"/>
    </row>
    <row r="605" spans="1:19" s="460" customFormat="1" ht="13.5" x14ac:dyDescent="0.3">
      <c r="A605" s="502"/>
      <c r="B605" s="495"/>
      <c r="C605" s="516"/>
      <c r="D605" s="494"/>
      <c r="E605" s="494"/>
      <c r="F605" s="494"/>
      <c r="G605" s="494"/>
      <c r="H605" s="510"/>
      <c r="I605" s="885"/>
      <c r="J605" s="635"/>
      <c r="K605" s="635"/>
      <c r="L605" s="538"/>
      <c r="M605" s="450"/>
      <c r="N605" s="450"/>
      <c r="O605" s="450"/>
      <c r="P605" s="450"/>
      <c r="Q605" s="450"/>
      <c r="R605" s="450"/>
      <c r="S605" s="450"/>
    </row>
    <row r="606" spans="1:19" s="460" customFormat="1" ht="108" x14ac:dyDescent="0.3">
      <c r="A606" s="502" t="s">
        <v>492</v>
      </c>
      <c r="B606" s="495" t="s">
        <v>171</v>
      </c>
      <c r="C606" s="516" t="s">
        <v>11</v>
      </c>
      <c r="D606" s="494">
        <v>2</v>
      </c>
      <c r="E606" s="494"/>
      <c r="F606" s="494"/>
      <c r="G606" s="494"/>
      <c r="H606" s="510">
        <f t="shared" ref="H606:H638" si="34">D606</f>
        <v>2</v>
      </c>
      <c r="I606" s="885">
        <f t="shared" ref="I606:I638" si="35">H606</f>
        <v>2</v>
      </c>
      <c r="J606" s="635"/>
      <c r="K606" s="635"/>
      <c r="L606" s="538"/>
      <c r="M606" s="450"/>
      <c r="N606" s="450"/>
      <c r="O606" s="450"/>
      <c r="P606" s="450"/>
      <c r="Q606" s="450"/>
      <c r="R606" s="450"/>
      <c r="S606" s="450"/>
    </row>
    <row r="607" spans="1:19" s="460" customFormat="1" ht="13.5" x14ac:dyDescent="0.3">
      <c r="A607" s="502"/>
      <c r="B607" s="495"/>
      <c r="C607" s="516"/>
      <c r="D607" s="494"/>
      <c r="E607" s="494"/>
      <c r="F607" s="494"/>
      <c r="G607" s="494"/>
      <c r="H607" s="510"/>
      <c r="I607" s="885"/>
      <c r="J607" s="635"/>
      <c r="K607" s="635"/>
      <c r="L607" s="538"/>
      <c r="M607" s="450"/>
      <c r="N607" s="450"/>
      <c r="O607" s="450"/>
      <c r="P607" s="450"/>
      <c r="Q607" s="450"/>
      <c r="R607" s="450"/>
      <c r="S607" s="450"/>
    </row>
    <row r="608" spans="1:19" s="460" customFormat="1" ht="94.5" x14ac:dyDescent="0.3">
      <c r="A608" s="502" t="s">
        <v>493</v>
      </c>
      <c r="B608" s="495" t="s">
        <v>172</v>
      </c>
      <c r="C608" s="516" t="s">
        <v>11</v>
      </c>
      <c r="D608" s="494">
        <v>4</v>
      </c>
      <c r="E608" s="494"/>
      <c r="F608" s="494"/>
      <c r="G608" s="494"/>
      <c r="H608" s="510">
        <f t="shared" si="34"/>
        <v>4</v>
      </c>
      <c r="I608" s="885">
        <f t="shared" si="35"/>
        <v>4</v>
      </c>
      <c r="J608" s="635"/>
      <c r="K608" s="635"/>
      <c r="L608" s="538"/>
      <c r="M608" s="450"/>
      <c r="N608" s="450"/>
      <c r="O608" s="450"/>
      <c r="P608" s="450"/>
      <c r="Q608" s="450"/>
      <c r="R608" s="450"/>
      <c r="S608" s="450"/>
    </row>
    <row r="609" spans="1:19" s="460" customFormat="1" ht="13.5" x14ac:dyDescent="0.3">
      <c r="A609" s="502"/>
      <c r="B609" s="495"/>
      <c r="C609" s="516"/>
      <c r="D609" s="494"/>
      <c r="E609" s="494"/>
      <c r="F609" s="494"/>
      <c r="G609" s="494"/>
      <c r="H609" s="510"/>
      <c r="I609" s="885">
        <f t="shared" si="35"/>
        <v>0</v>
      </c>
      <c r="J609" s="635"/>
      <c r="K609" s="635"/>
      <c r="L609" s="538"/>
      <c r="M609" s="450"/>
      <c r="N609" s="450"/>
      <c r="O609" s="450"/>
      <c r="P609" s="450"/>
      <c r="Q609" s="450"/>
      <c r="R609" s="450"/>
      <c r="S609" s="450"/>
    </row>
    <row r="610" spans="1:19" s="717" customFormat="1" ht="67.5" x14ac:dyDescent="0.3">
      <c r="A610" s="770" t="s">
        <v>494</v>
      </c>
      <c r="B610" s="495" t="s">
        <v>3672</v>
      </c>
      <c r="C610" s="739" t="s">
        <v>11</v>
      </c>
      <c r="D610" s="769">
        <v>2</v>
      </c>
      <c r="E610" s="769"/>
      <c r="F610" s="769"/>
      <c r="G610" s="769"/>
      <c r="H610" s="771">
        <v>2</v>
      </c>
      <c r="I610" s="885">
        <f t="shared" si="35"/>
        <v>2</v>
      </c>
      <c r="J610" s="774"/>
      <c r="K610" s="774"/>
      <c r="L610" s="538"/>
      <c r="M610" s="716"/>
      <c r="N610" s="716"/>
      <c r="O610" s="716"/>
      <c r="P610" s="716"/>
      <c r="Q610" s="716"/>
      <c r="R610" s="716"/>
      <c r="S610" s="716"/>
    </row>
    <row r="611" spans="1:19" s="717" customFormat="1" ht="13.5" x14ac:dyDescent="0.3">
      <c r="A611" s="770"/>
      <c r="B611" s="495"/>
      <c r="C611" s="739"/>
      <c r="D611" s="769"/>
      <c r="E611" s="769"/>
      <c r="F611" s="769"/>
      <c r="G611" s="769"/>
      <c r="H611" s="771"/>
      <c r="I611" s="885"/>
      <c r="J611" s="774"/>
      <c r="K611" s="774"/>
      <c r="L611" s="538"/>
      <c r="M611" s="716"/>
      <c r="N611" s="716"/>
      <c r="O611" s="716"/>
      <c r="P611" s="716"/>
      <c r="Q611" s="716"/>
      <c r="R611" s="716"/>
      <c r="S611" s="716"/>
    </row>
    <row r="612" spans="1:19" s="460" customFormat="1" ht="94.5" x14ac:dyDescent="0.3">
      <c r="A612" s="770" t="s">
        <v>495</v>
      </c>
      <c r="B612" s="495" t="s">
        <v>173</v>
      </c>
      <c r="C612" s="516" t="s">
        <v>11</v>
      </c>
      <c r="D612" s="494">
        <v>1</v>
      </c>
      <c r="E612" s="494"/>
      <c r="F612" s="494"/>
      <c r="G612" s="494"/>
      <c r="H612" s="510">
        <f t="shared" si="34"/>
        <v>1</v>
      </c>
      <c r="I612" s="885">
        <f t="shared" si="35"/>
        <v>1</v>
      </c>
      <c r="J612" s="635"/>
      <c r="K612" s="635"/>
      <c r="L612" s="538"/>
      <c r="M612" s="450"/>
      <c r="N612" s="450"/>
      <c r="O612" s="450"/>
      <c r="P612" s="450"/>
      <c r="Q612" s="450"/>
      <c r="R612" s="450"/>
      <c r="S612" s="450"/>
    </row>
    <row r="613" spans="1:19" s="460" customFormat="1" ht="13.5" x14ac:dyDescent="0.3">
      <c r="A613" s="502"/>
      <c r="B613" s="495"/>
      <c r="C613" s="516"/>
      <c r="D613" s="494"/>
      <c r="E613" s="494"/>
      <c r="F613" s="494"/>
      <c r="G613" s="494"/>
      <c r="H613" s="510"/>
      <c r="I613" s="885"/>
      <c r="J613" s="635"/>
      <c r="K613" s="635"/>
      <c r="L613" s="538"/>
      <c r="M613" s="450"/>
      <c r="N613" s="450"/>
      <c r="O613" s="450"/>
      <c r="P613" s="450"/>
      <c r="Q613" s="450"/>
      <c r="R613" s="450"/>
      <c r="S613" s="450"/>
    </row>
    <row r="614" spans="1:19" s="460" customFormat="1" ht="54" x14ac:dyDescent="0.3">
      <c r="A614" s="770" t="s">
        <v>496</v>
      </c>
      <c r="B614" s="495" t="s">
        <v>174</v>
      </c>
      <c r="C614" s="516" t="s">
        <v>11</v>
      </c>
      <c r="D614" s="494">
        <v>10</v>
      </c>
      <c r="E614" s="494"/>
      <c r="F614" s="494"/>
      <c r="G614" s="494"/>
      <c r="H614" s="510">
        <f t="shared" si="34"/>
        <v>10</v>
      </c>
      <c r="I614" s="885">
        <f t="shared" si="35"/>
        <v>10</v>
      </c>
      <c r="J614" s="635"/>
      <c r="K614" s="635"/>
      <c r="L614" s="538"/>
      <c r="M614" s="450"/>
      <c r="N614" s="450"/>
      <c r="O614" s="450"/>
      <c r="P614" s="450"/>
      <c r="Q614" s="450"/>
      <c r="R614" s="450"/>
      <c r="S614" s="450"/>
    </row>
    <row r="615" spans="1:19" s="460" customFormat="1" ht="13.5" x14ac:dyDescent="0.3">
      <c r="A615" s="502"/>
      <c r="B615" s="495"/>
      <c r="C615" s="516"/>
      <c r="D615" s="494"/>
      <c r="E615" s="494"/>
      <c r="F615" s="494"/>
      <c r="G615" s="494"/>
      <c r="H615" s="510"/>
      <c r="I615" s="885"/>
      <c r="J615" s="635"/>
      <c r="K615" s="635"/>
      <c r="L615" s="538"/>
      <c r="M615" s="450"/>
      <c r="N615" s="450"/>
      <c r="O615" s="450"/>
      <c r="P615" s="450"/>
      <c r="Q615" s="450"/>
      <c r="R615" s="450"/>
      <c r="S615" s="450"/>
    </row>
    <row r="616" spans="1:19" s="460" customFormat="1" ht="40.5" x14ac:dyDescent="0.3">
      <c r="A616" s="770" t="s">
        <v>497</v>
      </c>
      <c r="B616" s="495" t="s">
        <v>175</v>
      </c>
      <c r="C616" s="516" t="s">
        <v>11</v>
      </c>
      <c r="D616" s="494">
        <v>10</v>
      </c>
      <c r="E616" s="494"/>
      <c r="F616" s="494"/>
      <c r="G616" s="494"/>
      <c r="H616" s="510">
        <f t="shared" si="34"/>
        <v>10</v>
      </c>
      <c r="I616" s="885">
        <f t="shared" si="35"/>
        <v>10</v>
      </c>
      <c r="J616" s="635"/>
      <c r="K616" s="635"/>
      <c r="L616" s="538"/>
      <c r="M616" s="450"/>
      <c r="N616" s="450"/>
      <c r="O616" s="450"/>
      <c r="P616" s="450"/>
      <c r="Q616" s="450"/>
      <c r="R616" s="450"/>
      <c r="S616" s="450"/>
    </row>
    <row r="617" spans="1:19" s="460" customFormat="1" ht="13.5" x14ac:dyDescent="0.3">
      <c r="A617" s="502"/>
      <c r="B617" s="495"/>
      <c r="C617" s="516"/>
      <c r="D617" s="494"/>
      <c r="E617" s="494"/>
      <c r="F617" s="494"/>
      <c r="G617" s="494"/>
      <c r="H617" s="510"/>
      <c r="I617" s="885"/>
      <c r="J617" s="635"/>
      <c r="K617" s="635"/>
      <c r="L617" s="538"/>
      <c r="M617" s="450"/>
      <c r="N617" s="450"/>
      <c r="O617" s="450"/>
      <c r="P617" s="450"/>
      <c r="Q617" s="450"/>
      <c r="R617" s="450"/>
      <c r="S617" s="450"/>
    </row>
    <row r="618" spans="1:19" s="460" customFormat="1" ht="40.5" x14ac:dyDescent="0.3">
      <c r="A618" s="770" t="s">
        <v>498</v>
      </c>
      <c r="B618" s="495" t="s">
        <v>176</v>
      </c>
      <c r="C618" s="516" t="s">
        <v>11</v>
      </c>
      <c r="D618" s="494">
        <v>10</v>
      </c>
      <c r="E618" s="494"/>
      <c r="F618" s="494"/>
      <c r="G618" s="494"/>
      <c r="H618" s="510">
        <f t="shared" si="34"/>
        <v>10</v>
      </c>
      <c r="I618" s="885">
        <f t="shared" si="35"/>
        <v>10</v>
      </c>
      <c r="J618" s="635"/>
      <c r="K618" s="635"/>
      <c r="L618" s="538"/>
      <c r="M618" s="450"/>
      <c r="N618" s="450"/>
      <c r="O618" s="450"/>
      <c r="P618" s="450"/>
      <c r="Q618" s="450"/>
      <c r="R618" s="450"/>
      <c r="S618" s="450"/>
    </row>
    <row r="619" spans="1:19" s="460" customFormat="1" ht="13.5" x14ac:dyDescent="0.3">
      <c r="A619" s="502"/>
      <c r="B619" s="495"/>
      <c r="C619" s="516"/>
      <c r="D619" s="494"/>
      <c r="E619" s="494"/>
      <c r="F619" s="494"/>
      <c r="G619" s="494"/>
      <c r="H619" s="510"/>
      <c r="I619" s="885"/>
      <c r="J619" s="635"/>
      <c r="K619" s="635"/>
      <c r="L619" s="538"/>
      <c r="M619" s="450"/>
      <c r="N619" s="450"/>
      <c r="O619" s="450"/>
      <c r="P619" s="450"/>
      <c r="Q619" s="450"/>
      <c r="R619" s="450"/>
      <c r="S619" s="450"/>
    </row>
    <row r="620" spans="1:19" s="460" customFormat="1" ht="42" customHeight="1" x14ac:dyDescent="0.3">
      <c r="A620" s="770" t="s">
        <v>499</v>
      </c>
      <c r="B620" s="491" t="s">
        <v>324</v>
      </c>
      <c r="C620" s="516" t="s">
        <v>11</v>
      </c>
      <c r="D620" s="494">
        <v>4</v>
      </c>
      <c r="E620" s="494"/>
      <c r="F620" s="494"/>
      <c r="G620" s="494"/>
      <c r="H620" s="510">
        <f t="shared" si="34"/>
        <v>4</v>
      </c>
      <c r="I620" s="885">
        <f t="shared" si="35"/>
        <v>4</v>
      </c>
      <c r="J620" s="635"/>
      <c r="K620" s="635"/>
      <c r="L620" s="538"/>
      <c r="M620" s="450"/>
      <c r="N620" s="450"/>
      <c r="O620" s="450"/>
      <c r="P620" s="450"/>
      <c r="Q620" s="450"/>
      <c r="R620" s="450"/>
      <c r="S620" s="450"/>
    </row>
    <row r="621" spans="1:19" s="460" customFormat="1" ht="13.5" x14ac:dyDescent="0.3">
      <c r="A621" s="502"/>
      <c r="B621" s="491"/>
      <c r="C621" s="516"/>
      <c r="D621" s="494"/>
      <c r="E621" s="494"/>
      <c r="F621" s="494"/>
      <c r="G621" s="494"/>
      <c r="H621" s="510"/>
      <c r="I621" s="885"/>
      <c r="J621" s="635"/>
      <c r="K621" s="635"/>
      <c r="L621" s="538"/>
      <c r="M621" s="450"/>
      <c r="N621" s="450"/>
      <c r="O621" s="450"/>
      <c r="P621" s="450"/>
      <c r="Q621" s="450"/>
      <c r="R621" s="450"/>
      <c r="S621" s="450"/>
    </row>
    <row r="622" spans="1:19" s="460" customFormat="1" ht="54" x14ac:dyDescent="0.3">
      <c r="A622" s="770" t="s">
        <v>500</v>
      </c>
      <c r="B622" s="491" t="s">
        <v>325</v>
      </c>
      <c r="C622" s="516" t="s">
        <v>11</v>
      </c>
      <c r="D622" s="494">
        <v>11</v>
      </c>
      <c r="E622" s="494"/>
      <c r="F622" s="494"/>
      <c r="G622" s="494"/>
      <c r="H622" s="510">
        <f t="shared" si="34"/>
        <v>11</v>
      </c>
      <c r="I622" s="885">
        <f t="shared" si="35"/>
        <v>11</v>
      </c>
      <c r="J622" s="635"/>
      <c r="K622" s="635"/>
      <c r="L622" s="538"/>
      <c r="M622" s="450"/>
      <c r="N622" s="450"/>
      <c r="O622" s="450"/>
      <c r="P622" s="450"/>
      <c r="Q622" s="450"/>
      <c r="R622" s="450"/>
      <c r="S622" s="450"/>
    </row>
    <row r="623" spans="1:19" s="460" customFormat="1" ht="13.5" x14ac:dyDescent="0.3">
      <c r="A623" s="502"/>
      <c r="B623" s="495"/>
      <c r="C623" s="516"/>
      <c r="D623" s="494"/>
      <c r="E623" s="494"/>
      <c r="F623" s="494"/>
      <c r="G623" s="494"/>
      <c r="H623" s="510"/>
      <c r="I623" s="885"/>
      <c r="J623" s="635"/>
      <c r="K623" s="635"/>
      <c r="L623" s="538"/>
      <c r="M623" s="450"/>
      <c r="N623" s="450"/>
      <c r="O623" s="450"/>
      <c r="P623" s="450"/>
      <c r="Q623" s="450"/>
      <c r="R623" s="450"/>
      <c r="S623" s="450"/>
    </row>
    <row r="624" spans="1:19" s="460" customFormat="1" ht="67.5" x14ac:dyDescent="0.3">
      <c r="A624" s="770" t="s">
        <v>501</v>
      </c>
      <c r="B624" s="495" t="s">
        <v>177</v>
      </c>
      <c r="C624" s="516"/>
      <c r="D624" s="494"/>
      <c r="E624" s="494"/>
      <c r="F624" s="494"/>
      <c r="G624" s="494"/>
      <c r="H624" s="510"/>
      <c r="I624" s="885"/>
      <c r="J624" s="635"/>
      <c r="K624" s="635"/>
      <c r="L624" s="538"/>
      <c r="M624" s="450"/>
      <c r="N624" s="450"/>
      <c r="O624" s="450"/>
      <c r="P624" s="450"/>
      <c r="Q624" s="450"/>
      <c r="R624" s="450"/>
      <c r="S624" s="450"/>
    </row>
    <row r="625" spans="1:19" s="460" customFormat="1" ht="13.5" x14ac:dyDescent="0.3">
      <c r="A625" s="770" t="s">
        <v>3674</v>
      </c>
      <c r="B625" s="495" t="s">
        <v>218</v>
      </c>
      <c r="C625" s="516" t="s">
        <v>11</v>
      </c>
      <c r="D625" s="494">
        <v>2</v>
      </c>
      <c r="E625" s="494"/>
      <c r="F625" s="494"/>
      <c r="G625" s="494"/>
      <c r="H625" s="510">
        <f t="shared" si="34"/>
        <v>2</v>
      </c>
      <c r="I625" s="885">
        <f t="shared" si="35"/>
        <v>2</v>
      </c>
      <c r="J625" s="635"/>
      <c r="K625" s="635"/>
      <c r="L625" s="538"/>
      <c r="M625" s="450"/>
      <c r="N625" s="450"/>
      <c r="O625" s="450"/>
      <c r="P625" s="450"/>
      <c r="Q625" s="450"/>
      <c r="R625" s="450"/>
      <c r="S625" s="450"/>
    </row>
    <row r="626" spans="1:19" s="460" customFormat="1" ht="13.5" x14ac:dyDescent="0.3">
      <c r="A626" s="770" t="s">
        <v>3675</v>
      </c>
      <c r="B626" s="495" t="s">
        <v>219</v>
      </c>
      <c r="C626" s="516" t="s">
        <v>11</v>
      </c>
      <c r="D626" s="494">
        <v>2</v>
      </c>
      <c r="E626" s="494"/>
      <c r="F626" s="494"/>
      <c r="G626" s="494"/>
      <c r="H626" s="510">
        <f t="shared" si="34"/>
        <v>2</v>
      </c>
      <c r="I626" s="885">
        <f t="shared" si="35"/>
        <v>2</v>
      </c>
      <c r="J626" s="635"/>
      <c r="K626" s="635"/>
      <c r="L626" s="538"/>
      <c r="M626" s="450"/>
      <c r="N626" s="450"/>
      <c r="O626" s="450"/>
      <c r="P626" s="450"/>
      <c r="Q626" s="450"/>
      <c r="R626" s="450"/>
      <c r="S626" s="450"/>
    </row>
    <row r="627" spans="1:19" s="460" customFormat="1" ht="13.5" x14ac:dyDescent="0.3">
      <c r="A627" s="770" t="s">
        <v>3676</v>
      </c>
      <c r="B627" s="495" t="s">
        <v>180</v>
      </c>
      <c r="C627" s="516" t="s">
        <v>11</v>
      </c>
      <c r="D627" s="494">
        <v>4</v>
      </c>
      <c r="E627" s="494"/>
      <c r="F627" s="494"/>
      <c r="G627" s="494"/>
      <c r="H627" s="510">
        <f t="shared" si="34"/>
        <v>4</v>
      </c>
      <c r="I627" s="885">
        <f t="shared" si="35"/>
        <v>4</v>
      </c>
      <c r="J627" s="635"/>
      <c r="K627" s="635"/>
      <c r="L627" s="538"/>
      <c r="M627" s="450"/>
      <c r="N627" s="450"/>
      <c r="O627" s="450"/>
      <c r="P627" s="450"/>
      <c r="Q627" s="450"/>
      <c r="R627" s="450"/>
      <c r="S627" s="450"/>
    </row>
    <row r="628" spans="1:19" s="460" customFormat="1" ht="13.5" x14ac:dyDescent="0.3">
      <c r="A628" s="770" t="s">
        <v>3677</v>
      </c>
      <c r="B628" s="495" t="s">
        <v>220</v>
      </c>
      <c r="C628" s="516" t="s">
        <v>11</v>
      </c>
      <c r="D628" s="494">
        <v>1</v>
      </c>
      <c r="E628" s="494"/>
      <c r="F628" s="494"/>
      <c r="G628" s="494"/>
      <c r="H628" s="510">
        <f t="shared" si="34"/>
        <v>1</v>
      </c>
      <c r="I628" s="885">
        <f t="shared" si="35"/>
        <v>1</v>
      </c>
      <c r="J628" s="635"/>
      <c r="K628" s="635"/>
      <c r="L628" s="538"/>
      <c r="M628" s="450"/>
      <c r="N628" s="450"/>
      <c r="O628" s="450"/>
      <c r="P628" s="450"/>
      <c r="Q628" s="450"/>
      <c r="R628" s="450"/>
      <c r="S628" s="450"/>
    </row>
    <row r="629" spans="1:19" s="460" customFormat="1" ht="13.5" x14ac:dyDescent="0.3">
      <c r="A629" s="502"/>
      <c r="B629" s="495"/>
      <c r="C629" s="516"/>
      <c r="D629" s="494"/>
      <c r="E629" s="494"/>
      <c r="F629" s="494"/>
      <c r="G629" s="494"/>
      <c r="H629" s="510">
        <f t="shared" si="34"/>
        <v>0</v>
      </c>
      <c r="I629" s="885"/>
      <c r="J629" s="635"/>
      <c r="K629" s="635"/>
      <c r="L629" s="538"/>
      <c r="M629" s="450"/>
      <c r="N629" s="450"/>
      <c r="O629" s="450"/>
      <c r="P629" s="450"/>
      <c r="Q629" s="450"/>
      <c r="R629" s="450"/>
      <c r="S629" s="450"/>
    </row>
    <row r="630" spans="1:19" s="460" customFormat="1" ht="54" x14ac:dyDescent="0.3">
      <c r="A630" s="770" t="s">
        <v>502</v>
      </c>
      <c r="B630" s="495" t="s">
        <v>181</v>
      </c>
      <c r="C630" s="516" t="s">
        <v>11</v>
      </c>
      <c r="D630" s="494">
        <v>11</v>
      </c>
      <c r="E630" s="494"/>
      <c r="F630" s="494"/>
      <c r="G630" s="494"/>
      <c r="H630" s="510">
        <f t="shared" si="34"/>
        <v>11</v>
      </c>
      <c r="I630" s="885">
        <f t="shared" si="35"/>
        <v>11</v>
      </c>
      <c r="J630" s="635"/>
      <c r="K630" s="635"/>
      <c r="L630" s="538"/>
      <c r="M630" s="450"/>
      <c r="N630" s="450"/>
      <c r="O630" s="450"/>
      <c r="P630" s="450"/>
      <c r="Q630" s="450"/>
      <c r="R630" s="450"/>
      <c r="S630" s="450"/>
    </row>
    <row r="631" spans="1:19" s="460" customFormat="1" ht="13.5" x14ac:dyDescent="0.3">
      <c r="A631" s="502"/>
      <c r="B631" s="495"/>
      <c r="C631" s="516"/>
      <c r="D631" s="494"/>
      <c r="E631" s="494"/>
      <c r="F631" s="494"/>
      <c r="G631" s="494"/>
      <c r="H631" s="510"/>
      <c r="I631" s="885"/>
      <c r="J631" s="635"/>
      <c r="K631" s="635"/>
      <c r="L631" s="538"/>
      <c r="M631" s="450"/>
      <c r="N631" s="450"/>
      <c r="O631" s="450"/>
      <c r="P631" s="450"/>
      <c r="Q631" s="450"/>
      <c r="R631" s="450"/>
      <c r="S631" s="450"/>
    </row>
    <row r="632" spans="1:19" s="460" customFormat="1" ht="54" x14ac:dyDescent="0.3">
      <c r="A632" s="770" t="s">
        <v>503</v>
      </c>
      <c r="B632" s="491" t="s">
        <v>326</v>
      </c>
      <c r="C632" s="516" t="s">
        <v>11</v>
      </c>
      <c r="D632" s="494">
        <v>4</v>
      </c>
      <c r="E632" s="494"/>
      <c r="F632" s="494"/>
      <c r="G632" s="494"/>
      <c r="H632" s="510">
        <f t="shared" si="34"/>
        <v>4</v>
      </c>
      <c r="I632" s="885">
        <f t="shared" si="35"/>
        <v>4</v>
      </c>
      <c r="J632" s="635"/>
      <c r="K632" s="635"/>
      <c r="L632" s="538"/>
      <c r="M632" s="450"/>
      <c r="N632" s="450"/>
      <c r="O632" s="450"/>
      <c r="P632" s="450"/>
      <c r="Q632" s="450"/>
      <c r="R632" s="450"/>
      <c r="S632" s="450"/>
    </row>
    <row r="633" spans="1:19" s="460" customFormat="1" ht="13.5" x14ac:dyDescent="0.3">
      <c r="A633" s="502"/>
      <c r="B633" s="495"/>
      <c r="C633" s="516"/>
      <c r="D633" s="494"/>
      <c r="E633" s="494"/>
      <c r="F633" s="494"/>
      <c r="G633" s="494"/>
      <c r="H633" s="510"/>
      <c r="I633" s="885"/>
      <c r="J633" s="635"/>
      <c r="K633" s="635"/>
      <c r="L633" s="538"/>
      <c r="M633" s="450"/>
      <c r="N633" s="450"/>
      <c r="O633" s="450"/>
      <c r="P633" s="450"/>
      <c r="Q633" s="450"/>
      <c r="R633" s="450"/>
      <c r="S633" s="450"/>
    </row>
    <row r="634" spans="1:19" s="460" customFormat="1" ht="41.25" customHeight="1" x14ac:dyDescent="0.3">
      <c r="A634" s="770" t="s">
        <v>504</v>
      </c>
      <c r="B634" s="495" t="s">
        <v>183</v>
      </c>
      <c r="C634" s="516" t="s">
        <v>11</v>
      </c>
      <c r="D634" s="494">
        <v>3</v>
      </c>
      <c r="E634" s="494"/>
      <c r="F634" s="494"/>
      <c r="G634" s="494"/>
      <c r="H634" s="510">
        <f t="shared" si="34"/>
        <v>3</v>
      </c>
      <c r="I634" s="885">
        <f t="shared" si="35"/>
        <v>3</v>
      </c>
      <c r="J634" s="635"/>
      <c r="K634" s="635"/>
      <c r="L634" s="538"/>
      <c r="M634" s="450"/>
      <c r="N634" s="450"/>
      <c r="O634" s="450"/>
      <c r="P634" s="450"/>
      <c r="Q634" s="450"/>
      <c r="R634" s="450"/>
      <c r="S634" s="450"/>
    </row>
    <row r="635" spans="1:19" s="460" customFormat="1" ht="13.5" x14ac:dyDescent="0.3">
      <c r="A635" s="502"/>
      <c r="B635" s="495"/>
      <c r="C635" s="516"/>
      <c r="D635" s="494"/>
      <c r="E635" s="494"/>
      <c r="F635" s="494"/>
      <c r="G635" s="494"/>
      <c r="H635" s="510"/>
      <c r="I635" s="885"/>
      <c r="J635" s="635"/>
      <c r="K635" s="635"/>
      <c r="L635" s="538"/>
      <c r="M635" s="450"/>
      <c r="N635" s="450"/>
      <c r="O635" s="450"/>
      <c r="P635" s="450"/>
      <c r="Q635" s="450"/>
      <c r="R635" s="450"/>
      <c r="S635" s="450"/>
    </row>
    <row r="636" spans="1:19" s="460" customFormat="1" ht="40.5" x14ac:dyDescent="0.3">
      <c r="A636" s="770" t="s">
        <v>505</v>
      </c>
      <c r="B636" s="495" t="s">
        <v>184</v>
      </c>
      <c r="C636" s="516" t="s">
        <v>11</v>
      </c>
      <c r="D636" s="494">
        <v>1</v>
      </c>
      <c r="E636" s="494"/>
      <c r="F636" s="494"/>
      <c r="G636" s="494"/>
      <c r="H636" s="510">
        <f t="shared" si="34"/>
        <v>1</v>
      </c>
      <c r="I636" s="885">
        <f t="shared" si="35"/>
        <v>1</v>
      </c>
      <c r="J636" s="635"/>
      <c r="K636" s="635"/>
      <c r="L636" s="538"/>
      <c r="M636" s="450"/>
      <c r="N636" s="450"/>
      <c r="O636" s="450"/>
      <c r="P636" s="450"/>
      <c r="Q636" s="450"/>
      <c r="R636" s="450"/>
      <c r="S636" s="450"/>
    </row>
    <row r="637" spans="1:19" s="460" customFormat="1" ht="13.5" x14ac:dyDescent="0.3">
      <c r="A637" s="502"/>
      <c r="B637" s="505"/>
      <c r="C637" s="516"/>
      <c r="D637" s="494"/>
      <c r="E637" s="494"/>
      <c r="F637" s="494"/>
      <c r="G637" s="494"/>
      <c r="H637" s="510"/>
      <c r="I637" s="885"/>
      <c r="J637" s="635"/>
      <c r="K637" s="635"/>
      <c r="L637" s="538"/>
      <c r="M637" s="450"/>
      <c r="N637" s="450"/>
      <c r="O637" s="450"/>
      <c r="P637" s="450"/>
      <c r="Q637" s="450"/>
      <c r="R637" s="450"/>
      <c r="S637" s="450"/>
    </row>
    <row r="638" spans="1:19" s="460" customFormat="1" ht="27" x14ac:dyDescent="0.3">
      <c r="A638" s="770" t="s">
        <v>506</v>
      </c>
      <c r="B638" s="505" t="s">
        <v>221</v>
      </c>
      <c r="C638" s="516" t="s">
        <v>11</v>
      </c>
      <c r="D638" s="494">
        <v>2</v>
      </c>
      <c r="E638" s="494"/>
      <c r="F638" s="494"/>
      <c r="G638" s="494"/>
      <c r="H638" s="510">
        <f t="shared" si="34"/>
        <v>2</v>
      </c>
      <c r="I638" s="885">
        <f t="shared" si="35"/>
        <v>2</v>
      </c>
      <c r="J638" s="635"/>
      <c r="K638" s="635"/>
      <c r="L638" s="538"/>
      <c r="M638" s="450"/>
      <c r="N638" s="450"/>
      <c r="O638" s="450"/>
      <c r="P638" s="450"/>
      <c r="Q638" s="450"/>
      <c r="R638" s="450"/>
      <c r="S638" s="450"/>
    </row>
    <row r="639" spans="1:19" s="460" customFormat="1" ht="13.5" x14ac:dyDescent="0.3">
      <c r="A639" s="502"/>
      <c r="B639" s="505"/>
      <c r="C639" s="516"/>
      <c r="D639" s="494"/>
      <c r="E639" s="494"/>
      <c r="F639" s="494"/>
      <c r="G639" s="494"/>
      <c r="H639" s="510"/>
      <c r="I639" s="885"/>
      <c r="J639" s="635"/>
      <c r="K639" s="635"/>
      <c r="L639" s="538"/>
      <c r="M639" s="450"/>
      <c r="N639" s="450"/>
      <c r="O639" s="450"/>
      <c r="P639" s="450"/>
      <c r="Q639" s="450"/>
      <c r="R639" s="450"/>
      <c r="S639" s="450"/>
    </row>
    <row r="640" spans="1:19" s="460" customFormat="1" ht="54" x14ac:dyDescent="0.3">
      <c r="A640" s="770" t="s">
        <v>3678</v>
      </c>
      <c r="B640" s="491" t="s">
        <v>327</v>
      </c>
      <c r="C640" s="464" t="s">
        <v>11</v>
      </c>
      <c r="D640" s="494">
        <v>1</v>
      </c>
      <c r="E640" s="494"/>
      <c r="F640" s="494"/>
      <c r="G640" s="494"/>
      <c r="H640" s="510">
        <f>D640</f>
        <v>1</v>
      </c>
      <c r="I640" s="885">
        <f>H640</f>
        <v>1</v>
      </c>
      <c r="J640" s="635"/>
      <c r="K640" s="371"/>
      <c r="L640" s="363"/>
      <c r="M640" s="450"/>
      <c r="N640" s="450"/>
      <c r="O640" s="450"/>
      <c r="P640" s="450"/>
      <c r="Q640" s="450"/>
      <c r="R640" s="450"/>
      <c r="S640" s="450"/>
    </row>
    <row r="641" spans="1:19" s="460" customFormat="1" ht="13.5" x14ac:dyDescent="0.3">
      <c r="A641" s="511"/>
      <c r="B641" s="448"/>
      <c r="C641" s="493"/>
      <c r="D641" s="494"/>
      <c r="E641" s="494"/>
      <c r="F641" s="494"/>
      <c r="G641" s="494"/>
      <c r="H641" s="510"/>
      <c r="I641" s="885"/>
      <c r="J641" s="635"/>
      <c r="K641" s="635"/>
      <c r="L641" s="547"/>
      <c r="M641" s="450"/>
      <c r="N641" s="450"/>
      <c r="O641" s="450"/>
      <c r="P641" s="450"/>
      <c r="Q641" s="450"/>
      <c r="R641" s="450"/>
      <c r="S641" s="450"/>
    </row>
    <row r="642" spans="1:19" s="460" customFormat="1" ht="13.5" x14ac:dyDescent="0.3">
      <c r="A642" s="515"/>
      <c r="B642" s="505"/>
      <c r="C642" s="516"/>
      <c r="D642" s="494"/>
      <c r="E642" s="494"/>
      <c r="F642" s="494"/>
      <c r="G642" s="494"/>
      <c r="H642" s="510"/>
      <c r="I642" s="885"/>
      <c r="J642" s="635"/>
      <c r="K642" s="635"/>
      <c r="L642" s="538"/>
      <c r="M642" s="450"/>
      <c r="N642" s="450"/>
      <c r="O642" s="450"/>
      <c r="P642" s="450"/>
      <c r="Q642" s="450"/>
      <c r="R642" s="450"/>
      <c r="S642" s="450"/>
    </row>
    <row r="643" spans="1:19" s="460" customFormat="1" ht="13.5" x14ac:dyDescent="0.3">
      <c r="A643" s="488" t="s">
        <v>43</v>
      </c>
      <c r="B643" s="489" t="s">
        <v>186</v>
      </c>
      <c r="C643" s="516"/>
      <c r="D643" s="494"/>
      <c r="E643" s="494"/>
      <c r="F643" s="494"/>
      <c r="G643" s="494"/>
      <c r="H643" s="510"/>
      <c r="I643" s="888"/>
      <c r="J643" s="635"/>
      <c r="K643" s="635"/>
      <c r="L643" s="538"/>
      <c r="M643" s="450"/>
      <c r="N643" s="450"/>
      <c r="O643" s="450"/>
      <c r="P643" s="450"/>
      <c r="Q643" s="450"/>
      <c r="R643" s="450"/>
      <c r="S643" s="450"/>
    </row>
    <row r="644" spans="1:19" s="460" customFormat="1" ht="13.5" x14ac:dyDescent="0.3">
      <c r="A644" s="515"/>
      <c r="B644" s="505"/>
      <c r="C644" s="516"/>
      <c r="D644" s="494"/>
      <c r="E644" s="494"/>
      <c r="F644" s="494"/>
      <c r="G644" s="494"/>
      <c r="H644" s="510"/>
      <c r="I644" s="888"/>
      <c r="J644" s="635"/>
      <c r="K644" s="635"/>
      <c r="L644" s="538"/>
      <c r="M644" s="450"/>
      <c r="N644" s="450"/>
      <c r="O644" s="450"/>
      <c r="P644" s="450"/>
      <c r="Q644" s="450"/>
      <c r="R644" s="450"/>
      <c r="S644" s="450"/>
    </row>
    <row r="645" spans="1:19" s="460" customFormat="1" ht="135" x14ac:dyDescent="0.3">
      <c r="A645" s="502" t="s">
        <v>68</v>
      </c>
      <c r="B645" s="495" t="s">
        <v>3602</v>
      </c>
      <c r="C645" s="516" t="s">
        <v>45</v>
      </c>
      <c r="D645" s="494">
        <v>1</v>
      </c>
      <c r="E645" s="494">
        <v>869.23</v>
      </c>
      <c r="F645" s="494"/>
      <c r="G645" s="494"/>
      <c r="H645" s="510">
        <f>E645*D645</f>
        <v>869.23</v>
      </c>
      <c r="I645" s="885">
        <f>H645</f>
        <v>869.23</v>
      </c>
      <c r="J645" s="635"/>
      <c r="K645" s="635"/>
      <c r="L645" s="538"/>
      <c r="M645" s="450"/>
      <c r="N645" s="450"/>
      <c r="O645" s="450"/>
      <c r="P645" s="450"/>
      <c r="Q645" s="450"/>
      <c r="R645" s="450"/>
      <c r="S645" s="450"/>
    </row>
    <row r="646" spans="1:19" s="460" customFormat="1" ht="13.5" x14ac:dyDescent="0.3">
      <c r="A646" s="502"/>
      <c r="B646" s="495"/>
      <c r="C646" s="516"/>
      <c r="D646" s="494"/>
      <c r="E646" s="494"/>
      <c r="F646" s="494"/>
      <c r="G646" s="494"/>
      <c r="H646" s="510"/>
      <c r="I646" s="888"/>
      <c r="J646" s="635"/>
      <c r="K646" s="635"/>
      <c r="L646" s="538"/>
      <c r="M646" s="450"/>
      <c r="N646" s="450"/>
      <c r="O646" s="450"/>
      <c r="P646" s="450"/>
      <c r="Q646" s="450"/>
      <c r="R646" s="450"/>
      <c r="S646" s="450"/>
    </row>
    <row r="647" spans="1:19" s="460" customFormat="1" ht="108" x14ac:dyDescent="0.3">
      <c r="A647" s="502" t="s">
        <v>507</v>
      </c>
      <c r="B647" s="495" t="s">
        <v>3603</v>
      </c>
      <c r="C647" s="516" t="s">
        <v>45</v>
      </c>
      <c r="D647" s="494">
        <v>1</v>
      </c>
      <c r="E647" s="494">
        <v>713.86</v>
      </c>
      <c r="F647" s="494"/>
      <c r="G647" s="494"/>
      <c r="H647" s="510">
        <f>E647*D647</f>
        <v>713.86</v>
      </c>
      <c r="I647" s="885">
        <f>H647</f>
        <v>713.86</v>
      </c>
      <c r="J647" s="635"/>
      <c r="K647" s="635"/>
      <c r="L647" s="538"/>
      <c r="M647" s="450"/>
      <c r="N647" s="450"/>
      <c r="O647" s="450"/>
      <c r="P647" s="450"/>
      <c r="Q647" s="450"/>
      <c r="R647" s="450"/>
      <c r="S647" s="450"/>
    </row>
    <row r="648" spans="1:19" s="460" customFormat="1" ht="13.5" x14ac:dyDescent="0.3">
      <c r="A648" s="502"/>
      <c r="B648" s="495"/>
      <c r="C648" s="516"/>
      <c r="D648" s="494"/>
      <c r="E648" s="494"/>
      <c r="F648" s="494"/>
      <c r="G648" s="494"/>
      <c r="H648" s="510"/>
      <c r="I648" s="888"/>
      <c r="J648" s="635"/>
      <c r="K648" s="635"/>
      <c r="L648" s="538"/>
      <c r="M648" s="450"/>
      <c r="N648" s="450"/>
      <c r="O648" s="450"/>
      <c r="P648" s="450"/>
      <c r="Q648" s="450"/>
      <c r="R648" s="450"/>
      <c r="S648" s="450"/>
    </row>
    <row r="649" spans="1:19" s="460" customFormat="1" ht="121.5" x14ac:dyDescent="0.3">
      <c r="A649" s="502" t="s">
        <v>508</v>
      </c>
      <c r="B649" s="495" t="s">
        <v>188</v>
      </c>
      <c r="C649" s="516" t="s">
        <v>45</v>
      </c>
      <c r="D649" s="494"/>
      <c r="E649" s="494"/>
      <c r="F649" s="494"/>
      <c r="G649" s="494"/>
      <c r="H649" s="510"/>
      <c r="I649" s="885">
        <f>SUM(H650:H651)</f>
        <v>117.38</v>
      </c>
      <c r="J649" s="635"/>
      <c r="K649" s="371"/>
      <c r="L649" s="363"/>
      <c r="M649" s="450"/>
      <c r="N649" s="450"/>
      <c r="O649" s="450"/>
      <c r="P649" s="450"/>
      <c r="Q649" s="450"/>
      <c r="R649" s="450"/>
      <c r="S649" s="450"/>
    </row>
    <row r="650" spans="1:19" s="460" customFormat="1" ht="13.5" hidden="1" x14ac:dyDescent="0.3">
      <c r="A650" s="515"/>
      <c r="B650" s="505"/>
      <c r="C650" s="516" t="s">
        <v>45</v>
      </c>
      <c r="D650" s="494">
        <v>1</v>
      </c>
      <c r="E650" s="494">
        <v>71.78</v>
      </c>
      <c r="F650" s="494"/>
      <c r="G650" s="494"/>
      <c r="H650" s="510">
        <f>E650*D650</f>
        <v>71.78</v>
      </c>
      <c r="I650" s="888"/>
      <c r="J650" s="635"/>
      <c r="K650" s="635"/>
      <c r="L650" s="538"/>
      <c r="M650" s="450"/>
      <c r="N650" s="450"/>
      <c r="O650" s="450"/>
      <c r="P650" s="450"/>
      <c r="Q650" s="450"/>
      <c r="R650" s="450"/>
      <c r="S650" s="450"/>
    </row>
    <row r="651" spans="1:19" s="460" customFormat="1" ht="13.5" hidden="1" x14ac:dyDescent="0.3">
      <c r="A651" s="515"/>
      <c r="B651" s="505"/>
      <c r="C651" s="516" t="s">
        <v>45</v>
      </c>
      <c r="D651" s="494">
        <v>1</v>
      </c>
      <c r="E651" s="494">
        <v>45.6</v>
      </c>
      <c r="F651" s="494"/>
      <c r="G651" s="494"/>
      <c r="H651" s="510">
        <f>E651*D651</f>
        <v>45.6</v>
      </c>
      <c r="I651" s="888"/>
      <c r="J651" s="635"/>
      <c r="K651" s="635"/>
      <c r="L651" s="538"/>
      <c r="M651" s="450"/>
      <c r="N651" s="450"/>
      <c r="O651" s="450"/>
      <c r="P651" s="450"/>
      <c r="Q651" s="450"/>
      <c r="R651" s="450"/>
      <c r="S651" s="450"/>
    </row>
    <row r="652" spans="1:19" s="460" customFormat="1" ht="13.5" x14ac:dyDescent="0.3">
      <c r="A652" s="515"/>
      <c r="B652" s="505"/>
      <c r="C652" s="516"/>
      <c r="D652" s="494"/>
      <c r="E652" s="494"/>
      <c r="F652" s="494"/>
      <c r="G652" s="494"/>
      <c r="H652" s="510"/>
      <c r="I652" s="888"/>
      <c r="J652" s="635"/>
      <c r="K652" s="635"/>
      <c r="L652" s="547"/>
      <c r="M652" s="450"/>
      <c r="N652" s="450"/>
      <c r="O652" s="450"/>
      <c r="P652" s="450"/>
      <c r="Q652" s="450"/>
      <c r="R652" s="450"/>
      <c r="S652" s="450"/>
    </row>
    <row r="653" spans="1:19" s="460" customFormat="1" ht="13.5" x14ac:dyDescent="0.3">
      <c r="A653" s="488" t="s">
        <v>44</v>
      </c>
      <c r="B653" s="489" t="s">
        <v>189</v>
      </c>
      <c r="C653" s="516"/>
      <c r="D653" s="494"/>
      <c r="E653" s="494"/>
      <c r="F653" s="494"/>
      <c r="G653" s="494"/>
      <c r="H653" s="510"/>
      <c r="I653" s="888"/>
      <c r="J653" s="635"/>
      <c r="K653" s="635"/>
      <c r="L653" s="538"/>
      <c r="M653" s="450"/>
      <c r="N653" s="450"/>
      <c r="O653" s="450"/>
      <c r="P653" s="450"/>
      <c r="Q653" s="450"/>
      <c r="R653" s="450"/>
      <c r="S653" s="450"/>
    </row>
    <row r="654" spans="1:19" s="460" customFormat="1" ht="13.5" x14ac:dyDescent="0.3">
      <c r="A654" s="515"/>
      <c r="B654" s="505"/>
      <c r="C654" s="516"/>
      <c r="D654" s="494"/>
      <c r="E654" s="494"/>
      <c r="F654" s="494"/>
      <c r="G654" s="494"/>
      <c r="H654" s="510"/>
      <c r="I654" s="888"/>
      <c r="J654" s="635"/>
      <c r="K654" s="635"/>
      <c r="L654" s="538"/>
      <c r="M654" s="450"/>
      <c r="N654" s="450"/>
      <c r="O654" s="450"/>
      <c r="P654" s="450"/>
      <c r="Q654" s="450"/>
      <c r="R654" s="450"/>
      <c r="S654" s="450"/>
    </row>
    <row r="655" spans="1:19" s="460" customFormat="1" ht="121.5" x14ac:dyDescent="0.3">
      <c r="A655" s="515" t="s">
        <v>509</v>
      </c>
      <c r="B655" s="755" t="s">
        <v>3695</v>
      </c>
      <c r="C655" s="516" t="s">
        <v>11</v>
      </c>
      <c r="D655" s="494">
        <v>1</v>
      </c>
      <c r="E655" s="494"/>
      <c r="F655" s="494"/>
      <c r="G655" s="494"/>
      <c r="H655" s="510">
        <f>D655</f>
        <v>1</v>
      </c>
      <c r="I655" s="885">
        <f>H655</f>
        <v>1</v>
      </c>
      <c r="J655" s="636"/>
      <c r="K655" s="636"/>
      <c r="L655" s="538"/>
      <c r="M655" s="450"/>
      <c r="N655" s="450"/>
      <c r="O655" s="450"/>
      <c r="P655" s="450"/>
      <c r="Q655" s="450"/>
      <c r="R655" s="450"/>
      <c r="S655" s="450"/>
    </row>
    <row r="656" spans="1:19" s="460" customFormat="1" ht="13.5" x14ac:dyDescent="0.3">
      <c r="A656" s="515"/>
      <c r="B656" s="505"/>
      <c r="C656" s="516"/>
      <c r="D656" s="494"/>
      <c r="E656" s="494"/>
      <c r="F656" s="494"/>
      <c r="G656" s="494"/>
      <c r="H656" s="510"/>
      <c r="I656" s="888"/>
      <c r="J656" s="635"/>
      <c r="K656" s="635"/>
      <c r="L656" s="538"/>
      <c r="M656" s="450"/>
      <c r="N656" s="450"/>
      <c r="O656" s="450"/>
      <c r="P656" s="450"/>
      <c r="Q656" s="450"/>
      <c r="R656" s="450"/>
      <c r="S656" s="450"/>
    </row>
    <row r="657" spans="1:19" s="460" customFormat="1" ht="105.75" customHeight="1" x14ac:dyDescent="0.3">
      <c r="A657" s="515" t="s">
        <v>510</v>
      </c>
      <c r="B657" s="505" t="s">
        <v>222</v>
      </c>
      <c r="C657" s="516"/>
      <c r="D657" s="494"/>
      <c r="E657" s="494"/>
      <c r="F657" s="494"/>
      <c r="G657" s="494"/>
      <c r="H657" s="510"/>
      <c r="I657" s="888"/>
      <c r="J657" s="635"/>
      <c r="K657" s="635"/>
      <c r="L657" s="538"/>
      <c r="M657" s="450"/>
      <c r="N657" s="450"/>
      <c r="O657" s="450"/>
      <c r="P657" s="450"/>
      <c r="Q657" s="450"/>
      <c r="R657" s="450"/>
      <c r="S657" s="450"/>
    </row>
    <row r="658" spans="1:19" s="460" customFormat="1" ht="13.5" x14ac:dyDescent="0.3">
      <c r="A658" s="515" t="s">
        <v>511</v>
      </c>
      <c r="B658" s="505" t="s">
        <v>191</v>
      </c>
      <c r="C658" s="516" t="s">
        <v>11</v>
      </c>
      <c r="D658" s="494">
        <v>24</v>
      </c>
      <c r="E658" s="494"/>
      <c r="F658" s="494"/>
      <c r="G658" s="494"/>
      <c r="H658" s="510">
        <f>D658</f>
        <v>24</v>
      </c>
      <c r="I658" s="885">
        <f>H658</f>
        <v>24</v>
      </c>
      <c r="J658" s="635"/>
      <c r="K658" s="635"/>
      <c r="L658" s="538"/>
      <c r="M658" s="450"/>
      <c r="N658" s="450"/>
      <c r="O658" s="450"/>
      <c r="P658" s="450"/>
      <c r="Q658" s="450"/>
      <c r="R658" s="450"/>
      <c r="S658" s="450"/>
    </row>
    <row r="659" spans="1:19" s="460" customFormat="1" ht="13.5" x14ac:dyDescent="0.3">
      <c r="A659" s="515" t="s">
        <v>512</v>
      </c>
      <c r="B659" s="505" t="s">
        <v>192</v>
      </c>
      <c r="C659" s="516" t="s">
        <v>11</v>
      </c>
      <c r="D659" s="494">
        <v>2</v>
      </c>
      <c r="E659" s="494"/>
      <c r="F659" s="494"/>
      <c r="G659" s="494"/>
      <c r="H659" s="510">
        <f>D659</f>
        <v>2</v>
      </c>
      <c r="I659" s="885">
        <f>H659</f>
        <v>2</v>
      </c>
      <c r="J659" s="635"/>
      <c r="K659" s="635"/>
      <c r="L659" s="538"/>
      <c r="M659" s="450"/>
      <c r="N659" s="450"/>
      <c r="O659" s="450"/>
      <c r="P659" s="450"/>
      <c r="Q659" s="450"/>
      <c r="R659" s="450"/>
      <c r="S659" s="450"/>
    </row>
    <row r="660" spans="1:19" s="460" customFormat="1" ht="13.5" x14ac:dyDescent="0.3">
      <c r="A660" s="515"/>
      <c r="B660" s="505"/>
      <c r="C660" s="516"/>
      <c r="D660" s="494"/>
      <c r="E660" s="494"/>
      <c r="F660" s="494"/>
      <c r="G660" s="494"/>
      <c r="H660" s="510"/>
      <c r="I660" s="888"/>
      <c r="J660" s="635"/>
      <c r="K660" s="635"/>
      <c r="L660" s="538"/>
      <c r="M660" s="450"/>
      <c r="N660" s="450"/>
      <c r="O660" s="450"/>
      <c r="P660" s="450"/>
      <c r="Q660" s="450"/>
      <c r="R660" s="450"/>
      <c r="S660" s="450"/>
    </row>
    <row r="661" spans="1:19" s="460" customFormat="1" ht="41.25" customHeight="1" x14ac:dyDescent="0.3">
      <c r="A661" s="515" t="s">
        <v>513</v>
      </c>
      <c r="B661" s="505" t="s">
        <v>328</v>
      </c>
      <c r="C661" s="516"/>
      <c r="D661" s="494"/>
      <c r="E661" s="494"/>
      <c r="F661" s="494"/>
      <c r="G661" s="494"/>
      <c r="H661" s="510"/>
      <c r="I661" s="888"/>
      <c r="J661" s="635"/>
      <c r="K661" s="635"/>
      <c r="L661" s="538"/>
      <c r="M661" s="450"/>
      <c r="N661" s="450"/>
      <c r="O661" s="450"/>
      <c r="P661" s="450"/>
      <c r="Q661" s="450"/>
      <c r="R661" s="450"/>
      <c r="S661" s="450"/>
    </row>
    <row r="662" spans="1:19" s="460" customFormat="1" ht="81" customHeight="1" x14ac:dyDescent="0.3">
      <c r="A662" s="502" t="s">
        <v>514</v>
      </c>
      <c r="B662" s="491" t="s">
        <v>3718</v>
      </c>
      <c r="C662" s="464" t="s">
        <v>11</v>
      </c>
      <c r="D662" s="494">
        <v>1</v>
      </c>
      <c r="E662" s="494"/>
      <c r="F662" s="494"/>
      <c r="G662" s="494"/>
      <c r="H662" s="510">
        <f>D662</f>
        <v>1</v>
      </c>
      <c r="I662" s="885">
        <f>H662</f>
        <v>1</v>
      </c>
      <c r="J662" s="636"/>
      <c r="K662" s="636"/>
      <c r="L662" s="538"/>
      <c r="M662" s="450"/>
      <c r="N662" s="450"/>
      <c r="O662" s="450"/>
      <c r="P662" s="450"/>
      <c r="Q662" s="450"/>
      <c r="R662" s="450"/>
      <c r="S662" s="450"/>
    </row>
    <row r="663" spans="1:19" s="460" customFormat="1" ht="80.25" customHeight="1" x14ac:dyDescent="0.3">
      <c r="A663" s="502" t="s">
        <v>515</v>
      </c>
      <c r="B663" s="491" t="s">
        <v>329</v>
      </c>
      <c r="C663" s="464" t="s">
        <v>11</v>
      </c>
      <c r="D663" s="494">
        <v>1</v>
      </c>
      <c r="E663" s="494"/>
      <c r="F663" s="494"/>
      <c r="G663" s="494"/>
      <c r="H663" s="510">
        <f>D663</f>
        <v>1</v>
      </c>
      <c r="I663" s="885">
        <f>H663</f>
        <v>1</v>
      </c>
      <c r="J663" s="636"/>
      <c r="K663" s="636"/>
      <c r="L663" s="538"/>
      <c r="M663" s="450"/>
      <c r="N663" s="450"/>
      <c r="O663" s="450"/>
      <c r="P663" s="450"/>
      <c r="Q663" s="450"/>
      <c r="R663" s="450"/>
      <c r="S663" s="450"/>
    </row>
    <row r="664" spans="1:19" s="460" customFormat="1" ht="81" x14ac:dyDescent="0.3">
      <c r="A664" s="502" t="s">
        <v>516</v>
      </c>
      <c r="B664" s="491" t="s">
        <v>330</v>
      </c>
      <c r="C664" s="464" t="s">
        <v>11</v>
      </c>
      <c r="D664" s="494">
        <v>1</v>
      </c>
      <c r="E664" s="494"/>
      <c r="F664" s="494"/>
      <c r="G664" s="494"/>
      <c r="H664" s="510">
        <f>D664</f>
        <v>1</v>
      </c>
      <c r="I664" s="885">
        <f>H664</f>
        <v>1</v>
      </c>
      <c r="J664" s="636"/>
      <c r="K664" s="636"/>
      <c r="L664" s="538"/>
      <c r="M664" s="450"/>
      <c r="N664" s="450"/>
      <c r="O664" s="450"/>
      <c r="P664" s="450"/>
      <c r="Q664" s="450"/>
      <c r="R664" s="450"/>
      <c r="S664" s="450"/>
    </row>
    <row r="665" spans="1:19" s="460" customFormat="1" ht="13.5" x14ac:dyDescent="0.3">
      <c r="A665" s="515"/>
      <c r="B665" s="505"/>
      <c r="C665" s="516"/>
      <c r="D665" s="494"/>
      <c r="E665" s="494"/>
      <c r="F665" s="494"/>
      <c r="G665" s="494"/>
      <c r="H665" s="510"/>
      <c r="I665" s="888"/>
      <c r="J665" s="635"/>
      <c r="K665" s="371"/>
      <c r="L665" s="362"/>
      <c r="M665" s="450"/>
      <c r="N665" s="450"/>
      <c r="O665" s="450"/>
      <c r="P665" s="450"/>
      <c r="Q665" s="450"/>
      <c r="R665" s="450"/>
      <c r="S665" s="450"/>
    </row>
    <row r="666" spans="1:19" s="460" customFormat="1" ht="13.5" x14ac:dyDescent="0.3">
      <c r="A666" s="515"/>
      <c r="B666" s="508"/>
      <c r="C666" s="516"/>
      <c r="D666" s="494"/>
      <c r="E666" s="494"/>
      <c r="F666" s="494"/>
      <c r="G666" s="494"/>
      <c r="H666" s="510"/>
      <c r="I666" s="885"/>
      <c r="J666" s="635"/>
      <c r="K666" s="635"/>
      <c r="L666" s="548"/>
      <c r="M666" s="450"/>
      <c r="N666" s="450"/>
      <c r="O666" s="450"/>
      <c r="P666" s="450"/>
      <c r="Q666" s="450"/>
      <c r="R666" s="450"/>
      <c r="S666" s="450"/>
    </row>
    <row r="667" spans="1:19" s="460" customFormat="1" ht="13.5" x14ac:dyDescent="0.3">
      <c r="A667" s="515"/>
      <c r="B667" s="508"/>
      <c r="C667" s="516"/>
      <c r="D667" s="494"/>
      <c r="E667" s="494"/>
      <c r="F667" s="494"/>
      <c r="G667" s="494"/>
      <c r="H667" s="510"/>
      <c r="I667" s="885"/>
      <c r="J667" s="635"/>
      <c r="K667" s="635"/>
      <c r="L667" s="548"/>
      <c r="M667" s="450"/>
      <c r="N667" s="450"/>
      <c r="O667" s="450"/>
      <c r="P667" s="450"/>
      <c r="Q667" s="450"/>
      <c r="R667" s="450"/>
      <c r="S667" s="450"/>
    </row>
    <row r="668" spans="1:19" s="460" customFormat="1" ht="13.5" x14ac:dyDescent="0.3">
      <c r="A668" s="476" t="s">
        <v>92</v>
      </c>
      <c r="B668" s="477" t="s">
        <v>517</v>
      </c>
      <c r="C668" s="478"/>
      <c r="D668" s="592"/>
      <c r="E668" s="592"/>
      <c r="F668" s="592"/>
      <c r="G668" s="592"/>
      <c r="H668" s="681" t="str">
        <f>IF(PRODUCT(D668:G668),PRODUCT(D668:G668),"")</f>
        <v/>
      </c>
      <c r="I668" s="887"/>
      <c r="J668" s="632"/>
      <c r="K668" s="632"/>
      <c r="L668" s="533">
        <f>SUM(L669:L876)</f>
        <v>0</v>
      </c>
      <c r="M668" s="450"/>
      <c r="N668" s="450"/>
      <c r="O668" s="450"/>
      <c r="P668" s="450"/>
      <c r="Q668" s="450"/>
      <c r="R668" s="450"/>
      <c r="S668" s="450"/>
    </row>
    <row r="669" spans="1:19" s="460" customFormat="1" ht="13.5" x14ac:dyDescent="0.3">
      <c r="A669" s="515"/>
      <c r="B669" s="508"/>
      <c r="C669" s="516"/>
      <c r="D669" s="494"/>
      <c r="E669" s="494"/>
      <c r="F669" s="494"/>
      <c r="G669" s="494"/>
      <c r="H669" s="510"/>
      <c r="I669" s="885"/>
      <c r="J669" s="635"/>
      <c r="K669" s="635"/>
      <c r="L669" s="548"/>
      <c r="M669" s="450"/>
      <c r="N669" s="450"/>
      <c r="O669" s="450"/>
      <c r="P669" s="450"/>
      <c r="Q669" s="450"/>
      <c r="R669" s="450"/>
      <c r="S669" s="450"/>
    </row>
    <row r="670" spans="1:19" s="460" customFormat="1" ht="13.5" x14ac:dyDescent="0.3">
      <c r="A670" s="488" t="s">
        <v>94</v>
      </c>
      <c r="B670" s="489" t="s">
        <v>518</v>
      </c>
      <c r="C670" s="739"/>
      <c r="D670" s="769"/>
      <c r="E670" s="769"/>
      <c r="F670" s="769"/>
      <c r="G670" s="769"/>
      <c r="H670" s="771"/>
      <c r="I670" s="885"/>
      <c r="J670" s="635"/>
      <c r="K670" s="635"/>
      <c r="L670" s="548"/>
      <c r="M670" s="450"/>
      <c r="N670" s="450"/>
      <c r="O670" s="450"/>
      <c r="P670" s="450"/>
      <c r="Q670" s="450"/>
      <c r="R670" s="450"/>
      <c r="S670" s="450"/>
    </row>
    <row r="671" spans="1:19" s="460" customFormat="1" ht="13.5" x14ac:dyDescent="0.3">
      <c r="A671" s="728"/>
      <c r="B671" s="726"/>
      <c r="C671" s="739"/>
      <c r="D671" s="769"/>
      <c r="E671" s="769"/>
      <c r="F671" s="769"/>
      <c r="G671" s="769"/>
      <c r="H671" s="771"/>
      <c r="I671" s="885"/>
      <c r="J671" s="635"/>
      <c r="K671" s="635"/>
      <c r="L671" s="548"/>
      <c r="M671" s="450"/>
      <c r="N671" s="450"/>
      <c r="O671" s="450"/>
      <c r="P671" s="450"/>
      <c r="Q671" s="450"/>
      <c r="R671" s="450"/>
      <c r="S671" s="450"/>
    </row>
    <row r="672" spans="1:19" s="460" customFormat="1" ht="175.5" x14ac:dyDescent="0.3">
      <c r="A672" s="728" t="s">
        <v>568</v>
      </c>
      <c r="B672" s="491" t="s">
        <v>519</v>
      </c>
      <c r="C672" s="739"/>
      <c r="D672" s="769"/>
      <c r="E672" s="769"/>
      <c r="F672" s="769"/>
      <c r="G672" s="769"/>
      <c r="H672" s="771"/>
      <c r="I672" s="885"/>
      <c r="J672" s="635"/>
      <c r="K672" s="635"/>
      <c r="L672" s="548"/>
      <c r="M672" s="450"/>
      <c r="N672" s="450"/>
      <c r="O672" s="450"/>
      <c r="P672" s="450"/>
      <c r="Q672" s="450"/>
      <c r="R672" s="450"/>
      <c r="S672" s="450"/>
    </row>
    <row r="673" spans="1:19" s="460" customFormat="1" ht="13.5" x14ac:dyDescent="0.3">
      <c r="A673" s="728" t="s">
        <v>569</v>
      </c>
      <c r="B673" s="491" t="s">
        <v>520</v>
      </c>
      <c r="C673" s="739" t="s">
        <v>112</v>
      </c>
      <c r="D673" s="769"/>
      <c r="E673" s="769"/>
      <c r="F673" s="769"/>
      <c r="G673" s="769"/>
      <c r="H673" s="771"/>
      <c r="I673" s="885">
        <v>2</v>
      </c>
      <c r="J673" s="774"/>
      <c r="K673" s="635"/>
      <c r="L673" s="548"/>
      <c r="M673" s="450"/>
      <c r="N673" s="450"/>
      <c r="O673" s="450"/>
      <c r="P673" s="450"/>
      <c r="Q673" s="450"/>
      <c r="R673" s="450"/>
      <c r="S673" s="450"/>
    </row>
    <row r="674" spans="1:19" s="460" customFormat="1" ht="13.5" hidden="1" x14ac:dyDescent="0.3">
      <c r="A674" s="728"/>
      <c r="B674" s="491" t="s">
        <v>521</v>
      </c>
      <c r="C674" s="739"/>
      <c r="D674" s="769">
        <v>1</v>
      </c>
      <c r="E674" s="769">
        <v>2</v>
      </c>
      <c r="F674" s="769"/>
      <c r="G674" s="769"/>
      <c r="H674" s="771">
        <v>2</v>
      </c>
      <c r="I674" s="889"/>
      <c r="J674" s="717"/>
      <c r="L674" s="548"/>
      <c r="M674" s="450"/>
      <c r="N674" s="450"/>
      <c r="O674" s="450"/>
      <c r="P674" s="450"/>
      <c r="Q674" s="450"/>
      <c r="R674" s="450"/>
      <c r="S674" s="450"/>
    </row>
    <row r="675" spans="1:19" s="460" customFormat="1" ht="13.5" x14ac:dyDescent="0.3">
      <c r="A675" s="728"/>
      <c r="B675" s="491"/>
      <c r="C675" s="739"/>
      <c r="D675" s="769"/>
      <c r="E675" s="769"/>
      <c r="F675" s="769"/>
      <c r="G675" s="769"/>
      <c r="H675" s="771"/>
      <c r="I675" s="885"/>
      <c r="J675" s="774"/>
      <c r="K675" s="635"/>
      <c r="L675" s="548"/>
      <c r="M675" s="450"/>
      <c r="N675" s="450"/>
      <c r="O675" s="450"/>
      <c r="P675" s="450"/>
      <c r="Q675" s="450"/>
      <c r="R675" s="450"/>
      <c r="S675" s="450"/>
    </row>
    <row r="676" spans="1:19" s="460" customFormat="1" ht="13.5" x14ac:dyDescent="0.3">
      <c r="A676" s="728" t="s">
        <v>570</v>
      </c>
      <c r="B676" s="491" t="s">
        <v>522</v>
      </c>
      <c r="C676" s="739" t="s">
        <v>112</v>
      </c>
      <c r="D676" s="769"/>
      <c r="E676" s="769"/>
      <c r="F676" s="769"/>
      <c r="G676" s="769"/>
      <c r="H676" s="771"/>
      <c r="I676" s="885">
        <v>35.35</v>
      </c>
      <c r="J676" s="774"/>
      <c r="K676" s="635"/>
      <c r="L676" s="548"/>
      <c r="M676" s="450"/>
      <c r="N676" s="450"/>
      <c r="O676" s="450"/>
      <c r="P676" s="450"/>
      <c r="Q676" s="450"/>
      <c r="R676" s="450"/>
      <c r="S676" s="450"/>
    </row>
    <row r="677" spans="1:19" s="460" customFormat="1" ht="13.5" hidden="1" x14ac:dyDescent="0.3">
      <c r="A677" s="728"/>
      <c r="B677" s="491" t="s">
        <v>523</v>
      </c>
      <c r="C677" s="739"/>
      <c r="D677" s="769"/>
      <c r="E677" s="769"/>
      <c r="F677" s="769"/>
      <c r="G677" s="769"/>
      <c r="H677" s="771"/>
      <c r="I677" s="885"/>
      <c r="J677" s="774"/>
      <c r="K677" s="635"/>
      <c r="L677" s="548"/>
      <c r="M677" s="450"/>
      <c r="N677" s="450"/>
      <c r="O677" s="450"/>
      <c r="P677" s="450"/>
      <c r="Q677" s="450"/>
      <c r="R677" s="450"/>
      <c r="S677" s="450"/>
    </row>
    <row r="678" spans="1:19" s="460" customFormat="1" ht="13.5" hidden="1" x14ac:dyDescent="0.3">
      <c r="A678" s="728"/>
      <c r="B678" s="491" t="s">
        <v>524</v>
      </c>
      <c r="C678" s="739"/>
      <c r="D678" s="769">
        <v>1</v>
      </c>
      <c r="E678" s="769">
        <v>7.5</v>
      </c>
      <c r="F678" s="769"/>
      <c r="G678" s="769"/>
      <c r="H678" s="771">
        <v>7.5</v>
      </c>
      <c r="I678" s="885"/>
      <c r="J678" s="774"/>
      <c r="K678" s="635"/>
      <c r="L678" s="548"/>
      <c r="M678" s="450"/>
      <c r="N678" s="450"/>
      <c r="O678" s="450"/>
      <c r="P678" s="450"/>
      <c r="Q678" s="450"/>
      <c r="R678" s="450"/>
      <c r="S678" s="450"/>
    </row>
    <row r="679" spans="1:19" s="460" customFormat="1" ht="13.5" hidden="1" x14ac:dyDescent="0.3">
      <c r="A679" s="728"/>
      <c r="B679" s="491" t="s">
        <v>525</v>
      </c>
      <c r="C679" s="739"/>
      <c r="D679" s="769">
        <v>1</v>
      </c>
      <c r="E679" s="769">
        <v>1.7</v>
      </c>
      <c r="F679" s="769"/>
      <c r="G679" s="769"/>
      <c r="H679" s="771">
        <v>1.7</v>
      </c>
      <c r="I679" s="885"/>
      <c r="J679" s="774"/>
      <c r="K679" s="635"/>
      <c r="L679" s="548"/>
      <c r="M679" s="450"/>
      <c r="N679" s="450"/>
      <c r="O679" s="450"/>
      <c r="P679" s="450"/>
      <c r="Q679" s="450"/>
      <c r="R679" s="450"/>
      <c r="S679" s="450"/>
    </row>
    <row r="680" spans="1:19" s="460" customFormat="1" ht="13.5" hidden="1" x14ac:dyDescent="0.3">
      <c r="A680" s="728"/>
      <c r="B680" s="491" t="s">
        <v>526</v>
      </c>
      <c r="C680" s="739"/>
      <c r="D680" s="769">
        <v>1</v>
      </c>
      <c r="E680" s="769">
        <v>3.5</v>
      </c>
      <c r="F680" s="769"/>
      <c r="G680" s="769"/>
      <c r="H680" s="771">
        <v>3.5</v>
      </c>
      <c r="I680" s="885"/>
      <c r="J680" s="774"/>
      <c r="K680" s="635"/>
      <c r="L680" s="548"/>
      <c r="M680" s="450"/>
      <c r="N680" s="450"/>
      <c r="O680" s="450"/>
      <c r="P680" s="450"/>
      <c r="Q680" s="450"/>
      <c r="R680" s="450"/>
      <c r="S680" s="450"/>
    </row>
    <row r="681" spans="1:19" s="460" customFormat="1" ht="13.5" hidden="1" x14ac:dyDescent="0.3">
      <c r="A681" s="728"/>
      <c r="B681" s="491" t="s">
        <v>527</v>
      </c>
      <c r="C681" s="739"/>
      <c r="D681" s="769">
        <v>1</v>
      </c>
      <c r="E681" s="769">
        <v>2</v>
      </c>
      <c r="F681" s="769"/>
      <c r="G681" s="769"/>
      <c r="H681" s="771">
        <v>2</v>
      </c>
      <c r="I681" s="885"/>
      <c r="J681" s="774"/>
      <c r="K681" s="635"/>
      <c r="L681" s="548"/>
      <c r="M681" s="450"/>
      <c r="N681" s="450"/>
      <c r="O681" s="450"/>
      <c r="P681" s="450"/>
      <c r="Q681" s="450"/>
      <c r="R681" s="450"/>
      <c r="S681" s="450"/>
    </row>
    <row r="682" spans="1:19" s="460" customFormat="1" ht="13.5" hidden="1" x14ac:dyDescent="0.3">
      <c r="A682" s="728"/>
      <c r="B682" s="491" t="s">
        <v>528</v>
      </c>
      <c r="C682" s="739"/>
      <c r="D682" s="769">
        <v>1</v>
      </c>
      <c r="E682" s="769">
        <v>6.2</v>
      </c>
      <c r="F682" s="769"/>
      <c r="G682" s="769"/>
      <c r="H682" s="771">
        <v>6.2</v>
      </c>
      <c r="I682" s="885"/>
      <c r="J682" s="774"/>
      <c r="K682" s="635"/>
      <c r="L682" s="548"/>
      <c r="M682" s="450"/>
      <c r="N682" s="450"/>
      <c r="O682" s="450"/>
      <c r="P682" s="450"/>
      <c r="Q682" s="450"/>
      <c r="R682" s="450"/>
      <c r="S682" s="450"/>
    </row>
    <row r="683" spans="1:19" s="460" customFormat="1" ht="13.5" hidden="1" x14ac:dyDescent="0.3">
      <c r="A683" s="728"/>
      <c r="B683" s="491" t="s">
        <v>529</v>
      </c>
      <c r="C683" s="739"/>
      <c r="D683" s="769">
        <v>1</v>
      </c>
      <c r="E683" s="769">
        <v>7.45</v>
      </c>
      <c r="F683" s="769"/>
      <c r="G683" s="769"/>
      <c r="H683" s="771">
        <v>7.45</v>
      </c>
      <c r="I683" s="885"/>
      <c r="J683" s="774"/>
      <c r="K683" s="635"/>
      <c r="L683" s="548"/>
      <c r="M683" s="450"/>
      <c r="N683" s="450"/>
      <c r="O683" s="450"/>
      <c r="P683" s="450"/>
      <c r="Q683" s="450"/>
      <c r="R683" s="450"/>
      <c r="S683" s="450"/>
    </row>
    <row r="684" spans="1:19" s="460" customFormat="1" ht="13.5" hidden="1" x14ac:dyDescent="0.3">
      <c r="A684" s="728"/>
      <c r="B684" s="491" t="s">
        <v>530</v>
      </c>
      <c r="C684" s="739"/>
      <c r="D684" s="769"/>
      <c r="E684" s="769"/>
      <c r="F684" s="769"/>
      <c r="G684" s="769"/>
      <c r="H684" s="771"/>
      <c r="I684" s="885"/>
      <c r="J684" s="774"/>
      <c r="K684" s="635"/>
      <c r="L684" s="548"/>
      <c r="M684" s="450"/>
      <c r="N684" s="450"/>
      <c r="O684" s="450"/>
      <c r="P684" s="450"/>
      <c r="Q684" s="450"/>
      <c r="R684" s="450"/>
      <c r="S684" s="450"/>
    </row>
    <row r="685" spans="1:19" s="460" customFormat="1" ht="40.5" hidden="1" x14ac:dyDescent="0.3">
      <c r="A685" s="728"/>
      <c r="B685" s="491" t="s">
        <v>531</v>
      </c>
      <c r="C685" s="739"/>
      <c r="D685" s="769">
        <v>1</v>
      </c>
      <c r="E685" s="769">
        <v>2.7</v>
      </c>
      <c r="F685" s="769"/>
      <c r="G685" s="769"/>
      <c r="H685" s="771">
        <v>2.7</v>
      </c>
      <c r="I685" s="885"/>
      <c r="J685" s="774"/>
      <c r="K685" s="635"/>
      <c r="L685" s="548"/>
      <c r="M685" s="450"/>
      <c r="N685" s="450"/>
      <c r="O685" s="450"/>
      <c r="P685" s="450"/>
      <c r="Q685" s="450"/>
      <c r="R685" s="450"/>
      <c r="S685" s="450"/>
    </row>
    <row r="686" spans="1:19" s="460" customFormat="1" ht="40.5" hidden="1" x14ac:dyDescent="0.3">
      <c r="A686" s="728"/>
      <c r="B686" s="491" t="s">
        <v>531</v>
      </c>
      <c r="C686" s="739"/>
      <c r="D686" s="769">
        <v>1</v>
      </c>
      <c r="E686" s="769">
        <v>2.95</v>
      </c>
      <c r="F686" s="769"/>
      <c r="G686" s="769"/>
      <c r="H686" s="771">
        <v>2.95</v>
      </c>
      <c r="I686" s="885"/>
      <c r="J686" s="774"/>
      <c r="K686" s="635"/>
      <c r="L686" s="548"/>
      <c r="M686" s="450"/>
      <c r="N686" s="450"/>
      <c r="O686" s="450"/>
      <c r="P686" s="450"/>
      <c r="Q686" s="450"/>
      <c r="R686" s="450"/>
      <c r="S686" s="450"/>
    </row>
    <row r="687" spans="1:19" s="460" customFormat="1" ht="40.5" hidden="1" x14ac:dyDescent="0.3">
      <c r="A687" s="728"/>
      <c r="B687" s="491" t="s">
        <v>531</v>
      </c>
      <c r="C687" s="739"/>
      <c r="D687" s="769">
        <v>1</v>
      </c>
      <c r="E687" s="769">
        <v>1.35</v>
      </c>
      <c r="F687" s="769"/>
      <c r="G687" s="769"/>
      <c r="H687" s="771">
        <v>1.35</v>
      </c>
      <c r="I687" s="885"/>
      <c r="J687" s="774"/>
      <c r="K687" s="635"/>
      <c r="L687" s="548"/>
      <c r="M687" s="450"/>
      <c r="N687" s="450"/>
      <c r="O687" s="450"/>
      <c r="P687" s="450"/>
      <c r="Q687" s="450"/>
      <c r="R687" s="450"/>
      <c r="S687" s="450"/>
    </row>
    <row r="688" spans="1:19" s="460" customFormat="1" ht="13.5" hidden="1" x14ac:dyDescent="0.3">
      <c r="A688" s="728"/>
      <c r="B688" s="491"/>
      <c r="C688" s="739"/>
      <c r="D688" s="769"/>
      <c r="E688" s="769"/>
      <c r="F688" s="769"/>
      <c r="G688" s="769"/>
      <c r="H688" s="771"/>
      <c r="I688" s="889"/>
      <c r="J688" s="717"/>
      <c r="L688" s="548"/>
      <c r="M688" s="450"/>
      <c r="N688" s="450"/>
      <c r="O688" s="450"/>
      <c r="P688" s="450"/>
      <c r="Q688" s="450"/>
      <c r="R688" s="450"/>
      <c r="S688" s="450"/>
    </row>
    <row r="689" spans="1:19" s="460" customFormat="1" ht="13.5" x14ac:dyDescent="0.3">
      <c r="A689" s="728"/>
      <c r="B689" s="491"/>
      <c r="C689" s="739"/>
      <c r="D689" s="769"/>
      <c r="E689" s="769"/>
      <c r="F689" s="769"/>
      <c r="G689" s="769"/>
      <c r="H689" s="771"/>
      <c r="I689" s="885"/>
      <c r="J689" s="774"/>
      <c r="K689" s="635"/>
      <c r="L689" s="548"/>
      <c r="M689" s="450"/>
      <c r="N689" s="450"/>
      <c r="O689" s="450"/>
      <c r="P689" s="450"/>
      <c r="Q689" s="450"/>
      <c r="R689" s="450"/>
      <c r="S689" s="450"/>
    </row>
    <row r="690" spans="1:19" s="460" customFormat="1" ht="13.5" x14ac:dyDescent="0.3">
      <c r="A690" s="728" t="s">
        <v>571</v>
      </c>
      <c r="B690" s="491" t="s">
        <v>532</v>
      </c>
      <c r="C690" s="739" t="s">
        <v>112</v>
      </c>
      <c r="D690" s="769"/>
      <c r="E690" s="769"/>
      <c r="F690" s="769"/>
      <c r="G690" s="769"/>
      <c r="H690" s="771"/>
      <c r="I690" s="885">
        <v>1.9</v>
      </c>
      <c r="J690" s="774"/>
      <c r="K690" s="635"/>
      <c r="L690" s="548"/>
      <c r="M690" s="450"/>
      <c r="N690" s="450"/>
      <c r="O690" s="450"/>
      <c r="P690" s="450"/>
      <c r="Q690" s="450"/>
      <c r="R690" s="450"/>
      <c r="S690" s="450"/>
    </row>
    <row r="691" spans="1:19" s="460" customFormat="1" ht="40.5" hidden="1" x14ac:dyDescent="0.3">
      <c r="A691" s="728"/>
      <c r="B691" s="491" t="s">
        <v>531</v>
      </c>
      <c r="C691" s="739"/>
      <c r="D691" s="769">
        <v>1</v>
      </c>
      <c r="E691" s="769">
        <v>1.9</v>
      </c>
      <c r="F691" s="769"/>
      <c r="G691" s="769"/>
      <c r="H691" s="771">
        <v>1.9</v>
      </c>
      <c r="I691" s="889"/>
      <c r="J691" s="717"/>
      <c r="L691" s="548"/>
      <c r="M691" s="450"/>
      <c r="N691" s="450"/>
      <c r="O691" s="450"/>
      <c r="P691" s="450"/>
      <c r="Q691" s="450"/>
      <c r="R691" s="450"/>
      <c r="S691" s="450"/>
    </row>
    <row r="692" spans="1:19" s="460" customFormat="1" ht="13.5" x14ac:dyDescent="0.3">
      <c r="A692" s="728"/>
      <c r="B692" s="491"/>
      <c r="C692" s="739"/>
      <c r="D692" s="769"/>
      <c r="E692" s="769"/>
      <c r="F692" s="769"/>
      <c r="G692" s="769"/>
      <c r="H692" s="771"/>
      <c r="I692" s="885"/>
      <c r="J692" s="774"/>
      <c r="K692" s="635"/>
      <c r="L692" s="548"/>
      <c r="M692" s="450"/>
      <c r="N692" s="450"/>
      <c r="O692" s="450"/>
      <c r="P692" s="450"/>
      <c r="Q692" s="450"/>
      <c r="R692" s="450"/>
      <c r="S692" s="450"/>
    </row>
    <row r="693" spans="1:19" s="460" customFormat="1" ht="13.5" x14ac:dyDescent="0.3">
      <c r="A693" s="728" t="s">
        <v>572</v>
      </c>
      <c r="B693" s="491" t="s">
        <v>533</v>
      </c>
      <c r="C693" s="739" t="s">
        <v>112</v>
      </c>
      <c r="D693" s="769"/>
      <c r="E693" s="769"/>
      <c r="F693" s="769"/>
      <c r="G693" s="769"/>
      <c r="H693" s="771"/>
      <c r="I693" s="885">
        <v>12.7</v>
      </c>
      <c r="J693" s="774"/>
      <c r="K693" s="635"/>
      <c r="L693" s="548"/>
      <c r="M693" s="450"/>
      <c r="N693" s="450"/>
      <c r="O693" s="450"/>
      <c r="P693" s="450"/>
      <c r="Q693" s="450"/>
      <c r="R693" s="450"/>
      <c r="S693" s="450"/>
    </row>
    <row r="694" spans="1:19" s="460" customFormat="1" ht="13.5" hidden="1" x14ac:dyDescent="0.3">
      <c r="A694" s="728"/>
      <c r="B694" s="491" t="s">
        <v>534</v>
      </c>
      <c r="C694" s="739"/>
      <c r="D694" s="769"/>
      <c r="E694" s="769"/>
      <c r="F694" s="769"/>
      <c r="G694" s="769"/>
      <c r="H694" s="771"/>
      <c r="I694" s="885"/>
      <c r="J694" s="774"/>
      <c r="K694" s="635"/>
      <c r="L694" s="548"/>
      <c r="M694" s="450"/>
      <c r="N694" s="450"/>
      <c r="O694" s="450"/>
      <c r="P694" s="450"/>
      <c r="Q694" s="450"/>
      <c r="R694" s="450"/>
      <c r="S694" s="450"/>
    </row>
    <row r="695" spans="1:19" s="460" customFormat="1" ht="13.5" hidden="1" x14ac:dyDescent="0.3">
      <c r="A695" s="728"/>
      <c r="B695" s="491" t="s">
        <v>523</v>
      </c>
      <c r="C695" s="739"/>
      <c r="D695" s="769"/>
      <c r="E695" s="769"/>
      <c r="F695" s="769"/>
      <c r="G695" s="769"/>
      <c r="H695" s="771"/>
      <c r="I695" s="885"/>
      <c r="J695" s="774"/>
      <c r="K695" s="635"/>
      <c r="L695" s="548"/>
      <c r="M695" s="450"/>
      <c r="N695" s="450"/>
      <c r="O695" s="450"/>
      <c r="P695" s="450"/>
      <c r="Q695" s="450"/>
      <c r="R695" s="450"/>
      <c r="S695" s="450"/>
    </row>
    <row r="696" spans="1:19" s="460" customFormat="1" ht="13.5" hidden="1" x14ac:dyDescent="0.3">
      <c r="A696" s="728"/>
      <c r="B696" s="491" t="s">
        <v>535</v>
      </c>
      <c r="C696" s="739"/>
      <c r="D696" s="769">
        <v>1</v>
      </c>
      <c r="E696" s="769">
        <v>2.2999999999999998</v>
      </c>
      <c r="F696" s="769"/>
      <c r="G696" s="769"/>
      <c r="H696" s="771">
        <v>2.2999999999999998</v>
      </c>
      <c r="I696" s="885"/>
      <c r="J696" s="774"/>
      <c r="K696" s="635"/>
      <c r="L696" s="548"/>
      <c r="M696" s="450"/>
      <c r="N696" s="450"/>
      <c r="O696" s="450"/>
      <c r="P696" s="450"/>
      <c r="Q696" s="450"/>
      <c r="R696" s="450"/>
      <c r="S696" s="450"/>
    </row>
    <row r="697" spans="1:19" s="460" customFormat="1" ht="13.5" hidden="1" x14ac:dyDescent="0.3">
      <c r="A697" s="728"/>
      <c r="B697" s="491" t="s">
        <v>535</v>
      </c>
      <c r="C697" s="739"/>
      <c r="D697" s="769">
        <v>1</v>
      </c>
      <c r="E697" s="769">
        <v>1.55</v>
      </c>
      <c r="F697" s="769"/>
      <c r="G697" s="769"/>
      <c r="H697" s="771">
        <v>1.55</v>
      </c>
      <c r="I697" s="885"/>
      <c r="J697" s="774"/>
      <c r="K697" s="635"/>
      <c r="L697" s="548"/>
      <c r="M697" s="450"/>
      <c r="N697" s="450"/>
      <c r="O697" s="450"/>
      <c r="P697" s="450"/>
      <c r="Q697" s="450"/>
      <c r="R697" s="450"/>
      <c r="S697" s="450"/>
    </row>
    <row r="698" spans="1:19" s="460" customFormat="1" ht="13.5" hidden="1" x14ac:dyDescent="0.3">
      <c r="A698" s="728"/>
      <c r="B698" s="491" t="s">
        <v>535</v>
      </c>
      <c r="C698" s="739"/>
      <c r="D698" s="769">
        <v>1</v>
      </c>
      <c r="E698" s="769">
        <v>1.05</v>
      </c>
      <c r="F698" s="769"/>
      <c r="G698" s="769"/>
      <c r="H698" s="771">
        <v>1.05</v>
      </c>
      <c r="I698" s="885"/>
      <c r="J698" s="774"/>
      <c r="K698" s="635"/>
      <c r="L698" s="548"/>
      <c r="M698" s="450"/>
      <c r="N698" s="450"/>
      <c r="O698" s="450"/>
      <c r="P698" s="450"/>
      <c r="Q698" s="450"/>
      <c r="R698" s="450"/>
      <c r="S698" s="450"/>
    </row>
    <row r="699" spans="1:19" s="460" customFormat="1" ht="13.5" hidden="1" x14ac:dyDescent="0.3">
      <c r="A699" s="728"/>
      <c r="B699" s="491" t="s">
        <v>536</v>
      </c>
      <c r="C699" s="739"/>
      <c r="D699" s="769">
        <v>1</v>
      </c>
      <c r="E699" s="769">
        <v>2.75</v>
      </c>
      <c r="F699" s="769"/>
      <c r="G699" s="769"/>
      <c r="H699" s="771">
        <v>2.75</v>
      </c>
      <c r="I699" s="885"/>
      <c r="J699" s="774"/>
      <c r="K699" s="635"/>
      <c r="L699" s="548"/>
      <c r="M699" s="450"/>
      <c r="N699" s="450"/>
      <c r="O699" s="450"/>
      <c r="P699" s="450"/>
      <c r="Q699" s="450"/>
      <c r="R699" s="450"/>
      <c r="S699" s="450"/>
    </row>
    <row r="700" spans="1:19" s="460" customFormat="1" ht="13.5" hidden="1" x14ac:dyDescent="0.3">
      <c r="A700" s="728"/>
      <c r="B700" s="491" t="s">
        <v>537</v>
      </c>
      <c r="C700" s="739"/>
      <c r="D700" s="769">
        <v>1</v>
      </c>
      <c r="E700" s="769">
        <v>1.8</v>
      </c>
      <c r="F700" s="769"/>
      <c r="G700" s="769"/>
      <c r="H700" s="771">
        <v>1.8</v>
      </c>
      <c r="I700" s="885"/>
      <c r="J700" s="774"/>
      <c r="K700" s="635"/>
      <c r="L700" s="548"/>
      <c r="M700" s="450"/>
      <c r="N700" s="450"/>
      <c r="O700" s="450"/>
      <c r="P700" s="450"/>
      <c r="Q700" s="450"/>
      <c r="R700" s="450"/>
      <c r="S700" s="450"/>
    </row>
    <row r="701" spans="1:19" s="460" customFormat="1" ht="13.5" hidden="1" x14ac:dyDescent="0.3">
      <c r="A701" s="728"/>
      <c r="B701" s="491" t="s">
        <v>530</v>
      </c>
      <c r="C701" s="739"/>
      <c r="D701" s="769"/>
      <c r="E701" s="769"/>
      <c r="F701" s="769"/>
      <c r="G701" s="769"/>
      <c r="H701" s="771"/>
      <c r="I701" s="885"/>
      <c r="J701" s="774"/>
      <c r="K701" s="635"/>
      <c r="L701" s="548"/>
      <c r="M701" s="450"/>
      <c r="N701" s="450"/>
      <c r="O701" s="450"/>
      <c r="P701" s="450"/>
      <c r="Q701" s="450"/>
      <c r="R701" s="450"/>
      <c r="S701" s="450"/>
    </row>
    <row r="702" spans="1:19" s="460" customFormat="1" ht="27" hidden="1" x14ac:dyDescent="0.3">
      <c r="A702" s="728"/>
      <c r="B702" s="491" t="s">
        <v>538</v>
      </c>
      <c r="C702" s="739"/>
      <c r="D702" s="769">
        <v>5</v>
      </c>
      <c r="E702" s="769">
        <v>0.65</v>
      </c>
      <c r="F702" s="769"/>
      <c r="G702" s="769"/>
      <c r="H702" s="771">
        <v>3.25</v>
      </c>
      <c r="I702" s="885"/>
      <c r="J702" s="774"/>
      <c r="K702" s="635"/>
      <c r="L702" s="548"/>
      <c r="M702" s="450"/>
      <c r="N702" s="450"/>
      <c r="O702" s="450"/>
      <c r="P702" s="450"/>
      <c r="Q702" s="450"/>
      <c r="R702" s="450"/>
      <c r="S702" s="450"/>
    </row>
    <row r="703" spans="1:19" s="460" customFormat="1" ht="13.5" hidden="1" x14ac:dyDescent="0.3">
      <c r="A703" s="728"/>
      <c r="B703" s="491"/>
      <c r="C703" s="739"/>
      <c r="D703" s="769"/>
      <c r="E703" s="769"/>
      <c r="F703" s="769"/>
      <c r="G703" s="769"/>
      <c r="H703" s="771"/>
      <c r="I703" s="889"/>
      <c r="J703" s="717"/>
      <c r="L703" s="548"/>
      <c r="M703" s="450"/>
      <c r="N703" s="450"/>
      <c r="O703" s="450"/>
      <c r="P703" s="450"/>
      <c r="Q703" s="450"/>
      <c r="R703" s="450"/>
      <c r="S703" s="450"/>
    </row>
    <row r="704" spans="1:19" s="460" customFormat="1" ht="13.5" x14ac:dyDescent="0.3">
      <c r="A704" s="728"/>
      <c r="B704" s="491"/>
      <c r="C704" s="739"/>
      <c r="D704" s="769"/>
      <c r="E704" s="769"/>
      <c r="F704" s="769"/>
      <c r="G704" s="769"/>
      <c r="H704" s="771"/>
      <c r="I704" s="885"/>
      <c r="J704" s="774"/>
      <c r="K704" s="635"/>
      <c r="L704" s="548"/>
      <c r="M704" s="450"/>
      <c r="N704" s="450"/>
      <c r="O704" s="450"/>
      <c r="P704" s="450"/>
      <c r="Q704" s="450"/>
      <c r="R704" s="450"/>
      <c r="S704" s="450"/>
    </row>
    <row r="705" spans="1:19" s="460" customFormat="1" ht="13.5" x14ac:dyDescent="0.3">
      <c r="A705" s="728" t="s">
        <v>573</v>
      </c>
      <c r="B705" s="491" t="s">
        <v>532</v>
      </c>
      <c r="C705" s="739" t="s">
        <v>112</v>
      </c>
      <c r="D705" s="769"/>
      <c r="E705" s="769"/>
      <c r="F705" s="769"/>
      <c r="G705" s="769"/>
      <c r="H705" s="771"/>
      <c r="I705" s="885">
        <v>10.399999999999999</v>
      </c>
      <c r="J705" s="774"/>
      <c r="K705" s="635"/>
      <c r="L705" s="548"/>
      <c r="M705" s="450"/>
      <c r="N705" s="450"/>
      <c r="O705" s="450"/>
      <c r="P705" s="450"/>
      <c r="Q705" s="450"/>
      <c r="R705" s="450"/>
      <c r="S705" s="450"/>
    </row>
    <row r="706" spans="1:19" s="460" customFormat="1" ht="13.5" hidden="1" x14ac:dyDescent="0.3">
      <c r="A706" s="728"/>
      <c r="B706" s="491" t="s">
        <v>523</v>
      </c>
      <c r="C706" s="739"/>
      <c r="D706" s="769"/>
      <c r="E706" s="769"/>
      <c r="F706" s="769"/>
      <c r="G706" s="769"/>
      <c r="H706" s="771"/>
      <c r="I706" s="885"/>
      <c r="J706" s="774"/>
      <c r="K706" s="635"/>
      <c r="L706" s="548"/>
      <c r="M706" s="450"/>
      <c r="N706" s="450"/>
      <c r="O706" s="450"/>
      <c r="P706" s="450"/>
      <c r="Q706" s="450"/>
      <c r="R706" s="450"/>
      <c r="S706" s="450"/>
    </row>
    <row r="707" spans="1:19" s="460" customFormat="1" ht="13.5" hidden="1" x14ac:dyDescent="0.3">
      <c r="A707" s="728"/>
      <c r="B707" s="491" t="s">
        <v>539</v>
      </c>
      <c r="C707" s="739"/>
      <c r="D707" s="769">
        <v>1</v>
      </c>
      <c r="E707" s="769">
        <v>2.6</v>
      </c>
      <c r="F707" s="769"/>
      <c r="G707" s="769"/>
      <c r="H707" s="771">
        <v>2.6</v>
      </c>
      <c r="I707" s="885"/>
      <c r="J707" s="774"/>
      <c r="K707" s="635"/>
      <c r="L707" s="548"/>
      <c r="M707" s="450"/>
      <c r="N707" s="450"/>
      <c r="O707" s="450"/>
      <c r="P707" s="450"/>
      <c r="Q707" s="450"/>
      <c r="R707" s="450"/>
      <c r="S707" s="450"/>
    </row>
    <row r="708" spans="1:19" s="460" customFormat="1" ht="13.5" hidden="1" x14ac:dyDescent="0.3">
      <c r="A708" s="728"/>
      <c r="B708" s="491" t="s">
        <v>540</v>
      </c>
      <c r="C708" s="739"/>
      <c r="D708" s="769">
        <v>1</v>
      </c>
      <c r="E708" s="769">
        <v>1.75</v>
      </c>
      <c r="F708" s="769"/>
      <c r="G708" s="769"/>
      <c r="H708" s="771">
        <v>1.75</v>
      </c>
      <c r="I708" s="885"/>
      <c r="J708" s="774"/>
      <c r="K708" s="635"/>
      <c r="L708" s="548"/>
      <c r="M708" s="450"/>
      <c r="N708" s="450"/>
      <c r="O708" s="450"/>
      <c r="P708" s="450"/>
      <c r="Q708" s="450"/>
      <c r="R708" s="450"/>
      <c r="S708" s="450"/>
    </row>
    <row r="709" spans="1:19" s="460" customFormat="1" ht="13.5" hidden="1" x14ac:dyDescent="0.3">
      <c r="A709" s="728"/>
      <c r="B709" s="491" t="s">
        <v>541</v>
      </c>
      <c r="C709" s="739"/>
      <c r="D709" s="769">
        <v>1</v>
      </c>
      <c r="E709" s="769">
        <v>0.85</v>
      </c>
      <c r="F709" s="769"/>
      <c r="G709" s="769"/>
      <c r="H709" s="771">
        <v>0.85</v>
      </c>
      <c r="I709" s="885"/>
      <c r="J709" s="774"/>
      <c r="K709" s="635"/>
      <c r="L709" s="548"/>
      <c r="M709" s="450"/>
      <c r="N709" s="450"/>
      <c r="O709" s="450"/>
      <c r="P709" s="450"/>
      <c r="Q709" s="450"/>
      <c r="R709" s="450"/>
      <c r="S709" s="450"/>
    </row>
    <row r="710" spans="1:19" s="460" customFormat="1" ht="13.5" hidden="1" x14ac:dyDescent="0.3">
      <c r="A710" s="728"/>
      <c r="B710" s="491" t="s">
        <v>542</v>
      </c>
      <c r="C710" s="739"/>
      <c r="D710" s="769">
        <v>1</v>
      </c>
      <c r="E710" s="769">
        <v>0.6</v>
      </c>
      <c r="F710" s="769"/>
      <c r="G710" s="769"/>
      <c r="H710" s="771">
        <v>0.6</v>
      </c>
      <c r="I710" s="885"/>
      <c r="J710" s="774"/>
      <c r="K710" s="635"/>
      <c r="L710" s="548"/>
      <c r="M710" s="450"/>
      <c r="N710" s="450"/>
      <c r="O710" s="450"/>
      <c r="P710" s="450"/>
      <c r="Q710" s="450"/>
      <c r="R710" s="450"/>
      <c r="S710" s="450"/>
    </row>
    <row r="711" spans="1:19" s="460" customFormat="1" ht="13.5" hidden="1" x14ac:dyDescent="0.3">
      <c r="A711" s="728"/>
      <c r="B711" s="491" t="s">
        <v>543</v>
      </c>
      <c r="C711" s="739"/>
      <c r="D711" s="769">
        <v>1</v>
      </c>
      <c r="E711" s="769">
        <v>1.2</v>
      </c>
      <c r="F711" s="769"/>
      <c r="G711" s="769"/>
      <c r="H711" s="771">
        <v>1.2</v>
      </c>
      <c r="I711" s="885"/>
      <c r="J711" s="774"/>
      <c r="K711" s="635"/>
      <c r="L711" s="548"/>
      <c r="M711" s="450"/>
      <c r="N711" s="450"/>
      <c r="O711" s="450"/>
      <c r="P711" s="450"/>
      <c r="Q711" s="450"/>
      <c r="R711" s="450"/>
      <c r="S711" s="450"/>
    </row>
    <row r="712" spans="1:19" s="460" customFormat="1" ht="13.5" hidden="1" x14ac:dyDescent="0.3">
      <c r="A712" s="728"/>
      <c r="B712" s="491" t="s">
        <v>530</v>
      </c>
      <c r="C712" s="739"/>
      <c r="D712" s="769"/>
      <c r="E712" s="769"/>
      <c r="F712" s="769"/>
      <c r="G712" s="769"/>
      <c r="H712" s="771"/>
      <c r="I712" s="885"/>
      <c r="J712" s="774"/>
      <c r="K712" s="635"/>
      <c r="L712" s="548"/>
      <c r="M712" s="450"/>
      <c r="N712" s="450"/>
      <c r="O712" s="450"/>
      <c r="P712" s="450"/>
      <c r="Q712" s="450"/>
      <c r="R712" s="450"/>
      <c r="S712" s="450"/>
    </row>
    <row r="713" spans="1:19" s="460" customFormat="1" ht="27" hidden="1" x14ac:dyDescent="0.3">
      <c r="A713" s="728"/>
      <c r="B713" s="491" t="s">
        <v>544</v>
      </c>
      <c r="C713" s="739"/>
      <c r="D713" s="769">
        <v>1</v>
      </c>
      <c r="E713" s="769">
        <v>1</v>
      </c>
      <c r="F713" s="769"/>
      <c r="G713" s="769"/>
      <c r="H713" s="771">
        <v>1</v>
      </c>
      <c r="I713" s="885"/>
      <c r="J713" s="774"/>
      <c r="K713" s="635"/>
      <c r="L713" s="548"/>
      <c r="M713" s="450"/>
      <c r="N713" s="450"/>
      <c r="O713" s="450"/>
      <c r="P713" s="450"/>
      <c r="Q713" s="450"/>
      <c r="R713" s="450"/>
      <c r="S713" s="450"/>
    </row>
    <row r="714" spans="1:19" s="460" customFormat="1" ht="27" hidden="1" x14ac:dyDescent="0.3">
      <c r="A714" s="728"/>
      <c r="B714" s="491" t="s">
        <v>544</v>
      </c>
      <c r="C714" s="739"/>
      <c r="D714" s="769">
        <v>2</v>
      </c>
      <c r="E714" s="769">
        <v>0.65</v>
      </c>
      <c r="F714" s="769"/>
      <c r="G714" s="769"/>
      <c r="H714" s="771">
        <v>1.3</v>
      </c>
      <c r="I714" s="885"/>
      <c r="J714" s="774"/>
      <c r="K714" s="635"/>
      <c r="L714" s="548"/>
      <c r="M714" s="450"/>
      <c r="N714" s="450"/>
      <c r="O714" s="450"/>
      <c r="P714" s="450"/>
      <c r="Q714" s="450"/>
      <c r="R714" s="450"/>
      <c r="S714" s="450"/>
    </row>
    <row r="715" spans="1:19" s="460" customFormat="1" ht="13.5" hidden="1" x14ac:dyDescent="0.3">
      <c r="A715" s="728"/>
      <c r="B715" s="491" t="s">
        <v>545</v>
      </c>
      <c r="C715" s="739"/>
      <c r="D715" s="769">
        <v>1</v>
      </c>
      <c r="E715" s="769">
        <v>1.1000000000000001</v>
      </c>
      <c r="F715" s="769"/>
      <c r="G715" s="769"/>
      <c r="H715" s="771">
        <v>1.1000000000000001</v>
      </c>
      <c r="I715" s="885"/>
      <c r="J715" s="774"/>
      <c r="K715" s="635"/>
      <c r="L715" s="548"/>
      <c r="M715" s="450"/>
      <c r="N715" s="450"/>
      <c r="O715" s="450"/>
      <c r="P715" s="450"/>
      <c r="Q715" s="450"/>
      <c r="R715" s="450"/>
      <c r="S715" s="450"/>
    </row>
    <row r="716" spans="1:19" s="460" customFormat="1" ht="13.5" x14ac:dyDescent="0.3">
      <c r="A716" s="728"/>
      <c r="B716" s="491"/>
      <c r="C716" s="739"/>
      <c r="D716" s="769"/>
      <c r="E716" s="769"/>
      <c r="F716" s="769"/>
      <c r="G716" s="769"/>
      <c r="H716" s="771"/>
      <c r="I716" s="889"/>
      <c r="J716" s="717"/>
      <c r="L716" s="548"/>
      <c r="M716" s="450"/>
      <c r="N716" s="450"/>
      <c r="O716" s="450"/>
      <c r="P716" s="450"/>
      <c r="Q716" s="450"/>
      <c r="R716" s="450"/>
      <c r="S716" s="450"/>
    </row>
    <row r="717" spans="1:19" s="460" customFormat="1" ht="13.5" x14ac:dyDescent="0.3">
      <c r="A717" s="728"/>
      <c r="B717" s="491"/>
      <c r="C717" s="739"/>
      <c r="D717" s="769"/>
      <c r="E717" s="769"/>
      <c r="F717" s="769"/>
      <c r="G717" s="769"/>
      <c r="H717" s="771"/>
      <c r="I717" s="885"/>
      <c r="J717" s="774"/>
      <c r="K717" s="635"/>
      <c r="L717" s="548"/>
      <c r="M717" s="450"/>
      <c r="N717" s="450"/>
      <c r="O717" s="450"/>
      <c r="P717" s="450"/>
      <c r="Q717" s="450"/>
      <c r="R717" s="450"/>
      <c r="S717" s="450"/>
    </row>
    <row r="718" spans="1:19" s="460" customFormat="1" ht="13.5" x14ac:dyDescent="0.3">
      <c r="A718" s="728" t="s">
        <v>574</v>
      </c>
      <c r="B718" s="491" t="s">
        <v>532</v>
      </c>
      <c r="C718" s="739" t="s">
        <v>112</v>
      </c>
      <c r="D718" s="769"/>
      <c r="E718" s="769"/>
      <c r="F718" s="769"/>
      <c r="G718" s="769"/>
      <c r="H718" s="771"/>
      <c r="I718" s="885">
        <v>3.8</v>
      </c>
      <c r="J718" s="774"/>
      <c r="K718" s="635"/>
      <c r="L718" s="548"/>
      <c r="M718" s="450"/>
      <c r="N718" s="450"/>
      <c r="O718" s="450"/>
      <c r="P718" s="450"/>
      <c r="Q718" s="450"/>
      <c r="R718" s="450"/>
      <c r="S718" s="450"/>
    </row>
    <row r="719" spans="1:19" s="460" customFormat="1" ht="13.5" hidden="1" x14ac:dyDescent="0.3">
      <c r="A719" s="728"/>
      <c r="B719" s="491" t="s">
        <v>546</v>
      </c>
      <c r="C719" s="739"/>
      <c r="D719" s="769"/>
      <c r="E719" s="769"/>
      <c r="F719" s="769"/>
      <c r="G719" s="769"/>
      <c r="H719" s="771"/>
      <c r="I719" s="885"/>
      <c r="J719" s="774"/>
      <c r="K719" s="635"/>
      <c r="L719" s="548"/>
      <c r="M719" s="450"/>
      <c r="N719" s="450"/>
      <c r="O719" s="450"/>
      <c r="P719" s="450"/>
      <c r="Q719" s="450"/>
      <c r="R719" s="450"/>
      <c r="S719" s="450"/>
    </row>
    <row r="720" spans="1:19" s="460" customFormat="1" ht="13.5" hidden="1" x14ac:dyDescent="0.3">
      <c r="A720" s="728"/>
      <c r="B720" s="491" t="s">
        <v>523</v>
      </c>
      <c r="C720" s="739"/>
      <c r="D720" s="769"/>
      <c r="E720" s="769"/>
      <c r="F720" s="769"/>
      <c r="G720" s="769"/>
      <c r="H720" s="771"/>
      <c r="I720" s="885"/>
      <c r="J720" s="774"/>
      <c r="K720" s="635"/>
      <c r="L720" s="548"/>
      <c r="M720" s="450"/>
      <c r="N720" s="450"/>
      <c r="O720" s="450"/>
      <c r="P720" s="450"/>
      <c r="Q720" s="450"/>
      <c r="R720" s="450"/>
      <c r="S720" s="450"/>
    </row>
    <row r="721" spans="1:19" s="460" customFormat="1" ht="13.5" hidden="1" x14ac:dyDescent="0.3">
      <c r="A721" s="728"/>
      <c r="B721" s="491" t="s">
        <v>547</v>
      </c>
      <c r="C721" s="739"/>
      <c r="D721" s="769">
        <v>1</v>
      </c>
      <c r="E721" s="769">
        <v>0.5</v>
      </c>
      <c r="F721" s="769"/>
      <c r="G721" s="769"/>
      <c r="H721" s="771">
        <v>0.5</v>
      </c>
      <c r="I721" s="885"/>
      <c r="J721" s="774"/>
      <c r="K721" s="635"/>
      <c r="L721" s="548"/>
      <c r="M721" s="450"/>
      <c r="N721" s="450"/>
      <c r="O721" s="450"/>
      <c r="P721" s="450"/>
      <c r="Q721" s="450"/>
      <c r="R721" s="450"/>
      <c r="S721" s="450"/>
    </row>
    <row r="722" spans="1:19" s="460" customFormat="1" ht="13.5" hidden="1" x14ac:dyDescent="0.3">
      <c r="A722" s="728"/>
      <c r="B722" s="491" t="s">
        <v>547</v>
      </c>
      <c r="C722" s="739"/>
      <c r="D722" s="769">
        <v>1</v>
      </c>
      <c r="E722" s="769">
        <v>0.3</v>
      </c>
      <c r="F722" s="769"/>
      <c r="G722" s="769"/>
      <c r="H722" s="771">
        <v>0.3</v>
      </c>
      <c r="I722" s="885"/>
      <c r="J722" s="774"/>
      <c r="K722" s="635"/>
      <c r="L722" s="548"/>
      <c r="M722" s="450"/>
      <c r="N722" s="450"/>
      <c r="O722" s="450"/>
      <c r="P722" s="450"/>
      <c r="Q722" s="450"/>
      <c r="R722" s="450"/>
      <c r="S722" s="450"/>
    </row>
    <row r="723" spans="1:19" s="460" customFormat="1" ht="13.5" hidden="1" x14ac:dyDescent="0.3">
      <c r="A723" s="728"/>
      <c r="B723" s="491" t="s">
        <v>530</v>
      </c>
      <c r="C723" s="739"/>
      <c r="D723" s="769"/>
      <c r="E723" s="769"/>
      <c r="F723" s="769"/>
      <c r="G723" s="769"/>
      <c r="H723" s="771"/>
      <c r="I723" s="885"/>
      <c r="J723" s="774"/>
      <c r="K723" s="635"/>
      <c r="L723" s="548"/>
      <c r="M723" s="450"/>
      <c r="N723" s="450"/>
      <c r="O723" s="450"/>
      <c r="P723" s="450"/>
      <c r="Q723" s="450"/>
      <c r="R723" s="450"/>
      <c r="S723" s="450"/>
    </row>
    <row r="724" spans="1:19" s="460" customFormat="1" ht="13.5" hidden="1" x14ac:dyDescent="0.3">
      <c r="A724" s="728"/>
      <c r="B724" s="491" t="s">
        <v>547</v>
      </c>
      <c r="C724" s="739"/>
      <c r="D724" s="769">
        <v>1</v>
      </c>
      <c r="E724" s="769">
        <v>0.75</v>
      </c>
      <c r="F724" s="769"/>
      <c r="G724" s="769"/>
      <c r="H724" s="771">
        <v>0.75</v>
      </c>
      <c r="I724" s="885"/>
      <c r="J724" s="774"/>
      <c r="K724" s="635"/>
      <c r="L724" s="548"/>
      <c r="M724" s="450"/>
      <c r="N724" s="450"/>
      <c r="O724" s="450"/>
      <c r="P724" s="450"/>
      <c r="Q724" s="450"/>
      <c r="R724" s="450"/>
      <c r="S724" s="450"/>
    </row>
    <row r="725" spans="1:19" s="460" customFormat="1" ht="13.5" hidden="1" x14ac:dyDescent="0.3">
      <c r="A725" s="728"/>
      <c r="B725" s="491" t="s">
        <v>547</v>
      </c>
      <c r="C725" s="739"/>
      <c r="D725" s="769">
        <v>1</v>
      </c>
      <c r="E725" s="769">
        <v>0.25</v>
      </c>
      <c r="F725" s="769"/>
      <c r="G725" s="769"/>
      <c r="H725" s="771">
        <v>0.25</v>
      </c>
      <c r="I725" s="885"/>
      <c r="J725" s="774"/>
      <c r="K725" s="635"/>
      <c r="L725" s="548"/>
      <c r="M725" s="450"/>
      <c r="N725" s="450"/>
      <c r="O725" s="450"/>
      <c r="P725" s="450"/>
      <c r="Q725" s="450"/>
      <c r="R725" s="450"/>
      <c r="S725" s="450"/>
    </row>
    <row r="726" spans="1:19" s="460" customFormat="1" ht="13.5" hidden="1" x14ac:dyDescent="0.3">
      <c r="A726" s="728"/>
      <c r="B726" s="491" t="s">
        <v>548</v>
      </c>
      <c r="C726" s="739"/>
      <c r="D726" s="769">
        <v>4</v>
      </c>
      <c r="E726" s="769">
        <v>0.5</v>
      </c>
      <c r="F726" s="769"/>
      <c r="G726" s="769"/>
      <c r="H726" s="771">
        <v>2</v>
      </c>
      <c r="I726" s="885"/>
      <c r="J726" s="774"/>
      <c r="K726" s="635"/>
      <c r="L726" s="548"/>
      <c r="M726" s="450"/>
      <c r="N726" s="450"/>
      <c r="O726" s="450"/>
      <c r="P726" s="450"/>
      <c r="Q726" s="450"/>
      <c r="R726" s="450"/>
      <c r="S726" s="450"/>
    </row>
    <row r="727" spans="1:19" s="460" customFormat="1" ht="13.5" hidden="1" x14ac:dyDescent="0.3">
      <c r="A727" s="728"/>
      <c r="B727" s="491"/>
      <c r="C727" s="739"/>
      <c r="D727" s="769"/>
      <c r="E727" s="769"/>
      <c r="F727" s="769"/>
      <c r="G727" s="769"/>
      <c r="H727" s="771"/>
      <c r="I727" s="889"/>
      <c r="J727" s="717"/>
      <c r="L727" s="548"/>
      <c r="M727" s="450"/>
      <c r="N727" s="450"/>
      <c r="O727" s="450"/>
      <c r="P727" s="450"/>
      <c r="Q727" s="450"/>
      <c r="R727" s="450"/>
      <c r="S727" s="450"/>
    </row>
    <row r="728" spans="1:19" s="460" customFormat="1" ht="13.5" x14ac:dyDescent="0.3">
      <c r="A728" s="728"/>
      <c r="B728" s="491"/>
      <c r="C728" s="739"/>
      <c r="D728" s="769"/>
      <c r="E728" s="769"/>
      <c r="F728" s="769"/>
      <c r="G728" s="769"/>
      <c r="H728" s="771"/>
      <c r="I728" s="885"/>
      <c r="J728" s="774"/>
      <c r="K728" s="635"/>
      <c r="L728" s="548"/>
      <c r="M728" s="450"/>
      <c r="N728" s="450"/>
      <c r="O728" s="450"/>
      <c r="P728" s="450"/>
      <c r="Q728" s="450"/>
      <c r="R728" s="450"/>
      <c r="S728" s="450"/>
    </row>
    <row r="729" spans="1:19" s="460" customFormat="1" ht="13.5" x14ac:dyDescent="0.3">
      <c r="A729" s="728" t="s">
        <v>575</v>
      </c>
      <c r="B729" s="491" t="s">
        <v>549</v>
      </c>
      <c r="C729" s="739" t="s">
        <v>112</v>
      </c>
      <c r="D729" s="769"/>
      <c r="E729" s="769"/>
      <c r="F729" s="769"/>
      <c r="G729" s="769"/>
      <c r="H729" s="771"/>
      <c r="I729" s="885">
        <v>13.649999999999999</v>
      </c>
      <c r="J729" s="774"/>
      <c r="K729" s="635"/>
      <c r="L729" s="548"/>
      <c r="M729" s="450"/>
      <c r="N729" s="450"/>
      <c r="O729" s="450"/>
      <c r="P729" s="450"/>
      <c r="Q729" s="450"/>
      <c r="R729" s="450"/>
      <c r="S729" s="450"/>
    </row>
    <row r="730" spans="1:19" s="460" customFormat="1" ht="13.5" hidden="1" x14ac:dyDescent="0.3">
      <c r="A730" s="728"/>
      <c r="B730" s="491" t="s">
        <v>550</v>
      </c>
      <c r="C730" s="739"/>
      <c r="D730" s="769"/>
      <c r="E730" s="769"/>
      <c r="F730" s="769"/>
      <c r="G730" s="769"/>
      <c r="H730" s="771"/>
      <c r="I730" s="885"/>
      <c r="J730" s="774"/>
      <c r="K730" s="635"/>
      <c r="L730" s="548"/>
      <c r="M730" s="450"/>
      <c r="N730" s="450"/>
      <c r="O730" s="450"/>
      <c r="P730" s="450"/>
      <c r="Q730" s="450"/>
      <c r="R730" s="450"/>
      <c r="S730" s="450"/>
    </row>
    <row r="731" spans="1:19" s="460" customFormat="1" ht="13.5" hidden="1" x14ac:dyDescent="0.3">
      <c r="A731" s="728"/>
      <c r="B731" s="491" t="s">
        <v>523</v>
      </c>
      <c r="C731" s="739"/>
      <c r="D731" s="769"/>
      <c r="E731" s="769"/>
      <c r="F731" s="769"/>
      <c r="G731" s="769"/>
      <c r="H731" s="771"/>
      <c r="I731" s="885"/>
      <c r="J731" s="774"/>
      <c r="K731" s="635"/>
      <c r="L731" s="548"/>
      <c r="M731" s="450"/>
      <c r="N731" s="450"/>
      <c r="O731" s="450"/>
      <c r="P731" s="450"/>
      <c r="Q731" s="450"/>
      <c r="R731" s="450"/>
      <c r="S731" s="450"/>
    </row>
    <row r="732" spans="1:19" s="460" customFormat="1" ht="13.5" hidden="1" x14ac:dyDescent="0.3">
      <c r="A732" s="728"/>
      <c r="B732" s="491" t="s">
        <v>551</v>
      </c>
      <c r="C732" s="739"/>
      <c r="D732" s="769">
        <v>1</v>
      </c>
      <c r="E732" s="769">
        <v>0.3</v>
      </c>
      <c r="F732" s="769"/>
      <c r="G732" s="769"/>
      <c r="H732" s="771">
        <v>0.3</v>
      </c>
      <c r="I732" s="885"/>
      <c r="J732" s="774"/>
      <c r="K732" s="635"/>
      <c r="L732" s="548"/>
      <c r="M732" s="450"/>
      <c r="N732" s="450"/>
      <c r="O732" s="450"/>
      <c r="P732" s="450"/>
      <c r="Q732" s="450"/>
      <c r="R732" s="450"/>
      <c r="S732" s="450"/>
    </row>
    <row r="733" spans="1:19" s="460" customFormat="1" ht="13.5" hidden="1" x14ac:dyDescent="0.3">
      <c r="A733" s="728"/>
      <c r="B733" s="491" t="s">
        <v>551</v>
      </c>
      <c r="C733" s="739"/>
      <c r="D733" s="769">
        <v>2</v>
      </c>
      <c r="E733" s="769">
        <v>0.95</v>
      </c>
      <c r="F733" s="769"/>
      <c r="G733" s="769"/>
      <c r="H733" s="771">
        <v>1.9</v>
      </c>
      <c r="I733" s="885"/>
      <c r="J733" s="774"/>
      <c r="K733" s="635"/>
      <c r="L733" s="548"/>
      <c r="M733" s="450"/>
      <c r="N733" s="450"/>
      <c r="O733" s="450"/>
      <c r="P733" s="450"/>
      <c r="Q733" s="450"/>
      <c r="R733" s="450"/>
      <c r="S733" s="450"/>
    </row>
    <row r="734" spans="1:19" s="460" customFormat="1" ht="13.5" hidden="1" x14ac:dyDescent="0.3">
      <c r="A734" s="728"/>
      <c r="B734" s="491" t="s">
        <v>551</v>
      </c>
      <c r="C734" s="739"/>
      <c r="D734" s="769">
        <v>2</v>
      </c>
      <c r="E734" s="769">
        <v>0.3</v>
      </c>
      <c r="F734" s="769"/>
      <c r="G734" s="769"/>
      <c r="H734" s="771">
        <v>0.6</v>
      </c>
      <c r="I734" s="885"/>
      <c r="J734" s="774"/>
      <c r="K734" s="635"/>
      <c r="L734" s="548"/>
      <c r="M734" s="450"/>
      <c r="N734" s="450"/>
      <c r="O734" s="450"/>
      <c r="P734" s="450"/>
      <c r="Q734" s="450"/>
      <c r="R734" s="450"/>
      <c r="S734" s="450"/>
    </row>
    <row r="735" spans="1:19" s="460" customFormat="1" ht="13.5" hidden="1" x14ac:dyDescent="0.3">
      <c r="A735" s="728"/>
      <c r="B735" s="491" t="s">
        <v>551</v>
      </c>
      <c r="C735" s="739"/>
      <c r="D735" s="769">
        <v>3</v>
      </c>
      <c r="E735" s="769">
        <v>0.25</v>
      </c>
      <c r="F735" s="769"/>
      <c r="G735" s="769"/>
      <c r="H735" s="771">
        <v>0.75</v>
      </c>
      <c r="I735" s="885"/>
      <c r="J735" s="774"/>
      <c r="K735" s="635"/>
      <c r="L735" s="548"/>
      <c r="M735" s="450"/>
      <c r="N735" s="450"/>
      <c r="O735" s="450"/>
      <c r="P735" s="450"/>
      <c r="Q735" s="450"/>
      <c r="R735" s="450"/>
      <c r="S735" s="450"/>
    </row>
    <row r="736" spans="1:19" s="460" customFormat="1" ht="13.5" hidden="1" x14ac:dyDescent="0.3">
      <c r="A736" s="728"/>
      <c r="B736" s="491" t="s">
        <v>530</v>
      </c>
      <c r="C736" s="739"/>
      <c r="D736" s="769"/>
      <c r="E736" s="769"/>
      <c r="F736" s="769"/>
      <c r="G736" s="769"/>
      <c r="H736" s="771"/>
      <c r="I736" s="885"/>
      <c r="J736" s="774"/>
      <c r="K736" s="635"/>
      <c r="L736" s="548"/>
      <c r="M736" s="450"/>
      <c r="N736" s="450"/>
      <c r="O736" s="450"/>
      <c r="P736" s="450"/>
      <c r="Q736" s="450"/>
      <c r="R736" s="450"/>
      <c r="S736" s="450"/>
    </row>
    <row r="737" spans="1:19" s="460" customFormat="1" ht="13.5" hidden="1" x14ac:dyDescent="0.3">
      <c r="A737" s="728"/>
      <c r="B737" s="491" t="s">
        <v>551</v>
      </c>
      <c r="C737" s="739"/>
      <c r="D737" s="769">
        <v>2</v>
      </c>
      <c r="E737" s="769">
        <v>1</v>
      </c>
      <c r="F737" s="769"/>
      <c r="G737" s="769"/>
      <c r="H737" s="771">
        <v>2</v>
      </c>
      <c r="I737" s="885"/>
      <c r="J737" s="774"/>
      <c r="K737" s="635"/>
      <c r="L737" s="548"/>
      <c r="M737" s="450"/>
      <c r="N737" s="450"/>
      <c r="O737" s="450"/>
      <c r="P737" s="450"/>
      <c r="Q737" s="450"/>
      <c r="R737" s="450"/>
      <c r="S737" s="450"/>
    </row>
    <row r="738" spans="1:19" s="460" customFormat="1" ht="13.5" hidden="1" x14ac:dyDescent="0.3">
      <c r="A738" s="728"/>
      <c r="B738" s="491" t="s">
        <v>551</v>
      </c>
      <c r="C738" s="739"/>
      <c r="D738" s="769">
        <v>2</v>
      </c>
      <c r="E738" s="769">
        <v>0.3</v>
      </c>
      <c r="F738" s="769"/>
      <c r="G738" s="769"/>
      <c r="H738" s="771">
        <v>0.6</v>
      </c>
      <c r="I738" s="885"/>
      <c r="J738" s="774"/>
      <c r="K738" s="635"/>
      <c r="L738" s="548"/>
      <c r="M738" s="450"/>
      <c r="N738" s="450"/>
      <c r="O738" s="450"/>
      <c r="P738" s="450"/>
      <c r="Q738" s="450"/>
      <c r="R738" s="450"/>
      <c r="S738" s="450"/>
    </row>
    <row r="739" spans="1:19" s="460" customFormat="1" ht="13.5" hidden="1" x14ac:dyDescent="0.3">
      <c r="A739" s="728"/>
      <c r="B739" s="491" t="s">
        <v>551</v>
      </c>
      <c r="C739" s="739"/>
      <c r="D739" s="769">
        <v>2</v>
      </c>
      <c r="E739" s="769">
        <v>0.25</v>
      </c>
      <c r="F739" s="769"/>
      <c r="G739" s="769"/>
      <c r="H739" s="771">
        <v>0.5</v>
      </c>
      <c r="I739" s="885"/>
      <c r="J739" s="774"/>
      <c r="K739" s="635"/>
      <c r="L739" s="548"/>
      <c r="M739" s="450"/>
      <c r="N739" s="450"/>
      <c r="O739" s="450"/>
      <c r="P739" s="450"/>
      <c r="Q739" s="450"/>
      <c r="R739" s="450"/>
      <c r="S739" s="450"/>
    </row>
    <row r="740" spans="1:19" s="460" customFormat="1" ht="13.5" hidden="1" x14ac:dyDescent="0.3">
      <c r="A740" s="728"/>
      <c r="B740" s="491" t="s">
        <v>552</v>
      </c>
      <c r="C740" s="739"/>
      <c r="D740" s="769">
        <v>14</v>
      </c>
      <c r="E740" s="769">
        <v>0.5</v>
      </c>
      <c r="F740" s="769"/>
      <c r="G740" s="769"/>
      <c r="H740" s="771">
        <v>7</v>
      </c>
      <c r="I740" s="885"/>
      <c r="J740" s="774"/>
      <c r="K740" s="635"/>
      <c r="L740" s="548"/>
      <c r="M740" s="450"/>
      <c r="N740" s="450"/>
      <c r="O740" s="450"/>
      <c r="P740" s="450"/>
      <c r="Q740" s="450"/>
      <c r="R740" s="450"/>
      <c r="S740" s="450"/>
    </row>
    <row r="741" spans="1:19" s="460" customFormat="1" ht="13.5" hidden="1" x14ac:dyDescent="0.3">
      <c r="A741" s="728"/>
      <c r="B741" s="491"/>
      <c r="C741" s="739"/>
      <c r="D741" s="769"/>
      <c r="E741" s="769"/>
      <c r="F741" s="769"/>
      <c r="G741" s="769"/>
      <c r="H741" s="771"/>
      <c r="I741" s="889"/>
      <c r="J741" s="717"/>
      <c r="L741" s="548"/>
      <c r="M741" s="450"/>
      <c r="N741" s="450"/>
      <c r="O741" s="450"/>
      <c r="P741" s="450"/>
      <c r="Q741" s="450"/>
      <c r="R741" s="450"/>
      <c r="S741" s="450"/>
    </row>
    <row r="742" spans="1:19" s="460" customFormat="1" ht="13.5" x14ac:dyDescent="0.3">
      <c r="A742" s="728"/>
      <c r="B742" s="491"/>
      <c r="C742" s="739"/>
      <c r="D742" s="769"/>
      <c r="E742" s="769"/>
      <c r="F742" s="769"/>
      <c r="G742" s="769"/>
      <c r="H742" s="771"/>
      <c r="I742" s="885"/>
      <c r="J742" s="774"/>
      <c r="K742" s="635"/>
      <c r="L742" s="548"/>
      <c r="M742" s="450"/>
      <c r="N742" s="450"/>
      <c r="O742" s="450"/>
      <c r="P742" s="450"/>
      <c r="Q742" s="450"/>
      <c r="R742" s="450"/>
      <c r="S742" s="450"/>
    </row>
    <row r="743" spans="1:19" s="460" customFormat="1" ht="13.5" x14ac:dyDescent="0.3">
      <c r="A743" s="728" t="s">
        <v>576</v>
      </c>
      <c r="B743" s="491" t="s">
        <v>549</v>
      </c>
      <c r="C743" s="739" t="s">
        <v>112</v>
      </c>
      <c r="D743" s="769"/>
      <c r="E743" s="769"/>
      <c r="F743" s="769"/>
      <c r="G743" s="769"/>
      <c r="H743" s="771"/>
      <c r="I743" s="885">
        <v>2.35</v>
      </c>
      <c r="J743" s="774"/>
      <c r="K743" s="635"/>
      <c r="L743" s="548"/>
      <c r="M743" s="450"/>
      <c r="N743" s="450"/>
      <c r="O743" s="450"/>
      <c r="P743" s="450"/>
      <c r="Q743" s="450"/>
      <c r="R743" s="450"/>
      <c r="S743" s="450"/>
    </row>
    <row r="744" spans="1:19" s="460" customFormat="1" ht="13.5" hidden="1" x14ac:dyDescent="0.3">
      <c r="A744" s="728"/>
      <c r="B744" s="491" t="s">
        <v>553</v>
      </c>
      <c r="C744" s="739"/>
      <c r="D744" s="769"/>
      <c r="E744" s="769"/>
      <c r="F744" s="769"/>
      <c r="G744" s="769"/>
      <c r="H744" s="771"/>
      <c r="I744" s="885"/>
      <c r="J744" s="774"/>
      <c r="K744" s="635"/>
      <c r="L744" s="548"/>
      <c r="M744" s="450"/>
      <c r="N744" s="450"/>
      <c r="O744" s="450"/>
      <c r="P744" s="450"/>
      <c r="Q744" s="450"/>
      <c r="R744" s="450"/>
      <c r="S744" s="450"/>
    </row>
    <row r="745" spans="1:19" s="460" customFormat="1" ht="13.5" hidden="1" x14ac:dyDescent="0.3">
      <c r="A745" s="728"/>
      <c r="B745" s="491" t="s">
        <v>523</v>
      </c>
      <c r="C745" s="739"/>
      <c r="D745" s="769"/>
      <c r="E745" s="769"/>
      <c r="F745" s="769"/>
      <c r="G745" s="769"/>
      <c r="H745" s="771"/>
      <c r="I745" s="885"/>
      <c r="J745" s="774"/>
      <c r="K745" s="635"/>
      <c r="L745" s="548"/>
      <c r="M745" s="450"/>
      <c r="N745" s="450"/>
      <c r="O745" s="450"/>
      <c r="P745" s="450"/>
      <c r="Q745" s="450"/>
      <c r="R745" s="450"/>
      <c r="S745" s="450"/>
    </row>
    <row r="746" spans="1:19" s="460" customFormat="1" ht="13.5" hidden="1" x14ac:dyDescent="0.3">
      <c r="A746" s="728"/>
      <c r="B746" s="491" t="s">
        <v>554</v>
      </c>
      <c r="C746" s="739"/>
      <c r="D746" s="769">
        <v>1</v>
      </c>
      <c r="E746" s="769">
        <v>0.7</v>
      </c>
      <c r="F746" s="769"/>
      <c r="G746" s="769"/>
      <c r="H746" s="771">
        <v>0.7</v>
      </c>
      <c r="I746" s="885"/>
      <c r="J746" s="774"/>
      <c r="K746" s="635"/>
      <c r="L746" s="548"/>
      <c r="M746" s="450"/>
      <c r="N746" s="450"/>
      <c r="O746" s="450"/>
      <c r="P746" s="450"/>
      <c r="Q746" s="450"/>
      <c r="R746" s="450"/>
      <c r="S746" s="450"/>
    </row>
    <row r="747" spans="1:19" s="460" customFormat="1" ht="13.5" hidden="1" x14ac:dyDescent="0.3">
      <c r="A747" s="728"/>
      <c r="B747" s="491" t="s">
        <v>554</v>
      </c>
      <c r="C747" s="739"/>
      <c r="D747" s="769">
        <v>1</v>
      </c>
      <c r="E747" s="769">
        <v>0.65</v>
      </c>
      <c r="F747" s="769"/>
      <c r="G747" s="769"/>
      <c r="H747" s="771">
        <v>0.65</v>
      </c>
      <c r="I747" s="885"/>
      <c r="J747" s="774"/>
      <c r="K747" s="635"/>
      <c r="L747" s="548"/>
      <c r="M747" s="450"/>
      <c r="N747" s="450"/>
      <c r="O747" s="450"/>
      <c r="P747" s="450"/>
      <c r="Q747" s="450"/>
      <c r="R747" s="450"/>
      <c r="S747" s="450"/>
    </row>
    <row r="748" spans="1:19" s="460" customFormat="1" ht="13.5" hidden="1" x14ac:dyDescent="0.3">
      <c r="A748" s="728"/>
      <c r="B748" s="491" t="s">
        <v>555</v>
      </c>
      <c r="C748" s="739"/>
      <c r="D748" s="769">
        <v>2</v>
      </c>
      <c r="E748" s="769">
        <v>0.5</v>
      </c>
      <c r="F748" s="769"/>
      <c r="G748" s="769"/>
      <c r="H748" s="771">
        <v>1</v>
      </c>
      <c r="I748" s="885"/>
      <c r="J748" s="774"/>
      <c r="K748" s="635"/>
      <c r="L748" s="548"/>
      <c r="M748" s="450"/>
      <c r="N748" s="450"/>
      <c r="O748" s="450"/>
      <c r="P748" s="450"/>
      <c r="Q748" s="450"/>
      <c r="R748" s="450"/>
      <c r="S748" s="450"/>
    </row>
    <row r="749" spans="1:19" s="460" customFormat="1" ht="13.5" hidden="1" x14ac:dyDescent="0.3">
      <c r="A749" s="728"/>
      <c r="B749" s="491"/>
      <c r="C749" s="739"/>
      <c r="D749" s="769"/>
      <c r="E749" s="769"/>
      <c r="F749" s="769"/>
      <c r="G749" s="769"/>
      <c r="H749" s="771"/>
      <c r="I749" s="889"/>
      <c r="J749" s="717"/>
      <c r="L749" s="548"/>
      <c r="M749" s="450"/>
      <c r="N749" s="450"/>
      <c r="O749" s="450"/>
      <c r="P749" s="450"/>
      <c r="Q749" s="450"/>
      <c r="R749" s="450"/>
      <c r="S749" s="450"/>
    </row>
    <row r="750" spans="1:19" s="460" customFormat="1" ht="13.5" x14ac:dyDescent="0.3">
      <c r="A750" s="728"/>
      <c r="B750" s="491"/>
      <c r="C750" s="739"/>
      <c r="D750" s="769"/>
      <c r="E750" s="769"/>
      <c r="F750" s="769"/>
      <c r="G750" s="769"/>
      <c r="H750" s="771"/>
      <c r="I750" s="885"/>
      <c r="J750" s="774"/>
      <c r="K750" s="635"/>
      <c r="L750" s="548"/>
      <c r="M750" s="450"/>
      <c r="N750" s="450"/>
      <c r="O750" s="450"/>
      <c r="P750" s="450"/>
      <c r="Q750" s="450"/>
      <c r="R750" s="450"/>
      <c r="S750" s="450"/>
    </row>
    <row r="751" spans="1:19" s="460" customFormat="1" ht="13.5" x14ac:dyDescent="0.3">
      <c r="A751" s="728" t="s">
        <v>577</v>
      </c>
      <c r="B751" s="491" t="s">
        <v>532</v>
      </c>
      <c r="C751" s="739" t="s">
        <v>112</v>
      </c>
      <c r="D751" s="769"/>
      <c r="E751" s="769"/>
      <c r="F751" s="769"/>
      <c r="G751" s="769"/>
      <c r="H751" s="771"/>
      <c r="I751" s="885">
        <v>4.5</v>
      </c>
      <c r="J751" s="774"/>
      <c r="K751" s="635"/>
      <c r="L751" s="548"/>
      <c r="M751" s="450"/>
      <c r="N751" s="450"/>
      <c r="O751" s="450"/>
      <c r="P751" s="450"/>
      <c r="Q751" s="450"/>
      <c r="R751" s="450"/>
      <c r="S751" s="450"/>
    </row>
    <row r="752" spans="1:19" s="460" customFormat="1" ht="13.5" hidden="1" x14ac:dyDescent="0.3">
      <c r="A752" s="728"/>
      <c r="B752" s="491" t="s">
        <v>556</v>
      </c>
      <c r="C752" s="739"/>
      <c r="D752" s="769">
        <v>1</v>
      </c>
      <c r="E752" s="769">
        <v>4.5</v>
      </c>
      <c r="F752" s="769"/>
      <c r="G752" s="769"/>
      <c r="H752" s="771">
        <v>4.5</v>
      </c>
      <c r="I752" s="889"/>
      <c r="J752" s="717"/>
      <c r="L752" s="548"/>
      <c r="M752" s="450"/>
      <c r="N752" s="450"/>
      <c r="O752" s="450"/>
      <c r="P752" s="450"/>
      <c r="Q752" s="450"/>
      <c r="R752" s="450"/>
      <c r="S752" s="450"/>
    </row>
    <row r="753" spans="1:19" s="460" customFormat="1" ht="13.5" x14ac:dyDescent="0.3">
      <c r="A753" s="728"/>
      <c r="B753" s="491"/>
      <c r="C753" s="739"/>
      <c r="D753" s="769"/>
      <c r="E753" s="769"/>
      <c r="F753" s="769"/>
      <c r="G753" s="769"/>
      <c r="H753" s="771"/>
      <c r="I753" s="885"/>
      <c r="J753" s="774"/>
      <c r="K753" s="635"/>
      <c r="L753" s="548"/>
      <c r="M753" s="450"/>
      <c r="N753" s="450"/>
      <c r="O753" s="450"/>
      <c r="P753" s="450"/>
      <c r="Q753" s="450"/>
      <c r="R753" s="450"/>
      <c r="S753" s="450"/>
    </row>
    <row r="754" spans="1:19" s="460" customFormat="1" ht="13.5" x14ac:dyDescent="0.3">
      <c r="A754" s="728" t="s">
        <v>578</v>
      </c>
      <c r="B754" s="491" t="s">
        <v>522</v>
      </c>
      <c r="C754" s="739" t="s">
        <v>112</v>
      </c>
      <c r="D754" s="769"/>
      <c r="E754" s="769"/>
      <c r="F754" s="769"/>
      <c r="G754" s="769"/>
      <c r="H754" s="771"/>
      <c r="I754" s="885">
        <v>16.7</v>
      </c>
      <c r="J754" s="774"/>
      <c r="K754" s="635"/>
      <c r="L754" s="548"/>
      <c r="M754" s="450"/>
      <c r="N754" s="450"/>
      <c r="O754" s="450"/>
      <c r="P754" s="450"/>
      <c r="Q754" s="450"/>
      <c r="R754" s="450"/>
      <c r="S754" s="450"/>
    </row>
    <row r="755" spans="1:19" s="460" customFormat="1" ht="13.5" hidden="1" x14ac:dyDescent="0.3">
      <c r="A755" s="728"/>
      <c r="B755" s="726" t="s">
        <v>557</v>
      </c>
      <c r="C755" s="739"/>
      <c r="D755" s="769">
        <v>2</v>
      </c>
      <c r="E755" s="769">
        <v>8.35</v>
      </c>
      <c r="F755" s="769"/>
      <c r="G755" s="769"/>
      <c r="H755" s="771">
        <v>16.7</v>
      </c>
      <c r="I755" s="889"/>
      <c r="L755" s="548"/>
      <c r="M755" s="450"/>
      <c r="N755" s="450"/>
      <c r="O755" s="450"/>
      <c r="P755" s="450"/>
      <c r="Q755" s="450"/>
      <c r="R755" s="450"/>
      <c r="S755" s="450"/>
    </row>
    <row r="756" spans="1:19" s="460" customFormat="1" ht="13.5" x14ac:dyDescent="0.3">
      <c r="A756" s="728"/>
      <c r="B756" s="726"/>
      <c r="C756" s="739"/>
      <c r="D756" s="769"/>
      <c r="E756" s="769"/>
      <c r="F756" s="769"/>
      <c r="G756" s="769"/>
      <c r="H756" s="771"/>
      <c r="I756" s="885"/>
      <c r="J756" s="635"/>
      <c r="K756" s="635"/>
      <c r="L756" s="548"/>
      <c r="M756" s="450"/>
      <c r="N756" s="450"/>
      <c r="O756" s="450"/>
      <c r="P756" s="450"/>
      <c r="Q756" s="450"/>
      <c r="R756" s="450"/>
      <c r="S756" s="450"/>
    </row>
    <row r="757" spans="1:19" s="460" customFormat="1" ht="40.5" x14ac:dyDescent="0.3">
      <c r="A757" s="728" t="s">
        <v>579</v>
      </c>
      <c r="B757" s="491" t="s">
        <v>558</v>
      </c>
      <c r="C757" s="739" t="s">
        <v>11</v>
      </c>
      <c r="D757" s="769">
        <v>11</v>
      </c>
      <c r="E757" s="769"/>
      <c r="F757" s="769"/>
      <c r="G757" s="769"/>
      <c r="H757" s="771">
        <v>11</v>
      </c>
      <c r="I757" s="885">
        <v>11</v>
      </c>
      <c r="J757" s="635"/>
      <c r="K757" s="635"/>
      <c r="L757" s="548"/>
      <c r="M757" s="450"/>
      <c r="N757" s="450"/>
      <c r="O757" s="450"/>
      <c r="P757" s="450"/>
      <c r="Q757" s="450"/>
      <c r="R757" s="450"/>
      <c r="S757" s="450"/>
    </row>
    <row r="758" spans="1:19" s="460" customFormat="1" ht="13.5" x14ac:dyDescent="0.3">
      <c r="A758" s="728"/>
      <c r="B758" s="726"/>
      <c r="C758" s="739"/>
      <c r="D758" s="769"/>
      <c r="E758" s="769"/>
      <c r="F758" s="769"/>
      <c r="G758" s="769"/>
      <c r="H758" s="771"/>
      <c r="I758" s="885"/>
      <c r="J758" s="635"/>
      <c r="K758" s="635">
        <v>0</v>
      </c>
      <c r="L758" s="548"/>
      <c r="M758" s="450"/>
      <c r="N758" s="450"/>
      <c r="O758" s="450"/>
      <c r="P758" s="450"/>
      <c r="Q758" s="450"/>
      <c r="R758" s="450"/>
      <c r="S758" s="450"/>
    </row>
    <row r="759" spans="1:19" s="460" customFormat="1" ht="40.5" x14ac:dyDescent="0.3">
      <c r="A759" s="728" t="s">
        <v>580</v>
      </c>
      <c r="B759" s="491" t="s">
        <v>559</v>
      </c>
      <c r="C759" s="739" t="s">
        <v>11</v>
      </c>
      <c r="D759" s="769">
        <v>1</v>
      </c>
      <c r="E759" s="769"/>
      <c r="F759" s="769"/>
      <c r="G759" s="769"/>
      <c r="H759" s="771">
        <v>1</v>
      </c>
      <c r="I759" s="885">
        <v>1</v>
      </c>
      <c r="J759" s="635"/>
      <c r="K759" s="635"/>
      <c r="L759" s="548"/>
      <c r="M759" s="450"/>
      <c r="N759" s="450"/>
      <c r="O759" s="450"/>
      <c r="P759" s="450"/>
      <c r="Q759" s="450"/>
      <c r="R759" s="450"/>
      <c r="S759" s="450"/>
    </row>
    <row r="760" spans="1:19" s="460" customFormat="1" ht="13.5" x14ac:dyDescent="0.3">
      <c r="A760" s="728"/>
      <c r="B760" s="726"/>
      <c r="C760" s="739"/>
      <c r="D760" s="769"/>
      <c r="E760" s="769"/>
      <c r="F760" s="769"/>
      <c r="G760" s="769"/>
      <c r="H760" s="771"/>
      <c r="I760" s="885"/>
      <c r="J760" s="635"/>
      <c r="K760" s="635"/>
      <c r="L760" s="548"/>
      <c r="M760" s="450"/>
      <c r="N760" s="450"/>
      <c r="O760" s="450"/>
      <c r="P760" s="450"/>
      <c r="Q760" s="450"/>
      <c r="R760" s="450"/>
      <c r="S760" s="450"/>
    </row>
    <row r="761" spans="1:19" s="460" customFormat="1" ht="40.5" x14ac:dyDescent="0.3">
      <c r="A761" s="728" t="s">
        <v>581</v>
      </c>
      <c r="B761" s="491" t="s">
        <v>560</v>
      </c>
      <c r="C761" s="739" t="s">
        <v>11</v>
      </c>
      <c r="D761" s="769">
        <v>3</v>
      </c>
      <c r="E761" s="769"/>
      <c r="F761" s="769"/>
      <c r="G761" s="769"/>
      <c r="H761" s="771">
        <v>3</v>
      </c>
      <c r="I761" s="885">
        <v>3</v>
      </c>
      <c r="J761" s="635"/>
      <c r="K761" s="635"/>
      <c r="L761" s="548"/>
      <c r="M761" s="450"/>
      <c r="N761" s="450"/>
      <c r="O761" s="450"/>
      <c r="P761" s="450"/>
      <c r="Q761" s="450"/>
      <c r="R761" s="450"/>
      <c r="S761" s="450"/>
    </row>
    <row r="762" spans="1:19" s="460" customFormat="1" ht="13.5" x14ac:dyDescent="0.3">
      <c r="A762" s="728"/>
      <c r="B762" s="726"/>
      <c r="C762" s="739"/>
      <c r="D762" s="769"/>
      <c r="E762" s="769"/>
      <c r="F762" s="769"/>
      <c r="G762" s="769"/>
      <c r="H762" s="771"/>
      <c r="I762" s="885"/>
      <c r="J762" s="635"/>
      <c r="K762" s="635"/>
      <c r="L762" s="548"/>
      <c r="M762" s="450"/>
      <c r="N762" s="450"/>
      <c r="O762" s="450"/>
      <c r="P762" s="450"/>
      <c r="Q762" s="450"/>
      <c r="R762" s="450"/>
      <c r="S762" s="450"/>
    </row>
    <row r="763" spans="1:19" s="460" customFormat="1" ht="216" x14ac:dyDescent="0.3">
      <c r="A763" s="728" t="s">
        <v>582</v>
      </c>
      <c r="B763" s="491" t="s">
        <v>561</v>
      </c>
      <c r="C763" s="739"/>
      <c r="D763" s="769"/>
      <c r="E763" s="769"/>
      <c r="F763" s="769"/>
      <c r="G763" s="769"/>
      <c r="H763" s="771" t="s">
        <v>17</v>
      </c>
      <c r="I763" s="885"/>
      <c r="J763" s="635"/>
      <c r="K763" s="635"/>
      <c r="L763" s="548"/>
      <c r="M763" s="450"/>
      <c r="N763" s="450"/>
      <c r="O763" s="450"/>
      <c r="P763" s="450"/>
      <c r="Q763" s="450"/>
      <c r="R763" s="450"/>
      <c r="S763" s="450"/>
    </row>
    <row r="764" spans="1:19" s="460" customFormat="1" ht="27" x14ac:dyDescent="0.3">
      <c r="A764" s="728" t="s">
        <v>583</v>
      </c>
      <c r="B764" s="491" t="s">
        <v>562</v>
      </c>
      <c r="C764" s="739" t="s">
        <v>11</v>
      </c>
      <c r="D764" s="769">
        <v>1</v>
      </c>
      <c r="E764" s="769"/>
      <c r="F764" s="769"/>
      <c r="G764" s="769"/>
      <c r="H764" s="771">
        <v>1</v>
      </c>
      <c r="I764" s="885">
        <v>1</v>
      </c>
      <c r="J764" s="635"/>
      <c r="K764" s="635"/>
      <c r="L764" s="548"/>
      <c r="M764" s="450"/>
      <c r="N764" s="450"/>
      <c r="O764" s="450"/>
      <c r="P764" s="450"/>
      <c r="Q764" s="450"/>
      <c r="R764" s="450"/>
      <c r="S764" s="450"/>
    </row>
    <row r="765" spans="1:19" s="460" customFormat="1" ht="27" x14ac:dyDescent="0.3">
      <c r="A765" s="728" t="s">
        <v>584</v>
      </c>
      <c r="B765" s="491" t="s">
        <v>563</v>
      </c>
      <c r="C765" s="739" t="s">
        <v>11</v>
      </c>
      <c r="D765" s="769">
        <v>1</v>
      </c>
      <c r="E765" s="769"/>
      <c r="F765" s="769"/>
      <c r="G765" s="769"/>
      <c r="H765" s="771">
        <v>1</v>
      </c>
      <c r="I765" s="885">
        <v>1</v>
      </c>
      <c r="J765" s="635"/>
      <c r="K765" s="635"/>
      <c r="L765" s="548"/>
      <c r="M765" s="450"/>
      <c r="N765" s="450"/>
      <c r="O765" s="450"/>
      <c r="P765" s="450"/>
      <c r="Q765" s="450"/>
      <c r="R765" s="450"/>
      <c r="S765" s="450"/>
    </row>
    <row r="766" spans="1:19" s="460" customFormat="1" ht="27" x14ac:dyDescent="0.3">
      <c r="A766" s="728" t="s">
        <v>585</v>
      </c>
      <c r="B766" s="491" t="s">
        <v>564</v>
      </c>
      <c r="C766" s="739" t="s">
        <v>11</v>
      </c>
      <c r="D766" s="769">
        <v>1</v>
      </c>
      <c r="E766" s="769"/>
      <c r="F766" s="769"/>
      <c r="G766" s="769"/>
      <c r="H766" s="771">
        <v>1</v>
      </c>
      <c r="I766" s="885">
        <v>1</v>
      </c>
      <c r="J766" s="635"/>
      <c r="K766" s="635"/>
      <c r="L766" s="548"/>
      <c r="M766" s="450"/>
      <c r="N766" s="450"/>
      <c r="O766" s="450"/>
      <c r="P766" s="450"/>
      <c r="Q766" s="450"/>
      <c r="R766" s="450"/>
      <c r="S766" s="450"/>
    </row>
    <row r="767" spans="1:19" s="460" customFormat="1" ht="27" x14ac:dyDescent="0.3">
      <c r="A767" s="728" t="s">
        <v>586</v>
      </c>
      <c r="B767" s="491" t="s">
        <v>565</v>
      </c>
      <c r="C767" s="739" t="s">
        <v>11</v>
      </c>
      <c r="D767" s="769">
        <v>1</v>
      </c>
      <c r="E767" s="769"/>
      <c r="F767" s="769"/>
      <c r="G767" s="769"/>
      <c r="H767" s="771">
        <v>1</v>
      </c>
      <c r="I767" s="885">
        <v>1</v>
      </c>
      <c r="J767" s="635"/>
      <c r="K767" s="635"/>
      <c r="L767" s="548"/>
      <c r="M767" s="450"/>
      <c r="N767" s="450"/>
      <c r="O767" s="450"/>
      <c r="P767" s="450"/>
      <c r="Q767" s="450"/>
      <c r="R767" s="450"/>
      <c r="S767" s="450"/>
    </row>
    <row r="768" spans="1:19" s="460" customFormat="1" ht="27" x14ac:dyDescent="0.3">
      <c r="A768" s="728" t="s">
        <v>587</v>
      </c>
      <c r="B768" s="491" t="s">
        <v>566</v>
      </c>
      <c r="C768" s="739" t="s">
        <v>11</v>
      </c>
      <c r="D768" s="769">
        <v>1</v>
      </c>
      <c r="E768" s="769"/>
      <c r="F768" s="769"/>
      <c r="G768" s="769"/>
      <c r="H768" s="771">
        <v>1</v>
      </c>
      <c r="I768" s="885">
        <v>1</v>
      </c>
      <c r="J768" s="635"/>
      <c r="K768" s="635"/>
      <c r="L768" s="548"/>
      <c r="M768" s="450"/>
      <c r="N768" s="450"/>
      <c r="O768" s="450"/>
      <c r="P768" s="450"/>
      <c r="Q768" s="450"/>
      <c r="R768" s="450"/>
      <c r="S768" s="450"/>
    </row>
    <row r="769" spans="1:19" s="460" customFormat="1" ht="27" x14ac:dyDescent="0.3">
      <c r="A769" s="728" t="s">
        <v>588</v>
      </c>
      <c r="B769" s="491" t="s">
        <v>567</v>
      </c>
      <c r="C769" s="739" t="s">
        <v>11</v>
      </c>
      <c r="D769" s="769">
        <v>1</v>
      </c>
      <c r="E769" s="769"/>
      <c r="F769" s="769"/>
      <c r="G769" s="769"/>
      <c r="H769" s="771">
        <v>1</v>
      </c>
      <c r="I769" s="885">
        <v>1</v>
      </c>
      <c r="J769" s="635"/>
      <c r="K769" s="371"/>
      <c r="L769" s="366"/>
      <c r="M769" s="450"/>
      <c r="N769" s="450"/>
      <c r="O769" s="450"/>
      <c r="P769" s="450"/>
      <c r="Q769" s="450"/>
      <c r="R769" s="450"/>
      <c r="S769" s="450"/>
    </row>
    <row r="770" spans="1:19" s="460" customFormat="1" ht="13.5" x14ac:dyDescent="0.3">
      <c r="A770" s="728"/>
      <c r="B770" s="726"/>
      <c r="C770" s="739"/>
      <c r="D770" s="769"/>
      <c r="E770" s="769"/>
      <c r="F770" s="769"/>
      <c r="G770" s="769"/>
      <c r="H770" s="771"/>
      <c r="I770" s="885"/>
      <c r="J770" s="635"/>
      <c r="K770" s="635"/>
      <c r="L770" s="548"/>
      <c r="M770" s="450"/>
      <c r="N770" s="450"/>
      <c r="O770" s="450"/>
      <c r="P770" s="450"/>
      <c r="Q770" s="450"/>
      <c r="R770" s="450"/>
      <c r="S770" s="450"/>
    </row>
    <row r="771" spans="1:19" s="460" customFormat="1" ht="13.5" x14ac:dyDescent="0.3">
      <c r="A771" s="728"/>
      <c r="B771" s="726"/>
      <c r="C771" s="739"/>
      <c r="D771" s="769"/>
      <c r="E771" s="769"/>
      <c r="F771" s="769"/>
      <c r="G771" s="769"/>
      <c r="H771" s="771"/>
      <c r="I771" s="885"/>
      <c r="J771" s="635"/>
      <c r="K771" s="635"/>
      <c r="L771" s="548"/>
      <c r="M771" s="450"/>
      <c r="N771" s="450"/>
      <c r="O771" s="450"/>
      <c r="P771" s="450"/>
      <c r="Q771" s="450"/>
      <c r="R771" s="450"/>
      <c r="S771" s="450"/>
    </row>
    <row r="772" spans="1:19" s="460" customFormat="1" ht="13.5" x14ac:dyDescent="0.3">
      <c r="A772" s="728"/>
      <c r="B772" s="726"/>
      <c r="C772" s="739"/>
      <c r="D772" s="769"/>
      <c r="E772" s="769"/>
      <c r="F772" s="769"/>
      <c r="G772" s="769"/>
      <c r="H772" s="771"/>
      <c r="I772" s="885"/>
      <c r="J772" s="635"/>
      <c r="K772" s="635"/>
      <c r="L772" s="548"/>
      <c r="M772" s="450"/>
      <c r="N772" s="450"/>
      <c r="O772" s="450"/>
      <c r="P772" s="450"/>
      <c r="Q772" s="450"/>
      <c r="R772" s="450"/>
      <c r="S772" s="450"/>
    </row>
    <row r="773" spans="1:19" s="460" customFormat="1" ht="13.5" x14ac:dyDescent="0.3">
      <c r="A773" s="575" t="s">
        <v>96</v>
      </c>
      <c r="B773" s="576" t="s">
        <v>589</v>
      </c>
      <c r="C773" s="739"/>
      <c r="D773" s="769"/>
      <c r="E773" s="769"/>
      <c r="F773" s="769"/>
      <c r="G773" s="769"/>
      <c r="H773" s="771"/>
      <c r="I773" s="885"/>
      <c r="J773" s="635"/>
      <c r="K773" s="635"/>
      <c r="L773" s="548"/>
      <c r="M773" s="450"/>
      <c r="N773" s="450"/>
      <c r="O773" s="450"/>
      <c r="P773" s="450"/>
      <c r="Q773" s="450"/>
      <c r="R773" s="450"/>
      <c r="S773" s="450"/>
    </row>
    <row r="774" spans="1:19" s="460" customFormat="1" ht="13.5" x14ac:dyDescent="0.3">
      <c r="A774" s="728"/>
      <c r="B774" s="726"/>
      <c r="C774" s="739"/>
      <c r="D774" s="769"/>
      <c r="E774" s="769"/>
      <c r="F774" s="769"/>
      <c r="G774" s="769"/>
      <c r="H774" s="771"/>
      <c r="I774" s="885"/>
      <c r="J774" s="635"/>
      <c r="K774" s="635"/>
      <c r="L774" s="548"/>
      <c r="M774" s="450"/>
      <c r="N774" s="450"/>
      <c r="O774" s="450"/>
      <c r="P774" s="450"/>
      <c r="Q774" s="450"/>
      <c r="R774" s="450"/>
      <c r="S774" s="450"/>
    </row>
    <row r="775" spans="1:19" s="460" customFormat="1" ht="94.5" x14ac:dyDescent="0.3">
      <c r="A775" s="789" t="s">
        <v>301</v>
      </c>
      <c r="B775" s="755" t="s">
        <v>590</v>
      </c>
      <c r="C775" s="736"/>
      <c r="D775" s="517"/>
      <c r="E775" s="465"/>
      <c r="F775" s="465"/>
      <c r="G775" s="465"/>
      <c r="H775" s="771" t="str">
        <f>IF(PRODUCT(D775:G775),PRODUCT(D775:G775)," ")</f>
        <v xml:space="preserve"> </v>
      </c>
      <c r="I775" s="888"/>
      <c r="J775" s="430"/>
      <c r="K775" s="618">
        <f>I775*J775</f>
        <v>0</v>
      </c>
      <c r="L775" s="548"/>
      <c r="M775" s="450"/>
      <c r="N775" s="450"/>
      <c r="O775" s="450"/>
      <c r="P775" s="450"/>
      <c r="Q775" s="450"/>
      <c r="R775" s="450"/>
      <c r="S775" s="450"/>
    </row>
    <row r="776" spans="1:19" s="460" customFormat="1" ht="13.5" x14ac:dyDescent="0.3">
      <c r="A776" s="789"/>
      <c r="B776" s="755"/>
      <c r="C776" s="736"/>
      <c r="D776" s="517"/>
      <c r="E776" s="465"/>
      <c r="F776" s="465"/>
      <c r="G776" s="465"/>
      <c r="H776" s="771"/>
      <c r="I776" s="888"/>
      <c r="J776" s="430"/>
      <c r="K776" s="618"/>
      <c r="L776" s="548"/>
      <c r="M776" s="450"/>
      <c r="N776" s="450"/>
      <c r="O776" s="450"/>
      <c r="P776" s="450"/>
      <c r="Q776" s="450"/>
      <c r="R776" s="450"/>
      <c r="S776" s="450"/>
    </row>
    <row r="777" spans="1:19" s="460" customFormat="1" ht="13.5" x14ac:dyDescent="0.3">
      <c r="A777" s="789" t="s">
        <v>596</v>
      </c>
      <c r="B777" s="525" t="s">
        <v>592</v>
      </c>
      <c r="C777" s="739" t="s">
        <v>112</v>
      </c>
      <c r="D777" s="487"/>
      <c r="E777" s="487"/>
      <c r="F777" s="568"/>
      <c r="G777" s="568"/>
      <c r="H777" s="790"/>
      <c r="I777" s="890">
        <f>H778</f>
        <v>66.8</v>
      </c>
      <c r="J777" s="430"/>
      <c r="K777" s="618"/>
      <c r="L777" s="548"/>
      <c r="M777" s="450"/>
      <c r="N777" s="450"/>
      <c r="O777" s="450"/>
      <c r="P777" s="450"/>
      <c r="Q777" s="450"/>
      <c r="R777" s="450"/>
      <c r="S777" s="450"/>
    </row>
    <row r="778" spans="1:19" s="460" customFormat="1" ht="13.5" x14ac:dyDescent="0.3">
      <c r="A778" s="789"/>
      <c r="B778" s="726" t="s">
        <v>593</v>
      </c>
      <c r="C778" s="739"/>
      <c r="D778" s="792">
        <v>8</v>
      </c>
      <c r="E778" s="793">
        <v>8.35</v>
      </c>
      <c r="F778" s="793"/>
      <c r="G778" s="793"/>
      <c r="H778" s="794">
        <f>IF(PRODUCT(D778:G778),PRODUCT(D778:G778)," ")</f>
        <v>66.8</v>
      </c>
      <c r="I778" s="889"/>
      <c r="L778" s="534"/>
      <c r="M778" s="450"/>
      <c r="N778" s="450"/>
      <c r="O778" s="450"/>
      <c r="P778" s="450"/>
      <c r="Q778" s="450"/>
      <c r="R778" s="450"/>
      <c r="S778" s="450"/>
    </row>
    <row r="779" spans="1:19" s="460" customFormat="1" ht="13.5" x14ac:dyDescent="0.3">
      <c r="A779" s="728"/>
      <c r="B779" s="726"/>
      <c r="C779" s="739"/>
      <c r="D779" s="769"/>
      <c r="E779" s="769"/>
      <c r="F779" s="769"/>
      <c r="G779" s="769"/>
      <c r="H779" s="771"/>
      <c r="I779" s="885"/>
      <c r="J779" s="635"/>
      <c r="K779" s="636"/>
      <c r="L779" s="534"/>
      <c r="M779" s="450"/>
      <c r="N779" s="450"/>
      <c r="O779" s="450"/>
      <c r="P779" s="450"/>
      <c r="Q779" s="450"/>
      <c r="R779" s="450"/>
      <c r="S779" s="450"/>
    </row>
    <row r="780" spans="1:19" s="460" customFormat="1" ht="54" x14ac:dyDescent="0.3">
      <c r="A780" s="789" t="s">
        <v>597</v>
      </c>
      <c r="B780" s="755" t="s">
        <v>594</v>
      </c>
      <c r="C780" s="736"/>
      <c r="D780" s="775"/>
      <c r="E780" s="465"/>
      <c r="F780" s="465"/>
      <c r="G780" s="465"/>
      <c r="H780" s="771"/>
      <c r="I780" s="888"/>
      <c r="J780" s="430"/>
      <c r="K780" s="618"/>
      <c r="L780" s="534"/>
      <c r="M780" s="450"/>
      <c r="N780" s="450"/>
      <c r="O780" s="450"/>
      <c r="P780" s="450"/>
      <c r="Q780" s="450"/>
      <c r="R780" s="450"/>
      <c r="S780" s="450"/>
    </row>
    <row r="781" spans="1:19" s="460" customFormat="1" ht="13.5" x14ac:dyDescent="0.3">
      <c r="A781" s="789"/>
      <c r="B781" s="755" t="s">
        <v>591</v>
      </c>
      <c r="C781" s="736"/>
      <c r="D781" s="517"/>
      <c r="E781" s="465"/>
      <c r="F781" s="465"/>
      <c r="G781" s="465"/>
      <c r="H781" s="771"/>
      <c r="I781" s="888"/>
      <c r="J781" s="430"/>
      <c r="K781" s="618"/>
      <c r="L781" s="534"/>
      <c r="M781" s="450"/>
      <c r="N781" s="450"/>
      <c r="O781" s="450"/>
      <c r="P781" s="450"/>
      <c r="Q781" s="450"/>
      <c r="R781" s="450"/>
      <c r="S781" s="450"/>
    </row>
    <row r="782" spans="1:19" s="460" customFormat="1" ht="13.5" x14ac:dyDescent="0.3">
      <c r="A782" s="789" t="s">
        <v>598</v>
      </c>
      <c r="B782" s="525" t="s">
        <v>592</v>
      </c>
      <c r="C782" s="739" t="s">
        <v>11</v>
      </c>
      <c r="D782" s="487"/>
      <c r="E782" s="487"/>
      <c r="F782" s="568"/>
      <c r="G782" s="568"/>
      <c r="H782" s="790"/>
      <c r="I782" s="890">
        <f>H783</f>
        <v>8</v>
      </c>
      <c r="J782" s="430"/>
      <c r="K782" s="618"/>
      <c r="L782" s="534"/>
      <c r="M782" s="450"/>
      <c r="N782" s="450"/>
      <c r="O782" s="450"/>
      <c r="P782" s="450"/>
      <c r="Q782" s="450"/>
      <c r="R782" s="450"/>
      <c r="S782" s="450"/>
    </row>
    <row r="783" spans="1:19" s="460" customFormat="1" ht="13.5" x14ac:dyDescent="0.3">
      <c r="A783" s="795"/>
      <c r="B783" s="726" t="s">
        <v>593</v>
      </c>
      <c r="C783" s="739"/>
      <c r="D783" s="792">
        <v>8</v>
      </c>
      <c r="E783" s="793"/>
      <c r="F783" s="793"/>
      <c r="G783" s="793"/>
      <c r="H783" s="794">
        <f>IF(PRODUCT(D783:G783),PRODUCT(D783:G783)," ")</f>
        <v>8</v>
      </c>
      <c r="I783" s="889"/>
      <c r="L783" s="534"/>
      <c r="M783" s="450"/>
      <c r="N783" s="450"/>
      <c r="O783" s="450"/>
      <c r="P783" s="450"/>
      <c r="Q783" s="450"/>
      <c r="R783" s="450"/>
      <c r="S783" s="450"/>
    </row>
    <row r="784" spans="1:19" s="460" customFormat="1" ht="13.5" x14ac:dyDescent="0.3">
      <c r="A784" s="728"/>
      <c r="B784" s="726"/>
      <c r="C784" s="739"/>
      <c r="D784" s="769"/>
      <c r="E784" s="769"/>
      <c r="F784" s="769"/>
      <c r="G784" s="769"/>
      <c r="H784" s="771"/>
      <c r="I784" s="885"/>
      <c r="J784" s="635"/>
      <c r="K784" s="636"/>
      <c r="L784" s="534"/>
      <c r="M784" s="450"/>
      <c r="N784" s="450"/>
      <c r="O784" s="450"/>
      <c r="P784" s="450"/>
      <c r="Q784" s="450"/>
      <c r="R784" s="450"/>
      <c r="S784" s="450"/>
    </row>
    <row r="785" spans="1:19" s="460" customFormat="1" ht="54" x14ac:dyDescent="0.3">
      <c r="A785" s="789" t="s">
        <v>599</v>
      </c>
      <c r="B785" s="755" t="s">
        <v>595</v>
      </c>
      <c r="C785" s="739" t="s">
        <v>11</v>
      </c>
      <c r="D785" s="593">
        <v>8</v>
      </c>
      <c r="E785" s="465"/>
      <c r="F785" s="465"/>
      <c r="G785" s="465"/>
      <c r="H785" s="771">
        <f>IF(PRODUCT(D785:G785),PRODUCT(D785:G785)," ")</f>
        <v>8</v>
      </c>
      <c r="I785" s="888">
        <f>SUM(H785)</f>
        <v>8</v>
      </c>
      <c r="J785" s="430"/>
      <c r="K785" s="372"/>
      <c r="L785" s="362"/>
      <c r="M785" s="450"/>
      <c r="N785" s="450"/>
      <c r="O785" s="450"/>
      <c r="P785" s="450"/>
      <c r="Q785" s="450"/>
      <c r="R785" s="450"/>
      <c r="S785" s="450"/>
    </row>
    <row r="786" spans="1:19" s="460" customFormat="1" ht="13.5" x14ac:dyDescent="0.3">
      <c r="A786" s="728"/>
      <c r="B786" s="726"/>
      <c r="C786" s="739"/>
      <c r="D786" s="769"/>
      <c r="E786" s="769"/>
      <c r="F786" s="769"/>
      <c r="G786" s="769"/>
      <c r="H786" s="771"/>
      <c r="I786" s="885"/>
      <c r="J786" s="635"/>
      <c r="K786" s="636"/>
      <c r="L786" s="548"/>
      <c r="M786" s="450"/>
      <c r="N786" s="450"/>
      <c r="O786" s="450"/>
      <c r="P786" s="450"/>
      <c r="Q786" s="450"/>
      <c r="R786" s="450"/>
      <c r="S786" s="450"/>
    </row>
    <row r="787" spans="1:19" s="460" customFormat="1" ht="13.5" x14ac:dyDescent="0.3">
      <c r="A787" s="728"/>
      <c r="B787" s="726"/>
      <c r="C787" s="739"/>
      <c r="D787" s="769"/>
      <c r="E787" s="769"/>
      <c r="F787" s="769"/>
      <c r="G787" s="769"/>
      <c r="H787" s="771"/>
      <c r="I787" s="885"/>
      <c r="J787" s="635"/>
      <c r="K787" s="636"/>
      <c r="L787" s="548"/>
      <c r="M787" s="450"/>
      <c r="N787" s="450"/>
      <c r="O787" s="450"/>
      <c r="P787" s="450"/>
      <c r="Q787" s="450"/>
      <c r="R787" s="450"/>
      <c r="S787" s="450"/>
    </row>
    <row r="788" spans="1:19" s="460" customFormat="1" ht="13.5" x14ac:dyDescent="0.3">
      <c r="A788" s="728"/>
      <c r="B788" s="726"/>
      <c r="C788" s="739"/>
      <c r="D788" s="769"/>
      <c r="E788" s="769"/>
      <c r="F788" s="769"/>
      <c r="G788" s="769"/>
      <c r="H788" s="771"/>
      <c r="I788" s="885"/>
      <c r="J788" s="635"/>
      <c r="K788" s="636"/>
      <c r="L788" s="548"/>
      <c r="M788" s="450"/>
      <c r="N788" s="450"/>
      <c r="O788" s="450"/>
      <c r="P788" s="450"/>
      <c r="Q788" s="450"/>
      <c r="R788" s="450"/>
      <c r="S788" s="450"/>
    </row>
    <row r="789" spans="1:19" s="460" customFormat="1" ht="13.5" x14ac:dyDescent="0.3">
      <c r="A789" s="575" t="s">
        <v>98</v>
      </c>
      <c r="B789" s="576" t="s">
        <v>600</v>
      </c>
      <c r="C789" s="739"/>
      <c r="D789" s="769"/>
      <c r="E789" s="769"/>
      <c r="F789" s="769"/>
      <c r="G789" s="769"/>
      <c r="H789" s="771"/>
      <c r="I789" s="885"/>
      <c r="J789" s="635"/>
      <c r="K789" s="636"/>
      <c r="L789" s="548"/>
      <c r="M789" s="450"/>
      <c r="N789" s="450"/>
      <c r="O789" s="450"/>
      <c r="P789" s="450"/>
      <c r="Q789" s="450"/>
      <c r="R789" s="450"/>
      <c r="S789" s="450"/>
    </row>
    <row r="790" spans="1:19" s="460" customFormat="1" ht="13.5" x14ac:dyDescent="0.3">
      <c r="A790" s="728"/>
      <c r="B790" s="726"/>
      <c r="C790" s="739"/>
      <c r="D790" s="769"/>
      <c r="E790" s="769"/>
      <c r="F790" s="769"/>
      <c r="G790" s="769"/>
      <c r="H790" s="771"/>
      <c r="I790" s="885"/>
      <c r="J790" s="635"/>
      <c r="K790" s="636"/>
      <c r="L790" s="548"/>
      <c r="M790" s="450"/>
      <c r="N790" s="450"/>
      <c r="O790" s="450"/>
      <c r="P790" s="450"/>
      <c r="Q790" s="450"/>
      <c r="R790" s="450"/>
      <c r="S790" s="450"/>
    </row>
    <row r="791" spans="1:19" s="460" customFormat="1" ht="108" x14ac:dyDescent="0.3">
      <c r="A791" s="789" t="s">
        <v>669</v>
      </c>
      <c r="B791" s="755" t="s">
        <v>602</v>
      </c>
      <c r="C791" s="736"/>
      <c r="D791" s="796"/>
      <c r="E791" s="796"/>
      <c r="F791" s="797"/>
      <c r="G791" s="797"/>
      <c r="H791" s="794" t="str">
        <f t="shared" ref="H791:H835" si="36">IF(PRODUCT(D791:G791),PRODUCT(D791:G791),"")</f>
        <v/>
      </c>
      <c r="I791" s="891"/>
      <c r="J791" s="430"/>
      <c r="K791" s="618">
        <f>I791*J791</f>
        <v>0</v>
      </c>
      <c r="L791" s="548"/>
      <c r="M791" s="450"/>
      <c r="N791" s="450"/>
      <c r="O791" s="450"/>
      <c r="P791" s="450"/>
      <c r="Q791" s="450"/>
      <c r="R791" s="450"/>
      <c r="S791" s="450"/>
    </row>
    <row r="792" spans="1:19" s="460" customFormat="1" ht="13.5" x14ac:dyDescent="0.3">
      <c r="A792" s="789"/>
      <c r="B792" s="799"/>
      <c r="C792" s="736"/>
      <c r="D792" s="796"/>
      <c r="E792" s="796"/>
      <c r="F792" s="797"/>
      <c r="G792" s="797"/>
      <c r="H792" s="794"/>
      <c r="I792" s="891"/>
      <c r="J792" s="430"/>
      <c r="K792" s="618"/>
      <c r="L792" s="548"/>
      <c r="M792" s="450"/>
      <c r="N792" s="450"/>
      <c r="O792" s="450"/>
      <c r="P792" s="450"/>
      <c r="Q792" s="450"/>
      <c r="R792" s="450"/>
      <c r="S792" s="450"/>
    </row>
    <row r="793" spans="1:19" s="460" customFormat="1" ht="13.5" x14ac:dyDescent="0.3">
      <c r="A793" s="789" t="s">
        <v>670</v>
      </c>
      <c r="B793" s="755" t="s">
        <v>604</v>
      </c>
      <c r="C793" s="739" t="s">
        <v>112</v>
      </c>
      <c r="D793" s="796"/>
      <c r="E793" s="796"/>
      <c r="F793" s="797"/>
      <c r="G793" s="797"/>
      <c r="H793" s="794" t="str">
        <f t="shared" si="36"/>
        <v/>
      </c>
      <c r="I793" s="892">
        <f>SUM(H794:H814)</f>
        <v>22.699999999999996</v>
      </c>
      <c r="J793" s="430"/>
      <c r="K793" s="618"/>
      <c r="L793" s="548"/>
      <c r="M793" s="450"/>
      <c r="N793" s="450"/>
      <c r="O793" s="450"/>
      <c r="P793" s="450"/>
      <c r="Q793" s="450"/>
      <c r="R793" s="450"/>
      <c r="S793" s="450"/>
    </row>
    <row r="794" spans="1:19" s="460" customFormat="1" ht="13.5" hidden="1" x14ac:dyDescent="0.3">
      <c r="A794" s="600"/>
      <c r="B794" s="605" t="s">
        <v>605</v>
      </c>
      <c r="C794" s="739"/>
      <c r="D794" s="796">
        <v>1</v>
      </c>
      <c r="E794" s="800">
        <v>1.3</v>
      </c>
      <c r="F794" s="568"/>
      <c r="G794" s="568"/>
      <c r="H794" s="794">
        <f t="shared" si="36"/>
        <v>1.3</v>
      </c>
      <c r="I794" s="891"/>
      <c r="J794" s="430"/>
      <c r="K794" s="618"/>
      <c r="L794" s="548"/>
      <c r="M794" s="450"/>
      <c r="N794" s="450"/>
      <c r="O794" s="450"/>
      <c r="P794" s="450"/>
      <c r="Q794" s="450"/>
      <c r="R794" s="450"/>
      <c r="S794" s="450"/>
    </row>
    <row r="795" spans="1:19" s="460" customFormat="1" ht="13.5" hidden="1" x14ac:dyDescent="0.3">
      <c r="A795" s="600"/>
      <c r="B795" s="605" t="s">
        <v>606</v>
      </c>
      <c r="C795" s="739"/>
      <c r="D795" s="796">
        <v>1</v>
      </c>
      <c r="E795" s="800">
        <v>0.7</v>
      </c>
      <c r="F795" s="797"/>
      <c r="G795" s="797"/>
      <c r="H795" s="794">
        <f t="shared" si="36"/>
        <v>0.7</v>
      </c>
      <c r="I795" s="891"/>
      <c r="J795" s="430"/>
      <c r="K795" s="618"/>
      <c r="L795" s="548"/>
      <c r="M795" s="450"/>
      <c r="N795" s="450"/>
      <c r="O795" s="450"/>
      <c r="P795" s="450"/>
      <c r="Q795" s="450"/>
      <c r="R795" s="450"/>
      <c r="S795" s="450"/>
    </row>
    <row r="796" spans="1:19" s="460" customFormat="1" ht="13.5" hidden="1" x14ac:dyDescent="0.3">
      <c r="A796" s="600"/>
      <c r="B796" s="605" t="s">
        <v>607</v>
      </c>
      <c r="C796" s="739"/>
      <c r="D796" s="796">
        <v>1</v>
      </c>
      <c r="E796" s="800">
        <v>0.7</v>
      </c>
      <c r="F796" s="797"/>
      <c r="G796" s="797"/>
      <c r="H796" s="794">
        <f t="shared" si="36"/>
        <v>0.7</v>
      </c>
      <c r="I796" s="891"/>
      <c r="J796" s="430"/>
      <c r="K796" s="618"/>
      <c r="L796" s="548"/>
      <c r="M796" s="450"/>
      <c r="N796" s="450"/>
      <c r="O796" s="450"/>
      <c r="P796" s="450"/>
      <c r="Q796" s="450"/>
      <c r="R796" s="450"/>
      <c r="S796" s="450"/>
    </row>
    <row r="797" spans="1:19" s="460" customFormat="1" ht="13.5" hidden="1" x14ac:dyDescent="0.3">
      <c r="A797" s="600"/>
      <c r="B797" s="605" t="s">
        <v>608</v>
      </c>
      <c r="C797" s="739"/>
      <c r="D797" s="796">
        <v>1</v>
      </c>
      <c r="E797" s="800">
        <v>3.5</v>
      </c>
      <c r="F797" s="797"/>
      <c r="G797" s="797"/>
      <c r="H797" s="794">
        <f t="shared" si="36"/>
        <v>3.5</v>
      </c>
      <c r="I797" s="891"/>
      <c r="J797" s="430"/>
      <c r="K797" s="618"/>
      <c r="L797" s="548"/>
      <c r="M797" s="450"/>
      <c r="N797" s="450"/>
      <c r="O797" s="450"/>
      <c r="P797" s="450"/>
      <c r="Q797" s="450"/>
      <c r="R797" s="450"/>
      <c r="S797" s="450"/>
    </row>
    <row r="798" spans="1:19" s="460" customFormat="1" ht="13.5" hidden="1" x14ac:dyDescent="0.3">
      <c r="A798" s="600"/>
      <c r="B798" s="605" t="s">
        <v>609</v>
      </c>
      <c r="C798" s="739"/>
      <c r="D798" s="796">
        <v>1</v>
      </c>
      <c r="E798" s="800">
        <v>1.2</v>
      </c>
      <c r="F798" s="797"/>
      <c r="G798" s="797"/>
      <c r="H798" s="794">
        <f t="shared" si="36"/>
        <v>1.2</v>
      </c>
      <c r="I798" s="891"/>
      <c r="J798" s="430"/>
      <c r="K798" s="618"/>
      <c r="L798" s="548"/>
      <c r="M798" s="450"/>
      <c r="N798" s="450"/>
      <c r="O798" s="450"/>
      <c r="P798" s="450"/>
      <c r="Q798" s="450"/>
      <c r="R798" s="450"/>
      <c r="S798" s="450"/>
    </row>
    <row r="799" spans="1:19" s="460" customFormat="1" ht="13.5" hidden="1" x14ac:dyDescent="0.3">
      <c r="A799" s="600"/>
      <c r="B799" s="605" t="s">
        <v>610</v>
      </c>
      <c r="C799" s="739"/>
      <c r="D799" s="796">
        <v>1</v>
      </c>
      <c r="E799" s="800">
        <v>0.7</v>
      </c>
      <c r="F799" s="797"/>
      <c r="G799" s="797"/>
      <c r="H799" s="794">
        <f t="shared" si="36"/>
        <v>0.7</v>
      </c>
      <c r="I799" s="891"/>
      <c r="J799" s="430"/>
      <c r="K799" s="618"/>
      <c r="L799" s="548"/>
      <c r="M799" s="450"/>
      <c r="N799" s="450"/>
      <c r="O799" s="450"/>
      <c r="P799" s="450"/>
      <c r="Q799" s="450"/>
      <c r="R799" s="450"/>
      <c r="S799" s="450"/>
    </row>
    <row r="800" spans="1:19" s="460" customFormat="1" ht="13.5" hidden="1" x14ac:dyDescent="0.3">
      <c r="A800" s="600"/>
      <c r="B800" s="605" t="s">
        <v>611</v>
      </c>
      <c r="C800" s="739"/>
      <c r="D800" s="796">
        <v>1</v>
      </c>
      <c r="E800" s="800">
        <v>0.7</v>
      </c>
      <c r="F800" s="797"/>
      <c r="G800" s="797"/>
      <c r="H800" s="794">
        <f t="shared" si="36"/>
        <v>0.7</v>
      </c>
      <c r="I800" s="891"/>
      <c r="J800" s="430"/>
      <c r="K800" s="618"/>
      <c r="L800" s="548"/>
      <c r="M800" s="450"/>
      <c r="N800" s="450"/>
      <c r="O800" s="450"/>
      <c r="P800" s="450"/>
      <c r="Q800" s="450"/>
      <c r="R800" s="450"/>
      <c r="S800" s="450"/>
    </row>
    <row r="801" spans="1:19" s="460" customFormat="1" ht="13.5" hidden="1" x14ac:dyDescent="0.3">
      <c r="A801" s="600"/>
      <c r="B801" s="605" t="s">
        <v>612</v>
      </c>
      <c r="C801" s="739"/>
      <c r="D801" s="796">
        <v>1</v>
      </c>
      <c r="E801" s="800">
        <v>4.3</v>
      </c>
      <c r="F801" s="797"/>
      <c r="G801" s="797"/>
      <c r="H801" s="794">
        <f t="shared" si="36"/>
        <v>4.3</v>
      </c>
      <c r="I801" s="891"/>
      <c r="J801" s="430"/>
      <c r="K801" s="618"/>
      <c r="L801" s="548"/>
      <c r="M801" s="450"/>
      <c r="N801" s="450"/>
      <c r="O801" s="450"/>
      <c r="P801" s="450"/>
      <c r="Q801" s="450"/>
      <c r="R801" s="450"/>
      <c r="S801" s="450"/>
    </row>
    <row r="802" spans="1:19" s="460" customFormat="1" ht="13.5" hidden="1" x14ac:dyDescent="0.3">
      <c r="A802" s="600"/>
      <c r="B802" s="605" t="s">
        <v>613</v>
      </c>
      <c r="C802" s="739"/>
      <c r="D802" s="796">
        <v>1</v>
      </c>
      <c r="E802" s="800">
        <v>0.6</v>
      </c>
      <c r="F802" s="797"/>
      <c r="G802" s="797"/>
      <c r="H802" s="794">
        <f t="shared" si="36"/>
        <v>0.6</v>
      </c>
      <c r="I802" s="891"/>
      <c r="J802" s="430"/>
      <c r="K802" s="618"/>
      <c r="L802" s="548"/>
      <c r="M802" s="450"/>
      <c r="N802" s="450"/>
      <c r="O802" s="450"/>
      <c r="P802" s="450"/>
      <c r="Q802" s="450"/>
      <c r="R802" s="450"/>
      <c r="S802" s="450"/>
    </row>
    <row r="803" spans="1:19" s="460" customFormat="1" ht="13.5" hidden="1" x14ac:dyDescent="0.3">
      <c r="A803" s="600"/>
      <c r="B803" s="605" t="s">
        <v>614</v>
      </c>
      <c r="C803" s="739"/>
      <c r="D803" s="796">
        <v>1</v>
      </c>
      <c r="E803" s="800">
        <v>1.3</v>
      </c>
      <c r="F803" s="797"/>
      <c r="G803" s="797"/>
      <c r="H803" s="794">
        <f t="shared" si="36"/>
        <v>1.3</v>
      </c>
      <c r="I803" s="891"/>
      <c r="J803" s="430"/>
      <c r="K803" s="618"/>
      <c r="L803" s="548"/>
      <c r="M803" s="450"/>
      <c r="N803" s="450"/>
      <c r="O803" s="450"/>
      <c r="P803" s="450"/>
      <c r="Q803" s="450"/>
      <c r="R803" s="450"/>
      <c r="S803" s="450"/>
    </row>
    <row r="804" spans="1:19" s="460" customFormat="1" ht="13.5" hidden="1" x14ac:dyDescent="0.3">
      <c r="A804" s="600"/>
      <c r="B804" s="605" t="s">
        <v>615</v>
      </c>
      <c r="C804" s="739"/>
      <c r="D804" s="796">
        <v>1</v>
      </c>
      <c r="E804" s="800">
        <v>0.4</v>
      </c>
      <c r="F804" s="797"/>
      <c r="G804" s="797"/>
      <c r="H804" s="794">
        <f t="shared" si="36"/>
        <v>0.4</v>
      </c>
      <c r="I804" s="891"/>
      <c r="J804" s="430"/>
      <c r="K804" s="618"/>
      <c r="L804" s="548"/>
      <c r="M804" s="450"/>
      <c r="N804" s="450"/>
      <c r="O804" s="450"/>
      <c r="P804" s="450"/>
      <c r="Q804" s="450"/>
      <c r="R804" s="450"/>
      <c r="S804" s="450"/>
    </row>
    <row r="805" spans="1:19" s="460" customFormat="1" ht="13.5" hidden="1" x14ac:dyDescent="0.3">
      <c r="A805" s="600"/>
      <c r="B805" s="605" t="s">
        <v>616</v>
      </c>
      <c r="C805" s="739"/>
      <c r="D805" s="796">
        <v>1</v>
      </c>
      <c r="E805" s="800">
        <v>0.7</v>
      </c>
      <c r="F805" s="797"/>
      <c r="G805" s="797"/>
      <c r="H805" s="794">
        <f t="shared" si="36"/>
        <v>0.7</v>
      </c>
      <c r="I805" s="891"/>
      <c r="J805" s="430"/>
      <c r="K805" s="618"/>
      <c r="L805" s="548"/>
      <c r="M805" s="450"/>
      <c r="N805" s="450"/>
      <c r="O805" s="450"/>
      <c r="P805" s="450"/>
      <c r="Q805" s="450"/>
      <c r="R805" s="450"/>
      <c r="S805" s="450"/>
    </row>
    <row r="806" spans="1:19" s="460" customFormat="1" ht="13.5" hidden="1" x14ac:dyDescent="0.3">
      <c r="A806" s="600"/>
      <c r="B806" s="605" t="s">
        <v>617</v>
      </c>
      <c r="C806" s="739"/>
      <c r="D806" s="796">
        <v>1</v>
      </c>
      <c r="E806" s="800">
        <v>0.7</v>
      </c>
      <c r="F806" s="797"/>
      <c r="G806" s="797"/>
      <c r="H806" s="794">
        <f t="shared" si="36"/>
        <v>0.7</v>
      </c>
      <c r="I806" s="891"/>
      <c r="J806" s="430"/>
      <c r="K806" s="618"/>
      <c r="L806" s="548"/>
      <c r="M806" s="450"/>
      <c r="N806" s="450"/>
      <c r="O806" s="450"/>
      <c r="P806" s="450"/>
      <c r="Q806" s="450"/>
      <c r="R806" s="450"/>
      <c r="S806" s="450"/>
    </row>
    <row r="807" spans="1:19" s="460" customFormat="1" ht="13.5" hidden="1" x14ac:dyDescent="0.3">
      <c r="A807" s="600"/>
      <c r="B807" s="605" t="s">
        <v>618</v>
      </c>
      <c r="C807" s="739"/>
      <c r="D807" s="796">
        <v>1</v>
      </c>
      <c r="E807" s="800">
        <v>0.3</v>
      </c>
      <c r="F807" s="797"/>
      <c r="G807" s="797"/>
      <c r="H807" s="794">
        <f t="shared" si="36"/>
        <v>0.3</v>
      </c>
      <c r="I807" s="891"/>
      <c r="J807" s="430"/>
      <c r="K807" s="618"/>
      <c r="L807" s="548"/>
      <c r="M807" s="450"/>
      <c r="N807" s="450"/>
      <c r="O807" s="450"/>
      <c r="P807" s="450"/>
      <c r="Q807" s="450"/>
      <c r="R807" s="450"/>
      <c r="S807" s="450"/>
    </row>
    <row r="808" spans="1:19" s="460" customFormat="1" ht="13.5" hidden="1" x14ac:dyDescent="0.3">
      <c r="A808" s="600"/>
      <c r="B808" s="605" t="s">
        <v>619</v>
      </c>
      <c r="C808" s="739"/>
      <c r="D808" s="796">
        <v>1</v>
      </c>
      <c r="E808" s="800">
        <v>0.9</v>
      </c>
      <c r="F808" s="797"/>
      <c r="G808" s="797"/>
      <c r="H808" s="794">
        <f t="shared" si="36"/>
        <v>0.9</v>
      </c>
      <c r="I808" s="891"/>
      <c r="J808" s="430"/>
      <c r="K808" s="618"/>
      <c r="L808" s="548"/>
      <c r="M808" s="450"/>
      <c r="N808" s="450"/>
      <c r="O808" s="450"/>
      <c r="P808" s="450"/>
      <c r="Q808" s="450"/>
      <c r="R808" s="450"/>
      <c r="S808" s="450"/>
    </row>
    <row r="809" spans="1:19" s="460" customFormat="1" ht="13.5" hidden="1" x14ac:dyDescent="0.3">
      <c r="A809" s="600"/>
      <c r="B809" s="605" t="s">
        <v>620</v>
      </c>
      <c r="C809" s="739"/>
      <c r="D809" s="796">
        <v>1</v>
      </c>
      <c r="E809" s="800">
        <v>0.5</v>
      </c>
      <c r="F809" s="797"/>
      <c r="G809" s="797"/>
      <c r="H809" s="794">
        <f t="shared" si="36"/>
        <v>0.5</v>
      </c>
      <c r="I809" s="891"/>
      <c r="J809" s="430"/>
      <c r="K809" s="618"/>
      <c r="L809" s="548"/>
      <c r="M809" s="450"/>
      <c r="N809" s="450"/>
      <c r="O809" s="450"/>
      <c r="P809" s="450"/>
      <c r="Q809" s="450"/>
      <c r="R809" s="450"/>
      <c r="S809" s="450"/>
    </row>
    <row r="810" spans="1:19" s="460" customFormat="1" ht="13.5" hidden="1" x14ac:dyDescent="0.3">
      <c r="A810" s="600"/>
      <c r="B810" s="605" t="s">
        <v>621</v>
      </c>
      <c r="C810" s="739"/>
      <c r="D810" s="796">
        <v>1</v>
      </c>
      <c r="E810" s="800">
        <v>0.7</v>
      </c>
      <c r="F810" s="797"/>
      <c r="G810" s="797"/>
      <c r="H810" s="794">
        <f t="shared" si="36"/>
        <v>0.7</v>
      </c>
      <c r="I810" s="891"/>
      <c r="J810" s="430"/>
      <c r="K810" s="618"/>
      <c r="L810" s="548"/>
      <c r="M810" s="450"/>
      <c r="N810" s="450"/>
      <c r="O810" s="450"/>
      <c r="P810" s="450"/>
      <c r="Q810" s="450"/>
      <c r="R810" s="450"/>
      <c r="S810" s="450"/>
    </row>
    <row r="811" spans="1:19" s="460" customFormat="1" ht="13.5" hidden="1" x14ac:dyDescent="0.3">
      <c r="A811" s="600"/>
      <c r="B811" s="605" t="s">
        <v>622</v>
      </c>
      <c r="C811" s="739"/>
      <c r="D811" s="796">
        <v>1</v>
      </c>
      <c r="E811" s="800">
        <v>0.7</v>
      </c>
      <c r="F811" s="797"/>
      <c r="G811" s="797"/>
      <c r="H811" s="794">
        <f t="shared" si="36"/>
        <v>0.7</v>
      </c>
      <c r="I811" s="891"/>
      <c r="J811" s="430"/>
      <c r="K811" s="618"/>
      <c r="L811" s="548"/>
      <c r="M811" s="450"/>
      <c r="N811" s="450"/>
      <c r="O811" s="450"/>
      <c r="P811" s="450"/>
      <c r="Q811" s="450"/>
      <c r="R811" s="450"/>
      <c r="S811" s="450"/>
    </row>
    <row r="812" spans="1:19" s="460" customFormat="1" ht="13.5" hidden="1" x14ac:dyDescent="0.3">
      <c r="A812" s="600"/>
      <c r="B812" s="605" t="s">
        <v>623</v>
      </c>
      <c r="C812" s="739"/>
      <c r="D812" s="796">
        <v>1</v>
      </c>
      <c r="E812" s="800">
        <v>0.3</v>
      </c>
      <c r="F812" s="797"/>
      <c r="G812" s="797"/>
      <c r="H812" s="794">
        <f t="shared" si="36"/>
        <v>0.3</v>
      </c>
      <c r="I812" s="891"/>
      <c r="J812" s="430"/>
      <c r="K812" s="618"/>
      <c r="L812" s="548"/>
      <c r="M812" s="450"/>
      <c r="N812" s="450"/>
      <c r="O812" s="450"/>
      <c r="P812" s="450"/>
      <c r="Q812" s="450"/>
      <c r="R812" s="450"/>
      <c r="S812" s="450"/>
    </row>
    <row r="813" spans="1:19" s="460" customFormat="1" ht="13.5" hidden="1" x14ac:dyDescent="0.3">
      <c r="A813" s="600"/>
      <c r="B813" s="605" t="s">
        <v>624</v>
      </c>
      <c r="C813" s="739"/>
      <c r="D813" s="796">
        <v>1</v>
      </c>
      <c r="E813" s="800">
        <v>1.2</v>
      </c>
      <c r="F813" s="797"/>
      <c r="G813" s="797"/>
      <c r="H813" s="794">
        <f t="shared" si="36"/>
        <v>1.2</v>
      </c>
      <c r="I813" s="891"/>
      <c r="J813" s="430"/>
      <c r="K813" s="618"/>
      <c r="L813" s="548"/>
      <c r="M813" s="450"/>
      <c r="N813" s="450"/>
      <c r="O813" s="450"/>
      <c r="P813" s="450"/>
      <c r="Q813" s="450"/>
      <c r="R813" s="450"/>
      <c r="S813" s="450"/>
    </row>
    <row r="814" spans="1:19" s="460" customFormat="1" ht="13.5" hidden="1" x14ac:dyDescent="0.3">
      <c r="A814" s="600"/>
      <c r="B814" s="605" t="s">
        <v>625</v>
      </c>
      <c r="C814" s="739"/>
      <c r="D814" s="796">
        <v>1</v>
      </c>
      <c r="E814" s="800">
        <v>1.3</v>
      </c>
      <c r="F814" s="797"/>
      <c r="G814" s="797"/>
      <c r="H814" s="794">
        <f>IF(PRODUCT(D814:G814),PRODUCT(D814:G814),"")</f>
        <v>1.3</v>
      </c>
      <c r="I814" s="890"/>
      <c r="J814" s="430"/>
      <c r="K814" s="618"/>
      <c r="L814" s="548"/>
      <c r="M814" s="450"/>
      <c r="N814" s="450"/>
      <c r="O814" s="450"/>
      <c r="P814" s="450"/>
      <c r="Q814" s="450"/>
      <c r="R814" s="450"/>
      <c r="S814" s="450"/>
    </row>
    <row r="815" spans="1:19" s="460" customFormat="1" ht="13.5" hidden="1" x14ac:dyDescent="0.3">
      <c r="A815" s="600"/>
      <c r="B815" s="801" t="s">
        <v>626</v>
      </c>
      <c r="C815" s="739"/>
      <c r="D815" s="796">
        <v>10</v>
      </c>
      <c r="E815" s="800">
        <v>0.9</v>
      </c>
      <c r="F815" s="797"/>
      <c r="G815" s="797"/>
      <c r="H815" s="794">
        <f>IF(PRODUCT(D815:G815),PRODUCT(D815:G815),"")</f>
        <v>9</v>
      </c>
      <c r="I815" s="890"/>
      <c r="J815" s="430"/>
      <c r="K815" s="618"/>
      <c r="L815" s="548"/>
      <c r="M815" s="450"/>
      <c r="N815" s="450"/>
      <c r="O815" s="450"/>
      <c r="P815" s="450"/>
      <c r="Q815" s="450"/>
      <c r="R815" s="450"/>
      <c r="S815" s="450"/>
    </row>
    <row r="816" spans="1:19" s="460" customFormat="1" ht="13.5" hidden="1" x14ac:dyDescent="0.3">
      <c r="A816" s="600"/>
      <c r="B816" s="801" t="s">
        <v>627</v>
      </c>
      <c r="C816" s="739"/>
      <c r="D816" s="796">
        <v>14</v>
      </c>
      <c r="E816" s="800">
        <v>0.6</v>
      </c>
      <c r="F816" s="797"/>
      <c r="G816" s="797"/>
      <c r="H816" s="794">
        <f t="shared" ref="H816:H817" si="37">IF(PRODUCT(D816:G816),PRODUCT(D816:G816),"")</f>
        <v>8.4</v>
      </c>
      <c r="I816" s="890"/>
      <c r="J816" s="430"/>
      <c r="K816" s="618"/>
      <c r="L816" s="548"/>
      <c r="M816" s="450"/>
      <c r="N816" s="450"/>
      <c r="O816" s="450"/>
      <c r="P816" s="450"/>
      <c r="Q816" s="450"/>
      <c r="R816" s="450"/>
      <c r="S816" s="450"/>
    </row>
    <row r="817" spans="1:19" s="460" customFormat="1" ht="13.5" hidden="1" x14ac:dyDescent="0.3">
      <c r="A817" s="600"/>
      <c r="B817" s="801" t="s">
        <v>628</v>
      </c>
      <c r="C817" s="739"/>
      <c r="D817" s="796">
        <v>4</v>
      </c>
      <c r="E817" s="800">
        <v>0.5</v>
      </c>
      <c r="F817" s="797"/>
      <c r="G817" s="797"/>
      <c r="H817" s="794">
        <f t="shared" si="37"/>
        <v>2</v>
      </c>
      <c r="I817" s="890"/>
      <c r="J817" s="430"/>
      <c r="K817" s="618"/>
      <c r="L817" s="548"/>
      <c r="M817" s="450"/>
      <c r="N817" s="450"/>
      <c r="O817" s="450"/>
      <c r="P817" s="450"/>
      <c r="Q817" s="450"/>
      <c r="R817" s="450"/>
      <c r="S817" s="450"/>
    </row>
    <row r="818" spans="1:19" s="460" customFormat="1" ht="13.5" hidden="1" x14ac:dyDescent="0.3">
      <c r="A818" s="600"/>
      <c r="B818" s="755"/>
      <c r="C818" s="739"/>
      <c r="D818" s="796"/>
      <c r="E818" s="796"/>
      <c r="F818" s="797"/>
      <c r="G818" s="797"/>
      <c r="H818" s="802"/>
      <c r="I818" s="889"/>
      <c r="L818" s="548"/>
      <c r="M818" s="450"/>
      <c r="N818" s="450"/>
      <c r="O818" s="450"/>
      <c r="P818" s="450"/>
      <c r="Q818" s="450"/>
      <c r="R818" s="450"/>
      <c r="S818" s="450"/>
    </row>
    <row r="819" spans="1:19" s="460" customFormat="1" ht="13.5" x14ac:dyDescent="0.3">
      <c r="A819" s="789" t="s">
        <v>671</v>
      </c>
      <c r="B819" s="755" t="s">
        <v>630</v>
      </c>
      <c r="C819" s="739" t="s">
        <v>112</v>
      </c>
      <c r="D819" s="796"/>
      <c r="E819" s="796"/>
      <c r="F819" s="797"/>
      <c r="G819" s="797"/>
      <c r="H819" s="794" t="str">
        <f t="shared" si="36"/>
        <v/>
      </c>
      <c r="I819" s="892">
        <f>SUM(H820:H836)</f>
        <v>41.399999999999991</v>
      </c>
      <c r="J819" s="430"/>
      <c r="K819" s="618"/>
      <c r="L819" s="548"/>
      <c r="M819" s="450"/>
      <c r="N819" s="450"/>
      <c r="O819" s="450"/>
      <c r="P819" s="450"/>
      <c r="Q819" s="450"/>
      <c r="R819" s="450"/>
      <c r="S819" s="450"/>
    </row>
    <row r="820" spans="1:19" s="460" customFormat="1" ht="13.5" hidden="1" x14ac:dyDescent="0.3">
      <c r="A820" s="600"/>
      <c r="B820" s="605" t="s">
        <v>631</v>
      </c>
      <c r="C820" s="739"/>
      <c r="D820" s="796">
        <v>1</v>
      </c>
      <c r="E820" s="800">
        <v>18</v>
      </c>
      <c r="F820" s="797"/>
      <c r="G820" s="797"/>
      <c r="H820" s="794">
        <f t="shared" si="36"/>
        <v>18</v>
      </c>
      <c r="I820" s="891"/>
      <c r="J820" s="430"/>
      <c r="K820" s="618"/>
      <c r="L820" s="548"/>
      <c r="M820" s="450"/>
      <c r="N820" s="450"/>
      <c r="O820" s="450"/>
      <c r="P820" s="450"/>
      <c r="Q820" s="450"/>
      <c r="R820" s="450"/>
      <c r="S820" s="450"/>
    </row>
    <row r="821" spans="1:19" s="460" customFormat="1" ht="13.5" hidden="1" x14ac:dyDescent="0.3">
      <c r="A821" s="600"/>
      <c r="B821" s="605" t="s">
        <v>632</v>
      </c>
      <c r="C821" s="739"/>
      <c r="D821" s="796">
        <v>1</v>
      </c>
      <c r="E821" s="800">
        <v>1.2</v>
      </c>
      <c r="F821" s="797"/>
      <c r="G821" s="797"/>
      <c r="H821" s="794">
        <f t="shared" si="36"/>
        <v>1.2</v>
      </c>
      <c r="I821" s="891"/>
      <c r="J821" s="430"/>
      <c r="K821" s="618"/>
      <c r="L821" s="548"/>
      <c r="M821" s="450"/>
      <c r="N821" s="450"/>
      <c r="O821" s="450"/>
      <c r="P821" s="450"/>
      <c r="Q821" s="450"/>
      <c r="R821" s="450"/>
      <c r="S821" s="450"/>
    </row>
    <row r="822" spans="1:19" s="460" customFormat="1" ht="13.5" hidden="1" x14ac:dyDescent="0.3">
      <c r="A822" s="600"/>
      <c r="B822" s="605" t="s">
        <v>633</v>
      </c>
      <c r="C822" s="739"/>
      <c r="D822" s="796">
        <v>1</v>
      </c>
      <c r="E822" s="800">
        <v>0.5</v>
      </c>
      <c r="F822" s="797"/>
      <c r="G822" s="797"/>
      <c r="H822" s="794">
        <f t="shared" si="36"/>
        <v>0.5</v>
      </c>
      <c r="I822" s="891"/>
      <c r="J822" s="430"/>
      <c r="K822" s="618"/>
      <c r="L822" s="548"/>
      <c r="M822" s="450"/>
      <c r="N822" s="450"/>
      <c r="O822" s="450"/>
      <c r="P822" s="450"/>
      <c r="Q822" s="450"/>
      <c r="R822" s="450"/>
      <c r="S822" s="450"/>
    </row>
    <row r="823" spans="1:19" s="460" customFormat="1" ht="13.5" hidden="1" x14ac:dyDescent="0.3">
      <c r="A823" s="600"/>
      <c r="B823" s="605" t="s">
        <v>634</v>
      </c>
      <c r="C823" s="739"/>
      <c r="D823" s="796">
        <v>1</v>
      </c>
      <c r="E823" s="800">
        <v>0.2</v>
      </c>
      <c r="F823" s="797"/>
      <c r="G823" s="797"/>
      <c r="H823" s="794">
        <f t="shared" si="36"/>
        <v>0.2</v>
      </c>
      <c r="I823" s="891"/>
      <c r="J823" s="430"/>
      <c r="K823" s="618"/>
      <c r="L823" s="548"/>
      <c r="M823" s="450"/>
      <c r="N823" s="450"/>
      <c r="O823" s="450"/>
      <c r="P823" s="450"/>
      <c r="Q823" s="450"/>
      <c r="R823" s="450"/>
      <c r="S823" s="450"/>
    </row>
    <row r="824" spans="1:19" s="460" customFormat="1" ht="13.5" hidden="1" x14ac:dyDescent="0.3">
      <c r="A824" s="600"/>
      <c r="B824" s="605" t="s">
        <v>635</v>
      </c>
      <c r="C824" s="739"/>
      <c r="D824" s="796">
        <v>1</v>
      </c>
      <c r="E824" s="800">
        <v>0.6</v>
      </c>
      <c r="F824" s="797"/>
      <c r="G824" s="797"/>
      <c r="H824" s="794">
        <f t="shared" si="36"/>
        <v>0.6</v>
      </c>
      <c r="I824" s="891"/>
      <c r="J824" s="430"/>
      <c r="K824" s="618"/>
      <c r="L824" s="548"/>
      <c r="M824" s="450"/>
      <c r="N824" s="450"/>
      <c r="O824" s="450"/>
      <c r="P824" s="450"/>
      <c r="Q824" s="450"/>
      <c r="R824" s="450"/>
      <c r="S824" s="450"/>
    </row>
    <row r="825" spans="1:19" s="460" customFormat="1" ht="13.5" hidden="1" x14ac:dyDescent="0.3">
      <c r="A825" s="600"/>
      <c r="B825" s="605" t="s">
        <v>636</v>
      </c>
      <c r="C825" s="739"/>
      <c r="D825" s="796">
        <v>1</v>
      </c>
      <c r="E825" s="800">
        <v>1</v>
      </c>
      <c r="F825" s="797"/>
      <c r="G825" s="797"/>
      <c r="H825" s="794">
        <f t="shared" si="36"/>
        <v>1</v>
      </c>
      <c r="I825" s="891"/>
      <c r="J825" s="430"/>
      <c r="K825" s="618"/>
      <c r="L825" s="548"/>
      <c r="M825" s="450"/>
      <c r="N825" s="450"/>
      <c r="O825" s="450"/>
      <c r="P825" s="450"/>
      <c r="Q825" s="450"/>
      <c r="R825" s="450"/>
      <c r="S825" s="450"/>
    </row>
    <row r="826" spans="1:19" s="460" customFormat="1" ht="13.5" hidden="1" x14ac:dyDescent="0.3">
      <c r="A826" s="600"/>
      <c r="B826" s="605" t="s">
        <v>637</v>
      </c>
      <c r="C826" s="739"/>
      <c r="D826" s="796">
        <v>1</v>
      </c>
      <c r="E826" s="800">
        <v>0.9</v>
      </c>
      <c r="F826" s="797"/>
      <c r="G826" s="797"/>
      <c r="H826" s="794">
        <f t="shared" si="36"/>
        <v>0.9</v>
      </c>
      <c r="I826" s="891"/>
      <c r="J826" s="430"/>
      <c r="K826" s="618"/>
      <c r="L826" s="548"/>
      <c r="M826" s="450"/>
      <c r="N826" s="450"/>
      <c r="O826" s="450"/>
      <c r="P826" s="450"/>
      <c r="Q826" s="450"/>
      <c r="R826" s="450"/>
      <c r="S826" s="450"/>
    </row>
    <row r="827" spans="1:19" s="460" customFormat="1" ht="13.5" hidden="1" x14ac:dyDescent="0.3">
      <c r="A827" s="600"/>
      <c r="B827" s="605" t="s">
        <v>638</v>
      </c>
      <c r="C827" s="739"/>
      <c r="D827" s="796">
        <v>1</v>
      </c>
      <c r="E827" s="800">
        <v>0.6</v>
      </c>
      <c r="F827" s="797"/>
      <c r="G827" s="797"/>
      <c r="H827" s="794">
        <f t="shared" si="36"/>
        <v>0.6</v>
      </c>
      <c r="I827" s="891"/>
      <c r="J827" s="430"/>
      <c r="K827" s="618"/>
      <c r="L827" s="548"/>
      <c r="M827" s="450"/>
      <c r="N827" s="450"/>
      <c r="O827" s="450"/>
      <c r="P827" s="450"/>
      <c r="Q827" s="450"/>
      <c r="R827" s="450"/>
      <c r="S827" s="450"/>
    </row>
    <row r="828" spans="1:19" s="460" customFormat="1" ht="13.5" hidden="1" x14ac:dyDescent="0.3">
      <c r="A828" s="600"/>
      <c r="B828" s="605" t="s">
        <v>639</v>
      </c>
      <c r="C828" s="739"/>
      <c r="D828" s="796">
        <v>1</v>
      </c>
      <c r="E828" s="800">
        <v>0.9</v>
      </c>
      <c r="F828" s="797"/>
      <c r="G828" s="797"/>
      <c r="H828" s="794">
        <f t="shared" si="36"/>
        <v>0.9</v>
      </c>
      <c r="I828" s="891"/>
      <c r="J828" s="430"/>
      <c r="K828" s="618"/>
      <c r="L828" s="548"/>
      <c r="M828" s="450"/>
      <c r="N828" s="450"/>
      <c r="O828" s="450"/>
      <c r="P828" s="450"/>
      <c r="Q828" s="450"/>
      <c r="R828" s="450"/>
      <c r="S828" s="450"/>
    </row>
    <row r="829" spans="1:19" s="460" customFormat="1" ht="13.5" hidden="1" x14ac:dyDescent="0.3">
      <c r="A829" s="600"/>
      <c r="B829" s="605" t="s">
        <v>640</v>
      </c>
      <c r="C829" s="739"/>
      <c r="D829" s="796">
        <v>1</v>
      </c>
      <c r="E829" s="800">
        <v>3.5</v>
      </c>
      <c r="F829" s="797"/>
      <c r="G829" s="797"/>
      <c r="H829" s="794">
        <f t="shared" si="36"/>
        <v>3.5</v>
      </c>
      <c r="I829" s="891"/>
      <c r="J829" s="430"/>
      <c r="K829" s="618"/>
      <c r="L829" s="548"/>
      <c r="M829" s="450"/>
      <c r="N829" s="450"/>
      <c r="O829" s="450"/>
      <c r="P829" s="450"/>
      <c r="Q829" s="450"/>
      <c r="R829" s="450"/>
      <c r="S829" s="450"/>
    </row>
    <row r="830" spans="1:19" s="460" customFormat="1" ht="13.5" hidden="1" x14ac:dyDescent="0.3">
      <c r="A830" s="600"/>
      <c r="B830" s="605" t="s">
        <v>641</v>
      </c>
      <c r="C830" s="739"/>
      <c r="D830" s="796">
        <v>1</v>
      </c>
      <c r="E830" s="800">
        <v>0.8</v>
      </c>
      <c r="F830" s="797"/>
      <c r="G830" s="797"/>
      <c r="H830" s="794">
        <f t="shared" si="36"/>
        <v>0.8</v>
      </c>
      <c r="I830" s="891"/>
      <c r="J830" s="430"/>
      <c r="K830" s="618"/>
      <c r="L830" s="548"/>
      <c r="M830" s="450"/>
      <c r="N830" s="450"/>
      <c r="O830" s="450"/>
      <c r="P830" s="450"/>
      <c r="Q830" s="450"/>
      <c r="R830" s="450"/>
      <c r="S830" s="450"/>
    </row>
    <row r="831" spans="1:19" s="460" customFormat="1" ht="13.5" hidden="1" x14ac:dyDescent="0.3">
      <c r="A831" s="600"/>
      <c r="B831" s="605" t="s">
        <v>642</v>
      </c>
      <c r="C831" s="739"/>
      <c r="D831" s="796">
        <v>1</v>
      </c>
      <c r="E831" s="800">
        <v>0.9</v>
      </c>
      <c r="F831" s="797"/>
      <c r="G831" s="797"/>
      <c r="H831" s="794">
        <f t="shared" si="36"/>
        <v>0.9</v>
      </c>
      <c r="I831" s="891"/>
      <c r="J831" s="430"/>
      <c r="K831" s="618"/>
      <c r="L831" s="548"/>
      <c r="M831" s="450"/>
      <c r="N831" s="450"/>
      <c r="O831" s="450"/>
      <c r="P831" s="450"/>
      <c r="Q831" s="450"/>
      <c r="R831" s="450"/>
      <c r="S831" s="450"/>
    </row>
    <row r="832" spans="1:19" s="460" customFormat="1" ht="13.5" hidden="1" x14ac:dyDescent="0.3">
      <c r="A832" s="600"/>
      <c r="B832" s="605" t="s">
        <v>643</v>
      </c>
      <c r="C832" s="739"/>
      <c r="D832" s="796">
        <v>1</v>
      </c>
      <c r="E832" s="800">
        <v>0.3</v>
      </c>
      <c r="F832" s="797"/>
      <c r="G832" s="797"/>
      <c r="H832" s="794">
        <f t="shared" si="36"/>
        <v>0.3</v>
      </c>
      <c r="I832" s="891"/>
      <c r="J832" s="430"/>
      <c r="K832" s="618"/>
      <c r="L832" s="548"/>
      <c r="M832" s="450"/>
      <c r="N832" s="450"/>
      <c r="O832" s="450"/>
      <c r="P832" s="450"/>
      <c r="Q832" s="450"/>
      <c r="R832" s="450"/>
      <c r="S832" s="450"/>
    </row>
    <row r="833" spans="1:19" s="460" customFormat="1" ht="13.5" hidden="1" x14ac:dyDescent="0.3">
      <c r="A833" s="600"/>
      <c r="B833" s="605" t="s">
        <v>644</v>
      </c>
      <c r="C833" s="739"/>
      <c r="D833" s="796">
        <v>1</v>
      </c>
      <c r="E833" s="800">
        <v>3.4</v>
      </c>
      <c r="F833" s="797"/>
      <c r="G833" s="797"/>
      <c r="H833" s="794">
        <f t="shared" si="36"/>
        <v>3.4</v>
      </c>
      <c r="I833" s="891"/>
      <c r="J833" s="430"/>
      <c r="K833" s="618"/>
      <c r="L833" s="548"/>
      <c r="M833" s="450"/>
      <c r="N833" s="450"/>
      <c r="O833" s="450"/>
      <c r="P833" s="450"/>
      <c r="Q833" s="450"/>
      <c r="R833" s="450"/>
      <c r="S833" s="450"/>
    </row>
    <row r="834" spans="1:19" s="460" customFormat="1" ht="13.5" hidden="1" x14ac:dyDescent="0.3">
      <c r="A834" s="600"/>
      <c r="B834" s="605" t="s">
        <v>645</v>
      </c>
      <c r="C834" s="739"/>
      <c r="D834" s="796">
        <v>1</v>
      </c>
      <c r="E834" s="800">
        <v>0.4</v>
      </c>
      <c r="F834" s="797"/>
      <c r="G834" s="797"/>
      <c r="H834" s="794">
        <f t="shared" si="36"/>
        <v>0.4</v>
      </c>
      <c r="I834" s="891"/>
      <c r="J834" s="430"/>
      <c r="K834" s="618"/>
      <c r="L834" s="548"/>
      <c r="M834" s="450"/>
      <c r="N834" s="450"/>
      <c r="O834" s="450"/>
      <c r="P834" s="450"/>
      <c r="Q834" s="450"/>
      <c r="R834" s="450"/>
      <c r="S834" s="450"/>
    </row>
    <row r="835" spans="1:19" s="460" customFormat="1" ht="13.5" hidden="1" x14ac:dyDescent="0.3">
      <c r="A835" s="600"/>
      <c r="B835" s="605" t="s">
        <v>646</v>
      </c>
      <c r="C835" s="739"/>
      <c r="D835" s="796">
        <v>1</v>
      </c>
      <c r="E835" s="800">
        <v>0.9</v>
      </c>
      <c r="F835" s="797"/>
      <c r="G835" s="797"/>
      <c r="H835" s="794">
        <f t="shared" si="36"/>
        <v>0.9</v>
      </c>
      <c r="I835" s="891"/>
      <c r="J835" s="430"/>
      <c r="K835" s="618"/>
      <c r="L835" s="548"/>
      <c r="M835" s="450"/>
      <c r="N835" s="450"/>
      <c r="O835" s="450"/>
      <c r="P835" s="450"/>
      <c r="Q835" s="450"/>
      <c r="R835" s="450"/>
      <c r="S835" s="450"/>
    </row>
    <row r="836" spans="1:19" s="460" customFormat="1" ht="13.5" hidden="1" x14ac:dyDescent="0.3">
      <c r="A836" s="600"/>
      <c r="B836" s="605" t="s">
        <v>647</v>
      </c>
      <c r="C836" s="739"/>
      <c r="D836" s="796">
        <v>1</v>
      </c>
      <c r="E836" s="800">
        <v>7.3</v>
      </c>
      <c r="F836" s="797"/>
      <c r="G836" s="797"/>
      <c r="H836" s="794">
        <f>IF(PRODUCT(D836:G836),PRODUCT(D836:G836),"")</f>
        <v>7.3</v>
      </c>
      <c r="I836" s="890"/>
      <c r="J836" s="430"/>
      <c r="K836" s="618"/>
      <c r="L836" s="548"/>
      <c r="M836" s="450"/>
      <c r="N836" s="450"/>
      <c r="O836" s="450"/>
      <c r="P836" s="450"/>
      <c r="Q836" s="450"/>
      <c r="R836" s="450"/>
      <c r="S836" s="450"/>
    </row>
    <row r="837" spans="1:19" s="460" customFormat="1" ht="13.5" hidden="1" x14ac:dyDescent="0.3">
      <c r="A837" s="600"/>
      <c r="B837" s="755"/>
      <c r="C837" s="739"/>
      <c r="D837" s="796"/>
      <c r="E837" s="796"/>
      <c r="F837" s="797"/>
      <c r="G837" s="797"/>
      <c r="H837" s="802"/>
      <c r="I837" s="889"/>
      <c r="L837" s="548"/>
      <c r="M837" s="450"/>
      <c r="N837" s="450"/>
      <c r="O837" s="450"/>
      <c r="P837" s="450"/>
      <c r="Q837" s="450"/>
      <c r="R837" s="450"/>
      <c r="S837" s="450"/>
    </row>
    <row r="838" spans="1:19" s="460" customFormat="1" ht="13.5" hidden="1" x14ac:dyDescent="0.3">
      <c r="A838" s="600"/>
      <c r="B838" s="755"/>
      <c r="C838" s="739"/>
      <c r="D838" s="796"/>
      <c r="E838" s="796"/>
      <c r="F838" s="797"/>
      <c r="G838" s="797"/>
      <c r="H838" s="798"/>
      <c r="I838" s="891"/>
      <c r="J838" s="430"/>
      <c r="K838" s="618"/>
      <c r="L838" s="548"/>
      <c r="M838" s="450"/>
      <c r="N838" s="450"/>
      <c r="O838" s="450"/>
      <c r="P838" s="450"/>
      <c r="Q838" s="450"/>
      <c r="R838" s="450"/>
      <c r="S838" s="450"/>
    </row>
    <row r="839" spans="1:19" s="460" customFormat="1" ht="13.5" x14ac:dyDescent="0.3">
      <c r="A839" s="789" t="s">
        <v>672</v>
      </c>
      <c r="B839" s="755" t="s">
        <v>649</v>
      </c>
      <c r="C839" s="739" t="s">
        <v>112</v>
      </c>
      <c r="D839" s="796"/>
      <c r="E839" s="796"/>
      <c r="F839" s="797"/>
      <c r="G839" s="797"/>
      <c r="H839" s="798"/>
      <c r="I839" s="892">
        <f>SUM(H840:H843)</f>
        <v>15.399999999999999</v>
      </c>
      <c r="J839" s="430"/>
      <c r="K839" s="618"/>
      <c r="L839" s="548"/>
      <c r="M839" s="450"/>
      <c r="N839" s="450"/>
      <c r="O839" s="450"/>
      <c r="P839" s="450"/>
      <c r="Q839" s="450"/>
      <c r="R839" s="450"/>
      <c r="S839" s="450"/>
    </row>
    <row r="840" spans="1:19" s="460" customFormat="1" ht="13.5" hidden="1" x14ac:dyDescent="0.3">
      <c r="A840" s="600"/>
      <c r="B840" s="605" t="s">
        <v>650</v>
      </c>
      <c r="C840" s="739"/>
      <c r="D840" s="796">
        <v>1</v>
      </c>
      <c r="E840" s="800">
        <v>2</v>
      </c>
      <c r="F840" s="797"/>
      <c r="G840" s="797"/>
      <c r="H840" s="794">
        <f t="shared" ref="H840:H842" si="38">IF(PRODUCT(D840:G840),PRODUCT(D840:G840),"")</f>
        <v>2</v>
      </c>
      <c r="I840" s="891"/>
      <c r="J840" s="430"/>
      <c r="K840" s="618"/>
      <c r="L840" s="548"/>
      <c r="M840" s="450"/>
      <c r="N840" s="450"/>
      <c r="O840" s="450"/>
      <c r="P840" s="450"/>
      <c r="Q840" s="450"/>
      <c r="R840" s="450"/>
      <c r="S840" s="450"/>
    </row>
    <row r="841" spans="1:19" s="460" customFormat="1" ht="13.5" hidden="1" x14ac:dyDescent="0.3">
      <c r="A841" s="600"/>
      <c r="B841" s="605" t="s">
        <v>651</v>
      </c>
      <c r="C841" s="739"/>
      <c r="D841" s="796">
        <v>1</v>
      </c>
      <c r="E841" s="800">
        <v>4.0999999999999996</v>
      </c>
      <c r="F841" s="797"/>
      <c r="G841" s="797"/>
      <c r="H841" s="794">
        <f t="shared" si="38"/>
        <v>4.0999999999999996</v>
      </c>
      <c r="I841" s="891"/>
      <c r="J841" s="430"/>
      <c r="K841" s="618"/>
      <c r="L841" s="548"/>
      <c r="M841" s="450"/>
      <c r="N841" s="450"/>
      <c r="O841" s="450"/>
      <c r="P841" s="450"/>
      <c r="Q841" s="450"/>
      <c r="R841" s="450"/>
      <c r="S841" s="450"/>
    </row>
    <row r="842" spans="1:19" s="460" customFormat="1" ht="13.5" hidden="1" x14ac:dyDescent="0.3">
      <c r="A842" s="600"/>
      <c r="B842" s="605" t="s">
        <v>652</v>
      </c>
      <c r="C842" s="739"/>
      <c r="D842" s="796">
        <v>1</v>
      </c>
      <c r="E842" s="800">
        <v>0.3</v>
      </c>
      <c r="F842" s="797"/>
      <c r="G842" s="797"/>
      <c r="H842" s="794">
        <f t="shared" si="38"/>
        <v>0.3</v>
      </c>
      <c r="I842" s="891"/>
      <c r="J842" s="430"/>
      <c r="K842" s="618"/>
      <c r="L842" s="548"/>
      <c r="M842" s="450"/>
      <c r="N842" s="450"/>
      <c r="O842" s="450"/>
      <c r="P842" s="450"/>
      <c r="Q842" s="450"/>
      <c r="R842" s="450"/>
      <c r="S842" s="450"/>
    </row>
    <row r="843" spans="1:19" s="460" customFormat="1" ht="13.5" hidden="1" x14ac:dyDescent="0.3">
      <c r="A843" s="600"/>
      <c r="B843" s="605" t="s">
        <v>653</v>
      </c>
      <c r="C843" s="739"/>
      <c r="D843" s="796">
        <v>1</v>
      </c>
      <c r="E843" s="800">
        <v>9</v>
      </c>
      <c r="F843" s="797"/>
      <c r="G843" s="797"/>
      <c r="H843" s="794">
        <f>IF(PRODUCT(D843:G843),PRODUCT(D843:G843),"")</f>
        <v>9</v>
      </c>
      <c r="I843" s="890"/>
      <c r="J843" s="430"/>
      <c r="K843" s="618"/>
      <c r="L843" s="548"/>
      <c r="M843" s="450"/>
      <c r="N843" s="450"/>
      <c r="O843" s="450"/>
      <c r="P843" s="450"/>
      <c r="Q843" s="450"/>
      <c r="R843" s="450"/>
      <c r="S843" s="450"/>
    </row>
    <row r="844" spans="1:19" s="460" customFormat="1" ht="13.5" hidden="1" x14ac:dyDescent="0.3">
      <c r="A844" s="600"/>
      <c r="B844" s="755"/>
      <c r="C844" s="739"/>
      <c r="D844" s="796"/>
      <c r="E844" s="796"/>
      <c r="F844" s="797"/>
      <c r="G844" s="797"/>
      <c r="H844" s="802"/>
      <c r="I844" s="889"/>
      <c r="L844" s="548"/>
      <c r="M844" s="450"/>
      <c r="N844" s="450"/>
      <c r="O844" s="450"/>
      <c r="P844" s="450"/>
      <c r="Q844" s="450"/>
      <c r="R844" s="450"/>
      <c r="S844" s="450"/>
    </row>
    <row r="845" spans="1:19" s="460" customFormat="1" ht="13.5" x14ac:dyDescent="0.3">
      <c r="A845" s="789" t="s">
        <v>673</v>
      </c>
      <c r="B845" s="755" t="s">
        <v>655</v>
      </c>
      <c r="C845" s="739" t="s">
        <v>112</v>
      </c>
      <c r="D845" s="796"/>
      <c r="E845" s="796"/>
      <c r="F845" s="797"/>
      <c r="G845" s="797"/>
      <c r="H845" s="798"/>
      <c r="I845" s="892">
        <f>SUM(H844:H847)</f>
        <v>12.5</v>
      </c>
      <c r="J845" s="430"/>
      <c r="K845" s="618"/>
      <c r="L845" s="548"/>
      <c r="M845" s="450"/>
      <c r="N845" s="450"/>
      <c r="O845" s="450"/>
      <c r="P845" s="450"/>
      <c r="Q845" s="450"/>
      <c r="R845" s="450"/>
      <c r="S845" s="450"/>
    </row>
    <row r="846" spans="1:19" s="460" customFormat="1" ht="13.5" hidden="1" x14ac:dyDescent="0.3">
      <c r="A846" s="600"/>
      <c r="B846" s="605" t="s">
        <v>656</v>
      </c>
      <c r="C846" s="739"/>
      <c r="D846" s="796">
        <v>1</v>
      </c>
      <c r="E846" s="800">
        <v>1.5</v>
      </c>
      <c r="F846" s="797"/>
      <c r="G846" s="797"/>
      <c r="H846" s="794">
        <f t="shared" ref="H846" si="39">IF(PRODUCT(D846:G846),PRODUCT(D846:G846),"")</f>
        <v>1.5</v>
      </c>
      <c r="I846" s="891"/>
      <c r="J846" s="430"/>
      <c r="K846" s="618"/>
      <c r="L846" s="548"/>
      <c r="M846" s="450"/>
      <c r="N846" s="450"/>
      <c r="O846" s="450"/>
      <c r="P846" s="450"/>
      <c r="Q846" s="450"/>
      <c r="R846" s="450"/>
      <c r="S846" s="450"/>
    </row>
    <row r="847" spans="1:19" s="460" customFormat="1" ht="13.5" hidden="1" x14ac:dyDescent="0.3">
      <c r="A847" s="600"/>
      <c r="B847" s="605" t="s">
        <v>657</v>
      </c>
      <c r="C847" s="739"/>
      <c r="D847" s="796">
        <v>1</v>
      </c>
      <c r="E847" s="800">
        <v>11</v>
      </c>
      <c r="F847" s="797"/>
      <c r="G847" s="797"/>
      <c r="H847" s="794">
        <f>IF(PRODUCT(D847:G847),PRODUCT(D847:G847),"")</f>
        <v>11</v>
      </c>
      <c r="I847" s="890"/>
      <c r="J847" s="430"/>
      <c r="K847" s="618"/>
      <c r="L847" s="548"/>
      <c r="M847" s="450"/>
      <c r="N847" s="450"/>
      <c r="O847" s="450"/>
      <c r="P847" s="450"/>
      <c r="Q847" s="450"/>
      <c r="R847" s="450"/>
      <c r="S847" s="450"/>
    </row>
    <row r="848" spans="1:19" s="460" customFormat="1" ht="13.5" hidden="1" x14ac:dyDescent="0.3">
      <c r="A848" s="600"/>
      <c r="B848" s="605"/>
      <c r="C848" s="739"/>
      <c r="D848" s="796"/>
      <c r="E848" s="800"/>
      <c r="F848" s="797"/>
      <c r="G848" s="797"/>
      <c r="H848" s="802"/>
      <c r="I848" s="889"/>
      <c r="L848" s="548"/>
      <c r="M848" s="450"/>
      <c r="N848" s="450"/>
      <c r="O848" s="450"/>
      <c r="P848" s="450"/>
      <c r="Q848" s="450"/>
      <c r="R848" s="450"/>
      <c r="S848" s="450"/>
    </row>
    <row r="849" spans="1:19" s="460" customFormat="1" ht="13.5" hidden="1" x14ac:dyDescent="0.3">
      <c r="A849" s="728"/>
      <c r="B849" s="726"/>
      <c r="C849" s="739"/>
      <c r="D849" s="769"/>
      <c r="E849" s="769"/>
      <c r="F849" s="769"/>
      <c r="G849" s="769"/>
      <c r="H849" s="771"/>
      <c r="I849" s="885"/>
      <c r="J849" s="635"/>
      <c r="K849" s="636"/>
      <c r="L849" s="548"/>
      <c r="M849" s="450"/>
      <c r="N849" s="450"/>
      <c r="O849" s="450"/>
      <c r="P849" s="450"/>
      <c r="Q849" s="450"/>
      <c r="R849" s="450"/>
      <c r="S849" s="450"/>
    </row>
    <row r="850" spans="1:19" s="460" customFormat="1" ht="13.5" x14ac:dyDescent="0.3">
      <c r="A850" s="728"/>
      <c r="B850" s="726"/>
      <c r="C850" s="739"/>
      <c r="D850" s="769"/>
      <c r="E850" s="769"/>
      <c r="F850" s="769"/>
      <c r="G850" s="769"/>
      <c r="H850" s="771"/>
      <c r="I850" s="885"/>
      <c r="J850" s="635"/>
      <c r="K850" s="636"/>
      <c r="L850" s="548"/>
      <c r="M850" s="450"/>
      <c r="N850" s="450"/>
      <c r="O850" s="450"/>
      <c r="P850" s="450"/>
      <c r="Q850" s="450"/>
      <c r="R850" s="450"/>
      <c r="S850" s="450"/>
    </row>
    <row r="851" spans="1:19" s="460" customFormat="1" ht="148.5" x14ac:dyDescent="0.3">
      <c r="A851" s="789" t="s">
        <v>674</v>
      </c>
      <c r="B851" s="755" t="s">
        <v>659</v>
      </c>
      <c r="C851" s="739"/>
      <c r="D851" s="796"/>
      <c r="E851" s="800"/>
      <c r="F851" s="797"/>
      <c r="G851" s="797"/>
      <c r="H851" s="794"/>
      <c r="I851" s="891"/>
      <c r="J851" s="430"/>
      <c r="K851" s="618"/>
      <c r="L851" s="548"/>
      <c r="M851" s="450"/>
      <c r="N851" s="450"/>
      <c r="O851" s="450"/>
      <c r="P851" s="450"/>
      <c r="Q851" s="450"/>
      <c r="R851" s="450"/>
      <c r="S851" s="450"/>
    </row>
    <row r="852" spans="1:19" s="460" customFormat="1" ht="13.5" x14ac:dyDescent="0.3">
      <c r="A852" s="789" t="s">
        <v>675</v>
      </c>
      <c r="B852" s="755" t="s">
        <v>655</v>
      </c>
      <c r="C852" s="739" t="s">
        <v>112</v>
      </c>
      <c r="D852" s="796"/>
      <c r="E852" s="800"/>
      <c r="F852" s="797"/>
      <c r="G852" s="797"/>
      <c r="H852" s="794"/>
      <c r="I852" s="892">
        <f>H853</f>
        <v>35</v>
      </c>
      <c r="J852" s="430"/>
      <c r="K852" s="618"/>
      <c r="L852" s="548"/>
      <c r="M852" s="450"/>
      <c r="N852" s="450"/>
      <c r="O852" s="450"/>
      <c r="P852" s="450"/>
      <c r="Q852" s="450"/>
      <c r="R852" s="450"/>
      <c r="S852" s="450"/>
    </row>
    <row r="853" spans="1:19" s="460" customFormat="1" ht="13.5" hidden="1" x14ac:dyDescent="0.3">
      <c r="A853" s="789"/>
      <c r="B853" s="605" t="s">
        <v>661</v>
      </c>
      <c r="C853" s="739"/>
      <c r="D853" s="796">
        <v>1</v>
      </c>
      <c r="E853" s="800">
        <v>35</v>
      </c>
      <c r="F853" s="797"/>
      <c r="G853" s="797"/>
      <c r="H853" s="794">
        <f t="shared" ref="H853" si="40">IF(PRODUCT(D853:G853),PRODUCT(D853:G853),"")</f>
        <v>35</v>
      </c>
      <c r="I853" s="889"/>
      <c r="L853" s="548"/>
      <c r="M853" s="450"/>
      <c r="N853" s="450"/>
      <c r="O853" s="450"/>
      <c r="P853" s="450"/>
      <c r="Q853" s="450"/>
      <c r="R853" s="450"/>
      <c r="S853" s="450"/>
    </row>
    <row r="854" spans="1:19" s="460" customFormat="1" ht="13.5" x14ac:dyDescent="0.3">
      <c r="A854" s="728"/>
      <c r="B854" s="726"/>
      <c r="C854" s="739"/>
      <c r="D854" s="769"/>
      <c r="E854" s="769"/>
      <c r="F854" s="769"/>
      <c r="G854" s="769"/>
      <c r="H854" s="771"/>
      <c r="I854" s="885"/>
      <c r="J854" s="635"/>
      <c r="K854" s="635"/>
      <c r="L854" s="548"/>
      <c r="M854" s="450"/>
      <c r="N854" s="450"/>
      <c r="O854" s="450"/>
      <c r="P854" s="450"/>
      <c r="Q854" s="450"/>
      <c r="R854" s="450"/>
      <c r="S854" s="450"/>
    </row>
    <row r="855" spans="1:19" s="460" customFormat="1" ht="13.5" x14ac:dyDescent="0.3">
      <c r="A855" s="728"/>
      <c r="B855" s="726"/>
      <c r="C855" s="739"/>
      <c r="D855" s="769"/>
      <c r="E855" s="769"/>
      <c r="F855" s="769"/>
      <c r="G855" s="769"/>
      <c r="H855" s="771"/>
      <c r="I855" s="885"/>
      <c r="J855" s="635"/>
      <c r="K855" s="635"/>
      <c r="L855" s="548"/>
      <c r="M855" s="450"/>
      <c r="N855" s="450"/>
      <c r="O855" s="450"/>
      <c r="P855" s="450"/>
      <c r="Q855" s="450"/>
      <c r="R855" s="450"/>
      <c r="S855" s="450"/>
    </row>
    <row r="856" spans="1:19" s="460" customFormat="1" ht="13.5" x14ac:dyDescent="0.3">
      <c r="A856" s="728"/>
      <c r="B856" s="726"/>
      <c r="C856" s="739"/>
      <c r="D856" s="769"/>
      <c r="E856" s="769"/>
      <c r="F856" s="769"/>
      <c r="G856" s="769"/>
      <c r="H856" s="771"/>
      <c r="I856" s="885"/>
      <c r="J856" s="635"/>
      <c r="K856" s="635"/>
      <c r="L856" s="548"/>
      <c r="M856" s="450"/>
      <c r="N856" s="450"/>
      <c r="O856" s="450"/>
      <c r="P856" s="450"/>
      <c r="Q856" s="450"/>
      <c r="R856" s="450"/>
      <c r="S856" s="450"/>
    </row>
    <row r="857" spans="1:19" s="460" customFormat="1" ht="40.5" x14ac:dyDescent="0.3">
      <c r="A857" s="789" t="s">
        <v>676</v>
      </c>
      <c r="B857" s="755" t="s">
        <v>663</v>
      </c>
      <c r="C857" s="739"/>
      <c r="D857" s="487"/>
      <c r="E857" s="487"/>
      <c r="F857" s="568"/>
      <c r="G857" s="568"/>
      <c r="H857" s="790"/>
      <c r="I857" s="893"/>
      <c r="J857" s="430"/>
      <c r="K857" s="430"/>
      <c r="L857" s="548"/>
      <c r="M857" s="450"/>
      <c r="N857" s="450"/>
      <c r="O857" s="450"/>
      <c r="P857" s="450"/>
      <c r="Q857" s="450"/>
      <c r="R857" s="450"/>
      <c r="S857" s="450"/>
    </row>
    <row r="858" spans="1:19" s="460" customFormat="1" ht="13.5" x14ac:dyDescent="0.3">
      <c r="A858" s="789" t="s">
        <v>677</v>
      </c>
      <c r="B858" s="755" t="s">
        <v>665</v>
      </c>
      <c r="C858" s="739" t="s">
        <v>11</v>
      </c>
      <c r="D858" s="487">
        <v>9</v>
      </c>
      <c r="E858" s="803"/>
      <c r="F858" s="568"/>
      <c r="G858" s="803"/>
      <c r="H858" s="771">
        <f>IF(PRODUCT(D858:G858),PRODUCT(D858:G858),"")</f>
        <v>9</v>
      </c>
      <c r="I858" s="885">
        <f>IF(PRODUCT(E858:H858),PRODUCT(E858:H858),"")</f>
        <v>9</v>
      </c>
      <c r="J858" s="430"/>
      <c r="K858" s="430"/>
      <c r="L858" s="548"/>
      <c r="M858" s="450"/>
      <c r="N858" s="450"/>
      <c r="O858" s="450"/>
      <c r="P858" s="450"/>
      <c r="Q858" s="450"/>
      <c r="R858" s="450"/>
      <c r="S858" s="450"/>
    </row>
    <row r="859" spans="1:19" s="460" customFormat="1" ht="13.5" x14ac:dyDescent="0.3">
      <c r="A859" s="728"/>
      <c r="B859" s="726"/>
      <c r="C859" s="739"/>
      <c r="D859" s="769"/>
      <c r="E859" s="769"/>
      <c r="F859" s="769"/>
      <c r="G859" s="769"/>
      <c r="H859" s="771"/>
      <c r="I859" s="885"/>
      <c r="J859" s="635"/>
      <c r="K859" s="635"/>
      <c r="L859" s="548"/>
      <c r="M859" s="450"/>
      <c r="N859" s="450"/>
      <c r="O859" s="450"/>
      <c r="P859" s="450"/>
      <c r="Q859" s="450"/>
      <c r="R859" s="450"/>
      <c r="S859" s="450"/>
    </row>
    <row r="860" spans="1:19" s="460" customFormat="1" ht="13.5" x14ac:dyDescent="0.3">
      <c r="A860" s="728"/>
      <c r="B860" s="726"/>
      <c r="C860" s="739"/>
      <c r="D860" s="769"/>
      <c r="E860" s="769"/>
      <c r="F860" s="769"/>
      <c r="G860" s="769"/>
      <c r="H860" s="771"/>
      <c r="I860" s="885"/>
      <c r="J860" s="635"/>
      <c r="K860" s="635"/>
      <c r="L860" s="548"/>
      <c r="M860" s="450"/>
      <c r="N860" s="450"/>
      <c r="O860" s="450"/>
      <c r="P860" s="450"/>
      <c r="Q860" s="450"/>
      <c r="R860" s="450"/>
      <c r="S860" s="450"/>
    </row>
    <row r="861" spans="1:19" s="460" customFormat="1" ht="108" x14ac:dyDescent="0.3">
      <c r="A861" s="789" t="s">
        <v>678</v>
      </c>
      <c r="B861" s="755" t="s">
        <v>667</v>
      </c>
      <c r="C861" s="739" t="s">
        <v>11</v>
      </c>
      <c r="D861" s="487">
        <v>1</v>
      </c>
      <c r="E861" s="803"/>
      <c r="F861" s="568"/>
      <c r="G861" s="803"/>
      <c r="H861" s="771">
        <f>IF(PRODUCT(D861:G861),PRODUCT(D861:G861),"")</f>
        <v>1</v>
      </c>
      <c r="I861" s="885">
        <f>IF(PRODUCT(E861:H861),PRODUCT(E861:H861),"")</f>
        <v>1</v>
      </c>
      <c r="J861" s="430"/>
      <c r="K861" s="373"/>
      <c r="L861" s="366"/>
      <c r="M861" s="450"/>
      <c r="N861" s="450"/>
      <c r="O861" s="450"/>
      <c r="P861" s="450"/>
      <c r="Q861" s="450"/>
      <c r="R861" s="450"/>
      <c r="S861" s="450"/>
    </row>
    <row r="862" spans="1:19" s="460" customFormat="1" ht="13.5" x14ac:dyDescent="0.3">
      <c r="A862" s="728"/>
      <c r="B862" s="726"/>
      <c r="C862" s="739"/>
      <c r="D862" s="769"/>
      <c r="E862" s="769"/>
      <c r="F862" s="769"/>
      <c r="G862" s="769"/>
      <c r="H862" s="771"/>
      <c r="I862" s="885"/>
      <c r="J862" s="635"/>
      <c r="K862" s="635"/>
      <c r="L862" s="548"/>
      <c r="M862" s="450"/>
      <c r="N862" s="450"/>
      <c r="O862" s="450"/>
      <c r="P862" s="450"/>
      <c r="Q862" s="450"/>
      <c r="R862" s="450"/>
      <c r="S862" s="450"/>
    </row>
    <row r="863" spans="1:19" s="460" customFormat="1" ht="13.5" x14ac:dyDescent="0.3">
      <c r="A863" s="728"/>
      <c r="B863" s="726"/>
      <c r="C863" s="739"/>
      <c r="D863" s="769"/>
      <c r="E863" s="769"/>
      <c r="F863" s="769"/>
      <c r="G863" s="769"/>
      <c r="H863" s="771"/>
      <c r="I863" s="885"/>
      <c r="J863" s="635"/>
      <c r="K863" s="635"/>
      <c r="L863" s="548"/>
      <c r="M863" s="450"/>
      <c r="N863" s="450"/>
      <c r="O863" s="450"/>
      <c r="P863" s="450"/>
      <c r="Q863" s="450"/>
      <c r="R863" s="450"/>
      <c r="S863" s="450"/>
    </row>
    <row r="864" spans="1:19" s="460" customFormat="1" ht="13.5" x14ac:dyDescent="0.3">
      <c r="A864" s="575" t="s">
        <v>100</v>
      </c>
      <c r="B864" s="576" t="s">
        <v>668</v>
      </c>
      <c r="C864" s="739"/>
      <c r="D864" s="769"/>
      <c r="E864" s="769"/>
      <c r="F864" s="769"/>
      <c r="G864" s="769"/>
      <c r="H864" s="771"/>
      <c r="I864" s="885"/>
      <c r="J864" s="635"/>
      <c r="K864" s="635"/>
      <c r="L864" s="548"/>
      <c r="M864" s="450"/>
      <c r="N864" s="450"/>
      <c r="O864" s="450"/>
      <c r="P864" s="450"/>
      <c r="Q864" s="450"/>
      <c r="R864" s="450"/>
      <c r="S864" s="450"/>
    </row>
    <row r="865" spans="1:19" s="460" customFormat="1" ht="13.5" x14ac:dyDescent="0.3">
      <c r="A865" s="728"/>
      <c r="B865" s="726"/>
      <c r="C865" s="739"/>
      <c r="D865" s="769"/>
      <c r="E865" s="769"/>
      <c r="F865" s="769"/>
      <c r="G865" s="769"/>
      <c r="H865" s="771"/>
      <c r="I865" s="885"/>
      <c r="J865" s="635"/>
      <c r="K865" s="635"/>
      <c r="L865" s="548"/>
      <c r="M865" s="450"/>
      <c r="N865" s="450"/>
      <c r="O865" s="450"/>
      <c r="P865" s="450"/>
      <c r="Q865" s="450"/>
      <c r="R865" s="450"/>
      <c r="S865" s="450"/>
    </row>
    <row r="866" spans="1:19" s="460" customFormat="1" ht="121.5" x14ac:dyDescent="0.3">
      <c r="A866" s="789" t="s">
        <v>682</v>
      </c>
      <c r="B866" s="755" t="s">
        <v>679</v>
      </c>
      <c r="C866" s="736"/>
      <c r="D866" s="487"/>
      <c r="E866" s="803"/>
      <c r="F866" s="568"/>
      <c r="G866" s="803"/>
      <c r="H866" s="771"/>
      <c r="I866" s="885"/>
      <c r="J866" s="430"/>
      <c r="K866" s="618"/>
      <c r="L866" s="548"/>
      <c r="M866" s="450"/>
      <c r="N866" s="450"/>
      <c r="O866" s="450"/>
      <c r="P866" s="450"/>
      <c r="Q866" s="450"/>
      <c r="R866" s="450"/>
      <c r="S866" s="450"/>
    </row>
    <row r="867" spans="1:19" s="460" customFormat="1" ht="13.5" x14ac:dyDescent="0.3">
      <c r="A867" s="789" t="s">
        <v>683</v>
      </c>
      <c r="B867" s="755" t="s">
        <v>549</v>
      </c>
      <c r="C867" s="739" t="s">
        <v>112</v>
      </c>
      <c r="D867" s="796"/>
      <c r="E867" s="800"/>
      <c r="F867" s="797"/>
      <c r="G867" s="797"/>
      <c r="H867" s="794"/>
      <c r="I867" s="892">
        <f>SUM(H868:H870)</f>
        <v>11.6</v>
      </c>
      <c r="J867" s="430"/>
      <c r="K867" s="618"/>
      <c r="L867" s="548"/>
      <c r="M867" s="450"/>
      <c r="N867" s="450"/>
      <c r="O867" s="450"/>
      <c r="P867" s="450"/>
      <c r="Q867" s="450"/>
      <c r="R867" s="450"/>
      <c r="S867" s="450"/>
    </row>
    <row r="868" spans="1:19" s="460" customFormat="1" ht="13.5" hidden="1" x14ac:dyDescent="0.3">
      <c r="A868" s="789"/>
      <c r="B868" s="605" t="s">
        <v>2145</v>
      </c>
      <c r="C868" s="739"/>
      <c r="D868" s="796">
        <v>1</v>
      </c>
      <c r="E868" s="800">
        <v>1.3</v>
      </c>
      <c r="F868" s="797"/>
      <c r="G868" s="797"/>
      <c r="H868" s="794">
        <f t="shared" ref="H868:H870" si="41">IF(PRODUCT(D868:G868),PRODUCT(D868:G868),"")</f>
        <v>1.3</v>
      </c>
      <c r="I868" s="889"/>
      <c r="L868" s="548"/>
      <c r="M868" s="450"/>
      <c r="N868" s="450"/>
      <c r="O868" s="450"/>
      <c r="P868" s="450"/>
      <c r="Q868" s="450"/>
      <c r="R868" s="450"/>
      <c r="S868" s="450"/>
    </row>
    <row r="869" spans="1:19" s="717" customFormat="1" ht="13.5" hidden="1" x14ac:dyDescent="0.3">
      <c r="A869" s="789"/>
      <c r="B869" s="605" t="s">
        <v>1249</v>
      </c>
      <c r="C869" s="739"/>
      <c r="D869" s="796">
        <v>1</v>
      </c>
      <c r="E869" s="800">
        <v>5.2</v>
      </c>
      <c r="F869" s="797"/>
      <c r="G869" s="797"/>
      <c r="H869" s="794">
        <f t="shared" si="41"/>
        <v>5.2</v>
      </c>
      <c r="I869" s="889"/>
      <c r="L869" s="772"/>
      <c r="M869" s="716"/>
      <c r="N869" s="716"/>
      <c r="O869" s="716"/>
      <c r="P869" s="716"/>
      <c r="Q869" s="716"/>
      <c r="R869" s="716"/>
      <c r="S869" s="716"/>
    </row>
    <row r="870" spans="1:19" s="717" customFormat="1" ht="13.5" hidden="1" x14ac:dyDescent="0.3">
      <c r="A870" s="789"/>
      <c r="B870" s="605" t="s">
        <v>606</v>
      </c>
      <c r="C870" s="739"/>
      <c r="D870" s="796">
        <v>1</v>
      </c>
      <c r="E870" s="800">
        <v>5.0999999999999996</v>
      </c>
      <c r="F870" s="797"/>
      <c r="G870" s="797"/>
      <c r="H870" s="794">
        <f t="shared" si="41"/>
        <v>5.0999999999999996</v>
      </c>
      <c r="I870" s="889"/>
      <c r="L870" s="772"/>
      <c r="M870" s="716"/>
      <c r="N870" s="716"/>
      <c r="O870" s="716"/>
      <c r="P870" s="716"/>
      <c r="Q870" s="716"/>
      <c r="R870" s="716"/>
      <c r="S870" s="716"/>
    </row>
    <row r="871" spans="1:19" s="460" customFormat="1" ht="13.5" x14ac:dyDescent="0.3">
      <c r="A871" s="728"/>
      <c r="B871" s="726"/>
      <c r="C871" s="739"/>
      <c r="D871" s="769"/>
      <c r="E871" s="769"/>
      <c r="F871" s="769"/>
      <c r="G871" s="769"/>
      <c r="H871" s="771"/>
      <c r="I871" s="885"/>
      <c r="J871" s="635"/>
      <c r="K871" s="636"/>
      <c r="L871" s="548"/>
      <c r="M871" s="450"/>
      <c r="N871" s="450"/>
      <c r="O871" s="450"/>
      <c r="P871" s="450"/>
      <c r="Q871" s="450"/>
      <c r="R871" s="450"/>
      <c r="S871" s="450"/>
    </row>
    <row r="872" spans="1:19" s="460" customFormat="1" ht="148.5" x14ac:dyDescent="0.3">
      <c r="A872" s="789" t="s">
        <v>684</v>
      </c>
      <c r="B872" s="755" t="s">
        <v>659</v>
      </c>
      <c r="C872" s="804"/>
      <c r="D872" s="805"/>
      <c r="E872" s="806"/>
      <c r="F872" s="807"/>
      <c r="G872" s="807"/>
      <c r="H872" s="808"/>
      <c r="I872" s="894"/>
      <c r="J872" s="430"/>
      <c r="K872" s="664"/>
      <c r="L872" s="548"/>
      <c r="M872" s="450"/>
      <c r="N872" s="450"/>
      <c r="O872" s="450"/>
      <c r="P872" s="450"/>
      <c r="Q872" s="450"/>
      <c r="R872" s="450"/>
      <c r="S872" s="450"/>
    </row>
    <row r="873" spans="1:19" s="460" customFormat="1" ht="13.5" x14ac:dyDescent="0.3">
      <c r="A873" s="789" t="s">
        <v>685</v>
      </c>
      <c r="B873" s="755" t="s">
        <v>680</v>
      </c>
      <c r="C873" s="739" t="s">
        <v>112</v>
      </c>
      <c r="D873" s="796"/>
      <c r="E873" s="800"/>
      <c r="F873" s="797"/>
      <c r="G873" s="797"/>
      <c r="H873" s="794"/>
      <c r="I873" s="892">
        <f>H874</f>
        <v>37</v>
      </c>
      <c r="J873" s="430"/>
      <c r="K873" s="663"/>
      <c r="L873" s="577"/>
      <c r="M873" s="450"/>
      <c r="N873" s="450"/>
      <c r="O873" s="450"/>
      <c r="P873" s="450"/>
      <c r="Q873" s="450"/>
      <c r="R873" s="450"/>
      <c r="S873" s="450"/>
    </row>
    <row r="874" spans="1:19" s="460" customFormat="1" ht="13.5" hidden="1" x14ac:dyDescent="0.3">
      <c r="A874" s="789"/>
      <c r="B874" s="605" t="s">
        <v>681</v>
      </c>
      <c r="C874" s="739"/>
      <c r="D874" s="796">
        <v>1</v>
      </c>
      <c r="E874" s="800">
        <v>37</v>
      </c>
      <c r="F874" s="797"/>
      <c r="G874" s="797"/>
      <c r="H874" s="794">
        <f t="shared" ref="H874" si="42">IF(PRODUCT(D874:G874),PRODUCT(D874:G874),"")</f>
        <v>37</v>
      </c>
      <c r="I874" s="889"/>
      <c r="K874" s="695"/>
      <c r="L874" s="577"/>
      <c r="M874" s="450"/>
      <c r="N874" s="450"/>
      <c r="O874" s="450"/>
      <c r="P874" s="450"/>
      <c r="Q874" s="450"/>
      <c r="R874" s="450"/>
      <c r="S874" s="450"/>
    </row>
    <row r="875" spans="1:19" s="460" customFormat="1" ht="13.5" x14ac:dyDescent="0.3">
      <c r="A875" s="728"/>
      <c r="B875" s="726"/>
      <c r="C875" s="739"/>
      <c r="D875" s="769"/>
      <c r="E875" s="769"/>
      <c r="F875" s="769"/>
      <c r="G875" s="769"/>
      <c r="H875" s="771"/>
      <c r="I875" s="885"/>
      <c r="J875" s="635"/>
      <c r="K875" s="635"/>
      <c r="L875" s="548"/>
      <c r="M875" s="450"/>
      <c r="N875" s="450"/>
      <c r="O875" s="450"/>
      <c r="P875" s="450"/>
      <c r="Q875" s="450"/>
      <c r="R875" s="450"/>
      <c r="S875" s="450"/>
    </row>
    <row r="876" spans="1:19" s="460" customFormat="1" ht="67.5" x14ac:dyDescent="0.3">
      <c r="A876" s="728" t="s">
        <v>3733</v>
      </c>
      <c r="B876" s="755" t="s">
        <v>3081</v>
      </c>
      <c r="C876" s="739" t="s">
        <v>11</v>
      </c>
      <c r="D876" s="796"/>
      <c r="E876" s="800"/>
      <c r="F876" s="797"/>
      <c r="G876" s="797"/>
      <c r="H876" s="794"/>
      <c r="I876" s="885">
        <f>H877</f>
        <v>1</v>
      </c>
      <c r="J876" s="635"/>
      <c r="K876" s="635"/>
      <c r="L876" s="548"/>
      <c r="M876" s="450"/>
      <c r="N876" s="450"/>
      <c r="O876" s="450"/>
      <c r="P876" s="450"/>
      <c r="Q876" s="450"/>
      <c r="R876" s="450"/>
      <c r="S876" s="450"/>
    </row>
    <row r="877" spans="1:19" s="460" customFormat="1" ht="13.5" x14ac:dyDescent="0.3">
      <c r="A877" s="728"/>
      <c r="B877" s="755"/>
      <c r="C877" s="739"/>
      <c r="D877" s="796">
        <v>1</v>
      </c>
      <c r="E877" s="800"/>
      <c r="F877" s="797"/>
      <c r="G877" s="797"/>
      <c r="H877" s="794">
        <f t="shared" ref="H877" si="43">IF(PRODUCT(D877:G877),PRODUCT(D877:G877),"")</f>
        <v>1</v>
      </c>
      <c r="I877" s="889"/>
      <c r="J877" s="635"/>
      <c r="K877" s="635"/>
      <c r="L877" s="548"/>
      <c r="M877" s="450"/>
      <c r="N877" s="450"/>
      <c r="O877" s="450"/>
      <c r="P877" s="450"/>
      <c r="Q877" s="450"/>
      <c r="R877" s="450"/>
      <c r="S877" s="450"/>
    </row>
    <row r="878" spans="1:19" s="460" customFormat="1" ht="13.5" x14ac:dyDescent="0.3">
      <c r="A878" s="728"/>
      <c r="B878" s="726"/>
      <c r="C878" s="739"/>
      <c r="D878" s="769"/>
      <c r="E878" s="769"/>
      <c r="F878" s="769"/>
      <c r="G878" s="769"/>
      <c r="H878" s="771"/>
      <c r="I878" s="885"/>
      <c r="M878" s="450"/>
      <c r="N878" s="450"/>
      <c r="O878" s="450"/>
      <c r="P878" s="450"/>
      <c r="Q878" s="450"/>
      <c r="R878" s="450"/>
      <c r="S878" s="450"/>
    </row>
    <row r="879" spans="1:19" s="460" customFormat="1" ht="13.5" x14ac:dyDescent="0.3">
      <c r="A879" s="476" t="s">
        <v>102</v>
      </c>
      <c r="B879" s="477" t="s">
        <v>686</v>
      </c>
      <c r="C879" s="478"/>
      <c r="D879" s="592"/>
      <c r="E879" s="592"/>
      <c r="F879" s="592"/>
      <c r="G879" s="592"/>
      <c r="H879" s="681" t="str">
        <f>IF(PRODUCT(D879:G879),PRODUCT(D879:G879),"")</f>
        <v/>
      </c>
      <c r="I879" s="887"/>
      <c r="J879" s="632"/>
      <c r="K879" s="632"/>
      <c r="L879" s="533">
        <f ca="1">SUM(L879:L890)</f>
        <v>0</v>
      </c>
      <c r="M879" s="450"/>
      <c r="N879" s="450"/>
      <c r="O879" s="450"/>
      <c r="P879" s="450"/>
      <c r="Q879" s="450"/>
      <c r="R879" s="450"/>
      <c r="S879" s="450"/>
    </row>
    <row r="880" spans="1:19" s="460" customFormat="1" ht="13.5" x14ac:dyDescent="0.3">
      <c r="A880" s="728"/>
      <c r="B880" s="726"/>
      <c r="C880" s="739"/>
      <c r="D880" s="769"/>
      <c r="E880" s="769"/>
      <c r="F880" s="769"/>
      <c r="G880" s="769"/>
      <c r="H880" s="771"/>
      <c r="I880" s="885"/>
      <c r="J880" s="637"/>
      <c r="K880" s="635"/>
      <c r="L880" s="544"/>
      <c r="M880" s="450"/>
      <c r="N880" s="450"/>
      <c r="O880" s="450"/>
      <c r="P880" s="450"/>
      <c r="Q880" s="450"/>
      <c r="R880" s="450"/>
      <c r="S880" s="450"/>
    </row>
    <row r="881" spans="1:19" s="460" customFormat="1" ht="67.5" x14ac:dyDescent="0.3">
      <c r="A881" s="455" t="s">
        <v>104</v>
      </c>
      <c r="B881" s="776" t="s">
        <v>687</v>
      </c>
      <c r="C881" s="775" t="s">
        <v>11</v>
      </c>
      <c r="D881" s="444">
        <v>2</v>
      </c>
      <c r="E881" s="424"/>
      <c r="F881" s="768"/>
      <c r="G881" s="768"/>
      <c r="H881" s="689"/>
      <c r="I881" s="895">
        <f t="shared" ref="I881:I890" si="44">D881</f>
        <v>2</v>
      </c>
      <c r="J881" s="637"/>
      <c r="K881" s="635"/>
      <c r="L881" s="544"/>
      <c r="M881" s="450"/>
      <c r="N881" s="450"/>
      <c r="O881" s="450"/>
      <c r="P881" s="450"/>
      <c r="Q881" s="450"/>
      <c r="R881" s="450"/>
      <c r="S881" s="450"/>
    </row>
    <row r="882" spans="1:19" s="460" customFormat="1" ht="13.5" x14ac:dyDescent="0.3">
      <c r="A882" s="455"/>
      <c r="B882" s="776"/>
      <c r="C882" s="775"/>
      <c r="D882" s="444"/>
      <c r="E882" s="424"/>
      <c r="F882" s="768"/>
      <c r="G882" s="768"/>
      <c r="H882" s="689"/>
      <c r="I882" s="895">
        <f t="shared" si="44"/>
        <v>0</v>
      </c>
      <c r="J882" s="637"/>
      <c r="K882" s="635"/>
      <c r="L882" s="544"/>
      <c r="M882" s="450"/>
      <c r="N882" s="450"/>
      <c r="O882" s="450"/>
      <c r="P882" s="450"/>
      <c r="Q882" s="450"/>
      <c r="R882" s="450"/>
      <c r="S882" s="450"/>
    </row>
    <row r="883" spans="1:19" s="460" customFormat="1" ht="67.5" x14ac:dyDescent="0.3">
      <c r="A883" s="455" t="s">
        <v>106</v>
      </c>
      <c r="B883" s="776" t="s">
        <v>688</v>
      </c>
      <c r="C883" s="775" t="s">
        <v>11</v>
      </c>
      <c r="D883" s="444">
        <v>1</v>
      </c>
      <c r="E883" s="424"/>
      <c r="F883" s="768"/>
      <c r="G883" s="768"/>
      <c r="H883" s="689"/>
      <c r="I883" s="895">
        <f t="shared" si="44"/>
        <v>1</v>
      </c>
      <c r="J883" s="637"/>
      <c r="K883" s="635"/>
      <c r="L883" s="544"/>
      <c r="M883" s="450"/>
      <c r="N883" s="450"/>
      <c r="O883" s="450"/>
      <c r="P883" s="450"/>
      <c r="Q883" s="450"/>
      <c r="R883" s="450"/>
      <c r="S883" s="450"/>
    </row>
    <row r="884" spans="1:19" s="460" customFormat="1" ht="13.5" x14ac:dyDescent="0.3">
      <c r="A884" s="455"/>
      <c r="B884" s="776"/>
      <c r="C884" s="775"/>
      <c r="D884" s="444"/>
      <c r="E884" s="424"/>
      <c r="F884" s="768"/>
      <c r="G884" s="768"/>
      <c r="H884" s="689"/>
      <c r="I884" s="895">
        <f t="shared" si="44"/>
        <v>0</v>
      </c>
      <c r="J884" s="637"/>
      <c r="K884" s="635"/>
      <c r="L884" s="544"/>
      <c r="M884" s="450"/>
      <c r="N884" s="450"/>
      <c r="O884" s="450"/>
      <c r="P884" s="450"/>
      <c r="Q884" s="450"/>
      <c r="R884" s="450"/>
      <c r="S884" s="450"/>
    </row>
    <row r="885" spans="1:19" s="460" customFormat="1" ht="67.5" x14ac:dyDescent="0.3">
      <c r="A885" s="455" t="s">
        <v>108</v>
      </c>
      <c r="B885" s="776" t="s">
        <v>689</v>
      </c>
      <c r="C885" s="775" t="s">
        <v>11</v>
      </c>
      <c r="D885" s="517">
        <v>2</v>
      </c>
      <c r="E885" s="424"/>
      <c r="F885" s="768"/>
      <c r="G885" s="768"/>
      <c r="H885" s="689"/>
      <c r="I885" s="895">
        <f t="shared" si="44"/>
        <v>2</v>
      </c>
      <c r="J885" s="637"/>
      <c r="K885" s="635"/>
      <c r="L885" s="544"/>
      <c r="M885" s="450"/>
      <c r="N885" s="450"/>
      <c r="O885" s="450"/>
      <c r="P885" s="450"/>
      <c r="Q885" s="450"/>
      <c r="R885" s="450"/>
      <c r="S885" s="450"/>
    </row>
    <row r="886" spans="1:19" s="460" customFormat="1" ht="13.5" x14ac:dyDescent="0.3">
      <c r="A886" s="455"/>
      <c r="B886" s="776"/>
      <c r="C886" s="775"/>
      <c r="D886" s="444"/>
      <c r="E886" s="424"/>
      <c r="F886" s="768"/>
      <c r="G886" s="768"/>
      <c r="H886" s="689"/>
      <c r="I886" s="895">
        <f t="shared" si="44"/>
        <v>0</v>
      </c>
      <c r="J886" s="637"/>
      <c r="K886" s="635"/>
      <c r="L886" s="544"/>
      <c r="M886" s="450"/>
      <c r="N886" s="450"/>
      <c r="O886" s="450"/>
      <c r="P886" s="450"/>
      <c r="Q886" s="450"/>
      <c r="R886" s="450"/>
      <c r="S886" s="450"/>
    </row>
    <row r="887" spans="1:19" s="460" customFormat="1" ht="67.5" x14ac:dyDescent="0.3">
      <c r="A887" s="455" t="s">
        <v>109</v>
      </c>
      <c r="B887" s="776" t="s">
        <v>690</v>
      </c>
      <c r="C887" s="775" t="s">
        <v>11</v>
      </c>
      <c r="D887" s="444">
        <v>42</v>
      </c>
      <c r="E887" s="424"/>
      <c r="F887" s="768"/>
      <c r="G887" s="768"/>
      <c r="H887" s="689"/>
      <c r="I887" s="895">
        <f t="shared" si="44"/>
        <v>42</v>
      </c>
      <c r="J887" s="637"/>
      <c r="K887" s="635"/>
      <c r="L887" s="544"/>
      <c r="M887" s="450"/>
      <c r="N887" s="450"/>
      <c r="O887" s="450"/>
      <c r="P887" s="450"/>
      <c r="Q887" s="450"/>
      <c r="R887" s="450"/>
      <c r="S887" s="450"/>
    </row>
    <row r="888" spans="1:19" s="460" customFormat="1" ht="13.5" x14ac:dyDescent="0.3">
      <c r="A888" s="455"/>
      <c r="B888" s="768"/>
      <c r="C888" s="424"/>
      <c r="D888" s="444"/>
      <c r="E888" s="424"/>
      <c r="F888" s="768"/>
      <c r="G888" s="768"/>
      <c r="H888" s="689"/>
      <c r="I888" s="895">
        <f t="shared" si="44"/>
        <v>0</v>
      </c>
      <c r="J888" s="637"/>
      <c r="K888" s="635"/>
      <c r="L888" s="544"/>
      <c r="M888" s="450"/>
      <c r="N888" s="450"/>
      <c r="O888" s="450"/>
      <c r="P888" s="450"/>
      <c r="Q888" s="450"/>
      <c r="R888" s="450"/>
      <c r="S888" s="450"/>
    </row>
    <row r="889" spans="1:19" s="460" customFormat="1" ht="67.5" x14ac:dyDescent="0.3">
      <c r="A889" s="455" t="s">
        <v>114</v>
      </c>
      <c r="B889" s="776" t="s">
        <v>691</v>
      </c>
      <c r="C889" s="424"/>
      <c r="D889" s="444"/>
      <c r="E889" s="424"/>
      <c r="F889" s="768"/>
      <c r="G889" s="768"/>
      <c r="H889" s="689"/>
      <c r="I889" s="895">
        <f t="shared" si="44"/>
        <v>0</v>
      </c>
      <c r="J889" s="637"/>
      <c r="K889" s="371"/>
      <c r="L889" s="367"/>
      <c r="M889" s="450"/>
      <c r="N889" s="450"/>
      <c r="O889" s="450"/>
      <c r="P889" s="450"/>
      <c r="Q889" s="450"/>
      <c r="R889" s="450"/>
      <c r="S889" s="450"/>
    </row>
    <row r="890" spans="1:19" s="460" customFormat="1" ht="13.5" x14ac:dyDescent="0.3">
      <c r="A890" s="455" t="s">
        <v>693</v>
      </c>
      <c r="B890" s="776" t="s">
        <v>692</v>
      </c>
      <c r="C890" s="424" t="s">
        <v>11</v>
      </c>
      <c r="D890" s="444">
        <v>1</v>
      </c>
      <c r="E890" s="424"/>
      <c r="F890" s="768"/>
      <c r="G890" s="768"/>
      <c r="H890" s="689"/>
      <c r="I890" s="895">
        <f t="shared" si="44"/>
        <v>1</v>
      </c>
      <c r="J890" s="637"/>
      <c r="K890" s="635"/>
      <c r="L890" s="534"/>
      <c r="M890" s="450"/>
      <c r="N890" s="450"/>
      <c r="O890" s="450"/>
      <c r="P890" s="450"/>
      <c r="Q890" s="450"/>
      <c r="R890" s="450"/>
      <c r="S890" s="450"/>
    </row>
    <row r="891" spans="1:19" s="717" customFormat="1" ht="13.5" x14ac:dyDescent="0.3">
      <c r="A891" s="455"/>
      <c r="B891" s="776"/>
      <c r="C891" s="424"/>
      <c r="D891" s="444"/>
      <c r="E891" s="424"/>
      <c r="F891" s="768"/>
      <c r="G891" s="768"/>
      <c r="H891" s="689"/>
      <c r="I891" s="895"/>
      <c r="J891" s="637"/>
      <c r="K891" s="774"/>
      <c r="L891" s="534"/>
      <c r="M891" s="716"/>
      <c r="N891" s="716"/>
      <c r="O891" s="716"/>
      <c r="P891" s="716"/>
      <c r="Q891" s="716"/>
      <c r="R891" s="716"/>
      <c r="S891" s="716"/>
    </row>
    <row r="892" spans="1:19" s="460" customFormat="1" ht="13.5" x14ac:dyDescent="0.3">
      <c r="A892" s="515"/>
      <c r="B892" s="508"/>
      <c r="C892" s="516"/>
      <c r="D892" s="494"/>
      <c r="E892" s="494"/>
      <c r="F892" s="494"/>
      <c r="G892" s="494"/>
      <c r="H892" s="510"/>
      <c r="I892" s="885"/>
      <c r="J892" s="635"/>
      <c r="K892" s="635"/>
      <c r="L892" s="548"/>
      <c r="M892" s="450"/>
      <c r="N892" s="450"/>
      <c r="O892" s="450"/>
      <c r="P892" s="450"/>
      <c r="Q892" s="450"/>
      <c r="R892" s="450"/>
      <c r="S892" s="450"/>
    </row>
    <row r="893" spans="1:19" s="460" customFormat="1" ht="13.5" x14ac:dyDescent="0.3">
      <c r="A893" s="476" t="s">
        <v>116</v>
      </c>
      <c r="B893" s="477" t="s">
        <v>694</v>
      </c>
      <c r="C893" s="478"/>
      <c r="D893" s="592"/>
      <c r="E893" s="592"/>
      <c r="F893" s="592"/>
      <c r="G893" s="592"/>
      <c r="H893" s="681" t="str">
        <f>IF(PRODUCT(D893:G893),PRODUCT(D893:G893),"")</f>
        <v/>
      </c>
      <c r="I893" s="887"/>
      <c r="J893" s="632"/>
      <c r="K893" s="632"/>
      <c r="L893" s="533">
        <f>SUM(L894:L1006)</f>
        <v>0</v>
      </c>
      <c r="M893" s="450"/>
      <c r="N893" s="450"/>
      <c r="O893" s="450"/>
      <c r="P893" s="450"/>
      <c r="Q893" s="450"/>
      <c r="R893" s="450"/>
      <c r="S893" s="450"/>
    </row>
    <row r="894" spans="1:19" s="460" customFormat="1" ht="13.5" x14ac:dyDescent="0.3">
      <c r="A894" s="515"/>
      <c r="B894" s="508"/>
      <c r="C894" s="516"/>
      <c r="D894" s="494"/>
      <c r="E894" s="494"/>
      <c r="F894" s="494"/>
      <c r="G894" s="494"/>
      <c r="H894" s="510"/>
      <c r="I894" s="885"/>
      <c r="J894" s="635"/>
      <c r="K894" s="635"/>
      <c r="L894" s="548"/>
      <c r="M894" s="450"/>
      <c r="N894" s="450"/>
      <c r="O894" s="450"/>
      <c r="P894" s="450"/>
      <c r="Q894" s="450"/>
      <c r="R894" s="450"/>
      <c r="S894" s="450"/>
    </row>
    <row r="895" spans="1:19" s="460" customFormat="1" ht="27" x14ac:dyDescent="0.3">
      <c r="A895" s="515" t="s">
        <v>118</v>
      </c>
      <c r="B895" s="588" t="s">
        <v>739</v>
      </c>
      <c r="C895" s="516"/>
      <c r="D895" s="494"/>
      <c r="E895" s="494"/>
      <c r="F895" s="494"/>
      <c r="G895" s="494"/>
      <c r="H895" s="510"/>
      <c r="I895" s="885"/>
      <c r="J895" s="635"/>
      <c r="K895" s="635"/>
      <c r="L895" s="548"/>
      <c r="M895" s="450"/>
      <c r="N895" s="450"/>
      <c r="O895" s="450"/>
      <c r="P895" s="450"/>
      <c r="Q895" s="450"/>
      <c r="R895" s="450"/>
      <c r="S895" s="450"/>
    </row>
    <row r="896" spans="1:19" s="460" customFormat="1" ht="13.5" x14ac:dyDescent="0.3">
      <c r="A896" s="515"/>
      <c r="B896" s="508"/>
      <c r="C896" s="516"/>
      <c r="D896" s="494"/>
      <c r="E896" s="494"/>
      <c r="F896" s="494"/>
      <c r="G896" s="494"/>
      <c r="H896" s="510"/>
      <c r="I896" s="885"/>
      <c r="J896" s="635"/>
      <c r="K896" s="635"/>
      <c r="L896" s="548"/>
      <c r="M896" s="450"/>
      <c r="N896" s="450"/>
      <c r="O896" s="450"/>
      <c r="P896" s="450"/>
      <c r="Q896" s="450"/>
      <c r="R896" s="450"/>
      <c r="S896" s="450"/>
    </row>
    <row r="897" spans="1:19" s="460" customFormat="1" ht="13.5" x14ac:dyDescent="0.3">
      <c r="A897" s="515"/>
      <c r="B897" s="589" t="s">
        <v>695</v>
      </c>
      <c r="C897" s="516"/>
      <c r="D897" s="494"/>
      <c r="E897" s="494"/>
      <c r="F897" s="494"/>
      <c r="G897" s="494"/>
      <c r="H897" s="510"/>
      <c r="I897" s="885"/>
      <c r="J897" s="635"/>
      <c r="K897" s="635"/>
      <c r="L897" s="548"/>
      <c r="M897" s="450"/>
      <c r="N897" s="450"/>
      <c r="O897" s="450"/>
      <c r="P897" s="450"/>
      <c r="Q897" s="450"/>
      <c r="R897" s="450"/>
      <c r="S897" s="450"/>
    </row>
    <row r="898" spans="1:19" s="460" customFormat="1" ht="13.5" x14ac:dyDescent="0.3">
      <c r="A898" s="515"/>
      <c r="B898" s="587"/>
      <c r="C898" s="516"/>
      <c r="D898" s="494"/>
      <c r="E898" s="494"/>
      <c r="F898" s="494"/>
      <c r="G898" s="494"/>
      <c r="H898" s="510"/>
      <c r="I898" s="885"/>
      <c r="J898" s="635"/>
      <c r="K898" s="635"/>
      <c r="L898" s="548"/>
      <c r="M898" s="450"/>
      <c r="N898" s="450"/>
      <c r="O898" s="450"/>
      <c r="P898" s="450"/>
      <c r="Q898" s="450"/>
      <c r="R898" s="450"/>
      <c r="S898" s="450"/>
    </row>
    <row r="899" spans="1:19" s="460" customFormat="1" ht="54" x14ac:dyDescent="0.3">
      <c r="A899" s="515" t="s">
        <v>120</v>
      </c>
      <c r="B899" s="585" t="s">
        <v>696</v>
      </c>
      <c r="C899" s="516"/>
      <c r="D899" s="494"/>
      <c r="E899" s="494"/>
      <c r="F899" s="494"/>
      <c r="G899" s="494"/>
      <c r="H899" s="510"/>
      <c r="I899" s="885"/>
      <c r="J899" s="635"/>
      <c r="K899" s="635"/>
      <c r="L899" s="548"/>
      <c r="M899" s="450"/>
      <c r="N899" s="450"/>
      <c r="O899" s="450"/>
      <c r="P899" s="450"/>
      <c r="Q899" s="450"/>
      <c r="R899" s="450"/>
      <c r="S899" s="450"/>
    </row>
    <row r="900" spans="1:19" s="460" customFormat="1" ht="13.5" x14ac:dyDescent="0.3">
      <c r="A900" s="515" t="s">
        <v>740</v>
      </c>
      <c r="B900" s="585" t="s">
        <v>697</v>
      </c>
      <c r="C900" s="516" t="s">
        <v>698</v>
      </c>
      <c r="D900" s="494">
        <v>75</v>
      </c>
      <c r="E900" s="494"/>
      <c r="F900" s="494"/>
      <c r="G900" s="494"/>
      <c r="H900" s="510"/>
      <c r="I900" s="895">
        <f t="shared" ref="I900:I944" si="45">D900</f>
        <v>75</v>
      </c>
      <c r="J900" s="637"/>
      <c r="K900" s="635"/>
      <c r="L900" s="544"/>
      <c r="M900" s="450"/>
      <c r="N900" s="876"/>
      <c r="O900" s="450"/>
      <c r="P900" s="450"/>
      <c r="Q900" s="450"/>
      <c r="R900" s="450"/>
      <c r="S900" s="450"/>
    </row>
    <row r="901" spans="1:19" s="460" customFormat="1" ht="13.5" x14ac:dyDescent="0.3">
      <c r="A901" s="515" t="s">
        <v>741</v>
      </c>
      <c r="B901" s="585" t="s">
        <v>699</v>
      </c>
      <c r="C901" s="516" t="s">
        <v>698</v>
      </c>
      <c r="D901" s="494">
        <v>669</v>
      </c>
      <c r="E901" s="494"/>
      <c r="F901" s="494"/>
      <c r="G901" s="494"/>
      <c r="H901" s="510"/>
      <c r="I901" s="895">
        <f t="shared" si="45"/>
        <v>669</v>
      </c>
      <c r="J901" s="637"/>
      <c r="K901" s="635"/>
      <c r="L901" s="548"/>
      <c r="M901" s="450"/>
      <c r="N901" s="876"/>
      <c r="O901" s="450"/>
      <c r="P901" s="450"/>
      <c r="Q901" s="450"/>
      <c r="R901" s="450"/>
      <c r="S901" s="450"/>
    </row>
    <row r="902" spans="1:19" s="460" customFormat="1" ht="13.5" x14ac:dyDescent="0.3">
      <c r="A902" s="515" t="s">
        <v>742</v>
      </c>
      <c r="B902" s="585" t="s">
        <v>700</v>
      </c>
      <c r="C902" s="516" t="s">
        <v>698</v>
      </c>
      <c r="D902" s="494">
        <v>83</v>
      </c>
      <c r="E902" s="494"/>
      <c r="F902" s="494"/>
      <c r="G902" s="494"/>
      <c r="H902" s="510"/>
      <c r="I902" s="895">
        <f t="shared" si="45"/>
        <v>83</v>
      </c>
      <c r="J902" s="637"/>
      <c r="K902" s="635"/>
      <c r="L902" s="548"/>
      <c r="M902" s="450"/>
      <c r="N902" s="876"/>
      <c r="O902" s="450"/>
      <c r="P902" s="450"/>
      <c r="Q902" s="450"/>
      <c r="R902" s="450"/>
      <c r="S902" s="450"/>
    </row>
    <row r="903" spans="1:19" s="460" customFormat="1" ht="13.5" x14ac:dyDescent="0.3">
      <c r="A903" s="515" t="s">
        <v>743</v>
      </c>
      <c r="B903" s="585" t="s">
        <v>701</v>
      </c>
      <c r="C903" s="516" t="s">
        <v>698</v>
      </c>
      <c r="D903" s="494">
        <v>180</v>
      </c>
      <c r="E903" s="494"/>
      <c r="F903" s="494"/>
      <c r="G903" s="494"/>
      <c r="H903" s="510"/>
      <c r="I903" s="895">
        <v>180</v>
      </c>
      <c r="J903" s="637"/>
      <c r="K903" s="635"/>
      <c r="L903" s="548"/>
      <c r="M903" s="450"/>
      <c r="N903" s="876"/>
      <c r="O903" s="450"/>
      <c r="P903" s="450"/>
      <c r="Q903" s="450"/>
      <c r="R903" s="450"/>
      <c r="S903" s="450"/>
    </row>
    <row r="904" spans="1:19" s="460" customFormat="1" ht="13.5" x14ac:dyDescent="0.3">
      <c r="A904" s="515" t="s">
        <v>744</v>
      </c>
      <c r="B904" s="585" t="s">
        <v>702</v>
      </c>
      <c r="C904" s="516" t="s">
        <v>698</v>
      </c>
      <c r="D904" s="494">
        <v>210</v>
      </c>
      <c r="E904" s="494"/>
      <c r="F904" s="494"/>
      <c r="G904" s="494"/>
      <c r="H904" s="510"/>
      <c r="I904" s="895">
        <v>210</v>
      </c>
      <c r="J904" s="637"/>
      <c r="K904" s="635"/>
      <c r="L904" s="548"/>
      <c r="M904" s="450"/>
      <c r="N904" s="876"/>
      <c r="O904" s="450"/>
      <c r="P904" s="450"/>
      <c r="Q904" s="450"/>
      <c r="R904" s="450"/>
      <c r="S904" s="450"/>
    </row>
    <row r="905" spans="1:19" s="460" customFormat="1" ht="13.5" x14ac:dyDescent="0.3">
      <c r="A905" s="515" t="s">
        <v>745</v>
      </c>
      <c r="B905" s="585" t="s">
        <v>703</v>
      </c>
      <c r="C905" s="516" t="s">
        <v>698</v>
      </c>
      <c r="D905" s="494">
        <v>26</v>
      </c>
      <c r="E905" s="494"/>
      <c r="F905" s="494"/>
      <c r="G905" s="494"/>
      <c r="H905" s="510"/>
      <c r="I905" s="895">
        <f t="shared" si="45"/>
        <v>26</v>
      </c>
      <c r="J905" s="637"/>
      <c r="K905" s="635"/>
      <c r="L905" s="548"/>
      <c r="M905" s="450"/>
      <c r="N905" s="876"/>
      <c r="O905" s="450"/>
      <c r="P905" s="450"/>
      <c r="Q905" s="450"/>
      <c r="R905" s="450"/>
      <c r="S905" s="450"/>
    </row>
    <row r="906" spans="1:19" s="460" customFormat="1" ht="13.5" x14ac:dyDescent="0.3">
      <c r="A906" s="515" t="s">
        <v>746</v>
      </c>
      <c r="B906" s="585" t="s">
        <v>704</v>
      </c>
      <c r="C906" s="516" t="s">
        <v>698</v>
      </c>
      <c r="D906" s="494">
        <v>750</v>
      </c>
      <c r="E906" s="494"/>
      <c r="F906" s="494"/>
      <c r="G906" s="494"/>
      <c r="H906" s="510"/>
      <c r="I906" s="895">
        <f t="shared" si="45"/>
        <v>750</v>
      </c>
      <c r="J906" s="637"/>
      <c r="K906" s="635"/>
      <c r="L906" s="548"/>
      <c r="M906" s="450"/>
      <c r="N906" s="876"/>
      <c r="O906" s="450"/>
      <c r="P906" s="450"/>
      <c r="Q906" s="450"/>
      <c r="R906" s="450"/>
      <c r="S906" s="450"/>
    </row>
    <row r="907" spans="1:19" s="460" customFormat="1" ht="27" x14ac:dyDescent="0.3">
      <c r="A907" s="515" t="s">
        <v>747</v>
      </c>
      <c r="B907" s="585" t="s">
        <v>705</v>
      </c>
      <c r="C907" s="516" t="s">
        <v>698</v>
      </c>
      <c r="D907" s="494">
        <v>150</v>
      </c>
      <c r="E907" s="494"/>
      <c r="F907" s="494"/>
      <c r="G907" s="494"/>
      <c r="H907" s="510"/>
      <c r="I907" s="895">
        <f t="shared" si="45"/>
        <v>150</v>
      </c>
      <c r="J907" s="637"/>
      <c r="K907" s="635"/>
      <c r="L907" s="548"/>
      <c r="M907" s="450"/>
      <c r="N907" s="876"/>
      <c r="O907" s="450"/>
      <c r="P907" s="450"/>
      <c r="Q907" s="450"/>
      <c r="R907" s="450"/>
      <c r="S907" s="450"/>
    </row>
    <row r="908" spans="1:19" s="460" customFormat="1" ht="60" customHeight="1" x14ac:dyDescent="0.3">
      <c r="A908" s="515" t="s">
        <v>748</v>
      </c>
      <c r="B908" s="491" t="s">
        <v>3604</v>
      </c>
      <c r="C908" s="516" t="s">
        <v>698</v>
      </c>
      <c r="D908" s="494">
        <v>92</v>
      </c>
      <c r="E908" s="494"/>
      <c r="F908" s="494"/>
      <c r="G908" s="494"/>
      <c r="H908" s="510"/>
      <c r="I908" s="895">
        <f t="shared" si="45"/>
        <v>92</v>
      </c>
      <c r="J908" s="637"/>
      <c r="K908" s="635"/>
      <c r="L908" s="548"/>
      <c r="M908" s="450"/>
      <c r="N908" s="876"/>
      <c r="O908" s="450"/>
      <c r="P908" s="450"/>
      <c r="Q908" s="450"/>
      <c r="R908" s="450"/>
      <c r="S908" s="450"/>
    </row>
    <row r="909" spans="1:19" s="460" customFormat="1" ht="13.5" x14ac:dyDescent="0.3">
      <c r="A909" s="515" t="s">
        <v>749</v>
      </c>
      <c r="B909" s="585" t="s">
        <v>706</v>
      </c>
      <c r="C909" s="516" t="s">
        <v>698</v>
      </c>
      <c r="D909" s="494">
        <v>10</v>
      </c>
      <c r="E909" s="494"/>
      <c r="F909" s="494"/>
      <c r="G909" s="494"/>
      <c r="H909" s="510"/>
      <c r="I909" s="895">
        <f t="shared" si="45"/>
        <v>10</v>
      </c>
      <c r="J909" s="637"/>
      <c r="K909" s="635"/>
      <c r="L909" s="548"/>
      <c r="M909" s="450"/>
      <c r="N909" s="876"/>
      <c r="O909" s="450"/>
      <c r="P909" s="450"/>
      <c r="Q909" s="450"/>
      <c r="R909" s="450"/>
      <c r="S909" s="450"/>
    </row>
    <row r="910" spans="1:19" s="460" customFormat="1" ht="40.5" x14ac:dyDescent="0.3">
      <c r="A910" s="515" t="s">
        <v>750</v>
      </c>
      <c r="B910" s="585" t="s">
        <v>707</v>
      </c>
      <c r="C910" s="516" t="s">
        <v>698</v>
      </c>
      <c r="D910" s="494">
        <v>65</v>
      </c>
      <c r="E910" s="494"/>
      <c r="F910" s="494"/>
      <c r="G910" s="494"/>
      <c r="H910" s="510"/>
      <c r="I910" s="895">
        <f t="shared" si="45"/>
        <v>65</v>
      </c>
      <c r="J910" s="637"/>
      <c r="K910" s="635"/>
      <c r="L910" s="548"/>
      <c r="M910" s="450"/>
      <c r="N910" s="876"/>
      <c r="O910" s="450"/>
      <c r="P910" s="450"/>
      <c r="Q910" s="450"/>
      <c r="R910" s="450"/>
      <c r="S910" s="450"/>
    </row>
    <row r="911" spans="1:19" s="460" customFormat="1" ht="13.5" x14ac:dyDescent="0.3">
      <c r="A911" s="515"/>
      <c r="B911" s="585"/>
      <c r="C911" s="516"/>
      <c r="D911" s="494"/>
      <c r="E911" s="494"/>
      <c r="F911" s="494"/>
      <c r="G911" s="494"/>
      <c r="H911" s="510"/>
      <c r="I911" s="895">
        <f t="shared" si="45"/>
        <v>0</v>
      </c>
      <c r="J911" s="637"/>
      <c r="K911" s="635"/>
      <c r="L911" s="548"/>
      <c r="M911" s="450"/>
      <c r="N911" s="876"/>
      <c r="O911" s="450"/>
      <c r="P911" s="450"/>
      <c r="Q911" s="450"/>
      <c r="R911" s="450"/>
      <c r="S911" s="450"/>
    </row>
    <row r="912" spans="1:19" s="460" customFormat="1" ht="54" x14ac:dyDescent="0.3">
      <c r="A912" s="515" t="s">
        <v>122</v>
      </c>
      <c r="B912" s="585" t="s">
        <v>708</v>
      </c>
      <c r="C912" s="516"/>
      <c r="D912" s="494"/>
      <c r="E912" s="494"/>
      <c r="F912" s="494"/>
      <c r="G912" s="494"/>
      <c r="H912" s="510"/>
      <c r="I912" s="895">
        <f t="shared" si="45"/>
        <v>0</v>
      </c>
      <c r="J912" s="637"/>
      <c r="K912" s="635"/>
      <c r="L912" s="548"/>
      <c r="M912" s="450"/>
      <c r="N912" s="876"/>
      <c r="O912" s="450"/>
      <c r="P912" s="450"/>
      <c r="Q912" s="450"/>
      <c r="R912" s="450"/>
      <c r="S912" s="450"/>
    </row>
    <row r="913" spans="1:19" s="460" customFormat="1" ht="13.5" x14ac:dyDescent="0.3">
      <c r="A913" s="515" t="s">
        <v>252</v>
      </c>
      <c r="B913" s="585" t="s">
        <v>709</v>
      </c>
      <c r="C913" s="516" t="s">
        <v>11</v>
      </c>
      <c r="D913" s="494">
        <v>64</v>
      </c>
      <c r="E913" s="494"/>
      <c r="F913" s="494"/>
      <c r="G913" s="494"/>
      <c r="H913" s="510"/>
      <c r="I913" s="895">
        <f t="shared" si="45"/>
        <v>64</v>
      </c>
      <c r="J913" s="637"/>
      <c r="K913" s="635"/>
      <c r="L913" s="548"/>
      <c r="M913" s="450"/>
      <c r="N913" s="876"/>
      <c r="O913" s="450"/>
      <c r="P913" s="450"/>
      <c r="Q913" s="450"/>
      <c r="R913" s="450"/>
      <c r="S913" s="450"/>
    </row>
    <row r="914" spans="1:19" s="460" customFormat="1" ht="13.5" x14ac:dyDescent="0.3">
      <c r="A914" s="515" t="s">
        <v>253</v>
      </c>
      <c r="B914" s="585" t="s">
        <v>710</v>
      </c>
      <c r="C914" s="516" t="s">
        <v>11</v>
      </c>
      <c r="D914" s="494">
        <v>12</v>
      </c>
      <c r="E914" s="494"/>
      <c r="F914" s="494"/>
      <c r="G914" s="494"/>
      <c r="H914" s="510"/>
      <c r="I914" s="895">
        <f t="shared" si="45"/>
        <v>12</v>
      </c>
      <c r="J914" s="637"/>
      <c r="K914" s="635"/>
      <c r="L914" s="548"/>
      <c r="M914" s="450"/>
      <c r="N914" s="876"/>
      <c r="O914" s="450"/>
      <c r="P914" s="450"/>
      <c r="Q914" s="450"/>
      <c r="R914" s="450"/>
      <c r="S914" s="450"/>
    </row>
    <row r="915" spans="1:19" s="460" customFormat="1" ht="13.5" x14ac:dyDescent="0.3">
      <c r="A915" s="515"/>
      <c r="B915" s="585"/>
      <c r="C915" s="516"/>
      <c r="D915" s="494"/>
      <c r="E915" s="494"/>
      <c r="F915" s="494"/>
      <c r="G915" s="494"/>
      <c r="H915" s="510"/>
      <c r="I915" s="895">
        <f t="shared" si="45"/>
        <v>0</v>
      </c>
      <c r="J915" s="637"/>
      <c r="K915" s="635"/>
      <c r="L915" s="548"/>
      <c r="M915" s="450"/>
      <c r="N915" s="876"/>
      <c r="O915" s="450"/>
      <c r="P915" s="450"/>
      <c r="Q915" s="450"/>
      <c r="R915" s="450"/>
      <c r="S915" s="450"/>
    </row>
    <row r="916" spans="1:19" s="460" customFormat="1" ht="13.5" x14ac:dyDescent="0.3">
      <c r="A916" s="515"/>
      <c r="B916" s="589" t="s">
        <v>711</v>
      </c>
      <c r="C916" s="516"/>
      <c r="D916" s="494"/>
      <c r="E916" s="494"/>
      <c r="F916" s="494"/>
      <c r="G916" s="494"/>
      <c r="H916" s="510"/>
      <c r="I916" s="895">
        <f t="shared" si="45"/>
        <v>0</v>
      </c>
      <c r="J916" s="637"/>
      <c r="K916" s="635"/>
      <c r="L916" s="548"/>
      <c r="M916" s="450"/>
      <c r="N916" s="876"/>
      <c r="O916" s="450"/>
      <c r="P916" s="450"/>
      <c r="Q916" s="450"/>
      <c r="R916" s="450"/>
      <c r="S916" s="450"/>
    </row>
    <row r="917" spans="1:19" s="460" customFormat="1" ht="13.5" x14ac:dyDescent="0.3">
      <c r="A917" s="515"/>
      <c r="B917" s="588"/>
      <c r="C917" s="516"/>
      <c r="D917" s="494"/>
      <c r="E917" s="494"/>
      <c r="F917" s="494"/>
      <c r="G917" s="494"/>
      <c r="H917" s="510"/>
      <c r="I917" s="895">
        <f t="shared" si="45"/>
        <v>0</v>
      </c>
      <c r="J917" s="637"/>
      <c r="K917" s="635">
        <f>J917*I917</f>
        <v>0</v>
      </c>
      <c r="L917" s="548"/>
      <c r="M917" s="450"/>
      <c r="N917" s="876"/>
      <c r="O917" s="450"/>
      <c r="P917" s="450"/>
      <c r="Q917" s="450"/>
      <c r="R917" s="450"/>
      <c r="S917" s="450"/>
    </row>
    <row r="918" spans="1:19" s="460" customFormat="1" ht="94.5" x14ac:dyDescent="0.3">
      <c r="A918" s="515" t="s">
        <v>123</v>
      </c>
      <c r="B918" s="585" t="s">
        <v>712</v>
      </c>
      <c r="C918" s="516"/>
      <c r="D918" s="494"/>
      <c r="E918" s="494"/>
      <c r="F918" s="494"/>
      <c r="G918" s="494"/>
      <c r="H918" s="510"/>
      <c r="I918" s="895">
        <f t="shared" si="45"/>
        <v>0</v>
      </c>
      <c r="J918" s="637"/>
      <c r="K918" s="635"/>
      <c r="L918" s="548"/>
      <c r="M918" s="450"/>
      <c r="N918" s="876"/>
      <c r="O918" s="450"/>
      <c r="P918" s="450"/>
      <c r="Q918" s="450"/>
      <c r="R918" s="450"/>
      <c r="S918" s="450"/>
    </row>
    <row r="919" spans="1:19" s="460" customFormat="1" ht="13.5" x14ac:dyDescent="0.3">
      <c r="A919" s="515" t="s">
        <v>751</v>
      </c>
      <c r="B919" s="585" t="s">
        <v>714</v>
      </c>
      <c r="C919" s="516" t="s">
        <v>698</v>
      </c>
      <c r="D919" s="494">
        <v>1190</v>
      </c>
      <c r="E919" s="494"/>
      <c r="F919" s="494"/>
      <c r="G919" s="494"/>
      <c r="H919" s="510"/>
      <c r="I919" s="895">
        <f t="shared" si="45"/>
        <v>1190</v>
      </c>
      <c r="J919" s="637"/>
      <c r="K919" s="635"/>
      <c r="L919" s="548"/>
      <c r="M919" s="450"/>
      <c r="N919" s="876"/>
      <c r="O919" s="450"/>
      <c r="P919" s="450"/>
      <c r="Q919" s="450"/>
      <c r="R919" s="450"/>
      <c r="S919" s="450"/>
    </row>
    <row r="920" spans="1:19" s="460" customFormat="1" ht="13.5" x14ac:dyDescent="0.3">
      <c r="A920" s="515" t="s">
        <v>752</v>
      </c>
      <c r="B920" s="585" t="s">
        <v>715</v>
      </c>
      <c r="C920" s="516" t="s">
        <v>698</v>
      </c>
      <c r="D920" s="494">
        <v>36</v>
      </c>
      <c r="E920" s="494"/>
      <c r="F920" s="494"/>
      <c r="G920" s="494"/>
      <c r="H920" s="510"/>
      <c r="I920" s="895">
        <f t="shared" si="45"/>
        <v>36</v>
      </c>
      <c r="J920" s="637"/>
      <c r="K920" s="635"/>
      <c r="L920" s="548"/>
      <c r="M920" s="450"/>
      <c r="N920" s="876"/>
      <c r="O920" s="450"/>
      <c r="P920" s="450"/>
      <c r="Q920" s="450"/>
      <c r="R920" s="450"/>
      <c r="S920" s="450"/>
    </row>
    <row r="921" spans="1:19" s="460" customFormat="1" ht="13.5" x14ac:dyDescent="0.3">
      <c r="A921" s="515" t="s">
        <v>753</v>
      </c>
      <c r="B921" s="585" t="s">
        <v>716</v>
      </c>
      <c r="C921" s="516" t="s">
        <v>698</v>
      </c>
      <c r="D921" s="494">
        <v>7</v>
      </c>
      <c r="E921" s="494"/>
      <c r="F921" s="494"/>
      <c r="G921" s="494"/>
      <c r="H921" s="510"/>
      <c r="I921" s="895">
        <f t="shared" si="45"/>
        <v>7</v>
      </c>
      <c r="J921" s="637"/>
      <c r="K921" s="635"/>
      <c r="L921" s="548"/>
      <c r="M921" s="450"/>
      <c r="N921" s="876"/>
      <c r="O921" s="450"/>
      <c r="P921" s="450"/>
      <c r="Q921" s="450"/>
      <c r="R921" s="450"/>
      <c r="S921" s="450"/>
    </row>
    <row r="922" spans="1:19" s="460" customFormat="1" ht="13.5" x14ac:dyDescent="0.3">
      <c r="A922" s="515" t="s">
        <v>3580</v>
      </c>
      <c r="B922" s="585" t="s">
        <v>717</v>
      </c>
      <c r="C922" s="516" t="s">
        <v>698</v>
      </c>
      <c r="D922" s="494">
        <v>160</v>
      </c>
      <c r="E922" s="494"/>
      <c r="F922" s="494"/>
      <c r="G922" s="494"/>
      <c r="H922" s="510"/>
      <c r="I922" s="895">
        <f t="shared" si="45"/>
        <v>160</v>
      </c>
      <c r="J922" s="637"/>
      <c r="K922" s="635"/>
      <c r="L922" s="548"/>
      <c r="M922" s="450"/>
      <c r="N922" s="876"/>
      <c r="O922" s="450"/>
      <c r="P922" s="450"/>
      <c r="Q922" s="450"/>
      <c r="R922" s="450"/>
      <c r="S922" s="450"/>
    </row>
    <row r="923" spans="1:19" s="460" customFormat="1" ht="13.5" x14ac:dyDescent="0.3">
      <c r="A923" s="515" t="s">
        <v>754</v>
      </c>
      <c r="B923" s="585" t="s">
        <v>719</v>
      </c>
      <c r="C923" s="516" t="s">
        <v>698</v>
      </c>
      <c r="D923" s="494">
        <v>20</v>
      </c>
      <c r="E923" s="494"/>
      <c r="F923" s="494"/>
      <c r="G923" s="494"/>
      <c r="H923" s="510"/>
      <c r="I923" s="895">
        <f t="shared" si="45"/>
        <v>20</v>
      </c>
      <c r="J923" s="637"/>
      <c r="K923" s="635"/>
      <c r="L923" s="548"/>
      <c r="M923" s="450"/>
      <c r="N923" s="876"/>
      <c r="O923" s="450"/>
      <c r="P923" s="450"/>
      <c r="Q923" s="450"/>
      <c r="R923" s="450"/>
      <c r="S923" s="450"/>
    </row>
    <row r="924" spans="1:19" s="460" customFormat="1" ht="13.5" x14ac:dyDescent="0.3">
      <c r="A924" s="515" t="s">
        <v>755</v>
      </c>
      <c r="B924" s="585" t="s">
        <v>720</v>
      </c>
      <c r="C924" s="516" t="s">
        <v>698</v>
      </c>
      <c r="D924" s="494">
        <v>6</v>
      </c>
      <c r="E924" s="494"/>
      <c r="F924" s="494"/>
      <c r="G924" s="494"/>
      <c r="H924" s="510"/>
      <c r="I924" s="895">
        <f t="shared" si="45"/>
        <v>6</v>
      </c>
      <c r="J924" s="637"/>
      <c r="K924" s="635"/>
      <c r="L924" s="548"/>
      <c r="M924" s="450"/>
      <c r="N924" s="876"/>
      <c r="O924" s="450"/>
      <c r="P924" s="450"/>
      <c r="Q924" s="450"/>
      <c r="R924" s="450"/>
      <c r="S924" s="450"/>
    </row>
    <row r="925" spans="1:19" s="460" customFormat="1" ht="13.5" x14ac:dyDescent="0.3">
      <c r="A925" s="515" t="s">
        <v>756</v>
      </c>
      <c r="B925" s="585" t="s">
        <v>721</v>
      </c>
      <c r="C925" s="516" t="s">
        <v>698</v>
      </c>
      <c r="D925" s="494">
        <v>720</v>
      </c>
      <c r="E925" s="494"/>
      <c r="F925" s="494"/>
      <c r="G925" s="494"/>
      <c r="H925" s="510"/>
      <c r="I925" s="895">
        <f t="shared" si="45"/>
        <v>720</v>
      </c>
      <c r="J925" s="637"/>
      <c r="K925" s="635"/>
      <c r="L925" s="548"/>
      <c r="M925" s="450"/>
      <c r="N925" s="876"/>
      <c r="O925" s="450"/>
      <c r="P925" s="450"/>
      <c r="Q925" s="450"/>
      <c r="R925" s="450"/>
      <c r="S925" s="450"/>
    </row>
    <row r="926" spans="1:19" s="460" customFormat="1" ht="13.5" x14ac:dyDescent="0.3">
      <c r="A926" s="515" t="s">
        <v>757</v>
      </c>
      <c r="B926" s="585" t="s">
        <v>722</v>
      </c>
      <c r="C926" s="516" t="s">
        <v>698</v>
      </c>
      <c r="D926" s="494">
        <v>65</v>
      </c>
      <c r="E926" s="494"/>
      <c r="F926" s="494"/>
      <c r="G926" s="494"/>
      <c r="H926" s="510"/>
      <c r="I926" s="895">
        <f t="shared" si="45"/>
        <v>65</v>
      </c>
      <c r="J926" s="637"/>
      <c r="K926" s="635"/>
      <c r="L926" s="548"/>
      <c r="M926" s="450"/>
      <c r="N926" s="876"/>
      <c r="O926" s="450"/>
      <c r="P926" s="450"/>
      <c r="Q926" s="450"/>
      <c r="R926" s="450"/>
      <c r="S926" s="450"/>
    </row>
    <row r="927" spans="1:19" s="460" customFormat="1" ht="13.5" x14ac:dyDescent="0.3">
      <c r="A927" s="515"/>
      <c r="B927" s="585"/>
      <c r="C927" s="516"/>
      <c r="D927" s="494"/>
      <c r="E927" s="494"/>
      <c r="F927" s="494"/>
      <c r="G927" s="494"/>
      <c r="H927" s="510"/>
      <c r="I927" s="895">
        <f t="shared" si="45"/>
        <v>0</v>
      </c>
      <c r="J927" s="637"/>
      <c r="K927" s="635"/>
      <c r="L927" s="548"/>
      <c r="M927" s="450"/>
      <c r="N927" s="876"/>
      <c r="O927" s="450"/>
      <c r="P927" s="450"/>
      <c r="Q927" s="450"/>
      <c r="R927" s="450"/>
      <c r="S927" s="450"/>
    </row>
    <row r="928" spans="1:19" s="460" customFormat="1" ht="13.5" x14ac:dyDescent="0.3">
      <c r="A928" s="515"/>
      <c r="B928" s="589" t="s">
        <v>723</v>
      </c>
      <c r="C928" s="516"/>
      <c r="D928" s="494"/>
      <c r="E928" s="494"/>
      <c r="F928" s="494"/>
      <c r="G928" s="494"/>
      <c r="H928" s="510"/>
      <c r="I928" s="895">
        <f t="shared" si="45"/>
        <v>0</v>
      </c>
      <c r="J928" s="637"/>
      <c r="K928" s="635"/>
      <c r="L928" s="548"/>
      <c r="M928" s="450"/>
      <c r="N928" s="876"/>
      <c r="O928" s="450"/>
      <c r="P928" s="450"/>
      <c r="Q928" s="450"/>
      <c r="R928" s="450"/>
      <c r="S928" s="450"/>
    </row>
    <row r="929" spans="1:19" s="460" customFormat="1" ht="13.5" x14ac:dyDescent="0.3">
      <c r="A929" s="515"/>
      <c r="B929" s="585"/>
      <c r="C929" s="516"/>
      <c r="D929" s="494"/>
      <c r="E929" s="494"/>
      <c r="F929" s="494"/>
      <c r="G929" s="494"/>
      <c r="H929" s="510"/>
      <c r="I929" s="895">
        <f t="shared" si="45"/>
        <v>0</v>
      </c>
      <c r="J929" s="637"/>
      <c r="K929" s="635"/>
      <c r="L929" s="548"/>
      <c r="M929" s="450"/>
      <c r="N929" s="876"/>
      <c r="O929" s="450"/>
      <c r="P929" s="450"/>
      <c r="Q929" s="450"/>
      <c r="R929" s="450"/>
      <c r="S929" s="450"/>
    </row>
    <row r="930" spans="1:19" s="460" customFormat="1" ht="40.5" x14ac:dyDescent="0.3">
      <c r="A930" s="515" t="s">
        <v>124</v>
      </c>
      <c r="B930" s="585" t="s">
        <v>724</v>
      </c>
      <c r="C930" s="516"/>
      <c r="D930" s="494"/>
      <c r="E930" s="494"/>
      <c r="F930" s="494"/>
      <c r="G930" s="494"/>
      <c r="H930" s="510"/>
      <c r="I930" s="895">
        <f t="shared" si="45"/>
        <v>0</v>
      </c>
      <c r="J930" s="637"/>
      <c r="K930" s="635"/>
      <c r="L930" s="548"/>
      <c r="M930" s="450"/>
      <c r="N930" s="876"/>
      <c r="O930" s="450"/>
      <c r="P930" s="450"/>
      <c r="Q930" s="450"/>
      <c r="R930" s="450"/>
      <c r="S930" s="450"/>
    </row>
    <row r="931" spans="1:19" s="460" customFormat="1" ht="40.5" x14ac:dyDescent="0.3">
      <c r="A931" s="515" t="s">
        <v>758</v>
      </c>
      <c r="B931" s="491" t="s">
        <v>3606</v>
      </c>
      <c r="C931" s="516" t="s">
        <v>11</v>
      </c>
      <c r="D931" s="494">
        <v>36</v>
      </c>
      <c r="E931" s="494"/>
      <c r="F931" s="494"/>
      <c r="G931" s="494"/>
      <c r="H931" s="510"/>
      <c r="I931" s="895">
        <f t="shared" si="45"/>
        <v>36</v>
      </c>
      <c r="J931" s="637"/>
      <c r="K931" s="635"/>
      <c r="L931" s="548"/>
      <c r="M931" s="450"/>
      <c r="N931" s="876"/>
      <c r="O931" s="450"/>
      <c r="P931" s="450"/>
      <c r="Q931" s="450"/>
      <c r="R931" s="450"/>
      <c r="S931" s="450"/>
    </row>
    <row r="932" spans="1:19" s="460" customFormat="1" ht="40.5" x14ac:dyDescent="0.3">
      <c r="A932" s="515" t="s">
        <v>759</v>
      </c>
      <c r="B932" s="491" t="s">
        <v>3581</v>
      </c>
      <c r="C932" s="516" t="s">
        <v>11</v>
      </c>
      <c r="D932" s="494">
        <v>25</v>
      </c>
      <c r="E932" s="494"/>
      <c r="F932" s="494"/>
      <c r="G932" s="494"/>
      <c r="H932" s="510"/>
      <c r="I932" s="895">
        <f t="shared" si="45"/>
        <v>25</v>
      </c>
      <c r="J932" s="637"/>
      <c r="K932" s="635"/>
      <c r="L932" s="548"/>
      <c r="M932" s="450"/>
      <c r="N932" s="876"/>
      <c r="O932" s="450"/>
      <c r="P932" s="450"/>
      <c r="Q932" s="450"/>
      <c r="R932" s="450"/>
      <c r="S932" s="450"/>
    </row>
    <row r="933" spans="1:19" s="460" customFormat="1" ht="40.5" x14ac:dyDescent="0.3">
      <c r="A933" s="515" t="s">
        <v>3585</v>
      </c>
      <c r="B933" s="585" t="s">
        <v>3582</v>
      </c>
      <c r="C933" s="516" t="s">
        <v>11</v>
      </c>
      <c r="D933" s="494">
        <v>2</v>
      </c>
      <c r="E933" s="494"/>
      <c r="F933" s="494"/>
      <c r="G933" s="494"/>
      <c r="H933" s="510"/>
      <c r="I933" s="895">
        <f t="shared" si="45"/>
        <v>2</v>
      </c>
      <c r="J933" s="637"/>
      <c r="K933" s="635"/>
      <c r="L933" s="548"/>
      <c r="M933" s="450"/>
      <c r="N933" s="876"/>
      <c r="O933" s="450"/>
      <c r="P933" s="450"/>
      <c r="Q933" s="450"/>
      <c r="R933" s="450"/>
      <c r="S933" s="450"/>
    </row>
    <row r="934" spans="1:19" s="460" customFormat="1" ht="40.5" x14ac:dyDescent="0.3">
      <c r="A934" s="515" t="s">
        <v>760</v>
      </c>
      <c r="B934" s="585" t="s">
        <v>3583</v>
      </c>
      <c r="C934" s="516" t="s">
        <v>11</v>
      </c>
      <c r="D934" s="494">
        <v>1</v>
      </c>
      <c r="E934" s="494"/>
      <c r="F934" s="494"/>
      <c r="G934" s="494"/>
      <c r="H934" s="510"/>
      <c r="I934" s="895">
        <f t="shared" si="45"/>
        <v>1</v>
      </c>
      <c r="J934" s="637"/>
      <c r="K934" s="635"/>
      <c r="L934" s="548"/>
      <c r="M934" s="450"/>
      <c r="N934" s="876"/>
      <c r="O934" s="450"/>
      <c r="P934" s="450"/>
      <c r="Q934" s="450"/>
      <c r="R934" s="450"/>
      <c r="S934" s="450"/>
    </row>
    <row r="935" spans="1:19" s="460" customFormat="1" ht="28.5" customHeight="1" x14ac:dyDescent="0.3">
      <c r="A935" s="515" t="s">
        <v>761</v>
      </c>
      <c r="B935" s="585" t="s">
        <v>3584</v>
      </c>
      <c r="C935" s="516" t="s">
        <v>11</v>
      </c>
      <c r="D935" s="494">
        <v>24</v>
      </c>
      <c r="E935" s="494"/>
      <c r="F935" s="494"/>
      <c r="G935" s="494"/>
      <c r="H935" s="510"/>
      <c r="I935" s="895">
        <f t="shared" si="45"/>
        <v>24</v>
      </c>
      <c r="J935" s="637"/>
      <c r="K935" s="635"/>
      <c r="L935" s="548"/>
      <c r="M935" s="450"/>
      <c r="N935" s="876"/>
      <c r="O935" s="450"/>
      <c r="P935" s="450"/>
      <c r="Q935" s="450"/>
      <c r="R935" s="450"/>
      <c r="S935" s="450"/>
    </row>
    <row r="936" spans="1:19" s="460" customFormat="1" ht="13.5" x14ac:dyDescent="0.3">
      <c r="A936" s="515"/>
      <c r="B936" s="585"/>
      <c r="C936" s="516"/>
      <c r="D936" s="494"/>
      <c r="E936" s="494"/>
      <c r="F936" s="494"/>
      <c r="G936" s="494"/>
      <c r="H936" s="510"/>
      <c r="I936" s="895">
        <f t="shared" si="45"/>
        <v>0</v>
      </c>
      <c r="J936" s="637"/>
      <c r="K936" s="635"/>
      <c r="L936" s="548"/>
      <c r="M936" s="450"/>
      <c r="N936" s="876"/>
      <c r="O936" s="450"/>
      <c r="P936" s="450"/>
      <c r="Q936" s="450"/>
      <c r="R936" s="450"/>
      <c r="S936" s="450"/>
    </row>
    <row r="937" spans="1:19" s="460" customFormat="1" ht="13.5" x14ac:dyDescent="0.3">
      <c r="A937" s="515"/>
      <c r="B937" s="589" t="s">
        <v>732</v>
      </c>
      <c r="C937" s="516"/>
      <c r="D937" s="494"/>
      <c r="E937" s="494"/>
      <c r="F937" s="494"/>
      <c r="G937" s="494"/>
      <c r="H937" s="510"/>
      <c r="I937" s="895">
        <f t="shared" si="45"/>
        <v>0</v>
      </c>
      <c r="J937" s="637"/>
      <c r="K937" s="635">
        <f>J937*I937</f>
        <v>0</v>
      </c>
      <c r="L937" s="548"/>
      <c r="M937" s="450"/>
      <c r="N937" s="876"/>
      <c r="O937" s="450"/>
      <c r="P937" s="450"/>
      <c r="Q937" s="450"/>
      <c r="R937" s="450"/>
      <c r="S937" s="450"/>
    </row>
    <row r="938" spans="1:19" s="460" customFormat="1" ht="13.5" x14ac:dyDescent="0.3">
      <c r="A938" s="515"/>
      <c r="B938" s="585"/>
      <c r="C938" s="516"/>
      <c r="D938" s="494"/>
      <c r="E938" s="494"/>
      <c r="F938" s="494"/>
      <c r="G938" s="494"/>
      <c r="H938" s="510"/>
      <c r="I938" s="895">
        <f t="shared" si="45"/>
        <v>0</v>
      </c>
      <c r="J938" s="637"/>
      <c r="K938" s="635">
        <f>J938*I938</f>
        <v>0</v>
      </c>
      <c r="L938" s="548"/>
      <c r="M938" s="450"/>
      <c r="N938" s="876"/>
      <c r="O938" s="450"/>
      <c r="P938" s="450"/>
      <c r="Q938" s="450"/>
      <c r="R938" s="450"/>
      <c r="S938" s="450"/>
    </row>
    <row r="939" spans="1:19" s="460" customFormat="1" ht="43.5" customHeight="1" x14ac:dyDescent="0.3">
      <c r="A939" s="515" t="s">
        <v>126</v>
      </c>
      <c r="B939" s="585" t="s">
        <v>733</v>
      </c>
      <c r="C939" s="516"/>
      <c r="D939" s="494"/>
      <c r="E939" s="494"/>
      <c r="F939" s="494"/>
      <c r="G939" s="494"/>
      <c r="H939" s="510"/>
      <c r="I939" s="895">
        <f t="shared" si="45"/>
        <v>0</v>
      </c>
      <c r="J939" s="637"/>
      <c r="K939" s="635"/>
      <c r="L939" s="548"/>
      <c r="M939" s="450"/>
      <c r="N939" s="876"/>
      <c r="O939" s="450"/>
      <c r="P939" s="450"/>
      <c r="Q939" s="450"/>
      <c r="R939" s="450"/>
      <c r="S939" s="450"/>
    </row>
    <row r="940" spans="1:19" s="460" customFormat="1" ht="13.5" x14ac:dyDescent="0.3">
      <c r="A940" s="515" t="s">
        <v>763</v>
      </c>
      <c r="B940" s="585" t="s">
        <v>734</v>
      </c>
      <c r="C940" s="516" t="s">
        <v>11</v>
      </c>
      <c r="D940" s="494">
        <v>1</v>
      </c>
      <c r="E940" s="494"/>
      <c r="F940" s="494"/>
      <c r="G940" s="494"/>
      <c r="H940" s="510"/>
      <c r="I940" s="895">
        <f t="shared" si="45"/>
        <v>1</v>
      </c>
      <c r="J940" s="637"/>
      <c r="K940" s="635"/>
      <c r="L940" s="548"/>
      <c r="M940" s="450"/>
      <c r="N940" s="876"/>
      <c r="O940" s="450"/>
      <c r="P940" s="450"/>
      <c r="Q940" s="450"/>
      <c r="R940" s="450"/>
      <c r="S940" s="450"/>
    </row>
    <row r="941" spans="1:19" s="460" customFormat="1" ht="13.5" x14ac:dyDescent="0.3">
      <c r="A941" s="515" t="s">
        <v>764</v>
      </c>
      <c r="B941" s="585" t="s">
        <v>735</v>
      </c>
      <c r="C941" s="516" t="s">
        <v>11</v>
      </c>
      <c r="D941" s="494">
        <v>1</v>
      </c>
      <c r="E941" s="494"/>
      <c r="F941" s="494"/>
      <c r="G941" s="494"/>
      <c r="H941" s="510"/>
      <c r="I941" s="895">
        <f t="shared" si="45"/>
        <v>1</v>
      </c>
      <c r="J941" s="637"/>
      <c r="K941" s="635"/>
      <c r="L941" s="548"/>
      <c r="M941" s="450"/>
      <c r="N941" s="876"/>
      <c r="O941" s="450"/>
      <c r="P941" s="450"/>
      <c r="Q941" s="450"/>
      <c r="R941" s="450"/>
      <c r="S941" s="450"/>
    </row>
    <row r="942" spans="1:19" s="460" customFormat="1" ht="13.5" x14ac:dyDescent="0.3">
      <c r="A942" s="515" t="s">
        <v>765</v>
      </c>
      <c r="B942" s="585" t="s">
        <v>736</v>
      </c>
      <c r="C942" s="516" t="s">
        <v>11</v>
      </c>
      <c r="D942" s="494">
        <v>1</v>
      </c>
      <c r="E942" s="494"/>
      <c r="F942" s="494"/>
      <c r="G942" s="494"/>
      <c r="H942" s="510"/>
      <c r="I942" s="895">
        <f t="shared" si="45"/>
        <v>1</v>
      </c>
      <c r="J942" s="637"/>
      <c r="K942" s="635"/>
      <c r="L942" s="548"/>
      <c r="M942" s="450"/>
      <c r="N942" s="876"/>
      <c r="O942" s="450"/>
      <c r="P942" s="450"/>
      <c r="Q942" s="450"/>
      <c r="R942" s="450"/>
      <c r="S942" s="450"/>
    </row>
    <row r="943" spans="1:19" s="460" customFormat="1" ht="40.5" x14ac:dyDescent="0.3">
      <c r="A943" s="515" t="s">
        <v>127</v>
      </c>
      <c r="B943" s="585" t="s">
        <v>3586</v>
      </c>
      <c r="C943" s="516" t="s">
        <v>11</v>
      </c>
      <c r="D943" s="494">
        <v>2</v>
      </c>
      <c r="E943" s="494"/>
      <c r="F943" s="494"/>
      <c r="G943" s="494"/>
      <c r="H943" s="510"/>
      <c r="I943" s="895">
        <f t="shared" si="45"/>
        <v>2</v>
      </c>
      <c r="J943" s="637"/>
      <c r="K943" s="635"/>
      <c r="L943" s="548"/>
      <c r="M943" s="450"/>
      <c r="N943" s="876"/>
      <c r="O943" s="450"/>
      <c r="P943" s="450"/>
      <c r="Q943" s="450"/>
      <c r="R943" s="450"/>
      <c r="S943" s="450"/>
    </row>
    <row r="944" spans="1:19" s="460" customFormat="1" ht="13.5" x14ac:dyDescent="0.3">
      <c r="A944" s="515" t="s">
        <v>134</v>
      </c>
      <c r="B944" s="585" t="s">
        <v>738</v>
      </c>
      <c r="C944" s="516" t="s">
        <v>11</v>
      </c>
      <c r="D944" s="494">
        <v>1</v>
      </c>
      <c r="E944" s="494"/>
      <c r="F944" s="494"/>
      <c r="G944" s="494"/>
      <c r="H944" s="510"/>
      <c r="I944" s="895">
        <f t="shared" si="45"/>
        <v>1</v>
      </c>
      <c r="J944" s="637"/>
      <c r="K944" s="635"/>
      <c r="L944" s="548"/>
      <c r="M944" s="450"/>
      <c r="N944" s="876"/>
      <c r="O944" s="450"/>
      <c r="P944" s="450"/>
      <c r="Q944" s="450"/>
      <c r="R944" s="450"/>
      <c r="S944" s="450"/>
    </row>
    <row r="945" spans="1:19" s="460" customFormat="1" ht="13.5" x14ac:dyDescent="0.3">
      <c r="A945" s="515"/>
      <c r="B945" s="508"/>
      <c r="C945" s="516"/>
      <c r="D945" s="494"/>
      <c r="E945" s="494"/>
      <c r="F945" s="494"/>
      <c r="G945" s="494"/>
      <c r="H945" s="510"/>
      <c r="I945" s="885"/>
      <c r="J945" s="635"/>
      <c r="K945" s="635"/>
      <c r="L945" s="548"/>
      <c r="M945" s="450"/>
      <c r="N945" s="876"/>
      <c r="O945" s="450"/>
      <c r="P945" s="450"/>
      <c r="Q945" s="450"/>
      <c r="R945" s="450"/>
      <c r="S945" s="450"/>
    </row>
    <row r="946" spans="1:19" s="460" customFormat="1" ht="13.5" x14ac:dyDescent="0.3">
      <c r="A946" s="515" t="s">
        <v>129</v>
      </c>
      <c r="B946" s="588" t="s">
        <v>766</v>
      </c>
      <c r="C946" s="516"/>
      <c r="D946" s="494"/>
      <c r="E946" s="494"/>
      <c r="F946" s="494"/>
      <c r="G946" s="494"/>
      <c r="H946" s="510"/>
      <c r="I946" s="885"/>
      <c r="J946" s="635"/>
      <c r="K946" s="635"/>
      <c r="L946" s="548"/>
      <c r="M946" s="450"/>
      <c r="N946" s="876"/>
      <c r="O946" s="450"/>
      <c r="P946" s="450"/>
      <c r="Q946" s="450"/>
      <c r="R946" s="450"/>
      <c r="S946" s="450"/>
    </row>
    <row r="947" spans="1:19" s="460" customFormat="1" ht="13.5" x14ac:dyDescent="0.3">
      <c r="A947" s="515"/>
      <c r="B947" s="508"/>
      <c r="C947" s="516"/>
      <c r="D947" s="494"/>
      <c r="E947" s="494"/>
      <c r="F947" s="494"/>
      <c r="G947" s="494"/>
      <c r="H947" s="510"/>
      <c r="I947" s="885"/>
      <c r="J947" s="635"/>
      <c r="K947" s="635"/>
      <c r="L947" s="548"/>
      <c r="M947" s="450"/>
      <c r="N947" s="876"/>
      <c r="O947" s="450"/>
      <c r="P947" s="450"/>
      <c r="Q947" s="450"/>
      <c r="R947" s="450"/>
      <c r="S947" s="450"/>
    </row>
    <row r="948" spans="1:19" s="460" customFormat="1" ht="13.5" x14ac:dyDescent="0.3">
      <c r="A948" s="515"/>
      <c r="B948" s="589" t="s">
        <v>767</v>
      </c>
      <c r="C948" s="516"/>
      <c r="D948" s="494"/>
      <c r="E948" s="494"/>
      <c r="F948" s="494"/>
      <c r="G948" s="494"/>
      <c r="H948" s="510"/>
      <c r="I948" s="895"/>
      <c r="J948" s="637"/>
      <c r="K948" s="635"/>
      <c r="L948" s="548"/>
      <c r="M948" s="450"/>
      <c r="N948" s="876"/>
      <c r="O948" s="450"/>
      <c r="P948" s="450"/>
      <c r="Q948" s="450"/>
      <c r="R948" s="450"/>
      <c r="S948" s="450"/>
    </row>
    <row r="949" spans="1:19" s="460" customFormat="1" ht="13.5" x14ac:dyDescent="0.3">
      <c r="A949" s="515"/>
      <c r="B949" s="589"/>
      <c r="C949" s="516"/>
      <c r="D949" s="494"/>
      <c r="E949" s="494"/>
      <c r="F949" s="494"/>
      <c r="G949" s="494"/>
      <c r="H949" s="510"/>
      <c r="I949" s="895"/>
      <c r="J949" s="637"/>
      <c r="K949" s="635"/>
      <c r="L949" s="548"/>
      <c r="M949" s="450"/>
      <c r="N949" s="876"/>
      <c r="O949" s="450"/>
      <c r="P949" s="450"/>
      <c r="Q949" s="450"/>
      <c r="R949" s="450"/>
      <c r="S949" s="450"/>
    </row>
    <row r="950" spans="1:19" s="460" customFormat="1" ht="54" x14ac:dyDescent="0.3">
      <c r="A950" s="515" t="s">
        <v>131</v>
      </c>
      <c r="B950" s="585" t="s">
        <v>696</v>
      </c>
      <c r="C950" s="516"/>
      <c r="D950" s="494"/>
      <c r="E950" s="494"/>
      <c r="F950" s="494"/>
      <c r="G950" s="494"/>
      <c r="H950" s="510"/>
      <c r="I950" s="895"/>
      <c r="J950" s="637"/>
      <c r="K950" s="635"/>
      <c r="L950" s="548"/>
      <c r="M950" s="450"/>
      <c r="N950" s="876"/>
      <c r="O950" s="450"/>
      <c r="P950" s="450"/>
      <c r="Q950" s="450"/>
      <c r="R950" s="450"/>
      <c r="S950" s="450"/>
    </row>
    <row r="951" spans="1:19" s="460" customFormat="1" ht="13.5" x14ac:dyDescent="0.3">
      <c r="A951" s="515" t="s">
        <v>787</v>
      </c>
      <c r="B951" s="585" t="s">
        <v>768</v>
      </c>
      <c r="C951" s="516" t="s">
        <v>698</v>
      </c>
      <c r="D951" s="494">
        <f>0.4*(D962+D963)</f>
        <v>416</v>
      </c>
      <c r="E951" s="494"/>
      <c r="F951" s="494"/>
      <c r="G951" s="494"/>
      <c r="H951" s="510"/>
      <c r="I951" s="895">
        <f t="shared" ref="I951:I1013" si="46">D951</f>
        <v>416</v>
      </c>
      <c r="J951" s="637"/>
      <c r="K951" s="635"/>
      <c r="L951" s="548"/>
      <c r="M951" s="450"/>
      <c r="N951" s="876"/>
      <c r="O951" s="450"/>
      <c r="P951" s="450"/>
      <c r="Q951" s="450"/>
      <c r="R951" s="450"/>
      <c r="S951" s="450"/>
    </row>
    <row r="952" spans="1:19" s="460" customFormat="1" ht="13.5" x14ac:dyDescent="0.3">
      <c r="A952" s="515" t="s">
        <v>788</v>
      </c>
      <c r="B952" s="585" t="s">
        <v>700</v>
      </c>
      <c r="C952" s="516" t="s">
        <v>698</v>
      </c>
      <c r="D952" s="494">
        <f>ROUNDUP(0.4*(D964+D965),0)</f>
        <v>73</v>
      </c>
      <c r="E952" s="494"/>
      <c r="F952" s="494"/>
      <c r="G952" s="494"/>
      <c r="H952" s="510"/>
      <c r="I952" s="895">
        <f t="shared" si="46"/>
        <v>73</v>
      </c>
      <c r="J952" s="637"/>
      <c r="K952" s="635"/>
      <c r="L952" s="548"/>
      <c r="M952" s="450"/>
      <c r="N952" s="876"/>
      <c r="O952" s="450"/>
      <c r="P952" s="450"/>
      <c r="Q952" s="450"/>
      <c r="R952" s="450"/>
      <c r="S952" s="450"/>
    </row>
    <row r="953" spans="1:19" s="460" customFormat="1" ht="13.5" x14ac:dyDescent="0.3">
      <c r="A953" s="515"/>
      <c r="B953" s="585"/>
      <c r="C953" s="516"/>
      <c r="D953" s="494"/>
      <c r="E953" s="494"/>
      <c r="F953" s="494"/>
      <c r="G953" s="494"/>
      <c r="H953" s="510"/>
      <c r="I953" s="895">
        <f t="shared" si="46"/>
        <v>0</v>
      </c>
      <c r="J953" s="637"/>
      <c r="K953" s="635"/>
      <c r="L953" s="548"/>
      <c r="M953" s="450"/>
      <c r="N953" s="876"/>
      <c r="O953" s="450"/>
      <c r="P953" s="450"/>
      <c r="Q953" s="450"/>
      <c r="R953" s="450"/>
      <c r="S953" s="450"/>
    </row>
    <row r="954" spans="1:19" s="460" customFormat="1" ht="13.5" x14ac:dyDescent="0.3">
      <c r="A954" s="515"/>
      <c r="B954" s="589" t="s">
        <v>769</v>
      </c>
      <c r="C954" s="516"/>
      <c r="D954" s="494"/>
      <c r="E954" s="494"/>
      <c r="F954" s="494"/>
      <c r="G954" s="494"/>
      <c r="H954" s="510"/>
      <c r="I954" s="895">
        <f t="shared" si="46"/>
        <v>0</v>
      </c>
      <c r="J954" s="637"/>
      <c r="K954" s="635"/>
      <c r="L954" s="548"/>
      <c r="M954" s="450"/>
      <c r="N954" s="876"/>
      <c r="O954" s="450"/>
      <c r="P954" s="450"/>
      <c r="Q954" s="450"/>
      <c r="R954" s="450"/>
      <c r="S954" s="450"/>
    </row>
    <row r="955" spans="1:19" s="460" customFormat="1" ht="13.5" x14ac:dyDescent="0.3">
      <c r="A955" s="515"/>
      <c r="B955" s="589"/>
      <c r="C955" s="516"/>
      <c r="D955" s="494"/>
      <c r="E955" s="494"/>
      <c r="F955" s="494"/>
      <c r="G955" s="494"/>
      <c r="H955" s="510"/>
      <c r="I955" s="895">
        <f t="shared" si="46"/>
        <v>0</v>
      </c>
      <c r="J955" s="637"/>
      <c r="K955" s="635">
        <f>J955*I955</f>
        <v>0</v>
      </c>
      <c r="L955" s="548"/>
      <c r="M955" s="450"/>
      <c r="N955" s="876"/>
      <c r="O955" s="450"/>
      <c r="P955" s="450"/>
      <c r="Q955" s="450"/>
      <c r="R955" s="450"/>
      <c r="S955" s="450"/>
    </row>
    <row r="956" spans="1:19" s="460" customFormat="1" ht="54" x14ac:dyDescent="0.3">
      <c r="A956" s="515" t="s">
        <v>132</v>
      </c>
      <c r="B956" s="585" t="s">
        <v>770</v>
      </c>
      <c r="C956" s="516"/>
      <c r="D956" s="494"/>
      <c r="E956" s="494"/>
      <c r="F956" s="494"/>
      <c r="G956" s="494"/>
      <c r="H956" s="510"/>
      <c r="I956" s="895">
        <f t="shared" si="46"/>
        <v>0</v>
      </c>
      <c r="J956" s="637"/>
      <c r="K956" s="635"/>
      <c r="L956" s="548"/>
      <c r="M956" s="450"/>
      <c r="N956" s="876"/>
      <c r="O956" s="450"/>
      <c r="P956" s="450"/>
      <c r="Q956" s="450"/>
      <c r="R956" s="450"/>
      <c r="S956" s="450"/>
    </row>
    <row r="957" spans="1:19" s="460" customFormat="1" ht="13.5" x14ac:dyDescent="0.3">
      <c r="A957" s="515" t="s">
        <v>789</v>
      </c>
      <c r="B957" s="585" t="s">
        <v>709</v>
      </c>
      <c r="C957" s="516" t="s">
        <v>11</v>
      </c>
      <c r="D957" s="494">
        <f>SUM(D983:D987)+10</f>
        <v>47</v>
      </c>
      <c r="E957" s="494"/>
      <c r="F957" s="494"/>
      <c r="G957" s="494"/>
      <c r="H957" s="510"/>
      <c r="I957" s="895">
        <f t="shared" si="46"/>
        <v>47</v>
      </c>
      <c r="J957" s="637"/>
      <c r="K957" s="635"/>
      <c r="L957" s="548"/>
      <c r="M957" s="450"/>
      <c r="N957" s="876"/>
      <c r="O957" s="450"/>
      <c r="P957" s="450"/>
      <c r="Q957" s="450"/>
      <c r="R957" s="450"/>
      <c r="S957" s="450"/>
    </row>
    <row r="958" spans="1:19" s="460" customFormat="1" ht="13.5" x14ac:dyDescent="0.3">
      <c r="A958" s="515"/>
      <c r="B958" s="585"/>
      <c r="C958" s="516"/>
      <c r="D958" s="494"/>
      <c r="E958" s="494"/>
      <c r="F958" s="494"/>
      <c r="G958" s="494"/>
      <c r="H958" s="510"/>
      <c r="I958" s="895">
        <f t="shared" si="46"/>
        <v>0</v>
      </c>
      <c r="J958" s="637"/>
      <c r="K958" s="635"/>
      <c r="L958" s="548"/>
      <c r="M958" s="450"/>
      <c r="N958" s="876"/>
      <c r="O958" s="450"/>
      <c r="P958" s="450"/>
      <c r="Q958" s="450"/>
      <c r="R958" s="450"/>
      <c r="S958" s="450"/>
    </row>
    <row r="959" spans="1:19" s="460" customFormat="1" ht="13.5" x14ac:dyDescent="0.3">
      <c r="A959" s="515"/>
      <c r="B959" s="589" t="s">
        <v>711</v>
      </c>
      <c r="C959" s="516"/>
      <c r="D959" s="494"/>
      <c r="E959" s="494"/>
      <c r="F959" s="494"/>
      <c r="G959" s="494"/>
      <c r="H959" s="510"/>
      <c r="I959" s="895">
        <f t="shared" si="46"/>
        <v>0</v>
      </c>
      <c r="J959" s="637"/>
      <c r="K959" s="635"/>
      <c r="L959" s="548"/>
      <c r="M959" s="450"/>
      <c r="N959" s="876"/>
      <c r="O959" s="450"/>
      <c r="P959" s="450"/>
      <c r="Q959" s="450"/>
      <c r="R959" s="450"/>
      <c r="S959" s="450"/>
    </row>
    <row r="960" spans="1:19" s="460" customFormat="1" ht="13.5" x14ac:dyDescent="0.3">
      <c r="A960" s="515"/>
      <c r="B960" s="589"/>
      <c r="C960" s="516"/>
      <c r="D960" s="494"/>
      <c r="E960" s="494"/>
      <c r="F960" s="494"/>
      <c r="G960" s="494"/>
      <c r="H960" s="510"/>
      <c r="I960" s="895">
        <f t="shared" si="46"/>
        <v>0</v>
      </c>
      <c r="J960" s="637"/>
      <c r="K960" s="635"/>
      <c r="L960" s="548"/>
      <c r="M960" s="450"/>
      <c r="N960" s="876"/>
      <c r="O960" s="450"/>
      <c r="P960" s="450"/>
      <c r="Q960" s="450"/>
      <c r="R960" s="450"/>
      <c r="S960" s="450"/>
    </row>
    <row r="961" spans="1:19" s="460" customFormat="1" ht="94.5" x14ac:dyDescent="0.3">
      <c r="A961" s="515" t="s">
        <v>230</v>
      </c>
      <c r="B961" s="585" t="s">
        <v>771</v>
      </c>
      <c r="C961" s="516"/>
      <c r="D961" s="494"/>
      <c r="E961" s="494"/>
      <c r="F961" s="494"/>
      <c r="G961" s="494"/>
      <c r="H961" s="510"/>
      <c r="I961" s="895">
        <f t="shared" si="46"/>
        <v>0</v>
      </c>
      <c r="J961" s="637"/>
      <c r="K961" s="635"/>
      <c r="L961" s="548"/>
      <c r="M961" s="450"/>
      <c r="N961" s="876"/>
      <c r="O961" s="450"/>
      <c r="P961" s="450"/>
      <c r="Q961" s="450"/>
      <c r="R961" s="450"/>
      <c r="S961" s="450"/>
    </row>
    <row r="962" spans="1:19" s="460" customFormat="1" ht="13.5" x14ac:dyDescent="0.3">
      <c r="A962" s="515" t="s">
        <v>231</v>
      </c>
      <c r="B962" s="585" t="s">
        <v>772</v>
      </c>
      <c r="C962" s="516" t="s">
        <v>698</v>
      </c>
      <c r="D962" s="494">
        <v>120</v>
      </c>
      <c r="E962" s="494"/>
      <c r="F962" s="494"/>
      <c r="G962" s="494"/>
      <c r="H962" s="510"/>
      <c r="I962" s="895">
        <f t="shared" si="46"/>
        <v>120</v>
      </c>
      <c r="J962" s="637"/>
      <c r="K962" s="635"/>
      <c r="L962" s="548"/>
      <c r="M962" s="450"/>
      <c r="N962" s="876"/>
      <c r="O962" s="450"/>
      <c r="P962" s="450"/>
      <c r="Q962" s="450"/>
      <c r="R962" s="450"/>
      <c r="S962" s="450"/>
    </row>
    <row r="963" spans="1:19" s="460" customFormat="1" ht="13.5" x14ac:dyDescent="0.3">
      <c r="A963" s="515" t="s">
        <v>232</v>
      </c>
      <c r="B963" s="585" t="s">
        <v>773</v>
      </c>
      <c r="C963" s="516" t="s">
        <v>698</v>
      </c>
      <c r="D963" s="494">
        <v>920</v>
      </c>
      <c r="E963" s="494"/>
      <c r="F963" s="494"/>
      <c r="G963" s="494"/>
      <c r="H963" s="510"/>
      <c r="I963" s="895">
        <f t="shared" si="46"/>
        <v>920</v>
      </c>
      <c r="J963" s="637"/>
      <c r="K963" s="635"/>
      <c r="L963" s="548"/>
      <c r="M963" s="450"/>
      <c r="N963" s="876"/>
      <c r="O963" s="450"/>
      <c r="P963" s="450"/>
      <c r="Q963" s="450"/>
      <c r="R963" s="450"/>
      <c r="S963" s="450"/>
    </row>
    <row r="964" spans="1:19" s="460" customFormat="1" ht="13.5" x14ac:dyDescent="0.3">
      <c r="A964" s="515" t="s">
        <v>790</v>
      </c>
      <c r="B964" s="585" t="s">
        <v>774</v>
      </c>
      <c r="C964" s="516" t="s">
        <v>698</v>
      </c>
      <c r="D964" s="494">
        <v>80</v>
      </c>
      <c r="E964" s="494"/>
      <c r="F964" s="494"/>
      <c r="G964" s="494"/>
      <c r="H964" s="510"/>
      <c r="I964" s="895">
        <f t="shared" si="46"/>
        <v>80</v>
      </c>
      <c r="J964" s="637"/>
      <c r="K964" s="635"/>
      <c r="L964" s="548"/>
      <c r="M964" s="450"/>
      <c r="N964" s="876"/>
      <c r="O964" s="450"/>
      <c r="P964" s="450"/>
      <c r="Q964" s="450"/>
      <c r="R964" s="450"/>
      <c r="S964" s="450"/>
    </row>
    <row r="965" spans="1:19" s="460" customFormat="1" ht="13.5" x14ac:dyDescent="0.3">
      <c r="A965" s="515" t="s">
        <v>791</v>
      </c>
      <c r="B965" s="585" t="s">
        <v>775</v>
      </c>
      <c r="C965" s="516" t="s">
        <v>698</v>
      </c>
      <c r="D965" s="494">
        <v>102</v>
      </c>
      <c r="E965" s="494"/>
      <c r="F965" s="494"/>
      <c r="G965" s="494"/>
      <c r="H965" s="510"/>
      <c r="I965" s="895">
        <f t="shared" si="46"/>
        <v>102</v>
      </c>
      <c r="J965" s="637"/>
      <c r="K965" s="635"/>
      <c r="L965" s="548"/>
      <c r="M965" s="450"/>
      <c r="N965" s="876"/>
      <c r="O965" s="450"/>
      <c r="P965" s="450"/>
      <c r="Q965" s="450"/>
      <c r="R965" s="450"/>
      <c r="S965" s="450"/>
    </row>
    <row r="966" spans="1:19" s="460" customFormat="1" ht="13.5" x14ac:dyDescent="0.3">
      <c r="A966" s="515"/>
      <c r="B966" s="585"/>
      <c r="C966" s="516"/>
      <c r="D966" s="494"/>
      <c r="E966" s="494"/>
      <c r="F966" s="494"/>
      <c r="G966" s="494"/>
      <c r="H966" s="510"/>
      <c r="I966" s="895">
        <f t="shared" si="46"/>
        <v>0</v>
      </c>
      <c r="J966" s="637"/>
      <c r="K966" s="635"/>
      <c r="L966" s="548"/>
      <c r="M966" s="450"/>
      <c r="N966" s="876"/>
      <c r="O966" s="450"/>
      <c r="P966" s="450"/>
      <c r="Q966" s="450"/>
      <c r="R966" s="450"/>
      <c r="S966" s="450"/>
    </row>
    <row r="967" spans="1:19" s="460" customFormat="1" ht="13.5" x14ac:dyDescent="0.3">
      <c r="A967" s="515"/>
      <c r="B967" s="589" t="s">
        <v>776</v>
      </c>
      <c r="C967" s="516"/>
      <c r="D967" s="494"/>
      <c r="E967" s="494"/>
      <c r="F967" s="494"/>
      <c r="G967" s="494"/>
      <c r="H967" s="510"/>
      <c r="I967" s="895">
        <f t="shared" si="46"/>
        <v>0</v>
      </c>
      <c r="J967" s="637"/>
      <c r="K967" s="635"/>
      <c r="L967" s="548"/>
      <c r="M967" s="450"/>
      <c r="N967" s="876"/>
      <c r="O967" s="450"/>
      <c r="P967" s="450"/>
      <c r="Q967" s="450"/>
      <c r="R967" s="450"/>
      <c r="S967" s="450"/>
    </row>
    <row r="968" spans="1:19" s="460" customFormat="1" ht="13.5" x14ac:dyDescent="0.3">
      <c r="A968" s="515"/>
      <c r="B968" s="589"/>
      <c r="C968" s="516"/>
      <c r="D968" s="494"/>
      <c r="E968" s="494"/>
      <c r="F968" s="494"/>
      <c r="G968" s="494"/>
      <c r="H968" s="510"/>
      <c r="I968" s="895">
        <f t="shared" si="46"/>
        <v>0</v>
      </c>
      <c r="J968" s="637"/>
      <c r="K968" s="635"/>
      <c r="L968" s="548"/>
      <c r="M968" s="450"/>
      <c r="N968" s="876"/>
      <c r="O968" s="450"/>
      <c r="P968" s="450"/>
      <c r="Q968" s="450"/>
      <c r="R968" s="450"/>
      <c r="S968" s="450"/>
    </row>
    <row r="969" spans="1:19" s="460" customFormat="1" ht="27" x14ac:dyDescent="0.3">
      <c r="A969" s="515" t="s">
        <v>233</v>
      </c>
      <c r="B969" s="585" t="s">
        <v>777</v>
      </c>
      <c r="C969" s="516"/>
      <c r="D969" s="494"/>
      <c r="E969" s="494"/>
      <c r="F969" s="494"/>
      <c r="G969" s="494"/>
      <c r="H969" s="510"/>
      <c r="I969" s="895">
        <f t="shared" si="46"/>
        <v>0</v>
      </c>
      <c r="J969" s="637"/>
      <c r="K969" s="635"/>
      <c r="L969" s="548"/>
      <c r="M969" s="450"/>
      <c r="N969" s="876"/>
      <c r="O969" s="450"/>
      <c r="P969" s="450"/>
      <c r="Q969" s="450"/>
      <c r="R969" s="450"/>
      <c r="S969" s="450"/>
    </row>
    <row r="970" spans="1:19" s="460" customFormat="1" ht="27" x14ac:dyDescent="0.3">
      <c r="A970" s="515" t="s">
        <v>792</v>
      </c>
      <c r="B970" s="585" t="s">
        <v>3587</v>
      </c>
      <c r="C970" s="516" t="s">
        <v>698</v>
      </c>
      <c r="D970" s="494">
        <v>14</v>
      </c>
      <c r="E970" s="494"/>
      <c r="F970" s="494"/>
      <c r="G970" s="494"/>
      <c r="H970" s="510"/>
      <c r="I970" s="895">
        <f t="shared" si="46"/>
        <v>14</v>
      </c>
      <c r="J970" s="637"/>
      <c r="K970" s="635"/>
      <c r="L970" s="548"/>
      <c r="M970" s="450"/>
      <c r="N970" s="876"/>
      <c r="O970" s="450"/>
      <c r="P970" s="450"/>
      <c r="Q970" s="450"/>
      <c r="R970" s="450"/>
      <c r="S970" s="450"/>
    </row>
    <row r="971" spans="1:19" s="460" customFormat="1" ht="40.5" x14ac:dyDescent="0.3">
      <c r="A971" s="515" t="s">
        <v>793</v>
      </c>
      <c r="B971" s="585" t="s">
        <v>3588</v>
      </c>
      <c r="C971" s="516" t="s">
        <v>11</v>
      </c>
      <c r="D971" s="494">
        <f>69-D978</f>
        <v>57</v>
      </c>
      <c r="E971" s="494"/>
      <c r="F971" s="494"/>
      <c r="G971" s="494"/>
      <c r="H971" s="510"/>
      <c r="I971" s="895">
        <f t="shared" si="46"/>
        <v>57</v>
      </c>
      <c r="J971" s="637"/>
      <c r="K971" s="635"/>
      <c r="L971" s="548"/>
      <c r="M971" s="450"/>
      <c r="N971" s="876"/>
      <c r="O971" s="450"/>
      <c r="P971" s="450"/>
      <c r="Q971" s="450"/>
      <c r="R971" s="450"/>
      <c r="S971" s="450"/>
    </row>
    <row r="972" spans="1:19" s="460" customFormat="1" ht="27" x14ac:dyDescent="0.3">
      <c r="A972" s="515" t="s">
        <v>794</v>
      </c>
      <c r="B972" s="585" t="s">
        <v>3589</v>
      </c>
      <c r="C972" s="516" t="s">
        <v>11</v>
      </c>
      <c r="D972" s="494">
        <v>21</v>
      </c>
      <c r="E972" s="494"/>
      <c r="F972" s="494"/>
      <c r="G972" s="494"/>
      <c r="H972" s="510"/>
      <c r="I972" s="895">
        <f t="shared" si="46"/>
        <v>21</v>
      </c>
      <c r="J972" s="637"/>
      <c r="K972" s="635"/>
      <c r="L972" s="548"/>
      <c r="M972" s="450"/>
      <c r="N972" s="876"/>
      <c r="O972" s="450"/>
      <c r="P972" s="450"/>
      <c r="Q972" s="450"/>
      <c r="R972" s="450"/>
      <c r="S972" s="450"/>
    </row>
    <row r="973" spans="1:19" s="460" customFormat="1" ht="27" x14ac:dyDescent="0.3">
      <c r="A973" s="515" t="s">
        <v>795</v>
      </c>
      <c r="B973" s="585" t="s">
        <v>3590</v>
      </c>
      <c r="C973" s="516" t="s">
        <v>11</v>
      </c>
      <c r="D973" s="494">
        <v>12</v>
      </c>
      <c r="E973" s="494"/>
      <c r="F973" s="494"/>
      <c r="G973" s="494"/>
      <c r="H973" s="510"/>
      <c r="I973" s="895">
        <f t="shared" si="46"/>
        <v>12</v>
      </c>
      <c r="J973" s="637"/>
      <c r="K973" s="635"/>
      <c r="L973" s="548"/>
      <c r="M973" s="450"/>
      <c r="N973" s="876"/>
      <c r="O973" s="450"/>
      <c r="P973" s="450"/>
      <c r="Q973" s="450"/>
      <c r="R973" s="450"/>
      <c r="S973" s="450"/>
    </row>
    <row r="974" spans="1:19" s="460" customFormat="1" ht="27" x14ac:dyDescent="0.3">
      <c r="A974" s="515" t="s">
        <v>796</v>
      </c>
      <c r="B974" s="585" t="s">
        <v>3591</v>
      </c>
      <c r="C974" s="516" t="s">
        <v>11</v>
      </c>
      <c r="D974" s="494">
        <v>6</v>
      </c>
      <c r="E974" s="494"/>
      <c r="F974" s="494"/>
      <c r="G974" s="494"/>
      <c r="H974" s="510"/>
      <c r="I974" s="895">
        <f t="shared" si="46"/>
        <v>6</v>
      </c>
      <c r="J974" s="637"/>
      <c r="K974" s="635"/>
      <c r="L974" s="548"/>
      <c r="M974" s="450"/>
      <c r="N974" s="876"/>
      <c r="O974" s="450"/>
      <c r="P974" s="450"/>
      <c r="Q974" s="450"/>
      <c r="R974" s="450"/>
      <c r="S974" s="450"/>
    </row>
    <row r="975" spans="1:19" s="460" customFormat="1" ht="40.5" x14ac:dyDescent="0.3">
      <c r="A975" s="515" t="s">
        <v>797</v>
      </c>
      <c r="B975" s="585" t="s">
        <v>3592</v>
      </c>
      <c r="C975" s="516" t="s">
        <v>11</v>
      </c>
      <c r="D975" s="494">
        <v>1</v>
      </c>
      <c r="E975" s="494"/>
      <c r="F975" s="494"/>
      <c r="G975" s="494"/>
      <c r="H975" s="510"/>
      <c r="I975" s="895">
        <f t="shared" si="46"/>
        <v>1</v>
      </c>
      <c r="J975" s="637"/>
      <c r="K975" s="635"/>
      <c r="L975" s="548"/>
      <c r="M975" s="450"/>
      <c r="N975" s="876"/>
      <c r="O975" s="450"/>
      <c r="P975" s="450"/>
      <c r="Q975" s="450"/>
      <c r="R975" s="450"/>
      <c r="S975" s="450"/>
    </row>
    <row r="976" spans="1:19" s="460" customFormat="1" ht="27" x14ac:dyDescent="0.3">
      <c r="A976" s="515" t="s">
        <v>798</v>
      </c>
      <c r="B976" s="585" t="s">
        <v>3593</v>
      </c>
      <c r="C976" s="516" t="s">
        <v>11</v>
      </c>
      <c r="D976" s="494">
        <v>1</v>
      </c>
      <c r="E976" s="494"/>
      <c r="F976" s="494"/>
      <c r="G976" s="494"/>
      <c r="H976" s="510"/>
      <c r="I976" s="895">
        <f t="shared" si="46"/>
        <v>1</v>
      </c>
      <c r="J976" s="637"/>
      <c r="K976" s="635"/>
      <c r="L976" s="548"/>
      <c r="M976" s="450"/>
      <c r="N976" s="876"/>
      <c r="O976" s="450"/>
      <c r="P976" s="450"/>
      <c r="Q976" s="450"/>
      <c r="R976" s="450"/>
      <c r="S976" s="450"/>
    </row>
    <row r="977" spans="1:19" s="460" customFormat="1" ht="40.5" x14ac:dyDescent="0.3">
      <c r="A977" s="515" t="s">
        <v>799</v>
      </c>
      <c r="B977" s="585" t="s">
        <v>3594</v>
      </c>
      <c r="C977" s="516" t="s">
        <v>11</v>
      </c>
      <c r="D977" s="494">
        <v>24</v>
      </c>
      <c r="E977" s="494"/>
      <c r="F977" s="494"/>
      <c r="G977" s="494"/>
      <c r="H977" s="510"/>
      <c r="I977" s="895">
        <f t="shared" si="46"/>
        <v>24</v>
      </c>
      <c r="J977" s="637"/>
      <c r="K977" s="635"/>
      <c r="L977" s="548"/>
      <c r="M977" s="450"/>
      <c r="N977" s="876"/>
      <c r="O977" s="450"/>
      <c r="P977" s="450"/>
      <c r="Q977" s="450"/>
      <c r="R977" s="450"/>
      <c r="S977" s="450"/>
    </row>
    <row r="978" spans="1:19" s="460" customFormat="1" ht="27" x14ac:dyDescent="0.3">
      <c r="A978" s="515" t="s">
        <v>800</v>
      </c>
      <c r="B978" s="585" t="s">
        <v>778</v>
      </c>
      <c r="C978" s="516" t="s">
        <v>11</v>
      </c>
      <c r="D978" s="494">
        <v>12</v>
      </c>
      <c r="E978" s="494"/>
      <c r="F978" s="494"/>
      <c r="G978" s="494"/>
      <c r="H978" s="510"/>
      <c r="I978" s="895">
        <f t="shared" si="46"/>
        <v>12</v>
      </c>
      <c r="J978" s="637"/>
      <c r="K978" s="635"/>
      <c r="L978" s="548"/>
      <c r="M978" s="450"/>
      <c r="N978" s="876"/>
      <c r="O978" s="450"/>
      <c r="P978" s="450"/>
      <c r="Q978" s="450"/>
      <c r="R978" s="450"/>
      <c r="S978" s="450"/>
    </row>
    <row r="979" spans="1:19" s="460" customFormat="1" ht="13.5" x14ac:dyDescent="0.3">
      <c r="A979" s="515"/>
      <c r="B979" s="585"/>
      <c r="C979" s="516"/>
      <c r="D979" s="494"/>
      <c r="E979" s="494"/>
      <c r="F979" s="494"/>
      <c r="G979" s="494"/>
      <c r="H979" s="510"/>
      <c r="I979" s="895">
        <f t="shared" si="46"/>
        <v>0</v>
      </c>
      <c r="J979" s="637"/>
      <c r="K979" s="635"/>
      <c r="L979" s="548"/>
      <c r="M979" s="450"/>
      <c r="N979" s="876"/>
      <c r="O979" s="450"/>
      <c r="P979" s="450"/>
      <c r="Q979" s="450"/>
      <c r="R979" s="450"/>
      <c r="S979" s="450"/>
    </row>
    <row r="980" spans="1:19" s="460" customFormat="1" ht="13.5" x14ac:dyDescent="0.3">
      <c r="A980" s="515"/>
      <c r="B980" s="589" t="s">
        <v>779</v>
      </c>
      <c r="C980" s="516"/>
      <c r="D980" s="494"/>
      <c r="E980" s="494"/>
      <c r="F980" s="494"/>
      <c r="G980" s="494"/>
      <c r="H980" s="510"/>
      <c r="I980" s="895">
        <f t="shared" si="46"/>
        <v>0</v>
      </c>
      <c r="J980" s="637"/>
      <c r="K980" s="635"/>
      <c r="L980" s="548"/>
      <c r="M980" s="450"/>
      <c r="N980" s="876"/>
      <c r="O980" s="450"/>
      <c r="P980" s="450"/>
      <c r="Q980" s="450"/>
      <c r="R980" s="450"/>
      <c r="S980" s="450"/>
    </row>
    <row r="981" spans="1:19" s="460" customFormat="1" ht="13.5" x14ac:dyDescent="0.3">
      <c r="A981" s="515"/>
      <c r="B981" s="589"/>
      <c r="C981" s="516"/>
      <c r="D981" s="494"/>
      <c r="E981" s="494"/>
      <c r="F981" s="494"/>
      <c r="G981" s="494"/>
      <c r="H981" s="510"/>
      <c r="I981" s="895">
        <f t="shared" si="46"/>
        <v>0</v>
      </c>
      <c r="J981" s="637"/>
      <c r="K981" s="635"/>
      <c r="L981" s="548"/>
      <c r="M981" s="450"/>
      <c r="N981" s="876"/>
      <c r="O981" s="450"/>
      <c r="P981" s="450"/>
      <c r="Q981" s="450"/>
      <c r="R981" s="450"/>
      <c r="S981" s="450"/>
    </row>
    <row r="982" spans="1:19" s="460" customFormat="1" ht="54" x14ac:dyDescent="0.3">
      <c r="A982" s="515" t="s">
        <v>234</v>
      </c>
      <c r="B982" s="585" t="s">
        <v>780</v>
      </c>
      <c r="C982" s="516"/>
      <c r="D982" s="494"/>
      <c r="E982" s="494"/>
      <c r="F982" s="494"/>
      <c r="G982" s="494"/>
      <c r="H982" s="510"/>
      <c r="I982" s="895">
        <f t="shared" si="46"/>
        <v>0</v>
      </c>
      <c r="J982" s="637"/>
      <c r="K982" s="635"/>
      <c r="L982" s="548"/>
      <c r="M982" s="450"/>
      <c r="N982" s="876"/>
      <c r="O982" s="450"/>
      <c r="P982" s="450"/>
      <c r="Q982" s="450"/>
      <c r="R982" s="450"/>
      <c r="S982" s="450"/>
    </row>
    <row r="983" spans="1:19" s="460" customFormat="1" ht="13.5" x14ac:dyDescent="0.3">
      <c r="A983" s="515" t="s">
        <v>801</v>
      </c>
      <c r="B983" s="585" t="s">
        <v>781</v>
      </c>
      <c r="C983" s="516" t="s">
        <v>11</v>
      </c>
      <c r="D983" s="494">
        <v>7</v>
      </c>
      <c r="E983" s="494"/>
      <c r="F983" s="494"/>
      <c r="G983" s="494"/>
      <c r="H983" s="510"/>
      <c r="I983" s="895">
        <f t="shared" si="46"/>
        <v>7</v>
      </c>
      <c r="J983" s="637"/>
      <c r="K983" s="635"/>
      <c r="L983" s="548"/>
      <c r="M983" s="450"/>
      <c r="N983" s="876"/>
      <c r="O983" s="450"/>
      <c r="P983" s="450"/>
      <c r="Q983" s="450"/>
      <c r="R983" s="450"/>
      <c r="S983" s="450"/>
    </row>
    <row r="984" spans="1:19" s="460" customFormat="1" ht="13.5" x14ac:dyDescent="0.3">
      <c r="A984" s="515" t="s">
        <v>802</v>
      </c>
      <c r="B984" s="585" t="s">
        <v>782</v>
      </c>
      <c r="C984" s="516" t="s">
        <v>11</v>
      </c>
      <c r="D984" s="494">
        <v>12</v>
      </c>
      <c r="E984" s="494"/>
      <c r="F984" s="494"/>
      <c r="G984" s="494"/>
      <c r="H984" s="510"/>
      <c r="I984" s="895">
        <f t="shared" si="46"/>
        <v>12</v>
      </c>
      <c r="J984" s="637"/>
      <c r="K984" s="635"/>
      <c r="L984" s="548"/>
      <c r="M984" s="450"/>
      <c r="N984" s="876"/>
      <c r="O984" s="450"/>
      <c r="P984" s="450"/>
      <c r="Q984" s="450"/>
      <c r="R984" s="450"/>
      <c r="S984" s="450"/>
    </row>
    <row r="985" spans="1:19" s="460" customFormat="1" ht="13.5" x14ac:dyDescent="0.3">
      <c r="A985" s="515" t="s">
        <v>803</v>
      </c>
      <c r="B985" s="585" t="s">
        <v>783</v>
      </c>
      <c r="C985" s="516" t="s">
        <v>11</v>
      </c>
      <c r="D985" s="494">
        <v>10</v>
      </c>
      <c r="E985" s="494"/>
      <c r="F985" s="494"/>
      <c r="G985" s="494"/>
      <c r="H985" s="510"/>
      <c r="I985" s="895">
        <f t="shared" si="46"/>
        <v>10</v>
      </c>
      <c r="J985" s="637"/>
      <c r="K985" s="635"/>
      <c r="L985" s="548"/>
      <c r="M985" s="450"/>
      <c r="N985" s="876"/>
      <c r="O985" s="450"/>
      <c r="P985" s="450"/>
      <c r="Q985" s="450"/>
      <c r="R985" s="450"/>
      <c r="S985" s="450"/>
    </row>
    <row r="986" spans="1:19" s="460" customFormat="1" ht="13.5" x14ac:dyDescent="0.3">
      <c r="A986" s="515" t="s">
        <v>804</v>
      </c>
      <c r="B986" s="585" t="s">
        <v>784</v>
      </c>
      <c r="C986" s="516" t="s">
        <v>11</v>
      </c>
      <c r="D986" s="494">
        <v>7</v>
      </c>
      <c r="E986" s="494"/>
      <c r="F986" s="494"/>
      <c r="G986" s="494"/>
      <c r="H986" s="510"/>
      <c r="I986" s="895">
        <f t="shared" si="46"/>
        <v>7</v>
      </c>
      <c r="J986" s="637"/>
      <c r="K986" s="635"/>
      <c r="L986" s="548"/>
      <c r="M986" s="450"/>
      <c r="N986" s="876"/>
      <c r="O986" s="450"/>
      <c r="P986" s="450"/>
      <c r="Q986" s="450"/>
      <c r="R986" s="450"/>
      <c r="S986" s="450"/>
    </row>
    <row r="987" spans="1:19" s="460" customFormat="1" ht="13.5" x14ac:dyDescent="0.3">
      <c r="A987" s="515" t="s">
        <v>805</v>
      </c>
      <c r="B987" s="585" t="s">
        <v>785</v>
      </c>
      <c r="C987" s="516" t="s">
        <v>11</v>
      </c>
      <c r="D987" s="494">
        <v>1</v>
      </c>
      <c r="E987" s="494"/>
      <c r="F987" s="494"/>
      <c r="G987" s="494"/>
      <c r="H987" s="510"/>
      <c r="I987" s="895">
        <f t="shared" si="46"/>
        <v>1</v>
      </c>
      <c r="J987" s="637"/>
      <c r="K987" s="635"/>
      <c r="L987" s="548"/>
      <c r="M987" s="450"/>
      <c r="N987" s="876"/>
      <c r="O987" s="450"/>
      <c r="P987" s="450"/>
      <c r="Q987" s="450"/>
      <c r="R987" s="450"/>
      <c r="S987" s="450"/>
    </row>
    <row r="988" spans="1:19" s="460" customFormat="1" ht="13.5" x14ac:dyDescent="0.3">
      <c r="A988" s="515" t="s">
        <v>806</v>
      </c>
      <c r="B988" s="585" t="s">
        <v>786</v>
      </c>
      <c r="C988" s="516" t="s">
        <v>11</v>
      </c>
      <c r="D988" s="494">
        <v>4</v>
      </c>
      <c r="E988" s="494"/>
      <c r="F988" s="494"/>
      <c r="G988" s="494"/>
      <c r="H988" s="510"/>
      <c r="I988" s="895">
        <f t="shared" si="46"/>
        <v>4</v>
      </c>
      <c r="J988" s="637"/>
      <c r="K988" s="635"/>
      <c r="L988" s="548"/>
      <c r="M988" s="450"/>
      <c r="N988" s="876"/>
      <c r="O988" s="450"/>
      <c r="P988" s="450"/>
      <c r="Q988" s="450"/>
      <c r="R988" s="450"/>
      <c r="S988" s="450"/>
    </row>
    <row r="989" spans="1:19" s="460" customFormat="1" ht="13.5" x14ac:dyDescent="0.3">
      <c r="A989" s="515"/>
      <c r="B989" s="508"/>
      <c r="C989" s="516"/>
      <c r="D989" s="494"/>
      <c r="E989" s="494"/>
      <c r="F989" s="494"/>
      <c r="G989" s="494"/>
      <c r="H989" s="510"/>
      <c r="I989" s="895">
        <f t="shared" si="46"/>
        <v>0</v>
      </c>
      <c r="J989" s="637"/>
      <c r="K989" s="635"/>
      <c r="L989" s="548"/>
      <c r="M989" s="450"/>
      <c r="N989" s="876"/>
      <c r="O989" s="450"/>
      <c r="P989" s="450"/>
      <c r="Q989" s="450"/>
      <c r="R989" s="450"/>
      <c r="S989" s="450"/>
    </row>
    <row r="990" spans="1:19" s="460" customFormat="1" ht="13.5" x14ac:dyDescent="0.3">
      <c r="A990" s="515" t="s">
        <v>136</v>
      </c>
      <c r="B990" s="588" t="s">
        <v>807</v>
      </c>
      <c r="C990" s="516"/>
      <c r="D990" s="494"/>
      <c r="E990" s="494"/>
      <c r="F990" s="494"/>
      <c r="G990" s="494"/>
      <c r="H990" s="510"/>
      <c r="I990" s="895">
        <f t="shared" si="46"/>
        <v>0</v>
      </c>
      <c r="J990" s="637"/>
      <c r="K990" s="635"/>
      <c r="L990" s="548"/>
      <c r="M990" s="450"/>
      <c r="N990" s="876"/>
      <c r="O990" s="450"/>
      <c r="P990" s="450"/>
      <c r="Q990" s="450"/>
      <c r="R990" s="450"/>
      <c r="S990" s="450"/>
    </row>
    <row r="991" spans="1:19" s="460" customFormat="1" ht="13.5" x14ac:dyDescent="0.3">
      <c r="A991" s="515"/>
      <c r="B991" s="508"/>
      <c r="C991" s="516"/>
      <c r="D991" s="494"/>
      <c r="E991" s="494"/>
      <c r="F991" s="494"/>
      <c r="G991" s="494"/>
      <c r="H991" s="510"/>
      <c r="I991" s="895">
        <f t="shared" si="46"/>
        <v>0</v>
      </c>
      <c r="J991" s="637"/>
      <c r="K991" s="635"/>
      <c r="L991" s="548"/>
      <c r="M991" s="450"/>
      <c r="N991" s="876"/>
      <c r="O991" s="450"/>
      <c r="P991" s="450"/>
      <c r="Q991" s="450"/>
      <c r="R991" s="450"/>
      <c r="S991" s="450"/>
    </row>
    <row r="992" spans="1:19" s="460" customFormat="1" ht="94.5" x14ac:dyDescent="0.3">
      <c r="A992" s="515" t="s">
        <v>138</v>
      </c>
      <c r="B992" s="585" t="s">
        <v>808</v>
      </c>
      <c r="C992" s="516" t="s">
        <v>11</v>
      </c>
      <c r="D992" s="494">
        <v>1</v>
      </c>
      <c r="E992" s="494"/>
      <c r="F992" s="494"/>
      <c r="G992" s="494"/>
      <c r="H992" s="510"/>
      <c r="I992" s="895">
        <f t="shared" si="46"/>
        <v>1</v>
      </c>
      <c r="J992" s="637"/>
      <c r="K992" s="635"/>
      <c r="L992" s="548"/>
      <c r="M992" s="450"/>
      <c r="N992" s="876"/>
      <c r="O992" s="450"/>
      <c r="P992" s="450"/>
      <c r="Q992" s="450"/>
      <c r="R992" s="450"/>
      <c r="S992" s="450"/>
    </row>
    <row r="993" spans="1:19" s="460" customFormat="1" ht="13.5" x14ac:dyDescent="0.3">
      <c r="A993" s="515"/>
      <c r="B993" s="508"/>
      <c r="C993" s="516"/>
      <c r="D993" s="494"/>
      <c r="E993" s="494"/>
      <c r="F993" s="494"/>
      <c r="G993" s="494"/>
      <c r="H993" s="510"/>
      <c r="I993" s="895">
        <f t="shared" si="46"/>
        <v>0</v>
      </c>
      <c r="J993" s="637"/>
      <c r="K993" s="635"/>
      <c r="L993" s="548"/>
      <c r="M993" s="450"/>
      <c r="N993" s="876"/>
      <c r="O993" s="450"/>
      <c r="P993" s="450"/>
      <c r="Q993" s="450"/>
      <c r="R993" s="450"/>
      <c r="S993" s="450"/>
    </row>
    <row r="994" spans="1:19" s="460" customFormat="1" ht="13.5" x14ac:dyDescent="0.3">
      <c r="A994" s="515" t="s">
        <v>196</v>
      </c>
      <c r="B994" s="588" t="s">
        <v>809</v>
      </c>
      <c r="C994" s="516"/>
      <c r="D994" s="494"/>
      <c r="E994" s="494"/>
      <c r="F994" s="494"/>
      <c r="G994" s="494"/>
      <c r="H994" s="510"/>
      <c r="I994" s="895">
        <f t="shared" si="46"/>
        <v>0</v>
      </c>
      <c r="J994" s="637"/>
      <c r="K994" s="635"/>
      <c r="L994" s="548"/>
      <c r="M994" s="450"/>
      <c r="N994" s="876"/>
      <c r="O994" s="450"/>
      <c r="P994" s="450"/>
      <c r="Q994" s="450"/>
      <c r="R994" s="450"/>
      <c r="S994" s="450"/>
    </row>
    <row r="995" spans="1:19" s="460" customFormat="1" ht="13.5" x14ac:dyDescent="0.3">
      <c r="A995" s="515"/>
      <c r="B995" s="508"/>
      <c r="C995" s="516"/>
      <c r="D995" s="494"/>
      <c r="E995" s="494"/>
      <c r="F995" s="494"/>
      <c r="G995" s="494"/>
      <c r="H995" s="510"/>
      <c r="I995" s="895">
        <f t="shared" si="46"/>
        <v>0</v>
      </c>
      <c r="J995" s="637"/>
      <c r="K995" s="635"/>
      <c r="L995" s="548"/>
      <c r="M995" s="450"/>
      <c r="N995" s="876"/>
      <c r="O995" s="450"/>
      <c r="P995" s="450"/>
      <c r="Q995" s="450"/>
      <c r="R995" s="450"/>
      <c r="S995" s="450"/>
    </row>
    <row r="996" spans="1:19" s="460" customFormat="1" ht="40.5" x14ac:dyDescent="0.3">
      <c r="A996" s="515" t="s">
        <v>198</v>
      </c>
      <c r="B996" s="585" t="s">
        <v>811</v>
      </c>
      <c r="C996" s="516" t="s">
        <v>11</v>
      </c>
      <c r="D996" s="494">
        <v>1</v>
      </c>
      <c r="E996" s="494"/>
      <c r="F996" s="494"/>
      <c r="G996" s="494"/>
      <c r="H996" s="510"/>
      <c r="I996" s="895">
        <f t="shared" si="46"/>
        <v>1</v>
      </c>
      <c r="J996" s="637"/>
      <c r="K996" s="638"/>
      <c r="L996" s="550"/>
      <c r="M996" s="450"/>
      <c r="N996" s="876"/>
      <c r="O996" s="450"/>
      <c r="P996" s="450"/>
      <c r="Q996" s="450"/>
      <c r="R996" s="450"/>
      <c r="S996" s="450"/>
    </row>
    <row r="997" spans="1:19" s="460" customFormat="1" ht="13.5" x14ac:dyDescent="0.3">
      <c r="A997" s="515"/>
      <c r="B997" s="508"/>
      <c r="C997" s="516"/>
      <c r="D997" s="494"/>
      <c r="E997" s="494"/>
      <c r="F997" s="494"/>
      <c r="G997" s="494"/>
      <c r="H997" s="510"/>
      <c r="I997" s="895">
        <f t="shared" si="46"/>
        <v>0</v>
      </c>
      <c r="J997" s="635"/>
      <c r="K997" s="638"/>
      <c r="L997" s="548"/>
      <c r="M997" s="450"/>
      <c r="N997" s="876"/>
      <c r="O997" s="450"/>
      <c r="P997" s="450"/>
      <c r="Q997" s="450"/>
      <c r="R997" s="450"/>
      <c r="S997" s="450"/>
    </row>
    <row r="998" spans="1:19" s="460" customFormat="1" ht="13.5" x14ac:dyDescent="0.3">
      <c r="A998" s="515" t="s">
        <v>228</v>
      </c>
      <c r="B998" s="588" t="s">
        <v>189</v>
      </c>
      <c r="C998" s="516"/>
      <c r="D998" s="494"/>
      <c r="E998" s="494"/>
      <c r="F998" s="494"/>
      <c r="G998" s="494"/>
      <c r="H998" s="510"/>
      <c r="I998" s="895">
        <f t="shared" si="46"/>
        <v>0</v>
      </c>
      <c r="J998" s="635"/>
      <c r="K998" s="638"/>
      <c r="L998" s="548"/>
      <c r="M998" s="450"/>
      <c r="N998" s="876"/>
      <c r="O998" s="450"/>
      <c r="P998" s="450"/>
      <c r="Q998" s="450"/>
      <c r="R998" s="450"/>
      <c r="S998" s="450"/>
    </row>
    <row r="999" spans="1:19" s="460" customFormat="1" ht="13.5" x14ac:dyDescent="0.3">
      <c r="A999" s="515"/>
      <c r="B999" s="588"/>
      <c r="C999" s="516"/>
      <c r="D999" s="494"/>
      <c r="E999" s="494"/>
      <c r="F999" s="494"/>
      <c r="G999" s="494"/>
      <c r="H999" s="510"/>
      <c r="I999" s="895">
        <f t="shared" si="46"/>
        <v>0</v>
      </c>
      <c r="J999" s="635"/>
      <c r="K999" s="638"/>
      <c r="L999" s="548"/>
      <c r="M999" s="450"/>
      <c r="N999" s="876"/>
      <c r="O999" s="450"/>
      <c r="P999" s="450"/>
      <c r="Q999" s="450"/>
      <c r="R999" s="450"/>
      <c r="S999" s="450"/>
    </row>
    <row r="1000" spans="1:19" s="460" customFormat="1" ht="54" x14ac:dyDescent="0.3">
      <c r="A1000" s="515" t="s">
        <v>240</v>
      </c>
      <c r="B1000" s="585" t="s">
        <v>822</v>
      </c>
      <c r="C1000" s="516"/>
      <c r="D1000" s="494"/>
      <c r="E1000" s="494"/>
      <c r="F1000" s="494"/>
      <c r="G1000" s="494"/>
      <c r="H1000" s="510"/>
      <c r="I1000" s="895">
        <f t="shared" si="46"/>
        <v>0</v>
      </c>
      <c r="J1000" s="635"/>
      <c r="K1000" s="638"/>
      <c r="L1000" s="548"/>
      <c r="M1000" s="450"/>
      <c r="N1000" s="876"/>
      <c r="O1000" s="450"/>
      <c r="P1000" s="450"/>
      <c r="Q1000" s="450"/>
      <c r="R1000" s="450"/>
      <c r="S1000" s="450"/>
    </row>
    <row r="1001" spans="1:19" s="460" customFormat="1" ht="27" x14ac:dyDescent="0.3">
      <c r="A1001" s="515" t="s">
        <v>823</v>
      </c>
      <c r="B1001" s="585" t="s">
        <v>824</v>
      </c>
      <c r="C1001" s="516" t="s">
        <v>825</v>
      </c>
      <c r="D1001" s="494">
        <v>1</v>
      </c>
      <c r="E1001" s="494"/>
      <c r="F1001" s="494"/>
      <c r="G1001" s="494"/>
      <c r="H1001" s="510"/>
      <c r="I1001" s="895">
        <f t="shared" si="46"/>
        <v>1</v>
      </c>
      <c r="J1001" s="635"/>
      <c r="K1001" s="638"/>
      <c r="L1001" s="548"/>
      <c r="M1001" s="450"/>
      <c r="N1001" s="876"/>
      <c r="O1001" s="450"/>
      <c r="P1001" s="450"/>
      <c r="Q1001" s="450"/>
      <c r="R1001" s="450"/>
      <c r="S1001" s="450"/>
    </row>
    <row r="1002" spans="1:19" s="460" customFormat="1" ht="54" x14ac:dyDescent="0.3">
      <c r="A1002" s="515" t="s">
        <v>828</v>
      </c>
      <c r="B1002" s="585" t="s">
        <v>826</v>
      </c>
      <c r="C1002" s="516" t="s">
        <v>825</v>
      </c>
      <c r="D1002" s="494">
        <v>1</v>
      </c>
      <c r="E1002" s="494"/>
      <c r="F1002" s="494"/>
      <c r="G1002" s="494"/>
      <c r="H1002" s="510"/>
      <c r="I1002" s="895">
        <f t="shared" si="46"/>
        <v>1</v>
      </c>
      <c r="J1002" s="635"/>
      <c r="K1002" s="638"/>
      <c r="L1002" s="548"/>
      <c r="M1002" s="450"/>
      <c r="N1002" s="876"/>
      <c r="O1002" s="450"/>
      <c r="P1002" s="450"/>
      <c r="Q1002" s="450"/>
      <c r="R1002" s="450"/>
      <c r="S1002" s="450"/>
    </row>
    <row r="1003" spans="1:19" s="460" customFormat="1" ht="67.5" x14ac:dyDescent="0.3">
      <c r="A1003" s="515" t="s">
        <v>829</v>
      </c>
      <c r="B1003" s="585" t="s">
        <v>827</v>
      </c>
      <c r="C1003" s="516" t="s">
        <v>825</v>
      </c>
      <c r="D1003" s="494">
        <v>1</v>
      </c>
      <c r="E1003" s="494"/>
      <c r="F1003" s="494"/>
      <c r="G1003" s="494"/>
      <c r="H1003" s="510"/>
      <c r="I1003" s="895">
        <f t="shared" si="46"/>
        <v>1</v>
      </c>
      <c r="J1003" s="635"/>
      <c r="K1003" s="371"/>
      <c r="L1003" s="366"/>
      <c r="M1003" s="450"/>
      <c r="N1003" s="876"/>
      <c r="O1003" s="450"/>
      <c r="P1003" s="450"/>
      <c r="Q1003" s="450"/>
      <c r="R1003" s="450"/>
      <c r="S1003" s="450"/>
    </row>
    <row r="1004" spans="1:19" s="460" customFormat="1" ht="13.5" x14ac:dyDescent="0.3">
      <c r="A1004" s="515"/>
      <c r="B1004" s="508"/>
      <c r="C1004" s="516"/>
      <c r="D1004" s="494"/>
      <c r="E1004" s="494"/>
      <c r="F1004" s="494"/>
      <c r="G1004" s="494"/>
      <c r="H1004" s="510"/>
      <c r="I1004" s="885"/>
      <c r="J1004" s="635"/>
      <c r="K1004" s="635"/>
      <c r="L1004" s="548"/>
      <c r="M1004" s="450"/>
      <c r="N1004" s="876"/>
      <c r="O1004" s="450"/>
      <c r="P1004" s="450"/>
      <c r="Q1004" s="450"/>
      <c r="R1004" s="450"/>
      <c r="S1004" s="450"/>
    </row>
    <row r="1005" spans="1:19" s="460" customFormat="1" ht="13.5" x14ac:dyDescent="0.3">
      <c r="A1005" s="515"/>
      <c r="B1005" s="508"/>
      <c r="C1005" s="516"/>
      <c r="D1005" s="494"/>
      <c r="E1005" s="494"/>
      <c r="F1005" s="494"/>
      <c r="G1005" s="494"/>
      <c r="H1005" s="510"/>
      <c r="I1005" s="885"/>
      <c r="J1005" s="635"/>
      <c r="K1005" s="635"/>
      <c r="L1005" s="548"/>
      <c r="M1005" s="450"/>
      <c r="N1005" s="876"/>
      <c r="O1005" s="450"/>
      <c r="P1005" s="450"/>
      <c r="Q1005" s="450"/>
      <c r="R1005" s="450"/>
      <c r="S1005" s="450"/>
    </row>
    <row r="1006" spans="1:19" s="460" customFormat="1" ht="13.5" x14ac:dyDescent="0.3">
      <c r="A1006" s="515"/>
      <c r="B1006" s="508"/>
      <c r="C1006" s="516"/>
      <c r="D1006" s="494"/>
      <c r="E1006" s="494"/>
      <c r="F1006" s="494"/>
      <c r="G1006" s="494"/>
      <c r="H1006" s="510"/>
      <c r="I1006" s="885"/>
      <c r="J1006" s="635"/>
      <c r="K1006" s="635"/>
      <c r="L1006" s="548"/>
      <c r="M1006" s="450"/>
      <c r="N1006" s="876"/>
      <c r="O1006" s="450"/>
      <c r="P1006" s="450"/>
      <c r="Q1006" s="450"/>
      <c r="R1006" s="450"/>
      <c r="S1006" s="450"/>
    </row>
    <row r="1007" spans="1:19" s="460" customFormat="1" ht="13.5" x14ac:dyDescent="0.3">
      <c r="A1007" s="515"/>
      <c r="B1007" s="508"/>
      <c r="C1007" s="516"/>
      <c r="D1007" s="494"/>
      <c r="E1007" s="494"/>
      <c r="F1007" s="494"/>
      <c r="G1007" s="494"/>
      <c r="H1007" s="510"/>
      <c r="I1007" s="885"/>
      <c r="J1007" s="635"/>
      <c r="K1007" s="635"/>
      <c r="L1007" s="548"/>
      <c r="M1007" s="450"/>
      <c r="N1007" s="876"/>
      <c r="O1007" s="450"/>
      <c r="P1007" s="450"/>
      <c r="Q1007" s="450"/>
      <c r="R1007" s="450"/>
      <c r="S1007" s="450"/>
    </row>
    <row r="1008" spans="1:19" s="460" customFormat="1" ht="54" x14ac:dyDescent="0.3">
      <c r="A1008" s="476" t="s">
        <v>142</v>
      </c>
      <c r="B1008" s="477" t="s">
        <v>821</v>
      </c>
      <c r="C1008" s="478"/>
      <c r="D1008" s="592"/>
      <c r="E1008" s="592"/>
      <c r="F1008" s="592"/>
      <c r="G1008" s="592"/>
      <c r="H1008" s="681" t="str">
        <f>IF(PRODUCT(D1008:G1008),PRODUCT(D1008:G1008),"")</f>
        <v/>
      </c>
      <c r="I1008" s="887"/>
      <c r="J1008" s="632"/>
      <c r="K1008" s="632"/>
      <c r="L1008" s="533">
        <f>SUM(L1009:L1067)</f>
        <v>0</v>
      </c>
      <c r="M1008" s="450"/>
      <c r="N1008" s="876"/>
      <c r="O1008" s="450"/>
      <c r="P1008" s="450"/>
      <c r="Q1008" s="450"/>
      <c r="R1008" s="450"/>
      <c r="S1008" s="450"/>
    </row>
    <row r="1009" spans="1:19" s="460" customFormat="1" ht="13.5" x14ac:dyDescent="0.3">
      <c r="A1009" s="515"/>
      <c r="B1009" s="508"/>
      <c r="C1009" s="516"/>
      <c r="D1009" s="494"/>
      <c r="E1009" s="494"/>
      <c r="F1009" s="494"/>
      <c r="G1009" s="494"/>
      <c r="H1009" s="510"/>
      <c r="I1009" s="885"/>
      <c r="J1009" s="635"/>
      <c r="K1009" s="635"/>
      <c r="L1009" s="548"/>
      <c r="M1009" s="450"/>
      <c r="N1009" s="876"/>
      <c r="O1009" s="450"/>
      <c r="P1009" s="450"/>
      <c r="Q1009" s="450"/>
      <c r="R1009" s="450"/>
      <c r="S1009" s="450"/>
    </row>
    <row r="1010" spans="1:19" s="460" customFormat="1" ht="13.5" x14ac:dyDescent="0.3">
      <c r="A1010" s="515" t="s">
        <v>144</v>
      </c>
      <c r="B1010" s="588" t="s">
        <v>812</v>
      </c>
      <c r="C1010" s="516"/>
      <c r="D1010" s="494"/>
      <c r="E1010" s="494"/>
      <c r="F1010" s="494"/>
      <c r="G1010" s="494"/>
      <c r="H1010" s="510"/>
      <c r="I1010" s="885"/>
      <c r="J1010" s="635"/>
      <c r="K1010" s="635"/>
      <c r="L1010" s="548"/>
      <c r="M1010" s="450"/>
      <c r="N1010" s="876"/>
      <c r="O1010" s="450"/>
      <c r="P1010" s="450"/>
      <c r="Q1010" s="450"/>
      <c r="R1010" s="450"/>
      <c r="S1010" s="450"/>
    </row>
    <row r="1011" spans="1:19" s="460" customFormat="1" ht="54" x14ac:dyDescent="0.3">
      <c r="A1011" s="515" t="s">
        <v>145</v>
      </c>
      <c r="B1011" s="585" t="s">
        <v>820</v>
      </c>
      <c r="C1011" s="516"/>
      <c r="D1011" s="494"/>
      <c r="E1011" s="494"/>
      <c r="F1011" s="494"/>
      <c r="G1011" s="494"/>
      <c r="H1011" s="510"/>
      <c r="I1011" s="885"/>
      <c r="J1011" s="635"/>
      <c r="K1011" s="635"/>
      <c r="L1011" s="548"/>
      <c r="M1011" s="450"/>
      <c r="N1011" s="876"/>
      <c r="O1011" s="450"/>
      <c r="P1011" s="450"/>
      <c r="Q1011" s="450"/>
      <c r="R1011" s="450"/>
      <c r="S1011" s="450"/>
    </row>
    <row r="1012" spans="1:19" s="460" customFormat="1" ht="13.5" x14ac:dyDescent="0.3">
      <c r="A1012" s="515" t="s">
        <v>837</v>
      </c>
      <c r="B1012" s="585" t="s">
        <v>813</v>
      </c>
      <c r="C1012" s="516" t="s">
        <v>112</v>
      </c>
      <c r="D1012" s="494">
        <v>60</v>
      </c>
      <c r="E1012" s="494"/>
      <c r="F1012" s="494"/>
      <c r="G1012" s="494"/>
      <c r="H1012" s="510"/>
      <c r="I1012" s="895">
        <f t="shared" si="46"/>
        <v>60</v>
      </c>
      <c r="J1012" s="635"/>
      <c r="K1012" s="638"/>
      <c r="L1012" s="548"/>
      <c r="M1012" s="450"/>
      <c r="N1012" s="876"/>
      <c r="O1012" s="450"/>
      <c r="P1012" s="450"/>
      <c r="Q1012" s="450"/>
      <c r="R1012" s="450"/>
      <c r="S1012" s="450"/>
    </row>
    <row r="1013" spans="1:19" s="460" customFormat="1" ht="13.5" x14ac:dyDescent="0.3">
      <c r="A1013" s="515" t="s">
        <v>838</v>
      </c>
      <c r="B1013" s="585" t="s">
        <v>814</v>
      </c>
      <c r="C1013" s="516" t="s">
        <v>112</v>
      </c>
      <c r="D1013" s="494">
        <v>250</v>
      </c>
      <c r="E1013" s="494"/>
      <c r="F1013" s="494"/>
      <c r="G1013" s="494"/>
      <c r="H1013" s="510"/>
      <c r="I1013" s="895">
        <f t="shared" si="46"/>
        <v>250</v>
      </c>
      <c r="J1013" s="635"/>
      <c r="K1013" s="638"/>
      <c r="L1013" s="548"/>
      <c r="M1013" s="450"/>
      <c r="N1013" s="876"/>
      <c r="O1013" s="450"/>
      <c r="P1013" s="450"/>
      <c r="Q1013" s="450"/>
      <c r="R1013" s="450"/>
      <c r="S1013" s="450"/>
    </row>
    <row r="1014" spans="1:19" s="460" customFormat="1" ht="13.5" x14ac:dyDescent="0.3">
      <c r="A1014" s="515" t="s">
        <v>839</v>
      </c>
      <c r="B1014" s="585" t="s">
        <v>815</v>
      </c>
      <c r="C1014" s="516" t="s">
        <v>112</v>
      </c>
      <c r="D1014" s="494">
        <v>130</v>
      </c>
      <c r="E1014" s="494"/>
      <c r="F1014" s="494"/>
      <c r="G1014" s="494"/>
      <c r="H1014" s="510"/>
      <c r="I1014" s="895">
        <v>130</v>
      </c>
      <c r="J1014" s="635"/>
      <c r="K1014" s="638"/>
      <c r="L1014" s="548"/>
      <c r="M1014" s="450"/>
      <c r="N1014" s="876"/>
      <c r="O1014" s="450"/>
      <c r="P1014" s="450"/>
      <c r="Q1014" s="450"/>
      <c r="R1014" s="450"/>
      <c r="S1014" s="450"/>
    </row>
    <row r="1015" spans="1:19" s="460" customFormat="1" ht="40.5" x14ac:dyDescent="0.3">
      <c r="A1015" s="515" t="s">
        <v>147</v>
      </c>
      <c r="B1015" s="585" t="s">
        <v>816</v>
      </c>
      <c r="C1015" s="516" t="s">
        <v>11</v>
      </c>
      <c r="D1015" s="494">
        <v>1</v>
      </c>
      <c r="E1015" s="494"/>
      <c r="F1015" s="494"/>
      <c r="G1015" s="494"/>
      <c r="H1015" s="510"/>
      <c r="I1015" s="895">
        <f t="shared" ref="I1015:I1035" si="47">D1015</f>
        <v>1</v>
      </c>
      <c r="J1015" s="635"/>
      <c r="K1015" s="638"/>
      <c r="L1015" s="548"/>
      <c r="M1015" s="450"/>
      <c r="N1015" s="876"/>
      <c r="O1015" s="450"/>
      <c r="P1015" s="450"/>
      <c r="Q1015" s="450"/>
      <c r="R1015" s="450"/>
      <c r="S1015" s="450"/>
    </row>
    <row r="1016" spans="1:19" s="460" customFormat="1" ht="67.5" x14ac:dyDescent="0.3">
      <c r="A1016" s="515" t="s">
        <v>149</v>
      </c>
      <c r="B1016" s="585" t="s">
        <v>3641</v>
      </c>
      <c r="C1016" s="516" t="s">
        <v>698</v>
      </c>
      <c r="D1016" s="494">
        <v>92</v>
      </c>
      <c r="E1016" s="494"/>
      <c r="F1016" s="494"/>
      <c r="G1016" s="494"/>
      <c r="H1016" s="510"/>
      <c r="I1016" s="895">
        <f t="shared" si="47"/>
        <v>92</v>
      </c>
      <c r="J1016" s="635"/>
      <c r="K1016" s="638"/>
      <c r="L1016" s="548"/>
      <c r="M1016" s="450"/>
      <c r="N1016" s="876"/>
      <c r="O1016" s="450"/>
      <c r="P1016" s="450"/>
      <c r="Q1016" s="450"/>
      <c r="R1016" s="450"/>
      <c r="S1016" s="450"/>
    </row>
    <row r="1017" spans="1:19" s="460" customFormat="1" ht="13.5" x14ac:dyDescent="0.3">
      <c r="A1017" s="515" t="s">
        <v>151</v>
      </c>
      <c r="B1017" s="585" t="s">
        <v>817</v>
      </c>
      <c r="C1017" s="516" t="s">
        <v>11</v>
      </c>
      <c r="D1017" s="494">
        <v>6</v>
      </c>
      <c r="E1017" s="494"/>
      <c r="F1017" s="494"/>
      <c r="G1017" s="494"/>
      <c r="H1017" s="510"/>
      <c r="I1017" s="895">
        <v>6</v>
      </c>
      <c r="J1017" s="635"/>
      <c r="K1017" s="638"/>
      <c r="L1017" s="548"/>
      <c r="M1017" s="450"/>
      <c r="N1017" s="876"/>
      <c r="O1017" s="450"/>
      <c r="P1017" s="450"/>
      <c r="Q1017" s="450"/>
      <c r="R1017" s="450"/>
      <c r="S1017" s="450"/>
    </row>
    <row r="1018" spans="1:19" s="460" customFormat="1" ht="13.5" x14ac:dyDescent="0.3">
      <c r="A1018" s="515" t="s">
        <v>840</v>
      </c>
      <c r="B1018" s="585" t="s">
        <v>818</v>
      </c>
      <c r="C1018" s="516" t="s">
        <v>698</v>
      </c>
      <c r="D1018" s="494">
        <v>340</v>
      </c>
      <c r="E1018" s="494"/>
      <c r="F1018" s="494"/>
      <c r="G1018" s="494"/>
      <c r="H1018" s="510"/>
      <c r="I1018" s="895">
        <v>340</v>
      </c>
      <c r="J1018" s="635"/>
      <c r="K1018" s="638"/>
      <c r="L1018" s="548"/>
      <c r="M1018" s="450"/>
      <c r="N1018" s="876"/>
      <c r="O1018" s="450"/>
      <c r="P1018" s="450"/>
      <c r="Q1018" s="450"/>
      <c r="R1018" s="450"/>
      <c r="S1018" s="450"/>
    </row>
    <row r="1019" spans="1:19" s="460" customFormat="1" ht="27" x14ac:dyDescent="0.3">
      <c r="A1019" s="515" t="s">
        <v>841</v>
      </c>
      <c r="B1019" s="585" t="s">
        <v>819</v>
      </c>
      <c r="C1019" s="516" t="s">
        <v>698</v>
      </c>
      <c r="D1019" s="494">
        <v>10</v>
      </c>
      <c r="E1019" s="494"/>
      <c r="F1019" s="494"/>
      <c r="G1019" s="494"/>
      <c r="H1019" s="510"/>
      <c r="I1019" s="895">
        <f t="shared" si="47"/>
        <v>10</v>
      </c>
      <c r="J1019" s="635"/>
      <c r="K1019" s="638"/>
      <c r="L1019" s="548"/>
      <c r="M1019" s="450"/>
      <c r="N1019" s="876"/>
      <c r="O1019" s="450"/>
      <c r="P1019" s="450"/>
      <c r="Q1019" s="450"/>
      <c r="R1019" s="450"/>
      <c r="S1019" s="450"/>
    </row>
    <row r="1020" spans="1:19" s="460" customFormat="1" ht="13.5" x14ac:dyDescent="0.3">
      <c r="A1020" s="515"/>
      <c r="B1020" s="508"/>
      <c r="C1020" s="516"/>
      <c r="D1020" s="494"/>
      <c r="E1020" s="494"/>
      <c r="F1020" s="494"/>
      <c r="G1020" s="494"/>
      <c r="H1020" s="510"/>
      <c r="I1020" s="895">
        <f t="shared" si="47"/>
        <v>0</v>
      </c>
      <c r="J1020" s="635"/>
      <c r="K1020" s="638"/>
      <c r="L1020" s="548"/>
      <c r="M1020" s="450"/>
      <c r="N1020" s="876"/>
      <c r="O1020" s="450"/>
      <c r="P1020" s="450"/>
      <c r="Q1020" s="450"/>
      <c r="R1020" s="450"/>
      <c r="S1020" s="450"/>
    </row>
    <row r="1021" spans="1:19" s="460" customFormat="1" ht="40.5" x14ac:dyDescent="0.3">
      <c r="A1021" s="515" t="s">
        <v>3643</v>
      </c>
      <c r="B1021" s="585" t="s">
        <v>3644</v>
      </c>
      <c r="C1021" s="739" t="s">
        <v>11</v>
      </c>
      <c r="D1021" s="494">
        <v>1</v>
      </c>
      <c r="E1021" s="494"/>
      <c r="F1021" s="494"/>
      <c r="G1021" s="494"/>
      <c r="H1021" s="510"/>
      <c r="I1021" s="895">
        <v>1</v>
      </c>
      <c r="J1021" s="635"/>
      <c r="K1021" s="638"/>
      <c r="L1021" s="548"/>
      <c r="M1021" s="450"/>
      <c r="N1021" s="876"/>
      <c r="O1021" s="450"/>
      <c r="P1021" s="450"/>
      <c r="Q1021" s="450"/>
      <c r="R1021" s="450"/>
      <c r="S1021" s="450"/>
    </row>
    <row r="1022" spans="1:19" s="460" customFormat="1" ht="13.5" x14ac:dyDescent="0.3">
      <c r="A1022" s="515"/>
      <c r="B1022" s="508"/>
      <c r="C1022" s="516"/>
      <c r="D1022" s="494"/>
      <c r="E1022" s="494"/>
      <c r="F1022" s="494"/>
      <c r="G1022" s="494"/>
      <c r="H1022" s="510"/>
      <c r="I1022" s="895"/>
      <c r="J1022" s="635"/>
      <c r="K1022" s="638"/>
      <c r="L1022" s="548"/>
      <c r="M1022" s="450"/>
      <c r="N1022" s="876"/>
      <c r="O1022" s="450"/>
      <c r="P1022" s="450"/>
      <c r="Q1022" s="450"/>
      <c r="R1022" s="450"/>
      <c r="S1022" s="450"/>
    </row>
    <row r="1023" spans="1:19" s="460" customFormat="1" ht="13.5" x14ac:dyDescent="0.3">
      <c r="A1023" s="515" t="s">
        <v>284</v>
      </c>
      <c r="B1023" s="588" t="s">
        <v>830</v>
      </c>
      <c r="C1023" s="516"/>
      <c r="D1023" s="494"/>
      <c r="E1023" s="494"/>
      <c r="F1023" s="494"/>
      <c r="G1023" s="494"/>
      <c r="H1023" s="510"/>
      <c r="I1023" s="895">
        <f t="shared" si="47"/>
        <v>0</v>
      </c>
      <c r="J1023" s="635"/>
      <c r="K1023" s="638"/>
      <c r="L1023" s="548"/>
      <c r="M1023" s="450"/>
      <c r="N1023" s="876"/>
      <c r="O1023" s="450"/>
      <c r="P1023" s="450"/>
      <c r="Q1023" s="450"/>
      <c r="R1023" s="450"/>
      <c r="S1023" s="450"/>
    </row>
    <row r="1024" spans="1:19" s="460" customFormat="1" ht="13.5" x14ac:dyDescent="0.3">
      <c r="A1024" s="515"/>
      <c r="B1024" s="508"/>
      <c r="C1024" s="516"/>
      <c r="D1024" s="494"/>
      <c r="E1024" s="494"/>
      <c r="F1024" s="494"/>
      <c r="G1024" s="494"/>
      <c r="H1024" s="510"/>
      <c r="I1024" s="895">
        <f t="shared" si="47"/>
        <v>0</v>
      </c>
      <c r="J1024" s="635"/>
      <c r="K1024" s="638"/>
      <c r="L1024" s="548"/>
      <c r="M1024" s="450"/>
      <c r="N1024" s="876"/>
      <c r="O1024" s="450"/>
      <c r="P1024" s="450"/>
      <c r="Q1024" s="450"/>
      <c r="R1024" s="450"/>
      <c r="S1024" s="450"/>
    </row>
    <row r="1025" spans="1:19" s="460" customFormat="1" ht="13.5" x14ac:dyDescent="0.3">
      <c r="A1025" s="515" t="s">
        <v>410</v>
      </c>
      <c r="B1025" s="585" t="s">
        <v>831</v>
      </c>
      <c r="C1025" s="516" t="s">
        <v>277</v>
      </c>
      <c r="D1025" s="494">
        <v>12</v>
      </c>
      <c r="E1025" s="494"/>
      <c r="F1025" s="494"/>
      <c r="G1025" s="494"/>
      <c r="H1025" s="510"/>
      <c r="I1025" s="895">
        <f t="shared" si="47"/>
        <v>12</v>
      </c>
      <c r="J1025" s="635"/>
      <c r="K1025" s="638"/>
      <c r="L1025" s="548"/>
      <c r="M1025" s="450"/>
      <c r="N1025" s="876"/>
      <c r="O1025" s="450"/>
      <c r="P1025" s="450"/>
      <c r="Q1025" s="450"/>
      <c r="R1025" s="450"/>
      <c r="S1025" s="450"/>
    </row>
    <row r="1026" spans="1:19" s="460" customFormat="1" ht="13.5" x14ac:dyDescent="0.3">
      <c r="A1026" s="515" t="s">
        <v>411</v>
      </c>
      <c r="B1026" s="585" t="s">
        <v>832</v>
      </c>
      <c r="C1026" s="516" t="s">
        <v>11</v>
      </c>
      <c r="D1026" s="494">
        <v>1</v>
      </c>
      <c r="E1026" s="494"/>
      <c r="F1026" s="494"/>
      <c r="G1026" s="494"/>
      <c r="H1026" s="510"/>
      <c r="I1026" s="895">
        <f t="shared" si="47"/>
        <v>1</v>
      </c>
      <c r="J1026" s="635"/>
      <c r="K1026" s="638"/>
      <c r="L1026" s="548"/>
      <c r="M1026" s="450"/>
      <c r="N1026" s="876"/>
      <c r="O1026" s="450"/>
      <c r="P1026" s="450"/>
      <c r="Q1026" s="450"/>
      <c r="R1026" s="450"/>
      <c r="S1026" s="450"/>
    </row>
    <row r="1027" spans="1:19" s="460" customFormat="1" ht="14.45" customHeight="1" x14ac:dyDescent="0.3">
      <c r="A1027" s="515" t="s">
        <v>835</v>
      </c>
      <c r="B1027" s="585" t="s">
        <v>833</v>
      </c>
      <c r="C1027" s="516" t="s">
        <v>698</v>
      </c>
      <c r="D1027" s="494">
        <v>1</v>
      </c>
      <c r="E1027" s="494"/>
      <c r="F1027" s="494"/>
      <c r="G1027" s="494"/>
      <c r="H1027" s="510"/>
      <c r="I1027" s="895">
        <f t="shared" si="47"/>
        <v>1</v>
      </c>
      <c r="J1027" s="635"/>
      <c r="K1027" s="638"/>
      <c r="L1027" s="548"/>
      <c r="M1027" s="450"/>
      <c r="N1027" s="876"/>
      <c r="O1027" s="450"/>
      <c r="P1027" s="450"/>
      <c r="Q1027" s="450"/>
      <c r="R1027" s="450"/>
      <c r="S1027" s="450"/>
    </row>
    <row r="1028" spans="1:19" s="460" customFormat="1" ht="13.5" x14ac:dyDescent="0.3">
      <c r="A1028" s="515" t="s">
        <v>836</v>
      </c>
      <c r="B1028" s="585" t="s">
        <v>834</v>
      </c>
      <c r="C1028" s="516" t="s">
        <v>698</v>
      </c>
      <c r="D1028" s="494">
        <v>380</v>
      </c>
      <c r="E1028" s="494"/>
      <c r="F1028" s="494"/>
      <c r="G1028" s="494"/>
      <c r="H1028" s="510"/>
      <c r="I1028" s="895">
        <f t="shared" si="47"/>
        <v>380</v>
      </c>
      <c r="J1028" s="635"/>
      <c r="K1028" s="638"/>
      <c r="L1028" s="548"/>
      <c r="M1028" s="450"/>
      <c r="N1028" s="876"/>
      <c r="O1028" s="450"/>
      <c r="P1028" s="450"/>
      <c r="Q1028" s="450"/>
      <c r="R1028" s="450"/>
      <c r="S1028" s="450"/>
    </row>
    <row r="1029" spans="1:19" s="460" customFormat="1" ht="13.5" x14ac:dyDescent="0.3">
      <c r="A1029" s="515"/>
      <c r="B1029" s="585"/>
      <c r="C1029" s="516"/>
      <c r="D1029" s="494"/>
      <c r="E1029" s="494"/>
      <c r="F1029" s="494"/>
      <c r="G1029" s="494"/>
      <c r="H1029" s="510"/>
      <c r="I1029" s="895">
        <f t="shared" si="47"/>
        <v>0</v>
      </c>
      <c r="J1029" s="635"/>
      <c r="K1029" s="638"/>
      <c r="L1029" s="548"/>
      <c r="M1029" s="450"/>
      <c r="N1029" s="876"/>
      <c r="O1029" s="450"/>
      <c r="P1029" s="450"/>
      <c r="Q1029" s="450"/>
      <c r="R1029" s="450"/>
      <c r="S1029" s="450"/>
    </row>
    <row r="1030" spans="1:19" s="460" customFormat="1" ht="13.5" x14ac:dyDescent="0.3">
      <c r="A1030" s="515" t="s">
        <v>285</v>
      </c>
      <c r="B1030" s="588" t="s">
        <v>842</v>
      </c>
      <c r="C1030" s="516"/>
      <c r="D1030" s="494"/>
      <c r="E1030" s="494"/>
      <c r="F1030" s="494"/>
      <c r="G1030" s="494"/>
      <c r="H1030" s="510"/>
      <c r="I1030" s="895">
        <f t="shared" si="47"/>
        <v>0</v>
      </c>
      <c r="J1030" s="635"/>
      <c r="K1030" s="638"/>
      <c r="L1030" s="548"/>
      <c r="M1030" s="450"/>
      <c r="N1030" s="876"/>
      <c r="O1030" s="450"/>
      <c r="P1030" s="450"/>
      <c r="Q1030" s="450"/>
      <c r="R1030" s="450"/>
      <c r="S1030" s="450"/>
    </row>
    <row r="1031" spans="1:19" s="460" customFormat="1" ht="13.5" x14ac:dyDescent="0.3">
      <c r="A1031" s="515"/>
      <c r="B1031" s="588"/>
      <c r="C1031" s="516"/>
      <c r="D1031" s="494"/>
      <c r="E1031" s="494"/>
      <c r="F1031" s="494"/>
      <c r="G1031" s="494"/>
      <c r="H1031" s="510"/>
      <c r="I1031" s="895">
        <f t="shared" si="47"/>
        <v>0</v>
      </c>
      <c r="J1031" s="635"/>
      <c r="K1031" s="638"/>
      <c r="L1031" s="548"/>
      <c r="M1031" s="450"/>
      <c r="N1031" s="876"/>
      <c r="O1031" s="450"/>
      <c r="P1031" s="450"/>
      <c r="Q1031" s="450"/>
      <c r="R1031" s="450"/>
      <c r="S1031" s="450"/>
    </row>
    <row r="1032" spans="1:19" s="460" customFormat="1" ht="13.5" x14ac:dyDescent="0.3">
      <c r="A1032" s="515" t="s">
        <v>847</v>
      </c>
      <c r="B1032" s="585" t="s">
        <v>843</v>
      </c>
      <c r="C1032" s="516" t="s">
        <v>277</v>
      </c>
      <c r="D1032" s="494">
        <v>1</v>
      </c>
      <c r="E1032" s="494"/>
      <c r="F1032" s="494"/>
      <c r="G1032" s="494"/>
      <c r="H1032" s="510"/>
      <c r="I1032" s="895">
        <f t="shared" si="47"/>
        <v>1</v>
      </c>
      <c r="J1032" s="635"/>
      <c r="K1032" s="638"/>
      <c r="L1032" s="548"/>
      <c r="M1032" s="450"/>
      <c r="N1032" s="876"/>
      <c r="O1032" s="450"/>
      <c r="P1032" s="450"/>
      <c r="Q1032" s="450"/>
      <c r="R1032" s="450"/>
      <c r="S1032" s="450"/>
    </row>
    <row r="1033" spans="1:19" s="460" customFormat="1" ht="13.5" x14ac:dyDescent="0.3">
      <c r="A1033" s="515" t="s">
        <v>848</v>
      </c>
      <c r="B1033" s="585" t="s">
        <v>844</v>
      </c>
      <c r="C1033" s="516" t="s">
        <v>11</v>
      </c>
      <c r="D1033" s="494">
        <v>2</v>
      </c>
      <c r="E1033" s="494"/>
      <c r="F1033" s="494"/>
      <c r="G1033" s="494"/>
      <c r="H1033" s="510"/>
      <c r="I1033" s="895">
        <f t="shared" si="47"/>
        <v>2</v>
      </c>
      <c r="J1033" s="635"/>
      <c r="K1033" s="638"/>
      <c r="L1033" s="548"/>
      <c r="M1033" s="450"/>
      <c r="N1033" s="876"/>
      <c r="O1033" s="450"/>
      <c r="P1033" s="450"/>
      <c r="Q1033" s="450"/>
      <c r="R1033" s="450"/>
      <c r="S1033" s="450"/>
    </row>
    <row r="1034" spans="1:19" s="460" customFormat="1" ht="13.5" x14ac:dyDescent="0.3">
      <c r="A1034" s="515" t="s">
        <v>849</v>
      </c>
      <c r="B1034" s="585" t="s">
        <v>845</v>
      </c>
      <c r="C1034" s="516" t="s">
        <v>11</v>
      </c>
      <c r="D1034" s="494">
        <v>2</v>
      </c>
      <c r="E1034" s="494"/>
      <c r="F1034" s="494"/>
      <c r="G1034" s="494"/>
      <c r="H1034" s="510"/>
      <c r="I1034" s="895">
        <f t="shared" si="47"/>
        <v>2</v>
      </c>
      <c r="J1034" s="635"/>
      <c r="K1034" s="638"/>
      <c r="L1034" s="548"/>
      <c r="M1034" s="450"/>
      <c r="N1034" s="876"/>
      <c r="O1034" s="450"/>
      <c r="P1034" s="450"/>
      <c r="Q1034" s="450"/>
      <c r="R1034" s="450"/>
      <c r="S1034" s="450"/>
    </row>
    <row r="1035" spans="1:19" s="460" customFormat="1" ht="13.5" x14ac:dyDescent="0.3">
      <c r="A1035" s="515" t="s">
        <v>850</v>
      </c>
      <c r="B1035" s="585" t="s">
        <v>846</v>
      </c>
      <c r="C1035" s="516" t="s">
        <v>698</v>
      </c>
      <c r="D1035" s="494">
        <v>20</v>
      </c>
      <c r="E1035" s="494"/>
      <c r="F1035" s="494"/>
      <c r="G1035" s="494"/>
      <c r="H1035" s="510"/>
      <c r="I1035" s="895">
        <f t="shared" si="47"/>
        <v>20</v>
      </c>
      <c r="J1035" s="635"/>
      <c r="K1035" s="638"/>
      <c r="L1035" s="548"/>
      <c r="M1035" s="450"/>
      <c r="N1035" s="876"/>
      <c r="O1035" s="450"/>
      <c r="P1035" s="450"/>
      <c r="Q1035" s="450"/>
      <c r="R1035" s="450"/>
      <c r="S1035" s="450"/>
    </row>
    <row r="1036" spans="1:19" s="460" customFormat="1" ht="13.5" x14ac:dyDescent="0.3">
      <c r="A1036" s="515"/>
      <c r="B1036" s="508"/>
      <c r="C1036" s="516"/>
      <c r="D1036" s="494"/>
      <c r="E1036" s="494"/>
      <c r="F1036" s="494"/>
      <c r="G1036" s="494"/>
      <c r="H1036" s="510"/>
      <c r="I1036" s="885"/>
      <c r="J1036" s="635"/>
      <c r="K1036" s="635"/>
      <c r="L1036" s="548"/>
      <c r="M1036" s="450"/>
      <c r="N1036" s="876"/>
      <c r="O1036" s="450"/>
      <c r="P1036" s="450"/>
      <c r="Q1036" s="450"/>
      <c r="R1036" s="450"/>
      <c r="S1036" s="450"/>
    </row>
    <row r="1037" spans="1:19" s="460" customFormat="1" ht="13.5" x14ac:dyDescent="0.3">
      <c r="A1037" s="515" t="s">
        <v>286</v>
      </c>
      <c r="B1037" s="588" t="s">
        <v>851</v>
      </c>
      <c r="C1037" s="516"/>
      <c r="D1037" s="494"/>
      <c r="E1037" s="494"/>
      <c r="F1037" s="494"/>
      <c r="G1037" s="494"/>
      <c r="H1037" s="510"/>
      <c r="I1037" s="885"/>
      <c r="J1037" s="635"/>
      <c r="K1037" s="635"/>
      <c r="L1037" s="548"/>
      <c r="M1037" s="450"/>
      <c r="N1037" s="876"/>
      <c r="O1037" s="450"/>
      <c r="P1037" s="450"/>
      <c r="Q1037" s="450"/>
      <c r="R1037" s="450"/>
      <c r="S1037" s="450"/>
    </row>
    <row r="1038" spans="1:19" s="460" customFormat="1" ht="13.5" x14ac:dyDescent="0.3">
      <c r="A1038" s="515"/>
      <c r="B1038" s="508"/>
      <c r="C1038" s="516"/>
      <c r="D1038" s="494"/>
      <c r="E1038" s="494"/>
      <c r="F1038" s="494"/>
      <c r="G1038" s="494"/>
      <c r="H1038" s="510"/>
      <c r="I1038" s="885"/>
      <c r="J1038" s="635"/>
      <c r="K1038" s="635"/>
      <c r="L1038" s="548"/>
      <c r="M1038" s="450"/>
      <c r="N1038" s="876"/>
      <c r="O1038" s="450"/>
      <c r="P1038" s="450"/>
      <c r="Q1038" s="450"/>
      <c r="R1038" s="450"/>
      <c r="S1038" s="450"/>
    </row>
    <row r="1039" spans="1:19" s="460" customFormat="1" ht="121.5" x14ac:dyDescent="0.3">
      <c r="A1039" s="515" t="s">
        <v>852</v>
      </c>
      <c r="B1039" s="585" t="s">
        <v>3642</v>
      </c>
      <c r="C1039" s="516" t="s">
        <v>277</v>
      </c>
      <c r="D1039" s="494">
        <v>1</v>
      </c>
      <c r="E1039" s="494"/>
      <c r="F1039" s="494"/>
      <c r="G1039" s="494"/>
      <c r="H1039" s="510"/>
      <c r="I1039" s="895">
        <f t="shared" ref="I1039:I1065" si="48">D1039</f>
        <v>1</v>
      </c>
      <c r="J1039" s="635"/>
      <c r="K1039" s="638"/>
      <c r="L1039" s="548"/>
      <c r="M1039" s="450"/>
      <c r="N1039" s="876"/>
      <c r="O1039" s="450"/>
      <c r="P1039" s="450"/>
      <c r="Q1039" s="450"/>
      <c r="R1039" s="450"/>
      <c r="S1039" s="450"/>
    </row>
    <row r="1040" spans="1:19" s="460" customFormat="1" ht="13.5" x14ac:dyDescent="0.3">
      <c r="A1040" s="515"/>
      <c r="B1040" s="585"/>
      <c r="C1040" s="516"/>
      <c r="D1040" s="494"/>
      <c r="E1040" s="494"/>
      <c r="F1040" s="494"/>
      <c r="G1040" s="494"/>
      <c r="H1040" s="510"/>
      <c r="I1040" s="895"/>
      <c r="J1040" s="635"/>
      <c r="K1040" s="638"/>
      <c r="L1040" s="548"/>
      <c r="M1040" s="450"/>
      <c r="N1040" s="876"/>
      <c r="O1040" s="450"/>
      <c r="P1040" s="450"/>
      <c r="Q1040" s="450"/>
      <c r="R1040" s="450"/>
      <c r="S1040" s="450"/>
    </row>
    <row r="1041" spans="1:19" s="460" customFormat="1" ht="94.5" x14ac:dyDescent="0.3">
      <c r="A1041" s="515" t="s">
        <v>3645</v>
      </c>
      <c r="B1041" s="585" t="s">
        <v>3646</v>
      </c>
      <c r="C1041" s="516" t="s">
        <v>11</v>
      </c>
      <c r="D1041" s="494">
        <v>1</v>
      </c>
      <c r="E1041" s="494"/>
      <c r="F1041" s="494"/>
      <c r="G1041" s="494"/>
      <c r="H1041" s="510"/>
      <c r="I1041" s="895">
        <v>1</v>
      </c>
      <c r="J1041" s="635"/>
      <c r="K1041" s="638"/>
      <c r="L1041" s="548"/>
      <c r="M1041" s="450"/>
      <c r="N1041" s="876"/>
      <c r="O1041" s="450"/>
      <c r="P1041" s="450"/>
      <c r="Q1041" s="450"/>
      <c r="R1041" s="450"/>
      <c r="S1041" s="450"/>
    </row>
    <row r="1042" spans="1:19" s="460" customFormat="1" ht="13.5" x14ac:dyDescent="0.3">
      <c r="A1042" s="515"/>
      <c r="B1042" s="585"/>
      <c r="C1042" s="516"/>
      <c r="D1042" s="494"/>
      <c r="E1042" s="494"/>
      <c r="F1042" s="494"/>
      <c r="G1042" s="494"/>
      <c r="H1042" s="510"/>
      <c r="I1042" s="895"/>
      <c r="J1042" s="635"/>
      <c r="K1042" s="638"/>
      <c r="L1042" s="548"/>
      <c r="M1042" s="450"/>
      <c r="N1042" s="876"/>
      <c r="O1042" s="450"/>
      <c r="P1042" s="450"/>
      <c r="Q1042" s="450"/>
      <c r="R1042" s="450"/>
      <c r="S1042" s="450"/>
    </row>
    <row r="1043" spans="1:19" s="460" customFormat="1" ht="27" x14ac:dyDescent="0.3">
      <c r="A1043" s="515" t="s">
        <v>3647</v>
      </c>
      <c r="B1043" s="585" t="s">
        <v>3648</v>
      </c>
      <c r="C1043" s="516" t="s">
        <v>11</v>
      </c>
      <c r="D1043" s="494">
        <v>1</v>
      </c>
      <c r="E1043" s="494"/>
      <c r="F1043" s="494"/>
      <c r="G1043" s="494"/>
      <c r="H1043" s="510"/>
      <c r="I1043" s="895">
        <v>1</v>
      </c>
      <c r="J1043" s="635"/>
      <c r="K1043" s="638"/>
      <c r="L1043" s="548"/>
      <c r="M1043" s="450"/>
      <c r="N1043" s="876"/>
      <c r="O1043" s="450"/>
      <c r="P1043" s="450"/>
      <c r="Q1043" s="450"/>
      <c r="R1043" s="450"/>
      <c r="S1043" s="450"/>
    </row>
    <row r="1044" spans="1:19" s="460" customFormat="1" ht="13.5" x14ac:dyDescent="0.3">
      <c r="A1044" s="515"/>
      <c r="B1044" s="585"/>
      <c r="C1044" s="516"/>
      <c r="D1044" s="494"/>
      <c r="E1044" s="494"/>
      <c r="F1044" s="494"/>
      <c r="G1044" s="494"/>
      <c r="H1044" s="510"/>
      <c r="I1044" s="895"/>
      <c r="J1044" s="635"/>
      <c r="K1044" s="638"/>
      <c r="L1044" s="548"/>
      <c r="M1044" s="450"/>
      <c r="N1044" s="876"/>
      <c r="O1044" s="450"/>
      <c r="P1044" s="450"/>
      <c r="Q1044" s="450"/>
      <c r="R1044" s="450"/>
      <c r="S1044" s="450"/>
    </row>
    <row r="1045" spans="1:19" s="460" customFormat="1" ht="54" x14ac:dyDescent="0.3">
      <c r="A1045" s="515" t="s">
        <v>3649</v>
      </c>
      <c r="B1045" s="585" t="s">
        <v>3650</v>
      </c>
      <c r="C1045" s="516" t="s">
        <v>11</v>
      </c>
      <c r="D1045" s="494">
        <v>1</v>
      </c>
      <c r="E1045" s="494"/>
      <c r="F1045" s="494"/>
      <c r="G1045" s="494"/>
      <c r="H1045" s="510"/>
      <c r="I1045" s="895">
        <v>1</v>
      </c>
      <c r="J1045" s="635"/>
      <c r="K1045" s="638"/>
      <c r="L1045" s="548"/>
      <c r="M1045" s="450"/>
      <c r="N1045" s="876"/>
      <c r="O1045" s="450"/>
      <c r="P1045" s="450"/>
      <c r="Q1045" s="450"/>
      <c r="R1045" s="450"/>
      <c r="S1045" s="450"/>
    </row>
    <row r="1046" spans="1:19" s="460" customFormat="1" ht="13.5" x14ac:dyDescent="0.3">
      <c r="A1046" s="515"/>
      <c r="B1046" s="508"/>
      <c r="C1046" s="516"/>
      <c r="D1046" s="494"/>
      <c r="E1046" s="494"/>
      <c r="F1046" s="494"/>
      <c r="G1046" s="494"/>
      <c r="H1046" s="510"/>
      <c r="I1046" s="895">
        <f t="shared" si="48"/>
        <v>0</v>
      </c>
      <c r="J1046" s="635"/>
      <c r="K1046" s="638"/>
      <c r="L1046" s="548"/>
      <c r="M1046" s="450"/>
      <c r="N1046" s="876"/>
      <c r="O1046" s="450"/>
      <c r="P1046" s="450"/>
      <c r="Q1046" s="450"/>
      <c r="R1046" s="450"/>
      <c r="S1046" s="450"/>
    </row>
    <row r="1047" spans="1:19" s="460" customFormat="1" ht="13.5" x14ac:dyDescent="0.3">
      <c r="A1047" s="515" t="s">
        <v>287</v>
      </c>
      <c r="B1047" s="588" t="s">
        <v>853</v>
      </c>
      <c r="C1047" s="516"/>
      <c r="D1047" s="494"/>
      <c r="E1047" s="494"/>
      <c r="F1047" s="494"/>
      <c r="G1047" s="494"/>
      <c r="H1047" s="510"/>
      <c r="I1047" s="895">
        <f t="shared" si="48"/>
        <v>0</v>
      </c>
      <c r="J1047" s="635"/>
      <c r="K1047" s="638"/>
      <c r="L1047" s="548"/>
      <c r="M1047" s="450"/>
      <c r="N1047" s="876"/>
      <c r="O1047" s="450"/>
      <c r="P1047" s="450"/>
      <c r="Q1047" s="450"/>
      <c r="R1047" s="450"/>
      <c r="S1047" s="450"/>
    </row>
    <row r="1048" spans="1:19" s="460" customFormat="1" ht="13.5" x14ac:dyDescent="0.3">
      <c r="A1048" s="515"/>
      <c r="B1048" s="508"/>
      <c r="C1048" s="516"/>
      <c r="D1048" s="494"/>
      <c r="E1048" s="494"/>
      <c r="F1048" s="494"/>
      <c r="G1048" s="494"/>
      <c r="H1048" s="510"/>
      <c r="I1048" s="895">
        <f t="shared" si="48"/>
        <v>0</v>
      </c>
      <c r="J1048" s="635"/>
      <c r="K1048" s="638"/>
      <c r="L1048" s="548"/>
      <c r="M1048" s="450"/>
      <c r="N1048" s="876"/>
      <c r="O1048" s="450"/>
      <c r="P1048" s="450"/>
      <c r="Q1048" s="450"/>
      <c r="R1048" s="450"/>
      <c r="S1048" s="450"/>
    </row>
    <row r="1049" spans="1:19" s="460" customFormat="1" ht="27" x14ac:dyDescent="0.3">
      <c r="A1049" s="515" t="s">
        <v>864</v>
      </c>
      <c r="B1049" s="585" t="s">
        <v>854</v>
      </c>
      <c r="C1049" s="516" t="s">
        <v>11</v>
      </c>
      <c r="D1049" s="494">
        <v>1</v>
      </c>
      <c r="E1049" s="494"/>
      <c r="F1049" s="494"/>
      <c r="G1049" s="494"/>
      <c r="H1049" s="510"/>
      <c r="I1049" s="895">
        <f t="shared" si="48"/>
        <v>1</v>
      </c>
      <c r="J1049" s="635"/>
      <c r="K1049" s="638"/>
      <c r="L1049" s="548"/>
      <c r="M1049" s="450"/>
      <c r="N1049" s="876"/>
      <c r="O1049" s="450"/>
      <c r="P1049" s="450"/>
      <c r="Q1049" s="450"/>
      <c r="R1049" s="450"/>
      <c r="S1049" s="450"/>
    </row>
    <row r="1050" spans="1:19" s="460" customFormat="1" ht="13.5" x14ac:dyDescent="0.3">
      <c r="A1050" s="515" t="s">
        <v>865</v>
      </c>
      <c r="B1050" s="585" t="s">
        <v>855</v>
      </c>
      <c r="C1050" s="516" t="s">
        <v>11</v>
      </c>
      <c r="D1050" s="494">
        <v>40</v>
      </c>
      <c r="E1050" s="494"/>
      <c r="F1050" s="494"/>
      <c r="G1050" s="494"/>
      <c r="H1050" s="510"/>
      <c r="I1050" s="895">
        <f t="shared" si="48"/>
        <v>40</v>
      </c>
      <c r="J1050" s="635"/>
      <c r="K1050" s="638"/>
      <c r="L1050" s="548"/>
      <c r="M1050" s="450"/>
      <c r="N1050" s="876"/>
      <c r="O1050" s="450"/>
      <c r="P1050" s="450"/>
      <c r="Q1050" s="450"/>
      <c r="R1050" s="450"/>
      <c r="S1050" s="450"/>
    </row>
    <row r="1051" spans="1:19" s="460" customFormat="1" ht="27" x14ac:dyDescent="0.3">
      <c r="A1051" s="515" t="s">
        <v>866</v>
      </c>
      <c r="B1051" s="585" t="s">
        <v>856</v>
      </c>
      <c r="C1051" s="516" t="s">
        <v>11</v>
      </c>
      <c r="D1051" s="494">
        <v>1</v>
      </c>
      <c r="E1051" s="494"/>
      <c r="F1051" s="494"/>
      <c r="G1051" s="494"/>
      <c r="H1051" s="510"/>
      <c r="I1051" s="895">
        <f t="shared" si="48"/>
        <v>1</v>
      </c>
      <c r="J1051" s="635"/>
      <c r="K1051" s="638"/>
      <c r="L1051" s="548"/>
      <c r="M1051" s="450"/>
      <c r="N1051" s="876"/>
      <c r="O1051" s="450"/>
      <c r="P1051" s="450"/>
      <c r="Q1051" s="450"/>
      <c r="R1051" s="450"/>
      <c r="S1051" s="450"/>
    </row>
    <row r="1052" spans="1:19" s="460" customFormat="1" ht="27" x14ac:dyDescent="0.3">
      <c r="A1052" s="515" t="s">
        <v>867</v>
      </c>
      <c r="B1052" s="585" t="s">
        <v>857</v>
      </c>
      <c r="C1052" s="516" t="s">
        <v>11</v>
      </c>
      <c r="D1052" s="494">
        <v>2</v>
      </c>
      <c r="E1052" s="494"/>
      <c r="F1052" s="494"/>
      <c r="G1052" s="494"/>
      <c r="H1052" s="510"/>
      <c r="I1052" s="895">
        <f t="shared" si="48"/>
        <v>2</v>
      </c>
      <c r="J1052" s="635"/>
      <c r="K1052" s="638"/>
      <c r="L1052" s="548"/>
      <c r="M1052" s="450"/>
      <c r="N1052" s="876"/>
      <c r="O1052" s="450"/>
      <c r="P1052" s="450"/>
      <c r="Q1052" s="450"/>
      <c r="R1052" s="450"/>
      <c r="S1052" s="450"/>
    </row>
    <row r="1053" spans="1:19" s="460" customFormat="1" ht="13.5" x14ac:dyDescent="0.3">
      <c r="A1053" s="515" t="s">
        <v>868</v>
      </c>
      <c r="B1053" s="585" t="s">
        <v>858</v>
      </c>
      <c r="C1053" s="516" t="s">
        <v>11</v>
      </c>
      <c r="D1053" s="494">
        <v>1</v>
      </c>
      <c r="E1053" s="494"/>
      <c r="F1053" s="494"/>
      <c r="G1053" s="494"/>
      <c r="H1053" s="510"/>
      <c r="I1053" s="895">
        <f t="shared" si="48"/>
        <v>1</v>
      </c>
      <c r="J1053" s="635"/>
      <c r="K1053" s="638"/>
      <c r="L1053" s="548"/>
      <c r="M1053" s="450"/>
      <c r="N1053" s="876"/>
      <c r="O1053" s="450"/>
      <c r="P1053" s="450"/>
      <c r="Q1053" s="450"/>
      <c r="R1053" s="450"/>
      <c r="S1053" s="450"/>
    </row>
    <row r="1054" spans="1:19" s="460" customFormat="1" ht="13.5" x14ac:dyDescent="0.3">
      <c r="A1054" s="515" t="s">
        <v>869</v>
      </c>
      <c r="B1054" s="585" t="s">
        <v>859</v>
      </c>
      <c r="C1054" s="516" t="s">
        <v>11</v>
      </c>
      <c r="D1054" s="494">
        <v>1</v>
      </c>
      <c r="E1054" s="494"/>
      <c r="F1054" s="494"/>
      <c r="G1054" s="494"/>
      <c r="H1054" s="510"/>
      <c r="I1054" s="895">
        <f t="shared" si="48"/>
        <v>1</v>
      </c>
      <c r="J1054" s="635"/>
      <c r="K1054" s="638"/>
      <c r="L1054" s="548"/>
      <c r="M1054" s="450"/>
      <c r="N1054" s="876"/>
      <c r="O1054" s="450"/>
      <c r="P1054" s="450"/>
      <c r="Q1054" s="450"/>
      <c r="R1054" s="450"/>
      <c r="S1054" s="450"/>
    </row>
    <row r="1055" spans="1:19" s="460" customFormat="1" ht="13.5" x14ac:dyDescent="0.3">
      <c r="A1055" s="515" t="s">
        <v>870</v>
      </c>
      <c r="B1055" s="585" t="s">
        <v>860</v>
      </c>
      <c r="C1055" s="516" t="s">
        <v>11</v>
      </c>
      <c r="D1055" s="494">
        <v>2</v>
      </c>
      <c r="E1055" s="494"/>
      <c r="F1055" s="494"/>
      <c r="G1055" s="494"/>
      <c r="H1055" s="510"/>
      <c r="I1055" s="895">
        <f t="shared" si="48"/>
        <v>2</v>
      </c>
      <c r="J1055" s="635"/>
      <c r="K1055" s="638"/>
      <c r="L1055" s="548"/>
      <c r="M1055" s="450"/>
      <c r="N1055" s="876"/>
      <c r="O1055" s="450"/>
      <c r="P1055" s="450"/>
      <c r="Q1055" s="450"/>
      <c r="R1055" s="450"/>
      <c r="S1055" s="450"/>
    </row>
    <row r="1056" spans="1:19" s="460" customFormat="1" ht="13.5" x14ac:dyDescent="0.3">
      <c r="A1056" s="515" t="s">
        <v>871</v>
      </c>
      <c r="B1056" s="585" t="s">
        <v>861</v>
      </c>
      <c r="C1056" s="516" t="s">
        <v>11</v>
      </c>
      <c r="D1056" s="494">
        <v>1</v>
      </c>
      <c r="E1056" s="494"/>
      <c r="F1056" s="494"/>
      <c r="G1056" s="494"/>
      <c r="H1056" s="510"/>
      <c r="I1056" s="895">
        <f t="shared" si="48"/>
        <v>1</v>
      </c>
      <c r="J1056" s="635"/>
      <c r="K1056" s="638"/>
      <c r="L1056" s="548"/>
      <c r="M1056" s="450"/>
      <c r="N1056" s="876"/>
      <c r="O1056" s="450"/>
      <c r="P1056" s="450"/>
      <c r="Q1056" s="450"/>
      <c r="R1056" s="450"/>
      <c r="S1056" s="450"/>
    </row>
    <row r="1057" spans="1:19" s="460" customFormat="1" ht="13.5" x14ac:dyDescent="0.3">
      <c r="A1057" s="515" t="s">
        <v>872</v>
      </c>
      <c r="B1057" s="585" t="s">
        <v>862</v>
      </c>
      <c r="C1057" s="516" t="s">
        <v>112</v>
      </c>
      <c r="D1057" s="494">
        <v>342</v>
      </c>
      <c r="E1057" s="494"/>
      <c r="F1057" s="494"/>
      <c r="G1057" s="494"/>
      <c r="H1057" s="510"/>
      <c r="I1057" s="895">
        <f t="shared" si="48"/>
        <v>342</v>
      </c>
      <c r="J1057" s="635"/>
      <c r="K1057" s="638"/>
      <c r="L1057" s="548"/>
      <c r="M1057" s="450"/>
      <c r="N1057" s="876"/>
      <c r="O1057" s="450"/>
      <c r="P1057" s="450"/>
      <c r="Q1057" s="450"/>
      <c r="R1057" s="450"/>
      <c r="S1057" s="450"/>
    </row>
    <row r="1058" spans="1:19" s="460" customFormat="1" ht="13.5" x14ac:dyDescent="0.3">
      <c r="A1058" s="515" t="s">
        <v>873</v>
      </c>
      <c r="B1058" s="585" t="s">
        <v>863</v>
      </c>
      <c r="C1058" s="516" t="s">
        <v>112</v>
      </c>
      <c r="D1058" s="494">
        <v>298</v>
      </c>
      <c r="E1058" s="494"/>
      <c r="F1058" s="494"/>
      <c r="G1058" s="494"/>
      <c r="H1058" s="510"/>
      <c r="I1058" s="895">
        <f t="shared" si="48"/>
        <v>298</v>
      </c>
      <c r="J1058" s="635"/>
      <c r="K1058" s="638"/>
      <c r="L1058" s="548"/>
      <c r="M1058" s="450"/>
      <c r="N1058" s="876"/>
      <c r="O1058" s="450"/>
      <c r="P1058" s="450"/>
      <c r="Q1058" s="450"/>
      <c r="R1058" s="450"/>
      <c r="S1058" s="450"/>
    </row>
    <row r="1059" spans="1:19" s="460" customFormat="1" ht="13.5" x14ac:dyDescent="0.3">
      <c r="A1059" s="515"/>
      <c r="B1059" s="508"/>
      <c r="C1059" s="516"/>
      <c r="D1059" s="494"/>
      <c r="E1059" s="494"/>
      <c r="F1059" s="494"/>
      <c r="G1059" s="494"/>
      <c r="H1059" s="510"/>
      <c r="I1059" s="895">
        <f t="shared" si="48"/>
        <v>0</v>
      </c>
      <c r="J1059" s="635"/>
      <c r="K1059" s="635"/>
      <c r="L1059" s="548"/>
      <c r="M1059" s="450"/>
      <c r="N1059" s="876"/>
      <c r="O1059" s="450"/>
      <c r="P1059" s="450"/>
      <c r="Q1059" s="450"/>
      <c r="R1059" s="450"/>
      <c r="S1059" s="450"/>
    </row>
    <row r="1060" spans="1:19" s="460" customFormat="1" ht="13.5" x14ac:dyDescent="0.3">
      <c r="A1060" s="515" t="s">
        <v>288</v>
      </c>
      <c r="B1060" s="588" t="s">
        <v>189</v>
      </c>
      <c r="C1060" s="516"/>
      <c r="D1060" s="494"/>
      <c r="E1060" s="494"/>
      <c r="F1060" s="494"/>
      <c r="G1060" s="494"/>
      <c r="H1060" s="510"/>
      <c r="I1060" s="895">
        <f t="shared" si="48"/>
        <v>0</v>
      </c>
      <c r="J1060" s="635"/>
      <c r="K1060" s="638"/>
      <c r="L1060" s="548"/>
      <c r="M1060" s="450"/>
      <c r="N1060" s="876"/>
      <c r="O1060" s="450"/>
      <c r="P1060" s="450"/>
      <c r="Q1060" s="450"/>
      <c r="R1060" s="450"/>
      <c r="S1060" s="450"/>
    </row>
    <row r="1061" spans="1:19" s="460" customFormat="1" ht="13.5" x14ac:dyDescent="0.3">
      <c r="A1061" s="515"/>
      <c r="B1061" s="588"/>
      <c r="C1061" s="516"/>
      <c r="D1061" s="494"/>
      <c r="E1061" s="494"/>
      <c r="F1061" s="494"/>
      <c r="G1061" s="494"/>
      <c r="H1061" s="510"/>
      <c r="I1061" s="895">
        <f t="shared" si="48"/>
        <v>0</v>
      </c>
      <c r="J1061" s="635"/>
      <c r="K1061" s="638"/>
      <c r="L1061" s="548"/>
      <c r="M1061" s="450"/>
      <c r="N1061" s="876"/>
      <c r="O1061" s="450"/>
      <c r="P1061" s="450"/>
      <c r="Q1061" s="450"/>
      <c r="R1061" s="450"/>
      <c r="S1061" s="450"/>
    </row>
    <row r="1062" spans="1:19" s="460" customFormat="1" ht="47.25" customHeight="1" x14ac:dyDescent="0.3">
      <c r="A1062" s="515" t="s">
        <v>874</v>
      </c>
      <c r="B1062" s="585" t="s">
        <v>822</v>
      </c>
      <c r="C1062" s="516"/>
      <c r="D1062" s="494"/>
      <c r="E1062" s="494"/>
      <c r="F1062" s="494"/>
      <c r="G1062" s="494"/>
      <c r="H1062" s="510"/>
      <c r="I1062" s="895">
        <f t="shared" si="48"/>
        <v>0</v>
      </c>
      <c r="J1062" s="635"/>
      <c r="K1062" s="638"/>
      <c r="L1062" s="548"/>
      <c r="M1062" s="450"/>
      <c r="N1062" s="876"/>
      <c r="O1062" s="450"/>
      <c r="P1062" s="450"/>
      <c r="Q1062" s="450"/>
      <c r="R1062" s="450"/>
      <c r="S1062" s="450"/>
    </row>
    <row r="1063" spans="1:19" s="460" customFormat="1" ht="27" x14ac:dyDescent="0.3">
      <c r="A1063" s="515" t="s">
        <v>875</v>
      </c>
      <c r="B1063" s="585" t="s">
        <v>824</v>
      </c>
      <c r="C1063" s="516" t="s">
        <v>825</v>
      </c>
      <c r="D1063" s="494">
        <v>1</v>
      </c>
      <c r="E1063" s="494"/>
      <c r="F1063" s="494"/>
      <c r="G1063" s="494"/>
      <c r="H1063" s="510"/>
      <c r="I1063" s="895">
        <f t="shared" si="48"/>
        <v>1</v>
      </c>
      <c r="J1063" s="635"/>
      <c r="K1063" s="638"/>
      <c r="L1063" s="548"/>
      <c r="M1063" s="450"/>
      <c r="N1063" s="876"/>
      <c r="O1063" s="450"/>
      <c r="P1063" s="450"/>
      <c r="Q1063" s="450"/>
      <c r="R1063" s="450"/>
      <c r="S1063" s="450"/>
    </row>
    <row r="1064" spans="1:19" s="460" customFormat="1" ht="54" x14ac:dyDescent="0.3">
      <c r="A1064" s="515" t="s">
        <v>876</v>
      </c>
      <c r="B1064" s="585" t="s">
        <v>826</v>
      </c>
      <c r="C1064" s="516" t="s">
        <v>825</v>
      </c>
      <c r="D1064" s="494">
        <v>1</v>
      </c>
      <c r="E1064" s="494"/>
      <c r="F1064" s="494"/>
      <c r="G1064" s="494"/>
      <c r="H1064" s="510"/>
      <c r="I1064" s="895">
        <f t="shared" si="48"/>
        <v>1</v>
      </c>
      <c r="J1064" s="635"/>
      <c r="K1064" s="638"/>
      <c r="L1064" s="548"/>
      <c r="M1064" s="450"/>
      <c r="N1064" s="876"/>
      <c r="O1064" s="450"/>
      <c r="P1064" s="450"/>
      <c r="Q1064" s="450"/>
      <c r="R1064" s="450"/>
      <c r="S1064" s="450"/>
    </row>
    <row r="1065" spans="1:19" s="460" customFormat="1" ht="57.75" customHeight="1" x14ac:dyDescent="0.3">
      <c r="A1065" s="515" t="s">
        <v>877</v>
      </c>
      <c r="B1065" s="585" t="s">
        <v>827</v>
      </c>
      <c r="C1065" s="516" t="s">
        <v>825</v>
      </c>
      <c r="D1065" s="494">
        <v>1</v>
      </c>
      <c r="E1065" s="494"/>
      <c r="F1065" s="494"/>
      <c r="G1065" s="494"/>
      <c r="H1065" s="510"/>
      <c r="I1065" s="895">
        <f t="shared" si="48"/>
        <v>1</v>
      </c>
      <c r="J1065" s="635"/>
      <c r="K1065" s="371"/>
      <c r="L1065" s="366"/>
      <c r="M1065" s="450"/>
      <c r="N1065" s="876"/>
      <c r="O1065" s="450"/>
      <c r="P1065" s="450"/>
      <c r="Q1065" s="450"/>
      <c r="R1065" s="450"/>
      <c r="S1065" s="450"/>
    </row>
    <row r="1066" spans="1:19" s="460" customFormat="1" ht="13.5" x14ac:dyDescent="0.3">
      <c r="A1066" s="515"/>
      <c r="B1066" s="508"/>
      <c r="C1066" s="516"/>
      <c r="D1066" s="494"/>
      <c r="E1066" s="494"/>
      <c r="F1066" s="494"/>
      <c r="G1066" s="494"/>
      <c r="H1066" s="510"/>
      <c r="I1066" s="885"/>
      <c r="J1066" s="635"/>
      <c r="K1066" s="635"/>
      <c r="L1066" s="548"/>
      <c r="M1066" s="450"/>
      <c r="N1066" s="450"/>
      <c r="O1066" s="450"/>
      <c r="P1066" s="450"/>
      <c r="Q1066" s="450"/>
      <c r="R1066" s="450"/>
      <c r="S1066" s="450"/>
    </row>
    <row r="1067" spans="1:19" s="460" customFormat="1" ht="13.5" x14ac:dyDescent="0.3">
      <c r="A1067" s="515"/>
      <c r="B1067" s="508"/>
      <c r="C1067" s="516"/>
      <c r="D1067" s="494"/>
      <c r="E1067" s="494"/>
      <c r="F1067" s="494"/>
      <c r="G1067" s="494"/>
      <c r="H1067" s="510"/>
      <c r="I1067" s="885"/>
      <c r="J1067" s="635"/>
      <c r="K1067" s="635"/>
      <c r="L1067" s="548"/>
      <c r="M1067" s="450"/>
      <c r="N1067" s="450"/>
      <c r="O1067" s="450"/>
      <c r="P1067" s="450"/>
      <c r="Q1067" s="450"/>
      <c r="R1067" s="450"/>
      <c r="S1067" s="450"/>
    </row>
    <row r="1068" spans="1:19" s="460" customFormat="1" ht="13.5" x14ac:dyDescent="0.3">
      <c r="A1068" s="515"/>
      <c r="B1068" s="508"/>
      <c r="C1068" s="516"/>
      <c r="D1068" s="494"/>
      <c r="E1068" s="494"/>
      <c r="F1068" s="494"/>
      <c r="G1068" s="494"/>
      <c r="H1068" s="510"/>
      <c r="I1068" s="885"/>
      <c r="J1068" s="635"/>
      <c r="K1068" s="635"/>
      <c r="L1068" s="548"/>
      <c r="M1068" s="450"/>
      <c r="N1068" s="450"/>
      <c r="O1068" s="450"/>
      <c r="P1068" s="450"/>
      <c r="Q1068" s="450"/>
      <c r="R1068" s="450"/>
      <c r="S1068" s="450"/>
    </row>
    <row r="1069" spans="1:19" s="460" customFormat="1" ht="13.5" x14ac:dyDescent="0.3">
      <c r="A1069" s="476" t="s">
        <v>153</v>
      </c>
      <c r="B1069" s="477" t="s">
        <v>878</v>
      </c>
      <c r="C1069" s="478"/>
      <c r="D1069" s="592"/>
      <c r="E1069" s="592"/>
      <c r="F1069" s="592"/>
      <c r="G1069" s="592"/>
      <c r="H1069" s="681" t="str">
        <f>IF(PRODUCT(D1069:G1069),PRODUCT(D1069:G1069),"")</f>
        <v/>
      </c>
      <c r="I1069" s="887"/>
      <c r="J1069" s="632"/>
      <c r="K1069" s="632"/>
      <c r="L1069" s="533">
        <f>SUM(L1070:L1232)</f>
        <v>0</v>
      </c>
      <c r="M1069" s="450"/>
      <c r="N1069" s="450"/>
      <c r="O1069" s="450"/>
      <c r="P1069" s="450"/>
      <c r="Q1069" s="450"/>
      <c r="R1069" s="450"/>
      <c r="S1069" s="450"/>
    </row>
    <row r="1070" spans="1:19" s="460" customFormat="1" ht="13.5" x14ac:dyDescent="0.3">
      <c r="A1070" s="515"/>
      <c r="B1070" s="508"/>
      <c r="C1070" s="516"/>
      <c r="D1070" s="494"/>
      <c r="E1070" s="494"/>
      <c r="F1070" s="494"/>
      <c r="G1070" s="494"/>
      <c r="H1070" s="510"/>
      <c r="I1070" s="885"/>
      <c r="J1070" s="635"/>
      <c r="K1070" s="635"/>
      <c r="L1070" s="548"/>
      <c r="M1070" s="450"/>
      <c r="N1070" s="450"/>
      <c r="O1070" s="450"/>
      <c r="P1070" s="450"/>
      <c r="Q1070" s="450"/>
      <c r="R1070" s="450"/>
      <c r="S1070" s="450"/>
    </row>
    <row r="1071" spans="1:19" s="460" customFormat="1" ht="13.5" x14ac:dyDescent="0.3">
      <c r="A1071" s="515" t="s">
        <v>155</v>
      </c>
      <c r="B1071" s="585" t="s">
        <v>879</v>
      </c>
      <c r="C1071" s="516"/>
      <c r="D1071" s="494"/>
      <c r="E1071" s="494"/>
      <c r="F1071" s="494"/>
      <c r="G1071" s="494"/>
      <c r="H1071" s="510"/>
      <c r="I1071" s="885"/>
      <c r="J1071" s="635"/>
      <c r="K1071" s="635"/>
      <c r="L1071" s="548"/>
      <c r="M1071" s="450"/>
      <c r="N1071" s="450"/>
      <c r="O1071" s="450"/>
      <c r="P1071" s="450"/>
      <c r="Q1071" s="450"/>
      <c r="R1071" s="450"/>
      <c r="S1071" s="450"/>
    </row>
    <row r="1072" spans="1:19" s="460" customFormat="1" ht="81" x14ac:dyDescent="0.3">
      <c r="A1072" s="515" t="s">
        <v>313</v>
      </c>
      <c r="B1072" s="585" t="s">
        <v>880</v>
      </c>
      <c r="C1072" s="516"/>
      <c r="D1072" s="494"/>
      <c r="E1072" s="494"/>
      <c r="F1072" s="494"/>
      <c r="G1072" s="494"/>
      <c r="H1072" s="510"/>
      <c r="I1072" s="885"/>
      <c r="J1072" s="635"/>
      <c r="K1072" s="635"/>
      <c r="L1072" s="548"/>
      <c r="M1072" s="450"/>
      <c r="N1072" s="450"/>
      <c r="O1072" s="450"/>
      <c r="P1072" s="450"/>
      <c r="Q1072" s="450"/>
      <c r="R1072" s="450"/>
      <c r="S1072" s="450"/>
    </row>
    <row r="1073" spans="1:19" s="460" customFormat="1" ht="13.5" x14ac:dyDescent="0.3">
      <c r="A1073" s="515"/>
      <c r="B1073" s="585"/>
      <c r="C1073" s="516"/>
      <c r="D1073" s="494"/>
      <c r="E1073" s="494"/>
      <c r="F1073" s="494"/>
      <c r="G1073" s="494"/>
      <c r="H1073" s="510"/>
      <c r="I1073" s="885"/>
      <c r="J1073" s="635"/>
      <c r="K1073" s="635"/>
      <c r="L1073" s="548"/>
      <c r="M1073" s="450"/>
      <c r="N1073" s="450"/>
      <c r="O1073" s="450"/>
      <c r="P1073" s="450"/>
      <c r="Q1073" s="450"/>
      <c r="R1073" s="450"/>
      <c r="S1073" s="450"/>
    </row>
    <row r="1074" spans="1:19" s="460" customFormat="1" ht="13.5" x14ac:dyDescent="0.3">
      <c r="A1074" s="515" t="s">
        <v>337</v>
      </c>
      <c r="B1074" s="585" t="s">
        <v>881</v>
      </c>
      <c r="C1074" s="516"/>
      <c r="D1074" s="494"/>
      <c r="E1074" s="494"/>
      <c r="F1074" s="494"/>
      <c r="G1074" s="494"/>
      <c r="H1074" s="510"/>
      <c r="I1074" s="885"/>
      <c r="J1074" s="635"/>
      <c r="K1074" s="635"/>
      <c r="L1074" s="548"/>
      <c r="M1074" s="450"/>
      <c r="N1074" s="450"/>
      <c r="O1074" s="450"/>
      <c r="P1074" s="450"/>
      <c r="Q1074" s="450"/>
      <c r="R1074" s="450"/>
      <c r="S1074" s="450"/>
    </row>
    <row r="1075" spans="1:19" s="460" customFormat="1" ht="13.5" x14ac:dyDescent="0.3">
      <c r="A1075" s="515" t="s">
        <v>1408</v>
      </c>
      <c r="B1075" s="585" t="s">
        <v>882</v>
      </c>
      <c r="C1075" s="516" t="s">
        <v>7</v>
      </c>
      <c r="D1075" s="494">
        <v>1</v>
      </c>
      <c r="E1075" s="494"/>
      <c r="F1075" s="494"/>
      <c r="G1075" s="494"/>
      <c r="H1075" s="510">
        <v>1</v>
      </c>
      <c r="I1075" s="885">
        <v>1</v>
      </c>
      <c r="J1075" s="635"/>
      <c r="K1075" s="635"/>
      <c r="L1075" s="548"/>
      <c r="M1075" s="450"/>
      <c r="N1075" s="450"/>
      <c r="O1075" s="450"/>
      <c r="P1075" s="450"/>
      <c r="Q1075" s="450"/>
      <c r="R1075" s="450"/>
      <c r="S1075" s="450"/>
    </row>
    <row r="1076" spans="1:19" s="460" customFormat="1" ht="13.5" x14ac:dyDescent="0.3">
      <c r="A1076" s="515" t="s">
        <v>1409</v>
      </c>
      <c r="B1076" s="585" t="s">
        <v>883</v>
      </c>
      <c r="C1076" s="516" t="s">
        <v>7</v>
      </c>
      <c r="D1076" s="494">
        <v>1</v>
      </c>
      <c r="E1076" s="494"/>
      <c r="F1076" s="494"/>
      <c r="G1076" s="494"/>
      <c r="H1076" s="510">
        <v>1</v>
      </c>
      <c r="I1076" s="885">
        <v>1</v>
      </c>
      <c r="J1076" s="635"/>
      <c r="K1076" s="635"/>
      <c r="L1076" s="548"/>
      <c r="M1076" s="450"/>
      <c r="N1076" s="450"/>
      <c r="O1076" s="450"/>
      <c r="P1076" s="450"/>
      <c r="Q1076" s="450"/>
      <c r="R1076" s="450"/>
      <c r="S1076" s="450"/>
    </row>
    <row r="1077" spans="1:19" s="460" customFormat="1" ht="13.5" x14ac:dyDescent="0.3">
      <c r="A1077" s="515" t="s">
        <v>1410</v>
      </c>
      <c r="B1077" s="585" t="s">
        <v>884</v>
      </c>
      <c r="C1077" s="516" t="s">
        <v>7</v>
      </c>
      <c r="D1077" s="494">
        <v>1</v>
      </c>
      <c r="E1077" s="494"/>
      <c r="F1077" s="494"/>
      <c r="G1077" s="494"/>
      <c r="H1077" s="510">
        <v>1</v>
      </c>
      <c r="I1077" s="885">
        <v>1</v>
      </c>
      <c r="J1077" s="635"/>
      <c r="K1077" s="635"/>
      <c r="L1077" s="548"/>
      <c r="M1077" s="450"/>
      <c r="N1077" s="450"/>
      <c r="O1077" s="450"/>
      <c r="P1077" s="450"/>
      <c r="Q1077" s="450"/>
      <c r="R1077" s="450"/>
      <c r="S1077" s="450"/>
    </row>
    <row r="1078" spans="1:19" s="460" customFormat="1" ht="13.5" x14ac:dyDescent="0.3">
      <c r="A1078" s="515"/>
      <c r="B1078" s="585"/>
      <c r="C1078" s="516"/>
      <c r="D1078" s="494"/>
      <c r="E1078" s="494"/>
      <c r="F1078" s="494"/>
      <c r="G1078" s="494"/>
      <c r="H1078" s="510" t="s">
        <v>810</v>
      </c>
      <c r="I1078" s="885">
        <v>0</v>
      </c>
      <c r="J1078" s="635"/>
      <c r="K1078" s="635"/>
      <c r="L1078" s="548"/>
      <c r="M1078" s="450"/>
      <c r="N1078" s="450"/>
      <c r="O1078" s="450"/>
      <c r="P1078" s="450"/>
      <c r="Q1078" s="450"/>
      <c r="R1078" s="450"/>
      <c r="S1078" s="450"/>
    </row>
    <row r="1079" spans="1:19" s="460" customFormat="1" ht="13.5" x14ac:dyDescent="0.3">
      <c r="A1079" s="515" t="s">
        <v>339</v>
      </c>
      <c r="B1079" s="585" t="s">
        <v>885</v>
      </c>
      <c r="C1079" s="516"/>
      <c r="D1079" s="494"/>
      <c r="E1079" s="494"/>
      <c r="F1079" s="494"/>
      <c r="G1079" s="494"/>
      <c r="H1079" s="510" t="s">
        <v>810</v>
      </c>
      <c r="I1079" s="885">
        <v>0</v>
      </c>
      <c r="J1079" s="635"/>
      <c r="K1079" s="635"/>
      <c r="L1079" s="548"/>
      <c r="M1079" s="450"/>
      <c r="N1079" s="450"/>
      <c r="O1079" s="450"/>
      <c r="P1079" s="450"/>
      <c r="Q1079" s="450"/>
      <c r="R1079" s="450"/>
      <c r="S1079" s="450"/>
    </row>
    <row r="1080" spans="1:19" s="460" customFormat="1" ht="13.5" x14ac:dyDescent="0.3">
      <c r="A1080" s="515" t="s">
        <v>1411</v>
      </c>
      <c r="B1080" s="585" t="s">
        <v>886</v>
      </c>
      <c r="C1080" s="516" t="s">
        <v>7</v>
      </c>
      <c r="D1080" s="494">
        <v>1</v>
      </c>
      <c r="E1080" s="494"/>
      <c r="F1080" s="494"/>
      <c r="G1080" s="494"/>
      <c r="H1080" s="510">
        <v>1</v>
      </c>
      <c r="I1080" s="885">
        <v>1</v>
      </c>
      <c r="J1080" s="635"/>
      <c r="K1080" s="635"/>
      <c r="L1080" s="548"/>
      <c r="M1080" s="450"/>
      <c r="N1080" s="450"/>
      <c r="O1080" s="450"/>
      <c r="P1080" s="450"/>
      <c r="Q1080" s="450"/>
      <c r="R1080" s="450"/>
      <c r="S1080" s="450"/>
    </row>
    <row r="1081" spans="1:19" s="460" customFormat="1" ht="13.5" x14ac:dyDescent="0.3">
      <c r="A1081" s="515" t="s">
        <v>1412</v>
      </c>
      <c r="B1081" s="585" t="s">
        <v>887</v>
      </c>
      <c r="C1081" s="516" t="s">
        <v>7</v>
      </c>
      <c r="D1081" s="494">
        <v>1</v>
      </c>
      <c r="E1081" s="494"/>
      <c r="F1081" s="494"/>
      <c r="G1081" s="494"/>
      <c r="H1081" s="510">
        <v>1</v>
      </c>
      <c r="I1081" s="885">
        <v>1</v>
      </c>
      <c r="J1081" s="635"/>
      <c r="K1081" s="635"/>
      <c r="L1081" s="548"/>
      <c r="M1081" s="450"/>
      <c r="N1081" s="450"/>
      <c r="O1081" s="450"/>
      <c r="P1081" s="450"/>
      <c r="Q1081" s="450"/>
      <c r="R1081" s="450"/>
      <c r="S1081" s="450"/>
    </row>
    <row r="1082" spans="1:19" s="460" customFormat="1" ht="13.5" x14ac:dyDescent="0.3">
      <c r="A1082" s="515" t="s">
        <v>1413</v>
      </c>
      <c r="B1082" s="585" t="s">
        <v>888</v>
      </c>
      <c r="C1082" s="516" t="s">
        <v>7</v>
      </c>
      <c r="D1082" s="494">
        <v>1</v>
      </c>
      <c r="E1082" s="494"/>
      <c r="F1082" s="494"/>
      <c r="G1082" s="494"/>
      <c r="H1082" s="510">
        <v>1</v>
      </c>
      <c r="I1082" s="885">
        <v>1</v>
      </c>
      <c r="J1082" s="635"/>
      <c r="K1082" s="635"/>
      <c r="L1082" s="548"/>
      <c r="M1082" s="450"/>
      <c r="N1082" s="450"/>
      <c r="O1082" s="450"/>
      <c r="P1082" s="450"/>
      <c r="Q1082" s="450"/>
      <c r="R1082" s="450"/>
      <c r="S1082" s="450"/>
    </row>
    <row r="1083" spans="1:19" s="460" customFormat="1" ht="13.5" x14ac:dyDescent="0.3">
      <c r="A1083" s="515" t="s">
        <v>1414</v>
      </c>
      <c r="B1083" s="585" t="s">
        <v>889</v>
      </c>
      <c r="C1083" s="516" t="s">
        <v>7</v>
      </c>
      <c r="D1083" s="494">
        <v>1</v>
      </c>
      <c r="E1083" s="494"/>
      <c r="F1083" s="494"/>
      <c r="G1083" s="494"/>
      <c r="H1083" s="510">
        <v>1</v>
      </c>
      <c r="I1083" s="885">
        <v>1</v>
      </c>
      <c r="J1083" s="635"/>
      <c r="K1083" s="635"/>
      <c r="L1083" s="548"/>
      <c r="M1083" s="450"/>
      <c r="N1083" s="450"/>
      <c r="O1083" s="450"/>
      <c r="P1083" s="450"/>
      <c r="Q1083" s="450"/>
      <c r="R1083" s="450"/>
      <c r="S1083" s="450"/>
    </row>
    <row r="1084" spans="1:19" s="460" customFormat="1" ht="13.5" x14ac:dyDescent="0.3">
      <c r="A1084" s="515" t="s">
        <v>1415</v>
      </c>
      <c r="B1084" s="585" t="s">
        <v>890</v>
      </c>
      <c r="C1084" s="516" t="s">
        <v>7</v>
      </c>
      <c r="D1084" s="494">
        <v>1</v>
      </c>
      <c r="E1084" s="494"/>
      <c r="F1084" s="494"/>
      <c r="G1084" s="494"/>
      <c r="H1084" s="510">
        <v>1</v>
      </c>
      <c r="I1084" s="885">
        <v>1</v>
      </c>
      <c r="J1084" s="635"/>
      <c r="K1084" s="635"/>
      <c r="L1084" s="548"/>
      <c r="M1084" s="450"/>
      <c r="N1084" s="450"/>
      <c r="O1084" s="450"/>
      <c r="P1084" s="450"/>
      <c r="Q1084" s="450"/>
      <c r="R1084" s="450"/>
      <c r="S1084" s="450"/>
    </row>
    <row r="1085" spans="1:19" s="460" customFormat="1" ht="13.5" x14ac:dyDescent="0.3">
      <c r="A1085" s="515" t="s">
        <v>1416</v>
      </c>
      <c r="B1085" s="585" t="s">
        <v>891</v>
      </c>
      <c r="C1085" s="516" t="s">
        <v>7</v>
      </c>
      <c r="D1085" s="494">
        <v>1</v>
      </c>
      <c r="E1085" s="494"/>
      <c r="F1085" s="494"/>
      <c r="G1085" s="494"/>
      <c r="H1085" s="510">
        <v>1</v>
      </c>
      <c r="I1085" s="885">
        <v>1</v>
      </c>
      <c r="J1085" s="635"/>
      <c r="K1085" s="635"/>
      <c r="L1085" s="548"/>
      <c r="M1085" s="450"/>
      <c r="N1085" s="450"/>
      <c r="O1085" s="450"/>
      <c r="P1085" s="450"/>
      <c r="Q1085" s="450"/>
      <c r="R1085" s="450"/>
      <c r="S1085" s="450"/>
    </row>
    <row r="1086" spans="1:19" s="460" customFormat="1" ht="13.5" x14ac:dyDescent="0.3">
      <c r="A1086" s="515" t="s">
        <v>1417</v>
      </c>
      <c r="B1086" s="585" t="s">
        <v>892</v>
      </c>
      <c r="C1086" s="516" t="s">
        <v>7</v>
      </c>
      <c r="D1086" s="494">
        <v>1</v>
      </c>
      <c r="E1086" s="494"/>
      <c r="F1086" s="494"/>
      <c r="G1086" s="494"/>
      <c r="H1086" s="510">
        <v>1</v>
      </c>
      <c r="I1086" s="885">
        <v>1</v>
      </c>
      <c r="J1086" s="635"/>
      <c r="K1086" s="635"/>
      <c r="L1086" s="548"/>
      <c r="M1086" s="450"/>
      <c r="N1086" s="450"/>
      <c r="O1086" s="450"/>
      <c r="P1086" s="450"/>
      <c r="Q1086" s="450"/>
      <c r="R1086" s="450"/>
      <c r="S1086" s="450"/>
    </row>
    <row r="1087" spans="1:19" s="460" customFormat="1" ht="13.5" x14ac:dyDescent="0.3">
      <c r="A1087" s="515" t="s">
        <v>1418</v>
      </c>
      <c r="B1087" s="585" t="s">
        <v>893</v>
      </c>
      <c r="C1087" s="516" t="s">
        <v>7</v>
      </c>
      <c r="D1087" s="494">
        <v>1</v>
      </c>
      <c r="E1087" s="494"/>
      <c r="F1087" s="494"/>
      <c r="G1087" s="494"/>
      <c r="H1087" s="510">
        <v>1</v>
      </c>
      <c r="I1087" s="885">
        <v>1</v>
      </c>
      <c r="J1087" s="635"/>
      <c r="K1087" s="635"/>
      <c r="L1087" s="548"/>
      <c r="M1087" s="450"/>
      <c r="N1087" s="450"/>
      <c r="O1087" s="450"/>
      <c r="P1087" s="450"/>
      <c r="Q1087" s="450"/>
      <c r="R1087" s="450"/>
      <c r="S1087" s="450"/>
    </row>
    <row r="1088" spans="1:19" s="460" customFormat="1" ht="13.5" x14ac:dyDescent="0.3">
      <c r="A1088" s="515" t="s">
        <v>1419</v>
      </c>
      <c r="B1088" s="585" t="s">
        <v>894</v>
      </c>
      <c r="C1088" s="516" t="s">
        <v>7</v>
      </c>
      <c r="D1088" s="494">
        <v>1</v>
      </c>
      <c r="E1088" s="494"/>
      <c r="F1088" s="494"/>
      <c r="G1088" s="494"/>
      <c r="H1088" s="510">
        <v>1</v>
      </c>
      <c r="I1088" s="885">
        <v>1</v>
      </c>
      <c r="J1088" s="635"/>
      <c r="K1088" s="635"/>
      <c r="L1088" s="548"/>
      <c r="M1088" s="450"/>
      <c r="N1088" s="450"/>
      <c r="O1088" s="450"/>
      <c r="P1088" s="450"/>
      <c r="Q1088" s="450"/>
      <c r="R1088" s="450"/>
      <c r="S1088" s="450"/>
    </row>
    <row r="1089" spans="1:19" s="460" customFormat="1" ht="13.5" x14ac:dyDescent="0.3">
      <c r="A1089" s="515" t="s">
        <v>1420</v>
      </c>
      <c r="B1089" s="585" t="s">
        <v>895</v>
      </c>
      <c r="C1089" s="516" t="s">
        <v>7</v>
      </c>
      <c r="D1089" s="494">
        <v>1</v>
      </c>
      <c r="E1089" s="494"/>
      <c r="F1089" s="494"/>
      <c r="G1089" s="494"/>
      <c r="H1089" s="510">
        <v>1</v>
      </c>
      <c r="I1089" s="885">
        <v>1</v>
      </c>
      <c r="J1089" s="635"/>
      <c r="K1089" s="635"/>
      <c r="L1089" s="548"/>
      <c r="M1089" s="450"/>
      <c r="N1089" s="450"/>
      <c r="O1089" s="450"/>
      <c r="P1089" s="450"/>
      <c r="Q1089" s="450"/>
      <c r="R1089" s="450"/>
      <c r="S1089" s="450"/>
    </row>
    <row r="1090" spans="1:19" s="460" customFormat="1" ht="13.5" x14ac:dyDescent="0.3">
      <c r="A1090" s="515" t="s">
        <v>1421</v>
      </c>
      <c r="B1090" s="585" t="s">
        <v>896</v>
      </c>
      <c r="C1090" s="516" t="s">
        <v>7</v>
      </c>
      <c r="D1090" s="494">
        <v>1</v>
      </c>
      <c r="E1090" s="494"/>
      <c r="F1090" s="494"/>
      <c r="G1090" s="494"/>
      <c r="H1090" s="510">
        <v>1</v>
      </c>
      <c r="I1090" s="885">
        <v>1</v>
      </c>
      <c r="J1090" s="635"/>
      <c r="K1090" s="635"/>
      <c r="L1090" s="548"/>
      <c r="M1090" s="450"/>
      <c r="N1090" s="450"/>
      <c r="O1090" s="450"/>
      <c r="P1090" s="450"/>
      <c r="Q1090" s="450"/>
      <c r="R1090" s="450"/>
      <c r="S1090" s="450"/>
    </row>
    <row r="1091" spans="1:19" s="460" customFormat="1" ht="13.5" x14ac:dyDescent="0.3">
      <c r="A1091" s="515" t="s">
        <v>1422</v>
      </c>
      <c r="B1091" s="585" t="s">
        <v>897</v>
      </c>
      <c r="C1091" s="516" t="s">
        <v>7</v>
      </c>
      <c r="D1091" s="494">
        <v>1</v>
      </c>
      <c r="E1091" s="494"/>
      <c r="F1091" s="494"/>
      <c r="G1091" s="494"/>
      <c r="H1091" s="510">
        <v>1</v>
      </c>
      <c r="I1091" s="885">
        <v>1</v>
      </c>
      <c r="J1091" s="635"/>
      <c r="K1091" s="635"/>
      <c r="L1091" s="548"/>
      <c r="M1091" s="450"/>
      <c r="N1091" s="450"/>
      <c r="O1091" s="450"/>
      <c r="P1091" s="450"/>
      <c r="Q1091" s="450"/>
      <c r="R1091" s="450"/>
      <c r="S1091" s="450"/>
    </row>
    <row r="1092" spans="1:19" s="460" customFormat="1" ht="13.5" x14ac:dyDescent="0.3">
      <c r="A1092" s="515" t="s">
        <v>1423</v>
      </c>
      <c r="B1092" s="585" t="s">
        <v>898</v>
      </c>
      <c r="C1092" s="516" t="s">
        <v>7</v>
      </c>
      <c r="D1092" s="494">
        <v>1</v>
      </c>
      <c r="E1092" s="494"/>
      <c r="F1092" s="494"/>
      <c r="G1092" s="494"/>
      <c r="H1092" s="510">
        <v>1</v>
      </c>
      <c r="I1092" s="885">
        <v>1</v>
      </c>
      <c r="J1092" s="635"/>
      <c r="K1092" s="635"/>
      <c r="L1092" s="548"/>
      <c r="M1092" s="450"/>
      <c r="N1092" s="450"/>
      <c r="O1092" s="450"/>
      <c r="P1092" s="450"/>
      <c r="Q1092" s="450"/>
      <c r="R1092" s="450"/>
      <c r="S1092" s="450"/>
    </row>
    <row r="1093" spans="1:19" s="460" customFormat="1" ht="13.5" x14ac:dyDescent="0.3">
      <c r="A1093" s="515" t="s">
        <v>1424</v>
      </c>
      <c r="B1093" s="585" t="s">
        <v>899</v>
      </c>
      <c r="C1093" s="516" t="s">
        <v>7</v>
      </c>
      <c r="D1093" s="494">
        <v>1</v>
      </c>
      <c r="E1093" s="494"/>
      <c r="F1093" s="494"/>
      <c r="G1093" s="494"/>
      <c r="H1093" s="510">
        <v>1</v>
      </c>
      <c r="I1093" s="885">
        <v>1</v>
      </c>
      <c r="J1093" s="635"/>
      <c r="K1093" s="635"/>
      <c r="L1093" s="548"/>
      <c r="M1093" s="450"/>
      <c r="N1093" s="450"/>
      <c r="O1093" s="450"/>
      <c r="P1093" s="450"/>
      <c r="Q1093" s="450"/>
      <c r="R1093" s="450"/>
      <c r="S1093" s="450"/>
    </row>
    <row r="1094" spans="1:19" s="460" customFormat="1" ht="13.5" x14ac:dyDescent="0.3">
      <c r="A1094" s="515" t="s">
        <v>1425</v>
      </c>
      <c r="B1094" s="585" t="s">
        <v>900</v>
      </c>
      <c r="C1094" s="516" t="s">
        <v>7</v>
      </c>
      <c r="D1094" s="494">
        <v>1</v>
      </c>
      <c r="E1094" s="494"/>
      <c r="F1094" s="494"/>
      <c r="G1094" s="494"/>
      <c r="H1094" s="510">
        <v>1</v>
      </c>
      <c r="I1094" s="885">
        <v>1</v>
      </c>
      <c r="J1094" s="635"/>
      <c r="K1094" s="635"/>
      <c r="L1094" s="548"/>
      <c r="M1094" s="450"/>
      <c r="N1094" s="450"/>
      <c r="O1094" s="450"/>
      <c r="P1094" s="450"/>
      <c r="Q1094" s="450"/>
      <c r="R1094" s="450"/>
      <c r="S1094" s="450"/>
    </row>
    <row r="1095" spans="1:19" s="460" customFormat="1" ht="13.5" x14ac:dyDescent="0.3">
      <c r="A1095" s="515" t="s">
        <v>1426</v>
      </c>
      <c r="B1095" s="585" t="s">
        <v>901</v>
      </c>
      <c r="C1095" s="516" t="s">
        <v>7</v>
      </c>
      <c r="D1095" s="494">
        <v>1</v>
      </c>
      <c r="E1095" s="494"/>
      <c r="F1095" s="494"/>
      <c r="G1095" s="494"/>
      <c r="H1095" s="510">
        <v>1</v>
      </c>
      <c r="I1095" s="885">
        <v>1</v>
      </c>
      <c r="J1095" s="635"/>
      <c r="K1095" s="635"/>
      <c r="L1095" s="548"/>
      <c r="M1095" s="450"/>
      <c r="N1095" s="450"/>
      <c r="O1095" s="450"/>
      <c r="P1095" s="450"/>
      <c r="Q1095" s="450"/>
      <c r="R1095" s="450"/>
      <c r="S1095" s="450"/>
    </row>
    <row r="1096" spans="1:19" s="460" customFormat="1" ht="13.5" x14ac:dyDescent="0.3">
      <c r="A1096" s="515" t="s">
        <v>1427</v>
      </c>
      <c r="B1096" s="585" t="s">
        <v>902</v>
      </c>
      <c r="C1096" s="516" t="s">
        <v>7</v>
      </c>
      <c r="D1096" s="494">
        <v>1</v>
      </c>
      <c r="E1096" s="494"/>
      <c r="F1096" s="494"/>
      <c r="G1096" s="494"/>
      <c r="H1096" s="510">
        <v>1</v>
      </c>
      <c r="I1096" s="885">
        <v>1</v>
      </c>
      <c r="J1096" s="635"/>
      <c r="K1096" s="635"/>
      <c r="L1096" s="548"/>
      <c r="M1096" s="450"/>
      <c r="N1096" s="450"/>
      <c r="O1096" s="450"/>
      <c r="P1096" s="450"/>
      <c r="Q1096" s="450"/>
      <c r="R1096" s="450"/>
      <c r="S1096" s="450"/>
    </row>
    <row r="1097" spans="1:19" s="460" customFormat="1" ht="13.5" x14ac:dyDescent="0.3">
      <c r="A1097" s="515"/>
      <c r="B1097" s="585"/>
      <c r="C1097" s="516"/>
      <c r="D1097" s="494"/>
      <c r="E1097" s="494"/>
      <c r="F1097" s="494"/>
      <c r="G1097" s="494"/>
      <c r="H1097" s="510" t="s">
        <v>810</v>
      </c>
      <c r="I1097" s="885">
        <v>0</v>
      </c>
      <c r="J1097" s="635"/>
      <c r="K1097" s="635"/>
      <c r="L1097" s="548"/>
      <c r="M1097" s="450"/>
      <c r="N1097" s="450"/>
      <c r="O1097" s="450"/>
      <c r="P1097" s="450"/>
      <c r="Q1097" s="450"/>
      <c r="R1097" s="450"/>
      <c r="S1097" s="450"/>
    </row>
    <row r="1098" spans="1:19" s="460" customFormat="1" ht="13.5" x14ac:dyDescent="0.3">
      <c r="A1098" s="515" t="s">
        <v>340</v>
      </c>
      <c r="B1098" s="585" t="s">
        <v>903</v>
      </c>
      <c r="C1098" s="516"/>
      <c r="D1098" s="494"/>
      <c r="E1098" s="494"/>
      <c r="F1098" s="494"/>
      <c r="G1098" s="494"/>
      <c r="H1098" s="510" t="s">
        <v>810</v>
      </c>
      <c r="I1098" s="885">
        <v>0</v>
      </c>
      <c r="J1098" s="635"/>
      <c r="K1098" s="635"/>
      <c r="L1098" s="548"/>
      <c r="M1098" s="450"/>
      <c r="N1098" s="450"/>
      <c r="O1098" s="450"/>
      <c r="P1098" s="450"/>
      <c r="Q1098" s="450"/>
      <c r="R1098" s="450"/>
      <c r="S1098" s="450"/>
    </row>
    <row r="1099" spans="1:19" s="460" customFormat="1" ht="13.5" x14ac:dyDescent="0.3">
      <c r="A1099" s="515" t="s">
        <v>1428</v>
      </c>
      <c r="B1099" s="585" t="s">
        <v>904</v>
      </c>
      <c r="C1099" s="516" t="s">
        <v>7</v>
      </c>
      <c r="D1099" s="494">
        <v>12</v>
      </c>
      <c r="E1099" s="494"/>
      <c r="F1099" s="494"/>
      <c r="G1099" s="494"/>
      <c r="H1099" s="510">
        <v>12</v>
      </c>
      <c r="I1099" s="885">
        <v>12</v>
      </c>
      <c r="J1099" s="635"/>
      <c r="K1099" s="635"/>
      <c r="L1099" s="548"/>
      <c r="M1099" s="450"/>
      <c r="N1099" s="450"/>
      <c r="O1099" s="450"/>
      <c r="P1099" s="450"/>
      <c r="Q1099" s="450"/>
      <c r="R1099" s="450"/>
      <c r="S1099" s="450"/>
    </row>
    <row r="1100" spans="1:19" s="460" customFormat="1" ht="13.5" x14ac:dyDescent="0.3">
      <c r="A1100" s="515" t="s">
        <v>1429</v>
      </c>
      <c r="B1100" s="585" t="s">
        <v>905</v>
      </c>
      <c r="C1100" s="516" t="s">
        <v>7</v>
      </c>
      <c r="D1100" s="494">
        <v>1</v>
      </c>
      <c r="E1100" s="494"/>
      <c r="F1100" s="494"/>
      <c r="G1100" s="494"/>
      <c r="H1100" s="510">
        <v>1</v>
      </c>
      <c r="I1100" s="885">
        <v>1</v>
      </c>
      <c r="J1100" s="635"/>
      <c r="K1100" s="635"/>
      <c r="L1100" s="548"/>
      <c r="M1100" s="450"/>
      <c r="N1100" s="450"/>
      <c r="O1100" s="450"/>
      <c r="P1100" s="450"/>
      <c r="Q1100" s="450"/>
      <c r="R1100" s="450"/>
      <c r="S1100" s="450"/>
    </row>
    <row r="1101" spans="1:19" s="460" customFormat="1" ht="13.5" x14ac:dyDescent="0.3">
      <c r="A1101" s="515" t="s">
        <v>1430</v>
      </c>
      <c r="B1101" s="585" t="s">
        <v>906</v>
      </c>
      <c r="C1101" s="516" t="s">
        <v>7</v>
      </c>
      <c r="D1101" s="494">
        <v>2</v>
      </c>
      <c r="E1101" s="494"/>
      <c r="F1101" s="494"/>
      <c r="G1101" s="494"/>
      <c r="H1101" s="510">
        <v>2</v>
      </c>
      <c r="I1101" s="885">
        <v>2</v>
      </c>
      <c r="J1101" s="635"/>
      <c r="K1101" s="635"/>
      <c r="L1101" s="548"/>
      <c r="M1101" s="450"/>
      <c r="N1101" s="450"/>
      <c r="O1101" s="450"/>
      <c r="P1101" s="450"/>
      <c r="Q1101" s="450"/>
      <c r="R1101" s="450"/>
      <c r="S1101" s="450"/>
    </row>
    <row r="1102" spans="1:19" s="460" customFormat="1" ht="13.5" x14ac:dyDescent="0.3">
      <c r="A1102" s="515" t="s">
        <v>1431</v>
      </c>
      <c r="B1102" s="585" t="s">
        <v>907</v>
      </c>
      <c r="C1102" s="516" t="s">
        <v>7</v>
      </c>
      <c r="D1102" s="494">
        <v>1</v>
      </c>
      <c r="E1102" s="494"/>
      <c r="F1102" s="494"/>
      <c r="G1102" s="494"/>
      <c r="H1102" s="510">
        <v>1</v>
      </c>
      <c r="I1102" s="885">
        <v>1</v>
      </c>
      <c r="J1102" s="635"/>
      <c r="K1102" s="635"/>
      <c r="L1102" s="548"/>
      <c r="M1102" s="450"/>
      <c r="N1102" s="450"/>
      <c r="O1102" s="450"/>
      <c r="P1102" s="450"/>
      <c r="Q1102" s="450"/>
      <c r="R1102" s="450"/>
      <c r="S1102" s="450"/>
    </row>
    <row r="1103" spans="1:19" s="460" customFormat="1" ht="13.5" x14ac:dyDescent="0.3">
      <c r="A1103" s="515" t="s">
        <v>1432</v>
      </c>
      <c r="B1103" s="585" t="s">
        <v>908</v>
      </c>
      <c r="C1103" s="516" t="s">
        <v>7</v>
      </c>
      <c r="D1103" s="494">
        <v>17</v>
      </c>
      <c r="E1103" s="494"/>
      <c r="F1103" s="494"/>
      <c r="G1103" s="494"/>
      <c r="H1103" s="510">
        <v>17</v>
      </c>
      <c r="I1103" s="885">
        <v>17</v>
      </c>
      <c r="J1103" s="635"/>
      <c r="K1103" s="635"/>
      <c r="L1103" s="548"/>
      <c r="M1103" s="450"/>
      <c r="N1103" s="450"/>
      <c r="O1103" s="450"/>
      <c r="P1103" s="450"/>
      <c r="Q1103" s="450"/>
      <c r="R1103" s="450"/>
      <c r="S1103" s="450"/>
    </row>
    <row r="1104" spans="1:19" s="460" customFormat="1" ht="13.5" x14ac:dyDescent="0.3">
      <c r="A1104" s="515" t="s">
        <v>1433</v>
      </c>
      <c r="B1104" s="585" t="s">
        <v>909</v>
      </c>
      <c r="C1104" s="516" t="s">
        <v>7</v>
      </c>
      <c r="D1104" s="494">
        <v>1</v>
      </c>
      <c r="E1104" s="494"/>
      <c r="F1104" s="494"/>
      <c r="G1104" s="494"/>
      <c r="H1104" s="510">
        <v>1</v>
      </c>
      <c r="I1104" s="885">
        <v>1</v>
      </c>
      <c r="J1104" s="635"/>
      <c r="K1104" s="635"/>
      <c r="L1104" s="548"/>
      <c r="M1104" s="450"/>
      <c r="N1104" s="450"/>
      <c r="O1104" s="450"/>
      <c r="P1104" s="450"/>
      <c r="Q1104" s="450"/>
      <c r="R1104" s="450"/>
      <c r="S1104" s="450"/>
    </row>
    <row r="1105" spans="1:19" s="460" customFormat="1" ht="13.5" x14ac:dyDescent="0.3">
      <c r="A1105" s="515"/>
      <c r="B1105" s="585"/>
      <c r="C1105" s="516"/>
      <c r="D1105" s="494"/>
      <c r="E1105" s="494"/>
      <c r="F1105" s="494"/>
      <c r="G1105" s="494"/>
      <c r="H1105" s="510" t="s">
        <v>810</v>
      </c>
      <c r="I1105" s="885">
        <v>0</v>
      </c>
      <c r="J1105" s="635"/>
      <c r="K1105" s="635"/>
      <c r="L1105" s="548"/>
      <c r="M1105" s="450"/>
      <c r="N1105" s="450"/>
      <c r="O1105" s="450"/>
      <c r="P1105" s="450"/>
      <c r="Q1105" s="450"/>
      <c r="R1105" s="450"/>
      <c r="S1105" s="450"/>
    </row>
    <row r="1106" spans="1:19" s="460" customFormat="1" ht="13.5" x14ac:dyDescent="0.3">
      <c r="A1106" s="515" t="s">
        <v>156</v>
      </c>
      <c r="B1106" s="585" t="s">
        <v>910</v>
      </c>
      <c r="C1106" s="516"/>
      <c r="D1106" s="494"/>
      <c r="E1106" s="494"/>
      <c r="F1106" s="494"/>
      <c r="G1106" s="494"/>
      <c r="H1106" s="510" t="s">
        <v>810</v>
      </c>
      <c r="I1106" s="885">
        <v>0</v>
      </c>
      <c r="J1106" s="635"/>
      <c r="K1106" s="635"/>
      <c r="L1106" s="548"/>
      <c r="M1106" s="450"/>
      <c r="N1106" s="450"/>
      <c r="O1106" s="450"/>
      <c r="P1106" s="450"/>
      <c r="Q1106" s="450"/>
      <c r="R1106" s="450"/>
      <c r="S1106" s="450"/>
    </row>
    <row r="1107" spans="1:19" s="460" customFormat="1" ht="94.5" x14ac:dyDescent="0.3">
      <c r="A1107" s="515" t="s">
        <v>158</v>
      </c>
      <c r="B1107" s="585" t="s">
        <v>911</v>
      </c>
      <c r="C1107" s="516"/>
      <c r="D1107" s="494"/>
      <c r="E1107" s="494"/>
      <c r="F1107" s="494"/>
      <c r="G1107" s="494"/>
      <c r="H1107" s="510" t="s">
        <v>810</v>
      </c>
      <c r="I1107" s="885">
        <v>0</v>
      </c>
      <c r="J1107" s="635"/>
      <c r="K1107" s="635"/>
      <c r="L1107" s="548"/>
      <c r="M1107" s="450"/>
      <c r="N1107" s="450"/>
      <c r="O1107" s="450"/>
      <c r="P1107" s="450"/>
      <c r="Q1107" s="450"/>
      <c r="R1107" s="450"/>
      <c r="S1107" s="450"/>
    </row>
    <row r="1108" spans="1:19" s="460" customFormat="1" ht="13.5" x14ac:dyDescent="0.3">
      <c r="A1108" s="515" t="s">
        <v>201</v>
      </c>
      <c r="B1108" s="585" t="s">
        <v>912</v>
      </c>
      <c r="C1108" s="516" t="s">
        <v>913</v>
      </c>
      <c r="D1108" s="494">
        <v>136</v>
      </c>
      <c r="E1108" s="494"/>
      <c r="F1108" s="494"/>
      <c r="G1108" s="494"/>
      <c r="H1108" s="510">
        <v>136</v>
      </c>
      <c r="I1108" s="885">
        <v>136</v>
      </c>
      <c r="J1108" s="635"/>
      <c r="K1108" s="635"/>
      <c r="L1108" s="548"/>
      <c r="M1108" s="450"/>
      <c r="N1108" s="450"/>
      <c r="O1108" s="450"/>
      <c r="P1108" s="450"/>
      <c r="Q1108" s="450"/>
      <c r="R1108" s="450"/>
      <c r="S1108" s="450"/>
    </row>
    <row r="1109" spans="1:19" s="460" customFormat="1" ht="13.5" x14ac:dyDescent="0.3">
      <c r="A1109" s="515" t="s">
        <v>202</v>
      </c>
      <c r="B1109" s="585" t="s">
        <v>914</v>
      </c>
      <c r="C1109" s="516" t="s">
        <v>913</v>
      </c>
      <c r="D1109" s="494">
        <v>68</v>
      </c>
      <c r="E1109" s="494"/>
      <c r="F1109" s="494"/>
      <c r="G1109" s="494"/>
      <c r="H1109" s="510">
        <v>68</v>
      </c>
      <c r="I1109" s="885">
        <v>68</v>
      </c>
      <c r="J1109" s="635"/>
      <c r="K1109" s="635"/>
      <c r="L1109" s="548"/>
      <c r="M1109" s="450"/>
      <c r="N1109" s="450"/>
      <c r="O1109" s="450"/>
      <c r="P1109" s="450"/>
      <c r="Q1109" s="450"/>
      <c r="R1109" s="450"/>
      <c r="S1109" s="450"/>
    </row>
    <row r="1110" spans="1:19" s="460" customFormat="1" ht="13.5" x14ac:dyDescent="0.3">
      <c r="A1110" s="515" t="s">
        <v>203</v>
      </c>
      <c r="B1110" s="585" t="s">
        <v>915</v>
      </c>
      <c r="C1110" s="516" t="s">
        <v>913</v>
      </c>
      <c r="D1110" s="494">
        <v>145</v>
      </c>
      <c r="E1110" s="494"/>
      <c r="F1110" s="494"/>
      <c r="G1110" s="494"/>
      <c r="H1110" s="510">
        <v>145</v>
      </c>
      <c r="I1110" s="885">
        <v>145</v>
      </c>
      <c r="J1110" s="635"/>
      <c r="K1110" s="635"/>
      <c r="L1110" s="548"/>
      <c r="M1110" s="450"/>
      <c r="N1110" s="450"/>
      <c r="O1110" s="450"/>
      <c r="P1110" s="450"/>
      <c r="Q1110" s="450"/>
      <c r="R1110" s="450"/>
      <c r="S1110" s="450"/>
    </row>
    <row r="1111" spans="1:19" s="460" customFormat="1" ht="13.5" x14ac:dyDescent="0.3">
      <c r="A1111" s="515" t="s">
        <v>208</v>
      </c>
      <c r="B1111" s="585" t="s">
        <v>916</v>
      </c>
      <c r="C1111" s="516" t="s">
        <v>913</v>
      </c>
      <c r="D1111" s="494">
        <v>58</v>
      </c>
      <c r="E1111" s="494"/>
      <c r="F1111" s="494"/>
      <c r="G1111" s="494"/>
      <c r="H1111" s="510">
        <v>58</v>
      </c>
      <c r="I1111" s="885">
        <v>58</v>
      </c>
      <c r="J1111" s="635"/>
      <c r="K1111" s="635"/>
      <c r="L1111" s="548"/>
      <c r="M1111" s="450"/>
      <c r="N1111" s="450"/>
      <c r="O1111" s="450"/>
      <c r="P1111" s="450"/>
      <c r="Q1111" s="450"/>
      <c r="R1111" s="450"/>
      <c r="S1111" s="450"/>
    </row>
    <row r="1112" spans="1:19" s="460" customFormat="1" ht="13.5" x14ac:dyDescent="0.3">
      <c r="A1112" s="515" t="s">
        <v>210</v>
      </c>
      <c r="B1112" s="585" t="s">
        <v>917</v>
      </c>
      <c r="C1112" s="516" t="s">
        <v>913</v>
      </c>
      <c r="D1112" s="494">
        <v>18</v>
      </c>
      <c r="E1112" s="494"/>
      <c r="F1112" s="494"/>
      <c r="G1112" s="494"/>
      <c r="H1112" s="510">
        <v>18</v>
      </c>
      <c r="I1112" s="885">
        <v>18</v>
      </c>
      <c r="J1112" s="635"/>
      <c r="K1112" s="635"/>
      <c r="L1112" s="548"/>
      <c r="M1112" s="450"/>
      <c r="N1112" s="450"/>
      <c r="O1112" s="450"/>
      <c r="P1112" s="450"/>
      <c r="Q1112" s="450"/>
      <c r="R1112" s="450"/>
      <c r="S1112" s="450"/>
    </row>
    <row r="1113" spans="1:19" s="460" customFormat="1" ht="13.5" x14ac:dyDescent="0.3">
      <c r="A1113" s="515" t="s">
        <v>984</v>
      </c>
      <c r="B1113" s="585" t="s">
        <v>918</v>
      </c>
      <c r="C1113" s="516" t="s">
        <v>913</v>
      </c>
      <c r="D1113" s="494">
        <v>5</v>
      </c>
      <c r="E1113" s="494"/>
      <c r="F1113" s="494"/>
      <c r="G1113" s="494"/>
      <c r="H1113" s="510">
        <v>5</v>
      </c>
      <c r="I1113" s="885">
        <v>5</v>
      </c>
      <c r="J1113" s="635"/>
      <c r="K1113" s="635"/>
      <c r="L1113" s="548"/>
      <c r="M1113" s="450"/>
      <c r="N1113" s="450"/>
      <c r="O1113" s="450"/>
      <c r="P1113" s="450"/>
      <c r="Q1113" s="450"/>
      <c r="R1113" s="450"/>
      <c r="S1113" s="450"/>
    </row>
    <row r="1114" spans="1:19" s="460" customFormat="1" ht="13.5" x14ac:dyDescent="0.3">
      <c r="A1114" s="515" t="s">
        <v>985</v>
      </c>
      <c r="B1114" s="585" t="s">
        <v>919</v>
      </c>
      <c r="C1114" s="516" t="s">
        <v>913</v>
      </c>
      <c r="D1114" s="494">
        <v>21</v>
      </c>
      <c r="E1114" s="494"/>
      <c r="F1114" s="494"/>
      <c r="G1114" s="494"/>
      <c r="H1114" s="510">
        <v>21</v>
      </c>
      <c r="I1114" s="885">
        <v>21</v>
      </c>
      <c r="J1114" s="635"/>
      <c r="K1114" s="635"/>
      <c r="L1114" s="548"/>
      <c r="M1114" s="450"/>
      <c r="N1114" s="450"/>
      <c r="O1114" s="450"/>
      <c r="P1114" s="450"/>
      <c r="Q1114" s="450"/>
      <c r="R1114" s="450"/>
      <c r="S1114" s="450"/>
    </row>
    <row r="1115" spans="1:19" s="460" customFormat="1" ht="13.5" x14ac:dyDescent="0.3">
      <c r="A1115" s="515"/>
      <c r="B1115" s="585"/>
      <c r="C1115" s="516"/>
      <c r="D1115" s="494"/>
      <c r="E1115" s="494"/>
      <c r="F1115" s="494"/>
      <c r="G1115" s="494"/>
      <c r="H1115" s="510" t="s">
        <v>810</v>
      </c>
      <c r="I1115" s="885">
        <v>0</v>
      </c>
      <c r="J1115" s="635"/>
      <c r="K1115" s="635"/>
      <c r="L1115" s="548"/>
      <c r="M1115" s="450"/>
      <c r="N1115" s="450"/>
      <c r="O1115" s="450"/>
      <c r="P1115" s="450"/>
      <c r="Q1115" s="450"/>
      <c r="R1115" s="450"/>
      <c r="S1115" s="450"/>
    </row>
    <row r="1116" spans="1:19" s="460" customFormat="1" ht="13.5" x14ac:dyDescent="0.3">
      <c r="A1116" s="515" t="s">
        <v>163</v>
      </c>
      <c r="B1116" s="585" t="s">
        <v>920</v>
      </c>
      <c r="C1116" s="516"/>
      <c r="D1116" s="494"/>
      <c r="E1116" s="494"/>
      <c r="F1116" s="494"/>
      <c r="G1116" s="494"/>
      <c r="H1116" s="510" t="s">
        <v>810</v>
      </c>
      <c r="I1116" s="885">
        <v>0</v>
      </c>
      <c r="J1116" s="635"/>
      <c r="K1116" s="635"/>
      <c r="L1116" s="548"/>
      <c r="M1116" s="450"/>
      <c r="N1116" s="450"/>
      <c r="O1116" s="450"/>
      <c r="P1116" s="450"/>
      <c r="Q1116" s="450"/>
      <c r="R1116" s="450"/>
      <c r="S1116" s="450"/>
    </row>
    <row r="1117" spans="1:19" s="460" customFormat="1" ht="94.5" x14ac:dyDescent="0.3">
      <c r="A1117" s="515" t="s">
        <v>165</v>
      </c>
      <c r="B1117" s="585" t="s">
        <v>921</v>
      </c>
      <c r="C1117" s="516"/>
      <c r="D1117" s="494"/>
      <c r="E1117" s="494"/>
      <c r="F1117" s="494"/>
      <c r="G1117" s="494"/>
      <c r="H1117" s="510" t="s">
        <v>810</v>
      </c>
      <c r="I1117" s="885">
        <v>0</v>
      </c>
      <c r="J1117" s="635"/>
      <c r="K1117" s="635"/>
      <c r="L1117" s="548"/>
      <c r="M1117" s="450"/>
      <c r="N1117" s="450"/>
      <c r="O1117" s="450"/>
      <c r="P1117" s="450"/>
      <c r="Q1117" s="450"/>
      <c r="R1117" s="450"/>
      <c r="S1117" s="450"/>
    </row>
    <row r="1118" spans="1:19" s="460" customFormat="1" ht="13.5" x14ac:dyDescent="0.3">
      <c r="A1118" s="515" t="s">
        <v>986</v>
      </c>
      <c r="B1118" s="585" t="s">
        <v>922</v>
      </c>
      <c r="C1118" s="516" t="s">
        <v>913</v>
      </c>
      <c r="D1118" s="494">
        <v>98</v>
      </c>
      <c r="E1118" s="494"/>
      <c r="F1118" s="494"/>
      <c r="G1118" s="494"/>
      <c r="H1118" s="510">
        <v>98</v>
      </c>
      <c r="I1118" s="885">
        <v>98</v>
      </c>
      <c r="J1118" s="635"/>
      <c r="K1118" s="635"/>
      <c r="L1118" s="548"/>
      <c r="M1118" s="450"/>
      <c r="N1118" s="450"/>
      <c r="O1118" s="450"/>
      <c r="P1118" s="450"/>
      <c r="Q1118" s="450"/>
      <c r="R1118" s="450"/>
      <c r="S1118" s="450"/>
    </row>
    <row r="1119" spans="1:19" s="460" customFormat="1" ht="13.5" x14ac:dyDescent="0.3">
      <c r="A1119" s="515"/>
      <c r="B1119" s="585"/>
      <c r="C1119" s="516"/>
      <c r="D1119" s="494"/>
      <c r="E1119" s="494"/>
      <c r="F1119" s="494"/>
      <c r="G1119" s="494"/>
      <c r="H1119" s="510" t="s">
        <v>810</v>
      </c>
      <c r="I1119" s="885">
        <v>0</v>
      </c>
      <c r="J1119" s="635"/>
      <c r="K1119" s="635"/>
      <c r="L1119" s="548"/>
      <c r="M1119" s="450"/>
      <c r="N1119" s="450"/>
      <c r="O1119" s="450"/>
      <c r="P1119" s="450"/>
      <c r="Q1119" s="450"/>
      <c r="R1119" s="450"/>
      <c r="S1119" s="450"/>
    </row>
    <row r="1120" spans="1:19" s="460" customFormat="1" ht="13.5" x14ac:dyDescent="0.3">
      <c r="A1120" s="515" t="s">
        <v>169</v>
      </c>
      <c r="B1120" s="585" t="s">
        <v>923</v>
      </c>
      <c r="C1120" s="516"/>
      <c r="D1120" s="494"/>
      <c r="E1120" s="494"/>
      <c r="F1120" s="494"/>
      <c r="G1120" s="494"/>
      <c r="H1120" s="510" t="s">
        <v>810</v>
      </c>
      <c r="I1120" s="885">
        <v>0</v>
      </c>
      <c r="J1120" s="635"/>
      <c r="K1120" s="635"/>
      <c r="L1120" s="548"/>
      <c r="M1120" s="450"/>
      <c r="N1120" s="450"/>
      <c r="O1120" s="450"/>
      <c r="P1120" s="450"/>
      <c r="Q1120" s="450"/>
      <c r="R1120" s="450"/>
      <c r="S1120" s="450"/>
    </row>
    <row r="1121" spans="1:19" s="460" customFormat="1" ht="81" x14ac:dyDescent="0.3">
      <c r="A1121" s="515" t="s">
        <v>987</v>
      </c>
      <c r="B1121" s="585" t="s">
        <v>924</v>
      </c>
      <c r="C1121" s="516"/>
      <c r="D1121" s="494"/>
      <c r="E1121" s="494"/>
      <c r="F1121" s="494"/>
      <c r="G1121" s="494"/>
      <c r="H1121" s="510" t="s">
        <v>810</v>
      </c>
      <c r="I1121" s="885">
        <v>0</v>
      </c>
      <c r="J1121" s="635"/>
      <c r="K1121" s="635"/>
      <c r="L1121" s="548"/>
      <c r="M1121" s="450"/>
      <c r="N1121" s="450"/>
      <c r="O1121" s="450"/>
      <c r="P1121" s="450"/>
      <c r="Q1121" s="450"/>
      <c r="R1121" s="450"/>
      <c r="S1121" s="450"/>
    </row>
    <row r="1122" spans="1:19" s="460" customFormat="1" ht="13.5" x14ac:dyDescent="0.3">
      <c r="A1122" s="515" t="s">
        <v>988</v>
      </c>
      <c r="B1122" s="585" t="s">
        <v>925</v>
      </c>
      <c r="C1122" s="516" t="s">
        <v>11</v>
      </c>
      <c r="D1122" s="494">
        <v>1</v>
      </c>
      <c r="E1122" s="494"/>
      <c r="F1122" s="494"/>
      <c r="G1122" s="494"/>
      <c r="H1122" s="510">
        <v>1</v>
      </c>
      <c r="I1122" s="885">
        <v>1</v>
      </c>
      <c r="J1122" s="635"/>
      <c r="K1122" s="635"/>
      <c r="L1122" s="548"/>
      <c r="M1122" s="450"/>
      <c r="N1122" s="450"/>
      <c r="O1122" s="450"/>
      <c r="P1122" s="450"/>
      <c r="Q1122" s="450"/>
      <c r="R1122" s="450"/>
      <c r="S1122" s="450"/>
    </row>
    <row r="1123" spans="1:19" s="460" customFormat="1" ht="13.5" x14ac:dyDescent="0.3">
      <c r="A1123" s="515"/>
      <c r="B1123" s="585"/>
      <c r="C1123" s="516"/>
      <c r="D1123" s="494"/>
      <c r="E1123" s="494"/>
      <c r="F1123" s="494"/>
      <c r="G1123" s="494"/>
      <c r="H1123" s="510" t="s">
        <v>810</v>
      </c>
      <c r="I1123" s="885">
        <v>0</v>
      </c>
      <c r="J1123" s="635"/>
      <c r="K1123" s="635"/>
      <c r="L1123" s="548"/>
      <c r="M1123" s="450"/>
      <c r="N1123" s="450"/>
      <c r="O1123" s="450"/>
      <c r="P1123" s="450"/>
      <c r="Q1123" s="450"/>
      <c r="R1123" s="450"/>
      <c r="S1123" s="450"/>
    </row>
    <row r="1124" spans="1:19" s="460" customFormat="1" ht="13.5" x14ac:dyDescent="0.3">
      <c r="A1124" s="515" t="s">
        <v>185</v>
      </c>
      <c r="B1124" s="585" t="s">
        <v>926</v>
      </c>
      <c r="C1124" s="516"/>
      <c r="D1124" s="494"/>
      <c r="E1124" s="494"/>
      <c r="F1124" s="494"/>
      <c r="G1124" s="494"/>
      <c r="H1124" s="510" t="s">
        <v>810</v>
      </c>
      <c r="I1124" s="885">
        <v>0</v>
      </c>
      <c r="J1124" s="635"/>
      <c r="K1124" s="635"/>
      <c r="L1124" s="548"/>
      <c r="M1124" s="450"/>
      <c r="N1124" s="450"/>
      <c r="O1124" s="450"/>
      <c r="P1124" s="450"/>
      <c r="Q1124" s="450"/>
      <c r="R1124" s="450"/>
      <c r="S1124" s="450"/>
    </row>
    <row r="1125" spans="1:19" s="460" customFormat="1" ht="67.5" x14ac:dyDescent="0.3">
      <c r="A1125" s="515" t="s">
        <v>989</v>
      </c>
      <c r="B1125" s="585" t="s">
        <v>927</v>
      </c>
      <c r="C1125" s="516"/>
      <c r="D1125" s="494"/>
      <c r="E1125" s="494"/>
      <c r="F1125" s="494"/>
      <c r="G1125" s="494"/>
      <c r="H1125" s="510" t="s">
        <v>810</v>
      </c>
      <c r="I1125" s="885">
        <v>0</v>
      </c>
      <c r="J1125" s="635"/>
      <c r="K1125" s="635"/>
      <c r="L1125" s="548"/>
      <c r="M1125" s="450"/>
      <c r="N1125" s="450"/>
      <c r="O1125" s="450"/>
      <c r="P1125" s="450"/>
      <c r="Q1125" s="450"/>
      <c r="R1125" s="450"/>
      <c r="S1125" s="450"/>
    </row>
    <row r="1126" spans="1:19" s="460" customFormat="1" ht="13.5" x14ac:dyDescent="0.3">
      <c r="A1126" s="515" t="s">
        <v>990</v>
      </c>
      <c r="B1126" s="585" t="s">
        <v>928</v>
      </c>
      <c r="C1126" s="516" t="s">
        <v>7</v>
      </c>
      <c r="D1126" s="494">
        <v>1</v>
      </c>
      <c r="E1126" s="494"/>
      <c r="F1126" s="494"/>
      <c r="G1126" s="494"/>
      <c r="H1126" s="510">
        <v>1</v>
      </c>
      <c r="I1126" s="885">
        <v>1</v>
      </c>
      <c r="J1126" s="635"/>
      <c r="K1126" s="635"/>
      <c r="L1126" s="548"/>
      <c r="M1126" s="450"/>
      <c r="N1126" s="450"/>
      <c r="O1126" s="450"/>
      <c r="P1126" s="450"/>
      <c r="Q1126" s="450"/>
      <c r="R1126" s="450"/>
      <c r="S1126" s="450"/>
    </row>
    <row r="1127" spans="1:19" s="460" customFormat="1" ht="13.5" x14ac:dyDescent="0.3">
      <c r="A1127" s="515" t="s">
        <v>991</v>
      </c>
      <c r="B1127" s="585" t="s">
        <v>929</v>
      </c>
      <c r="C1127" s="516" t="s">
        <v>7</v>
      </c>
      <c r="D1127" s="494">
        <v>1</v>
      </c>
      <c r="E1127" s="494"/>
      <c r="F1127" s="494"/>
      <c r="G1127" s="494"/>
      <c r="H1127" s="510">
        <v>1</v>
      </c>
      <c r="I1127" s="885">
        <v>1</v>
      </c>
      <c r="J1127" s="635"/>
      <c r="K1127" s="635"/>
      <c r="L1127" s="548"/>
      <c r="M1127" s="450"/>
      <c r="N1127" s="450"/>
      <c r="O1127" s="450"/>
      <c r="P1127" s="450"/>
      <c r="Q1127" s="450"/>
      <c r="R1127" s="450"/>
      <c r="S1127" s="450"/>
    </row>
    <row r="1128" spans="1:19" s="460" customFormat="1" ht="13.5" x14ac:dyDescent="0.3">
      <c r="A1128" s="515"/>
      <c r="B1128" s="585"/>
      <c r="C1128" s="516"/>
      <c r="D1128" s="494"/>
      <c r="E1128" s="494"/>
      <c r="F1128" s="494"/>
      <c r="G1128" s="494"/>
      <c r="H1128" s="510" t="s">
        <v>810</v>
      </c>
      <c r="I1128" s="885">
        <v>0</v>
      </c>
      <c r="J1128" s="635"/>
      <c r="K1128" s="635"/>
      <c r="L1128" s="548"/>
      <c r="M1128" s="450"/>
      <c r="N1128" s="450"/>
      <c r="O1128" s="450"/>
      <c r="P1128" s="450"/>
      <c r="Q1128" s="450"/>
      <c r="R1128" s="450"/>
      <c r="S1128" s="450"/>
    </row>
    <row r="1129" spans="1:19" s="460" customFormat="1" ht="13.5" x14ac:dyDescent="0.3">
      <c r="A1129" s="515" t="s">
        <v>412</v>
      </c>
      <c r="B1129" s="585" t="s">
        <v>930</v>
      </c>
      <c r="C1129" s="516"/>
      <c r="D1129" s="494"/>
      <c r="E1129" s="494"/>
      <c r="F1129" s="494"/>
      <c r="G1129" s="494"/>
      <c r="H1129" s="510" t="s">
        <v>810</v>
      </c>
      <c r="I1129" s="885">
        <v>0</v>
      </c>
      <c r="J1129" s="635"/>
      <c r="K1129" s="635"/>
      <c r="L1129" s="548"/>
      <c r="M1129" s="450"/>
      <c r="N1129" s="450"/>
      <c r="O1129" s="450"/>
      <c r="P1129" s="450"/>
      <c r="Q1129" s="450"/>
      <c r="R1129" s="450"/>
      <c r="S1129" s="450"/>
    </row>
    <row r="1130" spans="1:19" s="460" customFormat="1" ht="39" customHeight="1" x14ac:dyDescent="0.3">
      <c r="A1130" s="515" t="s">
        <v>413</v>
      </c>
      <c r="B1130" s="585" t="s">
        <v>931</v>
      </c>
      <c r="C1130" s="516" t="s">
        <v>932</v>
      </c>
      <c r="D1130" s="494">
        <v>1</v>
      </c>
      <c r="E1130" s="494"/>
      <c r="F1130" s="494"/>
      <c r="G1130" s="494"/>
      <c r="H1130" s="510">
        <v>1</v>
      </c>
      <c r="I1130" s="885">
        <v>1</v>
      </c>
      <c r="J1130" s="635"/>
      <c r="K1130" s="635"/>
      <c r="L1130" s="548"/>
      <c r="M1130" s="450"/>
      <c r="N1130" s="450"/>
      <c r="O1130" s="450"/>
      <c r="P1130" s="450"/>
      <c r="Q1130" s="450"/>
      <c r="R1130" s="450"/>
      <c r="S1130" s="450"/>
    </row>
    <row r="1131" spans="1:19" s="460" customFormat="1" ht="13.5" x14ac:dyDescent="0.3">
      <c r="A1131" s="515" t="s">
        <v>992</v>
      </c>
      <c r="B1131" s="585" t="s">
        <v>933</v>
      </c>
      <c r="C1131" s="516"/>
      <c r="D1131" s="494"/>
      <c r="E1131" s="494"/>
      <c r="F1131" s="494"/>
      <c r="G1131" s="494"/>
      <c r="H1131" s="510" t="s">
        <v>810</v>
      </c>
      <c r="I1131" s="885">
        <v>0</v>
      </c>
      <c r="J1131" s="635"/>
      <c r="K1131" s="635"/>
      <c r="L1131" s="548"/>
      <c r="M1131" s="450"/>
      <c r="N1131" s="450"/>
      <c r="O1131" s="450"/>
      <c r="P1131" s="450"/>
      <c r="Q1131" s="450"/>
      <c r="R1131" s="450"/>
      <c r="S1131" s="450"/>
    </row>
    <row r="1132" spans="1:19" s="460" customFormat="1" ht="81" x14ac:dyDescent="0.3">
      <c r="A1132" s="515" t="s">
        <v>993</v>
      </c>
      <c r="B1132" s="585" t="s">
        <v>934</v>
      </c>
      <c r="C1132" s="516"/>
      <c r="D1132" s="494"/>
      <c r="E1132" s="494"/>
      <c r="F1132" s="494"/>
      <c r="G1132" s="494"/>
      <c r="H1132" s="510" t="s">
        <v>810</v>
      </c>
      <c r="I1132" s="885">
        <v>0</v>
      </c>
      <c r="J1132" s="635"/>
      <c r="K1132" s="635"/>
      <c r="L1132" s="548"/>
      <c r="M1132" s="450"/>
      <c r="N1132" s="450"/>
      <c r="O1132" s="450"/>
      <c r="P1132" s="450"/>
      <c r="Q1132" s="450"/>
      <c r="R1132" s="450"/>
      <c r="S1132" s="450"/>
    </row>
    <row r="1133" spans="1:19" s="460" customFormat="1" ht="13.5" x14ac:dyDescent="0.3">
      <c r="A1133" s="515" t="s">
        <v>994</v>
      </c>
      <c r="B1133" s="585" t="s">
        <v>935</v>
      </c>
      <c r="C1133" s="516" t="s">
        <v>7</v>
      </c>
      <c r="D1133" s="494">
        <v>1</v>
      </c>
      <c r="E1133" s="494"/>
      <c r="F1133" s="494"/>
      <c r="G1133" s="494"/>
      <c r="H1133" s="510">
        <v>1</v>
      </c>
      <c r="I1133" s="885">
        <v>1</v>
      </c>
      <c r="J1133" s="635"/>
      <c r="K1133" s="635"/>
      <c r="L1133" s="548"/>
      <c r="M1133" s="450"/>
      <c r="N1133" s="450"/>
      <c r="O1133" s="450"/>
      <c r="P1133" s="450"/>
      <c r="Q1133" s="450"/>
      <c r="R1133" s="450"/>
      <c r="S1133" s="450"/>
    </row>
    <row r="1134" spans="1:19" s="460" customFormat="1" ht="13.5" x14ac:dyDescent="0.3">
      <c r="A1134" s="515"/>
      <c r="B1134" s="585"/>
      <c r="C1134" s="516"/>
      <c r="D1134" s="494"/>
      <c r="E1134" s="494"/>
      <c r="F1134" s="494"/>
      <c r="G1134" s="494"/>
      <c r="H1134" s="510" t="s">
        <v>810</v>
      </c>
      <c r="I1134" s="885">
        <v>0</v>
      </c>
      <c r="J1134" s="635"/>
      <c r="K1134" s="635"/>
      <c r="L1134" s="548"/>
      <c r="M1134" s="450"/>
      <c r="N1134" s="450"/>
      <c r="O1134" s="450"/>
      <c r="P1134" s="450"/>
      <c r="Q1134" s="450"/>
      <c r="R1134" s="450"/>
      <c r="S1134" s="450"/>
    </row>
    <row r="1135" spans="1:19" s="460" customFormat="1" ht="13.5" x14ac:dyDescent="0.3">
      <c r="A1135" s="515" t="s">
        <v>995</v>
      </c>
      <c r="B1135" s="585" t="s">
        <v>936</v>
      </c>
      <c r="C1135" s="516"/>
      <c r="D1135" s="494"/>
      <c r="E1135" s="494"/>
      <c r="F1135" s="494"/>
      <c r="G1135" s="494"/>
      <c r="H1135" s="510" t="s">
        <v>810</v>
      </c>
      <c r="I1135" s="885">
        <v>0</v>
      </c>
      <c r="J1135" s="635"/>
      <c r="K1135" s="635"/>
      <c r="L1135" s="548"/>
      <c r="M1135" s="450"/>
      <c r="N1135" s="450"/>
      <c r="O1135" s="450"/>
      <c r="P1135" s="450"/>
      <c r="Q1135" s="450"/>
      <c r="R1135" s="450"/>
      <c r="S1135" s="450"/>
    </row>
    <row r="1136" spans="1:19" s="460" customFormat="1" ht="13.5" x14ac:dyDescent="0.3">
      <c r="A1136" s="515"/>
      <c r="B1136" s="585"/>
      <c r="C1136" s="516"/>
      <c r="D1136" s="494"/>
      <c r="E1136" s="494"/>
      <c r="F1136" s="494"/>
      <c r="G1136" s="494"/>
      <c r="H1136" s="510" t="s">
        <v>810</v>
      </c>
      <c r="I1136" s="885">
        <v>0</v>
      </c>
      <c r="J1136" s="635"/>
      <c r="K1136" s="635"/>
      <c r="L1136" s="548"/>
      <c r="M1136" s="450"/>
      <c r="N1136" s="450"/>
      <c r="O1136" s="450"/>
      <c r="P1136" s="450"/>
      <c r="Q1136" s="450"/>
      <c r="R1136" s="450"/>
      <c r="S1136" s="450"/>
    </row>
    <row r="1137" spans="1:19" s="460" customFormat="1" ht="54" x14ac:dyDescent="0.3">
      <c r="A1137" s="515" t="s">
        <v>996</v>
      </c>
      <c r="B1137" s="585" t="s">
        <v>937</v>
      </c>
      <c r="C1137" s="516"/>
      <c r="D1137" s="494"/>
      <c r="E1137" s="494"/>
      <c r="F1137" s="494"/>
      <c r="G1137" s="494"/>
      <c r="H1137" s="510" t="s">
        <v>810</v>
      </c>
      <c r="I1137" s="885">
        <v>0</v>
      </c>
      <c r="J1137" s="635"/>
      <c r="K1137" s="635"/>
      <c r="L1137" s="548"/>
      <c r="M1137" s="450"/>
      <c r="N1137" s="450"/>
      <c r="O1137" s="450"/>
      <c r="P1137" s="450"/>
      <c r="Q1137" s="450"/>
      <c r="R1137" s="450"/>
      <c r="S1137" s="450"/>
    </row>
    <row r="1138" spans="1:19" s="460" customFormat="1" ht="13.5" x14ac:dyDescent="0.3">
      <c r="A1138" s="515"/>
      <c r="B1138" s="585"/>
      <c r="C1138" s="516"/>
      <c r="D1138" s="494"/>
      <c r="E1138" s="494"/>
      <c r="F1138" s="494"/>
      <c r="G1138" s="494"/>
      <c r="H1138" s="510" t="s">
        <v>810</v>
      </c>
      <c r="I1138" s="885">
        <v>0</v>
      </c>
      <c r="J1138" s="635"/>
      <c r="K1138" s="635"/>
      <c r="L1138" s="548"/>
      <c r="M1138" s="450"/>
      <c r="N1138" s="450"/>
      <c r="O1138" s="450"/>
      <c r="P1138" s="450"/>
      <c r="Q1138" s="450"/>
      <c r="R1138" s="450"/>
      <c r="S1138" s="450"/>
    </row>
    <row r="1139" spans="1:19" s="460" customFormat="1" ht="13.5" x14ac:dyDescent="0.3">
      <c r="A1139" s="515" t="s">
        <v>997</v>
      </c>
      <c r="B1139" s="585" t="s">
        <v>938</v>
      </c>
      <c r="C1139" s="516"/>
      <c r="D1139" s="494"/>
      <c r="E1139" s="494"/>
      <c r="F1139" s="494"/>
      <c r="G1139" s="494"/>
      <c r="H1139" s="510" t="s">
        <v>810</v>
      </c>
      <c r="I1139" s="885">
        <v>0</v>
      </c>
      <c r="J1139" s="635"/>
      <c r="K1139" s="635"/>
      <c r="L1139" s="548"/>
      <c r="M1139" s="450"/>
      <c r="N1139" s="450"/>
      <c r="O1139" s="450"/>
      <c r="P1139" s="450"/>
      <c r="Q1139" s="450"/>
      <c r="R1139" s="450"/>
      <c r="S1139" s="450"/>
    </row>
    <row r="1140" spans="1:19" s="460" customFormat="1" ht="13.5" x14ac:dyDescent="0.3">
      <c r="A1140" s="515" t="s">
        <v>998</v>
      </c>
      <c r="B1140" s="585" t="s">
        <v>939</v>
      </c>
      <c r="C1140" s="516" t="s">
        <v>913</v>
      </c>
      <c r="D1140" s="494">
        <v>14</v>
      </c>
      <c r="E1140" s="494"/>
      <c r="F1140" s="494"/>
      <c r="G1140" s="494"/>
      <c r="H1140" s="510">
        <v>14</v>
      </c>
      <c r="I1140" s="885">
        <v>14</v>
      </c>
      <c r="J1140" s="635"/>
      <c r="K1140" s="635"/>
      <c r="L1140" s="548"/>
      <c r="M1140" s="450"/>
      <c r="N1140" s="450"/>
      <c r="O1140" s="450"/>
      <c r="P1140" s="450"/>
      <c r="Q1140" s="450"/>
      <c r="R1140" s="450"/>
      <c r="S1140" s="450"/>
    </row>
    <row r="1141" spans="1:19" s="460" customFormat="1" ht="13.5" x14ac:dyDescent="0.3">
      <c r="A1141" s="515" t="s">
        <v>999</v>
      </c>
      <c r="B1141" s="585" t="s">
        <v>940</v>
      </c>
      <c r="C1141" s="516" t="s">
        <v>913</v>
      </c>
      <c r="D1141" s="494">
        <v>10</v>
      </c>
      <c r="E1141" s="494"/>
      <c r="F1141" s="494"/>
      <c r="G1141" s="494"/>
      <c r="H1141" s="510">
        <v>10</v>
      </c>
      <c r="I1141" s="885">
        <v>10</v>
      </c>
      <c r="J1141" s="635"/>
      <c r="K1141" s="635"/>
      <c r="L1141" s="548"/>
      <c r="M1141" s="450"/>
      <c r="N1141" s="450"/>
      <c r="O1141" s="450"/>
      <c r="P1141" s="450"/>
      <c r="Q1141" s="450"/>
      <c r="R1141" s="450"/>
      <c r="S1141" s="450"/>
    </row>
    <row r="1142" spans="1:19" s="460" customFormat="1" ht="13.5" x14ac:dyDescent="0.3">
      <c r="A1142" s="515" t="s">
        <v>1000</v>
      </c>
      <c r="B1142" s="585" t="s">
        <v>941</v>
      </c>
      <c r="C1142" s="516" t="s">
        <v>913</v>
      </c>
      <c r="D1142" s="494">
        <v>2</v>
      </c>
      <c r="E1142" s="494"/>
      <c r="F1142" s="494"/>
      <c r="G1142" s="494"/>
      <c r="H1142" s="510">
        <v>2</v>
      </c>
      <c r="I1142" s="885">
        <v>2</v>
      </c>
      <c r="J1142" s="635"/>
      <c r="K1142" s="635"/>
      <c r="L1142" s="548"/>
      <c r="M1142" s="450"/>
      <c r="N1142" s="450"/>
      <c r="O1142" s="450"/>
      <c r="P1142" s="450"/>
      <c r="Q1142" s="450"/>
      <c r="R1142" s="450"/>
      <c r="S1142" s="450"/>
    </row>
    <row r="1143" spans="1:19" s="460" customFormat="1" ht="13.5" x14ac:dyDescent="0.3">
      <c r="A1143" s="515" t="s">
        <v>1001</v>
      </c>
      <c r="B1143" s="585" t="s">
        <v>942</v>
      </c>
      <c r="C1143" s="516" t="s">
        <v>913</v>
      </c>
      <c r="D1143" s="494">
        <v>2</v>
      </c>
      <c r="E1143" s="494"/>
      <c r="F1143" s="494"/>
      <c r="G1143" s="494"/>
      <c r="H1143" s="510">
        <v>2</v>
      </c>
      <c r="I1143" s="885">
        <v>2</v>
      </c>
      <c r="J1143" s="635"/>
      <c r="K1143" s="635"/>
      <c r="L1143" s="548"/>
      <c r="M1143" s="450"/>
      <c r="N1143" s="450"/>
      <c r="O1143" s="450"/>
      <c r="P1143" s="450"/>
      <c r="Q1143" s="450"/>
      <c r="R1143" s="450"/>
      <c r="S1143" s="450"/>
    </row>
    <row r="1144" spans="1:19" s="460" customFormat="1" ht="13.5" x14ac:dyDescent="0.3">
      <c r="A1144" s="515" t="s">
        <v>1002</v>
      </c>
      <c r="B1144" s="585" t="s">
        <v>943</v>
      </c>
      <c r="C1144" s="516" t="s">
        <v>913</v>
      </c>
      <c r="D1144" s="494">
        <v>6</v>
      </c>
      <c r="E1144" s="494"/>
      <c r="F1144" s="494"/>
      <c r="G1144" s="494"/>
      <c r="H1144" s="510">
        <v>6</v>
      </c>
      <c r="I1144" s="885">
        <v>6</v>
      </c>
      <c r="J1144" s="635"/>
      <c r="K1144" s="635"/>
      <c r="L1144" s="548"/>
      <c r="M1144" s="450"/>
      <c r="N1144" s="450"/>
      <c r="O1144" s="450"/>
      <c r="P1144" s="450"/>
      <c r="Q1144" s="450"/>
      <c r="R1144" s="450"/>
      <c r="S1144" s="450"/>
    </row>
    <row r="1145" spans="1:19" s="460" customFormat="1" ht="13.5" x14ac:dyDescent="0.3">
      <c r="A1145" s="515"/>
      <c r="B1145" s="585"/>
      <c r="C1145" s="516"/>
      <c r="D1145" s="494"/>
      <c r="E1145" s="494"/>
      <c r="F1145" s="494"/>
      <c r="G1145" s="494"/>
      <c r="H1145" s="510" t="s">
        <v>810</v>
      </c>
      <c r="I1145" s="885">
        <v>0</v>
      </c>
      <c r="J1145" s="635"/>
      <c r="K1145" s="635"/>
      <c r="L1145" s="548"/>
      <c r="M1145" s="450"/>
      <c r="N1145" s="450"/>
      <c r="O1145" s="450"/>
      <c r="P1145" s="450"/>
      <c r="Q1145" s="450"/>
      <c r="R1145" s="450"/>
      <c r="S1145" s="450"/>
    </row>
    <row r="1146" spans="1:19" s="460" customFormat="1" ht="13.5" x14ac:dyDescent="0.3">
      <c r="A1146" s="515" t="s">
        <v>1003</v>
      </c>
      <c r="B1146" s="585" t="s">
        <v>944</v>
      </c>
      <c r="C1146" s="516"/>
      <c r="D1146" s="494"/>
      <c r="E1146" s="494"/>
      <c r="F1146" s="494"/>
      <c r="G1146" s="494"/>
      <c r="H1146" s="510" t="s">
        <v>810</v>
      </c>
      <c r="I1146" s="885">
        <v>0</v>
      </c>
      <c r="J1146" s="635"/>
      <c r="K1146" s="635"/>
      <c r="L1146" s="548"/>
      <c r="M1146" s="450"/>
      <c r="N1146" s="450"/>
      <c r="O1146" s="450"/>
      <c r="P1146" s="450"/>
      <c r="Q1146" s="450"/>
      <c r="R1146" s="450"/>
      <c r="S1146" s="450"/>
    </row>
    <row r="1147" spans="1:19" s="460" customFormat="1" ht="13.5" x14ac:dyDescent="0.3">
      <c r="A1147" s="515" t="s">
        <v>1005</v>
      </c>
      <c r="B1147" s="585" t="s">
        <v>939</v>
      </c>
      <c r="C1147" s="516" t="s">
        <v>913</v>
      </c>
      <c r="D1147" s="494">
        <v>16</v>
      </c>
      <c r="E1147" s="494"/>
      <c r="F1147" s="494"/>
      <c r="G1147" s="494"/>
      <c r="H1147" s="510">
        <v>16</v>
      </c>
      <c r="I1147" s="885">
        <v>16</v>
      </c>
      <c r="J1147" s="635"/>
      <c r="K1147" s="635"/>
      <c r="L1147" s="548"/>
      <c r="M1147" s="450"/>
      <c r="N1147" s="450"/>
      <c r="O1147" s="450"/>
      <c r="P1147" s="450"/>
      <c r="Q1147" s="450"/>
      <c r="R1147" s="450"/>
      <c r="S1147" s="450"/>
    </row>
    <row r="1148" spans="1:19" s="460" customFormat="1" ht="13.5" x14ac:dyDescent="0.3">
      <c r="A1148" s="515" t="s">
        <v>1006</v>
      </c>
      <c r="B1148" s="585" t="s">
        <v>945</v>
      </c>
      <c r="C1148" s="516" t="s">
        <v>913</v>
      </c>
      <c r="D1148" s="494">
        <v>6</v>
      </c>
      <c r="E1148" s="494"/>
      <c r="F1148" s="494"/>
      <c r="G1148" s="494"/>
      <c r="H1148" s="510">
        <v>6</v>
      </c>
      <c r="I1148" s="885">
        <v>6</v>
      </c>
      <c r="J1148" s="635"/>
      <c r="K1148" s="635"/>
      <c r="L1148" s="548"/>
      <c r="M1148" s="450"/>
      <c r="N1148" s="450"/>
      <c r="O1148" s="450"/>
      <c r="P1148" s="450"/>
      <c r="Q1148" s="450"/>
      <c r="R1148" s="450"/>
      <c r="S1148" s="450"/>
    </row>
    <row r="1149" spans="1:19" s="460" customFormat="1" ht="13.5" x14ac:dyDescent="0.3">
      <c r="A1149" s="515" t="s">
        <v>1007</v>
      </c>
      <c r="B1149" s="585" t="s">
        <v>940</v>
      </c>
      <c r="C1149" s="516" t="s">
        <v>913</v>
      </c>
      <c r="D1149" s="494">
        <v>104</v>
      </c>
      <c r="E1149" s="494"/>
      <c r="F1149" s="494"/>
      <c r="G1149" s="494"/>
      <c r="H1149" s="510">
        <v>104</v>
      </c>
      <c r="I1149" s="885">
        <v>104</v>
      </c>
      <c r="J1149" s="635"/>
      <c r="K1149" s="635"/>
      <c r="L1149" s="548"/>
      <c r="M1149" s="450"/>
      <c r="N1149" s="450"/>
      <c r="O1149" s="450"/>
      <c r="P1149" s="450"/>
      <c r="Q1149" s="450"/>
      <c r="R1149" s="450"/>
      <c r="S1149" s="450"/>
    </row>
    <row r="1150" spans="1:19" s="460" customFormat="1" ht="13.5" x14ac:dyDescent="0.3">
      <c r="A1150" s="515" t="s">
        <v>1008</v>
      </c>
      <c r="B1150" s="585" t="s">
        <v>941</v>
      </c>
      <c r="C1150" s="516" t="s">
        <v>913</v>
      </c>
      <c r="D1150" s="494">
        <v>96</v>
      </c>
      <c r="E1150" s="494"/>
      <c r="F1150" s="494"/>
      <c r="G1150" s="494"/>
      <c r="H1150" s="510">
        <v>96</v>
      </c>
      <c r="I1150" s="885">
        <v>96</v>
      </c>
      <c r="J1150" s="635"/>
      <c r="K1150" s="635"/>
      <c r="L1150" s="548"/>
      <c r="M1150" s="450"/>
      <c r="N1150" s="450"/>
      <c r="O1150" s="450"/>
      <c r="P1150" s="450"/>
      <c r="Q1150" s="450"/>
      <c r="R1150" s="450"/>
      <c r="S1150" s="450"/>
    </row>
    <row r="1151" spans="1:19" s="460" customFormat="1" ht="13.5" x14ac:dyDescent="0.3">
      <c r="A1151" s="515" t="s">
        <v>1009</v>
      </c>
      <c r="B1151" s="585" t="s">
        <v>946</v>
      </c>
      <c r="C1151" s="516" t="s">
        <v>913</v>
      </c>
      <c r="D1151" s="494">
        <v>9</v>
      </c>
      <c r="E1151" s="494"/>
      <c r="F1151" s="494"/>
      <c r="G1151" s="494"/>
      <c r="H1151" s="510">
        <v>9</v>
      </c>
      <c r="I1151" s="885">
        <v>9</v>
      </c>
      <c r="J1151" s="635"/>
      <c r="K1151" s="635"/>
      <c r="L1151" s="548"/>
      <c r="M1151" s="450"/>
      <c r="N1151" s="450"/>
      <c r="O1151" s="450"/>
      <c r="P1151" s="450"/>
      <c r="Q1151" s="450"/>
      <c r="R1151" s="450"/>
      <c r="S1151" s="450"/>
    </row>
    <row r="1152" spans="1:19" s="460" customFormat="1" ht="13.5" x14ac:dyDescent="0.3">
      <c r="A1152" s="515"/>
      <c r="B1152" s="585"/>
      <c r="C1152" s="516"/>
      <c r="D1152" s="494"/>
      <c r="E1152" s="494"/>
      <c r="F1152" s="494"/>
      <c r="G1152" s="494"/>
      <c r="H1152" s="510" t="s">
        <v>810</v>
      </c>
      <c r="I1152" s="885">
        <v>0</v>
      </c>
      <c r="J1152" s="635"/>
      <c r="K1152" s="635"/>
      <c r="L1152" s="548"/>
      <c r="M1152" s="450"/>
      <c r="N1152" s="450"/>
      <c r="O1152" s="450"/>
      <c r="P1152" s="450"/>
      <c r="Q1152" s="450"/>
      <c r="R1152" s="450"/>
      <c r="S1152" s="450"/>
    </row>
    <row r="1153" spans="1:19" s="460" customFormat="1" ht="13.5" x14ac:dyDescent="0.3">
      <c r="A1153" s="515" t="s">
        <v>1004</v>
      </c>
      <c r="B1153" s="585" t="s">
        <v>947</v>
      </c>
      <c r="C1153" s="516"/>
      <c r="D1153" s="494"/>
      <c r="E1153" s="494"/>
      <c r="F1153" s="494"/>
      <c r="G1153" s="494"/>
      <c r="H1153" s="510" t="s">
        <v>810</v>
      </c>
      <c r="I1153" s="885">
        <v>0</v>
      </c>
      <c r="J1153" s="635"/>
      <c r="K1153" s="635"/>
      <c r="L1153" s="548"/>
      <c r="M1153" s="450"/>
      <c r="N1153" s="450"/>
      <c r="O1153" s="450"/>
      <c r="P1153" s="450"/>
      <c r="Q1153" s="450"/>
      <c r="R1153" s="450"/>
      <c r="S1153" s="450"/>
    </row>
    <row r="1154" spans="1:19" s="460" customFormat="1" ht="13.5" x14ac:dyDescent="0.3">
      <c r="A1154" s="515" t="s">
        <v>1010</v>
      </c>
      <c r="B1154" s="585" t="s">
        <v>940</v>
      </c>
      <c r="C1154" s="516" t="s">
        <v>913</v>
      </c>
      <c r="D1154" s="494">
        <v>15</v>
      </c>
      <c r="E1154" s="494"/>
      <c r="F1154" s="494"/>
      <c r="G1154" s="494"/>
      <c r="H1154" s="510">
        <v>15</v>
      </c>
      <c r="I1154" s="885">
        <v>15</v>
      </c>
      <c r="J1154" s="635"/>
      <c r="K1154" s="635"/>
      <c r="L1154" s="548"/>
      <c r="M1154" s="450"/>
      <c r="N1154" s="450"/>
      <c r="O1154" s="450"/>
      <c r="P1154" s="450"/>
      <c r="Q1154" s="450"/>
      <c r="R1154" s="450"/>
      <c r="S1154" s="450"/>
    </row>
    <row r="1155" spans="1:19" s="460" customFormat="1" ht="13.5" x14ac:dyDescent="0.3">
      <c r="A1155" s="515" t="s">
        <v>1011</v>
      </c>
      <c r="B1155" s="585" t="s">
        <v>941</v>
      </c>
      <c r="C1155" s="516" t="s">
        <v>913</v>
      </c>
      <c r="D1155" s="494">
        <v>29</v>
      </c>
      <c r="E1155" s="494"/>
      <c r="F1155" s="494"/>
      <c r="G1155" s="494"/>
      <c r="H1155" s="510">
        <v>29</v>
      </c>
      <c r="I1155" s="885">
        <v>29</v>
      </c>
      <c r="J1155" s="635"/>
      <c r="K1155" s="635"/>
      <c r="L1155" s="548"/>
      <c r="M1155" s="450"/>
      <c r="N1155" s="450"/>
      <c r="O1155" s="450"/>
      <c r="P1155" s="450"/>
      <c r="Q1155" s="450"/>
      <c r="R1155" s="450"/>
      <c r="S1155" s="450"/>
    </row>
    <row r="1156" spans="1:19" s="460" customFormat="1" ht="13.5" x14ac:dyDescent="0.3">
      <c r="A1156" s="515" t="s">
        <v>1012</v>
      </c>
      <c r="B1156" s="585" t="s">
        <v>946</v>
      </c>
      <c r="C1156" s="516" t="s">
        <v>913</v>
      </c>
      <c r="D1156" s="494">
        <v>15</v>
      </c>
      <c r="E1156" s="494"/>
      <c r="F1156" s="494"/>
      <c r="G1156" s="494"/>
      <c r="H1156" s="510">
        <v>15</v>
      </c>
      <c r="I1156" s="885">
        <v>15</v>
      </c>
      <c r="J1156" s="635"/>
      <c r="K1156" s="635"/>
      <c r="L1156" s="548"/>
      <c r="M1156" s="450"/>
      <c r="N1156" s="450"/>
      <c r="O1156" s="450"/>
      <c r="P1156" s="450"/>
      <c r="Q1156" s="450"/>
      <c r="R1156" s="450"/>
      <c r="S1156" s="450"/>
    </row>
    <row r="1157" spans="1:19" s="460" customFormat="1" ht="13.5" x14ac:dyDescent="0.3">
      <c r="A1157" s="515" t="s">
        <v>1013</v>
      </c>
      <c r="B1157" s="585" t="s">
        <v>942</v>
      </c>
      <c r="C1157" s="516" t="s">
        <v>913</v>
      </c>
      <c r="D1157" s="494">
        <v>29</v>
      </c>
      <c r="E1157" s="494"/>
      <c r="F1157" s="494"/>
      <c r="G1157" s="494"/>
      <c r="H1157" s="510">
        <v>29</v>
      </c>
      <c r="I1157" s="885">
        <v>29</v>
      </c>
      <c r="J1157" s="635"/>
      <c r="K1157" s="635"/>
      <c r="L1157" s="548"/>
      <c r="M1157" s="450"/>
      <c r="N1157" s="450"/>
      <c r="O1157" s="450"/>
      <c r="P1157" s="450"/>
      <c r="Q1157" s="450"/>
      <c r="R1157" s="450"/>
      <c r="S1157" s="450"/>
    </row>
    <row r="1158" spans="1:19" s="460" customFormat="1" ht="13.5" x14ac:dyDescent="0.3">
      <c r="A1158" s="515" t="s">
        <v>1014</v>
      </c>
      <c r="B1158" s="585" t="s">
        <v>948</v>
      </c>
      <c r="C1158" s="516" t="s">
        <v>913</v>
      </c>
      <c r="D1158" s="494">
        <v>26</v>
      </c>
      <c r="E1158" s="494"/>
      <c r="F1158" s="494"/>
      <c r="G1158" s="494"/>
      <c r="H1158" s="510">
        <v>26</v>
      </c>
      <c r="I1158" s="885">
        <v>26</v>
      </c>
      <c r="J1158" s="635"/>
      <c r="K1158" s="635"/>
      <c r="L1158" s="548"/>
      <c r="M1158" s="450"/>
      <c r="N1158" s="450"/>
      <c r="O1158" s="450"/>
      <c r="P1158" s="450"/>
      <c r="Q1158" s="450"/>
      <c r="R1158" s="450"/>
      <c r="S1158" s="450"/>
    </row>
    <row r="1159" spans="1:19" s="460" customFormat="1" ht="13.5" x14ac:dyDescent="0.3">
      <c r="A1159" s="515" t="s">
        <v>1015</v>
      </c>
      <c r="B1159" s="585" t="s">
        <v>943</v>
      </c>
      <c r="C1159" s="516" t="s">
        <v>913</v>
      </c>
      <c r="D1159" s="494">
        <v>4</v>
      </c>
      <c r="E1159" s="494"/>
      <c r="F1159" s="494"/>
      <c r="G1159" s="494"/>
      <c r="H1159" s="510">
        <v>4</v>
      </c>
      <c r="I1159" s="885">
        <v>4</v>
      </c>
      <c r="J1159" s="635"/>
      <c r="K1159" s="635"/>
      <c r="L1159" s="548"/>
      <c r="M1159" s="450"/>
      <c r="N1159" s="450"/>
      <c r="O1159" s="450"/>
      <c r="P1159" s="450"/>
      <c r="Q1159" s="450"/>
      <c r="R1159" s="450"/>
      <c r="S1159" s="450"/>
    </row>
    <row r="1160" spans="1:19" s="460" customFormat="1" ht="13.5" x14ac:dyDescent="0.3">
      <c r="A1160" s="515"/>
      <c r="B1160" s="585"/>
      <c r="C1160" s="516"/>
      <c r="D1160" s="494"/>
      <c r="E1160" s="494"/>
      <c r="F1160" s="494"/>
      <c r="G1160" s="494"/>
      <c r="H1160" s="510" t="s">
        <v>810</v>
      </c>
      <c r="I1160" s="885">
        <v>0</v>
      </c>
      <c r="J1160" s="635"/>
      <c r="K1160" s="635"/>
      <c r="L1160" s="548"/>
      <c r="M1160" s="450"/>
      <c r="N1160" s="450"/>
      <c r="O1160" s="450"/>
      <c r="P1160" s="450"/>
      <c r="Q1160" s="450"/>
      <c r="R1160" s="450"/>
      <c r="S1160" s="450"/>
    </row>
    <row r="1161" spans="1:19" s="460" customFormat="1" ht="40.5" x14ac:dyDescent="0.3">
      <c r="A1161" s="515" t="s">
        <v>1016</v>
      </c>
      <c r="B1161" s="585" t="s">
        <v>949</v>
      </c>
      <c r="C1161" s="516"/>
      <c r="D1161" s="494"/>
      <c r="E1161" s="494"/>
      <c r="F1161" s="494"/>
      <c r="G1161" s="494"/>
      <c r="H1161" s="510" t="s">
        <v>810</v>
      </c>
      <c r="I1161" s="885">
        <v>0</v>
      </c>
      <c r="J1161" s="635"/>
      <c r="K1161" s="635"/>
      <c r="L1161" s="548"/>
      <c r="M1161" s="450"/>
      <c r="N1161" s="450"/>
      <c r="O1161" s="450"/>
      <c r="P1161" s="450"/>
      <c r="Q1161" s="450"/>
      <c r="R1161" s="450"/>
      <c r="S1161" s="450"/>
    </row>
    <row r="1162" spans="1:19" s="460" customFormat="1" ht="13.5" x14ac:dyDescent="0.3">
      <c r="A1162" s="515"/>
      <c r="B1162" s="585"/>
      <c r="C1162" s="516"/>
      <c r="D1162" s="494"/>
      <c r="E1162" s="494"/>
      <c r="F1162" s="494"/>
      <c r="G1162" s="494"/>
      <c r="H1162" s="510" t="s">
        <v>810</v>
      </c>
      <c r="I1162" s="885">
        <v>0</v>
      </c>
      <c r="J1162" s="635"/>
      <c r="K1162" s="635"/>
      <c r="L1162" s="548"/>
      <c r="M1162" s="450"/>
      <c r="N1162" s="450"/>
      <c r="O1162" s="450"/>
      <c r="P1162" s="450"/>
      <c r="Q1162" s="450"/>
      <c r="R1162" s="450"/>
      <c r="S1162" s="450"/>
    </row>
    <row r="1163" spans="1:19" s="460" customFormat="1" ht="13.5" x14ac:dyDescent="0.3">
      <c r="A1163" s="515" t="s">
        <v>1017</v>
      </c>
      <c r="B1163" s="585" t="s">
        <v>944</v>
      </c>
      <c r="C1163" s="516"/>
      <c r="D1163" s="494"/>
      <c r="E1163" s="494"/>
      <c r="F1163" s="494"/>
      <c r="G1163" s="494"/>
      <c r="H1163" s="510" t="s">
        <v>810</v>
      </c>
      <c r="I1163" s="885">
        <v>0</v>
      </c>
      <c r="J1163" s="635"/>
      <c r="K1163" s="635"/>
      <c r="L1163" s="548"/>
      <c r="M1163" s="450"/>
      <c r="N1163" s="450"/>
      <c r="O1163" s="450"/>
      <c r="P1163" s="450"/>
      <c r="Q1163" s="450"/>
      <c r="R1163" s="450"/>
      <c r="S1163" s="450"/>
    </row>
    <row r="1164" spans="1:19" s="460" customFormat="1" ht="13.5" x14ac:dyDescent="0.3">
      <c r="A1164" s="515" t="s">
        <v>1018</v>
      </c>
      <c r="B1164" s="585" t="s">
        <v>939</v>
      </c>
      <c r="C1164" s="516" t="s">
        <v>913</v>
      </c>
      <c r="D1164" s="494">
        <v>4.5</v>
      </c>
      <c r="E1164" s="494"/>
      <c r="F1164" s="494"/>
      <c r="G1164" s="494"/>
      <c r="H1164" s="510">
        <v>4.5</v>
      </c>
      <c r="I1164" s="885">
        <v>4.5</v>
      </c>
      <c r="J1164" s="635"/>
      <c r="K1164" s="635"/>
      <c r="L1164" s="548"/>
      <c r="M1164" s="450"/>
      <c r="N1164" s="450"/>
      <c r="O1164" s="450"/>
      <c r="P1164" s="450"/>
      <c r="Q1164" s="450"/>
      <c r="R1164" s="450"/>
      <c r="S1164" s="450"/>
    </row>
    <row r="1165" spans="1:19" s="460" customFormat="1" ht="13.5" x14ac:dyDescent="0.3">
      <c r="A1165" s="515" t="s">
        <v>1019</v>
      </c>
      <c r="B1165" s="585" t="s">
        <v>945</v>
      </c>
      <c r="C1165" s="516" t="s">
        <v>913</v>
      </c>
      <c r="D1165" s="494">
        <v>1</v>
      </c>
      <c r="E1165" s="494"/>
      <c r="F1165" s="494"/>
      <c r="G1165" s="494"/>
      <c r="H1165" s="510">
        <v>1</v>
      </c>
      <c r="I1165" s="885">
        <v>1</v>
      </c>
      <c r="J1165" s="635"/>
      <c r="K1165" s="635"/>
      <c r="L1165" s="548"/>
      <c r="M1165" s="450"/>
      <c r="N1165" s="450"/>
      <c r="O1165" s="450"/>
      <c r="P1165" s="450"/>
      <c r="Q1165" s="450"/>
      <c r="R1165" s="450"/>
      <c r="S1165" s="450"/>
    </row>
    <row r="1166" spans="1:19" s="460" customFormat="1" ht="13.5" x14ac:dyDescent="0.3">
      <c r="A1166" s="515" t="s">
        <v>1020</v>
      </c>
      <c r="B1166" s="585" t="s">
        <v>940</v>
      </c>
      <c r="C1166" s="516" t="s">
        <v>913</v>
      </c>
      <c r="D1166" s="494">
        <v>18</v>
      </c>
      <c r="E1166" s="494"/>
      <c r="F1166" s="494"/>
      <c r="G1166" s="494"/>
      <c r="H1166" s="510">
        <v>18</v>
      </c>
      <c r="I1166" s="885">
        <v>18</v>
      </c>
      <c r="J1166" s="635"/>
      <c r="K1166" s="635"/>
      <c r="L1166" s="548"/>
      <c r="M1166" s="450"/>
      <c r="N1166" s="450"/>
      <c r="O1166" s="450"/>
      <c r="P1166" s="450"/>
      <c r="Q1166" s="450"/>
      <c r="R1166" s="450"/>
      <c r="S1166" s="450"/>
    </row>
    <row r="1167" spans="1:19" s="460" customFormat="1" ht="13.5" x14ac:dyDescent="0.3">
      <c r="A1167" s="515" t="s">
        <v>1021</v>
      </c>
      <c r="B1167" s="585" t="s">
        <v>941</v>
      </c>
      <c r="C1167" s="516" t="s">
        <v>913</v>
      </c>
      <c r="D1167" s="494">
        <v>1</v>
      </c>
      <c r="E1167" s="494"/>
      <c r="F1167" s="494"/>
      <c r="G1167" s="494"/>
      <c r="H1167" s="510">
        <v>1</v>
      </c>
      <c r="I1167" s="885">
        <v>1</v>
      </c>
      <c r="J1167" s="635"/>
      <c r="K1167" s="635"/>
      <c r="L1167" s="548"/>
      <c r="M1167" s="450"/>
      <c r="N1167" s="450"/>
      <c r="O1167" s="450"/>
      <c r="P1167" s="450"/>
      <c r="Q1167" s="450"/>
      <c r="R1167" s="450"/>
      <c r="S1167" s="450"/>
    </row>
    <row r="1168" spans="1:19" s="460" customFormat="1" ht="13.5" x14ac:dyDescent="0.3">
      <c r="A1168" s="515"/>
      <c r="B1168" s="585"/>
      <c r="C1168" s="516"/>
      <c r="D1168" s="494"/>
      <c r="E1168" s="494"/>
      <c r="F1168" s="494"/>
      <c r="G1168" s="494"/>
      <c r="H1168" s="510"/>
      <c r="I1168" s="885"/>
      <c r="J1168" s="635"/>
      <c r="K1168" s="635"/>
      <c r="L1168" s="548"/>
      <c r="M1168" s="450"/>
      <c r="N1168" s="450"/>
      <c r="O1168" s="450"/>
      <c r="P1168" s="450"/>
      <c r="Q1168" s="450"/>
      <c r="R1168" s="450"/>
      <c r="S1168" s="450"/>
    </row>
    <row r="1169" spans="1:19" s="460" customFormat="1" ht="13.5" x14ac:dyDescent="0.3">
      <c r="A1169" s="515" t="s">
        <v>1022</v>
      </c>
      <c r="B1169" s="585" t="s">
        <v>938</v>
      </c>
      <c r="C1169" s="516"/>
      <c r="D1169" s="494"/>
      <c r="E1169" s="494"/>
      <c r="F1169" s="494"/>
      <c r="G1169" s="494"/>
      <c r="H1169" s="510"/>
      <c r="I1169" s="885"/>
      <c r="J1169" s="635"/>
      <c r="K1169" s="635"/>
      <c r="L1169" s="548"/>
      <c r="M1169" s="450"/>
      <c r="N1169" s="450"/>
      <c r="O1169" s="450"/>
      <c r="P1169" s="450"/>
      <c r="Q1169" s="450"/>
      <c r="R1169" s="450"/>
      <c r="S1169" s="450"/>
    </row>
    <row r="1170" spans="1:19" s="460" customFormat="1" ht="13.5" x14ac:dyDescent="0.3">
      <c r="A1170" s="515" t="s">
        <v>1023</v>
      </c>
      <c r="B1170" s="585" t="s">
        <v>939</v>
      </c>
      <c r="C1170" s="516" t="s">
        <v>913</v>
      </c>
      <c r="D1170" s="494">
        <v>7</v>
      </c>
      <c r="E1170" s="494"/>
      <c r="F1170" s="494"/>
      <c r="G1170" s="494"/>
      <c r="H1170" s="510">
        <v>7</v>
      </c>
      <c r="I1170" s="885">
        <v>7</v>
      </c>
      <c r="J1170" s="635"/>
      <c r="K1170" s="635"/>
      <c r="L1170" s="548"/>
      <c r="M1170" s="450"/>
      <c r="N1170" s="450"/>
      <c r="O1170" s="450"/>
      <c r="P1170" s="450"/>
      <c r="Q1170" s="450"/>
      <c r="R1170" s="450"/>
      <c r="S1170" s="450"/>
    </row>
    <row r="1171" spans="1:19" s="460" customFormat="1" ht="13.5" x14ac:dyDescent="0.3">
      <c r="A1171" s="515"/>
      <c r="B1171" s="585"/>
      <c r="C1171" s="516"/>
      <c r="D1171" s="494"/>
      <c r="E1171" s="494"/>
      <c r="F1171" s="494"/>
      <c r="G1171" s="494"/>
      <c r="H1171" s="510"/>
      <c r="I1171" s="885"/>
      <c r="J1171" s="635"/>
      <c r="K1171" s="635"/>
      <c r="L1171" s="548"/>
      <c r="M1171" s="450"/>
      <c r="N1171" s="450"/>
      <c r="O1171" s="450"/>
      <c r="P1171" s="450"/>
      <c r="Q1171" s="450"/>
      <c r="R1171" s="450"/>
      <c r="S1171" s="450"/>
    </row>
    <row r="1172" spans="1:19" s="460" customFormat="1" ht="40.5" x14ac:dyDescent="0.3">
      <c r="A1172" s="515" t="s">
        <v>1024</v>
      </c>
      <c r="B1172" s="585" t="s">
        <v>950</v>
      </c>
      <c r="C1172" s="516"/>
      <c r="D1172" s="494"/>
      <c r="E1172" s="494"/>
      <c r="F1172" s="494"/>
      <c r="G1172" s="494"/>
      <c r="H1172" s="510"/>
      <c r="I1172" s="885"/>
      <c r="J1172" s="635"/>
      <c r="K1172" s="635"/>
      <c r="L1172" s="548"/>
      <c r="M1172" s="450"/>
      <c r="N1172" s="450"/>
      <c r="O1172" s="450"/>
      <c r="P1172" s="450"/>
      <c r="Q1172" s="450"/>
      <c r="R1172" s="450"/>
      <c r="S1172" s="450"/>
    </row>
    <row r="1173" spans="1:19" s="460" customFormat="1" ht="13.5" x14ac:dyDescent="0.3">
      <c r="A1173" s="515"/>
      <c r="B1173" s="585"/>
      <c r="C1173" s="516"/>
      <c r="D1173" s="494"/>
      <c r="E1173" s="494"/>
      <c r="F1173" s="494"/>
      <c r="G1173" s="494"/>
      <c r="H1173" s="510"/>
      <c r="I1173" s="885"/>
      <c r="J1173" s="635"/>
      <c r="K1173" s="635"/>
      <c r="L1173" s="548"/>
      <c r="M1173" s="450"/>
      <c r="N1173" s="450"/>
      <c r="O1173" s="450"/>
      <c r="P1173" s="450"/>
      <c r="Q1173" s="450"/>
      <c r="R1173" s="450"/>
      <c r="S1173" s="450"/>
    </row>
    <row r="1174" spans="1:19" s="460" customFormat="1" ht="13.5" x14ac:dyDescent="0.3">
      <c r="A1174" s="515" t="s">
        <v>1025</v>
      </c>
      <c r="B1174" s="585" t="s">
        <v>938</v>
      </c>
      <c r="C1174" s="516" t="s">
        <v>951</v>
      </c>
      <c r="D1174" s="494">
        <v>10</v>
      </c>
      <c r="E1174" s="494"/>
      <c r="F1174" s="494"/>
      <c r="G1174" s="494"/>
      <c r="H1174" s="510">
        <v>10</v>
      </c>
      <c r="I1174" s="885">
        <v>10</v>
      </c>
      <c r="J1174" s="635"/>
      <c r="K1174" s="635"/>
      <c r="L1174" s="548"/>
      <c r="M1174" s="450"/>
      <c r="N1174" s="450"/>
      <c r="O1174" s="450"/>
      <c r="P1174" s="450"/>
      <c r="Q1174" s="450"/>
      <c r="R1174" s="450"/>
      <c r="S1174" s="450"/>
    </row>
    <row r="1175" spans="1:19" s="460" customFormat="1" ht="13.5" x14ac:dyDescent="0.3">
      <c r="A1175" s="515" t="s">
        <v>1026</v>
      </c>
      <c r="B1175" s="585" t="s">
        <v>944</v>
      </c>
      <c r="C1175" s="516" t="s">
        <v>951</v>
      </c>
      <c r="D1175" s="494">
        <v>9</v>
      </c>
      <c r="E1175" s="494"/>
      <c r="F1175" s="494"/>
      <c r="G1175" s="494"/>
      <c r="H1175" s="510">
        <v>9</v>
      </c>
      <c r="I1175" s="885">
        <v>9</v>
      </c>
      <c r="J1175" s="635"/>
      <c r="K1175" s="635"/>
      <c r="L1175" s="548"/>
      <c r="M1175" s="450"/>
      <c r="N1175" s="450"/>
      <c r="O1175" s="450"/>
      <c r="P1175" s="450"/>
      <c r="Q1175" s="450"/>
      <c r="R1175" s="450"/>
      <c r="S1175" s="450"/>
    </row>
    <row r="1176" spans="1:19" s="460" customFormat="1" ht="13.5" x14ac:dyDescent="0.3">
      <c r="A1176" s="515" t="s">
        <v>1027</v>
      </c>
      <c r="B1176" s="585" t="s">
        <v>952</v>
      </c>
      <c r="C1176" s="516" t="s">
        <v>951</v>
      </c>
      <c r="D1176" s="494">
        <v>5</v>
      </c>
      <c r="E1176" s="494"/>
      <c r="F1176" s="494"/>
      <c r="G1176" s="494"/>
      <c r="H1176" s="510">
        <v>5</v>
      </c>
      <c r="I1176" s="885">
        <v>5</v>
      </c>
      <c r="J1176" s="635"/>
      <c r="K1176" s="635"/>
      <c r="L1176" s="548"/>
      <c r="M1176" s="450"/>
      <c r="N1176" s="450"/>
      <c r="O1176" s="450"/>
      <c r="P1176" s="450"/>
      <c r="Q1176" s="450"/>
      <c r="R1176" s="450"/>
      <c r="S1176" s="450"/>
    </row>
    <row r="1177" spans="1:19" s="460" customFormat="1" ht="13.5" x14ac:dyDescent="0.3">
      <c r="A1177" s="515"/>
      <c r="B1177" s="585"/>
      <c r="C1177" s="516"/>
      <c r="D1177" s="494"/>
      <c r="E1177" s="494"/>
      <c r="F1177" s="494"/>
      <c r="G1177" s="494"/>
      <c r="H1177" s="510"/>
      <c r="I1177" s="885"/>
      <c r="J1177" s="635"/>
      <c r="K1177" s="635"/>
      <c r="L1177" s="548"/>
      <c r="M1177" s="450"/>
      <c r="N1177" s="450"/>
      <c r="O1177" s="450"/>
      <c r="P1177" s="450"/>
      <c r="Q1177" s="450"/>
      <c r="R1177" s="450"/>
      <c r="S1177" s="450"/>
    </row>
    <row r="1178" spans="1:19" s="460" customFormat="1" ht="54" x14ac:dyDescent="0.3">
      <c r="A1178" s="515" t="s">
        <v>1028</v>
      </c>
      <c r="B1178" s="585" t="s">
        <v>953</v>
      </c>
      <c r="C1178" s="516" t="s">
        <v>932</v>
      </c>
      <c r="D1178" s="494">
        <v>1</v>
      </c>
      <c r="E1178" s="494"/>
      <c r="F1178" s="494"/>
      <c r="G1178" s="494"/>
      <c r="H1178" s="510">
        <v>1</v>
      </c>
      <c r="I1178" s="885">
        <v>1</v>
      </c>
      <c r="J1178" s="635"/>
      <c r="K1178" s="635"/>
      <c r="L1178" s="548"/>
      <c r="M1178" s="450"/>
      <c r="N1178" s="450"/>
      <c r="O1178" s="450"/>
      <c r="P1178" s="450"/>
      <c r="Q1178" s="450"/>
      <c r="R1178" s="450"/>
      <c r="S1178" s="450"/>
    </row>
    <row r="1179" spans="1:19" s="460" customFormat="1" ht="13.5" x14ac:dyDescent="0.3">
      <c r="A1179" s="515"/>
      <c r="B1179" s="585"/>
      <c r="C1179" s="516"/>
      <c r="D1179" s="494"/>
      <c r="E1179" s="494"/>
      <c r="F1179" s="494"/>
      <c r="G1179" s="494"/>
      <c r="H1179" s="510"/>
      <c r="I1179" s="885"/>
      <c r="J1179" s="635"/>
      <c r="K1179" s="635"/>
      <c r="L1179" s="548"/>
      <c r="M1179" s="450"/>
      <c r="N1179" s="450"/>
      <c r="O1179" s="450"/>
      <c r="P1179" s="450"/>
      <c r="Q1179" s="450"/>
      <c r="R1179" s="450"/>
      <c r="S1179" s="450"/>
    </row>
    <row r="1180" spans="1:19" s="460" customFormat="1" ht="13.5" x14ac:dyDescent="0.3">
      <c r="A1180" s="515" t="s">
        <v>1029</v>
      </c>
      <c r="B1180" s="585" t="s">
        <v>954</v>
      </c>
      <c r="C1180" s="516"/>
      <c r="D1180" s="494"/>
      <c r="E1180" s="494"/>
      <c r="F1180" s="494"/>
      <c r="G1180" s="494"/>
      <c r="H1180" s="510"/>
      <c r="I1180" s="885"/>
      <c r="J1180" s="635"/>
      <c r="K1180" s="635"/>
      <c r="L1180" s="548"/>
      <c r="M1180" s="450"/>
      <c r="N1180" s="450"/>
      <c r="O1180" s="450"/>
      <c r="P1180" s="450"/>
      <c r="Q1180" s="450"/>
      <c r="R1180" s="450"/>
      <c r="S1180" s="450"/>
    </row>
    <row r="1181" spans="1:19" s="460" customFormat="1" ht="54" x14ac:dyDescent="0.3">
      <c r="A1181" s="515" t="s">
        <v>1030</v>
      </c>
      <c r="B1181" s="585" t="s">
        <v>955</v>
      </c>
      <c r="C1181" s="516"/>
      <c r="D1181" s="494"/>
      <c r="E1181" s="494"/>
      <c r="F1181" s="494"/>
      <c r="G1181" s="494"/>
      <c r="H1181" s="510"/>
      <c r="I1181" s="885"/>
      <c r="J1181" s="635"/>
      <c r="K1181" s="635"/>
      <c r="L1181" s="548"/>
      <c r="M1181" s="450"/>
      <c r="N1181" s="450"/>
      <c r="O1181" s="450"/>
      <c r="P1181" s="450"/>
      <c r="Q1181" s="450"/>
      <c r="R1181" s="450"/>
      <c r="S1181" s="450"/>
    </row>
    <row r="1182" spans="1:19" s="460" customFormat="1" ht="13.5" x14ac:dyDescent="0.3">
      <c r="A1182" s="515"/>
      <c r="B1182" s="585"/>
      <c r="C1182" s="516"/>
      <c r="D1182" s="494"/>
      <c r="E1182" s="494"/>
      <c r="F1182" s="494"/>
      <c r="G1182" s="494"/>
      <c r="H1182" s="510"/>
      <c r="I1182" s="885"/>
      <c r="J1182" s="635"/>
      <c r="K1182" s="635"/>
      <c r="L1182" s="548"/>
      <c r="M1182" s="450"/>
      <c r="N1182" s="450"/>
      <c r="O1182" s="450"/>
      <c r="P1182" s="450"/>
      <c r="Q1182" s="450"/>
      <c r="R1182" s="450"/>
      <c r="S1182" s="450"/>
    </row>
    <row r="1183" spans="1:19" s="460" customFormat="1" ht="27" x14ac:dyDescent="0.3">
      <c r="A1183" s="515" t="s">
        <v>1031</v>
      </c>
      <c r="B1183" s="585" t="s">
        <v>956</v>
      </c>
      <c r="C1183" s="516"/>
      <c r="D1183" s="494"/>
      <c r="E1183" s="494"/>
      <c r="F1183" s="494"/>
      <c r="G1183" s="494"/>
      <c r="H1183" s="510"/>
      <c r="I1183" s="885"/>
      <c r="J1183" s="635"/>
      <c r="K1183" s="635"/>
      <c r="L1183" s="548"/>
      <c r="M1183" s="450"/>
      <c r="N1183" s="450"/>
      <c r="O1183" s="450"/>
      <c r="P1183" s="450"/>
      <c r="Q1183" s="450"/>
      <c r="R1183" s="450"/>
      <c r="S1183" s="450"/>
    </row>
    <row r="1184" spans="1:19" s="460" customFormat="1" ht="13.5" x14ac:dyDescent="0.3">
      <c r="A1184" s="515" t="s">
        <v>1032</v>
      </c>
      <c r="B1184" s="585" t="s">
        <v>957</v>
      </c>
      <c r="C1184" s="516" t="s">
        <v>7</v>
      </c>
      <c r="D1184" s="494">
        <v>1</v>
      </c>
      <c r="E1184" s="494"/>
      <c r="F1184" s="494"/>
      <c r="G1184" s="494"/>
      <c r="H1184" s="510">
        <v>1</v>
      </c>
      <c r="I1184" s="885">
        <v>1</v>
      </c>
      <c r="J1184" s="635"/>
      <c r="K1184" s="635"/>
      <c r="L1184" s="548"/>
      <c r="M1184" s="450"/>
      <c r="N1184" s="450"/>
      <c r="O1184" s="450"/>
      <c r="P1184" s="450"/>
      <c r="Q1184" s="450"/>
      <c r="R1184" s="450"/>
      <c r="S1184" s="450"/>
    </row>
    <row r="1185" spans="1:19" s="460" customFormat="1" ht="13.5" x14ac:dyDescent="0.3">
      <c r="A1185" s="515" t="s">
        <v>1033</v>
      </c>
      <c r="B1185" s="585" t="s">
        <v>958</v>
      </c>
      <c r="C1185" s="516" t="s">
        <v>7</v>
      </c>
      <c r="D1185" s="494">
        <v>8</v>
      </c>
      <c r="E1185" s="494"/>
      <c r="F1185" s="494"/>
      <c r="G1185" s="494"/>
      <c r="H1185" s="510">
        <v>8</v>
      </c>
      <c r="I1185" s="885">
        <v>8</v>
      </c>
      <c r="J1185" s="635"/>
      <c r="K1185" s="635"/>
      <c r="L1185" s="548"/>
      <c r="M1185" s="450"/>
      <c r="N1185" s="450"/>
      <c r="O1185" s="450"/>
      <c r="P1185" s="450"/>
      <c r="Q1185" s="450"/>
      <c r="R1185" s="450"/>
      <c r="S1185" s="450"/>
    </row>
    <row r="1186" spans="1:19" s="460" customFormat="1" ht="13.5" x14ac:dyDescent="0.3">
      <c r="A1186" s="515" t="s">
        <v>1034</v>
      </c>
      <c r="B1186" s="585" t="s">
        <v>959</v>
      </c>
      <c r="C1186" s="516" t="s">
        <v>7</v>
      </c>
      <c r="D1186" s="494">
        <v>12</v>
      </c>
      <c r="E1186" s="494"/>
      <c r="F1186" s="494"/>
      <c r="G1186" s="494"/>
      <c r="H1186" s="510">
        <v>12</v>
      </c>
      <c r="I1186" s="885">
        <v>12</v>
      </c>
      <c r="J1186" s="635"/>
      <c r="K1186" s="635"/>
      <c r="L1186" s="548"/>
      <c r="M1186" s="450"/>
      <c r="N1186" s="450"/>
      <c r="O1186" s="450"/>
      <c r="P1186" s="450"/>
      <c r="Q1186" s="450"/>
      <c r="R1186" s="450"/>
      <c r="S1186" s="450"/>
    </row>
    <row r="1187" spans="1:19" s="460" customFormat="1" ht="13.5" x14ac:dyDescent="0.3">
      <c r="A1187" s="515" t="s">
        <v>1035</v>
      </c>
      <c r="B1187" s="585" t="s">
        <v>960</v>
      </c>
      <c r="C1187" s="516" t="s">
        <v>7</v>
      </c>
      <c r="D1187" s="494">
        <v>18</v>
      </c>
      <c r="E1187" s="494"/>
      <c r="F1187" s="494"/>
      <c r="G1187" s="494"/>
      <c r="H1187" s="510">
        <v>18</v>
      </c>
      <c r="I1187" s="885">
        <v>18</v>
      </c>
      <c r="J1187" s="635"/>
      <c r="K1187" s="635"/>
      <c r="L1187" s="548"/>
      <c r="M1187" s="450"/>
      <c r="N1187" s="450"/>
      <c r="O1187" s="450"/>
      <c r="P1187" s="450"/>
      <c r="Q1187" s="450"/>
      <c r="R1187" s="450"/>
      <c r="S1187" s="450"/>
    </row>
    <row r="1188" spans="1:19" s="460" customFormat="1" ht="13.5" x14ac:dyDescent="0.3">
      <c r="A1188" s="515"/>
      <c r="B1188" s="585"/>
      <c r="C1188" s="516"/>
      <c r="D1188" s="494"/>
      <c r="E1188" s="494"/>
      <c r="F1188" s="494"/>
      <c r="G1188" s="494"/>
      <c r="H1188" s="510"/>
      <c r="I1188" s="885"/>
      <c r="J1188" s="635"/>
      <c r="K1188" s="635"/>
      <c r="L1188" s="548"/>
      <c r="M1188" s="450"/>
      <c r="N1188" s="450"/>
      <c r="O1188" s="450"/>
      <c r="P1188" s="450"/>
      <c r="Q1188" s="450"/>
      <c r="R1188" s="450"/>
      <c r="S1188" s="450"/>
    </row>
    <row r="1189" spans="1:19" s="460" customFormat="1" ht="27" x14ac:dyDescent="0.3">
      <c r="A1189" s="515" t="s">
        <v>1036</v>
      </c>
      <c r="B1189" s="585" t="s">
        <v>961</v>
      </c>
      <c r="C1189" s="516"/>
      <c r="D1189" s="494"/>
      <c r="E1189" s="494"/>
      <c r="F1189" s="494"/>
      <c r="G1189" s="494"/>
      <c r="H1189" s="510"/>
      <c r="I1189" s="885"/>
      <c r="J1189" s="635"/>
      <c r="K1189" s="635"/>
      <c r="L1189" s="548"/>
      <c r="M1189" s="450"/>
      <c r="N1189" s="450"/>
      <c r="O1189" s="450"/>
      <c r="P1189" s="450"/>
      <c r="Q1189" s="450"/>
      <c r="R1189" s="450"/>
      <c r="S1189" s="450"/>
    </row>
    <row r="1190" spans="1:19" s="460" customFormat="1" ht="13.5" x14ac:dyDescent="0.3">
      <c r="A1190" s="515" t="s">
        <v>1037</v>
      </c>
      <c r="B1190" s="585" t="s">
        <v>962</v>
      </c>
      <c r="C1190" s="516" t="s">
        <v>7</v>
      </c>
      <c r="D1190" s="494">
        <v>14</v>
      </c>
      <c r="E1190" s="494"/>
      <c r="F1190" s="494"/>
      <c r="G1190" s="494"/>
      <c r="H1190" s="510">
        <v>14</v>
      </c>
      <c r="I1190" s="885">
        <v>14</v>
      </c>
      <c r="J1190" s="635"/>
      <c r="K1190" s="635"/>
      <c r="L1190" s="548"/>
      <c r="M1190" s="450"/>
      <c r="N1190" s="450"/>
      <c r="O1190" s="450"/>
      <c r="P1190" s="450"/>
      <c r="Q1190" s="450"/>
      <c r="R1190" s="450"/>
      <c r="S1190" s="450"/>
    </row>
    <row r="1191" spans="1:19" s="460" customFormat="1" ht="13.5" x14ac:dyDescent="0.3">
      <c r="A1191" s="515"/>
      <c r="B1191" s="585"/>
      <c r="C1191" s="516"/>
      <c r="D1191" s="494"/>
      <c r="E1191" s="494"/>
      <c r="F1191" s="494"/>
      <c r="G1191" s="494"/>
      <c r="H1191" s="510"/>
      <c r="I1191" s="885"/>
      <c r="J1191" s="635"/>
      <c r="K1191" s="635"/>
      <c r="L1191" s="548"/>
      <c r="M1191" s="450"/>
      <c r="N1191" s="450"/>
      <c r="O1191" s="450"/>
      <c r="P1191" s="450"/>
      <c r="Q1191" s="450"/>
      <c r="R1191" s="450"/>
      <c r="S1191" s="450"/>
    </row>
    <row r="1192" spans="1:19" s="460" customFormat="1" ht="40.5" x14ac:dyDescent="0.3">
      <c r="A1192" s="515" t="s">
        <v>1038</v>
      </c>
      <c r="B1192" s="585" t="s">
        <v>963</v>
      </c>
      <c r="C1192" s="516"/>
      <c r="D1192" s="494"/>
      <c r="E1192" s="494"/>
      <c r="F1192" s="494"/>
      <c r="G1192" s="494"/>
      <c r="H1192" s="510"/>
      <c r="I1192" s="885"/>
      <c r="J1192" s="635"/>
      <c r="K1192" s="635"/>
      <c r="L1192" s="548"/>
      <c r="M1192" s="450"/>
      <c r="N1192" s="450"/>
      <c r="O1192" s="450"/>
      <c r="P1192" s="450"/>
      <c r="Q1192" s="450"/>
      <c r="R1192" s="450"/>
      <c r="S1192" s="450"/>
    </row>
    <row r="1193" spans="1:19" s="460" customFormat="1" ht="13.5" x14ac:dyDescent="0.3">
      <c r="A1193" s="515" t="s">
        <v>1039</v>
      </c>
      <c r="B1193" s="585" t="s">
        <v>964</v>
      </c>
      <c r="C1193" s="516" t="s">
        <v>7</v>
      </c>
      <c r="D1193" s="494">
        <v>11</v>
      </c>
      <c r="E1193" s="494"/>
      <c r="F1193" s="494"/>
      <c r="G1193" s="494"/>
      <c r="H1193" s="510">
        <v>11</v>
      </c>
      <c r="I1193" s="885">
        <v>11</v>
      </c>
      <c r="J1193" s="635"/>
      <c r="K1193" s="635"/>
      <c r="L1193" s="548"/>
      <c r="M1193" s="450"/>
      <c r="N1193" s="450"/>
      <c r="O1193" s="450"/>
      <c r="P1193" s="450"/>
      <c r="Q1193" s="450"/>
      <c r="R1193" s="450"/>
      <c r="S1193" s="450"/>
    </row>
    <row r="1194" spans="1:19" s="460" customFormat="1" ht="13.5" x14ac:dyDescent="0.3">
      <c r="A1194" s="515" t="s">
        <v>1040</v>
      </c>
      <c r="B1194" s="585" t="s">
        <v>965</v>
      </c>
      <c r="C1194" s="516" t="s">
        <v>7</v>
      </c>
      <c r="D1194" s="494">
        <v>0</v>
      </c>
      <c r="E1194" s="494"/>
      <c r="F1194" s="494"/>
      <c r="G1194" s="494"/>
      <c r="H1194" s="510" t="s">
        <v>810</v>
      </c>
      <c r="I1194" s="885">
        <v>0</v>
      </c>
      <c r="J1194" s="635"/>
      <c r="K1194" s="635"/>
      <c r="L1194" s="548"/>
      <c r="M1194" s="450"/>
      <c r="N1194" s="450"/>
      <c r="O1194" s="450"/>
      <c r="P1194" s="450"/>
      <c r="Q1194" s="450"/>
      <c r="R1194" s="450"/>
      <c r="S1194" s="450"/>
    </row>
    <row r="1195" spans="1:19" s="460" customFormat="1" ht="13.5" x14ac:dyDescent="0.3">
      <c r="A1195" s="515" t="s">
        <v>1041</v>
      </c>
      <c r="B1195" s="585" t="s">
        <v>966</v>
      </c>
      <c r="C1195" s="516" t="s">
        <v>7</v>
      </c>
      <c r="D1195" s="494">
        <v>31</v>
      </c>
      <c r="E1195" s="494"/>
      <c r="F1195" s="494"/>
      <c r="G1195" s="494"/>
      <c r="H1195" s="510">
        <v>31</v>
      </c>
      <c r="I1195" s="885">
        <v>31</v>
      </c>
      <c r="J1195" s="635"/>
      <c r="K1195" s="635"/>
      <c r="L1195" s="548"/>
      <c r="M1195" s="450"/>
      <c r="N1195" s="450"/>
      <c r="O1195" s="450"/>
      <c r="P1195" s="450"/>
      <c r="Q1195" s="450"/>
      <c r="R1195" s="450"/>
      <c r="S1195" s="450"/>
    </row>
    <row r="1196" spans="1:19" s="460" customFormat="1" ht="13.5" x14ac:dyDescent="0.3">
      <c r="A1196" s="515"/>
      <c r="B1196" s="585"/>
      <c r="C1196" s="516"/>
      <c r="D1196" s="494"/>
      <c r="E1196" s="494"/>
      <c r="F1196" s="494"/>
      <c r="G1196" s="494"/>
      <c r="H1196" s="510"/>
      <c r="I1196" s="885"/>
      <c r="J1196" s="635"/>
      <c r="K1196" s="635"/>
      <c r="L1196" s="548"/>
      <c r="M1196" s="450"/>
      <c r="N1196" s="450"/>
      <c r="O1196" s="450"/>
      <c r="P1196" s="450"/>
      <c r="Q1196" s="450"/>
      <c r="R1196" s="450"/>
      <c r="S1196" s="450"/>
    </row>
    <row r="1197" spans="1:19" s="460" customFormat="1" ht="13.5" x14ac:dyDescent="0.3">
      <c r="A1197" s="515" t="s">
        <v>1042</v>
      </c>
      <c r="B1197" s="585" t="s">
        <v>967</v>
      </c>
      <c r="C1197" s="516"/>
      <c r="D1197" s="494"/>
      <c r="E1197" s="494"/>
      <c r="F1197" s="494"/>
      <c r="G1197" s="494"/>
      <c r="H1197" s="510"/>
      <c r="I1197" s="885"/>
      <c r="J1197" s="635"/>
      <c r="K1197" s="635"/>
      <c r="L1197" s="548"/>
      <c r="M1197" s="450"/>
      <c r="N1197" s="450"/>
      <c r="O1197" s="450"/>
      <c r="P1197" s="450"/>
      <c r="Q1197" s="450"/>
      <c r="R1197" s="450"/>
      <c r="S1197" s="450"/>
    </row>
    <row r="1198" spans="1:19" s="460" customFormat="1" ht="13.5" x14ac:dyDescent="0.3">
      <c r="A1198" s="515"/>
      <c r="B1198" s="585"/>
      <c r="C1198" s="516"/>
      <c r="D1198" s="494"/>
      <c r="E1198" s="494"/>
      <c r="F1198" s="494"/>
      <c r="G1198" s="494"/>
      <c r="H1198" s="510"/>
      <c r="I1198" s="885"/>
      <c r="J1198" s="635"/>
      <c r="K1198" s="635"/>
      <c r="L1198" s="548"/>
      <c r="M1198" s="450"/>
      <c r="N1198" s="450"/>
      <c r="O1198" s="450"/>
      <c r="P1198" s="450"/>
      <c r="Q1198" s="450"/>
      <c r="R1198" s="450"/>
      <c r="S1198" s="450"/>
    </row>
    <row r="1199" spans="1:19" s="460" customFormat="1" ht="67.5" x14ac:dyDescent="0.3">
      <c r="A1199" s="515" t="s">
        <v>1043</v>
      </c>
      <c r="B1199" s="585" t="s">
        <v>968</v>
      </c>
      <c r="C1199" s="516"/>
      <c r="D1199" s="494"/>
      <c r="E1199" s="494"/>
      <c r="F1199" s="494"/>
      <c r="G1199" s="494"/>
      <c r="H1199" s="510"/>
      <c r="I1199" s="885"/>
      <c r="J1199" s="635"/>
      <c r="K1199" s="635"/>
      <c r="L1199" s="548"/>
      <c r="M1199" s="450"/>
      <c r="N1199" s="450"/>
      <c r="O1199" s="450"/>
      <c r="P1199" s="450"/>
      <c r="Q1199" s="450"/>
      <c r="R1199" s="450"/>
      <c r="S1199" s="450"/>
    </row>
    <row r="1200" spans="1:19" s="460" customFormat="1" ht="13.5" x14ac:dyDescent="0.3">
      <c r="A1200" s="515" t="s">
        <v>1044</v>
      </c>
      <c r="B1200" s="585" t="s">
        <v>969</v>
      </c>
      <c r="C1200" s="516" t="s">
        <v>7</v>
      </c>
      <c r="D1200" s="494">
        <v>1</v>
      </c>
      <c r="E1200" s="494"/>
      <c r="F1200" s="494"/>
      <c r="G1200" s="494"/>
      <c r="H1200" s="510">
        <v>1</v>
      </c>
      <c r="I1200" s="885">
        <v>1</v>
      </c>
      <c r="J1200" s="635"/>
      <c r="K1200" s="635"/>
      <c r="L1200" s="548"/>
      <c r="M1200" s="450"/>
      <c r="N1200" s="450"/>
      <c r="O1200" s="450"/>
      <c r="P1200" s="450"/>
      <c r="Q1200" s="450"/>
      <c r="R1200" s="450"/>
      <c r="S1200" s="450"/>
    </row>
    <row r="1201" spans="1:19" s="460" customFormat="1" ht="13.5" x14ac:dyDescent="0.3">
      <c r="A1201" s="515"/>
      <c r="B1201" s="585"/>
      <c r="C1201" s="516"/>
      <c r="D1201" s="494"/>
      <c r="E1201" s="494"/>
      <c r="F1201" s="494"/>
      <c r="G1201" s="494"/>
      <c r="H1201" s="510"/>
      <c r="I1201" s="885"/>
      <c r="J1201" s="635"/>
      <c r="K1201" s="635"/>
      <c r="L1201" s="548"/>
      <c r="M1201" s="450"/>
      <c r="N1201" s="450"/>
      <c r="O1201" s="450"/>
      <c r="P1201" s="450"/>
      <c r="Q1201" s="450"/>
      <c r="R1201" s="450"/>
      <c r="S1201" s="450"/>
    </row>
    <row r="1202" spans="1:19" s="460" customFormat="1" ht="81" x14ac:dyDescent="0.3">
      <c r="A1202" s="515" t="s">
        <v>1045</v>
      </c>
      <c r="B1202" s="585" t="s">
        <v>970</v>
      </c>
      <c r="C1202" s="516" t="s">
        <v>932</v>
      </c>
      <c r="D1202" s="494">
        <v>1</v>
      </c>
      <c r="E1202" s="494"/>
      <c r="F1202" s="494"/>
      <c r="G1202" s="494"/>
      <c r="H1202" s="510">
        <v>1</v>
      </c>
      <c r="I1202" s="885">
        <v>1</v>
      </c>
      <c r="J1202" s="635"/>
      <c r="K1202" s="635"/>
      <c r="L1202" s="548"/>
      <c r="M1202" s="450"/>
      <c r="N1202" s="450"/>
      <c r="O1202" s="450"/>
      <c r="P1202" s="450"/>
      <c r="Q1202" s="450"/>
      <c r="R1202" s="450"/>
      <c r="S1202" s="450"/>
    </row>
    <row r="1203" spans="1:19" s="460" customFormat="1" ht="13.5" x14ac:dyDescent="0.3">
      <c r="A1203" s="515"/>
      <c r="B1203" s="585"/>
      <c r="C1203" s="516"/>
      <c r="D1203" s="494"/>
      <c r="E1203" s="494"/>
      <c r="F1203" s="494"/>
      <c r="G1203" s="494"/>
      <c r="H1203" s="510"/>
      <c r="I1203" s="885"/>
      <c r="J1203" s="635"/>
      <c r="K1203" s="635"/>
      <c r="L1203" s="548"/>
      <c r="M1203" s="450"/>
      <c r="N1203" s="450"/>
      <c r="O1203" s="450"/>
      <c r="P1203" s="450"/>
      <c r="Q1203" s="450"/>
      <c r="R1203" s="450"/>
      <c r="S1203" s="450"/>
    </row>
    <row r="1204" spans="1:19" s="460" customFormat="1" ht="45.75" customHeight="1" x14ac:dyDescent="0.3">
      <c r="A1204" s="515" t="s">
        <v>1046</v>
      </c>
      <c r="B1204" s="585" t="s">
        <v>971</v>
      </c>
      <c r="C1204" s="516" t="s">
        <v>932</v>
      </c>
      <c r="D1204" s="494">
        <v>1</v>
      </c>
      <c r="E1204" s="494"/>
      <c r="F1204" s="494"/>
      <c r="G1204" s="494"/>
      <c r="H1204" s="510">
        <v>1</v>
      </c>
      <c r="I1204" s="885">
        <v>1</v>
      </c>
      <c r="J1204" s="635"/>
      <c r="K1204" s="635"/>
      <c r="L1204" s="548"/>
      <c r="M1204" s="450"/>
      <c r="N1204" s="450"/>
      <c r="O1204" s="450"/>
      <c r="P1204" s="450"/>
      <c r="Q1204" s="450"/>
      <c r="R1204" s="450"/>
      <c r="S1204" s="450"/>
    </row>
    <row r="1205" spans="1:19" s="460" customFormat="1" ht="13.5" x14ac:dyDescent="0.3">
      <c r="A1205" s="515"/>
      <c r="B1205" s="585"/>
      <c r="C1205" s="516"/>
      <c r="D1205" s="494"/>
      <c r="E1205" s="494"/>
      <c r="F1205" s="494"/>
      <c r="G1205" s="494"/>
      <c r="H1205" s="510"/>
      <c r="I1205" s="885"/>
      <c r="J1205" s="635"/>
      <c r="K1205" s="635"/>
      <c r="L1205" s="548"/>
      <c r="M1205" s="450"/>
      <c r="N1205" s="450"/>
      <c r="O1205" s="450"/>
      <c r="P1205" s="450"/>
      <c r="Q1205" s="450"/>
      <c r="R1205" s="450"/>
      <c r="S1205" s="450"/>
    </row>
    <row r="1206" spans="1:19" s="460" customFormat="1" ht="13.5" x14ac:dyDescent="0.3">
      <c r="A1206" s="515" t="s">
        <v>1047</v>
      </c>
      <c r="B1206" s="585" t="s">
        <v>972</v>
      </c>
      <c r="C1206" s="516" t="s">
        <v>932</v>
      </c>
      <c r="D1206" s="494">
        <v>1</v>
      </c>
      <c r="E1206" s="494"/>
      <c r="F1206" s="494"/>
      <c r="G1206" s="494"/>
      <c r="H1206" s="510">
        <v>1</v>
      </c>
      <c r="I1206" s="885">
        <v>1</v>
      </c>
      <c r="J1206" s="635"/>
      <c r="K1206" s="635"/>
      <c r="L1206" s="548"/>
      <c r="M1206" s="450"/>
      <c r="N1206" s="450"/>
      <c r="O1206" s="450"/>
      <c r="P1206" s="450"/>
      <c r="Q1206" s="450"/>
      <c r="R1206" s="450"/>
      <c r="S1206" s="450"/>
    </row>
    <row r="1207" spans="1:19" s="460" customFormat="1" ht="13.5" x14ac:dyDescent="0.3">
      <c r="A1207" s="515"/>
      <c r="B1207" s="585"/>
      <c r="C1207" s="516"/>
      <c r="D1207" s="494"/>
      <c r="E1207" s="494"/>
      <c r="F1207" s="494"/>
      <c r="G1207" s="494"/>
      <c r="H1207" s="510"/>
      <c r="I1207" s="885"/>
      <c r="J1207" s="635"/>
      <c r="K1207" s="635"/>
      <c r="L1207" s="548"/>
      <c r="M1207" s="450"/>
      <c r="N1207" s="450"/>
      <c r="O1207" s="450"/>
      <c r="P1207" s="450"/>
      <c r="Q1207" s="450"/>
      <c r="R1207" s="450"/>
      <c r="S1207" s="450"/>
    </row>
    <row r="1208" spans="1:19" s="460" customFormat="1" ht="40.5" x14ac:dyDescent="0.3">
      <c r="A1208" s="515" t="s">
        <v>1048</v>
      </c>
      <c r="B1208" s="585" t="s">
        <v>973</v>
      </c>
      <c r="C1208" s="516" t="s">
        <v>932</v>
      </c>
      <c r="D1208" s="494">
        <v>1</v>
      </c>
      <c r="E1208" s="494"/>
      <c r="F1208" s="494"/>
      <c r="G1208" s="494"/>
      <c r="H1208" s="510">
        <v>1</v>
      </c>
      <c r="I1208" s="885">
        <v>1</v>
      </c>
      <c r="J1208" s="635"/>
      <c r="K1208" s="635"/>
      <c r="L1208" s="548"/>
      <c r="M1208" s="450"/>
      <c r="N1208" s="450"/>
      <c r="O1208" s="450"/>
      <c r="P1208" s="450"/>
      <c r="Q1208" s="450"/>
      <c r="R1208" s="450"/>
      <c r="S1208" s="450"/>
    </row>
    <row r="1209" spans="1:19" s="460" customFormat="1" ht="13.5" x14ac:dyDescent="0.3">
      <c r="A1209" s="515"/>
      <c r="B1209" s="585"/>
      <c r="C1209" s="516"/>
      <c r="D1209" s="494"/>
      <c r="E1209" s="494"/>
      <c r="F1209" s="494"/>
      <c r="G1209" s="494"/>
      <c r="H1209" s="510"/>
      <c r="I1209" s="885"/>
      <c r="J1209" s="635"/>
      <c r="K1209" s="635"/>
      <c r="L1209" s="548"/>
      <c r="M1209" s="450"/>
      <c r="N1209" s="450"/>
      <c r="O1209" s="450"/>
      <c r="P1209" s="450"/>
      <c r="Q1209" s="450"/>
      <c r="R1209" s="450"/>
      <c r="S1209" s="450"/>
    </row>
    <row r="1210" spans="1:19" s="460" customFormat="1" ht="27" x14ac:dyDescent="0.3">
      <c r="A1210" s="515" t="s">
        <v>1049</v>
      </c>
      <c r="B1210" s="585" t="s">
        <v>974</v>
      </c>
      <c r="C1210" s="516" t="s">
        <v>7</v>
      </c>
      <c r="D1210" s="494">
        <v>3</v>
      </c>
      <c r="E1210" s="494"/>
      <c r="F1210" s="494"/>
      <c r="G1210" s="494"/>
      <c r="H1210" s="510">
        <v>3</v>
      </c>
      <c r="I1210" s="885">
        <v>3</v>
      </c>
      <c r="J1210" s="635"/>
      <c r="K1210" s="635"/>
      <c r="L1210" s="548"/>
      <c r="M1210" s="450"/>
      <c r="N1210" s="450"/>
      <c r="O1210" s="450"/>
      <c r="P1210" s="450"/>
      <c r="Q1210" s="450"/>
      <c r="R1210" s="450"/>
      <c r="S1210" s="450"/>
    </row>
    <row r="1211" spans="1:19" s="460" customFormat="1" ht="13.5" x14ac:dyDescent="0.3">
      <c r="A1211" s="515"/>
      <c r="B1211" s="585"/>
      <c r="C1211" s="516"/>
      <c r="D1211" s="494"/>
      <c r="E1211" s="494"/>
      <c r="F1211" s="494"/>
      <c r="G1211" s="494"/>
      <c r="H1211" s="510"/>
      <c r="I1211" s="885"/>
      <c r="J1211" s="635"/>
      <c r="K1211" s="635"/>
      <c r="L1211" s="548"/>
      <c r="M1211" s="450"/>
      <c r="N1211" s="450"/>
      <c r="O1211" s="450"/>
      <c r="P1211" s="450"/>
      <c r="Q1211" s="450"/>
      <c r="R1211" s="450"/>
      <c r="S1211" s="450"/>
    </row>
    <row r="1212" spans="1:19" s="460" customFormat="1" ht="13.5" x14ac:dyDescent="0.3">
      <c r="A1212" s="515" t="s">
        <v>1050</v>
      </c>
      <c r="B1212" s="585" t="s">
        <v>189</v>
      </c>
      <c r="C1212" s="516"/>
      <c r="D1212" s="494"/>
      <c r="E1212" s="494"/>
      <c r="F1212" s="494"/>
      <c r="G1212" s="494"/>
      <c r="H1212" s="510"/>
      <c r="I1212" s="885"/>
      <c r="J1212" s="635"/>
      <c r="K1212" s="635"/>
      <c r="L1212" s="548"/>
      <c r="M1212" s="450"/>
      <c r="N1212" s="450"/>
      <c r="O1212" s="450"/>
      <c r="P1212" s="450"/>
      <c r="Q1212" s="450"/>
      <c r="R1212" s="450"/>
      <c r="S1212" s="450"/>
    </row>
    <row r="1213" spans="1:19" s="460" customFormat="1" ht="13.5" x14ac:dyDescent="0.3">
      <c r="A1213" s="515"/>
      <c r="B1213" s="585"/>
      <c r="C1213" s="516"/>
      <c r="D1213" s="494"/>
      <c r="E1213" s="494"/>
      <c r="F1213" s="494"/>
      <c r="G1213" s="494"/>
      <c r="H1213" s="510"/>
      <c r="I1213" s="885"/>
      <c r="J1213" s="635"/>
      <c r="K1213" s="635"/>
      <c r="L1213" s="548"/>
      <c r="M1213" s="450"/>
      <c r="N1213" s="450"/>
      <c r="O1213" s="450"/>
      <c r="P1213" s="450"/>
      <c r="Q1213" s="450"/>
      <c r="R1213" s="450"/>
      <c r="S1213" s="450"/>
    </row>
    <row r="1214" spans="1:19" s="460" customFormat="1" ht="162" x14ac:dyDescent="0.3">
      <c r="A1214" s="515" t="s">
        <v>1051</v>
      </c>
      <c r="B1214" s="585" t="s">
        <v>975</v>
      </c>
      <c r="C1214" s="516" t="s">
        <v>932</v>
      </c>
      <c r="D1214" s="494">
        <v>1</v>
      </c>
      <c r="E1214" s="494"/>
      <c r="F1214" s="494"/>
      <c r="G1214" s="494"/>
      <c r="H1214" s="510">
        <v>1</v>
      </c>
      <c r="I1214" s="885">
        <v>1</v>
      </c>
      <c r="J1214" s="635"/>
      <c r="K1214" s="635"/>
      <c r="L1214" s="548"/>
      <c r="M1214" s="450"/>
      <c r="N1214" s="450"/>
      <c r="O1214" s="450"/>
      <c r="P1214" s="450"/>
      <c r="Q1214" s="450"/>
      <c r="R1214" s="450"/>
      <c r="S1214" s="450"/>
    </row>
    <row r="1215" spans="1:19" s="460" customFormat="1" ht="13.5" x14ac:dyDescent="0.3">
      <c r="A1215" s="515"/>
      <c r="B1215" s="585"/>
      <c r="C1215" s="516"/>
      <c r="D1215" s="494"/>
      <c r="E1215" s="494"/>
      <c r="F1215" s="494"/>
      <c r="G1215" s="494"/>
      <c r="H1215" s="510" t="s">
        <v>810</v>
      </c>
      <c r="I1215" s="885"/>
      <c r="J1215" s="635"/>
      <c r="K1215" s="635"/>
      <c r="L1215" s="548"/>
      <c r="M1215" s="450"/>
      <c r="N1215" s="450"/>
      <c r="O1215" s="450"/>
      <c r="P1215" s="450"/>
      <c r="Q1215" s="450"/>
      <c r="R1215" s="450"/>
      <c r="S1215" s="450"/>
    </row>
    <row r="1216" spans="1:19" s="460" customFormat="1" ht="310.5" x14ac:dyDescent="0.3">
      <c r="A1216" s="515" t="s">
        <v>1052</v>
      </c>
      <c r="B1216" s="585" t="s">
        <v>976</v>
      </c>
      <c r="C1216" s="516" t="s">
        <v>932</v>
      </c>
      <c r="D1216" s="494">
        <v>1</v>
      </c>
      <c r="E1216" s="494"/>
      <c r="F1216" s="494"/>
      <c r="G1216" s="494"/>
      <c r="H1216" s="510">
        <v>1</v>
      </c>
      <c r="I1216" s="885">
        <v>1</v>
      </c>
      <c r="J1216" s="635"/>
      <c r="K1216" s="635"/>
      <c r="L1216" s="548"/>
      <c r="M1216" s="450"/>
      <c r="N1216" s="450"/>
      <c r="O1216" s="450"/>
      <c r="P1216" s="450"/>
      <c r="Q1216" s="450"/>
      <c r="R1216" s="450"/>
      <c r="S1216" s="450"/>
    </row>
    <row r="1217" spans="1:19" s="460" customFormat="1" ht="13.5" x14ac:dyDescent="0.3">
      <c r="A1217" s="515"/>
      <c r="B1217" s="585"/>
      <c r="C1217" s="516"/>
      <c r="D1217" s="494"/>
      <c r="E1217" s="494"/>
      <c r="F1217" s="494"/>
      <c r="G1217" s="494"/>
      <c r="H1217" s="510" t="s">
        <v>810</v>
      </c>
      <c r="I1217" s="885">
        <v>0</v>
      </c>
      <c r="J1217" s="635"/>
      <c r="K1217" s="635"/>
      <c r="L1217" s="548"/>
      <c r="M1217" s="450"/>
      <c r="N1217" s="450"/>
      <c r="O1217" s="450"/>
      <c r="P1217" s="450"/>
      <c r="Q1217" s="450"/>
      <c r="R1217" s="450"/>
      <c r="S1217" s="450"/>
    </row>
    <row r="1218" spans="1:19" s="460" customFormat="1" ht="81" x14ac:dyDescent="0.3">
      <c r="A1218" s="515" t="s">
        <v>1053</v>
      </c>
      <c r="B1218" s="585" t="s">
        <v>977</v>
      </c>
      <c r="C1218" s="516" t="s">
        <v>932</v>
      </c>
      <c r="D1218" s="494">
        <v>1</v>
      </c>
      <c r="E1218" s="494"/>
      <c r="F1218" s="494"/>
      <c r="G1218" s="494"/>
      <c r="H1218" s="510">
        <v>1</v>
      </c>
      <c r="I1218" s="885">
        <v>1</v>
      </c>
      <c r="J1218" s="635"/>
      <c r="K1218" s="635"/>
      <c r="L1218" s="548"/>
      <c r="M1218" s="450"/>
      <c r="N1218" s="450"/>
      <c r="O1218" s="450"/>
      <c r="P1218" s="450"/>
      <c r="Q1218" s="450"/>
      <c r="R1218" s="450"/>
      <c r="S1218" s="450"/>
    </row>
    <row r="1219" spans="1:19" s="460" customFormat="1" ht="13.5" x14ac:dyDescent="0.3">
      <c r="A1219" s="515"/>
      <c r="B1219" s="585"/>
      <c r="C1219" s="516"/>
      <c r="D1219" s="494"/>
      <c r="E1219" s="494"/>
      <c r="F1219" s="494"/>
      <c r="G1219" s="494"/>
      <c r="H1219" s="510" t="s">
        <v>810</v>
      </c>
      <c r="I1219" s="885"/>
      <c r="J1219" s="635"/>
      <c r="K1219" s="635"/>
      <c r="L1219" s="548"/>
      <c r="M1219" s="450"/>
      <c r="N1219" s="450"/>
      <c r="O1219" s="450"/>
      <c r="P1219" s="450"/>
      <c r="Q1219" s="450"/>
      <c r="R1219" s="450"/>
      <c r="S1219" s="450"/>
    </row>
    <row r="1220" spans="1:19" s="460" customFormat="1" ht="121.5" x14ac:dyDescent="0.3">
      <c r="A1220" s="515" t="s">
        <v>1054</v>
      </c>
      <c r="B1220" s="585" t="s">
        <v>978</v>
      </c>
      <c r="C1220" s="516" t="s">
        <v>932</v>
      </c>
      <c r="D1220" s="494">
        <v>1</v>
      </c>
      <c r="E1220" s="494"/>
      <c r="F1220" s="494"/>
      <c r="G1220" s="494"/>
      <c r="H1220" s="510">
        <v>1</v>
      </c>
      <c r="I1220" s="885">
        <v>1</v>
      </c>
      <c r="J1220" s="635"/>
      <c r="K1220" s="635"/>
      <c r="L1220" s="548"/>
      <c r="M1220" s="450"/>
      <c r="N1220" s="450"/>
      <c r="O1220" s="450"/>
      <c r="P1220" s="450"/>
      <c r="Q1220" s="450"/>
      <c r="R1220" s="450"/>
      <c r="S1220" s="450"/>
    </row>
    <row r="1221" spans="1:19" s="460" customFormat="1" ht="13.5" x14ac:dyDescent="0.3">
      <c r="A1221" s="515"/>
      <c r="B1221" s="585"/>
      <c r="C1221" s="516"/>
      <c r="D1221" s="494"/>
      <c r="E1221" s="494"/>
      <c r="F1221" s="494"/>
      <c r="G1221" s="494"/>
      <c r="H1221" s="510" t="s">
        <v>810</v>
      </c>
      <c r="I1221" s="885"/>
      <c r="J1221" s="635"/>
      <c r="K1221" s="635"/>
      <c r="L1221" s="548"/>
      <c r="M1221" s="450"/>
      <c r="N1221" s="450"/>
      <c r="O1221" s="450"/>
      <c r="P1221" s="450"/>
      <c r="Q1221" s="450"/>
      <c r="R1221" s="450"/>
      <c r="S1221" s="450"/>
    </row>
    <row r="1222" spans="1:19" s="460" customFormat="1" ht="13.5" x14ac:dyDescent="0.3">
      <c r="A1222" s="515" t="s">
        <v>1055</v>
      </c>
      <c r="B1222" s="585" t="s">
        <v>979</v>
      </c>
      <c r="C1222" s="516" t="s">
        <v>932</v>
      </c>
      <c r="D1222" s="494">
        <v>1</v>
      </c>
      <c r="E1222" s="494"/>
      <c r="F1222" s="494"/>
      <c r="G1222" s="494"/>
      <c r="H1222" s="510">
        <v>1</v>
      </c>
      <c r="I1222" s="885">
        <v>1</v>
      </c>
      <c r="J1222" s="635"/>
      <c r="K1222" s="635"/>
      <c r="L1222" s="548"/>
      <c r="M1222" s="450"/>
      <c r="N1222" s="450"/>
      <c r="O1222" s="450"/>
      <c r="P1222" s="450"/>
      <c r="Q1222" s="450"/>
      <c r="R1222" s="450"/>
      <c r="S1222" s="450"/>
    </row>
    <row r="1223" spans="1:19" s="460" customFormat="1" ht="13.5" x14ac:dyDescent="0.3">
      <c r="A1223" s="515"/>
      <c r="B1223" s="585"/>
      <c r="C1223" s="516"/>
      <c r="D1223" s="494"/>
      <c r="E1223" s="494"/>
      <c r="F1223" s="494"/>
      <c r="G1223" s="494"/>
      <c r="H1223" s="510" t="s">
        <v>810</v>
      </c>
      <c r="I1223" s="885"/>
      <c r="J1223" s="635"/>
      <c r="K1223" s="635"/>
      <c r="L1223" s="548"/>
      <c r="M1223" s="450"/>
      <c r="N1223" s="450"/>
      <c r="O1223" s="450"/>
      <c r="P1223" s="450"/>
      <c r="Q1223" s="450"/>
      <c r="R1223" s="450"/>
      <c r="S1223" s="450"/>
    </row>
    <row r="1224" spans="1:19" s="460" customFormat="1" ht="40.5" x14ac:dyDescent="0.3">
      <c r="A1224" s="515" t="s">
        <v>1056</v>
      </c>
      <c r="B1224" s="585" t="s">
        <v>980</v>
      </c>
      <c r="C1224" s="516" t="s">
        <v>932</v>
      </c>
      <c r="D1224" s="494">
        <v>1</v>
      </c>
      <c r="E1224" s="494"/>
      <c r="F1224" s="494"/>
      <c r="G1224" s="494"/>
      <c r="H1224" s="510">
        <v>1</v>
      </c>
      <c r="I1224" s="885">
        <v>1</v>
      </c>
      <c r="J1224" s="635"/>
      <c r="K1224" s="635"/>
      <c r="L1224" s="548"/>
      <c r="M1224" s="450"/>
      <c r="N1224" s="450"/>
      <c r="O1224" s="450"/>
      <c r="P1224" s="450"/>
      <c r="Q1224" s="450"/>
      <c r="R1224" s="450"/>
      <c r="S1224" s="450"/>
    </row>
    <row r="1225" spans="1:19" s="460" customFormat="1" ht="13.5" x14ac:dyDescent="0.3">
      <c r="A1225" s="515"/>
      <c r="B1225" s="585"/>
      <c r="C1225" s="516"/>
      <c r="D1225" s="494"/>
      <c r="E1225" s="494"/>
      <c r="F1225" s="494"/>
      <c r="G1225" s="494"/>
      <c r="H1225" s="510" t="s">
        <v>810</v>
      </c>
      <c r="I1225" s="885"/>
      <c r="J1225" s="635"/>
      <c r="K1225" s="635"/>
      <c r="L1225" s="548"/>
      <c r="M1225" s="450"/>
      <c r="N1225" s="450"/>
      <c r="O1225" s="450"/>
      <c r="P1225" s="450"/>
      <c r="Q1225" s="450"/>
      <c r="R1225" s="450"/>
      <c r="S1225" s="450"/>
    </row>
    <row r="1226" spans="1:19" s="460" customFormat="1" ht="40.5" x14ac:dyDescent="0.3">
      <c r="A1226" s="515" t="s">
        <v>1057</v>
      </c>
      <c r="B1226" s="585" t="s">
        <v>981</v>
      </c>
      <c r="C1226" s="516" t="s">
        <v>932</v>
      </c>
      <c r="D1226" s="494">
        <v>1</v>
      </c>
      <c r="E1226" s="494"/>
      <c r="F1226" s="494"/>
      <c r="G1226" s="494"/>
      <c r="H1226" s="510">
        <v>1</v>
      </c>
      <c r="I1226" s="885">
        <v>1</v>
      </c>
      <c r="J1226" s="635"/>
      <c r="K1226" s="635"/>
      <c r="L1226" s="548"/>
      <c r="M1226" s="450"/>
      <c r="N1226" s="450"/>
      <c r="O1226" s="450"/>
      <c r="P1226" s="450"/>
      <c r="Q1226" s="450"/>
      <c r="R1226" s="450"/>
      <c r="S1226" s="450"/>
    </row>
    <row r="1227" spans="1:19" s="460" customFormat="1" ht="13.5" x14ac:dyDescent="0.3">
      <c r="A1227" s="515"/>
      <c r="B1227" s="585"/>
      <c r="C1227" s="516"/>
      <c r="D1227" s="494"/>
      <c r="E1227" s="494"/>
      <c r="F1227" s="494"/>
      <c r="G1227" s="494"/>
      <c r="H1227" s="510"/>
      <c r="I1227" s="885"/>
      <c r="J1227" s="635"/>
      <c r="K1227" s="635"/>
      <c r="L1227" s="548"/>
      <c r="M1227" s="450"/>
      <c r="N1227" s="450"/>
      <c r="O1227" s="450"/>
      <c r="P1227" s="450"/>
      <c r="Q1227" s="450"/>
      <c r="R1227" s="450"/>
      <c r="S1227" s="450"/>
    </row>
    <row r="1228" spans="1:19" s="460" customFormat="1" ht="81" x14ac:dyDescent="0.3">
      <c r="A1228" s="515" t="s">
        <v>1058</v>
      </c>
      <c r="B1228" s="585" t="s">
        <v>982</v>
      </c>
      <c r="C1228" s="516" t="s">
        <v>932</v>
      </c>
      <c r="D1228" s="494">
        <v>1</v>
      </c>
      <c r="E1228" s="494"/>
      <c r="F1228" s="494"/>
      <c r="G1228" s="494"/>
      <c r="H1228" s="510">
        <v>1</v>
      </c>
      <c r="I1228" s="885">
        <v>1</v>
      </c>
      <c r="J1228" s="635"/>
      <c r="K1228" s="635"/>
      <c r="L1228" s="548"/>
      <c r="M1228" s="450"/>
      <c r="N1228" s="450"/>
      <c r="O1228" s="450"/>
      <c r="P1228" s="450"/>
      <c r="Q1228" s="450"/>
      <c r="R1228" s="450"/>
      <c r="S1228" s="450"/>
    </row>
    <row r="1229" spans="1:19" s="460" customFormat="1" ht="13.5" x14ac:dyDescent="0.3">
      <c r="A1229" s="515"/>
      <c r="B1229" s="585"/>
      <c r="C1229" s="516"/>
      <c r="D1229" s="494"/>
      <c r="E1229" s="494"/>
      <c r="F1229" s="494"/>
      <c r="G1229" s="494"/>
      <c r="H1229" s="510" t="s">
        <v>810</v>
      </c>
      <c r="I1229" s="885"/>
      <c r="J1229" s="635"/>
      <c r="K1229" s="635"/>
      <c r="L1229" s="548"/>
      <c r="M1229" s="450"/>
      <c r="N1229" s="450"/>
      <c r="O1229" s="450"/>
      <c r="P1229" s="450"/>
      <c r="Q1229" s="450"/>
      <c r="R1229" s="450"/>
      <c r="S1229" s="450"/>
    </row>
    <row r="1230" spans="1:19" s="460" customFormat="1" ht="94.5" x14ac:dyDescent="0.3">
      <c r="A1230" s="515" t="s">
        <v>1059</v>
      </c>
      <c r="B1230" s="585" t="s">
        <v>983</v>
      </c>
      <c r="C1230" s="516" t="s">
        <v>932</v>
      </c>
      <c r="D1230" s="494">
        <v>1</v>
      </c>
      <c r="E1230" s="494"/>
      <c r="F1230" s="494"/>
      <c r="G1230" s="494"/>
      <c r="H1230" s="510">
        <v>1</v>
      </c>
      <c r="I1230" s="885">
        <v>1</v>
      </c>
      <c r="J1230" s="635"/>
      <c r="K1230" s="371"/>
      <c r="L1230" s="366"/>
      <c r="M1230" s="450"/>
      <c r="N1230" s="450"/>
      <c r="O1230" s="450"/>
      <c r="P1230" s="450"/>
      <c r="Q1230" s="450"/>
      <c r="R1230" s="450"/>
      <c r="S1230" s="450"/>
    </row>
    <row r="1231" spans="1:19" s="460" customFormat="1" ht="13.5" x14ac:dyDescent="0.3">
      <c r="A1231" s="515"/>
      <c r="B1231" s="508"/>
      <c r="C1231" s="516"/>
      <c r="D1231" s="494"/>
      <c r="E1231" s="494"/>
      <c r="F1231" s="494"/>
      <c r="G1231" s="494"/>
      <c r="H1231" s="510"/>
      <c r="I1231" s="885"/>
      <c r="J1231" s="635"/>
      <c r="K1231" s="635"/>
      <c r="L1231" s="548"/>
      <c r="M1231" s="450"/>
      <c r="N1231" s="450"/>
      <c r="O1231" s="450"/>
      <c r="P1231" s="450"/>
      <c r="Q1231" s="450"/>
      <c r="R1231" s="450"/>
      <c r="S1231" s="450"/>
    </row>
    <row r="1232" spans="1:19" s="460" customFormat="1" ht="13.5" x14ac:dyDescent="0.3">
      <c r="A1232" s="515"/>
      <c r="B1232" s="508"/>
      <c r="C1232" s="516"/>
      <c r="D1232" s="494"/>
      <c r="E1232" s="494"/>
      <c r="F1232" s="494"/>
      <c r="G1232" s="494"/>
      <c r="H1232" s="510"/>
      <c r="I1232" s="885"/>
      <c r="J1232" s="635"/>
      <c r="K1232" s="635"/>
      <c r="L1232" s="548"/>
      <c r="M1232" s="450"/>
      <c r="N1232" s="450"/>
      <c r="O1232" s="450"/>
      <c r="P1232" s="450"/>
      <c r="Q1232" s="450"/>
      <c r="R1232" s="450"/>
      <c r="S1232" s="450"/>
    </row>
    <row r="1233" spans="1:19" s="460" customFormat="1" ht="13.5" x14ac:dyDescent="0.3">
      <c r="A1233" s="515"/>
      <c r="B1233" s="508"/>
      <c r="C1233" s="516"/>
      <c r="D1233" s="494"/>
      <c r="E1233" s="494"/>
      <c r="F1233" s="494"/>
      <c r="G1233" s="494"/>
      <c r="H1233" s="510"/>
      <c r="I1233" s="885"/>
      <c r="J1233" s="635"/>
      <c r="K1233" s="635"/>
      <c r="L1233" s="548"/>
      <c r="M1233" s="450"/>
      <c r="N1233" s="450"/>
      <c r="O1233" s="450"/>
      <c r="P1233" s="450"/>
      <c r="Q1233" s="450"/>
      <c r="R1233" s="450"/>
      <c r="S1233" s="450"/>
    </row>
    <row r="1234" spans="1:19" s="460" customFormat="1" ht="18" x14ac:dyDescent="0.35">
      <c r="A1234" s="570" t="s">
        <v>1060</v>
      </c>
      <c r="B1234" s="571" t="s">
        <v>75</v>
      </c>
      <c r="C1234" s="572"/>
      <c r="D1234" s="591"/>
      <c r="E1234" s="591"/>
      <c r="F1234" s="591"/>
      <c r="G1234" s="591"/>
      <c r="H1234" s="680" t="str">
        <f>IF(PRODUCT(D1234:G1234),PRODUCT(D1234:G1234),"")</f>
        <v/>
      </c>
      <c r="I1234" s="886"/>
      <c r="J1234" s="631"/>
      <c r="K1234" s="631"/>
      <c r="L1234" s="573"/>
      <c r="M1234" s="450"/>
      <c r="N1234" s="450"/>
      <c r="O1234" s="450"/>
      <c r="P1234" s="450"/>
      <c r="Q1234" s="450"/>
      <c r="R1234" s="450"/>
      <c r="S1234" s="450"/>
    </row>
    <row r="1235" spans="1:19" s="460" customFormat="1" ht="13.5" x14ac:dyDescent="0.3">
      <c r="A1235" s="574"/>
      <c r="B1235" s="432"/>
      <c r="C1235" s="436"/>
      <c r="D1235" s="444"/>
      <c r="E1235" s="444"/>
      <c r="F1235" s="444"/>
      <c r="G1235" s="444"/>
      <c r="H1235" s="445"/>
      <c r="I1235" s="884"/>
      <c r="J1235" s="630"/>
      <c r="K1235" s="640"/>
      <c r="L1235" s="540"/>
      <c r="M1235" s="450"/>
      <c r="N1235" s="450"/>
      <c r="O1235" s="450"/>
      <c r="P1235" s="450"/>
      <c r="Q1235" s="450"/>
      <c r="R1235" s="450"/>
      <c r="S1235" s="450"/>
    </row>
    <row r="1236" spans="1:19" s="460" customFormat="1" ht="13.5" x14ac:dyDescent="0.3">
      <c r="A1236" s="476" t="s">
        <v>713</v>
      </c>
      <c r="B1236" s="477" t="s">
        <v>35</v>
      </c>
      <c r="C1236" s="478"/>
      <c r="D1236" s="592"/>
      <c r="E1236" s="592"/>
      <c r="F1236" s="592"/>
      <c r="G1236" s="592"/>
      <c r="H1236" s="681" t="str">
        <f>IF(PRODUCT(D1236:G1236),PRODUCT(D1236:G1236),"")</f>
        <v/>
      </c>
      <c r="I1236" s="887"/>
      <c r="J1236" s="632"/>
      <c r="K1236" s="632"/>
      <c r="L1236" s="533">
        <f>SUM(L1237:L1837)</f>
        <v>0</v>
      </c>
      <c r="M1236" s="450"/>
      <c r="N1236" s="450"/>
      <c r="O1236" s="450"/>
      <c r="P1236" s="450"/>
      <c r="Q1236" s="450"/>
      <c r="R1236" s="450"/>
      <c r="S1236" s="450"/>
    </row>
    <row r="1237" spans="1:19" s="460" customFormat="1" ht="13.5" x14ac:dyDescent="0.3">
      <c r="A1237" s="515"/>
      <c r="B1237" s="508"/>
      <c r="C1237" s="516"/>
      <c r="D1237" s="494"/>
      <c r="E1237" s="494"/>
      <c r="F1237" s="494"/>
      <c r="G1237" s="494"/>
      <c r="H1237" s="510"/>
      <c r="I1237" s="885"/>
      <c r="J1237" s="635"/>
      <c r="K1237" s="635"/>
      <c r="L1237" s="538"/>
      <c r="M1237" s="450"/>
      <c r="N1237" s="450"/>
      <c r="O1237" s="450"/>
      <c r="P1237" s="450"/>
      <c r="Q1237" s="450"/>
      <c r="R1237" s="450"/>
      <c r="S1237" s="450"/>
    </row>
    <row r="1238" spans="1:19" s="460" customFormat="1" ht="13.5" x14ac:dyDescent="0.3">
      <c r="A1238" s="488" t="s">
        <v>1061</v>
      </c>
      <c r="B1238" s="489" t="s">
        <v>34</v>
      </c>
      <c r="C1238" s="516"/>
      <c r="D1238" s="494"/>
      <c r="E1238" s="494"/>
      <c r="F1238" s="494"/>
      <c r="G1238" s="494"/>
      <c r="H1238" s="510"/>
      <c r="I1238" s="885"/>
      <c r="J1238" s="635"/>
      <c r="K1238" s="635"/>
      <c r="L1238" s="538"/>
      <c r="M1238" s="450"/>
      <c r="N1238" s="450"/>
      <c r="O1238" s="450"/>
      <c r="P1238" s="450"/>
      <c r="Q1238" s="450"/>
      <c r="R1238" s="450"/>
      <c r="S1238" s="450"/>
    </row>
    <row r="1239" spans="1:19" s="460" customFormat="1" ht="81" x14ac:dyDescent="0.3">
      <c r="A1239" s="497" t="s">
        <v>1062</v>
      </c>
      <c r="B1239" s="434" t="s">
        <v>48</v>
      </c>
      <c r="C1239" s="516"/>
      <c r="D1239" s="494"/>
      <c r="E1239" s="494"/>
      <c r="F1239" s="494"/>
      <c r="G1239" s="494"/>
      <c r="H1239" s="510"/>
      <c r="I1239" s="885"/>
      <c r="J1239" s="635"/>
      <c r="K1239" s="635"/>
      <c r="L1239" s="538"/>
      <c r="M1239" s="450"/>
      <c r="N1239" s="450"/>
      <c r="O1239" s="450"/>
      <c r="P1239" s="450"/>
      <c r="Q1239" s="450"/>
      <c r="R1239" s="450"/>
      <c r="S1239" s="450"/>
    </row>
    <row r="1240" spans="1:19" s="440" customFormat="1" ht="13.5" x14ac:dyDescent="0.3">
      <c r="A1240" s="497" t="s">
        <v>1063</v>
      </c>
      <c r="B1240" s="528" t="s">
        <v>50</v>
      </c>
      <c r="C1240" s="464" t="s">
        <v>11</v>
      </c>
      <c r="D1240" s="494">
        <v>29</v>
      </c>
      <c r="E1240" s="494"/>
      <c r="F1240" s="494"/>
      <c r="G1240" s="494"/>
      <c r="H1240" s="510">
        <f>D1240</f>
        <v>29</v>
      </c>
      <c r="I1240" s="885">
        <f>H1240</f>
        <v>29</v>
      </c>
      <c r="J1240" s="635"/>
      <c r="K1240" s="635"/>
      <c r="L1240" s="534"/>
      <c r="M1240" s="437"/>
      <c r="N1240" s="437"/>
      <c r="O1240" s="437"/>
      <c r="P1240" s="437"/>
      <c r="Q1240" s="437"/>
      <c r="R1240" s="437"/>
      <c r="S1240" s="437"/>
    </row>
    <row r="1241" spans="1:19" s="440" customFormat="1" ht="13.5" x14ac:dyDescent="0.3">
      <c r="A1241" s="497" t="s">
        <v>1064</v>
      </c>
      <c r="B1241" s="495" t="s">
        <v>52</v>
      </c>
      <c r="C1241" s="464" t="s">
        <v>11</v>
      </c>
      <c r="D1241" s="494">
        <v>2</v>
      </c>
      <c r="E1241" s="494"/>
      <c r="F1241" s="494"/>
      <c r="G1241" s="494"/>
      <c r="H1241" s="510">
        <f t="shared" ref="H1241:H1242" si="49">D1241</f>
        <v>2</v>
      </c>
      <c r="I1241" s="885">
        <f t="shared" ref="I1241:I1242" si="50">H1241</f>
        <v>2</v>
      </c>
      <c r="J1241" s="635"/>
      <c r="K1241" s="635"/>
      <c r="L1241" s="534"/>
      <c r="M1241" s="437"/>
      <c r="N1241" s="437"/>
      <c r="O1241" s="437"/>
      <c r="P1241" s="437"/>
      <c r="Q1241" s="437"/>
      <c r="R1241" s="437"/>
      <c r="S1241" s="437"/>
    </row>
    <row r="1242" spans="1:19" s="440" customFormat="1" ht="13.5" x14ac:dyDescent="0.3">
      <c r="A1242" s="497" t="s">
        <v>1065</v>
      </c>
      <c r="B1242" s="495" t="s">
        <v>54</v>
      </c>
      <c r="C1242" s="464" t="s">
        <v>11</v>
      </c>
      <c r="D1242" s="494">
        <v>1</v>
      </c>
      <c r="E1242" s="465"/>
      <c r="F1242" s="465"/>
      <c r="G1242" s="465"/>
      <c r="H1242" s="510">
        <f t="shared" si="49"/>
        <v>1</v>
      </c>
      <c r="I1242" s="885">
        <f t="shared" si="50"/>
        <v>1</v>
      </c>
      <c r="J1242" s="635"/>
      <c r="K1242" s="635"/>
      <c r="L1242" s="534"/>
      <c r="M1242" s="437"/>
      <c r="N1242" s="437"/>
      <c r="O1242" s="437"/>
      <c r="P1242" s="437"/>
      <c r="Q1242" s="437"/>
      <c r="R1242" s="437"/>
      <c r="S1242" s="437"/>
    </row>
    <row r="1243" spans="1:19" s="440" customFormat="1" ht="13.5" x14ac:dyDescent="0.3">
      <c r="A1243" s="497"/>
      <c r="B1243" s="491"/>
      <c r="C1243" s="516"/>
      <c r="D1243" s="494"/>
      <c r="E1243" s="494"/>
      <c r="F1243" s="494"/>
      <c r="G1243" s="494"/>
      <c r="H1243" s="510"/>
      <c r="I1243" s="888"/>
      <c r="J1243" s="635"/>
      <c r="K1243" s="635"/>
      <c r="L1243" s="534"/>
      <c r="M1243" s="437"/>
      <c r="N1243" s="437"/>
      <c r="O1243" s="437"/>
      <c r="P1243" s="437"/>
      <c r="Q1243" s="437"/>
      <c r="R1243" s="437"/>
      <c r="S1243" s="437"/>
    </row>
    <row r="1244" spans="1:19" s="460" customFormat="1" ht="66.75" customHeight="1" x14ac:dyDescent="0.3">
      <c r="A1244" s="497" t="s">
        <v>1066</v>
      </c>
      <c r="B1244" s="434" t="s">
        <v>55</v>
      </c>
      <c r="C1244" s="516" t="s">
        <v>11</v>
      </c>
      <c r="D1244" s="494">
        <v>31</v>
      </c>
      <c r="E1244" s="494"/>
      <c r="F1244" s="494"/>
      <c r="G1244" s="494"/>
      <c r="H1244" s="510">
        <f>D1244</f>
        <v>31</v>
      </c>
      <c r="I1244" s="885">
        <f>H1244</f>
        <v>31</v>
      </c>
      <c r="J1244" s="635"/>
      <c r="K1244" s="635"/>
      <c r="L1244" s="538"/>
      <c r="M1244" s="450"/>
      <c r="N1244" s="450"/>
      <c r="O1244" s="450"/>
      <c r="P1244" s="450"/>
      <c r="Q1244" s="450"/>
      <c r="R1244" s="450"/>
      <c r="S1244" s="450"/>
    </row>
    <row r="1245" spans="1:19" s="460" customFormat="1" ht="13.5" x14ac:dyDescent="0.3">
      <c r="A1245" s="497"/>
      <c r="B1245" s="498"/>
      <c r="C1245" s="516"/>
      <c r="D1245" s="465"/>
      <c r="E1245" s="465"/>
      <c r="F1245" s="465"/>
      <c r="G1245" s="465"/>
      <c r="H1245" s="510"/>
      <c r="I1245" s="885"/>
      <c r="J1245" s="635"/>
      <c r="K1245" s="635"/>
      <c r="L1245" s="538"/>
      <c r="M1245" s="450"/>
      <c r="N1245" s="450"/>
      <c r="O1245" s="450"/>
      <c r="P1245" s="450"/>
      <c r="Q1245" s="450"/>
      <c r="R1245" s="450"/>
      <c r="S1245" s="450"/>
    </row>
    <row r="1246" spans="1:19" s="440" customFormat="1" ht="13.5" x14ac:dyDescent="0.3">
      <c r="A1246" s="497" t="s">
        <v>1067</v>
      </c>
      <c r="B1246" s="495" t="s">
        <v>56</v>
      </c>
      <c r="C1246" s="464" t="s">
        <v>11</v>
      </c>
      <c r="D1246" s="465">
        <v>16</v>
      </c>
      <c r="E1246" s="465"/>
      <c r="F1246" s="465"/>
      <c r="G1246" s="465"/>
      <c r="H1246" s="510">
        <f>D1246</f>
        <v>16</v>
      </c>
      <c r="I1246" s="885">
        <f>H1246</f>
        <v>16</v>
      </c>
      <c r="J1246" s="635"/>
      <c r="K1246" s="635"/>
      <c r="L1246" s="534"/>
      <c r="M1246" s="437"/>
      <c r="N1246" s="437"/>
      <c r="O1246" s="437"/>
      <c r="P1246" s="437"/>
      <c r="Q1246" s="437"/>
      <c r="R1246" s="437"/>
      <c r="S1246" s="437"/>
    </row>
    <row r="1247" spans="1:19" s="440" customFormat="1" ht="13.5" x14ac:dyDescent="0.3">
      <c r="A1247" s="497"/>
      <c r="B1247" s="495"/>
      <c r="C1247" s="464"/>
      <c r="D1247" s="465"/>
      <c r="E1247" s="465"/>
      <c r="F1247" s="465"/>
      <c r="G1247" s="465"/>
      <c r="H1247" s="510"/>
      <c r="I1247" s="885"/>
      <c r="J1247" s="635"/>
      <c r="K1247" s="635"/>
      <c r="L1247" s="534"/>
      <c r="M1247" s="437"/>
      <c r="N1247" s="437"/>
      <c r="O1247" s="437"/>
      <c r="P1247" s="437"/>
      <c r="Q1247" s="437"/>
      <c r="R1247" s="437"/>
      <c r="S1247" s="437"/>
    </row>
    <row r="1248" spans="1:19" s="440" customFormat="1" ht="107.25" customHeight="1" x14ac:dyDescent="0.3">
      <c r="A1248" s="497" t="s">
        <v>1068</v>
      </c>
      <c r="B1248" s="434" t="s">
        <v>57</v>
      </c>
      <c r="C1248" s="516"/>
      <c r="D1248" s="494"/>
      <c r="E1248" s="494"/>
      <c r="F1248" s="494"/>
      <c r="G1248" s="494"/>
      <c r="H1248" s="510"/>
      <c r="I1248" s="888"/>
      <c r="J1248" s="635"/>
      <c r="K1248" s="635"/>
      <c r="L1248" s="534"/>
      <c r="M1248" s="437"/>
      <c r="N1248" s="437"/>
      <c r="O1248" s="437"/>
      <c r="P1248" s="437"/>
      <c r="Q1248" s="437"/>
      <c r="R1248" s="437"/>
      <c r="S1248" s="437"/>
    </row>
    <row r="1249" spans="1:19" s="460" customFormat="1" ht="13.5" x14ac:dyDescent="0.3">
      <c r="A1249" s="497" t="s">
        <v>1069</v>
      </c>
      <c r="B1249" s="528" t="s">
        <v>59</v>
      </c>
      <c r="C1249" s="516" t="s">
        <v>11</v>
      </c>
      <c r="D1249" s="494">
        <v>9</v>
      </c>
      <c r="E1249" s="494"/>
      <c r="F1249" s="494"/>
      <c r="G1249" s="494"/>
      <c r="H1249" s="510">
        <f>D1249</f>
        <v>9</v>
      </c>
      <c r="I1249" s="885">
        <f>H1249</f>
        <v>9</v>
      </c>
      <c r="J1249" s="635"/>
      <c r="K1249" s="635"/>
      <c r="L1249" s="538"/>
      <c r="M1249" s="450"/>
      <c r="N1249" s="450"/>
      <c r="O1249" s="450"/>
      <c r="P1249" s="450"/>
      <c r="Q1249" s="450"/>
      <c r="R1249" s="450"/>
      <c r="S1249" s="450"/>
    </row>
    <row r="1250" spans="1:19" s="440" customFormat="1" ht="13.5" x14ac:dyDescent="0.3">
      <c r="A1250" s="497" t="s">
        <v>1070</v>
      </c>
      <c r="B1250" s="528" t="s">
        <v>61</v>
      </c>
      <c r="C1250" s="464" t="s">
        <v>11</v>
      </c>
      <c r="D1250" s="465">
        <v>10</v>
      </c>
      <c r="E1250" s="465"/>
      <c r="F1250" s="465"/>
      <c r="G1250" s="465"/>
      <c r="H1250" s="510">
        <f t="shared" ref="H1250:H1252" si="51">D1250</f>
        <v>10</v>
      </c>
      <c r="I1250" s="885">
        <f t="shared" ref="I1250:I1252" si="52">H1250</f>
        <v>10</v>
      </c>
      <c r="J1250" s="635"/>
      <c r="K1250" s="635"/>
      <c r="L1250" s="534"/>
      <c r="M1250" s="437"/>
      <c r="N1250" s="437"/>
      <c r="O1250" s="437"/>
      <c r="P1250" s="437"/>
      <c r="Q1250" s="437"/>
      <c r="R1250" s="437"/>
      <c r="S1250" s="437"/>
    </row>
    <row r="1251" spans="1:19" s="440" customFormat="1" ht="13.5" customHeight="1" x14ac:dyDescent="0.3">
      <c r="A1251" s="497" t="s">
        <v>1071</v>
      </c>
      <c r="B1251" s="528" t="s">
        <v>77</v>
      </c>
      <c r="C1251" s="464" t="s">
        <v>11</v>
      </c>
      <c r="D1251" s="465">
        <v>25</v>
      </c>
      <c r="E1251" s="465"/>
      <c r="F1251" s="465"/>
      <c r="G1251" s="465"/>
      <c r="H1251" s="510">
        <f t="shared" si="51"/>
        <v>25</v>
      </c>
      <c r="I1251" s="885">
        <f t="shared" si="52"/>
        <v>25</v>
      </c>
      <c r="J1251" s="635"/>
      <c r="K1251" s="635"/>
      <c r="L1251" s="534"/>
      <c r="M1251" s="437"/>
      <c r="N1251" s="437"/>
      <c r="O1251" s="437"/>
      <c r="P1251" s="437"/>
      <c r="Q1251" s="437"/>
      <c r="R1251" s="437"/>
      <c r="S1251" s="437"/>
    </row>
    <row r="1252" spans="1:19" s="440" customFormat="1" ht="13.5" x14ac:dyDescent="0.3">
      <c r="A1252" s="497" t="s">
        <v>1072</v>
      </c>
      <c r="B1252" s="528" t="s">
        <v>63</v>
      </c>
      <c r="C1252" s="464" t="s">
        <v>11</v>
      </c>
      <c r="D1252" s="465">
        <v>4</v>
      </c>
      <c r="E1252" s="465"/>
      <c r="F1252" s="465"/>
      <c r="G1252" s="465"/>
      <c r="H1252" s="510">
        <f t="shared" si="51"/>
        <v>4</v>
      </c>
      <c r="I1252" s="885">
        <f t="shared" si="52"/>
        <v>4</v>
      </c>
      <c r="J1252" s="635"/>
      <c r="K1252" s="635"/>
      <c r="L1252" s="534"/>
      <c r="M1252" s="437"/>
      <c r="N1252" s="437"/>
      <c r="O1252" s="437"/>
      <c r="P1252" s="437"/>
      <c r="Q1252" s="437"/>
      <c r="R1252" s="437"/>
      <c r="S1252" s="437"/>
    </row>
    <row r="1253" spans="1:19" s="440" customFormat="1" ht="13.5" x14ac:dyDescent="0.3">
      <c r="A1253" s="497"/>
      <c r="B1253" s="498"/>
      <c r="C1253" s="464"/>
      <c r="D1253" s="465"/>
      <c r="E1253" s="465"/>
      <c r="F1253" s="465"/>
      <c r="G1253" s="465"/>
      <c r="H1253" s="510"/>
      <c r="I1253" s="888"/>
      <c r="J1253" s="635"/>
      <c r="K1253" s="635"/>
      <c r="L1253" s="534"/>
      <c r="M1253" s="437"/>
      <c r="N1253" s="437"/>
      <c r="O1253" s="437"/>
      <c r="P1253" s="437"/>
      <c r="Q1253" s="437"/>
      <c r="R1253" s="437"/>
      <c r="S1253" s="437"/>
    </row>
    <row r="1254" spans="1:19" s="440" customFormat="1" ht="81" x14ac:dyDescent="0.3">
      <c r="A1254" s="497" t="s">
        <v>1073</v>
      </c>
      <c r="B1254" s="434" t="s">
        <v>64</v>
      </c>
      <c r="C1254" s="516" t="s">
        <v>45</v>
      </c>
      <c r="D1254" s="494"/>
      <c r="E1254" s="494"/>
      <c r="F1254" s="494"/>
      <c r="G1254" s="494"/>
      <c r="H1254" s="510"/>
      <c r="I1254" s="885">
        <f>SUM(H1255:H1279)</f>
        <v>333.447</v>
      </c>
      <c r="J1254" s="635"/>
      <c r="K1254" s="635"/>
      <c r="L1254" s="534"/>
      <c r="M1254" s="437"/>
      <c r="N1254" s="437"/>
      <c r="O1254" s="437"/>
      <c r="P1254" s="437"/>
      <c r="Q1254" s="437"/>
      <c r="R1254" s="437"/>
      <c r="S1254" s="437"/>
    </row>
    <row r="1255" spans="1:19" s="449" customFormat="1" ht="13.5" hidden="1" x14ac:dyDescent="0.3">
      <c r="A1255" s="497"/>
      <c r="B1255" s="448"/>
      <c r="C1255" s="464" t="s">
        <v>45</v>
      </c>
      <c r="D1255" s="494">
        <v>1</v>
      </c>
      <c r="E1255" s="494">
        <v>6.3</v>
      </c>
      <c r="F1255" s="494"/>
      <c r="G1255" s="494">
        <v>3.15</v>
      </c>
      <c r="H1255" s="510">
        <f>G1255*E1255*D1255</f>
        <v>19.844999999999999</v>
      </c>
      <c r="I1255" s="885"/>
      <c r="J1255" s="634"/>
      <c r="K1255" s="635"/>
      <c r="L1255" s="534"/>
      <c r="M1255" s="438"/>
      <c r="N1255" s="459"/>
      <c r="O1255" s="459"/>
      <c r="P1255" s="459"/>
      <c r="Q1255" s="459"/>
      <c r="R1255" s="459"/>
      <c r="S1255" s="459"/>
    </row>
    <row r="1256" spans="1:19" s="449" customFormat="1" ht="13.5" hidden="1" x14ac:dyDescent="0.3">
      <c r="A1256" s="497"/>
      <c r="B1256" s="491"/>
      <c r="C1256" s="464" t="s">
        <v>45</v>
      </c>
      <c r="D1256" s="465">
        <v>1</v>
      </c>
      <c r="E1256" s="465">
        <v>3.2</v>
      </c>
      <c r="F1256" s="465"/>
      <c r="G1256" s="465">
        <v>3.15</v>
      </c>
      <c r="H1256" s="510">
        <f t="shared" ref="H1256:H1279" si="53">G1256*E1256*D1256</f>
        <v>10.08</v>
      </c>
      <c r="I1256" s="885"/>
      <c r="J1256" s="633"/>
      <c r="K1256" s="635"/>
      <c r="L1256" s="534"/>
      <c r="M1256" s="438"/>
      <c r="N1256" s="459"/>
      <c r="O1256" s="459"/>
      <c r="P1256" s="459"/>
      <c r="Q1256" s="459"/>
      <c r="R1256" s="459"/>
      <c r="S1256" s="459"/>
    </row>
    <row r="1257" spans="1:19" s="440" customFormat="1" ht="13.5" hidden="1" x14ac:dyDescent="0.3">
      <c r="A1257" s="497"/>
      <c r="B1257" s="491"/>
      <c r="C1257" s="464" t="s">
        <v>45</v>
      </c>
      <c r="D1257" s="494">
        <v>1</v>
      </c>
      <c r="E1257" s="494">
        <v>6.75</v>
      </c>
      <c r="F1257" s="494"/>
      <c r="G1257" s="494">
        <v>3.15</v>
      </c>
      <c r="H1257" s="510">
        <f t="shared" si="53"/>
        <v>21.262499999999999</v>
      </c>
      <c r="I1257" s="885"/>
      <c r="J1257" s="635"/>
      <c r="K1257" s="635"/>
      <c r="L1257" s="534"/>
      <c r="M1257" s="437"/>
      <c r="N1257" s="437"/>
      <c r="O1257" s="437"/>
      <c r="P1257" s="437"/>
      <c r="Q1257" s="437"/>
      <c r="R1257" s="437"/>
      <c r="S1257" s="437"/>
    </row>
    <row r="1258" spans="1:19" s="460" customFormat="1" ht="13.5" hidden="1" x14ac:dyDescent="0.3">
      <c r="A1258" s="497"/>
      <c r="B1258" s="491"/>
      <c r="C1258" s="464" t="s">
        <v>45</v>
      </c>
      <c r="D1258" s="494">
        <v>1</v>
      </c>
      <c r="E1258" s="494">
        <v>1.25</v>
      </c>
      <c r="F1258" s="494"/>
      <c r="G1258" s="494">
        <v>3.15</v>
      </c>
      <c r="H1258" s="510">
        <f t="shared" si="53"/>
        <v>3.9375</v>
      </c>
      <c r="I1258" s="888"/>
      <c r="J1258" s="635"/>
      <c r="K1258" s="635"/>
      <c r="L1258" s="538"/>
      <c r="M1258" s="450"/>
      <c r="N1258" s="450"/>
      <c r="O1258" s="450"/>
      <c r="P1258" s="450"/>
      <c r="Q1258" s="450"/>
      <c r="R1258" s="450"/>
      <c r="S1258" s="450"/>
    </row>
    <row r="1259" spans="1:19" s="460" customFormat="1" ht="13.5" hidden="1" x14ac:dyDescent="0.3">
      <c r="A1259" s="497"/>
      <c r="B1259" s="501"/>
      <c r="C1259" s="464" t="s">
        <v>45</v>
      </c>
      <c r="D1259" s="494">
        <v>1</v>
      </c>
      <c r="E1259" s="494">
        <v>1.46</v>
      </c>
      <c r="F1259" s="465"/>
      <c r="G1259" s="494">
        <v>3.15</v>
      </c>
      <c r="H1259" s="510">
        <f t="shared" si="53"/>
        <v>4.5990000000000002</v>
      </c>
      <c r="I1259" s="885"/>
      <c r="J1259" s="635"/>
      <c r="K1259" s="635"/>
      <c r="L1259" s="538"/>
      <c r="M1259" s="450"/>
      <c r="N1259" s="450"/>
      <c r="O1259" s="450"/>
      <c r="P1259" s="450"/>
      <c r="Q1259" s="450"/>
      <c r="R1259" s="450"/>
      <c r="S1259" s="450"/>
    </row>
    <row r="1260" spans="1:19" s="460" customFormat="1" ht="13.5" hidden="1" x14ac:dyDescent="0.3">
      <c r="A1260" s="497"/>
      <c r="B1260" s="498"/>
      <c r="C1260" s="464" t="s">
        <v>45</v>
      </c>
      <c r="D1260" s="494">
        <v>1</v>
      </c>
      <c r="E1260" s="494">
        <v>0.65</v>
      </c>
      <c r="F1260" s="465"/>
      <c r="G1260" s="494">
        <v>3.15</v>
      </c>
      <c r="H1260" s="510">
        <f t="shared" si="53"/>
        <v>2.0474999999999999</v>
      </c>
      <c r="I1260" s="885"/>
      <c r="J1260" s="635"/>
      <c r="K1260" s="635"/>
      <c r="L1260" s="538"/>
      <c r="M1260" s="450"/>
      <c r="N1260" s="450"/>
      <c r="O1260" s="450"/>
      <c r="P1260" s="450"/>
      <c r="Q1260" s="450"/>
      <c r="R1260" s="450"/>
      <c r="S1260" s="450"/>
    </row>
    <row r="1261" spans="1:19" s="460" customFormat="1" ht="13.5" hidden="1" x14ac:dyDescent="0.3">
      <c r="A1261" s="497"/>
      <c r="B1261" s="495"/>
      <c r="C1261" s="464" t="s">
        <v>45</v>
      </c>
      <c r="D1261" s="494">
        <v>1</v>
      </c>
      <c r="E1261" s="494">
        <v>3.53</v>
      </c>
      <c r="F1261" s="465"/>
      <c r="G1261" s="494">
        <v>3.15</v>
      </c>
      <c r="H1261" s="510">
        <f t="shared" si="53"/>
        <v>11.119499999999999</v>
      </c>
      <c r="I1261" s="885"/>
      <c r="J1261" s="635"/>
      <c r="K1261" s="635"/>
      <c r="L1261" s="538"/>
      <c r="M1261" s="450"/>
      <c r="N1261" s="450"/>
      <c r="O1261" s="450"/>
      <c r="P1261" s="450"/>
      <c r="Q1261" s="450"/>
      <c r="R1261" s="450"/>
      <c r="S1261" s="450"/>
    </row>
    <row r="1262" spans="1:19" s="440" customFormat="1" ht="13.5" hidden="1" x14ac:dyDescent="0.3">
      <c r="A1262" s="497"/>
      <c r="B1262" s="498"/>
      <c r="C1262" s="464" t="s">
        <v>45</v>
      </c>
      <c r="D1262" s="494">
        <v>1</v>
      </c>
      <c r="E1262" s="494">
        <v>5.01</v>
      </c>
      <c r="F1262" s="465"/>
      <c r="G1262" s="494">
        <v>3.15</v>
      </c>
      <c r="H1262" s="510">
        <f t="shared" si="53"/>
        <v>15.781499999999999</v>
      </c>
      <c r="I1262" s="888"/>
      <c r="J1262" s="635"/>
      <c r="K1262" s="635"/>
      <c r="L1262" s="534"/>
      <c r="M1262" s="437"/>
      <c r="N1262" s="437"/>
      <c r="O1262" s="437"/>
      <c r="P1262" s="437"/>
      <c r="Q1262" s="437"/>
      <c r="R1262" s="437"/>
      <c r="S1262" s="437"/>
    </row>
    <row r="1263" spans="1:19" s="440" customFormat="1" ht="13.5" hidden="1" x14ac:dyDescent="0.3">
      <c r="A1263" s="497"/>
      <c r="B1263" s="495"/>
      <c r="C1263" s="464" t="s">
        <v>45</v>
      </c>
      <c r="D1263" s="494">
        <v>2</v>
      </c>
      <c r="E1263" s="494">
        <v>3.05</v>
      </c>
      <c r="F1263" s="494"/>
      <c r="G1263" s="494">
        <v>3.15</v>
      </c>
      <c r="H1263" s="510">
        <f t="shared" si="53"/>
        <v>19.215</v>
      </c>
      <c r="I1263" s="888"/>
      <c r="J1263" s="635"/>
      <c r="K1263" s="635"/>
      <c r="L1263" s="534"/>
      <c r="M1263" s="437"/>
      <c r="N1263" s="437"/>
      <c r="O1263" s="437"/>
      <c r="P1263" s="437"/>
      <c r="Q1263" s="437"/>
      <c r="R1263" s="437"/>
      <c r="S1263" s="437"/>
    </row>
    <row r="1264" spans="1:19" s="460" customFormat="1" ht="13.5" hidden="1" x14ac:dyDescent="0.3">
      <c r="A1264" s="502"/>
      <c r="B1264" s="498"/>
      <c r="C1264" s="464" t="s">
        <v>45</v>
      </c>
      <c r="D1264" s="494">
        <v>2</v>
      </c>
      <c r="E1264" s="494">
        <v>2.63</v>
      </c>
      <c r="F1264" s="494"/>
      <c r="G1264" s="494">
        <v>3.15</v>
      </c>
      <c r="H1264" s="510">
        <f t="shared" si="53"/>
        <v>16.568999999999999</v>
      </c>
      <c r="I1264" s="888"/>
      <c r="J1264" s="635"/>
      <c r="K1264" s="635"/>
      <c r="L1264" s="538"/>
      <c r="M1264" s="450"/>
      <c r="N1264" s="450"/>
      <c r="O1264" s="450"/>
      <c r="P1264" s="450"/>
      <c r="Q1264" s="450"/>
      <c r="R1264" s="450"/>
      <c r="S1264" s="450"/>
    </row>
    <row r="1265" spans="1:19" s="460" customFormat="1" ht="13.5" hidden="1" x14ac:dyDescent="0.3">
      <c r="A1265" s="502"/>
      <c r="B1265" s="503"/>
      <c r="C1265" s="464" t="s">
        <v>45</v>
      </c>
      <c r="D1265" s="494">
        <v>2</v>
      </c>
      <c r="E1265" s="494">
        <v>1.96</v>
      </c>
      <c r="F1265" s="494"/>
      <c r="G1265" s="494">
        <v>3.15</v>
      </c>
      <c r="H1265" s="510">
        <f t="shared" si="53"/>
        <v>12.347999999999999</v>
      </c>
      <c r="I1265" s="888"/>
      <c r="J1265" s="635"/>
      <c r="K1265" s="635"/>
      <c r="L1265" s="538"/>
      <c r="M1265" s="450"/>
      <c r="N1265" s="450"/>
      <c r="O1265" s="450"/>
      <c r="P1265" s="450"/>
      <c r="Q1265" s="450"/>
      <c r="R1265" s="450"/>
      <c r="S1265" s="450"/>
    </row>
    <row r="1266" spans="1:19" s="440" customFormat="1" ht="13.5" hidden="1" x14ac:dyDescent="0.3">
      <c r="A1266" s="502"/>
      <c r="B1266" s="498"/>
      <c r="C1266" s="464" t="s">
        <v>45</v>
      </c>
      <c r="D1266" s="494">
        <v>1</v>
      </c>
      <c r="E1266" s="494">
        <v>1.3</v>
      </c>
      <c r="F1266" s="465"/>
      <c r="G1266" s="494">
        <v>3.15</v>
      </c>
      <c r="H1266" s="510">
        <f t="shared" si="53"/>
        <v>4.0949999999999998</v>
      </c>
      <c r="I1266" s="888"/>
      <c r="J1266" s="635"/>
      <c r="K1266" s="635"/>
      <c r="L1266" s="534"/>
      <c r="M1266" s="437"/>
      <c r="N1266" s="437"/>
      <c r="O1266" s="437"/>
      <c r="P1266" s="437"/>
      <c r="Q1266" s="437"/>
      <c r="R1266" s="437"/>
      <c r="S1266" s="437"/>
    </row>
    <row r="1267" spans="1:19" s="440" customFormat="1" ht="13.5" hidden="1" x14ac:dyDescent="0.3">
      <c r="A1267" s="502"/>
      <c r="B1267" s="503"/>
      <c r="C1267" s="464" t="s">
        <v>45</v>
      </c>
      <c r="D1267" s="494">
        <v>2</v>
      </c>
      <c r="E1267" s="494">
        <v>6.95</v>
      </c>
      <c r="F1267" s="465"/>
      <c r="G1267" s="494">
        <v>3.15</v>
      </c>
      <c r="H1267" s="510">
        <f t="shared" si="53"/>
        <v>43.784999999999997</v>
      </c>
      <c r="I1267" s="888"/>
      <c r="J1267" s="635"/>
      <c r="K1267" s="635"/>
      <c r="L1267" s="534"/>
      <c r="M1267" s="437"/>
      <c r="N1267" s="437"/>
      <c r="O1267" s="437"/>
      <c r="P1267" s="437"/>
      <c r="Q1267" s="437"/>
      <c r="R1267" s="437"/>
      <c r="S1267" s="437"/>
    </row>
    <row r="1268" spans="1:19" s="440" customFormat="1" ht="13.5" hidden="1" x14ac:dyDescent="0.3">
      <c r="A1268" s="502"/>
      <c r="B1268" s="503"/>
      <c r="C1268" s="464" t="s">
        <v>45</v>
      </c>
      <c r="D1268" s="494">
        <v>1</v>
      </c>
      <c r="E1268" s="494">
        <v>7.04</v>
      </c>
      <c r="F1268" s="465"/>
      <c r="G1268" s="494">
        <v>3.15</v>
      </c>
      <c r="H1268" s="510">
        <f t="shared" si="53"/>
        <v>22.175999999999998</v>
      </c>
      <c r="I1268" s="888"/>
      <c r="J1268" s="635"/>
      <c r="K1268" s="635"/>
      <c r="L1268" s="534"/>
      <c r="M1268" s="437"/>
      <c r="N1268" s="437"/>
      <c r="O1268" s="437"/>
      <c r="P1268" s="437"/>
      <c r="Q1268" s="437"/>
      <c r="R1268" s="437"/>
      <c r="S1268" s="437"/>
    </row>
    <row r="1269" spans="1:19" s="440" customFormat="1" ht="13.5" hidden="1" x14ac:dyDescent="0.3">
      <c r="A1269" s="502"/>
      <c r="B1269" s="504"/>
      <c r="C1269" s="464" t="s">
        <v>45</v>
      </c>
      <c r="D1269" s="494">
        <v>1</v>
      </c>
      <c r="E1269" s="494">
        <v>3.15</v>
      </c>
      <c r="F1269" s="465"/>
      <c r="G1269" s="494">
        <v>3.15</v>
      </c>
      <c r="H1269" s="510">
        <f t="shared" si="53"/>
        <v>9.9224999999999994</v>
      </c>
      <c r="I1269" s="888"/>
      <c r="J1269" s="635"/>
      <c r="K1269" s="635"/>
      <c r="L1269" s="534"/>
      <c r="M1269" s="437"/>
      <c r="N1269" s="437"/>
      <c r="O1269" s="437"/>
      <c r="P1269" s="437"/>
      <c r="Q1269" s="437"/>
      <c r="R1269" s="437"/>
      <c r="S1269" s="437"/>
    </row>
    <row r="1270" spans="1:19" s="440" customFormat="1" ht="13.5" hidden="1" x14ac:dyDescent="0.3">
      <c r="A1270" s="502"/>
      <c r="B1270" s="498"/>
      <c r="C1270" s="464" t="s">
        <v>45</v>
      </c>
      <c r="D1270" s="494">
        <v>1</v>
      </c>
      <c r="E1270" s="494">
        <v>7.16</v>
      </c>
      <c r="F1270" s="465"/>
      <c r="G1270" s="494">
        <v>3.15</v>
      </c>
      <c r="H1270" s="510">
        <f t="shared" si="53"/>
        <v>22.553999999999998</v>
      </c>
      <c r="I1270" s="888"/>
      <c r="J1270" s="635"/>
      <c r="K1270" s="635"/>
      <c r="L1270" s="534"/>
      <c r="M1270" s="437"/>
      <c r="N1270" s="437"/>
      <c r="O1270" s="437"/>
      <c r="P1270" s="437"/>
      <c r="Q1270" s="437"/>
      <c r="R1270" s="437"/>
      <c r="S1270" s="437"/>
    </row>
    <row r="1271" spans="1:19" s="440" customFormat="1" ht="13.5" hidden="1" x14ac:dyDescent="0.3">
      <c r="A1271" s="502"/>
      <c r="B1271" s="504"/>
      <c r="C1271" s="464" t="s">
        <v>45</v>
      </c>
      <c r="D1271" s="494">
        <v>1</v>
      </c>
      <c r="E1271" s="494">
        <v>1.74</v>
      </c>
      <c r="F1271" s="465"/>
      <c r="G1271" s="494">
        <v>3.15</v>
      </c>
      <c r="H1271" s="510">
        <f t="shared" si="53"/>
        <v>5.4809999999999999</v>
      </c>
      <c r="I1271" s="888"/>
      <c r="J1271" s="635"/>
      <c r="K1271" s="635"/>
      <c r="L1271" s="534"/>
      <c r="M1271" s="437"/>
      <c r="N1271" s="437"/>
      <c r="O1271" s="437"/>
      <c r="P1271" s="437"/>
      <c r="Q1271" s="437"/>
      <c r="R1271" s="437"/>
      <c r="S1271" s="437"/>
    </row>
    <row r="1272" spans="1:19" s="440" customFormat="1" ht="13.5" hidden="1" x14ac:dyDescent="0.3">
      <c r="A1272" s="497"/>
      <c r="B1272" s="501"/>
      <c r="C1272" s="464" t="s">
        <v>45</v>
      </c>
      <c r="D1272" s="494">
        <v>1</v>
      </c>
      <c r="E1272" s="494">
        <v>5.05</v>
      </c>
      <c r="F1272" s="494"/>
      <c r="G1272" s="494">
        <v>3.1</v>
      </c>
      <c r="H1272" s="510">
        <f t="shared" si="53"/>
        <v>15.654999999999999</v>
      </c>
      <c r="I1272" s="885"/>
      <c r="J1272" s="635"/>
      <c r="K1272" s="635"/>
      <c r="L1272" s="534"/>
      <c r="M1272" s="437"/>
      <c r="N1272" s="437"/>
      <c r="O1272" s="437"/>
      <c r="P1272" s="437"/>
      <c r="Q1272" s="437"/>
      <c r="R1272" s="437"/>
      <c r="S1272" s="437"/>
    </row>
    <row r="1273" spans="1:19" s="440" customFormat="1" ht="13.5" hidden="1" x14ac:dyDescent="0.3">
      <c r="A1273" s="502"/>
      <c r="B1273" s="498"/>
      <c r="C1273" s="464" t="s">
        <v>45</v>
      </c>
      <c r="D1273" s="494">
        <v>1</v>
      </c>
      <c r="E1273" s="494">
        <v>1.1499999999999999</v>
      </c>
      <c r="F1273" s="465"/>
      <c r="G1273" s="494">
        <v>3.1</v>
      </c>
      <c r="H1273" s="510">
        <f t="shared" si="53"/>
        <v>3.5649999999999999</v>
      </c>
      <c r="I1273" s="888"/>
      <c r="J1273" s="635"/>
      <c r="K1273" s="635"/>
      <c r="L1273" s="534"/>
      <c r="M1273" s="437"/>
      <c r="N1273" s="437"/>
      <c r="O1273" s="437"/>
      <c r="P1273" s="437"/>
      <c r="Q1273" s="437"/>
      <c r="R1273" s="437"/>
      <c r="S1273" s="437"/>
    </row>
    <row r="1274" spans="1:19" s="440" customFormat="1" ht="13.5" hidden="1" x14ac:dyDescent="0.3">
      <c r="A1274" s="502"/>
      <c r="B1274" s="504"/>
      <c r="C1274" s="464" t="s">
        <v>45</v>
      </c>
      <c r="D1274" s="494">
        <v>2</v>
      </c>
      <c r="E1274" s="494">
        <v>1.05</v>
      </c>
      <c r="F1274" s="494"/>
      <c r="G1274" s="494">
        <v>3.1</v>
      </c>
      <c r="H1274" s="510">
        <f t="shared" si="53"/>
        <v>6.5100000000000007</v>
      </c>
      <c r="I1274" s="888"/>
      <c r="J1274" s="635"/>
      <c r="K1274" s="635"/>
      <c r="L1274" s="534"/>
      <c r="M1274" s="437"/>
      <c r="N1274" s="437"/>
      <c r="O1274" s="437"/>
      <c r="P1274" s="437"/>
      <c r="Q1274" s="437"/>
      <c r="R1274" s="437"/>
      <c r="S1274" s="437"/>
    </row>
    <row r="1275" spans="1:19" s="460" customFormat="1" ht="13.5" hidden="1" x14ac:dyDescent="0.3">
      <c r="A1275" s="502"/>
      <c r="B1275" s="504"/>
      <c r="C1275" s="464" t="s">
        <v>45</v>
      </c>
      <c r="D1275" s="494">
        <v>1</v>
      </c>
      <c r="E1275" s="494">
        <v>6.75</v>
      </c>
      <c r="F1275" s="494"/>
      <c r="G1275" s="494">
        <v>3.1</v>
      </c>
      <c r="H1275" s="510">
        <f t="shared" si="53"/>
        <v>20.925000000000001</v>
      </c>
      <c r="I1275" s="888"/>
      <c r="J1275" s="635"/>
      <c r="K1275" s="635"/>
      <c r="L1275" s="538"/>
      <c r="M1275" s="450"/>
      <c r="N1275" s="450"/>
      <c r="O1275" s="450"/>
      <c r="P1275" s="450"/>
      <c r="Q1275" s="450"/>
      <c r="R1275" s="450"/>
      <c r="S1275" s="450"/>
    </row>
    <row r="1276" spans="1:19" s="460" customFormat="1" ht="13.5" hidden="1" x14ac:dyDescent="0.3">
      <c r="A1276" s="502"/>
      <c r="B1276" s="503"/>
      <c r="C1276" s="464" t="s">
        <v>45</v>
      </c>
      <c r="D1276" s="494">
        <v>1</v>
      </c>
      <c r="E1276" s="494">
        <v>3.53</v>
      </c>
      <c r="F1276" s="465"/>
      <c r="G1276" s="494">
        <v>3.1</v>
      </c>
      <c r="H1276" s="510">
        <f t="shared" si="53"/>
        <v>10.943</v>
      </c>
      <c r="I1276" s="885"/>
      <c r="J1276" s="635"/>
      <c r="K1276" s="635"/>
      <c r="L1276" s="538"/>
      <c r="M1276" s="450"/>
      <c r="N1276" s="450"/>
      <c r="O1276" s="450"/>
      <c r="P1276" s="450"/>
      <c r="Q1276" s="450"/>
      <c r="R1276" s="450"/>
      <c r="S1276" s="450"/>
    </row>
    <row r="1277" spans="1:19" s="440" customFormat="1" ht="13.5" hidden="1" x14ac:dyDescent="0.3">
      <c r="A1277" s="502"/>
      <c r="B1277" s="503"/>
      <c r="C1277" s="464" t="s">
        <v>45</v>
      </c>
      <c r="D1277" s="494">
        <v>1</v>
      </c>
      <c r="E1277" s="494">
        <v>1.74</v>
      </c>
      <c r="F1277" s="465"/>
      <c r="G1277" s="494">
        <v>3.1</v>
      </c>
      <c r="H1277" s="510">
        <f t="shared" si="53"/>
        <v>5.3940000000000001</v>
      </c>
      <c r="I1277" s="888"/>
      <c r="J1277" s="635"/>
      <c r="K1277" s="635"/>
      <c r="L1277" s="534"/>
      <c r="M1277" s="437"/>
      <c r="N1277" s="437"/>
      <c r="O1277" s="437"/>
      <c r="P1277" s="437"/>
      <c r="Q1277" s="437"/>
      <c r="R1277" s="437"/>
      <c r="S1277" s="437"/>
    </row>
    <row r="1278" spans="1:19" s="440" customFormat="1" ht="13.5" hidden="1" x14ac:dyDescent="0.3">
      <c r="A1278" s="502"/>
      <c r="B1278" s="503"/>
      <c r="C1278" s="464" t="s">
        <v>45</v>
      </c>
      <c r="D1278" s="494">
        <v>1</v>
      </c>
      <c r="E1278" s="494">
        <v>5.03</v>
      </c>
      <c r="F1278" s="465"/>
      <c r="G1278" s="494">
        <v>3.1</v>
      </c>
      <c r="H1278" s="510">
        <f t="shared" si="53"/>
        <v>15.593000000000002</v>
      </c>
      <c r="I1278" s="888"/>
      <c r="J1278" s="635"/>
      <c r="K1278" s="635"/>
      <c r="L1278" s="534"/>
      <c r="M1278" s="437"/>
      <c r="N1278" s="437"/>
      <c r="O1278" s="437"/>
      <c r="P1278" s="437"/>
      <c r="Q1278" s="437"/>
      <c r="R1278" s="437"/>
      <c r="S1278" s="437"/>
    </row>
    <row r="1279" spans="1:19" s="440" customFormat="1" ht="13.5" hidden="1" x14ac:dyDescent="0.3">
      <c r="A1279" s="502"/>
      <c r="B1279" s="505"/>
      <c r="C1279" s="464" t="s">
        <v>45</v>
      </c>
      <c r="D1279" s="494">
        <v>3</v>
      </c>
      <c r="E1279" s="494">
        <v>1.08</v>
      </c>
      <c r="F1279" s="465"/>
      <c r="G1279" s="494">
        <v>3.1</v>
      </c>
      <c r="H1279" s="510">
        <f t="shared" si="53"/>
        <v>10.044</v>
      </c>
      <c r="I1279" s="888"/>
      <c r="J1279" s="635"/>
      <c r="K1279" s="635"/>
      <c r="L1279" s="534"/>
      <c r="M1279" s="437"/>
      <c r="N1279" s="437"/>
      <c r="O1279" s="437"/>
      <c r="P1279" s="437"/>
      <c r="Q1279" s="437"/>
      <c r="R1279" s="437"/>
      <c r="S1279" s="437"/>
    </row>
    <row r="1280" spans="1:19" s="440" customFormat="1" ht="13.5" x14ac:dyDescent="0.3">
      <c r="A1280" s="497"/>
      <c r="B1280" s="498"/>
      <c r="C1280" s="464"/>
      <c r="D1280" s="465"/>
      <c r="E1280" s="465"/>
      <c r="F1280" s="465"/>
      <c r="G1280" s="465"/>
      <c r="H1280" s="510"/>
      <c r="I1280" s="888"/>
      <c r="J1280" s="635"/>
      <c r="K1280" s="635"/>
      <c r="L1280" s="534"/>
      <c r="M1280" s="437"/>
      <c r="N1280" s="437"/>
      <c r="O1280" s="437"/>
      <c r="P1280" s="437"/>
      <c r="Q1280" s="437"/>
      <c r="R1280" s="437"/>
      <c r="S1280" s="437"/>
    </row>
    <row r="1281" spans="1:19" s="440" customFormat="1" ht="120" customHeight="1" x14ac:dyDescent="0.3">
      <c r="A1281" s="497" t="s">
        <v>1074</v>
      </c>
      <c r="B1281" s="434" t="s">
        <v>66</v>
      </c>
      <c r="C1281" s="464" t="s">
        <v>45</v>
      </c>
      <c r="D1281" s="465"/>
      <c r="E1281" s="465"/>
      <c r="F1281" s="465"/>
      <c r="G1281" s="465"/>
      <c r="H1281" s="510"/>
      <c r="I1281" s="885">
        <f>SUM(H1282:H1283)</f>
        <v>502</v>
      </c>
      <c r="J1281" s="635"/>
      <c r="K1281" s="635"/>
      <c r="L1281" s="534"/>
      <c r="M1281" s="437"/>
      <c r="N1281" s="437"/>
      <c r="O1281" s="437"/>
      <c r="P1281" s="437"/>
      <c r="Q1281" s="437"/>
      <c r="R1281" s="437"/>
      <c r="S1281" s="437"/>
    </row>
    <row r="1282" spans="1:19" s="440" customFormat="1" ht="13.5" hidden="1" x14ac:dyDescent="0.3">
      <c r="A1282" s="502"/>
      <c r="B1282" s="498"/>
      <c r="C1282" s="516" t="s">
        <v>45</v>
      </c>
      <c r="D1282" s="494">
        <v>1</v>
      </c>
      <c r="E1282" s="494">
        <v>425</v>
      </c>
      <c r="F1282" s="494"/>
      <c r="G1282" s="494"/>
      <c r="H1282" s="510">
        <f>E1282*D1282</f>
        <v>425</v>
      </c>
      <c r="I1282" s="885"/>
      <c r="J1282" s="635"/>
      <c r="K1282" s="635"/>
      <c r="L1282" s="534"/>
      <c r="M1282" s="437"/>
      <c r="N1282" s="437"/>
      <c r="O1282" s="437"/>
      <c r="P1282" s="437"/>
      <c r="Q1282" s="437"/>
      <c r="R1282" s="437"/>
      <c r="S1282" s="437"/>
    </row>
    <row r="1283" spans="1:19" s="440" customFormat="1" ht="13.5" hidden="1" x14ac:dyDescent="0.3">
      <c r="A1283" s="502"/>
      <c r="B1283" s="508"/>
      <c r="C1283" s="464" t="s">
        <v>45</v>
      </c>
      <c r="D1283" s="465">
        <v>1</v>
      </c>
      <c r="E1283" s="465">
        <v>77</v>
      </c>
      <c r="F1283" s="465"/>
      <c r="G1283" s="465"/>
      <c r="H1283" s="510">
        <f>E1283*D1283</f>
        <v>77</v>
      </c>
      <c r="I1283" s="888"/>
      <c r="J1283" s="635"/>
      <c r="K1283" s="635"/>
      <c r="L1283" s="534"/>
      <c r="M1283" s="437"/>
      <c r="N1283" s="437"/>
      <c r="O1283" s="437"/>
      <c r="P1283" s="437"/>
      <c r="Q1283" s="437"/>
      <c r="R1283" s="437"/>
      <c r="S1283" s="437"/>
    </row>
    <row r="1284" spans="1:19" s="460" customFormat="1" ht="13.5" x14ac:dyDescent="0.3">
      <c r="A1284" s="502"/>
      <c r="B1284" s="507"/>
      <c r="C1284" s="464"/>
      <c r="D1284" s="465"/>
      <c r="E1284" s="465"/>
      <c r="F1284" s="465"/>
      <c r="G1284" s="465"/>
      <c r="H1284" s="510"/>
      <c r="I1284" s="888"/>
      <c r="J1284" s="635"/>
      <c r="K1284" s="635"/>
      <c r="L1284" s="538"/>
      <c r="M1284" s="450"/>
      <c r="N1284" s="450"/>
      <c r="O1284" s="450"/>
      <c r="P1284" s="450"/>
      <c r="Q1284" s="450"/>
      <c r="R1284" s="450"/>
      <c r="S1284" s="450"/>
    </row>
    <row r="1285" spans="1:19" s="460" customFormat="1" ht="54" x14ac:dyDescent="0.3">
      <c r="A1285" s="502" t="s">
        <v>1075</v>
      </c>
      <c r="B1285" s="434" t="s">
        <v>67</v>
      </c>
      <c r="C1285" s="464"/>
      <c r="D1285" s="465"/>
      <c r="E1285" s="465"/>
      <c r="F1285" s="465"/>
      <c r="G1285" s="465"/>
      <c r="H1285" s="510"/>
      <c r="I1285" s="888"/>
      <c r="J1285" s="635"/>
      <c r="K1285" s="635"/>
      <c r="L1285" s="538"/>
      <c r="M1285" s="450"/>
      <c r="N1285" s="450"/>
      <c r="O1285" s="450"/>
      <c r="P1285" s="450"/>
      <c r="Q1285" s="450"/>
      <c r="R1285" s="450"/>
      <c r="S1285" s="450"/>
    </row>
    <row r="1286" spans="1:19" s="460" customFormat="1" ht="13.5" x14ac:dyDescent="0.3">
      <c r="A1286" s="497" t="s">
        <v>1076</v>
      </c>
      <c r="B1286" s="495" t="s">
        <v>69</v>
      </c>
      <c r="C1286" s="464" t="s">
        <v>11</v>
      </c>
      <c r="D1286" s="465">
        <v>8</v>
      </c>
      <c r="E1286" s="465"/>
      <c r="F1286" s="465"/>
      <c r="G1286" s="465"/>
      <c r="H1286" s="510">
        <f>D1286</f>
        <v>8</v>
      </c>
      <c r="I1286" s="885">
        <f>H1286</f>
        <v>8</v>
      </c>
      <c r="J1286" s="635"/>
      <c r="K1286" s="635"/>
      <c r="L1286" s="538"/>
      <c r="M1286" s="450"/>
      <c r="N1286" s="450"/>
      <c r="O1286" s="450"/>
      <c r="P1286" s="450"/>
      <c r="Q1286" s="450"/>
      <c r="R1286" s="450"/>
      <c r="S1286" s="450"/>
    </row>
    <row r="1287" spans="1:19" s="460" customFormat="1" ht="13.5" x14ac:dyDescent="0.3">
      <c r="A1287" s="497"/>
      <c r="B1287" s="491"/>
      <c r="C1287" s="516"/>
      <c r="D1287" s="494"/>
      <c r="E1287" s="494"/>
      <c r="F1287" s="494"/>
      <c r="G1287" s="494"/>
      <c r="H1287" s="510"/>
      <c r="I1287" s="888"/>
      <c r="J1287" s="635"/>
      <c r="K1287" s="635"/>
      <c r="L1287" s="538"/>
      <c r="M1287" s="450"/>
      <c r="N1287" s="450"/>
      <c r="O1287" s="450"/>
      <c r="P1287" s="450"/>
      <c r="Q1287" s="450"/>
      <c r="R1287" s="450"/>
      <c r="S1287" s="450"/>
    </row>
    <row r="1288" spans="1:19" s="440" customFormat="1" ht="67.5" x14ac:dyDescent="0.3">
      <c r="A1288" s="497" t="s">
        <v>1077</v>
      </c>
      <c r="B1288" s="434" t="s">
        <v>70</v>
      </c>
      <c r="C1288" s="464" t="s">
        <v>45</v>
      </c>
      <c r="D1288" s="494"/>
      <c r="E1288" s="494"/>
      <c r="F1288" s="494"/>
      <c r="G1288" s="494"/>
      <c r="H1288" s="510"/>
      <c r="I1288" s="885">
        <f>SUM(H1289)</f>
        <v>704</v>
      </c>
      <c r="J1288" s="635"/>
      <c r="K1288" s="635"/>
      <c r="L1288" s="534"/>
      <c r="M1288" s="437"/>
      <c r="N1288" s="437"/>
      <c r="O1288" s="437"/>
      <c r="P1288" s="437"/>
      <c r="Q1288" s="437"/>
      <c r="R1288" s="437"/>
      <c r="S1288" s="437"/>
    </row>
    <row r="1289" spans="1:19" s="460" customFormat="1" ht="13.5" hidden="1" x14ac:dyDescent="0.3">
      <c r="A1289" s="497"/>
      <c r="B1289" s="491"/>
      <c r="C1289" s="499" t="s">
        <v>45</v>
      </c>
      <c r="D1289" s="465">
        <v>4</v>
      </c>
      <c r="E1289" s="465">
        <v>22</v>
      </c>
      <c r="F1289" s="465"/>
      <c r="G1289" s="465">
        <v>8</v>
      </c>
      <c r="H1289" s="510">
        <f>G1289*E1289*D1289</f>
        <v>704</v>
      </c>
      <c r="I1289" s="888"/>
      <c r="J1289" s="635"/>
      <c r="K1289" s="635"/>
      <c r="L1289" s="538"/>
      <c r="M1289" s="450"/>
      <c r="N1289" s="450"/>
      <c r="O1289" s="450"/>
      <c r="P1289" s="450"/>
      <c r="Q1289" s="450"/>
      <c r="R1289" s="450"/>
      <c r="S1289" s="450"/>
    </row>
    <row r="1290" spans="1:19" s="440" customFormat="1" ht="13.5" x14ac:dyDescent="0.3">
      <c r="A1290" s="497"/>
      <c r="B1290" s="501"/>
      <c r="C1290" s="493"/>
      <c r="D1290" s="494"/>
      <c r="E1290" s="494"/>
      <c r="F1290" s="494"/>
      <c r="G1290" s="494"/>
      <c r="H1290" s="510"/>
      <c r="I1290" s="888"/>
      <c r="J1290" s="635"/>
      <c r="K1290" s="635"/>
      <c r="L1290" s="534"/>
      <c r="M1290" s="437"/>
      <c r="N1290" s="437"/>
      <c r="O1290" s="437"/>
      <c r="P1290" s="437"/>
      <c r="Q1290" s="437"/>
      <c r="R1290" s="437"/>
      <c r="S1290" s="437"/>
    </row>
    <row r="1291" spans="1:19" s="440" customFormat="1" ht="56.25" customHeight="1" x14ac:dyDescent="0.3">
      <c r="A1291" s="497" t="s">
        <v>1078</v>
      </c>
      <c r="B1291" s="434" t="s">
        <v>71</v>
      </c>
      <c r="C1291" s="464" t="s">
        <v>45</v>
      </c>
      <c r="D1291" s="494"/>
      <c r="E1291" s="494"/>
      <c r="F1291" s="494"/>
      <c r="G1291" s="494"/>
      <c r="H1291" s="510"/>
      <c r="I1291" s="885">
        <f>SUM(H1292:H1304)</f>
        <v>567.57999999999993</v>
      </c>
      <c r="J1291" s="635"/>
      <c r="K1291" s="635"/>
      <c r="L1291" s="534"/>
      <c r="M1291" s="437"/>
      <c r="N1291" s="437"/>
      <c r="O1291" s="437"/>
      <c r="P1291" s="437"/>
      <c r="Q1291" s="437"/>
      <c r="R1291" s="437"/>
      <c r="S1291" s="437"/>
    </row>
    <row r="1292" spans="1:19" s="440" customFormat="1" ht="13.5" hidden="1" x14ac:dyDescent="0.3">
      <c r="A1292" s="502"/>
      <c r="B1292" s="504"/>
      <c r="C1292" s="464" t="s">
        <v>45</v>
      </c>
      <c r="D1292" s="465">
        <v>1</v>
      </c>
      <c r="E1292" s="465">
        <v>34</v>
      </c>
      <c r="F1292" s="465"/>
      <c r="G1292" s="465"/>
      <c r="H1292" s="510">
        <f>E1292*D1292</f>
        <v>34</v>
      </c>
      <c r="I1292" s="888"/>
      <c r="J1292" s="635"/>
      <c r="K1292" s="635"/>
      <c r="L1292" s="534"/>
      <c r="M1292" s="437"/>
      <c r="N1292" s="437"/>
      <c r="O1292" s="437"/>
      <c r="P1292" s="437"/>
      <c r="Q1292" s="437"/>
      <c r="R1292" s="437"/>
      <c r="S1292" s="437"/>
    </row>
    <row r="1293" spans="1:19" s="440" customFormat="1" ht="13.5" hidden="1" x14ac:dyDescent="0.3">
      <c r="A1293" s="497"/>
      <c r="B1293" s="501"/>
      <c r="C1293" s="464" t="s">
        <v>45</v>
      </c>
      <c r="D1293" s="465">
        <v>1</v>
      </c>
      <c r="E1293" s="465">
        <v>49.7</v>
      </c>
      <c r="F1293" s="494"/>
      <c r="G1293" s="494"/>
      <c r="H1293" s="510">
        <f t="shared" ref="H1293:H1304" si="54">E1293*D1293</f>
        <v>49.7</v>
      </c>
      <c r="I1293" s="888"/>
      <c r="J1293" s="635"/>
      <c r="K1293" s="635"/>
      <c r="L1293" s="534"/>
      <c r="M1293" s="437"/>
      <c r="N1293" s="437"/>
      <c r="O1293" s="437"/>
      <c r="P1293" s="437"/>
      <c r="Q1293" s="437"/>
      <c r="R1293" s="437"/>
      <c r="S1293" s="437"/>
    </row>
    <row r="1294" spans="1:19" s="440" customFormat="1" ht="13.5" hidden="1" x14ac:dyDescent="0.3">
      <c r="A1294" s="497"/>
      <c r="B1294" s="501"/>
      <c r="C1294" s="464" t="s">
        <v>45</v>
      </c>
      <c r="D1294" s="465">
        <v>1</v>
      </c>
      <c r="E1294" s="465">
        <v>89.6</v>
      </c>
      <c r="F1294" s="494"/>
      <c r="G1294" s="494"/>
      <c r="H1294" s="510">
        <f t="shared" si="54"/>
        <v>89.6</v>
      </c>
      <c r="I1294" s="888"/>
      <c r="J1294" s="635"/>
      <c r="K1294" s="635"/>
      <c r="L1294" s="534"/>
      <c r="M1294" s="437"/>
      <c r="N1294" s="437"/>
      <c r="O1294" s="437"/>
      <c r="P1294" s="437"/>
      <c r="Q1294" s="437"/>
      <c r="R1294" s="437"/>
      <c r="S1294" s="437"/>
    </row>
    <row r="1295" spans="1:19" s="440" customFormat="1" ht="13.5" hidden="1" x14ac:dyDescent="0.3">
      <c r="A1295" s="497"/>
      <c r="B1295" s="491"/>
      <c r="C1295" s="464" t="s">
        <v>45</v>
      </c>
      <c r="D1295" s="465">
        <v>1</v>
      </c>
      <c r="E1295" s="465">
        <v>34.5</v>
      </c>
      <c r="F1295" s="464"/>
      <c r="G1295" s="464"/>
      <c r="H1295" s="510">
        <f t="shared" si="54"/>
        <v>34.5</v>
      </c>
      <c r="I1295" s="888"/>
      <c r="J1295" s="635"/>
      <c r="K1295" s="635"/>
      <c r="L1295" s="534"/>
      <c r="M1295" s="437"/>
      <c r="N1295" s="437"/>
      <c r="O1295" s="437"/>
      <c r="P1295" s="437"/>
      <c r="Q1295" s="437"/>
      <c r="R1295" s="437"/>
      <c r="S1295" s="437"/>
    </row>
    <row r="1296" spans="1:19" s="440" customFormat="1" ht="13.5" hidden="1" x14ac:dyDescent="0.3">
      <c r="A1296" s="497"/>
      <c r="B1296" s="501"/>
      <c r="C1296" s="464" t="s">
        <v>45</v>
      </c>
      <c r="D1296" s="465">
        <v>1</v>
      </c>
      <c r="E1296" s="465">
        <v>7.95</v>
      </c>
      <c r="F1296" s="464"/>
      <c r="G1296" s="464"/>
      <c r="H1296" s="510">
        <f t="shared" si="54"/>
        <v>7.95</v>
      </c>
      <c r="I1296" s="888"/>
      <c r="J1296" s="635"/>
      <c r="K1296" s="635"/>
      <c r="L1296" s="534"/>
      <c r="M1296" s="437"/>
      <c r="N1296" s="437"/>
      <c r="O1296" s="437"/>
      <c r="P1296" s="437"/>
      <c r="Q1296" s="437"/>
      <c r="R1296" s="437"/>
      <c r="S1296" s="437"/>
    </row>
    <row r="1297" spans="1:19" s="440" customFormat="1" ht="13.5" hidden="1" x14ac:dyDescent="0.3">
      <c r="A1297" s="497"/>
      <c r="B1297" s="498"/>
      <c r="C1297" s="464" t="s">
        <v>45</v>
      </c>
      <c r="D1297" s="465">
        <v>1</v>
      </c>
      <c r="E1297" s="465">
        <v>8.73</v>
      </c>
      <c r="F1297" s="494"/>
      <c r="G1297" s="494"/>
      <c r="H1297" s="510">
        <f t="shared" si="54"/>
        <v>8.73</v>
      </c>
      <c r="I1297" s="885"/>
      <c r="J1297" s="635"/>
      <c r="K1297" s="635"/>
      <c r="L1297" s="534"/>
      <c r="M1297" s="437"/>
      <c r="N1297" s="437"/>
      <c r="O1297" s="437"/>
      <c r="P1297" s="437"/>
      <c r="Q1297" s="437"/>
      <c r="R1297" s="437"/>
      <c r="S1297" s="437"/>
    </row>
    <row r="1298" spans="1:19" s="440" customFormat="1" ht="13.5" hidden="1" x14ac:dyDescent="0.3">
      <c r="A1298" s="502"/>
      <c r="B1298" s="504"/>
      <c r="C1298" s="464" t="s">
        <v>45</v>
      </c>
      <c r="D1298" s="465">
        <v>2</v>
      </c>
      <c r="E1298" s="465">
        <v>4.5</v>
      </c>
      <c r="F1298" s="494"/>
      <c r="G1298" s="494"/>
      <c r="H1298" s="510">
        <f t="shared" si="54"/>
        <v>9</v>
      </c>
      <c r="I1298" s="885"/>
      <c r="J1298" s="635"/>
      <c r="K1298" s="635"/>
      <c r="L1298" s="534"/>
      <c r="M1298" s="437"/>
      <c r="N1298" s="437"/>
      <c r="O1298" s="437"/>
      <c r="P1298" s="437"/>
      <c r="Q1298" s="437"/>
      <c r="R1298" s="437"/>
      <c r="S1298" s="437"/>
    </row>
    <row r="1299" spans="1:19" s="440" customFormat="1" ht="13.5" hidden="1" x14ac:dyDescent="0.3">
      <c r="A1299" s="497"/>
      <c r="B1299" s="501"/>
      <c r="C1299" s="464" t="s">
        <v>45</v>
      </c>
      <c r="D1299" s="465">
        <v>1</v>
      </c>
      <c r="E1299" s="465">
        <v>162.69999999999999</v>
      </c>
      <c r="F1299" s="494"/>
      <c r="G1299" s="494"/>
      <c r="H1299" s="510">
        <f t="shared" si="54"/>
        <v>162.69999999999999</v>
      </c>
      <c r="I1299" s="885"/>
      <c r="J1299" s="635"/>
      <c r="K1299" s="635"/>
      <c r="L1299" s="534"/>
      <c r="M1299" s="437"/>
      <c r="N1299" s="437"/>
      <c r="O1299" s="437"/>
      <c r="P1299" s="437"/>
      <c r="Q1299" s="437"/>
      <c r="R1299" s="437"/>
      <c r="S1299" s="437"/>
    </row>
    <row r="1300" spans="1:19" s="462" customFormat="1" ht="13.5" hidden="1" x14ac:dyDescent="0.3">
      <c r="A1300" s="511"/>
      <c r="B1300" s="512"/>
      <c r="C1300" s="464" t="s">
        <v>45</v>
      </c>
      <c r="D1300" s="465">
        <v>1</v>
      </c>
      <c r="E1300" s="465">
        <v>108</v>
      </c>
      <c r="F1300" s="494"/>
      <c r="G1300" s="494"/>
      <c r="H1300" s="510">
        <f t="shared" si="54"/>
        <v>108</v>
      </c>
      <c r="I1300" s="885"/>
      <c r="J1300" s="638"/>
      <c r="K1300" s="635"/>
      <c r="L1300" s="539"/>
      <c r="M1300" s="461"/>
      <c r="N1300" s="461"/>
      <c r="O1300" s="461"/>
      <c r="P1300" s="461"/>
      <c r="Q1300" s="461"/>
      <c r="R1300" s="461"/>
      <c r="S1300" s="461"/>
    </row>
    <row r="1301" spans="1:19" s="462" customFormat="1" ht="13.5" hidden="1" x14ac:dyDescent="0.3">
      <c r="A1301" s="511"/>
      <c r="B1301" s="512"/>
      <c r="C1301" s="464" t="s">
        <v>45</v>
      </c>
      <c r="D1301" s="465">
        <v>-1</v>
      </c>
      <c r="E1301" s="465">
        <v>15.6</v>
      </c>
      <c r="F1301" s="494"/>
      <c r="G1301" s="494"/>
      <c r="H1301" s="510">
        <f t="shared" si="54"/>
        <v>-15.6</v>
      </c>
      <c r="I1301" s="885"/>
      <c r="J1301" s="638"/>
      <c r="K1301" s="635"/>
      <c r="L1301" s="539"/>
      <c r="M1301" s="461"/>
      <c r="N1301" s="461"/>
      <c r="O1301" s="461"/>
      <c r="P1301" s="461"/>
      <c r="Q1301" s="461"/>
      <c r="R1301" s="461"/>
      <c r="S1301" s="461"/>
    </row>
    <row r="1302" spans="1:19" s="462" customFormat="1" ht="13.5" hidden="1" x14ac:dyDescent="0.3">
      <c r="A1302" s="511"/>
      <c r="B1302" s="512"/>
      <c r="C1302" s="464" t="s">
        <v>45</v>
      </c>
      <c r="D1302" s="465">
        <v>1</v>
      </c>
      <c r="E1302" s="465">
        <v>44</v>
      </c>
      <c r="F1302" s="464"/>
      <c r="G1302" s="464"/>
      <c r="H1302" s="510">
        <f t="shared" si="54"/>
        <v>44</v>
      </c>
      <c r="I1302" s="888"/>
      <c r="J1302" s="638"/>
      <c r="K1302" s="635"/>
      <c r="L1302" s="539"/>
      <c r="M1302" s="461"/>
      <c r="N1302" s="461"/>
      <c r="O1302" s="461"/>
      <c r="P1302" s="461"/>
      <c r="Q1302" s="461"/>
      <c r="R1302" s="461"/>
      <c r="S1302" s="461"/>
    </row>
    <row r="1303" spans="1:19" s="462" customFormat="1" ht="13.5" hidden="1" x14ac:dyDescent="0.3">
      <c r="A1303" s="497"/>
      <c r="B1303" s="495"/>
      <c r="C1303" s="464" t="s">
        <v>45</v>
      </c>
      <c r="D1303" s="465">
        <v>1</v>
      </c>
      <c r="E1303" s="465">
        <v>15.8</v>
      </c>
      <c r="F1303" s="464"/>
      <c r="G1303" s="464"/>
      <c r="H1303" s="510">
        <f t="shared" si="54"/>
        <v>15.8</v>
      </c>
      <c r="I1303" s="888"/>
      <c r="J1303" s="638"/>
      <c r="K1303" s="635"/>
      <c r="L1303" s="539"/>
      <c r="M1303" s="461"/>
      <c r="N1303" s="461"/>
      <c r="O1303" s="461"/>
      <c r="P1303" s="461"/>
      <c r="Q1303" s="461"/>
      <c r="R1303" s="461"/>
      <c r="S1303" s="461"/>
    </row>
    <row r="1304" spans="1:19" s="462" customFormat="1" ht="13.5" hidden="1" x14ac:dyDescent="0.3">
      <c r="A1304" s="497"/>
      <c r="B1304" s="491"/>
      <c r="C1304" s="464" t="s">
        <v>45</v>
      </c>
      <c r="D1304" s="465">
        <v>1</v>
      </c>
      <c r="E1304" s="465">
        <v>19.2</v>
      </c>
      <c r="F1304" s="465"/>
      <c r="G1304" s="465"/>
      <c r="H1304" s="510">
        <f t="shared" si="54"/>
        <v>19.2</v>
      </c>
      <c r="I1304" s="888"/>
      <c r="J1304" s="638"/>
      <c r="K1304" s="635"/>
      <c r="L1304" s="539"/>
      <c r="M1304" s="461"/>
      <c r="N1304" s="461"/>
      <c r="O1304" s="461"/>
      <c r="P1304" s="461"/>
      <c r="Q1304" s="461"/>
      <c r="R1304" s="461"/>
      <c r="S1304" s="461"/>
    </row>
    <row r="1305" spans="1:19" s="462" customFormat="1" ht="13.5" x14ac:dyDescent="0.3">
      <c r="A1305" s="497"/>
      <c r="B1305" s="491"/>
      <c r="C1305" s="517"/>
      <c r="D1305" s="465"/>
      <c r="E1305" s="465"/>
      <c r="F1305" s="465"/>
      <c r="G1305" s="465"/>
      <c r="H1305" s="510"/>
      <c r="I1305" s="888"/>
      <c r="J1305" s="638"/>
      <c r="K1305" s="635"/>
      <c r="L1305" s="539"/>
      <c r="M1305" s="461"/>
      <c r="N1305" s="461"/>
      <c r="O1305" s="461"/>
      <c r="P1305" s="461"/>
      <c r="Q1305" s="461"/>
      <c r="R1305" s="461"/>
      <c r="S1305" s="461"/>
    </row>
    <row r="1306" spans="1:19" s="462" customFormat="1" ht="66.75" customHeight="1" x14ac:dyDescent="0.3">
      <c r="A1306" s="497" t="s">
        <v>1079</v>
      </c>
      <c r="B1306" s="434" t="s">
        <v>72</v>
      </c>
      <c r="C1306" s="517" t="s">
        <v>45</v>
      </c>
      <c r="D1306" s="465"/>
      <c r="E1306" s="465"/>
      <c r="F1306" s="465"/>
      <c r="G1306" s="465"/>
      <c r="H1306" s="510"/>
      <c r="I1306" s="888">
        <f>SUM(H1307:H1308)</f>
        <v>22.47</v>
      </c>
      <c r="J1306" s="638"/>
      <c r="K1306" s="635"/>
      <c r="L1306" s="539"/>
      <c r="M1306" s="461"/>
      <c r="N1306" s="461"/>
      <c r="O1306" s="461"/>
      <c r="P1306" s="461"/>
      <c r="Q1306" s="461"/>
      <c r="R1306" s="461"/>
      <c r="S1306" s="461"/>
    </row>
    <row r="1307" spans="1:19" s="462" customFormat="1" ht="13.5" hidden="1" x14ac:dyDescent="0.3">
      <c r="A1307" s="497"/>
      <c r="B1307" s="498"/>
      <c r="C1307" s="517" t="s">
        <v>45</v>
      </c>
      <c r="D1307" s="465">
        <v>1</v>
      </c>
      <c r="E1307" s="465">
        <v>15.11</v>
      </c>
      <c r="F1307" s="465"/>
      <c r="G1307" s="465"/>
      <c r="H1307" s="510">
        <f>E1307*D1307</f>
        <v>15.11</v>
      </c>
      <c r="I1307" s="888"/>
      <c r="J1307" s="638"/>
      <c r="K1307" s="635"/>
      <c r="L1307" s="539"/>
      <c r="M1307" s="461"/>
      <c r="N1307" s="461"/>
      <c r="O1307" s="461"/>
      <c r="P1307" s="461"/>
      <c r="Q1307" s="461"/>
      <c r="R1307" s="461"/>
      <c r="S1307" s="461"/>
    </row>
    <row r="1308" spans="1:19" s="462" customFormat="1" ht="13.5" hidden="1" x14ac:dyDescent="0.3">
      <c r="A1308" s="497"/>
      <c r="B1308" s="498"/>
      <c r="C1308" s="517"/>
      <c r="D1308" s="465">
        <v>23</v>
      </c>
      <c r="E1308" s="465">
        <v>1.6</v>
      </c>
      <c r="F1308" s="465"/>
      <c r="G1308" s="465">
        <v>0.2</v>
      </c>
      <c r="H1308" s="510">
        <f>G1308*E1308*D1308</f>
        <v>7.3600000000000012</v>
      </c>
      <c r="I1308" s="888"/>
      <c r="J1308" s="638"/>
      <c r="K1308" s="635"/>
      <c r="L1308" s="539"/>
      <c r="M1308" s="461"/>
      <c r="N1308" s="461"/>
      <c r="O1308" s="461"/>
      <c r="P1308" s="461"/>
      <c r="Q1308" s="461"/>
      <c r="R1308" s="461"/>
      <c r="S1308" s="461"/>
    </row>
    <row r="1309" spans="1:19" s="462" customFormat="1" ht="13.5" x14ac:dyDescent="0.3">
      <c r="A1309" s="497"/>
      <c r="B1309" s="498"/>
      <c r="C1309" s="517"/>
      <c r="D1309" s="465"/>
      <c r="E1309" s="465"/>
      <c r="F1309" s="465"/>
      <c r="G1309" s="465"/>
      <c r="H1309" s="510"/>
      <c r="I1309" s="888"/>
      <c r="J1309" s="638"/>
      <c r="K1309" s="635"/>
      <c r="L1309" s="539"/>
      <c r="M1309" s="461"/>
      <c r="N1309" s="461"/>
      <c r="O1309" s="461"/>
      <c r="P1309" s="461"/>
      <c r="Q1309" s="461"/>
      <c r="R1309" s="461"/>
      <c r="S1309" s="461"/>
    </row>
    <row r="1310" spans="1:19" s="462" customFormat="1" ht="67.5" x14ac:dyDescent="0.3">
      <c r="A1310" s="497" t="s">
        <v>1080</v>
      </c>
      <c r="B1310" s="434" t="s">
        <v>73</v>
      </c>
      <c r="C1310" s="517" t="s">
        <v>45</v>
      </c>
      <c r="D1310" s="465"/>
      <c r="E1310" s="465"/>
      <c r="F1310" s="465"/>
      <c r="G1310" s="465"/>
      <c r="H1310" s="510"/>
      <c r="I1310" s="888">
        <f>SUM(H1311:H1314)</f>
        <v>141.93</v>
      </c>
      <c r="J1310" s="638"/>
      <c r="K1310" s="635"/>
      <c r="L1310" s="539"/>
      <c r="M1310" s="461"/>
      <c r="N1310" s="461"/>
      <c r="O1310" s="461"/>
      <c r="P1310" s="461"/>
      <c r="Q1310" s="461"/>
      <c r="R1310" s="461"/>
      <c r="S1310" s="461"/>
    </row>
    <row r="1311" spans="1:19" s="462" customFormat="1" ht="13.5" hidden="1" x14ac:dyDescent="0.3">
      <c r="A1311" s="497"/>
      <c r="B1311" s="491"/>
      <c r="C1311" s="517" t="s">
        <v>45</v>
      </c>
      <c r="D1311" s="465">
        <v>1</v>
      </c>
      <c r="E1311" s="464">
        <v>70.12</v>
      </c>
      <c r="F1311" s="464"/>
      <c r="G1311" s="464"/>
      <c r="H1311" s="510">
        <f>E1311*D1311</f>
        <v>70.12</v>
      </c>
      <c r="I1311" s="888"/>
      <c r="J1311" s="638"/>
      <c r="K1311" s="635"/>
      <c r="L1311" s="539"/>
      <c r="M1311" s="461"/>
      <c r="N1311" s="461"/>
      <c r="O1311" s="461"/>
      <c r="P1311" s="461"/>
      <c r="Q1311" s="461"/>
      <c r="R1311" s="461"/>
      <c r="S1311" s="461"/>
    </row>
    <row r="1312" spans="1:19" s="462" customFormat="1" ht="13.5" hidden="1" x14ac:dyDescent="0.3">
      <c r="A1312" s="497"/>
      <c r="B1312" s="498"/>
      <c r="C1312" s="517" t="s">
        <v>45</v>
      </c>
      <c r="D1312" s="465">
        <v>1</v>
      </c>
      <c r="E1312" s="465">
        <v>12.91</v>
      </c>
      <c r="F1312" s="465"/>
      <c r="G1312" s="465"/>
      <c r="H1312" s="510">
        <f t="shared" ref="H1312:H1314" si="55">E1312*D1312</f>
        <v>12.91</v>
      </c>
      <c r="I1312" s="888"/>
      <c r="J1312" s="638"/>
      <c r="K1312" s="635"/>
      <c r="L1312" s="539"/>
      <c r="M1312" s="461"/>
      <c r="N1312" s="461"/>
      <c r="O1312" s="461"/>
      <c r="P1312" s="461"/>
      <c r="Q1312" s="461"/>
      <c r="R1312" s="461"/>
      <c r="S1312" s="461"/>
    </row>
    <row r="1313" spans="1:19" s="462" customFormat="1" ht="13.5" hidden="1" x14ac:dyDescent="0.3">
      <c r="A1313" s="497"/>
      <c r="B1313" s="498"/>
      <c r="C1313" s="517" t="s">
        <v>45</v>
      </c>
      <c r="D1313" s="465">
        <v>1</v>
      </c>
      <c r="E1313" s="465">
        <v>13</v>
      </c>
      <c r="F1313" s="465"/>
      <c r="G1313" s="465"/>
      <c r="H1313" s="510">
        <f t="shared" si="55"/>
        <v>13</v>
      </c>
      <c r="I1313" s="888"/>
      <c r="J1313" s="638"/>
      <c r="K1313" s="635"/>
      <c r="L1313" s="539"/>
      <c r="M1313" s="461"/>
      <c r="N1313" s="461"/>
      <c r="O1313" s="461"/>
      <c r="P1313" s="461"/>
      <c r="Q1313" s="461"/>
      <c r="R1313" s="461"/>
      <c r="S1313" s="461"/>
    </row>
    <row r="1314" spans="1:19" s="462" customFormat="1" ht="13.5" hidden="1" x14ac:dyDescent="0.3">
      <c r="A1314" s="497"/>
      <c r="B1314" s="498"/>
      <c r="C1314" s="517" t="s">
        <v>45</v>
      </c>
      <c r="D1314" s="465">
        <v>1</v>
      </c>
      <c r="E1314" s="465">
        <v>45.9</v>
      </c>
      <c r="F1314" s="465"/>
      <c r="G1314" s="465"/>
      <c r="H1314" s="510">
        <f t="shared" si="55"/>
        <v>45.9</v>
      </c>
      <c r="I1314" s="888"/>
      <c r="J1314" s="638"/>
      <c r="K1314" s="635"/>
      <c r="L1314" s="539"/>
      <c r="M1314" s="461"/>
      <c r="N1314" s="461"/>
      <c r="O1314" s="461"/>
      <c r="P1314" s="461"/>
      <c r="Q1314" s="461"/>
      <c r="R1314" s="461"/>
      <c r="S1314" s="461"/>
    </row>
    <row r="1315" spans="1:19" s="462" customFormat="1" ht="13.5" x14ac:dyDescent="0.3">
      <c r="A1315" s="497"/>
      <c r="B1315" s="498"/>
      <c r="C1315" s="517"/>
      <c r="D1315" s="465"/>
      <c r="E1315" s="465"/>
      <c r="F1315" s="465"/>
      <c r="G1315" s="465"/>
      <c r="H1315" s="510"/>
      <c r="I1315" s="888"/>
      <c r="J1315" s="638"/>
      <c r="K1315" s="635"/>
      <c r="L1315" s="539"/>
      <c r="M1315" s="461"/>
      <c r="N1315" s="461"/>
      <c r="O1315" s="461"/>
      <c r="P1315" s="461"/>
      <c r="Q1315" s="461"/>
      <c r="R1315" s="461"/>
      <c r="S1315" s="461"/>
    </row>
    <row r="1316" spans="1:19" s="462" customFormat="1" ht="27" x14ac:dyDescent="0.3">
      <c r="A1316" s="497" t="s">
        <v>1081</v>
      </c>
      <c r="B1316" s="434" t="s">
        <v>74</v>
      </c>
      <c r="C1316" s="517" t="s">
        <v>45</v>
      </c>
      <c r="D1316" s="465"/>
      <c r="E1316" s="465"/>
      <c r="F1316" s="465"/>
      <c r="G1316" s="465"/>
      <c r="H1316" s="510"/>
      <c r="I1316" s="888">
        <f>SUM(H1317:H1326)</f>
        <v>281.029</v>
      </c>
      <c r="J1316" s="638"/>
      <c r="K1316" s="371"/>
      <c r="L1316" s="362"/>
      <c r="M1316" s="461"/>
      <c r="N1316" s="461"/>
      <c r="O1316" s="461"/>
      <c r="P1316" s="461"/>
      <c r="Q1316" s="461"/>
      <c r="R1316" s="461"/>
      <c r="S1316" s="461"/>
    </row>
    <row r="1317" spans="1:19" s="462" customFormat="1" ht="13.5" hidden="1" x14ac:dyDescent="0.3">
      <c r="A1317" s="497"/>
      <c r="B1317" s="505"/>
      <c r="C1317" s="517" t="s">
        <v>45</v>
      </c>
      <c r="D1317" s="465">
        <v>1</v>
      </c>
      <c r="E1317" s="465">
        <v>6.41</v>
      </c>
      <c r="F1317" s="465"/>
      <c r="G1317" s="465">
        <v>3.15</v>
      </c>
      <c r="H1317" s="510">
        <f>G1317*E1317*D1317</f>
        <v>20.191500000000001</v>
      </c>
      <c r="I1317" s="888"/>
      <c r="J1317" s="638"/>
      <c r="K1317" s="638"/>
      <c r="L1317" s="539"/>
      <c r="M1317" s="461"/>
      <c r="N1317" s="461"/>
      <c r="O1317" s="461"/>
      <c r="P1317" s="461"/>
      <c r="Q1317" s="461"/>
      <c r="R1317" s="461"/>
      <c r="S1317" s="461"/>
    </row>
    <row r="1318" spans="1:19" s="462" customFormat="1" ht="13.5" hidden="1" x14ac:dyDescent="0.3">
      <c r="A1318" s="511"/>
      <c r="B1318" s="507"/>
      <c r="C1318" s="517" t="s">
        <v>45</v>
      </c>
      <c r="D1318" s="465">
        <v>1</v>
      </c>
      <c r="E1318" s="465">
        <v>7.35</v>
      </c>
      <c r="F1318" s="465"/>
      <c r="G1318" s="465">
        <v>3.15</v>
      </c>
      <c r="H1318" s="510">
        <f t="shared" ref="H1318:H1326" si="56">G1318*E1318*D1318</f>
        <v>23.1525</v>
      </c>
      <c r="I1318" s="888"/>
      <c r="J1318" s="638"/>
      <c r="K1318" s="638"/>
      <c r="L1318" s="539"/>
      <c r="M1318" s="461"/>
      <c r="N1318" s="461"/>
      <c r="O1318" s="461"/>
      <c r="P1318" s="461"/>
      <c r="Q1318" s="461"/>
      <c r="R1318" s="461"/>
      <c r="S1318" s="461"/>
    </row>
    <row r="1319" spans="1:19" s="462" customFormat="1" ht="13.5" hidden="1" x14ac:dyDescent="0.3">
      <c r="A1319" s="511"/>
      <c r="B1319" s="507"/>
      <c r="C1319" s="517" t="s">
        <v>45</v>
      </c>
      <c r="D1319" s="465">
        <v>1</v>
      </c>
      <c r="E1319" s="465">
        <v>7.8</v>
      </c>
      <c r="F1319" s="465"/>
      <c r="G1319" s="465">
        <v>3.15</v>
      </c>
      <c r="H1319" s="510">
        <f t="shared" si="56"/>
        <v>24.57</v>
      </c>
      <c r="I1319" s="888"/>
      <c r="J1319" s="638"/>
      <c r="K1319" s="638"/>
      <c r="L1319" s="539"/>
      <c r="M1319" s="461"/>
      <c r="N1319" s="461"/>
      <c r="O1319" s="461"/>
      <c r="P1319" s="461"/>
      <c r="Q1319" s="461"/>
      <c r="R1319" s="461"/>
      <c r="S1319" s="461"/>
    </row>
    <row r="1320" spans="1:19" s="440" customFormat="1" ht="13.5" hidden="1" x14ac:dyDescent="0.3">
      <c r="A1320" s="497"/>
      <c r="B1320" s="505"/>
      <c r="C1320" s="517" t="s">
        <v>45</v>
      </c>
      <c r="D1320" s="465">
        <v>1</v>
      </c>
      <c r="E1320" s="465">
        <v>6.7</v>
      </c>
      <c r="F1320" s="465"/>
      <c r="G1320" s="465">
        <v>3.15</v>
      </c>
      <c r="H1320" s="510">
        <f t="shared" si="56"/>
        <v>21.105</v>
      </c>
      <c r="I1320" s="888"/>
      <c r="J1320" s="635"/>
      <c r="K1320" s="635"/>
      <c r="L1320" s="534"/>
      <c r="M1320" s="437"/>
      <c r="N1320" s="437"/>
      <c r="O1320" s="437"/>
      <c r="P1320" s="437"/>
      <c r="Q1320" s="437"/>
      <c r="R1320" s="437"/>
      <c r="S1320" s="437"/>
    </row>
    <row r="1321" spans="1:19" s="440" customFormat="1" ht="13.5" hidden="1" x14ac:dyDescent="0.3">
      <c r="A1321" s="511"/>
      <c r="B1321" s="507"/>
      <c r="C1321" s="517" t="s">
        <v>45</v>
      </c>
      <c r="D1321" s="465">
        <v>1</v>
      </c>
      <c r="E1321" s="465">
        <v>7.16</v>
      </c>
      <c r="F1321" s="465"/>
      <c r="G1321" s="465">
        <v>3.15</v>
      </c>
      <c r="H1321" s="510">
        <f t="shared" si="56"/>
        <v>22.553999999999998</v>
      </c>
      <c r="I1321" s="888"/>
      <c r="J1321" s="635"/>
      <c r="K1321" s="635"/>
      <c r="L1321" s="534"/>
      <c r="M1321" s="437"/>
      <c r="N1321" s="437"/>
      <c r="O1321" s="437"/>
      <c r="P1321" s="437"/>
      <c r="Q1321" s="437"/>
      <c r="R1321" s="437"/>
      <c r="S1321" s="437"/>
    </row>
    <row r="1322" spans="1:19" s="440" customFormat="1" ht="13.5" hidden="1" x14ac:dyDescent="0.3">
      <c r="A1322" s="515"/>
      <c r="B1322" s="505"/>
      <c r="C1322" s="517" t="s">
        <v>45</v>
      </c>
      <c r="D1322" s="465">
        <v>1</v>
      </c>
      <c r="E1322" s="465">
        <v>6.4</v>
      </c>
      <c r="F1322" s="465"/>
      <c r="G1322" s="465">
        <v>3.15</v>
      </c>
      <c r="H1322" s="510">
        <f t="shared" si="56"/>
        <v>20.16</v>
      </c>
      <c r="I1322" s="888"/>
      <c r="J1322" s="635"/>
      <c r="K1322" s="635"/>
      <c r="L1322" s="534"/>
      <c r="M1322" s="437"/>
      <c r="N1322" s="437"/>
      <c r="O1322" s="437"/>
      <c r="P1322" s="437"/>
      <c r="Q1322" s="437"/>
      <c r="R1322" s="437"/>
      <c r="S1322" s="437"/>
    </row>
    <row r="1323" spans="1:19" s="440" customFormat="1" ht="13.5" hidden="1" x14ac:dyDescent="0.3">
      <c r="A1323" s="529"/>
      <c r="B1323" s="491"/>
      <c r="C1323" s="517" t="s">
        <v>45</v>
      </c>
      <c r="D1323" s="465">
        <v>1</v>
      </c>
      <c r="E1323" s="465">
        <v>7.8</v>
      </c>
      <c r="F1323" s="464"/>
      <c r="G1323" s="464">
        <v>3.1</v>
      </c>
      <c r="H1323" s="510">
        <f t="shared" si="56"/>
        <v>24.18</v>
      </c>
      <c r="I1323" s="888"/>
      <c r="J1323" s="635"/>
      <c r="K1323" s="635"/>
      <c r="L1323" s="534"/>
      <c r="M1323" s="437"/>
      <c r="N1323" s="437"/>
      <c r="O1323" s="437"/>
      <c r="P1323" s="437"/>
      <c r="Q1323" s="437"/>
      <c r="R1323" s="437"/>
      <c r="S1323" s="437"/>
    </row>
    <row r="1324" spans="1:19" s="440" customFormat="1" ht="13.5" hidden="1" x14ac:dyDescent="0.3">
      <c r="A1324" s="529"/>
      <c r="B1324" s="491"/>
      <c r="C1324" s="517" t="s">
        <v>45</v>
      </c>
      <c r="D1324" s="465">
        <v>1</v>
      </c>
      <c r="E1324" s="465">
        <v>7.05</v>
      </c>
      <c r="F1324" s="464"/>
      <c r="G1324" s="464">
        <v>3.1</v>
      </c>
      <c r="H1324" s="510">
        <f t="shared" si="56"/>
        <v>21.855</v>
      </c>
      <c r="I1324" s="888"/>
      <c r="J1324" s="635"/>
      <c r="K1324" s="635"/>
      <c r="L1324" s="534"/>
      <c r="M1324" s="437"/>
      <c r="N1324" s="437"/>
      <c r="O1324" s="437"/>
      <c r="P1324" s="437"/>
      <c r="Q1324" s="437"/>
      <c r="R1324" s="437"/>
      <c r="S1324" s="437"/>
    </row>
    <row r="1325" spans="1:19" s="440" customFormat="1" ht="13.5" hidden="1" x14ac:dyDescent="0.3">
      <c r="A1325" s="529"/>
      <c r="B1325" s="518"/>
      <c r="C1325" s="517" t="s">
        <v>45</v>
      </c>
      <c r="D1325" s="465">
        <v>3</v>
      </c>
      <c r="E1325" s="465">
        <v>6.41</v>
      </c>
      <c r="F1325" s="465"/>
      <c r="G1325" s="465">
        <v>3.1</v>
      </c>
      <c r="H1325" s="510">
        <f t="shared" si="56"/>
        <v>59.613000000000007</v>
      </c>
      <c r="I1325" s="888"/>
      <c r="J1325" s="635"/>
      <c r="K1325" s="635"/>
      <c r="L1325" s="534"/>
      <c r="M1325" s="437"/>
      <c r="N1325" s="437"/>
      <c r="O1325" s="437"/>
      <c r="P1325" s="437"/>
      <c r="Q1325" s="437"/>
      <c r="R1325" s="437"/>
      <c r="S1325" s="437"/>
    </row>
    <row r="1326" spans="1:19" s="440" customFormat="1" ht="13.5" hidden="1" x14ac:dyDescent="0.3">
      <c r="A1326" s="502"/>
      <c r="B1326" s="495"/>
      <c r="C1326" s="517" t="s">
        <v>45</v>
      </c>
      <c r="D1326" s="465">
        <v>2</v>
      </c>
      <c r="E1326" s="465">
        <v>7.04</v>
      </c>
      <c r="F1326" s="465"/>
      <c r="G1326" s="465">
        <v>3.1</v>
      </c>
      <c r="H1326" s="510">
        <f t="shared" si="56"/>
        <v>43.648000000000003</v>
      </c>
      <c r="I1326" s="888"/>
      <c r="J1326" s="635"/>
      <c r="K1326" s="635"/>
      <c r="L1326" s="534"/>
      <c r="M1326" s="437"/>
      <c r="N1326" s="437"/>
      <c r="O1326" s="437"/>
      <c r="P1326" s="437"/>
      <c r="Q1326" s="437"/>
      <c r="R1326" s="437"/>
      <c r="S1326" s="437"/>
    </row>
    <row r="1327" spans="1:19" s="440" customFormat="1" ht="13.5" x14ac:dyDescent="0.3">
      <c r="A1327" s="502"/>
      <c r="B1327" s="495"/>
      <c r="C1327" s="517"/>
      <c r="D1327" s="465"/>
      <c r="E1327" s="465"/>
      <c r="F1327" s="465"/>
      <c r="G1327" s="465"/>
      <c r="H1327" s="510"/>
      <c r="I1327" s="888"/>
      <c r="J1327" s="635"/>
      <c r="K1327" s="635"/>
      <c r="L1327" s="548"/>
      <c r="M1327" s="437"/>
      <c r="N1327" s="437"/>
      <c r="O1327" s="437"/>
      <c r="P1327" s="437"/>
      <c r="Q1327" s="437"/>
      <c r="R1327" s="437"/>
      <c r="S1327" s="437"/>
    </row>
    <row r="1328" spans="1:19" s="440" customFormat="1" ht="13.5" x14ac:dyDescent="0.3">
      <c r="A1328" s="575" t="s">
        <v>1082</v>
      </c>
      <c r="B1328" s="576" t="s">
        <v>93</v>
      </c>
      <c r="C1328" s="517"/>
      <c r="D1328" s="465"/>
      <c r="E1328" s="465"/>
      <c r="F1328" s="465"/>
      <c r="G1328" s="465"/>
      <c r="H1328" s="510"/>
      <c r="I1328" s="888"/>
      <c r="J1328" s="636"/>
      <c r="K1328" s="636"/>
      <c r="L1328" s="562"/>
      <c r="M1328" s="437"/>
      <c r="N1328" s="437"/>
      <c r="O1328" s="437"/>
      <c r="P1328" s="437"/>
      <c r="Q1328" s="437"/>
      <c r="R1328" s="437"/>
      <c r="S1328" s="437"/>
    </row>
    <row r="1329" spans="1:19" s="440" customFormat="1" ht="13.5" x14ac:dyDescent="0.3">
      <c r="A1329" s="515"/>
      <c r="B1329" s="505"/>
      <c r="C1329" s="517"/>
      <c r="D1329" s="465"/>
      <c r="E1329" s="465"/>
      <c r="F1329" s="465"/>
      <c r="G1329" s="465"/>
      <c r="H1329" s="510"/>
      <c r="I1329" s="888"/>
      <c r="J1329" s="635"/>
      <c r="K1329" s="635"/>
      <c r="L1329" s="534"/>
      <c r="M1329" s="437"/>
      <c r="N1329" s="437"/>
      <c r="O1329" s="437"/>
      <c r="P1329" s="437"/>
      <c r="Q1329" s="437"/>
      <c r="R1329" s="437"/>
      <c r="S1329" s="437"/>
    </row>
    <row r="1330" spans="1:19" s="440" customFormat="1" ht="67.5" x14ac:dyDescent="0.3">
      <c r="A1330" s="515" t="s">
        <v>1083</v>
      </c>
      <c r="B1330" s="505" t="s">
        <v>95</v>
      </c>
      <c r="C1330" s="517" t="s">
        <v>45</v>
      </c>
      <c r="D1330" s="465"/>
      <c r="E1330" s="465"/>
      <c r="F1330" s="465"/>
      <c r="G1330" s="465"/>
      <c r="H1330" s="510"/>
      <c r="I1330" s="888">
        <f>SUM(H1331:H1332)</f>
        <v>12.48</v>
      </c>
      <c r="J1330" s="635"/>
      <c r="K1330" s="635"/>
      <c r="L1330" s="534"/>
      <c r="M1330" s="437"/>
      <c r="N1330" s="437"/>
      <c r="O1330" s="437"/>
      <c r="P1330" s="437"/>
      <c r="Q1330" s="437"/>
      <c r="R1330" s="437"/>
      <c r="S1330" s="437"/>
    </row>
    <row r="1331" spans="1:19" s="440" customFormat="1" ht="13.5" hidden="1" x14ac:dyDescent="0.3">
      <c r="A1331" s="515"/>
      <c r="B1331" s="505"/>
      <c r="C1331" s="517" t="s">
        <v>45</v>
      </c>
      <c r="D1331" s="465">
        <v>1</v>
      </c>
      <c r="E1331" s="465">
        <v>2.6</v>
      </c>
      <c r="F1331" s="465"/>
      <c r="G1331" s="465">
        <v>1.2</v>
      </c>
      <c r="H1331" s="510">
        <f>G1331*E1331*D1331</f>
        <v>3.12</v>
      </c>
      <c r="I1331" s="888"/>
      <c r="J1331" s="635"/>
      <c r="K1331" s="635"/>
      <c r="L1331" s="534"/>
      <c r="M1331" s="437"/>
      <c r="N1331" s="437"/>
      <c r="O1331" s="437"/>
      <c r="P1331" s="437"/>
      <c r="Q1331" s="437"/>
      <c r="R1331" s="437"/>
      <c r="S1331" s="437"/>
    </row>
    <row r="1332" spans="1:19" s="440" customFormat="1" ht="13.5" hidden="1" x14ac:dyDescent="0.3">
      <c r="A1332" s="515"/>
      <c r="B1332" s="505"/>
      <c r="C1332" s="517" t="s">
        <v>45</v>
      </c>
      <c r="D1332" s="465">
        <v>2</v>
      </c>
      <c r="E1332" s="465">
        <v>2.6</v>
      </c>
      <c r="F1332" s="465"/>
      <c r="G1332" s="465">
        <v>1.8</v>
      </c>
      <c r="H1332" s="510">
        <f>G1332*E1332*D1332</f>
        <v>9.3600000000000012</v>
      </c>
      <c r="I1332" s="888"/>
      <c r="J1332" s="635"/>
      <c r="K1332" s="635"/>
      <c r="L1332" s="534"/>
      <c r="M1332" s="437"/>
      <c r="N1332" s="437"/>
      <c r="O1332" s="437"/>
      <c r="P1332" s="437"/>
      <c r="Q1332" s="437"/>
      <c r="R1332" s="437"/>
      <c r="S1332" s="437"/>
    </row>
    <row r="1333" spans="1:19" s="440" customFormat="1" ht="13.5" x14ac:dyDescent="0.3">
      <c r="A1333" s="515"/>
      <c r="B1333" s="505"/>
      <c r="C1333" s="517"/>
      <c r="D1333" s="465"/>
      <c r="E1333" s="465"/>
      <c r="F1333" s="465"/>
      <c r="G1333" s="465"/>
      <c r="H1333" s="510"/>
      <c r="I1333" s="888"/>
      <c r="J1333" s="635"/>
      <c r="K1333" s="635"/>
      <c r="L1333" s="534"/>
      <c r="M1333" s="437"/>
      <c r="N1333" s="437"/>
      <c r="O1333" s="437"/>
      <c r="P1333" s="437"/>
      <c r="Q1333" s="437"/>
      <c r="R1333" s="437"/>
      <c r="S1333" s="437"/>
    </row>
    <row r="1334" spans="1:19" s="440" customFormat="1" ht="54" x14ac:dyDescent="0.3">
      <c r="A1334" s="515" t="s">
        <v>1084</v>
      </c>
      <c r="B1334" s="505" t="s">
        <v>97</v>
      </c>
      <c r="C1334" s="517" t="s">
        <v>45</v>
      </c>
      <c r="D1334" s="465"/>
      <c r="E1334" s="465"/>
      <c r="F1334" s="465"/>
      <c r="G1334" s="465"/>
      <c r="H1334" s="510"/>
      <c r="I1334" s="888">
        <f>SUM(H1335:H1337)</f>
        <v>31.343000000000004</v>
      </c>
      <c r="J1334" s="635"/>
      <c r="K1334" s="635"/>
      <c r="L1334" s="534"/>
      <c r="M1334" s="437"/>
      <c r="N1334" s="437"/>
      <c r="O1334" s="437"/>
      <c r="P1334" s="437"/>
      <c r="Q1334" s="437"/>
      <c r="R1334" s="437"/>
      <c r="S1334" s="437"/>
    </row>
    <row r="1335" spans="1:19" s="440" customFormat="1" ht="13.5" hidden="1" x14ac:dyDescent="0.3">
      <c r="A1335" s="515"/>
      <c r="B1335" s="505"/>
      <c r="C1335" s="517" t="s">
        <v>45</v>
      </c>
      <c r="D1335" s="465">
        <v>4</v>
      </c>
      <c r="E1335" s="465">
        <v>0.9</v>
      </c>
      <c r="F1335" s="465"/>
      <c r="G1335" s="465">
        <v>3.15</v>
      </c>
      <c r="H1335" s="510">
        <f>G1335*E1335*D1335</f>
        <v>11.34</v>
      </c>
      <c r="I1335" s="888"/>
      <c r="J1335" s="635"/>
      <c r="K1335" s="635"/>
      <c r="L1335" s="534"/>
      <c r="M1335" s="437"/>
      <c r="N1335" s="437"/>
      <c r="O1335" s="437"/>
      <c r="P1335" s="437"/>
      <c r="Q1335" s="437"/>
      <c r="R1335" s="437"/>
      <c r="S1335" s="437"/>
    </row>
    <row r="1336" spans="1:19" s="440" customFormat="1" ht="13.5" hidden="1" x14ac:dyDescent="0.3">
      <c r="A1336" s="515"/>
      <c r="B1336" s="505"/>
      <c r="C1336" s="517" t="s">
        <v>45</v>
      </c>
      <c r="D1336" s="465">
        <v>1</v>
      </c>
      <c r="E1336" s="465">
        <v>1.4</v>
      </c>
      <c r="F1336" s="465"/>
      <c r="G1336" s="465">
        <v>3.15</v>
      </c>
      <c r="H1336" s="510">
        <f t="shared" ref="H1336:H1337" si="57">G1336*E1336*D1336</f>
        <v>4.4099999999999993</v>
      </c>
      <c r="I1336" s="888"/>
      <c r="J1336" s="635"/>
      <c r="K1336" s="635"/>
      <c r="L1336" s="534"/>
      <c r="M1336" s="437"/>
      <c r="N1336" s="437"/>
      <c r="O1336" s="437"/>
      <c r="P1336" s="437"/>
      <c r="Q1336" s="437"/>
      <c r="R1336" s="437"/>
      <c r="S1336" s="437"/>
    </row>
    <row r="1337" spans="1:19" s="440" customFormat="1" ht="13.5" hidden="1" x14ac:dyDescent="0.3">
      <c r="A1337" s="515"/>
      <c r="B1337" s="505"/>
      <c r="C1337" s="517" t="s">
        <v>45</v>
      </c>
      <c r="D1337" s="465">
        <v>1</v>
      </c>
      <c r="E1337" s="465">
        <v>5.03</v>
      </c>
      <c r="F1337" s="465"/>
      <c r="G1337" s="465">
        <v>3.1</v>
      </c>
      <c r="H1337" s="510">
        <f t="shared" si="57"/>
        <v>15.593000000000002</v>
      </c>
      <c r="I1337" s="888"/>
      <c r="J1337" s="635"/>
      <c r="K1337" s="635"/>
      <c r="L1337" s="534"/>
      <c r="M1337" s="437"/>
      <c r="N1337" s="437"/>
      <c r="O1337" s="437"/>
      <c r="P1337" s="437"/>
      <c r="Q1337" s="437"/>
      <c r="R1337" s="437"/>
      <c r="S1337" s="437"/>
    </row>
    <row r="1338" spans="1:19" s="440" customFormat="1" ht="13.5" x14ac:dyDescent="0.3">
      <c r="A1338" s="515"/>
      <c r="B1338" s="505"/>
      <c r="C1338" s="517"/>
      <c r="D1338" s="465"/>
      <c r="E1338" s="465"/>
      <c r="F1338" s="465"/>
      <c r="G1338" s="465"/>
      <c r="H1338" s="510"/>
      <c r="I1338" s="888"/>
      <c r="J1338" s="635"/>
      <c r="K1338" s="635"/>
      <c r="L1338" s="534"/>
      <c r="M1338" s="437"/>
      <c r="N1338" s="437"/>
      <c r="O1338" s="437"/>
      <c r="P1338" s="437"/>
      <c r="Q1338" s="437"/>
      <c r="R1338" s="437"/>
      <c r="S1338" s="437"/>
    </row>
    <row r="1339" spans="1:19" s="440" customFormat="1" ht="54" x14ac:dyDescent="0.3">
      <c r="A1339" s="515" t="s">
        <v>1085</v>
      </c>
      <c r="B1339" s="505" t="s">
        <v>99</v>
      </c>
      <c r="C1339" s="517" t="s">
        <v>45</v>
      </c>
      <c r="D1339" s="465"/>
      <c r="E1339" s="465"/>
      <c r="F1339" s="465"/>
      <c r="G1339" s="465"/>
      <c r="H1339" s="510"/>
      <c r="I1339" s="888">
        <f>SUM(H1340:H1359)</f>
        <v>244.75499999999997</v>
      </c>
      <c r="J1339" s="635"/>
      <c r="K1339" s="371"/>
      <c r="L1339" s="362"/>
      <c r="M1339" s="437"/>
      <c r="N1339" s="437"/>
      <c r="O1339" s="437"/>
      <c r="P1339" s="437"/>
      <c r="Q1339" s="437"/>
      <c r="R1339" s="437"/>
      <c r="S1339" s="437"/>
    </row>
    <row r="1340" spans="1:19" s="440" customFormat="1" ht="13.5" hidden="1" x14ac:dyDescent="0.3">
      <c r="A1340" s="515"/>
      <c r="B1340" s="505"/>
      <c r="C1340" s="517" t="s">
        <v>45</v>
      </c>
      <c r="D1340" s="465">
        <v>1</v>
      </c>
      <c r="E1340" s="465">
        <v>6.88</v>
      </c>
      <c r="F1340" s="465"/>
      <c r="G1340" s="465">
        <v>3.15</v>
      </c>
      <c r="H1340" s="510">
        <f>G1340*E1340*D1340</f>
        <v>21.672000000000001</v>
      </c>
      <c r="I1340" s="888"/>
      <c r="J1340" s="635"/>
      <c r="K1340" s="635"/>
      <c r="L1340" s="534"/>
      <c r="M1340" s="437"/>
      <c r="N1340" s="437"/>
      <c r="O1340" s="437"/>
      <c r="P1340" s="437"/>
      <c r="Q1340" s="437"/>
      <c r="R1340" s="437"/>
      <c r="S1340" s="437"/>
    </row>
    <row r="1341" spans="1:19" s="440" customFormat="1" ht="13.5" hidden="1" x14ac:dyDescent="0.3">
      <c r="A1341" s="515"/>
      <c r="B1341" s="505"/>
      <c r="C1341" s="517" t="s">
        <v>45</v>
      </c>
      <c r="D1341" s="465">
        <v>1</v>
      </c>
      <c r="E1341" s="465">
        <v>5.14</v>
      </c>
      <c r="F1341" s="465"/>
      <c r="G1341" s="465">
        <v>3.15</v>
      </c>
      <c r="H1341" s="510">
        <f t="shared" ref="H1341:H1359" si="58">G1341*E1341*D1341</f>
        <v>16.190999999999999</v>
      </c>
      <c r="I1341" s="888"/>
      <c r="J1341" s="635"/>
      <c r="K1341" s="635"/>
      <c r="L1341" s="534"/>
      <c r="M1341" s="437"/>
      <c r="N1341" s="437"/>
      <c r="O1341" s="437"/>
      <c r="P1341" s="437"/>
      <c r="Q1341" s="437"/>
      <c r="R1341" s="437"/>
      <c r="S1341" s="437"/>
    </row>
    <row r="1342" spans="1:19" s="440" customFormat="1" ht="13.5" hidden="1" x14ac:dyDescent="0.3">
      <c r="A1342" s="515"/>
      <c r="B1342" s="505"/>
      <c r="C1342" s="517" t="s">
        <v>45</v>
      </c>
      <c r="D1342" s="465">
        <v>1</v>
      </c>
      <c r="E1342" s="465">
        <v>6.95</v>
      </c>
      <c r="F1342" s="465"/>
      <c r="G1342" s="465">
        <v>3.15</v>
      </c>
      <c r="H1342" s="510">
        <f t="shared" si="58"/>
        <v>21.892499999999998</v>
      </c>
      <c r="I1342" s="888"/>
      <c r="J1342" s="635"/>
      <c r="K1342" s="635"/>
      <c r="L1342" s="534"/>
      <c r="M1342" s="437"/>
      <c r="N1342" s="437"/>
      <c r="O1342" s="437"/>
      <c r="P1342" s="437"/>
      <c r="Q1342" s="437"/>
      <c r="R1342" s="437"/>
      <c r="S1342" s="437"/>
    </row>
    <row r="1343" spans="1:19" s="440" customFormat="1" ht="13.5" hidden="1" x14ac:dyDescent="0.3">
      <c r="A1343" s="515"/>
      <c r="B1343" s="505"/>
      <c r="C1343" s="517" t="s">
        <v>45</v>
      </c>
      <c r="D1343" s="465">
        <v>1</v>
      </c>
      <c r="E1343" s="465">
        <v>4.34</v>
      </c>
      <c r="F1343" s="465"/>
      <c r="G1343" s="465">
        <v>3.15</v>
      </c>
      <c r="H1343" s="510">
        <f t="shared" si="58"/>
        <v>13.670999999999999</v>
      </c>
      <c r="I1343" s="888"/>
      <c r="J1343" s="635"/>
      <c r="K1343" s="635"/>
      <c r="L1343" s="534"/>
      <c r="M1343" s="437"/>
      <c r="N1343" s="437"/>
      <c r="O1343" s="437"/>
      <c r="P1343" s="437"/>
      <c r="Q1343" s="437"/>
      <c r="R1343" s="437"/>
      <c r="S1343" s="437"/>
    </row>
    <row r="1344" spans="1:19" s="440" customFormat="1" ht="13.5" hidden="1" x14ac:dyDescent="0.3">
      <c r="A1344" s="515"/>
      <c r="B1344" s="505"/>
      <c r="C1344" s="517" t="s">
        <v>45</v>
      </c>
      <c r="D1344" s="465">
        <v>1</v>
      </c>
      <c r="E1344" s="465">
        <v>9.3800000000000008</v>
      </c>
      <c r="F1344" s="465"/>
      <c r="G1344" s="465">
        <v>3.15</v>
      </c>
      <c r="H1344" s="510">
        <f t="shared" si="58"/>
        <v>29.547000000000001</v>
      </c>
      <c r="I1344" s="888"/>
      <c r="J1344" s="635"/>
      <c r="K1344" s="635"/>
      <c r="L1344" s="534"/>
      <c r="M1344" s="437"/>
      <c r="N1344" s="437"/>
      <c r="O1344" s="437"/>
      <c r="P1344" s="437"/>
      <c r="Q1344" s="437"/>
      <c r="R1344" s="437"/>
      <c r="S1344" s="437"/>
    </row>
    <row r="1345" spans="1:19" s="440" customFormat="1" ht="13.5" hidden="1" x14ac:dyDescent="0.3">
      <c r="A1345" s="515"/>
      <c r="B1345" s="505"/>
      <c r="C1345" s="517" t="s">
        <v>45</v>
      </c>
      <c r="D1345" s="465">
        <v>1</v>
      </c>
      <c r="E1345" s="465">
        <v>5.14</v>
      </c>
      <c r="F1345" s="465"/>
      <c r="G1345" s="465">
        <v>3.15</v>
      </c>
      <c r="H1345" s="510">
        <f t="shared" si="58"/>
        <v>16.190999999999999</v>
      </c>
      <c r="I1345" s="888"/>
      <c r="J1345" s="635"/>
      <c r="K1345" s="635"/>
      <c r="L1345" s="534"/>
      <c r="M1345" s="437"/>
      <c r="N1345" s="437"/>
      <c r="O1345" s="437"/>
      <c r="P1345" s="437"/>
      <c r="Q1345" s="437"/>
      <c r="R1345" s="437"/>
      <c r="S1345" s="437"/>
    </row>
    <row r="1346" spans="1:19" s="440" customFormat="1" ht="13.5" hidden="1" x14ac:dyDescent="0.3">
      <c r="A1346" s="515"/>
      <c r="B1346" s="505"/>
      <c r="C1346" s="517" t="s">
        <v>45</v>
      </c>
      <c r="D1346" s="465">
        <v>2</v>
      </c>
      <c r="E1346" s="465">
        <v>1.8</v>
      </c>
      <c r="F1346" s="465"/>
      <c r="G1346" s="465">
        <v>3.15</v>
      </c>
      <c r="H1346" s="510">
        <f t="shared" si="58"/>
        <v>11.34</v>
      </c>
      <c r="I1346" s="888"/>
      <c r="J1346" s="635"/>
      <c r="K1346" s="635"/>
      <c r="L1346" s="534"/>
      <c r="M1346" s="437"/>
      <c r="N1346" s="437"/>
      <c r="O1346" s="437"/>
      <c r="P1346" s="437"/>
      <c r="Q1346" s="437"/>
      <c r="R1346" s="437"/>
      <c r="S1346" s="437"/>
    </row>
    <row r="1347" spans="1:19" s="440" customFormat="1" ht="13.5" hidden="1" x14ac:dyDescent="0.3">
      <c r="A1347" s="515"/>
      <c r="B1347" s="505"/>
      <c r="C1347" s="517" t="s">
        <v>45</v>
      </c>
      <c r="D1347" s="465">
        <v>1</v>
      </c>
      <c r="E1347" s="465">
        <v>3.39</v>
      </c>
      <c r="F1347" s="465"/>
      <c r="G1347" s="465">
        <v>3.15</v>
      </c>
      <c r="H1347" s="510">
        <f t="shared" si="58"/>
        <v>10.6785</v>
      </c>
      <c r="I1347" s="888"/>
      <c r="J1347" s="635"/>
      <c r="K1347" s="635"/>
      <c r="L1347" s="534"/>
      <c r="M1347" s="437"/>
      <c r="N1347" s="437"/>
      <c r="O1347" s="437"/>
      <c r="P1347" s="437"/>
      <c r="Q1347" s="437"/>
      <c r="R1347" s="437"/>
      <c r="S1347" s="437"/>
    </row>
    <row r="1348" spans="1:19" s="440" customFormat="1" ht="13.5" hidden="1" x14ac:dyDescent="0.3">
      <c r="A1348" s="515"/>
      <c r="B1348" s="505"/>
      <c r="C1348" s="517" t="s">
        <v>45</v>
      </c>
      <c r="D1348" s="465">
        <v>1</v>
      </c>
      <c r="E1348" s="465">
        <v>0.8</v>
      </c>
      <c r="F1348" s="465"/>
      <c r="G1348" s="465">
        <v>3.15</v>
      </c>
      <c r="H1348" s="510">
        <f t="shared" si="58"/>
        <v>2.52</v>
      </c>
      <c r="I1348" s="888"/>
      <c r="J1348" s="635"/>
      <c r="K1348" s="635"/>
      <c r="L1348" s="534"/>
      <c r="M1348" s="437"/>
      <c r="N1348" s="437"/>
      <c r="O1348" s="437"/>
      <c r="P1348" s="437"/>
      <c r="Q1348" s="437"/>
      <c r="R1348" s="437"/>
      <c r="S1348" s="437"/>
    </row>
    <row r="1349" spans="1:19" s="440" customFormat="1" ht="13.5" hidden="1" x14ac:dyDescent="0.3">
      <c r="A1349" s="515"/>
      <c r="B1349" s="505"/>
      <c r="C1349" s="517" t="s">
        <v>45</v>
      </c>
      <c r="D1349" s="465">
        <v>3</v>
      </c>
      <c r="E1349" s="465">
        <v>0.5</v>
      </c>
      <c r="F1349" s="465"/>
      <c r="G1349" s="465">
        <v>3.15</v>
      </c>
      <c r="H1349" s="510">
        <f t="shared" si="58"/>
        <v>4.7249999999999996</v>
      </c>
      <c r="I1349" s="888"/>
      <c r="J1349" s="635"/>
      <c r="K1349" s="635"/>
      <c r="L1349" s="534"/>
      <c r="M1349" s="437"/>
      <c r="N1349" s="437"/>
      <c r="O1349" s="437"/>
      <c r="P1349" s="437"/>
      <c r="Q1349" s="437"/>
      <c r="R1349" s="437"/>
      <c r="S1349" s="437"/>
    </row>
    <row r="1350" spans="1:19" s="440" customFormat="1" ht="13.5" hidden="1" x14ac:dyDescent="0.3">
      <c r="A1350" s="515"/>
      <c r="B1350" s="505"/>
      <c r="C1350" s="517" t="s">
        <v>45</v>
      </c>
      <c r="D1350" s="465">
        <v>1</v>
      </c>
      <c r="E1350" s="465">
        <v>5.01</v>
      </c>
      <c r="F1350" s="465"/>
      <c r="G1350" s="465">
        <v>3.15</v>
      </c>
      <c r="H1350" s="510">
        <f t="shared" si="58"/>
        <v>15.781499999999999</v>
      </c>
      <c r="I1350" s="888"/>
      <c r="J1350" s="635"/>
      <c r="K1350" s="635"/>
      <c r="L1350" s="534"/>
      <c r="M1350" s="437"/>
      <c r="N1350" s="437"/>
      <c r="O1350" s="437"/>
      <c r="P1350" s="437"/>
      <c r="Q1350" s="437"/>
      <c r="R1350" s="437"/>
      <c r="S1350" s="437"/>
    </row>
    <row r="1351" spans="1:19" s="440" customFormat="1" ht="13.5" hidden="1" x14ac:dyDescent="0.3">
      <c r="A1351" s="515"/>
      <c r="B1351" s="505"/>
      <c r="C1351" s="517" t="s">
        <v>45</v>
      </c>
      <c r="D1351" s="465">
        <v>3</v>
      </c>
      <c r="E1351" s="465">
        <v>1.75</v>
      </c>
      <c r="F1351" s="465"/>
      <c r="G1351" s="465">
        <v>3.15</v>
      </c>
      <c r="H1351" s="510">
        <f t="shared" si="58"/>
        <v>16.537500000000001</v>
      </c>
      <c r="I1351" s="888"/>
      <c r="J1351" s="635"/>
      <c r="K1351" s="635"/>
      <c r="L1351" s="534"/>
      <c r="M1351" s="437"/>
      <c r="N1351" s="437"/>
      <c r="O1351" s="437"/>
      <c r="P1351" s="437"/>
      <c r="Q1351" s="437"/>
      <c r="R1351" s="437"/>
      <c r="S1351" s="437"/>
    </row>
    <row r="1352" spans="1:19" s="440" customFormat="1" ht="13.5" hidden="1" x14ac:dyDescent="0.3">
      <c r="A1352" s="515"/>
      <c r="B1352" s="505"/>
      <c r="C1352" s="517" t="s">
        <v>45</v>
      </c>
      <c r="D1352" s="465">
        <v>1</v>
      </c>
      <c r="E1352" s="465">
        <v>1.1599999999999999</v>
      </c>
      <c r="F1352" s="465"/>
      <c r="G1352" s="465">
        <v>3.15</v>
      </c>
      <c r="H1352" s="510">
        <f t="shared" si="58"/>
        <v>3.6539999999999995</v>
      </c>
      <c r="I1352" s="888"/>
      <c r="J1352" s="635"/>
      <c r="K1352" s="635"/>
      <c r="L1352" s="534"/>
      <c r="M1352" s="437"/>
      <c r="N1352" s="437"/>
      <c r="O1352" s="437"/>
      <c r="P1352" s="437"/>
      <c r="Q1352" s="437"/>
      <c r="R1352" s="437"/>
      <c r="S1352" s="437"/>
    </row>
    <row r="1353" spans="1:19" s="440" customFormat="1" ht="13.5" hidden="1" x14ac:dyDescent="0.3">
      <c r="A1353" s="515"/>
      <c r="B1353" s="505"/>
      <c r="C1353" s="517" t="s">
        <v>45</v>
      </c>
      <c r="D1353" s="465">
        <v>1</v>
      </c>
      <c r="E1353" s="465">
        <v>1.85</v>
      </c>
      <c r="F1353" s="465"/>
      <c r="G1353" s="465">
        <v>3.15</v>
      </c>
      <c r="H1353" s="510">
        <f t="shared" si="58"/>
        <v>5.8274999999999997</v>
      </c>
      <c r="I1353" s="888"/>
      <c r="J1353" s="635"/>
      <c r="K1353" s="635"/>
      <c r="L1353" s="534"/>
      <c r="M1353" s="437"/>
      <c r="N1353" s="437"/>
      <c r="O1353" s="437"/>
      <c r="P1353" s="437"/>
      <c r="Q1353" s="437"/>
      <c r="R1353" s="437"/>
      <c r="S1353" s="437"/>
    </row>
    <row r="1354" spans="1:19" s="440" customFormat="1" ht="13.5" hidden="1" x14ac:dyDescent="0.3">
      <c r="A1354" s="515"/>
      <c r="B1354" s="505"/>
      <c r="C1354" s="517" t="s">
        <v>45</v>
      </c>
      <c r="D1354" s="465">
        <v>1</v>
      </c>
      <c r="E1354" s="465">
        <v>1.46</v>
      </c>
      <c r="F1354" s="465"/>
      <c r="G1354" s="465">
        <v>3.15</v>
      </c>
      <c r="H1354" s="510">
        <f t="shared" si="58"/>
        <v>4.5990000000000002</v>
      </c>
      <c r="I1354" s="888"/>
      <c r="J1354" s="635"/>
      <c r="K1354" s="635"/>
      <c r="L1354" s="534"/>
      <c r="M1354" s="437"/>
      <c r="N1354" s="437"/>
      <c r="O1354" s="437"/>
      <c r="P1354" s="437"/>
      <c r="Q1354" s="437"/>
      <c r="R1354" s="437"/>
      <c r="S1354" s="437"/>
    </row>
    <row r="1355" spans="1:19" s="440" customFormat="1" ht="13.5" hidden="1" x14ac:dyDescent="0.3">
      <c r="A1355" s="515"/>
      <c r="B1355" s="505"/>
      <c r="C1355" s="517" t="s">
        <v>45</v>
      </c>
      <c r="D1355" s="465">
        <v>1</v>
      </c>
      <c r="E1355" s="465">
        <v>0.85</v>
      </c>
      <c r="F1355" s="465"/>
      <c r="G1355" s="465">
        <v>3.15</v>
      </c>
      <c r="H1355" s="510">
        <f t="shared" si="58"/>
        <v>2.6774999999999998</v>
      </c>
      <c r="I1355" s="888"/>
      <c r="J1355" s="635"/>
      <c r="K1355" s="635"/>
      <c r="L1355" s="534"/>
      <c r="M1355" s="437"/>
      <c r="N1355" s="437"/>
      <c r="O1355" s="437"/>
      <c r="P1355" s="437"/>
      <c r="Q1355" s="437"/>
      <c r="R1355" s="437"/>
      <c r="S1355" s="437"/>
    </row>
    <row r="1356" spans="1:19" s="440" customFormat="1" ht="13.5" hidden="1" x14ac:dyDescent="0.3">
      <c r="A1356" s="515"/>
      <c r="B1356" s="505"/>
      <c r="C1356" s="517" t="s">
        <v>45</v>
      </c>
      <c r="D1356" s="465">
        <v>4</v>
      </c>
      <c r="E1356" s="465">
        <v>1.3</v>
      </c>
      <c r="F1356" s="465"/>
      <c r="G1356" s="465">
        <v>3.15</v>
      </c>
      <c r="H1356" s="510">
        <f t="shared" si="58"/>
        <v>16.38</v>
      </c>
      <c r="I1356" s="888"/>
      <c r="J1356" s="635"/>
      <c r="K1356" s="635"/>
      <c r="L1356" s="534"/>
      <c r="M1356" s="437"/>
      <c r="N1356" s="437"/>
      <c r="O1356" s="437"/>
      <c r="P1356" s="437"/>
      <c r="Q1356" s="437"/>
      <c r="R1356" s="437"/>
      <c r="S1356" s="437"/>
    </row>
    <row r="1357" spans="1:19" s="440" customFormat="1" ht="13.5" hidden="1" x14ac:dyDescent="0.3">
      <c r="A1357" s="515"/>
      <c r="B1357" s="505"/>
      <c r="C1357" s="517" t="s">
        <v>45</v>
      </c>
      <c r="D1357" s="465">
        <v>1</v>
      </c>
      <c r="E1357" s="465">
        <v>6.7</v>
      </c>
      <c r="F1357" s="465"/>
      <c r="G1357" s="465">
        <v>3.15</v>
      </c>
      <c r="H1357" s="510">
        <f t="shared" si="58"/>
        <v>21.105</v>
      </c>
      <c r="I1357" s="888"/>
      <c r="J1357" s="635"/>
      <c r="K1357" s="635"/>
      <c r="L1357" s="534"/>
      <c r="M1357" s="437"/>
      <c r="N1357" s="437"/>
      <c r="O1357" s="437"/>
      <c r="P1357" s="437"/>
      <c r="Q1357" s="437"/>
      <c r="R1357" s="437"/>
      <c r="S1357" s="437"/>
    </row>
    <row r="1358" spans="1:19" s="440" customFormat="1" ht="13.5" hidden="1" x14ac:dyDescent="0.3">
      <c r="A1358" s="515"/>
      <c r="B1358" s="505"/>
      <c r="C1358" s="517" t="s">
        <v>45</v>
      </c>
      <c r="D1358" s="465">
        <v>1</v>
      </c>
      <c r="E1358" s="465">
        <v>1</v>
      </c>
      <c r="F1358" s="465"/>
      <c r="G1358" s="465">
        <v>3.15</v>
      </c>
      <c r="H1358" s="510">
        <f t="shared" si="58"/>
        <v>3.15</v>
      </c>
      <c r="I1358" s="888"/>
      <c r="J1358" s="635"/>
      <c r="K1358" s="635"/>
      <c r="L1358" s="534"/>
      <c r="M1358" s="437"/>
      <c r="N1358" s="437"/>
      <c r="O1358" s="437"/>
      <c r="P1358" s="437"/>
      <c r="Q1358" s="437"/>
      <c r="R1358" s="437"/>
      <c r="S1358" s="437"/>
    </row>
    <row r="1359" spans="1:19" s="440" customFormat="1" ht="13.5" hidden="1" x14ac:dyDescent="0.3">
      <c r="A1359" s="515"/>
      <c r="B1359" s="505"/>
      <c r="C1359" s="517" t="s">
        <v>45</v>
      </c>
      <c r="D1359" s="465">
        <v>2</v>
      </c>
      <c r="E1359" s="465">
        <v>1.05</v>
      </c>
      <c r="F1359" s="465"/>
      <c r="G1359" s="465">
        <v>3.15</v>
      </c>
      <c r="H1359" s="510">
        <f t="shared" si="58"/>
        <v>6.6150000000000002</v>
      </c>
      <c r="I1359" s="888"/>
      <c r="J1359" s="635"/>
      <c r="K1359" s="635"/>
      <c r="L1359" s="534"/>
      <c r="M1359" s="437"/>
      <c r="N1359" s="437"/>
      <c r="O1359" s="437"/>
      <c r="P1359" s="437"/>
      <c r="Q1359" s="437"/>
      <c r="R1359" s="437"/>
      <c r="S1359" s="437"/>
    </row>
    <row r="1360" spans="1:19" s="440" customFormat="1" ht="13.5" x14ac:dyDescent="0.3">
      <c r="A1360" s="515"/>
      <c r="B1360" s="505"/>
      <c r="C1360" s="517"/>
      <c r="D1360" s="465"/>
      <c r="E1360" s="465"/>
      <c r="F1360" s="465"/>
      <c r="G1360" s="465"/>
      <c r="H1360" s="510"/>
      <c r="I1360" s="888"/>
      <c r="J1360" s="635"/>
      <c r="K1360" s="635"/>
      <c r="L1360" s="548"/>
      <c r="M1360" s="437"/>
      <c r="N1360" s="437"/>
      <c r="O1360" s="437"/>
      <c r="P1360" s="437"/>
      <c r="Q1360" s="437"/>
      <c r="R1360" s="437"/>
      <c r="S1360" s="437"/>
    </row>
    <row r="1361" spans="1:19" s="440" customFormat="1" ht="13.5" x14ac:dyDescent="0.3">
      <c r="A1361" s="488" t="s">
        <v>1086</v>
      </c>
      <c r="B1361" s="489" t="s">
        <v>103</v>
      </c>
      <c r="C1361" s="517"/>
      <c r="D1361" s="465"/>
      <c r="E1361" s="465"/>
      <c r="F1361" s="465"/>
      <c r="G1361" s="465"/>
      <c r="H1361" s="510"/>
      <c r="I1361" s="888"/>
      <c r="J1361" s="635"/>
      <c r="K1361" s="635"/>
      <c r="L1361" s="534"/>
      <c r="M1361" s="437"/>
      <c r="N1361" s="437"/>
      <c r="O1361" s="437"/>
      <c r="P1361" s="437"/>
      <c r="Q1361" s="437"/>
      <c r="R1361" s="437"/>
      <c r="S1361" s="437"/>
    </row>
    <row r="1362" spans="1:19" s="440" customFormat="1" ht="13.5" x14ac:dyDescent="0.3">
      <c r="A1362" s="515"/>
      <c r="B1362" s="505"/>
      <c r="C1362" s="517"/>
      <c r="D1362" s="465"/>
      <c r="E1362" s="465"/>
      <c r="F1362" s="465"/>
      <c r="G1362" s="465"/>
      <c r="H1362" s="510"/>
      <c r="I1362" s="888"/>
      <c r="J1362" s="635"/>
      <c r="K1362" s="635"/>
      <c r="L1362" s="534"/>
      <c r="M1362" s="437"/>
      <c r="N1362" s="437"/>
      <c r="O1362" s="437"/>
      <c r="P1362" s="437"/>
      <c r="Q1362" s="437"/>
      <c r="R1362" s="437"/>
      <c r="S1362" s="437"/>
    </row>
    <row r="1363" spans="1:19" s="440" customFormat="1" ht="121.5" x14ac:dyDescent="0.3">
      <c r="A1363" s="515" t="s">
        <v>1087</v>
      </c>
      <c r="B1363" s="505" t="s">
        <v>105</v>
      </c>
      <c r="C1363" s="517" t="s">
        <v>45</v>
      </c>
      <c r="D1363" s="465"/>
      <c r="E1363" s="465"/>
      <c r="F1363" s="465"/>
      <c r="G1363" s="465"/>
      <c r="H1363" s="510"/>
      <c r="I1363" s="888">
        <f>SUM(H1364:H1365)</f>
        <v>389</v>
      </c>
      <c r="J1363" s="635"/>
      <c r="K1363" s="635"/>
      <c r="L1363" s="534"/>
      <c r="M1363" s="437"/>
      <c r="N1363" s="437"/>
      <c r="O1363" s="437"/>
      <c r="P1363" s="437"/>
      <c r="Q1363" s="437"/>
      <c r="R1363" s="437"/>
      <c r="S1363" s="437"/>
    </row>
    <row r="1364" spans="1:19" s="440" customFormat="1" ht="13.5" hidden="1" x14ac:dyDescent="0.3">
      <c r="A1364" s="515"/>
      <c r="B1364" s="505"/>
      <c r="C1364" s="517" t="s">
        <v>45</v>
      </c>
      <c r="D1364" s="465">
        <v>1</v>
      </c>
      <c r="E1364" s="465">
        <v>449.45</v>
      </c>
      <c r="F1364" s="465"/>
      <c r="G1364" s="465"/>
      <c r="H1364" s="510">
        <f>E1364*D1364</f>
        <v>449.45</v>
      </c>
      <c r="I1364" s="888"/>
      <c r="J1364" s="635"/>
      <c r="K1364" s="635">
        <f>J1364*I1364</f>
        <v>0</v>
      </c>
      <c r="L1364" s="534"/>
      <c r="M1364" s="437"/>
      <c r="N1364" s="437"/>
      <c r="O1364" s="437"/>
      <c r="P1364" s="437"/>
      <c r="Q1364" s="437"/>
      <c r="R1364" s="437"/>
      <c r="S1364" s="437"/>
    </row>
    <row r="1365" spans="1:19" s="440" customFormat="1" ht="13.5" hidden="1" x14ac:dyDescent="0.3">
      <c r="A1365" s="515"/>
      <c r="B1365" s="505"/>
      <c r="C1365" s="517" t="s">
        <v>45</v>
      </c>
      <c r="D1365" s="465">
        <v>-1</v>
      </c>
      <c r="E1365" s="465">
        <v>60.45</v>
      </c>
      <c r="F1365" s="465"/>
      <c r="G1365" s="465"/>
      <c r="H1365" s="510">
        <f>E1365*D1365</f>
        <v>-60.45</v>
      </c>
      <c r="I1365" s="888"/>
      <c r="J1365" s="635"/>
      <c r="K1365" s="635">
        <f>J1365*I1365</f>
        <v>0</v>
      </c>
      <c r="L1365" s="534"/>
      <c r="M1365" s="437"/>
      <c r="N1365" s="437"/>
      <c r="O1365" s="437"/>
      <c r="P1365" s="437"/>
      <c r="Q1365" s="437"/>
      <c r="R1365" s="437"/>
      <c r="S1365" s="437"/>
    </row>
    <row r="1366" spans="1:19" s="440" customFormat="1" ht="13.5" x14ac:dyDescent="0.3">
      <c r="A1366" s="515"/>
      <c r="B1366" s="505"/>
      <c r="C1366" s="517"/>
      <c r="D1366" s="465"/>
      <c r="E1366" s="465"/>
      <c r="F1366" s="465"/>
      <c r="G1366" s="465"/>
      <c r="H1366" s="510"/>
      <c r="I1366" s="888"/>
      <c r="J1366" s="635"/>
      <c r="K1366" s="635"/>
      <c r="L1366" s="534"/>
      <c r="M1366" s="437"/>
      <c r="N1366" s="437"/>
      <c r="O1366" s="437"/>
      <c r="P1366" s="437"/>
      <c r="Q1366" s="437"/>
      <c r="R1366" s="437"/>
      <c r="S1366" s="437"/>
    </row>
    <row r="1367" spans="1:19" s="440" customFormat="1" ht="109.5" customHeight="1" x14ac:dyDescent="0.3">
      <c r="A1367" s="515" t="s">
        <v>1088</v>
      </c>
      <c r="B1367" s="505" t="s">
        <v>107</v>
      </c>
      <c r="C1367" s="517" t="s">
        <v>45</v>
      </c>
      <c r="D1367" s="465"/>
      <c r="E1367" s="465"/>
      <c r="F1367" s="465"/>
      <c r="G1367" s="465"/>
      <c r="H1367" s="510"/>
      <c r="I1367" s="888">
        <f>SUM(H1368:H1369)</f>
        <v>110.56</v>
      </c>
      <c r="J1367" s="635"/>
      <c r="K1367" s="635"/>
      <c r="L1367" s="534"/>
      <c r="M1367" s="437"/>
      <c r="N1367" s="437"/>
      <c r="O1367" s="437"/>
      <c r="P1367" s="437"/>
      <c r="Q1367" s="437"/>
      <c r="R1367" s="437"/>
      <c r="S1367" s="437"/>
    </row>
    <row r="1368" spans="1:19" s="440" customFormat="1" ht="13.5" hidden="1" x14ac:dyDescent="0.3">
      <c r="A1368" s="515"/>
      <c r="B1368" s="505"/>
      <c r="C1368" s="517" t="s">
        <v>45</v>
      </c>
      <c r="D1368" s="465">
        <v>4</v>
      </c>
      <c r="E1368" s="465">
        <v>21.1</v>
      </c>
      <c r="F1368" s="465"/>
      <c r="G1368" s="465">
        <v>1</v>
      </c>
      <c r="H1368" s="510">
        <f>G1368*E1368*D1368</f>
        <v>84.4</v>
      </c>
      <c r="I1368" s="888"/>
      <c r="J1368" s="635"/>
      <c r="K1368" s="635"/>
      <c r="L1368" s="534"/>
      <c r="M1368" s="437"/>
      <c r="N1368" s="437"/>
      <c r="O1368" s="437"/>
      <c r="P1368" s="437"/>
      <c r="Q1368" s="437"/>
      <c r="R1368" s="437"/>
      <c r="S1368" s="437"/>
    </row>
    <row r="1369" spans="1:19" s="440" customFormat="1" ht="13.5" hidden="1" x14ac:dyDescent="0.3">
      <c r="A1369" s="515"/>
      <c r="B1369" s="505"/>
      <c r="C1369" s="517" t="s">
        <v>45</v>
      </c>
      <c r="D1369" s="465">
        <v>4</v>
      </c>
      <c r="E1369" s="465">
        <v>21.8</v>
      </c>
      <c r="F1369" s="465"/>
      <c r="G1369" s="465">
        <v>0.3</v>
      </c>
      <c r="H1369" s="510">
        <f>G1369*E1369*D1369</f>
        <v>26.16</v>
      </c>
      <c r="I1369" s="888"/>
      <c r="J1369" s="635"/>
      <c r="K1369" s="635"/>
      <c r="L1369" s="534"/>
      <c r="M1369" s="437"/>
      <c r="N1369" s="437"/>
      <c r="O1369" s="437"/>
      <c r="P1369" s="437"/>
      <c r="Q1369" s="437"/>
      <c r="R1369" s="437"/>
      <c r="S1369" s="437"/>
    </row>
    <row r="1370" spans="1:19" s="440" customFormat="1" ht="13.5" x14ac:dyDescent="0.3">
      <c r="A1370" s="515"/>
      <c r="B1370" s="505"/>
      <c r="C1370" s="517"/>
      <c r="D1370" s="465"/>
      <c r="E1370" s="465"/>
      <c r="F1370" s="465"/>
      <c r="G1370" s="465"/>
      <c r="H1370" s="510"/>
      <c r="I1370" s="888"/>
      <c r="J1370" s="635"/>
      <c r="K1370" s="635"/>
      <c r="L1370" s="534"/>
      <c r="M1370" s="437"/>
      <c r="N1370" s="437"/>
      <c r="O1370" s="437"/>
      <c r="P1370" s="437"/>
      <c r="Q1370" s="437"/>
      <c r="R1370" s="437"/>
      <c r="S1370" s="437"/>
    </row>
    <row r="1371" spans="1:19" s="440" customFormat="1" ht="95.25" customHeight="1" x14ac:dyDescent="0.3">
      <c r="A1371" s="502" t="s">
        <v>1089</v>
      </c>
      <c r="B1371" s="491" t="s">
        <v>418</v>
      </c>
      <c r="C1371" s="517" t="s">
        <v>45</v>
      </c>
      <c r="D1371" s="465"/>
      <c r="E1371" s="465"/>
      <c r="F1371" s="465"/>
      <c r="G1371" s="465"/>
      <c r="H1371" s="510"/>
      <c r="I1371" s="888">
        <f>SUM(H1372:H1373)</f>
        <v>112</v>
      </c>
      <c r="J1371" s="636"/>
      <c r="K1371" s="636"/>
      <c r="L1371" s="562"/>
      <c r="M1371" s="437"/>
      <c r="N1371" s="437"/>
      <c r="O1371" s="437"/>
      <c r="P1371" s="437"/>
      <c r="Q1371" s="437"/>
      <c r="R1371" s="437"/>
      <c r="S1371" s="437"/>
    </row>
    <row r="1372" spans="1:19" s="440" customFormat="1" ht="13.5" hidden="1" x14ac:dyDescent="0.3">
      <c r="A1372" s="515"/>
      <c r="B1372" s="505"/>
      <c r="C1372" s="517" t="s">
        <v>45</v>
      </c>
      <c r="D1372" s="465">
        <v>1</v>
      </c>
      <c r="E1372" s="465">
        <v>77</v>
      </c>
      <c r="F1372" s="465"/>
      <c r="G1372" s="465"/>
      <c r="H1372" s="510">
        <f>E1372*D1372</f>
        <v>77</v>
      </c>
      <c r="I1372" s="888"/>
      <c r="J1372" s="635"/>
      <c r="K1372" s="635"/>
      <c r="L1372" s="534"/>
      <c r="M1372" s="437"/>
      <c r="N1372" s="437"/>
      <c r="O1372" s="437"/>
      <c r="P1372" s="437"/>
      <c r="Q1372" s="437"/>
      <c r="R1372" s="437"/>
      <c r="S1372" s="437"/>
    </row>
    <row r="1373" spans="1:19" s="440" customFormat="1" ht="13.5" hidden="1" x14ac:dyDescent="0.3">
      <c r="A1373" s="515"/>
      <c r="B1373" s="505"/>
      <c r="C1373" s="517" t="s">
        <v>45</v>
      </c>
      <c r="D1373" s="465">
        <v>4</v>
      </c>
      <c r="E1373" s="465">
        <v>8.75</v>
      </c>
      <c r="F1373" s="465"/>
      <c r="G1373" s="465">
        <v>0.2</v>
      </c>
      <c r="H1373" s="510">
        <f>E1373*D1373</f>
        <v>35</v>
      </c>
      <c r="I1373" s="888"/>
      <c r="J1373" s="635"/>
      <c r="K1373" s="635"/>
      <c r="L1373" s="534"/>
      <c r="M1373" s="437"/>
      <c r="N1373" s="437"/>
      <c r="O1373" s="437"/>
      <c r="P1373" s="437"/>
      <c r="Q1373" s="437"/>
      <c r="R1373" s="437"/>
      <c r="S1373" s="437"/>
    </row>
    <row r="1374" spans="1:19" s="440" customFormat="1" ht="13.5" x14ac:dyDescent="0.3">
      <c r="A1374" s="515"/>
      <c r="B1374" s="505"/>
      <c r="C1374" s="517"/>
      <c r="D1374" s="465"/>
      <c r="E1374" s="465"/>
      <c r="F1374" s="465"/>
      <c r="G1374" s="465"/>
      <c r="H1374" s="510"/>
      <c r="I1374" s="888"/>
      <c r="J1374" s="635"/>
      <c r="K1374" s="635"/>
      <c r="L1374" s="534"/>
      <c r="M1374" s="437"/>
      <c r="N1374" s="437"/>
      <c r="O1374" s="437"/>
      <c r="P1374" s="437"/>
      <c r="Q1374" s="437"/>
      <c r="R1374" s="437"/>
      <c r="S1374" s="437"/>
    </row>
    <row r="1375" spans="1:19" s="440" customFormat="1" ht="81" x14ac:dyDescent="0.3">
      <c r="A1375" s="515" t="s">
        <v>1090</v>
      </c>
      <c r="B1375" s="505" t="s">
        <v>110</v>
      </c>
      <c r="C1375" s="517"/>
      <c r="D1375" s="465"/>
      <c r="E1375" s="465"/>
      <c r="F1375" s="465"/>
      <c r="G1375" s="465"/>
      <c r="H1375" s="510"/>
      <c r="I1375" s="888"/>
      <c r="J1375" s="635"/>
      <c r="K1375" s="635"/>
      <c r="L1375" s="534"/>
      <c r="M1375" s="437"/>
      <c r="N1375" s="437"/>
      <c r="O1375" s="437"/>
      <c r="P1375" s="437"/>
      <c r="Q1375" s="437"/>
      <c r="R1375" s="437"/>
      <c r="S1375" s="437"/>
    </row>
    <row r="1376" spans="1:19" s="440" customFormat="1" ht="13.5" x14ac:dyDescent="0.3">
      <c r="A1376" s="515" t="s">
        <v>1091</v>
      </c>
      <c r="B1376" s="505" t="s">
        <v>111</v>
      </c>
      <c r="C1376" s="517" t="s">
        <v>112</v>
      </c>
      <c r="D1376" s="465">
        <v>4</v>
      </c>
      <c r="E1376" s="465">
        <v>21.2</v>
      </c>
      <c r="F1376" s="465"/>
      <c r="G1376" s="465"/>
      <c r="H1376" s="510">
        <f>E1376*D1376</f>
        <v>84.8</v>
      </c>
      <c r="I1376" s="888">
        <f>H1376</f>
        <v>84.8</v>
      </c>
      <c r="J1376" s="635"/>
      <c r="K1376" s="635"/>
      <c r="L1376" s="534"/>
      <c r="M1376" s="437"/>
      <c r="N1376" s="437"/>
      <c r="O1376" s="437"/>
      <c r="P1376" s="437"/>
      <c r="Q1376" s="437"/>
      <c r="R1376" s="437"/>
      <c r="S1376" s="437"/>
    </row>
    <row r="1377" spans="1:19" s="440" customFormat="1" ht="27" x14ac:dyDescent="0.3">
      <c r="A1377" s="515" t="s">
        <v>1092</v>
      </c>
      <c r="B1377" s="505" t="s">
        <v>113</v>
      </c>
      <c r="C1377" s="517" t="s">
        <v>112</v>
      </c>
      <c r="D1377" s="465">
        <v>4</v>
      </c>
      <c r="E1377" s="465">
        <v>7.75</v>
      </c>
      <c r="F1377" s="465"/>
      <c r="G1377" s="465"/>
      <c r="H1377" s="510">
        <f>E1377*D1377</f>
        <v>31</v>
      </c>
      <c r="I1377" s="888">
        <f>H1377</f>
        <v>31</v>
      </c>
      <c r="J1377" s="635"/>
      <c r="K1377" s="635"/>
      <c r="L1377" s="534"/>
      <c r="M1377" s="437"/>
      <c r="N1377" s="437"/>
      <c r="O1377" s="437"/>
      <c r="P1377" s="437"/>
      <c r="Q1377" s="437"/>
      <c r="R1377" s="437"/>
      <c r="S1377" s="437"/>
    </row>
    <row r="1378" spans="1:19" s="440" customFormat="1" ht="13.5" x14ac:dyDescent="0.3">
      <c r="A1378" s="515"/>
      <c r="B1378" s="505"/>
      <c r="C1378" s="517"/>
      <c r="D1378" s="465"/>
      <c r="E1378" s="465"/>
      <c r="F1378" s="465"/>
      <c r="G1378" s="465"/>
      <c r="H1378" s="510"/>
      <c r="I1378" s="888"/>
      <c r="J1378" s="635"/>
      <c r="K1378" s="635"/>
      <c r="L1378" s="534"/>
      <c r="M1378" s="437"/>
      <c r="N1378" s="437"/>
      <c r="O1378" s="437"/>
      <c r="P1378" s="437"/>
      <c r="Q1378" s="437"/>
      <c r="R1378" s="437"/>
      <c r="S1378" s="437"/>
    </row>
    <row r="1379" spans="1:19" s="440" customFormat="1" ht="81" x14ac:dyDescent="0.3">
      <c r="A1379" s="515" t="s">
        <v>1093</v>
      </c>
      <c r="B1379" s="505" t="s">
        <v>3595</v>
      </c>
      <c r="C1379" s="517" t="s">
        <v>45</v>
      </c>
      <c r="D1379" s="465"/>
      <c r="E1379" s="465"/>
      <c r="F1379" s="465"/>
      <c r="G1379" s="465"/>
      <c r="H1379" s="510"/>
      <c r="I1379" s="888">
        <f>SUM(H1380:H1386)</f>
        <v>68.03</v>
      </c>
      <c r="J1379" s="635"/>
      <c r="K1379" s="371"/>
      <c r="L1379" s="362"/>
      <c r="M1379" s="437"/>
      <c r="N1379" s="437"/>
      <c r="O1379" s="437"/>
      <c r="P1379" s="437"/>
      <c r="Q1379" s="437"/>
      <c r="R1379" s="437"/>
      <c r="S1379" s="437"/>
    </row>
    <row r="1380" spans="1:19" s="440" customFormat="1" ht="13.5" hidden="1" x14ac:dyDescent="0.3">
      <c r="A1380" s="502"/>
      <c r="B1380" s="495"/>
      <c r="C1380" s="517" t="s">
        <v>45</v>
      </c>
      <c r="D1380" s="465">
        <v>1</v>
      </c>
      <c r="E1380" s="465">
        <v>12.4</v>
      </c>
      <c r="F1380" s="465"/>
      <c r="G1380" s="465"/>
      <c r="H1380" s="510">
        <f>E1380*D1380</f>
        <v>12.4</v>
      </c>
      <c r="I1380" s="888"/>
      <c r="J1380" s="635"/>
      <c r="K1380" s="635"/>
      <c r="L1380" s="534"/>
      <c r="M1380" s="437"/>
      <c r="N1380" s="437"/>
      <c r="O1380" s="437"/>
      <c r="P1380" s="437"/>
      <c r="Q1380" s="437"/>
      <c r="R1380" s="437"/>
      <c r="S1380" s="437"/>
    </row>
    <row r="1381" spans="1:19" s="440" customFormat="1" ht="13.5" hidden="1" x14ac:dyDescent="0.3">
      <c r="A1381" s="502"/>
      <c r="B1381" s="495"/>
      <c r="C1381" s="517" t="s">
        <v>45</v>
      </c>
      <c r="D1381" s="465">
        <v>4</v>
      </c>
      <c r="E1381" s="465">
        <v>0.75</v>
      </c>
      <c r="F1381" s="465"/>
      <c r="G1381" s="465">
        <v>2</v>
      </c>
      <c r="H1381" s="510">
        <f>G1381*E1381*D1381</f>
        <v>6</v>
      </c>
      <c r="I1381" s="888"/>
      <c r="J1381" s="635"/>
      <c r="K1381" s="635"/>
      <c r="L1381" s="534"/>
      <c r="M1381" s="437"/>
      <c r="N1381" s="437"/>
      <c r="O1381" s="437"/>
      <c r="P1381" s="437"/>
      <c r="Q1381" s="437"/>
      <c r="R1381" s="437"/>
      <c r="S1381" s="437"/>
    </row>
    <row r="1382" spans="1:19" s="440" customFormat="1" ht="13.5" hidden="1" x14ac:dyDescent="0.3">
      <c r="A1382" s="502"/>
      <c r="B1382" s="495"/>
      <c r="C1382" s="517" t="s">
        <v>45</v>
      </c>
      <c r="D1382" s="465">
        <v>2</v>
      </c>
      <c r="E1382" s="465">
        <v>0.9</v>
      </c>
      <c r="F1382" s="465"/>
      <c r="G1382" s="465">
        <v>2</v>
      </c>
      <c r="H1382" s="510">
        <f>G1382*E1382*D1382</f>
        <v>3.6</v>
      </c>
      <c r="I1382" s="888"/>
      <c r="J1382" s="635"/>
      <c r="K1382" s="635"/>
      <c r="L1382" s="534"/>
      <c r="M1382" s="437"/>
      <c r="N1382" s="437"/>
      <c r="O1382" s="437"/>
      <c r="P1382" s="437"/>
      <c r="Q1382" s="437"/>
      <c r="R1382" s="437"/>
      <c r="S1382" s="437"/>
    </row>
    <row r="1383" spans="1:19" s="440" customFormat="1" ht="13.5" hidden="1" x14ac:dyDescent="0.3">
      <c r="A1383" s="502"/>
      <c r="B1383" s="495"/>
      <c r="C1383" s="517" t="s">
        <v>45</v>
      </c>
      <c r="D1383" s="465">
        <v>1</v>
      </c>
      <c r="E1383" s="465">
        <v>13.2</v>
      </c>
      <c r="F1383" s="465"/>
      <c r="G1383" s="465"/>
      <c r="H1383" s="510">
        <f>E1383*D1383</f>
        <v>13.2</v>
      </c>
      <c r="I1383" s="888"/>
      <c r="J1383" s="635"/>
      <c r="K1383" s="635"/>
      <c r="L1383" s="534"/>
      <c r="M1383" s="437"/>
      <c r="N1383" s="437"/>
      <c r="O1383" s="437"/>
      <c r="P1383" s="437"/>
      <c r="Q1383" s="437"/>
      <c r="R1383" s="437"/>
      <c r="S1383" s="437"/>
    </row>
    <row r="1384" spans="1:19" s="440" customFormat="1" ht="13.5" hidden="1" x14ac:dyDescent="0.3">
      <c r="A1384" s="502"/>
      <c r="B1384" s="495"/>
      <c r="C1384" s="517" t="s">
        <v>45</v>
      </c>
      <c r="D1384" s="465">
        <v>1</v>
      </c>
      <c r="E1384" s="465">
        <v>15.43</v>
      </c>
      <c r="F1384" s="465"/>
      <c r="G1384" s="465"/>
      <c r="H1384" s="510">
        <f t="shared" ref="H1384:H1386" si="59">E1384*D1384</f>
        <v>15.43</v>
      </c>
      <c r="I1384" s="888"/>
      <c r="J1384" s="635"/>
      <c r="K1384" s="635"/>
      <c r="L1384" s="534"/>
      <c r="M1384" s="437"/>
      <c r="N1384" s="437"/>
      <c r="O1384" s="437"/>
      <c r="P1384" s="437"/>
      <c r="Q1384" s="437"/>
      <c r="R1384" s="437"/>
      <c r="S1384" s="437"/>
    </row>
    <row r="1385" spans="1:19" s="440" customFormat="1" ht="13.5" hidden="1" x14ac:dyDescent="0.3">
      <c r="A1385" s="502"/>
      <c r="B1385" s="495"/>
      <c r="C1385" s="517" t="s">
        <v>45</v>
      </c>
      <c r="D1385" s="465">
        <v>1</v>
      </c>
      <c r="E1385" s="465">
        <v>2.1800000000000002</v>
      </c>
      <c r="F1385" s="465"/>
      <c r="G1385" s="465"/>
      <c r="H1385" s="510">
        <f t="shared" si="59"/>
        <v>2.1800000000000002</v>
      </c>
      <c r="I1385" s="888"/>
      <c r="J1385" s="635"/>
      <c r="K1385" s="635"/>
      <c r="L1385" s="534"/>
      <c r="M1385" s="437"/>
      <c r="N1385" s="437"/>
      <c r="O1385" s="437"/>
      <c r="P1385" s="437"/>
      <c r="Q1385" s="437"/>
      <c r="R1385" s="437"/>
      <c r="S1385" s="437"/>
    </row>
    <row r="1386" spans="1:19" s="440" customFormat="1" ht="13.5" hidden="1" x14ac:dyDescent="0.3">
      <c r="A1386" s="502"/>
      <c r="B1386" s="495"/>
      <c r="C1386" s="517" t="s">
        <v>45</v>
      </c>
      <c r="D1386" s="465">
        <v>1</v>
      </c>
      <c r="E1386" s="465">
        <v>15.22</v>
      </c>
      <c r="F1386" s="465"/>
      <c r="G1386" s="465"/>
      <c r="H1386" s="510">
        <f t="shared" si="59"/>
        <v>15.22</v>
      </c>
      <c r="I1386" s="888"/>
      <c r="J1386" s="635"/>
      <c r="K1386" s="635"/>
      <c r="L1386" s="534"/>
      <c r="M1386" s="437"/>
      <c r="N1386" s="437"/>
      <c r="O1386" s="437"/>
      <c r="P1386" s="437"/>
      <c r="Q1386" s="437"/>
      <c r="R1386" s="437"/>
      <c r="S1386" s="437"/>
    </row>
    <row r="1387" spans="1:19" s="440" customFormat="1" ht="13.5" x14ac:dyDescent="0.3">
      <c r="A1387" s="529"/>
      <c r="B1387" s="495"/>
      <c r="C1387" s="519"/>
      <c r="D1387" s="465"/>
      <c r="E1387" s="465"/>
      <c r="F1387" s="465"/>
      <c r="G1387" s="465"/>
      <c r="H1387" s="510"/>
      <c r="I1387" s="888"/>
      <c r="J1387" s="635"/>
      <c r="K1387" s="635"/>
      <c r="L1387" s="548"/>
      <c r="M1387" s="437"/>
      <c r="N1387" s="437"/>
      <c r="O1387" s="437"/>
      <c r="P1387" s="437"/>
      <c r="Q1387" s="437"/>
      <c r="R1387" s="437"/>
      <c r="S1387" s="437"/>
    </row>
    <row r="1388" spans="1:19" s="440" customFormat="1" ht="13.5" x14ac:dyDescent="0.3">
      <c r="A1388" s="488" t="s">
        <v>1094</v>
      </c>
      <c r="B1388" s="489" t="s">
        <v>117</v>
      </c>
      <c r="C1388" s="519"/>
      <c r="D1388" s="465"/>
      <c r="E1388" s="465"/>
      <c r="F1388" s="465"/>
      <c r="G1388" s="465"/>
      <c r="H1388" s="510"/>
      <c r="I1388" s="888"/>
      <c r="J1388" s="635"/>
      <c r="K1388" s="635"/>
      <c r="L1388" s="534"/>
      <c r="M1388" s="437"/>
      <c r="N1388" s="437"/>
      <c r="O1388" s="437"/>
      <c r="P1388" s="437"/>
      <c r="Q1388" s="437"/>
      <c r="R1388" s="437"/>
      <c r="S1388" s="437"/>
    </row>
    <row r="1389" spans="1:19" s="440" customFormat="1" ht="13.5" x14ac:dyDescent="0.3">
      <c r="A1389" s="529"/>
      <c r="B1389" s="495"/>
      <c r="C1389" s="519"/>
      <c r="D1389" s="465"/>
      <c r="E1389" s="465"/>
      <c r="F1389" s="465"/>
      <c r="G1389" s="465"/>
      <c r="H1389" s="510"/>
      <c r="I1389" s="888"/>
      <c r="J1389" s="635"/>
      <c r="K1389" s="635"/>
      <c r="L1389" s="534"/>
      <c r="M1389" s="437"/>
      <c r="N1389" s="437"/>
      <c r="O1389" s="437"/>
      <c r="P1389" s="437"/>
      <c r="Q1389" s="437"/>
      <c r="R1389" s="437"/>
      <c r="S1389" s="437"/>
    </row>
    <row r="1390" spans="1:19" s="440" customFormat="1" ht="13.5" x14ac:dyDescent="0.3">
      <c r="A1390" s="529" t="s">
        <v>1095</v>
      </c>
      <c r="B1390" s="495" t="s">
        <v>119</v>
      </c>
      <c r="C1390" s="519"/>
      <c r="D1390" s="465"/>
      <c r="E1390" s="465"/>
      <c r="F1390" s="465"/>
      <c r="G1390" s="465"/>
      <c r="H1390" s="510"/>
      <c r="I1390" s="888"/>
      <c r="J1390" s="635"/>
      <c r="K1390" s="635"/>
      <c r="L1390" s="534"/>
      <c r="M1390" s="437"/>
      <c r="N1390" s="437"/>
      <c r="O1390" s="437"/>
      <c r="P1390" s="437"/>
      <c r="Q1390" s="437"/>
      <c r="R1390" s="437"/>
      <c r="S1390" s="437"/>
    </row>
    <row r="1391" spans="1:19" s="440" customFormat="1" ht="81" x14ac:dyDescent="0.3">
      <c r="A1391" s="502" t="s">
        <v>1096</v>
      </c>
      <c r="B1391" s="495" t="s">
        <v>121</v>
      </c>
      <c r="C1391" s="519" t="s">
        <v>45</v>
      </c>
      <c r="D1391" s="465"/>
      <c r="E1391" s="465"/>
      <c r="F1391" s="465"/>
      <c r="G1391" s="465"/>
      <c r="H1391" s="510"/>
      <c r="I1391" s="888">
        <f>SUM(H1392:H1412)</f>
        <v>614.93000000000006</v>
      </c>
      <c r="J1391" s="635"/>
      <c r="K1391" s="635"/>
      <c r="L1391" s="534"/>
      <c r="M1391" s="437"/>
      <c r="N1391" s="437"/>
      <c r="O1391" s="437"/>
      <c r="P1391" s="437"/>
      <c r="Q1391" s="437"/>
      <c r="R1391" s="437"/>
      <c r="S1391" s="437"/>
    </row>
    <row r="1392" spans="1:19" s="440" customFormat="1" ht="13.5" hidden="1" x14ac:dyDescent="0.3">
      <c r="A1392" s="529"/>
      <c r="B1392" s="495"/>
      <c r="C1392" s="519" t="s">
        <v>45</v>
      </c>
      <c r="D1392" s="465">
        <v>1</v>
      </c>
      <c r="E1392" s="465">
        <v>34.46</v>
      </c>
      <c r="F1392" s="465"/>
      <c r="G1392" s="465"/>
      <c r="H1392" s="510">
        <f>E1392*D1392</f>
        <v>34.46</v>
      </c>
      <c r="I1392" s="888"/>
      <c r="J1392" s="635"/>
      <c r="K1392" s="635"/>
      <c r="L1392" s="534"/>
      <c r="M1392" s="437"/>
      <c r="N1392" s="437"/>
      <c r="O1392" s="437"/>
      <c r="P1392" s="437"/>
      <c r="Q1392" s="437"/>
      <c r="R1392" s="437"/>
      <c r="S1392" s="437"/>
    </row>
    <row r="1393" spans="1:19" s="440" customFormat="1" ht="13.5" hidden="1" x14ac:dyDescent="0.3">
      <c r="A1393" s="529"/>
      <c r="B1393" s="495"/>
      <c r="C1393" s="519" t="s">
        <v>45</v>
      </c>
      <c r="D1393" s="465">
        <v>1</v>
      </c>
      <c r="E1393" s="465">
        <v>7.63</v>
      </c>
      <c r="F1393" s="465"/>
      <c r="G1393" s="465"/>
      <c r="H1393" s="510">
        <f t="shared" ref="H1393:H1412" si="60">E1393*D1393</f>
        <v>7.63</v>
      </c>
      <c r="I1393" s="888"/>
      <c r="J1393" s="635"/>
      <c r="K1393" s="635"/>
      <c r="L1393" s="534"/>
      <c r="M1393" s="437"/>
      <c r="N1393" s="437"/>
      <c r="O1393" s="437"/>
      <c r="P1393" s="437"/>
      <c r="Q1393" s="437"/>
      <c r="R1393" s="437"/>
      <c r="S1393" s="437"/>
    </row>
    <row r="1394" spans="1:19" s="440" customFormat="1" ht="13.5" hidden="1" x14ac:dyDescent="0.3">
      <c r="A1394" s="529"/>
      <c r="B1394" s="495"/>
      <c r="C1394" s="519" t="s">
        <v>45</v>
      </c>
      <c r="D1394" s="465">
        <v>1</v>
      </c>
      <c r="E1394" s="465">
        <v>12.57</v>
      </c>
      <c r="F1394" s="465"/>
      <c r="G1394" s="465"/>
      <c r="H1394" s="510">
        <f t="shared" si="60"/>
        <v>12.57</v>
      </c>
      <c r="I1394" s="888"/>
      <c r="J1394" s="635"/>
      <c r="K1394" s="635"/>
      <c r="L1394" s="534"/>
      <c r="M1394" s="437"/>
      <c r="N1394" s="437"/>
      <c r="O1394" s="437"/>
      <c r="P1394" s="437"/>
      <c r="Q1394" s="437"/>
      <c r="R1394" s="437"/>
      <c r="S1394" s="437"/>
    </row>
    <row r="1395" spans="1:19" s="440" customFormat="1" ht="13.5" hidden="1" x14ac:dyDescent="0.3">
      <c r="A1395" s="529"/>
      <c r="B1395" s="495"/>
      <c r="C1395" s="519" t="s">
        <v>45</v>
      </c>
      <c r="D1395" s="465">
        <v>1</v>
      </c>
      <c r="E1395" s="465">
        <v>13.35</v>
      </c>
      <c r="F1395" s="465"/>
      <c r="G1395" s="465"/>
      <c r="H1395" s="510">
        <f t="shared" si="60"/>
        <v>13.35</v>
      </c>
      <c r="I1395" s="888"/>
      <c r="J1395" s="635"/>
      <c r="K1395" s="635"/>
      <c r="L1395" s="534"/>
      <c r="M1395" s="437"/>
      <c r="N1395" s="437"/>
      <c r="O1395" s="437"/>
      <c r="P1395" s="437"/>
      <c r="Q1395" s="437"/>
      <c r="R1395" s="437"/>
      <c r="S1395" s="437"/>
    </row>
    <row r="1396" spans="1:19" s="440" customFormat="1" ht="13.5" hidden="1" x14ac:dyDescent="0.3">
      <c r="A1396" s="529"/>
      <c r="B1396" s="495"/>
      <c r="C1396" s="519" t="s">
        <v>45</v>
      </c>
      <c r="D1396" s="465">
        <v>1</v>
      </c>
      <c r="E1396" s="465">
        <v>13.94</v>
      </c>
      <c r="F1396" s="465"/>
      <c r="G1396" s="465"/>
      <c r="H1396" s="510">
        <f t="shared" si="60"/>
        <v>13.94</v>
      </c>
      <c r="I1396" s="888"/>
      <c r="J1396" s="635"/>
      <c r="K1396" s="635"/>
      <c r="L1396" s="534"/>
      <c r="M1396" s="437"/>
      <c r="N1396" s="437"/>
      <c r="O1396" s="437"/>
      <c r="P1396" s="437"/>
      <c r="Q1396" s="437"/>
      <c r="R1396" s="437"/>
      <c r="S1396" s="437"/>
    </row>
    <row r="1397" spans="1:19" s="440" customFormat="1" ht="13.5" hidden="1" x14ac:dyDescent="0.3">
      <c r="A1397" s="529"/>
      <c r="B1397" s="495"/>
      <c r="C1397" s="519" t="s">
        <v>45</v>
      </c>
      <c r="D1397" s="465">
        <v>1</v>
      </c>
      <c r="E1397" s="465">
        <v>10.9</v>
      </c>
      <c r="F1397" s="465"/>
      <c r="G1397" s="465"/>
      <c r="H1397" s="510">
        <f t="shared" si="60"/>
        <v>10.9</v>
      </c>
      <c r="I1397" s="888"/>
      <c r="J1397" s="635"/>
      <c r="K1397" s="635"/>
      <c r="L1397" s="534"/>
      <c r="M1397" s="437"/>
      <c r="N1397" s="437"/>
      <c r="O1397" s="437"/>
      <c r="P1397" s="437"/>
      <c r="Q1397" s="437"/>
      <c r="R1397" s="437"/>
      <c r="S1397" s="437"/>
    </row>
    <row r="1398" spans="1:19" s="440" customFormat="1" ht="13.5" hidden="1" x14ac:dyDescent="0.3">
      <c r="A1398" s="529"/>
      <c r="B1398" s="495"/>
      <c r="C1398" s="519" t="s">
        <v>45</v>
      </c>
      <c r="D1398" s="465">
        <v>1</v>
      </c>
      <c r="E1398" s="465">
        <v>149.31</v>
      </c>
      <c r="F1398" s="465"/>
      <c r="G1398" s="465"/>
      <c r="H1398" s="510">
        <f t="shared" si="60"/>
        <v>149.31</v>
      </c>
      <c r="I1398" s="888"/>
      <c r="J1398" s="635"/>
      <c r="K1398" s="635"/>
      <c r="L1398" s="534"/>
      <c r="M1398" s="437"/>
      <c r="N1398" s="437"/>
      <c r="O1398" s="437"/>
      <c r="P1398" s="437"/>
      <c r="Q1398" s="437"/>
      <c r="R1398" s="437"/>
      <c r="S1398" s="437"/>
    </row>
    <row r="1399" spans="1:19" s="440" customFormat="1" ht="13.5" hidden="1" x14ac:dyDescent="0.3">
      <c r="A1399" s="529"/>
      <c r="B1399" s="495"/>
      <c r="C1399" s="519" t="s">
        <v>45</v>
      </c>
      <c r="D1399" s="465">
        <v>1</v>
      </c>
      <c r="E1399" s="465">
        <v>92.66</v>
      </c>
      <c r="F1399" s="465"/>
      <c r="G1399" s="465"/>
      <c r="H1399" s="510">
        <f t="shared" si="60"/>
        <v>92.66</v>
      </c>
      <c r="I1399" s="888"/>
      <c r="J1399" s="635"/>
      <c r="K1399" s="635"/>
      <c r="L1399" s="534"/>
      <c r="M1399" s="437"/>
      <c r="N1399" s="437"/>
      <c r="O1399" s="437"/>
      <c r="P1399" s="437"/>
      <c r="Q1399" s="437"/>
      <c r="R1399" s="437"/>
      <c r="S1399" s="437"/>
    </row>
    <row r="1400" spans="1:19" s="440" customFormat="1" ht="13.5" hidden="1" x14ac:dyDescent="0.3">
      <c r="A1400" s="529"/>
      <c r="B1400" s="495"/>
      <c r="C1400" s="519" t="s">
        <v>45</v>
      </c>
      <c r="D1400" s="465">
        <v>1</v>
      </c>
      <c r="E1400" s="465">
        <v>0.38</v>
      </c>
      <c r="F1400" s="465"/>
      <c r="G1400" s="465"/>
      <c r="H1400" s="510">
        <f t="shared" si="60"/>
        <v>0.38</v>
      </c>
      <c r="I1400" s="888"/>
      <c r="J1400" s="635"/>
      <c r="K1400" s="635"/>
      <c r="L1400" s="534"/>
      <c r="M1400" s="437"/>
      <c r="N1400" s="437"/>
      <c r="O1400" s="437"/>
      <c r="P1400" s="437"/>
      <c r="Q1400" s="437"/>
      <c r="R1400" s="437"/>
      <c r="S1400" s="437"/>
    </row>
    <row r="1401" spans="1:19" s="440" customFormat="1" ht="13.5" hidden="1" x14ac:dyDescent="0.3">
      <c r="A1401" s="529"/>
      <c r="B1401" s="495"/>
      <c r="C1401" s="519" t="s">
        <v>45</v>
      </c>
      <c r="D1401" s="465">
        <v>1</v>
      </c>
      <c r="E1401" s="465">
        <v>15.57</v>
      </c>
      <c r="F1401" s="465"/>
      <c r="G1401" s="465"/>
      <c r="H1401" s="510">
        <f t="shared" si="60"/>
        <v>15.57</v>
      </c>
      <c r="I1401" s="888"/>
      <c r="J1401" s="635"/>
      <c r="K1401" s="635"/>
      <c r="L1401" s="534"/>
      <c r="M1401" s="437"/>
      <c r="N1401" s="437"/>
      <c r="O1401" s="437"/>
      <c r="P1401" s="437"/>
      <c r="Q1401" s="437"/>
      <c r="R1401" s="437"/>
      <c r="S1401" s="437"/>
    </row>
    <row r="1402" spans="1:19" s="440" customFormat="1" ht="13.5" hidden="1" x14ac:dyDescent="0.3">
      <c r="A1402" s="529"/>
      <c r="B1402" s="495"/>
      <c r="C1402" s="519" t="s">
        <v>45</v>
      </c>
      <c r="D1402" s="465">
        <v>1</v>
      </c>
      <c r="E1402" s="465">
        <v>2.87</v>
      </c>
      <c r="F1402" s="465"/>
      <c r="G1402" s="465"/>
      <c r="H1402" s="510">
        <f t="shared" si="60"/>
        <v>2.87</v>
      </c>
      <c r="I1402" s="888"/>
      <c r="J1402" s="635"/>
      <c r="K1402" s="635"/>
      <c r="L1402" s="534"/>
      <c r="M1402" s="437"/>
      <c r="N1402" s="437"/>
      <c r="O1402" s="437"/>
      <c r="P1402" s="437"/>
      <c r="Q1402" s="437"/>
      <c r="R1402" s="437"/>
      <c r="S1402" s="437"/>
    </row>
    <row r="1403" spans="1:19" s="440" customFormat="1" ht="13.5" hidden="1" x14ac:dyDescent="0.3">
      <c r="A1403" s="529"/>
      <c r="B1403" s="495"/>
      <c r="C1403" s="519" t="s">
        <v>45</v>
      </c>
      <c r="D1403" s="465">
        <v>1</v>
      </c>
      <c r="E1403" s="465">
        <v>15.37</v>
      </c>
      <c r="F1403" s="465"/>
      <c r="G1403" s="465"/>
      <c r="H1403" s="510">
        <f t="shared" si="60"/>
        <v>15.37</v>
      </c>
      <c r="I1403" s="888"/>
      <c r="J1403" s="635"/>
      <c r="K1403" s="635"/>
      <c r="L1403" s="534"/>
      <c r="M1403" s="437"/>
      <c r="N1403" s="437"/>
      <c r="O1403" s="437"/>
      <c r="P1403" s="437"/>
      <c r="Q1403" s="437"/>
      <c r="R1403" s="437"/>
      <c r="S1403" s="437"/>
    </row>
    <row r="1404" spans="1:19" s="440" customFormat="1" ht="13.5" hidden="1" x14ac:dyDescent="0.3">
      <c r="A1404" s="529"/>
      <c r="B1404" s="495"/>
      <c r="C1404" s="519" t="s">
        <v>45</v>
      </c>
      <c r="D1404" s="465">
        <v>1</v>
      </c>
      <c r="E1404" s="465">
        <v>46.35</v>
      </c>
      <c r="F1404" s="465"/>
      <c r="G1404" s="465"/>
      <c r="H1404" s="510">
        <f t="shared" si="60"/>
        <v>46.35</v>
      </c>
      <c r="I1404" s="888"/>
      <c r="J1404" s="635"/>
      <c r="K1404" s="635"/>
      <c r="L1404" s="534"/>
      <c r="M1404" s="437"/>
      <c r="N1404" s="437"/>
      <c r="O1404" s="437"/>
      <c r="P1404" s="437"/>
      <c r="Q1404" s="437"/>
      <c r="R1404" s="437"/>
      <c r="S1404" s="437"/>
    </row>
    <row r="1405" spans="1:19" s="440" customFormat="1" ht="13.5" hidden="1" x14ac:dyDescent="0.3">
      <c r="A1405" s="529"/>
      <c r="B1405" s="495"/>
      <c r="C1405" s="519" t="s">
        <v>45</v>
      </c>
      <c r="D1405" s="465">
        <v>1</v>
      </c>
      <c r="E1405" s="465">
        <v>33.86</v>
      </c>
      <c r="F1405" s="465"/>
      <c r="G1405" s="465"/>
      <c r="H1405" s="510">
        <f t="shared" si="60"/>
        <v>33.86</v>
      </c>
      <c r="I1405" s="888"/>
      <c r="J1405" s="635"/>
      <c r="K1405" s="635"/>
      <c r="L1405" s="534"/>
      <c r="M1405" s="437"/>
      <c r="N1405" s="437"/>
      <c r="O1405" s="437"/>
      <c r="P1405" s="437"/>
      <c r="Q1405" s="437"/>
      <c r="R1405" s="437"/>
      <c r="S1405" s="437"/>
    </row>
    <row r="1406" spans="1:19" s="440" customFormat="1" ht="13.5" hidden="1" x14ac:dyDescent="0.3">
      <c r="A1406" s="529"/>
      <c r="B1406" s="495"/>
      <c r="C1406" s="519" t="s">
        <v>45</v>
      </c>
      <c r="D1406" s="465">
        <v>1</v>
      </c>
      <c r="E1406" s="465">
        <v>49.46</v>
      </c>
      <c r="F1406" s="465"/>
      <c r="G1406" s="465"/>
      <c r="H1406" s="510">
        <f t="shared" si="60"/>
        <v>49.46</v>
      </c>
      <c r="I1406" s="888"/>
      <c r="J1406" s="635"/>
      <c r="K1406" s="635"/>
      <c r="L1406" s="534"/>
      <c r="M1406" s="437"/>
      <c r="N1406" s="437"/>
      <c r="O1406" s="437"/>
      <c r="P1406" s="437"/>
      <c r="Q1406" s="437"/>
      <c r="R1406" s="437"/>
      <c r="S1406" s="437"/>
    </row>
    <row r="1407" spans="1:19" s="440" customFormat="1" ht="13.5" hidden="1" x14ac:dyDescent="0.3">
      <c r="A1407" s="529"/>
      <c r="B1407" s="495"/>
      <c r="C1407" s="519" t="s">
        <v>45</v>
      </c>
      <c r="D1407" s="465">
        <v>1</v>
      </c>
      <c r="E1407" s="465">
        <v>89.55</v>
      </c>
      <c r="F1407" s="465"/>
      <c r="G1407" s="465"/>
      <c r="H1407" s="510">
        <f t="shared" si="60"/>
        <v>89.55</v>
      </c>
      <c r="I1407" s="888"/>
      <c r="J1407" s="635"/>
      <c r="K1407" s="635"/>
      <c r="L1407" s="534"/>
      <c r="M1407" s="437"/>
      <c r="N1407" s="437"/>
      <c r="O1407" s="437"/>
      <c r="P1407" s="437"/>
      <c r="Q1407" s="437"/>
      <c r="R1407" s="437"/>
      <c r="S1407" s="437"/>
    </row>
    <row r="1408" spans="1:19" s="440" customFormat="1" ht="13.5" hidden="1" x14ac:dyDescent="0.3">
      <c r="A1408" s="529"/>
      <c r="B1408" s="495"/>
      <c r="C1408" s="519" t="s">
        <v>45</v>
      </c>
      <c r="D1408" s="465">
        <v>1</v>
      </c>
      <c r="E1408" s="465">
        <v>5.21</v>
      </c>
      <c r="F1408" s="465"/>
      <c r="G1408" s="465"/>
      <c r="H1408" s="510">
        <f t="shared" si="60"/>
        <v>5.21</v>
      </c>
      <c r="I1408" s="888"/>
      <c r="J1408" s="635"/>
      <c r="K1408" s="635"/>
      <c r="L1408" s="534"/>
      <c r="M1408" s="437"/>
      <c r="N1408" s="437"/>
      <c r="O1408" s="437"/>
      <c r="P1408" s="437"/>
      <c r="Q1408" s="437"/>
      <c r="R1408" s="437"/>
      <c r="S1408" s="437"/>
    </row>
    <row r="1409" spans="1:19" s="440" customFormat="1" ht="13.5" hidden="1" x14ac:dyDescent="0.3">
      <c r="A1409" s="529"/>
      <c r="B1409" s="495"/>
      <c r="C1409" s="519" t="s">
        <v>45</v>
      </c>
      <c r="D1409" s="465">
        <v>1</v>
      </c>
      <c r="E1409" s="465">
        <v>5.3</v>
      </c>
      <c r="F1409" s="465"/>
      <c r="G1409" s="465"/>
      <c r="H1409" s="510">
        <f t="shared" si="60"/>
        <v>5.3</v>
      </c>
      <c r="I1409" s="888"/>
      <c r="J1409" s="635"/>
      <c r="K1409" s="635"/>
      <c r="L1409" s="534"/>
      <c r="M1409" s="437"/>
      <c r="N1409" s="437"/>
      <c r="O1409" s="437"/>
      <c r="P1409" s="437"/>
      <c r="Q1409" s="437"/>
      <c r="R1409" s="437"/>
      <c r="S1409" s="437"/>
    </row>
    <row r="1410" spans="1:19" s="440" customFormat="1" ht="13.5" hidden="1" x14ac:dyDescent="0.3">
      <c r="A1410" s="529"/>
      <c r="B1410" s="495"/>
      <c r="C1410" s="519" t="s">
        <v>45</v>
      </c>
      <c r="D1410" s="465">
        <v>1</v>
      </c>
      <c r="E1410" s="465">
        <v>5.21</v>
      </c>
      <c r="F1410" s="465"/>
      <c r="G1410" s="465"/>
      <c r="H1410" s="510">
        <f t="shared" si="60"/>
        <v>5.21</v>
      </c>
      <c r="I1410" s="888"/>
      <c r="J1410" s="635"/>
      <c r="K1410" s="635"/>
      <c r="L1410" s="534"/>
      <c r="M1410" s="437"/>
      <c r="N1410" s="437"/>
      <c r="O1410" s="437"/>
      <c r="P1410" s="437"/>
      <c r="Q1410" s="437"/>
      <c r="R1410" s="437"/>
      <c r="S1410" s="437"/>
    </row>
    <row r="1411" spans="1:19" s="440" customFormat="1" ht="13.5" hidden="1" x14ac:dyDescent="0.3">
      <c r="A1411" s="529"/>
      <c r="B1411" s="495"/>
      <c r="C1411" s="519" t="s">
        <v>45</v>
      </c>
      <c r="D1411" s="465">
        <v>1</v>
      </c>
      <c r="E1411" s="465">
        <v>5.46</v>
      </c>
      <c r="F1411" s="465"/>
      <c r="G1411" s="465"/>
      <c r="H1411" s="510">
        <f t="shared" si="60"/>
        <v>5.46</v>
      </c>
      <c r="I1411" s="888"/>
      <c r="J1411" s="635"/>
      <c r="K1411" s="635"/>
      <c r="L1411" s="534"/>
      <c r="M1411" s="437"/>
      <c r="N1411" s="437"/>
      <c r="O1411" s="437"/>
      <c r="P1411" s="437"/>
      <c r="Q1411" s="437"/>
      <c r="R1411" s="437"/>
      <c r="S1411" s="437"/>
    </row>
    <row r="1412" spans="1:19" s="440" customFormat="1" ht="13.5" hidden="1" x14ac:dyDescent="0.3">
      <c r="A1412" s="529"/>
      <c r="B1412" s="495"/>
      <c r="C1412" s="519" t="s">
        <v>45</v>
      </c>
      <c r="D1412" s="465">
        <v>1</v>
      </c>
      <c r="E1412" s="465">
        <v>5.52</v>
      </c>
      <c r="F1412" s="465"/>
      <c r="G1412" s="465"/>
      <c r="H1412" s="510">
        <f t="shared" si="60"/>
        <v>5.52</v>
      </c>
      <c r="I1412" s="888"/>
      <c r="J1412" s="635"/>
      <c r="K1412" s="635"/>
      <c r="L1412" s="534"/>
      <c r="M1412" s="437"/>
      <c r="N1412" s="437"/>
      <c r="O1412" s="437"/>
      <c r="P1412" s="437"/>
      <c r="Q1412" s="437"/>
      <c r="R1412" s="437"/>
      <c r="S1412" s="437"/>
    </row>
    <row r="1413" spans="1:19" s="440" customFormat="1" ht="13.5" x14ac:dyDescent="0.3">
      <c r="A1413" s="529"/>
      <c r="B1413" s="495"/>
      <c r="C1413" s="519"/>
      <c r="D1413" s="465"/>
      <c r="E1413" s="465"/>
      <c r="F1413" s="465"/>
      <c r="G1413" s="465"/>
      <c r="H1413" s="510"/>
      <c r="I1413" s="888"/>
      <c r="J1413" s="635"/>
      <c r="K1413" s="635"/>
      <c r="L1413" s="534"/>
      <c r="M1413" s="437"/>
      <c r="N1413" s="437"/>
      <c r="O1413" s="437"/>
      <c r="P1413" s="437"/>
      <c r="Q1413" s="437"/>
      <c r="R1413" s="437"/>
      <c r="S1413" s="437"/>
    </row>
    <row r="1414" spans="1:19" s="440" customFormat="1" ht="243" x14ac:dyDescent="0.3">
      <c r="A1414" s="502" t="s">
        <v>1097</v>
      </c>
      <c r="B1414" s="491" t="s">
        <v>3596</v>
      </c>
      <c r="C1414" s="517" t="s">
        <v>45</v>
      </c>
      <c r="D1414" s="465"/>
      <c r="E1414" s="465"/>
      <c r="F1414" s="465"/>
      <c r="G1414" s="465"/>
      <c r="H1414" s="510"/>
      <c r="I1414" s="888">
        <f>SUM(H1415:H1419)</f>
        <v>290.40999999999997</v>
      </c>
      <c r="J1414" s="636"/>
      <c r="K1414" s="636"/>
      <c r="L1414" s="562"/>
      <c r="M1414" s="437"/>
      <c r="N1414" s="437"/>
      <c r="O1414" s="437"/>
      <c r="P1414" s="437"/>
      <c r="Q1414" s="437"/>
      <c r="R1414" s="437"/>
      <c r="S1414" s="437"/>
    </row>
    <row r="1415" spans="1:19" s="440" customFormat="1" ht="13.5" hidden="1" x14ac:dyDescent="0.3">
      <c r="A1415" s="529"/>
      <c r="B1415" s="495"/>
      <c r="C1415" s="519" t="s">
        <v>45</v>
      </c>
      <c r="D1415" s="465">
        <v>1</v>
      </c>
      <c r="E1415" s="465">
        <v>13.94</v>
      </c>
      <c r="F1415" s="465"/>
      <c r="G1415" s="465"/>
      <c r="H1415" s="510">
        <f>E1415*D1415</f>
        <v>13.94</v>
      </c>
      <c r="I1415" s="888"/>
      <c r="J1415" s="635"/>
      <c r="K1415" s="635">
        <f>J1415*I1415</f>
        <v>0</v>
      </c>
      <c r="L1415" s="534"/>
      <c r="M1415" s="437"/>
      <c r="N1415" s="437"/>
      <c r="O1415" s="437"/>
      <c r="P1415" s="437"/>
      <c r="Q1415" s="437"/>
      <c r="R1415" s="437"/>
      <c r="S1415" s="437"/>
    </row>
    <row r="1416" spans="1:19" s="440" customFormat="1" ht="13.5" hidden="1" x14ac:dyDescent="0.3">
      <c r="A1416" s="529"/>
      <c r="B1416" s="495"/>
      <c r="C1416" s="519" t="s">
        <v>45</v>
      </c>
      <c r="D1416" s="465">
        <v>1</v>
      </c>
      <c r="E1416" s="465">
        <v>149.31</v>
      </c>
      <c r="F1416" s="465"/>
      <c r="G1416" s="465"/>
      <c r="H1416" s="510">
        <f t="shared" ref="H1416:H1419" si="61">E1416*D1416</f>
        <v>149.31</v>
      </c>
      <c r="I1416" s="888"/>
      <c r="J1416" s="635"/>
      <c r="K1416" s="635">
        <f>J1416*I1416</f>
        <v>0</v>
      </c>
      <c r="L1416" s="534"/>
      <c r="M1416" s="437"/>
      <c r="N1416" s="437"/>
      <c r="O1416" s="437"/>
      <c r="P1416" s="437"/>
      <c r="Q1416" s="437"/>
      <c r="R1416" s="437"/>
      <c r="S1416" s="437"/>
    </row>
    <row r="1417" spans="1:19" s="440" customFormat="1" ht="13.5" hidden="1" x14ac:dyDescent="0.3">
      <c r="A1417" s="529"/>
      <c r="B1417" s="495"/>
      <c r="C1417" s="519" t="s">
        <v>45</v>
      </c>
      <c r="D1417" s="465">
        <v>1</v>
      </c>
      <c r="E1417" s="465">
        <v>44.33</v>
      </c>
      <c r="F1417" s="465"/>
      <c r="G1417" s="465"/>
      <c r="H1417" s="510">
        <f t="shared" si="61"/>
        <v>44.33</v>
      </c>
      <c r="I1417" s="888"/>
      <c r="J1417" s="635"/>
      <c r="K1417" s="635">
        <f>J1417*I1417</f>
        <v>0</v>
      </c>
      <c r="L1417" s="534"/>
      <c r="M1417" s="437"/>
      <c r="N1417" s="437"/>
      <c r="O1417" s="437"/>
      <c r="P1417" s="437"/>
      <c r="Q1417" s="437"/>
      <c r="R1417" s="437"/>
      <c r="S1417" s="437"/>
    </row>
    <row r="1418" spans="1:19" s="440" customFormat="1" ht="13.5" hidden="1" x14ac:dyDescent="0.3">
      <c r="A1418" s="529"/>
      <c r="B1418" s="495"/>
      <c r="C1418" s="519" t="s">
        <v>45</v>
      </c>
      <c r="D1418" s="465">
        <v>1</v>
      </c>
      <c r="E1418" s="465">
        <v>33.619999999999997</v>
      </c>
      <c r="F1418" s="465"/>
      <c r="G1418" s="465"/>
      <c r="H1418" s="510">
        <f t="shared" si="61"/>
        <v>33.619999999999997</v>
      </c>
      <c r="I1418" s="888"/>
      <c r="J1418" s="635"/>
      <c r="K1418" s="635">
        <f>J1418*I1418</f>
        <v>0</v>
      </c>
      <c r="L1418" s="534"/>
      <c r="M1418" s="437"/>
      <c r="N1418" s="437"/>
      <c r="O1418" s="437"/>
      <c r="P1418" s="437"/>
      <c r="Q1418" s="437"/>
      <c r="R1418" s="437"/>
      <c r="S1418" s="437"/>
    </row>
    <row r="1419" spans="1:19" s="440" customFormat="1" ht="13.5" hidden="1" x14ac:dyDescent="0.3">
      <c r="A1419" s="529"/>
      <c r="B1419" s="495"/>
      <c r="C1419" s="519" t="s">
        <v>45</v>
      </c>
      <c r="D1419" s="465">
        <v>1</v>
      </c>
      <c r="E1419" s="465">
        <v>49.21</v>
      </c>
      <c r="F1419" s="465"/>
      <c r="G1419" s="465"/>
      <c r="H1419" s="510">
        <f t="shared" si="61"/>
        <v>49.21</v>
      </c>
      <c r="I1419" s="888"/>
      <c r="J1419" s="635"/>
      <c r="K1419" s="635">
        <f>J1419*I1419</f>
        <v>0</v>
      </c>
      <c r="L1419" s="534"/>
      <c r="M1419" s="437"/>
      <c r="N1419" s="437"/>
      <c r="O1419" s="437"/>
      <c r="P1419" s="437"/>
      <c r="Q1419" s="437"/>
      <c r="R1419" s="437"/>
      <c r="S1419" s="437"/>
    </row>
    <row r="1420" spans="1:19" s="440" customFormat="1" ht="13.5" x14ac:dyDescent="0.3">
      <c r="A1420" s="529"/>
      <c r="B1420" s="495"/>
      <c r="C1420" s="519"/>
      <c r="D1420" s="465"/>
      <c r="E1420" s="465"/>
      <c r="F1420" s="465"/>
      <c r="G1420" s="465"/>
      <c r="H1420" s="510"/>
      <c r="I1420" s="888"/>
      <c r="J1420" s="635"/>
      <c r="K1420" s="635"/>
      <c r="L1420" s="534"/>
      <c r="M1420" s="437"/>
      <c r="N1420" s="437"/>
      <c r="O1420" s="437"/>
      <c r="P1420" s="437"/>
      <c r="Q1420" s="437"/>
      <c r="R1420" s="437"/>
      <c r="S1420" s="437"/>
    </row>
    <row r="1421" spans="1:19" s="440" customFormat="1" ht="162" x14ac:dyDescent="0.3">
      <c r="A1421" s="502" t="s">
        <v>1098</v>
      </c>
      <c r="B1421" s="495" t="s">
        <v>3597</v>
      </c>
      <c r="C1421" s="519" t="s">
        <v>45</v>
      </c>
      <c r="D1421" s="465"/>
      <c r="E1421" s="465"/>
      <c r="F1421" s="465"/>
      <c r="G1421" s="465"/>
      <c r="H1421" s="510"/>
      <c r="I1421" s="888">
        <f>SUM(H1422:H1426)</f>
        <v>26.67</v>
      </c>
      <c r="J1421" s="636"/>
      <c r="K1421" s="636"/>
      <c r="L1421" s="562"/>
      <c r="M1421" s="437"/>
      <c r="N1421" s="437"/>
      <c r="O1421" s="437"/>
      <c r="P1421" s="437"/>
      <c r="Q1421" s="437"/>
      <c r="R1421" s="437"/>
      <c r="S1421" s="437"/>
    </row>
    <row r="1422" spans="1:19" s="440" customFormat="1" ht="13.5" hidden="1" x14ac:dyDescent="0.3">
      <c r="A1422" s="529"/>
      <c r="B1422" s="495"/>
      <c r="C1422" s="519" t="s">
        <v>45</v>
      </c>
      <c r="D1422" s="465">
        <v>1</v>
      </c>
      <c r="E1422" s="465">
        <v>5.21</v>
      </c>
      <c r="F1422" s="465"/>
      <c r="G1422" s="465"/>
      <c r="H1422" s="510">
        <f>E1422*D1422</f>
        <v>5.21</v>
      </c>
      <c r="I1422" s="888"/>
      <c r="J1422" s="636"/>
      <c r="K1422" s="636"/>
      <c r="L1422" s="562"/>
      <c r="M1422" s="437"/>
      <c r="N1422" s="437"/>
      <c r="O1422" s="437"/>
      <c r="P1422" s="437"/>
      <c r="Q1422" s="437"/>
      <c r="R1422" s="437"/>
      <c r="S1422" s="437"/>
    </row>
    <row r="1423" spans="1:19" s="440" customFormat="1" ht="13.5" hidden="1" x14ac:dyDescent="0.3">
      <c r="A1423" s="529"/>
      <c r="B1423" s="495"/>
      <c r="C1423" s="519" t="s">
        <v>45</v>
      </c>
      <c r="D1423" s="465">
        <v>1</v>
      </c>
      <c r="E1423" s="465">
        <v>5.27</v>
      </c>
      <c r="F1423" s="465"/>
      <c r="G1423" s="465"/>
      <c r="H1423" s="510">
        <f t="shared" ref="H1423:H1426" si="62">E1423*D1423</f>
        <v>5.27</v>
      </c>
      <c r="I1423" s="888"/>
      <c r="J1423" s="636"/>
      <c r="K1423" s="636"/>
      <c r="L1423" s="562"/>
      <c r="M1423" s="437"/>
      <c r="N1423" s="437"/>
      <c r="O1423" s="437"/>
      <c r="P1423" s="437"/>
      <c r="Q1423" s="437"/>
      <c r="R1423" s="437"/>
      <c r="S1423" s="437"/>
    </row>
    <row r="1424" spans="1:19" s="440" customFormat="1" ht="13.5" hidden="1" x14ac:dyDescent="0.3">
      <c r="A1424" s="529"/>
      <c r="B1424" s="495"/>
      <c r="C1424" s="519" t="s">
        <v>45</v>
      </c>
      <c r="D1424" s="465">
        <v>1</v>
      </c>
      <c r="E1424" s="465">
        <v>5.21</v>
      </c>
      <c r="F1424" s="465"/>
      <c r="G1424" s="465"/>
      <c r="H1424" s="510">
        <f t="shared" si="62"/>
        <v>5.21</v>
      </c>
      <c r="I1424" s="888"/>
      <c r="J1424" s="636"/>
      <c r="K1424" s="636"/>
      <c r="L1424" s="562"/>
      <c r="M1424" s="437"/>
      <c r="N1424" s="437"/>
      <c r="O1424" s="437"/>
      <c r="P1424" s="437"/>
      <c r="Q1424" s="437"/>
      <c r="R1424" s="437"/>
      <c r="S1424" s="437"/>
    </row>
    <row r="1425" spans="1:19" s="440" customFormat="1" ht="13.5" hidden="1" x14ac:dyDescent="0.3">
      <c r="A1425" s="529"/>
      <c r="B1425" s="495"/>
      <c r="C1425" s="519" t="s">
        <v>45</v>
      </c>
      <c r="D1425" s="465">
        <v>1</v>
      </c>
      <c r="E1425" s="465">
        <v>5.52</v>
      </c>
      <c r="F1425" s="465"/>
      <c r="G1425" s="465"/>
      <c r="H1425" s="510">
        <f t="shared" si="62"/>
        <v>5.52</v>
      </c>
      <c r="I1425" s="888"/>
      <c r="J1425" s="636"/>
      <c r="K1425" s="636"/>
      <c r="L1425" s="562"/>
      <c r="M1425" s="437"/>
      <c r="N1425" s="437"/>
      <c r="O1425" s="437"/>
      <c r="P1425" s="437"/>
      <c r="Q1425" s="437"/>
      <c r="R1425" s="437"/>
      <c r="S1425" s="437"/>
    </row>
    <row r="1426" spans="1:19" s="440" customFormat="1" ht="13.5" hidden="1" x14ac:dyDescent="0.3">
      <c r="A1426" s="529"/>
      <c r="B1426" s="495"/>
      <c r="C1426" s="519" t="s">
        <v>45</v>
      </c>
      <c r="D1426" s="465">
        <v>1</v>
      </c>
      <c r="E1426" s="465">
        <v>5.46</v>
      </c>
      <c r="F1426" s="465"/>
      <c r="G1426" s="465"/>
      <c r="H1426" s="510">
        <f t="shared" si="62"/>
        <v>5.46</v>
      </c>
      <c r="I1426" s="888"/>
      <c r="J1426" s="636"/>
      <c r="K1426" s="636"/>
      <c r="L1426" s="562"/>
      <c r="M1426" s="437"/>
      <c r="N1426" s="437"/>
      <c r="O1426" s="437"/>
      <c r="P1426" s="437"/>
      <c r="Q1426" s="437"/>
      <c r="R1426" s="437"/>
      <c r="S1426" s="437"/>
    </row>
    <row r="1427" spans="1:19" s="440" customFormat="1" ht="13.5" x14ac:dyDescent="0.3">
      <c r="A1427" s="529"/>
      <c r="B1427" s="495"/>
      <c r="C1427" s="519"/>
      <c r="D1427" s="465"/>
      <c r="E1427" s="465"/>
      <c r="F1427" s="465"/>
      <c r="G1427" s="465"/>
      <c r="H1427" s="510"/>
      <c r="I1427" s="888"/>
      <c r="J1427" s="636"/>
      <c r="K1427" s="636"/>
      <c r="L1427" s="562"/>
      <c r="M1427" s="437"/>
      <c r="N1427" s="437"/>
      <c r="O1427" s="437"/>
      <c r="P1427" s="437"/>
      <c r="Q1427" s="437"/>
      <c r="R1427" s="437"/>
      <c r="S1427" s="437"/>
    </row>
    <row r="1428" spans="1:19" s="440" customFormat="1" ht="108" x14ac:dyDescent="0.3">
      <c r="A1428" s="502" t="s">
        <v>1099</v>
      </c>
      <c r="B1428" s="495" t="s">
        <v>3598</v>
      </c>
      <c r="C1428" s="519" t="s">
        <v>45</v>
      </c>
      <c r="D1428" s="465"/>
      <c r="E1428" s="465"/>
      <c r="F1428" s="465"/>
      <c r="G1428" s="465"/>
      <c r="H1428" s="510"/>
      <c r="I1428" s="888">
        <f>SUM(H1429:H1433)</f>
        <v>210.89</v>
      </c>
      <c r="J1428" s="636"/>
      <c r="K1428" s="636"/>
      <c r="L1428" s="562"/>
      <c r="M1428" s="437"/>
      <c r="N1428" s="437"/>
      <c r="O1428" s="437"/>
      <c r="P1428" s="437"/>
      <c r="Q1428" s="437"/>
      <c r="R1428" s="437"/>
      <c r="S1428" s="437"/>
    </row>
    <row r="1429" spans="1:19" s="440" customFormat="1" ht="13.5" hidden="1" x14ac:dyDescent="0.3">
      <c r="A1429" s="529"/>
      <c r="B1429" s="495"/>
      <c r="C1429" s="519" t="s">
        <v>45</v>
      </c>
      <c r="D1429" s="465">
        <v>1</v>
      </c>
      <c r="E1429" s="465">
        <v>39.979999999999997</v>
      </c>
      <c r="F1429" s="465"/>
      <c r="G1429" s="465"/>
      <c r="H1429" s="510">
        <f>E1429*D1429</f>
        <v>39.979999999999997</v>
      </c>
      <c r="I1429" s="888"/>
      <c r="J1429" s="636"/>
      <c r="K1429" s="636">
        <f>J1429*I1429</f>
        <v>0</v>
      </c>
      <c r="L1429" s="562"/>
      <c r="M1429" s="437"/>
      <c r="N1429" s="437"/>
      <c r="O1429" s="437"/>
      <c r="P1429" s="437"/>
      <c r="Q1429" s="437"/>
      <c r="R1429" s="437"/>
      <c r="S1429" s="437"/>
    </row>
    <row r="1430" spans="1:19" s="440" customFormat="1" ht="13.5" hidden="1" x14ac:dyDescent="0.3">
      <c r="A1430" s="529"/>
      <c r="B1430" s="495"/>
      <c r="C1430" s="519" t="s">
        <v>45</v>
      </c>
      <c r="D1430" s="465">
        <v>1</v>
      </c>
      <c r="E1430" s="465">
        <v>41.39</v>
      </c>
      <c r="F1430" s="465"/>
      <c r="G1430" s="465"/>
      <c r="H1430" s="510">
        <f t="shared" ref="H1430:H1433" si="63">E1430*D1430</f>
        <v>41.39</v>
      </c>
      <c r="I1430" s="888"/>
      <c r="J1430" s="636"/>
      <c r="K1430" s="636">
        <f>J1430*I1430</f>
        <v>0</v>
      </c>
      <c r="L1430" s="562"/>
      <c r="M1430" s="437"/>
      <c r="N1430" s="437"/>
      <c r="O1430" s="437"/>
      <c r="P1430" s="437"/>
      <c r="Q1430" s="437"/>
      <c r="R1430" s="437"/>
      <c r="S1430" s="437"/>
    </row>
    <row r="1431" spans="1:19" s="440" customFormat="1" ht="13.5" hidden="1" x14ac:dyDescent="0.3">
      <c r="A1431" s="529"/>
      <c r="B1431" s="495"/>
      <c r="C1431" s="519" t="s">
        <v>45</v>
      </c>
      <c r="D1431" s="465">
        <v>1</v>
      </c>
      <c r="E1431" s="465">
        <v>39.979999999999997</v>
      </c>
      <c r="F1431" s="465"/>
      <c r="G1431" s="465"/>
      <c r="H1431" s="510">
        <f t="shared" si="63"/>
        <v>39.979999999999997</v>
      </c>
      <c r="I1431" s="888"/>
      <c r="J1431" s="636"/>
      <c r="K1431" s="636">
        <f>J1431*I1431</f>
        <v>0</v>
      </c>
      <c r="L1431" s="562"/>
      <c r="M1431" s="437"/>
      <c r="N1431" s="437"/>
      <c r="O1431" s="437"/>
      <c r="P1431" s="437"/>
      <c r="Q1431" s="437"/>
      <c r="R1431" s="437"/>
      <c r="S1431" s="437"/>
    </row>
    <row r="1432" spans="1:19" s="440" customFormat="1" ht="13.5" hidden="1" x14ac:dyDescent="0.3">
      <c r="A1432" s="529"/>
      <c r="B1432" s="495"/>
      <c r="C1432" s="519" t="s">
        <v>45</v>
      </c>
      <c r="D1432" s="465">
        <v>1</v>
      </c>
      <c r="E1432" s="465">
        <v>45.54</v>
      </c>
      <c r="F1432" s="465"/>
      <c r="G1432" s="465"/>
      <c r="H1432" s="510">
        <f t="shared" si="63"/>
        <v>45.54</v>
      </c>
      <c r="I1432" s="888"/>
      <c r="J1432" s="636"/>
      <c r="K1432" s="636">
        <f>J1432*I1432</f>
        <v>0</v>
      </c>
      <c r="L1432" s="562"/>
      <c r="M1432" s="437"/>
      <c r="N1432" s="437"/>
      <c r="O1432" s="437"/>
      <c r="P1432" s="437"/>
      <c r="Q1432" s="437"/>
      <c r="R1432" s="437"/>
      <c r="S1432" s="437"/>
    </row>
    <row r="1433" spans="1:19" s="440" customFormat="1" ht="13.5" hidden="1" x14ac:dyDescent="0.3">
      <c r="A1433" s="529"/>
      <c r="B1433" s="495"/>
      <c r="C1433" s="519" t="s">
        <v>45</v>
      </c>
      <c r="D1433" s="465">
        <v>1</v>
      </c>
      <c r="E1433" s="465">
        <v>44</v>
      </c>
      <c r="F1433" s="465"/>
      <c r="G1433" s="465"/>
      <c r="H1433" s="510">
        <f t="shared" si="63"/>
        <v>44</v>
      </c>
      <c r="I1433" s="888"/>
      <c r="J1433" s="636"/>
      <c r="K1433" s="636">
        <f>J1433*I1433</f>
        <v>0</v>
      </c>
      <c r="L1433" s="562"/>
      <c r="M1433" s="437"/>
      <c r="N1433" s="437"/>
      <c r="O1433" s="437"/>
      <c r="P1433" s="437"/>
      <c r="Q1433" s="437"/>
      <c r="R1433" s="437"/>
      <c r="S1433" s="437"/>
    </row>
    <row r="1434" spans="1:19" s="440" customFormat="1" ht="13.5" x14ac:dyDescent="0.3">
      <c r="A1434" s="529"/>
      <c r="B1434" s="495"/>
      <c r="C1434" s="519"/>
      <c r="D1434" s="465"/>
      <c r="E1434" s="465"/>
      <c r="F1434" s="465"/>
      <c r="G1434" s="465"/>
      <c r="H1434" s="510"/>
      <c r="I1434" s="888"/>
      <c r="J1434" s="636"/>
      <c r="K1434" s="636"/>
      <c r="L1434" s="562"/>
      <c r="M1434" s="437"/>
      <c r="N1434" s="437"/>
      <c r="O1434" s="437"/>
      <c r="P1434" s="437"/>
      <c r="Q1434" s="437"/>
      <c r="R1434" s="437"/>
      <c r="S1434" s="437"/>
    </row>
    <row r="1435" spans="1:19" s="440" customFormat="1" ht="135" x14ac:dyDescent="0.3">
      <c r="A1435" s="502" t="s">
        <v>1100</v>
      </c>
      <c r="B1435" s="495" t="s">
        <v>3599</v>
      </c>
      <c r="C1435" s="519" t="s">
        <v>45</v>
      </c>
      <c r="D1435" s="465"/>
      <c r="E1435" s="465"/>
      <c r="F1435" s="465"/>
      <c r="G1435" s="465"/>
      <c r="H1435" s="510"/>
      <c r="I1435" s="888">
        <f>SUM(H1436:H1447)</f>
        <v>305.78000000000003</v>
      </c>
      <c r="J1435" s="636"/>
      <c r="K1435" s="636"/>
      <c r="L1435" s="562"/>
      <c r="M1435" s="437"/>
      <c r="N1435" s="437"/>
      <c r="O1435" s="437"/>
      <c r="P1435" s="437"/>
      <c r="Q1435" s="437"/>
      <c r="R1435" s="437"/>
      <c r="S1435" s="437"/>
    </row>
    <row r="1436" spans="1:19" s="440" customFormat="1" ht="13.5" hidden="1" x14ac:dyDescent="0.3">
      <c r="A1436" s="529"/>
      <c r="B1436" s="495"/>
      <c r="C1436" s="519" t="s">
        <v>45</v>
      </c>
      <c r="D1436" s="465">
        <v>1</v>
      </c>
      <c r="E1436" s="465">
        <v>34.61</v>
      </c>
      <c r="F1436" s="465"/>
      <c r="G1436" s="465"/>
      <c r="H1436" s="510">
        <f>E1436*D1436</f>
        <v>34.61</v>
      </c>
      <c r="I1436" s="888"/>
      <c r="J1436" s="636"/>
      <c r="K1436" s="636"/>
      <c r="L1436" s="562"/>
      <c r="M1436" s="437"/>
      <c r="N1436" s="437"/>
      <c r="O1436" s="437"/>
      <c r="P1436" s="437"/>
      <c r="Q1436" s="437"/>
      <c r="R1436" s="437"/>
      <c r="S1436" s="437"/>
    </row>
    <row r="1437" spans="1:19" s="440" customFormat="1" ht="13.5" hidden="1" x14ac:dyDescent="0.3">
      <c r="A1437" s="529"/>
      <c r="B1437" s="495"/>
      <c r="C1437" s="519" t="s">
        <v>45</v>
      </c>
      <c r="D1437" s="465">
        <v>1</v>
      </c>
      <c r="E1437" s="465">
        <v>20.05</v>
      </c>
      <c r="F1437" s="465"/>
      <c r="G1437" s="465"/>
      <c r="H1437" s="510">
        <f t="shared" ref="H1437:H1447" si="64">E1437*D1437</f>
        <v>20.05</v>
      </c>
      <c r="I1437" s="888"/>
      <c r="J1437" s="636"/>
      <c r="K1437" s="636"/>
      <c r="L1437" s="562"/>
      <c r="M1437" s="437"/>
      <c r="N1437" s="437"/>
      <c r="O1437" s="437"/>
      <c r="P1437" s="437"/>
      <c r="Q1437" s="437"/>
      <c r="R1437" s="437"/>
      <c r="S1437" s="437"/>
    </row>
    <row r="1438" spans="1:19" s="440" customFormat="1" ht="13.5" hidden="1" x14ac:dyDescent="0.3">
      <c r="A1438" s="529"/>
      <c r="B1438" s="495"/>
      <c r="C1438" s="519" t="s">
        <v>45</v>
      </c>
      <c r="D1438" s="465">
        <v>1</v>
      </c>
      <c r="E1438" s="465">
        <v>13.35</v>
      </c>
      <c r="F1438" s="465"/>
      <c r="G1438" s="465"/>
      <c r="H1438" s="510">
        <f t="shared" si="64"/>
        <v>13.35</v>
      </c>
      <c r="I1438" s="888"/>
      <c r="J1438" s="636"/>
      <c r="K1438" s="636"/>
      <c r="L1438" s="562"/>
      <c r="M1438" s="437"/>
      <c r="N1438" s="437"/>
      <c r="O1438" s="437"/>
      <c r="P1438" s="437"/>
      <c r="Q1438" s="437"/>
      <c r="R1438" s="437"/>
      <c r="S1438" s="437"/>
    </row>
    <row r="1439" spans="1:19" s="440" customFormat="1" ht="13.5" hidden="1" x14ac:dyDescent="0.3">
      <c r="A1439" s="529"/>
      <c r="B1439" s="495"/>
      <c r="C1439" s="519" t="s">
        <v>45</v>
      </c>
      <c r="D1439" s="465">
        <v>1</v>
      </c>
      <c r="E1439" s="465">
        <v>10.9</v>
      </c>
      <c r="F1439" s="465"/>
      <c r="G1439" s="465"/>
      <c r="H1439" s="510">
        <f t="shared" si="64"/>
        <v>10.9</v>
      </c>
      <c r="I1439" s="888"/>
      <c r="J1439" s="636"/>
      <c r="K1439" s="636"/>
      <c r="L1439" s="562"/>
      <c r="M1439" s="437"/>
      <c r="N1439" s="437"/>
      <c r="O1439" s="437"/>
      <c r="P1439" s="437"/>
      <c r="Q1439" s="437"/>
      <c r="R1439" s="437"/>
      <c r="S1439" s="437"/>
    </row>
    <row r="1440" spans="1:19" s="440" customFormat="1" ht="13.5" hidden="1" x14ac:dyDescent="0.3">
      <c r="A1440" s="529"/>
      <c r="B1440" s="495"/>
      <c r="C1440" s="519" t="s">
        <v>45</v>
      </c>
      <c r="D1440" s="465">
        <v>1</v>
      </c>
      <c r="E1440" s="465">
        <v>15.43</v>
      </c>
      <c r="F1440" s="465"/>
      <c r="G1440" s="465"/>
      <c r="H1440" s="510">
        <f t="shared" si="64"/>
        <v>15.43</v>
      </c>
      <c r="I1440" s="888"/>
      <c r="J1440" s="636"/>
      <c r="K1440" s="636"/>
      <c r="L1440" s="562"/>
      <c r="M1440" s="437"/>
      <c r="N1440" s="437"/>
      <c r="O1440" s="437"/>
      <c r="P1440" s="437"/>
      <c r="Q1440" s="437"/>
      <c r="R1440" s="437"/>
      <c r="S1440" s="437"/>
    </row>
    <row r="1441" spans="1:19" s="440" customFormat="1" ht="13.5" hidden="1" x14ac:dyDescent="0.3">
      <c r="A1441" s="529"/>
      <c r="B1441" s="495"/>
      <c r="C1441" s="519" t="s">
        <v>45</v>
      </c>
      <c r="D1441" s="465">
        <v>1</v>
      </c>
      <c r="E1441" s="465">
        <v>2.88</v>
      </c>
      <c r="F1441" s="465"/>
      <c r="G1441" s="465"/>
      <c r="H1441" s="510">
        <f t="shared" si="64"/>
        <v>2.88</v>
      </c>
      <c r="I1441" s="888"/>
      <c r="J1441" s="636"/>
      <c r="K1441" s="636"/>
      <c r="L1441" s="562"/>
      <c r="M1441" s="437"/>
      <c r="N1441" s="437"/>
      <c r="O1441" s="437"/>
      <c r="P1441" s="437"/>
      <c r="Q1441" s="437"/>
      <c r="R1441" s="437"/>
      <c r="S1441" s="437"/>
    </row>
    <row r="1442" spans="1:19" s="440" customFormat="1" ht="13.5" hidden="1" x14ac:dyDescent="0.3">
      <c r="A1442" s="529"/>
      <c r="B1442" s="495"/>
      <c r="C1442" s="519" t="s">
        <v>45</v>
      </c>
      <c r="D1442" s="465">
        <v>1</v>
      </c>
      <c r="E1442" s="465">
        <v>15.37</v>
      </c>
      <c r="F1442" s="465"/>
      <c r="G1442" s="465"/>
      <c r="H1442" s="510">
        <f t="shared" si="64"/>
        <v>15.37</v>
      </c>
      <c r="I1442" s="888"/>
      <c r="J1442" s="636"/>
      <c r="K1442" s="636"/>
      <c r="L1442" s="562"/>
      <c r="M1442" s="437"/>
      <c r="N1442" s="437"/>
      <c r="O1442" s="437"/>
      <c r="P1442" s="437"/>
      <c r="Q1442" s="437"/>
      <c r="R1442" s="437"/>
      <c r="S1442" s="437"/>
    </row>
    <row r="1443" spans="1:19" s="440" customFormat="1" ht="13.5" hidden="1" x14ac:dyDescent="0.3">
      <c r="A1443" s="529"/>
      <c r="B1443" s="495"/>
      <c r="C1443" s="519" t="s">
        <v>45</v>
      </c>
      <c r="D1443" s="465">
        <v>1</v>
      </c>
      <c r="E1443" s="465">
        <v>58.57</v>
      </c>
      <c r="F1443" s="465"/>
      <c r="G1443" s="465"/>
      <c r="H1443" s="510">
        <f t="shared" si="64"/>
        <v>58.57</v>
      </c>
      <c r="I1443" s="888"/>
      <c r="J1443" s="636"/>
      <c r="K1443" s="636"/>
      <c r="L1443" s="562"/>
      <c r="M1443" s="437"/>
      <c r="N1443" s="437"/>
      <c r="O1443" s="437"/>
      <c r="P1443" s="437"/>
      <c r="Q1443" s="437"/>
      <c r="R1443" s="437"/>
      <c r="S1443" s="437"/>
    </row>
    <row r="1444" spans="1:19" s="440" customFormat="1" ht="13.5" hidden="1" x14ac:dyDescent="0.3">
      <c r="A1444" s="529"/>
      <c r="B1444" s="495"/>
      <c r="C1444" s="519" t="s">
        <v>45</v>
      </c>
      <c r="D1444" s="465">
        <v>1</v>
      </c>
      <c r="E1444" s="465">
        <v>3.9</v>
      </c>
      <c r="F1444" s="465"/>
      <c r="G1444" s="465"/>
      <c r="H1444" s="510">
        <f t="shared" si="64"/>
        <v>3.9</v>
      </c>
      <c r="I1444" s="888"/>
      <c r="J1444" s="636"/>
      <c r="K1444" s="636"/>
      <c r="L1444" s="562"/>
      <c r="M1444" s="437"/>
      <c r="N1444" s="437"/>
      <c r="O1444" s="437"/>
      <c r="P1444" s="437"/>
      <c r="Q1444" s="437"/>
      <c r="R1444" s="437"/>
      <c r="S1444" s="437"/>
    </row>
    <row r="1445" spans="1:19" s="440" customFormat="1" ht="13.5" hidden="1" x14ac:dyDescent="0.3">
      <c r="A1445" s="529"/>
      <c r="B1445" s="495"/>
      <c r="C1445" s="519" t="s">
        <v>45</v>
      </c>
      <c r="D1445" s="465">
        <v>1</v>
      </c>
      <c r="E1445" s="465">
        <v>30.87</v>
      </c>
      <c r="F1445" s="465"/>
      <c r="G1445" s="465"/>
      <c r="H1445" s="510">
        <f t="shared" si="64"/>
        <v>30.87</v>
      </c>
      <c r="I1445" s="888"/>
      <c r="J1445" s="636"/>
      <c r="K1445" s="636"/>
      <c r="L1445" s="562"/>
      <c r="M1445" s="437"/>
      <c r="N1445" s="437"/>
      <c r="O1445" s="437"/>
      <c r="P1445" s="437"/>
      <c r="Q1445" s="437"/>
      <c r="R1445" s="437"/>
      <c r="S1445" s="437"/>
    </row>
    <row r="1446" spans="1:19" s="440" customFormat="1" ht="13.5" hidden="1" x14ac:dyDescent="0.3">
      <c r="A1446" s="529"/>
      <c r="B1446" s="495"/>
      <c r="C1446" s="519" t="s">
        <v>45</v>
      </c>
      <c r="D1446" s="465">
        <v>1</v>
      </c>
      <c r="E1446" s="465">
        <v>90.05</v>
      </c>
      <c r="F1446" s="465"/>
      <c r="G1446" s="465"/>
      <c r="H1446" s="510">
        <f t="shared" si="64"/>
        <v>90.05</v>
      </c>
      <c r="I1446" s="888"/>
      <c r="J1446" s="636"/>
      <c r="K1446" s="636"/>
      <c r="L1446" s="562"/>
      <c r="M1446" s="437"/>
      <c r="N1446" s="437"/>
      <c r="O1446" s="437"/>
      <c r="P1446" s="437"/>
      <c r="Q1446" s="437"/>
      <c r="R1446" s="437"/>
      <c r="S1446" s="437"/>
    </row>
    <row r="1447" spans="1:19" s="440" customFormat="1" ht="13.5" hidden="1" x14ac:dyDescent="0.3">
      <c r="A1447" s="529"/>
      <c r="B1447" s="495"/>
      <c r="C1447" s="519" t="s">
        <v>45</v>
      </c>
      <c r="D1447" s="465">
        <v>1</v>
      </c>
      <c r="E1447" s="465">
        <v>9.8000000000000007</v>
      </c>
      <c r="F1447" s="465"/>
      <c r="G1447" s="465"/>
      <c r="H1447" s="510">
        <f t="shared" si="64"/>
        <v>9.8000000000000007</v>
      </c>
      <c r="I1447" s="888"/>
      <c r="J1447" s="636"/>
      <c r="K1447" s="636"/>
      <c r="L1447" s="562"/>
      <c r="M1447" s="437"/>
      <c r="N1447" s="437"/>
      <c r="O1447" s="437"/>
      <c r="P1447" s="437"/>
      <c r="Q1447" s="437"/>
      <c r="R1447" s="437"/>
      <c r="S1447" s="437"/>
    </row>
    <row r="1448" spans="1:19" s="440" customFormat="1" ht="13.5" x14ac:dyDescent="0.3">
      <c r="A1448" s="529"/>
      <c r="B1448" s="495"/>
      <c r="C1448" s="519"/>
      <c r="D1448" s="465"/>
      <c r="E1448" s="465"/>
      <c r="F1448" s="465"/>
      <c r="G1448" s="465"/>
      <c r="H1448" s="510"/>
      <c r="I1448" s="888"/>
      <c r="J1448" s="636"/>
      <c r="K1448" s="636"/>
      <c r="L1448" s="562"/>
      <c r="M1448" s="437"/>
      <c r="N1448" s="437"/>
      <c r="O1448" s="437"/>
      <c r="P1448" s="437"/>
      <c r="Q1448" s="437"/>
      <c r="R1448" s="437"/>
      <c r="S1448" s="437"/>
    </row>
    <row r="1449" spans="1:19" s="440" customFormat="1" ht="27" x14ac:dyDescent="0.3">
      <c r="A1449" s="502" t="s">
        <v>1101</v>
      </c>
      <c r="B1449" s="495" t="s">
        <v>128</v>
      </c>
      <c r="C1449" s="519" t="s">
        <v>45</v>
      </c>
      <c r="D1449" s="465"/>
      <c r="E1449" s="465"/>
      <c r="F1449" s="465"/>
      <c r="G1449" s="465"/>
      <c r="H1449" s="510"/>
      <c r="I1449" s="888">
        <f>SUM(H1450:H1451)</f>
        <v>22.47</v>
      </c>
      <c r="J1449" s="636"/>
      <c r="K1449" s="636"/>
      <c r="L1449" s="562"/>
      <c r="M1449" s="437"/>
      <c r="N1449" s="437"/>
      <c r="O1449" s="437"/>
      <c r="P1449" s="437"/>
      <c r="Q1449" s="437"/>
      <c r="R1449" s="437"/>
      <c r="S1449" s="437"/>
    </row>
    <row r="1450" spans="1:19" s="440" customFormat="1" ht="13.5" hidden="1" x14ac:dyDescent="0.3">
      <c r="A1450" s="529"/>
      <c r="B1450" s="495"/>
      <c r="C1450" s="519" t="s">
        <v>45</v>
      </c>
      <c r="D1450" s="465">
        <v>1</v>
      </c>
      <c r="E1450" s="465">
        <v>15.11</v>
      </c>
      <c r="F1450" s="465"/>
      <c r="G1450" s="465"/>
      <c r="H1450" s="510">
        <f>E1450*D1450</f>
        <v>15.11</v>
      </c>
      <c r="I1450" s="888"/>
      <c r="J1450" s="635"/>
      <c r="K1450" s="635"/>
      <c r="L1450" s="534"/>
      <c r="M1450" s="437"/>
      <c r="N1450" s="437"/>
      <c r="O1450" s="437"/>
      <c r="P1450" s="437"/>
      <c r="Q1450" s="437"/>
      <c r="R1450" s="437"/>
      <c r="S1450" s="437"/>
    </row>
    <row r="1451" spans="1:19" s="440" customFormat="1" ht="13.5" hidden="1" x14ac:dyDescent="0.3">
      <c r="A1451" s="529"/>
      <c r="B1451" s="495"/>
      <c r="C1451" s="519" t="s">
        <v>45</v>
      </c>
      <c r="D1451" s="465">
        <v>23</v>
      </c>
      <c r="E1451" s="465">
        <v>1.6</v>
      </c>
      <c r="F1451" s="465"/>
      <c r="G1451" s="465">
        <v>0.2</v>
      </c>
      <c r="H1451" s="510">
        <f>G1451*E1451*D1451</f>
        <v>7.3600000000000012</v>
      </c>
      <c r="I1451" s="888"/>
      <c r="J1451" s="635"/>
      <c r="K1451" s="635"/>
      <c r="L1451" s="534"/>
      <c r="M1451" s="437"/>
      <c r="N1451" s="437"/>
      <c r="O1451" s="437"/>
      <c r="P1451" s="437"/>
      <c r="Q1451" s="437"/>
      <c r="R1451" s="437"/>
      <c r="S1451" s="437"/>
    </row>
    <row r="1452" spans="1:19" s="440" customFormat="1" ht="13.5" x14ac:dyDescent="0.3">
      <c r="A1452" s="529"/>
      <c r="B1452" s="495"/>
      <c r="C1452" s="519"/>
      <c r="D1452" s="465"/>
      <c r="E1452" s="465"/>
      <c r="F1452" s="465"/>
      <c r="G1452" s="465"/>
      <c r="H1452" s="510"/>
      <c r="I1452" s="888"/>
      <c r="J1452" s="635"/>
      <c r="K1452" s="635"/>
      <c r="L1452" s="534"/>
      <c r="M1452" s="437"/>
      <c r="N1452" s="437"/>
      <c r="O1452" s="437"/>
      <c r="P1452" s="437"/>
      <c r="Q1452" s="437"/>
      <c r="R1452" s="437"/>
      <c r="S1452" s="437"/>
    </row>
    <row r="1453" spans="1:19" s="440" customFormat="1" ht="94.5" x14ac:dyDescent="0.3">
      <c r="A1453" s="502" t="s">
        <v>1102</v>
      </c>
      <c r="B1453" s="495" t="s">
        <v>135</v>
      </c>
      <c r="C1453" s="519" t="s">
        <v>11</v>
      </c>
      <c r="D1453" s="465">
        <v>1</v>
      </c>
      <c r="E1453" s="465"/>
      <c r="F1453" s="465"/>
      <c r="G1453" s="465"/>
      <c r="H1453" s="510">
        <f>D1453</f>
        <v>1</v>
      </c>
      <c r="I1453" s="888">
        <f>H1453</f>
        <v>1</v>
      </c>
      <c r="J1453" s="635"/>
      <c r="K1453" s="635"/>
      <c r="L1453" s="534"/>
      <c r="M1453" s="437"/>
      <c r="N1453" s="437"/>
      <c r="O1453" s="437"/>
      <c r="P1453" s="437"/>
      <c r="Q1453" s="437"/>
      <c r="R1453" s="437"/>
      <c r="S1453" s="437"/>
    </row>
    <row r="1454" spans="1:19" s="440" customFormat="1" ht="13.5" x14ac:dyDescent="0.3">
      <c r="A1454" s="529"/>
      <c r="B1454" s="495"/>
      <c r="C1454" s="519"/>
      <c r="D1454" s="465"/>
      <c r="E1454" s="465"/>
      <c r="F1454" s="465"/>
      <c r="G1454" s="465"/>
      <c r="H1454" s="510"/>
      <c r="I1454" s="888"/>
      <c r="J1454" s="635"/>
      <c r="K1454" s="635"/>
      <c r="L1454" s="534"/>
      <c r="M1454" s="437"/>
      <c r="N1454" s="437"/>
      <c r="O1454" s="437"/>
      <c r="P1454" s="437"/>
      <c r="Q1454" s="437"/>
      <c r="R1454" s="437"/>
      <c r="S1454" s="437"/>
    </row>
    <row r="1455" spans="1:19" s="440" customFormat="1" ht="13.5" x14ac:dyDescent="0.3">
      <c r="A1455" s="529"/>
      <c r="B1455" s="495"/>
      <c r="C1455" s="519"/>
      <c r="D1455" s="465"/>
      <c r="E1455" s="465"/>
      <c r="F1455" s="465"/>
      <c r="G1455" s="465"/>
      <c r="H1455" s="510"/>
      <c r="I1455" s="888"/>
      <c r="J1455" s="635"/>
      <c r="K1455" s="635"/>
      <c r="L1455" s="534"/>
      <c r="M1455" s="437"/>
      <c r="N1455" s="437"/>
      <c r="O1455" s="437"/>
      <c r="P1455" s="437"/>
      <c r="Q1455" s="437"/>
      <c r="R1455" s="437"/>
      <c r="S1455" s="437"/>
    </row>
    <row r="1456" spans="1:19" s="440" customFormat="1" ht="13.5" x14ac:dyDescent="0.3">
      <c r="A1456" s="529" t="s">
        <v>1103</v>
      </c>
      <c r="B1456" s="495" t="s">
        <v>130</v>
      </c>
      <c r="C1456" s="519"/>
      <c r="D1456" s="465"/>
      <c r="E1456" s="465"/>
      <c r="F1456" s="465"/>
      <c r="G1456" s="465"/>
      <c r="H1456" s="510"/>
      <c r="I1456" s="888"/>
      <c r="J1456" s="635"/>
      <c r="K1456" s="635"/>
      <c r="L1456" s="534"/>
      <c r="M1456" s="437"/>
      <c r="N1456" s="437"/>
      <c r="O1456" s="437"/>
      <c r="P1456" s="437"/>
      <c r="Q1456" s="437"/>
      <c r="R1456" s="437"/>
      <c r="S1456" s="437"/>
    </row>
    <row r="1457" spans="1:19" s="440" customFormat="1" ht="94.5" customHeight="1" x14ac:dyDescent="0.3">
      <c r="A1457" s="502" t="s">
        <v>1104</v>
      </c>
      <c r="B1457" s="491" t="s">
        <v>332</v>
      </c>
      <c r="C1457" s="519" t="s">
        <v>45</v>
      </c>
      <c r="D1457" s="465"/>
      <c r="E1457" s="465"/>
      <c r="F1457" s="465"/>
      <c r="G1457" s="465"/>
      <c r="H1457" s="510"/>
      <c r="I1457" s="888">
        <f>SUM(H1458:H1463)</f>
        <v>606.00800000000004</v>
      </c>
      <c r="J1457" s="635"/>
      <c r="K1457" s="635"/>
      <c r="L1457" s="534"/>
      <c r="M1457" s="437"/>
      <c r="N1457" s="437"/>
      <c r="O1457" s="437"/>
      <c r="P1457" s="437"/>
      <c r="Q1457" s="437"/>
      <c r="R1457" s="437"/>
      <c r="S1457" s="437"/>
    </row>
    <row r="1458" spans="1:19" s="440" customFormat="1" ht="13.5" hidden="1" x14ac:dyDescent="0.3">
      <c r="A1458" s="529"/>
      <c r="B1458" s="495"/>
      <c r="C1458" s="519" t="s">
        <v>45</v>
      </c>
      <c r="D1458" s="465">
        <v>4</v>
      </c>
      <c r="E1458" s="465">
        <v>22.1</v>
      </c>
      <c r="F1458" s="465"/>
      <c r="G1458" s="465">
        <v>8</v>
      </c>
      <c r="H1458" s="510">
        <f>G1458*E1458*D1458</f>
        <v>707.2</v>
      </c>
      <c r="I1458" s="888"/>
      <c r="J1458" s="635"/>
      <c r="K1458" s="635"/>
      <c r="L1458" s="534"/>
      <c r="M1458" s="437"/>
      <c r="N1458" s="437"/>
      <c r="O1458" s="437"/>
      <c r="P1458" s="437"/>
      <c r="Q1458" s="437"/>
      <c r="R1458" s="437"/>
      <c r="S1458" s="437"/>
    </row>
    <row r="1459" spans="1:19" s="440" customFormat="1" ht="13.5" hidden="1" x14ac:dyDescent="0.3">
      <c r="A1459" s="529"/>
      <c r="B1459" s="495"/>
      <c r="C1459" s="519" t="s">
        <v>45</v>
      </c>
      <c r="D1459" s="465">
        <v>-24</v>
      </c>
      <c r="E1459" s="465">
        <v>2.6</v>
      </c>
      <c r="F1459" s="465"/>
      <c r="G1459" s="465">
        <v>1.8</v>
      </c>
      <c r="H1459" s="510">
        <f t="shared" ref="H1459:H1463" si="65">G1459*E1459*D1459</f>
        <v>-112.32000000000002</v>
      </c>
      <c r="I1459" s="888"/>
      <c r="J1459" s="635"/>
      <c r="K1459" s="635"/>
      <c r="L1459" s="534"/>
      <c r="M1459" s="437"/>
      <c r="N1459" s="437"/>
      <c r="O1459" s="437"/>
      <c r="P1459" s="437"/>
      <c r="Q1459" s="437"/>
      <c r="R1459" s="437"/>
      <c r="S1459" s="437"/>
    </row>
    <row r="1460" spans="1:19" s="440" customFormat="1" ht="13.5" hidden="1" x14ac:dyDescent="0.3">
      <c r="A1460" s="529"/>
      <c r="B1460" s="495"/>
      <c r="C1460" s="519" t="s">
        <v>45</v>
      </c>
      <c r="D1460" s="465">
        <v>-4</v>
      </c>
      <c r="E1460" s="465">
        <v>2.6</v>
      </c>
      <c r="F1460" s="465"/>
      <c r="G1460" s="465">
        <v>0.6</v>
      </c>
      <c r="H1460" s="510">
        <f t="shared" si="65"/>
        <v>-6.24</v>
      </c>
      <c r="I1460" s="888"/>
      <c r="J1460" s="635"/>
      <c r="K1460" s="635"/>
      <c r="L1460" s="534"/>
      <c r="M1460" s="437"/>
      <c r="N1460" s="437"/>
      <c r="O1460" s="437"/>
      <c r="P1460" s="437"/>
      <c r="Q1460" s="437"/>
      <c r="R1460" s="437"/>
      <c r="S1460" s="437"/>
    </row>
    <row r="1461" spans="1:19" s="440" customFormat="1" ht="13.5" hidden="1" x14ac:dyDescent="0.3">
      <c r="A1461" s="529"/>
      <c r="B1461" s="495"/>
      <c r="C1461" s="519" t="s">
        <v>45</v>
      </c>
      <c r="D1461" s="465">
        <v>-1</v>
      </c>
      <c r="E1461" s="465">
        <v>2.6</v>
      </c>
      <c r="F1461" s="465"/>
      <c r="G1461" s="465">
        <v>3.02</v>
      </c>
      <c r="H1461" s="510">
        <f t="shared" si="65"/>
        <v>-7.8520000000000003</v>
      </c>
      <c r="I1461" s="888"/>
      <c r="J1461" s="635"/>
      <c r="K1461" s="635"/>
      <c r="L1461" s="534"/>
      <c r="M1461" s="437"/>
      <c r="N1461" s="437"/>
      <c r="O1461" s="437"/>
      <c r="P1461" s="437"/>
      <c r="Q1461" s="437"/>
      <c r="R1461" s="437"/>
      <c r="S1461" s="437"/>
    </row>
    <row r="1462" spans="1:19" s="440" customFormat="1" ht="13.5" hidden="1" x14ac:dyDescent="0.3">
      <c r="A1462" s="529"/>
      <c r="B1462" s="495"/>
      <c r="C1462" s="519" t="s">
        <v>45</v>
      </c>
      <c r="D1462" s="465">
        <v>4</v>
      </c>
      <c r="E1462" s="465">
        <v>7.85</v>
      </c>
      <c r="F1462" s="465"/>
      <c r="G1462" s="465">
        <v>1.3</v>
      </c>
      <c r="H1462" s="510">
        <f t="shared" si="65"/>
        <v>40.82</v>
      </c>
      <c r="I1462" s="888"/>
      <c r="J1462" s="635"/>
      <c r="K1462" s="635"/>
      <c r="L1462" s="534"/>
      <c r="M1462" s="437"/>
      <c r="N1462" s="437"/>
      <c r="O1462" s="437"/>
      <c r="P1462" s="437"/>
      <c r="Q1462" s="437"/>
      <c r="R1462" s="437"/>
      <c r="S1462" s="437"/>
    </row>
    <row r="1463" spans="1:19" s="440" customFormat="1" ht="13.5" hidden="1" x14ac:dyDescent="0.3">
      <c r="A1463" s="529"/>
      <c r="B1463" s="495"/>
      <c r="C1463" s="519" t="s">
        <v>45</v>
      </c>
      <c r="D1463" s="465">
        <v>-8</v>
      </c>
      <c r="E1463" s="465">
        <v>2.6</v>
      </c>
      <c r="F1463" s="465"/>
      <c r="G1463" s="465">
        <v>0.75</v>
      </c>
      <c r="H1463" s="510">
        <f t="shared" si="65"/>
        <v>-15.600000000000001</v>
      </c>
      <c r="I1463" s="888"/>
      <c r="J1463" s="635"/>
      <c r="K1463" s="635"/>
      <c r="L1463" s="534"/>
      <c r="M1463" s="437"/>
      <c r="N1463" s="437"/>
      <c r="O1463" s="437"/>
      <c r="P1463" s="437"/>
      <c r="Q1463" s="437"/>
      <c r="R1463" s="437"/>
      <c r="S1463" s="437"/>
    </row>
    <row r="1464" spans="1:19" s="440" customFormat="1" ht="13.5" x14ac:dyDescent="0.3">
      <c r="A1464" s="529"/>
      <c r="B1464" s="495"/>
      <c r="C1464" s="519"/>
      <c r="D1464" s="465"/>
      <c r="E1464" s="465"/>
      <c r="F1464" s="465"/>
      <c r="G1464" s="465"/>
      <c r="H1464" s="510"/>
      <c r="I1464" s="888"/>
      <c r="J1464" s="635"/>
      <c r="K1464" s="635"/>
      <c r="L1464" s="534"/>
      <c r="M1464" s="437"/>
      <c r="N1464" s="437"/>
      <c r="O1464" s="437"/>
      <c r="P1464" s="437"/>
      <c r="Q1464" s="437"/>
      <c r="R1464" s="437"/>
      <c r="S1464" s="437"/>
    </row>
    <row r="1465" spans="1:19" s="440" customFormat="1" ht="108.75" customHeight="1" x14ac:dyDescent="0.3">
      <c r="A1465" s="502" t="s">
        <v>1105</v>
      </c>
      <c r="B1465" s="495" t="s">
        <v>133</v>
      </c>
      <c r="C1465" s="519" t="s">
        <v>45</v>
      </c>
      <c r="D1465" s="465"/>
      <c r="E1465" s="465"/>
      <c r="F1465" s="465"/>
      <c r="G1465" s="465"/>
      <c r="H1465" s="510"/>
      <c r="I1465" s="888">
        <f>SUM(H1466:H1469)</f>
        <v>204.30800000000002</v>
      </c>
      <c r="J1465" s="636"/>
      <c r="K1465" s="636"/>
      <c r="L1465" s="562"/>
      <c r="M1465" s="437"/>
      <c r="N1465" s="437"/>
      <c r="O1465" s="437"/>
      <c r="P1465" s="437"/>
      <c r="Q1465" s="437"/>
      <c r="R1465" s="437"/>
      <c r="S1465" s="437"/>
    </row>
    <row r="1466" spans="1:19" s="440" customFormat="1" ht="13.5" hidden="1" x14ac:dyDescent="0.3">
      <c r="A1466" s="529"/>
      <c r="B1466" s="495"/>
      <c r="C1466" s="519" t="s">
        <v>45</v>
      </c>
      <c r="D1466" s="465">
        <v>4</v>
      </c>
      <c r="E1466" s="465">
        <v>22.1</v>
      </c>
      <c r="F1466" s="465"/>
      <c r="G1466" s="465">
        <v>3</v>
      </c>
      <c r="H1466" s="510">
        <f>G1466*E1466*D1466</f>
        <v>265.20000000000005</v>
      </c>
      <c r="I1466" s="888"/>
      <c r="J1466" s="635"/>
      <c r="K1466" s="635">
        <f>J1466*I1466</f>
        <v>0</v>
      </c>
      <c r="L1466" s="534"/>
      <c r="M1466" s="437"/>
      <c r="N1466" s="437"/>
      <c r="O1466" s="437"/>
      <c r="P1466" s="437"/>
      <c r="Q1466" s="437"/>
      <c r="R1466" s="437"/>
      <c r="S1466" s="437"/>
    </row>
    <row r="1467" spans="1:19" s="440" customFormat="1" ht="13.5" hidden="1" x14ac:dyDescent="0.3">
      <c r="A1467" s="529"/>
      <c r="B1467" s="495"/>
      <c r="C1467" s="519" t="s">
        <v>45</v>
      </c>
      <c r="D1467" s="465">
        <v>-4</v>
      </c>
      <c r="E1467" s="465">
        <v>2.6</v>
      </c>
      <c r="F1467" s="465"/>
      <c r="G1467" s="465">
        <v>0.6</v>
      </c>
      <c r="H1467" s="510">
        <f t="shared" ref="H1467:H1469" si="66">G1467*E1467*D1467</f>
        <v>-6.24</v>
      </c>
      <c r="I1467" s="888"/>
      <c r="J1467" s="635"/>
      <c r="K1467" s="635">
        <f>J1467*I1467</f>
        <v>0</v>
      </c>
      <c r="L1467" s="534"/>
      <c r="M1467" s="437"/>
      <c r="N1467" s="437"/>
      <c r="O1467" s="437"/>
      <c r="P1467" s="437"/>
      <c r="Q1467" s="437"/>
      <c r="R1467" s="437"/>
      <c r="S1467" s="437"/>
    </row>
    <row r="1468" spans="1:19" s="440" customFormat="1" ht="13.5" hidden="1" x14ac:dyDescent="0.3">
      <c r="A1468" s="529"/>
      <c r="B1468" s="495"/>
      <c r="C1468" s="519" t="s">
        <v>45</v>
      </c>
      <c r="D1468" s="465">
        <v>-10</v>
      </c>
      <c r="E1468" s="465">
        <v>2.6</v>
      </c>
      <c r="F1468" s="465"/>
      <c r="G1468" s="465">
        <v>1.8</v>
      </c>
      <c r="H1468" s="510">
        <f t="shared" si="66"/>
        <v>-46.800000000000004</v>
      </c>
      <c r="I1468" s="888"/>
      <c r="J1468" s="635"/>
      <c r="K1468" s="635">
        <f>J1468*I1468</f>
        <v>0</v>
      </c>
      <c r="L1468" s="534"/>
      <c r="M1468" s="437"/>
      <c r="N1468" s="437"/>
      <c r="O1468" s="437"/>
      <c r="P1468" s="437"/>
      <c r="Q1468" s="437"/>
      <c r="R1468" s="437"/>
      <c r="S1468" s="437"/>
    </row>
    <row r="1469" spans="1:19" s="440" customFormat="1" ht="13.5" hidden="1" x14ac:dyDescent="0.3">
      <c r="A1469" s="529"/>
      <c r="B1469" s="495"/>
      <c r="C1469" s="519" t="s">
        <v>45</v>
      </c>
      <c r="D1469" s="465">
        <v>-1</v>
      </c>
      <c r="E1469" s="465">
        <v>2.6</v>
      </c>
      <c r="F1469" s="465"/>
      <c r="G1469" s="465">
        <v>3.02</v>
      </c>
      <c r="H1469" s="510">
        <f t="shared" si="66"/>
        <v>-7.8520000000000003</v>
      </c>
      <c r="I1469" s="888"/>
      <c r="J1469" s="635"/>
      <c r="K1469" s="635">
        <f>J1469*I1469</f>
        <v>0</v>
      </c>
      <c r="L1469" s="534"/>
      <c r="M1469" s="437"/>
      <c r="N1469" s="437"/>
      <c r="O1469" s="437"/>
      <c r="P1469" s="437"/>
      <c r="Q1469" s="437"/>
      <c r="R1469" s="437"/>
      <c r="S1469" s="437"/>
    </row>
    <row r="1470" spans="1:19" s="440" customFormat="1" ht="13.5" x14ac:dyDescent="0.3">
      <c r="A1470" s="529"/>
      <c r="B1470" s="495"/>
      <c r="C1470" s="519"/>
      <c r="D1470" s="465"/>
      <c r="E1470" s="465"/>
      <c r="F1470" s="465"/>
      <c r="G1470" s="465"/>
      <c r="H1470" s="510"/>
      <c r="I1470" s="888"/>
      <c r="J1470" s="635"/>
      <c r="K1470" s="635"/>
      <c r="L1470" s="534"/>
      <c r="M1470" s="437"/>
      <c r="N1470" s="437"/>
      <c r="O1470" s="437"/>
      <c r="P1470" s="437"/>
      <c r="Q1470" s="437"/>
      <c r="R1470" s="437"/>
      <c r="S1470" s="437"/>
    </row>
    <row r="1471" spans="1:19" s="440" customFormat="1" ht="13.5" x14ac:dyDescent="0.3">
      <c r="A1471" s="529" t="s">
        <v>1106</v>
      </c>
      <c r="B1471" s="495" t="s">
        <v>137</v>
      </c>
      <c r="C1471" s="519"/>
      <c r="D1471" s="465"/>
      <c r="E1471" s="465"/>
      <c r="F1471" s="465"/>
      <c r="G1471" s="465"/>
      <c r="H1471" s="510"/>
      <c r="I1471" s="888"/>
      <c r="J1471" s="635"/>
      <c r="K1471" s="635"/>
      <c r="L1471" s="534"/>
      <c r="M1471" s="437"/>
      <c r="N1471" s="437"/>
      <c r="O1471" s="437"/>
      <c r="P1471" s="437"/>
      <c r="Q1471" s="437"/>
      <c r="R1471" s="437"/>
      <c r="S1471" s="437"/>
    </row>
    <row r="1472" spans="1:19" s="440" customFormat="1" ht="202.5" x14ac:dyDescent="0.3">
      <c r="A1472" s="502" t="s">
        <v>1107</v>
      </c>
      <c r="B1472" s="491" t="s">
        <v>139</v>
      </c>
      <c r="C1472" s="517" t="s">
        <v>45</v>
      </c>
      <c r="D1472" s="465"/>
      <c r="E1472" s="465"/>
      <c r="F1472" s="465"/>
      <c r="G1472" s="465"/>
      <c r="H1472" s="510"/>
      <c r="I1472" s="888">
        <f>SUM(H1473:H1500)</f>
        <v>93.543999999999983</v>
      </c>
      <c r="J1472" s="636"/>
      <c r="K1472" s="636"/>
      <c r="L1472" s="562"/>
      <c r="M1472" s="437"/>
      <c r="N1472" s="437"/>
      <c r="O1472" s="437"/>
      <c r="P1472" s="437"/>
      <c r="Q1472" s="437"/>
      <c r="R1472" s="437"/>
      <c r="S1472" s="437"/>
    </row>
    <row r="1473" spans="1:19" s="440" customFormat="1" ht="13.5" hidden="1" x14ac:dyDescent="0.3">
      <c r="A1473" s="529"/>
      <c r="B1473" s="495"/>
      <c r="C1473" s="519" t="s">
        <v>45</v>
      </c>
      <c r="D1473" s="465">
        <v>1</v>
      </c>
      <c r="E1473" s="465">
        <v>4.12</v>
      </c>
      <c r="F1473" s="465"/>
      <c r="G1473" s="465">
        <v>1.1000000000000001</v>
      </c>
      <c r="H1473" s="510">
        <f>G1473*E1473*D1473</f>
        <v>4.5320000000000009</v>
      </c>
      <c r="I1473" s="888"/>
      <c r="J1473" s="635"/>
      <c r="K1473" s="635"/>
      <c r="L1473" s="534"/>
      <c r="M1473" s="437"/>
      <c r="N1473" s="437"/>
      <c r="O1473" s="437"/>
      <c r="P1473" s="437"/>
      <c r="Q1473" s="437"/>
      <c r="R1473" s="437"/>
      <c r="S1473" s="437"/>
    </row>
    <row r="1474" spans="1:19" s="440" customFormat="1" ht="13.5" hidden="1" x14ac:dyDescent="0.3">
      <c r="A1474" s="529"/>
      <c r="B1474" s="495"/>
      <c r="C1474" s="519" t="s">
        <v>45</v>
      </c>
      <c r="D1474" s="465">
        <v>1</v>
      </c>
      <c r="E1474" s="465">
        <v>0.2</v>
      </c>
      <c r="F1474" s="465"/>
      <c r="G1474" s="465">
        <v>1.1000000000000001</v>
      </c>
      <c r="H1474" s="510">
        <f t="shared" ref="H1474:H1500" si="67">G1474*E1474*D1474</f>
        <v>0.22000000000000003</v>
      </c>
      <c r="I1474" s="888"/>
      <c r="J1474" s="635"/>
      <c r="K1474" s="635"/>
      <c r="L1474" s="534"/>
      <c r="M1474" s="437"/>
      <c r="N1474" s="437"/>
      <c r="O1474" s="437"/>
      <c r="P1474" s="437"/>
      <c r="Q1474" s="437"/>
      <c r="R1474" s="437"/>
      <c r="S1474" s="437"/>
    </row>
    <row r="1475" spans="1:19" s="440" customFormat="1" ht="13.5" hidden="1" x14ac:dyDescent="0.3">
      <c r="A1475" s="529"/>
      <c r="B1475" s="495"/>
      <c r="C1475" s="519" t="s">
        <v>45</v>
      </c>
      <c r="D1475" s="465">
        <v>1</v>
      </c>
      <c r="E1475" s="465">
        <v>2.91</v>
      </c>
      <c r="F1475" s="465"/>
      <c r="G1475" s="465">
        <v>1.1000000000000001</v>
      </c>
      <c r="H1475" s="510">
        <f t="shared" si="67"/>
        <v>3.2010000000000005</v>
      </c>
      <c r="I1475" s="888"/>
      <c r="J1475" s="635"/>
      <c r="K1475" s="635"/>
      <c r="L1475" s="534"/>
      <c r="M1475" s="437"/>
      <c r="N1475" s="437"/>
      <c r="O1475" s="437"/>
      <c r="P1475" s="437"/>
      <c r="Q1475" s="437"/>
      <c r="R1475" s="437"/>
      <c r="S1475" s="437"/>
    </row>
    <row r="1476" spans="1:19" s="440" customFormat="1" ht="13.5" hidden="1" x14ac:dyDescent="0.3">
      <c r="A1476" s="529"/>
      <c r="B1476" s="495"/>
      <c r="C1476" s="519" t="s">
        <v>45</v>
      </c>
      <c r="D1476" s="465">
        <v>3</v>
      </c>
      <c r="E1476" s="465">
        <v>0.6</v>
      </c>
      <c r="F1476" s="465"/>
      <c r="G1476" s="465">
        <v>1.1000000000000001</v>
      </c>
      <c r="H1476" s="510">
        <f t="shared" si="67"/>
        <v>1.98</v>
      </c>
      <c r="I1476" s="888"/>
      <c r="J1476" s="635"/>
      <c r="K1476" s="635"/>
      <c r="L1476" s="534"/>
      <c r="M1476" s="437"/>
      <c r="N1476" s="437"/>
      <c r="O1476" s="437"/>
      <c r="P1476" s="437"/>
      <c r="Q1476" s="437"/>
      <c r="R1476" s="437"/>
      <c r="S1476" s="437"/>
    </row>
    <row r="1477" spans="1:19" s="440" customFormat="1" ht="13.5" hidden="1" x14ac:dyDescent="0.3">
      <c r="A1477" s="529"/>
      <c r="B1477" s="495"/>
      <c r="C1477" s="519" t="s">
        <v>45</v>
      </c>
      <c r="D1477" s="465">
        <v>1</v>
      </c>
      <c r="E1477" s="465">
        <v>3.32</v>
      </c>
      <c r="F1477" s="465"/>
      <c r="G1477" s="465">
        <v>1.1000000000000001</v>
      </c>
      <c r="H1477" s="510">
        <f t="shared" si="67"/>
        <v>3.6520000000000001</v>
      </c>
      <c r="I1477" s="888"/>
      <c r="J1477" s="635"/>
      <c r="K1477" s="635"/>
      <c r="L1477" s="534"/>
      <c r="M1477" s="437"/>
      <c r="N1477" s="437"/>
      <c r="O1477" s="437"/>
      <c r="P1477" s="437"/>
      <c r="Q1477" s="437"/>
      <c r="R1477" s="437"/>
      <c r="S1477" s="437"/>
    </row>
    <row r="1478" spans="1:19" s="440" customFormat="1" ht="13.5" hidden="1" x14ac:dyDescent="0.3">
      <c r="A1478" s="529"/>
      <c r="B1478" s="495"/>
      <c r="C1478" s="519" t="s">
        <v>45</v>
      </c>
      <c r="D1478" s="465">
        <v>1</v>
      </c>
      <c r="E1478" s="465">
        <v>6.55</v>
      </c>
      <c r="F1478" s="465"/>
      <c r="G1478" s="465">
        <v>1.1000000000000001</v>
      </c>
      <c r="H1478" s="510">
        <f t="shared" si="67"/>
        <v>7.2050000000000001</v>
      </c>
      <c r="I1478" s="888"/>
      <c r="J1478" s="635"/>
      <c r="K1478" s="635"/>
      <c r="L1478" s="534"/>
      <c r="M1478" s="437"/>
      <c r="N1478" s="437"/>
      <c r="O1478" s="437"/>
      <c r="P1478" s="437"/>
      <c r="Q1478" s="437"/>
      <c r="R1478" s="437"/>
      <c r="S1478" s="437"/>
    </row>
    <row r="1479" spans="1:19" s="440" customFormat="1" ht="13.5" hidden="1" x14ac:dyDescent="0.3">
      <c r="A1479" s="529"/>
      <c r="B1479" s="495"/>
      <c r="C1479" s="519" t="s">
        <v>45</v>
      </c>
      <c r="D1479" s="465">
        <v>1</v>
      </c>
      <c r="E1479" s="465">
        <v>0.15</v>
      </c>
      <c r="F1479" s="465"/>
      <c r="G1479" s="465">
        <v>1.1000000000000001</v>
      </c>
      <c r="H1479" s="510">
        <f t="shared" si="67"/>
        <v>0.16500000000000001</v>
      </c>
      <c r="I1479" s="888"/>
      <c r="J1479" s="635"/>
      <c r="K1479" s="635"/>
      <c r="L1479" s="534"/>
      <c r="M1479" s="437"/>
      <c r="N1479" s="437"/>
      <c r="O1479" s="437"/>
      <c r="P1479" s="437"/>
      <c r="Q1479" s="437"/>
      <c r="R1479" s="437"/>
      <c r="S1479" s="437"/>
    </row>
    <row r="1480" spans="1:19" s="440" customFormat="1" ht="13.5" hidden="1" x14ac:dyDescent="0.3">
      <c r="A1480" s="529"/>
      <c r="B1480" s="495"/>
      <c r="C1480" s="519" t="s">
        <v>45</v>
      </c>
      <c r="D1480" s="465">
        <v>1</v>
      </c>
      <c r="E1480" s="465">
        <v>0.3</v>
      </c>
      <c r="F1480" s="465"/>
      <c r="G1480" s="465">
        <v>1.1000000000000001</v>
      </c>
      <c r="H1480" s="510">
        <f t="shared" si="67"/>
        <v>0.33</v>
      </c>
      <c r="I1480" s="888"/>
      <c r="J1480" s="635"/>
      <c r="K1480" s="635"/>
      <c r="L1480" s="534"/>
      <c r="M1480" s="437"/>
      <c r="N1480" s="437"/>
      <c r="O1480" s="437"/>
      <c r="P1480" s="437"/>
      <c r="Q1480" s="437"/>
      <c r="R1480" s="437"/>
      <c r="S1480" s="437"/>
    </row>
    <row r="1481" spans="1:19" s="440" customFormat="1" ht="13.5" hidden="1" x14ac:dyDescent="0.3">
      <c r="A1481" s="529"/>
      <c r="B1481" s="495"/>
      <c r="C1481" s="519" t="s">
        <v>45</v>
      </c>
      <c r="D1481" s="465">
        <v>1</v>
      </c>
      <c r="E1481" s="465">
        <v>0.55000000000000004</v>
      </c>
      <c r="F1481" s="465"/>
      <c r="G1481" s="465">
        <v>1.1000000000000001</v>
      </c>
      <c r="H1481" s="510">
        <f t="shared" si="67"/>
        <v>0.60500000000000009</v>
      </c>
      <c r="I1481" s="888"/>
      <c r="J1481" s="635"/>
      <c r="K1481" s="635"/>
      <c r="L1481" s="534"/>
      <c r="M1481" s="437"/>
      <c r="N1481" s="437"/>
      <c r="O1481" s="437"/>
      <c r="P1481" s="437"/>
      <c r="Q1481" s="437"/>
      <c r="R1481" s="437"/>
      <c r="S1481" s="437"/>
    </row>
    <row r="1482" spans="1:19" s="440" customFormat="1" ht="13.5" hidden="1" x14ac:dyDescent="0.3">
      <c r="A1482" s="529"/>
      <c r="B1482" s="495"/>
      <c r="C1482" s="519" t="s">
        <v>45</v>
      </c>
      <c r="D1482" s="465">
        <v>1</v>
      </c>
      <c r="E1482" s="465">
        <v>3.43</v>
      </c>
      <c r="F1482" s="465"/>
      <c r="G1482" s="465">
        <v>1.1000000000000001</v>
      </c>
      <c r="H1482" s="510">
        <f t="shared" si="67"/>
        <v>3.7730000000000006</v>
      </c>
      <c r="I1482" s="888"/>
      <c r="J1482" s="635"/>
      <c r="K1482" s="635"/>
      <c r="L1482" s="534"/>
      <c r="M1482" s="437"/>
      <c r="N1482" s="437"/>
      <c r="O1482" s="437"/>
      <c r="P1482" s="437"/>
      <c r="Q1482" s="437"/>
      <c r="R1482" s="437"/>
      <c r="S1482" s="437"/>
    </row>
    <row r="1483" spans="1:19" s="440" customFormat="1" ht="13.5" hidden="1" x14ac:dyDescent="0.3">
      <c r="A1483" s="529"/>
      <c r="B1483" s="495"/>
      <c r="C1483" s="519" t="s">
        <v>45</v>
      </c>
      <c r="D1483" s="465">
        <v>1</v>
      </c>
      <c r="E1483" s="465">
        <v>0.65</v>
      </c>
      <c r="F1483" s="465"/>
      <c r="G1483" s="465">
        <v>1.1000000000000001</v>
      </c>
      <c r="H1483" s="510">
        <f t="shared" si="67"/>
        <v>0.71500000000000008</v>
      </c>
      <c r="I1483" s="888"/>
      <c r="J1483" s="635"/>
      <c r="K1483" s="635"/>
      <c r="L1483" s="534"/>
      <c r="M1483" s="437"/>
      <c r="N1483" s="437"/>
      <c r="O1483" s="437"/>
      <c r="P1483" s="437"/>
      <c r="Q1483" s="437"/>
      <c r="R1483" s="437"/>
      <c r="S1483" s="437"/>
    </row>
    <row r="1484" spans="1:19" s="440" customFormat="1" ht="13.5" hidden="1" x14ac:dyDescent="0.3">
      <c r="A1484" s="529"/>
      <c r="B1484" s="495"/>
      <c r="C1484" s="519" t="s">
        <v>45</v>
      </c>
      <c r="D1484" s="465">
        <v>1</v>
      </c>
      <c r="E1484" s="465">
        <v>7.2</v>
      </c>
      <c r="F1484" s="465"/>
      <c r="G1484" s="465">
        <v>1.1000000000000001</v>
      </c>
      <c r="H1484" s="510">
        <f t="shared" si="67"/>
        <v>7.9200000000000008</v>
      </c>
      <c r="I1484" s="888"/>
      <c r="J1484" s="635"/>
      <c r="K1484" s="635"/>
      <c r="L1484" s="534"/>
      <c r="M1484" s="437"/>
      <c r="N1484" s="437"/>
      <c r="O1484" s="437"/>
      <c r="P1484" s="437"/>
      <c r="Q1484" s="437"/>
      <c r="R1484" s="437"/>
      <c r="S1484" s="437"/>
    </row>
    <row r="1485" spans="1:19" s="440" customFormat="1" ht="13.5" hidden="1" x14ac:dyDescent="0.3">
      <c r="A1485" s="529"/>
      <c r="B1485" s="495"/>
      <c r="C1485" s="519" t="s">
        <v>45</v>
      </c>
      <c r="D1485" s="465">
        <v>1</v>
      </c>
      <c r="E1485" s="465">
        <v>0.65</v>
      </c>
      <c r="F1485" s="465"/>
      <c r="G1485" s="465">
        <v>1.1000000000000001</v>
      </c>
      <c r="H1485" s="510">
        <f t="shared" si="67"/>
        <v>0.71500000000000008</v>
      </c>
      <c r="I1485" s="888"/>
      <c r="J1485" s="635"/>
      <c r="K1485" s="635"/>
      <c r="L1485" s="534"/>
      <c r="M1485" s="437"/>
      <c r="N1485" s="437"/>
      <c r="O1485" s="437"/>
      <c r="P1485" s="437"/>
      <c r="Q1485" s="437"/>
      <c r="R1485" s="437"/>
      <c r="S1485" s="437"/>
    </row>
    <row r="1486" spans="1:19" s="440" customFormat="1" ht="13.5" hidden="1" x14ac:dyDescent="0.3">
      <c r="A1486" s="529"/>
      <c r="B1486" s="495"/>
      <c r="C1486" s="519" t="s">
        <v>45</v>
      </c>
      <c r="D1486" s="465">
        <v>1</v>
      </c>
      <c r="E1486" s="465">
        <v>1.4</v>
      </c>
      <c r="F1486" s="465"/>
      <c r="G1486" s="465">
        <v>1.1000000000000001</v>
      </c>
      <c r="H1486" s="510">
        <f t="shared" si="67"/>
        <v>1.54</v>
      </c>
      <c r="I1486" s="888"/>
      <c r="J1486" s="635"/>
      <c r="K1486" s="635"/>
      <c r="L1486" s="534"/>
      <c r="M1486" s="437"/>
      <c r="N1486" s="437"/>
      <c r="O1486" s="437"/>
      <c r="P1486" s="437"/>
      <c r="Q1486" s="437"/>
      <c r="R1486" s="437"/>
      <c r="S1486" s="437"/>
    </row>
    <row r="1487" spans="1:19" s="440" customFormat="1" ht="13.5" hidden="1" x14ac:dyDescent="0.3">
      <c r="A1487" s="529"/>
      <c r="B1487" s="495"/>
      <c r="C1487" s="519" t="s">
        <v>45</v>
      </c>
      <c r="D1487" s="465">
        <v>1</v>
      </c>
      <c r="E1487" s="465">
        <v>1.2</v>
      </c>
      <c r="F1487" s="465"/>
      <c r="G1487" s="465">
        <v>1.1000000000000001</v>
      </c>
      <c r="H1487" s="510">
        <f t="shared" si="67"/>
        <v>1.32</v>
      </c>
      <c r="I1487" s="888"/>
      <c r="J1487" s="635"/>
      <c r="K1487" s="635"/>
      <c r="L1487" s="534"/>
      <c r="M1487" s="437"/>
      <c r="N1487" s="437"/>
      <c r="O1487" s="437"/>
      <c r="P1487" s="437"/>
      <c r="Q1487" s="437"/>
      <c r="R1487" s="437"/>
      <c r="S1487" s="437"/>
    </row>
    <row r="1488" spans="1:19" s="440" customFormat="1" ht="13.5" hidden="1" x14ac:dyDescent="0.3">
      <c r="A1488" s="529"/>
      <c r="B1488" s="495"/>
      <c r="C1488" s="519" t="s">
        <v>45</v>
      </c>
      <c r="D1488" s="465">
        <v>1</v>
      </c>
      <c r="E1488" s="465">
        <v>1.3</v>
      </c>
      <c r="F1488" s="465"/>
      <c r="G1488" s="465">
        <v>1.1000000000000001</v>
      </c>
      <c r="H1488" s="510">
        <f t="shared" si="67"/>
        <v>1.4300000000000002</v>
      </c>
      <c r="I1488" s="888"/>
      <c r="J1488" s="635"/>
      <c r="K1488" s="635"/>
      <c r="L1488" s="534"/>
      <c r="M1488" s="437"/>
      <c r="N1488" s="437"/>
      <c r="O1488" s="437"/>
      <c r="P1488" s="437"/>
      <c r="Q1488" s="437"/>
      <c r="R1488" s="437"/>
      <c r="S1488" s="437"/>
    </row>
    <row r="1489" spans="1:19" s="440" customFormat="1" ht="13.5" hidden="1" x14ac:dyDescent="0.3">
      <c r="A1489" s="529"/>
      <c r="B1489" s="495"/>
      <c r="C1489" s="519" t="s">
        <v>45</v>
      </c>
      <c r="D1489" s="465">
        <v>1</v>
      </c>
      <c r="E1489" s="465">
        <v>4.9000000000000004</v>
      </c>
      <c r="F1489" s="465"/>
      <c r="G1489" s="465">
        <v>1.1000000000000001</v>
      </c>
      <c r="H1489" s="510">
        <f t="shared" si="67"/>
        <v>5.3900000000000006</v>
      </c>
      <c r="I1489" s="888"/>
      <c r="J1489" s="635"/>
      <c r="K1489" s="635"/>
      <c r="L1489" s="534"/>
      <c r="M1489" s="437"/>
      <c r="N1489" s="437"/>
      <c r="O1489" s="437"/>
      <c r="P1489" s="437"/>
      <c r="Q1489" s="437"/>
      <c r="R1489" s="437"/>
      <c r="S1489" s="437"/>
    </row>
    <row r="1490" spans="1:19" s="440" customFormat="1" ht="13.5" hidden="1" x14ac:dyDescent="0.3">
      <c r="A1490" s="529"/>
      <c r="B1490" s="495"/>
      <c r="C1490" s="519" t="s">
        <v>45</v>
      </c>
      <c r="D1490" s="465">
        <v>1</v>
      </c>
      <c r="E1490" s="465">
        <v>3.75</v>
      </c>
      <c r="F1490" s="465"/>
      <c r="G1490" s="465">
        <v>1.1000000000000001</v>
      </c>
      <c r="H1490" s="510">
        <f t="shared" si="67"/>
        <v>4.125</v>
      </c>
      <c r="I1490" s="888"/>
      <c r="J1490" s="635"/>
      <c r="K1490" s="635"/>
      <c r="L1490" s="534"/>
      <c r="M1490" s="437"/>
      <c r="N1490" s="437"/>
      <c r="O1490" s="437"/>
      <c r="P1490" s="437"/>
      <c r="Q1490" s="437"/>
      <c r="R1490" s="437"/>
      <c r="S1490" s="437"/>
    </row>
    <row r="1491" spans="1:19" s="440" customFormat="1" ht="13.5" hidden="1" x14ac:dyDescent="0.3">
      <c r="A1491" s="529"/>
      <c r="B1491" s="495"/>
      <c r="C1491" s="519" t="s">
        <v>45</v>
      </c>
      <c r="D1491" s="465">
        <v>1</v>
      </c>
      <c r="E1491" s="465">
        <v>3.78</v>
      </c>
      <c r="F1491" s="465"/>
      <c r="G1491" s="465">
        <v>1.1000000000000001</v>
      </c>
      <c r="H1491" s="510">
        <f t="shared" si="67"/>
        <v>4.1580000000000004</v>
      </c>
      <c r="I1491" s="888"/>
      <c r="J1491" s="635"/>
      <c r="K1491" s="635"/>
      <c r="L1491" s="534"/>
      <c r="M1491" s="437"/>
      <c r="N1491" s="437"/>
      <c r="O1491" s="437"/>
      <c r="P1491" s="437"/>
      <c r="Q1491" s="437"/>
      <c r="R1491" s="437"/>
      <c r="S1491" s="437"/>
    </row>
    <row r="1492" spans="1:19" s="440" customFormat="1" ht="13.5" hidden="1" x14ac:dyDescent="0.3">
      <c r="A1492" s="529"/>
      <c r="B1492" s="495"/>
      <c r="C1492" s="519" t="s">
        <v>45</v>
      </c>
      <c r="D1492" s="465">
        <v>1</v>
      </c>
      <c r="E1492" s="465">
        <v>0.44</v>
      </c>
      <c r="F1492" s="465"/>
      <c r="G1492" s="465">
        <v>1.1000000000000001</v>
      </c>
      <c r="H1492" s="510">
        <f t="shared" si="67"/>
        <v>0.48400000000000004</v>
      </c>
      <c r="I1492" s="888"/>
      <c r="J1492" s="635"/>
      <c r="K1492" s="635"/>
      <c r="L1492" s="534"/>
      <c r="M1492" s="437"/>
      <c r="N1492" s="437"/>
      <c r="O1492" s="437"/>
      <c r="P1492" s="437"/>
      <c r="Q1492" s="437"/>
      <c r="R1492" s="437"/>
      <c r="S1492" s="437"/>
    </row>
    <row r="1493" spans="1:19" s="440" customFormat="1" ht="13.5" hidden="1" x14ac:dyDescent="0.3">
      <c r="A1493" s="529"/>
      <c r="B1493" s="495"/>
      <c r="C1493" s="519" t="s">
        <v>45</v>
      </c>
      <c r="D1493" s="465">
        <v>1</v>
      </c>
      <c r="E1493" s="465">
        <v>1.97</v>
      </c>
      <c r="F1493" s="465"/>
      <c r="G1493" s="465">
        <v>1.1000000000000001</v>
      </c>
      <c r="H1493" s="510">
        <f t="shared" si="67"/>
        <v>2.1670000000000003</v>
      </c>
      <c r="I1493" s="888"/>
      <c r="J1493" s="635"/>
      <c r="K1493" s="635"/>
      <c r="L1493" s="534"/>
      <c r="M1493" s="437"/>
      <c r="N1493" s="437"/>
      <c r="O1493" s="437"/>
      <c r="P1493" s="437"/>
      <c r="Q1493" s="437"/>
      <c r="R1493" s="437"/>
      <c r="S1493" s="437"/>
    </row>
    <row r="1494" spans="1:19" s="440" customFormat="1" ht="13.5" hidden="1" x14ac:dyDescent="0.3">
      <c r="A1494" s="529"/>
      <c r="B1494" s="495"/>
      <c r="C1494" s="519" t="s">
        <v>45</v>
      </c>
      <c r="D1494" s="465">
        <v>1</v>
      </c>
      <c r="E1494" s="465">
        <v>0.41</v>
      </c>
      <c r="F1494" s="465"/>
      <c r="G1494" s="465">
        <v>1.1000000000000001</v>
      </c>
      <c r="H1494" s="510">
        <f t="shared" si="67"/>
        <v>0.45100000000000001</v>
      </c>
      <c r="I1494" s="888"/>
      <c r="J1494" s="635"/>
      <c r="K1494" s="635"/>
      <c r="L1494" s="534"/>
      <c r="M1494" s="437"/>
      <c r="N1494" s="437"/>
      <c r="O1494" s="437"/>
      <c r="P1494" s="437"/>
      <c r="Q1494" s="437"/>
      <c r="R1494" s="437"/>
      <c r="S1494" s="437"/>
    </row>
    <row r="1495" spans="1:19" s="440" customFormat="1" ht="13.5" hidden="1" x14ac:dyDescent="0.3">
      <c r="A1495" s="529"/>
      <c r="B1495" s="495"/>
      <c r="C1495" s="519" t="s">
        <v>45</v>
      </c>
      <c r="D1495" s="465">
        <v>1</v>
      </c>
      <c r="E1495" s="465">
        <v>5.35</v>
      </c>
      <c r="F1495" s="465"/>
      <c r="G1495" s="465">
        <v>1.1000000000000001</v>
      </c>
      <c r="H1495" s="510">
        <f t="shared" si="67"/>
        <v>5.8849999999999998</v>
      </c>
      <c r="I1495" s="888"/>
      <c r="J1495" s="635"/>
      <c r="K1495" s="635"/>
      <c r="L1495" s="534"/>
      <c r="M1495" s="437"/>
      <c r="N1495" s="437"/>
      <c r="O1495" s="437"/>
      <c r="P1495" s="437"/>
      <c r="Q1495" s="437"/>
      <c r="R1495" s="437"/>
      <c r="S1495" s="437"/>
    </row>
    <row r="1496" spans="1:19" s="440" customFormat="1" ht="13.5" hidden="1" x14ac:dyDescent="0.3">
      <c r="A1496" s="529"/>
      <c r="B1496" s="495"/>
      <c r="C1496" s="519" t="s">
        <v>45</v>
      </c>
      <c r="D1496" s="465">
        <v>1</v>
      </c>
      <c r="E1496" s="465">
        <v>6.31</v>
      </c>
      <c r="F1496" s="465"/>
      <c r="G1496" s="465">
        <v>1.1000000000000001</v>
      </c>
      <c r="H1496" s="510">
        <f t="shared" si="67"/>
        <v>6.9409999999999998</v>
      </c>
      <c r="I1496" s="888"/>
      <c r="J1496" s="635"/>
      <c r="K1496" s="635"/>
      <c r="L1496" s="534"/>
      <c r="M1496" s="437"/>
      <c r="N1496" s="437"/>
      <c r="O1496" s="437"/>
      <c r="P1496" s="437"/>
      <c r="Q1496" s="437"/>
      <c r="R1496" s="437"/>
      <c r="S1496" s="437"/>
    </row>
    <row r="1497" spans="1:19" s="440" customFormat="1" ht="13.5" hidden="1" x14ac:dyDescent="0.3">
      <c r="A1497" s="529"/>
      <c r="B1497" s="495"/>
      <c r="C1497" s="519" t="s">
        <v>45</v>
      </c>
      <c r="D1497" s="465">
        <v>2</v>
      </c>
      <c r="E1497" s="465">
        <v>1.32</v>
      </c>
      <c r="F1497" s="465"/>
      <c r="G1497" s="465">
        <v>1.1000000000000001</v>
      </c>
      <c r="H1497" s="510">
        <f t="shared" si="67"/>
        <v>2.9040000000000004</v>
      </c>
      <c r="I1497" s="888"/>
      <c r="J1497" s="635"/>
      <c r="K1497" s="635"/>
      <c r="L1497" s="534"/>
      <c r="M1497" s="437"/>
      <c r="N1497" s="437"/>
      <c r="O1497" s="437"/>
      <c r="P1497" s="437"/>
      <c r="Q1497" s="437"/>
      <c r="R1497" s="437"/>
      <c r="S1497" s="437"/>
    </row>
    <row r="1498" spans="1:19" s="440" customFormat="1" ht="13.5" hidden="1" x14ac:dyDescent="0.3">
      <c r="A1498" s="529"/>
      <c r="B1498" s="495"/>
      <c r="C1498" s="519" t="s">
        <v>45</v>
      </c>
      <c r="D1498" s="465">
        <v>2</v>
      </c>
      <c r="E1498" s="465">
        <v>5.3</v>
      </c>
      <c r="F1498" s="465"/>
      <c r="G1498" s="465">
        <v>1.1000000000000001</v>
      </c>
      <c r="H1498" s="510">
        <f t="shared" si="67"/>
        <v>11.66</v>
      </c>
      <c r="I1498" s="888"/>
      <c r="J1498" s="635"/>
      <c r="K1498" s="635"/>
      <c r="L1498" s="534"/>
      <c r="M1498" s="437"/>
      <c r="N1498" s="437"/>
      <c r="O1498" s="437"/>
      <c r="P1498" s="437"/>
      <c r="Q1498" s="437"/>
      <c r="R1498" s="437"/>
      <c r="S1498" s="437"/>
    </row>
    <row r="1499" spans="1:19" s="440" customFormat="1" ht="13.5" hidden="1" x14ac:dyDescent="0.3">
      <c r="A1499" s="529"/>
      <c r="B1499" s="495"/>
      <c r="C1499" s="519" t="s">
        <v>45</v>
      </c>
      <c r="D1499" s="465">
        <v>1</v>
      </c>
      <c r="E1499" s="465">
        <v>6.75</v>
      </c>
      <c r="F1499" s="465"/>
      <c r="G1499" s="465">
        <v>1.1000000000000001</v>
      </c>
      <c r="H1499" s="510">
        <f t="shared" si="67"/>
        <v>7.4250000000000007</v>
      </c>
      <c r="I1499" s="888"/>
      <c r="J1499" s="635"/>
      <c r="K1499" s="635"/>
      <c r="L1499" s="534"/>
      <c r="M1499" s="437"/>
      <c r="N1499" s="437"/>
      <c r="O1499" s="437"/>
      <c r="P1499" s="437"/>
      <c r="Q1499" s="437"/>
      <c r="R1499" s="437"/>
      <c r="S1499" s="437"/>
    </row>
    <row r="1500" spans="1:19" s="440" customFormat="1" ht="13.5" hidden="1" x14ac:dyDescent="0.3">
      <c r="A1500" s="529"/>
      <c r="B1500" s="495"/>
      <c r="C1500" s="519" t="s">
        <v>45</v>
      </c>
      <c r="D1500" s="465">
        <v>1</v>
      </c>
      <c r="E1500" s="465">
        <v>2.41</v>
      </c>
      <c r="F1500" s="465"/>
      <c r="G1500" s="465">
        <v>1.1000000000000001</v>
      </c>
      <c r="H1500" s="510">
        <f t="shared" si="67"/>
        <v>2.6510000000000002</v>
      </c>
      <c r="I1500" s="888"/>
      <c r="J1500" s="635"/>
      <c r="K1500" s="635"/>
      <c r="L1500" s="534"/>
      <c r="M1500" s="437"/>
      <c r="N1500" s="437"/>
      <c r="O1500" s="437"/>
      <c r="P1500" s="437"/>
      <c r="Q1500" s="437"/>
      <c r="R1500" s="437"/>
      <c r="S1500" s="437"/>
    </row>
    <row r="1501" spans="1:19" s="440" customFormat="1" ht="13.5" x14ac:dyDescent="0.3">
      <c r="A1501" s="529"/>
      <c r="B1501" s="495"/>
      <c r="C1501" s="519"/>
      <c r="D1501" s="465"/>
      <c r="E1501" s="465"/>
      <c r="F1501" s="465"/>
      <c r="G1501" s="465"/>
      <c r="H1501" s="510"/>
      <c r="I1501" s="888"/>
      <c r="J1501" s="635"/>
      <c r="K1501" s="635"/>
      <c r="L1501" s="534"/>
      <c r="M1501" s="437"/>
      <c r="N1501" s="437"/>
      <c r="O1501" s="437"/>
      <c r="P1501" s="437"/>
      <c r="Q1501" s="437"/>
      <c r="R1501" s="437"/>
      <c r="S1501" s="437"/>
    </row>
    <row r="1502" spans="1:19" s="440" customFormat="1" ht="108" x14ac:dyDescent="0.3">
      <c r="A1502" s="502" t="s">
        <v>1108</v>
      </c>
      <c r="B1502" s="491" t="s">
        <v>333</v>
      </c>
      <c r="C1502" s="517" t="s">
        <v>45</v>
      </c>
      <c r="D1502" s="465"/>
      <c r="E1502" s="465"/>
      <c r="F1502" s="465"/>
      <c r="G1502" s="465"/>
      <c r="H1502" s="510"/>
      <c r="I1502" s="888">
        <f>SUM(H1503:H1509)</f>
        <v>115.05950000000001</v>
      </c>
      <c r="J1502" s="635"/>
      <c r="K1502" s="635"/>
      <c r="L1502" s="534"/>
      <c r="M1502" s="437"/>
      <c r="N1502" s="437"/>
      <c r="O1502" s="437"/>
      <c r="P1502" s="437"/>
      <c r="Q1502" s="437"/>
      <c r="R1502" s="437"/>
      <c r="S1502" s="437"/>
    </row>
    <row r="1503" spans="1:19" s="440" customFormat="1" ht="13.5" hidden="1" x14ac:dyDescent="0.3">
      <c r="A1503" s="529"/>
      <c r="B1503" s="495"/>
      <c r="C1503" s="519" t="s">
        <v>45</v>
      </c>
      <c r="D1503" s="465">
        <v>1</v>
      </c>
      <c r="E1503" s="465">
        <v>3.03</v>
      </c>
      <c r="F1503" s="465"/>
      <c r="G1503" s="465">
        <v>2.75</v>
      </c>
      <c r="H1503" s="510">
        <f>G1503*E1503*D1503</f>
        <v>8.3324999999999996</v>
      </c>
      <c r="I1503" s="888"/>
      <c r="J1503" s="635"/>
      <c r="K1503" s="635">
        <f t="shared" ref="K1503:K1509" si="68">J1503*I1503</f>
        <v>0</v>
      </c>
      <c r="L1503" s="534"/>
      <c r="M1503" s="437"/>
      <c r="N1503" s="437"/>
      <c r="O1503" s="437"/>
      <c r="P1503" s="437"/>
      <c r="Q1503" s="437"/>
      <c r="R1503" s="437"/>
      <c r="S1503" s="437"/>
    </row>
    <row r="1504" spans="1:19" s="440" customFormat="1" ht="13.5" hidden="1" x14ac:dyDescent="0.3">
      <c r="A1504" s="529"/>
      <c r="B1504" s="495"/>
      <c r="C1504" s="519" t="s">
        <v>45</v>
      </c>
      <c r="D1504" s="465">
        <v>1</v>
      </c>
      <c r="E1504" s="465">
        <v>1</v>
      </c>
      <c r="F1504" s="465"/>
      <c r="G1504" s="465">
        <v>2.75</v>
      </c>
      <c r="H1504" s="510">
        <f t="shared" ref="H1504:H1509" si="69">G1504*E1504*D1504</f>
        <v>2.75</v>
      </c>
      <c r="I1504" s="888"/>
      <c r="J1504" s="635"/>
      <c r="K1504" s="635">
        <f t="shared" si="68"/>
        <v>0</v>
      </c>
      <c r="L1504" s="534"/>
      <c r="M1504" s="437"/>
      <c r="N1504" s="437"/>
      <c r="O1504" s="437"/>
      <c r="P1504" s="437"/>
      <c r="Q1504" s="437"/>
      <c r="R1504" s="437"/>
      <c r="S1504" s="437"/>
    </row>
    <row r="1505" spans="1:19" s="440" customFormat="1" ht="13.5" hidden="1" x14ac:dyDescent="0.3">
      <c r="A1505" s="529"/>
      <c r="B1505" s="495"/>
      <c r="C1505" s="519" t="s">
        <v>45</v>
      </c>
      <c r="D1505" s="465">
        <v>2</v>
      </c>
      <c r="E1505" s="465">
        <v>5.63</v>
      </c>
      <c r="F1505" s="465"/>
      <c r="G1505" s="465">
        <v>2.7</v>
      </c>
      <c r="H1505" s="510">
        <f t="shared" si="69"/>
        <v>30.402000000000001</v>
      </c>
      <c r="I1505" s="888"/>
      <c r="J1505" s="635"/>
      <c r="K1505" s="635">
        <f t="shared" si="68"/>
        <v>0</v>
      </c>
      <c r="L1505" s="534"/>
      <c r="M1505" s="437"/>
      <c r="N1505" s="437"/>
      <c r="O1505" s="437"/>
      <c r="P1505" s="437"/>
      <c r="Q1505" s="437"/>
      <c r="R1505" s="437"/>
      <c r="S1505" s="437"/>
    </row>
    <row r="1506" spans="1:19" s="440" customFormat="1" ht="13.5" hidden="1" x14ac:dyDescent="0.3">
      <c r="A1506" s="529"/>
      <c r="B1506" s="495"/>
      <c r="C1506" s="519" t="s">
        <v>45</v>
      </c>
      <c r="D1506" s="465">
        <v>1</v>
      </c>
      <c r="E1506" s="465">
        <v>6.66</v>
      </c>
      <c r="F1506" s="465"/>
      <c r="G1506" s="465">
        <v>2.7</v>
      </c>
      <c r="H1506" s="510">
        <f t="shared" si="69"/>
        <v>17.982000000000003</v>
      </c>
      <c r="I1506" s="888"/>
      <c r="J1506" s="635"/>
      <c r="K1506" s="635">
        <f t="shared" si="68"/>
        <v>0</v>
      </c>
      <c r="L1506" s="534"/>
      <c r="M1506" s="437"/>
      <c r="N1506" s="437"/>
      <c r="O1506" s="437"/>
      <c r="P1506" s="437"/>
      <c r="Q1506" s="437"/>
      <c r="R1506" s="437"/>
      <c r="S1506" s="437"/>
    </row>
    <row r="1507" spans="1:19" s="440" customFormat="1" ht="13.5" hidden="1" x14ac:dyDescent="0.3">
      <c r="A1507" s="529"/>
      <c r="B1507" s="495"/>
      <c r="C1507" s="519" t="s">
        <v>45</v>
      </c>
      <c r="D1507" s="465">
        <v>1</v>
      </c>
      <c r="E1507" s="465">
        <v>6.25</v>
      </c>
      <c r="F1507" s="465"/>
      <c r="G1507" s="465">
        <v>2.7</v>
      </c>
      <c r="H1507" s="510">
        <f t="shared" si="69"/>
        <v>16.875</v>
      </c>
      <c r="I1507" s="888"/>
      <c r="J1507" s="635"/>
      <c r="K1507" s="635">
        <f t="shared" si="68"/>
        <v>0</v>
      </c>
      <c r="L1507" s="534"/>
      <c r="M1507" s="437"/>
      <c r="N1507" s="437"/>
      <c r="O1507" s="437"/>
      <c r="P1507" s="437"/>
      <c r="Q1507" s="437"/>
      <c r="R1507" s="437"/>
      <c r="S1507" s="437"/>
    </row>
    <row r="1508" spans="1:19" s="440" customFormat="1" ht="13.5" hidden="1" x14ac:dyDescent="0.3">
      <c r="A1508" s="529"/>
      <c r="B1508" s="495"/>
      <c r="C1508" s="519" t="s">
        <v>45</v>
      </c>
      <c r="D1508" s="465">
        <v>1</v>
      </c>
      <c r="E1508" s="465">
        <v>7.04</v>
      </c>
      <c r="F1508" s="465"/>
      <c r="G1508" s="465">
        <v>2.7</v>
      </c>
      <c r="H1508" s="510">
        <f t="shared" si="69"/>
        <v>19.008000000000003</v>
      </c>
      <c r="I1508" s="888"/>
      <c r="J1508" s="635"/>
      <c r="K1508" s="635">
        <f t="shared" si="68"/>
        <v>0</v>
      </c>
      <c r="L1508" s="534"/>
      <c r="M1508" s="437"/>
      <c r="N1508" s="437"/>
      <c r="O1508" s="437"/>
      <c r="P1508" s="437"/>
      <c r="Q1508" s="437"/>
      <c r="R1508" s="437"/>
      <c r="S1508" s="437"/>
    </row>
    <row r="1509" spans="1:19" s="440" customFormat="1" ht="13.5" hidden="1" x14ac:dyDescent="0.3">
      <c r="A1509" s="529"/>
      <c r="B1509" s="495"/>
      <c r="C1509" s="519" t="s">
        <v>45</v>
      </c>
      <c r="D1509" s="465">
        <v>1</v>
      </c>
      <c r="E1509" s="465">
        <v>7.3</v>
      </c>
      <c r="F1509" s="465"/>
      <c r="G1509" s="465">
        <v>2.7</v>
      </c>
      <c r="H1509" s="510">
        <f t="shared" si="69"/>
        <v>19.71</v>
      </c>
      <c r="I1509" s="888"/>
      <c r="J1509" s="635"/>
      <c r="K1509" s="635">
        <f t="shared" si="68"/>
        <v>0</v>
      </c>
      <c r="L1509" s="534"/>
      <c r="M1509" s="437"/>
      <c r="N1509" s="437"/>
      <c r="O1509" s="437"/>
      <c r="P1509" s="437"/>
      <c r="Q1509" s="437"/>
      <c r="R1509" s="437"/>
      <c r="S1509" s="437"/>
    </row>
    <row r="1510" spans="1:19" s="440" customFormat="1" ht="13.5" x14ac:dyDescent="0.3">
      <c r="A1510" s="529"/>
      <c r="B1510" s="495"/>
      <c r="C1510" s="519"/>
      <c r="D1510" s="465"/>
      <c r="E1510" s="465"/>
      <c r="F1510" s="465"/>
      <c r="G1510" s="465"/>
      <c r="H1510" s="510"/>
      <c r="I1510" s="888"/>
      <c r="J1510" s="635"/>
      <c r="K1510" s="635"/>
      <c r="L1510" s="534"/>
      <c r="M1510" s="437"/>
      <c r="N1510" s="437"/>
      <c r="O1510" s="437"/>
      <c r="P1510" s="437"/>
      <c r="Q1510" s="437"/>
      <c r="R1510" s="437"/>
      <c r="S1510" s="437"/>
    </row>
    <row r="1511" spans="1:19" s="768" customFormat="1" ht="54" x14ac:dyDescent="0.3">
      <c r="A1511" s="529" t="s">
        <v>1109</v>
      </c>
      <c r="B1511" s="495" t="s">
        <v>3713</v>
      </c>
      <c r="C1511" s="519" t="s">
        <v>45</v>
      </c>
      <c r="D1511" s="465"/>
      <c r="E1511" s="465"/>
      <c r="F1511" s="465"/>
      <c r="G1511" s="465"/>
      <c r="H1511" s="771"/>
      <c r="I1511" s="888">
        <v>12</v>
      </c>
      <c r="J1511" s="774"/>
      <c r="K1511" s="774"/>
      <c r="L1511" s="534"/>
      <c r="M1511" s="767"/>
      <c r="N1511" s="767"/>
      <c r="O1511" s="767"/>
      <c r="P1511" s="767"/>
      <c r="Q1511" s="767"/>
      <c r="R1511" s="767"/>
      <c r="S1511" s="767"/>
    </row>
    <row r="1512" spans="1:19" s="768" customFormat="1" ht="13.5" x14ac:dyDescent="0.3">
      <c r="A1512" s="529"/>
      <c r="B1512" s="495"/>
      <c r="C1512" s="519"/>
      <c r="D1512" s="465"/>
      <c r="E1512" s="465"/>
      <c r="F1512" s="465"/>
      <c r="G1512" s="465"/>
      <c r="H1512" s="771"/>
      <c r="I1512" s="888"/>
      <c r="J1512" s="774"/>
      <c r="K1512" s="774"/>
      <c r="L1512" s="534"/>
      <c r="M1512" s="767"/>
      <c r="N1512" s="767"/>
      <c r="O1512" s="767"/>
      <c r="P1512" s="767"/>
      <c r="Q1512" s="767"/>
      <c r="R1512" s="767"/>
      <c r="S1512" s="767"/>
    </row>
    <row r="1513" spans="1:19" s="440" customFormat="1" ht="67.5" x14ac:dyDescent="0.3">
      <c r="A1513" s="770" t="s">
        <v>1110</v>
      </c>
      <c r="B1513" s="495" t="s">
        <v>140</v>
      </c>
      <c r="C1513" s="519" t="s">
        <v>45</v>
      </c>
      <c r="D1513" s="465"/>
      <c r="E1513" s="465"/>
      <c r="F1513" s="465"/>
      <c r="G1513" s="465"/>
      <c r="H1513" s="510"/>
      <c r="I1513" s="888">
        <f>SUM(H1514:H1588)</f>
        <v>869.11449999999991</v>
      </c>
      <c r="J1513" s="635"/>
      <c r="K1513" s="635"/>
      <c r="L1513" s="534"/>
      <c r="M1513" s="437"/>
      <c r="N1513" s="437"/>
      <c r="O1513" s="437"/>
      <c r="P1513" s="437"/>
      <c r="Q1513" s="437"/>
      <c r="R1513" s="437"/>
      <c r="S1513" s="437"/>
    </row>
    <row r="1514" spans="1:19" s="440" customFormat="1" ht="13.5" hidden="1" x14ac:dyDescent="0.3">
      <c r="A1514" s="529"/>
      <c r="B1514" s="495"/>
      <c r="C1514" s="519" t="s">
        <v>45</v>
      </c>
      <c r="D1514" s="465">
        <v>2</v>
      </c>
      <c r="E1514" s="465">
        <v>6.88</v>
      </c>
      <c r="F1514" s="465"/>
      <c r="G1514" s="465">
        <v>2.75</v>
      </c>
      <c r="H1514" s="510">
        <f>G1514*E1514*D1514</f>
        <v>37.839999999999996</v>
      </c>
      <c r="I1514" s="888"/>
      <c r="J1514" s="635"/>
      <c r="K1514" s="635"/>
      <c r="L1514" s="534"/>
      <c r="M1514" s="437"/>
      <c r="N1514" s="437"/>
      <c r="O1514" s="437"/>
      <c r="P1514" s="437"/>
      <c r="Q1514" s="437"/>
      <c r="R1514" s="437"/>
      <c r="S1514" s="437"/>
    </row>
    <row r="1515" spans="1:19" s="440" customFormat="1" ht="13.5" hidden="1" x14ac:dyDescent="0.3">
      <c r="A1515" s="529"/>
      <c r="B1515" s="495"/>
      <c r="C1515" s="519" t="s">
        <v>45</v>
      </c>
      <c r="D1515" s="465">
        <v>2</v>
      </c>
      <c r="E1515" s="465">
        <v>5.01</v>
      </c>
      <c r="F1515" s="465"/>
      <c r="G1515" s="465">
        <v>2.75</v>
      </c>
      <c r="H1515" s="510">
        <f t="shared" ref="H1515:H1578" si="70">G1515*E1515*D1515</f>
        <v>27.555</v>
      </c>
      <c r="I1515" s="888"/>
      <c r="J1515" s="635"/>
      <c r="K1515" s="635"/>
      <c r="L1515" s="534"/>
      <c r="M1515" s="437"/>
      <c r="N1515" s="437"/>
      <c r="O1515" s="437"/>
      <c r="P1515" s="437"/>
      <c r="Q1515" s="437"/>
      <c r="R1515" s="437"/>
      <c r="S1515" s="437"/>
    </row>
    <row r="1516" spans="1:19" s="440" customFormat="1" ht="13.5" hidden="1" x14ac:dyDescent="0.3">
      <c r="A1516" s="529"/>
      <c r="B1516" s="495"/>
      <c r="C1516" s="519" t="s">
        <v>45</v>
      </c>
      <c r="D1516" s="465">
        <v>-2</v>
      </c>
      <c r="E1516" s="465">
        <v>2.6</v>
      </c>
      <c r="F1516" s="465"/>
      <c r="G1516" s="465">
        <v>1.8</v>
      </c>
      <c r="H1516" s="510">
        <f t="shared" si="70"/>
        <v>-9.3600000000000012</v>
      </c>
      <c r="I1516" s="888"/>
      <c r="J1516" s="635"/>
      <c r="K1516" s="635"/>
      <c r="L1516" s="534"/>
      <c r="M1516" s="437"/>
      <c r="N1516" s="437"/>
      <c r="O1516" s="437"/>
      <c r="P1516" s="437"/>
      <c r="Q1516" s="437"/>
      <c r="R1516" s="437"/>
      <c r="S1516" s="437"/>
    </row>
    <row r="1517" spans="1:19" s="440" customFormat="1" ht="13.5" hidden="1" x14ac:dyDescent="0.3">
      <c r="A1517" s="529"/>
      <c r="B1517" s="495"/>
      <c r="C1517" s="519" t="s">
        <v>45</v>
      </c>
      <c r="D1517" s="465">
        <v>-1</v>
      </c>
      <c r="E1517" s="465">
        <v>1</v>
      </c>
      <c r="F1517" s="465"/>
      <c r="G1517" s="465">
        <v>2</v>
      </c>
      <c r="H1517" s="510">
        <f t="shared" si="70"/>
        <v>-2</v>
      </c>
      <c r="I1517" s="888"/>
      <c r="J1517" s="635"/>
      <c r="K1517" s="635"/>
      <c r="L1517" s="534"/>
      <c r="M1517" s="437"/>
      <c r="N1517" s="437"/>
      <c r="O1517" s="437"/>
      <c r="P1517" s="437"/>
      <c r="Q1517" s="437"/>
      <c r="R1517" s="437"/>
      <c r="S1517" s="437"/>
    </row>
    <row r="1518" spans="1:19" s="440" customFormat="1" ht="13.5" hidden="1" x14ac:dyDescent="0.3">
      <c r="A1518" s="529"/>
      <c r="B1518" s="495"/>
      <c r="C1518" s="519" t="s">
        <v>45</v>
      </c>
      <c r="D1518" s="465">
        <v>2</v>
      </c>
      <c r="E1518" s="465">
        <v>5.14</v>
      </c>
      <c r="F1518" s="465"/>
      <c r="G1518" s="465">
        <v>2.75</v>
      </c>
      <c r="H1518" s="510">
        <f t="shared" si="70"/>
        <v>28.27</v>
      </c>
      <c r="I1518" s="888"/>
      <c r="J1518" s="635"/>
      <c r="K1518" s="635"/>
      <c r="L1518" s="534"/>
      <c r="M1518" s="437"/>
      <c r="N1518" s="437"/>
      <c r="O1518" s="437"/>
      <c r="P1518" s="437"/>
      <c r="Q1518" s="437"/>
      <c r="R1518" s="437"/>
      <c r="S1518" s="437"/>
    </row>
    <row r="1519" spans="1:19" s="440" customFormat="1" ht="13.5" hidden="1" x14ac:dyDescent="0.3">
      <c r="A1519" s="529"/>
      <c r="B1519" s="495"/>
      <c r="C1519" s="519" t="s">
        <v>45</v>
      </c>
      <c r="D1519" s="465">
        <v>2</v>
      </c>
      <c r="E1519" s="465">
        <v>1.45</v>
      </c>
      <c r="F1519" s="465"/>
      <c r="G1519" s="465">
        <v>2.75</v>
      </c>
      <c r="H1519" s="510">
        <f t="shared" si="70"/>
        <v>7.9749999999999996</v>
      </c>
      <c r="I1519" s="888"/>
      <c r="J1519" s="635"/>
      <c r="K1519" s="635"/>
      <c r="L1519" s="534"/>
      <c r="M1519" s="437"/>
      <c r="N1519" s="437"/>
      <c r="O1519" s="437"/>
      <c r="P1519" s="437"/>
      <c r="Q1519" s="437"/>
      <c r="R1519" s="437"/>
      <c r="S1519" s="437"/>
    </row>
    <row r="1520" spans="1:19" s="440" customFormat="1" ht="13.5" hidden="1" x14ac:dyDescent="0.3">
      <c r="A1520" s="529"/>
      <c r="B1520" s="495"/>
      <c r="C1520" s="519" t="s">
        <v>45</v>
      </c>
      <c r="D1520" s="465">
        <v>1</v>
      </c>
      <c r="E1520" s="465">
        <v>0.5</v>
      </c>
      <c r="F1520" s="465"/>
      <c r="G1520" s="465">
        <v>2.75</v>
      </c>
      <c r="H1520" s="510">
        <f t="shared" si="70"/>
        <v>1.375</v>
      </c>
      <c r="I1520" s="888"/>
      <c r="J1520" s="635"/>
      <c r="K1520" s="635"/>
      <c r="L1520" s="534"/>
      <c r="M1520" s="437"/>
      <c r="N1520" s="437"/>
      <c r="O1520" s="437"/>
      <c r="P1520" s="437"/>
      <c r="Q1520" s="437"/>
      <c r="R1520" s="437"/>
      <c r="S1520" s="437"/>
    </row>
    <row r="1521" spans="1:19" s="440" customFormat="1" ht="13.5" hidden="1" x14ac:dyDescent="0.3">
      <c r="A1521" s="529"/>
      <c r="B1521" s="495"/>
      <c r="C1521" s="519" t="s">
        <v>45</v>
      </c>
      <c r="D1521" s="465">
        <v>-4</v>
      </c>
      <c r="E1521" s="465">
        <v>1</v>
      </c>
      <c r="F1521" s="465"/>
      <c r="G1521" s="465">
        <v>2</v>
      </c>
      <c r="H1521" s="510">
        <f t="shared" si="70"/>
        <v>-8</v>
      </c>
      <c r="I1521" s="888"/>
      <c r="J1521" s="635"/>
      <c r="K1521" s="635"/>
      <c r="L1521" s="534"/>
      <c r="M1521" s="437"/>
      <c r="N1521" s="437"/>
      <c r="O1521" s="437"/>
      <c r="P1521" s="437"/>
      <c r="Q1521" s="437"/>
      <c r="R1521" s="437"/>
      <c r="S1521" s="437"/>
    </row>
    <row r="1522" spans="1:19" s="440" customFormat="1" ht="13.5" hidden="1" x14ac:dyDescent="0.3">
      <c r="A1522" s="529"/>
      <c r="B1522" s="495"/>
      <c r="C1522" s="519" t="s">
        <v>45</v>
      </c>
      <c r="D1522" s="465">
        <v>2</v>
      </c>
      <c r="E1522" s="465">
        <v>3.39</v>
      </c>
      <c r="F1522" s="465"/>
      <c r="G1522" s="465">
        <v>2.75</v>
      </c>
      <c r="H1522" s="510">
        <f t="shared" si="70"/>
        <v>18.645</v>
      </c>
      <c r="I1522" s="888"/>
      <c r="J1522" s="635"/>
      <c r="K1522" s="635"/>
      <c r="L1522" s="534"/>
      <c r="M1522" s="437"/>
      <c r="N1522" s="437"/>
      <c r="O1522" s="437"/>
      <c r="P1522" s="437"/>
      <c r="Q1522" s="437"/>
      <c r="R1522" s="437"/>
      <c r="S1522" s="437"/>
    </row>
    <row r="1523" spans="1:19" s="440" customFormat="1" ht="13.5" hidden="1" x14ac:dyDescent="0.3">
      <c r="A1523" s="529"/>
      <c r="B1523" s="495"/>
      <c r="C1523" s="519" t="s">
        <v>45</v>
      </c>
      <c r="D1523" s="465">
        <v>2</v>
      </c>
      <c r="E1523" s="465">
        <v>3.14</v>
      </c>
      <c r="F1523" s="465"/>
      <c r="G1523" s="465">
        <v>2.75</v>
      </c>
      <c r="H1523" s="510">
        <f t="shared" si="70"/>
        <v>17.27</v>
      </c>
      <c r="I1523" s="888"/>
      <c r="J1523" s="635"/>
      <c r="K1523" s="635"/>
      <c r="L1523" s="534"/>
      <c r="M1523" s="437"/>
      <c r="N1523" s="437"/>
      <c r="O1523" s="437"/>
      <c r="P1523" s="437"/>
      <c r="Q1523" s="437"/>
      <c r="R1523" s="437"/>
      <c r="S1523" s="437"/>
    </row>
    <row r="1524" spans="1:19" s="440" customFormat="1" ht="13.5" hidden="1" x14ac:dyDescent="0.3">
      <c r="A1524" s="529"/>
      <c r="B1524" s="495"/>
      <c r="C1524" s="519" t="s">
        <v>45</v>
      </c>
      <c r="D1524" s="465">
        <v>-1</v>
      </c>
      <c r="E1524" s="465">
        <v>1</v>
      </c>
      <c r="F1524" s="465"/>
      <c r="G1524" s="465">
        <v>2</v>
      </c>
      <c r="H1524" s="510">
        <f t="shared" si="70"/>
        <v>-2</v>
      </c>
      <c r="I1524" s="888"/>
      <c r="J1524" s="635"/>
      <c r="K1524" s="635"/>
      <c r="L1524" s="534"/>
      <c r="M1524" s="437"/>
      <c r="N1524" s="437"/>
      <c r="O1524" s="437"/>
      <c r="P1524" s="437"/>
      <c r="Q1524" s="437"/>
      <c r="R1524" s="437"/>
      <c r="S1524" s="437"/>
    </row>
    <row r="1525" spans="1:19" s="440" customFormat="1" ht="13.5" hidden="1" x14ac:dyDescent="0.3">
      <c r="A1525" s="529"/>
      <c r="B1525" s="495"/>
      <c r="C1525" s="519" t="s">
        <v>45</v>
      </c>
      <c r="D1525" s="465">
        <v>1</v>
      </c>
      <c r="E1525" s="465">
        <v>3.41</v>
      </c>
      <c r="F1525" s="465"/>
      <c r="G1525" s="465">
        <v>2.75</v>
      </c>
      <c r="H1525" s="510">
        <f t="shared" si="70"/>
        <v>9.3775000000000013</v>
      </c>
      <c r="I1525" s="888"/>
      <c r="J1525" s="635"/>
      <c r="K1525" s="635"/>
      <c r="L1525" s="534"/>
      <c r="M1525" s="437"/>
      <c r="N1525" s="437"/>
      <c r="O1525" s="437"/>
      <c r="P1525" s="437"/>
      <c r="Q1525" s="437"/>
      <c r="R1525" s="437"/>
      <c r="S1525" s="437"/>
    </row>
    <row r="1526" spans="1:19" s="440" customFormat="1" ht="13.5" hidden="1" x14ac:dyDescent="0.3">
      <c r="A1526" s="529"/>
      <c r="B1526" s="495"/>
      <c r="C1526" s="519" t="s">
        <v>45</v>
      </c>
      <c r="D1526" s="465">
        <v>2</v>
      </c>
      <c r="E1526" s="465">
        <v>3.41</v>
      </c>
      <c r="F1526" s="465"/>
      <c r="G1526" s="465">
        <v>0.75</v>
      </c>
      <c r="H1526" s="510">
        <f t="shared" si="70"/>
        <v>5.1150000000000002</v>
      </c>
      <c r="I1526" s="888"/>
      <c r="J1526" s="635"/>
      <c r="K1526" s="635"/>
      <c r="L1526" s="534"/>
      <c r="M1526" s="437"/>
      <c r="N1526" s="437"/>
      <c r="O1526" s="437"/>
      <c r="P1526" s="437"/>
      <c r="Q1526" s="437"/>
      <c r="R1526" s="437"/>
      <c r="S1526" s="437"/>
    </row>
    <row r="1527" spans="1:19" s="440" customFormat="1" ht="13.5" hidden="1" x14ac:dyDescent="0.3">
      <c r="A1527" s="529"/>
      <c r="B1527" s="495"/>
      <c r="C1527" s="519" t="s">
        <v>45</v>
      </c>
      <c r="D1527" s="465">
        <v>2</v>
      </c>
      <c r="E1527" s="465">
        <v>4.0999999999999996</v>
      </c>
      <c r="F1527" s="465"/>
      <c r="G1527" s="465">
        <v>2.75</v>
      </c>
      <c r="H1527" s="510">
        <f t="shared" si="70"/>
        <v>22.549999999999997</v>
      </c>
      <c r="I1527" s="888"/>
      <c r="J1527" s="635"/>
      <c r="K1527" s="635"/>
      <c r="L1527" s="534"/>
      <c r="M1527" s="437"/>
      <c r="N1527" s="437"/>
      <c r="O1527" s="437"/>
      <c r="P1527" s="437"/>
      <c r="Q1527" s="437"/>
      <c r="R1527" s="437"/>
      <c r="S1527" s="437"/>
    </row>
    <row r="1528" spans="1:19" s="440" customFormat="1" ht="13.5" hidden="1" x14ac:dyDescent="0.3">
      <c r="A1528" s="529"/>
      <c r="B1528" s="495"/>
      <c r="C1528" s="519" t="s">
        <v>45</v>
      </c>
      <c r="D1528" s="465">
        <v>-1</v>
      </c>
      <c r="E1528" s="465">
        <v>2.6</v>
      </c>
      <c r="F1528" s="465"/>
      <c r="G1528" s="465">
        <v>1.8</v>
      </c>
      <c r="H1528" s="510">
        <f t="shared" si="70"/>
        <v>-4.6800000000000006</v>
      </c>
      <c r="I1528" s="888"/>
      <c r="J1528" s="635"/>
      <c r="K1528" s="635"/>
      <c r="L1528" s="534"/>
      <c r="M1528" s="437"/>
      <c r="N1528" s="437"/>
      <c r="O1528" s="437"/>
      <c r="P1528" s="437"/>
      <c r="Q1528" s="437"/>
      <c r="R1528" s="437"/>
      <c r="S1528" s="437"/>
    </row>
    <row r="1529" spans="1:19" s="440" customFormat="1" ht="13.5" hidden="1" x14ac:dyDescent="0.3">
      <c r="A1529" s="529"/>
      <c r="B1529" s="495"/>
      <c r="C1529" s="519" t="s">
        <v>45</v>
      </c>
      <c r="D1529" s="465">
        <v>1</v>
      </c>
      <c r="E1529" s="465">
        <v>6.66</v>
      </c>
      <c r="F1529" s="465"/>
      <c r="G1529" s="465">
        <v>2.75</v>
      </c>
      <c r="H1529" s="510">
        <f t="shared" si="70"/>
        <v>18.315000000000001</v>
      </c>
      <c r="I1529" s="888"/>
      <c r="J1529" s="635"/>
      <c r="K1529" s="635"/>
      <c r="L1529" s="534"/>
      <c r="M1529" s="437"/>
      <c r="N1529" s="437"/>
      <c r="O1529" s="437"/>
      <c r="P1529" s="437"/>
      <c r="Q1529" s="437"/>
      <c r="R1529" s="437"/>
      <c r="S1529" s="437"/>
    </row>
    <row r="1530" spans="1:19" s="440" customFormat="1" ht="13.5" hidden="1" x14ac:dyDescent="0.3">
      <c r="A1530" s="529"/>
      <c r="B1530" s="495"/>
      <c r="C1530" s="519" t="s">
        <v>45</v>
      </c>
      <c r="D1530" s="465">
        <v>1</v>
      </c>
      <c r="E1530" s="465">
        <v>21.2</v>
      </c>
      <c r="F1530" s="465"/>
      <c r="G1530" s="465">
        <v>2.75</v>
      </c>
      <c r="H1530" s="510">
        <f t="shared" si="70"/>
        <v>58.3</v>
      </c>
      <c r="I1530" s="888"/>
      <c r="J1530" s="635"/>
      <c r="K1530" s="635"/>
      <c r="L1530" s="534"/>
      <c r="M1530" s="437"/>
      <c r="N1530" s="437"/>
      <c r="O1530" s="437"/>
      <c r="P1530" s="437"/>
      <c r="Q1530" s="437"/>
      <c r="R1530" s="437"/>
      <c r="S1530" s="437"/>
    </row>
    <row r="1531" spans="1:19" s="440" customFormat="1" ht="13.5" hidden="1" x14ac:dyDescent="0.3">
      <c r="A1531" s="529"/>
      <c r="B1531" s="495"/>
      <c r="C1531" s="519" t="s">
        <v>45</v>
      </c>
      <c r="D1531" s="465">
        <v>-6</v>
      </c>
      <c r="E1531" s="465">
        <v>2.6</v>
      </c>
      <c r="F1531" s="465"/>
      <c r="G1531" s="465">
        <v>1.8</v>
      </c>
      <c r="H1531" s="510">
        <f t="shared" si="70"/>
        <v>-28.080000000000005</v>
      </c>
      <c r="I1531" s="888"/>
      <c r="J1531" s="635"/>
      <c r="K1531" s="635"/>
      <c r="L1531" s="534"/>
      <c r="M1531" s="437"/>
      <c r="N1531" s="437"/>
      <c r="O1531" s="437"/>
      <c r="P1531" s="437"/>
      <c r="Q1531" s="437"/>
      <c r="R1531" s="437"/>
      <c r="S1531" s="437"/>
    </row>
    <row r="1532" spans="1:19" s="440" customFormat="1" ht="13.5" hidden="1" x14ac:dyDescent="0.3">
      <c r="A1532" s="529"/>
      <c r="B1532" s="495"/>
      <c r="C1532" s="519" t="s">
        <v>45</v>
      </c>
      <c r="D1532" s="465">
        <v>1</v>
      </c>
      <c r="E1532" s="465">
        <v>7.16</v>
      </c>
      <c r="F1532" s="465"/>
      <c r="G1532" s="465">
        <v>2.75</v>
      </c>
      <c r="H1532" s="510">
        <f t="shared" si="70"/>
        <v>19.690000000000001</v>
      </c>
      <c r="I1532" s="888"/>
      <c r="J1532" s="635"/>
      <c r="K1532" s="635"/>
      <c r="L1532" s="534"/>
      <c r="M1532" s="437"/>
      <c r="N1532" s="437"/>
      <c r="O1532" s="437"/>
      <c r="P1532" s="437"/>
      <c r="Q1532" s="437"/>
      <c r="R1532" s="437"/>
      <c r="S1532" s="437"/>
    </row>
    <row r="1533" spans="1:19" s="440" customFormat="1" ht="13.5" hidden="1" x14ac:dyDescent="0.3">
      <c r="A1533" s="529"/>
      <c r="B1533" s="495"/>
      <c r="C1533" s="519" t="s">
        <v>45</v>
      </c>
      <c r="D1533" s="465">
        <v>1</v>
      </c>
      <c r="E1533" s="465">
        <v>7.2</v>
      </c>
      <c r="F1533" s="465"/>
      <c r="G1533" s="465">
        <v>2.75</v>
      </c>
      <c r="H1533" s="510">
        <f t="shared" si="70"/>
        <v>19.8</v>
      </c>
      <c r="I1533" s="888"/>
      <c r="J1533" s="635"/>
      <c r="K1533" s="635"/>
      <c r="L1533" s="534"/>
      <c r="M1533" s="437"/>
      <c r="N1533" s="437"/>
      <c r="O1533" s="437"/>
      <c r="P1533" s="437"/>
      <c r="Q1533" s="437"/>
      <c r="R1533" s="437"/>
      <c r="S1533" s="437"/>
    </row>
    <row r="1534" spans="1:19" s="440" customFormat="1" ht="13.5" hidden="1" x14ac:dyDescent="0.3">
      <c r="A1534" s="529"/>
      <c r="B1534" s="495"/>
      <c r="C1534" s="519" t="s">
        <v>45</v>
      </c>
      <c r="D1534" s="465">
        <v>1</v>
      </c>
      <c r="E1534" s="465">
        <v>0.5</v>
      </c>
      <c r="F1534" s="465"/>
      <c r="G1534" s="465">
        <v>2.75</v>
      </c>
      <c r="H1534" s="510">
        <f t="shared" si="70"/>
        <v>1.375</v>
      </c>
      <c r="I1534" s="888"/>
      <c r="J1534" s="635"/>
      <c r="K1534" s="635"/>
      <c r="L1534" s="534"/>
      <c r="M1534" s="437"/>
      <c r="N1534" s="437"/>
      <c r="O1534" s="437"/>
      <c r="P1534" s="437"/>
      <c r="Q1534" s="437"/>
      <c r="R1534" s="437"/>
      <c r="S1534" s="437"/>
    </row>
    <row r="1535" spans="1:19" s="440" customFormat="1" ht="13.5" hidden="1" x14ac:dyDescent="0.3">
      <c r="A1535" s="529"/>
      <c r="B1535" s="495"/>
      <c r="C1535" s="519" t="s">
        <v>45</v>
      </c>
      <c r="D1535" s="465">
        <v>1</v>
      </c>
      <c r="E1535" s="465">
        <v>2.04</v>
      </c>
      <c r="F1535" s="465"/>
      <c r="G1535" s="465">
        <v>2.75</v>
      </c>
      <c r="H1535" s="510">
        <f t="shared" si="70"/>
        <v>5.61</v>
      </c>
      <c r="I1535" s="888"/>
      <c r="J1535" s="635"/>
      <c r="K1535" s="635"/>
      <c r="L1535" s="534"/>
      <c r="M1535" s="437"/>
      <c r="N1535" s="437"/>
      <c r="O1535" s="437"/>
      <c r="P1535" s="437"/>
      <c r="Q1535" s="437"/>
      <c r="R1535" s="437"/>
      <c r="S1535" s="437"/>
    </row>
    <row r="1536" spans="1:19" s="440" customFormat="1" ht="13.5" hidden="1" x14ac:dyDescent="0.3">
      <c r="A1536" s="529"/>
      <c r="B1536" s="495"/>
      <c r="C1536" s="519" t="s">
        <v>45</v>
      </c>
      <c r="D1536" s="465">
        <v>-2</v>
      </c>
      <c r="E1536" s="465">
        <v>1.7</v>
      </c>
      <c r="F1536" s="465"/>
      <c r="G1536" s="465">
        <v>2</v>
      </c>
      <c r="H1536" s="510">
        <f t="shared" si="70"/>
        <v>-6.8</v>
      </c>
      <c r="I1536" s="888"/>
      <c r="J1536" s="635"/>
      <c r="K1536" s="635"/>
      <c r="L1536" s="534"/>
      <c r="M1536" s="437"/>
      <c r="N1536" s="437"/>
      <c r="O1536" s="437"/>
      <c r="P1536" s="437"/>
      <c r="Q1536" s="437"/>
      <c r="R1536" s="437"/>
      <c r="S1536" s="437"/>
    </row>
    <row r="1537" spans="1:19" s="440" customFormat="1" ht="13.5" hidden="1" x14ac:dyDescent="0.3">
      <c r="A1537" s="529"/>
      <c r="B1537" s="495"/>
      <c r="C1537" s="519" t="s">
        <v>45</v>
      </c>
      <c r="D1537" s="465">
        <v>1</v>
      </c>
      <c r="E1537" s="465">
        <v>2.4</v>
      </c>
      <c r="F1537" s="465"/>
      <c r="G1537" s="465">
        <v>2.75</v>
      </c>
      <c r="H1537" s="510">
        <f t="shared" si="70"/>
        <v>6.6</v>
      </c>
      <c r="I1537" s="888"/>
      <c r="J1537" s="635"/>
      <c r="K1537" s="635"/>
      <c r="L1537" s="534"/>
      <c r="M1537" s="437"/>
      <c r="N1537" s="437"/>
      <c r="O1537" s="437"/>
      <c r="P1537" s="437"/>
      <c r="Q1537" s="437"/>
      <c r="R1537" s="437"/>
      <c r="S1537" s="437"/>
    </row>
    <row r="1538" spans="1:19" s="440" customFormat="1" ht="13.5" hidden="1" x14ac:dyDescent="0.3">
      <c r="A1538" s="529"/>
      <c r="B1538" s="495"/>
      <c r="C1538" s="519" t="s">
        <v>45</v>
      </c>
      <c r="D1538" s="465">
        <v>2</v>
      </c>
      <c r="E1538" s="465">
        <v>0.8</v>
      </c>
      <c r="F1538" s="465"/>
      <c r="G1538" s="465">
        <v>2.75</v>
      </c>
      <c r="H1538" s="510">
        <f t="shared" si="70"/>
        <v>4.4000000000000004</v>
      </c>
      <c r="I1538" s="888"/>
      <c r="J1538" s="635"/>
      <c r="K1538" s="635"/>
      <c r="L1538" s="534"/>
      <c r="M1538" s="437"/>
      <c r="N1538" s="437"/>
      <c r="O1538" s="437"/>
      <c r="P1538" s="437"/>
      <c r="Q1538" s="437"/>
      <c r="R1538" s="437"/>
      <c r="S1538" s="437"/>
    </row>
    <row r="1539" spans="1:19" s="440" customFormat="1" ht="13.5" hidden="1" x14ac:dyDescent="0.3">
      <c r="A1539" s="529"/>
      <c r="B1539" s="495"/>
      <c r="C1539" s="519" t="s">
        <v>45</v>
      </c>
      <c r="D1539" s="465">
        <v>1</v>
      </c>
      <c r="E1539" s="465">
        <v>3.2</v>
      </c>
      <c r="F1539" s="465"/>
      <c r="G1539" s="465">
        <v>2.75</v>
      </c>
      <c r="H1539" s="510">
        <f t="shared" si="70"/>
        <v>8.8000000000000007</v>
      </c>
      <c r="I1539" s="888"/>
      <c r="J1539" s="635"/>
      <c r="K1539" s="635"/>
      <c r="L1539" s="534"/>
      <c r="M1539" s="437"/>
      <c r="N1539" s="437"/>
      <c r="O1539" s="437"/>
      <c r="P1539" s="437"/>
      <c r="Q1539" s="437"/>
      <c r="R1539" s="437"/>
      <c r="S1539" s="437"/>
    </row>
    <row r="1540" spans="1:19" s="440" customFormat="1" ht="13.5" hidden="1" x14ac:dyDescent="0.3">
      <c r="A1540" s="529"/>
      <c r="B1540" s="495"/>
      <c r="C1540" s="519" t="s">
        <v>45</v>
      </c>
      <c r="D1540" s="465">
        <v>2</v>
      </c>
      <c r="E1540" s="465">
        <v>6.7</v>
      </c>
      <c r="F1540" s="465"/>
      <c r="G1540" s="465">
        <v>2.75</v>
      </c>
      <c r="H1540" s="510">
        <f t="shared" si="70"/>
        <v>36.85</v>
      </c>
      <c r="I1540" s="888"/>
      <c r="J1540" s="635"/>
      <c r="K1540" s="635"/>
      <c r="L1540" s="534"/>
      <c r="M1540" s="437"/>
      <c r="N1540" s="437"/>
      <c r="O1540" s="437"/>
      <c r="P1540" s="437"/>
      <c r="Q1540" s="437"/>
      <c r="R1540" s="437"/>
      <c r="S1540" s="437"/>
    </row>
    <row r="1541" spans="1:19" s="440" customFormat="1" ht="13.5" hidden="1" x14ac:dyDescent="0.3">
      <c r="A1541" s="529"/>
      <c r="B1541" s="495"/>
      <c r="C1541" s="519" t="s">
        <v>45</v>
      </c>
      <c r="D1541" s="465">
        <v>2</v>
      </c>
      <c r="E1541" s="465">
        <v>6.77</v>
      </c>
      <c r="F1541" s="465"/>
      <c r="G1541" s="465">
        <v>2.75</v>
      </c>
      <c r="H1541" s="510">
        <f t="shared" si="70"/>
        <v>37.234999999999999</v>
      </c>
      <c r="I1541" s="888"/>
      <c r="J1541" s="635"/>
      <c r="K1541" s="635"/>
      <c r="L1541" s="534"/>
      <c r="M1541" s="437"/>
      <c r="N1541" s="437"/>
      <c r="O1541" s="437"/>
      <c r="P1541" s="437"/>
      <c r="Q1541" s="437"/>
      <c r="R1541" s="437"/>
      <c r="S1541" s="437"/>
    </row>
    <row r="1542" spans="1:19" s="440" customFormat="1" ht="13.5" hidden="1" x14ac:dyDescent="0.3">
      <c r="A1542" s="529"/>
      <c r="B1542" s="495"/>
      <c r="C1542" s="519" t="s">
        <v>45</v>
      </c>
      <c r="D1542" s="465">
        <v>-2</v>
      </c>
      <c r="E1542" s="465">
        <v>2.6</v>
      </c>
      <c r="F1542" s="465"/>
      <c r="G1542" s="465">
        <v>1.8</v>
      </c>
      <c r="H1542" s="510">
        <f t="shared" si="70"/>
        <v>-9.3600000000000012</v>
      </c>
      <c r="I1542" s="888"/>
      <c r="J1542" s="635"/>
      <c r="K1542" s="635"/>
      <c r="L1542" s="534"/>
      <c r="M1542" s="437"/>
      <c r="N1542" s="437"/>
      <c r="O1542" s="437"/>
      <c r="P1542" s="437"/>
      <c r="Q1542" s="437"/>
      <c r="R1542" s="437"/>
      <c r="S1542" s="437"/>
    </row>
    <row r="1543" spans="1:19" s="440" customFormat="1" ht="13.5" hidden="1" x14ac:dyDescent="0.3">
      <c r="A1543" s="529"/>
      <c r="B1543" s="495"/>
      <c r="C1543" s="519" t="s">
        <v>45</v>
      </c>
      <c r="D1543" s="465">
        <v>-1</v>
      </c>
      <c r="E1543" s="465">
        <v>1</v>
      </c>
      <c r="F1543" s="465"/>
      <c r="G1543" s="465">
        <v>2</v>
      </c>
      <c r="H1543" s="510">
        <f t="shared" si="70"/>
        <v>-2</v>
      </c>
      <c r="I1543" s="888"/>
      <c r="J1543" s="635"/>
      <c r="K1543" s="635"/>
      <c r="L1543" s="534"/>
      <c r="M1543" s="437"/>
      <c r="N1543" s="437"/>
      <c r="O1543" s="437"/>
      <c r="P1543" s="437"/>
      <c r="Q1543" s="437"/>
      <c r="R1543" s="437"/>
      <c r="S1543" s="437"/>
    </row>
    <row r="1544" spans="1:19" s="440" customFormat="1" ht="13.5" hidden="1" x14ac:dyDescent="0.3">
      <c r="A1544" s="529"/>
      <c r="B1544" s="495"/>
      <c r="C1544" s="519" t="s">
        <v>45</v>
      </c>
      <c r="D1544" s="465">
        <v>1</v>
      </c>
      <c r="E1544" s="465">
        <v>9.17</v>
      </c>
      <c r="F1544" s="465"/>
      <c r="G1544" s="465">
        <v>1.65</v>
      </c>
      <c r="H1544" s="510">
        <f t="shared" si="70"/>
        <v>15.1305</v>
      </c>
      <c r="I1544" s="888"/>
      <c r="J1544" s="635"/>
      <c r="K1544" s="635"/>
      <c r="L1544" s="534"/>
      <c r="M1544" s="437"/>
      <c r="N1544" s="437"/>
      <c r="O1544" s="437"/>
      <c r="P1544" s="437"/>
      <c r="Q1544" s="437"/>
      <c r="R1544" s="437"/>
      <c r="S1544" s="437"/>
    </row>
    <row r="1545" spans="1:19" s="440" customFormat="1" ht="13.5" hidden="1" x14ac:dyDescent="0.3">
      <c r="A1545" s="529"/>
      <c r="B1545" s="495"/>
      <c r="C1545" s="519" t="s">
        <v>45</v>
      </c>
      <c r="D1545" s="465">
        <v>1</v>
      </c>
      <c r="E1545" s="465">
        <v>6.88</v>
      </c>
      <c r="F1545" s="465"/>
      <c r="G1545" s="465">
        <v>1.65</v>
      </c>
      <c r="H1545" s="510">
        <f t="shared" si="70"/>
        <v>11.351999999999999</v>
      </c>
      <c r="I1545" s="888"/>
      <c r="J1545" s="635"/>
      <c r="K1545" s="635"/>
      <c r="L1545" s="534"/>
      <c r="M1545" s="437"/>
      <c r="N1545" s="437"/>
      <c r="O1545" s="437"/>
      <c r="P1545" s="437"/>
      <c r="Q1545" s="437"/>
      <c r="R1545" s="437"/>
      <c r="S1545" s="437"/>
    </row>
    <row r="1546" spans="1:19" s="440" customFormat="1" ht="13.5" hidden="1" x14ac:dyDescent="0.3">
      <c r="A1546" s="529"/>
      <c r="B1546" s="495"/>
      <c r="C1546" s="519" t="s">
        <v>45</v>
      </c>
      <c r="D1546" s="465">
        <v>1</v>
      </c>
      <c r="E1546" s="465">
        <v>1.75</v>
      </c>
      <c r="F1546" s="465"/>
      <c r="G1546" s="465">
        <v>1.65</v>
      </c>
      <c r="H1546" s="510">
        <f t="shared" si="70"/>
        <v>2.8874999999999997</v>
      </c>
      <c r="I1546" s="888"/>
      <c r="J1546" s="635"/>
      <c r="K1546" s="635"/>
      <c r="L1546" s="534"/>
      <c r="M1546" s="437"/>
      <c r="N1546" s="437"/>
      <c r="O1546" s="437"/>
      <c r="P1546" s="437"/>
      <c r="Q1546" s="437"/>
      <c r="R1546" s="437"/>
      <c r="S1546" s="437"/>
    </row>
    <row r="1547" spans="1:19" s="440" customFormat="1" ht="13.5" hidden="1" x14ac:dyDescent="0.3">
      <c r="A1547" s="529"/>
      <c r="B1547" s="495"/>
      <c r="C1547" s="519" t="s">
        <v>45</v>
      </c>
      <c r="D1547" s="465">
        <v>1</v>
      </c>
      <c r="E1547" s="465">
        <v>7.2</v>
      </c>
      <c r="F1547" s="465"/>
      <c r="G1547" s="465">
        <v>1.65</v>
      </c>
      <c r="H1547" s="510">
        <f t="shared" si="70"/>
        <v>11.879999999999999</v>
      </c>
      <c r="I1547" s="888"/>
      <c r="J1547" s="635"/>
      <c r="K1547" s="635"/>
      <c r="L1547" s="534"/>
      <c r="M1547" s="437"/>
      <c r="N1547" s="437"/>
      <c r="O1547" s="437"/>
      <c r="P1547" s="437"/>
      <c r="Q1547" s="437"/>
      <c r="R1547" s="437"/>
      <c r="S1547" s="437"/>
    </row>
    <row r="1548" spans="1:19" s="440" customFormat="1" ht="13.5" hidden="1" x14ac:dyDescent="0.3">
      <c r="A1548" s="529"/>
      <c r="B1548" s="495"/>
      <c r="C1548" s="519" t="s">
        <v>45</v>
      </c>
      <c r="D1548" s="465">
        <v>1</v>
      </c>
      <c r="E1548" s="465">
        <v>6.88</v>
      </c>
      <c r="F1548" s="465"/>
      <c r="G1548" s="465">
        <v>1.65</v>
      </c>
      <c r="H1548" s="510">
        <f t="shared" si="70"/>
        <v>11.351999999999999</v>
      </c>
      <c r="I1548" s="888"/>
      <c r="J1548" s="635"/>
      <c r="K1548" s="635"/>
      <c r="L1548" s="534"/>
      <c r="M1548" s="437"/>
      <c r="N1548" s="437"/>
      <c r="O1548" s="437"/>
      <c r="P1548" s="437"/>
      <c r="Q1548" s="437"/>
      <c r="R1548" s="437"/>
      <c r="S1548" s="437"/>
    </row>
    <row r="1549" spans="1:19" s="440" customFormat="1" ht="13.5" hidden="1" x14ac:dyDescent="0.3">
      <c r="A1549" s="529"/>
      <c r="B1549" s="495"/>
      <c r="C1549" s="519" t="s">
        <v>45</v>
      </c>
      <c r="D1549" s="465">
        <v>1</v>
      </c>
      <c r="E1549" s="465">
        <v>0.65</v>
      </c>
      <c r="F1549" s="465"/>
      <c r="G1549" s="465">
        <v>1.65</v>
      </c>
      <c r="H1549" s="510">
        <f t="shared" si="70"/>
        <v>1.0725</v>
      </c>
      <c r="I1549" s="888"/>
      <c r="J1549" s="635"/>
      <c r="K1549" s="635"/>
      <c r="L1549" s="534"/>
      <c r="M1549" s="437"/>
      <c r="N1549" s="437"/>
      <c r="O1549" s="437"/>
      <c r="P1549" s="437"/>
      <c r="Q1549" s="437"/>
      <c r="R1549" s="437"/>
      <c r="S1549" s="437"/>
    </row>
    <row r="1550" spans="1:19" s="440" customFormat="1" ht="13.5" hidden="1" x14ac:dyDescent="0.3">
      <c r="A1550" s="529"/>
      <c r="B1550" s="495"/>
      <c r="C1550" s="519" t="s">
        <v>45</v>
      </c>
      <c r="D1550" s="465">
        <v>1</v>
      </c>
      <c r="E1550" s="465">
        <v>13.35</v>
      </c>
      <c r="F1550" s="465"/>
      <c r="G1550" s="465">
        <v>1.65</v>
      </c>
      <c r="H1550" s="510">
        <f t="shared" si="70"/>
        <v>22.0275</v>
      </c>
      <c r="I1550" s="888"/>
      <c r="J1550" s="635"/>
      <c r="K1550" s="635"/>
      <c r="L1550" s="534"/>
      <c r="M1550" s="437"/>
      <c r="N1550" s="437"/>
      <c r="O1550" s="437"/>
      <c r="P1550" s="437"/>
      <c r="Q1550" s="437"/>
      <c r="R1550" s="437"/>
      <c r="S1550" s="437"/>
    </row>
    <row r="1551" spans="1:19" s="440" customFormat="1" ht="13.5" hidden="1" x14ac:dyDescent="0.3">
      <c r="A1551" s="529"/>
      <c r="B1551" s="495"/>
      <c r="C1551" s="519" t="s">
        <v>45</v>
      </c>
      <c r="D1551" s="465">
        <v>3</v>
      </c>
      <c r="E1551" s="465">
        <v>0.6</v>
      </c>
      <c r="F1551" s="465"/>
      <c r="G1551" s="465">
        <v>1.65</v>
      </c>
      <c r="H1551" s="510">
        <f t="shared" si="70"/>
        <v>2.9699999999999998</v>
      </c>
      <c r="I1551" s="888"/>
      <c r="J1551" s="635"/>
      <c r="K1551" s="635"/>
      <c r="L1551" s="534"/>
      <c r="M1551" s="437"/>
      <c r="N1551" s="437"/>
      <c r="O1551" s="437"/>
      <c r="P1551" s="437"/>
      <c r="Q1551" s="437"/>
      <c r="R1551" s="437"/>
      <c r="S1551" s="437"/>
    </row>
    <row r="1552" spans="1:19" s="440" customFormat="1" ht="13.5" hidden="1" x14ac:dyDescent="0.3">
      <c r="A1552" s="529"/>
      <c r="B1552" s="495"/>
      <c r="C1552" s="519" t="s">
        <v>45</v>
      </c>
      <c r="D1552" s="465">
        <v>1</v>
      </c>
      <c r="E1552" s="465">
        <v>4.9000000000000004</v>
      </c>
      <c r="F1552" s="465"/>
      <c r="G1552" s="465">
        <v>1.65</v>
      </c>
      <c r="H1552" s="510">
        <f t="shared" si="70"/>
        <v>8.0850000000000009</v>
      </c>
      <c r="I1552" s="888"/>
      <c r="J1552" s="635"/>
      <c r="K1552" s="635"/>
      <c r="L1552" s="534"/>
      <c r="M1552" s="437"/>
      <c r="N1552" s="437"/>
      <c r="O1552" s="437"/>
      <c r="P1552" s="437"/>
      <c r="Q1552" s="437"/>
      <c r="R1552" s="437"/>
      <c r="S1552" s="437"/>
    </row>
    <row r="1553" spans="1:19" s="440" customFormat="1" ht="13.5" hidden="1" x14ac:dyDescent="0.3">
      <c r="A1553" s="529"/>
      <c r="B1553" s="495"/>
      <c r="C1553" s="519" t="s">
        <v>45</v>
      </c>
      <c r="D1553" s="465">
        <v>1</v>
      </c>
      <c r="E1553" s="465">
        <v>3.75</v>
      </c>
      <c r="F1553" s="465"/>
      <c r="G1553" s="465">
        <v>1.65</v>
      </c>
      <c r="H1553" s="510">
        <f t="shared" si="70"/>
        <v>6.1875</v>
      </c>
      <c r="I1553" s="888"/>
      <c r="J1553" s="635"/>
      <c r="K1553" s="635"/>
      <c r="L1553" s="534"/>
      <c r="M1553" s="437"/>
      <c r="N1553" s="437"/>
      <c r="O1553" s="437"/>
      <c r="P1553" s="437"/>
      <c r="Q1553" s="437"/>
      <c r="R1553" s="437"/>
      <c r="S1553" s="437"/>
    </row>
    <row r="1554" spans="1:19" s="440" customFormat="1" ht="13.5" hidden="1" x14ac:dyDescent="0.3">
      <c r="A1554" s="529"/>
      <c r="B1554" s="495"/>
      <c r="C1554" s="519" t="s">
        <v>45</v>
      </c>
      <c r="D1554" s="465">
        <v>1</v>
      </c>
      <c r="E1554" s="465">
        <v>5.16</v>
      </c>
      <c r="F1554" s="465"/>
      <c r="G1554" s="465">
        <v>1.65</v>
      </c>
      <c r="H1554" s="510">
        <f t="shared" si="70"/>
        <v>8.5139999999999993</v>
      </c>
      <c r="I1554" s="888"/>
      <c r="J1554" s="635"/>
      <c r="K1554" s="635"/>
      <c r="L1554" s="534"/>
      <c r="M1554" s="437"/>
      <c r="N1554" s="437"/>
      <c r="O1554" s="437"/>
      <c r="P1554" s="437"/>
      <c r="Q1554" s="437"/>
      <c r="R1554" s="437"/>
      <c r="S1554" s="437"/>
    </row>
    <row r="1555" spans="1:19" s="440" customFormat="1" ht="13.5" hidden="1" x14ac:dyDescent="0.3">
      <c r="A1555" s="529"/>
      <c r="B1555" s="495"/>
      <c r="C1555" s="519" t="s">
        <v>45</v>
      </c>
      <c r="D1555" s="465">
        <v>1</v>
      </c>
      <c r="E1555" s="465">
        <v>1.97</v>
      </c>
      <c r="F1555" s="465"/>
      <c r="G1555" s="465">
        <v>1.65</v>
      </c>
      <c r="H1555" s="510">
        <f t="shared" si="70"/>
        <v>3.2504999999999997</v>
      </c>
      <c r="I1555" s="888"/>
      <c r="J1555" s="635"/>
      <c r="K1555" s="635"/>
      <c r="L1555" s="534"/>
      <c r="M1555" s="437"/>
      <c r="N1555" s="437"/>
      <c r="O1555" s="437"/>
      <c r="P1555" s="437"/>
      <c r="Q1555" s="437"/>
      <c r="R1555" s="437"/>
      <c r="S1555" s="437"/>
    </row>
    <row r="1556" spans="1:19" s="440" customFormat="1" ht="13.5" hidden="1" x14ac:dyDescent="0.3">
      <c r="A1556" s="529"/>
      <c r="B1556" s="495"/>
      <c r="C1556" s="519" t="s">
        <v>45</v>
      </c>
      <c r="D1556" s="465">
        <v>2</v>
      </c>
      <c r="E1556" s="465">
        <v>2.33</v>
      </c>
      <c r="F1556" s="465"/>
      <c r="G1556" s="465">
        <v>2</v>
      </c>
      <c r="H1556" s="510">
        <f t="shared" si="70"/>
        <v>9.32</v>
      </c>
      <c r="I1556" s="888"/>
      <c r="J1556" s="635"/>
      <c r="K1556" s="635"/>
      <c r="L1556" s="534"/>
      <c r="M1556" s="437"/>
      <c r="N1556" s="437"/>
      <c r="O1556" s="437"/>
      <c r="P1556" s="437"/>
      <c r="Q1556" s="437"/>
      <c r="R1556" s="437"/>
      <c r="S1556" s="437"/>
    </row>
    <row r="1557" spans="1:19" s="440" customFormat="1" ht="13.5" hidden="1" x14ac:dyDescent="0.3">
      <c r="A1557" s="529"/>
      <c r="B1557" s="495"/>
      <c r="C1557" s="519" t="s">
        <v>45</v>
      </c>
      <c r="D1557" s="465">
        <v>1</v>
      </c>
      <c r="E1557" s="465">
        <v>1.6</v>
      </c>
      <c r="F1557" s="465"/>
      <c r="G1557" s="465">
        <v>2.75</v>
      </c>
      <c r="H1557" s="510">
        <f t="shared" si="70"/>
        <v>4.4000000000000004</v>
      </c>
      <c r="I1557" s="888"/>
      <c r="J1557" s="635"/>
      <c r="K1557" s="635"/>
      <c r="L1557" s="534"/>
      <c r="M1557" s="437"/>
      <c r="N1557" s="437"/>
      <c r="O1557" s="437"/>
      <c r="P1557" s="437"/>
      <c r="Q1557" s="437"/>
      <c r="R1557" s="437"/>
      <c r="S1557" s="437"/>
    </row>
    <row r="1558" spans="1:19" s="440" customFormat="1" ht="13.5" hidden="1" x14ac:dyDescent="0.3">
      <c r="A1558" s="529"/>
      <c r="B1558" s="495"/>
      <c r="C1558" s="519" t="s">
        <v>45</v>
      </c>
      <c r="D1558" s="465">
        <v>2</v>
      </c>
      <c r="E1558" s="465">
        <v>6.83</v>
      </c>
      <c r="F1558" s="465"/>
      <c r="G1558" s="465">
        <v>2.7</v>
      </c>
      <c r="H1558" s="510">
        <f t="shared" si="70"/>
        <v>36.882000000000005</v>
      </c>
      <c r="I1558" s="888"/>
      <c r="J1558" s="635"/>
      <c r="K1558" s="635"/>
      <c r="L1558" s="534"/>
      <c r="M1558" s="437"/>
      <c r="N1558" s="437"/>
      <c r="O1558" s="437"/>
      <c r="P1558" s="437"/>
      <c r="Q1558" s="437"/>
      <c r="R1558" s="437"/>
      <c r="S1558" s="437"/>
    </row>
    <row r="1559" spans="1:19" s="440" customFormat="1" ht="13.5" hidden="1" x14ac:dyDescent="0.3">
      <c r="A1559" s="529"/>
      <c r="B1559" s="495"/>
      <c r="C1559" s="519" t="s">
        <v>45</v>
      </c>
      <c r="D1559" s="465">
        <v>1</v>
      </c>
      <c r="E1559" s="465">
        <v>6.66</v>
      </c>
      <c r="F1559" s="465"/>
      <c r="G1559" s="465">
        <v>2.7</v>
      </c>
      <c r="H1559" s="510">
        <f t="shared" si="70"/>
        <v>17.982000000000003</v>
      </c>
      <c r="I1559" s="888"/>
      <c r="J1559" s="635"/>
      <c r="K1559" s="635"/>
      <c r="L1559" s="534"/>
      <c r="M1559" s="437"/>
      <c r="N1559" s="437"/>
      <c r="O1559" s="437"/>
      <c r="P1559" s="437"/>
      <c r="Q1559" s="437"/>
      <c r="R1559" s="437"/>
      <c r="S1559" s="437"/>
    </row>
    <row r="1560" spans="1:19" s="440" customFormat="1" ht="13.5" hidden="1" x14ac:dyDescent="0.3">
      <c r="A1560" s="529"/>
      <c r="B1560" s="495"/>
      <c r="C1560" s="519" t="s">
        <v>45</v>
      </c>
      <c r="D1560" s="465">
        <v>-2</v>
      </c>
      <c r="E1560" s="465">
        <v>2.6</v>
      </c>
      <c r="F1560" s="465"/>
      <c r="G1560" s="465">
        <v>1.8</v>
      </c>
      <c r="H1560" s="510">
        <f t="shared" si="70"/>
        <v>-9.3600000000000012</v>
      </c>
      <c r="I1560" s="888"/>
      <c r="J1560" s="635"/>
      <c r="K1560" s="635"/>
      <c r="L1560" s="534"/>
      <c r="M1560" s="437"/>
      <c r="N1560" s="437"/>
      <c r="O1560" s="437"/>
      <c r="P1560" s="437"/>
      <c r="Q1560" s="437"/>
      <c r="R1560" s="437"/>
      <c r="S1560" s="437"/>
    </row>
    <row r="1561" spans="1:19" s="440" customFormat="1" ht="13.5" hidden="1" x14ac:dyDescent="0.3">
      <c r="A1561" s="529"/>
      <c r="B1561" s="495"/>
      <c r="C1561" s="519" t="s">
        <v>45</v>
      </c>
      <c r="D1561" s="465">
        <v>-1</v>
      </c>
      <c r="E1561" s="465">
        <v>1</v>
      </c>
      <c r="F1561" s="465"/>
      <c r="G1561" s="465">
        <v>2</v>
      </c>
      <c r="H1561" s="510">
        <f t="shared" si="70"/>
        <v>-2</v>
      </c>
      <c r="I1561" s="888"/>
      <c r="J1561" s="635"/>
      <c r="K1561" s="635"/>
      <c r="L1561" s="534"/>
      <c r="M1561" s="437"/>
      <c r="N1561" s="437"/>
      <c r="O1561" s="437"/>
      <c r="P1561" s="437"/>
      <c r="Q1561" s="437"/>
      <c r="R1561" s="437"/>
      <c r="S1561" s="437"/>
    </row>
    <row r="1562" spans="1:19" s="440" customFormat="1" ht="13.5" hidden="1" x14ac:dyDescent="0.3">
      <c r="A1562" s="529"/>
      <c r="B1562" s="495"/>
      <c r="C1562" s="519" t="s">
        <v>45</v>
      </c>
      <c r="D1562" s="465">
        <v>1</v>
      </c>
      <c r="E1562" s="465">
        <v>6.66</v>
      </c>
      <c r="F1562" s="465"/>
      <c r="G1562" s="465">
        <v>2.7</v>
      </c>
      <c r="H1562" s="510">
        <f t="shared" si="70"/>
        <v>17.982000000000003</v>
      </c>
      <c r="I1562" s="888"/>
      <c r="J1562" s="635"/>
      <c r="K1562" s="635"/>
      <c r="L1562" s="534"/>
      <c r="M1562" s="437"/>
      <c r="N1562" s="437"/>
      <c r="O1562" s="437"/>
      <c r="P1562" s="437"/>
      <c r="Q1562" s="437"/>
      <c r="R1562" s="437"/>
      <c r="S1562" s="437"/>
    </row>
    <row r="1563" spans="1:19" s="440" customFormat="1" ht="13.5" hidden="1" x14ac:dyDescent="0.3">
      <c r="A1563" s="529"/>
      <c r="B1563" s="495"/>
      <c r="C1563" s="519" t="s">
        <v>45</v>
      </c>
      <c r="D1563" s="465">
        <v>2</v>
      </c>
      <c r="E1563" s="465">
        <v>7.05</v>
      </c>
      <c r="F1563" s="465"/>
      <c r="G1563" s="465">
        <v>2.7</v>
      </c>
      <c r="H1563" s="510">
        <f t="shared" si="70"/>
        <v>38.07</v>
      </c>
      <c r="I1563" s="888"/>
      <c r="J1563" s="635"/>
      <c r="K1563" s="635"/>
      <c r="L1563" s="534"/>
      <c r="M1563" s="437"/>
      <c r="N1563" s="437"/>
      <c r="O1563" s="437"/>
      <c r="P1563" s="437"/>
      <c r="Q1563" s="437"/>
      <c r="R1563" s="437"/>
      <c r="S1563" s="437"/>
    </row>
    <row r="1564" spans="1:19" s="440" customFormat="1" ht="13.5" hidden="1" x14ac:dyDescent="0.3">
      <c r="A1564" s="529"/>
      <c r="B1564" s="495"/>
      <c r="C1564" s="519" t="s">
        <v>45</v>
      </c>
      <c r="D1564" s="465">
        <v>-2</v>
      </c>
      <c r="E1564" s="465">
        <v>2.6</v>
      </c>
      <c r="F1564" s="465"/>
      <c r="G1564" s="465">
        <v>1.8</v>
      </c>
      <c r="H1564" s="510">
        <f t="shared" si="70"/>
        <v>-9.3600000000000012</v>
      </c>
      <c r="I1564" s="888"/>
      <c r="J1564" s="635"/>
      <c r="K1564" s="635"/>
      <c r="L1564" s="534"/>
      <c r="M1564" s="437"/>
      <c r="N1564" s="437"/>
      <c r="O1564" s="437"/>
      <c r="P1564" s="437"/>
      <c r="Q1564" s="437"/>
      <c r="R1564" s="437"/>
      <c r="S1564" s="437"/>
    </row>
    <row r="1565" spans="1:19" s="440" customFormat="1" ht="13.5" hidden="1" x14ac:dyDescent="0.3">
      <c r="A1565" s="529"/>
      <c r="B1565" s="495"/>
      <c r="C1565" s="519" t="s">
        <v>45</v>
      </c>
      <c r="D1565" s="465">
        <v>-1</v>
      </c>
      <c r="E1565" s="465">
        <v>1</v>
      </c>
      <c r="F1565" s="465"/>
      <c r="G1565" s="465">
        <v>2</v>
      </c>
      <c r="H1565" s="510">
        <f t="shared" si="70"/>
        <v>-2</v>
      </c>
      <c r="I1565" s="888"/>
      <c r="J1565" s="635"/>
      <c r="K1565" s="635"/>
      <c r="L1565" s="534"/>
      <c r="M1565" s="437"/>
      <c r="N1565" s="437"/>
      <c r="O1565" s="437"/>
      <c r="P1565" s="437"/>
      <c r="Q1565" s="437"/>
      <c r="R1565" s="437"/>
      <c r="S1565" s="437"/>
    </row>
    <row r="1566" spans="1:19" s="440" customFormat="1" ht="13.5" hidden="1" x14ac:dyDescent="0.3">
      <c r="A1566" s="529"/>
      <c r="B1566" s="495"/>
      <c r="C1566" s="519" t="s">
        <v>45</v>
      </c>
      <c r="D1566" s="465">
        <v>1</v>
      </c>
      <c r="E1566" s="465">
        <v>6.66</v>
      </c>
      <c r="F1566" s="465"/>
      <c r="G1566" s="465">
        <v>2.7</v>
      </c>
      <c r="H1566" s="510">
        <f t="shared" si="70"/>
        <v>17.982000000000003</v>
      </c>
      <c r="I1566" s="888"/>
      <c r="J1566" s="635"/>
      <c r="K1566" s="635"/>
      <c r="L1566" s="534"/>
      <c r="M1566" s="437"/>
      <c r="N1566" s="437"/>
      <c r="O1566" s="437"/>
      <c r="P1566" s="437"/>
      <c r="Q1566" s="437"/>
      <c r="R1566" s="437"/>
      <c r="S1566" s="437"/>
    </row>
    <row r="1567" spans="1:19" s="440" customFormat="1" ht="13.5" hidden="1" x14ac:dyDescent="0.3">
      <c r="A1567" s="529"/>
      <c r="B1567" s="495"/>
      <c r="C1567" s="519" t="s">
        <v>45</v>
      </c>
      <c r="D1567" s="465">
        <v>2</v>
      </c>
      <c r="E1567" s="465">
        <v>6.83</v>
      </c>
      <c r="F1567" s="465"/>
      <c r="G1567" s="465">
        <v>2.7</v>
      </c>
      <c r="H1567" s="510">
        <f t="shared" si="70"/>
        <v>36.882000000000005</v>
      </c>
      <c r="I1567" s="888"/>
      <c r="J1567" s="635"/>
      <c r="K1567" s="635"/>
      <c r="L1567" s="534"/>
      <c r="M1567" s="437"/>
      <c r="N1567" s="437"/>
      <c r="O1567" s="437"/>
      <c r="P1567" s="437"/>
      <c r="Q1567" s="437"/>
      <c r="R1567" s="437"/>
      <c r="S1567" s="437"/>
    </row>
    <row r="1568" spans="1:19" s="440" customFormat="1" ht="13.5" hidden="1" x14ac:dyDescent="0.3">
      <c r="A1568" s="529"/>
      <c r="B1568" s="495"/>
      <c r="C1568" s="519" t="s">
        <v>45</v>
      </c>
      <c r="D1568" s="465">
        <v>-2</v>
      </c>
      <c r="E1568" s="465">
        <v>2.6</v>
      </c>
      <c r="F1568" s="465"/>
      <c r="G1568" s="465">
        <v>1.8</v>
      </c>
      <c r="H1568" s="510">
        <f t="shared" si="70"/>
        <v>-9.3600000000000012</v>
      </c>
      <c r="I1568" s="888"/>
      <c r="J1568" s="635"/>
      <c r="K1568" s="635"/>
      <c r="L1568" s="534"/>
      <c r="M1568" s="437"/>
      <c r="N1568" s="437"/>
      <c r="O1568" s="437"/>
      <c r="P1568" s="437"/>
      <c r="Q1568" s="437"/>
      <c r="R1568" s="437"/>
      <c r="S1568" s="437"/>
    </row>
    <row r="1569" spans="1:19" s="440" customFormat="1" ht="13.5" hidden="1" x14ac:dyDescent="0.3">
      <c r="A1569" s="529"/>
      <c r="B1569" s="495"/>
      <c r="C1569" s="519" t="s">
        <v>45</v>
      </c>
      <c r="D1569" s="465">
        <v>-1</v>
      </c>
      <c r="E1569" s="465">
        <v>1</v>
      </c>
      <c r="F1569" s="465"/>
      <c r="G1569" s="465">
        <v>2</v>
      </c>
      <c r="H1569" s="510">
        <f t="shared" si="70"/>
        <v>-2</v>
      </c>
      <c r="I1569" s="888"/>
      <c r="J1569" s="635"/>
      <c r="K1569" s="635"/>
      <c r="L1569" s="534"/>
      <c r="M1569" s="437"/>
      <c r="N1569" s="437"/>
      <c r="O1569" s="437"/>
      <c r="P1569" s="437"/>
      <c r="Q1569" s="437"/>
      <c r="R1569" s="437"/>
      <c r="S1569" s="437"/>
    </row>
    <row r="1570" spans="1:19" s="440" customFormat="1" ht="13.5" hidden="1" x14ac:dyDescent="0.3">
      <c r="A1570" s="529"/>
      <c r="B1570" s="495"/>
      <c r="C1570" s="519" t="s">
        <v>45</v>
      </c>
      <c r="D1570" s="465">
        <v>2</v>
      </c>
      <c r="E1570" s="465">
        <v>6.75</v>
      </c>
      <c r="F1570" s="465"/>
      <c r="G1570" s="465">
        <v>2.7</v>
      </c>
      <c r="H1570" s="510">
        <f t="shared" si="70"/>
        <v>36.450000000000003</v>
      </c>
      <c r="I1570" s="888"/>
      <c r="J1570" s="635"/>
      <c r="K1570" s="635"/>
      <c r="L1570" s="534"/>
      <c r="M1570" s="437"/>
      <c r="N1570" s="437"/>
      <c r="O1570" s="437"/>
      <c r="P1570" s="437"/>
      <c r="Q1570" s="437"/>
      <c r="R1570" s="437"/>
      <c r="S1570" s="437"/>
    </row>
    <row r="1571" spans="1:19" s="440" customFormat="1" ht="13.5" hidden="1" x14ac:dyDescent="0.3">
      <c r="A1571" s="529"/>
      <c r="B1571" s="495"/>
      <c r="C1571" s="519" t="s">
        <v>45</v>
      </c>
      <c r="D1571" s="465">
        <v>2</v>
      </c>
      <c r="E1571" s="465">
        <v>5.03</v>
      </c>
      <c r="F1571" s="465"/>
      <c r="G1571" s="465">
        <v>2.7</v>
      </c>
      <c r="H1571" s="510">
        <f t="shared" si="70"/>
        <v>27.162000000000003</v>
      </c>
      <c r="I1571" s="888"/>
      <c r="J1571" s="635"/>
      <c r="K1571" s="635"/>
      <c r="L1571" s="534"/>
      <c r="M1571" s="437"/>
      <c r="N1571" s="437"/>
      <c r="O1571" s="437"/>
      <c r="P1571" s="437"/>
      <c r="Q1571" s="437"/>
      <c r="R1571" s="437"/>
      <c r="S1571" s="437"/>
    </row>
    <row r="1572" spans="1:19" s="440" customFormat="1" ht="13.5" hidden="1" x14ac:dyDescent="0.3">
      <c r="A1572" s="529"/>
      <c r="B1572" s="495"/>
      <c r="C1572" s="519" t="s">
        <v>45</v>
      </c>
      <c r="D1572" s="465">
        <v>-2</v>
      </c>
      <c r="E1572" s="465">
        <v>2.6</v>
      </c>
      <c r="F1572" s="465"/>
      <c r="G1572" s="465">
        <v>1.8</v>
      </c>
      <c r="H1572" s="510">
        <f t="shared" si="70"/>
        <v>-9.3600000000000012</v>
      </c>
      <c r="I1572" s="888"/>
      <c r="J1572" s="635"/>
      <c r="K1572" s="635"/>
      <c r="L1572" s="534"/>
      <c r="M1572" s="437"/>
      <c r="N1572" s="437"/>
      <c r="O1572" s="437"/>
      <c r="P1572" s="437"/>
      <c r="Q1572" s="437"/>
      <c r="R1572" s="437"/>
      <c r="S1572" s="437"/>
    </row>
    <row r="1573" spans="1:19" s="440" customFormat="1" ht="13.5" hidden="1" x14ac:dyDescent="0.3">
      <c r="A1573" s="529"/>
      <c r="B1573" s="495"/>
      <c r="C1573" s="519" t="s">
        <v>45</v>
      </c>
      <c r="D1573" s="465">
        <v>-1</v>
      </c>
      <c r="E1573" s="465">
        <v>1</v>
      </c>
      <c r="F1573" s="465"/>
      <c r="G1573" s="465">
        <v>2</v>
      </c>
      <c r="H1573" s="510">
        <f t="shared" si="70"/>
        <v>-2</v>
      </c>
      <c r="I1573" s="888"/>
      <c r="J1573" s="635"/>
      <c r="K1573" s="635"/>
      <c r="L1573" s="534"/>
      <c r="M1573" s="437"/>
      <c r="N1573" s="437"/>
      <c r="O1573" s="437"/>
      <c r="P1573" s="437"/>
      <c r="Q1573" s="437"/>
      <c r="R1573" s="437"/>
      <c r="S1573" s="437"/>
    </row>
    <row r="1574" spans="1:19" s="440" customFormat="1" ht="13.5" hidden="1" x14ac:dyDescent="0.3">
      <c r="A1574" s="529"/>
      <c r="B1574" s="495"/>
      <c r="C1574" s="519" t="s">
        <v>45</v>
      </c>
      <c r="D1574" s="465">
        <v>1</v>
      </c>
      <c r="E1574" s="465">
        <v>7.3</v>
      </c>
      <c r="F1574" s="465"/>
      <c r="G1574" s="465">
        <v>2.7</v>
      </c>
      <c r="H1574" s="510">
        <f t="shared" si="70"/>
        <v>19.71</v>
      </c>
      <c r="I1574" s="888"/>
      <c r="J1574" s="635"/>
      <c r="K1574" s="635"/>
      <c r="L1574" s="534"/>
      <c r="M1574" s="437"/>
      <c r="N1574" s="437"/>
      <c r="O1574" s="437"/>
      <c r="P1574" s="437"/>
      <c r="Q1574" s="437"/>
      <c r="R1574" s="437"/>
      <c r="S1574" s="437"/>
    </row>
    <row r="1575" spans="1:19" s="440" customFormat="1" ht="13.5" hidden="1" x14ac:dyDescent="0.3">
      <c r="A1575" s="529"/>
      <c r="B1575" s="495"/>
      <c r="C1575" s="519" t="s">
        <v>45</v>
      </c>
      <c r="D1575" s="465">
        <v>2</v>
      </c>
      <c r="E1575" s="465">
        <v>6.83</v>
      </c>
      <c r="F1575" s="465"/>
      <c r="G1575" s="465">
        <v>2.7</v>
      </c>
      <c r="H1575" s="510">
        <f t="shared" si="70"/>
        <v>36.882000000000005</v>
      </c>
      <c r="I1575" s="888"/>
      <c r="J1575" s="635"/>
      <c r="K1575" s="635"/>
      <c r="L1575" s="534"/>
      <c r="M1575" s="437"/>
      <c r="N1575" s="437"/>
      <c r="O1575" s="437"/>
      <c r="P1575" s="437"/>
      <c r="Q1575" s="437"/>
      <c r="R1575" s="437"/>
      <c r="S1575" s="437"/>
    </row>
    <row r="1576" spans="1:19" s="440" customFormat="1" ht="13.5" hidden="1" x14ac:dyDescent="0.3">
      <c r="A1576" s="529"/>
      <c r="B1576" s="495"/>
      <c r="C1576" s="519" t="s">
        <v>45</v>
      </c>
      <c r="D1576" s="465">
        <v>-2</v>
      </c>
      <c r="E1576" s="465">
        <v>2.6</v>
      </c>
      <c r="F1576" s="465"/>
      <c r="G1576" s="465">
        <v>1.8</v>
      </c>
      <c r="H1576" s="510">
        <f t="shared" si="70"/>
        <v>-9.3600000000000012</v>
      </c>
      <c r="I1576" s="888"/>
      <c r="J1576" s="635"/>
      <c r="K1576" s="635"/>
      <c r="L1576" s="534"/>
      <c r="M1576" s="437"/>
      <c r="N1576" s="437"/>
      <c r="O1576" s="437"/>
      <c r="P1576" s="437"/>
      <c r="Q1576" s="437"/>
      <c r="R1576" s="437"/>
      <c r="S1576" s="437"/>
    </row>
    <row r="1577" spans="1:19" s="440" customFormat="1" ht="13.5" hidden="1" x14ac:dyDescent="0.3">
      <c r="A1577" s="529"/>
      <c r="B1577" s="495"/>
      <c r="C1577" s="519" t="s">
        <v>45</v>
      </c>
      <c r="D1577" s="465">
        <v>-1</v>
      </c>
      <c r="E1577" s="465">
        <v>1</v>
      </c>
      <c r="F1577" s="465"/>
      <c r="G1577" s="465">
        <v>2</v>
      </c>
      <c r="H1577" s="510">
        <f t="shared" si="70"/>
        <v>-2</v>
      </c>
      <c r="I1577" s="888"/>
      <c r="J1577" s="635"/>
      <c r="K1577" s="635"/>
      <c r="L1577" s="534"/>
      <c r="M1577" s="437"/>
      <c r="N1577" s="437"/>
      <c r="O1577" s="437"/>
      <c r="P1577" s="437"/>
      <c r="Q1577" s="437"/>
      <c r="R1577" s="437"/>
      <c r="S1577" s="437"/>
    </row>
    <row r="1578" spans="1:19" s="440" customFormat="1" ht="13.5" hidden="1" x14ac:dyDescent="0.3">
      <c r="A1578" s="529"/>
      <c r="B1578" s="495"/>
      <c r="C1578" s="519" t="s">
        <v>45</v>
      </c>
      <c r="D1578" s="465">
        <v>2</v>
      </c>
      <c r="E1578" s="465">
        <v>7.05</v>
      </c>
      <c r="F1578" s="465"/>
      <c r="G1578" s="465">
        <v>2.7</v>
      </c>
      <c r="H1578" s="510">
        <f t="shared" si="70"/>
        <v>38.07</v>
      </c>
      <c r="I1578" s="888"/>
      <c r="J1578" s="635"/>
      <c r="K1578" s="635"/>
      <c r="L1578" s="534"/>
      <c r="M1578" s="437"/>
      <c r="N1578" s="437"/>
      <c r="O1578" s="437"/>
      <c r="P1578" s="437"/>
      <c r="Q1578" s="437"/>
      <c r="R1578" s="437"/>
      <c r="S1578" s="437"/>
    </row>
    <row r="1579" spans="1:19" s="440" customFormat="1" ht="13.5" hidden="1" x14ac:dyDescent="0.3">
      <c r="A1579" s="529"/>
      <c r="B1579" s="495"/>
      <c r="C1579" s="519" t="s">
        <v>45</v>
      </c>
      <c r="D1579" s="465">
        <v>1</v>
      </c>
      <c r="E1579" s="465">
        <v>7.29</v>
      </c>
      <c r="F1579" s="465"/>
      <c r="G1579" s="465">
        <v>2.7</v>
      </c>
      <c r="H1579" s="510">
        <f t="shared" ref="H1579:H1588" si="71">G1579*E1579*D1579</f>
        <v>19.683</v>
      </c>
      <c r="I1579" s="888"/>
      <c r="J1579" s="635"/>
      <c r="K1579" s="635"/>
      <c r="L1579" s="534"/>
      <c r="M1579" s="437"/>
      <c r="N1579" s="437"/>
      <c r="O1579" s="437"/>
      <c r="P1579" s="437"/>
      <c r="Q1579" s="437"/>
      <c r="R1579" s="437"/>
      <c r="S1579" s="437"/>
    </row>
    <row r="1580" spans="1:19" s="440" customFormat="1" ht="13.5" hidden="1" x14ac:dyDescent="0.3">
      <c r="A1580" s="529"/>
      <c r="B1580" s="495"/>
      <c r="C1580" s="519" t="s">
        <v>45</v>
      </c>
      <c r="D1580" s="465">
        <v>-2</v>
      </c>
      <c r="E1580" s="465">
        <v>2.6</v>
      </c>
      <c r="F1580" s="465"/>
      <c r="G1580" s="465">
        <v>1.8</v>
      </c>
      <c r="H1580" s="510">
        <f t="shared" si="71"/>
        <v>-9.3600000000000012</v>
      </c>
      <c r="I1580" s="888"/>
      <c r="J1580" s="635"/>
      <c r="K1580" s="635"/>
      <c r="L1580" s="534"/>
      <c r="M1580" s="437"/>
      <c r="N1580" s="437"/>
      <c r="O1580" s="437"/>
      <c r="P1580" s="437"/>
      <c r="Q1580" s="437"/>
      <c r="R1580" s="437"/>
      <c r="S1580" s="437"/>
    </row>
    <row r="1581" spans="1:19" s="440" customFormat="1" ht="13.5" hidden="1" x14ac:dyDescent="0.3">
      <c r="A1581" s="529"/>
      <c r="B1581" s="495"/>
      <c r="C1581" s="519" t="s">
        <v>45</v>
      </c>
      <c r="D1581" s="465">
        <v>1</v>
      </c>
      <c r="E1581" s="465">
        <v>7.29</v>
      </c>
      <c r="F1581" s="465"/>
      <c r="G1581" s="465">
        <v>2.7</v>
      </c>
      <c r="H1581" s="510">
        <f t="shared" si="71"/>
        <v>19.683</v>
      </c>
      <c r="I1581" s="888"/>
      <c r="J1581" s="635"/>
      <c r="K1581" s="635"/>
      <c r="L1581" s="534"/>
      <c r="M1581" s="437"/>
      <c r="N1581" s="437"/>
      <c r="O1581" s="437"/>
      <c r="P1581" s="437"/>
      <c r="Q1581" s="437"/>
      <c r="R1581" s="437"/>
      <c r="S1581" s="437"/>
    </row>
    <row r="1582" spans="1:19" s="440" customFormat="1" ht="13.5" hidden="1" x14ac:dyDescent="0.3">
      <c r="A1582" s="529"/>
      <c r="B1582" s="495"/>
      <c r="C1582" s="519" t="s">
        <v>45</v>
      </c>
      <c r="D1582" s="465">
        <v>2</v>
      </c>
      <c r="E1582" s="465">
        <v>6.83</v>
      </c>
      <c r="F1582" s="465"/>
      <c r="G1582" s="465">
        <v>2.7</v>
      </c>
      <c r="H1582" s="510">
        <f t="shared" si="71"/>
        <v>36.882000000000005</v>
      </c>
      <c r="I1582" s="888"/>
      <c r="J1582" s="635"/>
      <c r="K1582" s="635"/>
      <c r="L1582" s="534"/>
      <c r="M1582" s="437"/>
      <c r="N1582" s="437"/>
      <c r="O1582" s="437"/>
      <c r="P1582" s="437"/>
      <c r="Q1582" s="437"/>
      <c r="R1582" s="437"/>
      <c r="S1582" s="437"/>
    </row>
    <row r="1583" spans="1:19" s="440" customFormat="1" ht="13.5" hidden="1" x14ac:dyDescent="0.3">
      <c r="A1583" s="529"/>
      <c r="B1583" s="495"/>
      <c r="C1583" s="519" t="s">
        <v>45</v>
      </c>
      <c r="D1583" s="465">
        <v>-2</v>
      </c>
      <c r="E1583" s="465">
        <v>2.6</v>
      </c>
      <c r="F1583" s="465"/>
      <c r="G1583" s="465">
        <v>1.8</v>
      </c>
      <c r="H1583" s="510">
        <f t="shared" si="71"/>
        <v>-9.3600000000000012</v>
      </c>
      <c r="I1583" s="888"/>
      <c r="J1583" s="635"/>
      <c r="K1583" s="635"/>
      <c r="L1583" s="534"/>
      <c r="M1583" s="437"/>
      <c r="N1583" s="437"/>
      <c r="O1583" s="437"/>
      <c r="P1583" s="437"/>
      <c r="Q1583" s="437"/>
      <c r="R1583" s="437"/>
      <c r="S1583" s="437"/>
    </row>
    <row r="1584" spans="1:19" s="440" customFormat="1" ht="13.5" hidden="1" x14ac:dyDescent="0.3">
      <c r="A1584" s="529"/>
      <c r="B1584" s="495"/>
      <c r="C1584" s="519" t="s">
        <v>45</v>
      </c>
      <c r="D1584" s="465">
        <v>-1</v>
      </c>
      <c r="E1584" s="465">
        <v>1</v>
      </c>
      <c r="F1584" s="465"/>
      <c r="G1584" s="465">
        <v>2</v>
      </c>
      <c r="H1584" s="510">
        <f t="shared" si="71"/>
        <v>-2</v>
      </c>
      <c r="I1584" s="888"/>
      <c r="J1584" s="635"/>
      <c r="K1584" s="635"/>
      <c r="L1584" s="534"/>
      <c r="M1584" s="437"/>
      <c r="N1584" s="437"/>
      <c r="O1584" s="437"/>
      <c r="P1584" s="437"/>
      <c r="Q1584" s="437"/>
      <c r="R1584" s="437"/>
      <c r="S1584" s="437"/>
    </row>
    <row r="1585" spans="1:19" s="440" customFormat="1" ht="13.5" hidden="1" x14ac:dyDescent="0.3">
      <c r="A1585" s="529"/>
      <c r="B1585" s="495"/>
      <c r="C1585" s="519" t="s">
        <v>45</v>
      </c>
      <c r="D1585" s="465">
        <v>2</v>
      </c>
      <c r="E1585" s="465">
        <v>6.75</v>
      </c>
      <c r="F1585" s="465"/>
      <c r="G1585" s="465">
        <v>1.6</v>
      </c>
      <c r="H1585" s="510">
        <f t="shared" si="71"/>
        <v>21.6</v>
      </c>
      <c r="I1585" s="888"/>
      <c r="J1585" s="635"/>
      <c r="K1585" s="635"/>
      <c r="L1585" s="534"/>
      <c r="M1585" s="437"/>
      <c r="N1585" s="437"/>
      <c r="O1585" s="437"/>
      <c r="P1585" s="437"/>
      <c r="Q1585" s="437"/>
      <c r="R1585" s="437"/>
      <c r="S1585" s="437"/>
    </row>
    <row r="1586" spans="1:19" s="440" customFormat="1" ht="13.5" hidden="1" x14ac:dyDescent="0.3">
      <c r="A1586" s="529"/>
      <c r="B1586" s="495"/>
      <c r="C1586" s="519" t="s">
        <v>45</v>
      </c>
      <c r="D1586" s="465">
        <v>2</v>
      </c>
      <c r="E1586" s="465">
        <v>15.93</v>
      </c>
      <c r="F1586" s="465"/>
      <c r="G1586" s="465">
        <v>1.6</v>
      </c>
      <c r="H1586" s="510">
        <f t="shared" si="71"/>
        <v>50.975999999999999</v>
      </c>
      <c r="I1586" s="888"/>
      <c r="J1586" s="635"/>
      <c r="K1586" s="635"/>
      <c r="L1586" s="534"/>
      <c r="M1586" s="437"/>
      <c r="N1586" s="437"/>
      <c r="O1586" s="437"/>
      <c r="P1586" s="437"/>
      <c r="Q1586" s="437"/>
      <c r="R1586" s="437"/>
      <c r="S1586" s="437"/>
    </row>
    <row r="1587" spans="1:19" s="440" customFormat="1" ht="13.5" hidden="1" x14ac:dyDescent="0.3">
      <c r="A1587" s="529"/>
      <c r="B1587" s="495"/>
      <c r="C1587" s="519" t="s">
        <v>45</v>
      </c>
      <c r="D1587" s="465">
        <v>4</v>
      </c>
      <c r="E1587" s="465">
        <v>6.75</v>
      </c>
      <c r="F1587" s="465"/>
      <c r="G1587" s="465">
        <v>1.9</v>
      </c>
      <c r="H1587" s="510">
        <f t="shared" si="71"/>
        <v>51.3</v>
      </c>
      <c r="I1587" s="888"/>
      <c r="J1587" s="635"/>
      <c r="K1587" s="635"/>
      <c r="L1587" s="534"/>
      <c r="M1587" s="437"/>
      <c r="N1587" s="437"/>
      <c r="O1587" s="437"/>
      <c r="P1587" s="437"/>
      <c r="Q1587" s="437"/>
      <c r="R1587" s="437"/>
      <c r="S1587" s="437"/>
    </row>
    <row r="1588" spans="1:19" s="440" customFormat="1" ht="13.5" hidden="1" x14ac:dyDescent="0.3">
      <c r="A1588" s="529"/>
      <c r="B1588" s="495"/>
      <c r="C1588" s="519" t="s">
        <v>45</v>
      </c>
      <c r="D1588" s="465">
        <v>-8</v>
      </c>
      <c r="E1588" s="465">
        <v>2.6</v>
      </c>
      <c r="F1588" s="465"/>
      <c r="G1588" s="465">
        <v>0.8</v>
      </c>
      <c r="H1588" s="510">
        <f t="shared" si="71"/>
        <v>-16.64</v>
      </c>
      <c r="I1588" s="888"/>
      <c r="J1588" s="635"/>
      <c r="K1588" s="635"/>
      <c r="L1588" s="534"/>
      <c r="M1588" s="437"/>
      <c r="N1588" s="437"/>
      <c r="O1588" s="437"/>
      <c r="P1588" s="437"/>
      <c r="Q1588" s="437"/>
      <c r="R1588" s="437"/>
      <c r="S1588" s="437"/>
    </row>
    <row r="1589" spans="1:19" s="440" customFormat="1" ht="13.5" x14ac:dyDescent="0.3">
      <c r="A1589" s="529"/>
      <c r="B1589" s="495"/>
      <c r="C1589" s="519"/>
      <c r="D1589" s="465"/>
      <c r="E1589" s="465"/>
      <c r="F1589" s="465"/>
      <c r="G1589" s="465"/>
      <c r="H1589" s="510"/>
      <c r="I1589" s="888"/>
      <c r="J1589" s="635"/>
      <c r="K1589" s="635"/>
      <c r="L1589" s="534"/>
      <c r="M1589" s="437"/>
      <c r="N1589" s="437"/>
      <c r="O1589" s="437"/>
      <c r="P1589" s="437"/>
      <c r="Q1589" s="437"/>
      <c r="R1589" s="437"/>
      <c r="S1589" s="437"/>
    </row>
    <row r="1590" spans="1:19" s="440" customFormat="1" ht="162" x14ac:dyDescent="0.3">
      <c r="A1590" s="770" t="s">
        <v>1111</v>
      </c>
      <c r="B1590" s="495" t="s">
        <v>3600</v>
      </c>
      <c r="C1590" s="519" t="s">
        <v>45</v>
      </c>
      <c r="D1590" s="465"/>
      <c r="E1590" s="465"/>
      <c r="F1590" s="465"/>
      <c r="G1590" s="465"/>
      <c r="H1590" s="510"/>
      <c r="I1590" s="888">
        <f>SUM(H1591:H1624)</f>
        <v>290.8850000000001</v>
      </c>
      <c r="J1590" s="636"/>
      <c r="K1590" s="636"/>
      <c r="L1590" s="562"/>
      <c r="M1590" s="437"/>
      <c r="N1590" s="437"/>
      <c r="O1590" s="437"/>
      <c r="P1590" s="437"/>
      <c r="Q1590" s="437"/>
      <c r="R1590" s="437"/>
      <c r="S1590" s="437"/>
    </row>
    <row r="1591" spans="1:19" s="440" customFormat="1" ht="13.5" hidden="1" x14ac:dyDescent="0.3">
      <c r="A1591" s="529"/>
      <c r="B1591" s="495"/>
      <c r="C1591" s="519" t="s">
        <v>45</v>
      </c>
      <c r="D1591" s="465">
        <v>4</v>
      </c>
      <c r="E1591" s="465">
        <v>0.9</v>
      </c>
      <c r="F1591" s="465"/>
      <c r="G1591" s="465">
        <v>2.75</v>
      </c>
      <c r="H1591" s="510">
        <f>G1591*E1591*D1591</f>
        <v>9.9</v>
      </c>
      <c r="I1591" s="888"/>
      <c r="J1591" s="635"/>
      <c r="K1591" s="635"/>
      <c r="L1591" s="534"/>
      <c r="M1591" s="437"/>
      <c r="N1591" s="437"/>
      <c r="O1591" s="437"/>
      <c r="P1591" s="437"/>
      <c r="Q1591" s="437"/>
      <c r="R1591" s="437"/>
      <c r="S1591" s="437"/>
    </row>
    <row r="1592" spans="1:19" s="440" customFormat="1" ht="13.5" hidden="1" x14ac:dyDescent="0.3">
      <c r="A1592" s="529"/>
      <c r="B1592" s="495"/>
      <c r="C1592" s="519" t="s">
        <v>45</v>
      </c>
      <c r="D1592" s="465">
        <v>2</v>
      </c>
      <c r="E1592" s="465">
        <v>2.1</v>
      </c>
      <c r="F1592" s="465"/>
      <c r="G1592" s="465">
        <v>2.75</v>
      </c>
      <c r="H1592" s="510">
        <f t="shared" ref="H1592:H1624" si="72">G1592*E1592*D1592</f>
        <v>11.55</v>
      </c>
      <c r="I1592" s="888"/>
      <c r="J1592" s="635"/>
      <c r="K1592" s="635"/>
      <c r="L1592" s="534"/>
      <c r="M1592" s="437"/>
      <c r="N1592" s="437"/>
      <c r="O1592" s="437"/>
      <c r="P1592" s="437"/>
      <c r="Q1592" s="437"/>
      <c r="R1592" s="437"/>
      <c r="S1592" s="437"/>
    </row>
    <row r="1593" spans="1:19" s="440" customFormat="1" ht="13.5" hidden="1" x14ac:dyDescent="0.3">
      <c r="A1593" s="529"/>
      <c r="B1593" s="495"/>
      <c r="C1593" s="519" t="s">
        <v>45</v>
      </c>
      <c r="D1593" s="465">
        <v>-2</v>
      </c>
      <c r="E1593" s="465">
        <v>0.85</v>
      </c>
      <c r="F1593" s="465"/>
      <c r="G1593" s="465">
        <v>2</v>
      </c>
      <c r="H1593" s="510">
        <f t="shared" si="72"/>
        <v>-3.4</v>
      </c>
      <c r="I1593" s="888"/>
      <c r="J1593" s="635"/>
      <c r="K1593" s="635"/>
      <c r="L1593" s="534"/>
      <c r="M1593" s="437"/>
      <c r="N1593" s="437"/>
      <c r="O1593" s="437"/>
      <c r="P1593" s="437"/>
      <c r="Q1593" s="437"/>
      <c r="R1593" s="437"/>
      <c r="S1593" s="437"/>
    </row>
    <row r="1594" spans="1:19" s="440" customFormat="1" ht="13.5" hidden="1" x14ac:dyDescent="0.3">
      <c r="A1594" s="529"/>
      <c r="B1594" s="495"/>
      <c r="C1594" s="519" t="s">
        <v>45</v>
      </c>
      <c r="D1594" s="465">
        <v>2</v>
      </c>
      <c r="E1594" s="465">
        <v>2.95</v>
      </c>
      <c r="F1594" s="465"/>
      <c r="G1594" s="465">
        <v>2.75</v>
      </c>
      <c r="H1594" s="510">
        <f t="shared" si="72"/>
        <v>16.225000000000001</v>
      </c>
      <c r="I1594" s="888"/>
      <c r="J1594" s="635"/>
      <c r="K1594" s="635"/>
      <c r="L1594" s="534"/>
      <c r="M1594" s="437"/>
      <c r="N1594" s="437"/>
      <c r="O1594" s="437"/>
      <c r="P1594" s="437"/>
      <c r="Q1594" s="437"/>
      <c r="R1594" s="437"/>
      <c r="S1594" s="437"/>
    </row>
    <row r="1595" spans="1:19" s="440" customFormat="1" ht="13.5" hidden="1" x14ac:dyDescent="0.3">
      <c r="A1595" s="529"/>
      <c r="B1595" s="495"/>
      <c r="C1595" s="519" t="s">
        <v>45</v>
      </c>
      <c r="D1595" s="465">
        <v>-1</v>
      </c>
      <c r="E1595" s="465">
        <v>2.6</v>
      </c>
      <c r="F1595" s="465"/>
      <c r="G1595" s="465">
        <v>1.8</v>
      </c>
      <c r="H1595" s="510">
        <f t="shared" si="72"/>
        <v>-4.6800000000000006</v>
      </c>
      <c r="I1595" s="888"/>
      <c r="J1595" s="635"/>
      <c r="K1595" s="635"/>
      <c r="L1595" s="534"/>
      <c r="M1595" s="437"/>
      <c r="N1595" s="437"/>
      <c r="O1595" s="437"/>
      <c r="P1595" s="437"/>
      <c r="Q1595" s="437"/>
      <c r="R1595" s="437"/>
      <c r="S1595" s="437"/>
    </row>
    <row r="1596" spans="1:19" s="440" customFormat="1" ht="13.5" hidden="1" x14ac:dyDescent="0.3">
      <c r="A1596" s="529"/>
      <c r="B1596" s="495"/>
      <c r="C1596" s="519" t="s">
        <v>45</v>
      </c>
      <c r="D1596" s="465">
        <v>4</v>
      </c>
      <c r="E1596" s="465">
        <v>2.5</v>
      </c>
      <c r="F1596" s="465"/>
      <c r="G1596" s="465">
        <v>2.75</v>
      </c>
      <c r="H1596" s="510">
        <f t="shared" si="72"/>
        <v>27.5</v>
      </c>
      <c r="I1596" s="888"/>
      <c r="J1596" s="635"/>
      <c r="K1596" s="635"/>
      <c r="L1596" s="534"/>
      <c r="M1596" s="437"/>
      <c r="N1596" s="437"/>
      <c r="O1596" s="437"/>
      <c r="P1596" s="437"/>
      <c r="Q1596" s="437"/>
      <c r="R1596" s="437"/>
      <c r="S1596" s="437"/>
    </row>
    <row r="1597" spans="1:19" s="440" customFormat="1" ht="13.5" hidden="1" x14ac:dyDescent="0.3">
      <c r="A1597" s="529"/>
      <c r="B1597" s="495"/>
      <c r="C1597" s="519" t="s">
        <v>45</v>
      </c>
      <c r="D1597" s="465">
        <v>-4</v>
      </c>
      <c r="E1597" s="465">
        <v>0.85</v>
      </c>
      <c r="F1597" s="465"/>
      <c r="G1597" s="465">
        <v>2</v>
      </c>
      <c r="H1597" s="510">
        <f t="shared" si="72"/>
        <v>-6.8</v>
      </c>
      <c r="I1597" s="888"/>
      <c r="J1597" s="635"/>
      <c r="K1597" s="635"/>
      <c r="L1597" s="534"/>
      <c r="M1597" s="437"/>
      <c r="N1597" s="437"/>
      <c r="O1597" s="437"/>
      <c r="P1597" s="437"/>
      <c r="Q1597" s="437"/>
      <c r="R1597" s="437"/>
      <c r="S1597" s="437"/>
    </row>
    <row r="1598" spans="1:19" s="440" customFormat="1" ht="13.5" hidden="1" x14ac:dyDescent="0.3">
      <c r="A1598" s="529"/>
      <c r="B1598" s="495"/>
      <c r="C1598" s="519" t="s">
        <v>45</v>
      </c>
      <c r="D1598" s="465">
        <v>4</v>
      </c>
      <c r="E1598" s="465">
        <v>2.4</v>
      </c>
      <c r="F1598" s="465"/>
      <c r="G1598" s="465">
        <v>2.75</v>
      </c>
      <c r="H1598" s="510">
        <f t="shared" si="72"/>
        <v>26.4</v>
      </c>
      <c r="I1598" s="888"/>
      <c r="J1598" s="635"/>
      <c r="K1598" s="635"/>
      <c r="L1598" s="534"/>
      <c r="M1598" s="437"/>
      <c r="N1598" s="437"/>
      <c r="O1598" s="437"/>
      <c r="P1598" s="437"/>
      <c r="Q1598" s="437"/>
      <c r="R1598" s="437"/>
      <c r="S1598" s="437"/>
    </row>
    <row r="1599" spans="1:19" s="440" customFormat="1" ht="13.5" hidden="1" x14ac:dyDescent="0.3">
      <c r="A1599" s="529"/>
      <c r="B1599" s="495"/>
      <c r="C1599" s="519" t="s">
        <v>45</v>
      </c>
      <c r="D1599" s="465">
        <v>2</v>
      </c>
      <c r="E1599" s="465">
        <v>1.54</v>
      </c>
      <c r="F1599" s="465"/>
      <c r="G1599" s="465">
        <v>2.75</v>
      </c>
      <c r="H1599" s="510">
        <f t="shared" si="72"/>
        <v>8.4700000000000006</v>
      </c>
      <c r="I1599" s="888"/>
      <c r="J1599" s="635"/>
      <c r="K1599" s="635"/>
      <c r="L1599" s="534"/>
      <c r="M1599" s="437"/>
      <c r="N1599" s="437"/>
      <c r="O1599" s="437"/>
      <c r="P1599" s="437"/>
      <c r="Q1599" s="437"/>
      <c r="R1599" s="437"/>
      <c r="S1599" s="437"/>
    </row>
    <row r="1600" spans="1:19" s="440" customFormat="1" ht="13.5" hidden="1" x14ac:dyDescent="0.3">
      <c r="A1600" s="529"/>
      <c r="B1600" s="495"/>
      <c r="C1600" s="519" t="s">
        <v>45</v>
      </c>
      <c r="D1600" s="465">
        <v>-4</v>
      </c>
      <c r="E1600" s="465">
        <v>0.85</v>
      </c>
      <c r="F1600" s="465"/>
      <c r="G1600" s="465">
        <v>2</v>
      </c>
      <c r="H1600" s="510">
        <f t="shared" si="72"/>
        <v>-6.8</v>
      </c>
      <c r="I1600" s="888"/>
      <c r="J1600" s="635"/>
      <c r="K1600" s="635"/>
      <c r="L1600" s="534"/>
      <c r="M1600" s="437"/>
      <c r="N1600" s="437"/>
      <c r="O1600" s="437"/>
      <c r="P1600" s="437"/>
      <c r="Q1600" s="437"/>
      <c r="R1600" s="437"/>
      <c r="S1600" s="437"/>
    </row>
    <row r="1601" spans="1:19" s="440" customFormat="1" ht="13.5" hidden="1" x14ac:dyDescent="0.3">
      <c r="A1601" s="529"/>
      <c r="B1601" s="495"/>
      <c r="C1601" s="519" t="s">
        <v>45</v>
      </c>
      <c r="D1601" s="465">
        <v>8</v>
      </c>
      <c r="E1601" s="465">
        <v>1.8</v>
      </c>
      <c r="F1601" s="465"/>
      <c r="G1601" s="465">
        <v>2.75</v>
      </c>
      <c r="H1601" s="510">
        <f t="shared" si="72"/>
        <v>39.6</v>
      </c>
      <c r="I1601" s="888"/>
      <c r="J1601" s="635"/>
      <c r="K1601" s="635"/>
      <c r="L1601" s="534"/>
      <c r="M1601" s="437"/>
      <c r="N1601" s="437"/>
      <c r="O1601" s="437"/>
      <c r="P1601" s="437"/>
      <c r="Q1601" s="437"/>
      <c r="R1601" s="437"/>
      <c r="S1601" s="437"/>
    </row>
    <row r="1602" spans="1:19" s="440" customFormat="1" ht="13.5" hidden="1" x14ac:dyDescent="0.3">
      <c r="A1602" s="529"/>
      <c r="B1602" s="495"/>
      <c r="C1602" s="519" t="s">
        <v>45</v>
      </c>
      <c r="D1602" s="465">
        <v>-4</v>
      </c>
      <c r="E1602" s="465">
        <v>0.85</v>
      </c>
      <c r="F1602" s="465"/>
      <c r="G1602" s="465">
        <v>2</v>
      </c>
      <c r="H1602" s="510">
        <f t="shared" si="72"/>
        <v>-6.8</v>
      </c>
      <c r="I1602" s="888"/>
      <c r="J1602" s="635"/>
      <c r="K1602" s="635"/>
      <c r="L1602" s="534"/>
      <c r="M1602" s="437"/>
      <c r="N1602" s="437"/>
      <c r="O1602" s="437"/>
      <c r="P1602" s="437"/>
      <c r="Q1602" s="437"/>
      <c r="R1602" s="437"/>
      <c r="S1602" s="437"/>
    </row>
    <row r="1603" spans="1:19" s="440" customFormat="1" ht="13.5" hidden="1" x14ac:dyDescent="0.3">
      <c r="A1603" s="529"/>
      <c r="B1603" s="495"/>
      <c r="C1603" s="519" t="s">
        <v>45</v>
      </c>
      <c r="D1603" s="465">
        <v>2</v>
      </c>
      <c r="E1603" s="465">
        <v>1.54</v>
      </c>
      <c r="F1603" s="465"/>
      <c r="G1603" s="465">
        <v>2.75</v>
      </c>
      <c r="H1603" s="510">
        <f t="shared" si="72"/>
        <v>8.4700000000000006</v>
      </c>
      <c r="I1603" s="888"/>
      <c r="J1603" s="635"/>
      <c r="K1603" s="635"/>
      <c r="L1603" s="534"/>
      <c r="M1603" s="437"/>
      <c r="N1603" s="437"/>
      <c r="O1603" s="437"/>
      <c r="P1603" s="437"/>
      <c r="Q1603" s="437"/>
      <c r="R1603" s="437"/>
      <c r="S1603" s="437"/>
    </row>
    <row r="1604" spans="1:19" s="440" customFormat="1" ht="13.5" hidden="1" x14ac:dyDescent="0.3">
      <c r="A1604" s="529"/>
      <c r="B1604" s="495"/>
      <c r="C1604" s="519" t="s">
        <v>45</v>
      </c>
      <c r="D1604" s="465">
        <v>4</v>
      </c>
      <c r="E1604" s="465">
        <v>0.8</v>
      </c>
      <c r="F1604" s="465"/>
      <c r="G1604" s="465">
        <v>2.75</v>
      </c>
      <c r="H1604" s="510">
        <f t="shared" si="72"/>
        <v>8.8000000000000007</v>
      </c>
      <c r="I1604" s="888"/>
      <c r="J1604" s="635"/>
      <c r="K1604" s="635"/>
      <c r="L1604" s="534"/>
      <c r="M1604" s="437"/>
      <c r="N1604" s="437"/>
      <c r="O1604" s="437"/>
      <c r="P1604" s="437"/>
      <c r="Q1604" s="437"/>
      <c r="R1604" s="437"/>
      <c r="S1604" s="437"/>
    </row>
    <row r="1605" spans="1:19" s="440" customFormat="1" ht="13.5" hidden="1" x14ac:dyDescent="0.3">
      <c r="A1605" s="529"/>
      <c r="B1605" s="495"/>
      <c r="C1605" s="519" t="s">
        <v>45</v>
      </c>
      <c r="D1605" s="465">
        <v>1</v>
      </c>
      <c r="E1605" s="465">
        <v>3.83</v>
      </c>
      <c r="F1605" s="465"/>
      <c r="G1605" s="465">
        <v>2.75</v>
      </c>
      <c r="H1605" s="510">
        <f t="shared" si="72"/>
        <v>10.532500000000001</v>
      </c>
      <c r="I1605" s="888"/>
      <c r="J1605" s="635"/>
      <c r="K1605" s="635"/>
      <c r="L1605" s="534"/>
      <c r="M1605" s="437"/>
      <c r="N1605" s="437"/>
      <c r="O1605" s="437"/>
      <c r="P1605" s="437"/>
      <c r="Q1605" s="437"/>
      <c r="R1605" s="437"/>
      <c r="S1605" s="437"/>
    </row>
    <row r="1606" spans="1:19" s="440" customFormat="1" ht="13.5" hidden="1" x14ac:dyDescent="0.3">
      <c r="A1606" s="529"/>
      <c r="B1606" s="495"/>
      <c r="C1606" s="519" t="s">
        <v>45</v>
      </c>
      <c r="D1606" s="465">
        <v>-1</v>
      </c>
      <c r="E1606" s="465">
        <v>2.6</v>
      </c>
      <c r="F1606" s="465"/>
      <c r="G1606" s="465">
        <v>1.8</v>
      </c>
      <c r="H1606" s="510">
        <f t="shared" si="72"/>
        <v>-4.6800000000000006</v>
      </c>
      <c r="I1606" s="888"/>
      <c r="J1606" s="635"/>
      <c r="K1606" s="635"/>
      <c r="L1606" s="534"/>
      <c r="M1606" s="437"/>
      <c r="N1606" s="437"/>
      <c r="O1606" s="437"/>
      <c r="P1606" s="437"/>
      <c r="Q1606" s="437"/>
      <c r="R1606" s="437"/>
      <c r="S1606" s="437"/>
    </row>
    <row r="1607" spans="1:19" s="440" customFormat="1" ht="13.5" hidden="1" x14ac:dyDescent="0.3">
      <c r="A1607" s="529"/>
      <c r="B1607" s="495"/>
      <c r="C1607" s="519" t="s">
        <v>45</v>
      </c>
      <c r="D1607" s="465">
        <v>1</v>
      </c>
      <c r="E1607" s="465">
        <v>5.01</v>
      </c>
      <c r="F1607" s="465"/>
      <c r="G1607" s="465">
        <v>2.75</v>
      </c>
      <c r="H1607" s="510">
        <f t="shared" si="72"/>
        <v>13.7775</v>
      </c>
      <c r="I1607" s="888"/>
      <c r="J1607" s="635"/>
      <c r="K1607" s="635"/>
      <c r="L1607" s="534"/>
      <c r="M1607" s="437"/>
      <c r="N1607" s="437"/>
      <c r="O1607" s="437"/>
      <c r="P1607" s="437"/>
      <c r="Q1607" s="437"/>
      <c r="R1607" s="437"/>
      <c r="S1607" s="437"/>
    </row>
    <row r="1608" spans="1:19" s="440" customFormat="1" ht="13.5" hidden="1" x14ac:dyDescent="0.3">
      <c r="A1608" s="529"/>
      <c r="B1608" s="495"/>
      <c r="C1608" s="519" t="s">
        <v>45</v>
      </c>
      <c r="D1608" s="465">
        <v>2</v>
      </c>
      <c r="E1608" s="465">
        <v>1.18</v>
      </c>
      <c r="F1608" s="465"/>
      <c r="G1608" s="465">
        <v>2.75</v>
      </c>
      <c r="H1608" s="510">
        <f t="shared" si="72"/>
        <v>6.4899999999999993</v>
      </c>
      <c r="I1608" s="888"/>
      <c r="J1608" s="635"/>
      <c r="K1608" s="635"/>
      <c r="L1608" s="534"/>
      <c r="M1608" s="437"/>
      <c r="N1608" s="437"/>
      <c r="O1608" s="437"/>
      <c r="P1608" s="437"/>
      <c r="Q1608" s="437"/>
      <c r="R1608" s="437"/>
      <c r="S1608" s="437"/>
    </row>
    <row r="1609" spans="1:19" s="440" customFormat="1" ht="13.5" hidden="1" x14ac:dyDescent="0.3">
      <c r="A1609" s="529"/>
      <c r="B1609" s="495"/>
      <c r="C1609" s="519" t="s">
        <v>45</v>
      </c>
      <c r="D1609" s="465">
        <v>1</v>
      </c>
      <c r="E1609" s="465">
        <v>2.1</v>
      </c>
      <c r="F1609" s="465"/>
      <c r="G1609" s="465">
        <v>2.75</v>
      </c>
      <c r="H1609" s="510">
        <f t="shared" si="72"/>
        <v>5.7750000000000004</v>
      </c>
      <c r="I1609" s="888"/>
      <c r="J1609" s="635"/>
      <c r="K1609" s="635"/>
      <c r="L1609" s="534"/>
      <c r="M1609" s="437"/>
      <c r="N1609" s="437"/>
      <c r="O1609" s="437"/>
      <c r="P1609" s="437"/>
      <c r="Q1609" s="437"/>
      <c r="R1609" s="437"/>
      <c r="S1609" s="437"/>
    </row>
    <row r="1610" spans="1:19" s="440" customFormat="1" ht="13.5" hidden="1" x14ac:dyDescent="0.3">
      <c r="A1610" s="529"/>
      <c r="B1610" s="495"/>
      <c r="C1610" s="519" t="s">
        <v>45</v>
      </c>
      <c r="D1610" s="465">
        <v>-1</v>
      </c>
      <c r="E1610" s="465">
        <v>0.85</v>
      </c>
      <c r="F1610" s="465"/>
      <c r="G1610" s="465">
        <v>2</v>
      </c>
      <c r="H1610" s="510">
        <f t="shared" si="72"/>
        <v>-1.7</v>
      </c>
      <c r="I1610" s="888"/>
      <c r="J1610" s="635"/>
      <c r="K1610" s="635"/>
      <c r="L1610" s="534"/>
      <c r="M1610" s="437"/>
      <c r="N1610" s="437"/>
      <c r="O1610" s="437"/>
      <c r="P1610" s="437"/>
      <c r="Q1610" s="437"/>
      <c r="R1610" s="437"/>
      <c r="S1610" s="437"/>
    </row>
    <row r="1611" spans="1:19" s="440" customFormat="1" ht="13.5" hidden="1" x14ac:dyDescent="0.3">
      <c r="A1611" s="529"/>
      <c r="B1611" s="495"/>
      <c r="C1611" s="519" t="s">
        <v>45</v>
      </c>
      <c r="D1611" s="465">
        <v>1</v>
      </c>
      <c r="E1611" s="465">
        <v>1.85</v>
      </c>
      <c r="F1611" s="465"/>
      <c r="G1611" s="465">
        <v>2.75</v>
      </c>
      <c r="H1611" s="510">
        <f t="shared" si="72"/>
        <v>5.0875000000000004</v>
      </c>
      <c r="I1611" s="888"/>
      <c r="J1611" s="635"/>
      <c r="K1611" s="635"/>
      <c r="L1611" s="534"/>
      <c r="M1611" s="437"/>
      <c r="N1611" s="437"/>
      <c r="O1611" s="437"/>
      <c r="P1611" s="437"/>
      <c r="Q1611" s="437"/>
      <c r="R1611" s="437"/>
      <c r="S1611" s="437"/>
    </row>
    <row r="1612" spans="1:19" s="440" customFormat="1" ht="13.5" hidden="1" x14ac:dyDescent="0.3">
      <c r="A1612" s="529"/>
      <c r="B1612" s="495"/>
      <c r="C1612" s="519" t="s">
        <v>45</v>
      </c>
      <c r="D1612" s="465">
        <v>5</v>
      </c>
      <c r="E1612" s="465">
        <v>1.75</v>
      </c>
      <c r="F1612" s="465"/>
      <c r="G1612" s="465">
        <v>2.75</v>
      </c>
      <c r="H1612" s="510">
        <f t="shared" si="72"/>
        <v>24.0625</v>
      </c>
      <c r="I1612" s="888"/>
      <c r="J1612" s="635"/>
      <c r="K1612" s="635"/>
      <c r="L1612" s="534"/>
      <c r="M1612" s="437"/>
      <c r="N1612" s="437"/>
      <c r="O1612" s="437"/>
      <c r="P1612" s="437"/>
      <c r="Q1612" s="437"/>
      <c r="R1612" s="437"/>
      <c r="S1612" s="437"/>
    </row>
    <row r="1613" spans="1:19" s="440" customFormat="1" ht="13.5" hidden="1" x14ac:dyDescent="0.3">
      <c r="A1613" s="529"/>
      <c r="B1613" s="495"/>
      <c r="C1613" s="519" t="s">
        <v>45</v>
      </c>
      <c r="D1613" s="465">
        <v>2</v>
      </c>
      <c r="E1613" s="465">
        <v>0.85</v>
      </c>
      <c r="F1613" s="465"/>
      <c r="G1613" s="465">
        <v>2.75</v>
      </c>
      <c r="H1613" s="510">
        <f t="shared" si="72"/>
        <v>4.6749999999999998</v>
      </c>
      <c r="I1613" s="888"/>
      <c r="J1613" s="635"/>
      <c r="K1613" s="635"/>
      <c r="L1613" s="534"/>
      <c r="M1613" s="437"/>
      <c r="N1613" s="437"/>
      <c r="O1613" s="437"/>
      <c r="P1613" s="437"/>
      <c r="Q1613" s="437"/>
      <c r="R1613" s="437"/>
      <c r="S1613" s="437"/>
    </row>
    <row r="1614" spans="1:19" s="440" customFormat="1" ht="13.5" hidden="1" x14ac:dyDescent="0.3">
      <c r="A1614" s="529"/>
      <c r="B1614" s="495"/>
      <c r="C1614" s="519" t="s">
        <v>45</v>
      </c>
      <c r="D1614" s="465">
        <v>1</v>
      </c>
      <c r="E1614" s="465">
        <v>1.24</v>
      </c>
      <c r="F1614" s="465"/>
      <c r="G1614" s="465">
        <v>2.75</v>
      </c>
      <c r="H1614" s="510">
        <f t="shared" si="72"/>
        <v>3.41</v>
      </c>
      <c r="I1614" s="888"/>
      <c r="J1614" s="635"/>
      <c r="K1614" s="635"/>
      <c r="L1614" s="534"/>
      <c r="M1614" s="437"/>
      <c r="N1614" s="437"/>
      <c r="O1614" s="437"/>
      <c r="P1614" s="437"/>
      <c r="Q1614" s="437"/>
      <c r="R1614" s="437"/>
      <c r="S1614" s="437"/>
    </row>
    <row r="1615" spans="1:19" s="440" customFormat="1" ht="13.5" hidden="1" x14ac:dyDescent="0.3">
      <c r="A1615" s="529"/>
      <c r="B1615" s="495"/>
      <c r="C1615" s="519" t="s">
        <v>45</v>
      </c>
      <c r="D1615" s="465">
        <v>2</v>
      </c>
      <c r="E1615" s="465">
        <v>1.7</v>
      </c>
      <c r="F1615" s="465"/>
      <c r="G1615" s="465">
        <v>2.75</v>
      </c>
      <c r="H1615" s="510">
        <f t="shared" si="72"/>
        <v>9.35</v>
      </c>
      <c r="I1615" s="888"/>
      <c r="J1615" s="635"/>
      <c r="K1615" s="635"/>
      <c r="L1615" s="534"/>
      <c r="M1615" s="437"/>
      <c r="N1615" s="437"/>
      <c r="O1615" s="437"/>
      <c r="P1615" s="437"/>
      <c r="Q1615" s="437"/>
      <c r="R1615" s="437"/>
      <c r="S1615" s="437"/>
    </row>
    <row r="1616" spans="1:19" s="440" customFormat="1" ht="13.5" hidden="1" x14ac:dyDescent="0.3">
      <c r="A1616" s="529"/>
      <c r="B1616" s="495"/>
      <c r="C1616" s="519" t="s">
        <v>45</v>
      </c>
      <c r="D1616" s="465">
        <v>2</v>
      </c>
      <c r="E1616" s="465">
        <v>1.6</v>
      </c>
      <c r="F1616" s="465"/>
      <c r="G1616" s="465">
        <v>2.75</v>
      </c>
      <c r="H1616" s="510">
        <f t="shared" si="72"/>
        <v>8.8000000000000007</v>
      </c>
      <c r="I1616" s="888"/>
      <c r="J1616" s="635"/>
      <c r="K1616" s="635"/>
      <c r="L1616" s="534"/>
      <c r="M1616" s="437"/>
      <c r="N1616" s="437"/>
      <c r="O1616" s="437"/>
      <c r="P1616" s="437"/>
      <c r="Q1616" s="437"/>
      <c r="R1616" s="437"/>
      <c r="S1616" s="437"/>
    </row>
    <row r="1617" spans="1:19" s="440" customFormat="1" ht="13.5" hidden="1" x14ac:dyDescent="0.3">
      <c r="A1617" s="529"/>
      <c r="B1617" s="495"/>
      <c r="C1617" s="519" t="s">
        <v>45</v>
      </c>
      <c r="D1617" s="465">
        <v>-1</v>
      </c>
      <c r="E1617" s="465">
        <v>1</v>
      </c>
      <c r="F1617" s="465"/>
      <c r="G1617" s="465">
        <v>2</v>
      </c>
      <c r="H1617" s="510">
        <f t="shared" si="72"/>
        <v>-2</v>
      </c>
      <c r="I1617" s="888"/>
      <c r="J1617" s="635"/>
      <c r="K1617" s="635"/>
      <c r="L1617" s="534"/>
      <c r="M1617" s="437"/>
      <c r="N1617" s="437"/>
      <c r="O1617" s="437"/>
      <c r="P1617" s="437"/>
      <c r="Q1617" s="437"/>
      <c r="R1617" s="437"/>
      <c r="S1617" s="437"/>
    </row>
    <row r="1618" spans="1:19" s="440" customFormat="1" ht="13.5" hidden="1" x14ac:dyDescent="0.3">
      <c r="A1618" s="529"/>
      <c r="B1618" s="495"/>
      <c r="C1618" s="519" t="s">
        <v>45</v>
      </c>
      <c r="D1618" s="465">
        <v>2</v>
      </c>
      <c r="E1618" s="465">
        <v>5.01</v>
      </c>
      <c r="F1618" s="465"/>
      <c r="G1618" s="465">
        <v>2.75</v>
      </c>
      <c r="H1618" s="510">
        <f t="shared" si="72"/>
        <v>27.555</v>
      </c>
      <c r="I1618" s="888"/>
      <c r="J1618" s="635"/>
      <c r="K1618" s="635"/>
      <c r="L1618" s="534"/>
      <c r="M1618" s="437"/>
      <c r="N1618" s="437"/>
      <c r="O1618" s="437"/>
      <c r="P1618" s="437"/>
      <c r="Q1618" s="437"/>
      <c r="R1618" s="437"/>
      <c r="S1618" s="437"/>
    </row>
    <row r="1619" spans="1:19" s="440" customFormat="1" ht="13.5" hidden="1" x14ac:dyDescent="0.3">
      <c r="A1619" s="529"/>
      <c r="B1619" s="495"/>
      <c r="C1619" s="519" t="s">
        <v>45</v>
      </c>
      <c r="D1619" s="465">
        <v>2</v>
      </c>
      <c r="E1619" s="465">
        <v>3.15</v>
      </c>
      <c r="F1619" s="465"/>
      <c r="G1619" s="465">
        <v>2.75</v>
      </c>
      <c r="H1619" s="510">
        <f t="shared" si="72"/>
        <v>17.324999999999999</v>
      </c>
      <c r="I1619" s="888"/>
      <c r="J1619" s="635"/>
      <c r="K1619" s="635"/>
      <c r="L1619" s="534"/>
      <c r="M1619" s="437"/>
      <c r="N1619" s="437"/>
      <c r="O1619" s="437"/>
      <c r="P1619" s="437"/>
      <c r="Q1619" s="437"/>
      <c r="R1619" s="437"/>
      <c r="S1619" s="437"/>
    </row>
    <row r="1620" spans="1:19" s="440" customFormat="1" ht="13.5" hidden="1" x14ac:dyDescent="0.3">
      <c r="A1620" s="529"/>
      <c r="B1620" s="495"/>
      <c r="C1620" s="519" t="s">
        <v>45</v>
      </c>
      <c r="D1620" s="465">
        <v>-1</v>
      </c>
      <c r="E1620" s="465">
        <v>2.6</v>
      </c>
      <c r="F1620" s="465"/>
      <c r="G1620" s="465">
        <v>1.8</v>
      </c>
      <c r="H1620" s="510">
        <f t="shared" si="72"/>
        <v>-4.6800000000000006</v>
      </c>
      <c r="I1620" s="888"/>
      <c r="J1620" s="635"/>
      <c r="K1620" s="635"/>
      <c r="L1620" s="534"/>
      <c r="M1620" s="437"/>
      <c r="N1620" s="437"/>
      <c r="O1620" s="437"/>
      <c r="P1620" s="437"/>
      <c r="Q1620" s="437"/>
      <c r="R1620" s="437"/>
      <c r="S1620" s="437"/>
    </row>
    <row r="1621" spans="1:19" s="440" customFormat="1" ht="13.5" hidden="1" x14ac:dyDescent="0.3">
      <c r="A1621" s="529"/>
      <c r="B1621" s="495"/>
      <c r="C1621" s="519" t="s">
        <v>45</v>
      </c>
      <c r="D1621" s="465">
        <v>-1</v>
      </c>
      <c r="E1621" s="465">
        <v>0.85</v>
      </c>
      <c r="F1621" s="465"/>
      <c r="G1621" s="465">
        <v>2</v>
      </c>
      <c r="H1621" s="510">
        <f t="shared" si="72"/>
        <v>-1.7</v>
      </c>
      <c r="I1621" s="888"/>
      <c r="J1621" s="635"/>
      <c r="K1621" s="635"/>
      <c r="L1621" s="534"/>
      <c r="M1621" s="437"/>
      <c r="N1621" s="437"/>
      <c r="O1621" s="437"/>
      <c r="P1621" s="437"/>
      <c r="Q1621" s="437"/>
      <c r="R1621" s="437"/>
      <c r="S1621" s="437"/>
    </row>
    <row r="1622" spans="1:19" s="440" customFormat="1" ht="13.5" hidden="1" x14ac:dyDescent="0.3">
      <c r="A1622" s="529"/>
      <c r="B1622" s="495"/>
      <c r="C1622" s="519" t="s">
        <v>45</v>
      </c>
      <c r="D1622" s="465">
        <v>8</v>
      </c>
      <c r="E1622" s="465">
        <v>1.3</v>
      </c>
      <c r="F1622" s="465"/>
      <c r="G1622" s="465">
        <v>2.75</v>
      </c>
      <c r="H1622" s="510">
        <f t="shared" si="72"/>
        <v>28.6</v>
      </c>
      <c r="I1622" s="888"/>
      <c r="J1622" s="635"/>
      <c r="K1622" s="635"/>
      <c r="L1622" s="534"/>
      <c r="M1622" s="437"/>
      <c r="N1622" s="437"/>
      <c r="O1622" s="437"/>
      <c r="P1622" s="437"/>
      <c r="Q1622" s="437"/>
      <c r="R1622" s="437"/>
      <c r="S1622" s="437"/>
    </row>
    <row r="1623" spans="1:19" s="440" customFormat="1" ht="13.5" hidden="1" x14ac:dyDescent="0.3">
      <c r="A1623" s="529"/>
      <c r="B1623" s="495"/>
      <c r="C1623" s="519" t="s">
        <v>45</v>
      </c>
      <c r="D1623" s="465">
        <v>2</v>
      </c>
      <c r="E1623" s="465">
        <v>4.9000000000000004</v>
      </c>
      <c r="F1623" s="465"/>
      <c r="G1623" s="465">
        <v>1</v>
      </c>
      <c r="H1623" s="510">
        <f t="shared" si="72"/>
        <v>9.8000000000000007</v>
      </c>
      <c r="I1623" s="888"/>
      <c r="J1623" s="635"/>
      <c r="K1623" s="635"/>
      <c r="L1623" s="534"/>
      <c r="M1623" s="437"/>
      <c r="N1623" s="437"/>
      <c r="O1623" s="437"/>
      <c r="P1623" s="437"/>
      <c r="Q1623" s="437"/>
      <c r="R1623" s="437"/>
      <c r="S1623" s="437"/>
    </row>
    <row r="1624" spans="1:19" s="440" customFormat="1" ht="13.5" hidden="1" x14ac:dyDescent="0.3">
      <c r="A1624" s="529"/>
      <c r="B1624" s="495"/>
      <c r="C1624" s="519" t="s">
        <v>45</v>
      </c>
      <c r="D1624" s="465">
        <v>1</v>
      </c>
      <c r="E1624" s="465">
        <v>1.97</v>
      </c>
      <c r="F1624" s="465"/>
      <c r="G1624" s="465">
        <v>1</v>
      </c>
      <c r="H1624" s="510">
        <f t="shared" si="72"/>
        <v>1.97</v>
      </c>
      <c r="I1624" s="888"/>
      <c r="J1624" s="635"/>
      <c r="K1624" s="635"/>
      <c r="L1624" s="534"/>
      <c r="M1624" s="437"/>
      <c r="N1624" s="437"/>
      <c r="O1624" s="437"/>
      <c r="P1624" s="437"/>
      <c r="Q1624" s="437"/>
      <c r="R1624" s="437"/>
      <c r="S1624" s="437"/>
    </row>
    <row r="1625" spans="1:19" s="440" customFormat="1" ht="13.5" x14ac:dyDescent="0.3">
      <c r="A1625" s="529"/>
      <c r="B1625" s="491"/>
      <c r="C1625" s="517"/>
      <c r="D1625" s="465"/>
      <c r="E1625" s="465"/>
      <c r="F1625" s="465"/>
      <c r="G1625" s="465"/>
      <c r="H1625" s="510"/>
      <c r="I1625" s="888"/>
      <c r="J1625" s="635"/>
      <c r="K1625" s="635"/>
      <c r="L1625" s="534"/>
      <c r="M1625" s="437"/>
      <c r="N1625" s="437"/>
      <c r="O1625" s="437"/>
      <c r="P1625" s="437"/>
      <c r="Q1625" s="437"/>
      <c r="R1625" s="437"/>
      <c r="S1625" s="437"/>
    </row>
    <row r="1626" spans="1:19" s="440" customFormat="1" ht="67.5" x14ac:dyDescent="0.3">
      <c r="A1626" s="770" t="s">
        <v>3704</v>
      </c>
      <c r="B1626" s="491" t="s">
        <v>334</v>
      </c>
      <c r="C1626" s="517" t="s">
        <v>45</v>
      </c>
      <c r="D1626" s="465"/>
      <c r="E1626" s="465"/>
      <c r="F1626" s="465"/>
      <c r="G1626" s="465"/>
      <c r="H1626" s="510"/>
      <c r="I1626" s="888">
        <f>SUM(H1627)</f>
        <v>18.425000000000001</v>
      </c>
      <c r="J1626" s="635"/>
      <c r="K1626" s="635"/>
      <c r="L1626" s="534"/>
      <c r="M1626" s="437"/>
      <c r="N1626" s="437"/>
      <c r="O1626" s="437"/>
      <c r="P1626" s="437"/>
      <c r="Q1626" s="437"/>
      <c r="R1626" s="437"/>
      <c r="S1626" s="437"/>
    </row>
    <row r="1627" spans="1:19" s="440" customFormat="1" ht="13.5" hidden="1" x14ac:dyDescent="0.3">
      <c r="A1627" s="511"/>
      <c r="B1627" s="491"/>
      <c r="C1627" s="517" t="s">
        <v>45</v>
      </c>
      <c r="D1627" s="465">
        <v>1</v>
      </c>
      <c r="E1627" s="465">
        <v>6.7</v>
      </c>
      <c r="F1627" s="465"/>
      <c r="G1627" s="465">
        <v>2.75</v>
      </c>
      <c r="H1627" s="510">
        <f>G1627*E1627*D1627</f>
        <v>18.425000000000001</v>
      </c>
      <c r="I1627" s="888"/>
      <c r="J1627" s="635"/>
      <c r="K1627" s="635">
        <f>J1627*I1627</f>
        <v>0</v>
      </c>
      <c r="L1627" s="534"/>
      <c r="M1627" s="437"/>
      <c r="N1627" s="437"/>
      <c r="O1627" s="437"/>
      <c r="P1627" s="437"/>
      <c r="Q1627" s="437"/>
      <c r="R1627" s="437"/>
      <c r="S1627" s="437"/>
    </row>
    <row r="1628" spans="1:19" s="440" customFormat="1" ht="13.5" x14ac:dyDescent="0.3">
      <c r="A1628" s="529"/>
      <c r="B1628" s="491"/>
      <c r="C1628" s="517"/>
      <c r="D1628" s="465"/>
      <c r="E1628" s="465"/>
      <c r="F1628" s="465"/>
      <c r="G1628" s="465"/>
      <c r="H1628" s="510"/>
      <c r="I1628" s="888"/>
      <c r="J1628" s="635"/>
      <c r="K1628" s="635"/>
      <c r="L1628" s="534"/>
      <c r="M1628" s="437"/>
      <c r="N1628" s="437"/>
      <c r="O1628" s="437"/>
      <c r="P1628" s="437"/>
      <c r="Q1628" s="437"/>
      <c r="R1628" s="437"/>
      <c r="S1628" s="437"/>
    </row>
    <row r="1629" spans="1:19" s="440" customFormat="1" ht="13.5" x14ac:dyDescent="0.3">
      <c r="A1629" s="529" t="s">
        <v>1112</v>
      </c>
      <c r="B1629" s="491" t="s">
        <v>141</v>
      </c>
      <c r="C1629" s="517"/>
      <c r="D1629" s="465"/>
      <c r="E1629" s="465"/>
      <c r="F1629" s="465"/>
      <c r="G1629" s="465"/>
      <c r="H1629" s="510"/>
      <c r="I1629" s="888"/>
      <c r="J1629" s="635"/>
      <c r="K1629" s="635"/>
      <c r="L1629" s="534"/>
      <c r="M1629" s="437"/>
      <c r="N1629" s="437"/>
      <c r="O1629" s="437"/>
      <c r="P1629" s="437"/>
      <c r="Q1629" s="437"/>
      <c r="R1629" s="437"/>
      <c r="S1629" s="437"/>
    </row>
    <row r="1630" spans="1:19" s="440" customFormat="1" ht="105" customHeight="1" x14ac:dyDescent="0.3">
      <c r="A1630" s="502" t="s">
        <v>1113</v>
      </c>
      <c r="B1630" s="491" t="s">
        <v>3751</v>
      </c>
      <c r="C1630" s="517" t="s">
        <v>45</v>
      </c>
      <c r="D1630" s="465"/>
      <c r="E1630" s="465"/>
      <c r="F1630" s="465"/>
      <c r="G1630" s="465"/>
      <c r="H1630" s="510"/>
      <c r="I1630" s="888">
        <f>SUM(H1631:H1646)</f>
        <v>718.71999999999991</v>
      </c>
      <c r="J1630" s="635"/>
      <c r="K1630" s="635"/>
      <c r="L1630" s="534"/>
      <c r="M1630" s="437"/>
      <c r="N1630" s="437"/>
      <c r="O1630" s="437"/>
      <c r="P1630" s="437"/>
      <c r="Q1630" s="437"/>
      <c r="R1630" s="437"/>
      <c r="S1630" s="437"/>
    </row>
    <row r="1631" spans="1:19" s="440" customFormat="1" ht="13.5" hidden="1" x14ac:dyDescent="0.3">
      <c r="A1631" s="529"/>
      <c r="B1631" s="491"/>
      <c r="C1631" s="519" t="s">
        <v>45</v>
      </c>
      <c r="D1631" s="465">
        <v>1</v>
      </c>
      <c r="E1631" s="465">
        <v>34.46</v>
      </c>
      <c r="F1631" s="465"/>
      <c r="G1631" s="465"/>
      <c r="H1631" s="510">
        <f>E1631*D1631</f>
        <v>34.46</v>
      </c>
      <c r="I1631" s="888"/>
      <c r="J1631" s="635"/>
      <c r="K1631" s="635"/>
      <c r="L1631" s="534"/>
      <c r="M1631" s="437"/>
      <c r="N1631" s="437"/>
      <c r="O1631" s="437"/>
      <c r="P1631" s="437"/>
      <c r="Q1631" s="437"/>
      <c r="R1631" s="437"/>
      <c r="S1631" s="437"/>
    </row>
    <row r="1632" spans="1:19" s="440" customFormat="1" ht="13.5" hidden="1" x14ac:dyDescent="0.3">
      <c r="A1632" s="529"/>
      <c r="B1632" s="491"/>
      <c r="C1632" s="519" t="s">
        <v>45</v>
      </c>
      <c r="D1632" s="465">
        <v>1</v>
      </c>
      <c r="E1632" s="465">
        <v>7.23</v>
      </c>
      <c r="F1632" s="465"/>
      <c r="G1632" s="465"/>
      <c r="H1632" s="510">
        <f t="shared" ref="H1632:H1646" si="73">E1632*D1632</f>
        <v>7.23</v>
      </c>
      <c r="I1632" s="888"/>
      <c r="J1632" s="635"/>
      <c r="K1632" s="635"/>
      <c r="L1632" s="534"/>
      <c r="M1632" s="437"/>
      <c r="N1632" s="437"/>
      <c r="O1632" s="437"/>
      <c r="P1632" s="437"/>
      <c r="Q1632" s="437"/>
      <c r="R1632" s="437"/>
      <c r="S1632" s="437"/>
    </row>
    <row r="1633" spans="1:19" s="440" customFormat="1" ht="13.5" hidden="1" x14ac:dyDescent="0.3">
      <c r="A1633" s="529"/>
      <c r="B1633" s="491"/>
      <c r="C1633" s="519" t="s">
        <v>45</v>
      </c>
      <c r="D1633" s="465">
        <v>1</v>
      </c>
      <c r="E1633" s="465">
        <v>13.94</v>
      </c>
      <c r="F1633" s="465"/>
      <c r="G1633" s="465"/>
      <c r="H1633" s="510">
        <f t="shared" si="73"/>
        <v>13.94</v>
      </c>
      <c r="I1633" s="888"/>
      <c r="J1633" s="635"/>
      <c r="K1633" s="635"/>
      <c r="L1633" s="534"/>
      <c r="M1633" s="437"/>
      <c r="N1633" s="437"/>
      <c r="O1633" s="437"/>
      <c r="P1633" s="437"/>
      <c r="Q1633" s="437"/>
      <c r="R1633" s="437"/>
      <c r="S1633" s="437"/>
    </row>
    <row r="1634" spans="1:19" s="440" customFormat="1" ht="13.5" hidden="1" x14ac:dyDescent="0.3">
      <c r="A1634" s="529"/>
      <c r="B1634" s="491"/>
      <c r="C1634" s="519" t="s">
        <v>45</v>
      </c>
      <c r="D1634" s="465">
        <v>1</v>
      </c>
      <c r="E1634" s="465">
        <v>148.75</v>
      </c>
      <c r="F1634" s="465"/>
      <c r="G1634" s="465"/>
      <c r="H1634" s="510">
        <f t="shared" si="73"/>
        <v>148.75</v>
      </c>
      <c r="I1634" s="888"/>
      <c r="J1634" s="635"/>
      <c r="K1634" s="635"/>
      <c r="L1634" s="534"/>
      <c r="M1634" s="437"/>
      <c r="N1634" s="437"/>
      <c r="O1634" s="437"/>
      <c r="P1634" s="437"/>
      <c r="Q1634" s="437"/>
      <c r="R1634" s="437"/>
      <c r="S1634" s="437"/>
    </row>
    <row r="1635" spans="1:19" s="440" customFormat="1" ht="13.5" hidden="1" x14ac:dyDescent="0.3">
      <c r="A1635" s="529"/>
      <c r="B1635" s="491"/>
      <c r="C1635" s="519" t="s">
        <v>45</v>
      </c>
      <c r="D1635" s="465">
        <v>1</v>
      </c>
      <c r="E1635" s="465">
        <v>30.23</v>
      </c>
      <c r="F1635" s="465"/>
      <c r="G1635" s="465"/>
      <c r="H1635" s="510">
        <f t="shared" si="73"/>
        <v>30.23</v>
      </c>
      <c r="I1635" s="888"/>
      <c r="J1635" s="635"/>
      <c r="K1635" s="635"/>
      <c r="L1635" s="534"/>
      <c r="M1635" s="437"/>
      <c r="N1635" s="437"/>
      <c r="O1635" s="437"/>
      <c r="P1635" s="437"/>
      <c r="Q1635" s="437"/>
      <c r="R1635" s="437"/>
      <c r="S1635" s="437"/>
    </row>
    <row r="1636" spans="1:19" s="440" customFormat="1" ht="13.5" hidden="1" x14ac:dyDescent="0.3">
      <c r="A1636" s="529"/>
      <c r="B1636" s="491"/>
      <c r="C1636" s="519" t="s">
        <v>45</v>
      </c>
      <c r="D1636" s="465">
        <v>1</v>
      </c>
      <c r="E1636" s="465">
        <v>58.91</v>
      </c>
      <c r="F1636" s="465"/>
      <c r="G1636" s="465"/>
      <c r="H1636" s="510">
        <f t="shared" si="73"/>
        <v>58.91</v>
      </c>
      <c r="I1636" s="888"/>
      <c r="J1636" s="635"/>
      <c r="K1636" s="635"/>
      <c r="L1636" s="534"/>
      <c r="M1636" s="437"/>
      <c r="N1636" s="437"/>
      <c r="O1636" s="437"/>
      <c r="P1636" s="437"/>
      <c r="Q1636" s="437"/>
      <c r="R1636" s="437"/>
      <c r="S1636" s="437"/>
    </row>
    <row r="1637" spans="1:19" s="440" customFormat="1" ht="13.5" hidden="1" x14ac:dyDescent="0.3">
      <c r="A1637" s="529"/>
      <c r="B1637" s="491"/>
      <c r="C1637" s="519" t="s">
        <v>45</v>
      </c>
      <c r="D1637" s="465">
        <v>1</v>
      </c>
      <c r="E1637" s="465">
        <v>44.33</v>
      </c>
      <c r="F1637" s="465"/>
      <c r="G1637" s="465"/>
      <c r="H1637" s="510">
        <f t="shared" si="73"/>
        <v>44.33</v>
      </c>
      <c r="I1637" s="888"/>
      <c r="J1637" s="635"/>
      <c r="K1637" s="635"/>
      <c r="L1637" s="534"/>
      <c r="M1637" s="437"/>
      <c r="N1637" s="437"/>
      <c r="O1637" s="437"/>
      <c r="P1637" s="437"/>
      <c r="Q1637" s="437"/>
      <c r="R1637" s="437"/>
      <c r="S1637" s="437"/>
    </row>
    <row r="1638" spans="1:19" s="440" customFormat="1" ht="13.5" hidden="1" x14ac:dyDescent="0.3">
      <c r="A1638" s="529"/>
      <c r="B1638" s="491"/>
      <c r="C1638" s="519" t="s">
        <v>45</v>
      </c>
      <c r="D1638" s="465">
        <v>1</v>
      </c>
      <c r="E1638" s="465">
        <v>44.94</v>
      </c>
      <c r="F1638" s="465"/>
      <c r="G1638" s="465"/>
      <c r="H1638" s="510">
        <f t="shared" si="73"/>
        <v>44.94</v>
      </c>
      <c r="I1638" s="888"/>
      <c r="J1638" s="635"/>
      <c r="K1638" s="635"/>
      <c r="L1638" s="534"/>
      <c r="M1638" s="437"/>
      <c r="N1638" s="437"/>
      <c r="O1638" s="437"/>
      <c r="P1638" s="437"/>
      <c r="Q1638" s="437"/>
      <c r="R1638" s="437"/>
      <c r="S1638" s="437"/>
    </row>
    <row r="1639" spans="1:19" s="440" customFormat="1" ht="13.5" hidden="1" x14ac:dyDescent="0.3">
      <c r="A1639" s="529"/>
      <c r="B1639" s="491"/>
      <c r="C1639" s="519" t="s">
        <v>45</v>
      </c>
      <c r="D1639" s="465">
        <v>1</v>
      </c>
      <c r="E1639" s="465">
        <v>33.619999999999997</v>
      </c>
      <c r="F1639" s="465"/>
      <c r="G1639" s="465"/>
      <c r="H1639" s="510">
        <f t="shared" si="73"/>
        <v>33.619999999999997</v>
      </c>
      <c r="I1639" s="888"/>
      <c r="J1639" s="635"/>
      <c r="K1639" s="635"/>
      <c r="L1639" s="534"/>
      <c r="M1639" s="437"/>
      <c r="N1639" s="437"/>
      <c r="O1639" s="437"/>
      <c r="P1639" s="437"/>
      <c r="Q1639" s="437"/>
      <c r="R1639" s="437"/>
      <c r="S1639" s="437"/>
    </row>
    <row r="1640" spans="1:19" s="440" customFormat="1" ht="13.5" hidden="1" x14ac:dyDescent="0.3">
      <c r="A1640" s="529"/>
      <c r="B1640" s="491"/>
      <c r="C1640" s="519" t="s">
        <v>45</v>
      </c>
      <c r="D1640" s="465">
        <v>1</v>
      </c>
      <c r="E1640" s="465">
        <v>49.21</v>
      </c>
      <c r="F1640" s="465"/>
      <c r="G1640" s="465"/>
      <c r="H1640" s="510">
        <f t="shared" si="73"/>
        <v>49.21</v>
      </c>
      <c r="I1640" s="888"/>
      <c r="J1640" s="635"/>
      <c r="K1640" s="635"/>
      <c r="L1640" s="534"/>
      <c r="M1640" s="437"/>
      <c r="N1640" s="437"/>
      <c r="O1640" s="437"/>
      <c r="P1640" s="437"/>
      <c r="Q1640" s="437"/>
      <c r="R1640" s="437"/>
      <c r="S1640" s="437"/>
    </row>
    <row r="1641" spans="1:19" s="440" customFormat="1" ht="13.5" hidden="1" x14ac:dyDescent="0.3">
      <c r="A1641" s="529"/>
      <c r="B1641" s="491"/>
      <c r="C1641" s="519" t="s">
        <v>45</v>
      </c>
      <c r="D1641" s="465">
        <v>1</v>
      </c>
      <c r="E1641" s="465">
        <v>50.95</v>
      </c>
      <c r="F1641" s="465"/>
      <c r="G1641" s="465"/>
      <c r="H1641" s="510">
        <f t="shared" si="73"/>
        <v>50.95</v>
      </c>
      <c r="I1641" s="888"/>
      <c r="J1641" s="635"/>
      <c r="K1641" s="635"/>
      <c r="L1641" s="534"/>
      <c r="M1641" s="437"/>
      <c r="N1641" s="437"/>
      <c r="O1641" s="437"/>
      <c r="P1641" s="437"/>
      <c r="Q1641" s="437"/>
      <c r="R1641" s="437"/>
      <c r="S1641" s="437"/>
    </row>
    <row r="1642" spans="1:19" s="440" customFormat="1" ht="13.5" hidden="1" x14ac:dyDescent="0.3">
      <c r="A1642" s="529"/>
      <c r="B1642" s="491"/>
      <c r="C1642" s="519" t="s">
        <v>45</v>
      </c>
      <c r="D1642" s="465">
        <v>1</v>
      </c>
      <c r="E1642" s="465">
        <v>49.21</v>
      </c>
      <c r="F1642" s="465"/>
      <c r="G1642" s="465"/>
      <c r="H1642" s="510">
        <f t="shared" si="73"/>
        <v>49.21</v>
      </c>
      <c r="I1642" s="888"/>
      <c r="J1642" s="635"/>
      <c r="K1642" s="635"/>
      <c r="L1642" s="534"/>
      <c r="M1642" s="437"/>
      <c r="N1642" s="437"/>
      <c r="O1642" s="437"/>
      <c r="P1642" s="437"/>
      <c r="Q1642" s="437"/>
      <c r="R1642" s="437"/>
      <c r="S1642" s="437"/>
    </row>
    <row r="1643" spans="1:19" s="440" customFormat="1" ht="13.5" hidden="1" x14ac:dyDescent="0.3">
      <c r="A1643" s="529"/>
      <c r="B1643" s="491"/>
      <c r="C1643" s="519" t="s">
        <v>45</v>
      </c>
      <c r="D1643" s="465">
        <v>1</v>
      </c>
      <c r="E1643" s="465">
        <v>107.49</v>
      </c>
      <c r="F1643" s="465"/>
      <c r="G1643" s="465"/>
      <c r="H1643" s="510">
        <f t="shared" si="73"/>
        <v>107.49</v>
      </c>
      <c r="I1643" s="888"/>
      <c r="J1643" s="635"/>
      <c r="K1643" s="635"/>
      <c r="L1643" s="534"/>
      <c r="M1643" s="437"/>
      <c r="N1643" s="437"/>
      <c r="O1643" s="437"/>
      <c r="P1643" s="437"/>
      <c r="Q1643" s="437"/>
      <c r="R1643" s="437"/>
      <c r="S1643" s="437"/>
    </row>
    <row r="1644" spans="1:19" s="440" customFormat="1" ht="13.5" hidden="1" x14ac:dyDescent="0.3">
      <c r="A1644" s="529"/>
      <c r="B1644" s="491"/>
      <c r="C1644" s="519" t="s">
        <v>45</v>
      </c>
      <c r="D1644" s="465">
        <v>1</v>
      </c>
      <c r="E1644" s="465">
        <v>46.41</v>
      </c>
      <c r="F1644" s="465"/>
      <c r="G1644" s="465"/>
      <c r="H1644" s="510">
        <f t="shared" si="73"/>
        <v>46.41</v>
      </c>
      <c r="I1644" s="888"/>
      <c r="J1644" s="635"/>
      <c r="K1644" s="635"/>
      <c r="L1644" s="534"/>
      <c r="M1644" s="437"/>
      <c r="N1644" s="437"/>
      <c r="O1644" s="437"/>
      <c r="P1644" s="437"/>
      <c r="Q1644" s="437"/>
      <c r="R1644" s="437"/>
      <c r="S1644" s="437"/>
    </row>
    <row r="1645" spans="1:19" s="440" customFormat="1" ht="13.5" hidden="1" x14ac:dyDescent="0.3">
      <c r="A1645" s="529"/>
      <c r="B1645" s="491"/>
      <c r="C1645" s="519" t="s">
        <v>45</v>
      </c>
      <c r="D1645" s="465">
        <v>1</v>
      </c>
      <c r="E1645" s="465">
        <v>44.94</v>
      </c>
      <c r="F1645" s="465"/>
      <c r="G1645" s="465"/>
      <c r="H1645" s="510">
        <f t="shared" si="73"/>
        <v>44.94</v>
      </c>
      <c r="I1645" s="888"/>
      <c r="J1645" s="635"/>
      <c r="K1645" s="635"/>
      <c r="L1645" s="534"/>
      <c r="M1645" s="437"/>
      <c r="N1645" s="437"/>
      <c r="O1645" s="437"/>
      <c r="P1645" s="437"/>
      <c r="Q1645" s="437"/>
      <c r="R1645" s="437"/>
      <c r="S1645" s="437"/>
    </row>
    <row r="1646" spans="1:19" s="440" customFormat="1" ht="13.5" hidden="1" x14ac:dyDescent="0.3">
      <c r="A1646" s="529"/>
      <c r="B1646" s="491"/>
      <c r="C1646" s="519" t="s">
        <v>45</v>
      </c>
      <c r="D1646" s="465">
        <v>-1</v>
      </c>
      <c r="E1646" s="465">
        <v>45.9</v>
      </c>
      <c r="F1646" s="465"/>
      <c r="G1646" s="465"/>
      <c r="H1646" s="510">
        <f t="shared" si="73"/>
        <v>-45.9</v>
      </c>
      <c r="I1646" s="888"/>
      <c r="J1646" s="635"/>
      <c r="K1646" s="635"/>
      <c r="L1646" s="534"/>
      <c r="M1646" s="437"/>
      <c r="N1646" s="437"/>
      <c r="O1646" s="437"/>
      <c r="P1646" s="437"/>
      <c r="Q1646" s="437"/>
      <c r="R1646" s="437"/>
      <c r="S1646" s="437"/>
    </row>
    <row r="1647" spans="1:19" s="440" customFormat="1" ht="13.5" x14ac:dyDescent="0.3">
      <c r="A1647" s="529"/>
      <c r="B1647" s="491"/>
      <c r="C1647" s="519"/>
      <c r="D1647" s="465"/>
      <c r="E1647" s="465"/>
      <c r="F1647" s="465"/>
      <c r="G1647" s="465"/>
      <c r="H1647" s="510"/>
      <c r="I1647" s="888"/>
      <c r="J1647" s="635"/>
      <c r="K1647" s="635"/>
      <c r="L1647" s="534"/>
      <c r="M1647" s="437"/>
      <c r="N1647" s="437"/>
      <c r="O1647" s="437"/>
      <c r="P1647" s="437"/>
      <c r="Q1647" s="437"/>
      <c r="R1647" s="437"/>
      <c r="S1647" s="437"/>
    </row>
    <row r="1648" spans="1:19" s="440" customFormat="1" ht="81" x14ac:dyDescent="0.3">
      <c r="A1648" s="502" t="s">
        <v>1114</v>
      </c>
      <c r="B1648" s="491" t="s">
        <v>3752</v>
      </c>
      <c r="C1648" s="519" t="s">
        <v>45</v>
      </c>
      <c r="D1648" s="465"/>
      <c r="E1648" s="465"/>
      <c r="F1648" s="465"/>
      <c r="G1648" s="465"/>
      <c r="H1648" s="510"/>
      <c r="I1648" s="888">
        <f>SUM(H1649:H1661)</f>
        <v>114.78999999999999</v>
      </c>
      <c r="J1648" s="635"/>
      <c r="K1648" s="371"/>
      <c r="L1648" s="362"/>
      <c r="M1648" s="437"/>
      <c r="N1648" s="437"/>
      <c r="O1648" s="437"/>
      <c r="P1648" s="437"/>
      <c r="Q1648" s="437"/>
      <c r="R1648" s="437"/>
      <c r="S1648" s="437"/>
    </row>
    <row r="1649" spans="1:19" s="440" customFormat="1" ht="13.5" hidden="1" x14ac:dyDescent="0.3">
      <c r="A1649" s="529"/>
      <c r="B1649" s="495"/>
      <c r="C1649" s="519" t="s">
        <v>45</v>
      </c>
      <c r="D1649" s="465">
        <v>1</v>
      </c>
      <c r="E1649" s="465">
        <v>5.98</v>
      </c>
      <c r="F1649" s="465"/>
      <c r="G1649" s="465"/>
      <c r="H1649" s="510">
        <f>E1649*D1649</f>
        <v>5.98</v>
      </c>
      <c r="I1649" s="888"/>
      <c r="J1649" s="635"/>
      <c r="K1649" s="635"/>
      <c r="L1649" s="534"/>
      <c r="M1649" s="437"/>
      <c r="N1649" s="437"/>
      <c r="O1649" s="437"/>
      <c r="P1649" s="437"/>
      <c r="Q1649" s="437"/>
      <c r="R1649" s="437"/>
      <c r="S1649" s="437"/>
    </row>
    <row r="1650" spans="1:19" s="440" customFormat="1" ht="13.5" hidden="1" x14ac:dyDescent="0.3">
      <c r="A1650" s="529"/>
      <c r="B1650" s="495"/>
      <c r="C1650" s="519" t="s">
        <v>45</v>
      </c>
      <c r="D1650" s="465">
        <v>1</v>
      </c>
      <c r="E1650" s="465">
        <v>1.87</v>
      </c>
      <c r="F1650" s="465"/>
      <c r="G1650" s="465"/>
      <c r="H1650" s="510">
        <f t="shared" ref="H1650:H1660" si="74">E1650*D1650</f>
        <v>1.87</v>
      </c>
      <c r="I1650" s="888"/>
      <c r="J1650" s="635"/>
      <c r="K1650" s="635"/>
      <c r="L1650" s="534"/>
      <c r="M1650" s="437"/>
      <c r="N1650" s="437"/>
      <c r="O1650" s="437"/>
      <c r="P1650" s="437"/>
      <c r="Q1650" s="437"/>
      <c r="R1650" s="437"/>
      <c r="S1650" s="437"/>
    </row>
    <row r="1651" spans="1:19" s="440" customFormat="1" ht="13.5" hidden="1" x14ac:dyDescent="0.3">
      <c r="A1651" s="529"/>
      <c r="B1651" s="495"/>
      <c r="C1651" s="519" t="s">
        <v>45</v>
      </c>
      <c r="D1651" s="465">
        <v>1</v>
      </c>
      <c r="E1651" s="465">
        <v>2.76</v>
      </c>
      <c r="F1651" s="465"/>
      <c r="G1651" s="465"/>
      <c r="H1651" s="510">
        <f t="shared" si="74"/>
        <v>2.76</v>
      </c>
      <c r="I1651" s="888"/>
      <c r="J1651" s="635"/>
      <c r="K1651" s="635"/>
      <c r="L1651" s="534"/>
      <c r="M1651" s="437"/>
      <c r="N1651" s="437"/>
      <c r="O1651" s="437"/>
      <c r="P1651" s="437"/>
      <c r="Q1651" s="437"/>
      <c r="R1651" s="437"/>
      <c r="S1651" s="437"/>
    </row>
    <row r="1652" spans="1:19" s="440" customFormat="1" ht="13.5" hidden="1" x14ac:dyDescent="0.3">
      <c r="A1652" s="529"/>
      <c r="B1652" s="495"/>
      <c r="C1652" s="519" t="s">
        <v>45</v>
      </c>
      <c r="D1652" s="465">
        <v>1</v>
      </c>
      <c r="E1652" s="465">
        <v>1.43</v>
      </c>
      <c r="F1652" s="465"/>
      <c r="G1652" s="465"/>
      <c r="H1652" s="510">
        <f t="shared" si="74"/>
        <v>1.43</v>
      </c>
      <c r="I1652" s="888"/>
      <c r="J1652" s="635"/>
      <c r="K1652" s="635"/>
      <c r="L1652" s="534"/>
      <c r="M1652" s="437"/>
      <c r="N1652" s="437"/>
      <c r="O1652" s="437"/>
      <c r="P1652" s="437"/>
      <c r="Q1652" s="437"/>
      <c r="R1652" s="437"/>
      <c r="S1652" s="437"/>
    </row>
    <row r="1653" spans="1:19" s="440" customFormat="1" ht="13.5" hidden="1" x14ac:dyDescent="0.3">
      <c r="A1653" s="529"/>
      <c r="B1653" s="495"/>
      <c r="C1653" s="519" t="s">
        <v>45</v>
      </c>
      <c r="D1653" s="465">
        <v>1</v>
      </c>
      <c r="E1653" s="465">
        <v>1.43</v>
      </c>
      <c r="F1653" s="465"/>
      <c r="G1653" s="465"/>
      <c r="H1653" s="510">
        <f t="shared" si="74"/>
        <v>1.43</v>
      </c>
      <c r="I1653" s="888"/>
      <c r="J1653" s="635"/>
      <c r="K1653" s="635"/>
      <c r="L1653" s="534"/>
      <c r="M1653" s="437"/>
      <c r="N1653" s="437"/>
      <c r="O1653" s="437"/>
      <c r="P1653" s="437"/>
      <c r="Q1653" s="437"/>
      <c r="R1653" s="437"/>
      <c r="S1653" s="437"/>
    </row>
    <row r="1654" spans="1:19" s="440" customFormat="1" ht="13.5" hidden="1" x14ac:dyDescent="0.3">
      <c r="A1654" s="529"/>
      <c r="B1654" s="495"/>
      <c r="C1654" s="519" t="s">
        <v>45</v>
      </c>
      <c r="D1654" s="465">
        <v>1</v>
      </c>
      <c r="E1654" s="465">
        <v>2.76</v>
      </c>
      <c r="F1654" s="465"/>
      <c r="G1654" s="465"/>
      <c r="H1654" s="510">
        <f t="shared" si="74"/>
        <v>2.76</v>
      </c>
      <c r="I1654" s="888"/>
      <c r="J1654" s="635"/>
      <c r="K1654" s="635"/>
      <c r="L1654" s="534"/>
      <c r="M1654" s="437"/>
      <c r="N1654" s="437"/>
      <c r="O1654" s="437"/>
      <c r="P1654" s="437"/>
      <c r="Q1654" s="437"/>
      <c r="R1654" s="437"/>
      <c r="S1654" s="437"/>
    </row>
    <row r="1655" spans="1:19" s="440" customFormat="1" ht="13.5" hidden="1" x14ac:dyDescent="0.3">
      <c r="A1655" s="529"/>
      <c r="B1655" s="495"/>
      <c r="C1655" s="519" t="s">
        <v>45</v>
      </c>
      <c r="D1655" s="465">
        <v>1</v>
      </c>
      <c r="E1655" s="465">
        <v>5.99</v>
      </c>
      <c r="F1655" s="465"/>
      <c r="G1655" s="465"/>
      <c r="H1655" s="510">
        <f t="shared" si="74"/>
        <v>5.99</v>
      </c>
      <c r="I1655" s="888"/>
      <c r="J1655" s="635"/>
      <c r="K1655" s="635"/>
      <c r="L1655" s="534"/>
      <c r="M1655" s="437"/>
      <c r="N1655" s="437"/>
      <c r="O1655" s="437"/>
      <c r="P1655" s="437"/>
      <c r="Q1655" s="437"/>
      <c r="R1655" s="437"/>
      <c r="S1655" s="437"/>
    </row>
    <row r="1656" spans="1:19" s="440" customFormat="1" ht="13.5" hidden="1" x14ac:dyDescent="0.3">
      <c r="A1656" s="529"/>
      <c r="B1656" s="495"/>
      <c r="C1656" s="519" t="s">
        <v>45</v>
      </c>
      <c r="D1656" s="465">
        <v>1</v>
      </c>
      <c r="E1656" s="465">
        <v>2.66</v>
      </c>
      <c r="F1656" s="465"/>
      <c r="G1656" s="465"/>
      <c r="H1656" s="510">
        <f t="shared" si="74"/>
        <v>2.66</v>
      </c>
      <c r="I1656" s="888"/>
      <c r="J1656" s="635"/>
      <c r="K1656" s="635"/>
      <c r="L1656" s="534"/>
      <c r="M1656" s="437"/>
      <c r="N1656" s="437"/>
      <c r="O1656" s="437"/>
      <c r="P1656" s="437"/>
      <c r="Q1656" s="437"/>
      <c r="R1656" s="437"/>
      <c r="S1656" s="437"/>
    </row>
    <row r="1657" spans="1:19" s="440" customFormat="1" ht="13.5" hidden="1" x14ac:dyDescent="0.3">
      <c r="A1657" s="529"/>
      <c r="B1657" s="495"/>
      <c r="C1657" s="519" t="s">
        <v>45</v>
      </c>
      <c r="D1657" s="465">
        <v>1</v>
      </c>
      <c r="E1657" s="465">
        <v>10.64</v>
      </c>
      <c r="F1657" s="465"/>
      <c r="G1657" s="465"/>
      <c r="H1657" s="510">
        <f t="shared" si="74"/>
        <v>10.64</v>
      </c>
      <c r="I1657" s="888"/>
      <c r="J1657" s="635"/>
      <c r="K1657" s="635"/>
      <c r="L1657" s="534"/>
      <c r="M1657" s="437"/>
      <c r="N1657" s="437"/>
      <c r="O1657" s="437"/>
      <c r="P1657" s="437"/>
      <c r="Q1657" s="437"/>
      <c r="R1657" s="437"/>
      <c r="S1657" s="437"/>
    </row>
    <row r="1658" spans="1:19" s="440" customFormat="1" ht="13.5" hidden="1" x14ac:dyDescent="0.3">
      <c r="A1658" s="529"/>
      <c r="B1658" s="495"/>
      <c r="C1658" s="519" t="s">
        <v>45</v>
      </c>
      <c r="D1658" s="465">
        <v>1</v>
      </c>
      <c r="E1658" s="465">
        <v>2.72</v>
      </c>
      <c r="F1658" s="465"/>
      <c r="G1658" s="465"/>
      <c r="H1658" s="510">
        <f t="shared" si="74"/>
        <v>2.72</v>
      </c>
      <c r="I1658" s="888"/>
      <c r="J1658" s="635"/>
      <c r="K1658" s="635"/>
      <c r="L1658" s="534"/>
      <c r="M1658" s="437"/>
      <c r="N1658" s="437"/>
      <c r="O1658" s="437"/>
      <c r="P1658" s="437"/>
      <c r="Q1658" s="437"/>
      <c r="R1658" s="437"/>
      <c r="S1658" s="437"/>
    </row>
    <row r="1659" spans="1:19" s="440" customFormat="1" ht="13.5" hidden="1" x14ac:dyDescent="0.3">
      <c r="A1659" s="529"/>
      <c r="B1659" s="495"/>
      <c r="C1659" s="519" t="s">
        <v>45</v>
      </c>
      <c r="D1659" s="465">
        <v>1</v>
      </c>
      <c r="E1659" s="465">
        <v>15.43</v>
      </c>
      <c r="F1659" s="465"/>
      <c r="G1659" s="465"/>
      <c r="H1659" s="510">
        <f t="shared" si="74"/>
        <v>15.43</v>
      </c>
      <c r="I1659" s="888"/>
      <c r="J1659" s="635"/>
      <c r="K1659" s="635"/>
      <c r="L1659" s="534"/>
      <c r="M1659" s="437"/>
      <c r="N1659" s="437"/>
      <c r="O1659" s="437"/>
      <c r="P1659" s="437"/>
      <c r="Q1659" s="437"/>
      <c r="R1659" s="437"/>
      <c r="S1659" s="437"/>
    </row>
    <row r="1660" spans="1:19" s="440" customFormat="1" ht="13.5" hidden="1" x14ac:dyDescent="0.3">
      <c r="A1660" s="529"/>
      <c r="B1660" s="495"/>
      <c r="C1660" s="519" t="s">
        <v>45</v>
      </c>
      <c r="D1660" s="465">
        <v>1</v>
      </c>
      <c r="E1660" s="465">
        <v>15.22</v>
      </c>
      <c r="F1660" s="465"/>
      <c r="G1660" s="465"/>
      <c r="H1660" s="510">
        <f t="shared" si="74"/>
        <v>15.22</v>
      </c>
      <c r="I1660" s="888"/>
      <c r="J1660" s="635"/>
      <c r="K1660" s="635"/>
      <c r="L1660" s="534"/>
      <c r="M1660" s="437"/>
      <c r="N1660" s="437"/>
      <c r="O1660" s="437"/>
      <c r="P1660" s="437"/>
      <c r="Q1660" s="437"/>
      <c r="R1660" s="437"/>
      <c r="S1660" s="437"/>
    </row>
    <row r="1661" spans="1:19" s="440" customFormat="1" ht="13.5" hidden="1" x14ac:dyDescent="0.3">
      <c r="A1661" s="529"/>
      <c r="B1661" s="495"/>
      <c r="C1661" s="519" t="s">
        <v>45</v>
      </c>
      <c r="D1661" s="465">
        <v>1</v>
      </c>
      <c r="E1661" s="465">
        <v>45.9</v>
      </c>
      <c r="F1661" s="465"/>
      <c r="G1661" s="465"/>
      <c r="H1661" s="510">
        <f>E1661*D1661</f>
        <v>45.9</v>
      </c>
      <c r="I1661" s="888"/>
      <c r="J1661" s="635"/>
      <c r="K1661" s="635"/>
      <c r="L1661" s="534"/>
      <c r="M1661" s="437"/>
      <c r="N1661" s="437"/>
      <c r="O1661" s="437"/>
      <c r="P1661" s="437"/>
      <c r="Q1661" s="437"/>
      <c r="R1661" s="437"/>
      <c r="S1661" s="437"/>
    </row>
    <row r="1662" spans="1:19" s="440" customFormat="1" ht="13.5" x14ac:dyDescent="0.3">
      <c r="A1662" s="502"/>
      <c r="B1662" s="495"/>
      <c r="C1662" s="424"/>
      <c r="D1662" s="424"/>
      <c r="E1662" s="424"/>
      <c r="H1662" s="689"/>
      <c r="I1662" s="888"/>
      <c r="J1662" s="635"/>
      <c r="K1662" s="635"/>
      <c r="L1662" s="548"/>
      <c r="M1662" s="437"/>
      <c r="N1662" s="437"/>
      <c r="O1662" s="437"/>
      <c r="P1662" s="437"/>
      <c r="Q1662" s="437"/>
      <c r="R1662" s="437"/>
      <c r="S1662" s="437"/>
    </row>
    <row r="1663" spans="1:19" s="440" customFormat="1" ht="13.5" x14ac:dyDescent="0.3">
      <c r="A1663" s="529"/>
      <c r="B1663" s="495"/>
      <c r="C1663" s="519"/>
      <c r="D1663" s="465"/>
      <c r="E1663" s="465"/>
      <c r="F1663" s="465"/>
      <c r="G1663" s="465"/>
      <c r="H1663" s="510"/>
      <c r="I1663" s="888"/>
      <c r="J1663" s="635"/>
      <c r="K1663" s="635"/>
      <c r="L1663" s="534"/>
      <c r="M1663" s="437"/>
      <c r="N1663" s="437"/>
      <c r="O1663" s="437"/>
      <c r="P1663" s="437"/>
      <c r="Q1663" s="437"/>
      <c r="R1663" s="437"/>
      <c r="S1663" s="437"/>
    </row>
    <row r="1664" spans="1:19" s="440" customFormat="1" ht="13.5" x14ac:dyDescent="0.3">
      <c r="A1664" s="488" t="s">
        <v>1115</v>
      </c>
      <c r="B1664" s="489" t="s">
        <v>143</v>
      </c>
      <c r="C1664" s="519"/>
      <c r="D1664" s="465"/>
      <c r="E1664" s="465"/>
      <c r="F1664" s="465"/>
      <c r="G1664" s="465"/>
      <c r="H1664" s="510"/>
      <c r="I1664" s="888"/>
      <c r="J1664" s="635"/>
      <c r="K1664" s="635"/>
      <c r="L1664" s="534"/>
      <c r="M1664" s="437"/>
      <c r="N1664" s="437"/>
      <c r="O1664" s="437"/>
      <c r="P1664" s="437"/>
      <c r="Q1664" s="437"/>
      <c r="R1664" s="437"/>
      <c r="S1664" s="437"/>
    </row>
    <row r="1665" spans="1:19" s="440" customFormat="1" ht="13.5" x14ac:dyDescent="0.3">
      <c r="A1665" s="529"/>
      <c r="B1665" s="495"/>
      <c r="C1665" s="519"/>
      <c r="D1665" s="465"/>
      <c r="E1665" s="465"/>
      <c r="F1665" s="465"/>
      <c r="G1665" s="465"/>
      <c r="H1665" s="510"/>
      <c r="I1665" s="888"/>
      <c r="J1665" s="635"/>
      <c r="K1665" s="635"/>
      <c r="L1665" s="534"/>
      <c r="M1665" s="437"/>
      <c r="N1665" s="437"/>
      <c r="O1665" s="437"/>
      <c r="P1665" s="437"/>
      <c r="Q1665" s="437"/>
      <c r="R1665" s="437"/>
      <c r="S1665" s="437"/>
    </row>
    <row r="1666" spans="1:19" s="440" customFormat="1" ht="155.25" customHeight="1" x14ac:dyDescent="0.3">
      <c r="A1666" s="502" t="s">
        <v>1116</v>
      </c>
      <c r="B1666" s="491" t="s">
        <v>3694</v>
      </c>
      <c r="C1666" s="519"/>
      <c r="D1666" s="465"/>
      <c r="E1666" s="465"/>
      <c r="F1666" s="465"/>
      <c r="G1666" s="465"/>
      <c r="H1666" s="510"/>
      <c r="I1666" s="888"/>
      <c r="J1666" s="635"/>
      <c r="K1666" s="635"/>
      <c r="L1666" s="534"/>
      <c r="M1666" s="437"/>
      <c r="N1666" s="437"/>
      <c r="O1666" s="437"/>
      <c r="P1666" s="437"/>
      <c r="Q1666" s="437"/>
      <c r="R1666" s="437"/>
      <c r="S1666" s="437"/>
    </row>
    <row r="1667" spans="1:19" s="440" customFormat="1" ht="13.5" x14ac:dyDescent="0.3">
      <c r="A1667" s="529" t="s">
        <v>1117</v>
      </c>
      <c r="B1667" s="495" t="s">
        <v>146</v>
      </c>
      <c r="C1667" s="519" t="s">
        <v>11</v>
      </c>
      <c r="D1667" s="465">
        <v>26</v>
      </c>
      <c r="E1667" s="465"/>
      <c r="F1667" s="465"/>
      <c r="G1667" s="465"/>
      <c r="H1667" s="510">
        <f>D1667</f>
        <v>26</v>
      </c>
      <c r="I1667" s="888">
        <f>H1667</f>
        <v>26</v>
      </c>
      <c r="J1667" s="635"/>
      <c r="K1667" s="635"/>
      <c r="L1667" s="534"/>
      <c r="M1667" s="437"/>
      <c r="N1667" s="437"/>
      <c r="O1667" s="437"/>
      <c r="P1667" s="437"/>
      <c r="Q1667" s="437"/>
      <c r="R1667" s="437"/>
      <c r="S1667" s="437"/>
    </row>
    <row r="1668" spans="1:19" s="440" customFormat="1" ht="13.5" x14ac:dyDescent="0.3">
      <c r="A1668" s="529" t="s">
        <v>1118</v>
      </c>
      <c r="B1668" s="495" t="s">
        <v>148</v>
      </c>
      <c r="C1668" s="519" t="s">
        <v>11</v>
      </c>
      <c r="D1668" s="465">
        <v>2</v>
      </c>
      <c r="E1668" s="465"/>
      <c r="F1668" s="465"/>
      <c r="G1668" s="465"/>
      <c r="H1668" s="510">
        <f t="shared" ref="H1668:H1670" si="75">D1668</f>
        <v>2</v>
      </c>
      <c r="I1668" s="888">
        <f t="shared" ref="I1668:I1670" si="76">H1668</f>
        <v>2</v>
      </c>
      <c r="J1668" s="635"/>
      <c r="K1668" s="635"/>
      <c r="L1668" s="534"/>
      <c r="M1668" s="437"/>
      <c r="N1668" s="437"/>
      <c r="O1668" s="437"/>
      <c r="P1668" s="437"/>
      <c r="Q1668" s="437"/>
      <c r="R1668" s="437"/>
      <c r="S1668" s="437"/>
    </row>
    <row r="1669" spans="1:19" s="440" customFormat="1" ht="13.5" x14ac:dyDescent="0.3">
      <c r="A1669" s="529" t="s">
        <v>1119</v>
      </c>
      <c r="B1669" s="495" t="s">
        <v>150</v>
      </c>
      <c r="C1669" s="519" t="s">
        <v>11</v>
      </c>
      <c r="D1669" s="465">
        <v>1</v>
      </c>
      <c r="E1669" s="465"/>
      <c r="F1669" s="465"/>
      <c r="G1669" s="465"/>
      <c r="H1669" s="510">
        <f t="shared" si="75"/>
        <v>1</v>
      </c>
      <c r="I1669" s="888">
        <f t="shared" si="76"/>
        <v>1</v>
      </c>
      <c r="J1669" s="635"/>
      <c r="K1669" s="635"/>
      <c r="L1669" s="534"/>
      <c r="M1669" s="437"/>
      <c r="N1669" s="437"/>
      <c r="O1669" s="437"/>
      <c r="P1669" s="437"/>
      <c r="Q1669" s="437"/>
      <c r="R1669" s="437"/>
      <c r="S1669" s="437"/>
    </row>
    <row r="1670" spans="1:19" s="440" customFormat="1" ht="13.5" x14ac:dyDescent="0.3">
      <c r="A1670" s="529" t="s">
        <v>1120</v>
      </c>
      <c r="B1670" s="495" t="s">
        <v>152</v>
      </c>
      <c r="C1670" s="519" t="s">
        <v>11</v>
      </c>
      <c r="D1670" s="465">
        <v>8</v>
      </c>
      <c r="E1670" s="465"/>
      <c r="F1670" s="465"/>
      <c r="G1670" s="465"/>
      <c r="H1670" s="510">
        <f t="shared" si="75"/>
        <v>8</v>
      </c>
      <c r="I1670" s="888">
        <f t="shared" si="76"/>
        <v>8</v>
      </c>
      <c r="J1670" s="635"/>
      <c r="K1670" s="638"/>
      <c r="L1670" s="539"/>
      <c r="M1670" s="437"/>
      <c r="N1670" s="437"/>
      <c r="O1670" s="437"/>
      <c r="P1670" s="437"/>
      <c r="Q1670" s="437"/>
      <c r="R1670" s="437"/>
      <c r="S1670" s="437"/>
    </row>
    <row r="1671" spans="1:19" s="440" customFormat="1" ht="13.5" x14ac:dyDescent="0.3">
      <c r="A1671" s="529"/>
      <c r="B1671" s="495"/>
      <c r="C1671" s="519"/>
      <c r="D1671" s="465"/>
      <c r="E1671" s="465"/>
      <c r="F1671" s="465"/>
      <c r="G1671" s="465"/>
      <c r="H1671" s="510"/>
      <c r="I1671" s="888"/>
      <c r="J1671" s="635"/>
      <c r="K1671" s="638"/>
      <c r="L1671" s="550"/>
      <c r="M1671" s="437"/>
      <c r="N1671" s="437"/>
      <c r="O1671" s="437"/>
      <c r="P1671" s="437"/>
      <c r="Q1671" s="437"/>
      <c r="R1671" s="437"/>
      <c r="S1671" s="437"/>
    </row>
    <row r="1672" spans="1:19" s="440" customFormat="1" ht="94.5" customHeight="1" x14ac:dyDescent="0.3">
      <c r="A1672" s="502" t="s">
        <v>1121</v>
      </c>
      <c r="B1672" s="491" t="s">
        <v>3719</v>
      </c>
      <c r="C1672" s="517"/>
      <c r="D1672" s="465"/>
      <c r="E1672" s="465"/>
      <c r="F1672" s="465"/>
      <c r="G1672" s="465"/>
      <c r="H1672" s="510"/>
      <c r="I1672" s="888"/>
      <c r="J1672" s="636"/>
      <c r="K1672" s="618"/>
      <c r="L1672" s="566"/>
      <c r="M1672" s="437"/>
      <c r="N1672" s="437"/>
      <c r="O1672" s="437"/>
      <c r="P1672" s="437"/>
      <c r="Q1672" s="437"/>
      <c r="R1672" s="437"/>
      <c r="S1672" s="437"/>
    </row>
    <row r="1673" spans="1:19" s="440" customFormat="1" ht="13.5" x14ac:dyDescent="0.3">
      <c r="A1673" s="502" t="s">
        <v>1122</v>
      </c>
      <c r="B1673" s="491" t="s">
        <v>3720</v>
      </c>
      <c r="C1673" s="517" t="s">
        <v>11</v>
      </c>
      <c r="D1673" s="465"/>
      <c r="E1673" s="465"/>
      <c r="F1673" s="465"/>
      <c r="G1673" s="465"/>
      <c r="H1673" s="510"/>
      <c r="I1673" s="888">
        <v>1</v>
      </c>
      <c r="J1673" s="636"/>
      <c r="K1673" s="636"/>
      <c r="L1673" s="567"/>
      <c r="M1673" s="437"/>
      <c r="N1673" s="437"/>
      <c r="O1673" s="437"/>
      <c r="P1673" s="437"/>
      <c r="Q1673" s="437"/>
      <c r="R1673" s="437"/>
      <c r="S1673" s="437"/>
    </row>
    <row r="1674" spans="1:19" s="440" customFormat="1" ht="13.5" x14ac:dyDescent="0.3">
      <c r="A1674" s="502" t="s">
        <v>1123</v>
      </c>
      <c r="B1674" s="491" t="s">
        <v>3721</v>
      </c>
      <c r="C1674" s="517" t="s">
        <v>11</v>
      </c>
      <c r="D1674" s="465"/>
      <c r="E1674" s="465"/>
      <c r="F1674" s="465"/>
      <c r="G1674" s="465"/>
      <c r="H1674" s="510"/>
      <c r="I1674" s="888">
        <v>1</v>
      </c>
      <c r="J1674" s="636"/>
      <c r="K1674" s="372"/>
      <c r="L1674" s="365"/>
      <c r="M1674" s="437"/>
      <c r="N1674" s="437"/>
      <c r="O1674" s="437"/>
      <c r="P1674" s="437"/>
      <c r="Q1674" s="437"/>
      <c r="R1674" s="437"/>
      <c r="S1674" s="437"/>
    </row>
    <row r="1675" spans="1:19" s="440" customFormat="1" ht="13.5" x14ac:dyDescent="0.3">
      <c r="A1675" s="529"/>
      <c r="B1675" s="491"/>
      <c r="C1675" s="517"/>
      <c r="D1675" s="465"/>
      <c r="E1675" s="465"/>
      <c r="F1675" s="465"/>
      <c r="G1675" s="465"/>
      <c r="H1675" s="510"/>
      <c r="I1675" s="888"/>
      <c r="J1675" s="636"/>
      <c r="K1675" s="636"/>
      <c r="L1675" s="567"/>
      <c r="M1675" s="437"/>
      <c r="N1675" s="437"/>
      <c r="O1675" s="437"/>
      <c r="P1675" s="437"/>
      <c r="Q1675" s="437"/>
      <c r="R1675" s="437"/>
      <c r="S1675" s="437"/>
    </row>
    <row r="1676" spans="1:19" s="440" customFormat="1" ht="13.5" x14ac:dyDescent="0.3">
      <c r="A1676" s="529"/>
      <c r="B1676" s="495"/>
      <c r="C1676" s="519"/>
      <c r="D1676" s="465"/>
      <c r="E1676" s="465"/>
      <c r="F1676" s="465"/>
      <c r="G1676" s="465"/>
      <c r="H1676" s="510"/>
      <c r="I1676" s="888"/>
      <c r="J1676" s="635"/>
      <c r="K1676" s="635"/>
      <c r="L1676" s="548"/>
      <c r="M1676" s="437"/>
      <c r="N1676" s="437"/>
      <c r="O1676" s="437"/>
      <c r="P1676" s="437"/>
      <c r="Q1676" s="437"/>
      <c r="R1676" s="437"/>
      <c r="S1676" s="437"/>
    </row>
    <row r="1677" spans="1:19" s="440" customFormat="1" ht="13.5" x14ac:dyDescent="0.3">
      <c r="A1677" s="488" t="s">
        <v>1124</v>
      </c>
      <c r="B1677" s="489" t="s">
        <v>154</v>
      </c>
      <c r="C1677" s="519"/>
      <c r="D1677" s="465"/>
      <c r="E1677" s="465"/>
      <c r="F1677" s="465"/>
      <c r="G1677" s="465"/>
      <c r="H1677" s="510"/>
      <c r="I1677" s="888"/>
      <c r="J1677" s="635"/>
      <c r="K1677" s="635"/>
      <c r="L1677" s="534"/>
      <c r="M1677" s="437"/>
      <c r="N1677" s="437"/>
      <c r="O1677" s="437"/>
      <c r="P1677" s="437"/>
      <c r="Q1677" s="437"/>
      <c r="R1677" s="437"/>
      <c r="S1677" s="437"/>
    </row>
    <row r="1678" spans="1:19" s="440" customFormat="1" ht="13.5" x14ac:dyDescent="0.3">
      <c r="A1678" s="529"/>
      <c r="B1678" s="495"/>
      <c r="C1678" s="519"/>
      <c r="D1678" s="465"/>
      <c r="E1678" s="465"/>
      <c r="F1678" s="465"/>
      <c r="G1678" s="465"/>
      <c r="H1678" s="510"/>
      <c r="I1678" s="888"/>
      <c r="J1678" s="635"/>
      <c r="K1678" s="635"/>
      <c r="L1678" s="534"/>
      <c r="M1678" s="437"/>
      <c r="N1678" s="437"/>
      <c r="O1678" s="437"/>
      <c r="P1678" s="437"/>
      <c r="Q1678" s="437"/>
      <c r="R1678" s="437"/>
      <c r="S1678" s="437"/>
    </row>
    <row r="1679" spans="1:19" s="440" customFormat="1" ht="54" x14ac:dyDescent="0.3">
      <c r="A1679" s="502" t="s">
        <v>1125</v>
      </c>
      <c r="B1679" s="491" t="s">
        <v>335</v>
      </c>
      <c r="C1679" s="517"/>
      <c r="D1679" s="465"/>
      <c r="E1679" s="465"/>
      <c r="F1679" s="465"/>
      <c r="G1679" s="465"/>
      <c r="H1679" s="510"/>
      <c r="I1679" s="888"/>
      <c r="J1679" s="635"/>
      <c r="K1679" s="635"/>
      <c r="L1679" s="534"/>
      <c r="M1679" s="437"/>
      <c r="N1679" s="437"/>
      <c r="O1679" s="437"/>
      <c r="P1679" s="437"/>
      <c r="Q1679" s="437"/>
      <c r="R1679" s="437"/>
      <c r="S1679" s="437"/>
    </row>
    <row r="1680" spans="1:19" s="440" customFormat="1" ht="81" x14ac:dyDescent="0.3">
      <c r="A1680" s="502" t="s">
        <v>1126</v>
      </c>
      <c r="B1680" s="491" t="s">
        <v>336</v>
      </c>
      <c r="C1680" s="517"/>
      <c r="D1680" s="465"/>
      <c r="E1680" s="465"/>
      <c r="F1680" s="465"/>
      <c r="G1680" s="465"/>
      <c r="H1680" s="510"/>
      <c r="I1680" s="888"/>
      <c r="J1680" s="635"/>
      <c r="K1680" s="635"/>
      <c r="L1680" s="534"/>
      <c r="M1680" s="437"/>
      <c r="N1680" s="437"/>
      <c r="O1680" s="437"/>
      <c r="P1680" s="437"/>
      <c r="Q1680" s="437"/>
      <c r="R1680" s="437"/>
      <c r="S1680" s="437"/>
    </row>
    <row r="1681" spans="1:19" s="440" customFormat="1" ht="13.5" x14ac:dyDescent="0.3">
      <c r="A1681" s="502" t="s">
        <v>1131</v>
      </c>
      <c r="B1681" s="491" t="s">
        <v>341</v>
      </c>
      <c r="C1681" s="517" t="s">
        <v>11</v>
      </c>
      <c r="D1681" s="465">
        <v>1</v>
      </c>
      <c r="E1681" s="465"/>
      <c r="F1681" s="465"/>
      <c r="G1681" s="465"/>
      <c r="H1681" s="510">
        <f>D1681</f>
        <v>1</v>
      </c>
      <c r="I1681" s="888">
        <f>H1681</f>
        <v>1</v>
      </c>
      <c r="J1681" s="635"/>
      <c r="K1681" s="635"/>
      <c r="L1681" s="534"/>
      <c r="M1681" s="437"/>
      <c r="N1681" s="437"/>
      <c r="O1681" s="437"/>
      <c r="P1681" s="437"/>
      <c r="Q1681" s="437"/>
      <c r="R1681" s="437"/>
      <c r="S1681" s="437"/>
    </row>
    <row r="1682" spans="1:19" s="440" customFormat="1" ht="27" x14ac:dyDescent="0.3">
      <c r="A1682" s="502" t="s">
        <v>1132</v>
      </c>
      <c r="B1682" s="491" t="s">
        <v>3687</v>
      </c>
      <c r="C1682" s="517" t="s">
        <v>11</v>
      </c>
      <c r="D1682" s="465">
        <v>2</v>
      </c>
      <c r="E1682" s="465"/>
      <c r="F1682" s="465"/>
      <c r="G1682" s="465"/>
      <c r="H1682" s="510">
        <f t="shared" ref="H1682:H1683" si="77">D1682</f>
        <v>2</v>
      </c>
      <c r="I1682" s="888">
        <v>4</v>
      </c>
      <c r="J1682" s="635"/>
      <c r="K1682" s="635"/>
      <c r="L1682" s="534"/>
      <c r="M1682" s="437"/>
      <c r="N1682" s="437"/>
      <c r="O1682" s="437"/>
      <c r="P1682" s="437"/>
      <c r="Q1682" s="437"/>
      <c r="R1682" s="437"/>
      <c r="S1682" s="437"/>
    </row>
    <row r="1683" spans="1:19" s="440" customFormat="1" ht="27" x14ac:dyDescent="0.3">
      <c r="A1683" s="502" t="s">
        <v>1133</v>
      </c>
      <c r="B1683" s="491" t="s">
        <v>338</v>
      </c>
      <c r="C1683" s="517" t="s">
        <v>11</v>
      </c>
      <c r="D1683" s="465">
        <v>2</v>
      </c>
      <c r="E1683" s="465"/>
      <c r="F1683" s="465"/>
      <c r="G1683" s="465"/>
      <c r="H1683" s="510">
        <f t="shared" si="77"/>
        <v>2</v>
      </c>
      <c r="I1683" s="888">
        <f t="shared" ref="I1683" si="78">H1683</f>
        <v>2</v>
      </c>
      <c r="J1683" s="635"/>
      <c r="K1683" s="635"/>
      <c r="L1683" s="534"/>
      <c r="M1683" s="437"/>
      <c r="N1683" s="437"/>
      <c r="O1683" s="437"/>
      <c r="P1683" s="437"/>
      <c r="Q1683" s="437"/>
      <c r="R1683" s="437"/>
      <c r="S1683" s="437"/>
    </row>
    <row r="1684" spans="1:19" s="440" customFormat="1" ht="81" x14ac:dyDescent="0.3">
      <c r="A1684" s="502" t="s">
        <v>1127</v>
      </c>
      <c r="B1684" s="491" t="s">
        <v>342</v>
      </c>
      <c r="C1684" s="517" t="s">
        <v>11</v>
      </c>
      <c r="D1684" s="465">
        <v>7</v>
      </c>
      <c r="E1684" s="465"/>
      <c r="F1684" s="465"/>
      <c r="G1684" s="465"/>
      <c r="H1684" s="510">
        <f>D1684</f>
        <v>7</v>
      </c>
      <c r="I1684" s="888">
        <f>H1684</f>
        <v>7</v>
      </c>
      <c r="J1684" s="635"/>
      <c r="K1684" s="635"/>
      <c r="L1684" s="534"/>
      <c r="M1684" s="437"/>
      <c r="N1684" s="437"/>
      <c r="O1684" s="437"/>
      <c r="P1684" s="437"/>
      <c r="Q1684" s="437"/>
      <c r="R1684" s="437"/>
      <c r="S1684" s="437"/>
    </row>
    <row r="1685" spans="1:19" s="440" customFormat="1" ht="95.25" customHeight="1" x14ac:dyDescent="0.3">
      <c r="A1685" s="502" t="s">
        <v>1128</v>
      </c>
      <c r="B1685" s="491" t="s">
        <v>343</v>
      </c>
      <c r="C1685" s="517" t="s">
        <v>11</v>
      </c>
      <c r="D1685" s="465">
        <v>7</v>
      </c>
      <c r="E1685" s="465"/>
      <c r="F1685" s="465"/>
      <c r="G1685" s="465"/>
      <c r="H1685" s="510">
        <f>D1685</f>
        <v>7</v>
      </c>
      <c r="I1685" s="888">
        <f>H1685</f>
        <v>7</v>
      </c>
      <c r="J1685" s="635"/>
      <c r="K1685" s="635"/>
      <c r="L1685" s="534"/>
      <c r="M1685" s="437"/>
      <c r="N1685" s="437"/>
      <c r="O1685" s="437"/>
      <c r="P1685" s="437"/>
      <c r="Q1685" s="437"/>
      <c r="R1685" s="437"/>
      <c r="S1685" s="437"/>
    </row>
    <row r="1686" spans="1:19" s="440" customFormat="1" ht="121.5" x14ac:dyDescent="0.3">
      <c r="A1686" s="502" t="s">
        <v>1129</v>
      </c>
      <c r="B1686" s="491" t="s">
        <v>344</v>
      </c>
      <c r="C1686" s="517" t="s">
        <v>11</v>
      </c>
      <c r="D1686" s="465">
        <v>2</v>
      </c>
      <c r="E1686" s="465"/>
      <c r="F1686" s="465"/>
      <c r="G1686" s="465"/>
      <c r="H1686" s="510">
        <f>D1686</f>
        <v>2</v>
      </c>
      <c r="I1686" s="888">
        <f>H1686</f>
        <v>2</v>
      </c>
      <c r="J1686" s="635"/>
      <c r="K1686" s="635"/>
      <c r="L1686" s="534"/>
      <c r="M1686" s="437"/>
      <c r="N1686" s="437"/>
      <c r="O1686" s="437"/>
      <c r="P1686" s="437"/>
      <c r="Q1686" s="437"/>
      <c r="R1686" s="437"/>
      <c r="S1686" s="437"/>
    </row>
    <row r="1687" spans="1:19" s="440" customFormat="1" ht="108" x14ac:dyDescent="0.3">
      <c r="A1687" s="502" t="s">
        <v>1130</v>
      </c>
      <c r="B1687" s="491" t="s">
        <v>345</v>
      </c>
      <c r="C1687" s="517" t="s">
        <v>11</v>
      </c>
      <c r="D1687" s="465">
        <v>2</v>
      </c>
      <c r="E1687" s="465"/>
      <c r="F1687" s="465"/>
      <c r="G1687" s="465"/>
      <c r="H1687" s="510">
        <f>D1687</f>
        <v>2</v>
      </c>
      <c r="I1687" s="888">
        <f>H1687</f>
        <v>2</v>
      </c>
      <c r="J1687" s="635"/>
      <c r="K1687" s="635"/>
      <c r="L1687" s="534"/>
      <c r="M1687" s="437"/>
      <c r="N1687" s="437"/>
      <c r="O1687" s="437"/>
      <c r="P1687" s="437"/>
      <c r="Q1687" s="437"/>
      <c r="R1687" s="437"/>
      <c r="S1687" s="437"/>
    </row>
    <row r="1688" spans="1:19" s="440" customFormat="1" ht="13.5" x14ac:dyDescent="0.3">
      <c r="A1688" s="502"/>
      <c r="B1688" s="491"/>
      <c r="C1688" s="517"/>
      <c r="D1688" s="465"/>
      <c r="E1688" s="465"/>
      <c r="F1688" s="465"/>
      <c r="G1688" s="465"/>
      <c r="H1688" s="510"/>
      <c r="I1688" s="888"/>
      <c r="J1688" s="635"/>
      <c r="K1688" s="635">
        <f>J1688*I1688</f>
        <v>0</v>
      </c>
      <c r="L1688" s="534"/>
      <c r="M1688" s="437"/>
      <c r="N1688" s="437"/>
      <c r="O1688" s="437"/>
      <c r="P1688" s="437"/>
      <c r="Q1688" s="437"/>
      <c r="R1688" s="437"/>
      <c r="S1688" s="437"/>
    </row>
    <row r="1689" spans="1:19" s="440" customFormat="1" ht="40.5" x14ac:dyDescent="0.3">
      <c r="A1689" s="502" t="s">
        <v>1134</v>
      </c>
      <c r="B1689" s="491" t="s">
        <v>157</v>
      </c>
      <c r="C1689" s="517"/>
      <c r="D1689" s="465"/>
      <c r="E1689" s="465"/>
      <c r="F1689" s="465"/>
      <c r="G1689" s="465"/>
      <c r="H1689" s="510"/>
      <c r="I1689" s="888"/>
      <c r="J1689" s="635"/>
      <c r="K1689" s="635"/>
      <c r="L1689" s="534"/>
      <c r="M1689" s="437"/>
      <c r="N1689" s="437"/>
      <c r="O1689" s="437"/>
      <c r="P1689" s="437"/>
      <c r="Q1689" s="437"/>
      <c r="R1689" s="437"/>
      <c r="S1689" s="437"/>
    </row>
    <row r="1690" spans="1:19" s="440" customFormat="1" ht="136.5" customHeight="1" x14ac:dyDescent="0.3">
      <c r="A1690" s="502" t="s">
        <v>1138</v>
      </c>
      <c r="B1690" s="491" t="s">
        <v>3667</v>
      </c>
      <c r="C1690" s="517" t="s">
        <v>11</v>
      </c>
      <c r="D1690" s="465">
        <v>1</v>
      </c>
      <c r="E1690" s="465"/>
      <c r="F1690" s="465"/>
      <c r="G1690" s="465"/>
      <c r="H1690" s="510">
        <f>D1690</f>
        <v>1</v>
      </c>
      <c r="I1690" s="888">
        <f>H1690</f>
        <v>1</v>
      </c>
      <c r="J1690" s="635"/>
      <c r="K1690" s="635"/>
      <c r="L1690" s="534"/>
      <c r="M1690" s="437"/>
      <c r="N1690" s="437"/>
      <c r="O1690" s="437"/>
      <c r="P1690" s="437"/>
      <c r="Q1690" s="437"/>
      <c r="R1690" s="437"/>
      <c r="S1690" s="437"/>
    </row>
    <row r="1691" spans="1:19" s="440" customFormat="1" ht="67.5" x14ac:dyDescent="0.3">
      <c r="A1691" s="502" t="s">
        <v>1139</v>
      </c>
      <c r="B1691" s="491" t="s">
        <v>346</v>
      </c>
      <c r="C1691" s="517" t="s">
        <v>11</v>
      </c>
      <c r="D1691" s="465">
        <v>2</v>
      </c>
      <c r="E1691" s="465"/>
      <c r="F1691" s="465"/>
      <c r="G1691" s="465"/>
      <c r="H1691" s="510">
        <f>D1691</f>
        <v>2</v>
      </c>
      <c r="I1691" s="888">
        <f>H1691</f>
        <v>2</v>
      </c>
      <c r="J1691" s="635"/>
      <c r="K1691" s="635"/>
      <c r="L1691" s="534"/>
      <c r="M1691" s="437"/>
      <c r="N1691" s="437"/>
      <c r="O1691" s="437"/>
      <c r="P1691" s="437"/>
      <c r="Q1691" s="437"/>
      <c r="R1691" s="437"/>
      <c r="S1691" s="437"/>
    </row>
    <row r="1692" spans="1:19" s="440" customFormat="1" ht="81" x14ac:dyDescent="0.3">
      <c r="A1692" s="502" t="s">
        <v>1140</v>
      </c>
      <c r="B1692" s="491" t="s">
        <v>347</v>
      </c>
      <c r="C1692" s="517" t="s">
        <v>11</v>
      </c>
      <c r="D1692" s="465">
        <v>2</v>
      </c>
      <c r="E1692" s="465"/>
      <c r="F1692" s="465"/>
      <c r="G1692" s="465"/>
      <c r="H1692" s="510">
        <f>D1692</f>
        <v>2</v>
      </c>
      <c r="I1692" s="888">
        <f>H1692</f>
        <v>2</v>
      </c>
      <c r="J1692" s="635"/>
      <c r="K1692" s="635"/>
      <c r="L1692" s="534"/>
      <c r="M1692" s="437"/>
      <c r="N1692" s="437"/>
      <c r="O1692" s="437"/>
      <c r="P1692" s="437"/>
      <c r="Q1692" s="437"/>
      <c r="R1692" s="437"/>
      <c r="S1692" s="437"/>
    </row>
    <row r="1693" spans="1:19" s="440" customFormat="1" ht="13.5" x14ac:dyDescent="0.3">
      <c r="A1693" s="502" t="s">
        <v>1141</v>
      </c>
      <c r="B1693" s="491" t="s">
        <v>159</v>
      </c>
      <c r="C1693" s="517" t="s">
        <v>11</v>
      </c>
      <c r="D1693" s="465">
        <v>2</v>
      </c>
      <c r="E1693" s="465"/>
      <c r="F1693" s="465"/>
      <c r="G1693" s="465"/>
      <c r="H1693" s="510">
        <f>D1693</f>
        <v>2</v>
      </c>
      <c r="I1693" s="888">
        <f>H1693</f>
        <v>2</v>
      </c>
      <c r="J1693" s="635"/>
      <c r="K1693" s="635"/>
      <c r="L1693" s="534"/>
      <c r="M1693" s="437"/>
      <c r="N1693" s="437"/>
      <c r="O1693" s="437"/>
      <c r="P1693" s="437"/>
      <c r="Q1693" s="437"/>
      <c r="R1693" s="437"/>
      <c r="S1693" s="437"/>
    </row>
    <row r="1694" spans="1:19" s="440" customFormat="1" ht="67.5" customHeight="1" x14ac:dyDescent="0.3">
      <c r="A1694" s="502" t="s">
        <v>1142</v>
      </c>
      <c r="B1694" s="491" t="s">
        <v>348</v>
      </c>
      <c r="C1694" s="517"/>
      <c r="D1694" s="465"/>
      <c r="E1694" s="465"/>
      <c r="F1694" s="465"/>
      <c r="G1694" s="465"/>
      <c r="H1694" s="510"/>
      <c r="I1694" s="888"/>
      <c r="J1694" s="635"/>
      <c r="K1694" s="635"/>
      <c r="L1694" s="534"/>
      <c r="M1694" s="437"/>
      <c r="N1694" s="437"/>
      <c r="O1694" s="437"/>
      <c r="P1694" s="437"/>
      <c r="Q1694" s="437"/>
      <c r="R1694" s="437"/>
      <c r="S1694" s="437"/>
    </row>
    <row r="1695" spans="1:19" s="440" customFormat="1" ht="13.5" x14ac:dyDescent="0.3">
      <c r="A1695" s="502" t="s">
        <v>1143</v>
      </c>
      <c r="B1695" s="491" t="s">
        <v>3722</v>
      </c>
      <c r="C1695" s="517" t="s">
        <v>11</v>
      </c>
      <c r="D1695" s="465">
        <v>2</v>
      </c>
      <c r="E1695" s="465"/>
      <c r="F1695" s="465"/>
      <c r="G1695" s="465"/>
      <c r="H1695" s="510">
        <f>D1695</f>
        <v>2</v>
      </c>
      <c r="I1695" s="888">
        <v>1</v>
      </c>
      <c r="J1695" s="635"/>
      <c r="K1695" s="635"/>
      <c r="L1695" s="534"/>
      <c r="M1695" s="437"/>
      <c r="N1695" s="437"/>
      <c r="O1695" s="437"/>
      <c r="P1695" s="437"/>
      <c r="Q1695" s="437"/>
      <c r="R1695" s="437"/>
      <c r="S1695" s="437"/>
    </row>
    <row r="1696" spans="1:19" s="768" customFormat="1" ht="13.5" x14ac:dyDescent="0.3">
      <c r="A1696" s="770" t="s">
        <v>1144</v>
      </c>
      <c r="B1696" s="491" t="s">
        <v>161</v>
      </c>
      <c r="C1696" s="517" t="s">
        <v>11</v>
      </c>
      <c r="D1696" s="465"/>
      <c r="E1696" s="465"/>
      <c r="F1696" s="465"/>
      <c r="G1696" s="465"/>
      <c r="H1696" s="771"/>
      <c r="I1696" s="888">
        <v>1</v>
      </c>
      <c r="J1696" s="774"/>
      <c r="K1696" s="774"/>
      <c r="L1696" s="534"/>
      <c r="M1696" s="767"/>
      <c r="N1696" s="767"/>
      <c r="O1696" s="767"/>
      <c r="P1696" s="767"/>
      <c r="Q1696" s="767"/>
      <c r="R1696" s="767"/>
      <c r="S1696" s="767"/>
    </row>
    <row r="1697" spans="1:19" s="440" customFormat="1" ht="13.5" x14ac:dyDescent="0.3">
      <c r="A1697" s="770" t="s">
        <v>1145</v>
      </c>
      <c r="B1697" s="491" t="s">
        <v>161</v>
      </c>
      <c r="C1697" s="517" t="s">
        <v>11</v>
      </c>
      <c r="D1697" s="465">
        <v>1</v>
      </c>
      <c r="E1697" s="465"/>
      <c r="F1697" s="465"/>
      <c r="G1697" s="465"/>
      <c r="H1697" s="510">
        <f t="shared" ref="H1697:H1698" si="79">D1697</f>
        <v>1</v>
      </c>
      <c r="I1697" s="888">
        <f t="shared" ref="I1697:I1698" si="80">H1697</f>
        <v>1</v>
      </c>
      <c r="J1697" s="635"/>
      <c r="K1697" s="635"/>
      <c r="L1697" s="534"/>
      <c r="M1697" s="437"/>
      <c r="N1697" s="437"/>
      <c r="O1697" s="437"/>
      <c r="P1697" s="437"/>
      <c r="Q1697" s="437"/>
      <c r="R1697" s="437"/>
      <c r="S1697" s="437"/>
    </row>
    <row r="1698" spans="1:19" s="440" customFormat="1" ht="13.5" x14ac:dyDescent="0.3">
      <c r="A1698" s="770" t="s">
        <v>3686</v>
      </c>
      <c r="B1698" s="491" t="s">
        <v>3685</v>
      </c>
      <c r="C1698" s="517" t="s">
        <v>11</v>
      </c>
      <c r="D1698" s="465">
        <v>1</v>
      </c>
      <c r="E1698" s="465"/>
      <c r="F1698" s="465"/>
      <c r="G1698" s="465"/>
      <c r="H1698" s="510">
        <f t="shared" si="79"/>
        <v>1</v>
      </c>
      <c r="I1698" s="888">
        <f t="shared" si="80"/>
        <v>1</v>
      </c>
      <c r="J1698" s="635"/>
      <c r="K1698" s="635"/>
      <c r="L1698" s="534"/>
      <c r="M1698" s="437"/>
      <c r="N1698" s="437"/>
      <c r="O1698" s="437"/>
      <c r="P1698" s="437"/>
      <c r="Q1698" s="437"/>
      <c r="R1698" s="437"/>
      <c r="S1698" s="437"/>
    </row>
    <row r="1699" spans="1:19" s="440" customFormat="1" ht="13.5" x14ac:dyDescent="0.3">
      <c r="A1699" s="502"/>
      <c r="B1699" s="491"/>
      <c r="C1699" s="517"/>
      <c r="D1699" s="465"/>
      <c r="E1699" s="465"/>
      <c r="F1699" s="465"/>
      <c r="G1699" s="465"/>
      <c r="H1699" s="510"/>
      <c r="I1699" s="888"/>
      <c r="J1699" s="635"/>
      <c r="K1699" s="635"/>
      <c r="L1699" s="534"/>
      <c r="M1699" s="437"/>
      <c r="N1699" s="437"/>
      <c r="O1699" s="437"/>
      <c r="P1699" s="437"/>
      <c r="Q1699" s="437"/>
      <c r="R1699" s="437"/>
      <c r="S1699" s="437"/>
    </row>
    <row r="1700" spans="1:19" s="440" customFormat="1" ht="81" x14ac:dyDescent="0.3">
      <c r="A1700" s="502" t="s">
        <v>1146</v>
      </c>
      <c r="B1700" s="491" t="s">
        <v>162</v>
      </c>
      <c r="C1700" s="517" t="s">
        <v>11</v>
      </c>
      <c r="D1700" s="465">
        <v>1</v>
      </c>
      <c r="E1700" s="465"/>
      <c r="F1700" s="465"/>
      <c r="G1700" s="465"/>
      <c r="H1700" s="510">
        <f>D1700</f>
        <v>1</v>
      </c>
      <c r="I1700" s="888">
        <f>H1700</f>
        <v>1</v>
      </c>
      <c r="J1700" s="635"/>
      <c r="K1700" s="635"/>
      <c r="L1700" s="534"/>
      <c r="M1700" s="437"/>
      <c r="N1700" s="437"/>
      <c r="O1700" s="437"/>
      <c r="P1700" s="437"/>
      <c r="Q1700" s="437"/>
      <c r="R1700" s="437"/>
      <c r="S1700" s="437"/>
    </row>
    <row r="1701" spans="1:19" s="440" customFormat="1" ht="13.5" x14ac:dyDescent="0.3">
      <c r="A1701" s="502"/>
      <c r="B1701" s="491"/>
      <c r="C1701" s="517"/>
      <c r="D1701" s="465"/>
      <c r="E1701" s="465"/>
      <c r="F1701" s="465"/>
      <c r="G1701" s="465"/>
      <c r="H1701" s="510"/>
      <c r="I1701" s="888"/>
      <c r="J1701" s="635"/>
      <c r="K1701" s="635">
        <f>J1701*I1701</f>
        <v>0</v>
      </c>
      <c r="L1701" s="534"/>
      <c r="M1701" s="437"/>
      <c r="N1701" s="437"/>
      <c r="O1701" s="437"/>
      <c r="P1701" s="437"/>
      <c r="Q1701" s="437"/>
      <c r="R1701" s="437"/>
      <c r="S1701" s="437"/>
    </row>
    <row r="1702" spans="1:19" s="440" customFormat="1" ht="67.5" x14ac:dyDescent="0.3">
      <c r="A1702" s="502" t="s">
        <v>1147</v>
      </c>
      <c r="B1702" s="491" t="s">
        <v>349</v>
      </c>
      <c r="C1702" s="517"/>
      <c r="D1702" s="465"/>
      <c r="E1702" s="465"/>
      <c r="F1702" s="465"/>
      <c r="G1702" s="465"/>
      <c r="H1702" s="510"/>
      <c r="I1702" s="888"/>
      <c r="J1702" s="635"/>
      <c r="K1702" s="635"/>
      <c r="L1702" s="534"/>
      <c r="M1702" s="437"/>
      <c r="N1702" s="437"/>
      <c r="O1702" s="437"/>
      <c r="P1702" s="437"/>
      <c r="Q1702" s="437"/>
      <c r="R1702" s="437"/>
      <c r="S1702" s="437"/>
    </row>
    <row r="1703" spans="1:19" s="440" customFormat="1" ht="94.5" x14ac:dyDescent="0.3">
      <c r="A1703" s="502" t="s">
        <v>1148</v>
      </c>
      <c r="B1703" s="491" t="s">
        <v>3723</v>
      </c>
      <c r="C1703" s="517" t="s">
        <v>11</v>
      </c>
      <c r="D1703" s="465">
        <v>1</v>
      </c>
      <c r="E1703" s="465"/>
      <c r="F1703" s="465"/>
      <c r="G1703" s="465"/>
      <c r="H1703" s="510">
        <f>D1703</f>
        <v>1</v>
      </c>
      <c r="I1703" s="888">
        <f>H1703</f>
        <v>1</v>
      </c>
      <c r="J1703" s="636"/>
      <c r="K1703" s="636"/>
      <c r="L1703" s="562"/>
      <c r="M1703" s="437"/>
      <c r="N1703" s="437"/>
      <c r="O1703" s="437"/>
      <c r="P1703" s="437"/>
      <c r="Q1703" s="437"/>
      <c r="R1703" s="437"/>
      <c r="S1703" s="437"/>
    </row>
    <row r="1704" spans="1:19" s="440" customFormat="1" ht="54" x14ac:dyDescent="0.3">
      <c r="A1704" s="502" t="s">
        <v>1149</v>
      </c>
      <c r="B1704" s="491" t="s">
        <v>416</v>
      </c>
      <c r="C1704" s="517" t="s">
        <v>11</v>
      </c>
      <c r="D1704" s="465">
        <v>1</v>
      </c>
      <c r="E1704" s="465"/>
      <c r="F1704" s="465"/>
      <c r="G1704" s="465"/>
      <c r="H1704" s="510">
        <f t="shared" ref="H1704:H1705" si="81">D1704</f>
        <v>1</v>
      </c>
      <c r="I1704" s="888">
        <f t="shared" ref="I1704:I1705" si="82">H1704</f>
        <v>1</v>
      </c>
      <c r="J1704" s="636"/>
      <c r="K1704" s="636"/>
      <c r="L1704" s="562"/>
      <c r="M1704" s="437"/>
      <c r="N1704" s="437"/>
      <c r="O1704" s="437"/>
      <c r="P1704" s="437"/>
      <c r="Q1704" s="437"/>
      <c r="R1704" s="437"/>
      <c r="S1704" s="437"/>
    </row>
    <row r="1705" spans="1:19" s="440" customFormat="1" ht="54" x14ac:dyDescent="0.3">
      <c r="A1705" s="502" t="s">
        <v>1150</v>
      </c>
      <c r="B1705" s="491" t="s">
        <v>3724</v>
      </c>
      <c r="C1705" s="517" t="s">
        <v>11</v>
      </c>
      <c r="D1705" s="465">
        <v>1</v>
      </c>
      <c r="E1705" s="465"/>
      <c r="F1705" s="465"/>
      <c r="G1705" s="465"/>
      <c r="H1705" s="510">
        <f t="shared" si="81"/>
        <v>1</v>
      </c>
      <c r="I1705" s="888">
        <f t="shared" si="82"/>
        <v>1</v>
      </c>
      <c r="J1705" s="636"/>
      <c r="K1705" s="636"/>
      <c r="L1705" s="562"/>
      <c r="M1705" s="437"/>
      <c r="N1705" s="437"/>
      <c r="O1705" s="437"/>
      <c r="P1705" s="437"/>
      <c r="Q1705" s="437"/>
      <c r="R1705" s="437"/>
      <c r="S1705" s="437"/>
    </row>
    <row r="1706" spans="1:19" s="440" customFormat="1" ht="13.5" x14ac:dyDescent="0.3">
      <c r="A1706" s="502"/>
      <c r="B1706" s="495"/>
      <c r="C1706" s="519"/>
      <c r="D1706" s="465"/>
      <c r="E1706" s="465"/>
      <c r="F1706" s="465"/>
      <c r="G1706" s="465"/>
      <c r="H1706" s="510"/>
      <c r="I1706" s="888"/>
      <c r="J1706" s="635"/>
      <c r="K1706" s="635"/>
      <c r="L1706" s="534"/>
      <c r="M1706" s="437"/>
      <c r="N1706" s="437"/>
      <c r="O1706" s="437"/>
      <c r="P1706" s="437"/>
      <c r="Q1706" s="437"/>
      <c r="R1706" s="437"/>
      <c r="S1706" s="437"/>
    </row>
    <row r="1707" spans="1:19" s="440" customFormat="1" ht="81" x14ac:dyDescent="0.3">
      <c r="A1707" s="502" t="s">
        <v>1135</v>
      </c>
      <c r="B1707" s="495" t="s">
        <v>164</v>
      </c>
      <c r="C1707" s="519"/>
      <c r="D1707" s="465"/>
      <c r="E1707" s="465"/>
      <c r="F1707" s="465"/>
      <c r="G1707" s="465"/>
      <c r="H1707" s="510"/>
      <c r="I1707" s="888"/>
      <c r="J1707" s="635"/>
      <c r="K1707" s="635"/>
      <c r="L1707" s="534"/>
      <c r="M1707" s="437"/>
      <c r="N1707" s="437"/>
      <c r="O1707" s="437"/>
      <c r="P1707" s="437"/>
      <c r="Q1707" s="437"/>
      <c r="R1707" s="437"/>
      <c r="S1707" s="437"/>
    </row>
    <row r="1708" spans="1:19" s="440" customFormat="1" ht="67.5" x14ac:dyDescent="0.3">
      <c r="A1708" s="502" t="s">
        <v>1151</v>
      </c>
      <c r="B1708" s="491" t="s">
        <v>350</v>
      </c>
      <c r="C1708" s="517" t="s">
        <v>11</v>
      </c>
      <c r="D1708" s="465">
        <v>2</v>
      </c>
      <c r="E1708" s="465"/>
      <c r="F1708" s="465"/>
      <c r="G1708" s="465"/>
      <c r="H1708" s="510">
        <f>D1708</f>
        <v>2</v>
      </c>
      <c r="I1708" s="888">
        <f>H1708</f>
        <v>2</v>
      </c>
      <c r="J1708" s="635"/>
      <c r="K1708" s="635"/>
      <c r="L1708" s="534"/>
      <c r="M1708" s="437"/>
      <c r="N1708" s="437"/>
      <c r="O1708" s="437"/>
      <c r="P1708" s="437"/>
      <c r="Q1708" s="437"/>
      <c r="R1708" s="437"/>
      <c r="S1708" s="437"/>
    </row>
    <row r="1709" spans="1:19" s="440" customFormat="1" ht="67.5" x14ac:dyDescent="0.3">
      <c r="A1709" s="502" t="s">
        <v>1152</v>
      </c>
      <c r="B1709" s="491" t="s">
        <v>351</v>
      </c>
      <c r="C1709" s="517" t="s">
        <v>11</v>
      </c>
      <c r="D1709" s="465">
        <v>1</v>
      </c>
      <c r="E1709" s="465"/>
      <c r="F1709" s="465"/>
      <c r="G1709" s="465"/>
      <c r="H1709" s="510">
        <f t="shared" ref="H1709:H1713" si="83">D1709</f>
        <v>1</v>
      </c>
      <c r="I1709" s="888">
        <f t="shared" ref="I1709:I1713" si="84">H1709</f>
        <v>1</v>
      </c>
      <c r="J1709" s="635"/>
      <c r="K1709" s="635"/>
      <c r="L1709" s="534"/>
      <c r="M1709" s="437"/>
      <c r="N1709" s="437"/>
      <c r="O1709" s="437"/>
      <c r="P1709" s="437"/>
      <c r="Q1709" s="437"/>
      <c r="R1709" s="437"/>
      <c r="S1709" s="437"/>
    </row>
    <row r="1710" spans="1:19" s="440" customFormat="1" ht="67.5" customHeight="1" x14ac:dyDescent="0.3">
      <c r="A1710" s="502" t="s">
        <v>1153</v>
      </c>
      <c r="B1710" s="491" t="s">
        <v>352</v>
      </c>
      <c r="C1710" s="517" t="s">
        <v>11</v>
      </c>
      <c r="D1710" s="465">
        <v>2</v>
      </c>
      <c r="E1710" s="465"/>
      <c r="F1710" s="465"/>
      <c r="G1710" s="465"/>
      <c r="H1710" s="510">
        <f t="shared" si="83"/>
        <v>2</v>
      </c>
      <c r="I1710" s="888">
        <f t="shared" si="84"/>
        <v>2</v>
      </c>
      <c r="J1710" s="635"/>
      <c r="K1710" s="635"/>
      <c r="L1710" s="534"/>
      <c r="M1710" s="437"/>
      <c r="N1710" s="437"/>
      <c r="O1710" s="437"/>
      <c r="P1710" s="437"/>
      <c r="Q1710" s="437"/>
      <c r="R1710" s="437"/>
      <c r="S1710" s="437"/>
    </row>
    <row r="1711" spans="1:19" s="440" customFormat="1" ht="13.5" x14ac:dyDescent="0.3">
      <c r="A1711" s="502" t="s">
        <v>1154</v>
      </c>
      <c r="B1711" s="491" t="s">
        <v>353</v>
      </c>
      <c r="C1711" s="517" t="s">
        <v>11</v>
      </c>
      <c r="D1711" s="465">
        <v>1</v>
      </c>
      <c r="E1711" s="465"/>
      <c r="F1711" s="465"/>
      <c r="G1711" s="465"/>
      <c r="H1711" s="510">
        <f t="shared" si="83"/>
        <v>1</v>
      </c>
      <c r="I1711" s="888">
        <f t="shared" si="84"/>
        <v>1</v>
      </c>
      <c r="J1711" s="635"/>
      <c r="K1711" s="635"/>
      <c r="L1711" s="534"/>
      <c r="M1711" s="437"/>
      <c r="N1711" s="437"/>
      <c r="O1711" s="437"/>
      <c r="P1711" s="437"/>
      <c r="Q1711" s="437"/>
      <c r="R1711" s="437"/>
      <c r="S1711" s="437"/>
    </row>
    <row r="1712" spans="1:19" s="440" customFormat="1" ht="40.5" x14ac:dyDescent="0.3">
      <c r="A1712" s="502" t="s">
        <v>1155</v>
      </c>
      <c r="B1712" s="491" t="s">
        <v>354</v>
      </c>
      <c r="C1712" s="517" t="s">
        <v>11</v>
      </c>
      <c r="D1712" s="465">
        <v>4</v>
      </c>
      <c r="E1712" s="465"/>
      <c r="F1712" s="465"/>
      <c r="G1712" s="465"/>
      <c r="H1712" s="510">
        <f t="shared" si="83"/>
        <v>4</v>
      </c>
      <c r="I1712" s="888">
        <f t="shared" si="84"/>
        <v>4</v>
      </c>
      <c r="J1712" s="635"/>
      <c r="K1712" s="635"/>
      <c r="L1712" s="534"/>
      <c r="M1712" s="437"/>
      <c r="N1712" s="437"/>
      <c r="O1712" s="437"/>
      <c r="P1712" s="437"/>
      <c r="Q1712" s="437"/>
      <c r="R1712" s="437"/>
      <c r="S1712" s="437"/>
    </row>
    <row r="1713" spans="1:19" s="440" customFormat="1" ht="67.5" x14ac:dyDescent="0.3">
      <c r="A1713" s="502" t="s">
        <v>1156</v>
      </c>
      <c r="B1713" s="491" t="s">
        <v>355</v>
      </c>
      <c r="C1713" s="517" t="s">
        <v>11</v>
      </c>
      <c r="D1713" s="465">
        <v>1</v>
      </c>
      <c r="E1713" s="465"/>
      <c r="F1713" s="465"/>
      <c r="G1713" s="465"/>
      <c r="H1713" s="510">
        <f t="shared" si="83"/>
        <v>1</v>
      </c>
      <c r="I1713" s="888">
        <f t="shared" si="84"/>
        <v>1</v>
      </c>
      <c r="J1713" s="635"/>
      <c r="K1713" s="635"/>
      <c r="L1713" s="534"/>
      <c r="M1713" s="437"/>
      <c r="N1713" s="437"/>
      <c r="O1713" s="437"/>
      <c r="P1713" s="437"/>
      <c r="Q1713" s="437"/>
      <c r="R1713" s="437"/>
      <c r="S1713" s="437"/>
    </row>
    <row r="1714" spans="1:19" s="440" customFormat="1" ht="13.5" x14ac:dyDescent="0.3">
      <c r="A1714" s="502"/>
      <c r="B1714" s="495"/>
      <c r="C1714" s="519"/>
      <c r="D1714" s="465"/>
      <c r="E1714" s="465"/>
      <c r="F1714" s="465"/>
      <c r="G1714" s="465"/>
      <c r="H1714" s="510"/>
      <c r="I1714" s="888"/>
      <c r="J1714" s="635"/>
      <c r="K1714" s="635"/>
      <c r="L1714" s="534"/>
      <c r="M1714" s="437"/>
      <c r="N1714" s="437"/>
      <c r="O1714" s="437"/>
      <c r="P1714" s="437"/>
      <c r="Q1714" s="437"/>
      <c r="R1714" s="437"/>
      <c r="S1714" s="437"/>
    </row>
    <row r="1715" spans="1:19" s="440" customFormat="1" ht="94.5" x14ac:dyDescent="0.3">
      <c r="A1715" s="502" t="s">
        <v>1136</v>
      </c>
      <c r="B1715" s="495" t="s">
        <v>170</v>
      </c>
      <c r="C1715" s="519" t="s">
        <v>11</v>
      </c>
      <c r="D1715" s="465">
        <v>1</v>
      </c>
      <c r="E1715" s="465"/>
      <c r="F1715" s="465"/>
      <c r="G1715" s="465"/>
      <c r="H1715" s="510">
        <f>D1715</f>
        <v>1</v>
      </c>
      <c r="I1715" s="888">
        <f>H1715</f>
        <v>1</v>
      </c>
      <c r="J1715" s="636"/>
      <c r="K1715" s="636"/>
      <c r="L1715" s="562"/>
      <c r="M1715" s="437"/>
      <c r="N1715" s="437"/>
      <c r="O1715" s="437"/>
      <c r="P1715" s="437"/>
      <c r="Q1715" s="437"/>
      <c r="R1715" s="437"/>
      <c r="S1715" s="437"/>
    </row>
    <row r="1716" spans="1:19" s="440" customFormat="1" ht="13.5" x14ac:dyDescent="0.3">
      <c r="A1716" s="502"/>
      <c r="B1716" s="495"/>
      <c r="C1716" s="519"/>
      <c r="D1716" s="465"/>
      <c r="E1716" s="465"/>
      <c r="F1716" s="465"/>
      <c r="G1716" s="465"/>
      <c r="H1716" s="510"/>
      <c r="I1716" s="888"/>
      <c r="J1716" s="636"/>
      <c r="K1716" s="636"/>
      <c r="L1716" s="562"/>
      <c r="M1716" s="437"/>
      <c r="N1716" s="437"/>
      <c r="O1716" s="437"/>
      <c r="P1716" s="437"/>
      <c r="Q1716" s="437"/>
      <c r="R1716" s="437"/>
      <c r="S1716" s="437"/>
    </row>
    <row r="1717" spans="1:19" s="440" customFormat="1" ht="81" x14ac:dyDescent="0.3">
      <c r="A1717" s="502" t="s">
        <v>1137</v>
      </c>
      <c r="B1717" s="495" t="s">
        <v>200</v>
      </c>
      <c r="C1717" s="519" t="s">
        <v>112</v>
      </c>
      <c r="D1717" s="465"/>
      <c r="E1717" s="465"/>
      <c r="F1717" s="465"/>
      <c r="G1717" s="465"/>
      <c r="H1717" s="510"/>
      <c r="I1717" s="888">
        <f>SUM(H1718:H1767)</f>
        <v>270.27000000000004</v>
      </c>
      <c r="J1717" s="618"/>
      <c r="K1717" s="636"/>
      <c r="L1717" s="565"/>
      <c r="M1717" s="437"/>
      <c r="N1717" s="437"/>
      <c r="O1717" s="437"/>
      <c r="P1717" s="437"/>
      <c r="Q1717" s="437"/>
      <c r="R1717" s="437"/>
      <c r="S1717" s="437"/>
    </row>
    <row r="1718" spans="1:19" s="440" customFormat="1" ht="13.5" hidden="1" x14ac:dyDescent="0.3">
      <c r="A1718" s="502"/>
      <c r="B1718" s="495"/>
      <c r="C1718" s="519" t="s">
        <v>112</v>
      </c>
      <c r="D1718" s="465">
        <v>2</v>
      </c>
      <c r="E1718" s="465">
        <v>5.01</v>
      </c>
      <c r="F1718" s="465"/>
      <c r="G1718" s="465"/>
      <c r="H1718" s="510">
        <f>E1718*D1718</f>
        <v>10.02</v>
      </c>
      <c r="I1718" s="888"/>
      <c r="J1718" s="638"/>
      <c r="K1718" s="638"/>
      <c r="L1718" s="539"/>
      <c r="M1718" s="437"/>
      <c r="N1718" s="437"/>
      <c r="O1718" s="437"/>
      <c r="P1718" s="437"/>
      <c r="Q1718" s="437"/>
      <c r="R1718" s="437"/>
      <c r="S1718" s="437"/>
    </row>
    <row r="1719" spans="1:19" s="440" customFormat="1" ht="13.5" hidden="1" x14ac:dyDescent="0.3">
      <c r="A1719" s="502"/>
      <c r="B1719" s="495"/>
      <c r="C1719" s="519" t="s">
        <v>112</v>
      </c>
      <c r="D1719" s="465">
        <v>1</v>
      </c>
      <c r="E1719" s="465">
        <v>6.88</v>
      </c>
      <c r="F1719" s="465"/>
      <c r="G1719" s="465"/>
      <c r="H1719" s="510">
        <f t="shared" ref="H1719:H1767" si="85">E1719*D1719</f>
        <v>6.88</v>
      </c>
      <c r="I1719" s="888"/>
      <c r="J1719" s="638"/>
      <c r="K1719" s="638"/>
      <c r="L1719" s="539"/>
      <c r="M1719" s="437"/>
      <c r="N1719" s="437"/>
      <c r="O1719" s="437"/>
      <c r="P1719" s="437"/>
      <c r="Q1719" s="437"/>
      <c r="R1719" s="437"/>
      <c r="S1719" s="437"/>
    </row>
    <row r="1720" spans="1:19" s="440" customFormat="1" ht="13.5" hidden="1" x14ac:dyDescent="0.3">
      <c r="A1720" s="502"/>
      <c r="B1720" s="495"/>
      <c r="C1720" s="519" t="s">
        <v>112</v>
      </c>
      <c r="D1720" s="465">
        <v>1</v>
      </c>
      <c r="E1720" s="465">
        <v>5.86</v>
      </c>
      <c r="F1720" s="465"/>
      <c r="G1720" s="465"/>
      <c r="H1720" s="510">
        <f t="shared" si="85"/>
        <v>5.86</v>
      </c>
      <c r="I1720" s="888"/>
      <c r="J1720" s="638"/>
      <c r="K1720" s="638"/>
      <c r="L1720" s="539"/>
      <c r="M1720" s="437"/>
      <c r="N1720" s="437"/>
      <c r="O1720" s="437"/>
      <c r="P1720" s="437"/>
      <c r="Q1720" s="437"/>
      <c r="R1720" s="437"/>
      <c r="S1720" s="437"/>
    </row>
    <row r="1721" spans="1:19" s="440" customFormat="1" ht="13.5" hidden="1" x14ac:dyDescent="0.3">
      <c r="A1721" s="502"/>
      <c r="B1721" s="495"/>
      <c r="C1721" s="519" t="s">
        <v>112</v>
      </c>
      <c r="D1721" s="465">
        <v>1</v>
      </c>
      <c r="E1721" s="465">
        <v>0.55000000000000004</v>
      </c>
      <c r="F1721" s="465"/>
      <c r="G1721" s="465"/>
      <c r="H1721" s="510">
        <f t="shared" si="85"/>
        <v>0.55000000000000004</v>
      </c>
      <c r="I1721" s="888"/>
      <c r="J1721" s="638"/>
      <c r="K1721" s="638"/>
      <c r="L1721" s="539"/>
      <c r="M1721" s="437"/>
      <c r="N1721" s="437"/>
      <c r="O1721" s="437"/>
      <c r="P1721" s="437"/>
      <c r="Q1721" s="437"/>
      <c r="R1721" s="437"/>
      <c r="S1721" s="437"/>
    </row>
    <row r="1722" spans="1:19" s="440" customFormat="1" ht="13.5" hidden="1" x14ac:dyDescent="0.3">
      <c r="A1722" s="502"/>
      <c r="B1722" s="495"/>
      <c r="C1722" s="519" t="s">
        <v>112</v>
      </c>
      <c r="D1722" s="465">
        <v>1</v>
      </c>
      <c r="E1722" s="465">
        <v>2.0499999999999998</v>
      </c>
      <c r="F1722" s="465"/>
      <c r="G1722" s="465"/>
      <c r="H1722" s="510">
        <f t="shared" si="85"/>
        <v>2.0499999999999998</v>
      </c>
      <c r="I1722" s="888"/>
      <c r="J1722" s="638"/>
      <c r="K1722" s="638"/>
      <c r="L1722" s="539"/>
      <c r="M1722" s="437"/>
      <c r="N1722" s="437"/>
      <c r="O1722" s="437"/>
      <c r="P1722" s="437"/>
      <c r="Q1722" s="437"/>
      <c r="R1722" s="437"/>
      <c r="S1722" s="437"/>
    </row>
    <row r="1723" spans="1:19" s="440" customFormat="1" ht="13.5" hidden="1" x14ac:dyDescent="0.3">
      <c r="A1723" s="502"/>
      <c r="B1723" s="495"/>
      <c r="C1723" s="519" t="s">
        <v>112</v>
      </c>
      <c r="D1723" s="465">
        <v>1</v>
      </c>
      <c r="E1723" s="465">
        <v>0.55000000000000004</v>
      </c>
      <c r="F1723" s="465"/>
      <c r="G1723" s="465"/>
      <c r="H1723" s="510">
        <f t="shared" si="85"/>
        <v>0.55000000000000004</v>
      </c>
      <c r="I1723" s="888"/>
      <c r="J1723" s="638"/>
      <c r="K1723" s="638"/>
      <c r="L1723" s="539"/>
      <c r="M1723" s="437"/>
      <c r="N1723" s="437"/>
      <c r="O1723" s="437"/>
      <c r="P1723" s="437"/>
      <c r="Q1723" s="437"/>
      <c r="R1723" s="437"/>
      <c r="S1723" s="437"/>
    </row>
    <row r="1724" spans="1:19" s="440" customFormat="1" ht="13.5" hidden="1" x14ac:dyDescent="0.3">
      <c r="A1724" s="502"/>
      <c r="B1724" s="495"/>
      <c r="C1724" s="519" t="s">
        <v>112</v>
      </c>
      <c r="D1724" s="465">
        <v>1</v>
      </c>
      <c r="E1724" s="465">
        <v>1.45</v>
      </c>
      <c r="F1724" s="465"/>
      <c r="G1724" s="465"/>
      <c r="H1724" s="510">
        <f t="shared" si="85"/>
        <v>1.45</v>
      </c>
      <c r="I1724" s="888"/>
      <c r="J1724" s="638"/>
      <c r="K1724" s="638"/>
      <c r="L1724" s="539"/>
      <c r="M1724" s="437"/>
      <c r="N1724" s="437"/>
      <c r="O1724" s="437"/>
      <c r="P1724" s="437"/>
      <c r="Q1724" s="437"/>
      <c r="R1724" s="437"/>
      <c r="S1724" s="437"/>
    </row>
    <row r="1725" spans="1:19" s="440" customFormat="1" ht="13.5" hidden="1" x14ac:dyDescent="0.3">
      <c r="A1725" s="502"/>
      <c r="B1725" s="495"/>
      <c r="C1725" s="519" t="s">
        <v>112</v>
      </c>
      <c r="D1725" s="465">
        <v>1</v>
      </c>
      <c r="E1725" s="465">
        <v>4.0999999999999996</v>
      </c>
      <c r="F1725" s="465"/>
      <c r="G1725" s="465"/>
      <c r="H1725" s="510">
        <f t="shared" si="85"/>
        <v>4.0999999999999996</v>
      </c>
      <c r="I1725" s="888"/>
      <c r="J1725" s="638"/>
      <c r="K1725" s="638"/>
      <c r="L1725" s="539"/>
      <c r="M1725" s="437"/>
      <c r="N1725" s="437"/>
      <c r="O1725" s="437"/>
      <c r="P1725" s="437"/>
      <c r="Q1725" s="437"/>
      <c r="R1725" s="437"/>
      <c r="S1725" s="437"/>
    </row>
    <row r="1726" spans="1:19" s="440" customFormat="1" ht="13.5" hidden="1" x14ac:dyDescent="0.3">
      <c r="A1726" s="502"/>
      <c r="B1726" s="495"/>
      <c r="C1726" s="519" t="s">
        <v>112</v>
      </c>
      <c r="D1726" s="465">
        <v>1</v>
      </c>
      <c r="E1726" s="465">
        <v>0.5</v>
      </c>
      <c r="F1726" s="465"/>
      <c r="G1726" s="465"/>
      <c r="H1726" s="510">
        <f t="shared" si="85"/>
        <v>0.5</v>
      </c>
      <c r="I1726" s="888"/>
      <c r="J1726" s="638"/>
      <c r="K1726" s="638"/>
      <c r="L1726" s="539"/>
      <c r="M1726" s="437"/>
      <c r="N1726" s="437"/>
      <c r="O1726" s="437"/>
      <c r="P1726" s="437"/>
      <c r="Q1726" s="437"/>
      <c r="R1726" s="437"/>
      <c r="S1726" s="437"/>
    </row>
    <row r="1727" spans="1:19" s="440" customFormat="1" ht="13.5" hidden="1" x14ac:dyDescent="0.3">
      <c r="A1727" s="502"/>
      <c r="B1727" s="495"/>
      <c r="C1727" s="519" t="s">
        <v>112</v>
      </c>
      <c r="D1727" s="465">
        <v>1</v>
      </c>
      <c r="E1727" s="465">
        <v>3.14</v>
      </c>
      <c r="F1727" s="465"/>
      <c r="G1727" s="465"/>
      <c r="H1727" s="510">
        <f t="shared" si="85"/>
        <v>3.14</v>
      </c>
      <c r="I1727" s="888"/>
      <c r="J1727" s="638"/>
      <c r="K1727" s="638"/>
      <c r="L1727" s="539"/>
      <c r="M1727" s="437"/>
      <c r="N1727" s="437"/>
      <c r="O1727" s="437"/>
      <c r="P1727" s="437"/>
      <c r="Q1727" s="437"/>
      <c r="R1727" s="437"/>
      <c r="S1727" s="437"/>
    </row>
    <row r="1728" spans="1:19" s="440" customFormat="1" ht="13.5" hidden="1" x14ac:dyDescent="0.3">
      <c r="A1728" s="502"/>
      <c r="B1728" s="495"/>
      <c r="C1728" s="519" t="s">
        <v>112</v>
      </c>
      <c r="D1728" s="465">
        <v>1</v>
      </c>
      <c r="E1728" s="465">
        <v>3.4</v>
      </c>
      <c r="F1728" s="465"/>
      <c r="G1728" s="465"/>
      <c r="H1728" s="510">
        <f t="shared" si="85"/>
        <v>3.4</v>
      </c>
      <c r="I1728" s="888"/>
      <c r="J1728" s="638"/>
      <c r="K1728" s="638"/>
      <c r="L1728" s="539"/>
      <c r="M1728" s="437"/>
      <c r="N1728" s="437"/>
      <c r="O1728" s="437"/>
      <c r="P1728" s="437"/>
      <c r="Q1728" s="437"/>
      <c r="R1728" s="437"/>
      <c r="S1728" s="437"/>
    </row>
    <row r="1729" spans="1:19" s="440" customFormat="1" ht="13.5" hidden="1" x14ac:dyDescent="0.3">
      <c r="A1729" s="502"/>
      <c r="B1729" s="495"/>
      <c r="C1729" s="519" t="s">
        <v>112</v>
      </c>
      <c r="D1729" s="465">
        <v>1</v>
      </c>
      <c r="E1729" s="465">
        <v>3.4</v>
      </c>
      <c r="F1729" s="465"/>
      <c r="G1729" s="465"/>
      <c r="H1729" s="510">
        <f t="shared" si="85"/>
        <v>3.4</v>
      </c>
      <c r="I1729" s="888"/>
      <c r="J1729" s="638"/>
      <c r="K1729" s="638"/>
      <c r="L1729" s="539"/>
      <c r="M1729" s="437"/>
      <c r="N1729" s="437"/>
      <c r="O1729" s="437"/>
      <c r="P1729" s="437"/>
      <c r="Q1729" s="437"/>
      <c r="R1729" s="437"/>
      <c r="S1729" s="437"/>
    </row>
    <row r="1730" spans="1:19" s="440" customFormat="1" ht="13.5" hidden="1" x14ac:dyDescent="0.3">
      <c r="A1730" s="502"/>
      <c r="B1730" s="495"/>
      <c r="C1730" s="519" t="s">
        <v>112</v>
      </c>
      <c r="D1730" s="465">
        <v>1</v>
      </c>
      <c r="E1730" s="465">
        <v>2.1</v>
      </c>
      <c r="F1730" s="465"/>
      <c r="G1730" s="465"/>
      <c r="H1730" s="510">
        <f t="shared" si="85"/>
        <v>2.1</v>
      </c>
      <c r="I1730" s="888"/>
      <c r="J1730" s="638"/>
      <c r="K1730" s="638"/>
      <c r="L1730" s="539"/>
      <c r="M1730" s="437"/>
      <c r="N1730" s="437"/>
      <c r="O1730" s="437"/>
      <c r="P1730" s="437"/>
      <c r="Q1730" s="437"/>
      <c r="R1730" s="437"/>
      <c r="S1730" s="437"/>
    </row>
    <row r="1731" spans="1:19" s="440" customFormat="1" ht="13.5" hidden="1" x14ac:dyDescent="0.3">
      <c r="A1731" s="502"/>
      <c r="B1731" s="495"/>
      <c r="C1731" s="519" t="s">
        <v>112</v>
      </c>
      <c r="D1731" s="465">
        <v>1</v>
      </c>
      <c r="E1731" s="465">
        <v>10.75</v>
      </c>
      <c r="F1731" s="465"/>
      <c r="G1731" s="465"/>
      <c r="H1731" s="510">
        <f t="shared" si="85"/>
        <v>10.75</v>
      </c>
      <c r="I1731" s="888"/>
      <c r="J1731" s="638"/>
      <c r="K1731" s="638"/>
      <c r="L1731" s="539"/>
      <c r="M1731" s="437"/>
      <c r="N1731" s="437"/>
      <c r="O1731" s="437"/>
      <c r="P1731" s="437"/>
      <c r="Q1731" s="437"/>
      <c r="R1731" s="437"/>
      <c r="S1731" s="437"/>
    </row>
    <row r="1732" spans="1:19" s="440" customFormat="1" ht="13.5" hidden="1" x14ac:dyDescent="0.3">
      <c r="A1732" s="502"/>
      <c r="B1732" s="495"/>
      <c r="C1732" s="519" t="s">
        <v>112</v>
      </c>
      <c r="D1732" s="465">
        <v>1</v>
      </c>
      <c r="E1732" s="465">
        <v>3.41</v>
      </c>
      <c r="F1732" s="465"/>
      <c r="G1732" s="465"/>
      <c r="H1732" s="510">
        <f t="shared" si="85"/>
        <v>3.41</v>
      </c>
      <c r="I1732" s="888"/>
      <c r="J1732" s="638"/>
      <c r="K1732" s="638"/>
      <c r="L1732" s="539"/>
      <c r="M1732" s="437"/>
      <c r="N1732" s="437"/>
      <c r="O1732" s="437"/>
      <c r="P1732" s="437"/>
      <c r="Q1732" s="437"/>
      <c r="R1732" s="437"/>
      <c r="S1732" s="437"/>
    </row>
    <row r="1733" spans="1:19" s="440" customFormat="1" ht="13.5" hidden="1" x14ac:dyDescent="0.3">
      <c r="A1733" s="502"/>
      <c r="B1733" s="495"/>
      <c r="C1733" s="519" t="s">
        <v>112</v>
      </c>
      <c r="D1733" s="465">
        <v>1</v>
      </c>
      <c r="E1733" s="465">
        <v>4.0999999999999996</v>
      </c>
      <c r="F1733" s="465"/>
      <c r="G1733" s="465"/>
      <c r="H1733" s="510">
        <f t="shared" si="85"/>
        <v>4.0999999999999996</v>
      </c>
      <c r="I1733" s="888"/>
      <c r="J1733" s="638"/>
      <c r="K1733" s="638"/>
      <c r="L1733" s="539"/>
      <c r="M1733" s="437"/>
      <c r="N1733" s="437"/>
      <c r="O1733" s="437"/>
      <c r="P1733" s="437"/>
      <c r="Q1733" s="437"/>
      <c r="R1733" s="437"/>
      <c r="S1733" s="437"/>
    </row>
    <row r="1734" spans="1:19" s="440" customFormat="1" ht="13.5" hidden="1" x14ac:dyDescent="0.3">
      <c r="A1734" s="502"/>
      <c r="B1734" s="495"/>
      <c r="C1734" s="519" t="s">
        <v>112</v>
      </c>
      <c r="D1734" s="465">
        <v>1</v>
      </c>
      <c r="E1734" s="465">
        <v>21.2</v>
      </c>
      <c r="F1734" s="465"/>
      <c r="G1734" s="465"/>
      <c r="H1734" s="510">
        <f t="shared" si="85"/>
        <v>21.2</v>
      </c>
      <c r="I1734" s="888"/>
      <c r="J1734" s="638"/>
      <c r="K1734" s="638"/>
      <c r="L1734" s="539"/>
      <c r="M1734" s="437"/>
      <c r="N1734" s="437"/>
      <c r="O1734" s="437"/>
      <c r="P1734" s="437"/>
      <c r="Q1734" s="437"/>
      <c r="R1734" s="437"/>
      <c r="S1734" s="437"/>
    </row>
    <row r="1735" spans="1:19" s="440" customFormat="1" ht="13.5" hidden="1" x14ac:dyDescent="0.3">
      <c r="A1735" s="502"/>
      <c r="B1735" s="495"/>
      <c r="C1735" s="519" t="s">
        <v>112</v>
      </c>
      <c r="D1735" s="465">
        <v>1</v>
      </c>
      <c r="E1735" s="465">
        <v>7.16</v>
      </c>
      <c r="F1735" s="465"/>
      <c r="G1735" s="465"/>
      <c r="H1735" s="510">
        <f t="shared" si="85"/>
        <v>7.16</v>
      </c>
      <c r="I1735" s="888"/>
      <c r="J1735" s="638"/>
      <c r="K1735" s="638"/>
      <c r="L1735" s="539"/>
      <c r="M1735" s="437"/>
      <c r="N1735" s="437"/>
      <c r="O1735" s="437"/>
      <c r="P1735" s="437"/>
      <c r="Q1735" s="437"/>
      <c r="R1735" s="437"/>
      <c r="S1735" s="437"/>
    </row>
    <row r="1736" spans="1:19" s="440" customFormat="1" ht="13.5" hidden="1" x14ac:dyDescent="0.3">
      <c r="A1736" s="502"/>
      <c r="B1736" s="495"/>
      <c r="C1736" s="519" t="s">
        <v>112</v>
      </c>
      <c r="D1736" s="465">
        <v>1</v>
      </c>
      <c r="E1736" s="465">
        <v>7.2</v>
      </c>
      <c r="F1736" s="465"/>
      <c r="G1736" s="465"/>
      <c r="H1736" s="510">
        <f t="shared" si="85"/>
        <v>7.2</v>
      </c>
      <c r="I1736" s="888"/>
      <c r="J1736" s="638"/>
      <c r="K1736" s="638"/>
      <c r="L1736" s="539"/>
      <c r="M1736" s="437"/>
      <c r="N1736" s="437"/>
      <c r="O1736" s="437"/>
      <c r="P1736" s="437"/>
      <c r="Q1736" s="437"/>
      <c r="R1736" s="437"/>
      <c r="S1736" s="437"/>
    </row>
    <row r="1737" spans="1:19" s="440" customFormat="1" ht="13.5" hidden="1" x14ac:dyDescent="0.3">
      <c r="A1737" s="502"/>
      <c r="B1737" s="495"/>
      <c r="C1737" s="519" t="s">
        <v>112</v>
      </c>
      <c r="D1737" s="465">
        <v>3</v>
      </c>
      <c r="E1737" s="465">
        <v>0.5</v>
      </c>
      <c r="F1737" s="465"/>
      <c r="G1737" s="465"/>
      <c r="H1737" s="510">
        <f t="shared" si="85"/>
        <v>1.5</v>
      </c>
      <c r="I1737" s="888"/>
      <c r="J1737" s="638"/>
      <c r="K1737" s="638"/>
      <c r="L1737" s="539"/>
      <c r="M1737" s="437"/>
      <c r="N1737" s="437"/>
      <c r="O1737" s="437"/>
      <c r="P1737" s="437"/>
      <c r="Q1737" s="437"/>
      <c r="R1737" s="437"/>
      <c r="S1737" s="437"/>
    </row>
    <row r="1738" spans="1:19" s="440" customFormat="1" ht="13.5" hidden="1" x14ac:dyDescent="0.3">
      <c r="A1738" s="502"/>
      <c r="B1738" s="495"/>
      <c r="C1738" s="519" t="s">
        <v>112</v>
      </c>
      <c r="D1738" s="465">
        <v>1</v>
      </c>
      <c r="E1738" s="465">
        <v>3.8</v>
      </c>
      <c r="F1738" s="465"/>
      <c r="G1738" s="465"/>
      <c r="H1738" s="510">
        <f t="shared" si="85"/>
        <v>3.8</v>
      </c>
      <c r="I1738" s="888"/>
      <c r="J1738" s="638"/>
      <c r="K1738" s="638"/>
      <c r="L1738" s="539"/>
      <c r="M1738" s="437"/>
      <c r="N1738" s="437"/>
      <c r="O1738" s="437"/>
      <c r="P1738" s="437"/>
      <c r="Q1738" s="437"/>
      <c r="R1738" s="437"/>
      <c r="S1738" s="437"/>
    </row>
    <row r="1739" spans="1:19" s="440" customFormat="1" ht="13.5" hidden="1" x14ac:dyDescent="0.3">
      <c r="A1739" s="502"/>
      <c r="B1739" s="495"/>
      <c r="C1739" s="519" t="s">
        <v>112</v>
      </c>
      <c r="D1739" s="465">
        <v>1</v>
      </c>
      <c r="E1739" s="465">
        <v>6.7</v>
      </c>
      <c r="F1739" s="465"/>
      <c r="G1739" s="465"/>
      <c r="H1739" s="510">
        <f t="shared" si="85"/>
        <v>6.7</v>
      </c>
      <c r="I1739" s="888"/>
      <c r="J1739" s="638"/>
      <c r="K1739" s="638"/>
      <c r="L1739" s="539"/>
      <c r="M1739" s="437"/>
      <c r="N1739" s="437"/>
      <c r="O1739" s="437"/>
      <c r="P1739" s="437"/>
      <c r="Q1739" s="437"/>
      <c r="R1739" s="437"/>
      <c r="S1739" s="437"/>
    </row>
    <row r="1740" spans="1:19" s="440" customFormat="1" ht="13.5" hidden="1" x14ac:dyDescent="0.3">
      <c r="A1740" s="502"/>
      <c r="B1740" s="495"/>
      <c r="C1740" s="519" t="s">
        <v>112</v>
      </c>
      <c r="D1740" s="465">
        <v>1</v>
      </c>
      <c r="E1740" s="465">
        <v>5.16</v>
      </c>
      <c r="F1740" s="465"/>
      <c r="G1740" s="465"/>
      <c r="H1740" s="510">
        <f t="shared" si="85"/>
        <v>5.16</v>
      </c>
      <c r="I1740" s="888"/>
      <c r="J1740" s="638"/>
      <c r="K1740" s="638"/>
      <c r="L1740" s="539"/>
      <c r="M1740" s="437"/>
      <c r="N1740" s="437"/>
      <c r="O1740" s="437"/>
      <c r="P1740" s="437"/>
      <c r="Q1740" s="437"/>
      <c r="R1740" s="437"/>
      <c r="S1740" s="437"/>
    </row>
    <row r="1741" spans="1:19" s="440" customFormat="1" ht="13.5" hidden="1" x14ac:dyDescent="0.3">
      <c r="A1741" s="502"/>
      <c r="B1741" s="495"/>
      <c r="C1741" s="519" t="s">
        <v>112</v>
      </c>
      <c r="D1741" s="465">
        <v>1</v>
      </c>
      <c r="E1741" s="465">
        <v>6.76</v>
      </c>
      <c r="F1741" s="465"/>
      <c r="G1741" s="465"/>
      <c r="H1741" s="510">
        <f t="shared" si="85"/>
        <v>6.76</v>
      </c>
      <c r="I1741" s="888"/>
      <c r="J1741" s="638"/>
      <c r="K1741" s="638"/>
      <c r="L1741" s="539"/>
      <c r="M1741" s="437"/>
      <c r="N1741" s="437"/>
      <c r="O1741" s="437"/>
      <c r="P1741" s="437"/>
      <c r="Q1741" s="437"/>
      <c r="R1741" s="437"/>
      <c r="S1741" s="437"/>
    </row>
    <row r="1742" spans="1:19" s="440" customFormat="1" ht="13.5" hidden="1" x14ac:dyDescent="0.3">
      <c r="A1742" s="502"/>
      <c r="B1742" s="495"/>
      <c r="C1742" s="519" t="s">
        <v>112</v>
      </c>
      <c r="D1742" s="465">
        <v>1</v>
      </c>
      <c r="E1742" s="465">
        <v>7.1</v>
      </c>
      <c r="F1742" s="465"/>
      <c r="G1742" s="465"/>
      <c r="H1742" s="510">
        <f t="shared" si="85"/>
        <v>7.1</v>
      </c>
      <c r="I1742" s="888"/>
      <c r="J1742" s="638"/>
      <c r="K1742" s="638"/>
      <c r="L1742" s="539"/>
      <c r="M1742" s="437"/>
      <c r="N1742" s="437"/>
      <c r="O1742" s="437"/>
      <c r="P1742" s="437"/>
      <c r="Q1742" s="437"/>
      <c r="R1742" s="437"/>
      <c r="S1742" s="437"/>
    </row>
    <row r="1743" spans="1:19" s="440" customFormat="1" ht="13.5" hidden="1" x14ac:dyDescent="0.3">
      <c r="A1743" s="502"/>
      <c r="B1743" s="495"/>
      <c r="C1743" s="519" t="s">
        <v>112</v>
      </c>
      <c r="D1743" s="465">
        <v>5</v>
      </c>
      <c r="E1743" s="465">
        <v>0.35</v>
      </c>
      <c r="F1743" s="465"/>
      <c r="G1743" s="465"/>
      <c r="H1743" s="510">
        <f t="shared" si="85"/>
        <v>1.75</v>
      </c>
      <c r="I1743" s="888"/>
      <c r="J1743" s="638"/>
      <c r="K1743" s="638"/>
      <c r="L1743" s="539"/>
      <c r="M1743" s="437"/>
      <c r="N1743" s="437"/>
      <c r="O1743" s="437"/>
      <c r="P1743" s="437"/>
      <c r="Q1743" s="437"/>
      <c r="R1743" s="437"/>
      <c r="S1743" s="437"/>
    </row>
    <row r="1744" spans="1:19" s="440" customFormat="1" ht="13.5" hidden="1" x14ac:dyDescent="0.3">
      <c r="A1744" s="502"/>
      <c r="B1744" s="495"/>
      <c r="C1744" s="519" t="s">
        <v>112</v>
      </c>
      <c r="D1744" s="465">
        <v>1</v>
      </c>
      <c r="E1744" s="465">
        <v>6.83</v>
      </c>
      <c r="F1744" s="465"/>
      <c r="G1744" s="465"/>
      <c r="H1744" s="510">
        <f t="shared" si="85"/>
        <v>6.83</v>
      </c>
      <c r="I1744" s="888"/>
      <c r="J1744" s="638"/>
      <c r="K1744" s="638"/>
      <c r="L1744" s="539"/>
      <c r="M1744" s="437"/>
      <c r="N1744" s="437"/>
      <c r="O1744" s="437"/>
      <c r="P1744" s="437"/>
      <c r="Q1744" s="437"/>
      <c r="R1744" s="437"/>
      <c r="S1744" s="437"/>
    </row>
    <row r="1745" spans="1:19" s="440" customFormat="1" ht="13.5" hidden="1" x14ac:dyDescent="0.3">
      <c r="A1745" s="502"/>
      <c r="B1745" s="495"/>
      <c r="C1745" s="519" t="s">
        <v>112</v>
      </c>
      <c r="D1745" s="465">
        <v>1</v>
      </c>
      <c r="E1745" s="465">
        <v>6.66</v>
      </c>
      <c r="F1745" s="465"/>
      <c r="G1745" s="465"/>
      <c r="H1745" s="510">
        <f t="shared" si="85"/>
        <v>6.66</v>
      </c>
      <c r="I1745" s="888"/>
      <c r="J1745" s="638"/>
      <c r="K1745" s="638"/>
      <c r="L1745" s="539"/>
      <c r="M1745" s="437"/>
      <c r="N1745" s="437"/>
      <c r="O1745" s="437"/>
      <c r="P1745" s="437"/>
      <c r="Q1745" s="437"/>
      <c r="R1745" s="437"/>
      <c r="S1745" s="437"/>
    </row>
    <row r="1746" spans="1:19" s="440" customFormat="1" ht="13.5" hidden="1" x14ac:dyDescent="0.3">
      <c r="A1746" s="502"/>
      <c r="B1746" s="495"/>
      <c r="C1746" s="519" t="s">
        <v>112</v>
      </c>
      <c r="D1746" s="465">
        <v>1</v>
      </c>
      <c r="E1746" s="465">
        <v>5.34</v>
      </c>
      <c r="F1746" s="465"/>
      <c r="G1746" s="465"/>
      <c r="H1746" s="510">
        <f t="shared" si="85"/>
        <v>5.34</v>
      </c>
      <c r="I1746" s="888"/>
      <c r="J1746" s="638"/>
      <c r="K1746" s="638"/>
      <c r="L1746" s="539"/>
      <c r="M1746" s="437"/>
      <c r="N1746" s="437"/>
      <c r="O1746" s="437"/>
      <c r="P1746" s="437"/>
      <c r="Q1746" s="437"/>
      <c r="R1746" s="437"/>
      <c r="S1746" s="437"/>
    </row>
    <row r="1747" spans="1:19" s="440" customFormat="1" ht="13.5" hidden="1" x14ac:dyDescent="0.3">
      <c r="A1747" s="502"/>
      <c r="B1747" s="495"/>
      <c r="C1747" s="519" t="s">
        <v>112</v>
      </c>
      <c r="D1747" s="465">
        <v>1</v>
      </c>
      <c r="E1747" s="465">
        <v>6.75</v>
      </c>
      <c r="F1747" s="465"/>
      <c r="G1747" s="465"/>
      <c r="H1747" s="510">
        <f t="shared" si="85"/>
        <v>6.75</v>
      </c>
      <c r="I1747" s="888"/>
      <c r="J1747" s="638"/>
      <c r="K1747" s="638"/>
      <c r="L1747" s="539"/>
      <c r="M1747" s="437"/>
      <c r="N1747" s="437"/>
      <c r="O1747" s="437"/>
      <c r="P1747" s="437"/>
      <c r="Q1747" s="437"/>
      <c r="R1747" s="437"/>
      <c r="S1747" s="437"/>
    </row>
    <row r="1748" spans="1:19" s="440" customFormat="1" ht="13.5" hidden="1" x14ac:dyDescent="0.3">
      <c r="A1748" s="502"/>
      <c r="B1748" s="495"/>
      <c r="C1748" s="519" t="s">
        <v>112</v>
      </c>
      <c r="D1748" s="465">
        <v>2</v>
      </c>
      <c r="E1748" s="465">
        <v>5.03</v>
      </c>
      <c r="F1748" s="465"/>
      <c r="G1748" s="465"/>
      <c r="H1748" s="510">
        <f t="shared" si="85"/>
        <v>10.06</v>
      </c>
      <c r="I1748" s="888"/>
      <c r="J1748" s="638"/>
      <c r="K1748" s="638"/>
      <c r="L1748" s="539"/>
      <c r="M1748" s="437"/>
      <c r="N1748" s="437"/>
      <c r="O1748" s="437"/>
      <c r="P1748" s="437"/>
      <c r="Q1748" s="437"/>
      <c r="R1748" s="437"/>
      <c r="S1748" s="437"/>
    </row>
    <row r="1749" spans="1:19" s="440" customFormat="1" ht="13.5" hidden="1" x14ac:dyDescent="0.3">
      <c r="A1749" s="502"/>
      <c r="B1749" s="495"/>
      <c r="C1749" s="519" t="s">
        <v>112</v>
      </c>
      <c r="D1749" s="465">
        <v>1</v>
      </c>
      <c r="E1749" s="465">
        <v>0.4</v>
      </c>
      <c r="F1749" s="465"/>
      <c r="G1749" s="465"/>
      <c r="H1749" s="510">
        <f t="shared" si="85"/>
        <v>0.4</v>
      </c>
      <c r="I1749" s="888"/>
      <c r="J1749" s="638"/>
      <c r="K1749" s="638"/>
      <c r="L1749" s="539"/>
      <c r="M1749" s="437"/>
      <c r="N1749" s="437"/>
      <c r="O1749" s="437"/>
      <c r="P1749" s="437"/>
      <c r="Q1749" s="437"/>
      <c r="R1749" s="437"/>
      <c r="S1749" s="437"/>
    </row>
    <row r="1750" spans="1:19" s="440" customFormat="1" ht="13.5" hidden="1" x14ac:dyDescent="0.3">
      <c r="A1750" s="502"/>
      <c r="B1750" s="495"/>
      <c r="C1750" s="519" t="s">
        <v>112</v>
      </c>
      <c r="D1750" s="465">
        <v>1</v>
      </c>
      <c r="E1750" s="465">
        <v>5.35</v>
      </c>
      <c r="F1750" s="465"/>
      <c r="G1750" s="465"/>
      <c r="H1750" s="510">
        <f t="shared" si="85"/>
        <v>5.35</v>
      </c>
      <c r="I1750" s="888"/>
      <c r="J1750" s="638"/>
      <c r="K1750" s="638"/>
      <c r="L1750" s="539"/>
      <c r="M1750" s="437"/>
      <c r="N1750" s="437"/>
      <c r="O1750" s="437"/>
      <c r="P1750" s="437"/>
      <c r="Q1750" s="437"/>
      <c r="R1750" s="437"/>
      <c r="S1750" s="437"/>
    </row>
    <row r="1751" spans="1:19" s="440" customFormat="1" ht="13.5" hidden="1" x14ac:dyDescent="0.3">
      <c r="A1751" s="502"/>
      <c r="B1751" s="495"/>
      <c r="C1751" s="519" t="s">
        <v>112</v>
      </c>
      <c r="D1751" s="465">
        <v>1</v>
      </c>
      <c r="E1751" s="465">
        <v>6.66</v>
      </c>
      <c r="F1751" s="465"/>
      <c r="G1751" s="465"/>
      <c r="H1751" s="510">
        <f t="shared" si="85"/>
        <v>6.66</v>
      </c>
      <c r="I1751" s="888"/>
      <c r="J1751" s="638"/>
      <c r="K1751" s="638"/>
      <c r="L1751" s="539"/>
      <c r="M1751" s="437"/>
      <c r="N1751" s="437"/>
      <c r="O1751" s="437"/>
      <c r="P1751" s="437"/>
      <c r="Q1751" s="437"/>
      <c r="R1751" s="437"/>
      <c r="S1751" s="437"/>
    </row>
    <row r="1752" spans="1:19" s="440" customFormat="1" ht="13.5" hidden="1" x14ac:dyDescent="0.3">
      <c r="A1752" s="502"/>
      <c r="B1752" s="495"/>
      <c r="C1752" s="519" t="s">
        <v>112</v>
      </c>
      <c r="D1752" s="465">
        <v>1</v>
      </c>
      <c r="E1752" s="465">
        <v>0.13</v>
      </c>
      <c r="F1752" s="465"/>
      <c r="G1752" s="465"/>
      <c r="H1752" s="510">
        <f t="shared" si="85"/>
        <v>0.13</v>
      </c>
      <c r="I1752" s="888"/>
      <c r="J1752" s="638"/>
      <c r="K1752" s="638"/>
      <c r="L1752" s="539"/>
      <c r="M1752" s="437"/>
      <c r="N1752" s="437"/>
      <c r="O1752" s="437"/>
      <c r="P1752" s="437"/>
      <c r="Q1752" s="437"/>
      <c r="R1752" s="437"/>
      <c r="S1752" s="437"/>
    </row>
    <row r="1753" spans="1:19" s="440" customFormat="1" ht="13.5" hidden="1" x14ac:dyDescent="0.3">
      <c r="A1753" s="502"/>
      <c r="B1753" s="495"/>
      <c r="C1753" s="519" t="s">
        <v>112</v>
      </c>
      <c r="D1753" s="465">
        <v>1</v>
      </c>
      <c r="E1753" s="465">
        <v>7.05</v>
      </c>
      <c r="F1753" s="465"/>
      <c r="G1753" s="465"/>
      <c r="H1753" s="510">
        <f t="shared" si="85"/>
        <v>7.05</v>
      </c>
      <c r="I1753" s="888"/>
      <c r="J1753" s="638"/>
      <c r="K1753" s="638"/>
      <c r="L1753" s="539"/>
      <c r="M1753" s="437"/>
      <c r="N1753" s="437"/>
      <c r="O1753" s="437"/>
      <c r="P1753" s="437"/>
      <c r="Q1753" s="437"/>
      <c r="R1753" s="437"/>
      <c r="S1753" s="437"/>
    </row>
    <row r="1754" spans="1:19" s="440" customFormat="1" ht="13.5" hidden="1" x14ac:dyDescent="0.3">
      <c r="A1754" s="502"/>
      <c r="B1754" s="495"/>
      <c r="C1754" s="519" t="s">
        <v>112</v>
      </c>
      <c r="D1754" s="465">
        <v>1</v>
      </c>
      <c r="E1754" s="465">
        <v>5.4</v>
      </c>
      <c r="F1754" s="465"/>
      <c r="G1754" s="465"/>
      <c r="H1754" s="510">
        <f t="shared" si="85"/>
        <v>5.4</v>
      </c>
      <c r="I1754" s="888"/>
      <c r="J1754" s="638"/>
      <c r="K1754" s="638"/>
      <c r="L1754" s="539"/>
      <c r="M1754" s="437"/>
      <c r="N1754" s="437"/>
      <c r="O1754" s="437"/>
      <c r="P1754" s="437"/>
      <c r="Q1754" s="437"/>
      <c r="R1754" s="437"/>
      <c r="S1754" s="437"/>
    </row>
    <row r="1755" spans="1:19" s="440" customFormat="1" ht="13.5" hidden="1" x14ac:dyDescent="0.3">
      <c r="A1755" s="502"/>
      <c r="B1755" s="495"/>
      <c r="C1755" s="519" t="s">
        <v>112</v>
      </c>
      <c r="D1755" s="465">
        <v>1</v>
      </c>
      <c r="E1755" s="465">
        <v>6.66</v>
      </c>
      <c r="F1755" s="465"/>
      <c r="G1755" s="465"/>
      <c r="H1755" s="510">
        <f t="shared" si="85"/>
        <v>6.66</v>
      </c>
      <c r="I1755" s="888"/>
      <c r="J1755" s="638"/>
      <c r="K1755" s="638"/>
      <c r="L1755" s="539"/>
      <c r="M1755" s="437"/>
      <c r="N1755" s="437"/>
      <c r="O1755" s="437"/>
      <c r="P1755" s="437"/>
      <c r="Q1755" s="437"/>
      <c r="R1755" s="437"/>
      <c r="S1755" s="437"/>
    </row>
    <row r="1756" spans="1:19" s="440" customFormat="1" ht="13.5" hidden="1" x14ac:dyDescent="0.3">
      <c r="A1756" s="502"/>
      <c r="B1756" s="495"/>
      <c r="C1756" s="519" t="s">
        <v>112</v>
      </c>
      <c r="D1756" s="465">
        <v>1</v>
      </c>
      <c r="E1756" s="465">
        <v>0.51</v>
      </c>
      <c r="F1756" s="465"/>
      <c r="G1756" s="465"/>
      <c r="H1756" s="510">
        <f t="shared" si="85"/>
        <v>0.51</v>
      </c>
      <c r="I1756" s="888"/>
      <c r="J1756" s="638"/>
      <c r="K1756" s="638"/>
      <c r="L1756" s="539"/>
      <c r="M1756" s="437"/>
      <c r="N1756" s="437"/>
      <c r="O1756" s="437"/>
      <c r="P1756" s="437"/>
      <c r="Q1756" s="437"/>
      <c r="R1756" s="437"/>
      <c r="S1756" s="437"/>
    </row>
    <row r="1757" spans="1:19" s="440" customFormat="1" ht="13.5" hidden="1" x14ac:dyDescent="0.3">
      <c r="A1757" s="502"/>
      <c r="B1757" s="495"/>
      <c r="C1757" s="519" t="s">
        <v>112</v>
      </c>
      <c r="D1757" s="465">
        <v>1</v>
      </c>
      <c r="E1757" s="465">
        <v>6.83</v>
      </c>
      <c r="F1757" s="465"/>
      <c r="G1757" s="465"/>
      <c r="H1757" s="510">
        <f t="shared" si="85"/>
        <v>6.83</v>
      </c>
      <c r="I1757" s="888"/>
      <c r="J1757" s="638"/>
      <c r="K1757" s="638"/>
      <c r="L1757" s="539"/>
      <c r="M1757" s="437"/>
      <c r="N1757" s="437"/>
      <c r="O1757" s="437"/>
      <c r="P1757" s="437"/>
      <c r="Q1757" s="437"/>
      <c r="R1757" s="437"/>
      <c r="S1757" s="437"/>
    </row>
    <row r="1758" spans="1:19" s="440" customFormat="1" ht="13.5" hidden="1" x14ac:dyDescent="0.3">
      <c r="A1758" s="502"/>
      <c r="B1758" s="495"/>
      <c r="C1758" s="519" t="s">
        <v>112</v>
      </c>
      <c r="D1758" s="465">
        <v>2</v>
      </c>
      <c r="E1758" s="465">
        <v>5.3</v>
      </c>
      <c r="F1758" s="465"/>
      <c r="G1758" s="465"/>
      <c r="H1758" s="510">
        <f t="shared" si="85"/>
        <v>10.6</v>
      </c>
      <c r="I1758" s="888"/>
      <c r="J1758" s="638"/>
      <c r="K1758" s="638"/>
      <c r="L1758" s="539"/>
      <c r="M1758" s="437"/>
      <c r="N1758" s="437"/>
      <c r="O1758" s="437"/>
      <c r="P1758" s="437"/>
      <c r="Q1758" s="437"/>
      <c r="R1758" s="437"/>
      <c r="S1758" s="437"/>
    </row>
    <row r="1759" spans="1:19" s="440" customFormat="1" ht="13.5" hidden="1" x14ac:dyDescent="0.3">
      <c r="A1759" s="502"/>
      <c r="B1759" s="495"/>
      <c r="C1759" s="519" t="s">
        <v>112</v>
      </c>
      <c r="D1759" s="465">
        <v>1</v>
      </c>
      <c r="E1759" s="465">
        <v>6.83</v>
      </c>
      <c r="F1759" s="465"/>
      <c r="G1759" s="465"/>
      <c r="H1759" s="510">
        <f t="shared" si="85"/>
        <v>6.83</v>
      </c>
      <c r="I1759" s="888"/>
      <c r="J1759" s="638"/>
      <c r="K1759" s="638"/>
      <c r="L1759" s="539"/>
      <c r="M1759" s="437"/>
      <c r="N1759" s="437"/>
      <c r="O1759" s="437"/>
      <c r="P1759" s="437"/>
      <c r="Q1759" s="437"/>
      <c r="R1759" s="437"/>
      <c r="S1759" s="437"/>
    </row>
    <row r="1760" spans="1:19" s="440" customFormat="1" ht="13.5" hidden="1" x14ac:dyDescent="0.3">
      <c r="A1760" s="502"/>
      <c r="B1760" s="495"/>
      <c r="C1760" s="519" t="s">
        <v>112</v>
      </c>
      <c r="D1760" s="465">
        <v>1</v>
      </c>
      <c r="E1760" s="465">
        <v>7.3</v>
      </c>
      <c r="F1760" s="465"/>
      <c r="G1760" s="465"/>
      <c r="H1760" s="510">
        <f t="shared" si="85"/>
        <v>7.3</v>
      </c>
      <c r="I1760" s="888"/>
      <c r="J1760" s="638"/>
      <c r="K1760" s="638"/>
      <c r="L1760" s="539"/>
      <c r="M1760" s="437"/>
      <c r="N1760" s="437"/>
      <c r="O1760" s="437"/>
      <c r="P1760" s="437"/>
      <c r="Q1760" s="437"/>
      <c r="R1760" s="437"/>
      <c r="S1760" s="437"/>
    </row>
    <row r="1761" spans="1:19" s="440" customFormat="1" ht="13.5" hidden="1" x14ac:dyDescent="0.3">
      <c r="A1761" s="502"/>
      <c r="B1761" s="495"/>
      <c r="C1761" s="519" t="s">
        <v>112</v>
      </c>
      <c r="D1761" s="465">
        <v>1</v>
      </c>
      <c r="E1761" s="465">
        <v>1</v>
      </c>
      <c r="F1761" s="465"/>
      <c r="G1761" s="465"/>
      <c r="H1761" s="510">
        <f t="shared" si="85"/>
        <v>1</v>
      </c>
      <c r="I1761" s="888"/>
      <c r="J1761" s="638"/>
      <c r="K1761" s="638"/>
      <c r="L1761" s="539"/>
      <c r="M1761" s="437"/>
      <c r="N1761" s="437"/>
      <c r="O1761" s="437"/>
      <c r="P1761" s="437"/>
      <c r="Q1761" s="437"/>
      <c r="R1761" s="437"/>
      <c r="S1761" s="437"/>
    </row>
    <row r="1762" spans="1:19" s="440" customFormat="1" ht="13.5" hidden="1" x14ac:dyDescent="0.3">
      <c r="A1762" s="502"/>
      <c r="B1762" s="495"/>
      <c r="C1762" s="519" t="s">
        <v>112</v>
      </c>
      <c r="D1762" s="465">
        <v>1</v>
      </c>
      <c r="E1762" s="465">
        <v>7.3</v>
      </c>
      <c r="F1762" s="465"/>
      <c r="G1762" s="465"/>
      <c r="H1762" s="510">
        <f t="shared" si="85"/>
        <v>7.3</v>
      </c>
      <c r="I1762" s="888"/>
      <c r="J1762" s="638"/>
      <c r="K1762" s="638"/>
      <c r="L1762" s="539"/>
      <c r="M1762" s="437"/>
      <c r="N1762" s="437"/>
      <c r="O1762" s="437"/>
      <c r="P1762" s="437"/>
      <c r="Q1762" s="437"/>
      <c r="R1762" s="437"/>
      <c r="S1762" s="437"/>
    </row>
    <row r="1763" spans="1:19" s="440" customFormat="1" ht="13.5" hidden="1" x14ac:dyDescent="0.3">
      <c r="A1763" s="502"/>
      <c r="B1763" s="495"/>
      <c r="C1763" s="519" t="s">
        <v>112</v>
      </c>
      <c r="D1763" s="465">
        <v>1</v>
      </c>
      <c r="E1763" s="465">
        <v>7.05</v>
      </c>
      <c r="F1763" s="465"/>
      <c r="G1763" s="465"/>
      <c r="H1763" s="510">
        <f t="shared" si="85"/>
        <v>7.05</v>
      </c>
      <c r="I1763" s="888"/>
      <c r="J1763" s="638"/>
      <c r="K1763" s="638"/>
      <c r="L1763" s="539"/>
      <c r="M1763" s="437"/>
      <c r="N1763" s="437"/>
      <c r="O1763" s="437"/>
      <c r="P1763" s="437"/>
      <c r="Q1763" s="437"/>
      <c r="R1763" s="437"/>
      <c r="S1763" s="437"/>
    </row>
    <row r="1764" spans="1:19" s="440" customFormat="1" ht="13.5" hidden="1" x14ac:dyDescent="0.3">
      <c r="A1764" s="502"/>
      <c r="B1764" s="495"/>
      <c r="C1764" s="519" t="s">
        <v>112</v>
      </c>
      <c r="D1764" s="465">
        <v>1</v>
      </c>
      <c r="E1764" s="465">
        <v>5.5</v>
      </c>
      <c r="F1764" s="465"/>
      <c r="G1764" s="465"/>
      <c r="H1764" s="510">
        <f t="shared" si="85"/>
        <v>5.5</v>
      </c>
      <c r="I1764" s="888"/>
      <c r="J1764" s="638"/>
      <c r="K1764" s="638"/>
      <c r="L1764" s="539"/>
      <c r="M1764" s="437"/>
      <c r="N1764" s="437"/>
      <c r="O1764" s="437"/>
      <c r="P1764" s="437"/>
      <c r="Q1764" s="437"/>
      <c r="R1764" s="437"/>
      <c r="S1764" s="437"/>
    </row>
    <row r="1765" spans="1:19" s="440" customFormat="1" ht="13.5" hidden="1" x14ac:dyDescent="0.3">
      <c r="A1765" s="502"/>
      <c r="B1765" s="495"/>
      <c r="C1765" s="519" t="s">
        <v>112</v>
      </c>
      <c r="D1765" s="465">
        <v>1</v>
      </c>
      <c r="E1765" s="465">
        <v>6.83</v>
      </c>
      <c r="F1765" s="465"/>
      <c r="G1765" s="465"/>
      <c r="H1765" s="510">
        <f t="shared" si="85"/>
        <v>6.83</v>
      </c>
      <c r="I1765" s="888"/>
      <c r="J1765" s="638"/>
      <c r="K1765" s="638"/>
      <c r="L1765" s="539"/>
      <c r="M1765" s="437"/>
      <c r="N1765" s="437"/>
      <c r="O1765" s="437"/>
      <c r="P1765" s="437"/>
      <c r="Q1765" s="437"/>
      <c r="R1765" s="437"/>
      <c r="S1765" s="437"/>
    </row>
    <row r="1766" spans="1:19" s="440" customFormat="1" ht="13.5" hidden="1" x14ac:dyDescent="0.3">
      <c r="A1766" s="502"/>
      <c r="B1766" s="495"/>
      <c r="C1766" s="519" t="s">
        <v>112</v>
      </c>
      <c r="D1766" s="465">
        <v>1</v>
      </c>
      <c r="E1766" s="465">
        <v>7.3</v>
      </c>
      <c r="F1766" s="465"/>
      <c r="G1766" s="465"/>
      <c r="H1766" s="510">
        <f t="shared" si="85"/>
        <v>7.3</v>
      </c>
      <c r="I1766" s="888"/>
      <c r="J1766" s="638"/>
      <c r="K1766" s="638"/>
      <c r="L1766" s="539"/>
      <c r="M1766" s="437"/>
      <c r="N1766" s="437"/>
      <c r="O1766" s="437"/>
      <c r="P1766" s="437"/>
      <c r="Q1766" s="437"/>
      <c r="R1766" s="437"/>
      <c r="S1766" s="437"/>
    </row>
    <row r="1767" spans="1:19" s="440" customFormat="1" ht="13.5" hidden="1" x14ac:dyDescent="0.3">
      <c r="A1767" s="502"/>
      <c r="B1767" s="495"/>
      <c r="C1767" s="519" t="s">
        <v>112</v>
      </c>
      <c r="D1767" s="465">
        <v>1</v>
      </c>
      <c r="E1767" s="465">
        <v>5.34</v>
      </c>
      <c r="F1767" s="465"/>
      <c r="G1767" s="465"/>
      <c r="H1767" s="510">
        <f t="shared" si="85"/>
        <v>5.34</v>
      </c>
      <c r="I1767" s="888"/>
      <c r="J1767" s="638"/>
      <c r="K1767" s="638"/>
      <c r="L1767" s="539"/>
      <c r="M1767" s="437"/>
      <c r="N1767" s="437"/>
      <c r="O1767" s="437"/>
      <c r="P1767" s="437"/>
      <c r="Q1767" s="437"/>
      <c r="R1767" s="437"/>
      <c r="S1767" s="437"/>
    </row>
    <row r="1768" spans="1:19" s="440" customFormat="1" ht="13.5" x14ac:dyDescent="0.3">
      <c r="A1768" s="502"/>
      <c r="B1768" s="495"/>
      <c r="C1768" s="519"/>
      <c r="D1768" s="465"/>
      <c r="E1768" s="465"/>
      <c r="F1768" s="465"/>
      <c r="G1768" s="465"/>
      <c r="H1768" s="510"/>
      <c r="I1768" s="888"/>
      <c r="J1768" s="638"/>
      <c r="K1768" s="638"/>
      <c r="L1768" s="550"/>
      <c r="M1768" s="437"/>
      <c r="N1768" s="437"/>
      <c r="O1768" s="437"/>
      <c r="P1768" s="437"/>
      <c r="Q1768" s="437"/>
      <c r="R1768" s="437"/>
      <c r="S1768" s="437"/>
    </row>
    <row r="1769" spans="1:19" s="440" customFormat="1" ht="81" x14ac:dyDescent="0.3">
      <c r="A1769" s="502" t="s">
        <v>1157</v>
      </c>
      <c r="B1769" s="491" t="s">
        <v>417</v>
      </c>
      <c r="C1769" s="517"/>
      <c r="D1769" s="465"/>
      <c r="E1769" s="465"/>
      <c r="F1769" s="465"/>
      <c r="G1769" s="465"/>
      <c r="H1769" s="510"/>
      <c r="I1769" s="888"/>
      <c r="J1769" s="618"/>
      <c r="K1769" s="618"/>
      <c r="L1769" s="566"/>
      <c r="M1769" s="437"/>
      <c r="N1769" s="437"/>
      <c r="O1769" s="437"/>
      <c r="P1769" s="437"/>
      <c r="Q1769" s="437"/>
      <c r="R1769" s="437"/>
      <c r="S1769" s="437"/>
    </row>
    <row r="1770" spans="1:19" s="440" customFormat="1" ht="13.5" x14ac:dyDescent="0.3">
      <c r="A1770" s="502" t="s">
        <v>1158</v>
      </c>
      <c r="B1770" s="491" t="s">
        <v>414</v>
      </c>
      <c r="C1770" s="517" t="s">
        <v>11</v>
      </c>
      <c r="D1770" s="465">
        <v>4</v>
      </c>
      <c r="E1770" s="465"/>
      <c r="F1770" s="465"/>
      <c r="G1770" s="465"/>
      <c r="H1770" s="510">
        <f>D1770</f>
        <v>4</v>
      </c>
      <c r="I1770" s="888">
        <f>H1770</f>
        <v>4</v>
      </c>
      <c r="J1770" s="636"/>
      <c r="K1770" s="636"/>
      <c r="L1770" s="567"/>
      <c r="M1770" s="437"/>
      <c r="N1770" s="437"/>
      <c r="O1770" s="437"/>
      <c r="P1770" s="437"/>
      <c r="Q1770" s="437"/>
      <c r="R1770" s="437"/>
      <c r="S1770" s="437"/>
    </row>
    <row r="1771" spans="1:19" s="440" customFormat="1" ht="13.5" x14ac:dyDescent="0.3">
      <c r="A1771" s="502" t="s">
        <v>1159</v>
      </c>
      <c r="B1771" s="491" t="s">
        <v>415</v>
      </c>
      <c r="C1771" s="517" t="s">
        <v>11</v>
      </c>
      <c r="D1771" s="465">
        <v>6</v>
      </c>
      <c r="E1771" s="465"/>
      <c r="F1771" s="465"/>
      <c r="G1771" s="465"/>
      <c r="H1771" s="510">
        <f>D1771</f>
        <v>6</v>
      </c>
      <c r="I1771" s="888">
        <f>H1771</f>
        <v>6</v>
      </c>
      <c r="J1771" s="636"/>
      <c r="K1771" s="618"/>
      <c r="L1771" s="566"/>
      <c r="M1771" s="437"/>
      <c r="N1771" s="437"/>
      <c r="O1771" s="437"/>
      <c r="P1771" s="437"/>
      <c r="Q1771" s="437"/>
      <c r="R1771" s="437"/>
      <c r="S1771" s="437"/>
    </row>
    <row r="1772" spans="1:19" s="768" customFormat="1" ht="13.5" x14ac:dyDescent="0.3">
      <c r="A1772" s="770" t="s">
        <v>3725</v>
      </c>
      <c r="B1772" s="491" t="s">
        <v>3728</v>
      </c>
      <c r="C1772" s="517" t="s">
        <v>11</v>
      </c>
      <c r="D1772" s="465"/>
      <c r="E1772" s="465"/>
      <c r="F1772" s="465"/>
      <c r="G1772" s="465"/>
      <c r="H1772" s="771"/>
      <c r="I1772" s="888">
        <v>2</v>
      </c>
      <c r="J1772" s="636"/>
      <c r="K1772" s="618"/>
      <c r="L1772" s="566"/>
      <c r="M1772" s="767"/>
      <c r="N1772" s="767"/>
      <c r="O1772" s="767"/>
      <c r="P1772" s="767"/>
      <c r="Q1772" s="767"/>
      <c r="R1772" s="767"/>
      <c r="S1772" s="767"/>
    </row>
    <row r="1773" spans="1:19" s="768" customFormat="1" ht="13.5" x14ac:dyDescent="0.3">
      <c r="A1773" s="770" t="s">
        <v>3726</v>
      </c>
      <c r="B1773" s="491" t="s">
        <v>3729</v>
      </c>
      <c r="C1773" s="517" t="s">
        <v>11</v>
      </c>
      <c r="D1773" s="465"/>
      <c r="E1773" s="465"/>
      <c r="F1773" s="465"/>
      <c r="G1773" s="465"/>
      <c r="H1773" s="771"/>
      <c r="I1773" s="888">
        <v>2</v>
      </c>
      <c r="J1773" s="636"/>
      <c r="K1773" s="618"/>
      <c r="L1773" s="566"/>
      <c r="M1773" s="767"/>
      <c r="N1773" s="767"/>
      <c r="O1773" s="767"/>
      <c r="P1773" s="767"/>
      <c r="Q1773" s="767"/>
      <c r="R1773" s="767"/>
      <c r="S1773" s="767"/>
    </row>
    <row r="1774" spans="1:19" s="768" customFormat="1" ht="13.5" x14ac:dyDescent="0.3">
      <c r="A1774" s="770" t="s">
        <v>3727</v>
      </c>
      <c r="B1774" s="491" t="s">
        <v>3730</v>
      </c>
      <c r="C1774" s="517" t="s">
        <v>11</v>
      </c>
      <c r="D1774" s="465"/>
      <c r="E1774" s="465"/>
      <c r="F1774" s="465"/>
      <c r="G1774" s="465"/>
      <c r="H1774" s="771"/>
      <c r="I1774" s="888">
        <v>2</v>
      </c>
      <c r="J1774" s="636"/>
      <c r="K1774" s="618"/>
      <c r="L1774" s="566"/>
      <c r="M1774" s="767"/>
      <c r="N1774" s="767"/>
      <c r="O1774" s="767"/>
      <c r="P1774" s="767"/>
      <c r="Q1774" s="767"/>
      <c r="R1774" s="767"/>
      <c r="S1774" s="767"/>
    </row>
    <row r="1775" spans="1:19" s="440" customFormat="1" ht="13.5" x14ac:dyDescent="0.3">
      <c r="A1775" s="502"/>
      <c r="B1775" s="495"/>
      <c r="C1775" s="519"/>
      <c r="D1775" s="465"/>
      <c r="E1775" s="465"/>
      <c r="F1775" s="465"/>
      <c r="G1775" s="465"/>
      <c r="H1775" s="510"/>
      <c r="I1775" s="888"/>
      <c r="J1775" s="635"/>
      <c r="K1775" s="635"/>
      <c r="L1775" s="548"/>
      <c r="M1775" s="437"/>
      <c r="N1775" s="437"/>
      <c r="O1775" s="437"/>
      <c r="P1775" s="437"/>
      <c r="Q1775" s="437"/>
      <c r="R1775" s="437"/>
      <c r="S1775" s="437"/>
    </row>
    <row r="1776" spans="1:19" s="440" customFormat="1" ht="13.5" x14ac:dyDescent="0.3">
      <c r="A1776" s="488" t="s">
        <v>1160</v>
      </c>
      <c r="B1776" s="489" t="s">
        <v>167</v>
      </c>
      <c r="C1776" s="519"/>
      <c r="D1776" s="465"/>
      <c r="E1776" s="465"/>
      <c r="F1776" s="465"/>
      <c r="G1776" s="465"/>
      <c r="H1776" s="510"/>
      <c r="I1776" s="888"/>
      <c r="J1776" s="635"/>
      <c r="K1776" s="635"/>
      <c r="L1776" s="534"/>
      <c r="M1776" s="437"/>
      <c r="N1776" s="437"/>
      <c r="O1776" s="437"/>
      <c r="P1776" s="437"/>
      <c r="Q1776" s="437"/>
      <c r="R1776" s="437"/>
      <c r="S1776" s="437"/>
    </row>
    <row r="1777" spans="1:19" s="440" customFormat="1" ht="13.5" x14ac:dyDescent="0.3">
      <c r="A1777" s="502"/>
      <c r="B1777" s="495"/>
      <c r="C1777" s="519"/>
      <c r="D1777" s="465"/>
      <c r="E1777" s="465"/>
      <c r="F1777" s="465"/>
      <c r="G1777" s="465"/>
      <c r="H1777" s="510"/>
      <c r="I1777" s="888"/>
      <c r="J1777" s="635"/>
      <c r="K1777" s="635"/>
      <c r="L1777" s="534"/>
      <c r="M1777" s="437"/>
      <c r="N1777" s="437"/>
      <c r="O1777" s="437"/>
      <c r="P1777" s="437"/>
      <c r="Q1777" s="437"/>
      <c r="R1777" s="437"/>
      <c r="S1777" s="437"/>
    </row>
    <row r="1778" spans="1:19" s="440" customFormat="1" ht="108" x14ac:dyDescent="0.3">
      <c r="A1778" s="502" t="s">
        <v>1161</v>
      </c>
      <c r="B1778" s="495" t="s">
        <v>3601</v>
      </c>
      <c r="C1778" s="517" t="s">
        <v>11</v>
      </c>
      <c r="D1778" s="465">
        <v>10</v>
      </c>
      <c r="E1778" s="465"/>
      <c r="F1778" s="465"/>
      <c r="G1778" s="465"/>
      <c r="H1778" s="510">
        <f>D1778</f>
        <v>10</v>
      </c>
      <c r="I1778" s="888">
        <f>H1778</f>
        <v>10</v>
      </c>
      <c r="J1778" s="635"/>
      <c r="K1778" s="635"/>
      <c r="L1778" s="534"/>
      <c r="M1778" s="437"/>
      <c r="N1778" s="437"/>
      <c r="O1778" s="437"/>
      <c r="P1778" s="437"/>
      <c r="Q1778" s="437"/>
      <c r="R1778" s="437"/>
      <c r="S1778" s="437"/>
    </row>
    <row r="1779" spans="1:19" s="440" customFormat="1" ht="13.5" x14ac:dyDescent="0.3">
      <c r="A1779" s="502"/>
      <c r="B1779" s="495"/>
      <c r="C1779" s="517"/>
      <c r="D1779" s="465"/>
      <c r="E1779" s="465"/>
      <c r="F1779" s="465"/>
      <c r="G1779" s="465"/>
      <c r="H1779" s="510"/>
      <c r="I1779" s="888"/>
      <c r="J1779" s="635"/>
      <c r="K1779" s="635"/>
      <c r="L1779" s="534"/>
      <c r="M1779" s="437"/>
      <c r="N1779" s="437"/>
      <c r="O1779" s="437"/>
      <c r="P1779" s="437"/>
      <c r="Q1779" s="437"/>
      <c r="R1779" s="437"/>
      <c r="S1779" s="437"/>
    </row>
    <row r="1780" spans="1:19" s="440" customFormat="1" ht="94.5" x14ac:dyDescent="0.3">
      <c r="A1780" s="502" t="s">
        <v>1162</v>
      </c>
      <c r="B1780" s="495" t="s">
        <v>168</v>
      </c>
      <c r="C1780" s="517" t="s">
        <v>11</v>
      </c>
      <c r="D1780" s="465">
        <v>11</v>
      </c>
      <c r="E1780" s="465"/>
      <c r="F1780" s="465"/>
      <c r="G1780" s="465"/>
      <c r="H1780" s="510">
        <f>D1780</f>
        <v>11</v>
      </c>
      <c r="I1780" s="888">
        <f>H1780</f>
        <v>11</v>
      </c>
      <c r="J1780" s="635"/>
      <c r="K1780" s="635"/>
      <c r="L1780" s="534"/>
      <c r="M1780" s="437"/>
      <c r="N1780" s="437"/>
      <c r="O1780" s="437"/>
      <c r="P1780" s="437"/>
      <c r="Q1780" s="437"/>
      <c r="R1780" s="437"/>
      <c r="S1780" s="437"/>
    </row>
    <row r="1781" spans="1:19" s="440" customFormat="1" ht="13.5" x14ac:dyDescent="0.3">
      <c r="A1781" s="502"/>
      <c r="B1781" s="495"/>
      <c r="C1781" s="517"/>
      <c r="D1781" s="465"/>
      <c r="E1781" s="465"/>
      <c r="F1781" s="465"/>
      <c r="G1781" s="465"/>
      <c r="H1781" s="510"/>
      <c r="I1781" s="888"/>
      <c r="J1781" s="635"/>
      <c r="K1781" s="635"/>
      <c r="L1781" s="534"/>
      <c r="M1781" s="437"/>
      <c r="N1781" s="437"/>
      <c r="O1781" s="437"/>
      <c r="P1781" s="437"/>
      <c r="Q1781" s="437"/>
      <c r="R1781" s="437"/>
      <c r="S1781" s="437"/>
    </row>
    <row r="1782" spans="1:19" s="440" customFormat="1" ht="108" x14ac:dyDescent="0.3">
      <c r="A1782" s="502" t="s">
        <v>1163</v>
      </c>
      <c r="B1782" s="495" t="s">
        <v>171</v>
      </c>
      <c r="C1782" s="517" t="s">
        <v>11</v>
      </c>
      <c r="D1782" s="465">
        <v>1</v>
      </c>
      <c r="E1782" s="465"/>
      <c r="F1782" s="465"/>
      <c r="G1782" s="465"/>
      <c r="H1782" s="510">
        <f>D1782</f>
        <v>1</v>
      </c>
      <c r="I1782" s="888">
        <f>H1782</f>
        <v>1</v>
      </c>
      <c r="J1782" s="635"/>
      <c r="K1782" s="635"/>
      <c r="L1782" s="534"/>
      <c r="M1782" s="437"/>
      <c r="N1782" s="437"/>
      <c r="O1782" s="437"/>
      <c r="P1782" s="437"/>
      <c r="Q1782" s="437"/>
      <c r="R1782" s="437"/>
      <c r="S1782" s="437"/>
    </row>
    <row r="1783" spans="1:19" s="440" customFormat="1" ht="13.5" x14ac:dyDescent="0.3">
      <c r="A1783" s="502"/>
      <c r="B1783" s="495"/>
      <c r="C1783" s="517"/>
      <c r="D1783" s="465"/>
      <c r="E1783" s="465"/>
      <c r="F1783" s="465"/>
      <c r="G1783" s="465"/>
      <c r="H1783" s="510"/>
      <c r="I1783" s="888"/>
      <c r="J1783" s="635"/>
      <c r="K1783" s="635"/>
      <c r="L1783" s="534"/>
      <c r="M1783" s="437"/>
      <c r="N1783" s="437"/>
      <c r="O1783" s="437"/>
      <c r="P1783" s="437"/>
      <c r="Q1783" s="437"/>
      <c r="R1783" s="437"/>
      <c r="S1783" s="437"/>
    </row>
    <row r="1784" spans="1:19" s="440" customFormat="1" ht="94.5" x14ac:dyDescent="0.3">
      <c r="A1784" s="502" t="s">
        <v>1164</v>
      </c>
      <c r="B1784" s="495" t="s">
        <v>172</v>
      </c>
      <c r="C1784" s="517" t="s">
        <v>11</v>
      </c>
      <c r="D1784" s="465">
        <v>5</v>
      </c>
      <c r="E1784" s="465"/>
      <c r="F1784" s="465"/>
      <c r="G1784" s="465"/>
      <c r="H1784" s="510">
        <f>D1784</f>
        <v>5</v>
      </c>
      <c r="I1784" s="888">
        <v>7</v>
      </c>
      <c r="J1784" s="635"/>
      <c r="K1784" s="635"/>
      <c r="L1784" s="534"/>
      <c r="M1784" s="437"/>
      <c r="N1784" s="437"/>
      <c r="O1784" s="437"/>
      <c r="P1784" s="437"/>
      <c r="Q1784" s="437"/>
      <c r="R1784" s="437"/>
      <c r="S1784" s="437"/>
    </row>
    <row r="1785" spans="1:19" s="440" customFormat="1" ht="13.5" x14ac:dyDescent="0.3">
      <c r="A1785" s="502"/>
      <c r="B1785" s="495"/>
      <c r="C1785" s="517"/>
      <c r="D1785" s="465"/>
      <c r="E1785" s="465"/>
      <c r="F1785" s="465"/>
      <c r="G1785" s="465"/>
      <c r="H1785" s="510"/>
      <c r="I1785" s="888"/>
      <c r="J1785" s="635"/>
      <c r="K1785" s="635"/>
      <c r="L1785" s="534"/>
      <c r="M1785" s="437"/>
      <c r="N1785" s="437"/>
      <c r="O1785" s="437"/>
      <c r="P1785" s="437"/>
      <c r="Q1785" s="437"/>
      <c r="R1785" s="437"/>
      <c r="S1785" s="437"/>
    </row>
    <row r="1786" spans="1:19" s="440" customFormat="1" ht="94.5" x14ac:dyDescent="0.3">
      <c r="A1786" s="502" t="s">
        <v>1165</v>
      </c>
      <c r="B1786" s="495" t="s">
        <v>173</v>
      </c>
      <c r="C1786" s="517" t="s">
        <v>11</v>
      </c>
      <c r="D1786" s="465">
        <v>1</v>
      </c>
      <c r="E1786" s="465"/>
      <c r="F1786" s="465"/>
      <c r="G1786" s="465"/>
      <c r="H1786" s="510">
        <f>D1786</f>
        <v>1</v>
      </c>
      <c r="I1786" s="888">
        <f>H1786</f>
        <v>1</v>
      </c>
      <c r="J1786" s="635"/>
      <c r="K1786" s="635"/>
      <c r="L1786" s="534"/>
      <c r="M1786" s="437"/>
      <c r="N1786" s="437"/>
      <c r="O1786" s="437"/>
      <c r="P1786" s="437"/>
      <c r="Q1786" s="437"/>
      <c r="R1786" s="437"/>
      <c r="S1786" s="437"/>
    </row>
    <row r="1787" spans="1:19" s="440" customFormat="1" ht="13.5" x14ac:dyDescent="0.3">
      <c r="A1787" s="502"/>
      <c r="B1787" s="495"/>
      <c r="C1787" s="517"/>
      <c r="D1787" s="465"/>
      <c r="E1787" s="465"/>
      <c r="F1787" s="465"/>
      <c r="G1787" s="465"/>
      <c r="H1787" s="510"/>
      <c r="I1787" s="888"/>
      <c r="J1787" s="635"/>
      <c r="K1787" s="635"/>
      <c r="L1787" s="534"/>
      <c r="M1787" s="437"/>
      <c r="N1787" s="437"/>
      <c r="O1787" s="437"/>
      <c r="P1787" s="437"/>
      <c r="Q1787" s="437"/>
      <c r="R1787" s="437"/>
      <c r="S1787" s="437"/>
    </row>
    <row r="1788" spans="1:19" s="440" customFormat="1" ht="54" x14ac:dyDescent="0.3">
      <c r="A1788" s="502" t="s">
        <v>1166</v>
      </c>
      <c r="B1788" s="495" t="s">
        <v>174</v>
      </c>
      <c r="C1788" s="517" t="s">
        <v>11</v>
      </c>
      <c r="D1788" s="465">
        <v>10</v>
      </c>
      <c r="E1788" s="465"/>
      <c r="F1788" s="465"/>
      <c r="G1788" s="465"/>
      <c r="H1788" s="510">
        <f>D1788</f>
        <v>10</v>
      </c>
      <c r="I1788" s="888">
        <f>H1788</f>
        <v>10</v>
      </c>
      <c r="J1788" s="635"/>
      <c r="K1788" s="635"/>
      <c r="L1788" s="534"/>
      <c r="M1788" s="437"/>
      <c r="N1788" s="437"/>
      <c r="O1788" s="437"/>
      <c r="P1788" s="437"/>
      <c r="Q1788" s="437"/>
      <c r="R1788" s="437"/>
      <c r="S1788" s="437"/>
    </row>
    <row r="1789" spans="1:19" s="440" customFormat="1" ht="13.5" x14ac:dyDescent="0.3">
      <c r="A1789" s="502"/>
      <c r="B1789" s="495"/>
      <c r="C1789" s="517"/>
      <c r="D1789" s="465"/>
      <c r="E1789" s="465"/>
      <c r="F1789" s="465"/>
      <c r="G1789" s="465"/>
      <c r="H1789" s="510"/>
      <c r="I1789" s="888"/>
      <c r="J1789" s="635"/>
      <c r="K1789" s="635"/>
      <c r="L1789" s="534"/>
      <c r="M1789" s="437"/>
      <c r="N1789" s="437"/>
      <c r="O1789" s="437"/>
      <c r="P1789" s="437"/>
      <c r="Q1789" s="437"/>
      <c r="R1789" s="437"/>
      <c r="S1789" s="437"/>
    </row>
    <row r="1790" spans="1:19" s="440" customFormat="1" ht="40.5" x14ac:dyDescent="0.3">
      <c r="A1790" s="502" t="s">
        <v>1167</v>
      </c>
      <c r="B1790" s="495" t="s">
        <v>175</v>
      </c>
      <c r="C1790" s="519" t="s">
        <v>11</v>
      </c>
      <c r="D1790" s="465">
        <v>10</v>
      </c>
      <c r="E1790" s="465"/>
      <c r="F1790" s="465"/>
      <c r="G1790" s="465"/>
      <c r="H1790" s="510">
        <f>D1790</f>
        <v>10</v>
      </c>
      <c r="I1790" s="888">
        <f>H1790</f>
        <v>10</v>
      </c>
      <c r="J1790" s="635"/>
      <c r="K1790" s="635"/>
      <c r="L1790" s="534"/>
      <c r="M1790" s="437"/>
      <c r="N1790" s="437"/>
      <c r="O1790" s="437"/>
      <c r="P1790" s="437"/>
      <c r="Q1790" s="437"/>
      <c r="R1790" s="437"/>
      <c r="S1790" s="437"/>
    </row>
    <row r="1791" spans="1:19" s="440" customFormat="1" ht="13.5" x14ac:dyDescent="0.3">
      <c r="A1791" s="502"/>
      <c r="B1791" s="495"/>
      <c r="C1791" s="519"/>
      <c r="D1791" s="465"/>
      <c r="E1791" s="465"/>
      <c r="F1791" s="465"/>
      <c r="G1791" s="465"/>
      <c r="H1791" s="510"/>
      <c r="I1791" s="888"/>
      <c r="J1791" s="635"/>
      <c r="K1791" s="635"/>
      <c r="L1791" s="534"/>
      <c r="M1791" s="437"/>
      <c r="N1791" s="437"/>
      <c r="O1791" s="437"/>
      <c r="P1791" s="437"/>
      <c r="Q1791" s="437"/>
      <c r="R1791" s="437"/>
      <c r="S1791" s="437"/>
    </row>
    <row r="1792" spans="1:19" s="440" customFormat="1" ht="40.5" x14ac:dyDescent="0.3">
      <c r="A1792" s="502" t="s">
        <v>1168</v>
      </c>
      <c r="B1792" s="495" t="s">
        <v>176</v>
      </c>
      <c r="C1792" s="519" t="s">
        <v>11</v>
      </c>
      <c r="D1792" s="465">
        <v>10</v>
      </c>
      <c r="E1792" s="465"/>
      <c r="F1792" s="465"/>
      <c r="G1792" s="465"/>
      <c r="H1792" s="510">
        <f>D1792</f>
        <v>10</v>
      </c>
      <c r="I1792" s="888">
        <f>H1792</f>
        <v>10</v>
      </c>
      <c r="J1792" s="635"/>
      <c r="K1792" s="635"/>
      <c r="L1792" s="534"/>
      <c r="M1792" s="437"/>
      <c r="N1792" s="437"/>
      <c r="O1792" s="437"/>
      <c r="P1792" s="437"/>
      <c r="Q1792" s="437"/>
      <c r="R1792" s="437"/>
      <c r="S1792" s="437"/>
    </row>
    <row r="1793" spans="1:19" s="440" customFormat="1" ht="13.5" x14ac:dyDescent="0.3">
      <c r="A1793" s="502"/>
      <c r="B1793" s="495"/>
      <c r="C1793" s="519"/>
      <c r="D1793" s="465"/>
      <c r="E1793" s="465"/>
      <c r="F1793" s="465"/>
      <c r="G1793" s="465"/>
      <c r="H1793" s="510"/>
      <c r="I1793" s="888"/>
      <c r="J1793" s="635"/>
      <c r="K1793" s="635"/>
      <c r="L1793" s="534"/>
      <c r="M1793" s="437"/>
      <c r="N1793" s="437"/>
      <c r="O1793" s="437"/>
      <c r="P1793" s="437"/>
      <c r="Q1793" s="437"/>
      <c r="R1793" s="437"/>
      <c r="S1793" s="437"/>
    </row>
    <row r="1794" spans="1:19" s="440" customFormat="1" ht="39.75" customHeight="1" x14ac:dyDescent="0.3">
      <c r="A1794" s="502" t="s">
        <v>1169</v>
      </c>
      <c r="B1794" s="491" t="s">
        <v>324</v>
      </c>
      <c r="C1794" s="517" t="s">
        <v>11</v>
      </c>
      <c r="D1794" s="465">
        <v>3</v>
      </c>
      <c r="E1794" s="465"/>
      <c r="F1794" s="465"/>
      <c r="G1794" s="465"/>
      <c r="H1794" s="510">
        <f>D1794</f>
        <v>3</v>
      </c>
      <c r="I1794" s="888">
        <f>H1794</f>
        <v>3</v>
      </c>
      <c r="J1794" s="635"/>
      <c r="K1794" s="635"/>
      <c r="L1794" s="534"/>
      <c r="M1794" s="437"/>
      <c r="N1794" s="437"/>
      <c r="O1794" s="437"/>
      <c r="P1794" s="437"/>
      <c r="Q1794" s="437"/>
      <c r="R1794" s="437"/>
      <c r="S1794" s="437"/>
    </row>
    <row r="1795" spans="1:19" s="440" customFormat="1" ht="13.5" x14ac:dyDescent="0.3">
      <c r="A1795" s="502"/>
      <c r="B1795" s="491"/>
      <c r="C1795" s="517"/>
      <c r="D1795" s="465"/>
      <c r="E1795" s="465"/>
      <c r="F1795" s="465"/>
      <c r="G1795" s="465"/>
      <c r="H1795" s="510"/>
      <c r="I1795" s="888"/>
      <c r="J1795" s="635"/>
      <c r="K1795" s="635"/>
      <c r="L1795" s="534"/>
      <c r="M1795" s="437"/>
      <c r="N1795" s="437"/>
      <c r="O1795" s="437"/>
      <c r="P1795" s="437"/>
      <c r="Q1795" s="437"/>
      <c r="R1795" s="437"/>
      <c r="S1795" s="437"/>
    </row>
    <row r="1796" spans="1:19" s="440" customFormat="1" ht="54" x14ac:dyDescent="0.3">
      <c r="A1796" s="502" t="s">
        <v>1170</v>
      </c>
      <c r="B1796" s="491" t="s">
        <v>325</v>
      </c>
      <c r="C1796" s="517" t="s">
        <v>11</v>
      </c>
      <c r="D1796" s="465">
        <v>7</v>
      </c>
      <c r="E1796" s="465"/>
      <c r="F1796" s="465"/>
      <c r="G1796" s="465"/>
      <c r="H1796" s="510">
        <f>D1796</f>
        <v>7</v>
      </c>
      <c r="I1796" s="888">
        <f>H1796</f>
        <v>7</v>
      </c>
      <c r="J1796" s="635"/>
      <c r="K1796" s="635"/>
      <c r="L1796" s="534"/>
      <c r="M1796" s="437"/>
      <c r="N1796" s="437"/>
      <c r="O1796" s="437"/>
      <c r="P1796" s="437"/>
      <c r="Q1796" s="437"/>
      <c r="R1796" s="437"/>
      <c r="S1796" s="437"/>
    </row>
    <row r="1797" spans="1:19" s="440" customFormat="1" ht="13.5" x14ac:dyDescent="0.3">
      <c r="A1797" s="502"/>
      <c r="B1797" s="495"/>
      <c r="C1797" s="517"/>
      <c r="D1797" s="465"/>
      <c r="E1797" s="465"/>
      <c r="F1797" s="465"/>
      <c r="G1797" s="465"/>
      <c r="H1797" s="510"/>
      <c r="I1797" s="888"/>
      <c r="J1797" s="635"/>
      <c r="K1797" s="635"/>
      <c r="L1797" s="534"/>
      <c r="M1797" s="437"/>
      <c r="N1797" s="437"/>
      <c r="O1797" s="437"/>
      <c r="P1797" s="437"/>
      <c r="Q1797" s="437"/>
      <c r="R1797" s="437"/>
      <c r="S1797" s="437"/>
    </row>
    <row r="1798" spans="1:19" s="440" customFormat="1" ht="67.5" x14ac:dyDescent="0.3">
      <c r="A1798" s="502" t="s">
        <v>1171</v>
      </c>
      <c r="B1798" s="495" t="s">
        <v>177</v>
      </c>
      <c r="C1798" s="517"/>
      <c r="D1798" s="465"/>
      <c r="E1798" s="465"/>
      <c r="F1798" s="465"/>
      <c r="G1798" s="465"/>
      <c r="H1798" s="510"/>
      <c r="I1798" s="888"/>
      <c r="J1798" s="635"/>
      <c r="K1798" s="635"/>
      <c r="L1798" s="534"/>
      <c r="M1798" s="437"/>
      <c r="N1798" s="437"/>
      <c r="O1798" s="437"/>
      <c r="P1798" s="437"/>
      <c r="Q1798" s="437"/>
      <c r="R1798" s="437"/>
      <c r="S1798" s="437"/>
    </row>
    <row r="1799" spans="1:19" s="440" customFormat="1" ht="13.5" x14ac:dyDescent="0.3">
      <c r="A1799" s="502" t="s">
        <v>1172</v>
      </c>
      <c r="B1799" s="495" t="s">
        <v>178</v>
      </c>
      <c r="C1799" s="519" t="s">
        <v>11</v>
      </c>
      <c r="D1799" s="465">
        <v>1</v>
      </c>
      <c r="E1799" s="465"/>
      <c r="F1799" s="465"/>
      <c r="G1799" s="465"/>
      <c r="H1799" s="510">
        <f>D1799</f>
        <v>1</v>
      </c>
      <c r="I1799" s="888">
        <f>H1799</f>
        <v>1</v>
      </c>
      <c r="J1799" s="635"/>
      <c r="K1799" s="635"/>
      <c r="L1799" s="534"/>
      <c r="M1799" s="437"/>
      <c r="N1799" s="437"/>
      <c r="O1799" s="437"/>
      <c r="P1799" s="437"/>
      <c r="Q1799" s="437"/>
      <c r="R1799" s="437"/>
      <c r="S1799" s="437"/>
    </row>
    <row r="1800" spans="1:19" s="440" customFormat="1" ht="13.5" x14ac:dyDescent="0.3">
      <c r="A1800" s="502" t="s">
        <v>1173</v>
      </c>
      <c r="B1800" s="495" t="s">
        <v>179</v>
      </c>
      <c r="C1800" s="519" t="s">
        <v>11</v>
      </c>
      <c r="D1800" s="465">
        <v>1</v>
      </c>
      <c r="E1800" s="465"/>
      <c r="F1800" s="465"/>
      <c r="G1800" s="465"/>
      <c r="H1800" s="510">
        <f t="shared" ref="H1800:H1802" si="86">D1800</f>
        <v>1</v>
      </c>
      <c r="I1800" s="888">
        <f t="shared" ref="I1800:I1801" si="87">H1800</f>
        <v>1</v>
      </c>
      <c r="J1800" s="635"/>
      <c r="K1800" s="635"/>
      <c r="L1800" s="534"/>
      <c r="M1800" s="437"/>
      <c r="N1800" s="437"/>
      <c r="O1800" s="437"/>
      <c r="P1800" s="437"/>
      <c r="Q1800" s="437"/>
      <c r="R1800" s="437"/>
      <c r="S1800" s="437"/>
    </row>
    <row r="1801" spans="1:19" s="440" customFormat="1" ht="13.5" x14ac:dyDescent="0.3">
      <c r="A1801" s="502" t="s">
        <v>1174</v>
      </c>
      <c r="B1801" s="495" t="s">
        <v>180</v>
      </c>
      <c r="C1801" s="519" t="s">
        <v>11</v>
      </c>
      <c r="D1801" s="465">
        <v>2</v>
      </c>
      <c r="E1801" s="465"/>
      <c r="F1801" s="465"/>
      <c r="G1801" s="465"/>
      <c r="H1801" s="510">
        <f t="shared" si="86"/>
        <v>2</v>
      </c>
      <c r="I1801" s="888">
        <f t="shared" si="87"/>
        <v>2</v>
      </c>
      <c r="J1801" s="635"/>
      <c r="K1801" s="635"/>
      <c r="L1801" s="534"/>
      <c r="M1801" s="437"/>
      <c r="N1801" s="437"/>
      <c r="O1801" s="437"/>
      <c r="P1801" s="437"/>
      <c r="Q1801" s="437"/>
      <c r="R1801" s="437"/>
      <c r="S1801" s="437"/>
    </row>
    <row r="1802" spans="1:19" s="440" customFormat="1" ht="13.5" x14ac:dyDescent="0.3">
      <c r="A1802" s="502" t="s">
        <v>1175</v>
      </c>
      <c r="B1802" s="495" t="s">
        <v>3683</v>
      </c>
      <c r="C1802" s="519" t="s">
        <v>11</v>
      </c>
      <c r="D1802" s="465">
        <v>2</v>
      </c>
      <c r="E1802" s="465"/>
      <c r="F1802" s="465"/>
      <c r="G1802" s="465"/>
      <c r="H1802" s="510">
        <f t="shared" si="86"/>
        <v>2</v>
      </c>
      <c r="I1802" s="888">
        <v>1</v>
      </c>
      <c r="J1802" s="635"/>
      <c r="K1802" s="635"/>
      <c r="L1802" s="534"/>
      <c r="M1802" s="437"/>
      <c r="N1802" s="437"/>
      <c r="O1802" s="437"/>
      <c r="P1802" s="437"/>
      <c r="Q1802" s="437"/>
      <c r="R1802" s="437"/>
      <c r="S1802" s="437"/>
    </row>
    <row r="1803" spans="1:19" s="768" customFormat="1" ht="13.5" x14ac:dyDescent="0.3">
      <c r="A1803" s="770" t="s">
        <v>3682</v>
      </c>
      <c r="B1803" s="495" t="s">
        <v>3684</v>
      </c>
      <c r="C1803" s="519" t="s">
        <v>11</v>
      </c>
      <c r="D1803" s="465"/>
      <c r="E1803" s="465"/>
      <c r="F1803" s="465"/>
      <c r="G1803" s="465"/>
      <c r="H1803" s="771"/>
      <c r="I1803" s="888">
        <v>1</v>
      </c>
      <c r="J1803" s="774"/>
      <c r="K1803" s="774"/>
      <c r="L1803" s="534"/>
      <c r="M1803" s="767"/>
      <c r="N1803" s="767"/>
      <c r="O1803" s="767"/>
      <c r="P1803" s="767"/>
      <c r="Q1803" s="767"/>
      <c r="R1803" s="767"/>
      <c r="S1803" s="767"/>
    </row>
    <row r="1804" spans="1:19" s="440" customFormat="1" ht="13.5" x14ac:dyDescent="0.3">
      <c r="A1804" s="502"/>
      <c r="B1804" s="495"/>
      <c r="C1804" s="519"/>
      <c r="D1804" s="465"/>
      <c r="E1804" s="465"/>
      <c r="F1804" s="465"/>
      <c r="G1804" s="465"/>
      <c r="H1804" s="510"/>
      <c r="I1804" s="888"/>
      <c r="J1804" s="635"/>
      <c r="K1804" s="635"/>
      <c r="L1804" s="534"/>
      <c r="M1804" s="437"/>
      <c r="N1804" s="437"/>
      <c r="O1804" s="437"/>
      <c r="P1804" s="437"/>
      <c r="Q1804" s="437"/>
      <c r="R1804" s="437"/>
      <c r="S1804" s="437"/>
    </row>
    <row r="1805" spans="1:19" s="440" customFormat="1" ht="54" x14ac:dyDescent="0.3">
      <c r="A1805" s="502" t="s">
        <v>1176</v>
      </c>
      <c r="B1805" s="495" t="s">
        <v>181</v>
      </c>
      <c r="C1805" s="519" t="s">
        <v>11</v>
      </c>
      <c r="D1805" s="465">
        <v>28</v>
      </c>
      <c r="E1805" s="465"/>
      <c r="F1805" s="465"/>
      <c r="G1805" s="465"/>
      <c r="H1805" s="510">
        <f>D1805</f>
        <v>28</v>
      </c>
      <c r="I1805" s="888">
        <f>H1805</f>
        <v>28</v>
      </c>
      <c r="J1805" s="635"/>
      <c r="K1805" s="635"/>
      <c r="L1805" s="534"/>
      <c r="M1805" s="437"/>
      <c r="N1805" s="437"/>
      <c r="O1805" s="437"/>
      <c r="P1805" s="437"/>
      <c r="Q1805" s="437"/>
      <c r="R1805" s="437"/>
      <c r="S1805" s="437"/>
    </row>
    <row r="1806" spans="1:19" s="440" customFormat="1" ht="13.5" x14ac:dyDescent="0.3">
      <c r="A1806" s="502"/>
      <c r="B1806" s="495"/>
      <c r="C1806" s="519"/>
      <c r="D1806" s="465"/>
      <c r="E1806" s="465"/>
      <c r="F1806" s="465"/>
      <c r="G1806" s="465"/>
      <c r="H1806" s="510"/>
      <c r="I1806" s="888"/>
      <c r="J1806" s="635"/>
      <c r="K1806" s="635"/>
      <c r="L1806" s="534"/>
      <c r="M1806" s="437"/>
      <c r="N1806" s="437"/>
      <c r="O1806" s="437"/>
      <c r="P1806" s="437"/>
      <c r="Q1806" s="437"/>
      <c r="R1806" s="437"/>
      <c r="S1806" s="437"/>
    </row>
    <row r="1807" spans="1:19" s="440" customFormat="1" ht="54" x14ac:dyDescent="0.3">
      <c r="A1807" s="502" t="s">
        <v>1177</v>
      </c>
      <c r="B1807" s="491" t="s">
        <v>356</v>
      </c>
      <c r="C1807" s="519" t="s">
        <v>11</v>
      </c>
      <c r="D1807" s="465">
        <v>2</v>
      </c>
      <c r="E1807" s="465"/>
      <c r="F1807" s="465"/>
      <c r="G1807" s="465"/>
      <c r="H1807" s="510">
        <f>D1807</f>
        <v>2</v>
      </c>
      <c r="I1807" s="888">
        <f>H1807</f>
        <v>2</v>
      </c>
      <c r="J1807" s="635"/>
      <c r="K1807" s="635"/>
      <c r="L1807" s="534"/>
      <c r="M1807" s="437"/>
      <c r="N1807" s="437"/>
      <c r="O1807" s="437"/>
      <c r="P1807" s="437"/>
      <c r="Q1807" s="437"/>
      <c r="R1807" s="437"/>
      <c r="S1807" s="437"/>
    </row>
    <row r="1808" spans="1:19" s="440" customFormat="1" ht="13.5" x14ac:dyDescent="0.3">
      <c r="A1808" s="502"/>
      <c r="B1808" s="495"/>
      <c r="C1808" s="519"/>
      <c r="D1808" s="465"/>
      <c r="E1808" s="465"/>
      <c r="F1808" s="465"/>
      <c r="G1808" s="465"/>
      <c r="H1808" s="510"/>
      <c r="I1808" s="888"/>
      <c r="J1808" s="635"/>
      <c r="K1808" s="635"/>
      <c r="L1808" s="534"/>
      <c r="M1808" s="437"/>
      <c r="N1808" s="437"/>
      <c r="O1808" s="437"/>
      <c r="P1808" s="437"/>
      <c r="Q1808" s="437"/>
      <c r="R1808" s="437"/>
      <c r="S1808" s="437"/>
    </row>
    <row r="1809" spans="1:19" s="440" customFormat="1" ht="93" customHeight="1" x14ac:dyDescent="0.3">
      <c r="A1809" s="502" t="s">
        <v>1178</v>
      </c>
      <c r="B1809" s="495" t="s">
        <v>182</v>
      </c>
      <c r="C1809" s="519" t="s">
        <v>11</v>
      </c>
      <c r="D1809" s="465">
        <v>2</v>
      </c>
      <c r="E1809" s="465"/>
      <c r="F1809" s="465"/>
      <c r="G1809" s="465"/>
      <c r="H1809" s="510">
        <f>D1809</f>
        <v>2</v>
      </c>
      <c r="I1809" s="888">
        <f>H1809</f>
        <v>2</v>
      </c>
      <c r="J1809" s="635"/>
      <c r="K1809" s="635"/>
      <c r="L1809" s="534"/>
      <c r="M1809" s="437"/>
      <c r="N1809" s="437"/>
      <c r="O1809" s="437"/>
      <c r="P1809" s="437"/>
      <c r="Q1809" s="437"/>
      <c r="R1809" s="437"/>
      <c r="S1809" s="437"/>
    </row>
    <row r="1810" spans="1:19" s="440" customFormat="1" ht="13.5" x14ac:dyDescent="0.3">
      <c r="A1810" s="502"/>
      <c r="B1810" s="495"/>
      <c r="C1810" s="519"/>
      <c r="D1810" s="465"/>
      <c r="E1810" s="465"/>
      <c r="F1810" s="465"/>
      <c r="G1810" s="465"/>
      <c r="H1810" s="510"/>
      <c r="I1810" s="888"/>
      <c r="J1810" s="635"/>
      <c r="K1810" s="635"/>
      <c r="L1810" s="534"/>
      <c r="M1810" s="437"/>
      <c r="N1810" s="437"/>
      <c r="O1810" s="437"/>
      <c r="P1810" s="437"/>
      <c r="Q1810" s="437"/>
      <c r="R1810" s="437"/>
      <c r="S1810" s="437"/>
    </row>
    <row r="1811" spans="1:19" s="440" customFormat="1" ht="38.25" customHeight="1" x14ac:dyDescent="0.3">
      <c r="A1811" s="502" t="s">
        <v>1179</v>
      </c>
      <c r="B1811" s="495" t="s">
        <v>183</v>
      </c>
      <c r="C1811" s="519" t="s">
        <v>11</v>
      </c>
      <c r="D1811" s="465">
        <v>3</v>
      </c>
      <c r="E1811" s="465"/>
      <c r="F1811" s="465"/>
      <c r="G1811" s="465"/>
      <c r="H1811" s="510">
        <f>D1811</f>
        <v>3</v>
      </c>
      <c r="I1811" s="888">
        <f>H1811</f>
        <v>3</v>
      </c>
      <c r="J1811" s="635"/>
      <c r="K1811" s="635"/>
      <c r="L1811" s="534"/>
      <c r="M1811" s="437"/>
      <c r="N1811" s="437"/>
      <c r="O1811" s="437"/>
      <c r="P1811" s="437"/>
      <c r="Q1811" s="437"/>
      <c r="R1811" s="437"/>
      <c r="S1811" s="437"/>
    </row>
    <row r="1812" spans="1:19" s="440" customFormat="1" ht="13.5" x14ac:dyDescent="0.3">
      <c r="A1812" s="502"/>
      <c r="B1812" s="495"/>
      <c r="C1812" s="519"/>
      <c r="D1812" s="465"/>
      <c r="E1812" s="465"/>
      <c r="F1812" s="465"/>
      <c r="G1812" s="465"/>
      <c r="H1812" s="510"/>
      <c r="I1812" s="888"/>
      <c r="J1812" s="635"/>
      <c r="K1812" s="635"/>
      <c r="L1812" s="534"/>
      <c r="M1812" s="437"/>
      <c r="N1812" s="437"/>
      <c r="O1812" s="437"/>
      <c r="P1812" s="437"/>
      <c r="Q1812" s="437"/>
      <c r="R1812" s="437"/>
      <c r="S1812" s="437"/>
    </row>
    <row r="1813" spans="1:19" s="440" customFormat="1" ht="40.5" x14ac:dyDescent="0.3">
      <c r="A1813" s="502" t="s">
        <v>1180</v>
      </c>
      <c r="B1813" s="495" t="s">
        <v>184</v>
      </c>
      <c r="C1813" s="519" t="s">
        <v>11</v>
      </c>
      <c r="D1813" s="465">
        <v>2</v>
      </c>
      <c r="E1813" s="465"/>
      <c r="F1813" s="465"/>
      <c r="G1813" s="465"/>
      <c r="H1813" s="510">
        <f>D1813</f>
        <v>2</v>
      </c>
      <c r="I1813" s="888">
        <f>H1813</f>
        <v>2</v>
      </c>
      <c r="J1813" s="635"/>
      <c r="K1813" s="635"/>
      <c r="L1813" s="534"/>
      <c r="M1813" s="437"/>
      <c r="N1813" s="437"/>
      <c r="O1813" s="437"/>
      <c r="P1813" s="437"/>
      <c r="Q1813" s="437"/>
      <c r="R1813" s="437"/>
      <c r="S1813" s="437"/>
    </row>
    <row r="1814" spans="1:19" s="440" customFormat="1" ht="13.5" x14ac:dyDescent="0.3">
      <c r="A1814" s="502"/>
      <c r="B1814" s="495"/>
      <c r="C1814" s="519"/>
      <c r="D1814" s="465"/>
      <c r="E1814" s="465"/>
      <c r="F1814" s="465"/>
      <c r="G1814" s="465"/>
      <c r="H1814" s="510"/>
      <c r="I1814" s="888"/>
      <c r="J1814" s="635"/>
      <c r="K1814" s="635"/>
      <c r="L1814" s="534"/>
      <c r="M1814" s="437"/>
      <c r="N1814" s="437"/>
      <c r="O1814" s="437"/>
      <c r="P1814" s="437"/>
      <c r="Q1814" s="437"/>
      <c r="R1814" s="437"/>
      <c r="S1814" s="437"/>
    </row>
    <row r="1815" spans="1:19" s="440" customFormat="1" ht="40.5" x14ac:dyDescent="0.3">
      <c r="A1815" s="502" t="s">
        <v>1181</v>
      </c>
      <c r="B1815" s="491" t="s">
        <v>357</v>
      </c>
      <c r="C1815" s="517" t="s">
        <v>11</v>
      </c>
      <c r="D1815" s="465">
        <v>2</v>
      </c>
      <c r="E1815" s="465"/>
      <c r="F1815" s="465"/>
      <c r="G1815" s="465"/>
      <c r="H1815" s="510">
        <f>D1815</f>
        <v>2</v>
      </c>
      <c r="I1815" s="888">
        <f>H1815</f>
        <v>2</v>
      </c>
      <c r="J1815" s="635"/>
      <c r="K1815" s="371"/>
      <c r="L1815" s="362"/>
      <c r="M1815" s="437"/>
      <c r="N1815" s="437"/>
      <c r="O1815" s="437"/>
      <c r="P1815" s="437"/>
      <c r="Q1815" s="437"/>
      <c r="R1815" s="437"/>
      <c r="S1815" s="437"/>
    </row>
    <row r="1816" spans="1:19" s="440" customFormat="1" ht="13.5" x14ac:dyDescent="0.3">
      <c r="A1816" s="502"/>
      <c r="B1816" s="495"/>
      <c r="C1816" s="519"/>
      <c r="D1816" s="465"/>
      <c r="E1816" s="465"/>
      <c r="F1816" s="465"/>
      <c r="G1816" s="465"/>
      <c r="H1816" s="510"/>
      <c r="I1816" s="888"/>
      <c r="J1816" s="635"/>
      <c r="K1816" s="635"/>
      <c r="L1816" s="548"/>
      <c r="M1816" s="437"/>
      <c r="N1816" s="437"/>
      <c r="O1816" s="437"/>
      <c r="P1816" s="437"/>
      <c r="Q1816" s="437"/>
      <c r="R1816" s="437"/>
      <c r="S1816" s="437"/>
    </row>
    <row r="1817" spans="1:19" s="440" customFormat="1" ht="13.5" x14ac:dyDescent="0.3">
      <c r="A1817" s="488" t="s">
        <v>1182</v>
      </c>
      <c r="B1817" s="489" t="s">
        <v>186</v>
      </c>
      <c r="C1817" s="519"/>
      <c r="D1817" s="465"/>
      <c r="E1817" s="465"/>
      <c r="F1817" s="465"/>
      <c r="G1817" s="465"/>
      <c r="H1817" s="510"/>
      <c r="I1817" s="888"/>
      <c r="J1817" s="635"/>
      <c r="K1817" s="635"/>
      <c r="L1817" s="534"/>
      <c r="M1817" s="437"/>
      <c r="N1817" s="437"/>
      <c r="O1817" s="437"/>
      <c r="P1817" s="437"/>
      <c r="Q1817" s="437"/>
      <c r="R1817" s="437"/>
      <c r="S1817" s="437"/>
    </row>
    <row r="1818" spans="1:19" s="440" customFormat="1" ht="13.5" x14ac:dyDescent="0.3">
      <c r="A1818" s="502"/>
      <c r="B1818" s="495"/>
      <c r="C1818" s="519"/>
      <c r="D1818" s="465"/>
      <c r="E1818" s="465"/>
      <c r="F1818" s="465"/>
      <c r="G1818" s="465"/>
      <c r="H1818" s="510"/>
      <c r="I1818" s="888"/>
      <c r="J1818" s="635"/>
      <c r="K1818" s="635"/>
      <c r="L1818" s="534"/>
      <c r="M1818" s="437"/>
      <c r="N1818" s="437"/>
      <c r="O1818" s="437"/>
      <c r="P1818" s="437"/>
      <c r="Q1818" s="437"/>
      <c r="R1818" s="437"/>
      <c r="S1818" s="437"/>
    </row>
    <row r="1819" spans="1:19" s="440" customFormat="1" ht="135" x14ac:dyDescent="0.3">
      <c r="A1819" s="502" t="s">
        <v>1183</v>
      </c>
      <c r="B1819" s="495" t="s">
        <v>3602</v>
      </c>
      <c r="C1819" s="519" t="s">
        <v>45</v>
      </c>
      <c r="D1819" s="465">
        <v>1</v>
      </c>
      <c r="E1819" s="465">
        <v>869.11</v>
      </c>
      <c r="F1819" s="465"/>
      <c r="G1819" s="465"/>
      <c r="H1819" s="510">
        <f>E1819*D1819</f>
        <v>869.11</v>
      </c>
      <c r="I1819" s="888">
        <f>H1819</f>
        <v>869.11</v>
      </c>
      <c r="J1819" s="635"/>
      <c r="K1819" s="635"/>
      <c r="L1819" s="534"/>
      <c r="M1819" s="437"/>
      <c r="N1819" s="437"/>
      <c r="O1819" s="437"/>
      <c r="P1819" s="437"/>
      <c r="Q1819" s="437"/>
      <c r="R1819" s="437"/>
      <c r="S1819" s="437"/>
    </row>
    <row r="1820" spans="1:19" s="440" customFormat="1" ht="13.5" x14ac:dyDescent="0.3">
      <c r="A1820" s="502"/>
      <c r="B1820" s="495"/>
      <c r="C1820" s="519"/>
      <c r="D1820" s="465"/>
      <c r="E1820" s="465"/>
      <c r="F1820" s="465"/>
      <c r="G1820" s="465"/>
      <c r="H1820" s="510"/>
      <c r="I1820" s="888"/>
      <c r="J1820" s="635"/>
      <c r="K1820" s="635">
        <f>J1820*I1820</f>
        <v>0</v>
      </c>
      <c r="L1820" s="534"/>
      <c r="M1820" s="437"/>
      <c r="N1820" s="437"/>
      <c r="O1820" s="437"/>
      <c r="P1820" s="437"/>
      <c r="Q1820" s="437"/>
      <c r="R1820" s="437"/>
      <c r="S1820" s="437"/>
    </row>
    <row r="1821" spans="1:19" s="440" customFormat="1" ht="108" x14ac:dyDescent="0.3">
      <c r="A1821" s="502" t="s">
        <v>1184</v>
      </c>
      <c r="B1821" s="495" t="s">
        <v>3603</v>
      </c>
      <c r="C1821" s="519" t="s">
        <v>45</v>
      </c>
      <c r="D1821" s="465"/>
      <c r="E1821" s="465"/>
      <c r="F1821" s="465"/>
      <c r="G1821" s="465"/>
      <c r="H1821" s="510"/>
      <c r="I1821" s="888">
        <f>SUM(H1822:H1823)</f>
        <v>764.62</v>
      </c>
      <c r="J1821" s="635"/>
      <c r="K1821" s="635"/>
      <c r="L1821" s="534"/>
      <c r="M1821" s="437"/>
      <c r="N1821" s="437"/>
      <c r="O1821" s="437"/>
      <c r="P1821" s="437"/>
      <c r="Q1821" s="437"/>
      <c r="R1821" s="437"/>
      <c r="S1821" s="437"/>
    </row>
    <row r="1822" spans="1:19" s="440" customFormat="1" ht="13.5" hidden="1" x14ac:dyDescent="0.3">
      <c r="A1822" s="502"/>
      <c r="B1822" s="495"/>
      <c r="C1822" s="519" t="s">
        <v>45</v>
      </c>
      <c r="D1822" s="465">
        <v>1</v>
      </c>
      <c r="E1822" s="465">
        <v>718.72</v>
      </c>
      <c r="F1822" s="465"/>
      <c r="G1822" s="465"/>
      <c r="H1822" s="510">
        <f>E1822*D1822</f>
        <v>718.72</v>
      </c>
      <c r="I1822" s="888"/>
      <c r="J1822" s="635"/>
      <c r="K1822" s="635"/>
      <c r="L1822" s="534"/>
      <c r="M1822" s="437"/>
      <c r="N1822" s="437"/>
      <c r="O1822" s="437"/>
      <c r="P1822" s="437"/>
      <c r="Q1822" s="437"/>
      <c r="R1822" s="437"/>
      <c r="S1822" s="437"/>
    </row>
    <row r="1823" spans="1:19" s="440" customFormat="1" ht="13.5" hidden="1" x14ac:dyDescent="0.3">
      <c r="A1823" s="502"/>
      <c r="B1823" s="495"/>
      <c r="C1823" s="519" t="s">
        <v>45</v>
      </c>
      <c r="D1823" s="465">
        <v>1</v>
      </c>
      <c r="E1823" s="465">
        <v>45.9</v>
      </c>
      <c r="F1823" s="465"/>
      <c r="G1823" s="465"/>
      <c r="H1823" s="510">
        <f>E1823*D1823</f>
        <v>45.9</v>
      </c>
      <c r="I1823" s="888"/>
      <c r="J1823" s="635"/>
      <c r="K1823" s="635"/>
      <c r="L1823" s="534"/>
      <c r="M1823" s="437"/>
      <c r="N1823" s="437"/>
      <c r="O1823" s="437"/>
      <c r="P1823" s="437"/>
      <c r="Q1823" s="437"/>
      <c r="R1823" s="437"/>
      <c r="S1823" s="437"/>
    </row>
    <row r="1824" spans="1:19" s="440" customFormat="1" ht="13.5" x14ac:dyDescent="0.3">
      <c r="A1824" s="502"/>
      <c r="B1824" s="495"/>
      <c r="C1824" s="519"/>
      <c r="D1824" s="465"/>
      <c r="E1824" s="465"/>
      <c r="F1824" s="465"/>
      <c r="G1824" s="465"/>
      <c r="H1824" s="510"/>
      <c r="I1824" s="888"/>
      <c r="J1824" s="635"/>
      <c r="K1824" s="635"/>
      <c r="L1824" s="534"/>
      <c r="M1824" s="437"/>
      <c r="N1824" s="437"/>
      <c r="O1824" s="437"/>
      <c r="P1824" s="437"/>
      <c r="Q1824" s="437"/>
      <c r="R1824" s="437"/>
      <c r="S1824" s="437"/>
    </row>
    <row r="1825" spans="1:19" s="440" customFormat="1" ht="121.5" x14ac:dyDescent="0.3">
      <c r="A1825" s="502" t="s">
        <v>1185</v>
      </c>
      <c r="B1825" s="495" t="s">
        <v>188</v>
      </c>
      <c r="C1825" s="519" t="s">
        <v>45</v>
      </c>
      <c r="D1825" s="465">
        <v>1</v>
      </c>
      <c r="E1825" s="465">
        <v>68.89</v>
      </c>
      <c r="F1825" s="465"/>
      <c r="G1825" s="465"/>
      <c r="H1825" s="510">
        <f>E1825*D1825</f>
        <v>68.89</v>
      </c>
      <c r="I1825" s="888">
        <f>H1825</f>
        <v>68.89</v>
      </c>
      <c r="J1825" s="635"/>
      <c r="K1825" s="371"/>
      <c r="L1825" s="362"/>
      <c r="M1825" s="437"/>
      <c r="N1825" s="437"/>
      <c r="O1825" s="437"/>
      <c r="P1825" s="437"/>
      <c r="Q1825" s="437"/>
      <c r="R1825" s="437"/>
      <c r="S1825" s="437"/>
    </row>
    <row r="1826" spans="1:19" s="440" customFormat="1" ht="13.5" x14ac:dyDescent="0.3">
      <c r="A1826" s="502"/>
      <c r="B1826" s="495"/>
      <c r="C1826" s="519"/>
      <c r="D1826" s="465"/>
      <c r="E1826" s="465"/>
      <c r="F1826" s="465"/>
      <c r="G1826" s="465"/>
      <c r="H1826" s="510"/>
      <c r="I1826" s="888"/>
      <c r="J1826" s="635"/>
      <c r="K1826" s="635"/>
      <c r="L1826" s="548"/>
      <c r="M1826" s="437"/>
      <c r="N1826" s="437"/>
      <c r="O1826" s="437"/>
      <c r="P1826" s="437"/>
      <c r="Q1826" s="437"/>
      <c r="R1826" s="437"/>
      <c r="S1826" s="437"/>
    </row>
    <row r="1827" spans="1:19" s="440" customFormat="1" ht="13.5" x14ac:dyDescent="0.3">
      <c r="A1827" s="488" t="s">
        <v>1186</v>
      </c>
      <c r="B1827" s="489" t="s">
        <v>189</v>
      </c>
      <c r="C1827" s="519"/>
      <c r="D1827" s="465"/>
      <c r="E1827" s="465"/>
      <c r="F1827" s="465"/>
      <c r="G1827" s="465"/>
      <c r="H1827" s="510"/>
      <c r="I1827" s="888"/>
      <c r="J1827" s="635"/>
      <c r="K1827" s="635"/>
      <c r="L1827" s="534"/>
      <c r="M1827" s="437"/>
      <c r="N1827" s="437"/>
      <c r="O1827" s="437"/>
      <c r="P1827" s="437"/>
      <c r="Q1827" s="437"/>
      <c r="R1827" s="437"/>
      <c r="S1827" s="437"/>
    </row>
    <row r="1828" spans="1:19" s="440" customFormat="1" ht="13.5" x14ac:dyDescent="0.3">
      <c r="A1828" s="502"/>
      <c r="B1828" s="495"/>
      <c r="C1828" s="519"/>
      <c r="D1828" s="465"/>
      <c r="E1828" s="465"/>
      <c r="F1828" s="465"/>
      <c r="G1828" s="465"/>
      <c r="H1828" s="510"/>
      <c r="I1828" s="888"/>
      <c r="J1828" s="635"/>
      <c r="K1828" s="635"/>
      <c r="L1828" s="534"/>
      <c r="M1828" s="437"/>
      <c r="N1828" s="437"/>
      <c r="O1828" s="437"/>
      <c r="P1828" s="437"/>
      <c r="Q1828" s="437"/>
      <c r="R1828" s="437"/>
      <c r="S1828" s="437"/>
    </row>
    <row r="1829" spans="1:19" s="440" customFormat="1" ht="121.5" x14ac:dyDescent="0.3">
      <c r="A1829" s="502" t="s">
        <v>1187</v>
      </c>
      <c r="B1829" s="755" t="s">
        <v>3695</v>
      </c>
      <c r="C1829" s="519" t="s">
        <v>11</v>
      </c>
      <c r="D1829" s="465">
        <v>1</v>
      </c>
      <c r="E1829" s="465"/>
      <c r="F1829" s="465"/>
      <c r="G1829" s="465"/>
      <c r="H1829" s="510">
        <f>D1829</f>
        <v>1</v>
      </c>
      <c r="I1829" s="888">
        <f>H1829</f>
        <v>1</v>
      </c>
      <c r="J1829" s="636"/>
      <c r="K1829" s="636"/>
      <c r="L1829" s="562"/>
      <c r="M1829" s="437"/>
      <c r="N1829" s="437"/>
      <c r="O1829" s="437"/>
      <c r="P1829" s="437"/>
      <c r="Q1829" s="437"/>
      <c r="R1829" s="437"/>
      <c r="S1829" s="437"/>
    </row>
    <row r="1830" spans="1:19" s="440" customFormat="1" ht="13.5" x14ac:dyDescent="0.3">
      <c r="A1830" s="502"/>
      <c r="B1830" s="495"/>
      <c r="C1830" s="519"/>
      <c r="D1830" s="465"/>
      <c r="E1830" s="465"/>
      <c r="F1830" s="465"/>
      <c r="G1830" s="465"/>
      <c r="H1830" s="510"/>
      <c r="I1830" s="888"/>
      <c r="J1830" s="635"/>
      <c r="K1830" s="635"/>
      <c r="L1830" s="534"/>
      <c r="M1830" s="437"/>
      <c r="N1830" s="437"/>
      <c r="O1830" s="437"/>
      <c r="P1830" s="437"/>
      <c r="Q1830" s="437"/>
      <c r="R1830" s="437"/>
      <c r="S1830" s="437"/>
    </row>
    <row r="1831" spans="1:19" s="440" customFormat="1" ht="108" customHeight="1" x14ac:dyDescent="0.3">
      <c r="A1831" s="502" t="s">
        <v>1188</v>
      </c>
      <c r="B1831" s="495" t="s">
        <v>190</v>
      </c>
      <c r="C1831" s="519"/>
      <c r="D1831" s="465"/>
      <c r="E1831" s="465"/>
      <c r="F1831" s="465"/>
      <c r="G1831" s="465"/>
      <c r="H1831" s="510"/>
      <c r="I1831" s="888"/>
      <c r="J1831" s="635"/>
      <c r="K1831" s="635"/>
      <c r="L1831" s="534"/>
      <c r="M1831" s="437"/>
      <c r="N1831" s="437"/>
      <c r="O1831" s="437"/>
      <c r="P1831" s="437"/>
      <c r="Q1831" s="437"/>
      <c r="R1831" s="437"/>
      <c r="S1831" s="437"/>
    </row>
    <row r="1832" spans="1:19" s="440" customFormat="1" ht="13.5" x14ac:dyDescent="0.3">
      <c r="A1832" s="502" t="s">
        <v>1190</v>
      </c>
      <c r="B1832" s="495" t="s">
        <v>191</v>
      </c>
      <c r="C1832" s="519" t="s">
        <v>11</v>
      </c>
      <c r="D1832" s="465">
        <v>24</v>
      </c>
      <c r="E1832" s="465"/>
      <c r="F1832" s="465"/>
      <c r="G1832" s="465"/>
      <c r="H1832" s="510">
        <f>D1832</f>
        <v>24</v>
      </c>
      <c r="I1832" s="888">
        <f>H1832</f>
        <v>24</v>
      </c>
      <c r="J1832" s="635"/>
      <c r="K1832" s="635"/>
      <c r="L1832" s="534"/>
      <c r="M1832" s="437"/>
      <c r="N1832" s="437"/>
      <c r="O1832" s="437"/>
      <c r="P1832" s="437"/>
      <c r="Q1832" s="437"/>
      <c r="R1832" s="437"/>
      <c r="S1832" s="437"/>
    </row>
    <row r="1833" spans="1:19" s="440" customFormat="1" ht="13.5" x14ac:dyDescent="0.3">
      <c r="A1833" s="502" t="s">
        <v>1191</v>
      </c>
      <c r="B1833" s="495" t="s">
        <v>192</v>
      </c>
      <c r="C1833" s="519" t="s">
        <v>11</v>
      </c>
      <c r="D1833" s="465">
        <v>1</v>
      </c>
      <c r="E1833" s="465"/>
      <c r="F1833" s="465"/>
      <c r="G1833" s="465"/>
      <c r="H1833" s="510">
        <f>D1833</f>
        <v>1</v>
      </c>
      <c r="I1833" s="888">
        <f>H1833</f>
        <v>1</v>
      </c>
      <c r="J1833" s="635"/>
      <c r="K1833" s="635"/>
      <c r="L1833" s="534"/>
      <c r="M1833" s="437"/>
      <c r="N1833" s="437"/>
      <c r="O1833" s="437"/>
      <c r="P1833" s="437"/>
      <c r="Q1833" s="437"/>
      <c r="R1833" s="437"/>
      <c r="S1833" s="437"/>
    </row>
    <row r="1834" spans="1:19" s="440" customFormat="1" ht="13.5" x14ac:dyDescent="0.3">
      <c r="A1834" s="502"/>
      <c r="B1834" s="495"/>
      <c r="C1834" s="519"/>
      <c r="D1834" s="465"/>
      <c r="E1834" s="465"/>
      <c r="F1834" s="465"/>
      <c r="G1834" s="465"/>
      <c r="H1834" s="510"/>
      <c r="I1834" s="888"/>
      <c r="J1834" s="635"/>
      <c r="K1834" s="635"/>
      <c r="L1834" s="534"/>
      <c r="M1834" s="437"/>
      <c r="N1834" s="437"/>
      <c r="O1834" s="437"/>
      <c r="P1834" s="437"/>
      <c r="Q1834" s="437"/>
      <c r="R1834" s="437"/>
      <c r="S1834" s="437"/>
    </row>
    <row r="1835" spans="1:19" s="440" customFormat="1" ht="94.5" x14ac:dyDescent="0.3">
      <c r="A1835" s="502" t="s">
        <v>1189</v>
      </c>
      <c r="B1835" s="491" t="s">
        <v>358</v>
      </c>
      <c r="C1835" s="517" t="s">
        <v>11</v>
      </c>
      <c r="D1835" s="465">
        <v>1</v>
      </c>
      <c r="E1835" s="465"/>
      <c r="F1835" s="465"/>
      <c r="G1835" s="465"/>
      <c r="H1835" s="510">
        <f>D1835</f>
        <v>1</v>
      </c>
      <c r="I1835" s="888">
        <f>H1835</f>
        <v>1</v>
      </c>
      <c r="J1835" s="636"/>
      <c r="K1835" s="636"/>
      <c r="L1835" s="562"/>
      <c r="M1835" s="437"/>
      <c r="N1835" s="437"/>
      <c r="O1835" s="437"/>
      <c r="P1835" s="437"/>
      <c r="Q1835" s="437"/>
      <c r="R1835" s="437"/>
      <c r="S1835" s="437"/>
    </row>
    <row r="1836" spans="1:19" s="440" customFormat="1" ht="13.5" x14ac:dyDescent="0.3">
      <c r="A1836" s="502"/>
      <c r="B1836" s="495"/>
      <c r="C1836" s="519"/>
      <c r="D1836" s="465"/>
      <c r="E1836" s="465"/>
      <c r="F1836" s="465"/>
      <c r="G1836" s="465"/>
      <c r="H1836" s="510"/>
      <c r="I1836" s="888"/>
      <c r="J1836" s="635"/>
      <c r="K1836" s="371"/>
      <c r="L1836" s="362"/>
      <c r="M1836" s="437"/>
      <c r="N1836" s="437"/>
      <c r="O1836" s="437"/>
      <c r="P1836" s="437"/>
      <c r="Q1836" s="437"/>
      <c r="R1836" s="437"/>
      <c r="S1836" s="437"/>
    </row>
    <row r="1837" spans="1:19" s="440" customFormat="1" ht="13.5" x14ac:dyDescent="0.3">
      <c r="A1837" s="502"/>
      <c r="B1837" s="495"/>
      <c r="C1837" s="499"/>
      <c r="D1837" s="465"/>
      <c r="E1837" s="465"/>
      <c r="F1837" s="465"/>
      <c r="G1837" s="465"/>
      <c r="H1837" s="510"/>
      <c r="I1837" s="888"/>
      <c r="J1837" s="635"/>
      <c r="K1837" s="635"/>
      <c r="L1837" s="548"/>
      <c r="M1837" s="437"/>
      <c r="N1837" s="437"/>
      <c r="O1837" s="437"/>
      <c r="P1837" s="437"/>
      <c r="Q1837" s="437"/>
      <c r="R1837" s="437"/>
      <c r="S1837" s="437"/>
    </row>
    <row r="1838" spans="1:19" s="440" customFormat="1" ht="13.5" x14ac:dyDescent="0.3">
      <c r="A1838" s="502"/>
      <c r="B1838" s="495"/>
      <c r="C1838" s="519"/>
      <c r="D1838" s="465"/>
      <c r="E1838" s="465"/>
      <c r="F1838" s="465"/>
      <c r="G1838" s="465"/>
      <c r="H1838" s="510"/>
      <c r="I1838" s="888"/>
      <c r="J1838" s="635"/>
      <c r="K1838" s="635"/>
      <c r="L1838" s="534"/>
      <c r="M1838" s="437"/>
      <c r="N1838" s="437"/>
      <c r="O1838" s="437"/>
      <c r="P1838" s="437"/>
      <c r="Q1838" s="437"/>
      <c r="R1838" s="437"/>
      <c r="S1838" s="437"/>
    </row>
    <row r="1839" spans="1:19" s="440" customFormat="1" ht="13.5" x14ac:dyDescent="0.3">
      <c r="A1839" s="476" t="s">
        <v>601</v>
      </c>
      <c r="B1839" s="477" t="s">
        <v>517</v>
      </c>
      <c r="C1839" s="478"/>
      <c r="D1839" s="592"/>
      <c r="E1839" s="592"/>
      <c r="F1839" s="592"/>
      <c r="G1839" s="592"/>
      <c r="H1839" s="681" t="str">
        <f>IF(PRODUCT(D1839:G1839),PRODUCT(D1839:G1839),"")</f>
        <v/>
      </c>
      <c r="I1839" s="887"/>
      <c r="J1839" s="632"/>
      <c r="K1839" s="632"/>
      <c r="L1839" s="533">
        <f>SUM(L1840:L2056)</f>
        <v>0</v>
      </c>
      <c r="M1839" s="437"/>
      <c r="N1839" s="437"/>
      <c r="O1839" s="437"/>
      <c r="P1839" s="437"/>
      <c r="Q1839" s="437"/>
      <c r="R1839" s="437"/>
      <c r="S1839" s="437"/>
    </row>
    <row r="1840" spans="1:19" s="440" customFormat="1" ht="13.5" x14ac:dyDescent="0.3">
      <c r="A1840" s="515"/>
      <c r="B1840" s="508"/>
      <c r="C1840" s="516"/>
      <c r="D1840" s="494"/>
      <c r="E1840" s="494"/>
      <c r="F1840" s="494"/>
      <c r="G1840" s="494"/>
      <c r="H1840" s="510"/>
      <c r="I1840" s="885"/>
      <c r="J1840" s="635"/>
      <c r="K1840" s="635"/>
      <c r="L1840" s="548"/>
      <c r="M1840" s="437"/>
      <c r="N1840" s="437"/>
      <c r="O1840" s="437"/>
      <c r="P1840" s="437"/>
      <c r="Q1840" s="437"/>
      <c r="R1840" s="437"/>
      <c r="S1840" s="437"/>
    </row>
    <row r="1841" spans="1:19" s="768" customFormat="1" ht="13.5" x14ac:dyDescent="0.3">
      <c r="A1841" s="575" t="s">
        <v>603</v>
      </c>
      <c r="B1841" s="576" t="s">
        <v>518</v>
      </c>
      <c r="C1841" s="739"/>
      <c r="D1841" s="769"/>
      <c r="E1841" s="769"/>
      <c r="F1841" s="769"/>
      <c r="G1841" s="769"/>
      <c r="H1841" s="771"/>
      <c r="I1841" s="885"/>
      <c r="J1841" s="760"/>
      <c r="K1841" s="760"/>
      <c r="L1841" s="757"/>
      <c r="M1841" s="767"/>
      <c r="N1841" s="767"/>
      <c r="O1841" s="767"/>
      <c r="P1841" s="767"/>
      <c r="Q1841" s="767"/>
      <c r="R1841" s="767"/>
      <c r="S1841" s="767"/>
    </row>
    <row r="1842" spans="1:19" s="768" customFormat="1" ht="13.5" x14ac:dyDescent="0.3">
      <c r="A1842" s="728"/>
      <c r="B1842" s="726"/>
      <c r="C1842" s="739"/>
      <c r="D1842" s="769"/>
      <c r="E1842" s="769"/>
      <c r="F1842" s="769"/>
      <c r="G1842" s="769"/>
      <c r="H1842" s="771"/>
      <c r="I1842" s="885"/>
      <c r="J1842" s="760"/>
      <c r="K1842" s="760"/>
      <c r="L1842" s="757"/>
      <c r="M1842" s="767"/>
      <c r="N1842" s="767"/>
      <c r="O1842" s="767"/>
      <c r="P1842" s="767"/>
      <c r="Q1842" s="767"/>
      <c r="R1842" s="767"/>
      <c r="S1842" s="767"/>
    </row>
    <row r="1843" spans="1:19" s="768" customFormat="1" ht="175.5" x14ac:dyDescent="0.3">
      <c r="A1843" s="789" t="s">
        <v>1218</v>
      </c>
      <c r="B1843" s="755" t="s">
        <v>519</v>
      </c>
      <c r="C1843" s="739"/>
      <c r="D1843" s="810"/>
      <c r="E1843" s="810"/>
      <c r="F1843" s="795"/>
      <c r="G1843" s="795"/>
      <c r="H1843" s="811"/>
      <c r="I1843" s="896"/>
      <c r="J1843" s="578"/>
      <c r="K1843" s="578"/>
      <c r="L1843" s="757"/>
      <c r="M1843" s="767"/>
      <c r="N1843" s="767"/>
      <c r="O1843" s="767"/>
      <c r="P1843" s="767"/>
      <c r="Q1843" s="767"/>
      <c r="R1843" s="767"/>
      <c r="S1843" s="767"/>
    </row>
    <row r="1844" spans="1:19" s="768" customFormat="1" ht="13.5" x14ac:dyDescent="0.3">
      <c r="A1844" s="789" t="s">
        <v>1223</v>
      </c>
      <c r="B1844" s="755" t="s">
        <v>520</v>
      </c>
      <c r="C1844" s="739" t="s">
        <v>112</v>
      </c>
      <c r="D1844" s="812"/>
      <c r="E1844" s="812"/>
      <c r="F1844" s="788"/>
      <c r="G1844" s="788"/>
      <c r="H1844" s="813"/>
      <c r="I1844" s="897">
        <f>H1845</f>
        <v>3.75</v>
      </c>
      <c r="J1844" s="580"/>
      <c r="K1844" s="580"/>
      <c r="L1844" s="757"/>
      <c r="M1844" s="767"/>
      <c r="N1844" s="767"/>
      <c r="O1844" s="767"/>
      <c r="P1844" s="767"/>
      <c r="Q1844" s="767"/>
      <c r="R1844" s="767"/>
      <c r="S1844" s="767"/>
    </row>
    <row r="1845" spans="1:19" s="768" customFormat="1" ht="13.5" hidden="1" x14ac:dyDescent="0.3">
      <c r="A1845" s="789"/>
      <c r="B1845" s="814" t="s">
        <v>1192</v>
      </c>
      <c r="C1845" s="739"/>
      <c r="D1845" s="812">
        <v>1</v>
      </c>
      <c r="E1845" s="815">
        <v>3.75</v>
      </c>
      <c r="F1845" s="788"/>
      <c r="G1845" s="815"/>
      <c r="H1845" s="523">
        <f>IF(PRODUCT(D1845:G1845),PRODUCT(D1845:G1845),"")</f>
        <v>3.75</v>
      </c>
      <c r="I1845" s="849"/>
      <c r="J1845" s="462"/>
      <c r="K1845" s="462"/>
      <c r="L1845" s="757"/>
      <c r="M1845" s="767"/>
      <c r="N1845" s="767"/>
      <c r="O1845" s="767"/>
      <c r="P1845" s="767"/>
      <c r="Q1845" s="767"/>
      <c r="R1845" s="767"/>
      <c r="S1845" s="767"/>
    </row>
    <row r="1846" spans="1:19" s="768" customFormat="1" ht="13.5" x14ac:dyDescent="0.3">
      <c r="A1846" s="600"/>
      <c r="B1846" s="816"/>
      <c r="C1846" s="736"/>
      <c r="D1846" s="810"/>
      <c r="E1846" s="810"/>
      <c r="F1846" s="795"/>
      <c r="G1846" s="795"/>
      <c r="H1846" s="554"/>
      <c r="I1846" s="898"/>
      <c r="J1846" s="578"/>
      <c r="K1846" s="578"/>
      <c r="L1846" s="757"/>
      <c r="M1846" s="767"/>
      <c r="N1846" s="767"/>
      <c r="O1846" s="767"/>
      <c r="P1846" s="767"/>
      <c r="Q1846" s="767"/>
      <c r="R1846" s="767"/>
      <c r="S1846" s="767"/>
    </row>
    <row r="1847" spans="1:19" s="768" customFormat="1" ht="13.5" x14ac:dyDescent="0.3">
      <c r="A1847" s="789" t="s">
        <v>1224</v>
      </c>
      <c r="B1847" s="755" t="s">
        <v>522</v>
      </c>
      <c r="C1847" s="739" t="s">
        <v>112</v>
      </c>
      <c r="D1847" s="810"/>
      <c r="E1847" s="810"/>
      <c r="F1847" s="795"/>
      <c r="G1847" s="795"/>
      <c r="H1847" s="811"/>
      <c r="I1847" s="899">
        <f>SUM(H1849:H1853)</f>
        <v>20.5</v>
      </c>
      <c r="J1847" s="580"/>
      <c r="K1847" s="580"/>
      <c r="L1847" s="757"/>
      <c r="M1847" s="767"/>
      <c r="N1847" s="767"/>
      <c r="O1847" s="767"/>
      <c r="P1847" s="767"/>
      <c r="Q1847" s="767"/>
      <c r="R1847" s="767"/>
      <c r="S1847" s="767"/>
    </row>
    <row r="1848" spans="1:19" s="768" customFormat="1" ht="13.5" hidden="1" x14ac:dyDescent="0.3">
      <c r="A1848" s="600"/>
      <c r="B1848" s="816" t="s">
        <v>523</v>
      </c>
      <c r="C1848" s="739"/>
      <c r="D1848" s="810"/>
      <c r="E1848" s="810"/>
      <c r="F1848" s="795"/>
      <c r="G1848" s="795"/>
      <c r="H1848" s="811"/>
      <c r="I1848" s="896"/>
      <c r="J1848" s="578"/>
      <c r="K1848" s="578"/>
      <c r="L1848" s="757"/>
      <c r="M1848" s="767"/>
      <c r="N1848" s="767"/>
      <c r="O1848" s="767"/>
      <c r="P1848" s="767"/>
      <c r="Q1848" s="767"/>
      <c r="R1848" s="767"/>
      <c r="S1848" s="767"/>
    </row>
    <row r="1849" spans="1:19" s="768" customFormat="1" ht="13.5" hidden="1" x14ac:dyDescent="0.3">
      <c r="A1849" s="600"/>
      <c r="B1849" s="814" t="s">
        <v>1193</v>
      </c>
      <c r="C1849" s="736"/>
      <c r="D1849" s="812">
        <v>1</v>
      </c>
      <c r="E1849" s="815">
        <v>4</v>
      </c>
      <c r="F1849" s="795"/>
      <c r="G1849" s="817"/>
      <c r="H1849" s="523">
        <f t="shared" ref="H1849:H1853" si="88">IF(PRODUCT(D1849:G1849),PRODUCT(D1849:G1849),"")</f>
        <v>4</v>
      </c>
      <c r="I1849" s="896"/>
      <c r="J1849" s="578"/>
      <c r="K1849" s="578"/>
      <c r="L1849" s="757"/>
      <c r="M1849" s="767"/>
      <c r="N1849" s="767"/>
      <c r="O1849" s="767"/>
      <c r="P1849" s="767"/>
      <c r="Q1849" s="767"/>
      <c r="R1849" s="767"/>
      <c r="S1849" s="767"/>
    </row>
    <row r="1850" spans="1:19" s="768" customFormat="1" ht="13.5" hidden="1" x14ac:dyDescent="0.3">
      <c r="A1850" s="600"/>
      <c r="B1850" s="814" t="s">
        <v>1194</v>
      </c>
      <c r="C1850" s="736"/>
      <c r="D1850" s="812">
        <v>1</v>
      </c>
      <c r="E1850" s="815">
        <v>2.6</v>
      </c>
      <c r="F1850" s="795"/>
      <c r="G1850" s="817"/>
      <c r="H1850" s="523">
        <f t="shared" si="88"/>
        <v>2.6</v>
      </c>
      <c r="I1850" s="896"/>
      <c r="J1850" s="578"/>
      <c r="K1850" s="578"/>
      <c r="L1850" s="757"/>
      <c r="M1850" s="767"/>
      <c r="N1850" s="767"/>
      <c r="O1850" s="767"/>
      <c r="P1850" s="767"/>
      <c r="Q1850" s="767"/>
      <c r="R1850" s="767"/>
      <c r="S1850" s="767"/>
    </row>
    <row r="1851" spans="1:19" s="768" customFormat="1" ht="13.5" hidden="1" x14ac:dyDescent="0.3">
      <c r="A1851" s="600"/>
      <c r="B1851" s="814" t="s">
        <v>1195</v>
      </c>
      <c r="C1851" s="736"/>
      <c r="D1851" s="812">
        <v>1</v>
      </c>
      <c r="E1851" s="815">
        <v>6.4</v>
      </c>
      <c r="F1851" s="788"/>
      <c r="G1851" s="815"/>
      <c r="H1851" s="523">
        <f t="shared" si="88"/>
        <v>6.4</v>
      </c>
      <c r="I1851" s="896"/>
      <c r="J1851" s="578"/>
      <c r="K1851" s="578"/>
      <c r="L1851" s="757"/>
      <c r="M1851" s="767"/>
      <c r="N1851" s="767"/>
      <c r="O1851" s="767"/>
      <c r="P1851" s="767"/>
      <c r="Q1851" s="767"/>
      <c r="R1851" s="767"/>
      <c r="S1851" s="767"/>
    </row>
    <row r="1852" spans="1:19" s="768" customFormat="1" ht="13.5" hidden="1" x14ac:dyDescent="0.3">
      <c r="A1852" s="600"/>
      <c r="B1852" s="814" t="s">
        <v>1196</v>
      </c>
      <c r="C1852" s="736"/>
      <c r="D1852" s="812">
        <v>1</v>
      </c>
      <c r="E1852" s="815">
        <v>3.35</v>
      </c>
      <c r="F1852" s="788"/>
      <c r="G1852" s="815"/>
      <c r="H1852" s="523">
        <f t="shared" si="88"/>
        <v>3.35</v>
      </c>
      <c r="I1852" s="896"/>
      <c r="J1852" s="578"/>
      <c r="K1852" s="578"/>
      <c r="L1852" s="757"/>
      <c r="M1852" s="767"/>
      <c r="N1852" s="767"/>
      <c r="O1852" s="767"/>
      <c r="P1852" s="767"/>
      <c r="Q1852" s="767"/>
      <c r="R1852" s="767"/>
      <c r="S1852" s="767"/>
    </row>
    <row r="1853" spans="1:19" s="768" customFormat="1" ht="13.5" hidden="1" x14ac:dyDescent="0.3">
      <c r="A1853" s="600"/>
      <c r="B1853" s="814" t="s">
        <v>1197</v>
      </c>
      <c r="C1853" s="736"/>
      <c r="D1853" s="812">
        <v>1</v>
      </c>
      <c r="E1853" s="815">
        <v>4.1500000000000004</v>
      </c>
      <c r="F1853" s="788"/>
      <c r="G1853" s="815"/>
      <c r="H1853" s="523">
        <f t="shared" si="88"/>
        <v>4.1500000000000004</v>
      </c>
      <c r="I1853" s="896"/>
      <c r="J1853" s="578"/>
      <c r="K1853" s="578"/>
      <c r="L1853" s="757"/>
      <c r="M1853" s="767"/>
      <c r="N1853" s="767"/>
      <c r="O1853" s="767"/>
      <c r="P1853" s="767"/>
      <c r="Q1853" s="767"/>
      <c r="R1853" s="767"/>
      <c r="S1853" s="767"/>
    </row>
    <row r="1854" spans="1:19" s="768" customFormat="1" ht="13.5" hidden="1" x14ac:dyDescent="0.3">
      <c r="A1854" s="600"/>
      <c r="B1854" s="818"/>
      <c r="C1854" s="736"/>
      <c r="D1854" s="810"/>
      <c r="E1854" s="810"/>
      <c r="F1854" s="795"/>
      <c r="G1854" s="795"/>
      <c r="H1854" s="819"/>
      <c r="I1854" s="849"/>
      <c r="J1854" s="462"/>
      <c r="K1854" s="462"/>
      <c r="L1854" s="757"/>
      <c r="M1854" s="767"/>
      <c r="N1854" s="767"/>
      <c r="O1854" s="767"/>
      <c r="P1854" s="767"/>
      <c r="Q1854" s="767"/>
      <c r="R1854" s="767"/>
      <c r="S1854" s="767"/>
    </row>
    <row r="1855" spans="1:19" s="768" customFormat="1" ht="13.5" x14ac:dyDescent="0.3">
      <c r="A1855" s="600"/>
      <c r="B1855" s="818"/>
      <c r="C1855" s="736"/>
      <c r="D1855" s="810"/>
      <c r="E1855" s="810"/>
      <c r="F1855" s="795"/>
      <c r="G1855" s="795"/>
      <c r="H1855" s="554"/>
      <c r="I1855" s="898"/>
      <c r="J1855" s="578"/>
      <c r="K1855" s="578"/>
      <c r="L1855" s="757"/>
      <c r="M1855" s="767"/>
      <c r="N1855" s="767"/>
      <c r="O1855" s="767"/>
      <c r="P1855" s="767"/>
      <c r="Q1855" s="767"/>
      <c r="R1855" s="767"/>
      <c r="S1855" s="767"/>
    </row>
    <row r="1856" spans="1:19" s="768" customFormat="1" ht="13.5" x14ac:dyDescent="0.3">
      <c r="A1856" s="789" t="s">
        <v>1225</v>
      </c>
      <c r="B1856" s="755" t="s">
        <v>533</v>
      </c>
      <c r="C1856" s="739" t="s">
        <v>112</v>
      </c>
      <c r="D1856" s="810"/>
      <c r="E1856" s="810"/>
      <c r="F1856" s="795"/>
      <c r="G1856" s="795"/>
      <c r="H1856" s="811"/>
      <c r="I1856" s="899">
        <f>SUM(H1859:H1868)</f>
        <v>18.549999999999997</v>
      </c>
      <c r="J1856" s="580"/>
      <c r="K1856" s="580"/>
      <c r="L1856" s="757"/>
      <c r="M1856" s="767"/>
      <c r="N1856" s="767"/>
      <c r="O1856" s="767"/>
      <c r="P1856" s="767"/>
      <c r="Q1856" s="767"/>
      <c r="R1856" s="767"/>
      <c r="S1856" s="767"/>
    </row>
    <row r="1857" spans="1:19" s="768" customFormat="1" ht="13.5" hidden="1" x14ac:dyDescent="0.3">
      <c r="A1857" s="600"/>
      <c r="B1857" s="755" t="s">
        <v>534</v>
      </c>
      <c r="C1857" s="739"/>
      <c r="D1857" s="810"/>
      <c r="E1857" s="810"/>
      <c r="F1857" s="795"/>
      <c r="G1857" s="795"/>
      <c r="H1857" s="811"/>
      <c r="I1857" s="896"/>
      <c r="J1857" s="578"/>
      <c r="K1857" s="578"/>
      <c r="L1857" s="757"/>
      <c r="M1857" s="767"/>
      <c r="N1857" s="767"/>
      <c r="O1857" s="767"/>
      <c r="P1857" s="767"/>
      <c r="Q1857" s="767"/>
      <c r="R1857" s="767"/>
      <c r="S1857" s="767"/>
    </row>
    <row r="1858" spans="1:19" s="768" customFormat="1" ht="13.5" hidden="1" x14ac:dyDescent="0.3">
      <c r="A1858" s="600"/>
      <c r="B1858" s="816" t="s">
        <v>523</v>
      </c>
      <c r="C1858" s="739"/>
      <c r="D1858" s="810"/>
      <c r="E1858" s="810"/>
      <c r="F1858" s="795"/>
      <c r="G1858" s="795"/>
      <c r="H1858" s="811"/>
      <c r="I1858" s="896"/>
      <c r="J1858" s="578"/>
      <c r="K1858" s="578"/>
      <c r="L1858" s="757"/>
      <c r="M1858" s="767"/>
      <c r="N1858" s="767"/>
      <c r="O1858" s="767"/>
      <c r="P1858" s="767"/>
      <c r="Q1858" s="767"/>
      <c r="R1858" s="767"/>
      <c r="S1858" s="767"/>
    </row>
    <row r="1859" spans="1:19" s="768" customFormat="1" ht="13.5" hidden="1" x14ac:dyDescent="0.3">
      <c r="A1859" s="600"/>
      <c r="B1859" s="801" t="s">
        <v>1198</v>
      </c>
      <c r="C1859" s="736"/>
      <c r="D1859" s="812">
        <v>1</v>
      </c>
      <c r="E1859" s="815">
        <v>2.4500000000000002</v>
      </c>
      <c r="F1859" s="788"/>
      <c r="G1859" s="815"/>
      <c r="H1859" s="523">
        <f>IF(PRODUCT(D1859:G1859),PRODUCT(D1859:G1859),"")</f>
        <v>2.4500000000000002</v>
      </c>
      <c r="I1859" s="896"/>
      <c r="J1859" s="578"/>
      <c r="K1859" s="578"/>
      <c r="L1859" s="757"/>
      <c r="M1859" s="767"/>
      <c r="N1859" s="767"/>
      <c r="O1859" s="767"/>
      <c r="P1859" s="767"/>
      <c r="Q1859" s="767"/>
      <c r="R1859" s="767"/>
      <c r="S1859" s="767"/>
    </row>
    <row r="1860" spans="1:19" s="768" customFormat="1" ht="13.5" hidden="1" x14ac:dyDescent="0.3">
      <c r="A1860" s="600"/>
      <c r="B1860" s="801" t="s">
        <v>1198</v>
      </c>
      <c r="C1860" s="736"/>
      <c r="D1860" s="812">
        <v>1</v>
      </c>
      <c r="E1860" s="815">
        <v>1.4</v>
      </c>
      <c r="F1860" s="788"/>
      <c r="G1860" s="815"/>
      <c r="H1860" s="523">
        <f>IF(PRODUCT(D1860:G1860),PRODUCT(D1860:G1860)," ")</f>
        <v>1.4</v>
      </c>
      <c r="I1860" s="898"/>
      <c r="J1860" s="578"/>
      <c r="K1860" s="578"/>
      <c r="L1860" s="757"/>
      <c r="M1860" s="767"/>
      <c r="N1860" s="767"/>
      <c r="O1860" s="767"/>
      <c r="P1860" s="767"/>
      <c r="Q1860" s="767"/>
      <c r="R1860" s="767"/>
      <c r="S1860" s="767"/>
    </row>
    <row r="1861" spans="1:19" s="768" customFormat="1" ht="13.5" hidden="1" x14ac:dyDescent="0.3">
      <c r="A1861" s="600"/>
      <c r="B1861" s="801" t="s">
        <v>1199</v>
      </c>
      <c r="C1861" s="736"/>
      <c r="D1861" s="812">
        <v>1</v>
      </c>
      <c r="E1861" s="815">
        <v>1.1000000000000001</v>
      </c>
      <c r="F1861" s="815"/>
      <c r="G1861" s="815"/>
      <c r="H1861" s="523">
        <f>IF(PRODUCT(D1861:G1861),PRODUCT(D1861:G1861)," ")</f>
        <v>1.1000000000000001</v>
      </c>
      <c r="I1861" s="898"/>
      <c r="J1861" s="578"/>
      <c r="K1861" s="578"/>
      <c r="L1861" s="757"/>
      <c r="M1861" s="767"/>
      <c r="N1861" s="767"/>
      <c r="O1861" s="767"/>
      <c r="P1861" s="767"/>
      <c r="Q1861" s="767"/>
      <c r="R1861" s="767"/>
      <c r="S1861" s="767"/>
    </row>
    <row r="1862" spans="1:19" s="768" customFormat="1" ht="13.5" hidden="1" x14ac:dyDescent="0.3">
      <c r="A1862" s="600"/>
      <c r="B1862" s="801" t="s">
        <v>1199</v>
      </c>
      <c r="C1862" s="736"/>
      <c r="D1862" s="812">
        <v>1</v>
      </c>
      <c r="E1862" s="815">
        <v>1.4</v>
      </c>
      <c r="F1862" s="815"/>
      <c r="G1862" s="815"/>
      <c r="H1862" s="523">
        <f>IF(PRODUCT(D1862:G1862),PRODUCT(D1862:G1862)," ")</f>
        <v>1.4</v>
      </c>
      <c r="I1862" s="898"/>
      <c r="J1862" s="578"/>
      <c r="K1862" s="578"/>
      <c r="L1862" s="757"/>
      <c r="M1862" s="767"/>
      <c r="N1862" s="767"/>
      <c r="O1862" s="767"/>
      <c r="P1862" s="767"/>
      <c r="Q1862" s="767"/>
      <c r="R1862" s="767"/>
      <c r="S1862" s="767"/>
    </row>
    <row r="1863" spans="1:19" s="768" customFormat="1" ht="13.5" hidden="1" x14ac:dyDescent="0.3">
      <c r="A1863" s="600"/>
      <c r="B1863" s="801" t="s">
        <v>1199</v>
      </c>
      <c r="C1863" s="736"/>
      <c r="D1863" s="812">
        <v>1</v>
      </c>
      <c r="E1863" s="815">
        <v>1.6</v>
      </c>
      <c r="F1863" s="788"/>
      <c r="G1863" s="815"/>
      <c r="H1863" s="523">
        <f>IF(PRODUCT(D1863:G1863),PRODUCT(D1863:G1863),"")</f>
        <v>1.6</v>
      </c>
      <c r="I1863" s="898"/>
      <c r="J1863" s="578"/>
      <c r="K1863" s="578"/>
      <c r="L1863" s="757"/>
      <c r="M1863" s="767"/>
      <c r="N1863" s="767"/>
      <c r="O1863" s="767"/>
      <c r="P1863" s="767"/>
      <c r="Q1863" s="767"/>
      <c r="R1863" s="767"/>
      <c r="S1863" s="767"/>
    </row>
    <row r="1864" spans="1:19" s="768" customFormat="1" ht="13.5" hidden="1" x14ac:dyDescent="0.3">
      <c r="A1864" s="600"/>
      <c r="B1864" s="801" t="s">
        <v>1200</v>
      </c>
      <c r="C1864" s="736"/>
      <c r="D1864" s="812">
        <v>1</v>
      </c>
      <c r="E1864" s="815">
        <v>2.1</v>
      </c>
      <c r="F1864" s="788"/>
      <c r="G1864" s="815"/>
      <c r="H1864" s="523">
        <f t="shared" ref="H1864:H1867" si="89">IF(PRODUCT(D1864:G1864),PRODUCT(D1864:G1864),"")</f>
        <v>2.1</v>
      </c>
      <c r="I1864" s="898"/>
      <c r="J1864" s="578"/>
      <c r="K1864" s="578"/>
      <c r="L1864" s="757"/>
      <c r="M1864" s="767"/>
      <c r="N1864" s="767"/>
      <c r="O1864" s="767"/>
      <c r="P1864" s="767"/>
      <c r="Q1864" s="767"/>
      <c r="R1864" s="767"/>
      <c r="S1864" s="767"/>
    </row>
    <row r="1865" spans="1:19" s="768" customFormat="1" ht="13.5" hidden="1" x14ac:dyDescent="0.3">
      <c r="A1865" s="600"/>
      <c r="B1865" s="801" t="s">
        <v>1200</v>
      </c>
      <c r="C1865" s="736"/>
      <c r="D1865" s="812">
        <v>1</v>
      </c>
      <c r="E1865" s="815">
        <v>1.9</v>
      </c>
      <c r="F1865" s="788"/>
      <c r="G1865" s="815"/>
      <c r="H1865" s="523">
        <f t="shared" si="89"/>
        <v>1.9</v>
      </c>
      <c r="I1865" s="898"/>
      <c r="J1865" s="578"/>
      <c r="K1865" s="578"/>
      <c r="L1865" s="757"/>
      <c r="M1865" s="767"/>
      <c r="N1865" s="767"/>
      <c r="O1865" s="767"/>
      <c r="P1865" s="767"/>
      <c r="Q1865" s="767"/>
      <c r="R1865" s="767"/>
      <c r="S1865" s="767"/>
    </row>
    <row r="1866" spans="1:19" s="768" customFormat="1" ht="13.5" hidden="1" x14ac:dyDescent="0.3">
      <c r="A1866" s="600"/>
      <c r="B1866" s="801" t="s">
        <v>1201</v>
      </c>
      <c r="C1866" s="736"/>
      <c r="D1866" s="812">
        <v>1</v>
      </c>
      <c r="E1866" s="815">
        <v>2.6</v>
      </c>
      <c r="F1866" s="788"/>
      <c r="G1866" s="815"/>
      <c r="H1866" s="523">
        <f t="shared" si="89"/>
        <v>2.6</v>
      </c>
      <c r="I1866" s="898"/>
      <c r="J1866" s="578"/>
      <c r="K1866" s="578"/>
      <c r="L1866" s="757"/>
      <c r="M1866" s="767"/>
      <c r="N1866" s="767"/>
      <c r="O1866" s="767"/>
      <c r="P1866" s="767"/>
      <c r="Q1866" s="767"/>
      <c r="R1866" s="767"/>
      <c r="S1866" s="767"/>
    </row>
    <row r="1867" spans="1:19" s="768" customFormat="1" ht="13.5" hidden="1" x14ac:dyDescent="0.3">
      <c r="A1867" s="600"/>
      <c r="B1867" s="801" t="s">
        <v>1201</v>
      </c>
      <c r="C1867" s="736"/>
      <c r="D1867" s="812">
        <v>1</v>
      </c>
      <c r="E1867" s="815">
        <v>2.1</v>
      </c>
      <c r="F1867" s="788"/>
      <c r="G1867" s="815"/>
      <c r="H1867" s="523">
        <f t="shared" si="89"/>
        <v>2.1</v>
      </c>
      <c r="I1867" s="898"/>
      <c r="J1867" s="578"/>
      <c r="K1867" s="578"/>
      <c r="L1867" s="757"/>
      <c r="M1867" s="767"/>
      <c r="N1867" s="767"/>
      <c r="O1867" s="767"/>
      <c r="P1867" s="767"/>
      <c r="Q1867" s="767"/>
      <c r="R1867" s="767"/>
      <c r="S1867" s="767"/>
    </row>
    <row r="1868" spans="1:19" s="768" customFormat="1" ht="13.5" hidden="1" x14ac:dyDescent="0.3">
      <c r="A1868" s="600"/>
      <c r="B1868" s="801" t="s">
        <v>1201</v>
      </c>
      <c r="C1868" s="736"/>
      <c r="D1868" s="812">
        <v>1</v>
      </c>
      <c r="E1868" s="815">
        <v>1.9</v>
      </c>
      <c r="F1868" s="788"/>
      <c r="G1868" s="815"/>
      <c r="H1868" s="523">
        <f>IF(PRODUCT(D1868:G1868),PRODUCT(D1868:G1868),"")</f>
        <v>1.9</v>
      </c>
      <c r="I1868" s="898"/>
      <c r="J1868" s="578"/>
      <c r="K1868" s="578"/>
      <c r="L1868" s="757"/>
      <c r="M1868" s="767"/>
      <c r="N1868" s="767"/>
      <c r="O1868" s="767"/>
      <c r="P1868" s="767"/>
      <c r="Q1868" s="767"/>
      <c r="R1868" s="767"/>
      <c r="S1868" s="767"/>
    </row>
    <row r="1869" spans="1:19" s="768" customFormat="1" ht="13.5" hidden="1" x14ac:dyDescent="0.3">
      <c r="A1869" s="600"/>
      <c r="B1869" s="820"/>
      <c r="C1869" s="736"/>
      <c r="D1869" s="810"/>
      <c r="E1869" s="817"/>
      <c r="F1869" s="817"/>
      <c r="G1869" s="817"/>
      <c r="H1869" s="821"/>
      <c r="I1869" s="849"/>
      <c r="J1869" s="462"/>
      <c r="K1869" s="462"/>
      <c r="L1869" s="757"/>
      <c r="M1869" s="767"/>
      <c r="N1869" s="767"/>
      <c r="O1869" s="767"/>
      <c r="P1869" s="767"/>
      <c r="Q1869" s="767"/>
      <c r="R1869" s="767"/>
      <c r="S1869" s="767"/>
    </row>
    <row r="1870" spans="1:19" s="768" customFormat="1" ht="13.5" x14ac:dyDescent="0.3">
      <c r="A1870" s="600"/>
      <c r="B1870" s="816"/>
      <c r="C1870" s="736"/>
      <c r="D1870" s="810"/>
      <c r="E1870" s="810"/>
      <c r="F1870" s="795"/>
      <c r="G1870" s="795"/>
      <c r="H1870" s="811"/>
      <c r="I1870" s="896"/>
      <c r="J1870" s="578"/>
      <c r="K1870" s="578"/>
      <c r="L1870" s="757"/>
      <c r="M1870" s="767"/>
      <c r="N1870" s="767"/>
      <c r="O1870" s="767"/>
      <c r="P1870" s="767"/>
      <c r="Q1870" s="767"/>
      <c r="R1870" s="767"/>
      <c r="S1870" s="767"/>
    </row>
    <row r="1871" spans="1:19" s="768" customFormat="1" ht="13.5" x14ac:dyDescent="0.3">
      <c r="A1871" s="789" t="s">
        <v>1226</v>
      </c>
      <c r="B1871" s="755" t="s">
        <v>532</v>
      </c>
      <c r="C1871" s="739" t="s">
        <v>112</v>
      </c>
      <c r="D1871" s="812"/>
      <c r="E1871" s="810"/>
      <c r="F1871" s="795"/>
      <c r="G1871" s="795"/>
      <c r="H1871" s="811"/>
      <c r="I1871" s="899">
        <f>SUM(H1873:H1881)</f>
        <v>14.55</v>
      </c>
      <c r="J1871" s="580"/>
      <c r="K1871" s="580"/>
      <c r="L1871" s="757"/>
      <c r="M1871" s="767"/>
      <c r="N1871" s="767"/>
      <c r="O1871" s="767"/>
      <c r="P1871" s="767"/>
      <c r="Q1871" s="767"/>
      <c r="R1871" s="767"/>
      <c r="S1871" s="767"/>
    </row>
    <row r="1872" spans="1:19" s="768" customFormat="1" ht="13.5" hidden="1" x14ac:dyDescent="0.3">
      <c r="A1872" s="600"/>
      <c r="B1872" s="816" t="s">
        <v>523</v>
      </c>
      <c r="C1872" s="739"/>
      <c r="D1872" s="812"/>
      <c r="E1872" s="810"/>
      <c r="F1872" s="795"/>
      <c r="G1872" s="795"/>
      <c r="H1872" s="811"/>
      <c r="I1872" s="896"/>
      <c r="J1872" s="578"/>
      <c r="K1872" s="578"/>
      <c r="L1872" s="757"/>
      <c r="M1872" s="767"/>
      <c r="N1872" s="767"/>
      <c r="O1872" s="767"/>
      <c r="P1872" s="767"/>
      <c r="Q1872" s="767"/>
      <c r="R1872" s="767"/>
      <c r="S1872" s="767"/>
    </row>
    <row r="1873" spans="1:19" s="768" customFormat="1" ht="13.5" hidden="1" x14ac:dyDescent="0.3">
      <c r="A1873" s="600"/>
      <c r="B1873" s="801" t="s">
        <v>1202</v>
      </c>
      <c r="C1873" s="739"/>
      <c r="D1873" s="601">
        <v>1</v>
      </c>
      <c r="E1873" s="602">
        <v>1.45</v>
      </c>
      <c r="F1873" s="603"/>
      <c r="G1873" s="602"/>
      <c r="H1873" s="682">
        <f t="shared" ref="H1873:H1881" si="90">IF(PRODUCT(D1873:G1873),PRODUCT(D1873:G1873),"")</f>
        <v>1.45</v>
      </c>
      <c r="I1873" s="900"/>
      <c r="J1873" s="578"/>
      <c r="K1873" s="578"/>
      <c r="L1873" s="757"/>
      <c r="M1873" s="767"/>
      <c r="N1873" s="767"/>
      <c r="O1873" s="767"/>
      <c r="P1873" s="767"/>
      <c r="Q1873" s="767"/>
      <c r="R1873" s="767"/>
      <c r="S1873" s="767"/>
    </row>
    <row r="1874" spans="1:19" s="768" customFormat="1" ht="13.5" hidden="1" x14ac:dyDescent="0.3">
      <c r="A1874" s="600"/>
      <c r="B1874" s="801" t="s">
        <v>1202</v>
      </c>
      <c r="C1874" s="739"/>
      <c r="D1874" s="601">
        <v>1</v>
      </c>
      <c r="E1874" s="602">
        <v>4.1500000000000004</v>
      </c>
      <c r="F1874" s="603"/>
      <c r="G1874" s="602"/>
      <c r="H1874" s="682">
        <f t="shared" si="90"/>
        <v>4.1500000000000004</v>
      </c>
      <c r="I1874" s="900"/>
      <c r="J1874" s="578"/>
      <c r="K1874" s="578"/>
      <c r="L1874" s="757"/>
      <c r="M1874" s="767"/>
      <c r="N1874" s="767"/>
      <c r="O1874" s="767"/>
      <c r="P1874" s="767"/>
      <c r="Q1874" s="767"/>
      <c r="R1874" s="767"/>
      <c r="S1874" s="767"/>
    </row>
    <row r="1875" spans="1:19" s="768" customFormat="1" ht="13.5" hidden="1" x14ac:dyDescent="0.3">
      <c r="A1875" s="600"/>
      <c r="B1875" s="801" t="s">
        <v>1203</v>
      </c>
      <c r="C1875" s="739"/>
      <c r="D1875" s="601">
        <v>1</v>
      </c>
      <c r="E1875" s="602">
        <v>1.1000000000000001</v>
      </c>
      <c r="F1875" s="603"/>
      <c r="G1875" s="602"/>
      <c r="H1875" s="682">
        <f t="shared" si="90"/>
        <v>1.1000000000000001</v>
      </c>
      <c r="I1875" s="900"/>
      <c r="J1875" s="578"/>
      <c r="K1875" s="578"/>
      <c r="L1875" s="757"/>
      <c r="M1875" s="767"/>
      <c r="N1875" s="767"/>
      <c r="O1875" s="767"/>
      <c r="P1875" s="767"/>
      <c r="Q1875" s="767"/>
      <c r="R1875" s="767"/>
      <c r="S1875" s="767"/>
    </row>
    <row r="1876" spans="1:19" s="768" customFormat="1" ht="13.5" hidden="1" x14ac:dyDescent="0.3">
      <c r="A1876" s="600"/>
      <c r="B1876" s="801" t="s">
        <v>1203</v>
      </c>
      <c r="C1876" s="739"/>
      <c r="D1876" s="601">
        <v>1</v>
      </c>
      <c r="E1876" s="602">
        <v>2.5499999999999998</v>
      </c>
      <c r="F1876" s="603"/>
      <c r="G1876" s="602"/>
      <c r="H1876" s="682">
        <f t="shared" si="90"/>
        <v>2.5499999999999998</v>
      </c>
      <c r="I1876" s="900"/>
      <c r="J1876" s="578"/>
      <c r="K1876" s="578"/>
      <c r="L1876" s="757"/>
      <c r="M1876" s="767"/>
      <c r="N1876" s="767"/>
      <c r="O1876" s="767"/>
      <c r="P1876" s="767"/>
      <c r="Q1876" s="767"/>
      <c r="R1876" s="767"/>
      <c r="S1876" s="767"/>
    </row>
    <row r="1877" spans="1:19" s="768" customFormat="1" ht="13.5" hidden="1" x14ac:dyDescent="0.3">
      <c r="A1877" s="600"/>
      <c r="B1877" s="801" t="s">
        <v>1204</v>
      </c>
      <c r="C1877" s="739"/>
      <c r="D1877" s="601">
        <v>1</v>
      </c>
      <c r="E1877" s="602">
        <v>0.8</v>
      </c>
      <c r="F1877" s="603"/>
      <c r="G1877" s="602"/>
      <c r="H1877" s="682">
        <f t="shared" si="90"/>
        <v>0.8</v>
      </c>
      <c r="I1877" s="901"/>
      <c r="J1877" s="578"/>
      <c r="K1877" s="578"/>
      <c r="L1877" s="757"/>
      <c r="M1877" s="767"/>
      <c r="N1877" s="767"/>
      <c r="O1877" s="767"/>
      <c r="P1877" s="767"/>
      <c r="Q1877" s="767"/>
      <c r="R1877" s="767"/>
      <c r="S1877" s="767"/>
    </row>
    <row r="1878" spans="1:19" s="768" customFormat="1" ht="13.5" hidden="1" x14ac:dyDescent="0.3">
      <c r="A1878" s="600"/>
      <c r="B1878" s="801" t="s">
        <v>1204</v>
      </c>
      <c r="C1878" s="739"/>
      <c r="D1878" s="601">
        <v>1</v>
      </c>
      <c r="E1878" s="602">
        <v>1.9</v>
      </c>
      <c r="F1878" s="603"/>
      <c r="G1878" s="602"/>
      <c r="H1878" s="682">
        <f t="shared" si="90"/>
        <v>1.9</v>
      </c>
      <c r="I1878" s="901"/>
      <c r="J1878" s="578"/>
      <c r="K1878" s="578"/>
      <c r="L1878" s="757"/>
      <c r="M1878" s="767"/>
      <c r="N1878" s="767"/>
      <c r="O1878" s="767"/>
      <c r="P1878" s="767"/>
      <c r="Q1878" s="767"/>
      <c r="R1878" s="767"/>
      <c r="S1878" s="767"/>
    </row>
    <row r="1879" spans="1:19" s="768" customFormat="1" ht="13.5" hidden="1" x14ac:dyDescent="0.3">
      <c r="A1879" s="600"/>
      <c r="B1879" s="801" t="s">
        <v>1205</v>
      </c>
      <c r="C1879" s="736"/>
      <c r="D1879" s="601">
        <v>1</v>
      </c>
      <c r="E1879" s="602">
        <v>1.1000000000000001</v>
      </c>
      <c r="F1879" s="603"/>
      <c r="G1879" s="602"/>
      <c r="H1879" s="682">
        <f t="shared" si="90"/>
        <v>1.1000000000000001</v>
      </c>
      <c r="I1879" s="901"/>
      <c r="J1879" s="578"/>
      <c r="K1879" s="578"/>
      <c r="L1879" s="757"/>
      <c r="M1879" s="767"/>
      <c r="N1879" s="767"/>
      <c r="O1879" s="767"/>
      <c r="P1879" s="767"/>
      <c r="Q1879" s="767"/>
      <c r="R1879" s="767"/>
      <c r="S1879" s="767"/>
    </row>
    <row r="1880" spans="1:19" s="768" customFormat="1" ht="13.5" hidden="1" x14ac:dyDescent="0.3">
      <c r="A1880" s="600"/>
      <c r="B1880" s="801" t="s">
        <v>1206</v>
      </c>
      <c r="C1880" s="736"/>
      <c r="D1880" s="601">
        <v>1</v>
      </c>
      <c r="E1880" s="602">
        <v>0.75</v>
      </c>
      <c r="F1880" s="603"/>
      <c r="G1880" s="602"/>
      <c r="H1880" s="682">
        <f t="shared" si="90"/>
        <v>0.75</v>
      </c>
      <c r="I1880" s="901"/>
      <c r="J1880" s="578"/>
      <c r="K1880" s="578"/>
      <c r="L1880" s="757"/>
      <c r="M1880" s="767"/>
      <c r="N1880" s="767"/>
      <c r="O1880" s="767"/>
      <c r="P1880" s="767"/>
      <c r="Q1880" s="767"/>
      <c r="R1880" s="767"/>
      <c r="S1880" s="767"/>
    </row>
    <row r="1881" spans="1:19" s="768" customFormat="1" ht="13.5" hidden="1" x14ac:dyDescent="0.3">
      <c r="A1881" s="600"/>
      <c r="B1881" s="801" t="s">
        <v>1207</v>
      </c>
      <c r="C1881" s="736"/>
      <c r="D1881" s="601">
        <v>1</v>
      </c>
      <c r="E1881" s="602">
        <v>0.75</v>
      </c>
      <c r="F1881" s="603"/>
      <c r="G1881" s="602"/>
      <c r="H1881" s="682">
        <f t="shared" si="90"/>
        <v>0.75</v>
      </c>
      <c r="I1881" s="901"/>
      <c r="J1881" s="578"/>
      <c r="K1881" s="578"/>
      <c r="L1881" s="757"/>
      <c r="M1881" s="767"/>
      <c r="N1881" s="767"/>
      <c r="O1881" s="767"/>
      <c r="P1881" s="767"/>
      <c r="Q1881" s="767"/>
      <c r="R1881" s="767"/>
      <c r="S1881" s="767"/>
    </row>
    <row r="1882" spans="1:19" s="768" customFormat="1" ht="13.5" hidden="1" x14ac:dyDescent="0.3">
      <c r="A1882" s="600"/>
      <c r="B1882" s="521"/>
      <c r="C1882" s="736"/>
      <c r="D1882" s="823"/>
      <c r="E1882" s="824"/>
      <c r="F1882" s="604"/>
      <c r="G1882" s="824"/>
      <c r="H1882" s="825"/>
      <c r="I1882" s="849"/>
      <c r="J1882" s="462"/>
      <c r="K1882" s="462"/>
      <c r="L1882" s="757"/>
      <c r="M1882" s="767"/>
      <c r="N1882" s="767"/>
      <c r="O1882" s="767"/>
      <c r="P1882" s="767"/>
      <c r="Q1882" s="767"/>
      <c r="R1882" s="767"/>
      <c r="S1882" s="767"/>
    </row>
    <row r="1883" spans="1:19" s="768" customFormat="1" ht="13.5" x14ac:dyDescent="0.3">
      <c r="A1883" s="600"/>
      <c r="B1883" s="521"/>
      <c r="C1883" s="736"/>
      <c r="D1883" s="810"/>
      <c r="E1883" s="817"/>
      <c r="F1883" s="795"/>
      <c r="G1883" s="817"/>
      <c r="H1883" s="743"/>
      <c r="I1883" s="902"/>
      <c r="J1883" s="578"/>
      <c r="K1883" s="578"/>
      <c r="L1883" s="757"/>
      <c r="M1883" s="767"/>
      <c r="N1883" s="767"/>
      <c r="O1883" s="767"/>
      <c r="P1883" s="767"/>
      <c r="Q1883" s="767"/>
      <c r="R1883" s="767"/>
      <c r="S1883" s="767"/>
    </row>
    <row r="1884" spans="1:19" s="768" customFormat="1" ht="13.5" x14ac:dyDescent="0.3">
      <c r="A1884" s="789" t="s">
        <v>1227</v>
      </c>
      <c r="B1884" s="755" t="s">
        <v>532</v>
      </c>
      <c r="C1884" s="739" t="s">
        <v>112</v>
      </c>
      <c r="D1884" s="812"/>
      <c r="E1884" s="810"/>
      <c r="F1884" s="795"/>
      <c r="G1884" s="795"/>
      <c r="H1884" s="811"/>
      <c r="I1884" s="899">
        <f>SUM(H1887:H1892)</f>
        <v>6.0500000000000007</v>
      </c>
      <c r="J1884" s="580"/>
      <c r="K1884" s="580"/>
      <c r="L1884" s="757"/>
      <c r="M1884" s="767"/>
      <c r="N1884" s="767"/>
      <c r="O1884" s="767"/>
      <c r="P1884" s="767"/>
      <c r="Q1884" s="767"/>
      <c r="R1884" s="767"/>
      <c r="S1884" s="767"/>
    </row>
    <row r="1885" spans="1:19" s="768" customFormat="1" ht="13.5" hidden="1" x14ac:dyDescent="0.3">
      <c r="A1885" s="600"/>
      <c r="B1885" s="525" t="s">
        <v>546</v>
      </c>
      <c r="C1885" s="739"/>
      <c r="D1885" s="812"/>
      <c r="E1885" s="810"/>
      <c r="F1885" s="795"/>
      <c r="G1885" s="795"/>
      <c r="H1885" s="811"/>
      <c r="I1885" s="896"/>
      <c r="J1885" s="578"/>
      <c r="K1885" s="578"/>
      <c r="L1885" s="757"/>
      <c r="M1885" s="767"/>
      <c r="N1885" s="767"/>
      <c r="O1885" s="767"/>
      <c r="P1885" s="767"/>
      <c r="Q1885" s="767"/>
      <c r="R1885" s="767"/>
      <c r="S1885" s="767"/>
    </row>
    <row r="1886" spans="1:19" s="768" customFormat="1" ht="13.5" hidden="1" x14ac:dyDescent="0.3">
      <c r="A1886" s="600"/>
      <c r="B1886" s="816" t="s">
        <v>523</v>
      </c>
      <c r="C1886" s="739"/>
      <c r="D1886" s="812"/>
      <c r="E1886" s="810"/>
      <c r="F1886" s="795"/>
      <c r="G1886" s="795"/>
      <c r="H1886" s="811"/>
      <c r="I1886" s="896"/>
      <c r="J1886" s="578"/>
      <c r="K1886" s="578"/>
      <c r="L1886" s="757"/>
      <c r="M1886" s="767"/>
      <c r="N1886" s="767"/>
      <c r="O1886" s="767"/>
      <c r="P1886" s="767"/>
      <c r="Q1886" s="767"/>
      <c r="R1886" s="767"/>
      <c r="S1886" s="767"/>
    </row>
    <row r="1887" spans="1:19" s="768" customFormat="1" ht="13.5" hidden="1" x14ac:dyDescent="0.3">
      <c r="A1887" s="600"/>
      <c r="B1887" s="801" t="s">
        <v>547</v>
      </c>
      <c r="C1887" s="739"/>
      <c r="D1887" s="601">
        <v>1</v>
      </c>
      <c r="E1887" s="602">
        <v>0.4</v>
      </c>
      <c r="F1887" s="603"/>
      <c r="G1887" s="602"/>
      <c r="H1887" s="682">
        <f t="shared" ref="H1887:H1892" si="91">IF(PRODUCT(D1887:G1887),PRODUCT(D1887:G1887),"")</f>
        <v>0.4</v>
      </c>
      <c r="I1887" s="900"/>
      <c r="J1887" s="578"/>
      <c r="K1887" s="578"/>
      <c r="L1887" s="757"/>
      <c r="M1887" s="767"/>
      <c r="N1887" s="767"/>
      <c r="O1887" s="767"/>
      <c r="P1887" s="767"/>
      <c r="Q1887" s="767"/>
      <c r="R1887" s="767"/>
      <c r="S1887" s="767"/>
    </row>
    <row r="1888" spans="1:19" s="768" customFormat="1" ht="13.5" hidden="1" x14ac:dyDescent="0.3">
      <c r="A1888" s="600"/>
      <c r="B1888" s="801" t="s">
        <v>547</v>
      </c>
      <c r="C1888" s="739"/>
      <c r="D1888" s="601">
        <v>1</v>
      </c>
      <c r="E1888" s="602">
        <v>0.2</v>
      </c>
      <c r="F1888" s="603"/>
      <c r="G1888" s="602"/>
      <c r="H1888" s="682">
        <f t="shared" si="91"/>
        <v>0.2</v>
      </c>
      <c r="I1888" s="900"/>
      <c r="J1888" s="578"/>
      <c r="K1888" s="578"/>
      <c r="L1888" s="757"/>
      <c r="M1888" s="767"/>
      <c r="N1888" s="767"/>
      <c r="O1888" s="767"/>
      <c r="P1888" s="767"/>
      <c r="Q1888" s="767"/>
      <c r="R1888" s="767"/>
      <c r="S1888" s="767"/>
    </row>
    <row r="1889" spans="1:19" s="768" customFormat="1" ht="13.5" hidden="1" x14ac:dyDescent="0.3">
      <c r="A1889" s="600"/>
      <c r="B1889" s="801" t="s">
        <v>547</v>
      </c>
      <c r="C1889" s="736"/>
      <c r="D1889" s="601">
        <v>1</v>
      </c>
      <c r="E1889" s="602">
        <v>0.7</v>
      </c>
      <c r="F1889" s="604"/>
      <c r="G1889" s="824"/>
      <c r="H1889" s="682">
        <f t="shared" si="91"/>
        <v>0.7</v>
      </c>
      <c r="I1889" s="900"/>
      <c r="J1889" s="578"/>
      <c r="K1889" s="578"/>
      <c r="L1889" s="757"/>
      <c r="M1889" s="767"/>
      <c r="N1889" s="767"/>
      <c r="O1889" s="767"/>
      <c r="P1889" s="767"/>
      <c r="Q1889" s="767"/>
      <c r="R1889" s="767"/>
      <c r="S1889" s="767"/>
    </row>
    <row r="1890" spans="1:19" s="768" customFormat="1" ht="13.5" hidden="1" x14ac:dyDescent="0.3">
      <c r="A1890" s="600"/>
      <c r="B1890" s="801" t="s">
        <v>547</v>
      </c>
      <c r="C1890" s="739"/>
      <c r="D1890" s="601">
        <v>1</v>
      </c>
      <c r="E1890" s="602">
        <v>1.4</v>
      </c>
      <c r="F1890" s="603"/>
      <c r="G1890" s="602"/>
      <c r="H1890" s="682">
        <f t="shared" si="91"/>
        <v>1.4</v>
      </c>
      <c r="I1890" s="900"/>
      <c r="J1890" s="578"/>
      <c r="K1890" s="578"/>
      <c r="L1890" s="757"/>
      <c r="M1890" s="767"/>
      <c r="N1890" s="767"/>
      <c r="O1890" s="767"/>
      <c r="P1890" s="767"/>
      <c r="Q1890" s="767"/>
      <c r="R1890" s="767"/>
      <c r="S1890" s="767"/>
    </row>
    <row r="1891" spans="1:19" s="768" customFormat="1" ht="13.5" hidden="1" x14ac:dyDescent="0.3">
      <c r="A1891" s="600"/>
      <c r="B1891" s="801" t="s">
        <v>547</v>
      </c>
      <c r="C1891" s="739"/>
      <c r="D1891" s="601">
        <v>1</v>
      </c>
      <c r="E1891" s="602">
        <v>0.85</v>
      </c>
      <c r="F1891" s="603"/>
      <c r="G1891" s="602"/>
      <c r="H1891" s="682">
        <f t="shared" si="91"/>
        <v>0.85</v>
      </c>
      <c r="I1891" s="900"/>
      <c r="J1891" s="578"/>
      <c r="K1891" s="578"/>
      <c r="L1891" s="757"/>
      <c r="M1891" s="767"/>
      <c r="N1891" s="767"/>
      <c r="O1891" s="767"/>
      <c r="P1891" s="767"/>
      <c r="Q1891" s="767"/>
      <c r="R1891" s="767"/>
      <c r="S1891" s="767"/>
    </row>
    <row r="1892" spans="1:19" s="768" customFormat="1" ht="13.5" hidden="1" x14ac:dyDescent="0.3">
      <c r="A1892" s="600"/>
      <c r="B1892" s="801" t="s">
        <v>548</v>
      </c>
      <c r="C1892" s="739"/>
      <c r="D1892" s="601">
        <f>SUM(D1887:D1891)</f>
        <v>5</v>
      </c>
      <c r="E1892" s="602">
        <v>0.5</v>
      </c>
      <c r="F1892" s="603"/>
      <c r="G1892" s="602"/>
      <c r="H1892" s="682">
        <f t="shared" si="91"/>
        <v>2.5</v>
      </c>
      <c r="I1892" s="903"/>
      <c r="J1892" s="580"/>
      <c r="K1892" s="580"/>
      <c r="L1892" s="757"/>
      <c r="M1892" s="767"/>
      <c r="N1892" s="767"/>
      <c r="O1892" s="767"/>
      <c r="P1892" s="767"/>
      <c r="Q1892" s="767"/>
      <c r="R1892" s="767"/>
      <c r="S1892" s="767"/>
    </row>
    <row r="1893" spans="1:19" s="768" customFormat="1" ht="13.5" hidden="1" x14ac:dyDescent="0.3">
      <c r="A1893" s="600"/>
      <c r="B1893" s="755"/>
      <c r="C1893" s="739"/>
      <c r="D1893" s="601"/>
      <c r="E1893" s="601"/>
      <c r="F1893" s="603"/>
      <c r="G1893" s="603"/>
      <c r="H1893" s="827"/>
      <c r="I1893" s="849"/>
      <c r="J1893" s="462"/>
      <c r="K1893" s="462"/>
      <c r="L1893" s="757"/>
      <c r="M1893" s="767"/>
      <c r="N1893" s="767"/>
      <c r="O1893" s="767"/>
      <c r="P1893" s="767"/>
      <c r="Q1893" s="767"/>
      <c r="R1893" s="767"/>
      <c r="S1893" s="767"/>
    </row>
    <row r="1894" spans="1:19" s="768" customFormat="1" ht="13.5" x14ac:dyDescent="0.3">
      <c r="A1894" s="600"/>
      <c r="B1894" s="448"/>
      <c r="C1894" s="736"/>
      <c r="D1894" s="810"/>
      <c r="E1894" s="810"/>
      <c r="F1894" s="795"/>
      <c r="G1894" s="795"/>
      <c r="H1894" s="811"/>
      <c r="I1894" s="898"/>
      <c r="J1894" s="578"/>
      <c r="K1894" s="578"/>
      <c r="L1894" s="757"/>
      <c r="M1894" s="767"/>
      <c r="N1894" s="767"/>
      <c r="O1894" s="767"/>
      <c r="P1894" s="767"/>
      <c r="Q1894" s="767"/>
      <c r="R1894" s="767"/>
      <c r="S1894" s="767"/>
    </row>
    <row r="1895" spans="1:19" s="768" customFormat="1" ht="13.5" x14ac:dyDescent="0.3">
      <c r="A1895" s="789" t="s">
        <v>1228</v>
      </c>
      <c r="B1895" s="755" t="s">
        <v>549</v>
      </c>
      <c r="C1895" s="739" t="s">
        <v>112</v>
      </c>
      <c r="D1895" s="812"/>
      <c r="E1895" s="812"/>
      <c r="F1895" s="788"/>
      <c r="G1895" s="788"/>
      <c r="H1895" s="813"/>
      <c r="I1895" s="899">
        <f>SUM(H1898:H1905)</f>
        <v>26.650000000000002</v>
      </c>
      <c r="J1895" s="580"/>
      <c r="K1895" s="580"/>
      <c r="L1895" s="757"/>
      <c r="M1895" s="767"/>
      <c r="N1895" s="767"/>
      <c r="O1895" s="767"/>
      <c r="P1895" s="767"/>
      <c r="Q1895" s="767"/>
      <c r="R1895" s="767"/>
      <c r="S1895" s="767"/>
    </row>
    <row r="1896" spans="1:19" s="768" customFormat="1" ht="13.5" hidden="1" x14ac:dyDescent="0.3">
      <c r="A1896" s="789"/>
      <c r="B1896" s="755" t="s">
        <v>550</v>
      </c>
      <c r="C1896" s="739"/>
      <c r="D1896" s="812"/>
      <c r="E1896" s="812"/>
      <c r="F1896" s="788"/>
      <c r="G1896" s="788"/>
      <c r="H1896" s="813"/>
      <c r="I1896" s="897"/>
      <c r="J1896" s="580"/>
      <c r="K1896" s="580"/>
      <c r="L1896" s="757"/>
      <c r="M1896" s="767"/>
      <c r="N1896" s="767"/>
      <c r="O1896" s="767"/>
      <c r="P1896" s="767"/>
      <c r="Q1896" s="767"/>
      <c r="R1896" s="767"/>
      <c r="S1896" s="767"/>
    </row>
    <row r="1897" spans="1:19" s="768" customFormat="1" ht="13.5" hidden="1" x14ac:dyDescent="0.3">
      <c r="A1897" s="789"/>
      <c r="B1897" s="816" t="s">
        <v>523</v>
      </c>
      <c r="C1897" s="739"/>
      <c r="D1897" s="812"/>
      <c r="E1897" s="812"/>
      <c r="F1897" s="788"/>
      <c r="G1897" s="788"/>
      <c r="H1897" s="813"/>
      <c r="I1897" s="897"/>
      <c r="J1897" s="580"/>
      <c r="K1897" s="580"/>
      <c r="L1897" s="757"/>
      <c r="M1897" s="767"/>
      <c r="N1897" s="767"/>
      <c r="O1897" s="767"/>
      <c r="P1897" s="767"/>
      <c r="Q1897" s="767"/>
      <c r="R1897" s="767"/>
      <c r="S1897" s="767"/>
    </row>
    <row r="1898" spans="1:19" s="768" customFormat="1" ht="13.5" hidden="1" x14ac:dyDescent="0.3">
      <c r="A1898" s="789"/>
      <c r="B1898" s="801" t="s">
        <v>551</v>
      </c>
      <c r="C1898" s="739"/>
      <c r="D1898" s="601">
        <v>2</v>
      </c>
      <c r="E1898" s="602">
        <v>0.3</v>
      </c>
      <c r="F1898" s="603"/>
      <c r="G1898" s="602"/>
      <c r="H1898" s="682">
        <f t="shared" ref="H1898:H1905" si="92">IF(PRODUCT(D1898:G1898),PRODUCT(D1898:G1898),"")</f>
        <v>0.6</v>
      </c>
      <c r="I1898" s="904"/>
      <c r="J1898" s="580"/>
      <c r="K1898" s="580"/>
      <c r="L1898" s="757"/>
      <c r="M1898" s="767"/>
      <c r="N1898" s="767"/>
      <c r="O1898" s="767"/>
      <c r="P1898" s="767"/>
      <c r="Q1898" s="767"/>
      <c r="R1898" s="767"/>
      <c r="S1898" s="767"/>
    </row>
    <row r="1899" spans="1:19" s="768" customFormat="1" ht="13.5" hidden="1" x14ac:dyDescent="0.3">
      <c r="A1899" s="789"/>
      <c r="B1899" s="801" t="s">
        <v>551</v>
      </c>
      <c r="C1899" s="739"/>
      <c r="D1899" s="601">
        <v>2</v>
      </c>
      <c r="E1899" s="602">
        <v>0.85</v>
      </c>
      <c r="F1899" s="603"/>
      <c r="G1899" s="602"/>
      <c r="H1899" s="682">
        <f t="shared" si="92"/>
        <v>1.7</v>
      </c>
      <c r="I1899" s="904"/>
      <c r="J1899" s="580"/>
      <c r="K1899" s="580"/>
      <c r="L1899" s="757"/>
      <c r="M1899" s="767"/>
      <c r="N1899" s="767"/>
      <c r="O1899" s="767"/>
      <c r="P1899" s="767"/>
      <c r="Q1899" s="767"/>
      <c r="R1899" s="767"/>
      <c r="S1899" s="767"/>
    </row>
    <row r="1900" spans="1:19" s="768" customFormat="1" ht="13.5" hidden="1" x14ac:dyDescent="0.3">
      <c r="A1900" s="789"/>
      <c r="B1900" s="801" t="s">
        <v>551</v>
      </c>
      <c r="C1900" s="739"/>
      <c r="D1900" s="601">
        <v>2</v>
      </c>
      <c r="E1900" s="602">
        <v>7.6</v>
      </c>
      <c r="F1900" s="603"/>
      <c r="G1900" s="602"/>
      <c r="H1900" s="682">
        <f t="shared" si="92"/>
        <v>15.2</v>
      </c>
      <c r="I1900" s="904"/>
      <c r="J1900" s="580"/>
      <c r="K1900" s="580"/>
      <c r="L1900" s="757"/>
      <c r="M1900" s="767"/>
      <c r="N1900" s="767"/>
      <c r="O1900" s="767"/>
      <c r="P1900" s="767"/>
      <c r="Q1900" s="767"/>
      <c r="R1900" s="767"/>
      <c r="S1900" s="767"/>
    </row>
    <row r="1901" spans="1:19" s="768" customFormat="1" ht="13.5" hidden="1" x14ac:dyDescent="0.3">
      <c r="A1901" s="789"/>
      <c r="B1901" s="801" t="s">
        <v>551</v>
      </c>
      <c r="C1901" s="739"/>
      <c r="D1901" s="601">
        <v>1</v>
      </c>
      <c r="E1901" s="602">
        <v>0.45</v>
      </c>
      <c r="F1901" s="603"/>
      <c r="G1901" s="602"/>
      <c r="H1901" s="682">
        <f t="shared" si="92"/>
        <v>0.45</v>
      </c>
      <c r="I1901" s="904"/>
      <c r="J1901" s="580"/>
      <c r="K1901" s="580"/>
      <c r="L1901" s="757"/>
      <c r="M1901" s="767"/>
      <c r="N1901" s="767"/>
      <c r="O1901" s="767"/>
      <c r="P1901" s="767"/>
      <c r="Q1901" s="767"/>
      <c r="R1901" s="767"/>
      <c r="S1901" s="767"/>
    </row>
    <row r="1902" spans="1:19" s="768" customFormat="1" ht="13.5" hidden="1" x14ac:dyDescent="0.3">
      <c r="A1902" s="789"/>
      <c r="B1902" s="801" t="s">
        <v>551</v>
      </c>
      <c r="C1902" s="739"/>
      <c r="D1902" s="601">
        <v>2</v>
      </c>
      <c r="E1902" s="602">
        <v>0.3</v>
      </c>
      <c r="F1902" s="603"/>
      <c r="G1902" s="602"/>
      <c r="H1902" s="682">
        <f t="shared" si="92"/>
        <v>0.6</v>
      </c>
      <c r="I1902" s="904"/>
      <c r="J1902" s="580"/>
      <c r="K1902" s="580"/>
      <c r="L1902" s="757"/>
      <c r="M1902" s="767"/>
      <c r="N1902" s="767"/>
      <c r="O1902" s="767"/>
      <c r="P1902" s="767"/>
      <c r="Q1902" s="767"/>
      <c r="R1902" s="767"/>
      <c r="S1902" s="767"/>
    </row>
    <row r="1903" spans="1:19" s="768" customFormat="1" ht="13.5" hidden="1" x14ac:dyDescent="0.3">
      <c r="A1903" s="789"/>
      <c r="B1903" s="801" t="s">
        <v>551</v>
      </c>
      <c r="C1903" s="739"/>
      <c r="D1903" s="601">
        <v>2</v>
      </c>
      <c r="E1903" s="602">
        <v>0.3</v>
      </c>
      <c r="F1903" s="603"/>
      <c r="G1903" s="602"/>
      <c r="H1903" s="682">
        <f t="shared" si="92"/>
        <v>0.6</v>
      </c>
      <c r="I1903" s="904"/>
      <c r="J1903" s="580"/>
      <c r="K1903" s="580"/>
      <c r="L1903" s="757"/>
      <c r="M1903" s="767"/>
      <c r="N1903" s="767"/>
      <c r="O1903" s="767"/>
      <c r="P1903" s="767"/>
      <c r="Q1903" s="767"/>
      <c r="R1903" s="767"/>
      <c r="S1903" s="767"/>
    </row>
    <row r="1904" spans="1:19" s="768" customFormat="1" ht="13.5" hidden="1" x14ac:dyDescent="0.3">
      <c r="A1904" s="789"/>
      <c r="B1904" s="801" t="s">
        <v>551</v>
      </c>
      <c r="C1904" s="739"/>
      <c r="D1904" s="601">
        <v>2</v>
      </c>
      <c r="E1904" s="602">
        <v>0.25</v>
      </c>
      <c r="F1904" s="603"/>
      <c r="G1904" s="602"/>
      <c r="H1904" s="682">
        <f t="shared" si="92"/>
        <v>0.5</v>
      </c>
      <c r="I1904" s="904"/>
      <c r="J1904" s="580"/>
      <c r="K1904" s="580"/>
      <c r="L1904" s="757"/>
      <c r="M1904" s="767"/>
      <c r="N1904" s="767"/>
      <c r="O1904" s="767"/>
      <c r="P1904" s="767"/>
      <c r="Q1904" s="767"/>
      <c r="R1904" s="767"/>
      <c r="S1904" s="767"/>
    </row>
    <row r="1905" spans="1:19" s="768" customFormat="1" ht="13.5" hidden="1" x14ac:dyDescent="0.3">
      <c r="A1905" s="829"/>
      <c r="B1905" s="801" t="s">
        <v>552</v>
      </c>
      <c r="C1905" s="739"/>
      <c r="D1905" s="601">
        <v>14</v>
      </c>
      <c r="E1905" s="602">
        <v>0.5</v>
      </c>
      <c r="F1905" s="603"/>
      <c r="G1905" s="602"/>
      <c r="H1905" s="682">
        <f t="shared" si="92"/>
        <v>7</v>
      </c>
      <c r="I1905" s="903"/>
      <c r="J1905" s="580"/>
      <c r="K1905" s="580"/>
      <c r="L1905" s="757"/>
      <c r="M1905" s="767"/>
      <c r="N1905" s="767"/>
      <c r="O1905" s="767"/>
      <c r="P1905" s="767"/>
      <c r="Q1905" s="767"/>
      <c r="R1905" s="767"/>
      <c r="S1905" s="767"/>
    </row>
    <row r="1906" spans="1:19" s="768" customFormat="1" ht="13.5" hidden="1" x14ac:dyDescent="0.3">
      <c r="A1906" s="789"/>
      <c r="B1906" s="830"/>
      <c r="C1906" s="739"/>
      <c r="D1906" s="601"/>
      <c r="E1906" s="601"/>
      <c r="F1906" s="603"/>
      <c r="G1906" s="603"/>
      <c r="H1906" s="827"/>
      <c r="I1906" s="849"/>
      <c r="J1906" s="462"/>
      <c r="K1906" s="462"/>
      <c r="L1906" s="757"/>
      <c r="M1906" s="767"/>
      <c r="N1906" s="767"/>
      <c r="O1906" s="767"/>
      <c r="P1906" s="767"/>
      <c r="Q1906" s="767"/>
      <c r="R1906" s="767"/>
      <c r="S1906" s="767"/>
    </row>
    <row r="1907" spans="1:19" s="768" customFormat="1" ht="13.5" x14ac:dyDescent="0.3">
      <c r="A1907" s="600"/>
      <c r="B1907" s="448"/>
      <c r="C1907" s="736"/>
      <c r="D1907" s="810"/>
      <c r="E1907" s="810"/>
      <c r="F1907" s="795"/>
      <c r="G1907" s="795"/>
      <c r="H1907" s="811"/>
      <c r="I1907" s="898"/>
      <c r="J1907" s="578"/>
      <c r="K1907" s="578"/>
      <c r="L1907" s="757"/>
      <c r="M1907" s="767"/>
      <c r="N1907" s="767"/>
      <c r="O1907" s="767"/>
      <c r="P1907" s="767"/>
      <c r="Q1907" s="767"/>
      <c r="R1907" s="767"/>
      <c r="S1907" s="767"/>
    </row>
    <row r="1908" spans="1:19" s="768" customFormat="1" ht="13.5" x14ac:dyDescent="0.3">
      <c r="A1908" s="789" t="s">
        <v>1229</v>
      </c>
      <c r="B1908" s="755" t="s">
        <v>549</v>
      </c>
      <c r="C1908" s="739" t="s">
        <v>112</v>
      </c>
      <c r="D1908" s="812"/>
      <c r="E1908" s="812"/>
      <c r="F1908" s="788"/>
      <c r="G1908" s="788"/>
      <c r="H1908" s="813"/>
      <c r="I1908" s="899">
        <f>SUM(H1911:H1912)</f>
        <v>3.3</v>
      </c>
      <c r="J1908" s="580"/>
      <c r="K1908" s="580"/>
      <c r="L1908" s="757"/>
      <c r="M1908" s="767"/>
      <c r="N1908" s="767"/>
      <c r="O1908" s="767"/>
      <c r="P1908" s="767"/>
      <c r="Q1908" s="767"/>
      <c r="R1908" s="767"/>
      <c r="S1908" s="767"/>
    </row>
    <row r="1909" spans="1:19" s="768" customFormat="1" ht="13.5" hidden="1" x14ac:dyDescent="0.3">
      <c r="A1909" s="600"/>
      <c r="B1909" s="755" t="s">
        <v>1208</v>
      </c>
      <c r="C1909" s="739"/>
      <c r="D1909" s="812"/>
      <c r="E1909" s="812"/>
      <c r="F1909" s="788"/>
      <c r="G1909" s="788"/>
      <c r="H1909" s="813"/>
      <c r="I1909" s="896"/>
      <c r="J1909" s="578"/>
      <c r="K1909" s="578"/>
      <c r="L1909" s="757"/>
      <c r="M1909" s="767"/>
      <c r="N1909" s="767"/>
      <c r="O1909" s="767"/>
      <c r="P1909" s="767"/>
      <c r="Q1909" s="767"/>
      <c r="R1909" s="767"/>
      <c r="S1909" s="767"/>
    </row>
    <row r="1910" spans="1:19" s="768" customFormat="1" ht="13.5" hidden="1" x14ac:dyDescent="0.3">
      <c r="A1910" s="600"/>
      <c r="B1910" s="816" t="s">
        <v>523</v>
      </c>
      <c r="C1910" s="739"/>
      <c r="D1910" s="812"/>
      <c r="E1910" s="812"/>
      <c r="F1910" s="788"/>
      <c r="G1910" s="788"/>
      <c r="H1910" s="813"/>
      <c r="I1910" s="896"/>
      <c r="J1910" s="578"/>
      <c r="K1910" s="578"/>
      <c r="L1910" s="757"/>
      <c r="M1910" s="767"/>
      <c r="N1910" s="767"/>
      <c r="O1910" s="767"/>
      <c r="P1910" s="767"/>
      <c r="Q1910" s="767"/>
      <c r="R1910" s="767"/>
      <c r="S1910" s="767"/>
    </row>
    <row r="1911" spans="1:19" s="768" customFormat="1" ht="13.5" hidden="1" x14ac:dyDescent="0.3">
      <c r="A1911" s="600"/>
      <c r="B1911" s="814" t="s">
        <v>1209</v>
      </c>
      <c r="C1911" s="739"/>
      <c r="D1911" s="812">
        <v>2</v>
      </c>
      <c r="E1911" s="815">
        <v>0.65</v>
      </c>
      <c r="F1911" s="788"/>
      <c r="G1911" s="815"/>
      <c r="H1911" s="523">
        <f t="shared" ref="H1911:H1912" si="93">IF(PRODUCT(D1911:G1911),PRODUCT(D1911:G1911),"")</f>
        <v>1.3</v>
      </c>
      <c r="I1911" s="897"/>
      <c r="J1911" s="580"/>
      <c r="K1911" s="580"/>
      <c r="L1911" s="757"/>
      <c r="M1911" s="767"/>
      <c r="N1911" s="767"/>
      <c r="O1911" s="767"/>
      <c r="P1911" s="767"/>
      <c r="Q1911" s="767"/>
      <c r="R1911" s="767"/>
      <c r="S1911" s="767"/>
    </row>
    <row r="1912" spans="1:19" s="768" customFormat="1" ht="13.5" hidden="1" x14ac:dyDescent="0.3">
      <c r="A1912" s="831"/>
      <c r="B1912" s="814" t="s">
        <v>1210</v>
      </c>
      <c r="C1912" s="739"/>
      <c r="D1912" s="812">
        <f>SUM(D1911:D1911)</f>
        <v>2</v>
      </c>
      <c r="E1912" s="815"/>
      <c r="F1912" s="788"/>
      <c r="G1912" s="815"/>
      <c r="H1912" s="523">
        <f t="shared" si="93"/>
        <v>2</v>
      </c>
      <c r="I1912" s="905"/>
      <c r="J1912" s="580"/>
      <c r="K1912" s="580"/>
      <c r="L1912" s="757"/>
      <c r="M1912" s="767"/>
      <c r="N1912" s="767"/>
      <c r="O1912" s="767"/>
      <c r="P1912" s="767"/>
      <c r="Q1912" s="767"/>
      <c r="R1912" s="767"/>
      <c r="S1912" s="767"/>
    </row>
    <row r="1913" spans="1:19" s="768" customFormat="1" ht="13.5" hidden="1" x14ac:dyDescent="0.3">
      <c r="A1913" s="600"/>
      <c r="B1913" s="507"/>
      <c r="C1913" s="739"/>
      <c r="D1913" s="812"/>
      <c r="E1913" s="812"/>
      <c r="F1913" s="788"/>
      <c r="G1913" s="788"/>
      <c r="H1913" s="832"/>
      <c r="I1913" s="849"/>
      <c r="J1913" s="462"/>
      <c r="K1913" s="462"/>
      <c r="L1913" s="757"/>
      <c r="M1913" s="767"/>
      <c r="N1913" s="767"/>
      <c r="O1913" s="767"/>
      <c r="P1913" s="767"/>
      <c r="Q1913" s="767"/>
      <c r="R1913" s="767"/>
      <c r="S1913" s="767"/>
    </row>
    <row r="1914" spans="1:19" s="768" customFormat="1" ht="13.5" x14ac:dyDescent="0.3">
      <c r="A1914" s="600"/>
      <c r="B1914" s="507"/>
      <c r="C1914" s="739"/>
      <c r="D1914" s="812"/>
      <c r="E1914" s="812"/>
      <c r="F1914" s="788"/>
      <c r="G1914" s="788"/>
      <c r="H1914" s="694"/>
      <c r="I1914" s="899"/>
      <c r="J1914" s="580"/>
      <c r="K1914" s="580"/>
      <c r="L1914" s="757"/>
      <c r="M1914" s="767"/>
      <c r="N1914" s="767"/>
      <c r="O1914" s="767"/>
      <c r="P1914" s="767"/>
      <c r="Q1914" s="767"/>
      <c r="R1914" s="767"/>
      <c r="S1914" s="767"/>
    </row>
    <row r="1915" spans="1:19" s="768" customFormat="1" ht="13.5" x14ac:dyDescent="0.3">
      <c r="A1915" s="789" t="s">
        <v>1230</v>
      </c>
      <c r="B1915" s="755" t="s">
        <v>549</v>
      </c>
      <c r="C1915" s="739" t="s">
        <v>112</v>
      </c>
      <c r="D1915" s="812"/>
      <c r="E1915" s="812"/>
      <c r="F1915" s="788"/>
      <c r="G1915" s="788"/>
      <c r="H1915" s="813"/>
      <c r="I1915" s="899">
        <f>SUM(H1918:H1919)</f>
        <v>1.2</v>
      </c>
      <c r="J1915" s="580"/>
      <c r="K1915" s="580"/>
      <c r="L1915" s="757"/>
      <c r="M1915" s="767"/>
      <c r="N1915" s="767"/>
      <c r="O1915" s="767"/>
      <c r="P1915" s="767"/>
      <c r="Q1915" s="767"/>
      <c r="R1915" s="767"/>
      <c r="S1915" s="767"/>
    </row>
    <row r="1916" spans="1:19" s="768" customFormat="1" ht="13.5" hidden="1" x14ac:dyDescent="0.3">
      <c r="A1916" s="600"/>
      <c r="B1916" s="755" t="s">
        <v>553</v>
      </c>
      <c r="C1916" s="739"/>
      <c r="D1916" s="812"/>
      <c r="E1916" s="812"/>
      <c r="F1916" s="788"/>
      <c r="G1916" s="788"/>
      <c r="H1916" s="813"/>
      <c r="I1916" s="896"/>
      <c r="J1916" s="578"/>
      <c r="K1916" s="578"/>
      <c r="L1916" s="757"/>
      <c r="M1916" s="767"/>
      <c r="N1916" s="767"/>
      <c r="O1916" s="767"/>
      <c r="P1916" s="767"/>
      <c r="Q1916" s="767"/>
      <c r="R1916" s="767"/>
      <c r="S1916" s="767"/>
    </row>
    <row r="1917" spans="1:19" s="768" customFormat="1" ht="13.5" hidden="1" x14ac:dyDescent="0.3">
      <c r="A1917" s="600"/>
      <c r="B1917" s="816" t="s">
        <v>523</v>
      </c>
      <c r="C1917" s="739"/>
      <c r="D1917" s="812"/>
      <c r="E1917" s="812"/>
      <c r="F1917" s="788"/>
      <c r="G1917" s="788"/>
      <c r="H1917" s="813"/>
      <c r="I1917" s="896"/>
      <c r="J1917" s="578"/>
      <c r="K1917" s="578"/>
      <c r="L1917" s="757"/>
      <c r="M1917" s="767"/>
      <c r="N1917" s="767"/>
      <c r="O1917" s="767"/>
      <c r="P1917" s="767"/>
      <c r="Q1917" s="767"/>
      <c r="R1917" s="767"/>
      <c r="S1917" s="767"/>
    </row>
    <row r="1918" spans="1:19" s="768" customFormat="1" ht="13.5" hidden="1" x14ac:dyDescent="0.3">
      <c r="A1918" s="600"/>
      <c r="B1918" s="814" t="s">
        <v>554</v>
      </c>
      <c r="C1918" s="739"/>
      <c r="D1918" s="812">
        <v>1</v>
      </c>
      <c r="E1918" s="815">
        <v>0.7</v>
      </c>
      <c r="F1918" s="788"/>
      <c r="G1918" s="815"/>
      <c r="H1918" s="523">
        <f t="shared" ref="H1918:H1919" si="94">IF(PRODUCT(D1918:G1918),PRODUCT(D1918:G1918),"")</f>
        <v>0.7</v>
      </c>
      <c r="I1918" s="897"/>
      <c r="J1918" s="580"/>
      <c r="K1918" s="580"/>
      <c r="L1918" s="757"/>
      <c r="M1918" s="767"/>
      <c r="N1918" s="767"/>
      <c r="O1918" s="767"/>
      <c r="P1918" s="767"/>
      <c r="Q1918" s="767"/>
      <c r="R1918" s="767"/>
      <c r="S1918" s="767"/>
    </row>
    <row r="1919" spans="1:19" s="768" customFormat="1" ht="13.5" hidden="1" x14ac:dyDescent="0.3">
      <c r="A1919" s="600"/>
      <c r="B1919" s="814" t="s">
        <v>555</v>
      </c>
      <c r="C1919" s="739"/>
      <c r="D1919" s="812">
        <f>SUM(D1918:D1918)</f>
        <v>1</v>
      </c>
      <c r="E1919" s="815">
        <v>0.5</v>
      </c>
      <c r="F1919" s="788"/>
      <c r="G1919" s="815"/>
      <c r="H1919" s="523">
        <f t="shared" si="94"/>
        <v>0.5</v>
      </c>
      <c r="I1919" s="905"/>
      <c r="J1919" s="580"/>
      <c r="K1919" s="580"/>
      <c r="L1919" s="757"/>
      <c r="M1919" s="767"/>
      <c r="N1919" s="767"/>
      <c r="O1919" s="767"/>
      <c r="P1919" s="767"/>
      <c r="Q1919" s="767"/>
      <c r="R1919" s="767"/>
      <c r="S1919" s="767"/>
    </row>
    <row r="1920" spans="1:19" s="768" customFormat="1" ht="13.5" hidden="1" x14ac:dyDescent="0.3">
      <c r="A1920" s="600"/>
      <c r="B1920" s="507"/>
      <c r="C1920" s="739"/>
      <c r="D1920" s="812"/>
      <c r="E1920" s="812"/>
      <c r="F1920" s="788"/>
      <c r="G1920" s="788"/>
      <c r="H1920" s="832"/>
      <c r="I1920" s="899"/>
      <c r="J1920" s="580"/>
      <c r="K1920" s="580"/>
      <c r="L1920" s="757"/>
      <c r="M1920" s="767"/>
      <c r="N1920" s="767"/>
      <c r="O1920" s="767"/>
      <c r="P1920" s="767"/>
      <c r="Q1920" s="767"/>
      <c r="R1920" s="767"/>
      <c r="S1920" s="767"/>
    </row>
    <row r="1921" spans="1:19" s="768" customFormat="1" ht="13.5" x14ac:dyDescent="0.3">
      <c r="A1921" s="600"/>
      <c r="B1921" s="448"/>
      <c r="C1921" s="736"/>
      <c r="D1921" s="810"/>
      <c r="E1921" s="810"/>
      <c r="F1921" s="795"/>
      <c r="G1921" s="795"/>
      <c r="H1921" s="811"/>
      <c r="I1921" s="899"/>
      <c r="J1921" s="580"/>
      <c r="K1921" s="580"/>
      <c r="L1921" s="757"/>
      <c r="M1921" s="767"/>
      <c r="N1921" s="767"/>
      <c r="O1921" s="767"/>
      <c r="P1921" s="767"/>
      <c r="Q1921" s="767"/>
      <c r="R1921" s="767"/>
      <c r="S1921" s="767"/>
    </row>
    <row r="1922" spans="1:19" s="768" customFormat="1" ht="40.5" x14ac:dyDescent="0.3">
      <c r="A1922" s="789" t="s">
        <v>1219</v>
      </c>
      <c r="B1922" s="755" t="s">
        <v>558</v>
      </c>
      <c r="C1922" s="739" t="s">
        <v>11</v>
      </c>
      <c r="D1922" s="812">
        <v>9</v>
      </c>
      <c r="E1922" s="815"/>
      <c r="F1922" s="788"/>
      <c r="G1922" s="815"/>
      <c r="H1922" s="523">
        <f>IF(PRODUCT(D1922:G1922),PRODUCT(D1922:G1922),"")</f>
        <v>9</v>
      </c>
      <c r="I1922" s="899">
        <f>IF(PRODUCT(E1922:H1922),PRODUCT(E1922:H1922),"")</f>
        <v>9</v>
      </c>
      <c r="J1922" s="580"/>
      <c r="K1922" s="580"/>
      <c r="L1922" s="757"/>
      <c r="M1922" s="767"/>
      <c r="N1922" s="767"/>
      <c r="O1922" s="767"/>
      <c r="P1922" s="767"/>
      <c r="Q1922" s="767"/>
      <c r="R1922" s="767"/>
      <c r="S1922" s="767"/>
    </row>
    <row r="1923" spans="1:19" s="768" customFormat="1" ht="13.5" x14ac:dyDescent="0.3">
      <c r="A1923" s="600"/>
      <c r="B1923" s="507"/>
      <c r="C1923" s="739"/>
      <c r="D1923" s="812"/>
      <c r="E1923" s="812"/>
      <c r="F1923" s="788"/>
      <c r="G1923" s="788"/>
      <c r="H1923" s="813"/>
      <c r="I1923" s="899"/>
      <c r="J1923" s="580"/>
      <c r="K1923" s="580"/>
      <c r="L1923" s="757"/>
      <c r="M1923" s="767"/>
      <c r="N1923" s="767"/>
      <c r="O1923" s="767"/>
      <c r="P1923" s="767"/>
      <c r="Q1923" s="767"/>
      <c r="R1923" s="767"/>
      <c r="S1923" s="767"/>
    </row>
    <row r="1924" spans="1:19" s="768" customFormat="1" ht="40.5" x14ac:dyDescent="0.3">
      <c r="A1924" s="789" t="s">
        <v>1220</v>
      </c>
      <c r="B1924" s="755" t="s">
        <v>559</v>
      </c>
      <c r="C1924" s="739" t="s">
        <v>11</v>
      </c>
      <c r="D1924" s="812">
        <v>2</v>
      </c>
      <c r="E1924" s="815"/>
      <c r="F1924" s="788"/>
      <c r="G1924" s="815"/>
      <c r="H1924" s="523">
        <f>IF(PRODUCT(D1924:G1924),PRODUCT(D1924:G1924),"")</f>
        <v>2</v>
      </c>
      <c r="I1924" s="899">
        <f>IF(PRODUCT(E1924:H1924),PRODUCT(E1924:H1924),"")</f>
        <v>2</v>
      </c>
      <c r="J1924" s="580"/>
      <c r="K1924" s="580"/>
      <c r="L1924" s="757"/>
      <c r="M1924" s="767"/>
      <c r="N1924" s="767"/>
      <c r="O1924" s="767"/>
      <c r="P1924" s="767"/>
      <c r="Q1924" s="767"/>
      <c r="R1924" s="767"/>
      <c r="S1924" s="767"/>
    </row>
    <row r="1925" spans="1:19" s="768" customFormat="1" ht="13.5" x14ac:dyDescent="0.3">
      <c r="A1925" s="600"/>
      <c r="B1925" s="818"/>
      <c r="C1925" s="736"/>
      <c r="D1925" s="810"/>
      <c r="E1925" s="810"/>
      <c r="F1925" s="795"/>
      <c r="G1925" s="795"/>
      <c r="H1925" s="811"/>
      <c r="I1925" s="898"/>
      <c r="J1925" s="578"/>
      <c r="K1925" s="578"/>
      <c r="L1925" s="757"/>
      <c r="M1925" s="767"/>
      <c r="N1925" s="767"/>
      <c r="O1925" s="767"/>
      <c r="P1925" s="767"/>
      <c r="Q1925" s="767"/>
      <c r="R1925" s="767"/>
      <c r="S1925" s="767"/>
    </row>
    <row r="1926" spans="1:19" s="768" customFormat="1" ht="40.5" x14ac:dyDescent="0.3">
      <c r="A1926" s="789" t="s">
        <v>1221</v>
      </c>
      <c r="B1926" s="755" t="s">
        <v>1211</v>
      </c>
      <c r="C1926" s="739" t="s">
        <v>11</v>
      </c>
      <c r="D1926" s="812">
        <v>1</v>
      </c>
      <c r="E1926" s="815"/>
      <c r="F1926" s="788"/>
      <c r="G1926" s="815"/>
      <c r="H1926" s="523">
        <f>IF(PRODUCT(D1926:G1926),PRODUCT(D1926:G1926),"")</f>
        <v>1</v>
      </c>
      <c r="I1926" s="899">
        <f>IF(PRODUCT(E1926:H1926),PRODUCT(E1926:H1926),"")</f>
        <v>1</v>
      </c>
      <c r="J1926" s="580"/>
      <c r="K1926" s="580"/>
      <c r="L1926" s="757"/>
      <c r="M1926" s="767"/>
      <c r="N1926" s="767"/>
      <c r="O1926" s="767"/>
      <c r="P1926" s="767"/>
      <c r="Q1926" s="767"/>
      <c r="R1926" s="767"/>
      <c r="S1926" s="767"/>
    </row>
    <row r="1927" spans="1:19" s="768" customFormat="1" ht="13.5" x14ac:dyDescent="0.3">
      <c r="A1927" s="600"/>
      <c r="B1927" s="448"/>
      <c r="C1927" s="736"/>
      <c r="D1927" s="810"/>
      <c r="E1927" s="810"/>
      <c r="F1927" s="795"/>
      <c r="G1927" s="795"/>
      <c r="H1927" s="811"/>
      <c r="I1927" s="896"/>
      <c r="J1927" s="578"/>
      <c r="K1927" s="578"/>
      <c r="L1927" s="757"/>
      <c r="M1927" s="767"/>
      <c r="N1927" s="767"/>
      <c r="O1927" s="767"/>
      <c r="P1927" s="767"/>
      <c r="Q1927" s="767"/>
      <c r="R1927" s="767"/>
      <c r="S1927" s="767"/>
    </row>
    <row r="1928" spans="1:19" s="768" customFormat="1" ht="216" x14ac:dyDescent="0.3">
      <c r="A1928" s="789" t="s">
        <v>1222</v>
      </c>
      <c r="B1928" s="755" t="s">
        <v>561</v>
      </c>
      <c r="C1928" s="736"/>
      <c r="D1928" s="552"/>
      <c r="E1928" s="553"/>
      <c r="F1928" s="553"/>
      <c r="G1928" s="553"/>
      <c r="H1928" s="743" t="str">
        <f t="shared" ref="H1928:H1934" si="95">IF(PRODUCT(D1928:G1928),PRODUCT(D1928:G1928)," ")</f>
        <v xml:space="preserve"> </v>
      </c>
      <c r="I1928" s="902"/>
      <c r="J1928" s="578"/>
      <c r="K1928" s="578"/>
      <c r="L1928" s="757"/>
      <c r="M1928" s="767"/>
      <c r="N1928" s="767"/>
      <c r="O1928" s="767"/>
      <c r="P1928" s="767"/>
      <c r="Q1928" s="767"/>
      <c r="R1928" s="767"/>
      <c r="S1928" s="767"/>
    </row>
    <row r="1929" spans="1:19" s="768" customFormat="1" ht="27" x14ac:dyDescent="0.3">
      <c r="A1929" s="789" t="s">
        <v>1231</v>
      </c>
      <c r="B1929" s="755" t="s">
        <v>1212</v>
      </c>
      <c r="C1929" s="739" t="s">
        <v>11</v>
      </c>
      <c r="D1929" s="833">
        <v>1</v>
      </c>
      <c r="E1929" s="526"/>
      <c r="F1929" s="526"/>
      <c r="G1929" s="526"/>
      <c r="H1929" s="523">
        <f t="shared" si="95"/>
        <v>1</v>
      </c>
      <c r="I1929" s="905">
        <f t="shared" ref="I1929:I1934" si="96">H1929</f>
        <v>1</v>
      </c>
      <c r="J1929" s="580"/>
      <c r="K1929" s="580"/>
      <c r="L1929" s="757"/>
      <c r="M1929" s="767"/>
      <c r="N1929" s="767"/>
      <c r="O1929" s="767"/>
      <c r="P1929" s="767"/>
      <c r="Q1929" s="767"/>
      <c r="R1929" s="767"/>
      <c r="S1929" s="767"/>
    </row>
    <row r="1930" spans="1:19" s="768" customFormat="1" ht="27" x14ac:dyDescent="0.3">
      <c r="A1930" s="789" t="s">
        <v>1232</v>
      </c>
      <c r="B1930" s="755" t="s">
        <v>1213</v>
      </c>
      <c r="C1930" s="739" t="s">
        <v>11</v>
      </c>
      <c r="D1930" s="833">
        <v>1</v>
      </c>
      <c r="E1930" s="526"/>
      <c r="F1930" s="526"/>
      <c r="G1930" s="526"/>
      <c r="H1930" s="523">
        <f t="shared" si="95"/>
        <v>1</v>
      </c>
      <c r="I1930" s="905">
        <f t="shared" si="96"/>
        <v>1</v>
      </c>
      <c r="J1930" s="580"/>
      <c r="K1930" s="580"/>
      <c r="L1930" s="757"/>
      <c r="M1930" s="767"/>
      <c r="N1930" s="767"/>
      <c r="O1930" s="767"/>
      <c r="P1930" s="767"/>
      <c r="Q1930" s="767"/>
      <c r="R1930" s="767"/>
      <c r="S1930" s="767"/>
    </row>
    <row r="1931" spans="1:19" s="768" customFormat="1" ht="27" x14ac:dyDescent="0.3">
      <c r="A1931" s="789" t="s">
        <v>1233</v>
      </c>
      <c r="B1931" s="755" t="s">
        <v>1214</v>
      </c>
      <c r="C1931" s="739" t="s">
        <v>11</v>
      </c>
      <c r="D1931" s="833">
        <v>1</v>
      </c>
      <c r="E1931" s="526"/>
      <c r="F1931" s="526"/>
      <c r="G1931" s="526"/>
      <c r="H1931" s="523">
        <f t="shared" si="95"/>
        <v>1</v>
      </c>
      <c r="I1931" s="905">
        <f t="shared" si="96"/>
        <v>1</v>
      </c>
      <c r="J1931" s="580"/>
      <c r="K1931" s="580"/>
      <c r="L1931" s="757"/>
      <c r="M1931" s="767"/>
      <c r="N1931" s="767"/>
      <c r="O1931" s="767"/>
      <c r="P1931" s="767"/>
      <c r="Q1931" s="767"/>
      <c r="R1931" s="767"/>
      <c r="S1931" s="767"/>
    </row>
    <row r="1932" spans="1:19" s="768" customFormat="1" ht="27" x14ac:dyDescent="0.3">
      <c r="A1932" s="789" t="s">
        <v>1234</v>
      </c>
      <c r="B1932" s="755" t="s">
        <v>1215</v>
      </c>
      <c r="C1932" s="739" t="s">
        <v>11</v>
      </c>
      <c r="D1932" s="833">
        <v>1</v>
      </c>
      <c r="E1932" s="526"/>
      <c r="F1932" s="526"/>
      <c r="G1932" s="526"/>
      <c r="H1932" s="523">
        <f t="shared" si="95"/>
        <v>1</v>
      </c>
      <c r="I1932" s="905">
        <f t="shared" si="96"/>
        <v>1</v>
      </c>
      <c r="J1932" s="580"/>
      <c r="K1932" s="580"/>
      <c r="L1932" s="757"/>
      <c r="M1932" s="767"/>
      <c r="N1932" s="767"/>
      <c r="O1932" s="767"/>
      <c r="P1932" s="767"/>
      <c r="Q1932" s="767"/>
      <c r="R1932" s="767"/>
      <c r="S1932" s="767"/>
    </row>
    <row r="1933" spans="1:19" s="768" customFormat="1" ht="27" x14ac:dyDescent="0.3">
      <c r="A1933" s="789" t="s">
        <v>1235</v>
      </c>
      <c r="B1933" s="755" t="s">
        <v>1216</v>
      </c>
      <c r="C1933" s="739" t="s">
        <v>11</v>
      </c>
      <c r="D1933" s="833">
        <v>1</v>
      </c>
      <c r="E1933" s="526"/>
      <c r="F1933" s="526"/>
      <c r="G1933" s="526"/>
      <c r="H1933" s="523">
        <f t="shared" si="95"/>
        <v>1</v>
      </c>
      <c r="I1933" s="905">
        <f t="shared" si="96"/>
        <v>1</v>
      </c>
      <c r="J1933" s="580"/>
      <c r="K1933" s="580"/>
      <c r="L1933" s="757"/>
      <c r="M1933" s="767"/>
      <c r="N1933" s="767"/>
      <c r="O1933" s="767"/>
      <c r="P1933" s="767"/>
      <c r="Q1933" s="767"/>
      <c r="R1933" s="767"/>
      <c r="S1933" s="767"/>
    </row>
    <row r="1934" spans="1:19" s="768" customFormat="1" ht="27" x14ac:dyDescent="0.3">
      <c r="A1934" s="789" t="s">
        <v>1236</v>
      </c>
      <c r="B1934" s="755" t="s">
        <v>1217</v>
      </c>
      <c r="C1934" s="739" t="s">
        <v>11</v>
      </c>
      <c r="D1934" s="833">
        <v>1</v>
      </c>
      <c r="E1934" s="526"/>
      <c r="F1934" s="526"/>
      <c r="G1934" s="526"/>
      <c r="H1934" s="523">
        <f t="shared" si="95"/>
        <v>1</v>
      </c>
      <c r="I1934" s="905">
        <f t="shared" si="96"/>
        <v>1</v>
      </c>
      <c r="J1934" s="580"/>
      <c r="K1934" s="580"/>
      <c r="L1934" s="757"/>
      <c r="M1934" s="767"/>
      <c r="N1934" s="767"/>
      <c r="O1934" s="767"/>
      <c r="P1934" s="767"/>
      <c r="Q1934" s="767"/>
      <c r="R1934" s="767"/>
      <c r="S1934" s="767"/>
    </row>
    <row r="1935" spans="1:19" s="768" customFormat="1" ht="13.5" x14ac:dyDescent="0.3">
      <c r="A1935" s="728"/>
      <c r="B1935" s="726"/>
      <c r="C1935" s="739"/>
      <c r="D1935" s="769"/>
      <c r="E1935" s="769"/>
      <c r="F1935" s="769"/>
      <c r="G1935" s="769"/>
      <c r="H1935" s="771"/>
      <c r="I1935" s="885"/>
      <c r="J1935" s="760"/>
      <c r="K1935" s="760"/>
      <c r="L1935" s="757"/>
      <c r="M1935" s="767"/>
      <c r="N1935" s="767"/>
      <c r="O1935" s="767"/>
      <c r="P1935" s="767"/>
      <c r="Q1935" s="767"/>
      <c r="R1935" s="767"/>
      <c r="S1935" s="767"/>
    </row>
    <row r="1936" spans="1:19" s="768" customFormat="1" ht="13.5" x14ac:dyDescent="0.3">
      <c r="A1936" s="728"/>
      <c r="B1936" s="726"/>
      <c r="C1936" s="739"/>
      <c r="D1936" s="769"/>
      <c r="E1936" s="769"/>
      <c r="F1936" s="769"/>
      <c r="G1936" s="769"/>
      <c r="H1936" s="771"/>
      <c r="I1936" s="885"/>
      <c r="J1936" s="760"/>
      <c r="K1936" s="760"/>
      <c r="L1936" s="757"/>
      <c r="M1936" s="767"/>
      <c r="N1936" s="767"/>
      <c r="O1936" s="767"/>
      <c r="P1936" s="767"/>
      <c r="Q1936" s="767"/>
      <c r="R1936" s="767"/>
      <c r="S1936" s="767"/>
    </row>
    <row r="1937" spans="1:19" s="768" customFormat="1" ht="13.5" x14ac:dyDescent="0.3">
      <c r="A1937" s="728"/>
      <c r="B1937" s="726"/>
      <c r="C1937" s="739"/>
      <c r="D1937" s="769"/>
      <c r="E1937" s="769"/>
      <c r="F1937" s="769"/>
      <c r="G1937" s="769"/>
      <c r="H1937" s="771"/>
      <c r="I1937" s="885"/>
      <c r="J1937" s="760"/>
      <c r="K1937" s="760"/>
      <c r="L1937" s="757"/>
      <c r="M1937" s="767"/>
      <c r="N1937" s="767"/>
      <c r="O1937" s="767"/>
      <c r="P1937" s="767"/>
      <c r="Q1937" s="767"/>
      <c r="R1937" s="767"/>
      <c r="S1937" s="767"/>
    </row>
    <row r="1938" spans="1:19" s="768" customFormat="1" ht="13.5" x14ac:dyDescent="0.3">
      <c r="A1938" s="575" t="s">
        <v>629</v>
      </c>
      <c r="B1938" s="576" t="s">
        <v>589</v>
      </c>
      <c r="C1938" s="739"/>
      <c r="D1938" s="769"/>
      <c r="E1938" s="769"/>
      <c r="F1938" s="769"/>
      <c r="G1938" s="769"/>
      <c r="H1938" s="771"/>
      <c r="I1938" s="885"/>
      <c r="J1938" s="760"/>
      <c r="K1938" s="760"/>
      <c r="L1938" s="757"/>
      <c r="M1938" s="767"/>
      <c r="N1938" s="767"/>
      <c r="O1938" s="767"/>
      <c r="P1938" s="767"/>
      <c r="Q1938" s="767"/>
      <c r="R1938" s="767"/>
      <c r="S1938" s="767"/>
    </row>
    <row r="1939" spans="1:19" s="768" customFormat="1" ht="13.5" x14ac:dyDescent="0.3">
      <c r="A1939" s="728"/>
      <c r="B1939" s="726"/>
      <c r="C1939" s="739"/>
      <c r="D1939" s="769"/>
      <c r="E1939" s="769"/>
      <c r="F1939" s="769"/>
      <c r="G1939" s="769"/>
      <c r="H1939" s="771"/>
      <c r="I1939" s="885"/>
      <c r="J1939" s="760"/>
      <c r="K1939" s="760"/>
      <c r="L1939" s="757"/>
      <c r="M1939" s="767"/>
      <c r="N1939" s="767"/>
      <c r="O1939" s="767"/>
      <c r="P1939" s="767"/>
      <c r="Q1939" s="767"/>
      <c r="R1939" s="767"/>
      <c r="S1939" s="767"/>
    </row>
    <row r="1940" spans="1:19" s="768" customFormat="1" ht="94.5" x14ac:dyDescent="0.3">
      <c r="A1940" s="789" t="s">
        <v>1237</v>
      </c>
      <c r="B1940" s="755" t="s">
        <v>590</v>
      </c>
      <c r="C1940" s="736"/>
      <c r="D1940" s="552"/>
      <c r="E1940" s="553"/>
      <c r="F1940" s="553"/>
      <c r="G1940" s="553"/>
      <c r="H1940" s="743" t="str">
        <f>IF(PRODUCT(D1940:G1940),PRODUCT(D1940:G1940)," ")</f>
        <v xml:space="preserve"> </v>
      </c>
      <c r="I1940" s="902"/>
      <c r="J1940" s="578"/>
      <c r="K1940" s="578"/>
      <c r="L1940" s="757"/>
      <c r="M1940" s="767"/>
      <c r="N1940" s="767"/>
      <c r="O1940" s="767"/>
      <c r="P1940" s="767"/>
      <c r="Q1940" s="767"/>
      <c r="R1940" s="767"/>
      <c r="S1940" s="767"/>
    </row>
    <row r="1941" spans="1:19" s="768" customFormat="1" ht="13.5" x14ac:dyDescent="0.3">
      <c r="A1941" s="789" t="s">
        <v>1238</v>
      </c>
      <c r="B1941" s="525" t="s">
        <v>592</v>
      </c>
      <c r="C1941" s="739" t="s">
        <v>112</v>
      </c>
      <c r="D1941" s="810"/>
      <c r="E1941" s="810"/>
      <c r="F1941" s="795"/>
      <c r="G1941" s="795"/>
      <c r="H1941" s="811"/>
      <c r="I1941" s="903">
        <f>H1942</f>
        <v>66.8</v>
      </c>
      <c r="J1941" s="580"/>
      <c r="K1941" s="580"/>
      <c r="L1941" s="757"/>
      <c r="M1941" s="767"/>
      <c r="N1941" s="767"/>
      <c r="O1941" s="767"/>
      <c r="P1941" s="767"/>
      <c r="Q1941" s="767"/>
      <c r="R1941" s="767"/>
      <c r="S1941" s="767"/>
    </row>
    <row r="1942" spans="1:19" s="768" customFormat="1" ht="13.5" x14ac:dyDescent="0.3">
      <c r="A1942" s="789"/>
      <c r="B1942" s="726" t="s">
        <v>593</v>
      </c>
      <c r="C1942" s="739"/>
      <c r="D1942" s="834">
        <v>8</v>
      </c>
      <c r="E1942" s="835">
        <v>8.35</v>
      </c>
      <c r="F1942" s="835"/>
      <c r="G1942" s="835"/>
      <c r="H1942" s="682">
        <f>IF(PRODUCT(D1942:G1942),PRODUCT(D1942:G1942)," ")</f>
        <v>66.8</v>
      </c>
      <c r="I1942" s="849"/>
      <c r="J1942" s="462"/>
      <c r="K1942" s="462"/>
      <c r="L1942" s="757"/>
      <c r="M1942" s="767"/>
      <c r="N1942" s="767"/>
      <c r="O1942" s="767"/>
      <c r="P1942" s="767"/>
      <c r="Q1942" s="767"/>
      <c r="R1942" s="767"/>
      <c r="S1942" s="767"/>
    </row>
    <row r="1943" spans="1:19" s="768" customFormat="1" ht="13.5" x14ac:dyDescent="0.3">
      <c r="A1943" s="728"/>
      <c r="B1943" s="726"/>
      <c r="C1943" s="739"/>
      <c r="D1943" s="769"/>
      <c r="E1943" s="769"/>
      <c r="F1943" s="769"/>
      <c r="G1943" s="769"/>
      <c r="H1943" s="771"/>
      <c r="I1943" s="885"/>
      <c r="J1943" s="760"/>
      <c r="K1943" s="760"/>
      <c r="L1943" s="757"/>
      <c r="M1943" s="767"/>
      <c r="N1943" s="767"/>
      <c r="O1943" s="767"/>
      <c r="P1943" s="767"/>
      <c r="Q1943" s="767"/>
      <c r="R1943" s="767"/>
      <c r="S1943" s="767"/>
    </row>
    <row r="1944" spans="1:19" s="768" customFormat="1" ht="13.5" x14ac:dyDescent="0.3">
      <c r="A1944" s="728"/>
      <c r="B1944" s="726"/>
      <c r="C1944" s="739"/>
      <c r="D1944" s="769"/>
      <c r="E1944" s="769"/>
      <c r="F1944" s="769"/>
      <c r="G1944" s="769"/>
      <c r="H1944" s="771"/>
      <c r="I1944" s="885"/>
      <c r="J1944" s="760"/>
      <c r="K1944" s="760"/>
      <c r="L1944" s="757"/>
      <c r="M1944" s="767"/>
      <c r="N1944" s="767"/>
      <c r="O1944" s="767"/>
      <c r="P1944" s="767"/>
      <c r="Q1944" s="767"/>
      <c r="R1944" s="767"/>
      <c r="S1944" s="767"/>
    </row>
    <row r="1945" spans="1:19" s="768" customFormat="1" ht="54" x14ac:dyDescent="0.3">
      <c r="A1945" s="789" t="s">
        <v>1239</v>
      </c>
      <c r="B1945" s="755" t="s">
        <v>594</v>
      </c>
      <c r="C1945" s="736"/>
      <c r="D1945" s="736"/>
      <c r="E1945" s="553"/>
      <c r="F1945" s="553"/>
      <c r="G1945" s="553"/>
      <c r="H1945" s="743"/>
      <c r="I1945" s="902"/>
      <c r="J1945" s="578"/>
      <c r="K1945" s="578"/>
      <c r="L1945" s="757"/>
      <c r="M1945" s="767"/>
      <c r="N1945" s="767"/>
      <c r="O1945" s="767"/>
      <c r="P1945" s="767"/>
      <c r="Q1945" s="767"/>
      <c r="R1945" s="767"/>
      <c r="S1945" s="767"/>
    </row>
    <row r="1946" spans="1:19" s="768" customFormat="1" ht="13.5" x14ac:dyDescent="0.3">
      <c r="A1946" s="789" t="s">
        <v>1240</v>
      </c>
      <c r="B1946" s="525" t="s">
        <v>592</v>
      </c>
      <c r="C1946" s="739" t="s">
        <v>11</v>
      </c>
      <c r="D1946" s="810"/>
      <c r="E1946" s="810"/>
      <c r="F1946" s="795"/>
      <c r="G1946" s="795"/>
      <c r="H1946" s="811"/>
      <c r="I1946" s="903">
        <f>H1947</f>
        <v>8</v>
      </c>
      <c r="J1946" s="580"/>
      <c r="K1946" s="580"/>
      <c r="L1946" s="757"/>
      <c r="M1946" s="767"/>
      <c r="N1946" s="767"/>
      <c r="O1946" s="767"/>
      <c r="P1946" s="767"/>
      <c r="Q1946" s="767"/>
      <c r="R1946" s="767"/>
      <c r="S1946" s="767"/>
    </row>
    <row r="1947" spans="1:19" s="768" customFormat="1" ht="13.5" x14ac:dyDescent="0.3">
      <c r="A1947" s="795"/>
      <c r="B1947" s="726" t="s">
        <v>593</v>
      </c>
      <c r="C1947" s="739"/>
      <c r="D1947" s="834">
        <v>8</v>
      </c>
      <c r="E1947" s="835"/>
      <c r="F1947" s="835"/>
      <c r="G1947" s="835"/>
      <c r="H1947" s="682">
        <f>IF(PRODUCT(D1947:G1947),PRODUCT(D1947:G1947)," ")</f>
        <v>8</v>
      </c>
      <c r="I1947" s="849"/>
      <c r="J1947" s="462"/>
      <c r="K1947" s="462"/>
      <c r="L1947" s="757"/>
      <c r="M1947" s="767"/>
      <c r="N1947" s="767"/>
      <c r="O1947" s="767"/>
      <c r="P1947" s="767"/>
      <c r="Q1947" s="767"/>
      <c r="R1947" s="767"/>
      <c r="S1947" s="767"/>
    </row>
    <row r="1948" spans="1:19" s="768" customFormat="1" ht="13.5" x14ac:dyDescent="0.3">
      <c r="A1948" s="728"/>
      <c r="B1948" s="726"/>
      <c r="C1948" s="739"/>
      <c r="D1948" s="769"/>
      <c r="E1948" s="769"/>
      <c r="F1948" s="769"/>
      <c r="G1948" s="769"/>
      <c r="H1948" s="771"/>
      <c r="I1948" s="885"/>
      <c r="J1948" s="760"/>
      <c r="K1948" s="760"/>
      <c r="L1948" s="757"/>
      <c r="M1948" s="767"/>
      <c r="N1948" s="767"/>
      <c r="O1948" s="767"/>
      <c r="P1948" s="767"/>
      <c r="Q1948" s="767"/>
      <c r="R1948" s="767"/>
      <c r="S1948" s="767"/>
    </row>
    <row r="1949" spans="1:19" s="768" customFormat="1" ht="54" x14ac:dyDescent="0.3">
      <c r="A1949" s="789" t="s">
        <v>1241</v>
      </c>
      <c r="B1949" s="755" t="s">
        <v>595</v>
      </c>
      <c r="C1949" s="739" t="s">
        <v>11</v>
      </c>
      <c r="D1949" s="836">
        <v>8</v>
      </c>
      <c r="E1949" s="526"/>
      <c r="F1949" s="526"/>
      <c r="G1949" s="526"/>
      <c r="H1949" s="523">
        <f>IF(PRODUCT(D1949:G1949),PRODUCT(D1949:G1949)," ")</f>
        <v>8</v>
      </c>
      <c r="I1949" s="905">
        <f>SUM(H1949)</f>
        <v>8</v>
      </c>
      <c r="J1949" s="580"/>
      <c r="K1949" s="580"/>
      <c r="L1949" s="757"/>
      <c r="M1949" s="767"/>
      <c r="N1949" s="767"/>
      <c r="O1949" s="767"/>
      <c r="P1949" s="767"/>
      <c r="Q1949" s="767"/>
      <c r="R1949" s="767"/>
      <c r="S1949" s="767"/>
    </row>
    <row r="1950" spans="1:19" s="768" customFormat="1" ht="13.5" x14ac:dyDescent="0.3">
      <c r="A1950" s="728"/>
      <c r="B1950" s="726"/>
      <c r="C1950" s="739"/>
      <c r="D1950" s="769"/>
      <c r="E1950" s="769"/>
      <c r="F1950" s="769"/>
      <c r="G1950" s="769"/>
      <c r="H1950" s="771"/>
      <c r="I1950" s="885"/>
      <c r="J1950" s="760"/>
      <c r="K1950" s="760"/>
      <c r="L1950" s="757"/>
      <c r="M1950" s="767"/>
      <c r="N1950" s="767"/>
      <c r="O1950" s="767"/>
      <c r="P1950" s="767"/>
      <c r="Q1950" s="767"/>
      <c r="R1950" s="767"/>
      <c r="S1950" s="767"/>
    </row>
    <row r="1951" spans="1:19" s="768" customFormat="1" ht="13.5" x14ac:dyDescent="0.3">
      <c r="A1951" s="728"/>
      <c r="B1951" s="726"/>
      <c r="C1951" s="739"/>
      <c r="D1951" s="769"/>
      <c r="E1951" s="769"/>
      <c r="F1951" s="769"/>
      <c r="G1951" s="769"/>
      <c r="H1951" s="771"/>
      <c r="I1951" s="885"/>
      <c r="J1951" s="760"/>
      <c r="K1951" s="760"/>
      <c r="L1951" s="757"/>
      <c r="M1951" s="767"/>
      <c r="N1951" s="767"/>
      <c r="O1951" s="767"/>
      <c r="P1951" s="767"/>
      <c r="Q1951" s="767"/>
      <c r="R1951" s="767"/>
      <c r="S1951" s="767"/>
    </row>
    <row r="1952" spans="1:19" s="768" customFormat="1" ht="13.5" x14ac:dyDescent="0.3">
      <c r="A1952" s="728"/>
      <c r="B1952" s="726"/>
      <c r="C1952" s="739"/>
      <c r="D1952" s="769"/>
      <c r="E1952" s="769"/>
      <c r="F1952" s="769"/>
      <c r="G1952" s="769"/>
      <c r="H1952" s="771"/>
      <c r="I1952" s="885"/>
      <c r="J1952" s="760"/>
      <c r="K1952" s="760"/>
      <c r="L1952" s="757"/>
      <c r="M1952" s="767"/>
      <c r="N1952" s="767"/>
      <c r="O1952" s="767"/>
      <c r="P1952" s="767"/>
      <c r="Q1952" s="767"/>
      <c r="R1952" s="767"/>
      <c r="S1952" s="767"/>
    </row>
    <row r="1953" spans="1:19" s="768" customFormat="1" ht="13.5" x14ac:dyDescent="0.3">
      <c r="A1953" s="575" t="s">
        <v>648</v>
      </c>
      <c r="B1953" s="576" t="s">
        <v>600</v>
      </c>
      <c r="C1953" s="739"/>
      <c r="D1953" s="769"/>
      <c r="E1953" s="769"/>
      <c r="F1953" s="769"/>
      <c r="G1953" s="769"/>
      <c r="H1953" s="771"/>
      <c r="I1953" s="885"/>
      <c r="J1953" s="760"/>
      <c r="K1953" s="618"/>
      <c r="L1953" s="757"/>
      <c r="M1953" s="767"/>
      <c r="N1953" s="767"/>
      <c r="O1953" s="767"/>
      <c r="P1953" s="767"/>
      <c r="Q1953" s="767"/>
      <c r="R1953" s="767"/>
      <c r="S1953" s="767"/>
    </row>
    <row r="1954" spans="1:19" s="768" customFormat="1" ht="13.5" x14ac:dyDescent="0.3">
      <c r="A1954" s="728"/>
      <c r="B1954" s="726"/>
      <c r="C1954" s="739"/>
      <c r="D1954" s="769"/>
      <c r="E1954" s="769"/>
      <c r="F1954" s="769"/>
      <c r="G1954" s="769"/>
      <c r="H1954" s="771"/>
      <c r="I1954" s="885"/>
      <c r="J1954" s="760"/>
      <c r="K1954" s="618"/>
      <c r="L1954" s="757"/>
      <c r="M1954" s="767"/>
      <c r="N1954" s="767"/>
      <c r="O1954" s="767"/>
      <c r="P1954" s="767"/>
      <c r="Q1954" s="767"/>
      <c r="R1954" s="767"/>
      <c r="S1954" s="767"/>
    </row>
    <row r="1955" spans="1:19" s="768" customFormat="1" ht="108" x14ac:dyDescent="0.3">
      <c r="A1955" s="789" t="s">
        <v>1267</v>
      </c>
      <c r="B1955" s="755" t="s">
        <v>3732</v>
      </c>
      <c r="C1955" s="736"/>
      <c r="D1955" s="810"/>
      <c r="E1955" s="810"/>
      <c r="F1955" s="795"/>
      <c r="G1955" s="795"/>
      <c r="H1955" s="811"/>
      <c r="I1955" s="896"/>
      <c r="J1955" s="773"/>
      <c r="K1955" s="615"/>
      <c r="L1955" s="566"/>
      <c r="M1955" s="767"/>
      <c r="N1955" s="767"/>
      <c r="O1955" s="767"/>
      <c r="P1955" s="767"/>
      <c r="Q1955" s="767"/>
      <c r="R1955" s="767"/>
      <c r="S1955" s="767"/>
    </row>
    <row r="1956" spans="1:19" s="768" customFormat="1" ht="13.5" x14ac:dyDescent="0.3">
      <c r="A1956" s="789" t="s">
        <v>1268</v>
      </c>
      <c r="B1956" s="755" t="s">
        <v>630</v>
      </c>
      <c r="C1956" s="739" t="s">
        <v>112</v>
      </c>
      <c r="D1956" s="812"/>
      <c r="E1956" s="812"/>
      <c r="F1956" s="788"/>
      <c r="G1956" s="788"/>
      <c r="H1956" s="813"/>
      <c r="I1956" s="906">
        <f>SUM(H1957:H1959)</f>
        <v>34.299999999999997</v>
      </c>
      <c r="J1956" s="773"/>
      <c r="K1956" s="773"/>
      <c r="L1956" s="566"/>
      <c r="M1956" s="767"/>
      <c r="N1956" s="767"/>
      <c r="O1956" s="767"/>
      <c r="P1956" s="767"/>
      <c r="Q1956" s="767"/>
      <c r="R1956" s="767"/>
      <c r="S1956" s="767"/>
    </row>
    <row r="1957" spans="1:19" s="768" customFormat="1" ht="13.5" hidden="1" x14ac:dyDescent="0.3">
      <c r="A1957" s="600"/>
      <c r="B1957" s="801" t="s">
        <v>1242</v>
      </c>
      <c r="C1957" s="739"/>
      <c r="D1957" s="601">
        <v>1</v>
      </c>
      <c r="E1957" s="602">
        <v>12</v>
      </c>
      <c r="F1957" s="603"/>
      <c r="G1957" s="602"/>
      <c r="H1957" s="682">
        <f>IF(PRODUCT(D1957:G1957),PRODUCT(D1957:G1957),"")</f>
        <v>12</v>
      </c>
      <c r="I1957" s="904"/>
      <c r="J1957" s="773"/>
      <c r="K1957" s="773"/>
      <c r="L1957" s="566"/>
      <c r="M1957" s="767"/>
      <c r="N1957" s="767"/>
      <c r="O1957" s="767"/>
      <c r="P1957" s="767"/>
      <c r="Q1957" s="767"/>
      <c r="R1957" s="767"/>
      <c r="S1957" s="767"/>
    </row>
    <row r="1958" spans="1:19" s="768" customFormat="1" ht="13.5" hidden="1" x14ac:dyDescent="0.3">
      <c r="A1958" s="600"/>
      <c r="B1958" s="801" t="s">
        <v>1243</v>
      </c>
      <c r="C1958" s="739"/>
      <c r="D1958" s="601">
        <v>1</v>
      </c>
      <c r="E1958" s="602">
        <v>8.1</v>
      </c>
      <c r="F1958" s="603"/>
      <c r="G1958" s="602"/>
      <c r="H1958" s="682">
        <f>IF(PRODUCT(D1958:G1958),PRODUCT(D1958:G1958),"")</f>
        <v>8.1</v>
      </c>
      <c r="I1958" s="904"/>
      <c r="J1958" s="773"/>
      <c r="K1958" s="773"/>
      <c r="L1958" s="566"/>
      <c r="M1958" s="767"/>
      <c r="N1958" s="767"/>
      <c r="O1958" s="767"/>
      <c r="P1958" s="767"/>
      <c r="Q1958" s="767"/>
      <c r="R1958" s="767"/>
      <c r="S1958" s="767"/>
    </row>
    <row r="1959" spans="1:19" s="768" customFormat="1" ht="13.5" hidden="1" x14ac:dyDescent="0.3">
      <c r="A1959" s="600"/>
      <c r="B1959" s="801" t="s">
        <v>1244</v>
      </c>
      <c r="C1959" s="739"/>
      <c r="D1959" s="601">
        <v>1</v>
      </c>
      <c r="E1959" s="602">
        <v>14.2</v>
      </c>
      <c r="F1959" s="603"/>
      <c r="G1959" s="602"/>
      <c r="H1959" s="682">
        <f>IF(PRODUCT(D1959:G1959),PRODUCT(D1959:G1959),"")</f>
        <v>14.2</v>
      </c>
      <c r="I1959" s="903"/>
      <c r="J1959" s="773"/>
      <c r="K1959" s="773"/>
      <c r="L1959" s="566"/>
      <c r="M1959" s="767"/>
      <c r="N1959" s="767"/>
      <c r="O1959" s="767"/>
      <c r="P1959" s="767"/>
      <c r="Q1959" s="767"/>
      <c r="R1959" s="767"/>
      <c r="S1959" s="767"/>
    </row>
    <row r="1960" spans="1:19" s="768" customFormat="1" ht="13.5" hidden="1" x14ac:dyDescent="0.3">
      <c r="A1960" s="600"/>
      <c r="B1960" s="507"/>
      <c r="C1960" s="739"/>
      <c r="D1960" s="601"/>
      <c r="E1960" s="601"/>
      <c r="F1960" s="603"/>
      <c r="G1960" s="603"/>
      <c r="H1960" s="837"/>
      <c r="I1960" s="849"/>
      <c r="J1960" s="462"/>
      <c r="K1960" s="462"/>
      <c r="L1960" s="566"/>
      <c r="M1960" s="767"/>
      <c r="N1960" s="767"/>
      <c r="O1960" s="767"/>
      <c r="P1960" s="767"/>
      <c r="Q1960" s="767"/>
      <c r="R1960" s="767"/>
      <c r="S1960" s="767"/>
    </row>
    <row r="1961" spans="1:19" s="768" customFormat="1" ht="13.5" x14ac:dyDescent="0.3">
      <c r="A1961" s="728"/>
      <c r="B1961" s="726"/>
      <c r="C1961" s="739"/>
      <c r="D1961" s="769"/>
      <c r="E1961" s="769"/>
      <c r="F1961" s="769"/>
      <c r="G1961" s="769"/>
      <c r="H1961" s="771"/>
      <c r="I1961" s="885"/>
      <c r="J1961" s="618"/>
      <c r="K1961" s="618"/>
      <c r="L1961" s="566"/>
      <c r="M1961" s="767"/>
      <c r="N1961" s="767"/>
      <c r="O1961" s="767"/>
      <c r="P1961" s="767"/>
      <c r="Q1961" s="767"/>
      <c r="R1961" s="767"/>
      <c r="S1961" s="767"/>
    </row>
    <row r="1962" spans="1:19" s="768" customFormat="1" ht="108" x14ac:dyDescent="0.3">
      <c r="A1962" s="789" t="s">
        <v>1269</v>
      </c>
      <c r="B1962" s="755" t="s">
        <v>602</v>
      </c>
      <c r="C1962" s="736"/>
      <c r="D1962" s="823"/>
      <c r="E1962" s="823"/>
      <c r="F1962" s="604"/>
      <c r="G1962" s="604"/>
      <c r="H1962" s="682" t="str">
        <f t="shared" ref="H1962:H1976" si="97">IF(PRODUCT(D1962:G1962),PRODUCT(D1962:G1962),"")</f>
        <v/>
      </c>
      <c r="I1962" s="900"/>
      <c r="J1962" s="773"/>
      <c r="K1962" s="615"/>
      <c r="L1962" s="566"/>
      <c r="M1962" s="767"/>
      <c r="N1962" s="767"/>
      <c r="O1962" s="767"/>
      <c r="P1962" s="767"/>
      <c r="Q1962" s="767"/>
      <c r="R1962" s="767"/>
      <c r="S1962" s="767"/>
    </row>
    <row r="1963" spans="1:19" s="768" customFormat="1" ht="13.5" x14ac:dyDescent="0.3">
      <c r="A1963" s="789" t="s">
        <v>1270</v>
      </c>
      <c r="B1963" s="755" t="s">
        <v>604</v>
      </c>
      <c r="C1963" s="739" t="s">
        <v>112</v>
      </c>
      <c r="D1963" s="601"/>
      <c r="E1963" s="602"/>
      <c r="F1963" s="603"/>
      <c r="G1963" s="604"/>
      <c r="H1963" s="682"/>
      <c r="I1963" s="906">
        <f>SUM(H1964:H1977)</f>
        <v>36</v>
      </c>
      <c r="J1963" s="773"/>
      <c r="K1963" s="773"/>
      <c r="L1963" s="566"/>
      <c r="M1963" s="767"/>
      <c r="N1963" s="767"/>
      <c r="O1963" s="767"/>
      <c r="P1963" s="767"/>
      <c r="Q1963" s="767"/>
      <c r="R1963" s="767"/>
      <c r="S1963" s="767"/>
    </row>
    <row r="1964" spans="1:19" s="768" customFormat="1" ht="13.5" hidden="1" x14ac:dyDescent="0.3">
      <c r="A1964" s="600"/>
      <c r="B1964" s="605" t="s">
        <v>605</v>
      </c>
      <c r="C1964" s="739"/>
      <c r="D1964" s="601">
        <v>1</v>
      </c>
      <c r="E1964" s="602">
        <v>1</v>
      </c>
      <c r="F1964" s="603"/>
      <c r="G1964" s="604"/>
      <c r="H1964" s="682">
        <f t="shared" si="97"/>
        <v>1</v>
      </c>
      <c r="I1964" s="900"/>
      <c r="J1964" s="773"/>
      <c r="K1964" s="615"/>
      <c r="L1964" s="566"/>
      <c r="M1964" s="767"/>
      <c r="N1964" s="767"/>
      <c r="O1964" s="767"/>
      <c r="P1964" s="767"/>
      <c r="Q1964" s="767"/>
      <c r="R1964" s="767"/>
      <c r="S1964" s="767"/>
    </row>
    <row r="1965" spans="1:19" s="768" customFormat="1" ht="13.5" hidden="1" x14ac:dyDescent="0.3">
      <c r="A1965" s="600"/>
      <c r="B1965" s="605" t="s">
        <v>609</v>
      </c>
      <c r="C1965" s="739"/>
      <c r="D1965" s="601">
        <v>1</v>
      </c>
      <c r="E1965" s="602">
        <v>1</v>
      </c>
      <c r="F1965" s="603"/>
      <c r="G1965" s="604"/>
      <c r="H1965" s="682">
        <f t="shared" si="97"/>
        <v>1</v>
      </c>
      <c r="I1965" s="900"/>
      <c r="J1965" s="773"/>
      <c r="K1965" s="615"/>
      <c r="L1965" s="566"/>
      <c r="M1965" s="767"/>
      <c r="N1965" s="767"/>
      <c r="O1965" s="767"/>
      <c r="P1965" s="767"/>
      <c r="Q1965" s="767"/>
      <c r="R1965" s="767"/>
      <c r="S1965" s="767"/>
    </row>
    <row r="1966" spans="1:19" s="768" customFormat="1" ht="13.5" hidden="1" x14ac:dyDescent="0.3">
      <c r="A1966" s="600"/>
      <c r="B1966" s="605" t="s">
        <v>632</v>
      </c>
      <c r="C1966" s="739"/>
      <c r="D1966" s="601">
        <v>1</v>
      </c>
      <c r="E1966" s="602">
        <v>1</v>
      </c>
      <c r="F1966" s="603"/>
      <c r="G1966" s="604"/>
      <c r="H1966" s="682">
        <f t="shared" si="97"/>
        <v>1</v>
      </c>
      <c r="I1966" s="900"/>
      <c r="J1966" s="773"/>
      <c r="K1966" s="615"/>
      <c r="L1966" s="566"/>
      <c r="M1966" s="767"/>
      <c r="N1966" s="767"/>
      <c r="O1966" s="767"/>
      <c r="P1966" s="767"/>
      <c r="Q1966" s="767"/>
      <c r="R1966" s="767"/>
      <c r="S1966" s="767"/>
    </row>
    <row r="1967" spans="1:19" s="768" customFormat="1" ht="13.5" hidden="1" x14ac:dyDescent="0.3">
      <c r="A1967" s="600"/>
      <c r="B1967" s="605" t="s">
        <v>1245</v>
      </c>
      <c r="C1967" s="739"/>
      <c r="D1967" s="601">
        <v>1</v>
      </c>
      <c r="E1967" s="602">
        <v>1</v>
      </c>
      <c r="F1967" s="603"/>
      <c r="G1967" s="604"/>
      <c r="H1967" s="682">
        <f t="shared" si="97"/>
        <v>1</v>
      </c>
      <c r="I1967" s="900"/>
      <c r="J1967" s="773"/>
      <c r="K1967" s="615"/>
      <c r="L1967" s="566"/>
      <c r="M1967" s="767"/>
      <c r="N1967" s="767"/>
      <c r="O1967" s="767"/>
      <c r="P1967" s="767"/>
      <c r="Q1967" s="767"/>
      <c r="R1967" s="767"/>
      <c r="S1967" s="767"/>
    </row>
    <row r="1968" spans="1:19" s="768" customFormat="1" ht="13.5" hidden="1" x14ac:dyDescent="0.3">
      <c r="A1968" s="600"/>
      <c r="B1968" s="605" t="s">
        <v>610</v>
      </c>
      <c r="C1968" s="739"/>
      <c r="D1968" s="601">
        <v>1</v>
      </c>
      <c r="E1968" s="602">
        <v>1.5</v>
      </c>
      <c r="F1968" s="603"/>
      <c r="G1968" s="604"/>
      <c r="H1968" s="682">
        <f t="shared" si="97"/>
        <v>1.5</v>
      </c>
      <c r="I1968" s="900"/>
      <c r="J1968" s="773"/>
      <c r="K1968" s="615"/>
      <c r="L1968" s="566"/>
      <c r="M1968" s="767"/>
      <c r="N1968" s="767"/>
      <c r="O1968" s="767"/>
      <c r="P1968" s="767"/>
      <c r="Q1968" s="767"/>
      <c r="R1968" s="767"/>
      <c r="S1968" s="767"/>
    </row>
    <row r="1969" spans="1:19" s="768" customFormat="1" ht="13.5" hidden="1" x14ac:dyDescent="0.3">
      <c r="A1969" s="600"/>
      <c r="B1969" s="605" t="s">
        <v>1246</v>
      </c>
      <c r="C1969" s="739"/>
      <c r="D1969" s="601">
        <v>1</v>
      </c>
      <c r="E1969" s="602">
        <v>1</v>
      </c>
      <c r="F1969" s="603"/>
      <c r="G1969" s="604"/>
      <c r="H1969" s="682">
        <f t="shared" si="97"/>
        <v>1</v>
      </c>
      <c r="I1969" s="900"/>
      <c r="J1969" s="773"/>
      <c r="K1969" s="615"/>
      <c r="L1969" s="566"/>
      <c r="M1969" s="767"/>
      <c r="N1969" s="767"/>
      <c r="O1969" s="767"/>
      <c r="P1969" s="767"/>
      <c r="Q1969" s="767"/>
      <c r="R1969" s="767"/>
      <c r="S1969" s="767"/>
    </row>
    <row r="1970" spans="1:19" s="768" customFormat="1" ht="13.5" hidden="1" x14ac:dyDescent="0.3">
      <c r="A1970" s="600"/>
      <c r="B1970" s="605" t="s">
        <v>639</v>
      </c>
      <c r="C1970" s="739"/>
      <c r="D1970" s="601">
        <v>1</v>
      </c>
      <c r="E1970" s="602">
        <v>2</v>
      </c>
      <c r="F1970" s="603"/>
      <c r="G1970" s="604"/>
      <c r="H1970" s="682">
        <f t="shared" si="97"/>
        <v>2</v>
      </c>
      <c r="I1970" s="900"/>
      <c r="J1970" s="773"/>
      <c r="K1970" s="615"/>
      <c r="L1970" s="566"/>
      <c r="M1970" s="767"/>
      <c r="N1970" s="767"/>
      <c r="O1970" s="767"/>
      <c r="P1970" s="767"/>
      <c r="Q1970" s="767"/>
      <c r="R1970" s="767"/>
      <c r="S1970" s="767"/>
    </row>
    <row r="1971" spans="1:19" s="768" customFormat="1" ht="13.5" hidden="1" x14ac:dyDescent="0.3">
      <c r="A1971" s="600"/>
      <c r="B1971" s="605" t="s">
        <v>1247</v>
      </c>
      <c r="C1971" s="739"/>
      <c r="D1971" s="601">
        <v>1</v>
      </c>
      <c r="E1971" s="602">
        <v>4.8</v>
      </c>
      <c r="F1971" s="603"/>
      <c r="G1971" s="604"/>
      <c r="H1971" s="682">
        <f t="shared" si="97"/>
        <v>4.8</v>
      </c>
      <c r="I1971" s="900"/>
      <c r="J1971" s="773"/>
      <c r="K1971" s="615"/>
      <c r="L1971" s="566"/>
      <c r="M1971" s="767"/>
      <c r="N1971" s="767"/>
      <c r="O1971" s="767"/>
      <c r="P1971" s="767"/>
      <c r="Q1971" s="767"/>
      <c r="R1971" s="767"/>
      <c r="S1971" s="767"/>
    </row>
    <row r="1972" spans="1:19" s="768" customFormat="1" ht="13.5" hidden="1" x14ac:dyDescent="0.3">
      <c r="A1972" s="600"/>
      <c r="B1972" s="605" t="s">
        <v>618</v>
      </c>
      <c r="C1972" s="739"/>
      <c r="D1972" s="601">
        <v>1</v>
      </c>
      <c r="E1972" s="602">
        <v>2</v>
      </c>
      <c r="F1972" s="603"/>
      <c r="G1972" s="604"/>
      <c r="H1972" s="682">
        <f t="shared" si="97"/>
        <v>2</v>
      </c>
      <c r="I1972" s="900"/>
      <c r="J1972" s="773"/>
      <c r="K1972" s="615"/>
      <c r="L1972" s="566"/>
      <c r="M1972" s="767"/>
      <c r="N1972" s="767"/>
      <c r="O1972" s="767"/>
      <c r="P1972" s="767"/>
      <c r="Q1972" s="767"/>
      <c r="R1972" s="767"/>
      <c r="S1972" s="767"/>
    </row>
    <row r="1973" spans="1:19" s="768" customFormat="1" ht="13.5" hidden="1" x14ac:dyDescent="0.3">
      <c r="A1973" s="600"/>
      <c r="B1973" s="605" t="s">
        <v>645</v>
      </c>
      <c r="C1973" s="739"/>
      <c r="D1973" s="601">
        <v>1</v>
      </c>
      <c r="E1973" s="602">
        <v>1.3</v>
      </c>
      <c r="F1973" s="603"/>
      <c r="G1973" s="604"/>
      <c r="H1973" s="682">
        <f t="shared" si="97"/>
        <v>1.3</v>
      </c>
      <c r="I1973" s="900"/>
      <c r="J1973" s="773"/>
      <c r="K1973" s="615"/>
      <c r="L1973" s="566"/>
      <c r="M1973" s="767"/>
      <c r="N1973" s="767"/>
      <c r="O1973" s="767"/>
      <c r="P1973" s="767"/>
      <c r="Q1973" s="767"/>
      <c r="R1973" s="767"/>
      <c r="S1973" s="767"/>
    </row>
    <row r="1974" spans="1:19" s="768" customFormat="1" ht="13.5" hidden="1" x14ac:dyDescent="0.3">
      <c r="A1974" s="600"/>
      <c r="B1974" s="801" t="s">
        <v>626</v>
      </c>
      <c r="C1974" s="739"/>
      <c r="D1974" s="601">
        <v>10</v>
      </c>
      <c r="E1974" s="602">
        <v>0.9</v>
      </c>
      <c r="F1974" s="603"/>
      <c r="G1974" s="604"/>
      <c r="H1974" s="682">
        <f t="shared" si="97"/>
        <v>9</v>
      </c>
      <c r="I1974" s="900"/>
      <c r="J1974" s="773"/>
      <c r="K1974" s="615"/>
      <c r="L1974" s="566"/>
      <c r="M1974" s="767"/>
      <c r="N1974" s="767"/>
      <c r="O1974" s="767"/>
      <c r="P1974" s="767"/>
      <c r="Q1974" s="767"/>
      <c r="R1974" s="767"/>
      <c r="S1974" s="767"/>
    </row>
    <row r="1975" spans="1:19" s="768" customFormat="1" ht="13.5" hidden="1" x14ac:dyDescent="0.3">
      <c r="A1975" s="600"/>
      <c r="B1975" s="801" t="s">
        <v>627</v>
      </c>
      <c r="C1975" s="739"/>
      <c r="D1975" s="601">
        <v>12</v>
      </c>
      <c r="E1975" s="602">
        <v>0.6</v>
      </c>
      <c r="F1975" s="603"/>
      <c r="G1975" s="604"/>
      <c r="H1975" s="682">
        <f t="shared" si="97"/>
        <v>7.1999999999999993</v>
      </c>
      <c r="I1975" s="900"/>
      <c r="J1975" s="773"/>
      <c r="K1975" s="615"/>
      <c r="L1975" s="566"/>
      <c r="M1975" s="767"/>
      <c r="N1975" s="767"/>
      <c r="O1975" s="767"/>
      <c r="P1975" s="767"/>
      <c r="Q1975" s="767"/>
      <c r="R1975" s="767"/>
      <c r="S1975" s="767"/>
    </row>
    <row r="1976" spans="1:19" s="768" customFormat="1" ht="13.5" hidden="1" x14ac:dyDescent="0.3">
      <c r="A1976" s="600"/>
      <c r="B1976" s="801" t="s">
        <v>1248</v>
      </c>
      <c r="C1976" s="739"/>
      <c r="D1976" s="601">
        <v>2</v>
      </c>
      <c r="E1976" s="602">
        <v>0.6</v>
      </c>
      <c r="F1976" s="603"/>
      <c r="G1976" s="604"/>
      <c r="H1976" s="682">
        <f t="shared" si="97"/>
        <v>1.2</v>
      </c>
      <c r="I1976" s="900"/>
      <c r="J1976" s="773"/>
      <c r="K1976" s="615"/>
      <c r="L1976" s="566"/>
      <c r="M1976" s="767"/>
      <c r="N1976" s="767"/>
      <c r="O1976" s="767"/>
      <c r="P1976" s="767"/>
      <c r="Q1976" s="767"/>
      <c r="R1976" s="767"/>
      <c r="S1976" s="767"/>
    </row>
    <row r="1977" spans="1:19" s="768" customFormat="1" ht="13.5" hidden="1" x14ac:dyDescent="0.3">
      <c r="A1977" s="600"/>
      <c r="B1977" s="801" t="s">
        <v>628</v>
      </c>
      <c r="C1977" s="739"/>
      <c r="D1977" s="601">
        <v>4</v>
      </c>
      <c r="E1977" s="602">
        <v>0.5</v>
      </c>
      <c r="F1977" s="603"/>
      <c r="G1977" s="604"/>
      <c r="H1977" s="682">
        <f>IF(PRODUCT(D1977:G1977),PRODUCT(D1977:G1977),"")</f>
        <v>2</v>
      </c>
      <c r="I1977" s="903"/>
      <c r="J1977" s="773"/>
      <c r="K1977" s="773"/>
      <c r="L1977" s="566"/>
      <c r="M1977" s="767"/>
      <c r="N1977" s="767"/>
      <c r="O1977" s="767"/>
      <c r="P1977" s="767"/>
      <c r="Q1977" s="767"/>
      <c r="R1977" s="767"/>
      <c r="S1977" s="767"/>
    </row>
    <row r="1978" spans="1:19" s="768" customFormat="1" ht="13.5" x14ac:dyDescent="0.3">
      <c r="A1978" s="600"/>
      <c r="B1978" s="605"/>
      <c r="C1978" s="739"/>
      <c r="D1978" s="601"/>
      <c r="E1978" s="602"/>
      <c r="F1978" s="603"/>
      <c r="G1978" s="604"/>
      <c r="H1978" s="837"/>
      <c r="I1978" s="849"/>
      <c r="J1978" s="462"/>
      <c r="K1978" s="462"/>
      <c r="L1978" s="566"/>
      <c r="M1978" s="767"/>
      <c r="N1978" s="767"/>
      <c r="O1978" s="767"/>
      <c r="P1978" s="767"/>
      <c r="Q1978" s="767"/>
      <c r="R1978" s="767"/>
      <c r="S1978" s="767"/>
    </row>
    <row r="1979" spans="1:19" s="768" customFormat="1" ht="13.5" x14ac:dyDescent="0.3">
      <c r="A1979" s="789" t="s">
        <v>1271</v>
      </c>
      <c r="B1979" s="755" t="s">
        <v>630</v>
      </c>
      <c r="C1979" s="739" t="s">
        <v>112</v>
      </c>
      <c r="D1979" s="601"/>
      <c r="E1979" s="602"/>
      <c r="F1979" s="603"/>
      <c r="G1979" s="604"/>
      <c r="H1979" s="682"/>
      <c r="I1979" s="906">
        <f>SUM(H1980:H1997)</f>
        <v>28.9</v>
      </c>
      <c r="J1979" s="773"/>
      <c r="K1979" s="773"/>
      <c r="L1979" s="566"/>
      <c r="M1979" s="767"/>
      <c r="N1979" s="767"/>
      <c r="O1979" s="767"/>
      <c r="P1979" s="767"/>
      <c r="Q1979" s="767"/>
      <c r="R1979" s="767"/>
      <c r="S1979" s="767"/>
    </row>
    <row r="1980" spans="1:19" s="768" customFormat="1" ht="13.5" hidden="1" x14ac:dyDescent="0.3">
      <c r="A1980" s="600"/>
      <c r="B1980" s="605" t="s">
        <v>1249</v>
      </c>
      <c r="C1980" s="739"/>
      <c r="D1980" s="601">
        <v>1</v>
      </c>
      <c r="E1980" s="602">
        <v>1</v>
      </c>
      <c r="F1980" s="603"/>
      <c r="G1980" s="604"/>
      <c r="H1980" s="682">
        <f t="shared" ref="H1980:H1996" si="98">IF(PRODUCT(D1980:G1980),PRODUCT(D1980:G1980),"")</f>
        <v>1</v>
      </c>
      <c r="I1980" s="900"/>
      <c r="J1980" s="773"/>
      <c r="K1980" s="615"/>
      <c r="L1980" s="566"/>
      <c r="M1980" s="767"/>
      <c r="N1980" s="767"/>
      <c r="O1980" s="767"/>
      <c r="P1980" s="767"/>
      <c r="Q1980" s="767"/>
      <c r="R1980" s="767"/>
      <c r="S1980" s="767"/>
    </row>
    <row r="1981" spans="1:19" s="768" customFormat="1" ht="13.5" hidden="1" x14ac:dyDescent="0.3">
      <c r="A1981" s="600"/>
      <c r="B1981" s="605" t="s">
        <v>606</v>
      </c>
      <c r="C1981" s="739"/>
      <c r="D1981" s="601">
        <v>1</v>
      </c>
      <c r="E1981" s="602">
        <v>1</v>
      </c>
      <c r="F1981" s="603"/>
      <c r="G1981" s="604"/>
      <c r="H1981" s="682">
        <f t="shared" si="98"/>
        <v>1</v>
      </c>
      <c r="I1981" s="900"/>
      <c r="J1981" s="773"/>
      <c r="K1981" s="615"/>
      <c r="L1981" s="566"/>
      <c r="M1981" s="767"/>
      <c r="N1981" s="767"/>
      <c r="O1981" s="767"/>
      <c r="P1981" s="767"/>
      <c r="Q1981" s="767"/>
      <c r="R1981" s="767"/>
      <c r="S1981" s="767"/>
    </row>
    <row r="1982" spans="1:19" s="768" customFormat="1" ht="13.5" hidden="1" x14ac:dyDescent="0.3">
      <c r="A1982" s="600"/>
      <c r="B1982" s="605" t="s">
        <v>607</v>
      </c>
      <c r="C1982" s="739"/>
      <c r="D1982" s="601">
        <v>1</v>
      </c>
      <c r="E1982" s="602">
        <v>1</v>
      </c>
      <c r="F1982" s="603"/>
      <c r="G1982" s="604"/>
      <c r="H1982" s="682">
        <f t="shared" si="98"/>
        <v>1</v>
      </c>
      <c r="I1982" s="900"/>
      <c r="J1982" s="773"/>
      <c r="K1982" s="615"/>
      <c r="L1982" s="566"/>
      <c r="M1982" s="767"/>
      <c r="N1982" s="767"/>
      <c r="O1982" s="767"/>
      <c r="P1982" s="767"/>
      <c r="Q1982" s="767"/>
      <c r="R1982" s="767"/>
      <c r="S1982" s="767"/>
    </row>
    <row r="1983" spans="1:19" s="768" customFormat="1" ht="13.5" hidden="1" x14ac:dyDescent="0.3">
      <c r="A1983" s="600"/>
      <c r="B1983" s="605" t="s">
        <v>1250</v>
      </c>
      <c r="C1983" s="739"/>
      <c r="D1983" s="601">
        <v>1</v>
      </c>
      <c r="E1983" s="602">
        <v>2</v>
      </c>
      <c r="F1983" s="603"/>
      <c r="G1983" s="604"/>
      <c r="H1983" s="682">
        <f t="shared" si="98"/>
        <v>2</v>
      </c>
      <c r="I1983" s="900"/>
      <c r="J1983" s="773"/>
      <c r="K1983" s="615"/>
      <c r="L1983" s="566"/>
      <c r="M1983" s="767"/>
      <c r="N1983" s="767"/>
      <c r="O1983" s="767"/>
      <c r="P1983" s="767"/>
      <c r="Q1983" s="767"/>
      <c r="R1983" s="767"/>
      <c r="S1983" s="767"/>
    </row>
    <row r="1984" spans="1:19" s="768" customFormat="1" ht="13.5" hidden="1" x14ac:dyDescent="0.3">
      <c r="A1984" s="600"/>
      <c r="B1984" s="605" t="s">
        <v>1251</v>
      </c>
      <c r="C1984" s="739"/>
      <c r="D1984" s="601">
        <v>1</v>
      </c>
      <c r="E1984" s="602">
        <v>2</v>
      </c>
      <c r="F1984" s="603"/>
      <c r="G1984" s="604"/>
      <c r="H1984" s="682">
        <f t="shared" si="98"/>
        <v>2</v>
      </c>
      <c r="I1984" s="900"/>
      <c r="J1984" s="773"/>
      <c r="K1984" s="615"/>
      <c r="L1984" s="566"/>
      <c r="M1984" s="767"/>
      <c r="N1984" s="767"/>
      <c r="O1984" s="767"/>
      <c r="P1984" s="767"/>
      <c r="Q1984" s="767"/>
      <c r="R1984" s="767"/>
      <c r="S1984" s="767"/>
    </row>
    <row r="1985" spans="1:19" s="768" customFormat="1" ht="13.5" hidden="1" x14ac:dyDescent="0.3">
      <c r="A1985" s="600"/>
      <c r="B1985" s="605" t="s">
        <v>613</v>
      </c>
      <c r="C1985" s="739"/>
      <c r="D1985" s="601">
        <v>1</v>
      </c>
      <c r="E1985" s="602">
        <v>0.8</v>
      </c>
      <c r="F1985" s="603"/>
      <c r="G1985" s="604"/>
      <c r="H1985" s="682">
        <f t="shared" si="98"/>
        <v>0.8</v>
      </c>
      <c r="I1985" s="900"/>
      <c r="J1985" s="773"/>
      <c r="K1985" s="615"/>
      <c r="L1985" s="566"/>
      <c r="M1985" s="767"/>
      <c r="N1985" s="767"/>
      <c r="O1985" s="767"/>
      <c r="P1985" s="767"/>
      <c r="Q1985" s="767"/>
      <c r="R1985" s="767"/>
      <c r="S1985" s="767"/>
    </row>
    <row r="1986" spans="1:19" s="768" customFormat="1" ht="13.5" hidden="1" x14ac:dyDescent="0.3">
      <c r="A1986" s="600"/>
      <c r="B1986" s="605" t="s">
        <v>634</v>
      </c>
      <c r="C1986" s="739"/>
      <c r="D1986" s="601">
        <v>1</v>
      </c>
      <c r="E1986" s="602">
        <v>0.6</v>
      </c>
      <c r="F1986" s="603"/>
      <c r="G1986" s="604"/>
      <c r="H1986" s="682">
        <f t="shared" si="98"/>
        <v>0.6</v>
      </c>
      <c r="I1986" s="900"/>
      <c r="J1986" s="773"/>
      <c r="K1986" s="615"/>
      <c r="L1986" s="566"/>
      <c r="M1986" s="767"/>
      <c r="N1986" s="767"/>
      <c r="O1986" s="767"/>
      <c r="P1986" s="767"/>
      <c r="Q1986" s="767"/>
      <c r="R1986" s="767"/>
      <c r="S1986" s="767"/>
    </row>
    <row r="1987" spans="1:19" s="768" customFormat="1" ht="13.5" hidden="1" x14ac:dyDescent="0.3">
      <c r="A1987" s="600"/>
      <c r="B1987" s="605" t="s">
        <v>635</v>
      </c>
      <c r="C1987" s="739"/>
      <c r="D1987" s="601">
        <v>1</v>
      </c>
      <c r="E1987" s="602">
        <v>0.6</v>
      </c>
      <c r="F1987" s="603"/>
      <c r="G1987" s="604"/>
      <c r="H1987" s="682">
        <f t="shared" si="98"/>
        <v>0.6</v>
      </c>
      <c r="I1987" s="900"/>
      <c r="J1987" s="773"/>
      <c r="K1987" s="615"/>
      <c r="L1987" s="566"/>
      <c r="M1987" s="767"/>
      <c r="N1987" s="767"/>
      <c r="O1987" s="767"/>
      <c r="P1987" s="767"/>
      <c r="Q1987" s="767"/>
      <c r="R1987" s="767"/>
      <c r="S1987" s="767"/>
    </row>
    <row r="1988" spans="1:19" s="768" customFormat="1" ht="13.5" hidden="1" x14ac:dyDescent="0.3">
      <c r="A1988" s="600"/>
      <c r="B1988" s="605" t="s">
        <v>1252</v>
      </c>
      <c r="C1988" s="739"/>
      <c r="D1988" s="601">
        <v>1</v>
      </c>
      <c r="E1988" s="602">
        <v>1.5</v>
      </c>
      <c r="F1988" s="603"/>
      <c r="G1988" s="604"/>
      <c r="H1988" s="682">
        <f t="shared" si="98"/>
        <v>1.5</v>
      </c>
      <c r="I1988" s="900"/>
      <c r="J1988" s="773"/>
      <c r="K1988" s="615"/>
      <c r="L1988" s="566"/>
      <c r="M1988" s="767"/>
      <c r="N1988" s="767"/>
      <c r="O1988" s="767"/>
      <c r="P1988" s="767"/>
      <c r="Q1988" s="767"/>
      <c r="R1988" s="767"/>
      <c r="S1988" s="767"/>
    </row>
    <row r="1989" spans="1:19" s="768" customFormat="1" ht="13.5" hidden="1" x14ac:dyDescent="0.3">
      <c r="A1989" s="600"/>
      <c r="B1989" s="605" t="s">
        <v>641</v>
      </c>
      <c r="C1989" s="739"/>
      <c r="D1989" s="601">
        <v>1</v>
      </c>
      <c r="E1989" s="602">
        <v>0.4</v>
      </c>
      <c r="F1989" s="603"/>
      <c r="G1989" s="604"/>
      <c r="H1989" s="682">
        <f t="shared" si="98"/>
        <v>0.4</v>
      </c>
      <c r="I1989" s="900"/>
      <c r="J1989" s="773"/>
      <c r="K1989" s="615"/>
      <c r="L1989" s="566"/>
      <c r="M1989" s="767"/>
      <c r="N1989" s="767"/>
      <c r="O1989" s="767"/>
      <c r="P1989" s="767"/>
      <c r="Q1989" s="767"/>
      <c r="R1989" s="767"/>
      <c r="S1989" s="767"/>
    </row>
    <row r="1990" spans="1:19" s="768" customFormat="1" ht="13.5" hidden="1" x14ac:dyDescent="0.3">
      <c r="A1990" s="600"/>
      <c r="B1990" s="605" t="s">
        <v>1253</v>
      </c>
      <c r="C1990" s="739"/>
      <c r="D1990" s="601">
        <v>1</v>
      </c>
      <c r="E1990" s="602">
        <v>0.8</v>
      </c>
      <c r="F1990" s="603"/>
      <c r="G1990" s="604"/>
      <c r="H1990" s="682">
        <f t="shared" si="98"/>
        <v>0.8</v>
      </c>
      <c r="I1990" s="900"/>
      <c r="J1990" s="773"/>
      <c r="K1990" s="615"/>
      <c r="L1990" s="566"/>
      <c r="M1990" s="767"/>
      <c r="N1990" s="767"/>
      <c r="O1990" s="767"/>
      <c r="P1990" s="767"/>
      <c r="Q1990" s="767"/>
      <c r="R1990" s="767"/>
      <c r="S1990" s="767"/>
    </row>
    <row r="1991" spans="1:19" s="768" customFormat="1" ht="13.5" hidden="1" x14ac:dyDescent="0.3">
      <c r="A1991" s="600"/>
      <c r="B1991" s="605" t="s">
        <v>1254</v>
      </c>
      <c r="C1991" s="739"/>
      <c r="D1991" s="601">
        <v>1</v>
      </c>
      <c r="E1991" s="602">
        <v>5.5</v>
      </c>
      <c r="F1991" s="603"/>
      <c r="G1991" s="604"/>
      <c r="H1991" s="682">
        <f t="shared" si="98"/>
        <v>5.5</v>
      </c>
      <c r="I1991" s="900"/>
      <c r="J1991" s="773"/>
      <c r="K1991" s="615"/>
      <c r="L1991" s="566"/>
      <c r="M1991" s="767"/>
      <c r="N1991" s="767"/>
      <c r="O1991" s="767"/>
      <c r="P1991" s="767"/>
      <c r="Q1991" s="767"/>
      <c r="R1991" s="767"/>
      <c r="S1991" s="767"/>
    </row>
    <row r="1992" spans="1:19" s="768" customFormat="1" ht="13.5" hidden="1" x14ac:dyDescent="0.3">
      <c r="A1992" s="600"/>
      <c r="B1992" s="605" t="s">
        <v>1255</v>
      </c>
      <c r="C1992" s="739"/>
      <c r="D1992" s="601">
        <v>1</v>
      </c>
      <c r="E1992" s="602">
        <v>5.9</v>
      </c>
      <c r="F1992" s="603"/>
      <c r="G1992" s="604"/>
      <c r="H1992" s="682">
        <f t="shared" si="98"/>
        <v>5.9</v>
      </c>
      <c r="I1992" s="900"/>
      <c r="J1992" s="773"/>
      <c r="K1992" s="615"/>
      <c r="L1992" s="566"/>
      <c r="M1992" s="767"/>
      <c r="N1992" s="767"/>
      <c r="O1992" s="767"/>
      <c r="P1992" s="767"/>
      <c r="Q1992" s="767"/>
      <c r="R1992" s="767"/>
      <c r="S1992" s="767"/>
    </row>
    <row r="1993" spans="1:19" s="768" customFormat="1" ht="13.5" hidden="1" x14ac:dyDescent="0.3">
      <c r="A1993" s="600"/>
      <c r="B1993" s="605" t="s">
        <v>1256</v>
      </c>
      <c r="C1993" s="739"/>
      <c r="D1993" s="601">
        <v>1</v>
      </c>
      <c r="E1993" s="602">
        <v>2</v>
      </c>
      <c r="F1993" s="603"/>
      <c r="G1993" s="604"/>
      <c r="H1993" s="682">
        <f t="shared" si="98"/>
        <v>2</v>
      </c>
      <c r="I1993" s="900"/>
      <c r="J1993" s="773"/>
      <c r="K1993" s="615"/>
      <c r="L1993" s="566"/>
      <c r="M1993" s="767"/>
      <c r="N1993" s="767"/>
      <c r="O1993" s="767"/>
      <c r="P1993" s="767"/>
      <c r="Q1993" s="767"/>
      <c r="R1993" s="767"/>
      <c r="S1993" s="767"/>
    </row>
    <row r="1994" spans="1:19" s="768" customFormat="1" ht="13.5" hidden="1" x14ac:dyDescent="0.3">
      <c r="A1994" s="600"/>
      <c r="B1994" s="605" t="s">
        <v>620</v>
      </c>
      <c r="C1994" s="739"/>
      <c r="D1994" s="601">
        <v>1</v>
      </c>
      <c r="E1994" s="602">
        <v>0.4</v>
      </c>
      <c r="F1994" s="603"/>
      <c r="G1994" s="604"/>
      <c r="H1994" s="682">
        <f t="shared" si="98"/>
        <v>0.4</v>
      </c>
      <c r="I1994" s="900"/>
      <c r="J1994" s="773"/>
      <c r="K1994" s="615"/>
      <c r="L1994" s="566"/>
      <c r="M1994" s="767"/>
      <c r="N1994" s="767"/>
      <c r="O1994" s="767"/>
      <c r="P1994" s="767"/>
      <c r="Q1994" s="767"/>
      <c r="R1994" s="767"/>
      <c r="S1994" s="767"/>
    </row>
    <row r="1995" spans="1:19" s="768" customFormat="1" ht="13.5" hidden="1" x14ac:dyDescent="0.3">
      <c r="A1995" s="600"/>
      <c r="B1995" s="605" t="s">
        <v>1257</v>
      </c>
      <c r="C1995" s="739"/>
      <c r="D1995" s="601">
        <v>1</v>
      </c>
      <c r="E1995" s="602">
        <v>0.7</v>
      </c>
      <c r="F1995" s="603"/>
      <c r="G1995" s="604"/>
      <c r="H1995" s="682">
        <f t="shared" si="98"/>
        <v>0.7</v>
      </c>
      <c r="I1995" s="900"/>
      <c r="J1995" s="773"/>
      <c r="K1995" s="615"/>
      <c r="L1995" s="566"/>
      <c r="M1995" s="767"/>
      <c r="N1995" s="767"/>
      <c r="O1995" s="767"/>
      <c r="P1995" s="767"/>
      <c r="Q1995" s="767"/>
      <c r="R1995" s="767"/>
      <c r="S1995" s="767"/>
    </row>
    <row r="1996" spans="1:19" s="768" customFormat="1" ht="13.5" hidden="1" x14ac:dyDescent="0.3">
      <c r="A1996" s="600"/>
      <c r="B1996" s="605" t="s">
        <v>621</v>
      </c>
      <c r="C1996" s="739"/>
      <c r="D1996" s="601">
        <v>1</v>
      </c>
      <c r="E1996" s="602">
        <v>0.8</v>
      </c>
      <c r="F1996" s="603"/>
      <c r="G1996" s="604"/>
      <c r="H1996" s="682">
        <f t="shared" si="98"/>
        <v>0.8</v>
      </c>
      <c r="I1996" s="900"/>
      <c r="J1996" s="773"/>
      <c r="K1996" s="615"/>
      <c r="L1996" s="566"/>
      <c r="M1996" s="767"/>
      <c r="N1996" s="767"/>
      <c r="O1996" s="767"/>
      <c r="P1996" s="767"/>
      <c r="Q1996" s="767"/>
      <c r="R1996" s="767"/>
      <c r="S1996" s="767"/>
    </row>
    <row r="1997" spans="1:19" s="768" customFormat="1" ht="13.5" hidden="1" x14ac:dyDescent="0.3">
      <c r="A1997" s="600"/>
      <c r="B1997" s="605" t="s">
        <v>1258</v>
      </c>
      <c r="C1997" s="739"/>
      <c r="D1997" s="601">
        <v>1</v>
      </c>
      <c r="E1997" s="602">
        <v>1.9</v>
      </c>
      <c r="F1997" s="603"/>
      <c r="G1997" s="604"/>
      <c r="H1997" s="682">
        <f>IF(PRODUCT(D1997:G1997),PRODUCT(D1997:G1997),"")</f>
        <v>1.9</v>
      </c>
      <c r="I1997" s="903"/>
      <c r="J1997" s="773"/>
      <c r="K1997" s="773"/>
      <c r="L1997" s="566"/>
      <c r="M1997" s="767"/>
      <c r="N1997" s="767"/>
      <c r="O1997" s="767"/>
      <c r="P1997" s="767"/>
      <c r="Q1997" s="767"/>
      <c r="R1997" s="767"/>
      <c r="S1997" s="767"/>
    </row>
    <row r="1998" spans="1:19" s="768" customFormat="1" ht="13.5" x14ac:dyDescent="0.3">
      <c r="A1998" s="600"/>
      <c r="B1998" s="605"/>
      <c r="C1998" s="739"/>
      <c r="D1998" s="601"/>
      <c r="E1998" s="602"/>
      <c r="F1998" s="603"/>
      <c r="G1998" s="604"/>
      <c r="H1998" s="837"/>
      <c r="I1998" s="849"/>
      <c r="J1998" s="462"/>
      <c r="K1998" s="462"/>
      <c r="L1998" s="566"/>
      <c r="M1998" s="767"/>
      <c r="N1998" s="767"/>
      <c r="O1998" s="767"/>
      <c r="P1998" s="767"/>
      <c r="Q1998" s="767"/>
      <c r="R1998" s="767"/>
      <c r="S1998" s="767"/>
    </row>
    <row r="1999" spans="1:19" s="768" customFormat="1" ht="13.5" x14ac:dyDescent="0.3">
      <c r="A1999" s="789" t="s">
        <v>1272</v>
      </c>
      <c r="B1999" s="755" t="s">
        <v>649</v>
      </c>
      <c r="C1999" s="739" t="s">
        <v>112</v>
      </c>
      <c r="D1999" s="601"/>
      <c r="E1999" s="602"/>
      <c r="F1999" s="603"/>
      <c r="G1999" s="604"/>
      <c r="H1999" s="682"/>
      <c r="I1999" s="906">
        <f>SUM(H2000:H2010)</f>
        <v>22.400000000000002</v>
      </c>
      <c r="J1999" s="773"/>
      <c r="K1999" s="773"/>
      <c r="L1999" s="566"/>
      <c r="M1999" s="767"/>
      <c r="N1999" s="767"/>
      <c r="O1999" s="767"/>
      <c r="P1999" s="767"/>
      <c r="Q1999" s="767"/>
      <c r="R1999" s="767"/>
      <c r="S1999" s="767"/>
    </row>
    <row r="2000" spans="1:19" s="768" customFormat="1" ht="13.5" hidden="1" x14ac:dyDescent="0.3">
      <c r="A2000" s="600"/>
      <c r="B2000" s="605" t="s">
        <v>636</v>
      </c>
      <c r="C2000" s="739"/>
      <c r="D2000" s="601">
        <v>1</v>
      </c>
      <c r="E2000" s="602">
        <v>1.5</v>
      </c>
      <c r="F2000" s="603"/>
      <c r="G2000" s="604"/>
      <c r="H2000" s="682">
        <f t="shared" ref="H2000:H2009" si="99">IF(PRODUCT(D2000:G2000),PRODUCT(D2000:G2000),"")</f>
        <v>1.5</v>
      </c>
      <c r="I2000" s="900"/>
      <c r="J2000" s="773"/>
      <c r="K2000" s="615"/>
      <c r="L2000" s="566"/>
      <c r="M2000" s="767"/>
      <c r="N2000" s="767"/>
      <c r="O2000" s="767"/>
      <c r="P2000" s="767"/>
      <c r="Q2000" s="767"/>
      <c r="R2000" s="767"/>
      <c r="S2000" s="767"/>
    </row>
    <row r="2001" spans="1:19" s="768" customFormat="1" ht="13.5" hidden="1" x14ac:dyDescent="0.3">
      <c r="A2001" s="600"/>
      <c r="B2001" s="605" t="s">
        <v>637</v>
      </c>
      <c r="C2001" s="739"/>
      <c r="D2001" s="601">
        <v>1</v>
      </c>
      <c r="E2001" s="602">
        <v>0.6</v>
      </c>
      <c r="F2001" s="603"/>
      <c r="G2001" s="604"/>
      <c r="H2001" s="682">
        <f t="shared" si="99"/>
        <v>0.6</v>
      </c>
      <c r="I2001" s="900"/>
      <c r="J2001" s="773"/>
      <c r="K2001" s="615"/>
      <c r="L2001" s="566"/>
      <c r="M2001" s="767"/>
      <c r="N2001" s="767"/>
      <c r="O2001" s="767"/>
      <c r="P2001" s="767"/>
      <c r="Q2001" s="767"/>
      <c r="R2001" s="767"/>
      <c r="S2001" s="767"/>
    </row>
    <row r="2002" spans="1:19" s="768" customFormat="1" ht="13.5" hidden="1" x14ac:dyDescent="0.3">
      <c r="A2002" s="600"/>
      <c r="B2002" s="605" t="s">
        <v>650</v>
      </c>
      <c r="C2002" s="739"/>
      <c r="D2002" s="601">
        <v>1</v>
      </c>
      <c r="E2002" s="602">
        <v>1</v>
      </c>
      <c r="F2002" s="603"/>
      <c r="G2002" s="604"/>
      <c r="H2002" s="682">
        <f t="shared" si="99"/>
        <v>1</v>
      </c>
      <c r="I2002" s="900"/>
      <c r="J2002" s="773"/>
      <c r="K2002" s="615"/>
      <c r="L2002" s="566"/>
      <c r="M2002" s="767"/>
      <c r="N2002" s="767"/>
      <c r="O2002" s="767"/>
      <c r="P2002" s="767"/>
      <c r="Q2002" s="767"/>
      <c r="R2002" s="767"/>
      <c r="S2002" s="767"/>
    </row>
    <row r="2003" spans="1:19" s="768" customFormat="1" ht="13.5" hidden="1" x14ac:dyDescent="0.3">
      <c r="A2003" s="600"/>
      <c r="B2003" s="605" t="s">
        <v>1259</v>
      </c>
      <c r="C2003" s="739"/>
      <c r="D2003" s="601">
        <v>1</v>
      </c>
      <c r="E2003" s="602">
        <v>1</v>
      </c>
      <c r="F2003" s="603"/>
      <c r="G2003" s="604"/>
      <c r="H2003" s="682">
        <f t="shared" si="99"/>
        <v>1</v>
      </c>
      <c r="I2003" s="900"/>
      <c r="J2003" s="773"/>
      <c r="K2003" s="615"/>
      <c r="L2003" s="566"/>
      <c r="M2003" s="767"/>
      <c r="N2003" s="767"/>
      <c r="O2003" s="767"/>
      <c r="P2003" s="767"/>
      <c r="Q2003" s="767"/>
      <c r="R2003" s="767"/>
      <c r="S2003" s="767"/>
    </row>
    <row r="2004" spans="1:19" s="768" customFormat="1" ht="13.5" hidden="1" x14ac:dyDescent="0.3">
      <c r="A2004" s="600"/>
      <c r="B2004" s="605" t="s">
        <v>1260</v>
      </c>
      <c r="C2004" s="739"/>
      <c r="D2004" s="601">
        <v>1</v>
      </c>
      <c r="E2004" s="602">
        <v>1</v>
      </c>
      <c r="F2004" s="603"/>
      <c r="G2004" s="604"/>
      <c r="H2004" s="682">
        <f t="shared" si="99"/>
        <v>1</v>
      </c>
      <c r="I2004" s="900"/>
      <c r="J2004" s="773"/>
      <c r="K2004" s="615"/>
      <c r="L2004" s="566"/>
      <c r="M2004" s="767"/>
      <c r="N2004" s="767"/>
      <c r="O2004" s="767"/>
      <c r="P2004" s="767"/>
      <c r="Q2004" s="767"/>
      <c r="R2004" s="767"/>
      <c r="S2004" s="767"/>
    </row>
    <row r="2005" spans="1:19" s="768" customFormat="1" ht="13.5" hidden="1" x14ac:dyDescent="0.3">
      <c r="A2005" s="600"/>
      <c r="B2005" s="605" t="s">
        <v>615</v>
      </c>
      <c r="C2005" s="739"/>
      <c r="D2005" s="601">
        <v>1</v>
      </c>
      <c r="E2005" s="602">
        <v>2</v>
      </c>
      <c r="F2005" s="603"/>
      <c r="G2005" s="604"/>
      <c r="H2005" s="682">
        <f t="shared" si="99"/>
        <v>2</v>
      </c>
      <c r="I2005" s="900"/>
      <c r="J2005" s="773"/>
      <c r="K2005" s="615"/>
      <c r="L2005" s="566"/>
      <c r="M2005" s="767"/>
      <c r="N2005" s="767"/>
      <c r="O2005" s="767"/>
      <c r="P2005" s="767"/>
      <c r="Q2005" s="767"/>
      <c r="R2005" s="767"/>
      <c r="S2005" s="767"/>
    </row>
    <row r="2006" spans="1:19" s="768" customFormat="1" ht="13.5" hidden="1" x14ac:dyDescent="0.3">
      <c r="A2006" s="600"/>
      <c r="B2006" s="605" t="s">
        <v>1261</v>
      </c>
      <c r="C2006" s="739"/>
      <c r="D2006" s="601">
        <v>1</v>
      </c>
      <c r="E2006" s="602">
        <v>2.9</v>
      </c>
      <c r="F2006" s="603"/>
      <c r="G2006" s="604"/>
      <c r="H2006" s="682">
        <f t="shared" si="99"/>
        <v>2.9</v>
      </c>
      <c r="I2006" s="900"/>
      <c r="J2006" s="773"/>
      <c r="K2006" s="615"/>
      <c r="L2006" s="566"/>
      <c r="M2006" s="767"/>
      <c r="N2006" s="767"/>
      <c r="O2006" s="767"/>
      <c r="P2006" s="767"/>
      <c r="Q2006" s="767"/>
      <c r="R2006" s="767"/>
      <c r="S2006" s="767"/>
    </row>
    <row r="2007" spans="1:19" s="768" customFormat="1" ht="13.5" hidden="1" x14ac:dyDescent="0.3">
      <c r="A2007" s="600"/>
      <c r="B2007" s="605" t="s">
        <v>1262</v>
      </c>
      <c r="C2007" s="739"/>
      <c r="D2007" s="601">
        <v>1</v>
      </c>
      <c r="E2007" s="602">
        <v>4.8</v>
      </c>
      <c r="F2007" s="603"/>
      <c r="G2007" s="604"/>
      <c r="H2007" s="682">
        <f t="shared" si="99"/>
        <v>4.8</v>
      </c>
      <c r="I2007" s="900"/>
      <c r="J2007" s="773"/>
      <c r="K2007" s="615"/>
      <c r="L2007" s="566"/>
      <c r="M2007" s="767"/>
      <c r="N2007" s="767"/>
      <c r="O2007" s="767"/>
      <c r="P2007" s="767"/>
      <c r="Q2007" s="767"/>
      <c r="R2007" s="767"/>
      <c r="S2007" s="767"/>
    </row>
    <row r="2008" spans="1:19" s="768" customFormat="1" ht="13.5" hidden="1" x14ac:dyDescent="0.3">
      <c r="A2008" s="600"/>
      <c r="B2008" s="605" t="s">
        <v>622</v>
      </c>
      <c r="C2008" s="739"/>
      <c r="D2008" s="601">
        <v>1</v>
      </c>
      <c r="E2008" s="602">
        <v>1.8</v>
      </c>
      <c r="F2008" s="603"/>
      <c r="G2008" s="604"/>
      <c r="H2008" s="682">
        <f t="shared" si="99"/>
        <v>1.8</v>
      </c>
      <c r="I2008" s="900"/>
      <c r="J2008" s="773"/>
      <c r="K2008" s="615"/>
      <c r="L2008" s="566"/>
      <c r="M2008" s="767"/>
      <c r="N2008" s="767"/>
      <c r="O2008" s="767"/>
      <c r="P2008" s="767"/>
      <c r="Q2008" s="767"/>
      <c r="R2008" s="767"/>
      <c r="S2008" s="767"/>
    </row>
    <row r="2009" spans="1:19" s="768" customFormat="1" ht="13.5" hidden="1" x14ac:dyDescent="0.3">
      <c r="A2009" s="600"/>
      <c r="B2009" s="605" t="s">
        <v>1263</v>
      </c>
      <c r="C2009" s="739"/>
      <c r="D2009" s="601">
        <v>1</v>
      </c>
      <c r="E2009" s="602">
        <v>3.1</v>
      </c>
      <c r="F2009" s="603"/>
      <c r="G2009" s="604"/>
      <c r="H2009" s="682">
        <f t="shared" si="99"/>
        <v>3.1</v>
      </c>
      <c r="I2009" s="900"/>
      <c r="J2009" s="773"/>
      <c r="K2009" s="615"/>
      <c r="L2009" s="566"/>
      <c r="M2009" s="767"/>
      <c r="N2009" s="767"/>
      <c r="O2009" s="767"/>
      <c r="P2009" s="767"/>
      <c r="Q2009" s="767"/>
      <c r="R2009" s="767"/>
      <c r="S2009" s="767"/>
    </row>
    <row r="2010" spans="1:19" s="768" customFormat="1" ht="13.5" hidden="1" x14ac:dyDescent="0.3">
      <c r="A2010" s="600"/>
      <c r="B2010" s="605" t="s">
        <v>624</v>
      </c>
      <c r="C2010" s="739"/>
      <c r="D2010" s="601">
        <v>1</v>
      </c>
      <c r="E2010" s="602">
        <v>2.7</v>
      </c>
      <c r="F2010" s="603"/>
      <c r="G2010" s="604"/>
      <c r="H2010" s="682">
        <f>IF(PRODUCT(D2010:G2010),PRODUCT(D2010:G2010),"")</f>
        <v>2.7</v>
      </c>
      <c r="I2010" s="903"/>
      <c r="J2010" s="773"/>
      <c r="K2010" s="773"/>
      <c r="L2010" s="566"/>
      <c r="M2010" s="767"/>
      <c r="N2010" s="767"/>
      <c r="O2010" s="767"/>
      <c r="P2010" s="767"/>
      <c r="Q2010" s="767"/>
      <c r="R2010" s="767"/>
      <c r="S2010" s="767"/>
    </row>
    <row r="2011" spans="1:19" s="768" customFormat="1" ht="13.5" x14ac:dyDescent="0.3">
      <c r="A2011" s="600"/>
      <c r="B2011" s="605"/>
      <c r="C2011" s="739"/>
      <c r="D2011" s="601"/>
      <c r="E2011" s="602"/>
      <c r="F2011" s="603"/>
      <c r="G2011" s="604"/>
      <c r="H2011" s="837"/>
      <c r="I2011" s="849"/>
      <c r="J2011" s="462"/>
      <c r="K2011" s="462"/>
      <c r="L2011" s="566"/>
      <c r="M2011" s="767"/>
      <c r="N2011" s="767"/>
      <c r="O2011" s="767"/>
      <c r="P2011" s="767"/>
      <c r="Q2011" s="767"/>
      <c r="R2011" s="767"/>
      <c r="S2011" s="767"/>
    </row>
    <row r="2012" spans="1:19" s="768" customFormat="1" ht="13.5" x14ac:dyDescent="0.3">
      <c r="A2012" s="789" t="s">
        <v>1273</v>
      </c>
      <c r="B2012" s="755" t="s">
        <v>655</v>
      </c>
      <c r="C2012" s="739" t="s">
        <v>112</v>
      </c>
      <c r="D2012" s="601"/>
      <c r="E2012" s="602"/>
      <c r="F2012" s="603"/>
      <c r="G2012" s="604"/>
      <c r="H2012" s="682"/>
      <c r="I2012" s="906">
        <f>SUM(H2013:H2014)</f>
        <v>18.5</v>
      </c>
      <c r="J2012" s="773"/>
      <c r="K2012" s="773"/>
      <c r="L2012" s="566"/>
      <c r="M2012" s="767"/>
      <c r="N2012" s="767"/>
      <c r="O2012" s="767"/>
      <c r="P2012" s="767"/>
      <c r="Q2012" s="767"/>
      <c r="R2012" s="767"/>
      <c r="S2012" s="767"/>
    </row>
    <row r="2013" spans="1:19" s="768" customFormat="1" ht="13.5" hidden="1" x14ac:dyDescent="0.3">
      <c r="A2013" s="600"/>
      <c r="B2013" s="605" t="s">
        <v>1264</v>
      </c>
      <c r="C2013" s="739"/>
      <c r="D2013" s="601">
        <v>1</v>
      </c>
      <c r="E2013" s="602">
        <v>8.5</v>
      </c>
      <c r="F2013" s="603"/>
      <c r="G2013" s="604"/>
      <c r="H2013" s="682">
        <f t="shared" ref="H2013" si="100">IF(PRODUCT(D2013:G2013),PRODUCT(D2013:G2013),"")</f>
        <v>8.5</v>
      </c>
      <c r="I2013" s="900"/>
      <c r="J2013" s="773"/>
      <c r="K2013" s="615"/>
      <c r="L2013" s="566"/>
      <c r="M2013" s="767"/>
      <c r="N2013" s="767"/>
      <c r="O2013" s="767"/>
      <c r="P2013" s="767"/>
      <c r="Q2013" s="767"/>
      <c r="R2013" s="767"/>
      <c r="S2013" s="767"/>
    </row>
    <row r="2014" spans="1:19" s="768" customFormat="1" ht="13.5" hidden="1" x14ac:dyDescent="0.3">
      <c r="A2014" s="600"/>
      <c r="B2014" s="605" t="s">
        <v>646</v>
      </c>
      <c r="C2014" s="739"/>
      <c r="D2014" s="601">
        <v>1</v>
      </c>
      <c r="E2014" s="602">
        <v>10</v>
      </c>
      <c r="F2014" s="603"/>
      <c r="G2014" s="604"/>
      <c r="H2014" s="682">
        <f>IF(PRODUCT(D2014:G2014),PRODUCT(D2014:G2014),"")</f>
        <v>10</v>
      </c>
      <c r="I2014" s="903"/>
      <c r="J2014" s="773"/>
      <c r="K2014" s="773"/>
      <c r="L2014" s="566"/>
      <c r="M2014" s="767"/>
      <c r="N2014" s="767"/>
      <c r="O2014" s="767"/>
      <c r="P2014" s="767"/>
      <c r="Q2014" s="767"/>
      <c r="R2014" s="767"/>
      <c r="S2014" s="767"/>
    </row>
    <row r="2015" spans="1:19" s="768" customFormat="1" ht="13.5" x14ac:dyDescent="0.3">
      <c r="A2015" s="600"/>
      <c r="B2015" s="605"/>
      <c r="C2015" s="739"/>
      <c r="D2015" s="601"/>
      <c r="E2015" s="602"/>
      <c r="F2015" s="603"/>
      <c r="G2015" s="604"/>
      <c r="H2015" s="837"/>
      <c r="I2015" s="849"/>
      <c r="J2015" s="462"/>
      <c r="K2015" s="462"/>
      <c r="L2015" s="566"/>
      <c r="M2015" s="767"/>
      <c r="N2015" s="767"/>
      <c r="O2015" s="767"/>
      <c r="P2015" s="767"/>
      <c r="Q2015" s="767"/>
      <c r="R2015" s="767"/>
      <c r="S2015" s="767"/>
    </row>
    <row r="2016" spans="1:19" s="768" customFormat="1" ht="13.5" x14ac:dyDescent="0.3">
      <c r="A2016" s="728"/>
      <c r="B2016" s="726"/>
      <c r="C2016" s="739"/>
      <c r="D2016" s="769"/>
      <c r="E2016" s="769"/>
      <c r="F2016" s="769"/>
      <c r="G2016" s="769"/>
      <c r="H2016" s="771"/>
      <c r="I2016" s="885"/>
      <c r="J2016" s="618"/>
      <c r="K2016" s="618"/>
      <c r="L2016" s="566"/>
      <c r="M2016" s="767"/>
      <c r="N2016" s="767"/>
      <c r="O2016" s="767"/>
      <c r="P2016" s="767"/>
      <c r="Q2016" s="767"/>
      <c r="R2016" s="767"/>
      <c r="S2016" s="767"/>
    </row>
    <row r="2017" spans="1:19" s="768" customFormat="1" ht="148.5" x14ac:dyDescent="0.3">
      <c r="A2017" s="789" t="s">
        <v>1274</v>
      </c>
      <c r="B2017" s="755" t="s">
        <v>659</v>
      </c>
      <c r="C2017" s="739"/>
      <c r="D2017" s="601"/>
      <c r="E2017" s="602"/>
      <c r="F2017" s="603"/>
      <c r="G2017" s="604"/>
      <c r="H2017" s="682"/>
      <c r="I2017" s="900"/>
      <c r="J2017" s="773"/>
      <c r="K2017" s="615"/>
      <c r="L2017" s="566"/>
      <c r="M2017" s="767"/>
      <c r="N2017" s="767"/>
      <c r="O2017" s="767"/>
      <c r="P2017" s="767"/>
      <c r="Q2017" s="767"/>
      <c r="R2017" s="767"/>
      <c r="S2017" s="767"/>
    </row>
    <row r="2018" spans="1:19" s="768" customFormat="1" ht="13.5" x14ac:dyDescent="0.3">
      <c r="A2018" s="789" t="s">
        <v>1275</v>
      </c>
      <c r="B2018" s="755" t="s">
        <v>655</v>
      </c>
      <c r="C2018" s="739" t="s">
        <v>112</v>
      </c>
      <c r="D2018" s="601"/>
      <c r="E2018" s="602"/>
      <c r="F2018" s="603"/>
      <c r="G2018" s="603"/>
      <c r="H2018" s="682"/>
      <c r="I2018" s="906">
        <f>H2019</f>
        <v>35</v>
      </c>
      <c r="J2018" s="773"/>
      <c r="K2018" s="773"/>
      <c r="L2018" s="566"/>
      <c r="M2018" s="767"/>
      <c r="N2018" s="767"/>
      <c r="O2018" s="767"/>
      <c r="P2018" s="767"/>
      <c r="Q2018" s="767"/>
      <c r="R2018" s="767"/>
      <c r="S2018" s="767"/>
    </row>
    <row r="2019" spans="1:19" s="768" customFormat="1" ht="13.5" hidden="1" x14ac:dyDescent="0.3">
      <c r="A2019" s="600"/>
      <c r="B2019" s="605" t="s">
        <v>1266</v>
      </c>
      <c r="C2019" s="739"/>
      <c r="D2019" s="601">
        <v>1</v>
      </c>
      <c r="E2019" s="602">
        <v>35</v>
      </c>
      <c r="F2019" s="603"/>
      <c r="G2019" s="603"/>
      <c r="H2019" s="682">
        <f t="shared" ref="H2019" si="101">IF(PRODUCT(D2019:G2019),PRODUCT(D2019:G2019),"")</f>
        <v>35</v>
      </c>
      <c r="I2019" s="849"/>
      <c r="J2019" s="462"/>
      <c r="K2019" s="462"/>
      <c r="L2019" s="566"/>
      <c r="M2019" s="767"/>
      <c r="N2019" s="767"/>
      <c r="O2019" s="767"/>
      <c r="P2019" s="767"/>
      <c r="Q2019" s="767"/>
      <c r="R2019" s="767"/>
      <c r="S2019" s="767"/>
    </row>
    <row r="2020" spans="1:19" s="768" customFormat="1" ht="13.5" x14ac:dyDescent="0.3">
      <c r="A2020" s="728"/>
      <c r="B2020" s="726"/>
      <c r="C2020" s="739"/>
      <c r="D2020" s="769"/>
      <c r="E2020" s="769"/>
      <c r="F2020" s="769"/>
      <c r="G2020" s="769"/>
      <c r="H2020" s="771"/>
      <c r="I2020" s="885"/>
      <c r="J2020" s="618"/>
      <c r="K2020" s="618"/>
      <c r="L2020" s="566"/>
      <c r="M2020" s="767"/>
      <c r="N2020" s="767"/>
      <c r="O2020" s="767"/>
      <c r="P2020" s="767"/>
      <c r="Q2020" s="767"/>
      <c r="R2020" s="767"/>
      <c r="S2020" s="767"/>
    </row>
    <row r="2021" spans="1:19" s="768" customFormat="1" ht="40.5" x14ac:dyDescent="0.3">
      <c r="A2021" s="789" t="s">
        <v>1276</v>
      </c>
      <c r="B2021" s="755" t="s">
        <v>663</v>
      </c>
      <c r="C2021" s="739"/>
      <c r="D2021" s="812"/>
      <c r="E2021" s="812"/>
      <c r="F2021" s="788"/>
      <c r="G2021" s="788"/>
      <c r="H2021" s="813"/>
      <c r="I2021" s="897"/>
      <c r="J2021" s="773"/>
      <c r="K2021" s="773"/>
      <c r="L2021" s="566"/>
      <c r="M2021" s="767"/>
      <c r="N2021" s="767"/>
      <c r="O2021" s="767"/>
      <c r="P2021" s="767"/>
      <c r="Q2021" s="767"/>
      <c r="R2021" s="767"/>
      <c r="S2021" s="767"/>
    </row>
    <row r="2022" spans="1:19" s="768" customFormat="1" ht="13.5" x14ac:dyDescent="0.3">
      <c r="A2022" s="789" t="s">
        <v>1277</v>
      </c>
      <c r="B2022" s="755" t="s">
        <v>665</v>
      </c>
      <c r="C2022" s="739" t="s">
        <v>11</v>
      </c>
      <c r="D2022" s="812">
        <v>9</v>
      </c>
      <c r="E2022" s="815"/>
      <c r="F2022" s="788"/>
      <c r="G2022" s="815"/>
      <c r="H2022" s="523">
        <f>IF(PRODUCT(D2022:G2022),PRODUCT(D2022:G2022),"")</f>
        <v>9</v>
      </c>
      <c r="I2022" s="899">
        <f>IF(PRODUCT(E2022:H2022),PRODUCT(E2022:H2022),"")</f>
        <v>9</v>
      </c>
      <c r="J2022" s="773"/>
      <c r="K2022" s="773"/>
      <c r="L2022" s="566"/>
      <c r="M2022" s="767"/>
      <c r="N2022" s="767"/>
      <c r="O2022" s="767"/>
      <c r="P2022" s="767"/>
      <c r="Q2022" s="767"/>
      <c r="R2022" s="767"/>
      <c r="S2022" s="767"/>
    </row>
    <row r="2023" spans="1:19" s="768" customFormat="1" ht="13.5" x14ac:dyDescent="0.3">
      <c r="A2023" s="728"/>
      <c r="B2023" s="726"/>
      <c r="C2023" s="739"/>
      <c r="D2023" s="769"/>
      <c r="E2023" s="769"/>
      <c r="F2023" s="769"/>
      <c r="G2023" s="769"/>
      <c r="H2023" s="771"/>
      <c r="I2023" s="885"/>
      <c r="J2023" s="618"/>
      <c r="K2023" s="618"/>
      <c r="L2023" s="566"/>
      <c r="M2023" s="767"/>
      <c r="N2023" s="767"/>
      <c r="O2023" s="767"/>
      <c r="P2023" s="767"/>
      <c r="Q2023" s="767"/>
      <c r="R2023" s="767"/>
      <c r="S2023" s="767"/>
    </row>
    <row r="2024" spans="1:19" s="768" customFormat="1" ht="108" x14ac:dyDescent="0.3">
      <c r="A2024" s="789" t="s">
        <v>1278</v>
      </c>
      <c r="B2024" s="755" t="s">
        <v>667</v>
      </c>
      <c r="C2024" s="739" t="s">
        <v>11</v>
      </c>
      <c r="D2024" s="812">
        <v>1</v>
      </c>
      <c r="E2024" s="815"/>
      <c r="F2024" s="788"/>
      <c r="G2024" s="815"/>
      <c r="H2024" s="523">
        <f>IF(PRODUCT(D2024:G2024),PRODUCT(D2024:G2024),"")</f>
        <v>1</v>
      </c>
      <c r="I2024" s="899">
        <f>IF(PRODUCT(E2024:H2024),PRODUCT(E2024:H2024),"")</f>
        <v>1</v>
      </c>
      <c r="J2024" s="773"/>
      <c r="K2024" s="773"/>
      <c r="L2024" s="566"/>
      <c r="M2024" s="767"/>
      <c r="N2024" s="767"/>
      <c r="O2024" s="767"/>
      <c r="P2024" s="767"/>
      <c r="Q2024" s="767"/>
      <c r="R2024" s="767"/>
      <c r="S2024" s="767"/>
    </row>
    <row r="2025" spans="1:19" s="768" customFormat="1" ht="13.5" x14ac:dyDescent="0.3">
      <c r="A2025" s="728"/>
      <c r="B2025" s="726"/>
      <c r="C2025" s="739"/>
      <c r="D2025" s="769"/>
      <c r="E2025" s="769"/>
      <c r="F2025" s="769"/>
      <c r="G2025" s="769"/>
      <c r="H2025" s="771"/>
      <c r="I2025" s="885"/>
      <c r="J2025" s="618"/>
      <c r="K2025" s="618"/>
      <c r="L2025" s="566"/>
      <c r="M2025" s="767"/>
      <c r="N2025" s="767"/>
      <c r="O2025" s="767"/>
      <c r="P2025" s="767"/>
      <c r="Q2025" s="767"/>
      <c r="R2025" s="767"/>
      <c r="S2025" s="767"/>
    </row>
    <row r="2026" spans="1:19" s="768" customFormat="1" ht="13.5" x14ac:dyDescent="0.3">
      <c r="A2026" s="728"/>
      <c r="B2026" s="726"/>
      <c r="C2026" s="739"/>
      <c r="D2026" s="769"/>
      <c r="E2026" s="769"/>
      <c r="F2026" s="769"/>
      <c r="G2026" s="769"/>
      <c r="H2026" s="771"/>
      <c r="I2026" s="885"/>
      <c r="J2026" s="618"/>
      <c r="K2026" s="618"/>
      <c r="L2026" s="566"/>
      <c r="M2026" s="767"/>
      <c r="N2026" s="767"/>
      <c r="O2026" s="767"/>
      <c r="P2026" s="767"/>
      <c r="Q2026" s="767"/>
      <c r="R2026" s="767"/>
      <c r="S2026" s="767"/>
    </row>
    <row r="2027" spans="1:19" s="768" customFormat="1" ht="13.5" x14ac:dyDescent="0.3">
      <c r="A2027" s="728"/>
      <c r="B2027" s="726"/>
      <c r="C2027" s="739"/>
      <c r="D2027" s="769"/>
      <c r="E2027" s="769"/>
      <c r="F2027" s="769"/>
      <c r="G2027" s="769"/>
      <c r="H2027" s="771"/>
      <c r="I2027" s="885"/>
      <c r="J2027" s="618"/>
      <c r="K2027" s="618"/>
      <c r="L2027" s="566"/>
      <c r="M2027" s="767"/>
      <c r="N2027" s="767"/>
      <c r="O2027" s="767"/>
      <c r="P2027" s="767"/>
      <c r="Q2027" s="767"/>
      <c r="R2027" s="767"/>
      <c r="S2027" s="767"/>
    </row>
    <row r="2028" spans="1:19" s="768" customFormat="1" ht="13.5" x14ac:dyDescent="0.3">
      <c r="A2028" s="575" t="s">
        <v>654</v>
      </c>
      <c r="B2028" s="576" t="s">
        <v>668</v>
      </c>
      <c r="C2028" s="739"/>
      <c r="D2028" s="769"/>
      <c r="E2028" s="769"/>
      <c r="F2028" s="769"/>
      <c r="G2028" s="769"/>
      <c r="H2028" s="771"/>
      <c r="I2028" s="885"/>
      <c r="J2028" s="618"/>
      <c r="K2028" s="618"/>
      <c r="L2028" s="566"/>
      <c r="M2028" s="767"/>
      <c r="N2028" s="767"/>
      <c r="O2028" s="767"/>
      <c r="P2028" s="767"/>
      <c r="Q2028" s="767"/>
      <c r="R2028" s="767"/>
      <c r="S2028" s="767"/>
    </row>
    <row r="2029" spans="1:19" s="768" customFormat="1" ht="13.5" x14ac:dyDescent="0.3">
      <c r="A2029" s="770"/>
      <c r="B2029" s="495"/>
      <c r="C2029" s="519"/>
      <c r="D2029" s="465"/>
      <c r="E2029" s="465"/>
      <c r="F2029" s="465"/>
      <c r="G2029" s="465"/>
      <c r="H2029" s="771"/>
      <c r="I2029" s="888"/>
      <c r="J2029" s="760"/>
      <c r="K2029" s="760"/>
      <c r="L2029" s="539"/>
      <c r="M2029" s="767"/>
      <c r="N2029" s="767"/>
      <c r="O2029" s="767"/>
      <c r="P2029" s="767"/>
      <c r="Q2029" s="767"/>
      <c r="R2029" s="767"/>
      <c r="S2029" s="767"/>
    </row>
    <row r="2030" spans="1:19" s="768" customFormat="1" ht="121.5" x14ac:dyDescent="0.3">
      <c r="A2030" s="789" t="s">
        <v>1280</v>
      </c>
      <c r="B2030" s="755" t="s">
        <v>679</v>
      </c>
      <c r="C2030" s="736"/>
      <c r="D2030" s="810"/>
      <c r="E2030" s="817"/>
      <c r="F2030" s="795"/>
      <c r="G2030" s="817"/>
      <c r="H2030" s="743"/>
      <c r="I2030" s="898"/>
      <c r="J2030" s="773"/>
      <c r="K2030" s="615"/>
      <c r="L2030" s="565"/>
      <c r="M2030" s="767"/>
      <c r="N2030" s="767"/>
      <c r="O2030" s="767"/>
      <c r="P2030" s="767"/>
      <c r="Q2030" s="767"/>
      <c r="R2030" s="767"/>
      <c r="S2030" s="767"/>
    </row>
    <row r="2031" spans="1:19" s="768" customFormat="1" ht="13.5" x14ac:dyDescent="0.3">
      <c r="A2031" s="789" t="s">
        <v>1281</v>
      </c>
      <c r="B2031" s="755" t="s">
        <v>549</v>
      </c>
      <c r="C2031" s="739" t="s">
        <v>112</v>
      </c>
      <c r="D2031" s="601"/>
      <c r="E2031" s="602"/>
      <c r="F2031" s="603"/>
      <c r="G2031" s="603"/>
      <c r="H2031" s="682"/>
      <c r="I2031" s="906">
        <f>SUM(H2032:H2034)</f>
        <v>11.5</v>
      </c>
      <c r="J2031" s="773"/>
      <c r="K2031" s="773"/>
      <c r="L2031" s="565"/>
      <c r="M2031" s="767"/>
      <c r="N2031" s="767"/>
      <c r="O2031" s="767"/>
      <c r="P2031" s="767"/>
      <c r="Q2031" s="767"/>
      <c r="R2031" s="767"/>
      <c r="S2031" s="767"/>
    </row>
    <row r="2032" spans="1:19" s="768" customFormat="1" ht="13.5" hidden="1" x14ac:dyDescent="0.3">
      <c r="A2032" s="789"/>
      <c r="B2032" s="605" t="s">
        <v>2145</v>
      </c>
      <c r="C2032" s="739"/>
      <c r="D2032" s="601">
        <v>1</v>
      </c>
      <c r="E2032" s="602">
        <v>0.6</v>
      </c>
      <c r="F2032" s="603"/>
      <c r="G2032" s="603"/>
      <c r="H2032" s="682">
        <f t="shared" ref="H2032:H2034" si="102">IF(PRODUCT(D2032:G2032),PRODUCT(D2032:G2032),"")</f>
        <v>0.6</v>
      </c>
      <c r="I2032" s="849"/>
      <c r="J2032" s="462"/>
      <c r="K2032" s="462"/>
      <c r="L2032" s="565"/>
      <c r="M2032" s="767"/>
      <c r="N2032" s="767"/>
      <c r="O2032" s="767"/>
      <c r="P2032" s="767"/>
      <c r="Q2032" s="767"/>
      <c r="R2032" s="767"/>
      <c r="S2032" s="767"/>
    </row>
    <row r="2033" spans="1:19" s="768" customFormat="1" ht="13.5" hidden="1" x14ac:dyDescent="0.3">
      <c r="A2033" s="789"/>
      <c r="B2033" s="605" t="s">
        <v>1249</v>
      </c>
      <c r="C2033" s="739"/>
      <c r="D2033" s="601">
        <v>1</v>
      </c>
      <c r="E2033" s="602">
        <v>5.2</v>
      </c>
      <c r="F2033" s="603"/>
      <c r="G2033" s="603"/>
      <c r="H2033" s="682">
        <f t="shared" si="102"/>
        <v>5.2</v>
      </c>
      <c r="I2033" s="849"/>
      <c r="J2033" s="462"/>
      <c r="K2033" s="462"/>
      <c r="L2033" s="565"/>
      <c r="M2033" s="767"/>
      <c r="N2033" s="767"/>
      <c r="O2033" s="767"/>
      <c r="P2033" s="767"/>
      <c r="Q2033" s="767"/>
      <c r="R2033" s="767"/>
      <c r="S2033" s="767"/>
    </row>
    <row r="2034" spans="1:19" s="768" customFormat="1" ht="13.5" hidden="1" x14ac:dyDescent="0.3">
      <c r="A2034" s="789"/>
      <c r="B2034" s="605" t="s">
        <v>606</v>
      </c>
      <c r="C2034" s="739"/>
      <c r="D2034" s="601">
        <v>1</v>
      </c>
      <c r="E2034" s="602">
        <v>5.7</v>
      </c>
      <c r="F2034" s="603"/>
      <c r="G2034" s="603"/>
      <c r="H2034" s="682">
        <f t="shared" si="102"/>
        <v>5.7</v>
      </c>
      <c r="I2034" s="849"/>
      <c r="J2034" s="462"/>
      <c r="K2034" s="462"/>
      <c r="L2034" s="565"/>
      <c r="M2034" s="767"/>
      <c r="N2034" s="767"/>
      <c r="O2034" s="767"/>
      <c r="P2034" s="767"/>
      <c r="Q2034" s="767"/>
      <c r="R2034" s="767"/>
      <c r="S2034" s="767"/>
    </row>
    <row r="2035" spans="1:19" s="768" customFormat="1" ht="13.5" x14ac:dyDescent="0.3">
      <c r="A2035" s="770"/>
      <c r="B2035" s="495"/>
      <c r="C2035" s="519"/>
      <c r="D2035" s="465"/>
      <c r="E2035" s="465"/>
      <c r="F2035" s="465"/>
      <c r="G2035" s="465"/>
      <c r="H2035" s="771"/>
      <c r="I2035" s="888"/>
      <c r="J2035" s="618"/>
      <c r="K2035" s="618"/>
      <c r="L2035" s="565"/>
      <c r="M2035" s="767"/>
      <c r="N2035" s="767"/>
      <c r="O2035" s="767"/>
      <c r="P2035" s="767"/>
      <c r="Q2035" s="767"/>
      <c r="R2035" s="767"/>
      <c r="S2035" s="767"/>
    </row>
    <row r="2036" spans="1:19" s="768" customFormat="1" ht="148.5" x14ac:dyDescent="0.3">
      <c r="A2036" s="789" t="s">
        <v>1282</v>
      </c>
      <c r="B2036" s="755" t="s">
        <v>659</v>
      </c>
      <c r="C2036" s="804"/>
      <c r="D2036" s="838"/>
      <c r="E2036" s="804"/>
      <c r="F2036" s="839"/>
      <c r="G2036" s="839"/>
      <c r="H2036" s="840"/>
      <c r="I2036" s="907"/>
      <c r="J2036" s="773"/>
      <c r="K2036" s="345"/>
      <c r="L2036" s="565"/>
      <c r="M2036" s="767"/>
      <c r="N2036" s="767"/>
      <c r="O2036" s="767"/>
      <c r="P2036" s="767"/>
      <c r="Q2036" s="767"/>
      <c r="R2036" s="767"/>
      <c r="S2036" s="767"/>
    </row>
    <row r="2037" spans="1:19" s="768" customFormat="1" ht="13.5" x14ac:dyDescent="0.3">
      <c r="A2037" s="789" t="s">
        <v>1283</v>
      </c>
      <c r="B2037" s="755" t="s">
        <v>680</v>
      </c>
      <c r="C2037" s="739" t="s">
        <v>112</v>
      </c>
      <c r="D2037" s="601"/>
      <c r="E2037" s="602"/>
      <c r="F2037" s="603"/>
      <c r="G2037" s="603"/>
      <c r="H2037" s="682"/>
      <c r="I2037" s="906">
        <f>H2038</f>
        <v>37</v>
      </c>
      <c r="J2037" s="773"/>
      <c r="K2037" s="773"/>
      <c r="L2037" s="565"/>
      <c r="M2037" s="767"/>
      <c r="N2037" s="767"/>
      <c r="O2037" s="767"/>
      <c r="P2037" s="767"/>
      <c r="Q2037" s="767"/>
      <c r="R2037" s="767"/>
      <c r="S2037" s="767"/>
    </row>
    <row r="2038" spans="1:19" s="768" customFormat="1" ht="13.5" hidden="1" x14ac:dyDescent="0.3">
      <c r="A2038" s="789"/>
      <c r="B2038" s="605" t="s">
        <v>1279</v>
      </c>
      <c r="C2038" s="739"/>
      <c r="D2038" s="601">
        <v>1</v>
      </c>
      <c r="E2038" s="602">
        <v>37</v>
      </c>
      <c r="F2038" s="603"/>
      <c r="G2038" s="603"/>
      <c r="H2038" s="682">
        <f t="shared" ref="H2038" si="103">IF(PRODUCT(D2038:G2038),PRODUCT(D2038:G2038),"")</f>
        <v>37</v>
      </c>
      <c r="I2038" s="849"/>
      <c r="J2038" s="462"/>
      <c r="K2038" s="462"/>
      <c r="L2038" s="565"/>
      <c r="M2038" s="767"/>
      <c r="N2038" s="767"/>
      <c r="O2038" s="767"/>
      <c r="P2038" s="767"/>
      <c r="Q2038" s="767"/>
      <c r="R2038" s="767"/>
      <c r="S2038" s="767"/>
    </row>
    <row r="2039" spans="1:19" s="768" customFormat="1" ht="13.5" x14ac:dyDescent="0.3">
      <c r="A2039" s="770"/>
      <c r="B2039" s="495"/>
      <c r="C2039" s="519"/>
      <c r="D2039" s="465"/>
      <c r="E2039" s="465"/>
      <c r="F2039" s="465"/>
      <c r="G2039" s="465"/>
      <c r="H2039" s="771"/>
      <c r="I2039" s="888"/>
      <c r="J2039" s="760"/>
      <c r="K2039" s="760"/>
      <c r="L2039" s="539"/>
      <c r="M2039" s="767"/>
      <c r="N2039" s="767"/>
      <c r="O2039" s="767"/>
      <c r="P2039" s="767"/>
      <c r="Q2039" s="767"/>
      <c r="R2039" s="767"/>
      <c r="S2039" s="767"/>
    </row>
    <row r="2040" spans="1:19" s="717" customFormat="1" ht="67.5" x14ac:dyDescent="0.3">
      <c r="A2040" s="728" t="s">
        <v>3734</v>
      </c>
      <c r="B2040" s="755" t="s">
        <v>3081</v>
      </c>
      <c r="C2040" s="739" t="s">
        <v>11</v>
      </c>
      <c r="D2040" s="796"/>
      <c r="E2040" s="800"/>
      <c r="F2040" s="797"/>
      <c r="G2040" s="797"/>
      <c r="H2040" s="794"/>
      <c r="I2040" s="885">
        <f>H2041</f>
        <v>1</v>
      </c>
      <c r="J2040" s="760"/>
      <c r="K2040" s="760"/>
      <c r="L2040" s="757"/>
      <c r="M2040" s="716"/>
      <c r="N2040" s="716"/>
      <c r="O2040" s="716"/>
      <c r="P2040" s="716"/>
      <c r="Q2040" s="716"/>
      <c r="R2040" s="716"/>
      <c r="S2040" s="716"/>
    </row>
    <row r="2041" spans="1:19" s="717" customFormat="1" ht="13.5" x14ac:dyDescent="0.3">
      <c r="A2041" s="728"/>
      <c r="B2041" s="755"/>
      <c r="C2041" s="739"/>
      <c r="D2041" s="796">
        <v>1</v>
      </c>
      <c r="E2041" s="800"/>
      <c r="F2041" s="797"/>
      <c r="G2041" s="797"/>
      <c r="H2041" s="794">
        <f t="shared" ref="H2041" si="104">IF(PRODUCT(D2041:G2041),PRODUCT(D2041:G2041),"")</f>
        <v>1</v>
      </c>
      <c r="I2041" s="889"/>
      <c r="J2041" s="760"/>
      <c r="K2041" s="760"/>
      <c r="L2041" s="757"/>
      <c r="M2041" s="716"/>
      <c r="N2041" s="716"/>
      <c r="O2041" s="716"/>
      <c r="P2041" s="716"/>
      <c r="Q2041" s="716"/>
      <c r="R2041" s="716"/>
      <c r="S2041" s="716"/>
    </row>
    <row r="2042" spans="1:19" s="768" customFormat="1" ht="13.5" x14ac:dyDescent="0.3">
      <c r="A2042" s="770"/>
      <c r="B2042" s="495"/>
      <c r="C2042" s="519"/>
      <c r="D2042" s="465"/>
      <c r="E2042" s="465"/>
      <c r="F2042" s="465"/>
      <c r="G2042" s="465"/>
      <c r="H2042" s="771"/>
      <c r="I2042" s="888"/>
      <c r="J2042" s="760"/>
      <c r="K2042" s="760"/>
      <c r="L2042" s="566"/>
      <c r="M2042" s="767"/>
      <c r="N2042" s="767"/>
      <c r="O2042" s="767"/>
      <c r="P2042" s="767"/>
      <c r="Q2042" s="767"/>
      <c r="R2042" s="767"/>
      <c r="S2042" s="767"/>
    </row>
    <row r="2043" spans="1:19" s="768" customFormat="1" ht="13.5" x14ac:dyDescent="0.3">
      <c r="A2043" s="770"/>
      <c r="B2043" s="495"/>
      <c r="C2043" s="519"/>
      <c r="D2043" s="465"/>
      <c r="E2043" s="465"/>
      <c r="F2043" s="465"/>
      <c r="G2043" s="465"/>
      <c r="H2043" s="771"/>
      <c r="I2043" s="888"/>
      <c r="J2043" s="760"/>
      <c r="K2043" s="760"/>
      <c r="L2043" s="539"/>
      <c r="M2043" s="767"/>
      <c r="N2043" s="767"/>
      <c r="O2043" s="767"/>
      <c r="P2043" s="767"/>
      <c r="Q2043" s="767"/>
      <c r="R2043" s="767"/>
      <c r="S2043" s="767"/>
    </row>
    <row r="2044" spans="1:19" s="768" customFormat="1" ht="13.5" x14ac:dyDescent="0.3">
      <c r="A2044" s="476" t="s">
        <v>658</v>
      </c>
      <c r="B2044" s="477" t="s">
        <v>686</v>
      </c>
      <c r="C2044" s="478"/>
      <c r="D2044" s="592"/>
      <c r="E2044" s="592"/>
      <c r="F2044" s="592"/>
      <c r="G2044" s="592"/>
      <c r="H2044" s="681" t="str">
        <f>IF(PRODUCT(D2044:G2044),PRODUCT(D2044:G2044),"")</f>
        <v/>
      </c>
      <c r="I2044" s="887"/>
      <c r="J2044" s="632"/>
      <c r="K2044" s="632"/>
      <c r="L2044" s="533"/>
      <c r="M2044" s="767"/>
      <c r="N2044" s="767"/>
      <c r="O2044" s="767"/>
      <c r="P2044" s="767"/>
      <c r="Q2044" s="767"/>
      <c r="R2044" s="767"/>
      <c r="S2044" s="767"/>
    </row>
    <row r="2045" spans="1:19" s="768" customFormat="1" ht="13.5" x14ac:dyDescent="0.3">
      <c r="A2045" s="728"/>
      <c r="B2045" s="726"/>
      <c r="C2045" s="739"/>
      <c r="D2045" s="769"/>
      <c r="E2045" s="769"/>
      <c r="F2045" s="769"/>
      <c r="G2045" s="769"/>
      <c r="H2045" s="771"/>
      <c r="I2045" s="885"/>
      <c r="J2045" s="760"/>
      <c r="K2045" s="760"/>
      <c r="L2045" s="757"/>
      <c r="M2045" s="767"/>
      <c r="N2045" s="767"/>
      <c r="O2045" s="767"/>
      <c r="P2045" s="767"/>
      <c r="Q2045" s="767"/>
      <c r="R2045" s="767"/>
      <c r="S2045" s="767"/>
    </row>
    <row r="2046" spans="1:19" s="768" customFormat="1" ht="67.5" x14ac:dyDescent="0.3">
      <c r="A2046" s="455" t="s">
        <v>660</v>
      </c>
      <c r="B2046" s="776" t="s">
        <v>687</v>
      </c>
      <c r="C2046" s="775" t="s">
        <v>11</v>
      </c>
      <c r="D2046" s="444">
        <v>2</v>
      </c>
      <c r="E2046" s="424"/>
      <c r="H2046" s="689"/>
      <c r="I2046" s="895">
        <f t="shared" ref="I2046:I2055" si="105">D2046</f>
        <v>2</v>
      </c>
      <c r="J2046" s="430"/>
      <c r="K2046" s="760"/>
      <c r="L2046" s="252"/>
      <c r="M2046" s="767"/>
      <c r="N2046" s="767"/>
      <c r="O2046" s="767"/>
      <c r="P2046" s="767"/>
      <c r="Q2046" s="767"/>
      <c r="R2046" s="767"/>
      <c r="S2046" s="767"/>
    </row>
    <row r="2047" spans="1:19" s="768" customFormat="1" ht="13.5" x14ac:dyDescent="0.3">
      <c r="A2047" s="455"/>
      <c r="B2047" s="776"/>
      <c r="C2047" s="775"/>
      <c r="D2047" s="444"/>
      <c r="E2047" s="424"/>
      <c r="H2047" s="689"/>
      <c r="I2047" s="895">
        <f t="shared" si="105"/>
        <v>0</v>
      </c>
      <c r="J2047" s="430"/>
      <c r="K2047" s="760"/>
      <c r="L2047" s="252"/>
      <c r="M2047" s="767"/>
      <c r="N2047" s="767"/>
      <c r="O2047" s="767"/>
      <c r="P2047" s="767"/>
      <c r="Q2047" s="767"/>
      <c r="R2047" s="767"/>
      <c r="S2047" s="767"/>
    </row>
    <row r="2048" spans="1:19" s="768" customFormat="1" ht="67.5" x14ac:dyDescent="0.3">
      <c r="A2048" s="455" t="s">
        <v>1265</v>
      </c>
      <c r="B2048" s="776" t="s">
        <v>688</v>
      </c>
      <c r="C2048" s="775" t="s">
        <v>11</v>
      </c>
      <c r="D2048" s="444">
        <v>1</v>
      </c>
      <c r="E2048" s="424"/>
      <c r="H2048" s="689"/>
      <c r="I2048" s="895">
        <f t="shared" si="105"/>
        <v>1</v>
      </c>
      <c r="J2048" s="430"/>
      <c r="K2048" s="760"/>
      <c r="L2048" s="252"/>
      <c r="M2048" s="767"/>
      <c r="N2048" s="767"/>
      <c r="O2048" s="767"/>
      <c r="P2048" s="767"/>
      <c r="Q2048" s="767"/>
      <c r="R2048" s="767"/>
      <c r="S2048" s="767"/>
    </row>
    <row r="2049" spans="1:19" s="768" customFormat="1" ht="13.5" x14ac:dyDescent="0.3">
      <c r="A2049" s="455"/>
      <c r="B2049" s="776"/>
      <c r="C2049" s="775"/>
      <c r="D2049" s="444"/>
      <c r="E2049" s="424"/>
      <c r="H2049" s="689"/>
      <c r="I2049" s="895">
        <f t="shared" si="105"/>
        <v>0</v>
      </c>
      <c r="J2049" s="430"/>
      <c r="K2049" s="760"/>
      <c r="L2049" s="252"/>
      <c r="M2049" s="767"/>
      <c r="N2049" s="767"/>
      <c r="O2049" s="767"/>
      <c r="P2049" s="767"/>
      <c r="Q2049" s="767"/>
      <c r="R2049" s="767"/>
      <c r="S2049" s="767"/>
    </row>
    <row r="2050" spans="1:19" s="768" customFormat="1" ht="67.5" x14ac:dyDescent="0.3">
      <c r="A2050" s="455" t="s">
        <v>1284</v>
      </c>
      <c r="B2050" s="776" t="s">
        <v>689</v>
      </c>
      <c r="C2050" s="775" t="s">
        <v>11</v>
      </c>
      <c r="D2050" s="517">
        <v>2</v>
      </c>
      <c r="E2050" s="424"/>
      <c r="H2050" s="689"/>
      <c r="I2050" s="895">
        <f t="shared" si="105"/>
        <v>2</v>
      </c>
      <c r="J2050" s="430"/>
      <c r="K2050" s="760"/>
      <c r="L2050" s="252"/>
      <c r="M2050" s="767"/>
      <c r="N2050" s="767"/>
      <c r="O2050" s="767"/>
      <c r="P2050" s="767"/>
      <c r="Q2050" s="767"/>
      <c r="R2050" s="767"/>
      <c r="S2050" s="767"/>
    </row>
    <row r="2051" spans="1:19" s="768" customFormat="1" ht="13.5" x14ac:dyDescent="0.3">
      <c r="A2051" s="485"/>
      <c r="B2051" s="776"/>
      <c r="C2051" s="775"/>
      <c r="D2051" s="444"/>
      <c r="E2051" s="424"/>
      <c r="H2051" s="689"/>
      <c r="I2051" s="895">
        <f t="shared" si="105"/>
        <v>0</v>
      </c>
      <c r="J2051" s="430"/>
      <c r="K2051" s="760"/>
      <c r="L2051" s="252"/>
      <c r="M2051" s="767"/>
      <c r="N2051" s="767"/>
      <c r="O2051" s="767"/>
      <c r="P2051" s="767"/>
      <c r="Q2051" s="767"/>
      <c r="R2051" s="767"/>
      <c r="S2051" s="767"/>
    </row>
    <row r="2052" spans="1:19" s="768" customFormat="1" ht="67.5" x14ac:dyDescent="0.3">
      <c r="A2052" s="455" t="s">
        <v>1285</v>
      </c>
      <c r="B2052" s="776" t="s">
        <v>690</v>
      </c>
      <c r="C2052" s="775" t="s">
        <v>11</v>
      </c>
      <c r="D2052" s="444">
        <v>37</v>
      </c>
      <c r="E2052" s="424"/>
      <c r="H2052" s="689"/>
      <c r="I2052" s="895">
        <f t="shared" si="105"/>
        <v>37</v>
      </c>
      <c r="J2052" s="430"/>
      <c r="K2052" s="760"/>
      <c r="L2052" s="252"/>
      <c r="M2052" s="767"/>
      <c r="N2052" s="767"/>
      <c r="O2052" s="767"/>
      <c r="P2052" s="767"/>
      <c r="Q2052" s="767"/>
      <c r="R2052" s="767"/>
      <c r="S2052" s="767"/>
    </row>
    <row r="2053" spans="1:19" s="768" customFormat="1" ht="13.5" x14ac:dyDescent="0.3">
      <c r="A2053" s="455"/>
      <c r="C2053" s="424"/>
      <c r="D2053" s="444"/>
      <c r="E2053" s="424"/>
      <c r="H2053" s="689"/>
      <c r="I2053" s="895">
        <f t="shared" si="105"/>
        <v>0</v>
      </c>
      <c r="J2053" s="430"/>
      <c r="K2053" s="760"/>
      <c r="L2053" s="252"/>
      <c r="M2053" s="767"/>
      <c r="N2053" s="767"/>
      <c r="O2053" s="767"/>
      <c r="P2053" s="767"/>
      <c r="Q2053" s="767"/>
      <c r="R2053" s="767"/>
      <c r="S2053" s="767"/>
    </row>
    <row r="2054" spans="1:19" s="768" customFormat="1" ht="67.5" x14ac:dyDescent="0.3">
      <c r="A2054" s="455" t="s">
        <v>1286</v>
      </c>
      <c r="B2054" s="776" t="s">
        <v>691</v>
      </c>
      <c r="C2054" s="424"/>
      <c r="D2054" s="444"/>
      <c r="E2054" s="424"/>
      <c r="H2054" s="689"/>
      <c r="I2054" s="895">
        <f t="shared" si="105"/>
        <v>0</v>
      </c>
      <c r="J2054" s="430"/>
      <c r="K2054" s="760"/>
      <c r="L2054" s="252"/>
      <c r="M2054" s="767"/>
      <c r="N2054" s="767"/>
      <c r="O2054" s="767"/>
      <c r="P2054" s="767"/>
      <c r="Q2054" s="767"/>
      <c r="R2054" s="767"/>
      <c r="S2054" s="767"/>
    </row>
    <row r="2055" spans="1:19" s="768" customFormat="1" ht="13.5" x14ac:dyDescent="0.3">
      <c r="A2055" s="455" t="s">
        <v>1287</v>
      </c>
      <c r="B2055" s="776" t="s">
        <v>692</v>
      </c>
      <c r="C2055" s="424" t="s">
        <v>11</v>
      </c>
      <c r="D2055" s="444">
        <v>1</v>
      </c>
      <c r="E2055" s="424"/>
      <c r="H2055" s="689"/>
      <c r="I2055" s="895">
        <f t="shared" si="105"/>
        <v>1</v>
      </c>
      <c r="J2055" s="430"/>
      <c r="K2055" s="760"/>
      <c r="L2055" s="252"/>
      <c r="M2055" s="767"/>
      <c r="N2055" s="767"/>
      <c r="O2055" s="767"/>
      <c r="P2055" s="767"/>
      <c r="Q2055" s="767"/>
      <c r="R2055" s="767"/>
      <c r="S2055" s="767"/>
    </row>
    <row r="2056" spans="1:19" s="768" customFormat="1" ht="13.5" x14ac:dyDescent="0.3">
      <c r="A2056" s="455"/>
      <c r="B2056" s="776"/>
      <c r="C2056" s="424"/>
      <c r="D2056" s="444"/>
      <c r="E2056" s="424"/>
      <c r="H2056" s="689"/>
      <c r="I2056" s="895"/>
      <c r="J2056" s="430"/>
      <c r="K2056" s="760"/>
      <c r="L2056" s="566"/>
      <c r="M2056" s="767"/>
      <c r="N2056" s="767"/>
      <c r="O2056" s="767"/>
      <c r="P2056" s="767"/>
      <c r="Q2056" s="767"/>
      <c r="R2056" s="767"/>
      <c r="S2056" s="767"/>
    </row>
    <row r="2057" spans="1:19" s="440" customFormat="1" ht="13.5" x14ac:dyDescent="0.3">
      <c r="A2057" s="515"/>
      <c r="B2057" s="508"/>
      <c r="C2057" s="516"/>
      <c r="D2057" s="494"/>
      <c r="E2057" s="494"/>
      <c r="F2057" s="494"/>
      <c r="G2057" s="494"/>
      <c r="H2057" s="510"/>
      <c r="I2057" s="885"/>
      <c r="J2057" s="635"/>
      <c r="K2057" s="635"/>
      <c r="L2057" s="548"/>
      <c r="M2057" s="437"/>
      <c r="N2057" s="437"/>
      <c r="O2057" s="437"/>
      <c r="P2057" s="437"/>
      <c r="Q2057" s="437"/>
      <c r="R2057" s="437"/>
      <c r="S2057" s="437"/>
    </row>
    <row r="2058" spans="1:19" s="440" customFormat="1" ht="13.5" x14ac:dyDescent="0.3">
      <c r="A2058" s="476" t="s">
        <v>662</v>
      </c>
      <c r="B2058" s="477" t="s">
        <v>694</v>
      </c>
      <c r="C2058" s="478"/>
      <c r="D2058" s="592"/>
      <c r="E2058" s="592"/>
      <c r="F2058" s="592"/>
      <c r="G2058" s="592"/>
      <c r="H2058" s="681" t="str">
        <f>IF(PRODUCT(D2058:G2058),PRODUCT(D2058:G2058),"")</f>
        <v/>
      </c>
      <c r="I2058" s="887"/>
      <c r="J2058" s="632"/>
      <c r="K2058" s="632"/>
      <c r="L2058" s="533">
        <f>SUM(L2059:L2160)</f>
        <v>0</v>
      </c>
      <c r="M2058" s="437"/>
      <c r="N2058" s="437"/>
      <c r="O2058" s="437"/>
      <c r="P2058" s="437"/>
      <c r="Q2058" s="437"/>
      <c r="R2058" s="437"/>
      <c r="S2058" s="437"/>
    </row>
    <row r="2059" spans="1:19" s="440" customFormat="1" ht="13.5" x14ac:dyDescent="0.3">
      <c r="A2059" s="515"/>
      <c r="B2059" s="508"/>
      <c r="C2059" s="516"/>
      <c r="D2059" s="494"/>
      <c r="E2059" s="494"/>
      <c r="F2059" s="494"/>
      <c r="G2059" s="494"/>
      <c r="H2059" s="510"/>
      <c r="I2059" s="885"/>
      <c r="J2059" s="635"/>
      <c r="K2059" s="635"/>
      <c r="L2059" s="548"/>
      <c r="M2059" s="437"/>
      <c r="N2059" s="437"/>
      <c r="O2059" s="437"/>
      <c r="P2059" s="437"/>
      <c r="Q2059" s="437"/>
      <c r="R2059" s="437"/>
      <c r="S2059" s="437"/>
    </row>
    <row r="2060" spans="1:19" s="440" customFormat="1" ht="27" x14ac:dyDescent="0.3">
      <c r="A2060" s="515" t="s">
        <v>664</v>
      </c>
      <c r="B2060" s="588" t="s">
        <v>739</v>
      </c>
      <c r="C2060" s="516"/>
      <c r="D2060" s="494"/>
      <c r="E2060" s="494"/>
      <c r="F2060" s="494"/>
      <c r="G2060" s="494"/>
      <c r="H2060" s="510"/>
      <c r="I2060" s="885"/>
      <c r="J2060" s="635"/>
      <c r="K2060" s="635"/>
      <c r="L2060" s="548"/>
      <c r="M2060" s="437"/>
      <c r="N2060" s="437"/>
      <c r="O2060" s="437"/>
      <c r="P2060" s="437"/>
      <c r="Q2060" s="437"/>
      <c r="R2060" s="437"/>
      <c r="S2060" s="437"/>
    </row>
    <row r="2061" spans="1:19" s="440" customFormat="1" ht="13.5" x14ac:dyDescent="0.3">
      <c r="A2061" s="515"/>
      <c r="B2061" s="508"/>
      <c r="C2061" s="516"/>
      <c r="D2061" s="494"/>
      <c r="E2061" s="494"/>
      <c r="F2061" s="494"/>
      <c r="G2061" s="494"/>
      <c r="H2061" s="510"/>
      <c r="I2061" s="885"/>
      <c r="J2061" s="635"/>
      <c r="K2061" s="635"/>
      <c r="L2061" s="548"/>
      <c r="M2061" s="437"/>
      <c r="N2061" s="437"/>
      <c r="O2061" s="437"/>
      <c r="P2061" s="437"/>
      <c r="Q2061" s="437"/>
      <c r="R2061" s="437"/>
      <c r="S2061" s="437"/>
    </row>
    <row r="2062" spans="1:19" s="440" customFormat="1" ht="13.5" x14ac:dyDescent="0.3">
      <c r="A2062" s="515"/>
      <c r="B2062" s="589" t="s">
        <v>695</v>
      </c>
      <c r="C2062" s="516"/>
      <c r="D2062" s="494"/>
      <c r="E2062" s="494"/>
      <c r="F2062" s="494"/>
      <c r="G2062" s="494"/>
      <c r="H2062" s="510"/>
      <c r="I2062" s="885"/>
      <c r="J2062" s="635"/>
      <c r="K2062" s="635"/>
      <c r="L2062" s="548"/>
      <c r="M2062" s="437"/>
      <c r="N2062" s="437"/>
      <c r="O2062" s="437"/>
      <c r="P2062" s="437"/>
      <c r="Q2062" s="437"/>
      <c r="R2062" s="437"/>
      <c r="S2062" s="437"/>
    </row>
    <row r="2063" spans="1:19" s="440" customFormat="1" ht="13.5" x14ac:dyDescent="0.3">
      <c r="A2063" s="515"/>
      <c r="B2063" s="587"/>
      <c r="C2063" s="516"/>
      <c r="D2063" s="494"/>
      <c r="E2063" s="494"/>
      <c r="F2063" s="494"/>
      <c r="G2063" s="494"/>
      <c r="H2063" s="510"/>
      <c r="I2063" s="885"/>
      <c r="J2063" s="635"/>
      <c r="K2063" s="635"/>
      <c r="L2063" s="548"/>
      <c r="M2063" s="437"/>
      <c r="N2063" s="437"/>
      <c r="O2063" s="437"/>
      <c r="P2063" s="437"/>
      <c r="Q2063" s="437"/>
      <c r="R2063" s="437"/>
      <c r="S2063" s="437"/>
    </row>
    <row r="2064" spans="1:19" s="440" customFormat="1" ht="54" x14ac:dyDescent="0.3">
      <c r="A2064" s="515" t="s">
        <v>1288</v>
      </c>
      <c r="B2064" s="585" t="s">
        <v>696</v>
      </c>
      <c r="C2064" s="516"/>
      <c r="D2064" s="494"/>
      <c r="E2064" s="494"/>
      <c r="F2064" s="494"/>
      <c r="G2064" s="494"/>
      <c r="H2064" s="510"/>
      <c r="I2064" s="895"/>
      <c r="J2064" s="637"/>
      <c r="K2064" s="635"/>
      <c r="L2064" s="548"/>
      <c r="M2064" s="437"/>
      <c r="N2064" s="437"/>
      <c r="O2064" s="437"/>
      <c r="P2064" s="437"/>
      <c r="Q2064" s="437"/>
      <c r="R2064" s="437"/>
      <c r="S2064" s="437"/>
    </row>
    <row r="2065" spans="1:19" s="440" customFormat="1" ht="13.5" x14ac:dyDescent="0.3">
      <c r="A2065" s="515" t="s">
        <v>1290</v>
      </c>
      <c r="B2065" s="585" t="s">
        <v>697</v>
      </c>
      <c r="C2065" s="516" t="s">
        <v>698</v>
      </c>
      <c r="D2065" s="494">
        <v>75</v>
      </c>
      <c r="E2065" s="494"/>
      <c r="F2065" s="494"/>
      <c r="G2065" s="494"/>
      <c r="H2065" s="510"/>
      <c r="I2065" s="895">
        <f t="shared" ref="I2065:I2128" si="106">D2065</f>
        <v>75</v>
      </c>
      <c r="J2065" s="637"/>
      <c r="K2065" s="635"/>
      <c r="L2065" s="548"/>
      <c r="M2065" s="437"/>
      <c r="N2065" s="875"/>
      <c r="O2065" s="437"/>
      <c r="P2065" s="437"/>
      <c r="Q2065" s="437"/>
      <c r="R2065" s="437"/>
      <c r="S2065" s="437"/>
    </row>
    <row r="2066" spans="1:19" s="440" customFormat="1" ht="13.5" x14ac:dyDescent="0.3">
      <c r="A2066" s="515" t="s">
        <v>1291</v>
      </c>
      <c r="B2066" s="585" t="s">
        <v>699</v>
      </c>
      <c r="C2066" s="516" t="s">
        <v>698</v>
      </c>
      <c r="D2066" s="494">
        <v>618</v>
      </c>
      <c r="E2066" s="494"/>
      <c r="F2066" s="494"/>
      <c r="G2066" s="494"/>
      <c r="H2066" s="510"/>
      <c r="I2066" s="895">
        <f t="shared" si="106"/>
        <v>618</v>
      </c>
      <c r="J2066" s="637"/>
      <c r="K2066" s="635"/>
      <c r="L2066" s="548"/>
      <c r="M2066" s="437"/>
      <c r="N2066" s="875"/>
      <c r="O2066" s="437"/>
      <c r="P2066" s="437"/>
      <c r="Q2066" s="437"/>
      <c r="R2066" s="437"/>
      <c r="S2066" s="437"/>
    </row>
    <row r="2067" spans="1:19" s="440" customFormat="1" ht="13.5" x14ac:dyDescent="0.3">
      <c r="A2067" s="515" t="s">
        <v>1292</v>
      </c>
      <c r="B2067" s="585" t="s">
        <v>700</v>
      </c>
      <c r="C2067" s="516" t="s">
        <v>698</v>
      </c>
      <c r="D2067" s="494">
        <v>66</v>
      </c>
      <c r="E2067" s="494"/>
      <c r="F2067" s="494"/>
      <c r="G2067" s="494"/>
      <c r="H2067" s="510"/>
      <c r="I2067" s="895">
        <f t="shared" si="106"/>
        <v>66</v>
      </c>
      <c r="J2067" s="637"/>
      <c r="K2067" s="635"/>
      <c r="L2067" s="548"/>
      <c r="M2067" s="437"/>
      <c r="N2067" s="875"/>
      <c r="O2067" s="437"/>
      <c r="P2067" s="437"/>
      <c r="Q2067" s="437"/>
      <c r="R2067" s="437"/>
      <c r="S2067" s="437"/>
    </row>
    <row r="2068" spans="1:19" s="440" customFormat="1" ht="13.5" x14ac:dyDescent="0.3">
      <c r="A2068" s="515" t="s">
        <v>1293</v>
      </c>
      <c r="B2068" s="585" t="s">
        <v>701</v>
      </c>
      <c r="C2068" s="516" t="s">
        <v>698</v>
      </c>
      <c r="D2068" s="494">
        <v>132</v>
      </c>
      <c r="E2068" s="494"/>
      <c r="F2068" s="494"/>
      <c r="G2068" s="494"/>
      <c r="H2068" s="510"/>
      <c r="I2068" s="895">
        <v>132</v>
      </c>
      <c r="J2068" s="637"/>
      <c r="K2068" s="635"/>
      <c r="L2068" s="548"/>
      <c r="M2068" s="437"/>
      <c r="N2068" s="875"/>
      <c r="O2068" s="437"/>
      <c r="P2068" s="437"/>
      <c r="Q2068" s="437"/>
      <c r="R2068" s="437"/>
      <c r="S2068" s="437"/>
    </row>
    <row r="2069" spans="1:19" s="440" customFormat="1" ht="13.5" x14ac:dyDescent="0.3">
      <c r="A2069" s="515" t="s">
        <v>1294</v>
      </c>
      <c r="B2069" s="585" t="s">
        <v>702</v>
      </c>
      <c r="C2069" s="516" t="s">
        <v>698</v>
      </c>
      <c r="D2069" s="494">
        <v>160</v>
      </c>
      <c r="E2069" s="494"/>
      <c r="F2069" s="494"/>
      <c r="G2069" s="494"/>
      <c r="H2069" s="510"/>
      <c r="I2069" s="895">
        <v>160</v>
      </c>
      <c r="J2069" s="637"/>
      <c r="K2069" s="635"/>
      <c r="L2069" s="548"/>
      <c r="M2069" s="437"/>
      <c r="N2069" s="875"/>
      <c r="O2069" s="437"/>
      <c r="P2069" s="437"/>
      <c r="Q2069" s="437"/>
      <c r="R2069" s="437"/>
      <c r="S2069" s="437"/>
    </row>
    <row r="2070" spans="1:19" s="440" customFormat="1" ht="13.5" x14ac:dyDescent="0.3">
      <c r="A2070" s="515" t="s">
        <v>1295</v>
      </c>
      <c r="B2070" s="585" t="s">
        <v>703</v>
      </c>
      <c r="C2070" s="516" t="s">
        <v>698</v>
      </c>
      <c r="D2070" s="494">
        <v>52</v>
      </c>
      <c r="E2070" s="494"/>
      <c r="F2070" s="494"/>
      <c r="G2070" s="494"/>
      <c r="H2070" s="510"/>
      <c r="I2070" s="895">
        <f t="shared" si="106"/>
        <v>52</v>
      </c>
      <c r="J2070" s="637"/>
      <c r="K2070" s="635"/>
      <c r="L2070" s="548"/>
      <c r="M2070" s="437"/>
      <c r="N2070" s="875"/>
      <c r="O2070" s="437"/>
      <c r="P2070" s="437"/>
      <c r="Q2070" s="437"/>
      <c r="R2070" s="437"/>
      <c r="S2070" s="437"/>
    </row>
    <row r="2071" spans="1:19" s="440" customFormat="1" ht="54" x14ac:dyDescent="0.3">
      <c r="A2071" s="515" t="s">
        <v>1296</v>
      </c>
      <c r="B2071" s="491" t="s">
        <v>3605</v>
      </c>
      <c r="C2071" s="516" t="s">
        <v>698</v>
      </c>
      <c r="D2071" s="494">
        <v>84</v>
      </c>
      <c r="E2071" s="494"/>
      <c r="F2071" s="494"/>
      <c r="G2071" s="494"/>
      <c r="H2071" s="510"/>
      <c r="I2071" s="895">
        <f t="shared" si="106"/>
        <v>84</v>
      </c>
      <c r="J2071" s="637"/>
      <c r="K2071" s="635"/>
      <c r="L2071" s="548"/>
      <c r="M2071" s="437"/>
      <c r="N2071" s="875"/>
      <c r="O2071" s="437"/>
      <c r="P2071" s="437"/>
      <c r="Q2071" s="437"/>
      <c r="R2071" s="437"/>
      <c r="S2071" s="437"/>
    </row>
    <row r="2072" spans="1:19" s="440" customFormat="1" ht="40.5" x14ac:dyDescent="0.3">
      <c r="A2072" s="515" t="s">
        <v>1297</v>
      </c>
      <c r="B2072" s="585" t="s">
        <v>707</v>
      </c>
      <c r="C2072" s="516" t="s">
        <v>698</v>
      </c>
      <c r="D2072" s="494">
        <v>90</v>
      </c>
      <c r="E2072" s="494"/>
      <c r="F2072" s="494"/>
      <c r="G2072" s="494"/>
      <c r="H2072" s="510"/>
      <c r="I2072" s="895">
        <f t="shared" si="106"/>
        <v>90</v>
      </c>
      <c r="J2072" s="637"/>
      <c r="K2072" s="635"/>
      <c r="L2072" s="548"/>
      <c r="M2072" s="437"/>
      <c r="N2072" s="875"/>
      <c r="O2072" s="437"/>
      <c r="P2072" s="437"/>
      <c r="Q2072" s="437"/>
      <c r="R2072" s="437"/>
      <c r="S2072" s="437"/>
    </row>
    <row r="2073" spans="1:19" s="440" customFormat="1" ht="13.5" x14ac:dyDescent="0.3">
      <c r="A2073" s="515"/>
      <c r="B2073" s="585"/>
      <c r="C2073" s="516"/>
      <c r="D2073" s="494"/>
      <c r="E2073" s="494"/>
      <c r="F2073" s="494"/>
      <c r="G2073" s="494"/>
      <c r="H2073" s="510"/>
      <c r="I2073" s="895">
        <f t="shared" si="106"/>
        <v>0</v>
      </c>
      <c r="J2073" s="637"/>
      <c r="K2073" s="635"/>
      <c r="L2073" s="548"/>
      <c r="M2073" s="437"/>
      <c r="N2073" s="875"/>
      <c r="O2073" s="437"/>
      <c r="P2073" s="437"/>
      <c r="Q2073" s="437"/>
      <c r="R2073" s="437"/>
      <c r="S2073" s="437"/>
    </row>
    <row r="2074" spans="1:19" s="440" customFormat="1" ht="54" x14ac:dyDescent="0.3">
      <c r="A2074" s="515" t="s">
        <v>1289</v>
      </c>
      <c r="B2074" s="585" t="s">
        <v>708</v>
      </c>
      <c r="C2074" s="516"/>
      <c r="D2074" s="494"/>
      <c r="E2074" s="494"/>
      <c r="F2074" s="494"/>
      <c r="G2074" s="494"/>
      <c r="H2074" s="510"/>
      <c r="I2074" s="895">
        <f t="shared" si="106"/>
        <v>0</v>
      </c>
      <c r="J2074" s="637"/>
      <c r="K2074" s="635"/>
      <c r="L2074" s="548"/>
      <c r="M2074" s="437"/>
      <c r="N2074" s="875"/>
      <c r="O2074" s="437"/>
      <c r="P2074" s="437"/>
      <c r="Q2074" s="437"/>
      <c r="R2074" s="437"/>
      <c r="S2074" s="437"/>
    </row>
    <row r="2075" spans="1:19" s="440" customFormat="1" ht="13.5" x14ac:dyDescent="0.3">
      <c r="A2075" s="515" t="s">
        <v>1298</v>
      </c>
      <c r="B2075" s="585" t="s">
        <v>709</v>
      </c>
      <c r="C2075" s="516" t="s">
        <v>11</v>
      </c>
      <c r="D2075" s="494">
        <v>62</v>
      </c>
      <c r="E2075" s="494"/>
      <c r="F2075" s="494"/>
      <c r="G2075" s="494"/>
      <c r="H2075" s="510"/>
      <c r="I2075" s="895">
        <f t="shared" si="106"/>
        <v>62</v>
      </c>
      <c r="J2075" s="637"/>
      <c r="K2075" s="635"/>
      <c r="L2075" s="548"/>
      <c r="M2075" s="437"/>
      <c r="N2075" s="875"/>
      <c r="O2075" s="437"/>
      <c r="P2075" s="437"/>
      <c r="Q2075" s="437"/>
      <c r="R2075" s="437"/>
      <c r="S2075" s="437"/>
    </row>
    <row r="2076" spans="1:19" s="440" customFormat="1" ht="13.5" x14ac:dyDescent="0.3">
      <c r="A2076" s="515" t="s">
        <v>1299</v>
      </c>
      <c r="B2076" s="585" t="s">
        <v>710</v>
      </c>
      <c r="C2076" s="516" t="s">
        <v>11</v>
      </c>
      <c r="D2076" s="494">
        <v>12</v>
      </c>
      <c r="E2076" s="494"/>
      <c r="F2076" s="494"/>
      <c r="G2076" s="494"/>
      <c r="H2076" s="510"/>
      <c r="I2076" s="895">
        <f t="shared" si="106"/>
        <v>12</v>
      </c>
      <c r="J2076" s="637"/>
      <c r="K2076" s="635"/>
      <c r="L2076" s="548"/>
      <c r="M2076" s="437"/>
      <c r="N2076" s="875"/>
      <c r="O2076" s="437"/>
      <c r="P2076" s="437"/>
      <c r="Q2076" s="437"/>
      <c r="R2076" s="437"/>
      <c r="S2076" s="437"/>
    </row>
    <row r="2077" spans="1:19" s="440" customFormat="1" ht="13.5" x14ac:dyDescent="0.3">
      <c r="A2077" s="515"/>
      <c r="B2077" s="587"/>
      <c r="C2077" s="516"/>
      <c r="D2077" s="494"/>
      <c r="E2077" s="494"/>
      <c r="F2077" s="494"/>
      <c r="G2077" s="494"/>
      <c r="H2077" s="510"/>
      <c r="I2077" s="895">
        <f t="shared" si="106"/>
        <v>0</v>
      </c>
      <c r="J2077" s="635"/>
      <c r="K2077" s="635"/>
      <c r="L2077" s="548"/>
      <c r="M2077" s="437"/>
      <c r="N2077" s="875"/>
      <c r="O2077" s="437"/>
      <c r="P2077" s="437"/>
      <c r="Q2077" s="437"/>
      <c r="R2077" s="437"/>
      <c r="S2077" s="437"/>
    </row>
    <row r="2078" spans="1:19" s="440" customFormat="1" ht="13.5" x14ac:dyDescent="0.3">
      <c r="A2078" s="515"/>
      <c r="B2078" s="589" t="s">
        <v>711</v>
      </c>
      <c r="C2078" s="516"/>
      <c r="D2078" s="494"/>
      <c r="E2078" s="494"/>
      <c r="F2078" s="494"/>
      <c r="G2078" s="494"/>
      <c r="H2078" s="510"/>
      <c r="I2078" s="895">
        <f t="shared" si="106"/>
        <v>0</v>
      </c>
      <c r="J2078" s="635"/>
      <c r="K2078" s="635">
        <f>J2078*I2078</f>
        <v>0</v>
      </c>
      <c r="L2078" s="548"/>
      <c r="M2078" s="437"/>
      <c r="N2078" s="875"/>
      <c r="O2078" s="437"/>
      <c r="P2078" s="437"/>
      <c r="Q2078" s="437"/>
      <c r="R2078" s="437"/>
      <c r="S2078" s="437"/>
    </row>
    <row r="2079" spans="1:19" s="440" customFormat="1" ht="13.5" x14ac:dyDescent="0.3">
      <c r="A2079" s="515"/>
      <c r="B2079" s="587"/>
      <c r="C2079" s="516"/>
      <c r="D2079" s="494"/>
      <c r="E2079" s="494"/>
      <c r="F2079" s="494"/>
      <c r="G2079" s="494"/>
      <c r="H2079" s="510"/>
      <c r="I2079" s="895">
        <f t="shared" si="106"/>
        <v>0</v>
      </c>
      <c r="J2079" s="635"/>
      <c r="K2079" s="635">
        <f>J2079*I2079</f>
        <v>0</v>
      </c>
      <c r="L2079" s="548"/>
      <c r="M2079" s="437"/>
      <c r="N2079" s="875"/>
      <c r="O2079" s="437"/>
      <c r="P2079" s="437"/>
      <c r="Q2079" s="437"/>
      <c r="R2079" s="437"/>
      <c r="S2079" s="437"/>
    </row>
    <row r="2080" spans="1:19" s="440" customFormat="1" ht="94.5" x14ac:dyDescent="0.3">
      <c r="A2080" s="515" t="s">
        <v>1300</v>
      </c>
      <c r="B2080" s="585" t="s">
        <v>712</v>
      </c>
      <c r="C2080" s="516" t="s">
        <v>698</v>
      </c>
      <c r="D2080" s="494">
        <v>980</v>
      </c>
      <c r="E2080" s="494"/>
      <c r="F2080" s="494"/>
      <c r="G2080" s="494"/>
      <c r="H2080" s="510"/>
      <c r="I2080" s="895">
        <f t="shared" si="106"/>
        <v>980</v>
      </c>
      <c r="J2080" s="635"/>
      <c r="K2080" s="635"/>
      <c r="L2080" s="548"/>
      <c r="M2080" s="437"/>
      <c r="N2080" s="875"/>
      <c r="O2080" s="437"/>
      <c r="P2080" s="437"/>
      <c r="Q2080" s="437"/>
      <c r="R2080" s="437"/>
      <c r="S2080" s="437"/>
    </row>
    <row r="2081" spans="1:19" s="440" customFormat="1" ht="13.5" x14ac:dyDescent="0.3">
      <c r="A2081" s="515" t="s">
        <v>1301</v>
      </c>
      <c r="B2081" s="585" t="s">
        <v>714</v>
      </c>
      <c r="C2081" s="516" t="s">
        <v>698</v>
      </c>
      <c r="D2081" s="494">
        <v>34</v>
      </c>
      <c r="E2081" s="494"/>
      <c r="F2081" s="494"/>
      <c r="G2081" s="494"/>
      <c r="H2081" s="510"/>
      <c r="I2081" s="895">
        <f t="shared" si="106"/>
        <v>34</v>
      </c>
      <c r="J2081" s="635"/>
      <c r="K2081" s="635"/>
      <c r="L2081" s="548"/>
      <c r="M2081" s="437"/>
      <c r="N2081" s="875"/>
      <c r="O2081" s="437"/>
      <c r="P2081" s="437"/>
      <c r="Q2081" s="437"/>
      <c r="R2081" s="437"/>
      <c r="S2081" s="437"/>
    </row>
    <row r="2082" spans="1:19" s="440" customFormat="1" ht="13.5" x14ac:dyDescent="0.3">
      <c r="A2082" s="515" t="s">
        <v>1302</v>
      </c>
      <c r="B2082" s="585" t="s">
        <v>717</v>
      </c>
      <c r="C2082" s="516" t="s">
        <v>698</v>
      </c>
      <c r="D2082" s="494">
        <v>20</v>
      </c>
      <c r="E2082" s="494"/>
      <c r="F2082" s="494"/>
      <c r="G2082" s="494"/>
      <c r="H2082" s="510"/>
      <c r="I2082" s="895">
        <f t="shared" si="106"/>
        <v>20</v>
      </c>
      <c r="J2082" s="635"/>
      <c r="K2082" s="635"/>
      <c r="L2082" s="548"/>
      <c r="M2082" s="437"/>
      <c r="N2082" s="875"/>
      <c r="O2082" s="437"/>
      <c r="P2082" s="437"/>
      <c r="Q2082" s="437"/>
      <c r="R2082" s="437"/>
      <c r="S2082" s="437"/>
    </row>
    <row r="2083" spans="1:19" s="440" customFormat="1" ht="13.5" x14ac:dyDescent="0.3">
      <c r="A2083" s="515" t="s">
        <v>1303</v>
      </c>
      <c r="B2083" s="585" t="s">
        <v>719</v>
      </c>
      <c r="C2083" s="516" t="s">
        <v>698</v>
      </c>
      <c r="D2083" s="494">
        <v>50</v>
      </c>
      <c r="E2083" s="494"/>
      <c r="F2083" s="494"/>
      <c r="G2083" s="494"/>
      <c r="H2083" s="510"/>
      <c r="I2083" s="895">
        <f t="shared" si="106"/>
        <v>50</v>
      </c>
      <c r="J2083" s="635"/>
      <c r="K2083" s="635"/>
      <c r="L2083" s="548"/>
      <c r="M2083" s="437"/>
      <c r="N2083" s="875"/>
      <c r="O2083" s="437"/>
      <c r="P2083" s="437"/>
      <c r="Q2083" s="437"/>
      <c r="R2083" s="437"/>
      <c r="S2083" s="437"/>
    </row>
    <row r="2084" spans="1:19" s="440" customFormat="1" ht="13.5" x14ac:dyDescent="0.3">
      <c r="A2084" s="515"/>
      <c r="B2084" s="587"/>
      <c r="C2084" s="516"/>
      <c r="D2084" s="494"/>
      <c r="E2084" s="494"/>
      <c r="F2084" s="494"/>
      <c r="G2084" s="494"/>
      <c r="H2084" s="510"/>
      <c r="I2084" s="895">
        <f t="shared" si="106"/>
        <v>0</v>
      </c>
      <c r="J2084" s="635"/>
      <c r="K2084" s="635"/>
      <c r="L2084" s="548"/>
      <c r="M2084" s="437"/>
      <c r="N2084" s="875"/>
      <c r="O2084" s="437"/>
      <c r="P2084" s="437"/>
      <c r="Q2084" s="437"/>
      <c r="R2084" s="437"/>
      <c r="S2084" s="437"/>
    </row>
    <row r="2085" spans="1:19" s="440" customFormat="1" ht="13.5" x14ac:dyDescent="0.3">
      <c r="A2085" s="515"/>
      <c r="B2085" s="589" t="s">
        <v>723</v>
      </c>
      <c r="C2085" s="516"/>
      <c r="D2085" s="494"/>
      <c r="E2085" s="494"/>
      <c r="F2085" s="494"/>
      <c r="G2085" s="494"/>
      <c r="H2085" s="510"/>
      <c r="I2085" s="895">
        <f t="shared" si="106"/>
        <v>0</v>
      </c>
      <c r="J2085" s="635"/>
      <c r="K2085" s="635"/>
      <c r="L2085" s="548"/>
      <c r="M2085" s="437"/>
      <c r="N2085" s="875"/>
      <c r="O2085" s="437"/>
      <c r="P2085" s="437"/>
      <c r="Q2085" s="437"/>
      <c r="R2085" s="437"/>
      <c r="S2085" s="437"/>
    </row>
    <row r="2086" spans="1:19" s="440" customFormat="1" ht="13.5" x14ac:dyDescent="0.3">
      <c r="A2086" s="515"/>
      <c r="B2086" s="587"/>
      <c r="C2086" s="516"/>
      <c r="D2086" s="494"/>
      <c r="E2086" s="494"/>
      <c r="F2086" s="494"/>
      <c r="G2086" s="494"/>
      <c r="H2086" s="510"/>
      <c r="I2086" s="895">
        <f t="shared" si="106"/>
        <v>0</v>
      </c>
      <c r="J2086" s="635"/>
      <c r="K2086" s="635"/>
      <c r="L2086" s="548"/>
      <c r="M2086" s="437"/>
      <c r="N2086" s="875"/>
      <c r="O2086" s="437"/>
      <c r="P2086" s="437"/>
      <c r="Q2086" s="437"/>
      <c r="R2086" s="437"/>
      <c r="S2086" s="437"/>
    </row>
    <row r="2087" spans="1:19" s="440" customFormat="1" ht="40.5" x14ac:dyDescent="0.3">
      <c r="A2087" s="515" t="s">
        <v>1304</v>
      </c>
      <c r="B2087" s="585" t="s">
        <v>724</v>
      </c>
      <c r="C2087" s="516"/>
      <c r="D2087" s="494"/>
      <c r="E2087" s="494"/>
      <c r="F2087" s="494"/>
      <c r="G2087" s="494"/>
      <c r="H2087" s="510"/>
      <c r="I2087" s="895">
        <f t="shared" si="106"/>
        <v>0</v>
      </c>
      <c r="J2087" s="635"/>
      <c r="K2087" s="635"/>
      <c r="L2087" s="548"/>
      <c r="M2087" s="437"/>
      <c r="N2087" s="875"/>
      <c r="O2087" s="437"/>
      <c r="P2087" s="437"/>
      <c r="Q2087" s="437"/>
      <c r="R2087" s="437"/>
      <c r="S2087" s="437"/>
    </row>
    <row r="2088" spans="1:19" s="440" customFormat="1" ht="40.5" x14ac:dyDescent="0.3">
      <c r="A2088" s="515" t="s">
        <v>1305</v>
      </c>
      <c r="B2088" s="491" t="s">
        <v>3606</v>
      </c>
      <c r="C2088" s="516" t="s">
        <v>11</v>
      </c>
      <c r="D2088" s="494">
        <v>51</v>
      </c>
      <c r="E2088" s="494"/>
      <c r="F2088" s="494"/>
      <c r="G2088" s="494"/>
      <c r="H2088" s="510"/>
      <c r="I2088" s="895">
        <f t="shared" si="106"/>
        <v>51</v>
      </c>
      <c r="J2088" s="635"/>
      <c r="K2088" s="635"/>
      <c r="L2088" s="548"/>
      <c r="M2088" s="437"/>
      <c r="N2088" s="875"/>
      <c r="O2088" s="437"/>
      <c r="P2088" s="437"/>
      <c r="Q2088" s="437"/>
      <c r="R2088" s="437"/>
      <c r="S2088" s="437"/>
    </row>
    <row r="2089" spans="1:19" s="440" customFormat="1" ht="40.5" x14ac:dyDescent="0.3">
      <c r="A2089" s="515" t="s">
        <v>1306</v>
      </c>
      <c r="B2089" s="491" t="s">
        <v>3607</v>
      </c>
      <c r="C2089" s="516" t="s">
        <v>11</v>
      </c>
      <c r="D2089" s="494">
        <v>9</v>
      </c>
      <c r="E2089" s="494"/>
      <c r="F2089" s="494"/>
      <c r="G2089" s="494"/>
      <c r="H2089" s="510"/>
      <c r="I2089" s="895">
        <f t="shared" si="106"/>
        <v>9</v>
      </c>
      <c r="J2089" s="635"/>
      <c r="K2089" s="635"/>
      <c r="L2089" s="548"/>
      <c r="M2089" s="437"/>
      <c r="N2089" s="875"/>
      <c r="O2089" s="437"/>
      <c r="P2089" s="437"/>
      <c r="Q2089" s="437"/>
      <c r="R2089" s="437"/>
      <c r="S2089" s="437"/>
    </row>
    <row r="2090" spans="1:19" s="440" customFormat="1" ht="40.5" x14ac:dyDescent="0.3">
      <c r="A2090" s="515" t="s">
        <v>1307</v>
      </c>
      <c r="B2090" s="491" t="s">
        <v>3582</v>
      </c>
      <c r="C2090" s="516" t="s">
        <v>11</v>
      </c>
      <c r="D2090" s="494">
        <v>1</v>
      </c>
      <c r="E2090" s="494"/>
      <c r="F2090" s="494"/>
      <c r="G2090" s="494"/>
      <c r="H2090" s="510"/>
      <c r="I2090" s="895">
        <f t="shared" si="106"/>
        <v>1</v>
      </c>
      <c r="J2090" s="635"/>
      <c r="K2090" s="635"/>
      <c r="L2090" s="548"/>
      <c r="M2090" s="437"/>
      <c r="N2090" s="875"/>
      <c r="O2090" s="437"/>
      <c r="P2090" s="437"/>
      <c r="Q2090" s="437"/>
      <c r="R2090" s="437"/>
      <c r="S2090" s="437"/>
    </row>
    <row r="2091" spans="1:19" s="440" customFormat="1" ht="40.5" x14ac:dyDescent="0.3">
      <c r="A2091" s="515" t="s">
        <v>1308</v>
      </c>
      <c r="B2091" s="491" t="s">
        <v>3608</v>
      </c>
      <c r="C2091" s="516" t="s">
        <v>11</v>
      </c>
      <c r="D2091" s="494">
        <v>1</v>
      </c>
      <c r="E2091" s="494"/>
      <c r="F2091" s="494"/>
      <c r="G2091" s="494"/>
      <c r="H2091" s="510"/>
      <c r="I2091" s="895">
        <f t="shared" si="106"/>
        <v>1</v>
      </c>
      <c r="J2091" s="635"/>
      <c r="K2091" s="635"/>
      <c r="L2091" s="548"/>
      <c r="M2091" s="437"/>
      <c r="N2091" s="875"/>
      <c r="O2091" s="437"/>
      <c r="P2091" s="437"/>
      <c r="Q2091" s="437"/>
      <c r="R2091" s="437"/>
      <c r="S2091" s="437"/>
    </row>
    <row r="2092" spans="1:19" s="440" customFormat="1" ht="40.5" x14ac:dyDescent="0.3">
      <c r="A2092" s="515" t="s">
        <v>1309</v>
      </c>
      <c r="B2092" s="491" t="s">
        <v>3610</v>
      </c>
      <c r="C2092" s="516" t="s">
        <v>11</v>
      </c>
      <c r="D2092" s="494">
        <v>14</v>
      </c>
      <c r="E2092" s="494"/>
      <c r="F2092" s="494"/>
      <c r="G2092" s="494"/>
      <c r="H2092" s="510"/>
      <c r="I2092" s="895">
        <v>14</v>
      </c>
      <c r="J2092" s="635"/>
      <c r="K2092" s="635"/>
      <c r="L2092" s="548"/>
      <c r="M2092" s="437"/>
      <c r="N2092" s="875"/>
      <c r="O2092" s="437"/>
      <c r="P2092" s="437"/>
      <c r="Q2092" s="437"/>
      <c r="R2092" s="437"/>
      <c r="S2092" s="437"/>
    </row>
    <row r="2093" spans="1:19" s="440" customFormat="1" ht="40.5" x14ac:dyDescent="0.3">
      <c r="A2093" s="515" t="s">
        <v>1310</v>
      </c>
      <c r="B2093" s="491" t="s">
        <v>3609</v>
      </c>
      <c r="C2093" s="516" t="s">
        <v>11</v>
      </c>
      <c r="D2093" s="494">
        <v>3</v>
      </c>
      <c r="E2093" s="494"/>
      <c r="F2093" s="494"/>
      <c r="G2093" s="494"/>
      <c r="H2093" s="510"/>
      <c r="I2093" s="895">
        <v>3</v>
      </c>
      <c r="J2093" s="635"/>
      <c r="K2093" s="635"/>
      <c r="L2093" s="548"/>
      <c r="M2093" s="437"/>
      <c r="N2093" s="875"/>
      <c r="O2093" s="437"/>
      <c r="P2093" s="437"/>
      <c r="Q2093" s="437"/>
      <c r="R2093" s="437"/>
      <c r="S2093" s="437"/>
    </row>
    <row r="2094" spans="1:19" s="440" customFormat="1" ht="13.5" x14ac:dyDescent="0.3">
      <c r="A2094" s="515"/>
      <c r="B2094" s="585"/>
      <c r="C2094" s="516"/>
      <c r="D2094" s="494"/>
      <c r="E2094" s="494"/>
      <c r="F2094" s="494"/>
      <c r="G2094" s="494"/>
      <c r="H2094" s="510"/>
      <c r="I2094" s="895">
        <f t="shared" si="106"/>
        <v>0</v>
      </c>
      <c r="J2094" s="635"/>
      <c r="K2094" s="635"/>
      <c r="L2094" s="548"/>
      <c r="M2094" s="437"/>
      <c r="N2094" s="875"/>
      <c r="O2094" s="437"/>
      <c r="P2094" s="437"/>
      <c r="Q2094" s="437"/>
      <c r="R2094" s="437"/>
      <c r="S2094" s="437"/>
    </row>
    <row r="2095" spans="1:19" s="440" customFormat="1" ht="13.5" x14ac:dyDescent="0.3">
      <c r="A2095" s="515"/>
      <c r="B2095" s="589" t="s">
        <v>732</v>
      </c>
      <c r="C2095" s="516"/>
      <c r="D2095" s="494"/>
      <c r="E2095" s="494"/>
      <c r="F2095" s="494"/>
      <c r="G2095" s="494"/>
      <c r="H2095" s="510"/>
      <c r="I2095" s="895">
        <f t="shared" si="106"/>
        <v>0</v>
      </c>
      <c r="J2095" s="635"/>
      <c r="K2095" s="635"/>
      <c r="L2095" s="548"/>
      <c r="M2095" s="437"/>
      <c r="N2095" s="875"/>
      <c r="O2095" s="437"/>
      <c r="P2095" s="437"/>
      <c r="Q2095" s="437"/>
      <c r="R2095" s="437"/>
      <c r="S2095" s="437"/>
    </row>
    <row r="2096" spans="1:19" s="440" customFormat="1" ht="13.5" x14ac:dyDescent="0.3">
      <c r="A2096" s="515"/>
      <c r="B2096" s="585"/>
      <c r="C2096" s="516"/>
      <c r="D2096" s="494"/>
      <c r="E2096" s="494"/>
      <c r="F2096" s="494"/>
      <c r="G2096" s="494"/>
      <c r="H2096" s="510"/>
      <c r="I2096" s="895">
        <f t="shared" si="106"/>
        <v>0</v>
      </c>
      <c r="J2096" s="635"/>
      <c r="K2096" s="635"/>
      <c r="L2096" s="548"/>
      <c r="M2096" s="437"/>
      <c r="N2096" s="875"/>
      <c r="O2096" s="437"/>
      <c r="P2096" s="437"/>
      <c r="Q2096" s="437"/>
      <c r="R2096" s="437"/>
      <c r="S2096" s="437"/>
    </row>
    <row r="2097" spans="1:19" s="440" customFormat="1" ht="42" customHeight="1" x14ac:dyDescent="0.3">
      <c r="A2097" s="515" t="s">
        <v>1313</v>
      </c>
      <c r="B2097" s="585" t="s">
        <v>733</v>
      </c>
      <c r="C2097" s="516"/>
      <c r="D2097" s="494"/>
      <c r="E2097" s="494"/>
      <c r="F2097" s="494"/>
      <c r="G2097" s="494"/>
      <c r="H2097" s="510"/>
      <c r="I2097" s="895">
        <f t="shared" si="106"/>
        <v>0</v>
      </c>
      <c r="J2097" s="635"/>
      <c r="K2097" s="635"/>
      <c r="L2097" s="548"/>
      <c r="M2097" s="437"/>
      <c r="N2097" s="875"/>
      <c r="O2097" s="437"/>
      <c r="P2097" s="437"/>
      <c r="Q2097" s="437"/>
      <c r="R2097" s="437"/>
      <c r="S2097" s="437"/>
    </row>
    <row r="2098" spans="1:19" s="440" customFormat="1" ht="13.5" x14ac:dyDescent="0.3">
      <c r="A2098" s="515" t="s">
        <v>1314</v>
      </c>
      <c r="B2098" s="585" t="s">
        <v>1311</v>
      </c>
      <c r="C2098" s="516" t="s">
        <v>11</v>
      </c>
      <c r="D2098" s="494">
        <v>1</v>
      </c>
      <c r="E2098" s="494"/>
      <c r="F2098" s="494"/>
      <c r="G2098" s="494"/>
      <c r="H2098" s="510"/>
      <c r="I2098" s="895">
        <f t="shared" si="106"/>
        <v>1</v>
      </c>
      <c r="J2098" s="635"/>
      <c r="K2098" s="635"/>
      <c r="L2098" s="548"/>
      <c r="M2098" s="437"/>
      <c r="N2098" s="875"/>
      <c r="O2098" s="437"/>
      <c r="P2098" s="437"/>
      <c r="Q2098" s="437"/>
      <c r="R2098" s="437"/>
      <c r="S2098" s="437"/>
    </row>
    <row r="2099" spans="1:19" s="440" customFormat="1" ht="13.5" x14ac:dyDescent="0.3">
      <c r="A2099" s="515" t="s">
        <v>1315</v>
      </c>
      <c r="B2099" s="585" t="s">
        <v>1312</v>
      </c>
      <c r="C2099" s="516" t="s">
        <v>11</v>
      </c>
      <c r="D2099" s="494">
        <v>1</v>
      </c>
      <c r="E2099" s="494"/>
      <c r="F2099" s="494"/>
      <c r="G2099" s="494"/>
      <c r="H2099" s="510"/>
      <c r="I2099" s="895">
        <f t="shared" si="106"/>
        <v>1</v>
      </c>
      <c r="J2099" s="635"/>
      <c r="K2099" s="635"/>
      <c r="L2099" s="548"/>
      <c r="M2099" s="437"/>
      <c r="N2099" s="875"/>
      <c r="O2099" s="437"/>
      <c r="P2099" s="437"/>
      <c r="Q2099" s="437"/>
      <c r="R2099" s="437"/>
      <c r="S2099" s="437"/>
    </row>
    <row r="2100" spans="1:19" s="440" customFormat="1" ht="13.5" x14ac:dyDescent="0.3">
      <c r="A2100" s="515"/>
      <c r="B2100" s="585"/>
      <c r="C2100" s="516"/>
      <c r="D2100" s="494"/>
      <c r="E2100" s="494"/>
      <c r="F2100" s="494"/>
      <c r="G2100" s="494"/>
      <c r="H2100" s="510"/>
      <c r="I2100" s="895">
        <f t="shared" si="106"/>
        <v>0</v>
      </c>
      <c r="J2100" s="635"/>
      <c r="K2100" s="635"/>
      <c r="L2100" s="548"/>
      <c r="M2100" s="437"/>
      <c r="N2100" s="875"/>
      <c r="O2100" s="437"/>
      <c r="P2100" s="437"/>
      <c r="Q2100" s="437"/>
      <c r="R2100" s="437"/>
      <c r="S2100" s="437"/>
    </row>
    <row r="2101" spans="1:19" s="440" customFormat="1" ht="40.5" x14ac:dyDescent="0.3">
      <c r="A2101" s="515" t="s">
        <v>1316</v>
      </c>
      <c r="B2101" s="585" t="s">
        <v>3586</v>
      </c>
      <c r="C2101" s="516" t="s">
        <v>11</v>
      </c>
      <c r="D2101" s="494">
        <v>1</v>
      </c>
      <c r="E2101" s="494"/>
      <c r="F2101" s="494"/>
      <c r="G2101" s="494"/>
      <c r="H2101" s="510"/>
      <c r="I2101" s="895">
        <f t="shared" si="106"/>
        <v>1</v>
      </c>
      <c r="J2101" s="635"/>
      <c r="K2101" s="635"/>
      <c r="L2101" s="548"/>
      <c r="M2101" s="437"/>
      <c r="N2101" s="875"/>
      <c r="O2101" s="437"/>
      <c r="P2101" s="437"/>
      <c r="Q2101" s="437"/>
      <c r="R2101" s="437"/>
      <c r="S2101" s="437"/>
    </row>
    <row r="2102" spans="1:19" s="440" customFormat="1" ht="13.5" x14ac:dyDescent="0.3">
      <c r="A2102" s="515"/>
      <c r="B2102" s="585"/>
      <c r="C2102" s="516"/>
      <c r="D2102" s="494"/>
      <c r="E2102" s="494"/>
      <c r="F2102" s="494"/>
      <c r="G2102" s="494"/>
      <c r="H2102" s="510"/>
      <c r="I2102" s="895">
        <f t="shared" si="106"/>
        <v>0</v>
      </c>
      <c r="J2102" s="635"/>
      <c r="K2102" s="635"/>
      <c r="L2102" s="548"/>
      <c r="M2102" s="437"/>
      <c r="N2102" s="875"/>
      <c r="O2102" s="437"/>
      <c r="P2102" s="437"/>
      <c r="Q2102" s="437"/>
      <c r="R2102" s="437"/>
      <c r="S2102" s="437"/>
    </row>
    <row r="2103" spans="1:19" s="440" customFormat="1" ht="13.5" x14ac:dyDescent="0.3">
      <c r="A2103" s="515" t="s">
        <v>1317</v>
      </c>
      <c r="B2103" s="588" t="s">
        <v>766</v>
      </c>
      <c r="C2103" s="516"/>
      <c r="D2103" s="494"/>
      <c r="E2103" s="494"/>
      <c r="F2103" s="494"/>
      <c r="G2103" s="494"/>
      <c r="H2103" s="510"/>
      <c r="I2103" s="895">
        <f t="shared" si="106"/>
        <v>0</v>
      </c>
      <c r="J2103" s="635"/>
      <c r="K2103" s="635"/>
      <c r="L2103" s="548"/>
      <c r="M2103" s="437"/>
      <c r="N2103" s="875"/>
      <c r="O2103" s="437"/>
      <c r="P2103" s="437"/>
      <c r="Q2103" s="437"/>
      <c r="R2103" s="437"/>
      <c r="S2103" s="437"/>
    </row>
    <row r="2104" spans="1:19" s="440" customFormat="1" ht="13.5" x14ac:dyDescent="0.3">
      <c r="A2104" s="515"/>
      <c r="B2104" s="585"/>
      <c r="C2104" s="516"/>
      <c r="D2104" s="494"/>
      <c r="E2104" s="494"/>
      <c r="F2104" s="494"/>
      <c r="G2104" s="494"/>
      <c r="H2104" s="510"/>
      <c r="I2104" s="895">
        <f t="shared" si="106"/>
        <v>0</v>
      </c>
      <c r="J2104" s="635"/>
      <c r="K2104" s="635"/>
      <c r="L2104" s="548"/>
      <c r="M2104" s="437"/>
      <c r="N2104" s="875"/>
      <c r="O2104" s="437"/>
      <c r="P2104" s="437"/>
      <c r="Q2104" s="437"/>
      <c r="R2104" s="437"/>
      <c r="S2104" s="437"/>
    </row>
    <row r="2105" spans="1:19" s="440" customFormat="1" ht="13.5" x14ac:dyDescent="0.3">
      <c r="A2105" s="515"/>
      <c r="B2105" s="589" t="s">
        <v>767</v>
      </c>
      <c r="C2105" s="516"/>
      <c r="D2105" s="494"/>
      <c r="E2105" s="494"/>
      <c r="F2105" s="494"/>
      <c r="G2105" s="494"/>
      <c r="H2105" s="510"/>
      <c r="I2105" s="895">
        <f t="shared" si="106"/>
        <v>0</v>
      </c>
      <c r="J2105" s="635"/>
      <c r="K2105" s="635"/>
      <c r="L2105" s="548"/>
      <c r="M2105" s="437"/>
      <c r="N2105" s="875"/>
      <c r="O2105" s="437"/>
      <c r="P2105" s="437"/>
      <c r="Q2105" s="437"/>
      <c r="R2105" s="437"/>
      <c r="S2105" s="437"/>
    </row>
    <row r="2106" spans="1:19" s="440" customFormat="1" ht="13.5" x14ac:dyDescent="0.3">
      <c r="A2106" s="515"/>
      <c r="B2106" s="585"/>
      <c r="C2106" s="516"/>
      <c r="D2106" s="494"/>
      <c r="E2106" s="494"/>
      <c r="F2106" s="494"/>
      <c r="G2106" s="494"/>
      <c r="H2106" s="510"/>
      <c r="I2106" s="895">
        <f t="shared" si="106"/>
        <v>0</v>
      </c>
      <c r="J2106" s="635"/>
      <c r="K2106" s="635"/>
      <c r="L2106" s="548"/>
      <c r="M2106" s="437"/>
      <c r="N2106" s="875"/>
      <c r="O2106" s="437"/>
      <c r="P2106" s="437"/>
      <c r="Q2106" s="437"/>
      <c r="R2106" s="437"/>
      <c r="S2106" s="437"/>
    </row>
    <row r="2107" spans="1:19" s="440" customFormat="1" ht="54" x14ac:dyDescent="0.3">
      <c r="A2107" s="515" t="s">
        <v>1318</v>
      </c>
      <c r="B2107" s="585" t="s">
        <v>696</v>
      </c>
      <c r="C2107" s="516"/>
      <c r="D2107" s="494"/>
      <c r="E2107" s="494"/>
      <c r="F2107" s="494"/>
      <c r="G2107" s="494"/>
      <c r="H2107" s="510"/>
      <c r="I2107" s="895">
        <f t="shared" si="106"/>
        <v>0</v>
      </c>
      <c r="J2107" s="635"/>
      <c r="K2107" s="635"/>
      <c r="L2107" s="548"/>
      <c r="M2107" s="437"/>
      <c r="N2107" s="875"/>
      <c r="O2107" s="437"/>
      <c r="P2107" s="437"/>
      <c r="Q2107" s="437"/>
      <c r="R2107" s="437"/>
      <c r="S2107" s="437"/>
    </row>
    <row r="2108" spans="1:19" s="440" customFormat="1" ht="13.5" x14ac:dyDescent="0.3">
      <c r="A2108" s="515" t="s">
        <v>1319</v>
      </c>
      <c r="B2108" s="585" t="s">
        <v>768</v>
      </c>
      <c r="C2108" s="516" t="s">
        <v>698</v>
      </c>
      <c r="D2108" s="494">
        <v>432</v>
      </c>
      <c r="E2108" s="494"/>
      <c r="F2108" s="494"/>
      <c r="G2108" s="494"/>
      <c r="H2108" s="510"/>
      <c r="I2108" s="895">
        <f t="shared" si="106"/>
        <v>432</v>
      </c>
      <c r="J2108" s="635"/>
      <c r="K2108" s="635"/>
      <c r="L2108" s="548"/>
      <c r="M2108" s="437"/>
      <c r="N2108" s="875"/>
      <c r="O2108" s="437"/>
      <c r="P2108" s="437"/>
      <c r="Q2108" s="437"/>
      <c r="R2108" s="437"/>
      <c r="S2108" s="437"/>
    </row>
    <row r="2109" spans="1:19" s="440" customFormat="1" ht="13.5" x14ac:dyDescent="0.3">
      <c r="A2109" s="515" t="s">
        <v>1320</v>
      </c>
      <c r="B2109" s="585" t="s">
        <v>700</v>
      </c>
      <c r="C2109" s="516" t="s">
        <v>698</v>
      </c>
      <c r="D2109" s="494">
        <v>64</v>
      </c>
      <c r="E2109" s="494"/>
      <c r="F2109" s="494"/>
      <c r="G2109" s="494"/>
      <c r="H2109" s="510"/>
      <c r="I2109" s="895">
        <f t="shared" si="106"/>
        <v>64</v>
      </c>
      <c r="J2109" s="635"/>
      <c r="K2109" s="635"/>
      <c r="L2109" s="548"/>
      <c r="M2109" s="437"/>
      <c r="N2109" s="875"/>
      <c r="O2109" s="437"/>
      <c r="P2109" s="437"/>
      <c r="Q2109" s="437"/>
      <c r="R2109" s="437"/>
      <c r="S2109" s="437"/>
    </row>
    <row r="2110" spans="1:19" s="440" customFormat="1" ht="13.5" x14ac:dyDescent="0.3">
      <c r="A2110" s="515"/>
      <c r="B2110" s="585"/>
      <c r="C2110" s="516"/>
      <c r="D2110" s="494"/>
      <c r="E2110" s="494"/>
      <c r="F2110" s="494"/>
      <c r="G2110" s="494"/>
      <c r="H2110" s="510"/>
      <c r="I2110" s="895">
        <f t="shared" si="106"/>
        <v>0</v>
      </c>
      <c r="J2110" s="635"/>
      <c r="K2110" s="635"/>
      <c r="L2110" s="548"/>
      <c r="M2110" s="437"/>
      <c r="N2110" s="875"/>
      <c r="O2110" s="437"/>
      <c r="P2110" s="437"/>
      <c r="Q2110" s="437"/>
      <c r="R2110" s="437"/>
      <c r="S2110" s="437"/>
    </row>
    <row r="2111" spans="1:19" s="440" customFormat="1" ht="13.5" x14ac:dyDescent="0.3">
      <c r="A2111" s="515"/>
      <c r="B2111" s="589" t="s">
        <v>769</v>
      </c>
      <c r="C2111" s="516"/>
      <c r="D2111" s="494"/>
      <c r="E2111" s="494"/>
      <c r="F2111" s="494"/>
      <c r="G2111" s="494"/>
      <c r="H2111" s="510"/>
      <c r="I2111" s="895">
        <f t="shared" si="106"/>
        <v>0</v>
      </c>
      <c r="J2111" s="635"/>
      <c r="K2111" s="635"/>
      <c r="L2111" s="548"/>
      <c r="M2111" s="437"/>
      <c r="N2111" s="875"/>
      <c r="O2111" s="437"/>
      <c r="P2111" s="437"/>
      <c r="Q2111" s="437"/>
      <c r="R2111" s="437"/>
      <c r="S2111" s="437"/>
    </row>
    <row r="2112" spans="1:19" s="440" customFormat="1" ht="13.5" x14ac:dyDescent="0.3">
      <c r="A2112" s="515"/>
      <c r="B2112" s="585"/>
      <c r="C2112" s="516"/>
      <c r="D2112" s="494"/>
      <c r="E2112" s="494"/>
      <c r="F2112" s="494"/>
      <c r="G2112" s="494"/>
      <c r="H2112" s="510"/>
      <c r="I2112" s="895">
        <f t="shared" si="106"/>
        <v>0</v>
      </c>
      <c r="J2112" s="635"/>
      <c r="K2112" s="635"/>
      <c r="L2112" s="548"/>
      <c r="M2112" s="437"/>
      <c r="N2112" s="875"/>
      <c r="O2112" s="437"/>
      <c r="P2112" s="437"/>
      <c r="Q2112" s="437"/>
      <c r="R2112" s="437"/>
      <c r="S2112" s="437"/>
    </row>
    <row r="2113" spans="1:19" s="440" customFormat="1" ht="54" x14ac:dyDescent="0.3">
      <c r="A2113" s="515" t="s">
        <v>1321</v>
      </c>
      <c r="B2113" s="585" t="s">
        <v>770</v>
      </c>
      <c r="C2113" s="516"/>
      <c r="D2113" s="494"/>
      <c r="E2113" s="494"/>
      <c r="F2113" s="494"/>
      <c r="G2113" s="494"/>
      <c r="H2113" s="510"/>
      <c r="I2113" s="895">
        <f t="shared" si="106"/>
        <v>0</v>
      </c>
      <c r="J2113" s="635"/>
      <c r="K2113" s="635"/>
      <c r="L2113" s="548"/>
      <c r="M2113" s="437"/>
      <c r="N2113" s="875"/>
      <c r="O2113" s="437"/>
      <c r="P2113" s="437"/>
      <c r="Q2113" s="437"/>
      <c r="R2113" s="437"/>
      <c r="S2113" s="437"/>
    </row>
    <row r="2114" spans="1:19" s="440" customFormat="1" ht="13.5" x14ac:dyDescent="0.3">
      <c r="A2114" s="515" t="s">
        <v>1322</v>
      </c>
      <c r="B2114" s="585" t="s">
        <v>709</v>
      </c>
      <c r="C2114" s="516" t="s">
        <v>11</v>
      </c>
      <c r="D2114" s="494">
        <v>50</v>
      </c>
      <c r="E2114" s="494"/>
      <c r="F2114" s="494"/>
      <c r="G2114" s="494"/>
      <c r="H2114" s="510"/>
      <c r="I2114" s="895">
        <f t="shared" si="106"/>
        <v>50</v>
      </c>
      <c r="J2114" s="635"/>
      <c r="K2114" s="635"/>
      <c r="L2114" s="548"/>
      <c r="M2114" s="437"/>
      <c r="N2114" s="875"/>
      <c r="O2114" s="437"/>
      <c r="P2114" s="437"/>
      <c r="Q2114" s="437"/>
      <c r="R2114" s="437"/>
      <c r="S2114" s="437"/>
    </row>
    <row r="2115" spans="1:19" s="440" customFormat="1" ht="13.5" x14ac:dyDescent="0.3">
      <c r="A2115" s="515"/>
      <c r="B2115" s="585"/>
      <c r="C2115" s="516"/>
      <c r="D2115" s="494"/>
      <c r="E2115" s="494"/>
      <c r="F2115" s="494"/>
      <c r="G2115" s="494"/>
      <c r="H2115" s="510"/>
      <c r="I2115" s="895">
        <f t="shared" si="106"/>
        <v>0</v>
      </c>
      <c r="J2115" s="635"/>
      <c r="K2115" s="635"/>
      <c r="L2115" s="548"/>
      <c r="M2115" s="437"/>
      <c r="N2115" s="875"/>
      <c r="O2115" s="437"/>
      <c r="P2115" s="437"/>
      <c r="Q2115" s="437"/>
      <c r="R2115" s="437"/>
      <c r="S2115" s="437"/>
    </row>
    <row r="2116" spans="1:19" s="440" customFormat="1" ht="13.5" x14ac:dyDescent="0.3">
      <c r="A2116" s="515"/>
      <c r="B2116" s="589" t="s">
        <v>711</v>
      </c>
      <c r="C2116" s="516"/>
      <c r="D2116" s="494"/>
      <c r="E2116" s="494"/>
      <c r="F2116" s="494"/>
      <c r="G2116" s="494"/>
      <c r="H2116" s="510"/>
      <c r="I2116" s="895">
        <f t="shared" si="106"/>
        <v>0</v>
      </c>
      <c r="J2116" s="635"/>
      <c r="K2116" s="635"/>
      <c r="L2116" s="548"/>
      <c r="M2116" s="437"/>
      <c r="N2116" s="875"/>
      <c r="O2116" s="437"/>
      <c r="P2116" s="437"/>
      <c r="Q2116" s="437"/>
      <c r="R2116" s="437"/>
      <c r="S2116" s="437"/>
    </row>
    <row r="2117" spans="1:19" s="440" customFormat="1" ht="13.5" x14ac:dyDescent="0.3">
      <c r="A2117" s="515"/>
      <c r="B2117" s="585"/>
      <c r="C2117" s="516"/>
      <c r="D2117" s="494"/>
      <c r="E2117" s="494"/>
      <c r="F2117" s="494"/>
      <c r="G2117" s="494"/>
      <c r="H2117" s="510"/>
      <c r="I2117" s="895">
        <f t="shared" si="106"/>
        <v>0</v>
      </c>
      <c r="J2117" s="635"/>
      <c r="K2117" s="635"/>
      <c r="L2117" s="548"/>
      <c r="M2117" s="437"/>
      <c r="N2117" s="875"/>
      <c r="O2117" s="437"/>
      <c r="P2117" s="437"/>
      <c r="Q2117" s="437"/>
      <c r="R2117" s="437"/>
      <c r="S2117" s="437"/>
    </row>
    <row r="2118" spans="1:19" s="440" customFormat="1" ht="94.5" x14ac:dyDescent="0.3">
      <c r="A2118" s="515" t="s">
        <v>1323</v>
      </c>
      <c r="B2118" s="585" t="s">
        <v>771</v>
      </c>
      <c r="C2118" s="516"/>
      <c r="D2118" s="494"/>
      <c r="E2118" s="494"/>
      <c r="F2118" s="494"/>
      <c r="G2118" s="494"/>
      <c r="H2118" s="510"/>
      <c r="I2118" s="895">
        <f t="shared" si="106"/>
        <v>0</v>
      </c>
      <c r="J2118" s="635"/>
      <c r="K2118" s="635"/>
      <c r="L2118" s="548"/>
      <c r="M2118" s="437"/>
      <c r="N2118" s="875"/>
      <c r="O2118" s="437"/>
      <c r="P2118" s="437"/>
      <c r="Q2118" s="437"/>
      <c r="R2118" s="437"/>
      <c r="S2118" s="437"/>
    </row>
    <row r="2119" spans="1:19" s="440" customFormat="1" ht="13.5" x14ac:dyDescent="0.3">
      <c r="A2119" s="515" t="s">
        <v>1324</v>
      </c>
      <c r="B2119" s="585" t="s">
        <v>772</v>
      </c>
      <c r="C2119" s="516" t="s">
        <v>698</v>
      </c>
      <c r="D2119" s="494">
        <v>120</v>
      </c>
      <c r="E2119" s="494"/>
      <c r="F2119" s="494"/>
      <c r="G2119" s="494"/>
      <c r="H2119" s="510"/>
      <c r="I2119" s="895">
        <f t="shared" si="106"/>
        <v>120</v>
      </c>
      <c r="J2119" s="635"/>
      <c r="K2119" s="635"/>
      <c r="L2119" s="548"/>
      <c r="M2119" s="437"/>
      <c r="N2119" s="875"/>
      <c r="O2119" s="437"/>
      <c r="P2119" s="437"/>
      <c r="Q2119" s="437"/>
      <c r="R2119" s="437"/>
      <c r="S2119" s="437"/>
    </row>
    <row r="2120" spans="1:19" s="440" customFormat="1" ht="13.5" x14ac:dyDescent="0.3">
      <c r="A2120" s="515" t="s">
        <v>1325</v>
      </c>
      <c r="B2120" s="585" t="s">
        <v>773</v>
      </c>
      <c r="C2120" s="516" t="s">
        <v>698</v>
      </c>
      <c r="D2120" s="494">
        <v>960</v>
      </c>
      <c r="E2120" s="494"/>
      <c r="F2120" s="494"/>
      <c r="G2120" s="494"/>
      <c r="H2120" s="510"/>
      <c r="I2120" s="895">
        <f t="shared" si="106"/>
        <v>960</v>
      </c>
      <c r="J2120" s="635"/>
      <c r="K2120" s="635"/>
      <c r="L2120" s="548"/>
      <c r="M2120" s="437"/>
      <c r="N2120" s="875"/>
      <c r="O2120" s="437"/>
      <c r="P2120" s="437"/>
      <c r="Q2120" s="437"/>
      <c r="R2120" s="437"/>
      <c r="S2120" s="437"/>
    </row>
    <row r="2121" spans="1:19" s="440" customFormat="1" ht="13.5" x14ac:dyDescent="0.3">
      <c r="A2121" s="515" t="s">
        <v>1326</v>
      </c>
      <c r="B2121" s="585" t="s">
        <v>774</v>
      </c>
      <c r="C2121" s="516" t="s">
        <v>698</v>
      </c>
      <c r="D2121" s="494">
        <v>85</v>
      </c>
      <c r="E2121" s="494"/>
      <c r="F2121" s="494"/>
      <c r="G2121" s="494"/>
      <c r="H2121" s="510"/>
      <c r="I2121" s="895">
        <f t="shared" si="106"/>
        <v>85</v>
      </c>
      <c r="J2121" s="635"/>
      <c r="K2121" s="635"/>
      <c r="L2121" s="548"/>
      <c r="M2121" s="437"/>
      <c r="N2121" s="875"/>
      <c r="O2121" s="437"/>
      <c r="P2121" s="437"/>
      <c r="Q2121" s="437"/>
      <c r="R2121" s="437"/>
      <c r="S2121" s="437"/>
    </row>
    <row r="2122" spans="1:19" s="440" customFormat="1" ht="13.5" x14ac:dyDescent="0.3">
      <c r="A2122" s="515" t="s">
        <v>1327</v>
      </c>
      <c r="B2122" s="585" t="s">
        <v>775</v>
      </c>
      <c r="C2122" s="516" t="s">
        <v>698</v>
      </c>
      <c r="D2122" s="494">
        <v>75</v>
      </c>
      <c r="E2122" s="494"/>
      <c r="F2122" s="494"/>
      <c r="G2122" s="494"/>
      <c r="H2122" s="510"/>
      <c r="I2122" s="895">
        <f t="shared" si="106"/>
        <v>75</v>
      </c>
      <c r="J2122" s="635"/>
      <c r="K2122" s="635"/>
      <c r="L2122" s="548"/>
      <c r="M2122" s="437"/>
      <c r="N2122" s="875"/>
      <c r="O2122" s="437"/>
      <c r="P2122" s="437"/>
      <c r="Q2122" s="437"/>
      <c r="R2122" s="437"/>
      <c r="S2122" s="437"/>
    </row>
    <row r="2123" spans="1:19" s="440" customFormat="1" ht="13.5" x14ac:dyDescent="0.3">
      <c r="A2123" s="515"/>
      <c r="B2123" s="585"/>
      <c r="C2123" s="516"/>
      <c r="D2123" s="494"/>
      <c r="E2123" s="494"/>
      <c r="F2123" s="494"/>
      <c r="G2123" s="494"/>
      <c r="H2123" s="510"/>
      <c r="I2123" s="895">
        <f t="shared" si="106"/>
        <v>0</v>
      </c>
      <c r="J2123" s="635"/>
      <c r="K2123" s="635"/>
      <c r="L2123" s="548"/>
      <c r="M2123" s="437"/>
      <c r="N2123" s="875"/>
      <c r="O2123" s="437"/>
      <c r="P2123" s="437"/>
      <c r="Q2123" s="437"/>
      <c r="R2123" s="437"/>
      <c r="S2123" s="437"/>
    </row>
    <row r="2124" spans="1:19" s="440" customFormat="1" ht="13.5" x14ac:dyDescent="0.3">
      <c r="A2124" s="515"/>
      <c r="B2124" s="589" t="s">
        <v>776</v>
      </c>
      <c r="C2124" s="516"/>
      <c r="D2124" s="494"/>
      <c r="E2124" s="494"/>
      <c r="F2124" s="494"/>
      <c r="G2124" s="494"/>
      <c r="H2124" s="510"/>
      <c r="I2124" s="895">
        <f t="shared" si="106"/>
        <v>0</v>
      </c>
      <c r="J2124" s="635"/>
      <c r="K2124" s="635"/>
      <c r="L2124" s="548"/>
      <c r="M2124" s="437"/>
      <c r="N2124" s="875"/>
      <c r="O2124" s="437"/>
      <c r="P2124" s="437"/>
      <c r="Q2124" s="437"/>
      <c r="R2124" s="437"/>
      <c r="S2124" s="437"/>
    </row>
    <row r="2125" spans="1:19" s="440" customFormat="1" ht="13.5" x14ac:dyDescent="0.3">
      <c r="A2125" s="515"/>
      <c r="B2125" s="585"/>
      <c r="C2125" s="516"/>
      <c r="D2125" s="494"/>
      <c r="E2125" s="494"/>
      <c r="F2125" s="494"/>
      <c r="G2125" s="494"/>
      <c r="H2125" s="510"/>
      <c r="I2125" s="895">
        <f t="shared" si="106"/>
        <v>0</v>
      </c>
      <c r="J2125" s="635"/>
      <c r="K2125" s="635"/>
      <c r="L2125" s="548"/>
      <c r="M2125" s="437"/>
      <c r="N2125" s="875"/>
      <c r="O2125" s="437"/>
      <c r="P2125" s="437"/>
      <c r="Q2125" s="437"/>
      <c r="R2125" s="437"/>
      <c r="S2125" s="437"/>
    </row>
    <row r="2126" spans="1:19" s="440" customFormat="1" ht="27" x14ac:dyDescent="0.3">
      <c r="A2126" s="515" t="s">
        <v>1329</v>
      </c>
      <c r="B2126" s="585" t="s">
        <v>1328</v>
      </c>
      <c r="C2126" s="516"/>
      <c r="D2126" s="494"/>
      <c r="E2126" s="494"/>
      <c r="F2126" s="494"/>
      <c r="G2126" s="494"/>
      <c r="H2126" s="510"/>
      <c r="I2126" s="895">
        <f t="shared" si="106"/>
        <v>0</v>
      </c>
      <c r="J2126" s="635"/>
      <c r="K2126" s="635"/>
      <c r="L2126" s="548"/>
      <c r="M2126" s="437"/>
      <c r="N2126" s="875"/>
      <c r="O2126" s="437"/>
      <c r="P2126" s="437"/>
      <c r="Q2126" s="437"/>
      <c r="R2126" s="437"/>
      <c r="S2126" s="437"/>
    </row>
    <row r="2127" spans="1:19" s="440" customFormat="1" ht="27" x14ac:dyDescent="0.3">
      <c r="A2127" s="515" t="s">
        <v>1330</v>
      </c>
      <c r="B2127" s="491" t="s">
        <v>3587</v>
      </c>
      <c r="C2127" s="516" t="s">
        <v>698</v>
      </c>
      <c r="D2127" s="494">
        <v>10</v>
      </c>
      <c r="E2127" s="494"/>
      <c r="F2127" s="494"/>
      <c r="G2127" s="494"/>
      <c r="H2127" s="510"/>
      <c r="I2127" s="895">
        <f t="shared" si="106"/>
        <v>10</v>
      </c>
      <c r="J2127" s="635"/>
      <c r="K2127" s="635"/>
      <c r="L2127" s="548"/>
      <c r="M2127" s="437"/>
      <c r="N2127" s="875"/>
      <c r="O2127" s="437"/>
      <c r="P2127" s="437"/>
      <c r="Q2127" s="437"/>
      <c r="R2127" s="437"/>
      <c r="S2127" s="437"/>
    </row>
    <row r="2128" spans="1:19" s="440" customFormat="1" ht="40.5" x14ac:dyDescent="0.3">
      <c r="A2128" s="515" t="s">
        <v>1331</v>
      </c>
      <c r="B2128" s="491" t="s">
        <v>3588</v>
      </c>
      <c r="C2128" s="516" t="s">
        <v>11</v>
      </c>
      <c r="D2128" s="494">
        <v>100</v>
      </c>
      <c r="E2128" s="494"/>
      <c r="F2128" s="494"/>
      <c r="G2128" s="494"/>
      <c r="H2128" s="510"/>
      <c r="I2128" s="895">
        <f t="shared" si="106"/>
        <v>100</v>
      </c>
      <c r="J2128" s="635"/>
      <c r="K2128" s="635"/>
      <c r="L2128" s="548"/>
      <c r="M2128" s="437"/>
      <c r="N2128" s="875"/>
      <c r="O2128" s="437"/>
      <c r="P2128" s="437"/>
      <c r="Q2128" s="437"/>
      <c r="R2128" s="437"/>
      <c r="S2128" s="437"/>
    </row>
    <row r="2129" spans="1:19" s="440" customFormat="1" ht="27" x14ac:dyDescent="0.3">
      <c r="A2129" s="515" t="s">
        <v>1332</v>
      </c>
      <c r="B2129" s="491" t="s">
        <v>3611</v>
      </c>
      <c r="C2129" s="516" t="s">
        <v>11</v>
      </c>
      <c r="D2129" s="494">
        <v>23</v>
      </c>
      <c r="E2129" s="494"/>
      <c r="F2129" s="494"/>
      <c r="G2129" s="494"/>
      <c r="H2129" s="510"/>
      <c r="I2129" s="895">
        <f t="shared" ref="I2129:I2143" si="107">D2129</f>
        <v>23</v>
      </c>
      <c r="J2129" s="635"/>
      <c r="K2129" s="635"/>
      <c r="L2129" s="548"/>
      <c r="M2129" s="437"/>
      <c r="N2129" s="875"/>
      <c r="O2129" s="437"/>
      <c r="P2129" s="437"/>
      <c r="Q2129" s="437"/>
      <c r="R2129" s="437"/>
      <c r="S2129" s="437"/>
    </row>
    <row r="2130" spans="1:19" s="440" customFormat="1" ht="27" x14ac:dyDescent="0.3">
      <c r="A2130" s="515" t="s">
        <v>1333</v>
      </c>
      <c r="B2130" s="491" t="s">
        <v>3590</v>
      </c>
      <c r="C2130" s="516" t="s">
        <v>11</v>
      </c>
      <c r="D2130" s="494">
        <v>16</v>
      </c>
      <c r="E2130" s="494"/>
      <c r="F2130" s="494"/>
      <c r="G2130" s="494"/>
      <c r="H2130" s="510"/>
      <c r="I2130" s="895">
        <f t="shared" si="107"/>
        <v>16</v>
      </c>
      <c r="J2130" s="635"/>
      <c r="K2130" s="635"/>
      <c r="L2130" s="548"/>
      <c r="M2130" s="437"/>
      <c r="N2130" s="875"/>
      <c r="O2130" s="437"/>
      <c r="P2130" s="437"/>
      <c r="Q2130" s="437"/>
      <c r="R2130" s="437"/>
      <c r="S2130" s="437"/>
    </row>
    <row r="2131" spans="1:19" s="440" customFormat="1" ht="40.5" x14ac:dyDescent="0.3">
      <c r="A2131" s="515" t="s">
        <v>1334</v>
      </c>
      <c r="B2131" s="491" t="s">
        <v>3592</v>
      </c>
      <c r="C2131" s="516" t="s">
        <v>11</v>
      </c>
      <c r="D2131" s="494">
        <v>1</v>
      </c>
      <c r="E2131" s="494"/>
      <c r="F2131" s="494"/>
      <c r="G2131" s="494"/>
      <c r="H2131" s="510"/>
      <c r="I2131" s="895">
        <f t="shared" si="107"/>
        <v>1</v>
      </c>
      <c r="J2131" s="635"/>
      <c r="K2131" s="635"/>
      <c r="L2131" s="548"/>
      <c r="M2131" s="437"/>
      <c r="N2131" s="875"/>
      <c r="O2131" s="437"/>
      <c r="P2131" s="437"/>
      <c r="Q2131" s="437"/>
      <c r="R2131" s="437"/>
      <c r="S2131" s="437"/>
    </row>
    <row r="2132" spans="1:19" s="440" customFormat="1" ht="27" x14ac:dyDescent="0.3">
      <c r="A2132" s="515" t="s">
        <v>1335</v>
      </c>
      <c r="B2132" s="491" t="s">
        <v>3593</v>
      </c>
      <c r="C2132" s="516" t="s">
        <v>11</v>
      </c>
      <c r="D2132" s="494">
        <v>1</v>
      </c>
      <c r="E2132" s="494"/>
      <c r="F2132" s="494"/>
      <c r="G2132" s="494"/>
      <c r="H2132" s="510"/>
      <c r="I2132" s="895">
        <f t="shared" si="107"/>
        <v>1</v>
      </c>
      <c r="J2132" s="635"/>
      <c r="K2132" s="635"/>
      <c r="L2132" s="548"/>
      <c r="M2132" s="437"/>
      <c r="N2132" s="875"/>
      <c r="O2132" s="437"/>
      <c r="P2132" s="437"/>
      <c r="Q2132" s="437"/>
      <c r="R2132" s="437"/>
      <c r="S2132" s="437"/>
    </row>
    <row r="2133" spans="1:19" s="440" customFormat="1" ht="40.5" x14ac:dyDescent="0.3">
      <c r="A2133" s="515" t="s">
        <v>1336</v>
      </c>
      <c r="B2133" s="491" t="s">
        <v>3594</v>
      </c>
      <c r="C2133" s="516" t="s">
        <v>11</v>
      </c>
      <c r="D2133" s="494">
        <v>19</v>
      </c>
      <c r="E2133" s="494"/>
      <c r="F2133" s="494"/>
      <c r="G2133" s="494"/>
      <c r="H2133" s="510"/>
      <c r="I2133" s="895">
        <f t="shared" si="107"/>
        <v>19</v>
      </c>
      <c r="J2133" s="635"/>
      <c r="K2133" s="635"/>
      <c r="L2133" s="548"/>
      <c r="M2133" s="437"/>
      <c r="N2133" s="875"/>
      <c r="O2133" s="437"/>
      <c r="P2133" s="437"/>
      <c r="Q2133" s="437"/>
      <c r="R2133" s="437"/>
      <c r="S2133" s="437"/>
    </row>
    <row r="2134" spans="1:19" s="440" customFormat="1" ht="27" x14ac:dyDescent="0.3">
      <c r="A2134" s="515" t="s">
        <v>1337</v>
      </c>
      <c r="B2134" s="585" t="s">
        <v>778</v>
      </c>
      <c r="C2134" s="516" t="s">
        <v>11</v>
      </c>
      <c r="D2134" s="494">
        <v>12</v>
      </c>
      <c r="E2134" s="494"/>
      <c r="F2134" s="494"/>
      <c r="G2134" s="494"/>
      <c r="H2134" s="510"/>
      <c r="I2134" s="895">
        <f t="shared" si="107"/>
        <v>12</v>
      </c>
      <c r="J2134" s="635"/>
      <c r="K2134" s="635"/>
      <c r="L2134" s="548"/>
      <c r="M2134" s="437"/>
      <c r="N2134" s="875"/>
      <c r="O2134" s="437"/>
      <c r="P2134" s="437"/>
      <c r="Q2134" s="437"/>
      <c r="R2134" s="437"/>
      <c r="S2134" s="437"/>
    </row>
    <row r="2135" spans="1:19" s="440" customFormat="1" ht="13.5" x14ac:dyDescent="0.3">
      <c r="A2135" s="515"/>
      <c r="B2135" s="585"/>
      <c r="C2135" s="516"/>
      <c r="D2135" s="494"/>
      <c r="E2135" s="494"/>
      <c r="F2135" s="494"/>
      <c r="G2135" s="494"/>
      <c r="H2135" s="510"/>
      <c r="I2135" s="895">
        <f t="shared" si="107"/>
        <v>0</v>
      </c>
      <c r="J2135" s="635"/>
      <c r="K2135" s="635"/>
      <c r="L2135" s="548"/>
      <c r="M2135" s="437"/>
      <c r="N2135" s="875"/>
      <c r="O2135" s="437"/>
      <c r="P2135" s="437"/>
      <c r="Q2135" s="437"/>
      <c r="R2135" s="437"/>
      <c r="S2135" s="437"/>
    </row>
    <row r="2136" spans="1:19" s="440" customFormat="1" ht="13.5" x14ac:dyDescent="0.3">
      <c r="A2136" s="515"/>
      <c r="B2136" s="589" t="s">
        <v>779</v>
      </c>
      <c r="C2136" s="516"/>
      <c r="D2136" s="494"/>
      <c r="E2136" s="494"/>
      <c r="F2136" s="494"/>
      <c r="G2136" s="494"/>
      <c r="H2136" s="510"/>
      <c r="I2136" s="895">
        <f t="shared" si="107"/>
        <v>0</v>
      </c>
      <c r="J2136" s="635"/>
      <c r="K2136" s="635"/>
      <c r="L2136" s="548"/>
      <c r="M2136" s="437"/>
      <c r="N2136" s="875"/>
      <c r="O2136" s="437"/>
      <c r="P2136" s="437"/>
      <c r="Q2136" s="437"/>
      <c r="R2136" s="437"/>
      <c r="S2136" s="437"/>
    </row>
    <row r="2137" spans="1:19" s="440" customFormat="1" ht="13.5" x14ac:dyDescent="0.3">
      <c r="A2137" s="515"/>
      <c r="B2137" s="585"/>
      <c r="C2137" s="516"/>
      <c r="D2137" s="494"/>
      <c r="E2137" s="494"/>
      <c r="F2137" s="494"/>
      <c r="G2137" s="494"/>
      <c r="H2137" s="510"/>
      <c r="I2137" s="895">
        <f t="shared" si="107"/>
        <v>0</v>
      </c>
      <c r="J2137" s="635"/>
      <c r="K2137" s="635"/>
      <c r="L2137" s="548"/>
      <c r="M2137" s="437"/>
      <c r="N2137" s="875"/>
      <c r="O2137" s="437"/>
      <c r="P2137" s="437"/>
      <c r="Q2137" s="437"/>
      <c r="R2137" s="437"/>
      <c r="S2137" s="437"/>
    </row>
    <row r="2138" spans="1:19" s="440" customFormat="1" ht="54" x14ac:dyDescent="0.3">
      <c r="A2138" s="515" t="s">
        <v>1338</v>
      </c>
      <c r="B2138" s="585" t="s">
        <v>780</v>
      </c>
      <c r="C2138" s="516"/>
      <c r="D2138" s="494"/>
      <c r="E2138" s="494"/>
      <c r="F2138" s="494"/>
      <c r="G2138" s="494"/>
      <c r="H2138" s="510"/>
      <c r="I2138" s="895">
        <f t="shared" si="107"/>
        <v>0</v>
      </c>
      <c r="J2138" s="635"/>
      <c r="K2138" s="635"/>
      <c r="L2138" s="548"/>
      <c r="M2138" s="437"/>
      <c r="N2138" s="875"/>
      <c r="O2138" s="437"/>
      <c r="P2138" s="437"/>
      <c r="Q2138" s="437"/>
      <c r="R2138" s="437"/>
      <c r="S2138" s="437"/>
    </row>
    <row r="2139" spans="1:19" s="440" customFormat="1" ht="13.5" x14ac:dyDescent="0.3">
      <c r="A2139" s="515" t="s">
        <v>1339</v>
      </c>
      <c r="B2139" s="585" t="s">
        <v>781</v>
      </c>
      <c r="C2139" s="516" t="s">
        <v>11</v>
      </c>
      <c r="D2139" s="494">
        <v>9</v>
      </c>
      <c r="E2139" s="494"/>
      <c r="F2139" s="494"/>
      <c r="G2139" s="494"/>
      <c r="H2139" s="510"/>
      <c r="I2139" s="895">
        <f t="shared" si="107"/>
        <v>9</v>
      </c>
      <c r="J2139" s="635"/>
      <c r="K2139" s="635"/>
      <c r="L2139" s="548"/>
      <c r="M2139" s="437"/>
      <c r="N2139" s="875"/>
      <c r="O2139" s="437"/>
      <c r="P2139" s="437"/>
      <c r="Q2139" s="437"/>
      <c r="R2139" s="437"/>
      <c r="S2139" s="437"/>
    </row>
    <row r="2140" spans="1:19" s="440" customFormat="1" ht="13.5" x14ac:dyDescent="0.3">
      <c r="A2140" s="515" t="s">
        <v>1340</v>
      </c>
      <c r="B2140" s="585" t="s">
        <v>782</v>
      </c>
      <c r="C2140" s="516" t="s">
        <v>11</v>
      </c>
      <c r="D2140" s="494">
        <v>12</v>
      </c>
      <c r="E2140" s="494"/>
      <c r="F2140" s="494"/>
      <c r="G2140" s="494"/>
      <c r="H2140" s="510"/>
      <c r="I2140" s="895">
        <f t="shared" si="107"/>
        <v>12</v>
      </c>
      <c r="J2140" s="635"/>
      <c r="K2140" s="635"/>
      <c r="L2140" s="548"/>
      <c r="M2140" s="437"/>
      <c r="N2140" s="875"/>
      <c r="O2140" s="437"/>
      <c r="P2140" s="437"/>
      <c r="Q2140" s="437"/>
      <c r="R2140" s="437"/>
      <c r="S2140" s="437"/>
    </row>
    <row r="2141" spans="1:19" s="440" customFormat="1" ht="13.5" x14ac:dyDescent="0.3">
      <c r="A2141" s="515" t="s">
        <v>1341</v>
      </c>
      <c r="B2141" s="585" t="s">
        <v>783</v>
      </c>
      <c r="C2141" s="516" t="s">
        <v>11</v>
      </c>
      <c r="D2141" s="494">
        <v>16</v>
      </c>
      <c r="E2141" s="494"/>
      <c r="F2141" s="494"/>
      <c r="G2141" s="494"/>
      <c r="H2141" s="510"/>
      <c r="I2141" s="895">
        <f t="shared" si="107"/>
        <v>16</v>
      </c>
      <c r="J2141" s="635"/>
      <c r="K2141" s="635"/>
      <c r="L2141" s="548"/>
      <c r="M2141" s="437"/>
      <c r="N2141" s="875"/>
      <c r="O2141" s="437"/>
      <c r="P2141" s="437"/>
      <c r="Q2141" s="437"/>
      <c r="R2141" s="437"/>
      <c r="S2141" s="437"/>
    </row>
    <row r="2142" spans="1:19" s="440" customFormat="1" ht="13.5" x14ac:dyDescent="0.3">
      <c r="A2142" s="515" t="s">
        <v>1342</v>
      </c>
      <c r="B2142" s="585" t="s">
        <v>784</v>
      </c>
      <c r="C2142" s="516" t="s">
        <v>11</v>
      </c>
      <c r="D2142" s="494">
        <v>3</v>
      </c>
      <c r="E2142" s="494"/>
      <c r="F2142" s="494"/>
      <c r="G2142" s="494"/>
      <c r="H2142" s="510"/>
      <c r="I2142" s="895">
        <f t="shared" si="107"/>
        <v>3</v>
      </c>
      <c r="J2142" s="635"/>
      <c r="K2142" s="635"/>
      <c r="L2142" s="548"/>
      <c r="M2142" s="437"/>
      <c r="N2142" s="875"/>
      <c r="O2142" s="437"/>
      <c r="P2142" s="437"/>
      <c r="Q2142" s="437"/>
      <c r="R2142" s="437"/>
      <c r="S2142" s="437"/>
    </row>
    <row r="2143" spans="1:19" s="440" customFormat="1" ht="13.5" x14ac:dyDescent="0.3">
      <c r="A2143" s="515" t="s">
        <v>1343</v>
      </c>
      <c r="B2143" s="585" t="s">
        <v>786</v>
      </c>
      <c r="C2143" s="516" t="s">
        <v>11</v>
      </c>
      <c r="D2143" s="494">
        <v>4</v>
      </c>
      <c r="E2143" s="494"/>
      <c r="F2143" s="494"/>
      <c r="G2143" s="494"/>
      <c r="H2143" s="510"/>
      <c r="I2143" s="895">
        <f t="shared" si="107"/>
        <v>4</v>
      </c>
      <c r="J2143" s="635"/>
      <c r="K2143" s="635"/>
      <c r="L2143" s="548"/>
      <c r="M2143" s="437"/>
      <c r="N2143" s="875"/>
      <c r="O2143" s="437"/>
      <c r="P2143" s="437"/>
      <c r="Q2143" s="437"/>
      <c r="R2143" s="437"/>
      <c r="S2143" s="437"/>
    </row>
    <row r="2144" spans="1:19" s="440" customFormat="1" ht="13.5" x14ac:dyDescent="0.3">
      <c r="A2144" s="515"/>
      <c r="B2144" s="585"/>
      <c r="C2144" s="516"/>
      <c r="D2144" s="494"/>
      <c r="E2144" s="494"/>
      <c r="F2144" s="494"/>
      <c r="G2144" s="494"/>
      <c r="H2144" s="510"/>
      <c r="I2144" s="895"/>
      <c r="J2144" s="635"/>
      <c r="K2144" s="635"/>
      <c r="L2144" s="548"/>
      <c r="M2144" s="437"/>
      <c r="N2144" s="875"/>
      <c r="O2144" s="437"/>
      <c r="P2144" s="437"/>
      <c r="Q2144" s="437"/>
      <c r="R2144" s="437"/>
      <c r="S2144" s="437"/>
    </row>
    <row r="2145" spans="1:19" s="440" customFormat="1" ht="13.5" x14ac:dyDescent="0.3">
      <c r="A2145" s="515" t="s">
        <v>1344</v>
      </c>
      <c r="B2145" s="588" t="s">
        <v>807</v>
      </c>
      <c r="C2145" s="516"/>
      <c r="D2145" s="494"/>
      <c r="E2145" s="494"/>
      <c r="F2145" s="494"/>
      <c r="G2145" s="494"/>
      <c r="H2145" s="510"/>
      <c r="I2145" s="895"/>
      <c r="J2145" s="635"/>
      <c r="K2145" s="635"/>
      <c r="L2145" s="548"/>
      <c r="M2145" s="437"/>
      <c r="N2145" s="875"/>
      <c r="O2145" s="437"/>
      <c r="P2145" s="437"/>
      <c r="Q2145" s="437"/>
      <c r="R2145" s="437"/>
      <c r="S2145" s="437"/>
    </row>
    <row r="2146" spans="1:19" s="440" customFormat="1" ht="13.5" x14ac:dyDescent="0.3">
      <c r="A2146" s="515"/>
      <c r="B2146" s="585"/>
      <c r="C2146" s="516"/>
      <c r="D2146" s="494"/>
      <c r="E2146" s="494"/>
      <c r="F2146" s="494"/>
      <c r="G2146" s="494"/>
      <c r="H2146" s="510"/>
      <c r="I2146" s="895"/>
      <c r="J2146" s="635"/>
      <c r="K2146" s="635"/>
      <c r="L2146" s="548"/>
      <c r="M2146" s="437"/>
      <c r="N2146" s="875"/>
      <c r="O2146" s="437"/>
      <c r="P2146" s="437"/>
      <c r="Q2146" s="437"/>
      <c r="R2146" s="437"/>
      <c r="S2146" s="437"/>
    </row>
    <row r="2147" spans="1:19" s="440" customFormat="1" ht="94.5" x14ac:dyDescent="0.3">
      <c r="A2147" s="515" t="s">
        <v>1345</v>
      </c>
      <c r="B2147" s="585" t="s">
        <v>808</v>
      </c>
      <c r="C2147" s="516" t="s">
        <v>11</v>
      </c>
      <c r="D2147" s="494">
        <v>1</v>
      </c>
      <c r="E2147" s="494"/>
      <c r="F2147" s="494"/>
      <c r="G2147" s="494"/>
      <c r="H2147" s="510"/>
      <c r="I2147" s="895">
        <f t="shared" ref="I2147" si="108">D2147</f>
        <v>1</v>
      </c>
      <c r="J2147" s="635"/>
      <c r="K2147" s="635"/>
      <c r="L2147" s="548"/>
      <c r="M2147" s="437"/>
      <c r="N2147" s="875"/>
      <c r="O2147" s="437"/>
      <c r="P2147" s="437"/>
      <c r="Q2147" s="437"/>
      <c r="R2147" s="437"/>
      <c r="S2147" s="437"/>
    </row>
    <row r="2148" spans="1:19" s="440" customFormat="1" ht="13.5" x14ac:dyDescent="0.3">
      <c r="A2148" s="515"/>
      <c r="B2148" s="585"/>
      <c r="C2148" s="516"/>
      <c r="D2148" s="494"/>
      <c r="E2148" s="494"/>
      <c r="F2148" s="494"/>
      <c r="G2148" s="494"/>
      <c r="H2148" s="510"/>
      <c r="I2148" s="895"/>
      <c r="J2148" s="635"/>
      <c r="K2148" s="635"/>
      <c r="L2148" s="548"/>
      <c r="M2148" s="437"/>
      <c r="N2148" s="875"/>
      <c r="O2148" s="437"/>
      <c r="P2148" s="437"/>
      <c r="Q2148" s="437"/>
      <c r="R2148" s="437"/>
      <c r="S2148" s="437"/>
    </row>
    <row r="2149" spans="1:19" s="440" customFormat="1" ht="13.5" x14ac:dyDescent="0.3">
      <c r="A2149" s="515" t="s">
        <v>1346</v>
      </c>
      <c r="B2149" s="588" t="s">
        <v>809</v>
      </c>
      <c r="C2149" s="516"/>
      <c r="D2149" s="494"/>
      <c r="E2149" s="494"/>
      <c r="F2149" s="494"/>
      <c r="G2149" s="494"/>
      <c r="H2149" s="510"/>
      <c r="I2149" s="895"/>
      <c r="J2149" s="635"/>
      <c r="K2149" s="635"/>
      <c r="L2149" s="548"/>
      <c r="M2149" s="437"/>
      <c r="N2149" s="875"/>
      <c r="O2149" s="437"/>
      <c r="P2149" s="437"/>
      <c r="Q2149" s="437"/>
      <c r="R2149" s="437"/>
      <c r="S2149" s="437"/>
    </row>
    <row r="2150" spans="1:19" s="440" customFormat="1" ht="13.5" x14ac:dyDescent="0.3">
      <c r="A2150" s="515"/>
      <c r="B2150" s="585"/>
      <c r="C2150" s="516"/>
      <c r="D2150" s="494"/>
      <c r="E2150" s="494"/>
      <c r="F2150" s="494"/>
      <c r="G2150" s="494"/>
      <c r="H2150" s="510"/>
      <c r="I2150" s="895"/>
      <c r="J2150" s="635"/>
      <c r="K2150" s="635"/>
      <c r="L2150" s="548"/>
      <c r="M2150" s="437"/>
      <c r="N2150" s="875"/>
      <c r="O2150" s="437"/>
      <c r="P2150" s="437"/>
      <c r="Q2150" s="437"/>
      <c r="R2150" s="437"/>
      <c r="S2150" s="437"/>
    </row>
    <row r="2151" spans="1:19" s="440" customFormat="1" ht="40.5" x14ac:dyDescent="0.3">
      <c r="A2151" s="515" t="s">
        <v>1347</v>
      </c>
      <c r="B2151" s="585" t="s">
        <v>811</v>
      </c>
      <c r="C2151" s="516" t="s">
        <v>11</v>
      </c>
      <c r="D2151" s="494">
        <v>1</v>
      </c>
      <c r="E2151" s="494"/>
      <c r="F2151" s="494"/>
      <c r="G2151" s="494"/>
      <c r="H2151" s="510"/>
      <c r="I2151" s="895">
        <f t="shared" ref="I2151:I2158" si="109">D2151</f>
        <v>1</v>
      </c>
      <c r="J2151" s="635"/>
      <c r="K2151" s="635"/>
      <c r="L2151" s="548"/>
      <c r="M2151" s="437"/>
      <c r="N2151" s="875"/>
      <c r="O2151" s="437"/>
      <c r="P2151" s="437"/>
      <c r="Q2151" s="437"/>
      <c r="R2151" s="437"/>
      <c r="S2151" s="437"/>
    </row>
    <row r="2152" spans="1:19" s="440" customFormat="1" ht="13.5" x14ac:dyDescent="0.3">
      <c r="A2152" s="515"/>
      <c r="B2152" s="508"/>
      <c r="C2152" s="516"/>
      <c r="D2152" s="494"/>
      <c r="E2152" s="494"/>
      <c r="F2152" s="494"/>
      <c r="G2152" s="494"/>
      <c r="H2152" s="510"/>
      <c r="I2152" s="895">
        <f t="shared" si="109"/>
        <v>0</v>
      </c>
      <c r="J2152" s="635"/>
      <c r="K2152" s="635"/>
      <c r="L2152" s="548"/>
      <c r="M2152" s="437"/>
      <c r="N2152" s="875"/>
      <c r="O2152" s="437"/>
      <c r="P2152" s="437"/>
      <c r="Q2152" s="437"/>
      <c r="R2152" s="437"/>
      <c r="S2152" s="437"/>
    </row>
    <row r="2153" spans="1:19" s="440" customFormat="1" ht="13.5" x14ac:dyDescent="0.3">
      <c r="A2153" s="515" t="s">
        <v>1348</v>
      </c>
      <c r="B2153" s="588" t="s">
        <v>189</v>
      </c>
      <c r="C2153" s="516"/>
      <c r="D2153" s="494"/>
      <c r="E2153" s="494"/>
      <c r="F2153" s="494"/>
      <c r="G2153" s="494"/>
      <c r="H2153" s="510"/>
      <c r="I2153" s="895">
        <f t="shared" si="109"/>
        <v>0</v>
      </c>
      <c r="J2153" s="635"/>
      <c r="K2153" s="635"/>
      <c r="L2153" s="548"/>
      <c r="M2153" s="437"/>
      <c r="N2153" s="875"/>
      <c r="O2153" s="437"/>
      <c r="P2153" s="437"/>
      <c r="Q2153" s="437"/>
      <c r="R2153" s="437"/>
      <c r="S2153" s="437"/>
    </row>
    <row r="2154" spans="1:19" s="440" customFormat="1" ht="13.5" x14ac:dyDescent="0.3">
      <c r="A2154" s="515"/>
      <c r="B2154" s="588"/>
      <c r="C2154" s="516"/>
      <c r="D2154" s="494"/>
      <c r="E2154" s="494"/>
      <c r="F2154" s="494"/>
      <c r="G2154" s="494"/>
      <c r="H2154" s="510"/>
      <c r="I2154" s="895">
        <f t="shared" si="109"/>
        <v>0</v>
      </c>
      <c r="J2154" s="635"/>
      <c r="K2154" s="635"/>
      <c r="L2154" s="548"/>
      <c r="M2154" s="437"/>
      <c r="N2154" s="875"/>
      <c r="O2154" s="437"/>
      <c r="P2154" s="437"/>
      <c r="Q2154" s="437"/>
      <c r="R2154" s="437"/>
      <c r="S2154" s="437"/>
    </row>
    <row r="2155" spans="1:19" s="440" customFormat="1" ht="44.25" customHeight="1" x14ac:dyDescent="0.3">
      <c r="A2155" s="515" t="s">
        <v>1349</v>
      </c>
      <c r="B2155" s="585" t="s">
        <v>822</v>
      </c>
      <c r="C2155" s="516"/>
      <c r="D2155" s="494"/>
      <c r="E2155" s="494"/>
      <c r="F2155" s="494"/>
      <c r="G2155" s="494"/>
      <c r="H2155" s="510"/>
      <c r="I2155" s="895">
        <f t="shared" si="109"/>
        <v>0</v>
      </c>
      <c r="J2155" s="635"/>
      <c r="K2155" s="635"/>
      <c r="L2155" s="548"/>
      <c r="M2155" s="437"/>
      <c r="N2155" s="875"/>
      <c r="O2155" s="437"/>
      <c r="P2155" s="437"/>
      <c r="Q2155" s="437"/>
      <c r="R2155" s="437"/>
      <c r="S2155" s="437"/>
    </row>
    <row r="2156" spans="1:19" s="440" customFormat="1" ht="40.5" x14ac:dyDescent="0.3">
      <c r="A2156" s="515" t="s">
        <v>1350</v>
      </c>
      <c r="B2156" s="585" t="s">
        <v>1351</v>
      </c>
      <c r="C2156" s="516" t="s">
        <v>825</v>
      </c>
      <c r="D2156" s="494">
        <v>1</v>
      </c>
      <c r="E2156" s="494"/>
      <c r="F2156" s="494"/>
      <c r="G2156" s="494"/>
      <c r="H2156" s="510"/>
      <c r="I2156" s="895">
        <f t="shared" si="109"/>
        <v>1</v>
      </c>
      <c r="J2156" s="635"/>
      <c r="K2156" s="635"/>
      <c r="L2156" s="548"/>
      <c r="M2156" s="437"/>
      <c r="N2156" s="875"/>
      <c r="O2156" s="437"/>
      <c r="P2156" s="437"/>
      <c r="Q2156" s="437"/>
      <c r="R2156" s="437"/>
      <c r="S2156" s="437"/>
    </row>
    <row r="2157" spans="1:19" s="440" customFormat="1" ht="54" x14ac:dyDescent="0.3">
      <c r="A2157" s="515" t="s">
        <v>1353</v>
      </c>
      <c r="B2157" s="585" t="s">
        <v>826</v>
      </c>
      <c r="C2157" s="516" t="s">
        <v>825</v>
      </c>
      <c r="D2157" s="494">
        <v>1</v>
      </c>
      <c r="E2157" s="494"/>
      <c r="F2157" s="494"/>
      <c r="G2157" s="494"/>
      <c r="H2157" s="510"/>
      <c r="I2157" s="895">
        <f t="shared" si="109"/>
        <v>1</v>
      </c>
      <c r="J2157" s="635"/>
      <c r="K2157" s="635"/>
      <c r="L2157" s="548"/>
      <c r="M2157" s="437"/>
      <c r="N2157" s="875"/>
      <c r="O2157" s="437"/>
      <c r="P2157" s="437"/>
      <c r="Q2157" s="437"/>
      <c r="R2157" s="437"/>
      <c r="S2157" s="437"/>
    </row>
    <row r="2158" spans="1:19" s="440" customFormat="1" ht="54" x14ac:dyDescent="0.3">
      <c r="A2158" s="515" t="s">
        <v>1354</v>
      </c>
      <c r="B2158" s="585" t="s">
        <v>1352</v>
      </c>
      <c r="C2158" s="516" t="s">
        <v>825</v>
      </c>
      <c r="D2158" s="494">
        <v>1</v>
      </c>
      <c r="E2158" s="494"/>
      <c r="F2158" s="494"/>
      <c r="G2158" s="494"/>
      <c r="H2158" s="510"/>
      <c r="I2158" s="895">
        <f t="shared" si="109"/>
        <v>1</v>
      </c>
      <c r="J2158" s="635"/>
      <c r="K2158" s="371"/>
      <c r="L2158" s="366"/>
      <c r="M2158" s="437"/>
      <c r="N2158" s="875"/>
      <c r="O2158" s="437"/>
      <c r="P2158" s="437"/>
      <c r="Q2158" s="437"/>
      <c r="R2158" s="437"/>
      <c r="S2158" s="437"/>
    </row>
    <row r="2159" spans="1:19" s="440" customFormat="1" ht="13.5" x14ac:dyDescent="0.3">
      <c r="A2159" s="515"/>
      <c r="B2159" s="508"/>
      <c r="C2159" s="516"/>
      <c r="D2159" s="494"/>
      <c r="E2159" s="494"/>
      <c r="F2159" s="494"/>
      <c r="G2159" s="494"/>
      <c r="H2159" s="510"/>
      <c r="I2159" s="885"/>
      <c r="J2159" s="635"/>
      <c r="K2159" s="635"/>
      <c r="L2159" s="548"/>
      <c r="M2159" s="437"/>
      <c r="N2159" s="875"/>
      <c r="O2159" s="437"/>
      <c r="P2159" s="437"/>
      <c r="Q2159" s="437"/>
      <c r="R2159" s="437"/>
      <c r="S2159" s="437"/>
    </row>
    <row r="2160" spans="1:19" s="440" customFormat="1" ht="13.5" x14ac:dyDescent="0.3">
      <c r="A2160" s="515"/>
      <c r="B2160" s="508"/>
      <c r="C2160" s="516"/>
      <c r="D2160" s="494"/>
      <c r="E2160" s="494"/>
      <c r="F2160" s="494"/>
      <c r="G2160" s="494"/>
      <c r="H2160" s="510"/>
      <c r="I2160" s="885"/>
      <c r="J2160" s="635"/>
      <c r="K2160" s="635"/>
      <c r="L2160" s="548">
        <f>SUM(K2065:K2158)</f>
        <v>0</v>
      </c>
      <c r="M2160" s="437"/>
      <c r="N2160" s="875"/>
      <c r="O2160" s="437"/>
      <c r="P2160" s="437"/>
      <c r="Q2160" s="437"/>
      <c r="R2160" s="437"/>
      <c r="S2160" s="437"/>
    </row>
    <row r="2161" spans="1:19" s="440" customFormat="1" ht="13.5" x14ac:dyDescent="0.3">
      <c r="A2161" s="515"/>
      <c r="B2161" s="508"/>
      <c r="C2161" s="516"/>
      <c r="D2161" s="494"/>
      <c r="E2161" s="494"/>
      <c r="F2161" s="494"/>
      <c r="G2161" s="494"/>
      <c r="H2161" s="510"/>
      <c r="I2161" s="885"/>
      <c r="J2161" s="635"/>
      <c r="K2161" s="635"/>
      <c r="L2161" s="548"/>
      <c r="M2161" s="437"/>
      <c r="N2161" s="875"/>
      <c r="O2161" s="437"/>
      <c r="P2161" s="437"/>
      <c r="Q2161" s="437"/>
      <c r="R2161" s="437"/>
      <c r="S2161" s="437"/>
    </row>
    <row r="2162" spans="1:19" s="440" customFormat="1" ht="27" x14ac:dyDescent="0.3">
      <c r="A2162" s="476" t="s">
        <v>666</v>
      </c>
      <c r="B2162" s="477" t="s">
        <v>3574</v>
      </c>
      <c r="C2162" s="478"/>
      <c r="D2162" s="592"/>
      <c r="E2162" s="592"/>
      <c r="F2162" s="592"/>
      <c r="G2162" s="592"/>
      <c r="H2162" s="681" t="str">
        <f>IF(PRODUCT(D2162:G2162),PRODUCT(D2162:G2162),"")</f>
        <v/>
      </c>
      <c r="I2162" s="887"/>
      <c r="J2162" s="632"/>
      <c r="K2162" s="632"/>
      <c r="L2162" s="533">
        <f>SUM(L2163:L2197)</f>
        <v>0</v>
      </c>
      <c r="M2162" s="437"/>
      <c r="N2162" s="875"/>
      <c r="O2162" s="437"/>
      <c r="P2162" s="437"/>
      <c r="Q2162" s="437"/>
      <c r="R2162" s="437"/>
      <c r="S2162" s="437"/>
    </row>
    <row r="2163" spans="1:19" s="440" customFormat="1" ht="13.5" x14ac:dyDescent="0.3">
      <c r="A2163" s="515"/>
      <c r="B2163" s="508"/>
      <c r="C2163" s="516"/>
      <c r="D2163" s="494"/>
      <c r="E2163" s="494"/>
      <c r="F2163" s="494"/>
      <c r="G2163" s="494"/>
      <c r="H2163" s="510"/>
      <c r="I2163" s="885"/>
      <c r="J2163" s="635"/>
      <c r="K2163" s="635"/>
      <c r="L2163" s="548"/>
      <c r="M2163" s="437"/>
      <c r="N2163" s="875"/>
      <c r="O2163" s="437"/>
      <c r="P2163" s="437"/>
      <c r="Q2163" s="437"/>
      <c r="R2163" s="437"/>
      <c r="S2163" s="437"/>
    </row>
    <row r="2164" spans="1:19" s="440" customFormat="1" ht="13.5" x14ac:dyDescent="0.3">
      <c r="A2164" s="515" t="s">
        <v>1355</v>
      </c>
      <c r="B2164" s="588" t="s">
        <v>812</v>
      </c>
      <c r="C2164" s="516"/>
      <c r="D2164" s="494"/>
      <c r="E2164" s="494"/>
      <c r="F2164" s="494"/>
      <c r="G2164" s="494"/>
      <c r="H2164" s="510"/>
      <c r="I2164" s="885"/>
      <c r="J2164" s="635"/>
      <c r="K2164" s="635"/>
      <c r="L2164" s="548"/>
      <c r="M2164" s="437"/>
      <c r="N2164" s="875"/>
      <c r="O2164" s="437"/>
      <c r="P2164" s="437"/>
      <c r="Q2164" s="437"/>
      <c r="R2164" s="437"/>
      <c r="S2164" s="437"/>
    </row>
    <row r="2165" spans="1:19" s="440" customFormat="1" ht="13.5" x14ac:dyDescent="0.3">
      <c r="A2165" s="515"/>
      <c r="B2165" s="588"/>
      <c r="C2165" s="516"/>
      <c r="D2165" s="494"/>
      <c r="E2165" s="494"/>
      <c r="F2165" s="494"/>
      <c r="G2165" s="494"/>
      <c r="H2165" s="510"/>
      <c r="I2165" s="885"/>
      <c r="J2165" s="635"/>
      <c r="K2165" s="635"/>
      <c r="L2165" s="548"/>
      <c r="M2165" s="437"/>
      <c r="N2165" s="875"/>
      <c r="O2165" s="437"/>
      <c r="P2165" s="437"/>
      <c r="Q2165" s="437"/>
      <c r="R2165" s="437"/>
      <c r="S2165" s="437"/>
    </row>
    <row r="2166" spans="1:19" s="440" customFormat="1" ht="54" x14ac:dyDescent="0.3">
      <c r="A2166" s="515" t="s">
        <v>1357</v>
      </c>
      <c r="B2166" s="585" t="s">
        <v>820</v>
      </c>
      <c r="C2166" s="516"/>
      <c r="D2166" s="494"/>
      <c r="E2166" s="494"/>
      <c r="F2166" s="494"/>
      <c r="G2166" s="494"/>
      <c r="H2166" s="510"/>
      <c r="I2166" s="885"/>
      <c r="J2166" s="635"/>
      <c r="K2166" s="635"/>
      <c r="L2166" s="548"/>
      <c r="M2166" s="437"/>
      <c r="N2166" s="875"/>
      <c r="O2166" s="437"/>
      <c r="P2166" s="437"/>
      <c r="Q2166" s="437"/>
      <c r="R2166" s="437"/>
      <c r="S2166" s="437"/>
    </row>
    <row r="2167" spans="1:19" s="440" customFormat="1" ht="13.5" x14ac:dyDescent="0.3">
      <c r="A2167" s="515" t="s">
        <v>1358</v>
      </c>
      <c r="B2167" s="585" t="s">
        <v>813</v>
      </c>
      <c r="C2167" s="516" t="s">
        <v>112</v>
      </c>
      <c r="D2167" s="494">
        <v>160</v>
      </c>
      <c r="E2167" s="494"/>
      <c r="F2167" s="494"/>
      <c r="G2167" s="494"/>
      <c r="H2167" s="510"/>
      <c r="I2167" s="895">
        <f t="shared" ref="I2167:I2188" si="110">D2167</f>
        <v>160</v>
      </c>
      <c r="J2167" s="635"/>
      <c r="K2167" s="635"/>
      <c r="L2167" s="548"/>
      <c r="M2167" s="437"/>
      <c r="N2167" s="875"/>
      <c r="O2167" s="437"/>
      <c r="P2167" s="437"/>
      <c r="Q2167" s="437"/>
      <c r="R2167" s="437"/>
      <c r="S2167" s="437"/>
    </row>
    <row r="2168" spans="1:19" s="440" customFormat="1" ht="13.5" x14ac:dyDescent="0.3">
      <c r="A2168" s="515" t="s">
        <v>1359</v>
      </c>
      <c r="B2168" s="585" t="s">
        <v>814</v>
      </c>
      <c r="C2168" s="516" t="s">
        <v>112</v>
      </c>
      <c r="D2168" s="494">
        <v>80</v>
      </c>
      <c r="E2168" s="494"/>
      <c r="F2168" s="494"/>
      <c r="G2168" s="494"/>
      <c r="H2168" s="510"/>
      <c r="I2168" s="895">
        <f t="shared" si="110"/>
        <v>80</v>
      </c>
      <c r="J2168" s="635"/>
      <c r="K2168" s="635"/>
      <c r="L2168" s="548"/>
      <c r="M2168" s="437"/>
      <c r="N2168" s="875"/>
      <c r="O2168" s="437"/>
      <c r="P2168" s="437"/>
      <c r="Q2168" s="437"/>
      <c r="R2168" s="437"/>
      <c r="S2168" s="437"/>
    </row>
    <row r="2169" spans="1:19" s="440" customFormat="1" ht="13.5" x14ac:dyDescent="0.3">
      <c r="A2169" s="515" t="s">
        <v>1360</v>
      </c>
      <c r="B2169" s="585" t="s">
        <v>815</v>
      </c>
      <c r="C2169" s="516" t="s">
        <v>112</v>
      </c>
      <c r="D2169" s="494">
        <v>50</v>
      </c>
      <c r="E2169" s="494"/>
      <c r="F2169" s="494"/>
      <c r="G2169" s="494"/>
      <c r="H2169" s="510"/>
      <c r="I2169" s="895">
        <f t="shared" si="110"/>
        <v>50</v>
      </c>
      <c r="J2169" s="635"/>
      <c r="K2169" s="635"/>
      <c r="L2169" s="548"/>
      <c r="M2169" s="437"/>
      <c r="N2169" s="875"/>
      <c r="O2169" s="437"/>
      <c r="P2169" s="437"/>
      <c r="Q2169" s="437"/>
      <c r="R2169" s="437"/>
      <c r="S2169" s="437"/>
    </row>
    <row r="2170" spans="1:19" s="440" customFormat="1" ht="40.5" x14ac:dyDescent="0.3">
      <c r="A2170" s="515" t="s">
        <v>1361</v>
      </c>
      <c r="B2170" s="585" t="s">
        <v>1356</v>
      </c>
      <c r="C2170" s="516" t="s">
        <v>11</v>
      </c>
      <c r="D2170" s="494">
        <v>1</v>
      </c>
      <c r="E2170" s="494"/>
      <c r="F2170" s="494"/>
      <c r="G2170" s="494"/>
      <c r="H2170" s="510"/>
      <c r="I2170" s="895">
        <f t="shared" si="110"/>
        <v>1</v>
      </c>
      <c r="J2170" s="635"/>
      <c r="K2170" s="635"/>
      <c r="L2170" s="548"/>
      <c r="M2170" s="437"/>
      <c r="N2170" s="875"/>
      <c r="O2170" s="437"/>
      <c r="P2170" s="437"/>
      <c r="Q2170" s="437"/>
      <c r="R2170" s="437"/>
      <c r="S2170" s="437"/>
    </row>
    <row r="2171" spans="1:19" s="440" customFormat="1" ht="54.75" customHeight="1" x14ac:dyDescent="0.3">
      <c r="A2171" s="515" t="s">
        <v>1362</v>
      </c>
      <c r="B2171" s="585" t="s">
        <v>3604</v>
      </c>
      <c r="C2171" s="516" t="s">
        <v>698</v>
      </c>
      <c r="D2171" s="494">
        <v>84</v>
      </c>
      <c r="E2171" s="494"/>
      <c r="F2171" s="494"/>
      <c r="G2171" s="494"/>
      <c r="H2171" s="510"/>
      <c r="I2171" s="895">
        <f t="shared" si="110"/>
        <v>84</v>
      </c>
      <c r="J2171" s="635"/>
      <c r="K2171" s="635"/>
      <c r="L2171" s="548"/>
      <c r="M2171" s="437"/>
      <c r="N2171" s="875"/>
      <c r="O2171" s="437"/>
      <c r="P2171" s="437"/>
      <c r="Q2171" s="437"/>
      <c r="R2171" s="437"/>
      <c r="S2171" s="437"/>
    </row>
    <row r="2172" spans="1:19" s="440" customFormat="1" ht="13.5" x14ac:dyDescent="0.3">
      <c r="A2172" s="515" t="s">
        <v>1363</v>
      </c>
      <c r="B2172" s="585" t="s">
        <v>817</v>
      </c>
      <c r="C2172" s="516" t="s">
        <v>11</v>
      </c>
      <c r="D2172" s="494">
        <v>24</v>
      </c>
      <c r="E2172" s="494"/>
      <c r="F2172" s="494"/>
      <c r="G2172" s="494"/>
      <c r="H2172" s="510"/>
      <c r="I2172" s="895">
        <v>24</v>
      </c>
      <c r="J2172" s="635"/>
      <c r="K2172" s="635"/>
      <c r="L2172" s="548"/>
      <c r="M2172" s="437"/>
      <c r="N2172" s="875"/>
      <c r="O2172" s="437"/>
      <c r="P2172" s="437"/>
      <c r="Q2172" s="437"/>
      <c r="R2172" s="437"/>
      <c r="S2172" s="437"/>
    </row>
    <row r="2173" spans="1:19" s="440" customFormat="1" ht="13.5" x14ac:dyDescent="0.3">
      <c r="A2173" s="515" t="s">
        <v>1364</v>
      </c>
      <c r="B2173" s="585" t="s">
        <v>818</v>
      </c>
      <c r="C2173" s="516" t="s">
        <v>698</v>
      </c>
      <c r="D2173" s="494">
        <v>1780</v>
      </c>
      <c r="E2173" s="494"/>
      <c r="F2173" s="494"/>
      <c r="G2173" s="494"/>
      <c r="H2173" s="510"/>
      <c r="I2173" s="895">
        <v>1780</v>
      </c>
      <c r="J2173" s="635"/>
      <c r="K2173" s="635"/>
      <c r="L2173" s="548"/>
      <c r="M2173" s="437"/>
      <c r="N2173" s="875"/>
      <c r="O2173" s="437"/>
      <c r="P2173" s="437"/>
      <c r="Q2173" s="437"/>
      <c r="R2173" s="437"/>
      <c r="S2173" s="437"/>
    </row>
    <row r="2174" spans="1:19" s="440" customFormat="1" ht="27" x14ac:dyDescent="0.3">
      <c r="A2174" s="515" t="s">
        <v>1365</v>
      </c>
      <c r="B2174" s="585" t="s">
        <v>819</v>
      </c>
      <c r="C2174" s="516" t="s">
        <v>698</v>
      </c>
      <c r="D2174" s="494">
        <v>56</v>
      </c>
      <c r="E2174" s="494"/>
      <c r="F2174" s="494"/>
      <c r="G2174" s="494"/>
      <c r="H2174" s="510"/>
      <c r="I2174" s="895">
        <f t="shared" si="110"/>
        <v>56</v>
      </c>
      <c r="J2174" s="635"/>
      <c r="K2174" s="635"/>
      <c r="L2174" s="548"/>
      <c r="M2174" s="437"/>
      <c r="N2174" s="875"/>
      <c r="O2174" s="437"/>
      <c r="P2174" s="437"/>
      <c r="Q2174" s="437"/>
      <c r="R2174" s="437"/>
      <c r="S2174" s="437"/>
    </row>
    <row r="2175" spans="1:19" s="440" customFormat="1" ht="13.5" x14ac:dyDescent="0.3">
      <c r="A2175" s="515"/>
      <c r="B2175" s="585"/>
      <c r="C2175" s="516"/>
      <c r="D2175" s="494"/>
      <c r="E2175" s="494"/>
      <c r="F2175" s="494"/>
      <c r="G2175" s="494"/>
      <c r="H2175" s="510"/>
      <c r="I2175" s="895">
        <f t="shared" si="110"/>
        <v>0</v>
      </c>
      <c r="J2175" s="635"/>
      <c r="K2175" s="635"/>
      <c r="L2175" s="548"/>
      <c r="M2175" s="437"/>
      <c r="N2175" s="875"/>
      <c r="O2175" s="437"/>
      <c r="P2175" s="437"/>
      <c r="Q2175" s="437"/>
      <c r="R2175" s="437"/>
      <c r="S2175" s="437"/>
    </row>
    <row r="2176" spans="1:19" s="440" customFormat="1" ht="40.5" x14ac:dyDescent="0.3">
      <c r="A2176" s="515" t="s">
        <v>3651</v>
      </c>
      <c r="B2176" s="585" t="s">
        <v>3652</v>
      </c>
      <c r="C2176" s="739" t="s">
        <v>11</v>
      </c>
      <c r="D2176" s="494">
        <v>1</v>
      </c>
      <c r="E2176" s="494"/>
      <c r="F2176" s="494"/>
      <c r="G2176" s="494"/>
      <c r="H2176" s="510"/>
      <c r="I2176" s="895">
        <v>1</v>
      </c>
      <c r="J2176" s="635"/>
      <c r="K2176" s="635"/>
      <c r="L2176" s="548"/>
      <c r="M2176" s="437"/>
      <c r="N2176" s="875"/>
      <c r="O2176" s="437"/>
      <c r="P2176" s="437"/>
      <c r="Q2176" s="437"/>
      <c r="R2176" s="437"/>
      <c r="S2176" s="437"/>
    </row>
    <row r="2177" spans="1:19" s="440" customFormat="1" ht="13.5" x14ac:dyDescent="0.3">
      <c r="A2177" s="515"/>
      <c r="B2177" s="585"/>
      <c r="C2177" s="516"/>
      <c r="D2177" s="494"/>
      <c r="E2177" s="494"/>
      <c r="F2177" s="494"/>
      <c r="G2177" s="494"/>
      <c r="H2177" s="510"/>
      <c r="I2177" s="895"/>
      <c r="J2177" s="635"/>
      <c r="K2177" s="635"/>
      <c r="L2177" s="548"/>
      <c r="M2177" s="437"/>
      <c r="N2177" s="875"/>
      <c r="O2177" s="437"/>
      <c r="P2177" s="437"/>
      <c r="Q2177" s="437"/>
      <c r="R2177" s="437"/>
      <c r="S2177" s="437"/>
    </row>
    <row r="2178" spans="1:19" s="440" customFormat="1" ht="13.5" x14ac:dyDescent="0.3">
      <c r="A2178" s="515" t="s">
        <v>1366</v>
      </c>
      <c r="B2178" s="588" t="s">
        <v>853</v>
      </c>
      <c r="C2178" s="516"/>
      <c r="D2178" s="494"/>
      <c r="E2178" s="494"/>
      <c r="F2178" s="494"/>
      <c r="G2178" s="494"/>
      <c r="H2178" s="510"/>
      <c r="I2178" s="895">
        <f t="shared" si="110"/>
        <v>0</v>
      </c>
      <c r="J2178" s="635"/>
      <c r="K2178" s="635"/>
      <c r="L2178" s="548"/>
      <c r="M2178" s="437"/>
      <c r="N2178" s="875"/>
      <c r="O2178" s="437"/>
      <c r="P2178" s="437"/>
      <c r="Q2178" s="437"/>
      <c r="R2178" s="437"/>
      <c r="S2178" s="437"/>
    </row>
    <row r="2179" spans="1:19" s="440" customFormat="1" ht="13.5" x14ac:dyDescent="0.3">
      <c r="A2179" s="515"/>
      <c r="B2179" s="588"/>
      <c r="C2179" s="516"/>
      <c r="D2179" s="494"/>
      <c r="E2179" s="494"/>
      <c r="F2179" s="494"/>
      <c r="G2179" s="494"/>
      <c r="H2179" s="510"/>
      <c r="I2179" s="895">
        <f t="shared" si="110"/>
        <v>0</v>
      </c>
      <c r="J2179" s="635"/>
      <c r="K2179" s="635"/>
      <c r="L2179" s="548"/>
      <c r="M2179" s="437"/>
      <c r="N2179" s="875"/>
      <c r="O2179" s="437"/>
      <c r="P2179" s="437"/>
      <c r="Q2179" s="437"/>
      <c r="R2179" s="437"/>
      <c r="S2179" s="437"/>
    </row>
    <row r="2180" spans="1:19" s="440" customFormat="1" ht="13.5" x14ac:dyDescent="0.3">
      <c r="A2180" s="515" t="s">
        <v>1367</v>
      </c>
      <c r="B2180" s="585" t="s">
        <v>855</v>
      </c>
      <c r="C2180" s="516" t="s">
        <v>11</v>
      </c>
      <c r="D2180" s="494">
        <v>23</v>
      </c>
      <c r="E2180" s="494"/>
      <c r="F2180" s="494"/>
      <c r="G2180" s="494"/>
      <c r="H2180" s="510"/>
      <c r="I2180" s="895">
        <f t="shared" si="110"/>
        <v>23</v>
      </c>
      <c r="J2180" s="635"/>
      <c r="K2180" s="635"/>
      <c r="L2180" s="548"/>
      <c r="M2180" s="437"/>
      <c r="N2180" s="875"/>
      <c r="O2180" s="437"/>
      <c r="P2180" s="437"/>
      <c r="Q2180" s="437"/>
      <c r="R2180" s="437"/>
      <c r="S2180" s="437"/>
    </row>
    <row r="2181" spans="1:19" s="440" customFormat="1" ht="27" x14ac:dyDescent="0.3">
      <c r="A2181" s="515" t="s">
        <v>1368</v>
      </c>
      <c r="B2181" s="585" t="s">
        <v>856</v>
      </c>
      <c r="C2181" s="516" t="s">
        <v>11</v>
      </c>
      <c r="D2181" s="494">
        <v>2</v>
      </c>
      <c r="E2181" s="494"/>
      <c r="F2181" s="494"/>
      <c r="G2181" s="494"/>
      <c r="H2181" s="510"/>
      <c r="I2181" s="895">
        <f t="shared" si="110"/>
        <v>2</v>
      </c>
      <c r="J2181" s="635"/>
      <c r="K2181" s="635"/>
      <c r="L2181" s="548"/>
      <c r="M2181" s="437"/>
      <c r="N2181" s="875"/>
      <c r="O2181" s="437"/>
      <c r="P2181" s="437"/>
      <c r="Q2181" s="437"/>
      <c r="R2181" s="437"/>
      <c r="S2181" s="437"/>
    </row>
    <row r="2182" spans="1:19" s="440" customFormat="1" ht="27" x14ac:dyDescent="0.3">
      <c r="A2182" s="515" t="s">
        <v>1369</v>
      </c>
      <c r="B2182" s="585" t="s">
        <v>857</v>
      </c>
      <c r="C2182" s="516" t="s">
        <v>11</v>
      </c>
      <c r="D2182" s="494">
        <v>2</v>
      </c>
      <c r="E2182" s="494"/>
      <c r="F2182" s="494"/>
      <c r="G2182" s="494"/>
      <c r="H2182" s="510"/>
      <c r="I2182" s="895">
        <f t="shared" si="110"/>
        <v>2</v>
      </c>
      <c r="J2182" s="635"/>
      <c r="K2182" s="635"/>
      <c r="L2182" s="548"/>
      <c r="M2182" s="437"/>
      <c r="N2182" s="875"/>
      <c r="O2182" s="437"/>
      <c r="P2182" s="437"/>
      <c r="Q2182" s="437"/>
      <c r="R2182" s="437"/>
      <c r="S2182" s="437"/>
    </row>
    <row r="2183" spans="1:19" s="440" customFormat="1" ht="13.5" x14ac:dyDescent="0.3">
      <c r="A2183" s="515" t="s">
        <v>1370</v>
      </c>
      <c r="B2183" s="585" t="s">
        <v>858</v>
      </c>
      <c r="C2183" s="516" t="s">
        <v>11</v>
      </c>
      <c r="D2183" s="494">
        <v>1</v>
      </c>
      <c r="E2183" s="494"/>
      <c r="F2183" s="494"/>
      <c r="G2183" s="494"/>
      <c r="H2183" s="510"/>
      <c r="I2183" s="895">
        <f t="shared" si="110"/>
        <v>1</v>
      </c>
      <c r="J2183" s="635"/>
      <c r="K2183" s="635"/>
      <c r="L2183" s="548"/>
      <c r="M2183" s="437"/>
      <c r="N2183" s="875"/>
      <c r="O2183" s="437"/>
      <c r="P2183" s="437"/>
      <c r="Q2183" s="437"/>
      <c r="R2183" s="437"/>
      <c r="S2183" s="437"/>
    </row>
    <row r="2184" spans="1:19" s="440" customFormat="1" ht="13.5" x14ac:dyDescent="0.3">
      <c r="A2184" s="515" t="s">
        <v>1371</v>
      </c>
      <c r="B2184" s="585" t="s">
        <v>859</v>
      </c>
      <c r="C2184" s="516" t="s">
        <v>11</v>
      </c>
      <c r="D2184" s="494">
        <v>1</v>
      </c>
      <c r="E2184" s="494"/>
      <c r="F2184" s="494"/>
      <c r="G2184" s="494"/>
      <c r="H2184" s="510"/>
      <c r="I2184" s="895">
        <f t="shared" si="110"/>
        <v>1</v>
      </c>
      <c r="J2184" s="635"/>
      <c r="K2184" s="635"/>
      <c r="L2184" s="548"/>
      <c r="M2184" s="437"/>
      <c r="N2184" s="875"/>
      <c r="O2184" s="437"/>
      <c r="P2184" s="437"/>
      <c r="Q2184" s="437"/>
      <c r="R2184" s="437"/>
      <c r="S2184" s="437"/>
    </row>
    <row r="2185" spans="1:19" s="440" customFormat="1" ht="13.5" x14ac:dyDescent="0.3">
      <c r="A2185" s="515" t="s">
        <v>1372</v>
      </c>
      <c r="B2185" s="585" t="s">
        <v>860</v>
      </c>
      <c r="C2185" s="516" t="s">
        <v>11</v>
      </c>
      <c r="D2185" s="494">
        <v>2</v>
      </c>
      <c r="E2185" s="494"/>
      <c r="F2185" s="494"/>
      <c r="G2185" s="494"/>
      <c r="H2185" s="510"/>
      <c r="I2185" s="895">
        <f t="shared" si="110"/>
        <v>2</v>
      </c>
      <c r="J2185" s="635"/>
      <c r="K2185" s="635"/>
      <c r="L2185" s="548"/>
      <c r="M2185" s="437"/>
      <c r="N2185" s="875"/>
      <c r="O2185" s="437"/>
      <c r="P2185" s="437"/>
      <c r="Q2185" s="437"/>
      <c r="R2185" s="437"/>
      <c r="S2185" s="437"/>
    </row>
    <row r="2186" spans="1:19" s="440" customFormat="1" ht="13.5" x14ac:dyDescent="0.3">
      <c r="A2186" s="515" t="s">
        <v>1373</v>
      </c>
      <c r="B2186" s="585" t="s">
        <v>861</v>
      </c>
      <c r="C2186" s="516" t="s">
        <v>11</v>
      </c>
      <c r="D2186" s="494">
        <v>1</v>
      </c>
      <c r="E2186" s="494"/>
      <c r="F2186" s="494"/>
      <c r="G2186" s="494"/>
      <c r="H2186" s="510"/>
      <c r="I2186" s="895">
        <f t="shared" si="110"/>
        <v>1</v>
      </c>
      <c r="J2186" s="635"/>
      <c r="K2186" s="635"/>
      <c r="L2186" s="548"/>
      <c r="M2186" s="437"/>
      <c r="N2186" s="875"/>
      <c r="O2186" s="437"/>
      <c r="P2186" s="437"/>
      <c r="Q2186" s="437"/>
      <c r="R2186" s="437"/>
      <c r="S2186" s="437"/>
    </row>
    <row r="2187" spans="1:19" s="440" customFormat="1" ht="13.5" x14ac:dyDescent="0.3">
      <c r="A2187" s="515" t="s">
        <v>1374</v>
      </c>
      <c r="B2187" s="585" t="s">
        <v>862</v>
      </c>
      <c r="C2187" s="516" t="s">
        <v>112</v>
      </c>
      <c r="D2187" s="494">
        <v>272</v>
      </c>
      <c r="E2187" s="494"/>
      <c r="F2187" s="494"/>
      <c r="G2187" s="494"/>
      <c r="H2187" s="510"/>
      <c r="I2187" s="895">
        <f t="shared" si="110"/>
        <v>272</v>
      </c>
      <c r="J2187" s="635"/>
      <c r="K2187" s="635"/>
      <c r="L2187" s="548"/>
      <c r="M2187" s="437"/>
      <c r="N2187" s="875"/>
      <c r="O2187" s="437"/>
      <c r="P2187" s="437"/>
      <c r="Q2187" s="437"/>
      <c r="R2187" s="437"/>
      <c r="S2187" s="437"/>
    </row>
    <row r="2188" spans="1:19" s="440" customFormat="1" ht="13.5" x14ac:dyDescent="0.3">
      <c r="A2188" s="515" t="s">
        <v>1375</v>
      </c>
      <c r="B2188" s="585" t="s">
        <v>863</v>
      </c>
      <c r="C2188" s="516" t="s">
        <v>112</v>
      </c>
      <c r="D2188" s="494">
        <v>156</v>
      </c>
      <c r="E2188" s="494"/>
      <c r="F2188" s="494"/>
      <c r="G2188" s="494"/>
      <c r="H2188" s="510"/>
      <c r="I2188" s="895">
        <f t="shared" si="110"/>
        <v>156</v>
      </c>
      <c r="J2188" s="635"/>
      <c r="K2188" s="635"/>
      <c r="L2188" s="548"/>
      <c r="M2188" s="437"/>
      <c r="N2188" s="875"/>
      <c r="O2188" s="437"/>
      <c r="P2188" s="437"/>
      <c r="Q2188" s="437"/>
      <c r="R2188" s="437"/>
      <c r="S2188" s="437"/>
    </row>
    <row r="2189" spans="1:19" s="440" customFormat="1" ht="13.5" x14ac:dyDescent="0.3">
      <c r="A2189" s="515"/>
      <c r="B2189" s="585"/>
      <c r="C2189" s="516"/>
      <c r="D2189" s="494"/>
      <c r="E2189" s="494"/>
      <c r="F2189" s="494"/>
      <c r="G2189" s="494"/>
      <c r="H2189" s="510"/>
      <c r="I2189" s="895"/>
      <c r="J2189" s="635"/>
      <c r="K2189" s="635"/>
      <c r="L2189" s="548"/>
      <c r="M2189" s="437"/>
      <c r="N2189" s="875"/>
      <c r="O2189" s="437"/>
      <c r="P2189" s="437"/>
      <c r="Q2189" s="437"/>
      <c r="R2189" s="437"/>
      <c r="S2189" s="437"/>
    </row>
    <row r="2190" spans="1:19" s="440" customFormat="1" ht="13.5" x14ac:dyDescent="0.3">
      <c r="A2190" s="515" t="s">
        <v>1376</v>
      </c>
      <c r="B2190" s="588" t="s">
        <v>189</v>
      </c>
      <c r="C2190" s="516"/>
      <c r="D2190" s="494"/>
      <c r="E2190" s="494"/>
      <c r="F2190" s="494"/>
      <c r="G2190" s="494"/>
      <c r="H2190" s="510"/>
      <c r="I2190" s="895">
        <f t="shared" ref="I2190:I2195" si="111">D2190</f>
        <v>0</v>
      </c>
      <c r="J2190" s="635"/>
      <c r="K2190" s="638"/>
      <c r="L2190" s="548"/>
      <c r="M2190" s="437"/>
      <c r="N2190" s="875"/>
      <c r="O2190" s="437"/>
      <c r="P2190" s="437"/>
      <c r="Q2190" s="437"/>
      <c r="R2190" s="437"/>
      <c r="S2190" s="437"/>
    </row>
    <row r="2191" spans="1:19" s="440" customFormat="1" ht="13.5" x14ac:dyDescent="0.3">
      <c r="A2191" s="515"/>
      <c r="B2191" s="588"/>
      <c r="C2191" s="516"/>
      <c r="D2191" s="494"/>
      <c r="E2191" s="494"/>
      <c r="F2191" s="494"/>
      <c r="G2191" s="494"/>
      <c r="H2191" s="510"/>
      <c r="I2191" s="895">
        <f t="shared" si="111"/>
        <v>0</v>
      </c>
      <c r="J2191" s="635"/>
      <c r="K2191" s="638"/>
      <c r="L2191" s="548"/>
      <c r="M2191" s="437"/>
      <c r="N2191" s="875"/>
      <c r="O2191" s="437"/>
      <c r="P2191" s="437"/>
      <c r="Q2191" s="437"/>
      <c r="R2191" s="437"/>
      <c r="S2191" s="437"/>
    </row>
    <row r="2192" spans="1:19" s="440" customFormat="1" ht="44.25" customHeight="1" x14ac:dyDescent="0.3">
      <c r="A2192" s="515" t="s">
        <v>1377</v>
      </c>
      <c r="B2192" s="585" t="s">
        <v>822</v>
      </c>
      <c r="C2192" s="516"/>
      <c r="D2192" s="494"/>
      <c r="E2192" s="494"/>
      <c r="F2192" s="494"/>
      <c r="G2192" s="494"/>
      <c r="H2192" s="510"/>
      <c r="I2192" s="895">
        <f t="shared" si="111"/>
        <v>0</v>
      </c>
      <c r="J2192" s="635"/>
      <c r="K2192" s="635"/>
      <c r="L2192" s="548"/>
      <c r="M2192" s="437"/>
      <c r="N2192" s="875"/>
      <c r="O2192" s="437"/>
      <c r="P2192" s="437"/>
      <c r="Q2192" s="437"/>
      <c r="R2192" s="437"/>
      <c r="S2192" s="437"/>
    </row>
    <row r="2193" spans="1:19" s="440" customFormat="1" ht="40.5" x14ac:dyDescent="0.3">
      <c r="A2193" s="515" t="s">
        <v>1378</v>
      </c>
      <c r="B2193" s="585" t="s">
        <v>1351</v>
      </c>
      <c r="C2193" s="516" t="s">
        <v>825</v>
      </c>
      <c r="D2193" s="494">
        <v>1</v>
      </c>
      <c r="E2193" s="494"/>
      <c r="F2193" s="494"/>
      <c r="G2193" s="494"/>
      <c r="H2193" s="510"/>
      <c r="I2193" s="895">
        <f t="shared" si="111"/>
        <v>1</v>
      </c>
      <c r="J2193" s="635"/>
      <c r="K2193" s="635"/>
      <c r="L2193" s="548"/>
      <c r="M2193" s="437"/>
      <c r="N2193" s="875"/>
      <c r="O2193" s="437"/>
      <c r="P2193" s="437"/>
      <c r="Q2193" s="437"/>
      <c r="R2193" s="437"/>
      <c r="S2193" s="437"/>
    </row>
    <row r="2194" spans="1:19" s="440" customFormat="1" ht="54" x14ac:dyDescent="0.3">
      <c r="A2194" s="515" t="s">
        <v>1379</v>
      </c>
      <c r="B2194" s="585" t="s">
        <v>826</v>
      </c>
      <c r="C2194" s="516" t="s">
        <v>825</v>
      </c>
      <c r="D2194" s="494">
        <v>1</v>
      </c>
      <c r="E2194" s="494"/>
      <c r="F2194" s="494"/>
      <c r="G2194" s="494"/>
      <c r="H2194" s="510"/>
      <c r="I2194" s="895">
        <f t="shared" si="111"/>
        <v>1</v>
      </c>
      <c r="J2194" s="635"/>
      <c r="K2194" s="635"/>
      <c r="L2194" s="548"/>
      <c r="M2194" s="437"/>
      <c r="N2194" s="875"/>
      <c r="O2194" s="437"/>
      <c r="P2194" s="437"/>
      <c r="Q2194" s="437"/>
      <c r="R2194" s="437"/>
      <c r="S2194" s="437"/>
    </row>
    <row r="2195" spans="1:19" s="440" customFormat="1" ht="54" x14ac:dyDescent="0.3">
      <c r="A2195" s="515" t="s">
        <v>1380</v>
      </c>
      <c r="B2195" s="585" t="s">
        <v>1352</v>
      </c>
      <c r="C2195" s="516" t="s">
        <v>825</v>
      </c>
      <c r="D2195" s="494">
        <v>1</v>
      </c>
      <c r="E2195" s="494"/>
      <c r="F2195" s="494"/>
      <c r="G2195" s="494"/>
      <c r="H2195" s="510"/>
      <c r="I2195" s="895">
        <f t="shared" si="111"/>
        <v>1</v>
      </c>
      <c r="J2195" s="635"/>
      <c r="K2195" s="371"/>
      <c r="L2195" s="366"/>
      <c r="M2195" s="437"/>
      <c r="N2195" s="875"/>
      <c r="O2195" s="437"/>
      <c r="P2195" s="437"/>
      <c r="Q2195" s="437"/>
      <c r="R2195" s="437"/>
      <c r="S2195" s="437"/>
    </row>
    <row r="2196" spans="1:19" s="440" customFormat="1" ht="13.5" x14ac:dyDescent="0.3">
      <c r="A2196" s="515"/>
      <c r="B2196" s="508"/>
      <c r="C2196" s="516"/>
      <c r="D2196" s="494"/>
      <c r="E2196" s="494"/>
      <c r="F2196" s="494"/>
      <c r="G2196" s="494"/>
      <c r="H2196" s="510"/>
      <c r="I2196" s="885"/>
      <c r="J2196" s="635"/>
      <c r="K2196" s="635"/>
      <c r="L2196" s="548"/>
      <c r="M2196" s="437"/>
      <c r="N2196" s="437"/>
      <c r="O2196" s="437"/>
      <c r="P2196" s="437"/>
      <c r="Q2196" s="437"/>
      <c r="R2196" s="437"/>
      <c r="S2196" s="437"/>
    </row>
    <row r="2197" spans="1:19" s="440" customFormat="1" ht="13.5" x14ac:dyDescent="0.3">
      <c r="A2197" s="515"/>
      <c r="B2197" s="508"/>
      <c r="C2197" s="516"/>
      <c r="D2197" s="494"/>
      <c r="E2197" s="494"/>
      <c r="F2197" s="494"/>
      <c r="G2197" s="494"/>
      <c r="H2197" s="510"/>
      <c r="I2197" s="885"/>
      <c r="J2197" s="635"/>
      <c r="K2197" s="635"/>
      <c r="L2197" s="548"/>
      <c r="M2197" s="437"/>
      <c r="N2197" s="437"/>
      <c r="O2197" s="437"/>
      <c r="P2197" s="437"/>
      <c r="Q2197" s="437"/>
      <c r="R2197" s="437"/>
      <c r="S2197" s="437"/>
    </row>
    <row r="2198" spans="1:19" s="440" customFormat="1" ht="13.5" x14ac:dyDescent="0.3">
      <c r="A2198" s="502"/>
      <c r="B2198" s="495"/>
      <c r="C2198" s="519"/>
      <c r="D2198" s="465"/>
      <c r="E2198" s="465"/>
      <c r="F2198" s="465"/>
      <c r="G2198" s="465"/>
      <c r="H2198" s="510"/>
      <c r="I2198" s="888"/>
      <c r="J2198" s="635"/>
      <c r="K2198" s="635"/>
      <c r="L2198" s="534"/>
      <c r="M2198" s="437"/>
      <c r="N2198" s="437"/>
      <c r="O2198" s="437"/>
      <c r="P2198" s="437"/>
      <c r="Q2198" s="437"/>
      <c r="R2198" s="437"/>
      <c r="S2198" s="437"/>
    </row>
    <row r="2199" spans="1:19" s="440" customFormat="1" ht="13.5" x14ac:dyDescent="0.3">
      <c r="A2199" s="476" t="s">
        <v>718</v>
      </c>
      <c r="B2199" s="477" t="s">
        <v>878</v>
      </c>
      <c r="C2199" s="478"/>
      <c r="D2199" s="592"/>
      <c r="E2199" s="592"/>
      <c r="F2199" s="592"/>
      <c r="G2199" s="592"/>
      <c r="H2199" s="681" t="str">
        <f>IF(PRODUCT(D2199:G2199),PRODUCT(D2199:G2199),"")</f>
        <v/>
      </c>
      <c r="I2199" s="887"/>
      <c r="J2199" s="632"/>
      <c r="K2199" s="632"/>
      <c r="L2199" s="533">
        <f>SUM(L2200:L2340)</f>
        <v>0</v>
      </c>
      <c r="M2199" s="437"/>
      <c r="N2199" s="437"/>
      <c r="O2199" s="437"/>
      <c r="P2199" s="437"/>
      <c r="Q2199" s="437"/>
      <c r="R2199" s="437"/>
      <c r="S2199" s="437"/>
    </row>
    <row r="2200" spans="1:19" s="440" customFormat="1" ht="13.5" x14ac:dyDescent="0.3">
      <c r="A2200" s="463"/>
      <c r="B2200" s="609"/>
      <c r="C2200" s="610"/>
      <c r="D2200" s="569"/>
      <c r="E2200" s="608"/>
      <c r="F2200" s="608"/>
      <c r="G2200" s="608"/>
      <c r="H2200" s="690"/>
      <c r="I2200" s="908"/>
      <c r="J2200" s="635"/>
      <c r="K2200" s="635"/>
      <c r="L2200" s="548"/>
      <c r="M2200" s="437"/>
      <c r="N2200" s="437"/>
      <c r="O2200" s="437"/>
      <c r="P2200" s="437"/>
      <c r="Q2200" s="437"/>
      <c r="R2200" s="437"/>
      <c r="S2200" s="437"/>
    </row>
    <row r="2201" spans="1:19" s="440" customFormat="1" ht="13.5" x14ac:dyDescent="0.3">
      <c r="A2201" s="463" t="s">
        <v>1405</v>
      </c>
      <c r="B2201" s="609" t="s">
        <v>879</v>
      </c>
      <c r="C2201" s="610"/>
      <c r="D2201" s="569"/>
      <c r="E2201" s="608"/>
      <c r="F2201" s="608"/>
      <c r="G2201" s="608"/>
      <c r="H2201" s="690"/>
      <c r="I2201" s="908"/>
      <c r="J2201" s="635"/>
      <c r="K2201" s="635"/>
      <c r="L2201" s="534"/>
      <c r="M2201" s="437"/>
      <c r="N2201" s="437"/>
      <c r="O2201" s="437"/>
      <c r="P2201" s="437"/>
      <c r="Q2201" s="437"/>
      <c r="R2201" s="437"/>
      <c r="S2201" s="437"/>
    </row>
    <row r="2202" spans="1:19" s="440" customFormat="1" ht="81" x14ac:dyDescent="0.3">
      <c r="A2202" s="611" t="s">
        <v>1406</v>
      </c>
      <c r="B2202" s="491" t="s">
        <v>880</v>
      </c>
      <c r="C2202" s="527"/>
      <c r="D2202" s="494"/>
      <c r="E2202" s="553"/>
      <c r="F2202" s="553"/>
      <c r="G2202" s="553"/>
      <c r="H2202" s="554"/>
      <c r="I2202" s="902"/>
      <c r="J2202" s="636"/>
      <c r="K2202" s="636"/>
      <c r="L2202" s="562"/>
      <c r="M2202" s="437"/>
      <c r="N2202" s="437"/>
      <c r="O2202" s="437"/>
      <c r="P2202" s="437"/>
      <c r="Q2202" s="437"/>
      <c r="R2202" s="437"/>
      <c r="S2202" s="437"/>
    </row>
    <row r="2203" spans="1:19" s="440" customFormat="1" ht="13.5" x14ac:dyDescent="0.3">
      <c r="A2203" s="463"/>
      <c r="B2203" s="609"/>
      <c r="C2203" s="610"/>
      <c r="D2203" s="569"/>
      <c r="E2203" s="608"/>
      <c r="F2203" s="608"/>
      <c r="G2203" s="608"/>
      <c r="H2203" s="690"/>
      <c r="I2203" s="908"/>
      <c r="J2203" s="635"/>
      <c r="K2203" s="635"/>
      <c r="L2203" s="534"/>
      <c r="M2203" s="437"/>
      <c r="N2203" s="437"/>
      <c r="O2203" s="437"/>
      <c r="P2203" s="437"/>
      <c r="Q2203" s="437"/>
      <c r="R2203" s="437"/>
      <c r="S2203" s="437"/>
    </row>
    <row r="2204" spans="1:19" s="440" customFormat="1" ht="13.5" x14ac:dyDescent="0.3">
      <c r="A2204" s="463" t="s">
        <v>1407</v>
      </c>
      <c r="B2204" s="609" t="s">
        <v>881</v>
      </c>
      <c r="C2204" s="610"/>
      <c r="D2204" s="569"/>
      <c r="E2204" s="608"/>
      <c r="F2204" s="608"/>
      <c r="G2204" s="608"/>
      <c r="H2204" s="690"/>
      <c r="I2204" s="908"/>
      <c r="J2204" s="635"/>
      <c r="K2204" s="635"/>
      <c r="L2204" s="534"/>
      <c r="M2204" s="437"/>
      <c r="N2204" s="437"/>
      <c r="O2204" s="437"/>
      <c r="P2204" s="437"/>
      <c r="Q2204" s="437"/>
      <c r="R2204" s="437"/>
      <c r="S2204" s="437"/>
    </row>
    <row r="2205" spans="1:19" s="440" customFormat="1" ht="13.5" x14ac:dyDescent="0.3">
      <c r="A2205" s="463" t="s">
        <v>1434</v>
      </c>
      <c r="B2205" s="609" t="s">
        <v>1381</v>
      </c>
      <c r="C2205" s="610" t="s">
        <v>7</v>
      </c>
      <c r="D2205" s="569">
        <v>1</v>
      </c>
      <c r="E2205" s="608"/>
      <c r="F2205" s="608"/>
      <c r="G2205" s="608"/>
      <c r="H2205" s="683">
        <f t="shared" ref="H2205:H2268" si="112">IF(PRODUCT(D2205:G2205),PRODUCT(D2205:G2205),"")</f>
        <v>1</v>
      </c>
      <c r="I2205" s="909">
        <f t="shared" ref="I2205:I2268" si="113">SUM(H2205)</f>
        <v>1</v>
      </c>
      <c r="J2205" s="635"/>
      <c r="K2205" s="635"/>
      <c r="L2205" s="534"/>
      <c r="M2205" s="437"/>
      <c r="N2205" s="437"/>
      <c r="O2205" s="437"/>
      <c r="P2205" s="437"/>
      <c r="Q2205" s="437"/>
      <c r="R2205" s="437"/>
      <c r="S2205" s="437"/>
    </row>
    <row r="2206" spans="1:19" s="440" customFormat="1" ht="13.5" x14ac:dyDescent="0.3">
      <c r="A2206" s="463" t="s">
        <v>1435</v>
      </c>
      <c r="B2206" s="609" t="s">
        <v>1382</v>
      </c>
      <c r="C2206" s="610" t="s">
        <v>7</v>
      </c>
      <c r="D2206" s="569">
        <v>1</v>
      </c>
      <c r="E2206" s="608"/>
      <c r="F2206" s="608"/>
      <c r="G2206" s="608"/>
      <c r="H2206" s="683">
        <f t="shared" si="112"/>
        <v>1</v>
      </c>
      <c r="I2206" s="909">
        <f t="shared" si="113"/>
        <v>1</v>
      </c>
      <c r="J2206" s="635"/>
      <c r="K2206" s="635"/>
      <c r="L2206" s="534"/>
      <c r="M2206" s="437"/>
      <c r="N2206" s="437"/>
      <c r="O2206" s="437"/>
      <c r="P2206" s="437"/>
      <c r="Q2206" s="437"/>
      <c r="R2206" s="437"/>
      <c r="S2206" s="437"/>
    </row>
    <row r="2207" spans="1:19" s="440" customFormat="1" ht="13.5" x14ac:dyDescent="0.3">
      <c r="A2207" s="463"/>
      <c r="B2207" s="609"/>
      <c r="C2207" s="610"/>
      <c r="D2207" s="569"/>
      <c r="E2207" s="608"/>
      <c r="F2207" s="608"/>
      <c r="G2207" s="608"/>
      <c r="H2207" s="683" t="str">
        <f t="shared" si="112"/>
        <v/>
      </c>
      <c r="I2207" s="909"/>
      <c r="J2207" s="635"/>
      <c r="K2207" s="635"/>
      <c r="L2207" s="534"/>
      <c r="M2207" s="437"/>
      <c r="N2207" s="437"/>
      <c r="O2207" s="437"/>
      <c r="P2207" s="437"/>
      <c r="Q2207" s="437"/>
      <c r="R2207" s="437"/>
      <c r="S2207" s="437"/>
    </row>
    <row r="2208" spans="1:19" s="440" customFormat="1" ht="13.5" x14ac:dyDescent="0.3">
      <c r="A2208" s="463"/>
      <c r="B2208" s="609"/>
      <c r="C2208" s="610"/>
      <c r="D2208" s="569"/>
      <c r="E2208" s="608"/>
      <c r="F2208" s="608"/>
      <c r="G2208" s="608"/>
      <c r="H2208" s="683" t="str">
        <f t="shared" si="112"/>
        <v/>
      </c>
      <c r="I2208" s="909"/>
      <c r="J2208" s="635"/>
      <c r="K2208" s="635"/>
      <c r="L2208" s="534"/>
      <c r="M2208" s="437"/>
      <c r="N2208" s="437"/>
      <c r="O2208" s="437"/>
      <c r="P2208" s="437"/>
      <c r="Q2208" s="437"/>
      <c r="R2208" s="437"/>
      <c r="S2208" s="437"/>
    </row>
    <row r="2209" spans="1:19" s="440" customFormat="1" ht="13.5" x14ac:dyDescent="0.3">
      <c r="A2209" s="463" t="s">
        <v>1436</v>
      </c>
      <c r="B2209" s="609" t="s">
        <v>1383</v>
      </c>
      <c r="C2209" s="610"/>
      <c r="D2209" s="569"/>
      <c r="E2209" s="608"/>
      <c r="F2209" s="608"/>
      <c r="G2209" s="608"/>
      <c r="H2209" s="683" t="str">
        <f t="shared" si="112"/>
        <v/>
      </c>
      <c r="I2209" s="909"/>
      <c r="J2209" s="635"/>
      <c r="K2209" s="635"/>
      <c r="L2209" s="534"/>
      <c r="M2209" s="437"/>
      <c r="N2209" s="437"/>
      <c r="O2209" s="437"/>
      <c r="P2209" s="437"/>
      <c r="Q2209" s="437"/>
      <c r="R2209" s="437"/>
      <c r="S2209" s="437"/>
    </row>
    <row r="2210" spans="1:19" s="440" customFormat="1" ht="94.5" x14ac:dyDescent="0.3">
      <c r="A2210" s="463" t="s">
        <v>1437</v>
      </c>
      <c r="B2210" s="609" t="s">
        <v>1384</v>
      </c>
      <c r="C2210" s="610"/>
      <c r="D2210" s="569"/>
      <c r="E2210" s="608"/>
      <c r="F2210" s="608"/>
      <c r="G2210" s="608"/>
      <c r="H2210" s="683" t="str">
        <f t="shared" si="112"/>
        <v/>
      </c>
      <c r="I2210" s="909"/>
      <c r="J2210" s="635"/>
      <c r="K2210" s="635"/>
      <c r="L2210" s="534"/>
      <c r="M2210" s="437"/>
      <c r="N2210" s="437"/>
      <c r="O2210" s="437"/>
      <c r="P2210" s="437"/>
      <c r="Q2210" s="437"/>
      <c r="R2210" s="437"/>
      <c r="S2210" s="437"/>
    </row>
    <row r="2211" spans="1:19" s="440" customFormat="1" ht="13.5" x14ac:dyDescent="0.3">
      <c r="A2211" s="463" t="s">
        <v>1438</v>
      </c>
      <c r="B2211" s="609" t="s">
        <v>1385</v>
      </c>
      <c r="C2211" s="610" t="s">
        <v>7</v>
      </c>
      <c r="D2211" s="569">
        <v>2</v>
      </c>
      <c r="E2211" s="608"/>
      <c r="F2211" s="608"/>
      <c r="G2211" s="608"/>
      <c r="H2211" s="683">
        <f t="shared" si="112"/>
        <v>2</v>
      </c>
      <c r="I2211" s="909">
        <f t="shared" si="113"/>
        <v>2</v>
      </c>
      <c r="J2211" s="635"/>
      <c r="K2211" s="635"/>
      <c r="L2211" s="534"/>
      <c r="M2211" s="437"/>
      <c r="N2211" s="437"/>
      <c r="O2211" s="437"/>
      <c r="P2211" s="437"/>
      <c r="Q2211" s="437"/>
      <c r="R2211" s="437"/>
      <c r="S2211" s="437"/>
    </row>
    <row r="2212" spans="1:19" s="440" customFormat="1" ht="13.5" x14ac:dyDescent="0.3">
      <c r="A2212" s="463" t="s">
        <v>1439</v>
      </c>
      <c r="B2212" s="609" t="s">
        <v>1386</v>
      </c>
      <c r="C2212" s="610" t="s">
        <v>7</v>
      </c>
      <c r="D2212" s="569">
        <v>1</v>
      </c>
      <c r="E2212" s="608"/>
      <c r="F2212" s="608"/>
      <c r="G2212" s="608"/>
      <c r="H2212" s="683">
        <f t="shared" si="112"/>
        <v>1</v>
      </c>
      <c r="I2212" s="909">
        <f t="shared" si="113"/>
        <v>1</v>
      </c>
      <c r="J2212" s="635"/>
      <c r="K2212" s="635"/>
      <c r="L2212" s="534"/>
      <c r="M2212" s="437"/>
      <c r="N2212" s="437"/>
      <c r="O2212" s="437"/>
      <c r="P2212" s="437"/>
      <c r="Q2212" s="437"/>
      <c r="R2212" s="437"/>
      <c r="S2212" s="437"/>
    </row>
    <row r="2213" spans="1:19" s="440" customFormat="1" ht="13.5" x14ac:dyDescent="0.3">
      <c r="A2213" s="463" t="s">
        <v>1440</v>
      </c>
      <c r="B2213" s="609" t="s">
        <v>1387</v>
      </c>
      <c r="C2213" s="610" t="s">
        <v>7</v>
      </c>
      <c r="D2213" s="569">
        <v>3</v>
      </c>
      <c r="E2213" s="608"/>
      <c r="F2213" s="608"/>
      <c r="G2213" s="608"/>
      <c r="H2213" s="683">
        <f t="shared" si="112"/>
        <v>3</v>
      </c>
      <c r="I2213" s="909">
        <f t="shared" si="113"/>
        <v>3</v>
      </c>
      <c r="J2213" s="635"/>
      <c r="K2213" s="635"/>
      <c r="L2213" s="534"/>
      <c r="M2213" s="437"/>
      <c r="N2213" s="437"/>
      <c r="O2213" s="437"/>
      <c r="P2213" s="437"/>
      <c r="Q2213" s="437"/>
      <c r="R2213" s="437"/>
      <c r="S2213" s="437"/>
    </row>
    <row r="2214" spans="1:19" s="440" customFormat="1" ht="13.5" x14ac:dyDescent="0.3">
      <c r="A2214" s="463" t="s">
        <v>1441</v>
      </c>
      <c r="B2214" s="609" t="s">
        <v>1388</v>
      </c>
      <c r="C2214" s="610" t="s">
        <v>7</v>
      </c>
      <c r="D2214" s="569">
        <f>2+2+2</f>
        <v>6</v>
      </c>
      <c r="E2214" s="608"/>
      <c r="F2214" s="608"/>
      <c r="G2214" s="608"/>
      <c r="H2214" s="683">
        <f t="shared" si="112"/>
        <v>6</v>
      </c>
      <c r="I2214" s="909">
        <f t="shared" si="113"/>
        <v>6</v>
      </c>
      <c r="J2214" s="635"/>
      <c r="K2214" s="635"/>
      <c r="L2214" s="534"/>
      <c r="M2214" s="437"/>
      <c r="N2214" s="437"/>
      <c r="O2214" s="437"/>
      <c r="P2214" s="437"/>
      <c r="Q2214" s="437"/>
      <c r="R2214" s="437"/>
      <c r="S2214" s="437"/>
    </row>
    <row r="2215" spans="1:19" s="440" customFormat="1" ht="13.5" x14ac:dyDescent="0.3">
      <c r="A2215" s="463" t="s">
        <v>1442</v>
      </c>
      <c r="B2215" s="609" t="s">
        <v>1389</v>
      </c>
      <c r="C2215" s="610" t="s">
        <v>7</v>
      </c>
      <c r="D2215" s="569">
        <f>15+9</f>
        <v>24</v>
      </c>
      <c r="E2215" s="608"/>
      <c r="F2215" s="608"/>
      <c r="G2215" s="608"/>
      <c r="H2215" s="683">
        <f t="shared" si="112"/>
        <v>24</v>
      </c>
      <c r="I2215" s="909">
        <f t="shared" si="113"/>
        <v>24</v>
      </c>
      <c r="J2215" s="635"/>
      <c r="K2215" s="635"/>
      <c r="L2215" s="534"/>
      <c r="M2215" s="437"/>
      <c r="N2215" s="437"/>
      <c r="O2215" s="437"/>
      <c r="P2215" s="437"/>
      <c r="Q2215" s="437"/>
      <c r="R2215" s="437"/>
      <c r="S2215" s="437"/>
    </row>
    <row r="2216" spans="1:19" s="440" customFormat="1" ht="13.5" x14ac:dyDescent="0.3">
      <c r="A2216" s="463"/>
      <c r="B2216" s="609"/>
      <c r="C2216" s="610"/>
      <c r="D2216" s="569"/>
      <c r="E2216" s="608"/>
      <c r="F2216" s="608"/>
      <c r="G2216" s="608"/>
      <c r="H2216" s="683" t="str">
        <f t="shared" si="112"/>
        <v/>
      </c>
      <c r="I2216" s="909"/>
      <c r="J2216" s="635"/>
      <c r="K2216" s="635"/>
      <c r="L2216" s="534"/>
      <c r="M2216" s="437"/>
      <c r="N2216" s="437"/>
      <c r="O2216" s="437"/>
      <c r="P2216" s="437"/>
      <c r="Q2216" s="437"/>
      <c r="R2216" s="437"/>
      <c r="S2216" s="437"/>
    </row>
    <row r="2217" spans="1:19" s="440" customFormat="1" ht="13.5" x14ac:dyDescent="0.3">
      <c r="A2217" s="463" t="s">
        <v>1443</v>
      </c>
      <c r="B2217" s="609" t="s">
        <v>910</v>
      </c>
      <c r="C2217" s="610"/>
      <c r="D2217" s="569"/>
      <c r="E2217" s="608"/>
      <c r="F2217" s="608"/>
      <c r="G2217" s="608"/>
      <c r="H2217" s="683" t="str">
        <f t="shared" si="112"/>
        <v/>
      </c>
      <c r="I2217" s="909"/>
      <c r="J2217" s="635"/>
      <c r="K2217" s="635"/>
      <c r="L2217" s="534"/>
      <c r="M2217" s="437"/>
      <c r="N2217" s="437"/>
      <c r="O2217" s="437"/>
      <c r="P2217" s="437"/>
      <c r="Q2217" s="437"/>
      <c r="R2217" s="437"/>
      <c r="S2217" s="437"/>
    </row>
    <row r="2218" spans="1:19" s="440" customFormat="1" ht="94.5" x14ac:dyDescent="0.3">
      <c r="A2218" s="463" t="s">
        <v>1444</v>
      </c>
      <c r="B2218" s="609" t="s">
        <v>911</v>
      </c>
      <c r="C2218" s="610"/>
      <c r="D2218" s="569"/>
      <c r="E2218" s="608"/>
      <c r="F2218" s="608"/>
      <c r="G2218" s="608"/>
      <c r="H2218" s="683" t="str">
        <f t="shared" si="112"/>
        <v/>
      </c>
      <c r="I2218" s="909"/>
      <c r="J2218" s="635"/>
      <c r="K2218" s="635"/>
      <c r="L2218" s="534"/>
      <c r="M2218" s="437"/>
      <c r="N2218" s="437"/>
      <c r="O2218" s="437"/>
      <c r="P2218" s="437"/>
      <c r="Q2218" s="437"/>
      <c r="R2218" s="437"/>
      <c r="S2218" s="437"/>
    </row>
    <row r="2219" spans="1:19" s="440" customFormat="1" ht="13.5" x14ac:dyDescent="0.3">
      <c r="A2219" s="463" t="s">
        <v>1445</v>
      </c>
      <c r="B2219" s="609" t="s">
        <v>914</v>
      </c>
      <c r="C2219" s="610" t="s">
        <v>913</v>
      </c>
      <c r="D2219" s="569">
        <v>20</v>
      </c>
      <c r="E2219" s="608"/>
      <c r="F2219" s="608"/>
      <c r="G2219" s="608"/>
      <c r="H2219" s="683">
        <f t="shared" si="112"/>
        <v>20</v>
      </c>
      <c r="I2219" s="909">
        <f t="shared" si="113"/>
        <v>20</v>
      </c>
      <c r="J2219" s="635"/>
      <c r="K2219" s="635"/>
      <c r="L2219" s="534"/>
      <c r="M2219" s="437"/>
      <c r="N2219" s="437"/>
      <c r="O2219" s="437"/>
      <c r="P2219" s="437"/>
      <c r="Q2219" s="437"/>
      <c r="R2219" s="437"/>
      <c r="S2219" s="437"/>
    </row>
    <row r="2220" spans="1:19" s="440" customFormat="1" ht="13.5" x14ac:dyDescent="0.3">
      <c r="A2220" s="463" t="s">
        <v>1446</v>
      </c>
      <c r="B2220" s="609" t="s">
        <v>918</v>
      </c>
      <c r="C2220" s="610" t="s">
        <v>913</v>
      </c>
      <c r="D2220" s="569">
        <v>20</v>
      </c>
      <c r="E2220" s="608"/>
      <c r="F2220" s="608"/>
      <c r="G2220" s="608"/>
      <c r="H2220" s="683">
        <f t="shared" si="112"/>
        <v>20</v>
      </c>
      <c r="I2220" s="909">
        <f t="shared" si="113"/>
        <v>20</v>
      </c>
      <c r="J2220" s="635"/>
      <c r="K2220" s="635"/>
      <c r="L2220" s="534"/>
      <c r="M2220" s="437"/>
      <c r="N2220" s="437"/>
      <c r="O2220" s="437"/>
      <c r="P2220" s="437"/>
      <c r="Q2220" s="437"/>
      <c r="R2220" s="437"/>
      <c r="S2220" s="437"/>
    </row>
    <row r="2221" spans="1:19" s="440" customFormat="1" ht="13.5" x14ac:dyDescent="0.3">
      <c r="A2221" s="463"/>
      <c r="B2221" s="609"/>
      <c r="C2221" s="610"/>
      <c r="D2221" s="569"/>
      <c r="E2221" s="608"/>
      <c r="F2221" s="608"/>
      <c r="G2221" s="608"/>
      <c r="H2221" s="683"/>
      <c r="I2221" s="909"/>
      <c r="J2221" s="635"/>
      <c r="K2221" s="635"/>
      <c r="L2221" s="534"/>
      <c r="M2221" s="437"/>
      <c r="N2221" s="437"/>
      <c r="O2221" s="437"/>
      <c r="P2221" s="437"/>
      <c r="Q2221" s="437"/>
      <c r="R2221" s="437"/>
      <c r="S2221" s="437"/>
    </row>
    <row r="2222" spans="1:19" s="440" customFormat="1" ht="27" x14ac:dyDescent="0.3">
      <c r="A2222" s="463" t="s">
        <v>1447</v>
      </c>
      <c r="B2222" s="609" t="s">
        <v>1390</v>
      </c>
      <c r="C2222" s="610"/>
      <c r="D2222" s="569"/>
      <c r="E2222" s="608"/>
      <c r="F2222" s="608"/>
      <c r="G2222" s="608"/>
      <c r="H2222" s="683" t="str">
        <f t="shared" si="112"/>
        <v/>
      </c>
      <c r="I2222" s="909">
        <f t="shared" si="113"/>
        <v>0</v>
      </c>
      <c r="J2222" s="635"/>
      <c r="K2222" s="635"/>
      <c r="L2222" s="534"/>
      <c r="M2222" s="437"/>
      <c r="N2222" s="437"/>
      <c r="O2222" s="437"/>
      <c r="P2222" s="437"/>
      <c r="Q2222" s="437"/>
      <c r="R2222" s="437"/>
      <c r="S2222" s="437"/>
    </row>
    <row r="2223" spans="1:19" s="440" customFormat="1" ht="94.5" x14ac:dyDescent="0.3">
      <c r="A2223" s="463" t="s">
        <v>1448</v>
      </c>
      <c r="B2223" s="609" t="s">
        <v>1391</v>
      </c>
      <c r="C2223" s="610"/>
      <c r="D2223" s="569"/>
      <c r="E2223" s="608"/>
      <c r="F2223" s="608"/>
      <c r="G2223" s="608"/>
      <c r="H2223" s="683" t="str">
        <f t="shared" si="112"/>
        <v/>
      </c>
      <c r="I2223" s="909">
        <f t="shared" si="113"/>
        <v>0</v>
      </c>
      <c r="J2223" s="635"/>
      <c r="K2223" s="635"/>
      <c r="L2223" s="534"/>
      <c r="M2223" s="437"/>
      <c r="N2223" s="437"/>
      <c r="O2223" s="437"/>
      <c r="P2223" s="437"/>
      <c r="Q2223" s="437"/>
      <c r="R2223" s="437"/>
      <c r="S2223" s="437"/>
    </row>
    <row r="2224" spans="1:19" s="440" customFormat="1" ht="13.5" x14ac:dyDescent="0.3">
      <c r="A2224" s="463" t="s">
        <v>1449</v>
      </c>
      <c r="B2224" s="609" t="s">
        <v>1392</v>
      </c>
      <c r="C2224" s="610" t="s">
        <v>913</v>
      </c>
      <c r="D2224" s="569">
        <v>221</v>
      </c>
      <c r="E2224" s="608"/>
      <c r="F2224" s="608"/>
      <c r="G2224" s="608"/>
      <c r="H2224" s="683">
        <f t="shared" si="112"/>
        <v>221</v>
      </c>
      <c r="I2224" s="909">
        <f t="shared" si="113"/>
        <v>221</v>
      </c>
      <c r="J2224" s="635"/>
      <c r="K2224" s="635"/>
      <c r="L2224" s="534"/>
      <c r="M2224" s="437"/>
      <c r="N2224" s="437"/>
      <c r="O2224" s="437"/>
      <c r="P2224" s="437"/>
      <c r="Q2224" s="437"/>
      <c r="R2224" s="437"/>
      <c r="S2224" s="437"/>
    </row>
    <row r="2225" spans="1:19" s="440" customFormat="1" ht="13.5" x14ac:dyDescent="0.3">
      <c r="A2225" s="463" t="s">
        <v>1450</v>
      </c>
      <c r="B2225" s="609" t="s">
        <v>1393</v>
      </c>
      <c r="C2225" s="610" t="s">
        <v>913</v>
      </c>
      <c r="D2225" s="569">
        <v>75</v>
      </c>
      <c r="E2225" s="608"/>
      <c r="F2225" s="608"/>
      <c r="G2225" s="608"/>
      <c r="H2225" s="683">
        <f t="shared" si="112"/>
        <v>75</v>
      </c>
      <c r="I2225" s="909">
        <f t="shared" si="113"/>
        <v>75</v>
      </c>
      <c r="J2225" s="635"/>
      <c r="K2225" s="635"/>
      <c r="L2225" s="534"/>
      <c r="M2225" s="437"/>
      <c r="N2225" s="437"/>
      <c r="O2225" s="437"/>
      <c r="P2225" s="437"/>
      <c r="Q2225" s="437"/>
      <c r="R2225" s="437"/>
      <c r="S2225" s="437"/>
    </row>
    <row r="2226" spans="1:19" s="440" customFormat="1" ht="13.5" x14ac:dyDescent="0.3">
      <c r="A2226" s="463" t="s">
        <v>1451</v>
      </c>
      <c r="B2226" s="609" t="s">
        <v>1394</v>
      </c>
      <c r="C2226" s="610" t="s">
        <v>913</v>
      </c>
      <c r="D2226" s="569">
        <v>53</v>
      </c>
      <c r="E2226" s="608"/>
      <c r="F2226" s="608"/>
      <c r="G2226" s="608"/>
      <c r="H2226" s="683">
        <f t="shared" si="112"/>
        <v>53</v>
      </c>
      <c r="I2226" s="909">
        <f t="shared" si="113"/>
        <v>53</v>
      </c>
      <c r="J2226" s="635"/>
      <c r="K2226" s="635"/>
      <c r="L2226" s="534"/>
      <c r="M2226" s="437"/>
      <c r="N2226" s="437"/>
      <c r="O2226" s="437"/>
      <c r="P2226" s="437"/>
      <c r="Q2226" s="437"/>
      <c r="R2226" s="437"/>
      <c r="S2226" s="437"/>
    </row>
    <row r="2227" spans="1:19" s="440" customFormat="1" ht="13.5" x14ac:dyDescent="0.3">
      <c r="A2227" s="463" t="s">
        <v>1452</v>
      </c>
      <c r="B2227" s="609" t="s">
        <v>1395</v>
      </c>
      <c r="C2227" s="610" t="s">
        <v>913</v>
      </c>
      <c r="D2227" s="569">
        <v>31</v>
      </c>
      <c r="E2227" s="608"/>
      <c r="F2227" s="608"/>
      <c r="G2227" s="608"/>
      <c r="H2227" s="683">
        <f t="shared" si="112"/>
        <v>31</v>
      </c>
      <c r="I2227" s="909">
        <f t="shared" si="113"/>
        <v>31</v>
      </c>
      <c r="J2227" s="635"/>
      <c r="K2227" s="635"/>
      <c r="L2227" s="534"/>
      <c r="M2227" s="437"/>
      <c r="N2227" s="437"/>
      <c r="O2227" s="437"/>
      <c r="P2227" s="437"/>
      <c r="Q2227" s="437"/>
      <c r="R2227" s="437"/>
      <c r="S2227" s="437"/>
    </row>
    <row r="2228" spans="1:19" s="440" customFormat="1" ht="13.5" x14ac:dyDescent="0.3">
      <c r="A2228" s="463" t="s">
        <v>1453</v>
      </c>
      <c r="B2228" s="609" t="s">
        <v>1396</v>
      </c>
      <c r="C2228" s="610" t="s">
        <v>913</v>
      </c>
      <c r="D2228" s="569">
        <v>18</v>
      </c>
      <c r="E2228" s="608"/>
      <c r="F2228" s="608"/>
      <c r="G2228" s="608"/>
      <c r="H2228" s="683">
        <f t="shared" si="112"/>
        <v>18</v>
      </c>
      <c r="I2228" s="909">
        <f t="shared" si="113"/>
        <v>18</v>
      </c>
      <c r="J2228" s="635"/>
      <c r="K2228" s="635"/>
      <c r="L2228" s="534"/>
      <c r="M2228" s="437"/>
      <c r="N2228" s="437"/>
      <c r="O2228" s="437"/>
      <c r="P2228" s="437"/>
      <c r="Q2228" s="437"/>
      <c r="R2228" s="437"/>
      <c r="S2228" s="437"/>
    </row>
    <row r="2229" spans="1:19" s="440" customFormat="1" ht="13.5" x14ac:dyDescent="0.3">
      <c r="A2229" s="463"/>
      <c r="B2229" s="609"/>
      <c r="C2229" s="610"/>
      <c r="D2229" s="569"/>
      <c r="E2229" s="608"/>
      <c r="F2229" s="608"/>
      <c r="G2229" s="608"/>
      <c r="H2229" s="683" t="str">
        <f t="shared" si="112"/>
        <v/>
      </c>
      <c r="I2229" s="909"/>
      <c r="J2229" s="635"/>
      <c r="K2229" s="635"/>
      <c r="L2229" s="534"/>
      <c r="M2229" s="437"/>
      <c r="N2229" s="437"/>
      <c r="O2229" s="437"/>
      <c r="P2229" s="437"/>
      <c r="Q2229" s="437"/>
      <c r="R2229" s="437"/>
      <c r="S2229" s="437"/>
    </row>
    <row r="2230" spans="1:19" s="440" customFormat="1" ht="13.5" x14ac:dyDescent="0.3">
      <c r="A2230" s="463" t="s">
        <v>1454</v>
      </c>
      <c r="B2230" s="609" t="s">
        <v>923</v>
      </c>
      <c r="C2230" s="610"/>
      <c r="D2230" s="569"/>
      <c r="E2230" s="608"/>
      <c r="F2230" s="608"/>
      <c r="G2230" s="608"/>
      <c r="H2230" s="683" t="str">
        <f t="shared" si="112"/>
        <v/>
      </c>
      <c r="I2230" s="909"/>
      <c r="J2230" s="635"/>
      <c r="K2230" s="635"/>
      <c r="L2230" s="534"/>
      <c r="M2230" s="437"/>
      <c r="N2230" s="437"/>
      <c r="O2230" s="437"/>
      <c r="P2230" s="437"/>
      <c r="Q2230" s="437"/>
      <c r="R2230" s="437"/>
      <c r="S2230" s="437"/>
    </row>
    <row r="2231" spans="1:19" s="440" customFormat="1" ht="81" x14ac:dyDescent="0.3">
      <c r="A2231" s="463" t="s">
        <v>1455</v>
      </c>
      <c r="B2231" s="609" t="s">
        <v>924</v>
      </c>
      <c r="C2231" s="610"/>
      <c r="D2231" s="569"/>
      <c r="E2231" s="608"/>
      <c r="F2231" s="608"/>
      <c r="G2231" s="608"/>
      <c r="H2231" s="683" t="str">
        <f t="shared" si="112"/>
        <v/>
      </c>
      <c r="I2231" s="909"/>
      <c r="J2231" s="635"/>
      <c r="K2231" s="635"/>
      <c r="L2231" s="534"/>
      <c r="M2231" s="437"/>
      <c r="N2231" s="437"/>
      <c r="O2231" s="437"/>
      <c r="P2231" s="437"/>
      <c r="Q2231" s="437"/>
      <c r="R2231" s="437"/>
      <c r="S2231" s="437"/>
    </row>
    <row r="2232" spans="1:19" s="440" customFormat="1" ht="13.5" x14ac:dyDescent="0.3">
      <c r="A2232" s="463" t="s">
        <v>1456</v>
      </c>
      <c r="B2232" s="609" t="s">
        <v>1397</v>
      </c>
      <c r="C2232" s="610" t="s">
        <v>11</v>
      </c>
      <c r="D2232" s="569">
        <v>1</v>
      </c>
      <c r="E2232" s="608"/>
      <c r="F2232" s="608"/>
      <c r="G2232" s="608"/>
      <c r="H2232" s="683">
        <f t="shared" si="112"/>
        <v>1</v>
      </c>
      <c r="I2232" s="909">
        <f t="shared" si="113"/>
        <v>1</v>
      </c>
      <c r="J2232" s="635"/>
      <c r="K2232" s="635"/>
      <c r="L2232" s="534"/>
      <c r="M2232" s="437"/>
      <c r="N2232" s="437"/>
      <c r="O2232" s="437"/>
      <c r="P2232" s="437"/>
      <c r="Q2232" s="437"/>
      <c r="R2232" s="437"/>
      <c r="S2232" s="437"/>
    </row>
    <row r="2233" spans="1:19" s="440" customFormat="1" ht="13.5" x14ac:dyDescent="0.3">
      <c r="A2233" s="463"/>
      <c r="B2233" s="609"/>
      <c r="C2233" s="610"/>
      <c r="D2233" s="569"/>
      <c r="E2233" s="608"/>
      <c r="F2233" s="608"/>
      <c r="G2233" s="608"/>
      <c r="H2233" s="683" t="str">
        <f t="shared" si="112"/>
        <v/>
      </c>
      <c r="I2233" s="909"/>
      <c r="J2233" s="635"/>
      <c r="K2233" s="635"/>
      <c r="L2233" s="534"/>
      <c r="M2233" s="437"/>
      <c r="N2233" s="437"/>
      <c r="O2233" s="437"/>
      <c r="P2233" s="437"/>
      <c r="Q2233" s="437"/>
      <c r="R2233" s="437"/>
      <c r="S2233" s="437"/>
    </row>
    <row r="2234" spans="1:19" s="440" customFormat="1" ht="13.5" x14ac:dyDescent="0.3">
      <c r="A2234" s="463" t="s">
        <v>1457</v>
      </c>
      <c r="B2234" s="609" t="s">
        <v>926</v>
      </c>
      <c r="C2234" s="610"/>
      <c r="D2234" s="569"/>
      <c r="E2234" s="608"/>
      <c r="F2234" s="608"/>
      <c r="G2234" s="608"/>
      <c r="H2234" s="683" t="str">
        <f t="shared" si="112"/>
        <v/>
      </c>
      <c r="I2234" s="909"/>
      <c r="J2234" s="635"/>
      <c r="K2234" s="635"/>
      <c r="L2234" s="534"/>
      <c r="M2234" s="437"/>
      <c r="N2234" s="437"/>
      <c r="O2234" s="437"/>
      <c r="P2234" s="437"/>
      <c r="Q2234" s="437"/>
      <c r="R2234" s="437"/>
      <c r="S2234" s="437"/>
    </row>
    <row r="2235" spans="1:19" s="440" customFormat="1" ht="67.5" x14ac:dyDescent="0.3">
      <c r="A2235" s="463" t="s">
        <v>1458</v>
      </c>
      <c r="B2235" s="609" t="s">
        <v>927</v>
      </c>
      <c r="C2235" s="610"/>
      <c r="D2235" s="569"/>
      <c r="E2235" s="608"/>
      <c r="F2235" s="608"/>
      <c r="G2235" s="608"/>
      <c r="H2235" s="683" t="str">
        <f t="shared" si="112"/>
        <v/>
      </c>
      <c r="I2235" s="909"/>
      <c r="J2235" s="635"/>
      <c r="K2235" s="635"/>
      <c r="L2235" s="534"/>
      <c r="M2235" s="437"/>
      <c r="N2235" s="437"/>
      <c r="O2235" s="437"/>
      <c r="P2235" s="437"/>
      <c r="Q2235" s="437"/>
      <c r="R2235" s="437"/>
      <c r="S2235" s="437"/>
    </row>
    <row r="2236" spans="1:19" s="440" customFormat="1" ht="13.5" x14ac:dyDescent="0.3">
      <c r="A2236" s="463" t="s">
        <v>1459</v>
      </c>
      <c r="B2236" s="609" t="s">
        <v>1398</v>
      </c>
      <c r="C2236" s="610" t="s">
        <v>7</v>
      </c>
      <c r="D2236" s="569">
        <v>1</v>
      </c>
      <c r="E2236" s="608"/>
      <c r="F2236" s="608"/>
      <c r="G2236" s="608"/>
      <c r="H2236" s="683">
        <f t="shared" si="112"/>
        <v>1</v>
      </c>
      <c r="I2236" s="909">
        <f t="shared" si="113"/>
        <v>1</v>
      </c>
      <c r="J2236" s="635"/>
      <c r="K2236" s="635"/>
      <c r="L2236" s="534"/>
      <c r="M2236" s="437"/>
      <c r="N2236" s="437"/>
      <c r="O2236" s="437"/>
      <c r="P2236" s="437"/>
      <c r="Q2236" s="437"/>
      <c r="R2236" s="437"/>
      <c r="S2236" s="437"/>
    </row>
    <row r="2237" spans="1:19" s="440" customFormat="1" ht="13.5" x14ac:dyDescent="0.3">
      <c r="A2237" s="463"/>
      <c r="B2237" s="609"/>
      <c r="C2237" s="610"/>
      <c r="D2237" s="569"/>
      <c r="E2237" s="608"/>
      <c r="F2237" s="608"/>
      <c r="G2237" s="608"/>
      <c r="H2237" s="683" t="str">
        <f t="shared" si="112"/>
        <v/>
      </c>
      <c r="I2237" s="909"/>
      <c r="J2237" s="635"/>
      <c r="K2237" s="635"/>
      <c r="L2237" s="534"/>
      <c r="M2237" s="437"/>
      <c r="N2237" s="437"/>
      <c r="O2237" s="437"/>
      <c r="P2237" s="437"/>
      <c r="Q2237" s="437"/>
      <c r="R2237" s="437"/>
      <c r="S2237" s="437"/>
    </row>
    <row r="2238" spans="1:19" s="440" customFormat="1" ht="13.5" x14ac:dyDescent="0.3">
      <c r="A2238" s="463" t="s">
        <v>1460</v>
      </c>
      <c r="B2238" s="609" t="s">
        <v>930</v>
      </c>
      <c r="C2238" s="610"/>
      <c r="D2238" s="569"/>
      <c r="E2238" s="608"/>
      <c r="F2238" s="608"/>
      <c r="G2238" s="608"/>
      <c r="H2238" s="683" t="str">
        <f t="shared" si="112"/>
        <v/>
      </c>
      <c r="I2238" s="909"/>
      <c r="J2238" s="635"/>
      <c r="K2238" s="635"/>
      <c r="L2238" s="534"/>
      <c r="M2238" s="437"/>
      <c r="N2238" s="437"/>
      <c r="O2238" s="437"/>
      <c r="P2238" s="437"/>
      <c r="Q2238" s="437"/>
      <c r="R2238" s="437"/>
      <c r="S2238" s="437"/>
    </row>
    <row r="2239" spans="1:19" s="440" customFormat="1" ht="54" x14ac:dyDescent="0.3">
      <c r="A2239" s="463" t="s">
        <v>1461</v>
      </c>
      <c r="B2239" s="609" t="s">
        <v>931</v>
      </c>
      <c r="C2239" s="527" t="s">
        <v>932</v>
      </c>
      <c r="D2239" s="569">
        <v>1</v>
      </c>
      <c r="E2239" s="608"/>
      <c r="F2239" s="608"/>
      <c r="G2239" s="608"/>
      <c r="H2239" s="683">
        <f t="shared" si="112"/>
        <v>1</v>
      </c>
      <c r="I2239" s="909">
        <f t="shared" si="113"/>
        <v>1</v>
      </c>
      <c r="J2239" s="635"/>
      <c r="K2239" s="635"/>
      <c r="L2239" s="534"/>
      <c r="M2239" s="437"/>
      <c r="N2239" s="437"/>
      <c r="O2239" s="437"/>
      <c r="P2239" s="437"/>
      <c r="Q2239" s="437"/>
      <c r="R2239" s="437"/>
      <c r="S2239" s="437"/>
    </row>
    <row r="2240" spans="1:19" s="440" customFormat="1" ht="13.5" x14ac:dyDescent="0.3">
      <c r="A2240" s="463" t="s">
        <v>1462</v>
      </c>
      <c r="B2240" s="609" t="s">
        <v>933</v>
      </c>
      <c r="C2240" s="610"/>
      <c r="D2240" s="569"/>
      <c r="E2240" s="608"/>
      <c r="F2240" s="608"/>
      <c r="G2240" s="608"/>
      <c r="H2240" s="683" t="str">
        <f t="shared" si="112"/>
        <v/>
      </c>
      <c r="I2240" s="909"/>
      <c r="J2240" s="635"/>
      <c r="K2240" s="635"/>
      <c r="L2240" s="534"/>
      <c r="M2240" s="437"/>
      <c r="N2240" s="437"/>
      <c r="O2240" s="437"/>
      <c r="P2240" s="437"/>
      <c r="Q2240" s="437"/>
      <c r="R2240" s="437"/>
      <c r="S2240" s="437"/>
    </row>
    <row r="2241" spans="1:19" s="440" customFormat="1" ht="81" x14ac:dyDescent="0.3">
      <c r="A2241" s="463" t="s">
        <v>1463</v>
      </c>
      <c r="B2241" s="609" t="s">
        <v>934</v>
      </c>
      <c r="C2241" s="610"/>
      <c r="D2241" s="569"/>
      <c r="E2241" s="608"/>
      <c r="F2241" s="608"/>
      <c r="G2241" s="608"/>
      <c r="H2241" s="683" t="str">
        <f t="shared" si="112"/>
        <v/>
      </c>
      <c r="I2241" s="909"/>
      <c r="J2241" s="635"/>
      <c r="K2241" s="635"/>
      <c r="L2241" s="534"/>
      <c r="M2241" s="437"/>
      <c r="N2241" s="437"/>
      <c r="O2241" s="437"/>
      <c r="P2241" s="437"/>
      <c r="Q2241" s="437"/>
      <c r="R2241" s="437"/>
      <c r="S2241" s="437"/>
    </row>
    <row r="2242" spans="1:19" s="440" customFormat="1" ht="13.5" x14ac:dyDescent="0.3">
      <c r="A2242" s="463" t="s">
        <v>1464</v>
      </c>
      <c r="B2242" s="609" t="s">
        <v>935</v>
      </c>
      <c r="C2242" s="610" t="s">
        <v>7</v>
      </c>
      <c r="D2242" s="569">
        <v>1</v>
      </c>
      <c r="E2242" s="608"/>
      <c r="F2242" s="608"/>
      <c r="G2242" s="608"/>
      <c r="H2242" s="683">
        <f t="shared" si="112"/>
        <v>1</v>
      </c>
      <c r="I2242" s="909">
        <f t="shared" si="113"/>
        <v>1</v>
      </c>
      <c r="J2242" s="635"/>
      <c r="K2242" s="635"/>
      <c r="L2242" s="534"/>
      <c r="M2242" s="437"/>
      <c r="N2242" s="437"/>
      <c r="O2242" s="437"/>
      <c r="P2242" s="437"/>
      <c r="Q2242" s="437"/>
      <c r="R2242" s="437"/>
      <c r="S2242" s="437"/>
    </row>
    <row r="2243" spans="1:19" s="440" customFormat="1" ht="13.5" x14ac:dyDescent="0.3">
      <c r="A2243" s="463"/>
      <c r="B2243" s="609"/>
      <c r="C2243" s="610"/>
      <c r="D2243" s="569"/>
      <c r="E2243" s="608"/>
      <c r="F2243" s="608"/>
      <c r="G2243" s="608"/>
      <c r="H2243" s="683" t="str">
        <f t="shared" si="112"/>
        <v/>
      </c>
      <c r="I2243" s="909"/>
      <c r="J2243" s="635"/>
      <c r="K2243" s="635"/>
      <c r="L2243" s="534"/>
      <c r="M2243" s="437"/>
      <c r="N2243" s="437"/>
      <c r="O2243" s="437"/>
      <c r="P2243" s="437"/>
      <c r="Q2243" s="437"/>
      <c r="R2243" s="437"/>
      <c r="S2243" s="437"/>
    </row>
    <row r="2244" spans="1:19" s="440" customFormat="1" ht="13.5" x14ac:dyDescent="0.3">
      <c r="A2244" s="463" t="s">
        <v>1465</v>
      </c>
      <c r="B2244" s="613" t="s">
        <v>936</v>
      </c>
      <c r="C2244" s="527"/>
      <c r="D2244" s="494"/>
      <c r="E2244" s="608"/>
      <c r="F2244" s="608"/>
      <c r="G2244" s="608"/>
      <c r="H2244" s="683" t="str">
        <f t="shared" si="112"/>
        <v/>
      </c>
      <c r="I2244" s="909"/>
      <c r="J2244" s="635"/>
      <c r="K2244" s="635"/>
      <c r="L2244" s="534"/>
      <c r="M2244" s="437"/>
      <c r="N2244" s="437"/>
      <c r="O2244" s="437"/>
      <c r="P2244" s="437"/>
      <c r="Q2244" s="437"/>
      <c r="R2244" s="437"/>
      <c r="S2244" s="437"/>
    </row>
    <row r="2245" spans="1:19" s="440" customFormat="1" ht="13.5" x14ac:dyDescent="0.3">
      <c r="A2245" s="463"/>
      <c r="B2245" s="491"/>
      <c r="C2245" s="527"/>
      <c r="D2245" s="494"/>
      <c r="E2245" s="608"/>
      <c r="F2245" s="608"/>
      <c r="G2245" s="608"/>
      <c r="H2245" s="683" t="str">
        <f t="shared" si="112"/>
        <v/>
      </c>
      <c r="I2245" s="909"/>
      <c r="J2245" s="635"/>
      <c r="K2245" s="635"/>
      <c r="L2245" s="534"/>
      <c r="M2245" s="437"/>
      <c r="N2245" s="437"/>
      <c r="O2245" s="437"/>
      <c r="P2245" s="437"/>
      <c r="Q2245" s="437"/>
      <c r="R2245" s="437"/>
      <c r="S2245" s="437"/>
    </row>
    <row r="2246" spans="1:19" s="440" customFormat="1" ht="54" x14ac:dyDescent="0.3">
      <c r="A2246" s="463" t="s">
        <v>1466</v>
      </c>
      <c r="B2246" s="491" t="s">
        <v>937</v>
      </c>
      <c r="C2246" s="527"/>
      <c r="D2246" s="494"/>
      <c r="E2246" s="608"/>
      <c r="F2246" s="608"/>
      <c r="G2246" s="608"/>
      <c r="H2246" s="683" t="str">
        <f t="shared" si="112"/>
        <v/>
      </c>
      <c r="I2246" s="909">
        <f t="shared" si="113"/>
        <v>0</v>
      </c>
      <c r="J2246" s="635"/>
      <c r="K2246" s="635"/>
      <c r="L2246" s="534"/>
      <c r="M2246" s="437"/>
      <c r="N2246" s="437"/>
      <c r="O2246" s="437"/>
      <c r="P2246" s="437"/>
      <c r="Q2246" s="437"/>
      <c r="R2246" s="437"/>
      <c r="S2246" s="437"/>
    </row>
    <row r="2247" spans="1:19" s="440" customFormat="1" ht="13.5" x14ac:dyDescent="0.3">
      <c r="A2247" s="463"/>
      <c r="B2247" s="491"/>
      <c r="C2247" s="527"/>
      <c r="D2247" s="494"/>
      <c r="E2247" s="608"/>
      <c r="F2247" s="608"/>
      <c r="G2247" s="608"/>
      <c r="H2247" s="683" t="str">
        <f t="shared" si="112"/>
        <v/>
      </c>
      <c r="I2247" s="909">
        <f t="shared" si="113"/>
        <v>0</v>
      </c>
      <c r="J2247" s="635"/>
      <c r="K2247" s="635"/>
      <c r="L2247" s="534"/>
      <c r="M2247" s="437"/>
      <c r="N2247" s="437"/>
      <c r="O2247" s="437"/>
      <c r="P2247" s="437"/>
      <c r="Q2247" s="437"/>
      <c r="R2247" s="437"/>
      <c r="S2247" s="437"/>
    </row>
    <row r="2248" spans="1:19" s="440" customFormat="1" ht="13.5" x14ac:dyDescent="0.3">
      <c r="A2248" s="463" t="s">
        <v>1467</v>
      </c>
      <c r="B2248" s="491" t="s">
        <v>938</v>
      </c>
      <c r="C2248" s="527"/>
      <c r="D2248" s="494"/>
      <c r="E2248" s="608"/>
      <c r="F2248" s="608"/>
      <c r="G2248" s="608"/>
      <c r="H2248" s="683" t="str">
        <f t="shared" si="112"/>
        <v/>
      </c>
      <c r="I2248" s="909">
        <f t="shared" si="113"/>
        <v>0</v>
      </c>
      <c r="J2248" s="635"/>
      <c r="K2248" s="635"/>
      <c r="L2248" s="534"/>
      <c r="M2248" s="437"/>
      <c r="N2248" s="437"/>
      <c r="O2248" s="437"/>
      <c r="P2248" s="437"/>
      <c r="Q2248" s="437"/>
      <c r="R2248" s="437"/>
      <c r="S2248" s="437"/>
    </row>
    <row r="2249" spans="1:19" s="440" customFormat="1" ht="13.5" x14ac:dyDescent="0.3">
      <c r="A2249" s="463" t="s">
        <v>1468</v>
      </c>
      <c r="B2249" s="491" t="s">
        <v>939</v>
      </c>
      <c r="C2249" s="527" t="s">
        <v>913</v>
      </c>
      <c r="D2249" s="593">
        <v>6</v>
      </c>
      <c r="E2249" s="608"/>
      <c r="F2249" s="608"/>
      <c r="G2249" s="608"/>
      <c r="H2249" s="683">
        <f t="shared" si="112"/>
        <v>6</v>
      </c>
      <c r="I2249" s="909">
        <f t="shared" si="113"/>
        <v>6</v>
      </c>
      <c r="J2249" s="635"/>
      <c r="K2249" s="635"/>
      <c r="L2249" s="534"/>
      <c r="M2249" s="437"/>
      <c r="N2249" s="437"/>
      <c r="O2249" s="437"/>
      <c r="P2249" s="437"/>
      <c r="Q2249" s="437"/>
      <c r="R2249" s="437"/>
      <c r="S2249" s="437"/>
    </row>
    <row r="2250" spans="1:19" s="440" customFormat="1" ht="13.5" x14ac:dyDescent="0.3">
      <c r="A2250" s="463" t="s">
        <v>1469</v>
      </c>
      <c r="B2250" s="491" t="s">
        <v>940</v>
      </c>
      <c r="C2250" s="527" t="s">
        <v>913</v>
      </c>
      <c r="D2250" s="593">
        <v>33</v>
      </c>
      <c r="E2250" s="608"/>
      <c r="F2250" s="608"/>
      <c r="G2250" s="608"/>
      <c r="H2250" s="683">
        <f t="shared" si="112"/>
        <v>33</v>
      </c>
      <c r="I2250" s="909">
        <f t="shared" si="113"/>
        <v>33</v>
      </c>
      <c r="J2250" s="635"/>
      <c r="K2250" s="635"/>
      <c r="L2250" s="534"/>
      <c r="M2250" s="437"/>
      <c r="N2250" s="437"/>
      <c r="O2250" s="437"/>
      <c r="P2250" s="437"/>
      <c r="Q2250" s="437"/>
      <c r="R2250" s="437"/>
      <c r="S2250" s="437"/>
    </row>
    <row r="2251" spans="1:19" s="440" customFormat="1" ht="13.5" x14ac:dyDescent="0.3">
      <c r="A2251" s="463" t="s">
        <v>1470</v>
      </c>
      <c r="B2251" s="491" t="s">
        <v>941</v>
      </c>
      <c r="C2251" s="527" t="s">
        <v>913</v>
      </c>
      <c r="D2251" s="593">
        <v>9</v>
      </c>
      <c r="E2251" s="608"/>
      <c r="F2251" s="608"/>
      <c r="G2251" s="608"/>
      <c r="H2251" s="683">
        <f t="shared" si="112"/>
        <v>9</v>
      </c>
      <c r="I2251" s="909">
        <f t="shared" si="113"/>
        <v>9</v>
      </c>
      <c r="J2251" s="635"/>
      <c r="K2251" s="635"/>
      <c r="L2251" s="534"/>
      <c r="M2251" s="437"/>
      <c r="N2251" s="437"/>
      <c r="O2251" s="437"/>
      <c r="P2251" s="437"/>
      <c r="Q2251" s="437"/>
      <c r="R2251" s="437"/>
      <c r="S2251" s="437"/>
    </row>
    <row r="2252" spans="1:19" s="440" customFormat="1" ht="13.5" x14ac:dyDescent="0.3">
      <c r="A2252" s="463" t="s">
        <v>1471</v>
      </c>
      <c r="B2252" s="491" t="s">
        <v>946</v>
      </c>
      <c r="C2252" s="527" t="s">
        <v>913</v>
      </c>
      <c r="D2252" s="593">
        <v>10</v>
      </c>
      <c r="E2252" s="608"/>
      <c r="F2252" s="608"/>
      <c r="G2252" s="608"/>
      <c r="H2252" s="683">
        <f t="shared" si="112"/>
        <v>10</v>
      </c>
      <c r="I2252" s="909">
        <f t="shared" si="113"/>
        <v>10</v>
      </c>
      <c r="J2252" s="635"/>
      <c r="K2252" s="635"/>
      <c r="L2252" s="534"/>
      <c r="M2252" s="437"/>
      <c r="N2252" s="437"/>
      <c r="O2252" s="437"/>
      <c r="P2252" s="437"/>
      <c r="Q2252" s="437"/>
      <c r="R2252" s="437"/>
      <c r="S2252" s="437"/>
    </row>
    <row r="2253" spans="1:19" s="440" customFormat="1" ht="13.5" x14ac:dyDescent="0.3">
      <c r="A2253" s="463" t="s">
        <v>1472</v>
      </c>
      <c r="B2253" s="491" t="s">
        <v>1399</v>
      </c>
      <c r="C2253" s="527" t="s">
        <v>913</v>
      </c>
      <c r="D2253" s="593">
        <v>6</v>
      </c>
      <c r="E2253" s="608"/>
      <c r="F2253" s="608"/>
      <c r="G2253" s="608"/>
      <c r="H2253" s="683">
        <f t="shared" si="112"/>
        <v>6</v>
      </c>
      <c r="I2253" s="909">
        <f t="shared" si="113"/>
        <v>6</v>
      </c>
      <c r="J2253" s="635"/>
      <c r="K2253" s="635"/>
      <c r="L2253" s="534"/>
      <c r="M2253" s="437"/>
      <c r="N2253" s="437"/>
      <c r="O2253" s="437"/>
      <c r="P2253" s="437"/>
      <c r="Q2253" s="437"/>
      <c r="R2253" s="437"/>
      <c r="S2253" s="437"/>
    </row>
    <row r="2254" spans="1:19" s="440" customFormat="1" ht="13.5" x14ac:dyDescent="0.3">
      <c r="A2254" s="463"/>
      <c r="B2254" s="491"/>
      <c r="C2254" s="527"/>
      <c r="D2254" s="593"/>
      <c r="E2254" s="608"/>
      <c r="F2254" s="608"/>
      <c r="G2254" s="608"/>
      <c r="H2254" s="683" t="str">
        <f t="shared" si="112"/>
        <v/>
      </c>
      <c r="I2254" s="909">
        <f t="shared" si="113"/>
        <v>0</v>
      </c>
      <c r="J2254" s="635"/>
      <c r="K2254" s="635"/>
      <c r="L2254" s="534"/>
      <c r="M2254" s="437"/>
      <c r="N2254" s="437"/>
      <c r="O2254" s="437"/>
      <c r="P2254" s="437"/>
      <c r="Q2254" s="437"/>
      <c r="R2254" s="437"/>
      <c r="S2254" s="437"/>
    </row>
    <row r="2255" spans="1:19" s="440" customFormat="1" ht="13.5" x14ac:dyDescent="0.3">
      <c r="A2255" s="463" t="s">
        <v>1473</v>
      </c>
      <c r="B2255" s="491" t="s">
        <v>944</v>
      </c>
      <c r="C2255" s="527"/>
      <c r="D2255" s="593"/>
      <c r="E2255" s="608"/>
      <c r="F2255" s="608"/>
      <c r="G2255" s="608"/>
      <c r="H2255" s="683" t="str">
        <f t="shared" si="112"/>
        <v/>
      </c>
      <c r="I2255" s="909">
        <f t="shared" si="113"/>
        <v>0</v>
      </c>
      <c r="J2255" s="635"/>
      <c r="K2255" s="635"/>
      <c r="L2255" s="534"/>
      <c r="M2255" s="437"/>
      <c r="N2255" s="437"/>
      <c r="O2255" s="437"/>
      <c r="P2255" s="437"/>
      <c r="Q2255" s="437"/>
      <c r="R2255" s="437"/>
      <c r="S2255" s="437"/>
    </row>
    <row r="2256" spans="1:19" s="440" customFormat="1" ht="13.5" x14ac:dyDescent="0.3">
      <c r="A2256" s="463" t="s">
        <v>1474</v>
      </c>
      <c r="B2256" s="491" t="s">
        <v>945</v>
      </c>
      <c r="C2256" s="527" t="s">
        <v>913</v>
      </c>
      <c r="D2256" s="593">
        <v>21</v>
      </c>
      <c r="E2256" s="608"/>
      <c r="F2256" s="608"/>
      <c r="G2256" s="608"/>
      <c r="H2256" s="683">
        <f t="shared" si="112"/>
        <v>21</v>
      </c>
      <c r="I2256" s="909">
        <f t="shared" si="113"/>
        <v>21</v>
      </c>
      <c r="J2256" s="635"/>
      <c r="K2256" s="635"/>
      <c r="L2256" s="534"/>
      <c r="M2256" s="437"/>
      <c r="N2256" s="437"/>
      <c r="O2256" s="437"/>
      <c r="P2256" s="437"/>
      <c r="Q2256" s="437"/>
      <c r="R2256" s="437"/>
      <c r="S2256" s="437"/>
    </row>
    <row r="2257" spans="1:19" s="440" customFormat="1" ht="13.5" x14ac:dyDescent="0.3">
      <c r="A2257" s="463" t="s">
        <v>1475</v>
      </c>
      <c r="B2257" s="491" t="s">
        <v>940</v>
      </c>
      <c r="C2257" s="527" t="s">
        <v>913</v>
      </c>
      <c r="D2257" s="593">
        <v>60</v>
      </c>
      <c r="E2257" s="608"/>
      <c r="F2257" s="608"/>
      <c r="G2257" s="608"/>
      <c r="H2257" s="683">
        <f t="shared" si="112"/>
        <v>60</v>
      </c>
      <c r="I2257" s="909">
        <f t="shared" si="113"/>
        <v>60</v>
      </c>
      <c r="J2257" s="635"/>
      <c r="K2257" s="635"/>
      <c r="L2257" s="534"/>
      <c r="M2257" s="437"/>
      <c r="N2257" s="437"/>
      <c r="O2257" s="437"/>
      <c r="P2257" s="437"/>
      <c r="Q2257" s="437"/>
      <c r="R2257" s="437"/>
      <c r="S2257" s="437"/>
    </row>
    <row r="2258" spans="1:19" s="440" customFormat="1" ht="13.5" x14ac:dyDescent="0.3">
      <c r="A2258" s="463" t="s">
        <v>1476</v>
      </c>
      <c r="B2258" s="491" t="s">
        <v>941</v>
      </c>
      <c r="C2258" s="527" t="s">
        <v>913</v>
      </c>
      <c r="D2258" s="593">
        <v>60</v>
      </c>
      <c r="E2258" s="608"/>
      <c r="F2258" s="608"/>
      <c r="G2258" s="608"/>
      <c r="H2258" s="683">
        <f t="shared" si="112"/>
        <v>60</v>
      </c>
      <c r="I2258" s="909">
        <f t="shared" si="113"/>
        <v>60</v>
      </c>
      <c r="J2258" s="635"/>
      <c r="K2258" s="635"/>
      <c r="L2258" s="534"/>
      <c r="M2258" s="437"/>
      <c r="N2258" s="437"/>
      <c r="O2258" s="437"/>
      <c r="P2258" s="437"/>
      <c r="Q2258" s="437"/>
      <c r="R2258" s="437"/>
      <c r="S2258" s="437"/>
    </row>
    <row r="2259" spans="1:19" s="440" customFormat="1" ht="13.5" x14ac:dyDescent="0.3">
      <c r="A2259" s="463" t="s">
        <v>1477</v>
      </c>
      <c r="B2259" s="491" t="s">
        <v>946</v>
      </c>
      <c r="C2259" s="527" t="s">
        <v>913</v>
      </c>
      <c r="D2259" s="593">
        <v>101</v>
      </c>
      <c r="E2259" s="608"/>
      <c r="F2259" s="608"/>
      <c r="G2259" s="608"/>
      <c r="H2259" s="683">
        <f t="shared" si="112"/>
        <v>101</v>
      </c>
      <c r="I2259" s="909">
        <f t="shared" si="113"/>
        <v>101</v>
      </c>
      <c r="J2259" s="635"/>
      <c r="K2259" s="635"/>
      <c r="L2259" s="534"/>
      <c r="M2259" s="437"/>
      <c r="N2259" s="437"/>
      <c r="O2259" s="437"/>
      <c r="P2259" s="437"/>
      <c r="Q2259" s="437"/>
      <c r="R2259" s="437"/>
      <c r="S2259" s="437"/>
    </row>
    <row r="2260" spans="1:19" s="440" customFormat="1" ht="13.5" x14ac:dyDescent="0.3">
      <c r="A2260" s="463"/>
      <c r="B2260" s="491"/>
      <c r="C2260" s="527"/>
      <c r="D2260" s="593"/>
      <c r="E2260" s="608"/>
      <c r="F2260" s="608"/>
      <c r="G2260" s="608"/>
      <c r="H2260" s="683" t="str">
        <f t="shared" si="112"/>
        <v/>
      </c>
      <c r="I2260" s="909">
        <f t="shared" si="113"/>
        <v>0</v>
      </c>
      <c r="J2260" s="635"/>
      <c r="K2260" s="635"/>
      <c r="L2260" s="534"/>
      <c r="M2260" s="437"/>
      <c r="N2260" s="437"/>
      <c r="O2260" s="437"/>
      <c r="P2260" s="437"/>
      <c r="Q2260" s="437"/>
      <c r="R2260" s="437"/>
      <c r="S2260" s="437"/>
    </row>
    <row r="2261" spans="1:19" s="440" customFormat="1" ht="13.5" x14ac:dyDescent="0.3">
      <c r="A2261" s="463" t="s">
        <v>1478</v>
      </c>
      <c r="B2261" s="491" t="s">
        <v>947</v>
      </c>
      <c r="C2261" s="527"/>
      <c r="D2261" s="593"/>
      <c r="E2261" s="608"/>
      <c r="F2261" s="608"/>
      <c r="G2261" s="608"/>
      <c r="H2261" s="683" t="str">
        <f t="shared" si="112"/>
        <v/>
      </c>
      <c r="I2261" s="909">
        <f t="shared" si="113"/>
        <v>0</v>
      </c>
      <c r="J2261" s="635"/>
      <c r="K2261" s="635"/>
      <c r="L2261" s="534"/>
      <c r="M2261" s="437"/>
      <c r="N2261" s="437"/>
      <c r="O2261" s="437"/>
      <c r="P2261" s="437"/>
      <c r="Q2261" s="437"/>
      <c r="R2261" s="437"/>
      <c r="S2261" s="437"/>
    </row>
    <row r="2262" spans="1:19" s="440" customFormat="1" ht="13.5" x14ac:dyDescent="0.3">
      <c r="A2262" s="463" t="s">
        <v>1479</v>
      </c>
      <c r="B2262" s="491" t="s">
        <v>946</v>
      </c>
      <c r="C2262" s="527" t="s">
        <v>913</v>
      </c>
      <c r="D2262" s="593">
        <v>11</v>
      </c>
      <c r="E2262" s="608"/>
      <c r="F2262" s="608"/>
      <c r="G2262" s="608"/>
      <c r="H2262" s="683">
        <f t="shared" si="112"/>
        <v>11</v>
      </c>
      <c r="I2262" s="909">
        <f t="shared" si="113"/>
        <v>11</v>
      </c>
      <c r="J2262" s="635"/>
      <c r="K2262" s="635"/>
      <c r="L2262" s="534"/>
      <c r="M2262" s="437"/>
      <c r="N2262" s="437"/>
      <c r="O2262" s="437"/>
      <c r="P2262" s="437"/>
      <c r="Q2262" s="437"/>
      <c r="R2262" s="437"/>
      <c r="S2262" s="437"/>
    </row>
    <row r="2263" spans="1:19" s="440" customFormat="1" ht="13.5" x14ac:dyDescent="0.3">
      <c r="A2263" s="463" t="s">
        <v>1480</v>
      </c>
      <c r="B2263" s="491" t="s">
        <v>942</v>
      </c>
      <c r="C2263" s="527" t="s">
        <v>913</v>
      </c>
      <c r="D2263" s="593">
        <v>4</v>
      </c>
      <c r="E2263" s="608"/>
      <c r="F2263" s="608"/>
      <c r="G2263" s="608"/>
      <c r="H2263" s="683">
        <f t="shared" si="112"/>
        <v>4</v>
      </c>
      <c r="I2263" s="909">
        <f t="shared" si="113"/>
        <v>4</v>
      </c>
      <c r="J2263" s="635"/>
      <c r="K2263" s="635"/>
      <c r="L2263" s="534"/>
      <c r="M2263" s="437"/>
      <c r="N2263" s="437"/>
      <c r="O2263" s="437"/>
      <c r="P2263" s="437"/>
      <c r="Q2263" s="437"/>
      <c r="R2263" s="437"/>
      <c r="S2263" s="437"/>
    </row>
    <row r="2264" spans="1:19" s="440" customFormat="1" ht="13.5" x14ac:dyDescent="0.3">
      <c r="A2264" s="463" t="s">
        <v>1481</v>
      </c>
      <c r="B2264" s="491" t="s">
        <v>948</v>
      </c>
      <c r="C2264" s="527" t="s">
        <v>913</v>
      </c>
      <c r="D2264" s="593">
        <v>18</v>
      </c>
      <c r="E2264" s="608"/>
      <c r="F2264" s="608"/>
      <c r="G2264" s="608"/>
      <c r="H2264" s="683">
        <f t="shared" si="112"/>
        <v>18</v>
      </c>
      <c r="I2264" s="909">
        <f t="shared" si="113"/>
        <v>18</v>
      </c>
      <c r="J2264" s="635"/>
      <c r="K2264" s="635"/>
      <c r="L2264" s="534"/>
      <c r="M2264" s="437"/>
      <c r="N2264" s="437"/>
      <c r="O2264" s="437"/>
      <c r="P2264" s="437"/>
      <c r="Q2264" s="437"/>
      <c r="R2264" s="437"/>
      <c r="S2264" s="437"/>
    </row>
    <row r="2265" spans="1:19" s="440" customFormat="1" ht="13.5" x14ac:dyDescent="0.3">
      <c r="A2265" s="463" t="s">
        <v>1482</v>
      </c>
      <c r="B2265" s="491" t="s">
        <v>1400</v>
      </c>
      <c r="C2265" s="527" t="s">
        <v>913</v>
      </c>
      <c r="D2265" s="593">
        <v>29</v>
      </c>
      <c r="E2265" s="608"/>
      <c r="F2265" s="608"/>
      <c r="G2265" s="608"/>
      <c r="H2265" s="683">
        <f t="shared" si="112"/>
        <v>29</v>
      </c>
      <c r="I2265" s="909">
        <f t="shared" si="113"/>
        <v>29</v>
      </c>
      <c r="J2265" s="635"/>
      <c r="K2265" s="635"/>
      <c r="L2265" s="534"/>
      <c r="M2265" s="437"/>
      <c r="N2265" s="437"/>
      <c r="O2265" s="437"/>
      <c r="P2265" s="437"/>
      <c r="Q2265" s="437"/>
      <c r="R2265" s="437"/>
      <c r="S2265" s="437"/>
    </row>
    <row r="2266" spans="1:19" s="440" customFormat="1" ht="13.5" x14ac:dyDescent="0.3">
      <c r="A2266" s="463" t="s">
        <v>1483</v>
      </c>
      <c r="B2266" s="491" t="s">
        <v>943</v>
      </c>
      <c r="C2266" s="527" t="s">
        <v>913</v>
      </c>
      <c r="D2266" s="593">
        <v>25</v>
      </c>
      <c r="E2266" s="608"/>
      <c r="F2266" s="608"/>
      <c r="G2266" s="608"/>
      <c r="H2266" s="683">
        <f t="shared" si="112"/>
        <v>25</v>
      </c>
      <c r="I2266" s="909">
        <f t="shared" si="113"/>
        <v>25</v>
      </c>
      <c r="J2266" s="635"/>
      <c r="K2266" s="635"/>
      <c r="L2266" s="534"/>
      <c r="M2266" s="437"/>
      <c r="N2266" s="437"/>
      <c r="O2266" s="437"/>
      <c r="P2266" s="437"/>
      <c r="Q2266" s="437"/>
      <c r="R2266" s="437"/>
      <c r="S2266" s="437"/>
    </row>
    <row r="2267" spans="1:19" s="440" customFormat="1" ht="13.5" x14ac:dyDescent="0.3">
      <c r="A2267" s="463" t="s">
        <v>1484</v>
      </c>
      <c r="B2267" s="491" t="s">
        <v>1401</v>
      </c>
      <c r="C2267" s="527" t="s">
        <v>913</v>
      </c>
      <c r="D2267" s="593">
        <v>4</v>
      </c>
      <c r="E2267" s="608"/>
      <c r="F2267" s="608"/>
      <c r="G2267" s="608"/>
      <c r="H2267" s="683">
        <f t="shared" si="112"/>
        <v>4</v>
      </c>
      <c r="I2267" s="909">
        <f t="shared" si="113"/>
        <v>4</v>
      </c>
      <c r="J2267" s="635"/>
      <c r="K2267" s="635"/>
      <c r="L2267" s="534"/>
      <c r="M2267" s="437"/>
      <c r="N2267" s="437"/>
      <c r="O2267" s="437"/>
      <c r="P2267" s="437"/>
      <c r="Q2267" s="437"/>
      <c r="R2267" s="437"/>
      <c r="S2267" s="437"/>
    </row>
    <row r="2268" spans="1:19" s="440" customFormat="1" ht="13.5" x14ac:dyDescent="0.3">
      <c r="A2268" s="463" t="s">
        <v>1485</v>
      </c>
      <c r="B2268" s="491" t="s">
        <v>1402</v>
      </c>
      <c r="C2268" s="527" t="s">
        <v>913</v>
      </c>
      <c r="D2268" s="593">
        <v>7</v>
      </c>
      <c r="E2268" s="608"/>
      <c r="F2268" s="608"/>
      <c r="G2268" s="608"/>
      <c r="H2268" s="683">
        <f t="shared" si="112"/>
        <v>7</v>
      </c>
      <c r="I2268" s="909">
        <f t="shared" si="113"/>
        <v>7</v>
      </c>
      <c r="J2268" s="635"/>
      <c r="K2268" s="635"/>
      <c r="L2268" s="534"/>
      <c r="M2268" s="437"/>
      <c r="N2268" s="437"/>
      <c r="O2268" s="437"/>
      <c r="P2268" s="437"/>
      <c r="Q2268" s="437"/>
      <c r="R2268" s="437"/>
      <c r="S2268" s="437"/>
    </row>
    <row r="2269" spans="1:19" s="440" customFormat="1" ht="13.5" x14ac:dyDescent="0.3">
      <c r="A2269" s="463" t="s">
        <v>1486</v>
      </c>
      <c r="B2269" s="491" t="s">
        <v>1399</v>
      </c>
      <c r="C2269" s="527" t="s">
        <v>913</v>
      </c>
      <c r="D2269" s="593">
        <v>10</v>
      </c>
      <c r="E2269" s="608"/>
      <c r="F2269" s="608"/>
      <c r="G2269" s="608"/>
      <c r="H2269" s="683">
        <f t="shared" ref="H2269:H2298" si="114">IF(PRODUCT(D2269:G2269),PRODUCT(D2269:G2269),"")</f>
        <v>10</v>
      </c>
      <c r="I2269" s="909">
        <f t="shared" ref="I2269:I2298" si="115">SUM(H2269)</f>
        <v>10</v>
      </c>
      <c r="J2269" s="635"/>
      <c r="K2269" s="635"/>
      <c r="L2269" s="534"/>
      <c r="M2269" s="437"/>
      <c r="N2269" s="437"/>
      <c r="O2269" s="437"/>
      <c r="P2269" s="437"/>
      <c r="Q2269" s="437"/>
      <c r="R2269" s="437"/>
      <c r="S2269" s="437"/>
    </row>
    <row r="2270" spans="1:19" s="440" customFormat="1" ht="13.5" x14ac:dyDescent="0.3">
      <c r="A2270" s="463"/>
      <c r="B2270" s="491"/>
      <c r="C2270" s="527"/>
      <c r="D2270" s="494"/>
      <c r="E2270" s="608"/>
      <c r="F2270" s="608"/>
      <c r="G2270" s="608"/>
      <c r="H2270" s="683" t="str">
        <f t="shared" si="114"/>
        <v/>
      </c>
      <c r="I2270" s="909">
        <f t="shared" si="115"/>
        <v>0</v>
      </c>
      <c r="J2270" s="635"/>
      <c r="K2270" s="635"/>
      <c r="L2270" s="534"/>
      <c r="M2270" s="437"/>
      <c r="N2270" s="437"/>
      <c r="O2270" s="437"/>
      <c r="P2270" s="437"/>
      <c r="Q2270" s="437"/>
      <c r="R2270" s="437"/>
      <c r="S2270" s="437"/>
    </row>
    <row r="2271" spans="1:19" s="440" customFormat="1" ht="40.5" x14ac:dyDescent="0.3">
      <c r="A2271" s="463" t="s">
        <v>1487</v>
      </c>
      <c r="B2271" s="491" t="s">
        <v>949</v>
      </c>
      <c r="C2271" s="527"/>
      <c r="D2271" s="494"/>
      <c r="E2271" s="608"/>
      <c r="F2271" s="608"/>
      <c r="G2271" s="608"/>
      <c r="H2271" s="683" t="str">
        <f t="shared" si="114"/>
        <v/>
      </c>
      <c r="I2271" s="909">
        <f t="shared" si="115"/>
        <v>0</v>
      </c>
      <c r="J2271" s="635"/>
      <c r="K2271" s="635"/>
      <c r="L2271" s="534"/>
      <c r="M2271" s="437"/>
      <c r="N2271" s="437"/>
      <c r="O2271" s="437"/>
      <c r="P2271" s="437"/>
      <c r="Q2271" s="437"/>
      <c r="R2271" s="437"/>
      <c r="S2271" s="437"/>
    </row>
    <row r="2272" spans="1:19" s="440" customFormat="1" ht="13.5" x14ac:dyDescent="0.3">
      <c r="A2272" s="463"/>
      <c r="B2272" s="491"/>
      <c r="C2272" s="527"/>
      <c r="D2272" s="494"/>
      <c r="E2272" s="608"/>
      <c r="F2272" s="608"/>
      <c r="G2272" s="608"/>
      <c r="H2272" s="683" t="str">
        <f t="shared" si="114"/>
        <v/>
      </c>
      <c r="I2272" s="909">
        <f t="shared" si="115"/>
        <v>0</v>
      </c>
      <c r="J2272" s="635"/>
      <c r="K2272" s="635"/>
      <c r="L2272" s="534"/>
      <c r="M2272" s="437"/>
      <c r="N2272" s="437"/>
      <c r="O2272" s="437"/>
      <c r="P2272" s="437"/>
      <c r="Q2272" s="437"/>
      <c r="R2272" s="437"/>
      <c r="S2272" s="437"/>
    </row>
    <row r="2273" spans="1:19" s="440" customFormat="1" ht="13.5" x14ac:dyDescent="0.3">
      <c r="A2273" s="463" t="s">
        <v>1488</v>
      </c>
      <c r="B2273" s="491" t="s">
        <v>944</v>
      </c>
      <c r="C2273" s="527"/>
      <c r="D2273" s="494"/>
      <c r="E2273" s="608"/>
      <c r="F2273" s="608"/>
      <c r="G2273" s="608"/>
      <c r="H2273" s="683" t="str">
        <f t="shared" si="114"/>
        <v/>
      </c>
      <c r="I2273" s="909">
        <f t="shared" si="115"/>
        <v>0</v>
      </c>
      <c r="J2273" s="635"/>
      <c r="K2273" s="635"/>
      <c r="L2273" s="534"/>
      <c r="M2273" s="437"/>
      <c r="N2273" s="437"/>
      <c r="O2273" s="437"/>
      <c r="P2273" s="437"/>
      <c r="Q2273" s="437"/>
      <c r="R2273" s="437"/>
      <c r="S2273" s="437"/>
    </row>
    <row r="2274" spans="1:19" s="440" customFormat="1" ht="13.5" x14ac:dyDescent="0.3">
      <c r="A2274" s="463" t="s">
        <v>1489</v>
      </c>
      <c r="B2274" s="491" t="s">
        <v>939</v>
      </c>
      <c r="C2274" s="527" t="s">
        <v>913</v>
      </c>
      <c r="D2274" s="494">
        <v>8</v>
      </c>
      <c r="E2274" s="608"/>
      <c r="F2274" s="608"/>
      <c r="G2274" s="608"/>
      <c r="H2274" s="683">
        <f t="shared" si="114"/>
        <v>8</v>
      </c>
      <c r="I2274" s="909">
        <f t="shared" si="115"/>
        <v>8</v>
      </c>
      <c r="J2274" s="635"/>
      <c r="K2274" s="635"/>
      <c r="L2274" s="534"/>
      <c r="M2274" s="437"/>
      <c r="N2274" s="437"/>
      <c r="O2274" s="437"/>
      <c r="P2274" s="437"/>
      <c r="Q2274" s="437"/>
      <c r="R2274" s="437"/>
      <c r="S2274" s="437"/>
    </row>
    <row r="2275" spans="1:19" s="440" customFormat="1" ht="13.5" x14ac:dyDescent="0.3">
      <c r="A2275" s="463" t="s">
        <v>1490</v>
      </c>
      <c r="B2275" s="491" t="s">
        <v>945</v>
      </c>
      <c r="C2275" s="527" t="s">
        <v>913</v>
      </c>
      <c r="D2275" s="494">
        <v>5</v>
      </c>
      <c r="E2275" s="608"/>
      <c r="F2275" s="608"/>
      <c r="G2275" s="608"/>
      <c r="H2275" s="683">
        <f t="shared" si="114"/>
        <v>5</v>
      </c>
      <c r="I2275" s="909">
        <f t="shared" si="115"/>
        <v>5</v>
      </c>
      <c r="J2275" s="635"/>
      <c r="K2275" s="635"/>
      <c r="L2275" s="534"/>
      <c r="M2275" s="437"/>
      <c r="N2275" s="437"/>
      <c r="O2275" s="437"/>
      <c r="P2275" s="437"/>
      <c r="Q2275" s="437"/>
      <c r="R2275" s="437"/>
      <c r="S2275" s="437"/>
    </row>
    <row r="2276" spans="1:19" s="440" customFormat="1" ht="13.5" x14ac:dyDescent="0.3">
      <c r="A2276" s="463" t="s">
        <v>1491</v>
      </c>
      <c r="B2276" s="491" t="s">
        <v>940</v>
      </c>
      <c r="C2276" s="527" t="s">
        <v>913</v>
      </c>
      <c r="D2276" s="494">
        <v>45</v>
      </c>
      <c r="E2276" s="608"/>
      <c r="F2276" s="608"/>
      <c r="G2276" s="608"/>
      <c r="H2276" s="683">
        <f t="shared" si="114"/>
        <v>45</v>
      </c>
      <c r="I2276" s="909">
        <f t="shared" si="115"/>
        <v>45</v>
      </c>
      <c r="J2276" s="635"/>
      <c r="K2276" s="635"/>
      <c r="L2276" s="534"/>
      <c r="M2276" s="437"/>
      <c r="N2276" s="437"/>
      <c r="O2276" s="437"/>
      <c r="P2276" s="437"/>
      <c r="Q2276" s="437"/>
      <c r="R2276" s="437"/>
      <c r="S2276" s="437"/>
    </row>
    <row r="2277" spans="1:19" s="440" customFormat="1" ht="13.5" x14ac:dyDescent="0.3">
      <c r="A2277" s="463"/>
      <c r="B2277" s="491"/>
      <c r="C2277" s="610"/>
      <c r="D2277" s="494"/>
      <c r="E2277" s="608"/>
      <c r="F2277" s="608"/>
      <c r="G2277" s="608"/>
      <c r="H2277" s="683"/>
      <c r="I2277" s="909"/>
      <c r="J2277" s="635"/>
      <c r="K2277" s="635"/>
      <c r="L2277" s="534"/>
      <c r="M2277" s="437"/>
      <c r="N2277" s="437"/>
      <c r="O2277" s="437"/>
      <c r="P2277" s="437"/>
      <c r="Q2277" s="437"/>
      <c r="R2277" s="437"/>
      <c r="S2277" s="437"/>
    </row>
    <row r="2278" spans="1:19" s="440" customFormat="1" ht="13.5" x14ac:dyDescent="0.3">
      <c r="A2278" s="463" t="s">
        <v>1492</v>
      </c>
      <c r="B2278" s="491" t="s">
        <v>938</v>
      </c>
      <c r="C2278" s="527"/>
      <c r="D2278" s="494"/>
      <c r="E2278" s="608"/>
      <c r="F2278" s="608"/>
      <c r="G2278" s="608"/>
      <c r="H2278" s="683"/>
      <c r="I2278" s="909"/>
      <c r="J2278" s="635"/>
      <c r="K2278" s="635"/>
      <c r="L2278" s="534"/>
      <c r="M2278" s="437"/>
      <c r="N2278" s="437"/>
      <c r="O2278" s="437"/>
      <c r="P2278" s="437"/>
      <c r="Q2278" s="437"/>
      <c r="R2278" s="437"/>
      <c r="S2278" s="437"/>
    </row>
    <row r="2279" spans="1:19" s="440" customFormat="1" ht="13.5" x14ac:dyDescent="0.3">
      <c r="A2279" s="463" t="s">
        <v>1493</v>
      </c>
      <c r="B2279" s="491" t="s">
        <v>939</v>
      </c>
      <c r="C2279" s="527" t="s">
        <v>913</v>
      </c>
      <c r="D2279" s="494">
        <v>9</v>
      </c>
      <c r="E2279" s="608"/>
      <c r="F2279" s="608"/>
      <c r="G2279" s="608"/>
      <c r="H2279" s="683">
        <f t="shared" si="114"/>
        <v>9</v>
      </c>
      <c r="I2279" s="909">
        <f t="shared" si="115"/>
        <v>9</v>
      </c>
      <c r="J2279" s="635"/>
      <c r="K2279" s="635"/>
      <c r="L2279" s="534"/>
      <c r="M2279" s="437"/>
      <c r="N2279" s="437"/>
      <c r="O2279" s="437"/>
      <c r="P2279" s="437"/>
      <c r="Q2279" s="437"/>
      <c r="R2279" s="437"/>
      <c r="S2279" s="437"/>
    </row>
    <row r="2280" spans="1:19" s="440" customFormat="1" ht="13.5" x14ac:dyDescent="0.3">
      <c r="A2280" s="463"/>
      <c r="B2280" s="491"/>
      <c r="C2280" s="527"/>
      <c r="D2280" s="494"/>
      <c r="E2280" s="608"/>
      <c r="F2280" s="608"/>
      <c r="G2280" s="608"/>
      <c r="H2280" s="683"/>
      <c r="I2280" s="909"/>
      <c r="J2280" s="635"/>
      <c r="K2280" s="635"/>
      <c r="L2280" s="534"/>
      <c r="M2280" s="437"/>
      <c r="N2280" s="437"/>
      <c r="O2280" s="437"/>
      <c r="P2280" s="437"/>
      <c r="Q2280" s="437"/>
      <c r="R2280" s="437"/>
      <c r="S2280" s="437"/>
    </row>
    <row r="2281" spans="1:19" s="440" customFormat="1" ht="40.5" x14ac:dyDescent="0.3">
      <c r="A2281" s="611" t="s">
        <v>1494</v>
      </c>
      <c r="B2281" s="491" t="s">
        <v>950</v>
      </c>
      <c r="C2281" s="527"/>
      <c r="D2281" s="494"/>
      <c r="E2281" s="553"/>
      <c r="F2281" s="553"/>
      <c r="G2281" s="553"/>
      <c r="H2281" s="510"/>
      <c r="I2281" s="885"/>
      <c r="J2281" s="636"/>
      <c r="K2281" s="635"/>
      <c r="L2281" s="562"/>
      <c r="M2281" s="437"/>
      <c r="N2281" s="437"/>
      <c r="O2281" s="437"/>
      <c r="P2281" s="437"/>
      <c r="Q2281" s="437"/>
      <c r="R2281" s="437"/>
      <c r="S2281" s="437"/>
    </row>
    <row r="2282" spans="1:19" s="440" customFormat="1" ht="13.5" x14ac:dyDescent="0.3">
      <c r="A2282" s="463"/>
      <c r="B2282" s="491"/>
      <c r="C2282" s="527"/>
      <c r="D2282" s="494"/>
      <c r="E2282" s="608"/>
      <c r="F2282" s="608"/>
      <c r="G2282" s="608"/>
      <c r="H2282" s="683"/>
      <c r="I2282" s="909"/>
      <c r="J2282" s="635"/>
      <c r="K2282" s="635"/>
      <c r="L2282" s="534"/>
      <c r="M2282" s="437"/>
      <c r="N2282" s="437"/>
      <c r="O2282" s="437"/>
      <c r="P2282" s="437"/>
      <c r="Q2282" s="437"/>
      <c r="R2282" s="437"/>
      <c r="S2282" s="437"/>
    </row>
    <row r="2283" spans="1:19" s="440" customFormat="1" ht="13.5" x14ac:dyDescent="0.3">
      <c r="A2283" s="463" t="s">
        <v>1495</v>
      </c>
      <c r="B2283" s="491" t="s">
        <v>938</v>
      </c>
      <c r="C2283" s="527" t="s">
        <v>951</v>
      </c>
      <c r="D2283" s="494">
        <v>14</v>
      </c>
      <c r="E2283" s="608"/>
      <c r="F2283" s="608"/>
      <c r="G2283" s="608"/>
      <c r="H2283" s="683">
        <f t="shared" si="114"/>
        <v>14</v>
      </c>
      <c r="I2283" s="909">
        <f t="shared" si="115"/>
        <v>14</v>
      </c>
      <c r="J2283" s="635"/>
      <c r="K2283" s="635"/>
      <c r="L2283" s="534"/>
      <c r="M2283" s="437"/>
      <c r="N2283" s="437"/>
      <c r="O2283" s="437"/>
      <c r="P2283" s="437"/>
      <c r="Q2283" s="437"/>
      <c r="R2283" s="437"/>
      <c r="S2283" s="437"/>
    </row>
    <row r="2284" spans="1:19" s="440" customFormat="1" ht="13.5" x14ac:dyDescent="0.3">
      <c r="A2284" s="463" t="s">
        <v>1496</v>
      </c>
      <c r="B2284" s="491" t="s">
        <v>944</v>
      </c>
      <c r="C2284" s="527" t="s">
        <v>951</v>
      </c>
      <c r="D2284" s="494">
        <f>3.5+15.5+4+11.5+13.5</f>
        <v>48</v>
      </c>
      <c r="E2284" s="608"/>
      <c r="F2284" s="608"/>
      <c r="G2284" s="608"/>
      <c r="H2284" s="683">
        <f t="shared" si="114"/>
        <v>48</v>
      </c>
      <c r="I2284" s="909">
        <f t="shared" si="115"/>
        <v>48</v>
      </c>
      <c r="J2284" s="635"/>
      <c r="K2284" s="635"/>
      <c r="L2284" s="534"/>
      <c r="M2284" s="437"/>
      <c r="N2284" s="437"/>
      <c r="O2284" s="437"/>
      <c r="P2284" s="437"/>
      <c r="Q2284" s="437"/>
      <c r="R2284" s="437"/>
      <c r="S2284" s="437"/>
    </row>
    <row r="2285" spans="1:19" s="440" customFormat="1" ht="13.5" x14ac:dyDescent="0.3">
      <c r="A2285" s="463" t="s">
        <v>1497</v>
      </c>
      <c r="B2285" s="491" t="s">
        <v>952</v>
      </c>
      <c r="C2285" s="527" t="s">
        <v>951</v>
      </c>
      <c r="D2285" s="494">
        <f>10+2.5+13.5+5</f>
        <v>31</v>
      </c>
      <c r="E2285" s="608"/>
      <c r="F2285" s="608"/>
      <c r="G2285" s="608"/>
      <c r="H2285" s="683">
        <f t="shared" si="114"/>
        <v>31</v>
      </c>
      <c r="I2285" s="909">
        <f t="shared" si="115"/>
        <v>31</v>
      </c>
      <c r="J2285" s="635"/>
      <c r="K2285" s="635"/>
      <c r="L2285" s="534"/>
      <c r="M2285" s="437"/>
      <c r="N2285" s="437"/>
      <c r="O2285" s="437"/>
      <c r="P2285" s="437"/>
      <c r="Q2285" s="437"/>
      <c r="R2285" s="437"/>
      <c r="S2285" s="437"/>
    </row>
    <row r="2286" spans="1:19" s="440" customFormat="1" ht="13.5" x14ac:dyDescent="0.3">
      <c r="A2286" s="463"/>
      <c r="B2286" s="491"/>
      <c r="C2286" s="527"/>
      <c r="D2286" s="494"/>
      <c r="E2286" s="608"/>
      <c r="F2286" s="608"/>
      <c r="G2286" s="608"/>
      <c r="H2286" s="683"/>
      <c r="I2286" s="909"/>
      <c r="J2286" s="635"/>
      <c r="K2286" s="635"/>
      <c r="L2286" s="534"/>
      <c r="M2286" s="437"/>
      <c r="N2286" s="437"/>
      <c r="O2286" s="437"/>
      <c r="P2286" s="437"/>
      <c r="Q2286" s="437"/>
      <c r="R2286" s="437"/>
      <c r="S2286" s="437"/>
    </row>
    <row r="2287" spans="1:19" s="440" customFormat="1" ht="54" x14ac:dyDescent="0.3">
      <c r="A2287" s="463" t="s">
        <v>1498</v>
      </c>
      <c r="B2287" s="491" t="s">
        <v>953</v>
      </c>
      <c r="C2287" s="527" t="s">
        <v>932</v>
      </c>
      <c r="D2287" s="494">
        <v>1</v>
      </c>
      <c r="E2287" s="608"/>
      <c r="F2287" s="608"/>
      <c r="G2287" s="608"/>
      <c r="H2287" s="683">
        <f t="shared" si="114"/>
        <v>1</v>
      </c>
      <c r="I2287" s="909">
        <f t="shared" si="115"/>
        <v>1</v>
      </c>
      <c r="J2287" s="635"/>
      <c r="K2287" s="635"/>
      <c r="L2287" s="534"/>
      <c r="M2287" s="437"/>
      <c r="N2287" s="437"/>
      <c r="O2287" s="437"/>
      <c r="P2287" s="437"/>
      <c r="Q2287" s="437"/>
      <c r="R2287" s="437"/>
      <c r="S2287" s="437"/>
    </row>
    <row r="2288" spans="1:19" s="440" customFormat="1" ht="13.5" x14ac:dyDescent="0.3">
      <c r="A2288" s="463"/>
      <c r="B2288" s="491"/>
      <c r="C2288" s="527"/>
      <c r="D2288" s="494"/>
      <c r="E2288" s="608"/>
      <c r="F2288" s="608"/>
      <c r="G2288" s="608"/>
      <c r="H2288" s="683"/>
      <c r="I2288" s="909"/>
      <c r="J2288" s="635"/>
      <c r="K2288" s="635"/>
      <c r="L2288" s="534"/>
      <c r="M2288" s="437"/>
      <c r="N2288" s="437"/>
      <c r="O2288" s="437"/>
      <c r="P2288" s="437"/>
      <c r="Q2288" s="437"/>
      <c r="R2288" s="437"/>
      <c r="S2288" s="437"/>
    </row>
    <row r="2289" spans="1:19" s="440" customFormat="1" ht="13.5" x14ac:dyDescent="0.3">
      <c r="A2289" s="463" t="s">
        <v>1499</v>
      </c>
      <c r="B2289" s="613" t="s">
        <v>954</v>
      </c>
      <c r="C2289" s="607"/>
      <c r="D2289" s="494"/>
      <c r="E2289" s="608"/>
      <c r="F2289" s="608"/>
      <c r="G2289" s="608"/>
      <c r="H2289" s="683"/>
      <c r="I2289" s="909"/>
      <c r="J2289" s="635"/>
      <c r="K2289" s="635"/>
      <c r="L2289" s="534"/>
      <c r="M2289" s="437"/>
      <c r="N2289" s="437"/>
      <c r="O2289" s="437"/>
      <c r="P2289" s="437"/>
      <c r="Q2289" s="437"/>
      <c r="R2289" s="437"/>
      <c r="S2289" s="437"/>
    </row>
    <row r="2290" spans="1:19" s="440" customFormat="1" ht="54" x14ac:dyDescent="0.3">
      <c r="A2290" s="463" t="s">
        <v>1500</v>
      </c>
      <c r="B2290" s="491" t="s">
        <v>955</v>
      </c>
      <c r="C2290" s="607"/>
      <c r="D2290" s="494"/>
      <c r="E2290" s="608"/>
      <c r="F2290" s="608"/>
      <c r="G2290" s="608"/>
      <c r="H2290" s="683"/>
      <c r="I2290" s="909"/>
      <c r="J2290" s="635"/>
      <c r="K2290" s="635"/>
      <c r="L2290" s="534"/>
      <c r="M2290" s="437"/>
      <c r="N2290" s="437"/>
      <c r="O2290" s="437"/>
      <c r="P2290" s="437"/>
      <c r="Q2290" s="437"/>
      <c r="R2290" s="437"/>
      <c r="S2290" s="437"/>
    </row>
    <row r="2291" spans="1:19" s="440" customFormat="1" ht="13.5" x14ac:dyDescent="0.3">
      <c r="A2291" s="463"/>
      <c r="B2291" s="491"/>
      <c r="C2291" s="527"/>
      <c r="D2291" s="494"/>
      <c r="E2291" s="608"/>
      <c r="F2291" s="608"/>
      <c r="G2291" s="608"/>
      <c r="H2291" s="683"/>
      <c r="I2291" s="909"/>
      <c r="J2291" s="635"/>
      <c r="K2291" s="635"/>
      <c r="L2291" s="534"/>
      <c r="M2291" s="437"/>
      <c r="N2291" s="437"/>
      <c r="O2291" s="437"/>
      <c r="P2291" s="437"/>
      <c r="Q2291" s="437"/>
      <c r="R2291" s="437"/>
      <c r="S2291" s="437"/>
    </row>
    <row r="2292" spans="1:19" s="440" customFormat="1" ht="27" x14ac:dyDescent="0.3">
      <c r="A2292" s="463" t="s">
        <v>1501</v>
      </c>
      <c r="B2292" s="491" t="s">
        <v>956</v>
      </c>
      <c r="C2292" s="527"/>
      <c r="D2292" s="494"/>
      <c r="E2292" s="608"/>
      <c r="F2292" s="608"/>
      <c r="G2292" s="608"/>
      <c r="H2292" s="683"/>
      <c r="I2292" s="909"/>
      <c r="J2292" s="635"/>
      <c r="K2292" s="635"/>
      <c r="L2292" s="534"/>
      <c r="M2292" s="437"/>
      <c r="N2292" s="437"/>
      <c r="O2292" s="437"/>
      <c r="P2292" s="437"/>
      <c r="Q2292" s="437"/>
      <c r="R2292" s="437"/>
      <c r="S2292" s="437"/>
    </row>
    <row r="2293" spans="1:19" s="440" customFormat="1" ht="13.5" x14ac:dyDescent="0.3">
      <c r="A2293" s="463" t="s">
        <v>1502</v>
      </c>
      <c r="B2293" s="491" t="s">
        <v>959</v>
      </c>
      <c r="C2293" s="527" t="s">
        <v>7</v>
      </c>
      <c r="D2293" s="494">
        <f>4+4</f>
        <v>8</v>
      </c>
      <c r="E2293" s="608"/>
      <c r="F2293" s="608"/>
      <c r="G2293" s="608"/>
      <c r="H2293" s="683">
        <f t="shared" si="114"/>
        <v>8</v>
      </c>
      <c r="I2293" s="909">
        <f t="shared" si="115"/>
        <v>8</v>
      </c>
      <c r="J2293" s="635"/>
      <c r="K2293" s="635"/>
      <c r="L2293" s="534"/>
      <c r="M2293" s="437"/>
      <c r="N2293" s="437"/>
      <c r="O2293" s="437"/>
      <c r="P2293" s="437"/>
      <c r="Q2293" s="437"/>
      <c r="R2293" s="437"/>
      <c r="S2293" s="437"/>
    </row>
    <row r="2294" spans="1:19" s="440" customFormat="1" ht="13.5" x14ac:dyDescent="0.3">
      <c r="A2294" s="463" t="s">
        <v>1503</v>
      </c>
      <c r="B2294" s="491" t="s">
        <v>960</v>
      </c>
      <c r="C2294" s="527" t="s">
        <v>7</v>
      </c>
      <c r="D2294" s="494">
        <f>6+6+6+6</f>
        <v>24</v>
      </c>
      <c r="E2294" s="608"/>
      <c r="F2294" s="608"/>
      <c r="G2294" s="608"/>
      <c r="H2294" s="683">
        <f t="shared" si="114"/>
        <v>24</v>
      </c>
      <c r="I2294" s="909">
        <f t="shared" si="115"/>
        <v>24</v>
      </c>
      <c r="J2294" s="635"/>
      <c r="K2294" s="635"/>
      <c r="L2294" s="534"/>
      <c r="M2294" s="437"/>
      <c r="N2294" s="437"/>
      <c r="O2294" s="437"/>
      <c r="P2294" s="437"/>
      <c r="Q2294" s="437"/>
      <c r="R2294" s="437"/>
      <c r="S2294" s="437"/>
    </row>
    <row r="2295" spans="1:19" s="440" customFormat="1" ht="13.5" x14ac:dyDescent="0.3">
      <c r="A2295" s="611" t="s">
        <v>1504</v>
      </c>
      <c r="B2295" s="491" t="s">
        <v>1403</v>
      </c>
      <c r="C2295" s="527" t="s">
        <v>7</v>
      </c>
      <c r="D2295" s="494">
        <f>6+6+6+6+6+6</f>
        <v>36</v>
      </c>
      <c r="E2295" s="553"/>
      <c r="F2295" s="553"/>
      <c r="G2295" s="553"/>
      <c r="H2295" s="510">
        <f t="shared" si="114"/>
        <v>36</v>
      </c>
      <c r="I2295" s="885">
        <f t="shared" si="115"/>
        <v>36</v>
      </c>
      <c r="J2295" s="636"/>
      <c r="K2295" s="635"/>
      <c r="L2295" s="562"/>
      <c r="M2295" s="437"/>
      <c r="N2295" s="437"/>
      <c r="O2295" s="437"/>
      <c r="P2295" s="437"/>
      <c r="Q2295" s="437"/>
      <c r="R2295" s="437"/>
      <c r="S2295" s="437"/>
    </row>
    <row r="2296" spans="1:19" s="440" customFormat="1" ht="13.5" x14ac:dyDescent="0.3">
      <c r="A2296" s="463"/>
      <c r="B2296" s="491"/>
      <c r="C2296" s="527"/>
      <c r="D2296" s="494"/>
      <c r="E2296" s="608"/>
      <c r="F2296" s="608"/>
      <c r="G2296" s="608"/>
      <c r="H2296" s="683"/>
      <c r="I2296" s="909"/>
      <c r="J2296" s="635"/>
      <c r="K2296" s="635"/>
      <c r="L2296" s="534"/>
      <c r="M2296" s="437"/>
      <c r="N2296" s="437"/>
      <c r="O2296" s="437"/>
      <c r="P2296" s="437"/>
      <c r="Q2296" s="437"/>
      <c r="R2296" s="437"/>
      <c r="S2296" s="437"/>
    </row>
    <row r="2297" spans="1:19" s="440" customFormat="1" ht="27" x14ac:dyDescent="0.3">
      <c r="A2297" s="463" t="s">
        <v>1505</v>
      </c>
      <c r="B2297" s="491" t="s">
        <v>961</v>
      </c>
      <c r="C2297" s="527"/>
      <c r="D2297" s="494"/>
      <c r="E2297" s="608"/>
      <c r="F2297" s="608"/>
      <c r="G2297" s="608"/>
      <c r="H2297" s="683"/>
      <c r="I2297" s="909"/>
      <c r="J2297" s="635"/>
      <c r="K2297" s="635"/>
      <c r="L2297" s="534"/>
      <c r="M2297" s="437"/>
      <c r="N2297" s="437"/>
      <c r="O2297" s="437"/>
      <c r="P2297" s="437"/>
      <c r="Q2297" s="437"/>
      <c r="R2297" s="437"/>
      <c r="S2297" s="437"/>
    </row>
    <row r="2298" spans="1:19" s="440" customFormat="1" ht="13.5" x14ac:dyDescent="0.3">
      <c r="A2298" s="463" t="s">
        <v>1506</v>
      </c>
      <c r="B2298" s="491" t="s">
        <v>962</v>
      </c>
      <c r="C2298" s="527" t="s">
        <v>7</v>
      </c>
      <c r="D2298" s="494">
        <f>8+5+4</f>
        <v>17</v>
      </c>
      <c r="E2298" s="608"/>
      <c r="F2298" s="608"/>
      <c r="G2298" s="608"/>
      <c r="H2298" s="683">
        <f t="shared" si="114"/>
        <v>17</v>
      </c>
      <c r="I2298" s="909">
        <f t="shared" si="115"/>
        <v>17</v>
      </c>
      <c r="J2298" s="635"/>
      <c r="K2298" s="635"/>
      <c r="L2298" s="534"/>
      <c r="M2298" s="437"/>
      <c r="N2298" s="437"/>
      <c r="O2298" s="437"/>
      <c r="P2298" s="437"/>
      <c r="Q2298" s="437"/>
      <c r="R2298" s="437"/>
      <c r="S2298" s="437"/>
    </row>
    <row r="2299" spans="1:19" s="440" customFormat="1" ht="13.5" x14ac:dyDescent="0.3">
      <c r="A2299" s="463"/>
      <c r="B2299" s="491"/>
      <c r="C2299" s="527"/>
      <c r="D2299" s="494"/>
      <c r="E2299" s="608"/>
      <c r="F2299" s="608"/>
      <c r="G2299" s="608"/>
      <c r="H2299" s="683"/>
      <c r="I2299" s="909"/>
      <c r="J2299" s="635"/>
      <c r="K2299" s="635"/>
      <c r="L2299" s="534"/>
      <c r="M2299" s="437"/>
      <c r="N2299" s="437"/>
      <c r="O2299" s="437"/>
      <c r="P2299" s="437"/>
      <c r="Q2299" s="437"/>
      <c r="R2299" s="437"/>
      <c r="S2299" s="437"/>
    </row>
    <row r="2300" spans="1:19" s="440" customFormat="1" ht="40.5" x14ac:dyDescent="0.3">
      <c r="A2300" s="463" t="s">
        <v>1507</v>
      </c>
      <c r="B2300" s="491" t="s">
        <v>963</v>
      </c>
      <c r="C2300" s="527"/>
      <c r="D2300" s="494"/>
      <c r="E2300" s="608"/>
      <c r="F2300" s="608"/>
      <c r="G2300" s="608"/>
      <c r="H2300" s="683"/>
      <c r="I2300" s="909"/>
      <c r="J2300" s="635"/>
      <c r="K2300" s="635"/>
      <c r="L2300" s="534"/>
      <c r="M2300" s="437"/>
      <c r="N2300" s="437"/>
      <c r="O2300" s="437"/>
      <c r="P2300" s="437"/>
      <c r="Q2300" s="437"/>
      <c r="R2300" s="437"/>
      <c r="S2300" s="437"/>
    </row>
    <row r="2301" spans="1:19" s="440" customFormat="1" ht="13.5" x14ac:dyDescent="0.3">
      <c r="A2301" s="463" t="s">
        <v>1508</v>
      </c>
      <c r="B2301" s="491" t="s">
        <v>964</v>
      </c>
      <c r="C2301" s="527" t="s">
        <v>7</v>
      </c>
      <c r="D2301" s="494">
        <v>2</v>
      </c>
      <c r="E2301" s="608"/>
      <c r="F2301" s="608"/>
      <c r="G2301" s="608"/>
      <c r="H2301" s="683">
        <f t="shared" ref="H2301:H2338" si="116">IF(PRODUCT(D2301:G2301),PRODUCT(D2301:G2301),"")</f>
        <v>2</v>
      </c>
      <c r="I2301" s="909">
        <f t="shared" ref="I2301:I2338" si="117">SUM(H2301)</f>
        <v>2</v>
      </c>
      <c r="J2301" s="635"/>
      <c r="K2301" s="635"/>
      <c r="L2301" s="534"/>
      <c r="M2301" s="437"/>
      <c r="N2301" s="437"/>
      <c r="O2301" s="437"/>
      <c r="P2301" s="437"/>
      <c r="Q2301" s="437"/>
      <c r="R2301" s="437"/>
      <c r="S2301" s="437"/>
    </row>
    <row r="2302" spans="1:19" s="440" customFormat="1" ht="13.5" x14ac:dyDescent="0.3">
      <c r="A2302" s="463" t="s">
        <v>1509</v>
      </c>
      <c r="B2302" s="491" t="s">
        <v>965</v>
      </c>
      <c r="C2302" s="527" t="s">
        <v>7</v>
      </c>
      <c r="D2302" s="494">
        <v>3</v>
      </c>
      <c r="E2302" s="608"/>
      <c r="F2302" s="608"/>
      <c r="G2302" s="608"/>
      <c r="H2302" s="683">
        <f t="shared" si="116"/>
        <v>3</v>
      </c>
      <c r="I2302" s="909">
        <f t="shared" si="117"/>
        <v>3</v>
      </c>
      <c r="J2302" s="635"/>
      <c r="K2302" s="635"/>
      <c r="L2302" s="534"/>
      <c r="M2302" s="437"/>
      <c r="N2302" s="437"/>
      <c r="O2302" s="437"/>
      <c r="P2302" s="437"/>
      <c r="Q2302" s="437"/>
      <c r="R2302" s="437"/>
      <c r="S2302" s="437"/>
    </row>
    <row r="2303" spans="1:19" s="440" customFormat="1" ht="13.5" x14ac:dyDescent="0.3">
      <c r="A2303" s="463" t="s">
        <v>1510</v>
      </c>
      <c r="B2303" s="491" t="s">
        <v>966</v>
      </c>
      <c r="C2303" s="527" t="s">
        <v>7</v>
      </c>
      <c r="D2303" s="494">
        <v>60</v>
      </c>
      <c r="E2303" s="608"/>
      <c r="F2303" s="608"/>
      <c r="G2303" s="608"/>
      <c r="H2303" s="683">
        <f t="shared" si="116"/>
        <v>60</v>
      </c>
      <c r="I2303" s="909">
        <f t="shared" si="117"/>
        <v>60</v>
      </c>
      <c r="J2303" s="635"/>
      <c r="K2303" s="635"/>
      <c r="L2303" s="534"/>
      <c r="M2303" s="437"/>
      <c r="N2303" s="437"/>
      <c r="O2303" s="437"/>
      <c r="P2303" s="437"/>
      <c r="Q2303" s="437"/>
      <c r="R2303" s="437"/>
      <c r="S2303" s="437"/>
    </row>
    <row r="2304" spans="1:19" s="440" customFormat="1" ht="13.5" x14ac:dyDescent="0.3">
      <c r="A2304" s="463"/>
      <c r="B2304" s="491"/>
      <c r="C2304" s="527"/>
      <c r="D2304" s="494"/>
      <c r="E2304" s="608"/>
      <c r="F2304" s="608"/>
      <c r="G2304" s="608"/>
      <c r="H2304" s="683"/>
      <c r="I2304" s="909"/>
      <c r="J2304" s="635"/>
      <c r="K2304" s="635"/>
      <c r="L2304" s="534"/>
      <c r="M2304" s="437"/>
      <c r="N2304" s="437"/>
      <c r="O2304" s="437"/>
      <c r="P2304" s="437"/>
      <c r="Q2304" s="437"/>
      <c r="R2304" s="437"/>
      <c r="S2304" s="437"/>
    </row>
    <row r="2305" spans="1:19" s="440" customFormat="1" ht="13.5" x14ac:dyDescent="0.3">
      <c r="A2305" s="463" t="s">
        <v>1511</v>
      </c>
      <c r="B2305" s="613" t="s">
        <v>967</v>
      </c>
      <c r="C2305" s="607"/>
      <c r="D2305" s="494"/>
      <c r="E2305" s="608"/>
      <c r="F2305" s="608"/>
      <c r="G2305" s="608"/>
      <c r="H2305" s="683"/>
      <c r="I2305" s="909"/>
      <c r="J2305" s="635"/>
      <c r="K2305" s="635"/>
      <c r="L2305" s="534"/>
      <c r="M2305" s="437"/>
      <c r="N2305" s="437"/>
      <c r="O2305" s="437"/>
      <c r="P2305" s="437"/>
      <c r="Q2305" s="437"/>
      <c r="R2305" s="437"/>
      <c r="S2305" s="437"/>
    </row>
    <row r="2306" spans="1:19" s="440" customFormat="1" ht="13.5" x14ac:dyDescent="0.3">
      <c r="A2306" s="463"/>
      <c r="B2306" s="491"/>
      <c r="C2306" s="527"/>
      <c r="D2306" s="494"/>
      <c r="E2306" s="608"/>
      <c r="F2306" s="608"/>
      <c r="G2306" s="608"/>
      <c r="H2306" s="683"/>
      <c r="I2306" s="909"/>
      <c r="J2306" s="635"/>
      <c r="K2306" s="635"/>
      <c r="L2306" s="534"/>
      <c r="M2306" s="437"/>
      <c r="N2306" s="437"/>
      <c r="O2306" s="437"/>
      <c r="P2306" s="437"/>
      <c r="Q2306" s="437"/>
      <c r="R2306" s="437"/>
      <c r="S2306" s="437"/>
    </row>
    <row r="2307" spans="1:19" s="440" customFormat="1" ht="67.5" x14ac:dyDescent="0.3">
      <c r="A2307" s="463" t="s">
        <v>1512</v>
      </c>
      <c r="B2307" s="491" t="s">
        <v>968</v>
      </c>
      <c r="C2307" s="527"/>
      <c r="D2307" s="494"/>
      <c r="E2307" s="608"/>
      <c r="F2307" s="608"/>
      <c r="G2307" s="608"/>
      <c r="H2307" s="683"/>
      <c r="I2307" s="909"/>
      <c r="J2307" s="635"/>
      <c r="K2307" s="635"/>
      <c r="L2307" s="534"/>
      <c r="M2307" s="437"/>
      <c r="N2307" s="437"/>
      <c r="O2307" s="437"/>
      <c r="P2307" s="437"/>
      <c r="Q2307" s="437"/>
      <c r="R2307" s="437"/>
      <c r="S2307" s="437"/>
    </row>
    <row r="2308" spans="1:19" s="440" customFormat="1" ht="13.5" x14ac:dyDescent="0.3">
      <c r="A2308" s="463" t="s">
        <v>1513</v>
      </c>
      <c r="B2308" s="491" t="s">
        <v>1404</v>
      </c>
      <c r="C2308" s="527" t="s">
        <v>7</v>
      </c>
      <c r="D2308" s="494">
        <v>1</v>
      </c>
      <c r="E2308" s="608"/>
      <c r="F2308" s="608"/>
      <c r="G2308" s="608"/>
      <c r="H2308" s="683">
        <f t="shared" si="116"/>
        <v>1</v>
      </c>
      <c r="I2308" s="909">
        <f t="shared" si="117"/>
        <v>1</v>
      </c>
      <c r="J2308" s="635"/>
      <c r="K2308" s="635"/>
      <c r="L2308" s="534"/>
      <c r="M2308" s="437"/>
      <c r="N2308" s="437"/>
      <c r="O2308" s="437"/>
      <c r="P2308" s="437"/>
      <c r="Q2308" s="437"/>
      <c r="R2308" s="437"/>
      <c r="S2308" s="437"/>
    </row>
    <row r="2309" spans="1:19" s="440" customFormat="1" ht="13.5" x14ac:dyDescent="0.3">
      <c r="A2309" s="463"/>
      <c r="B2309" s="491"/>
      <c r="C2309" s="527"/>
      <c r="D2309" s="494"/>
      <c r="E2309" s="608"/>
      <c r="F2309" s="608"/>
      <c r="G2309" s="608"/>
      <c r="H2309" s="683"/>
      <c r="I2309" s="909"/>
      <c r="J2309" s="635"/>
      <c r="K2309" s="635"/>
      <c r="L2309" s="534"/>
      <c r="M2309" s="437"/>
      <c r="N2309" s="437"/>
      <c r="O2309" s="437"/>
      <c r="P2309" s="437"/>
      <c r="Q2309" s="437"/>
      <c r="R2309" s="437"/>
      <c r="S2309" s="437"/>
    </row>
    <row r="2310" spans="1:19" s="440" customFormat="1" ht="81" x14ac:dyDescent="0.3">
      <c r="A2310" s="463" t="s">
        <v>1514</v>
      </c>
      <c r="B2310" s="491" t="s">
        <v>970</v>
      </c>
      <c r="C2310" s="527" t="s">
        <v>932</v>
      </c>
      <c r="D2310" s="494">
        <v>1</v>
      </c>
      <c r="E2310" s="608"/>
      <c r="F2310" s="608"/>
      <c r="G2310" s="608"/>
      <c r="H2310" s="683">
        <f t="shared" si="116"/>
        <v>1</v>
      </c>
      <c r="I2310" s="909">
        <f t="shared" si="117"/>
        <v>1</v>
      </c>
      <c r="J2310" s="635"/>
      <c r="K2310" s="635"/>
      <c r="L2310" s="534"/>
      <c r="M2310" s="437"/>
      <c r="N2310" s="437"/>
      <c r="O2310" s="437"/>
      <c r="P2310" s="437"/>
      <c r="Q2310" s="437"/>
      <c r="R2310" s="437"/>
      <c r="S2310" s="437"/>
    </row>
    <row r="2311" spans="1:19" s="440" customFormat="1" ht="13.5" x14ac:dyDescent="0.3">
      <c r="A2311" s="463"/>
      <c r="B2311" s="491"/>
      <c r="C2311" s="527"/>
      <c r="D2311" s="494"/>
      <c r="E2311" s="608"/>
      <c r="F2311" s="608"/>
      <c r="G2311" s="608"/>
      <c r="H2311" s="683"/>
      <c r="I2311" s="909"/>
      <c r="J2311" s="635"/>
      <c r="K2311" s="635"/>
      <c r="L2311" s="534"/>
      <c r="M2311" s="437"/>
      <c r="N2311" s="437"/>
      <c r="O2311" s="437"/>
      <c r="P2311" s="437"/>
      <c r="Q2311" s="437"/>
      <c r="R2311" s="437"/>
      <c r="S2311" s="437"/>
    </row>
    <row r="2312" spans="1:19" s="440" customFormat="1" ht="54" x14ac:dyDescent="0.3">
      <c r="A2312" s="463" t="s">
        <v>1515</v>
      </c>
      <c r="B2312" s="491" t="s">
        <v>971</v>
      </c>
      <c r="C2312" s="527" t="s">
        <v>932</v>
      </c>
      <c r="D2312" s="494">
        <v>1</v>
      </c>
      <c r="E2312" s="608"/>
      <c r="F2312" s="608"/>
      <c r="G2312" s="608"/>
      <c r="H2312" s="683">
        <f t="shared" si="116"/>
        <v>1</v>
      </c>
      <c r="I2312" s="909">
        <f t="shared" si="117"/>
        <v>1</v>
      </c>
      <c r="J2312" s="635"/>
      <c r="K2312" s="635"/>
      <c r="L2312" s="534"/>
      <c r="M2312" s="437"/>
      <c r="N2312" s="437"/>
      <c r="O2312" s="437"/>
      <c r="P2312" s="437"/>
      <c r="Q2312" s="437"/>
      <c r="R2312" s="437"/>
      <c r="S2312" s="437"/>
    </row>
    <row r="2313" spans="1:19" s="440" customFormat="1" ht="13.5" x14ac:dyDescent="0.3">
      <c r="A2313" s="463"/>
      <c r="B2313" s="491"/>
      <c r="C2313" s="527"/>
      <c r="D2313" s="494"/>
      <c r="E2313" s="608"/>
      <c r="F2313" s="608"/>
      <c r="G2313" s="608"/>
      <c r="H2313" s="683"/>
      <c r="I2313" s="909"/>
      <c r="J2313" s="635"/>
      <c r="K2313" s="635"/>
      <c r="L2313" s="534"/>
      <c r="M2313" s="437"/>
      <c r="N2313" s="437"/>
      <c r="O2313" s="437"/>
      <c r="P2313" s="437"/>
      <c r="Q2313" s="437"/>
      <c r="R2313" s="437"/>
      <c r="S2313" s="437"/>
    </row>
    <row r="2314" spans="1:19" s="440" customFormat="1" ht="13.5" x14ac:dyDescent="0.3">
      <c r="A2314" s="463" t="s">
        <v>1516</v>
      </c>
      <c r="B2314" s="491" t="s">
        <v>972</v>
      </c>
      <c r="C2314" s="527" t="s">
        <v>932</v>
      </c>
      <c r="D2314" s="494">
        <v>1</v>
      </c>
      <c r="E2314" s="608"/>
      <c r="F2314" s="608"/>
      <c r="G2314" s="608"/>
      <c r="H2314" s="683">
        <f t="shared" si="116"/>
        <v>1</v>
      </c>
      <c r="I2314" s="909">
        <f t="shared" si="117"/>
        <v>1</v>
      </c>
      <c r="J2314" s="635"/>
      <c r="K2314" s="635"/>
      <c r="L2314" s="534"/>
      <c r="M2314" s="437"/>
      <c r="N2314" s="437"/>
      <c r="O2314" s="437"/>
      <c r="P2314" s="437"/>
      <c r="Q2314" s="437"/>
      <c r="R2314" s="437"/>
      <c r="S2314" s="437"/>
    </row>
    <row r="2315" spans="1:19" s="440" customFormat="1" ht="13.5" x14ac:dyDescent="0.3">
      <c r="A2315" s="463"/>
      <c r="B2315" s="491"/>
      <c r="C2315" s="527"/>
      <c r="D2315" s="494"/>
      <c r="E2315" s="608"/>
      <c r="F2315" s="608"/>
      <c r="G2315" s="608"/>
      <c r="H2315" s="683"/>
      <c r="I2315" s="909"/>
      <c r="J2315" s="635"/>
      <c r="K2315" s="635"/>
      <c r="L2315" s="534"/>
      <c r="M2315" s="437"/>
      <c r="N2315" s="437"/>
      <c r="O2315" s="437"/>
      <c r="P2315" s="437"/>
      <c r="Q2315" s="437"/>
      <c r="R2315" s="437"/>
      <c r="S2315" s="437"/>
    </row>
    <row r="2316" spans="1:19" s="440" customFormat="1" ht="40.5" x14ac:dyDescent="0.3">
      <c r="A2316" s="463" t="s">
        <v>1517</v>
      </c>
      <c r="B2316" s="491" t="s">
        <v>973</v>
      </c>
      <c r="C2316" s="527" t="s">
        <v>932</v>
      </c>
      <c r="D2316" s="494">
        <v>1</v>
      </c>
      <c r="E2316" s="608"/>
      <c r="F2316" s="608"/>
      <c r="G2316" s="608"/>
      <c r="H2316" s="683">
        <f t="shared" si="116"/>
        <v>1</v>
      </c>
      <c r="I2316" s="909">
        <f t="shared" si="117"/>
        <v>1</v>
      </c>
      <c r="J2316" s="635"/>
      <c r="K2316" s="635"/>
      <c r="L2316" s="534"/>
      <c r="M2316" s="437"/>
      <c r="N2316" s="437"/>
      <c r="O2316" s="437"/>
      <c r="P2316" s="437"/>
      <c r="Q2316" s="437"/>
      <c r="R2316" s="437"/>
      <c r="S2316" s="437"/>
    </row>
    <row r="2317" spans="1:19" s="440" customFormat="1" ht="13.5" x14ac:dyDescent="0.3">
      <c r="A2317" s="463"/>
      <c r="B2317" s="491"/>
      <c r="C2317" s="527"/>
      <c r="D2317" s="494"/>
      <c r="E2317" s="608"/>
      <c r="F2317" s="608"/>
      <c r="G2317" s="608"/>
      <c r="H2317" s="683"/>
      <c r="I2317" s="909"/>
      <c r="J2317" s="635"/>
      <c r="K2317" s="635"/>
      <c r="L2317" s="534"/>
      <c r="M2317" s="437"/>
      <c r="N2317" s="437"/>
      <c r="O2317" s="437"/>
      <c r="P2317" s="437"/>
      <c r="Q2317" s="437"/>
      <c r="R2317" s="437"/>
      <c r="S2317" s="437"/>
    </row>
    <row r="2318" spans="1:19" s="440" customFormat="1" ht="27" x14ac:dyDescent="0.3">
      <c r="A2318" s="463" t="s">
        <v>1518</v>
      </c>
      <c r="B2318" s="491" t="s">
        <v>974</v>
      </c>
      <c r="C2318" s="527" t="s">
        <v>7</v>
      </c>
      <c r="D2318" s="494">
        <v>1</v>
      </c>
      <c r="E2318" s="608"/>
      <c r="F2318" s="608"/>
      <c r="G2318" s="608"/>
      <c r="H2318" s="683">
        <f t="shared" si="116"/>
        <v>1</v>
      </c>
      <c r="I2318" s="909">
        <f t="shared" si="117"/>
        <v>1</v>
      </c>
      <c r="J2318" s="635"/>
      <c r="K2318" s="635"/>
      <c r="L2318" s="534"/>
      <c r="M2318" s="437"/>
      <c r="N2318" s="437"/>
      <c r="O2318" s="437"/>
      <c r="P2318" s="437"/>
      <c r="Q2318" s="437"/>
      <c r="R2318" s="437"/>
      <c r="S2318" s="437"/>
    </row>
    <row r="2319" spans="1:19" s="440" customFormat="1" ht="13.5" x14ac:dyDescent="0.3">
      <c r="A2319" s="463"/>
      <c r="B2319" s="491"/>
      <c r="C2319" s="527"/>
      <c r="D2319" s="494"/>
      <c r="E2319" s="608"/>
      <c r="F2319" s="608"/>
      <c r="G2319" s="608"/>
      <c r="H2319" s="683"/>
      <c r="I2319" s="909"/>
      <c r="J2319" s="635"/>
      <c r="K2319" s="635"/>
      <c r="L2319" s="534"/>
      <c r="M2319" s="437"/>
      <c r="N2319" s="437"/>
      <c r="O2319" s="437"/>
      <c r="P2319" s="437"/>
      <c r="Q2319" s="437"/>
      <c r="R2319" s="437"/>
      <c r="S2319" s="437"/>
    </row>
    <row r="2320" spans="1:19" s="440" customFormat="1" ht="13.5" x14ac:dyDescent="0.3">
      <c r="A2320" s="611" t="s">
        <v>1519</v>
      </c>
      <c r="B2320" s="491" t="s">
        <v>189</v>
      </c>
      <c r="C2320" s="612"/>
      <c r="D2320" s="494"/>
      <c r="E2320" s="553"/>
      <c r="F2320" s="553"/>
      <c r="G2320" s="553"/>
      <c r="H2320" s="510"/>
      <c r="I2320" s="885"/>
      <c r="J2320" s="636"/>
      <c r="K2320" s="635"/>
      <c r="L2320" s="562"/>
      <c r="M2320" s="437"/>
      <c r="N2320" s="437"/>
      <c r="O2320" s="437"/>
      <c r="P2320" s="437"/>
      <c r="Q2320" s="437"/>
      <c r="R2320" s="437"/>
      <c r="S2320" s="437"/>
    </row>
    <row r="2321" spans="1:19" s="440" customFormat="1" ht="13.5" x14ac:dyDescent="0.3">
      <c r="A2321" s="463"/>
      <c r="B2321" s="491"/>
      <c r="C2321" s="527"/>
      <c r="D2321" s="494"/>
      <c r="E2321" s="608"/>
      <c r="F2321" s="608"/>
      <c r="G2321" s="608"/>
      <c r="H2321" s="683"/>
      <c r="I2321" s="909"/>
      <c r="J2321" s="635"/>
      <c r="K2321" s="635"/>
      <c r="L2321" s="534"/>
      <c r="M2321" s="437"/>
      <c r="N2321" s="437"/>
      <c r="O2321" s="437"/>
      <c r="P2321" s="437"/>
      <c r="Q2321" s="437"/>
      <c r="R2321" s="437"/>
      <c r="S2321" s="437"/>
    </row>
    <row r="2322" spans="1:19" s="440" customFormat="1" ht="162" x14ac:dyDescent="0.3">
      <c r="A2322" s="463" t="s">
        <v>1051</v>
      </c>
      <c r="B2322" s="491" t="s">
        <v>975</v>
      </c>
      <c r="C2322" s="527" t="s">
        <v>932</v>
      </c>
      <c r="D2322" s="494">
        <v>1</v>
      </c>
      <c r="E2322" s="608"/>
      <c r="F2322" s="608"/>
      <c r="G2322" s="608"/>
      <c r="H2322" s="683">
        <f t="shared" si="116"/>
        <v>1</v>
      </c>
      <c r="I2322" s="909">
        <f t="shared" si="117"/>
        <v>1</v>
      </c>
      <c r="J2322" s="635"/>
      <c r="K2322" s="635"/>
      <c r="L2322" s="534"/>
      <c r="M2322" s="437"/>
      <c r="N2322" s="437"/>
      <c r="O2322" s="437"/>
      <c r="P2322" s="437"/>
      <c r="Q2322" s="437"/>
      <c r="R2322" s="437"/>
      <c r="S2322" s="437"/>
    </row>
    <row r="2323" spans="1:19" s="440" customFormat="1" ht="13.5" x14ac:dyDescent="0.3">
      <c r="A2323" s="463"/>
      <c r="B2323" s="491"/>
      <c r="C2323" s="527"/>
      <c r="D2323" s="494"/>
      <c r="E2323" s="608"/>
      <c r="F2323" s="608"/>
      <c r="G2323" s="608"/>
      <c r="H2323" s="683" t="str">
        <f t="shared" si="116"/>
        <v/>
      </c>
      <c r="I2323" s="909"/>
      <c r="J2323" s="635"/>
      <c r="K2323" s="635">
        <f>J2323*I2323</f>
        <v>0</v>
      </c>
      <c r="L2323" s="534"/>
      <c r="M2323" s="437"/>
      <c r="N2323" s="437"/>
      <c r="O2323" s="437"/>
      <c r="P2323" s="437"/>
      <c r="Q2323" s="437"/>
      <c r="R2323" s="437"/>
      <c r="S2323" s="437"/>
    </row>
    <row r="2324" spans="1:19" s="440" customFormat="1" ht="310.5" x14ac:dyDescent="0.3">
      <c r="A2324" s="463" t="s">
        <v>1052</v>
      </c>
      <c r="B2324" s="491" t="s">
        <v>976</v>
      </c>
      <c r="C2324" s="527" t="s">
        <v>932</v>
      </c>
      <c r="D2324" s="494">
        <v>1</v>
      </c>
      <c r="E2324" s="608"/>
      <c r="F2324" s="608"/>
      <c r="G2324" s="608"/>
      <c r="H2324" s="683">
        <f t="shared" si="116"/>
        <v>1</v>
      </c>
      <c r="I2324" s="909">
        <f t="shared" si="117"/>
        <v>1</v>
      </c>
      <c r="J2324" s="635"/>
      <c r="K2324" s="635"/>
      <c r="L2324" s="534"/>
      <c r="M2324" s="437"/>
      <c r="N2324" s="437"/>
      <c r="O2324" s="437"/>
      <c r="P2324" s="437"/>
      <c r="Q2324" s="437"/>
      <c r="R2324" s="437"/>
      <c r="S2324" s="437"/>
    </row>
    <row r="2325" spans="1:19" s="440" customFormat="1" ht="13.5" x14ac:dyDescent="0.3">
      <c r="A2325" s="463"/>
      <c r="B2325" s="491"/>
      <c r="C2325" s="527"/>
      <c r="D2325" s="494"/>
      <c r="E2325" s="608"/>
      <c r="F2325" s="608"/>
      <c r="G2325" s="608"/>
      <c r="H2325" s="683" t="str">
        <f t="shared" si="116"/>
        <v/>
      </c>
      <c r="I2325" s="909">
        <f t="shared" si="117"/>
        <v>0</v>
      </c>
      <c r="J2325" s="635"/>
      <c r="K2325" s="635"/>
      <c r="L2325" s="534"/>
      <c r="M2325" s="437"/>
      <c r="N2325" s="437"/>
      <c r="O2325" s="437"/>
      <c r="P2325" s="437"/>
      <c r="Q2325" s="437"/>
      <c r="R2325" s="437"/>
      <c r="S2325" s="437"/>
    </row>
    <row r="2326" spans="1:19" s="440" customFormat="1" ht="81" x14ac:dyDescent="0.3">
      <c r="A2326" s="463" t="s">
        <v>1053</v>
      </c>
      <c r="B2326" s="491" t="s">
        <v>977</v>
      </c>
      <c r="C2326" s="527" t="s">
        <v>932</v>
      </c>
      <c r="D2326" s="494">
        <v>1</v>
      </c>
      <c r="E2326" s="608"/>
      <c r="F2326" s="608"/>
      <c r="G2326" s="608"/>
      <c r="H2326" s="683">
        <f t="shared" si="116"/>
        <v>1</v>
      </c>
      <c r="I2326" s="909">
        <f t="shared" si="117"/>
        <v>1</v>
      </c>
      <c r="J2326" s="635"/>
      <c r="K2326" s="635"/>
      <c r="L2326" s="534"/>
      <c r="M2326" s="437"/>
      <c r="N2326" s="437"/>
      <c r="O2326" s="437"/>
      <c r="P2326" s="437"/>
      <c r="Q2326" s="437"/>
      <c r="R2326" s="437"/>
      <c r="S2326" s="437"/>
    </row>
    <row r="2327" spans="1:19" s="440" customFormat="1" ht="13.5" x14ac:dyDescent="0.3">
      <c r="A2327" s="463"/>
      <c r="B2327" s="491"/>
      <c r="C2327" s="527"/>
      <c r="D2327" s="494"/>
      <c r="E2327" s="608"/>
      <c r="F2327" s="608"/>
      <c r="G2327" s="608"/>
      <c r="H2327" s="683" t="str">
        <f t="shared" si="116"/>
        <v/>
      </c>
      <c r="I2327" s="909"/>
      <c r="J2327" s="635"/>
      <c r="K2327" s="635"/>
      <c r="L2327" s="534"/>
      <c r="M2327" s="437"/>
      <c r="N2327" s="437"/>
      <c r="O2327" s="437"/>
      <c r="P2327" s="437"/>
      <c r="Q2327" s="437"/>
      <c r="R2327" s="437"/>
      <c r="S2327" s="437"/>
    </row>
    <row r="2328" spans="1:19" s="440" customFormat="1" ht="121.5" x14ac:dyDescent="0.3">
      <c r="A2328" s="463" t="s">
        <v>1054</v>
      </c>
      <c r="B2328" s="491" t="s">
        <v>978</v>
      </c>
      <c r="C2328" s="527" t="s">
        <v>932</v>
      </c>
      <c r="D2328" s="494">
        <v>1</v>
      </c>
      <c r="E2328" s="608"/>
      <c r="F2328" s="608"/>
      <c r="G2328" s="608"/>
      <c r="H2328" s="683">
        <f t="shared" si="116"/>
        <v>1</v>
      </c>
      <c r="I2328" s="909">
        <f t="shared" si="117"/>
        <v>1</v>
      </c>
      <c r="J2328" s="635"/>
      <c r="K2328" s="635"/>
      <c r="L2328" s="534"/>
      <c r="M2328" s="437"/>
      <c r="N2328" s="437"/>
      <c r="O2328" s="437"/>
      <c r="P2328" s="437"/>
      <c r="Q2328" s="437"/>
      <c r="R2328" s="437"/>
      <c r="S2328" s="437"/>
    </row>
    <row r="2329" spans="1:19" s="440" customFormat="1" ht="13.5" x14ac:dyDescent="0.3">
      <c r="A2329" s="463"/>
      <c r="B2329" s="491"/>
      <c r="C2329" s="527"/>
      <c r="D2329" s="494"/>
      <c r="E2329" s="608"/>
      <c r="F2329" s="608"/>
      <c r="G2329" s="608"/>
      <c r="H2329" s="683" t="str">
        <f t="shared" si="116"/>
        <v/>
      </c>
      <c r="I2329" s="909"/>
      <c r="J2329" s="635"/>
      <c r="K2329" s="635"/>
      <c r="L2329" s="534"/>
      <c r="M2329" s="437"/>
      <c r="N2329" s="437"/>
      <c r="O2329" s="437"/>
      <c r="P2329" s="437"/>
      <c r="Q2329" s="437"/>
      <c r="R2329" s="437"/>
      <c r="S2329" s="437"/>
    </row>
    <row r="2330" spans="1:19" s="440" customFormat="1" ht="13.5" x14ac:dyDescent="0.3">
      <c r="A2330" s="463" t="s">
        <v>1055</v>
      </c>
      <c r="B2330" s="491" t="s">
        <v>979</v>
      </c>
      <c r="C2330" s="527" t="s">
        <v>932</v>
      </c>
      <c r="D2330" s="494">
        <v>1</v>
      </c>
      <c r="E2330" s="608"/>
      <c r="F2330" s="608"/>
      <c r="G2330" s="608"/>
      <c r="H2330" s="683">
        <f t="shared" si="116"/>
        <v>1</v>
      </c>
      <c r="I2330" s="909">
        <f t="shared" si="117"/>
        <v>1</v>
      </c>
      <c r="J2330" s="635"/>
      <c r="K2330" s="635"/>
      <c r="L2330" s="534"/>
      <c r="M2330" s="437"/>
      <c r="N2330" s="437"/>
      <c r="O2330" s="437"/>
      <c r="P2330" s="437"/>
      <c r="Q2330" s="437"/>
      <c r="R2330" s="437"/>
      <c r="S2330" s="437"/>
    </row>
    <row r="2331" spans="1:19" s="440" customFormat="1" ht="13.5" x14ac:dyDescent="0.3">
      <c r="A2331" s="463"/>
      <c r="B2331" s="491"/>
      <c r="C2331" s="527"/>
      <c r="D2331" s="494"/>
      <c r="E2331" s="608"/>
      <c r="F2331" s="608"/>
      <c r="G2331" s="608"/>
      <c r="H2331" s="683" t="str">
        <f t="shared" si="116"/>
        <v/>
      </c>
      <c r="I2331" s="909"/>
      <c r="J2331" s="635"/>
      <c r="K2331" s="635"/>
      <c r="L2331" s="534"/>
      <c r="M2331" s="437"/>
      <c r="N2331" s="437"/>
      <c r="O2331" s="437"/>
      <c r="P2331" s="437"/>
      <c r="Q2331" s="437"/>
      <c r="R2331" s="437"/>
      <c r="S2331" s="437"/>
    </row>
    <row r="2332" spans="1:19" s="440" customFormat="1" ht="40.5" x14ac:dyDescent="0.3">
      <c r="A2332" s="463" t="s">
        <v>1056</v>
      </c>
      <c r="B2332" s="491" t="s">
        <v>980</v>
      </c>
      <c r="C2332" s="527" t="s">
        <v>932</v>
      </c>
      <c r="D2332" s="494">
        <v>1</v>
      </c>
      <c r="E2332" s="608"/>
      <c r="F2332" s="608"/>
      <c r="G2332" s="608"/>
      <c r="H2332" s="683">
        <f t="shared" si="116"/>
        <v>1</v>
      </c>
      <c r="I2332" s="909">
        <f t="shared" si="117"/>
        <v>1</v>
      </c>
      <c r="J2332" s="635"/>
      <c r="K2332" s="635"/>
      <c r="L2332" s="534"/>
      <c r="M2332" s="437"/>
      <c r="N2332" s="437"/>
      <c r="O2332" s="437"/>
      <c r="P2332" s="437"/>
      <c r="Q2332" s="437"/>
      <c r="R2332" s="437"/>
      <c r="S2332" s="437"/>
    </row>
    <row r="2333" spans="1:19" s="440" customFormat="1" ht="13.5" x14ac:dyDescent="0.3">
      <c r="A2333" s="463"/>
      <c r="B2333" s="491"/>
      <c r="C2333" s="527"/>
      <c r="D2333" s="494"/>
      <c r="E2333" s="608"/>
      <c r="F2333" s="608"/>
      <c r="G2333" s="608"/>
      <c r="H2333" s="683" t="str">
        <f t="shared" si="116"/>
        <v/>
      </c>
      <c r="I2333" s="909"/>
      <c r="J2333" s="635"/>
      <c r="K2333" s="635"/>
      <c r="L2333" s="534"/>
      <c r="M2333" s="437"/>
      <c r="N2333" s="437"/>
      <c r="O2333" s="437"/>
      <c r="P2333" s="437"/>
      <c r="Q2333" s="437"/>
      <c r="R2333" s="437"/>
      <c r="S2333" s="437"/>
    </row>
    <row r="2334" spans="1:19" s="440" customFormat="1" ht="40.5" x14ac:dyDescent="0.3">
      <c r="A2334" s="463" t="s">
        <v>1057</v>
      </c>
      <c r="B2334" s="491" t="s">
        <v>981</v>
      </c>
      <c r="C2334" s="527" t="s">
        <v>932</v>
      </c>
      <c r="D2334" s="494">
        <v>1</v>
      </c>
      <c r="E2334" s="608"/>
      <c r="F2334" s="608"/>
      <c r="G2334" s="608"/>
      <c r="H2334" s="683">
        <f t="shared" si="116"/>
        <v>1</v>
      </c>
      <c r="I2334" s="909">
        <f t="shared" si="117"/>
        <v>1</v>
      </c>
      <c r="J2334" s="635"/>
      <c r="K2334" s="635"/>
      <c r="L2334" s="534"/>
      <c r="M2334" s="437"/>
      <c r="N2334" s="437"/>
      <c r="O2334" s="437"/>
      <c r="P2334" s="437"/>
      <c r="Q2334" s="437"/>
      <c r="R2334" s="437"/>
      <c r="S2334" s="437"/>
    </row>
    <row r="2335" spans="1:19" s="440" customFormat="1" ht="13.5" x14ac:dyDescent="0.3">
      <c r="A2335" s="463"/>
      <c r="B2335" s="491"/>
      <c r="C2335" s="527"/>
      <c r="D2335" s="494"/>
      <c r="E2335" s="608"/>
      <c r="F2335" s="608"/>
      <c r="G2335" s="608"/>
      <c r="H2335" s="683"/>
      <c r="I2335" s="909">
        <f t="shared" si="117"/>
        <v>0</v>
      </c>
      <c r="J2335" s="635"/>
      <c r="K2335" s="635"/>
      <c r="L2335" s="534"/>
      <c r="M2335" s="437"/>
      <c r="N2335" s="437"/>
      <c r="O2335" s="437"/>
      <c r="P2335" s="437"/>
      <c r="Q2335" s="437"/>
      <c r="R2335" s="437"/>
      <c r="S2335" s="437"/>
    </row>
    <row r="2336" spans="1:19" s="440" customFormat="1" ht="81" x14ac:dyDescent="0.3">
      <c r="A2336" s="463" t="s">
        <v>1058</v>
      </c>
      <c r="B2336" s="491" t="s">
        <v>982</v>
      </c>
      <c r="C2336" s="527" t="s">
        <v>932</v>
      </c>
      <c r="D2336" s="494">
        <v>1</v>
      </c>
      <c r="E2336" s="608"/>
      <c r="F2336" s="608"/>
      <c r="G2336" s="608"/>
      <c r="H2336" s="683">
        <v>1</v>
      </c>
      <c r="I2336" s="909">
        <f t="shared" si="117"/>
        <v>1</v>
      </c>
      <c r="J2336" s="635"/>
      <c r="K2336" s="635"/>
      <c r="L2336" s="534"/>
      <c r="M2336" s="437"/>
      <c r="N2336" s="437"/>
      <c r="O2336" s="437"/>
      <c r="P2336" s="437"/>
      <c r="Q2336" s="437"/>
      <c r="R2336" s="437"/>
      <c r="S2336" s="437"/>
    </row>
    <row r="2337" spans="1:19" s="440" customFormat="1" ht="13.5" x14ac:dyDescent="0.3">
      <c r="A2337" s="463"/>
      <c r="B2337" s="491"/>
      <c r="C2337" s="527"/>
      <c r="D2337" s="494"/>
      <c r="E2337" s="608"/>
      <c r="F2337" s="608"/>
      <c r="G2337" s="608"/>
      <c r="H2337" s="683" t="str">
        <f t="shared" si="116"/>
        <v/>
      </c>
      <c r="I2337" s="909">
        <f t="shared" si="117"/>
        <v>0</v>
      </c>
      <c r="J2337" s="635"/>
      <c r="K2337" s="635"/>
      <c r="L2337" s="534"/>
      <c r="M2337" s="437"/>
      <c r="N2337" s="437"/>
      <c r="O2337" s="437"/>
      <c r="P2337" s="437"/>
      <c r="Q2337" s="437"/>
      <c r="R2337" s="437"/>
      <c r="S2337" s="437"/>
    </row>
    <row r="2338" spans="1:19" s="440" customFormat="1" ht="94.5" x14ac:dyDescent="0.3">
      <c r="A2338" s="463" t="s">
        <v>1059</v>
      </c>
      <c r="B2338" s="491" t="s">
        <v>983</v>
      </c>
      <c r="C2338" s="527" t="s">
        <v>932</v>
      </c>
      <c r="D2338" s="494">
        <v>1</v>
      </c>
      <c r="E2338" s="608"/>
      <c r="F2338" s="608"/>
      <c r="G2338" s="608"/>
      <c r="H2338" s="683">
        <f t="shared" si="116"/>
        <v>1</v>
      </c>
      <c r="I2338" s="909">
        <f t="shared" si="117"/>
        <v>1</v>
      </c>
      <c r="J2338" s="635"/>
      <c r="K2338" s="371"/>
      <c r="L2338" s="362"/>
      <c r="M2338" s="437"/>
      <c r="N2338" s="437"/>
      <c r="O2338" s="437"/>
      <c r="P2338" s="437"/>
      <c r="Q2338" s="437"/>
      <c r="R2338" s="437"/>
      <c r="S2338" s="437"/>
    </row>
    <row r="2339" spans="1:19" s="440" customFormat="1" ht="13.5" x14ac:dyDescent="0.3">
      <c r="A2339" s="511"/>
      <c r="B2339" s="448"/>
      <c r="C2339" s="552"/>
      <c r="D2339" s="553"/>
      <c r="E2339" s="553"/>
      <c r="F2339" s="553"/>
      <c r="G2339" s="553"/>
      <c r="H2339" s="668"/>
      <c r="I2339" s="902"/>
      <c r="J2339" s="639"/>
      <c r="K2339" s="639"/>
      <c r="L2339" s="606"/>
      <c r="M2339" s="437"/>
      <c r="N2339" s="437"/>
      <c r="O2339" s="437"/>
      <c r="P2339" s="437"/>
      <c r="Q2339" s="437"/>
      <c r="R2339" s="437"/>
      <c r="S2339" s="437"/>
    </row>
    <row r="2340" spans="1:19" s="440" customFormat="1" ht="13.5" x14ac:dyDescent="0.3">
      <c r="A2340" s="502"/>
      <c r="B2340" s="495"/>
      <c r="C2340" s="519"/>
      <c r="D2340" s="465"/>
      <c r="E2340" s="465"/>
      <c r="F2340" s="465"/>
      <c r="G2340" s="465"/>
      <c r="H2340" s="510"/>
      <c r="I2340" s="888"/>
      <c r="J2340" s="635"/>
      <c r="K2340" s="635"/>
      <c r="L2340" s="534"/>
      <c r="M2340" s="437"/>
      <c r="N2340" s="437"/>
      <c r="O2340" s="437"/>
      <c r="P2340" s="437"/>
      <c r="Q2340" s="437"/>
      <c r="R2340" s="437"/>
      <c r="S2340" s="437"/>
    </row>
    <row r="2341" spans="1:19" s="440" customFormat="1" ht="13.5" x14ac:dyDescent="0.3">
      <c r="A2341" s="502"/>
      <c r="B2341" s="495"/>
      <c r="C2341" s="519"/>
      <c r="D2341" s="465"/>
      <c r="E2341" s="465"/>
      <c r="F2341" s="465"/>
      <c r="G2341" s="465"/>
      <c r="H2341" s="510"/>
      <c r="I2341" s="888"/>
      <c r="J2341" s="635"/>
      <c r="K2341" s="635"/>
      <c r="L2341" s="534"/>
      <c r="M2341" s="437"/>
      <c r="N2341" s="437"/>
      <c r="O2341" s="437"/>
      <c r="P2341" s="437"/>
      <c r="Q2341" s="437"/>
      <c r="R2341" s="437"/>
      <c r="S2341" s="437"/>
    </row>
    <row r="2342" spans="1:19" s="440" customFormat="1" ht="13.5" x14ac:dyDescent="0.3">
      <c r="A2342" s="515"/>
      <c r="B2342" s="508"/>
      <c r="C2342" s="516"/>
      <c r="D2342" s="494"/>
      <c r="E2342" s="494"/>
      <c r="F2342" s="494"/>
      <c r="G2342" s="494"/>
      <c r="H2342" s="510"/>
      <c r="I2342" s="885"/>
      <c r="J2342" s="635"/>
      <c r="K2342" s="635"/>
      <c r="L2342" s="548"/>
      <c r="M2342" s="437"/>
      <c r="N2342" s="437"/>
      <c r="O2342" s="437"/>
      <c r="P2342" s="437"/>
      <c r="Q2342" s="437"/>
      <c r="R2342" s="437"/>
      <c r="S2342" s="437"/>
    </row>
    <row r="2343" spans="1:19" s="440" customFormat="1" ht="18" x14ac:dyDescent="0.35">
      <c r="A2343" s="570" t="s">
        <v>1520</v>
      </c>
      <c r="B2343" s="571" t="s">
        <v>78</v>
      </c>
      <c r="C2343" s="572"/>
      <c r="D2343" s="591"/>
      <c r="E2343" s="591"/>
      <c r="F2343" s="591"/>
      <c r="G2343" s="591"/>
      <c r="H2343" s="680" t="str">
        <f>IF(PRODUCT(D2343:G2343),PRODUCT(D2343:G2343),"")</f>
        <v/>
      </c>
      <c r="I2343" s="886"/>
      <c r="J2343" s="631"/>
      <c r="K2343" s="631"/>
      <c r="L2343" s="573"/>
      <c r="M2343" s="437"/>
      <c r="N2343" s="437"/>
      <c r="O2343" s="437"/>
      <c r="P2343" s="437"/>
      <c r="Q2343" s="437"/>
      <c r="R2343" s="437"/>
      <c r="S2343" s="437"/>
    </row>
    <row r="2344" spans="1:19" s="440" customFormat="1" ht="13.5" x14ac:dyDescent="0.3">
      <c r="A2344" s="574"/>
      <c r="B2344" s="432"/>
      <c r="C2344" s="436"/>
      <c r="D2344" s="444"/>
      <c r="E2344" s="444"/>
      <c r="F2344" s="444"/>
      <c r="G2344" s="444"/>
      <c r="H2344" s="445"/>
      <c r="I2344" s="884"/>
      <c r="J2344" s="630"/>
      <c r="K2344" s="640"/>
      <c r="L2344" s="540"/>
      <c r="M2344" s="437"/>
      <c r="N2344" s="437"/>
      <c r="O2344" s="437"/>
      <c r="P2344" s="437"/>
      <c r="Q2344" s="437"/>
      <c r="R2344" s="437"/>
      <c r="S2344" s="437"/>
    </row>
    <row r="2345" spans="1:19" s="440" customFormat="1" ht="13.5" x14ac:dyDescent="0.3">
      <c r="A2345" s="476" t="s">
        <v>725</v>
      </c>
      <c r="B2345" s="477" t="s">
        <v>35</v>
      </c>
      <c r="C2345" s="478"/>
      <c r="D2345" s="592"/>
      <c r="E2345" s="592"/>
      <c r="F2345" s="592"/>
      <c r="G2345" s="592"/>
      <c r="H2345" s="681" t="str">
        <f>IF(PRODUCT(D2345:G2345),PRODUCT(D2345:G2345),"")</f>
        <v/>
      </c>
      <c r="I2345" s="887"/>
      <c r="J2345" s="632"/>
      <c r="K2345" s="632"/>
      <c r="L2345" s="533">
        <f>SUM(L2346:L2867)</f>
        <v>0</v>
      </c>
      <c r="M2345" s="437"/>
      <c r="N2345" s="437"/>
      <c r="O2345" s="437"/>
      <c r="P2345" s="437"/>
      <c r="Q2345" s="437"/>
      <c r="R2345" s="437"/>
      <c r="S2345" s="437"/>
    </row>
    <row r="2346" spans="1:19" s="440" customFormat="1" ht="13.5" x14ac:dyDescent="0.3">
      <c r="A2346" s="502"/>
      <c r="B2346" s="495"/>
      <c r="C2346" s="519"/>
      <c r="D2346" s="465"/>
      <c r="E2346" s="465"/>
      <c r="F2346" s="465"/>
      <c r="G2346" s="465"/>
      <c r="H2346" s="510"/>
      <c r="I2346" s="888"/>
      <c r="J2346" s="635"/>
      <c r="K2346" s="635"/>
      <c r="L2346" s="534"/>
      <c r="M2346" s="437"/>
      <c r="N2346" s="437"/>
      <c r="O2346" s="437"/>
      <c r="P2346" s="437"/>
      <c r="Q2346" s="437"/>
      <c r="R2346" s="437"/>
      <c r="S2346" s="437"/>
    </row>
    <row r="2347" spans="1:19" s="460" customFormat="1" ht="13.5" x14ac:dyDescent="0.3">
      <c r="A2347" s="488" t="s">
        <v>1521</v>
      </c>
      <c r="B2347" s="489" t="s">
        <v>34</v>
      </c>
      <c r="C2347" s="519"/>
      <c r="D2347" s="465"/>
      <c r="E2347" s="465"/>
      <c r="F2347" s="464"/>
      <c r="G2347" s="464"/>
      <c r="H2347" s="510"/>
      <c r="I2347" s="888"/>
      <c r="J2347" s="635"/>
      <c r="K2347" s="635"/>
      <c r="L2347" s="534"/>
      <c r="M2347" s="450"/>
      <c r="N2347" s="450"/>
      <c r="O2347" s="450"/>
      <c r="P2347" s="450"/>
      <c r="Q2347" s="450"/>
      <c r="R2347" s="450"/>
      <c r="S2347" s="450"/>
    </row>
    <row r="2348" spans="1:19" s="460" customFormat="1" ht="81" x14ac:dyDescent="0.3">
      <c r="A2348" s="497" t="s">
        <v>1534</v>
      </c>
      <c r="B2348" s="434" t="s">
        <v>48</v>
      </c>
      <c r="C2348" s="519"/>
      <c r="D2348" s="465"/>
      <c r="E2348" s="465"/>
      <c r="F2348" s="464"/>
      <c r="G2348" s="464"/>
      <c r="H2348" s="510"/>
      <c r="I2348" s="888"/>
      <c r="J2348" s="635"/>
      <c r="K2348" s="635"/>
      <c r="L2348" s="534"/>
      <c r="M2348" s="450"/>
      <c r="N2348" s="450"/>
      <c r="O2348" s="450"/>
      <c r="P2348" s="450"/>
      <c r="Q2348" s="450"/>
      <c r="R2348" s="450"/>
      <c r="S2348" s="450"/>
    </row>
    <row r="2349" spans="1:19" s="460" customFormat="1" ht="13.5" x14ac:dyDescent="0.3">
      <c r="A2349" s="497" t="s">
        <v>1535</v>
      </c>
      <c r="B2349" s="528" t="s">
        <v>50</v>
      </c>
      <c r="C2349" s="499" t="s">
        <v>11</v>
      </c>
      <c r="D2349" s="465">
        <v>29</v>
      </c>
      <c r="E2349" s="465"/>
      <c r="F2349" s="465"/>
      <c r="G2349" s="465"/>
      <c r="H2349" s="510">
        <f>D2349</f>
        <v>29</v>
      </c>
      <c r="I2349" s="888">
        <f>H2349</f>
        <v>29</v>
      </c>
      <c r="J2349" s="635"/>
      <c r="K2349" s="635"/>
      <c r="L2349" s="534"/>
      <c r="M2349" s="450"/>
      <c r="N2349" s="450"/>
      <c r="O2349" s="450"/>
      <c r="P2349" s="450"/>
      <c r="Q2349" s="450"/>
      <c r="R2349" s="450"/>
      <c r="S2349" s="450"/>
    </row>
    <row r="2350" spans="1:19" s="460" customFormat="1" ht="13.5" x14ac:dyDescent="0.3">
      <c r="A2350" s="497" t="s">
        <v>1536</v>
      </c>
      <c r="B2350" s="495" t="s">
        <v>52</v>
      </c>
      <c r="C2350" s="464" t="s">
        <v>11</v>
      </c>
      <c r="D2350" s="465">
        <v>2</v>
      </c>
      <c r="E2350" s="465"/>
      <c r="F2350" s="465"/>
      <c r="G2350" s="465"/>
      <c r="H2350" s="510">
        <f t="shared" ref="H2350:H2351" si="118">D2350</f>
        <v>2</v>
      </c>
      <c r="I2350" s="888">
        <f t="shared" ref="I2350:I2351" si="119">H2350</f>
        <v>2</v>
      </c>
      <c r="J2350" s="635"/>
      <c r="K2350" s="635"/>
      <c r="L2350" s="534"/>
      <c r="M2350" s="450"/>
      <c r="N2350" s="450"/>
      <c r="O2350" s="450"/>
      <c r="P2350" s="450"/>
      <c r="Q2350" s="450"/>
      <c r="R2350" s="450"/>
      <c r="S2350" s="450"/>
    </row>
    <row r="2351" spans="1:19" s="460" customFormat="1" ht="13.5" x14ac:dyDescent="0.3">
      <c r="A2351" s="497" t="s">
        <v>1537</v>
      </c>
      <c r="B2351" s="495" t="s">
        <v>54</v>
      </c>
      <c r="C2351" s="464" t="s">
        <v>11</v>
      </c>
      <c r="D2351" s="465">
        <v>1</v>
      </c>
      <c r="E2351" s="465"/>
      <c r="F2351" s="465"/>
      <c r="G2351" s="465"/>
      <c r="H2351" s="510">
        <f t="shared" si="118"/>
        <v>1</v>
      </c>
      <c r="I2351" s="888">
        <f t="shared" si="119"/>
        <v>1</v>
      </c>
      <c r="J2351" s="635"/>
      <c r="K2351" s="635"/>
      <c r="L2351" s="534"/>
      <c r="M2351" s="450"/>
      <c r="N2351" s="450"/>
      <c r="O2351" s="450"/>
      <c r="P2351" s="450"/>
      <c r="Q2351" s="450"/>
      <c r="R2351" s="450"/>
      <c r="S2351" s="450"/>
    </row>
    <row r="2352" spans="1:19" s="460" customFormat="1" ht="13.5" x14ac:dyDescent="0.3">
      <c r="A2352" s="497"/>
      <c r="B2352" s="491"/>
      <c r="C2352" s="464"/>
      <c r="D2352" s="465"/>
      <c r="E2352" s="465"/>
      <c r="F2352" s="465"/>
      <c r="G2352" s="465"/>
      <c r="H2352" s="510"/>
      <c r="I2352" s="888"/>
      <c r="J2352" s="635"/>
      <c r="K2352" s="635"/>
      <c r="L2352" s="534"/>
      <c r="M2352" s="450"/>
      <c r="N2352" s="450"/>
      <c r="O2352" s="450"/>
      <c r="P2352" s="450"/>
      <c r="Q2352" s="450"/>
      <c r="R2352" s="450"/>
      <c r="S2352" s="450"/>
    </row>
    <row r="2353" spans="1:19" s="460" customFormat="1" ht="81" x14ac:dyDescent="0.3">
      <c r="A2353" s="497" t="s">
        <v>1538</v>
      </c>
      <c r="B2353" s="434" t="s">
        <v>55</v>
      </c>
      <c r="C2353" s="464" t="s">
        <v>11</v>
      </c>
      <c r="D2353" s="494">
        <v>34</v>
      </c>
      <c r="E2353" s="494"/>
      <c r="F2353" s="494"/>
      <c r="G2353" s="494"/>
      <c r="H2353" s="510">
        <f>D2353</f>
        <v>34</v>
      </c>
      <c r="I2353" s="888">
        <f>H2353</f>
        <v>34</v>
      </c>
      <c r="J2353" s="635"/>
      <c r="K2353" s="635"/>
      <c r="L2353" s="534"/>
      <c r="M2353" s="450"/>
      <c r="N2353" s="450"/>
      <c r="O2353" s="450"/>
      <c r="P2353" s="450"/>
      <c r="Q2353" s="450"/>
      <c r="R2353" s="450"/>
      <c r="S2353" s="450"/>
    </row>
    <row r="2354" spans="1:19" s="460" customFormat="1" ht="13.5" x14ac:dyDescent="0.3">
      <c r="A2354" s="497"/>
      <c r="B2354" s="498"/>
      <c r="C2354" s="493"/>
      <c r="D2354" s="514"/>
      <c r="E2354" s="514"/>
      <c r="F2354" s="514"/>
      <c r="G2354" s="514"/>
      <c r="H2354" s="668"/>
      <c r="I2354" s="902"/>
      <c r="J2354" s="635"/>
      <c r="K2354" s="635"/>
      <c r="L2354" s="534"/>
      <c r="M2354" s="450"/>
      <c r="N2354" s="450"/>
      <c r="O2354" s="450"/>
      <c r="P2354" s="450"/>
      <c r="Q2354" s="450"/>
      <c r="R2354" s="450"/>
      <c r="S2354" s="450"/>
    </row>
    <row r="2355" spans="1:19" s="460" customFormat="1" ht="13.5" x14ac:dyDescent="0.3">
      <c r="A2355" s="497" t="s">
        <v>1539</v>
      </c>
      <c r="B2355" s="495" t="s">
        <v>56</v>
      </c>
      <c r="C2355" s="464" t="s">
        <v>11</v>
      </c>
      <c r="D2355" s="494">
        <v>9</v>
      </c>
      <c r="E2355" s="494"/>
      <c r="F2355" s="494"/>
      <c r="G2355" s="494"/>
      <c r="H2355" s="510">
        <f>D2355</f>
        <v>9</v>
      </c>
      <c r="I2355" s="888">
        <f>H2355</f>
        <v>9</v>
      </c>
      <c r="J2355" s="635"/>
      <c r="K2355" s="635"/>
      <c r="L2355" s="534"/>
      <c r="M2355" s="450"/>
      <c r="N2355" s="450"/>
      <c r="O2355" s="450"/>
      <c r="P2355" s="450"/>
      <c r="Q2355" s="450"/>
      <c r="R2355" s="450"/>
      <c r="S2355" s="450"/>
    </row>
    <row r="2356" spans="1:19" s="460" customFormat="1" ht="13.5" x14ac:dyDescent="0.3">
      <c r="A2356" s="497"/>
      <c r="B2356" s="495"/>
      <c r="C2356" s="493"/>
      <c r="D2356" s="514"/>
      <c r="E2356" s="514"/>
      <c r="F2356" s="514"/>
      <c r="G2356" s="514"/>
      <c r="H2356" s="668"/>
      <c r="I2356" s="902"/>
      <c r="J2356" s="635"/>
      <c r="K2356" s="635"/>
      <c r="L2356" s="534"/>
      <c r="M2356" s="450"/>
      <c r="N2356" s="450"/>
      <c r="O2356" s="450"/>
      <c r="P2356" s="450"/>
      <c r="Q2356" s="450"/>
      <c r="R2356" s="450"/>
      <c r="S2356" s="450"/>
    </row>
    <row r="2357" spans="1:19" s="460" customFormat="1" ht="121.5" x14ac:dyDescent="0.3">
      <c r="A2357" s="497" t="s">
        <v>1540</v>
      </c>
      <c r="B2357" s="434" t="s">
        <v>57</v>
      </c>
      <c r="C2357" s="493"/>
      <c r="D2357" s="514"/>
      <c r="E2357" s="514"/>
      <c r="F2357" s="514"/>
      <c r="G2357" s="514"/>
      <c r="H2357" s="668"/>
      <c r="I2357" s="902"/>
      <c r="J2357" s="640"/>
      <c r="K2357" s="635"/>
      <c r="L2357" s="540"/>
      <c r="M2357" s="450"/>
      <c r="N2357" s="450"/>
      <c r="O2357" s="450"/>
      <c r="P2357" s="450"/>
      <c r="Q2357" s="450"/>
      <c r="R2357" s="450"/>
      <c r="S2357" s="450"/>
    </row>
    <row r="2358" spans="1:19" s="460" customFormat="1" ht="13.5" x14ac:dyDescent="0.3">
      <c r="A2358" s="497" t="s">
        <v>1541</v>
      </c>
      <c r="B2358" s="528" t="s">
        <v>59</v>
      </c>
      <c r="C2358" s="516" t="s">
        <v>11</v>
      </c>
      <c r="D2358" s="465">
        <v>9</v>
      </c>
      <c r="E2358" s="465"/>
      <c r="F2358" s="465"/>
      <c r="G2358" s="465"/>
      <c r="H2358" s="510">
        <f>D2358</f>
        <v>9</v>
      </c>
      <c r="I2358" s="888">
        <f>H2358</f>
        <v>9</v>
      </c>
      <c r="J2358" s="640"/>
      <c r="K2358" s="635"/>
      <c r="L2358" s="540"/>
      <c r="M2358" s="450"/>
      <c r="N2358" s="450"/>
      <c r="O2358" s="450"/>
      <c r="P2358" s="450"/>
      <c r="Q2358" s="450"/>
      <c r="R2358" s="450"/>
      <c r="S2358" s="450"/>
    </row>
    <row r="2359" spans="1:19" s="460" customFormat="1" ht="13.5" x14ac:dyDescent="0.3">
      <c r="A2359" s="497" t="s">
        <v>1542</v>
      </c>
      <c r="B2359" s="528" t="s">
        <v>61</v>
      </c>
      <c r="C2359" s="516" t="s">
        <v>11</v>
      </c>
      <c r="D2359" s="465">
        <v>9</v>
      </c>
      <c r="E2359" s="465"/>
      <c r="F2359" s="465"/>
      <c r="G2359" s="465"/>
      <c r="H2359" s="510">
        <f t="shared" ref="H2359:H2361" si="120">D2359</f>
        <v>9</v>
      </c>
      <c r="I2359" s="888">
        <f t="shared" ref="I2359:I2361" si="121">H2359</f>
        <v>9</v>
      </c>
      <c r="J2359" s="640"/>
      <c r="K2359" s="635"/>
      <c r="L2359" s="540"/>
      <c r="M2359" s="450"/>
      <c r="N2359" s="450"/>
      <c r="O2359" s="450"/>
      <c r="P2359" s="450"/>
      <c r="Q2359" s="450"/>
      <c r="R2359" s="450"/>
      <c r="S2359" s="450"/>
    </row>
    <row r="2360" spans="1:19" s="460" customFormat="1" ht="13.5" x14ac:dyDescent="0.3">
      <c r="A2360" s="497" t="s">
        <v>1543</v>
      </c>
      <c r="B2360" s="528" t="s">
        <v>77</v>
      </c>
      <c r="C2360" s="516" t="s">
        <v>11</v>
      </c>
      <c r="D2360" s="513">
        <v>2</v>
      </c>
      <c r="E2360" s="513"/>
      <c r="F2360" s="513"/>
      <c r="G2360" s="513"/>
      <c r="H2360" s="510">
        <f t="shared" si="120"/>
        <v>2</v>
      </c>
      <c r="I2360" s="888">
        <f t="shared" si="121"/>
        <v>2</v>
      </c>
      <c r="J2360" s="640"/>
      <c r="K2360" s="635"/>
      <c r="L2360" s="540"/>
      <c r="M2360" s="450"/>
      <c r="N2360" s="450"/>
      <c r="O2360" s="450"/>
      <c r="P2360" s="450"/>
      <c r="Q2360" s="450"/>
      <c r="R2360" s="450"/>
      <c r="S2360" s="450"/>
    </row>
    <row r="2361" spans="1:19" s="460" customFormat="1" ht="13.5" x14ac:dyDescent="0.3">
      <c r="A2361" s="497" t="s">
        <v>1544</v>
      </c>
      <c r="B2361" s="528" t="s">
        <v>63</v>
      </c>
      <c r="C2361" s="516" t="s">
        <v>11</v>
      </c>
      <c r="D2361" s="494">
        <v>4</v>
      </c>
      <c r="E2361" s="465"/>
      <c r="F2361" s="465"/>
      <c r="G2361" s="465"/>
      <c r="H2361" s="510">
        <f t="shared" si="120"/>
        <v>4</v>
      </c>
      <c r="I2361" s="888">
        <f t="shared" si="121"/>
        <v>4</v>
      </c>
      <c r="J2361" s="641"/>
      <c r="K2361" s="635"/>
      <c r="L2361" s="541"/>
      <c r="M2361" s="450"/>
      <c r="N2361" s="450"/>
      <c r="O2361" s="450"/>
      <c r="P2361" s="450"/>
      <c r="Q2361" s="450"/>
      <c r="R2361" s="450"/>
      <c r="S2361" s="450"/>
    </row>
    <row r="2362" spans="1:19" s="460" customFormat="1" ht="13.5" x14ac:dyDescent="0.3">
      <c r="A2362" s="497"/>
      <c r="B2362" s="498"/>
      <c r="C2362" s="516"/>
      <c r="D2362" s="465"/>
      <c r="E2362" s="465"/>
      <c r="F2362" s="465"/>
      <c r="G2362" s="465"/>
      <c r="H2362" s="510"/>
      <c r="I2362" s="899"/>
      <c r="J2362" s="641"/>
      <c r="K2362" s="635"/>
      <c r="L2362" s="541"/>
      <c r="M2362" s="450"/>
      <c r="N2362" s="450"/>
      <c r="O2362" s="450"/>
      <c r="P2362" s="450"/>
      <c r="Q2362" s="450"/>
      <c r="R2362" s="450"/>
      <c r="S2362" s="450"/>
    </row>
    <row r="2363" spans="1:19" s="460" customFormat="1" ht="81" x14ac:dyDescent="0.3">
      <c r="A2363" s="497" t="s">
        <v>1545</v>
      </c>
      <c r="B2363" s="434" t="s">
        <v>64</v>
      </c>
      <c r="C2363" s="516" t="s">
        <v>45</v>
      </c>
      <c r="D2363" s="465"/>
      <c r="E2363" s="465"/>
      <c r="F2363" s="465"/>
      <c r="G2363" s="465"/>
      <c r="H2363" s="510"/>
      <c r="I2363" s="888">
        <f>SUM(H2364:H2385)</f>
        <v>339.25900000000001</v>
      </c>
      <c r="J2363" s="641"/>
      <c r="K2363" s="635"/>
      <c r="L2363" s="541"/>
      <c r="M2363" s="450"/>
      <c r="N2363" s="450"/>
      <c r="O2363" s="450"/>
      <c r="P2363" s="450"/>
      <c r="Q2363" s="450"/>
      <c r="R2363" s="450"/>
      <c r="S2363" s="450"/>
    </row>
    <row r="2364" spans="1:19" s="460" customFormat="1" ht="13.5" hidden="1" x14ac:dyDescent="0.3">
      <c r="A2364" s="497"/>
      <c r="B2364" s="448"/>
      <c r="C2364" s="516" t="s">
        <v>45</v>
      </c>
      <c r="D2364" s="494">
        <v>2</v>
      </c>
      <c r="E2364" s="465">
        <v>1.5</v>
      </c>
      <c r="F2364" s="513"/>
      <c r="G2364" s="465">
        <v>3.15</v>
      </c>
      <c r="H2364" s="523">
        <f>G2364*E2364*D2364</f>
        <v>9.4499999999999993</v>
      </c>
      <c r="I2364" s="899"/>
      <c r="J2364" s="641"/>
      <c r="K2364" s="635"/>
      <c r="L2364" s="541"/>
      <c r="M2364" s="450"/>
      <c r="N2364" s="450"/>
      <c r="O2364" s="450"/>
      <c r="P2364" s="450"/>
      <c r="Q2364" s="450"/>
      <c r="R2364" s="450"/>
      <c r="S2364" s="450"/>
    </row>
    <row r="2365" spans="1:19" s="460" customFormat="1" ht="13.5" hidden="1" x14ac:dyDescent="0.3">
      <c r="A2365" s="497"/>
      <c r="B2365" s="491"/>
      <c r="C2365" s="516" t="s">
        <v>45</v>
      </c>
      <c r="D2365" s="494">
        <v>2</v>
      </c>
      <c r="E2365" s="465">
        <v>1.1499999999999999</v>
      </c>
      <c r="F2365" s="513"/>
      <c r="G2365" s="465">
        <v>3.15</v>
      </c>
      <c r="H2365" s="523">
        <f t="shared" ref="H2365:H2385" si="122">G2365*E2365*D2365</f>
        <v>7.2449999999999992</v>
      </c>
      <c r="I2365" s="899"/>
      <c r="J2365" s="641"/>
      <c r="K2365" s="635"/>
      <c r="L2365" s="541"/>
      <c r="M2365" s="450"/>
      <c r="N2365" s="450"/>
      <c r="O2365" s="450"/>
      <c r="P2365" s="450"/>
      <c r="Q2365" s="450"/>
      <c r="R2365" s="450"/>
      <c r="S2365" s="450"/>
    </row>
    <row r="2366" spans="1:19" s="460" customFormat="1" ht="13.5" hidden="1" x14ac:dyDescent="0.3">
      <c r="A2366" s="497"/>
      <c r="B2366" s="491"/>
      <c r="C2366" s="516" t="s">
        <v>45</v>
      </c>
      <c r="D2366" s="494">
        <v>2</v>
      </c>
      <c r="E2366" s="465">
        <v>5.47</v>
      </c>
      <c r="F2366" s="513"/>
      <c r="G2366" s="465">
        <v>3.15</v>
      </c>
      <c r="H2366" s="523">
        <f t="shared" si="122"/>
        <v>34.460999999999999</v>
      </c>
      <c r="I2366" s="899"/>
      <c r="J2366" s="641"/>
      <c r="K2366" s="635"/>
      <c r="L2366" s="541"/>
      <c r="M2366" s="450"/>
      <c r="N2366" s="450"/>
      <c r="O2366" s="450"/>
      <c r="P2366" s="450"/>
      <c r="Q2366" s="450"/>
      <c r="R2366" s="450"/>
      <c r="S2366" s="450"/>
    </row>
    <row r="2367" spans="1:19" s="460" customFormat="1" ht="13.5" hidden="1" x14ac:dyDescent="0.3">
      <c r="A2367" s="497"/>
      <c r="B2367" s="491"/>
      <c r="C2367" s="516" t="s">
        <v>45</v>
      </c>
      <c r="D2367" s="494">
        <v>1</v>
      </c>
      <c r="E2367" s="465">
        <v>5.01</v>
      </c>
      <c r="F2367" s="513"/>
      <c r="G2367" s="465">
        <v>3.15</v>
      </c>
      <c r="H2367" s="523">
        <f t="shared" si="122"/>
        <v>15.781499999999999</v>
      </c>
      <c r="I2367" s="899"/>
      <c r="J2367" s="641"/>
      <c r="K2367" s="635"/>
      <c r="L2367" s="541"/>
      <c r="M2367" s="450"/>
      <c r="N2367" s="450"/>
      <c r="O2367" s="450"/>
      <c r="P2367" s="450"/>
      <c r="Q2367" s="450"/>
      <c r="R2367" s="450"/>
      <c r="S2367" s="450"/>
    </row>
    <row r="2368" spans="1:19" s="460" customFormat="1" ht="13.5" hidden="1" x14ac:dyDescent="0.3">
      <c r="A2368" s="497"/>
      <c r="B2368" s="501"/>
      <c r="C2368" s="516" t="s">
        <v>45</v>
      </c>
      <c r="D2368" s="494">
        <v>1</v>
      </c>
      <c r="E2368" s="465">
        <v>0.65</v>
      </c>
      <c r="F2368" s="513"/>
      <c r="G2368" s="465">
        <v>3.15</v>
      </c>
      <c r="H2368" s="523">
        <f t="shared" si="122"/>
        <v>2.0474999999999999</v>
      </c>
      <c r="I2368" s="899"/>
      <c r="J2368" s="641"/>
      <c r="K2368" s="635"/>
      <c r="L2368" s="541"/>
      <c r="M2368" s="450"/>
      <c r="N2368" s="450"/>
      <c r="O2368" s="450"/>
      <c r="P2368" s="450"/>
      <c r="Q2368" s="450"/>
      <c r="R2368" s="450"/>
      <c r="S2368" s="450"/>
    </row>
    <row r="2369" spans="1:19" s="460" customFormat="1" ht="13.5" hidden="1" x14ac:dyDescent="0.3">
      <c r="A2369" s="497"/>
      <c r="B2369" s="498"/>
      <c r="C2369" s="516" t="s">
        <v>45</v>
      </c>
      <c r="D2369" s="494">
        <v>1</v>
      </c>
      <c r="E2369" s="465">
        <v>6.73</v>
      </c>
      <c r="F2369" s="465"/>
      <c r="G2369" s="465">
        <v>3.15</v>
      </c>
      <c r="H2369" s="523">
        <f t="shared" si="122"/>
        <v>21.1995</v>
      </c>
      <c r="I2369" s="899"/>
      <c r="J2369" s="640"/>
      <c r="K2369" s="635"/>
      <c r="L2369" s="540"/>
      <c r="M2369" s="450"/>
      <c r="N2369" s="450"/>
      <c r="O2369" s="450"/>
      <c r="P2369" s="450"/>
      <c r="Q2369" s="450"/>
      <c r="R2369" s="450"/>
      <c r="S2369" s="450"/>
    </row>
    <row r="2370" spans="1:19" s="460" customFormat="1" ht="13.5" hidden="1" x14ac:dyDescent="0.3">
      <c r="A2370" s="497"/>
      <c r="B2370" s="495"/>
      <c r="C2370" s="516" t="s">
        <v>45</v>
      </c>
      <c r="D2370" s="494">
        <v>1</v>
      </c>
      <c r="E2370" s="465">
        <v>5.01</v>
      </c>
      <c r="F2370" s="465"/>
      <c r="G2370" s="465">
        <v>3.15</v>
      </c>
      <c r="H2370" s="523">
        <f t="shared" si="122"/>
        <v>15.781499999999999</v>
      </c>
      <c r="I2370" s="888"/>
      <c r="J2370" s="640"/>
      <c r="K2370" s="635"/>
      <c r="L2370" s="540"/>
      <c r="M2370" s="450"/>
      <c r="N2370" s="450"/>
      <c r="O2370" s="450"/>
      <c r="P2370" s="450"/>
      <c r="Q2370" s="450"/>
      <c r="R2370" s="450"/>
      <c r="S2370" s="450"/>
    </row>
    <row r="2371" spans="1:19" s="460" customFormat="1" ht="13.5" hidden="1" x14ac:dyDescent="0.3">
      <c r="A2371" s="497"/>
      <c r="B2371" s="498"/>
      <c r="C2371" s="516" t="s">
        <v>45</v>
      </c>
      <c r="D2371" s="494">
        <v>2</v>
      </c>
      <c r="E2371" s="465">
        <v>5.0599999999999996</v>
      </c>
      <c r="F2371" s="465"/>
      <c r="G2371" s="465">
        <v>3.15</v>
      </c>
      <c r="H2371" s="523">
        <f t="shared" si="122"/>
        <v>31.877999999999997</v>
      </c>
      <c r="I2371" s="899"/>
      <c r="J2371" s="641"/>
      <c r="K2371" s="635"/>
      <c r="L2371" s="541"/>
      <c r="M2371" s="450"/>
      <c r="N2371" s="450"/>
      <c r="O2371" s="450"/>
      <c r="P2371" s="450"/>
      <c r="Q2371" s="450"/>
      <c r="R2371" s="450"/>
      <c r="S2371" s="450"/>
    </row>
    <row r="2372" spans="1:19" s="460" customFormat="1" ht="13.5" hidden="1" x14ac:dyDescent="0.3">
      <c r="A2372" s="497"/>
      <c r="B2372" s="495"/>
      <c r="C2372" s="516" t="s">
        <v>45</v>
      </c>
      <c r="D2372" s="494">
        <v>1</v>
      </c>
      <c r="E2372" s="465">
        <v>3.17</v>
      </c>
      <c r="F2372" s="465"/>
      <c r="G2372" s="465">
        <v>3.15</v>
      </c>
      <c r="H2372" s="523">
        <f t="shared" si="122"/>
        <v>9.9855</v>
      </c>
      <c r="I2372" s="899"/>
      <c r="J2372" s="641"/>
      <c r="K2372" s="635"/>
      <c r="L2372" s="541"/>
      <c r="M2372" s="450"/>
      <c r="N2372" s="450"/>
      <c r="O2372" s="450"/>
      <c r="P2372" s="450"/>
      <c r="Q2372" s="450"/>
      <c r="R2372" s="450"/>
      <c r="S2372" s="450"/>
    </row>
    <row r="2373" spans="1:19" s="460" customFormat="1" ht="13.5" hidden="1" x14ac:dyDescent="0.3">
      <c r="A2373" s="502"/>
      <c r="B2373" s="498"/>
      <c r="C2373" s="516" t="s">
        <v>45</v>
      </c>
      <c r="D2373" s="494">
        <v>2</v>
      </c>
      <c r="E2373" s="465">
        <v>2.65</v>
      </c>
      <c r="F2373" s="465"/>
      <c r="G2373" s="465">
        <v>3.15</v>
      </c>
      <c r="H2373" s="523">
        <f t="shared" si="122"/>
        <v>16.695</v>
      </c>
      <c r="I2373" s="899"/>
      <c r="J2373" s="641"/>
      <c r="K2373" s="635"/>
      <c r="L2373" s="541"/>
      <c r="M2373" s="450"/>
      <c r="N2373" s="450"/>
      <c r="O2373" s="450"/>
      <c r="P2373" s="450"/>
      <c r="Q2373" s="450"/>
      <c r="R2373" s="450"/>
      <c r="S2373" s="450"/>
    </row>
    <row r="2374" spans="1:19" s="460" customFormat="1" ht="13.5" hidden="1" x14ac:dyDescent="0.3">
      <c r="A2374" s="502"/>
      <c r="B2374" s="503"/>
      <c r="C2374" s="516" t="s">
        <v>45</v>
      </c>
      <c r="D2374" s="494">
        <v>1</v>
      </c>
      <c r="E2374" s="465">
        <v>5.01</v>
      </c>
      <c r="F2374" s="513"/>
      <c r="G2374" s="465">
        <v>3.15</v>
      </c>
      <c r="H2374" s="523">
        <f t="shared" si="122"/>
        <v>15.781499999999999</v>
      </c>
      <c r="I2374" s="899"/>
      <c r="J2374" s="641"/>
      <c r="K2374" s="635"/>
      <c r="L2374" s="541"/>
      <c r="M2374" s="450"/>
      <c r="N2374" s="450"/>
      <c r="O2374" s="450"/>
      <c r="P2374" s="450"/>
      <c r="Q2374" s="450"/>
      <c r="R2374" s="450"/>
      <c r="S2374" s="450"/>
    </row>
    <row r="2375" spans="1:19" s="460" customFormat="1" ht="13.5" hidden="1" x14ac:dyDescent="0.3">
      <c r="A2375" s="502"/>
      <c r="B2375" s="498"/>
      <c r="C2375" s="516" t="s">
        <v>45</v>
      </c>
      <c r="D2375" s="494">
        <v>1</v>
      </c>
      <c r="E2375" s="465">
        <v>0.9</v>
      </c>
      <c r="F2375" s="513"/>
      <c r="G2375" s="465">
        <v>3.15</v>
      </c>
      <c r="H2375" s="523">
        <f t="shared" si="122"/>
        <v>2.835</v>
      </c>
      <c r="I2375" s="899"/>
      <c r="J2375" s="641"/>
      <c r="K2375" s="635"/>
      <c r="L2375" s="541"/>
      <c r="M2375" s="450"/>
      <c r="N2375" s="450"/>
      <c r="O2375" s="450"/>
      <c r="P2375" s="450"/>
      <c r="Q2375" s="450"/>
      <c r="R2375" s="450"/>
      <c r="S2375" s="450"/>
    </row>
    <row r="2376" spans="1:19" s="460" customFormat="1" ht="13.5" hidden="1" x14ac:dyDescent="0.3">
      <c r="A2376" s="502"/>
      <c r="B2376" s="503"/>
      <c r="C2376" s="516" t="s">
        <v>45</v>
      </c>
      <c r="D2376" s="494">
        <v>1</v>
      </c>
      <c r="E2376" s="465">
        <v>4.68</v>
      </c>
      <c r="F2376" s="513"/>
      <c r="G2376" s="465">
        <v>3.15</v>
      </c>
      <c r="H2376" s="523">
        <f t="shared" si="122"/>
        <v>14.741999999999999</v>
      </c>
      <c r="I2376" s="899"/>
      <c r="J2376" s="641"/>
      <c r="K2376" s="635"/>
      <c r="L2376" s="541"/>
      <c r="M2376" s="450"/>
      <c r="N2376" s="450"/>
      <c r="O2376" s="450"/>
      <c r="P2376" s="450"/>
      <c r="Q2376" s="450"/>
      <c r="R2376" s="450"/>
      <c r="S2376" s="450"/>
    </row>
    <row r="2377" spans="1:19" s="460" customFormat="1" ht="13.5" hidden="1" x14ac:dyDescent="0.3">
      <c r="A2377" s="502"/>
      <c r="B2377" s="503"/>
      <c r="C2377" s="516" t="s">
        <v>45</v>
      </c>
      <c r="D2377" s="494">
        <v>1</v>
      </c>
      <c r="E2377" s="465">
        <v>6.95</v>
      </c>
      <c r="F2377" s="513"/>
      <c r="G2377" s="465">
        <v>3.15</v>
      </c>
      <c r="H2377" s="523">
        <f t="shared" si="122"/>
        <v>21.892499999999998</v>
      </c>
      <c r="I2377" s="899"/>
      <c r="J2377" s="641"/>
      <c r="K2377" s="635"/>
      <c r="L2377" s="541"/>
      <c r="M2377" s="450"/>
      <c r="N2377" s="450"/>
      <c r="O2377" s="450"/>
      <c r="P2377" s="450"/>
      <c r="Q2377" s="450"/>
      <c r="R2377" s="450"/>
      <c r="S2377" s="450"/>
    </row>
    <row r="2378" spans="1:19" s="460" customFormat="1" ht="13.5" hidden="1" x14ac:dyDescent="0.3">
      <c r="A2378" s="502"/>
      <c r="B2378" s="504"/>
      <c r="C2378" s="516" t="s">
        <v>45</v>
      </c>
      <c r="D2378" s="494">
        <v>2</v>
      </c>
      <c r="E2378" s="465">
        <v>1</v>
      </c>
      <c r="F2378" s="465"/>
      <c r="G2378" s="465">
        <v>3.15</v>
      </c>
      <c r="H2378" s="523">
        <f t="shared" si="122"/>
        <v>6.3</v>
      </c>
      <c r="I2378" s="888"/>
      <c r="J2378" s="641"/>
      <c r="K2378" s="635"/>
      <c r="L2378" s="541"/>
      <c r="M2378" s="450"/>
      <c r="N2378" s="450"/>
      <c r="O2378" s="450"/>
      <c r="P2378" s="450"/>
      <c r="Q2378" s="450"/>
      <c r="R2378" s="450"/>
      <c r="S2378" s="450"/>
    </row>
    <row r="2379" spans="1:19" s="460" customFormat="1" ht="13.5" hidden="1" x14ac:dyDescent="0.3">
      <c r="A2379" s="502"/>
      <c r="B2379" s="498"/>
      <c r="C2379" s="516" t="s">
        <v>45</v>
      </c>
      <c r="D2379" s="494">
        <v>1</v>
      </c>
      <c r="E2379" s="465">
        <v>3.15</v>
      </c>
      <c r="F2379" s="465"/>
      <c r="G2379" s="465">
        <v>3.15</v>
      </c>
      <c r="H2379" s="523">
        <f t="shared" si="122"/>
        <v>9.9224999999999994</v>
      </c>
      <c r="I2379" s="888"/>
      <c r="J2379" s="641"/>
      <c r="K2379" s="635"/>
      <c r="L2379" s="541"/>
      <c r="M2379" s="450"/>
      <c r="N2379" s="450"/>
      <c r="O2379" s="450"/>
      <c r="P2379" s="450"/>
      <c r="Q2379" s="450"/>
      <c r="R2379" s="450"/>
      <c r="S2379" s="450"/>
    </row>
    <row r="2380" spans="1:19" s="460" customFormat="1" ht="13.5" hidden="1" x14ac:dyDescent="0.3">
      <c r="A2380" s="502"/>
      <c r="B2380" s="504"/>
      <c r="C2380" s="516" t="s">
        <v>45</v>
      </c>
      <c r="D2380" s="494">
        <v>8</v>
      </c>
      <c r="E2380" s="465">
        <v>1.18</v>
      </c>
      <c r="F2380" s="465"/>
      <c r="G2380" s="465">
        <v>3.1</v>
      </c>
      <c r="H2380" s="523">
        <f t="shared" si="122"/>
        <v>29.263999999999999</v>
      </c>
      <c r="I2380" s="888"/>
      <c r="J2380" s="641"/>
      <c r="K2380" s="635"/>
      <c r="L2380" s="541"/>
      <c r="M2380" s="450"/>
      <c r="N2380" s="450"/>
      <c r="O2380" s="450"/>
      <c r="P2380" s="450"/>
      <c r="Q2380" s="450"/>
      <c r="R2380" s="450"/>
      <c r="S2380" s="450"/>
    </row>
    <row r="2381" spans="1:19" s="460" customFormat="1" ht="13.5" hidden="1" x14ac:dyDescent="0.3">
      <c r="A2381" s="497"/>
      <c r="B2381" s="501"/>
      <c r="C2381" s="516" t="s">
        <v>45</v>
      </c>
      <c r="D2381" s="494">
        <v>1</v>
      </c>
      <c r="E2381" s="465">
        <v>5.03</v>
      </c>
      <c r="F2381" s="465"/>
      <c r="G2381" s="465">
        <v>3.1</v>
      </c>
      <c r="H2381" s="523">
        <f t="shared" si="122"/>
        <v>15.593000000000002</v>
      </c>
      <c r="I2381" s="888"/>
      <c r="J2381" s="641"/>
      <c r="K2381" s="635"/>
      <c r="L2381" s="541"/>
      <c r="M2381" s="450"/>
      <c r="N2381" s="450"/>
      <c r="O2381" s="450"/>
      <c r="P2381" s="450"/>
      <c r="Q2381" s="450"/>
      <c r="R2381" s="450"/>
      <c r="S2381" s="450"/>
    </row>
    <row r="2382" spans="1:19" s="460" customFormat="1" ht="13.5" hidden="1" x14ac:dyDescent="0.3">
      <c r="A2382" s="502"/>
      <c r="B2382" s="498"/>
      <c r="C2382" s="516" t="s">
        <v>45</v>
      </c>
      <c r="D2382" s="494">
        <v>1</v>
      </c>
      <c r="E2382" s="465">
        <v>3.53</v>
      </c>
      <c r="F2382" s="465"/>
      <c r="G2382" s="465">
        <v>3.1</v>
      </c>
      <c r="H2382" s="523">
        <f t="shared" si="122"/>
        <v>10.943</v>
      </c>
      <c r="I2382" s="888"/>
      <c r="J2382" s="641"/>
      <c r="K2382" s="635"/>
      <c r="L2382" s="541"/>
      <c r="M2382" s="450"/>
      <c r="N2382" s="450"/>
      <c r="O2382" s="450"/>
      <c r="P2382" s="450"/>
      <c r="Q2382" s="450"/>
      <c r="R2382" s="450"/>
      <c r="S2382" s="450"/>
    </row>
    <row r="2383" spans="1:19" s="460" customFormat="1" ht="13.5" hidden="1" x14ac:dyDescent="0.3">
      <c r="A2383" s="502"/>
      <c r="B2383" s="504"/>
      <c r="C2383" s="516" t="s">
        <v>45</v>
      </c>
      <c r="D2383" s="494">
        <v>1</v>
      </c>
      <c r="E2383" s="465">
        <v>1.9</v>
      </c>
      <c r="F2383" s="465"/>
      <c r="G2383" s="465">
        <v>3.1</v>
      </c>
      <c r="H2383" s="523">
        <f t="shared" si="122"/>
        <v>5.89</v>
      </c>
      <c r="I2383" s="888"/>
      <c r="J2383" s="641"/>
      <c r="K2383" s="635"/>
      <c r="L2383" s="541"/>
      <c r="M2383" s="450"/>
      <c r="N2383" s="450"/>
      <c r="O2383" s="450"/>
      <c r="P2383" s="450"/>
      <c r="Q2383" s="450"/>
      <c r="R2383" s="450"/>
      <c r="S2383" s="450"/>
    </row>
    <row r="2384" spans="1:19" s="460" customFormat="1" ht="13.5" hidden="1" x14ac:dyDescent="0.3">
      <c r="A2384" s="502"/>
      <c r="B2384" s="504"/>
      <c r="C2384" s="516" t="s">
        <v>45</v>
      </c>
      <c r="D2384" s="494">
        <v>1</v>
      </c>
      <c r="E2384" s="465">
        <v>6.66</v>
      </c>
      <c r="F2384" s="465"/>
      <c r="G2384" s="465">
        <v>3.1</v>
      </c>
      <c r="H2384" s="523">
        <f t="shared" si="122"/>
        <v>20.646000000000001</v>
      </c>
      <c r="I2384" s="888"/>
      <c r="J2384" s="641"/>
      <c r="K2384" s="635"/>
      <c r="L2384" s="541"/>
      <c r="M2384" s="450"/>
      <c r="N2384" s="450"/>
      <c r="O2384" s="450"/>
      <c r="P2384" s="450"/>
      <c r="Q2384" s="450"/>
      <c r="R2384" s="450"/>
      <c r="S2384" s="450"/>
    </row>
    <row r="2385" spans="1:19" s="460" customFormat="1" ht="13.5" hidden="1" x14ac:dyDescent="0.3">
      <c r="A2385" s="502"/>
      <c r="B2385" s="503"/>
      <c r="C2385" s="516" t="s">
        <v>45</v>
      </c>
      <c r="D2385" s="494">
        <v>1</v>
      </c>
      <c r="E2385" s="465">
        <v>6.75</v>
      </c>
      <c r="F2385" s="465"/>
      <c r="G2385" s="465">
        <v>3.1</v>
      </c>
      <c r="H2385" s="523">
        <f t="shared" si="122"/>
        <v>20.925000000000001</v>
      </c>
      <c r="I2385" s="888"/>
      <c r="J2385" s="641"/>
      <c r="K2385" s="635"/>
      <c r="L2385" s="541"/>
      <c r="M2385" s="450"/>
      <c r="N2385" s="450"/>
      <c r="O2385" s="450"/>
      <c r="P2385" s="450"/>
      <c r="Q2385" s="450"/>
      <c r="R2385" s="450"/>
      <c r="S2385" s="450"/>
    </row>
    <row r="2386" spans="1:19" s="460" customFormat="1" ht="13.5" x14ac:dyDescent="0.3">
      <c r="A2386" s="497"/>
      <c r="B2386" s="498"/>
      <c r="C2386" s="493"/>
      <c r="D2386" s="513"/>
      <c r="E2386" s="513"/>
      <c r="F2386" s="513"/>
      <c r="G2386" s="513"/>
      <c r="H2386" s="523"/>
      <c r="I2386" s="899"/>
      <c r="J2386" s="641"/>
      <c r="K2386" s="635"/>
      <c r="L2386" s="541"/>
      <c r="M2386" s="450"/>
      <c r="N2386" s="450"/>
      <c r="O2386" s="450"/>
      <c r="P2386" s="450"/>
      <c r="Q2386" s="450"/>
      <c r="R2386" s="450"/>
      <c r="S2386" s="450"/>
    </row>
    <row r="2387" spans="1:19" s="460" customFormat="1" ht="135" x14ac:dyDescent="0.3">
      <c r="A2387" s="497" t="s">
        <v>1546</v>
      </c>
      <c r="B2387" s="434" t="s">
        <v>66</v>
      </c>
      <c r="C2387" s="464" t="s">
        <v>45</v>
      </c>
      <c r="D2387" s="513"/>
      <c r="E2387" s="513"/>
      <c r="F2387" s="513"/>
      <c r="G2387" s="513"/>
      <c r="H2387" s="523"/>
      <c r="I2387" s="888">
        <f>SUM(H2388:H2389)</f>
        <v>502</v>
      </c>
      <c r="J2387" s="641"/>
      <c r="K2387" s="635"/>
      <c r="L2387" s="541"/>
      <c r="M2387" s="450"/>
      <c r="N2387" s="450"/>
      <c r="O2387" s="450"/>
      <c r="P2387" s="450"/>
      <c r="Q2387" s="450"/>
      <c r="R2387" s="450"/>
      <c r="S2387" s="450"/>
    </row>
    <row r="2388" spans="1:19" s="460" customFormat="1" ht="13.5" hidden="1" x14ac:dyDescent="0.3">
      <c r="A2388" s="502"/>
      <c r="B2388" s="498"/>
      <c r="C2388" s="516" t="s">
        <v>45</v>
      </c>
      <c r="D2388" s="513">
        <v>1</v>
      </c>
      <c r="E2388" s="513">
        <v>425</v>
      </c>
      <c r="F2388" s="513"/>
      <c r="G2388" s="513"/>
      <c r="H2388" s="523">
        <f>E2388*D2388</f>
        <v>425</v>
      </c>
      <c r="I2388" s="899"/>
      <c r="J2388" s="642"/>
      <c r="K2388" s="635"/>
      <c r="L2388" s="542"/>
      <c r="M2388" s="450"/>
      <c r="N2388" s="450"/>
      <c r="O2388" s="450"/>
      <c r="P2388" s="450"/>
      <c r="Q2388" s="450"/>
      <c r="R2388" s="450"/>
      <c r="S2388" s="450"/>
    </row>
    <row r="2389" spans="1:19" s="460" customFormat="1" ht="13.5" hidden="1" x14ac:dyDescent="0.3">
      <c r="A2389" s="502"/>
      <c r="B2389" s="508"/>
      <c r="C2389" s="516" t="s">
        <v>45</v>
      </c>
      <c r="D2389" s="513">
        <v>1</v>
      </c>
      <c r="E2389" s="513">
        <v>77</v>
      </c>
      <c r="F2389" s="520"/>
      <c r="G2389" s="513"/>
      <c r="H2389" s="523">
        <f>E2389*D2389</f>
        <v>77</v>
      </c>
      <c r="I2389" s="899"/>
      <c r="J2389" s="642"/>
      <c r="K2389" s="635"/>
      <c r="L2389" s="542"/>
      <c r="M2389" s="450"/>
      <c r="N2389" s="450"/>
      <c r="O2389" s="450"/>
      <c r="P2389" s="450"/>
      <c r="Q2389" s="450"/>
      <c r="R2389" s="450"/>
      <c r="S2389" s="450"/>
    </row>
    <row r="2390" spans="1:19" s="460" customFormat="1" ht="13.5" x14ac:dyDescent="0.3">
      <c r="A2390" s="502"/>
      <c r="B2390" s="507"/>
      <c r="C2390" s="516"/>
      <c r="D2390" s="513"/>
      <c r="E2390" s="513"/>
      <c r="F2390" s="513"/>
      <c r="G2390" s="513"/>
      <c r="H2390" s="523"/>
      <c r="I2390" s="899"/>
      <c r="J2390" s="642"/>
      <c r="K2390" s="635"/>
      <c r="L2390" s="542"/>
      <c r="M2390" s="450"/>
      <c r="N2390" s="450"/>
      <c r="O2390" s="450"/>
      <c r="P2390" s="450"/>
      <c r="Q2390" s="450"/>
      <c r="R2390" s="450"/>
      <c r="S2390" s="450"/>
    </row>
    <row r="2391" spans="1:19" s="460" customFormat="1" ht="54" x14ac:dyDescent="0.3">
      <c r="A2391" s="502" t="s">
        <v>1547</v>
      </c>
      <c r="B2391" s="434" t="s">
        <v>67</v>
      </c>
      <c r="C2391" s="493"/>
      <c r="D2391" s="514"/>
      <c r="E2391" s="514"/>
      <c r="F2391" s="514"/>
      <c r="G2391" s="514"/>
      <c r="H2391" s="668"/>
      <c r="I2391" s="898"/>
      <c r="J2391" s="640"/>
      <c r="K2391" s="635"/>
      <c r="L2391" s="540"/>
      <c r="M2391" s="450"/>
      <c r="N2391" s="450"/>
      <c r="O2391" s="450"/>
      <c r="P2391" s="450"/>
      <c r="Q2391" s="450"/>
      <c r="R2391" s="450"/>
      <c r="S2391" s="450"/>
    </row>
    <row r="2392" spans="1:19" s="460" customFormat="1" ht="13.5" x14ac:dyDescent="0.3">
      <c r="A2392" s="497" t="s">
        <v>1548</v>
      </c>
      <c r="B2392" s="495" t="s">
        <v>69</v>
      </c>
      <c r="C2392" s="516" t="s">
        <v>11</v>
      </c>
      <c r="D2392" s="513">
        <v>8</v>
      </c>
      <c r="E2392" s="513"/>
      <c r="F2392" s="513"/>
      <c r="G2392" s="513"/>
      <c r="H2392" s="523">
        <f>D2392</f>
        <v>8</v>
      </c>
      <c r="I2392" s="888">
        <f>H2392</f>
        <v>8</v>
      </c>
      <c r="J2392" s="642"/>
      <c r="K2392" s="635"/>
      <c r="L2392" s="542"/>
      <c r="M2392" s="450"/>
      <c r="N2392" s="450"/>
      <c r="O2392" s="450"/>
      <c r="P2392" s="450"/>
      <c r="Q2392" s="450"/>
      <c r="R2392" s="450"/>
      <c r="S2392" s="450"/>
    </row>
    <row r="2393" spans="1:19" s="460" customFormat="1" ht="13.5" x14ac:dyDescent="0.3">
      <c r="A2393" s="497"/>
      <c r="B2393" s="491"/>
      <c r="C2393" s="516"/>
      <c r="D2393" s="513"/>
      <c r="E2393" s="513"/>
      <c r="F2393" s="513"/>
      <c r="G2393" s="513"/>
      <c r="H2393" s="523"/>
      <c r="I2393" s="899"/>
      <c r="J2393" s="642"/>
      <c r="K2393" s="635"/>
      <c r="L2393" s="542"/>
      <c r="M2393" s="450"/>
      <c r="N2393" s="450"/>
      <c r="O2393" s="450"/>
      <c r="P2393" s="450"/>
      <c r="Q2393" s="450"/>
      <c r="R2393" s="450"/>
      <c r="S2393" s="450"/>
    </row>
    <row r="2394" spans="1:19" s="460" customFormat="1" ht="67.5" x14ac:dyDescent="0.3">
      <c r="A2394" s="497" t="s">
        <v>1549</v>
      </c>
      <c r="B2394" s="434" t="s">
        <v>70</v>
      </c>
      <c r="C2394" s="516" t="s">
        <v>45</v>
      </c>
      <c r="D2394" s="513"/>
      <c r="E2394" s="513"/>
      <c r="F2394" s="513"/>
      <c r="G2394" s="513"/>
      <c r="H2394" s="523"/>
      <c r="I2394" s="888">
        <f>SUM(H2395)</f>
        <v>704</v>
      </c>
      <c r="J2394" s="642"/>
      <c r="K2394" s="635"/>
      <c r="L2394" s="542"/>
      <c r="M2394" s="450"/>
      <c r="N2394" s="450"/>
      <c r="O2394" s="450"/>
      <c r="P2394" s="450"/>
      <c r="Q2394" s="450"/>
      <c r="R2394" s="450"/>
      <c r="S2394" s="450"/>
    </row>
    <row r="2395" spans="1:19" s="460" customFormat="1" ht="13.5" hidden="1" x14ac:dyDescent="0.3">
      <c r="A2395" s="497"/>
      <c r="B2395" s="491"/>
      <c r="C2395" s="464" t="s">
        <v>45</v>
      </c>
      <c r="D2395" s="494">
        <v>4</v>
      </c>
      <c r="E2395" s="494">
        <v>22</v>
      </c>
      <c r="F2395" s="494"/>
      <c r="G2395" s="494">
        <v>8</v>
      </c>
      <c r="H2395" s="510">
        <f>G2395*E2395*D2395</f>
        <v>704</v>
      </c>
      <c r="I2395" s="885"/>
      <c r="J2395" s="642"/>
      <c r="K2395" s="635"/>
      <c r="L2395" s="542"/>
      <c r="M2395" s="450"/>
      <c r="N2395" s="450"/>
      <c r="O2395" s="450"/>
      <c r="P2395" s="450"/>
      <c r="Q2395" s="450"/>
      <c r="R2395" s="450"/>
      <c r="S2395" s="450"/>
    </row>
    <row r="2396" spans="1:19" s="460" customFormat="1" ht="13.5" x14ac:dyDescent="0.3">
      <c r="A2396" s="497"/>
      <c r="B2396" s="501"/>
      <c r="C2396" s="516"/>
      <c r="D2396" s="494"/>
      <c r="E2396" s="465"/>
      <c r="F2396" s="465"/>
      <c r="G2396" s="465"/>
      <c r="H2396" s="510"/>
      <c r="I2396" s="899"/>
      <c r="J2396" s="643"/>
      <c r="K2396" s="635"/>
      <c r="L2396" s="543"/>
      <c r="M2396" s="450"/>
      <c r="N2396" s="450"/>
      <c r="O2396" s="450"/>
      <c r="P2396" s="450"/>
      <c r="Q2396" s="450"/>
      <c r="R2396" s="450"/>
      <c r="S2396" s="450"/>
    </row>
    <row r="2397" spans="1:19" s="460" customFormat="1" ht="67.5" x14ac:dyDescent="0.3">
      <c r="A2397" s="497" t="s">
        <v>1550</v>
      </c>
      <c r="B2397" s="434" t="s">
        <v>71</v>
      </c>
      <c r="C2397" s="464" t="s">
        <v>45</v>
      </c>
      <c r="D2397" s="465"/>
      <c r="E2397" s="465"/>
      <c r="F2397" s="465"/>
      <c r="G2397" s="465"/>
      <c r="H2397" s="510"/>
      <c r="I2397" s="888">
        <f>SUM(H2398:H2408)</f>
        <v>533.38</v>
      </c>
      <c r="J2397" s="642"/>
      <c r="K2397" s="635"/>
      <c r="L2397" s="542"/>
      <c r="M2397" s="450"/>
      <c r="N2397" s="450"/>
      <c r="O2397" s="450"/>
      <c r="P2397" s="450"/>
      <c r="Q2397" s="450"/>
      <c r="R2397" s="450"/>
      <c r="S2397" s="450"/>
    </row>
    <row r="2398" spans="1:19" s="460" customFormat="1" ht="13.5" hidden="1" x14ac:dyDescent="0.3">
      <c r="A2398" s="502"/>
      <c r="B2398" s="504"/>
      <c r="C2398" s="464" t="s">
        <v>45</v>
      </c>
      <c r="D2398" s="494">
        <v>1</v>
      </c>
      <c r="E2398" s="494">
        <v>22.6</v>
      </c>
      <c r="F2398" s="465"/>
      <c r="G2398" s="465"/>
      <c r="H2398" s="510">
        <f>E2398*D2398</f>
        <v>22.6</v>
      </c>
      <c r="I2398" s="899"/>
      <c r="J2398" s="642"/>
      <c r="K2398" s="635"/>
      <c r="L2398" s="542"/>
      <c r="M2398" s="450"/>
      <c r="N2398" s="450"/>
      <c r="O2398" s="450"/>
      <c r="P2398" s="450"/>
      <c r="Q2398" s="450"/>
      <c r="R2398" s="450"/>
      <c r="S2398" s="450"/>
    </row>
    <row r="2399" spans="1:19" s="460" customFormat="1" ht="13.5" hidden="1" x14ac:dyDescent="0.3">
      <c r="A2399" s="497"/>
      <c r="B2399" s="501"/>
      <c r="C2399" s="464" t="s">
        <v>45</v>
      </c>
      <c r="D2399" s="494">
        <v>1</v>
      </c>
      <c r="E2399" s="494">
        <v>73.48</v>
      </c>
      <c r="F2399" s="513"/>
      <c r="G2399" s="513"/>
      <c r="H2399" s="510">
        <f t="shared" ref="H2399:H2408" si="123">E2399*D2399</f>
        <v>73.48</v>
      </c>
      <c r="I2399" s="899"/>
      <c r="J2399" s="642"/>
      <c r="K2399" s="635"/>
      <c r="L2399" s="542"/>
      <c r="M2399" s="450"/>
      <c r="N2399" s="450"/>
      <c r="O2399" s="450"/>
      <c r="P2399" s="450"/>
      <c r="Q2399" s="450"/>
      <c r="R2399" s="450"/>
      <c r="S2399" s="450"/>
    </row>
    <row r="2400" spans="1:19" s="460" customFormat="1" ht="13.5" hidden="1" x14ac:dyDescent="0.3">
      <c r="A2400" s="497"/>
      <c r="B2400" s="501"/>
      <c r="C2400" s="464" t="s">
        <v>45</v>
      </c>
      <c r="D2400" s="494">
        <v>1</v>
      </c>
      <c r="E2400" s="494">
        <v>70.400000000000006</v>
      </c>
      <c r="F2400" s="513"/>
      <c r="G2400" s="513"/>
      <c r="H2400" s="510">
        <f t="shared" si="123"/>
        <v>70.400000000000006</v>
      </c>
      <c r="I2400" s="899"/>
      <c r="J2400" s="642"/>
      <c r="K2400" s="635"/>
      <c r="L2400" s="542"/>
      <c r="M2400" s="450"/>
      <c r="N2400" s="450"/>
      <c r="O2400" s="450"/>
      <c r="P2400" s="450"/>
      <c r="Q2400" s="450"/>
      <c r="R2400" s="450"/>
      <c r="S2400" s="450"/>
    </row>
    <row r="2401" spans="1:19" s="460" customFormat="1" ht="13.5" hidden="1" x14ac:dyDescent="0.3">
      <c r="A2401" s="497"/>
      <c r="B2401" s="491"/>
      <c r="C2401" s="464" t="s">
        <v>45</v>
      </c>
      <c r="D2401" s="494">
        <v>1</v>
      </c>
      <c r="E2401" s="494">
        <v>38.299999999999997</v>
      </c>
      <c r="F2401" s="513"/>
      <c r="G2401" s="513"/>
      <c r="H2401" s="510">
        <f t="shared" si="123"/>
        <v>38.299999999999997</v>
      </c>
      <c r="I2401" s="899"/>
      <c r="J2401" s="642"/>
      <c r="K2401" s="635"/>
      <c r="L2401" s="542"/>
      <c r="M2401" s="450"/>
      <c r="N2401" s="450"/>
      <c r="O2401" s="450"/>
      <c r="P2401" s="450"/>
      <c r="Q2401" s="450"/>
      <c r="R2401" s="450"/>
      <c r="S2401" s="450"/>
    </row>
    <row r="2402" spans="1:19" s="460" customFormat="1" ht="13.5" hidden="1" x14ac:dyDescent="0.3">
      <c r="A2402" s="497"/>
      <c r="B2402" s="501"/>
      <c r="C2402" s="464" t="s">
        <v>45</v>
      </c>
      <c r="D2402" s="494">
        <v>1</v>
      </c>
      <c r="E2402" s="494">
        <v>63.35</v>
      </c>
      <c r="F2402" s="513"/>
      <c r="G2402" s="465"/>
      <c r="H2402" s="510">
        <f t="shared" si="123"/>
        <v>63.35</v>
      </c>
      <c r="I2402" s="899"/>
      <c r="J2402" s="642"/>
      <c r="K2402" s="635"/>
      <c r="L2402" s="542"/>
      <c r="M2402" s="450"/>
      <c r="N2402" s="450"/>
      <c r="O2402" s="450"/>
      <c r="P2402" s="450"/>
      <c r="Q2402" s="450"/>
      <c r="R2402" s="450"/>
      <c r="S2402" s="450"/>
    </row>
    <row r="2403" spans="1:19" s="460" customFormat="1" ht="13.5" hidden="1" x14ac:dyDescent="0.3">
      <c r="A2403" s="497"/>
      <c r="B2403" s="498"/>
      <c r="C2403" s="464" t="s">
        <v>45</v>
      </c>
      <c r="D2403" s="494">
        <v>1</v>
      </c>
      <c r="E2403" s="494">
        <v>57</v>
      </c>
      <c r="F2403" s="513"/>
      <c r="G2403" s="513"/>
      <c r="H2403" s="510">
        <f t="shared" si="123"/>
        <v>57</v>
      </c>
      <c r="I2403" s="899"/>
      <c r="J2403" s="642"/>
      <c r="K2403" s="635"/>
      <c r="L2403" s="542"/>
      <c r="M2403" s="450"/>
      <c r="N2403" s="450"/>
      <c r="O2403" s="450"/>
      <c r="P2403" s="450"/>
      <c r="Q2403" s="450"/>
      <c r="R2403" s="450"/>
      <c r="S2403" s="450"/>
    </row>
    <row r="2404" spans="1:19" s="460" customFormat="1" ht="13.5" hidden="1" x14ac:dyDescent="0.3">
      <c r="A2404" s="502"/>
      <c r="B2404" s="504"/>
      <c r="C2404" s="464" t="s">
        <v>45</v>
      </c>
      <c r="D2404" s="494">
        <v>1</v>
      </c>
      <c r="E2404" s="494">
        <v>15.3</v>
      </c>
      <c r="F2404" s="465"/>
      <c r="G2404" s="513"/>
      <c r="H2404" s="510">
        <f t="shared" si="123"/>
        <v>15.3</v>
      </c>
      <c r="I2404" s="899"/>
      <c r="J2404" s="642"/>
      <c r="K2404" s="635"/>
      <c r="L2404" s="542"/>
      <c r="M2404" s="450"/>
      <c r="N2404" s="450"/>
      <c r="O2404" s="450"/>
      <c r="P2404" s="450"/>
      <c r="Q2404" s="450"/>
      <c r="R2404" s="450"/>
      <c r="S2404" s="450"/>
    </row>
    <row r="2405" spans="1:19" s="460" customFormat="1" ht="13.5" hidden="1" x14ac:dyDescent="0.3">
      <c r="A2405" s="497"/>
      <c r="B2405" s="501"/>
      <c r="C2405" s="464" t="s">
        <v>45</v>
      </c>
      <c r="D2405" s="494">
        <v>1</v>
      </c>
      <c r="E2405" s="494">
        <v>16.2</v>
      </c>
      <c r="F2405" s="465"/>
      <c r="G2405" s="513"/>
      <c r="H2405" s="510">
        <f t="shared" si="123"/>
        <v>16.2</v>
      </c>
      <c r="I2405" s="899"/>
      <c r="J2405" s="642"/>
      <c r="K2405" s="635"/>
      <c r="L2405" s="542"/>
      <c r="M2405" s="450"/>
      <c r="N2405" s="450"/>
      <c r="O2405" s="450"/>
      <c r="P2405" s="450"/>
      <c r="Q2405" s="450"/>
      <c r="R2405" s="450"/>
      <c r="S2405" s="450"/>
    </row>
    <row r="2406" spans="1:19" s="460" customFormat="1" ht="13.5" hidden="1" x14ac:dyDescent="0.3">
      <c r="A2406" s="511"/>
      <c r="B2406" s="512"/>
      <c r="C2406" s="464" t="s">
        <v>45</v>
      </c>
      <c r="D2406" s="494">
        <v>1</v>
      </c>
      <c r="E2406" s="494">
        <v>45.76</v>
      </c>
      <c r="F2406" s="465"/>
      <c r="G2406" s="513"/>
      <c r="H2406" s="510">
        <f t="shared" si="123"/>
        <v>45.76</v>
      </c>
      <c r="I2406" s="899"/>
      <c r="J2406" s="642"/>
      <c r="K2406" s="635"/>
      <c r="L2406" s="542"/>
      <c r="M2406" s="450"/>
      <c r="N2406" s="450"/>
      <c r="O2406" s="450"/>
      <c r="P2406" s="450"/>
      <c r="Q2406" s="450"/>
      <c r="R2406" s="450"/>
      <c r="S2406" s="450"/>
    </row>
    <row r="2407" spans="1:19" s="460" customFormat="1" ht="13.5" hidden="1" x14ac:dyDescent="0.3">
      <c r="A2407" s="511"/>
      <c r="B2407" s="512"/>
      <c r="C2407" s="464" t="s">
        <v>45</v>
      </c>
      <c r="D2407" s="494">
        <v>1</v>
      </c>
      <c r="E2407" s="494">
        <v>41.39</v>
      </c>
      <c r="F2407" s="513"/>
      <c r="G2407" s="513"/>
      <c r="H2407" s="510">
        <f t="shared" si="123"/>
        <v>41.39</v>
      </c>
      <c r="I2407" s="899"/>
      <c r="J2407" s="640"/>
      <c r="K2407" s="635"/>
      <c r="L2407" s="540"/>
      <c r="M2407" s="450"/>
      <c r="N2407" s="450"/>
      <c r="O2407" s="450"/>
      <c r="P2407" s="450"/>
      <c r="Q2407" s="450"/>
      <c r="R2407" s="450"/>
      <c r="S2407" s="450"/>
    </row>
    <row r="2408" spans="1:19" s="460" customFormat="1" ht="13.5" hidden="1" x14ac:dyDescent="0.3">
      <c r="A2408" s="511"/>
      <c r="B2408" s="512"/>
      <c r="C2408" s="464" t="s">
        <v>45</v>
      </c>
      <c r="D2408" s="494">
        <v>1</v>
      </c>
      <c r="E2408" s="494">
        <v>89.6</v>
      </c>
      <c r="F2408" s="513"/>
      <c r="G2408" s="513"/>
      <c r="H2408" s="510">
        <f t="shared" si="123"/>
        <v>89.6</v>
      </c>
      <c r="I2408" s="899"/>
      <c r="J2408" s="640"/>
      <c r="K2408" s="635"/>
      <c r="L2408" s="540"/>
      <c r="M2408" s="450"/>
      <c r="N2408" s="450"/>
      <c r="O2408" s="450"/>
      <c r="P2408" s="450"/>
      <c r="Q2408" s="450"/>
      <c r="R2408" s="450"/>
      <c r="S2408" s="450"/>
    </row>
    <row r="2409" spans="1:19" s="460" customFormat="1" ht="13.5" x14ac:dyDescent="0.3">
      <c r="A2409" s="497"/>
      <c r="B2409" s="495"/>
      <c r="C2409" s="516"/>
      <c r="D2409" s="513"/>
      <c r="E2409" s="513"/>
      <c r="F2409" s="513"/>
      <c r="G2409" s="513"/>
      <c r="H2409" s="523"/>
      <c r="I2409" s="899"/>
      <c r="J2409" s="640"/>
      <c r="K2409" s="635"/>
      <c r="L2409" s="540"/>
      <c r="M2409" s="450"/>
      <c r="N2409" s="450"/>
      <c r="O2409" s="450"/>
      <c r="P2409" s="450"/>
      <c r="Q2409" s="450"/>
      <c r="R2409" s="450"/>
      <c r="S2409" s="450"/>
    </row>
    <row r="2410" spans="1:19" s="460" customFormat="1" ht="13.5" x14ac:dyDescent="0.3">
      <c r="A2410" s="497"/>
      <c r="B2410" s="491"/>
      <c r="C2410" s="516"/>
      <c r="D2410" s="513"/>
      <c r="E2410" s="513"/>
      <c r="F2410" s="513"/>
      <c r="G2410" s="513"/>
      <c r="H2410" s="523"/>
      <c r="I2410" s="899"/>
      <c r="J2410" s="640"/>
      <c r="K2410" s="635"/>
      <c r="L2410" s="540"/>
      <c r="M2410" s="450"/>
      <c r="N2410" s="450"/>
      <c r="O2410" s="450"/>
      <c r="P2410" s="450"/>
      <c r="Q2410" s="450"/>
      <c r="R2410" s="450"/>
      <c r="S2410" s="450"/>
    </row>
    <row r="2411" spans="1:19" s="460" customFormat="1" ht="13.5" x14ac:dyDescent="0.3">
      <c r="A2411" s="497"/>
      <c r="B2411" s="491"/>
      <c r="C2411" s="516"/>
      <c r="D2411" s="513"/>
      <c r="E2411" s="513"/>
      <c r="F2411" s="513"/>
      <c r="G2411" s="513"/>
      <c r="H2411" s="523"/>
      <c r="I2411" s="899"/>
      <c r="J2411" s="640"/>
      <c r="K2411" s="635"/>
      <c r="L2411" s="540"/>
      <c r="M2411" s="450"/>
      <c r="N2411" s="450"/>
      <c r="O2411" s="450"/>
      <c r="P2411" s="450"/>
      <c r="Q2411" s="450"/>
      <c r="R2411" s="450"/>
      <c r="S2411" s="450"/>
    </row>
    <row r="2412" spans="1:19" s="460" customFormat="1" ht="81" x14ac:dyDescent="0.3">
      <c r="A2412" s="497" t="s">
        <v>1551</v>
      </c>
      <c r="B2412" s="434" t="s">
        <v>72</v>
      </c>
      <c r="C2412" s="516" t="s">
        <v>45</v>
      </c>
      <c r="D2412" s="513"/>
      <c r="E2412" s="513"/>
      <c r="F2412" s="513"/>
      <c r="G2412" s="513"/>
      <c r="H2412" s="523"/>
      <c r="I2412" s="888">
        <f>SUM(H2413:H2414)</f>
        <v>22.47</v>
      </c>
      <c r="J2412" s="640"/>
      <c r="K2412" s="635"/>
      <c r="L2412" s="540"/>
      <c r="M2412" s="450"/>
      <c r="N2412" s="450"/>
      <c r="O2412" s="450"/>
      <c r="P2412" s="450"/>
      <c r="Q2412" s="450"/>
      <c r="R2412" s="450"/>
      <c r="S2412" s="450"/>
    </row>
    <row r="2413" spans="1:19" s="460" customFormat="1" ht="13.5" hidden="1" x14ac:dyDescent="0.3">
      <c r="A2413" s="497"/>
      <c r="B2413" s="498"/>
      <c r="C2413" s="516" t="s">
        <v>45</v>
      </c>
      <c r="D2413" s="513">
        <v>1</v>
      </c>
      <c r="E2413" s="513">
        <v>15.11</v>
      </c>
      <c r="F2413" s="513"/>
      <c r="G2413" s="513"/>
      <c r="H2413" s="523">
        <f>E2413*D2413</f>
        <v>15.11</v>
      </c>
      <c r="I2413" s="899"/>
      <c r="J2413" s="640"/>
      <c r="K2413" s="635"/>
      <c r="L2413" s="540"/>
      <c r="M2413" s="450"/>
      <c r="N2413" s="450"/>
      <c r="O2413" s="450"/>
      <c r="P2413" s="450"/>
      <c r="Q2413" s="450"/>
      <c r="R2413" s="450"/>
      <c r="S2413" s="450"/>
    </row>
    <row r="2414" spans="1:19" s="460" customFormat="1" ht="13.5" hidden="1" x14ac:dyDescent="0.3">
      <c r="A2414" s="497"/>
      <c r="B2414" s="498"/>
      <c r="C2414" s="516" t="s">
        <v>45</v>
      </c>
      <c r="D2414" s="513">
        <v>23</v>
      </c>
      <c r="E2414" s="513">
        <v>1.6</v>
      </c>
      <c r="F2414" s="513"/>
      <c r="G2414" s="513">
        <v>0.2</v>
      </c>
      <c r="H2414" s="523">
        <f>G2414*E2414*D2414</f>
        <v>7.3600000000000012</v>
      </c>
      <c r="I2414" s="899"/>
      <c r="J2414" s="640"/>
      <c r="K2414" s="635"/>
      <c r="L2414" s="540"/>
      <c r="M2414" s="450"/>
      <c r="N2414" s="450"/>
      <c r="O2414" s="450"/>
      <c r="P2414" s="450"/>
      <c r="Q2414" s="450"/>
      <c r="R2414" s="450"/>
      <c r="S2414" s="450"/>
    </row>
    <row r="2415" spans="1:19" s="460" customFormat="1" ht="13.5" x14ac:dyDescent="0.3">
      <c r="A2415" s="497"/>
      <c r="B2415" s="498"/>
      <c r="C2415" s="493"/>
      <c r="D2415" s="514"/>
      <c r="E2415" s="514"/>
      <c r="F2415" s="514"/>
      <c r="G2415" s="514"/>
      <c r="H2415" s="668"/>
      <c r="I2415" s="898"/>
      <c r="J2415" s="640"/>
      <c r="K2415" s="635"/>
      <c r="L2415" s="540"/>
      <c r="M2415" s="450"/>
      <c r="N2415" s="450"/>
      <c r="O2415" s="450"/>
      <c r="P2415" s="450"/>
      <c r="Q2415" s="450"/>
      <c r="R2415" s="450"/>
      <c r="S2415" s="450"/>
    </row>
    <row r="2416" spans="1:19" s="460" customFormat="1" ht="67.5" x14ac:dyDescent="0.3">
      <c r="A2416" s="497" t="s">
        <v>1552</v>
      </c>
      <c r="B2416" s="434" t="s">
        <v>73</v>
      </c>
      <c r="C2416" s="464" t="s">
        <v>45</v>
      </c>
      <c r="D2416" s="514"/>
      <c r="E2416" s="514"/>
      <c r="F2416" s="514"/>
      <c r="G2416" s="514"/>
      <c r="H2416" s="668"/>
      <c r="I2416" s="888">
        <f>SUM(H2417:H2427)</f>
        <v>481.36</v>
      </c>
      <c r="J2416" s="640"/>
      <c r="K2416" s="635"/>
      <c r="L2416" s="540"/>
      <c r="M2416" s="450"/>
      <c r="N2416" s="450"/>
      <c r="O2416" s="450"/>
      <c r="P2416" s="450"/>
      <c r="Q2416" s="450"/>
      <c r="R2416" s="450"/>
      <c r="S2416" s="450"/>
    </row>
    <row r="2417" spans="1:19" s="460" customFormat="1" ht="13.5" hidden="1" x14ac:dyDescent="0.3">
      <c r="A2417" s="497"/>
      <c r="B2417" s="491"/>
      <c r="C2417" s="464" t="s">
        <v>45</v>
      </c>
      <c r="D2417" s="465">
        <v>1</v>
      </c>
      <c r="E2417" s="527">
        <v>66.95</v>
      </c>
      <c r="F2417" s="494"/>
      <c r="G2417" s="494"/>
      <c r="H2417" s="510">
        <f>E2417*D2417</f>
        <v>66.95</v>
      </c>
      <c r="I2417" s="885"/>
      <c r="J2417" s="644"/>
      <c r="K2417" s="635"/>
      <c r="L2417" s="540"/>
      <c r="M2417" s="450"/>
      <c r="N2417" s="450"/>
      <c r="O2417" s="450"/>
      <c r="P2417" s="450"/>
      <c r="Q2417" s="450"/>
      <c r="R2417" s="450"/>
      <c r="S2417" s="450"/>
    </row>
    <row r="2418" spans="1:19" s="460" customFormat="1" ht="13.5" hidden="1" x14ac:dyDescent="0.3">
      <c r="A2418" s="497"/>
      <c r="B2418" s="498"/>
      <c r="C2418" s="464" t="s">
        <v>45</v>
      </c>
      <c r="D2418" s="465">
        <v>1</v>
      </c>
      <c r="E2418" s="513">
        <v>64.16</v>
      </c>
      <c r="F2418" s="513"/>
      <c r="G2418" s="513"/>
      <c r="H2418" s="510">
        <f t="shared" ref="H2418:H2427" si="124">E2418*D2418</f>
        <v>64.16</v>
      </c>
      <c r="I2418" s="898"/>
      <c r="J2418" s="630"/>
      <c r="K2418" s="635"/>
      <c r="L2418" s="540"/>
      <c r="M2418" s="450"/>
      <c r="N2418" s="450"/>
      <c r="O2418" s="450"/>
      <c r="P2418" s="450"/>
      <c r="Q2418" s="450"/>
      <c r="R2418" s="450"/>
      <c r="S2418" s="450"/>
    </row>
    <row r="2419" spans="1:19" s="460" customFormat="1" ht="13.5" hidden="1" x14ac:dyDescent="0.3">
      <c r="A2419" s="497"/>
      <c r="B2419" s="498"/>
      <c r="C2419" s="464" t="s">
        <v>45</v>
      </c>
      <c r="D2419" s="465">
        <v>1</v>
      </c>
      <c r="E2419" s="513">
        <v>23.26</v>
      </c>
      <c r="F2419" s="513"/>
      <c r="G2419" s="513"/>
      <c r="H2419" s="510">
        <f t="shared" si="124"/>
        <v>23.26</v>
      </c>
      <c r="I2419" s="898"/>
      <c r="J2419" s="630"/>
      <c r="K2419" s="635"/>
      <c r="L2419" s="540"/>
      <c r="M2419" s="450"/>
      <c r="N2419" s="450"/>
      <c r="O2419" s="450"/>
      <c r="P2419" s="450"/>
      <c r="Q2419" s="450"/>
      <c r="R2419" s="450"/>
      <c r="S2419" s="450"/>
    </row>
    <row r="2420" spans="1:19" s="460" customFormat="1" ht="13.5" hidden="1" x14ac:dyDescent="0.3">
      <c r="A2420" s="497"/>
      <c r="B2420" s="498"/>
      <c r="C2420" s="464" t="s">
        <v>45</v>
      </c>
      <c r="D2420" s="465">
        <v>1</v>
      </c>
      <c r="E2420" s="513">
        <v>31.76</v>
      </c>
      <c r="F2420" s="513"/>
      <c r="G2420" s="513"/>
      <c r="H2420" s="510">
        <f t="shared" si="124"/>
        <v>31.76</v>
      </c>
      <c r="I2420" s="898"/>
      <c r="J2420" s="630"/>
      <c r="K2420" s="635"/>
      <c r="L2420" s="540"/>
      <c r="M2420" s="450"/>
      <c r="N2420" s="450"/>
      <c r="O2420" s="450"/>
      <c r="P2420" s="450"/>
      <c r="Q2420" s="450"/>
      <c r="R2420" s="450"/>
      <c r="S2420" s="450"/>
    </row>
    <row r="2421" spans="1:19" s="460" customFormat="1" ht="13.5" hidden="1" x14ac:dyDescent="0.3">
      <c r="A2421" s="497"/>
      <c r="B2421" s="498"/>
      <c r="C2421" s="464" t="s">
        <v>45</v>
      </c>
      <c r="D2421" s="465">
        <v>1</v>
      </c>
      <c r="E2421" s="513">
        <v>8.0399999999999991</v>
      </c>
      <c r="F2421" s="513"/>
      <c r="G2421" s="513"/>
      <c r="H2421" s="510">
        <f t="shared" si="124"/>
        <v>8.0399999999999991</v>
      </c>
      <c r="I2421" s="898"/>
      <c r="J2421" s="630"/>
      <c r="K2421" s="635"/>
      <c r="L2421" s="540"/>
      <c r="M2421" s="450"/>
      <c r="N2421" s="450"/>
      <c r="O2421" s="450"/>
      <c r="P2421" s="450"/>
      <c r="Q2421" s="450"/>
      <c r="R2421" s="450"/>
      <c r="S2421" s="450"/>
    </row>
    <row r="2422" spans="1:19" s="460" customFormat="1" ht="13.5" hidden="1" x14ac:dyDescent="0.3">
      <c r="A2422" s="497"/>
      <c r="B2422" s="498"/>
      <c r="C2422" s="464" t="s">
        <v>45</v>
      </c>
      <c r="D2422" s="465">
        <v>1</v>
      </c>
      <c r="E2422" s="513">
        <v>75.92</v>
      </c>
      <c r="F2422" s="513"/>
      <c r="G2422" s="513"/>
      <c r="H2422" s="510">
        <f t="shared" si="124"/>
        <v>75.92</v>
      </c>
      <c r="I2422" s="898"/>
      <c r="J2422" s="630"/>
      <c r="K2422" s="635"/>
      <c r="L2422" s="540"/>
      <c r="M2422" s="450"/>
      <c r="N2422" s="450"/>
      <c r="O2422" s="450"/>
      <c r="P2422" s="450"/>
      <c r="Q2422" s="450"/>
      <c r="R2422" s="450"/>
      <c r="S2422" s="450"/>
    </row>
    <row r="2423" spans="1:19" s="460" customFormat="1" ht="13.5" hidden="1" x14ac:dyDescent="0.3">
      <c r="A2423" s="497"/>
      <c r="B2423" s="498"/>
      <c r="C2423" s="464" t="s">
        <v>45</v>
      </c>
      <c r="D2423" s="465">
        <v>1</v>
      </c>
      <c r="E2423" s="513">
        <v>81.5</v>
      </c>
      <c r="F2423" s="513"/>
      <c r="G2423" s="513"/>
      <c r="H2423" s="510">
        <f t="shared" si="124"/>
        <v>81.5</v>
      </c>
      <c r="I2423" s="898"/>
      <c r="J2423" s="630"/>
      <c r="K2423" s="635"/>
      <c r="L2423" s="540"/>
      <c r="M2423" s="450"/>
      <c r="N2423" s="450"/>
      <c r="O2423" s="450"/>
      <c r="P2423" s="450"/>
      <c r="Q2423" s="450"/>
      <c r="R2423" s="450"/>
      <c r="S2423" s="450"/>
    </row>
    <row r="2424" spans="1:19" s="460" customFormat="1" ht="13.5" hidden="1" x14ac:dyDescent="0.3">
      <c r="A2424" s="497"/>
      <c r="B2424" s="498"/>
      <c r="C2424" s="464" t="s">
        <v>45</v>
      </c>
      <c r="D2424" s="465">
        <v>1</v>
      </c>
      <c r="E2424" s="513">
        <v>12.91</v>
      </c>
      <c r="F2424" s="513"/>
      <c r="G2424" s="513"/>
      <c r="H2424" s="510">
        <f t="shared" si="124"/>
        <v>12.91</v>
      </c>
      <c r="I2424" s="898"/>
      <c r="J2424" s="630"/>
      <c r="K2424" s="635"/>
      <c r="L2424" s="540"/>
      <c r="M2424" s="450"/>
      <c r="N2424" s="450"/>
      <c r="O2424" s="450"/>
      <c r="P2424" s="450"/>
      <c r="Q2424" s="450"/>
      <c r="R2424" s="450"/>
      <c r="S2424" s="450"/>
    </row>
    <row r="2425" spans="1:19" s="460" customFormat="1" ht="13.5" hidden="1" x14ac:dyDescent="0.3">
      <c r="A2425" s="497"/>
      <c r="B2425" s="498"/>
      <c r="C2425" s="464" t="s">
        <v>45</v>
      </c>
      <c r="D2425" s="465">
        <v>1</v>
      </c>
      <c r="E2425" s="513">
        <v>58.13</v>
      </c>
      <c r="F2425" s="513"/>
      <c r="G2425" s="513"/>
      <c r="H2425" s="510">
        <f t="shared" si="124"/>
        <v>58.13</v>
      </c>
      <c r="I2425" s="898"/>
      <c r="J2425" s="630"/>
      <c r="K2425" s="635"/>
      <c r="L2425" s="540"/>
      <c r="M2425" s="450"/>
      <c r="N2425" s="450"/>
      <c r="O2425" s="450"/>
      <c r="P2425" s="450"/>
      <c r="Q2425" s="450"/>
      <c r="R2425" s="450"/>
      <c r="S2425" s="450"/>
    </row>
    <row r="2426" spans="1:19" s="460" customFormat="1" ht="13.5" hidden="1" x14ac:dyDescent="0.3">
      <c r="A2426" s="497"/>
      <c r="B2426" s="498"/>
      <c r="C2426" s="464" t="s">
        <v>45</v>
      </c>
      <c r="D2426" s="465">
        <v>1</v>
      </c>
      <c r="E2426" s="513">
        <v>13</v>
      </c>
      <c r="F2426" s="513"/>
      <c r="G2426" s="513"/>
      <c r="H2426" s="510">
        <f t="shared" si="124"/>
        <v>13</v>
      </c>
      <c r="I2426" s="898"/>
      <c r="J2426" s="630"/>
      <c r="K2426" s="635"/>
      <c r="L2426" s="540"/>
      <c r="M2426" s="450"/>
      <c r="N2426" s="450"/>
      <c r="O2426" s="450"/>
      <c r="P2426" s="450"/>
      <c r="Q2426" s="450"/>
      <c r="R2426" s="450"/>
      <c r="S2426" s="450"/>
    </row>
    <row r="2427" spans="1:19" s="460" customFormat="1" ht="13.5" hidden="1" x14ac:dyDescent="0.3">
      <c r="A2427" s="497"/>
      <c r="B2427" s="498"/>
      <c r="C2427" s="464" t="s">
        <v>45</v>
      </c>
      <c r="D2427" s="465">
        <v>1</v>
      </c>
      <c r="E2427" s="513">
        <v>45.73</v>
      </c>
      <c r="F2427" s="513"/>
      <c r="G2427" s="513"/>
      <c r="H2427" s="510">
        <f t="shared" si="124"/>
        <v>45.73</v>
      </c>
      <c r="I2427" s="898"/>
      <c r="J2427" s="630"/>
      <c r="K2427" s="635"/>
      <c r="L2427" s="540"/>
      <c r="M2427" s="450"/>
      <c r="N2427" s="450"/>
      <c r="O2427" s="450"/>
      <c r="P2427" s="450"/>
      <c r="Q2427" s="450"/>
      <c r="R2427" s="450"/>
      <c r="S2427" s="450"/>
    </row>
    <row r="2428" spans="1:19" s="460" customFormat="1" ht="13.5" x14ac:dyDescent="0.3">
      <c r="A2428" s="497"/>
      <c r="B2428" s="498"/>
      <c r="C2428" s="516"/>
      <c r="D2428" s="513"/>
      <c r="E2428" s="700"/>
      <c r="F2428" s="513"/>
      <c r="G2428" s="513"/>
      <c r="H2428" s="523"/>
      <c r="I2428" s="898"/>
      <c r="J2428" s="630"/>
      <c r="K2428" s="635"/>
      <c r="L2428" s="540"/>
      <c r="M2428" s="450"/>
      <c r="N2428" s="450"/>
      <c r="O2428" s="450"/>
      <c r="P2428" s="450"/>
      <c r="Q2428" s="450"/>
      <c r="R2428" s="450"/>
      <c r="S2428" s="450"/>
    </row>
    <row r="2429" spans="1:19" s="460" customFormat="1" ht="13.5" x14ac:dyDescent="0.3">
      <c r="A2429" s="497"/>
      <c r="B2429" s="498"/>
      <c r="C2429" s="516"/>
      <c r="D2429" s="513"/>
      <c r="E2429" s="513"/>
      <c r="F2429" s="513"/>
      <c r="G2429" s="513"/>
      <c r="H2429" s="523"/>
      <c r="I2429" s="898"/>
      <c r="J2429" s="630"/>
      <c r="K2429" s="635"/>
      <c r="L2429" s="540"/>
      <c r="M2429" s="450"/>
      <c r="N2429" s="450"/>
      <c r="O2429" s="450"/>
      <c r="P2429" s="450"/>
      <c r="Q2429" s="450"/>
      <c r="R2429" s="450"/>
      <c r="S2429" s="450"/>
    </row>
    <row r="2430" spans="1:19" s="460" customFormat="1" ht="27" x14ac:dyDescent="0.3">
      <c r="A2430" s="497" t="s">
        <v>1553</v>
      </c>
      <c r="B2430" s="434" t="s">
        <v>74</v>
      </c>
      <c r="C2430" s="516" t="s">
        <v>45</v>
      </c>
      <c r="D2430" s="513"/>
      <c r="E2430" s="513"/>
      <c r="F2430" s="513"/>
      <c r="G2430" s="513"/>
      <c r="H2430" s="523"/>
      <c r="I2430" s="888">
        <f>SUM(H2431:H2436)</f>
        <v>138.24050000000003</v>
      </c>
      <c r="J2430" s="630"/>
      <c r="K2430" s="662"/>
      <c r="L2430" s="559"/>
      <c r="M2430" s="450"/>
      <c r="N2430" s="450"/>
      <c r="O2430" s="450"/>
      <c r="P2430" s="450"/>
      <c r="Q2430" s="450"/>
      <c r="R2430" s="450"/>
      <c r="S2430" s="450"/>
    </row>
    <row r="2431" spans="1:19" s="460" customFormat="1" ht="13.5" hidden="1" x14ac:dyDescent="0.3">
      <c r="A2431" s="497"/>
      <c r="B2431" s="505"/>
      <c r="C2431" s="516" t="s">
        <v>45</v>
      </c>
      <c r="D2431" s="513">
        <v>2</v>
      </c>
      <c r="E2431" s="513">
        <v>7.35</v>
      </c>
      <c r="F2431" s="513"/>
      <c r="G2431" s="513">
        <v>3.15</v>
      </c>
      <c r="H2431" s="523">
        <f>G2431*E2431*D2431</f>
        <v>46.305</v>
      </c>
      <c r="I2431" s="898"/>
      <c r="J2431" s="630"/>
      <c r="K2431" s="640"/>
      <c r="L2431" s="540"/>
      <c r="M2431" s="450"/>
      <c r="N2431" s="450"/>
      <c r="O2431" s="450"/>
      <c r="P2431" s="450"/>
      <c r="Q2431" s="450"/>
      <c r="R2431" s="450"/>
      <c r="S2431" s="450"/>
    </row>
    <row r="2432" spans="1:19" s="460" customFormat="1" ht="13.5" hidden="1" x14ac:dyDescent="0.3">
      <c r="A2432" s="511"/>
      <c r="B2432" s="507"/>
      <c r="C2432" s="516" t="s">
        <v>45</v>
      </c>
      <c r="D2432" s="513">
        <v>1</v>
      </c>
      <c r="E2432" s="513">
        <v>6.4</v>
      </c>
      <c r="F2432" s="514"/>
      <c r="G2432" s="513">
        <v>3.15</v>
      </c>
      <c r="H2432" s="523">
        <f t="shared" ref="H2432:H2436" si="125">G2432*E2432*D2432</f>
        <v>20.16</v>
      </c>
      <c r="I2432" s="898"/>
      <c r="J2432" s="630"/>
      <c r="K2432" s="640"/>
      <c r="L2432" s="540"/>
      <c r="M2432" s="450"/>
      <c r="N2432" s="450"/>
      <c r="O2432" s="450"/>
      <c r="P2432" s="450"/>
      <c r="Q2432" s="450"/>
      <c r="R2432" s="450"/>
      <c r="S2432" s="450"/>
    </row>
    <row r="2433" spans="1:19" s="460" customFormat="1" ht="13.5" hidden="1" x14ac:dyDescent="0.3">
      <c r="A2433" s="511"/>
      <c r="B2433" s="507"/>
      <c r="C2433" s="516" t="s">
        <v>45</v>
      </c>
      <c r="D2433" s="513">
        <v>1</v>
      </c>
      <c r="E2433" s="513">
        <v>7.16</v>
      </c>
      <c r="F2433" s="513"/>
      <c r="G2433" s="513">
        <v>3.15</v>
      </c>
      <c r="H2433" s="523">
        <f t="shared" si="125"/>
        <v>22.553999999999998</v>
      </c>
      <c r="I2433" s="898"/>
      <c r="J2433" s="630"/>
      <c r="K2433" s="640"/>
      <c r="L2433" s="540"/>
      <c r="M2433" s="450"/>
      <c r="N2433" s="450"/>
      <c r="O2433" s="450"/>
      <c r="P2433" s="450"/>
      <c r="Q2433" s="450"/>
      <c r="R2433" s="450"/>
      <c r="S2433" s="450"/>
    </row>
    <row r="2434" spans="1:19" s="460" customFormat="1" ht="13.5" hidden="1" x14ac:dyDescent="0.3">
      <c r="A2434" s="497"/>
      <c r="B2434" s="505"/>
      <c r="C2434" s="516" t="s">
        <v>45</v>
      </c>
      <c r="D2434" s="513">
        <v>1</v>
      </c>
      <c r="E2434" s="513">
        <v>5.45</v>
      </c>
      <c r="F2434" s="513"/>
      <c r="G2434" s="513">
        <v>3.15</v>
      </c>
      <c r="H2434" s="523">
        <f t="shared" si="125"/>
        <v>17.1675</v>
      </c>
      <c r="I2434" s="898"/>
      <c r="J2434" s="630"/>
      <c r="K2434" s="640"/>
      <c r="L2434" s="540"/>
      <c r="M2434" s="450"/>
      <c r="N2434" s="450"/>
      <c r="O2434" s="450"/>
      <c r="P2434" s="450"/>
      <c r="Q2434" s="450"/>
      <c r="R2434" s="450"/>
      <c r="S2434" s="450"/>
    </row>
    <row r="2435" spans="1:19" s="460" customFormat="1" ht="13.5" hidden="1" x14ac:dyDescent="0.3">
      <c r="A2435" s="511"/>
      <c r="B2435" s="507"/>
      <c r="C2435" s="516" t="s">
        <v>45</v>
      </c>
      <c r="D2435" s="513">
        <v>1</v>
      </c>
      <c r="E2435" s="513">
        <v>3.93</v>
      </c>
      <c r="F2435" s="513"/>
      <c r="G2435" s="465">
        <v>3.1</v>
      </c>
      <c r="H2435" s="523">
        <f t="shared" si="125"/>
        <v>12.183000000000002</v>
      </c>
      <c r="I2435" s="899"/>
      <c r="J2435" s="635"/>
      <c r="K2435" s="635"/>
      <c r="L2435" s="534"/>
      <c r="M2435" s="450"/>
      <c r="N2435" s="450"/>
      <c r="O2435" s="450"/>
      <c r="P2435" s="450"/>
      <c r="Q2435" s="450"/>
      <c r="R2435" s="450"/>
      <c r="S2435" s="450"/>
    </row>
    <row r="2436" spans="1:19" s="460" customFormat="1" ht="13.5" hidden="1" x14ac:dyDescent="0.3">
      <c r="A2436" s="515"/>
      <c r="B2436" s="505"/>
      <c r="C2436" s="516" t="s">
        <v>45</v>
      </c>
      <c r="D2436" s="513">
        <v>1</v>
      </c>
      <c r="E2436" s="513">
        <v>6.41</v>
      </c>
      <c r="F2436" s="513"/>
      <c r="G2436" s="465">
        <v>3.1</v>
      </c>
      <c r="H2436" s="523">
        <f t="shared" si="125"/>
        <v>19.871000000000002</v>
      </c>
      <c r="I2436" s="905"/>
      <c r="J2436" s="645"/>
      <c r="K2436" s="645"/>
      <c r="L2436" s="538"/>
      <c r="M2436" s="450"/>
      <c r="N2436" s="450"/>
      <c r="O2436" s="450"/>
      <c r="P2436" s="450"/>
      <c r="Q2436" s="450"/>
      <c r="R2436" s="450"/>
      <c r="S2436" s="450"/>
    </row>
    <row r="2437" spans="1:19" s="460" customFormat="1" ht="13.5" x14ac:dyDescent="0.3">
      <c r="A2437" s="515"/>
      <c r="B2437" s="505"/>
      <c r="C2437" s="516"/>
      <c r="D2437" s="513"/>
      <c r="E2437" s="513"/>
      <c r="F2437" s="513"/>
      <c r="G2437" s="465"/>
      <c r="H2437" s="523"/>
      <c r="I2437" s="905"/>
      <c r="J2437" s="645"/>
      <c r="K2437" s="645"/>
      <c r="L2437" s="547"/>
      <c r="M2437" s="450"/>
      <c r="N2437" s="450"/>
      <c r="O2437" s="450"/>
      <c r="P2437" s="450"/>
      <c r="Q2437" s="450"/>
      <c r="R2437" s="450"/>
      <c r="S2437" s="450"/>
    </row>
    <row r="2438" spans="1:19" s="460" customFormat="1" ht="13.5" x14ac:dyDescent="0.3">
      <c r="A2438" s="488" t="s">
        <v>1522</v>
      </c>
      <c r="B2438" s="489" t="s">
        <v>93</v>
      </c>
      <c r="C2438" s="516"/>
      <c r="D2438" s="513"/>
      <c r="E2438" s="513"/>
      <c r="F2438" s="513"/>
      <c r="G2438" s="465"/>
      <c r="H2438" s="523"/>
      <c r="I2438" s="905"/>
      <c r="J2438" s="645"/>
      <c r="K2438" s="645"/>
      <c r="L2438" s="538"/>
      <c r="M2438" s="450"/>
      <c r="N2438" s="450"/>
      <c r="O2438" s="450"/>
      <c r="P2438" s="450"/>
      <c r="Q2438" s="450"/>
      <c r="R2438" s="450"/>
      <c r="S2438" s="450"/>
    </row>
    <row r="2439" spans="1:19" s="460" customFormat="1" ht="13.5" x14ac:dyDescent="0.3">
      <c r="A2439" s="515"/>
      <c r="B2439" s="505"/>
      <c r="C2439" s="516"/>
      <c r="D2439" s="513"/>
      <c r="E2439" s="513"/>
      <c r="F2439" s="513"/>
      <c r="G2439" s="465"/>
      <c r="H2439" s="523"/>
      <c r="I2439" s="905"/>
      <c r="J2439" s="645"/>
      <c r="K2439" s="645"/>
      <c r="L2439" s="538"/>
      <c r="M2439" s="450"/>
      <c r="N2439" s="450"/>
      <c r="O2439" s="450"/>
      <c r="P2439" s="450"/>
      <c r="Q2439" s="450"/>
      <c r="R2439" s="450"/>
      <c r="S2439" s="450"/>
    </row>
    <row r="2440" spans="1:19" s="460" customFormat="1" ht="67.5" x14ac:dyDescent="0.3">
      <c r="A2440" s="515" t="s">
        <v>1554</v>
      </c>
      <c r="B2440" s="505" t="s">
        <v>95</v>
      </c>
      <c r="C2440" s="516" t="s">
        <v>45</v>
      </c>
      <c r="D2440" s="513"/>
      <c r="E2440" s="513"/>
      <c r="F2440" s="513"/>
      <c r="G2440" s="465"/>
      <c r="H2440" s="523"/>
      <c r="I2440" s="888">
        <f>SUM(H2441)</f>
        <v>14.040000000000003</v>
      </c>
      <c r="J2440" s="645"/>
      <c r="K2440" s="645"/>
      <c r="L2440" s="538"/>
      <c r="M2440" s="450"/>
      <c r="N2440" s="450"/>
      <c r="O2440" s="450"/>
      <c r="P2440" s="450"/>
      <c r="Q2440" s="450"/>
      <c r="R2440" s="450"/>
      <c r="S2440" s="450"/>
    </row>
    <row r="2441" spans="1:19" s="460" customFormat="1" ht="13.5" hidden="1" x14ac:dyDescent="0.3">
      <c r="A2441" s="515"/>
      <c r="B2441" s="505"/>
      <c r="C2441" s="516" t="s">
        <v>45</v>
      </c>
      <c r="D2441" s="513">
        <v>3</v>
      </c>
      <c r="E2441" s="513">
        <v>2.6</v>
      </c>
      <c r="F2441" s="513"/>
      <c r="G2441" s="465">
        <v>1.8</v>
      </c>
      <c r="H2441" s="523">
        <f>G2441*E2441*D2441</f>
        <v>14.040000000000003</v>
      </c>
      <c r="I2441" s="905"/>
      <c r="J2441" s="645"/>
      <c r="K2441" s="645"/>
      <c r="L2441" s="538"/>
      <c r="M2441" s="450"/>
      <c r="N2441" s="450"/>
      <c r="O2441" s="450"/>
      <c r="P2441" s="450"/>
      <c r="Q2441" s="450"/>
      <c r="R2441" s="450"/>
      <c r="S2441" s="450"/>
    </row>
    <row r="2442" spans="1:19" s="460" customFormat="1" ht="13.5" x14ac:dyDescent="0.3">
      <c r="A2442" s="515"/>
      <c r="B2442" s="505"/>
      <c r="C2442" s="516"/>
      <c r="D2442" s="513"/>
      <c r="E2442" s="513"/>
      <c r="F2442" s="513"/>
      <c r="G2442" s="465"/>
      <c r="H2442" s="523"/>
      <c r="I2442" s="905"/>
      <c r="J2442" s="645"/>
      <c r="K2442" s="645"/>
      <c r="L2442" s="538"/>
      <c r="M2442" s="450"/>
      <c r="N2442" s="450"/>
      <c r="O2442" s="450"/>
      <c r="P2442" s="450"/>
      <c r="Q2442" s="450"/>
      <c r="R2442" s="450"/>
      <c r="S2442" s="450"/>
    </row>
    <row r="2443" spans="1:19" s="460" customFormat="1" ht="13.5" x14ac:dyDescent="0.3">
      <c r="A2443" s="515"/>
      <c r="B2443" s="505"/>
      <c r="C2443" s="516"/>
      <c r="D2443" s="513"/>
      <c r="E2443" s="513"/>
      <c r="F2443" s="513"/>
      <c r="G2443" s="465"/>
      <c r="H2443" s="523"/>
      <c r="I2443" s="905"/>
      <c r="J2443" s="645"/>
      <c r="K2443" s="645"/>
      <c r="L2443" s="538"/>
      <c r="M2443" s="450"/>
      <c r="N2443" s="450"/>
      <c r="O2443" s="450"/>
      <c r="P2443" s="450"/>
      <c r="Q2443" s="450"/>
      <c r="R2443" s="450"/>
      <c r="S2443" s="450"/>
    </row>
    <row r="2444" spans="1:19" s="460" customFormat="1" ht="54" x14ac:dyDescent="0.3">
      <c r="A2444" s="515" t="s">
        <v>1555</v>
      </c>
      <c r="B2444" s="505" t="s">
        <v>97</v>
      </c>
      <c r="C2444" s="516" t="s">
        <v>45</v>
      </c>
      <c r="D2444" s="513"/>
      <c r="E2444" s="513"/>
      <c r="F2444" s="513"/>
      <c r="G2444" s="465"/>
      <c r="H2444" s="523"/>
      <c r="I2444" s="888">
        <f>SUM(H2445:H2458)</f>
        <v>121.66199999999999</v>
      </c>
      <c r="J2444" s="645"/>
      <c r="K2444" s="645"/>
      <c r="L2444" s="538"/>
      <c r="M2444" s="450"/>
      <c r="N2444" s="450"/>
      <c r="O2444" s="450"/>
      <c r="P2444" s="450"/>
      <c r="Q2444" s="450"/>
      <c r="R2444" s="450"/>
      <c r="S2444" s="450"/>
    </row>
    <row r="2445" spans="1:19" s="460" customFormat="1" ht="13.5" hidden="1" x14ac:dyDescent="0.3">
      <c r="A2445" s="515"/>
      <c r="B2445" s="505"/>
      <c r="C2445" s="516" t="s">
        <v>45</v>
      </c>
      <c r="D2445" s="513">
        <v>1</v>
      </c>
      <c r="E2445" s="513">
        <v>1.05</v>
      </c>
      <c r="F2445" s="513"/>
      <c r="G2445" s="465">
        <v>3.15</v>
      </c>
      <c r="H2445" s="523">
        <f>G2445*E2445*D2445</f>
        <v>3.3075000000000001</v>
      </c>
      <c r="I2445" s="905"/>
      <c r="J2445" s="645"/>
      <c r="K2445" s="645"/>
      <c r="L2445" s="538"/>
      <c r="M2445" s="450"/>
      <c r="N2445" s="450"/>
      <c r="O2445" s="450"/>
      <c r="P2445" s="450"/>
      <c r="Q2445" s="450"/>
      <c r="R2445" s="450"/>
      <c r="S2445" s="450"/>
    </row>
    <row r="2446" spans="1:19" s="460" customFormat="1" ht="13.5" hidden="1" x14ac:dyDescent="0.3">
      <c r="A2446" s="515"/>
      <c r="B2446" s="505"/>
      <c r="C2446" s="516" t="s">
        <v>45</v>
      </c>
      <c r="D2446" s="513">
        <v>1</v>
      </c>
      <c r="E2446" s="513">
        <v>1.55</v>
      </c>
      <c r="F2446" s="513"/>
      <c r="G2446" s="465">
        <v>3.15</v>
      </c>
      <c r="H2446" s="523">
        <f t="shared" ref="H2446:H2458" si="126">G2446*E2446*D2446</f>
        <v>4.8825000000000003</v>
      </c>
      <c r="I2446" s="905"/>
      <c r="J2446" s="645"/>
      <c r="K2446" s="645"/>
      <c r="L2446" s="538"/>
      <c r="M2446" s="450"/>
      <c r="N2446" s="450"/>
      <c r="O2446" s="450"/>
      <c r="P2446" s="450"/>
      <c r="Q2446" s="450"/>
      <c r="R2446" s="450"/>
      <c r="S2446" s="450"/>
    </row>
    <row r="2447" spans="1:19" s="460" customFormat="1" ht="13.5" hidden="1" x14ac:dyDescent="0.3">
      <c r="A2447" s="515"/>
      <c r="B2447" s="505"/>
      <c r="C2447" s="516" t="s">
        <v>45</v>
      </c>
      <c r="D2447" s="513">
        <v>1</v>
      </c>
      <c r="E2447" s="513">
        <v>7.2</v>
      </c>
      <c r="F2447" s="513"/>
      <c r="G2447" s="465">
        <v>3.15</v>
      </c>
      <c r="H2447" s="523">
        <f t="shared" si="126"/>
        <v>22.68</v>
      </c>
      <c r="I2447" s="905"/>
      <c r="J2447" s="645"/>
      <c r="K2447" s="645"/>
      <c r="L2447" s="538"/>
      <c r="M2447" s="450"/>
      <c r="N2447" s="450"/>
      <c r="O2447" s="450"/>
      <c r="P2447" s="450"/>
      <c r="Q2447" s="450"/>
      <c r="R2447" s="450"/>
      <c r="S2447" s="450"/>
    </row>
    <row r="2448" spans="1:19" s="460" customFormat="1" ht="13.5" hidden="1" x14ac:dyDescent="0.3">
      <c r="A2448" s="515"/>
      <c r="B2448" s="505"/>
      <c r="C2448" s="516" t="s">
        <v>45</v>
      </c>
      <c r="D2448" s="513">
        <v>1</v>
      </c>
      <c r="E2448" s="513">
        <v>0.63</v>
      </c>
      <c r="F2448" s="513"/>
      <c r="G2448" s="465">
        <v>3.15</v>
      </c>
      <c r="H2448" s="523">
        <f t="shared" si="126"/>
        <v>1.9844999999999999</v>
      </c>
      <c r="I2448" s="905"/>
      <c r="J2448" s="645"/>
      <c r="K2448" s="645"/>
      <c r="L2448" s="538"/>
      <c r="M2448" s="450"/>
      <c r="N2448" s="450"/>
      <c r="O2448" s="450"/>
      <c r="P2448" s="450"/>
      <c r="Q2448" s="450"/>
      <c r="R2448" s="450"/>
      <c r="S2448" s="450"/>
    </row>
    <row r="2449" spans="1:19" s="460" customFormat="1" ht="13.5" hidden="1" x14ac:dyDescent="0.3">
      <c r="A2449" s="515"/>
      <c r="B2449" s="505"/>
      <c r="C2449" s="516" t="s">
        <v>45</v>
      </c>
      <c r="D2449" s="513">
        <v>1</v>
      </c>
      <c r="E2449" s="513">
        <v>0.85</v>
      </c>
      <c r="F2449" s="513"/>
      <c r="G2449" s="465">
        <v>3.15</v>
      </c>
      <c r="H2449" s="523">
        <f t="shared" si="126"/>
        <v>2.6774999999999998</v>
      </c>
      <c r="I2449" s="905"/>
      <c r="J2449" s="645"/>
      <c r="K2449" s="645"/>
      <c r="L2449" s="538"/>
      <c r="M2449" s="450"/>
      <c r="N2449" s="450"/>
      <c r="O2449" s="450"/>
      <c r="P2449" s="450"/>
      <c r="Q2449" s="450"/>
      <c r="R2449" s="450"/>
      <c r="S2449" s="450"/>
    </row>
    <row r="2450" spans="1:19" s="460" customFormat="1" ht="13.5" hidden="1" x14ac:dyDescent="0.3">
      <c r="A2450" s="515"/>
      <c r="B2450" s="505"/>
      <c r="C2450" s="516" t="s">
        <v>45</v>
      </c>
      <c r="D2450" s="513">
        <v>1</v>
      </c>
      <c r="E2450" s="513">
        <v>0.65</v>
      </c>
      <c r="F2450" s="513"/>
      <c r="G2450" s="465">
        <v>3.15</v>
      </c>
      <c r="H2450" s="523">
        <f t="shared" si="126"/>
        <v>2.0474999999999999</v>
      </c>
      <c r="I2450" s="905"/>
      <c r="J2450" s="645"/>
      <c r="K2450" s="645"/>
      <c r="L2450" s="538"/>
      <c r="M2450" s="450"/>
      <c r="N2450" s="450"/>
      <c r="O2450" s="450"/>
      <c r="P2450" s="450"/>
      <c r="Q2450" s="450"/>
      <c r="R2450" s="450"/>
      <c r="S2450" s="450"/>
    </row>
    <row r="2451" spans="1:19" s="460" customFormat="1" ht="13.5" hidden="1" x14ac:dyDescent="0.3">
      <c r="A2451" s="515"/>
      <c r="B2451" s="505"/>
      <c r="C2451" s="516" t="s">
        <v>45</v>
      </c>
      <c r="D2451" s="513">
        <v>1</v>
      </c>
      <c r="E2451" s="513">
        <v>1.65</v>
      </c>
      <c r="F2451" s="513"/>
      <c r="G2451" s="465">
        <v>3.15</v>
      </c>
      <c r="H2451" s="523">
        <f t="shared" si="126"/>
        <v>5.1974999999999998</v>
      </c>
      <c r="I2451" s="905"/>
      <c r="J2451" s="645"/>
      <c r="K2451" s="645"/>
      <c r="L2451" s="538"/>
      <c r="M2451" s="450"/>
      <c r="N2451" s="450"/>
      <c r="O2451" s="450"/>
      <c r="P2451" s="450"/>
      <c r="Q2451" s="450"/>
      <c r="R2451" s="450"/>
      <c r="S2451" s="450"/>
    </row>
    <row r="2452" spans="1:19" s="460" customFormat="1" ht="13.5" hidden="1" x14ac:dyDescent="0.3">
      <c r="A2452" s="515"/>
      <c r="B2452" s="505"/>
      <c r="C2452" s="516" t="s">
        <v>45</v>
      </c>
      <c r="D2452" s="513">
        <v>2</v>
      </c>
      <c r="E2452" s="513">
        <v>2.5</v>
      </c>
      <c r="F2452" s="513"/>
      <c r="G2452" s="465">
        <v>3.15</v>
      </c>
      <c r="H2452" s="523">
        <f t="shared" si="126"/>
        <v>15.75</v>
      </c>
      <c r="I2452" s="905"/>
      <c r="J2452" s="645"/>
      <c r="K2452" s="645"/>
      <c r="L2452" s="538"/>
      <c r="M2452" s="450"/>
      <c r="N2452" s="450"/>
      <c r="O2452" s="450"/>
      <c r="P2452" s="450"/>
      <c r="Q2452" s="450"/>
      <c r="R2452" s="450"/>
      <c r="S2452" s="450"/>
    </row>
    <row r="2453" spans="1:19" s="460" customFormat="1" ht="13.5" hidden="1" x14ac:dyDescent="0.3">
      <c r="A2453" s="515"/>
      <c r="B2453" s="505"/>
      <c r="C2453" s="516" t="s">
        <v>45</v>
      </c>
      <c r="D2453" s="513">
        <v>1</v>
      </c>
      <c r="E2453" s="513">
        <v>3.15</v>
      </c>
      <c r="F2453" s="513"/>
      <c r="G2453" s="465">
        <v>3.15</v>
      </c>
      <c r="H2453" s="523">
        <f t="shared" si="126"/>
        <v>9.9224999999999994</v>
      </c>
      <c r="I2453" s="905"/>
      <c r="J2453" s="645"/>
      <c r="K2453" s="645"/>
      <c r="L2453" s="538"/>
      <c r="M2453" s="450"/>
      <c r="N2453" s="450"/>
      <c r="O2453" s="450"/>
      <c r="P2453" s="450"/>
      <c r="Q2453" s="450"/>
      <c r="R2453" s="450"/>
      <c r="S2453" s="450"/>
    </row>
    <row r="2454" spans="1:19" s="460" customFormat="1" ht="13.5" hidden="1" x14ac:dyDescent="0.3">
      <c r="A2454" s="515"/>
      <c r="B2454" s="505"/>
      <c r="C2454" s="516" t="s">
        <v>45</v>
      </c>
      <c r="D2454" s="513">
        <v>2</v>
      </c>
      <c r="E2454" s="513">
        <v>1.65</v>
      </c>
      <c r="F2454" s="513"/>
      <c r="G2454" s="465">
        <v>3.15</v>
      </c>
      <c r="H2454" s="523">
        <f t="shared" si="126"/>
        <v>10.395</v>
      </c>
      <c r="I2454" s="905"/>
      <c r="J2454" s="645"/>
      <c r="K2454" s="645"/>
      <c r="L2454" s="538"/>
      <c r="M2454" s="450"/>
      <c r="N2454" s="450"/>
      <c r="O2454" s="450"/>
      <c r="P2454" s="450"/>
      <c r="Q2454" s="450"/>
      <c r="R2454" s="450"/>
      <c r="S2454" s="450"/>
    </row>
    <row r="2455" spans="1:19" s="460" customFormat="1" ht="13.5" hidden="1" x14ac:dyDescent="0.3">
      <c r="A2455" s="515"/>
      <c r="B2455" s="505"/>
      <c r="C2455" s="516" t="s">
        <v>45</v>
      </c>
      <c r="D2455" s="513">
        <v>1</v>
      </c>
      <c r="E2455" s="513">
        <v>1.75</v>
      </c>
      <c r="F2455" s="513"/>
      <c r="G2455" s="465">
        <v>3.15</v>
      </c>
      <c r="H2455" s="523">
        <f t="shared" si="126"/>
        <v>5.5125000000000002</v>
      </c>
      <c r="I2455" s="905"/>
      <c r="J2455" s="645"/>
      <c r="K2455" s="645"/>
      <c r="L2455" s="538"/>
      <c r="M2455" s="450"/>
      <c r="N2455" s="450"/>
      <c r="O2455" s="450"/>
      <c r="P2455" s="450"/>
      <c r="Q2455" s="450"/>
      <c r="R2455" s="450"/>
      <c r="S2455" s="450"/>
    </row>
    <row r="2456" spans="1:19" s="460" customFormat="1" ht="13.5" hidden="1" x14ac:dyDescent="0.3">
      <c r="A2456" s="515"/>
      <c r="B2456" s="505"/>
      <c r="C2456" s="516" t="s">
        <v>45</v>
      </c>
      <c r="D2456" s="513">
        <v>1</v>
      </c>
      <c r="E2456" s="513">
        <v>6.8</v>
      </c>
      <c r="F2456" s="513"/>
      <c r="G2456" s="465">
        <v>3.15</v>
      </c>
      <c r="H2456" s="523">
        <f t="shared" si="126"/>
        <v>21.419999999999998</v>
      </c>
      <c r="I2456" s="905"/>
      <c r="J2456" s="645"/>
      <c r="K2456" s="645"/>
      <c r="L2456" s="538"/>
      <c r="M2456" s="450"/>
      <c r="N2456" s="450"/>
      <c r="O2456" s="450"/>
      <c r="P2456" s="450"/>
      <c r="Q2456" s="450"/>
      <c r="R2456" s="450"/>
      <c r="S2456" s="450"/>
    </row>
    <row r="2457" spans="1:19" s="460" customFormat="1" ht="13.5" hidden="1" x14ac:dyDescent="0.3">
      <c r="A2457" s="515"/>
      <c r="B2457" s="505"/>
      <c r="C2457" s="516" t="s">
        <v>45</v>
      </c>
      <c r="D2457" s="513">
        <v>1</v>
      </c>
      <c r="E2457" s="513">
        <v>1.5</v>
      </c>
      <c r="F2457" s="513"/>
      <c r="G2457" s="465">
        <v>3.15</v>
      </c>
      <c r="H2457" s="523">
        <f t="shared" si="126"/>
        <v>4.7249999999999996</v>
      </c>
      <c r="I2457" s="905"/>
      <c r="J2457" s="645"/>
      <c r="K2457" s="645"/>
      <c r="L2457" s="538"/>
      <c r="M2457" s="450"/>
      <c r="N2457" s="450"/>
      <c r="O2457" s="450"/>
      <c r="P2457" s="450"/>
      <c r="Q2457" s="450"/>
      <c r="R2457" s="450"/>
      <c r="S2457" s="450"/>
    </row>
    <row r="2458" spans="1:19" s="460" customFormat="1" ht="13.5" hidden="1" x14ac:dyDescent="0.3">
      <c r="A2458" s="515"/>
      <c r="B2458" s="505"/>
      <c r="C2458" s="516" t="s">
        <v>45</v>
      </c>
      <c r="D2458" s="513">
        <v>4</v>
      </c>
      <c r="E2458" s="513">
        <v>0.9</v>
      </c>
      <c r="F2458" s="513"/>
      <c r="G2458" s="465">
        <v>3.1</v>
      </c>
      <c r="H2458" s="523">
        <f t="shared" si="126"/>
        <v>11.16</v>
      </c>
      <c r="I2458" s="905"/>
      <c r="J2458" s="645"/>
      <c r="K2458" s="645"/>
      <c r="L2458" s="538"/>
      <c r="M2458" s="450"/>
      <c r="N2458" s="450"/>
      <c r="O2458" s="450"/>
      <c r="P2458" s="450"/>
      <c r="Q2458" s="450"/>
      <c r="R2458" s="450"/>
      <c r="S2458" s="450"/>
    </row>
    <row r="2459" spans="1:19" s="460" customFormat="1" ht="13.5" x14ac:dyDescent="0.3">
      <c r="A2459" s="515"/>
      <c r="B2459" s="505"/>
      <c r="C2459" s="516"/>
      <c r="D2459" s="513"/>
      <c r="E2459" s="513"/>
      <c r="F2459" s="513"/>
      <c r="G2459" s="465"/>
      <c r="H2459" s="523"/>
      <c r="I2459" s="905"/>
      <c r="J2459" s="645"/>
      <c r="K2459" s="645"/>
      <c r="L2459" s="538"/>
      <c r="M2459" s="450"/>
      <c r="N2459" s="450"/>
      <c r="O2459" s="450"/>
      <c r="P2459" s="450"/>
      <c r="Q2459" s="450"/>
      <c r="R2459" s="450"/>
      <c r="S2459" s="450"/>
    </row>
    <row r="2460" spans="1:19" s="460" customFormat="1" ht="54" x14ac:dyDescent="0.3">
      <c r="A2460" s="515" t="s">
        <v>1556</v>
      </c>
      <c r="B2460" s="505" t="s">
        <v>99</v>
      </c>
      <c r="C2460" s="516" t="s">
        <v>45</v>
      </c>
      <c r="D2460" s="513"/>
      <c r="E2460" s="513"/>
      <c r="F2460" s="513"/>
      <c r="G2460" s="465"/>
      <c r="H2460" s="523"/>
      <c r="I2460" s="888">
        <f>SUM(H2461:H2471)</f>
        <v>194.25200000000001</v>
      </c>
      <c r="J2460" s="645"/>
      <c r="K2460" s="645"/>
      <c r="L2460" s="538"/>
      <c r="M2460" s="450"/>
      <c r="N2460" s="450"/>
      <c r="O2460" s="450"/>
      <c r="P2460" s="450"/>
      <c r="Q2460" s="450"/>
      <c r="R2460" s="450"/>
      <c r="S2460" s="450"/>
    </row>
    <row r="2461" spans="1:19" s="460" customFormat="1" ht="13.5" hidden="1" x14ac:dyDescent="0.3">
      <c r="A2461" s="515"/>
      <c r="B2461" s="505"/>
      <c r="C2461" s="516" t="s">
        <v>45</v>
      </c>
      <c r="D2461" s="513">
        <v>2</v>
      </c>
      <c r="E2461" s="513">
        <v>6.95</v>
      </c>
      <c r="F2461" s="513"/>
      <c r="G2461" s="465">
        <v>3.15</v>
      </c>
      <c r="H2461" s="523">
        <f>G2461*E2461*D2461</f>
        <v>43.784999999999997</v>
      </c>
      <c r="I2461" s="905"/>
      <c r="J2461" s="645"/>
      <c r="K2461" s="645"/>
      <c r="L2461" s="538"/>
      <c r="M2461" s="450"/>
      <c r="N2461" s="450"/>
      <c r="O2461" s="450"/>
      <c r="P2461" s="450"/>
      <c r="Q2461" s="450"/>
      <c r="R2461" s="450"/>
      <c r="S2461" s="450"/>
    </row>
    <row r="2462" spans="1:19" s="460" customFormat="1" ht="13.5" hidden="1" x14ac:dyDescent="0.3">
      <c r="A2462" s="515"/>
      <c r="B2462" s="505"/>
      <c r="C2462" s="516" t="s">
        <v>45</v>
      </c>
      <c r="D2462" s="513">
        <v>2</v>
      </c>
      <c r="E2462" s="513">
        <v>3.94</v>
      </c>
      <c r="F2462" s="513"/>
      <c r="G2462" s="465">
        <v>3.15</v>
      </c>
      <c r="H2462" s="523">
        <f t="shared" ref="H2462:H2471" si="127">G2462*E2462*D2462</f>
        <v>24.821999999999999</v>
      </c>
      <c r="I2462" s="905"/>
      <c r="J2462" s="645"/>
      <c r="K2462" s="645"/>
      <c r="L2462" s="538"/>
      <c r="M2462" s="450"/>
      <c r="N2462" s="450"/>
      <c r="O2462" s="450"/>
      <c r="P2462" s="450"/>
      <c r="Q2462" s="450"/>
      <c r="R2462" s="450"/>
      <c r="S2462" s="450"/>
    </row>
    <row r="2463" spans="1:19" s="460" customFormat="1" ht="13.5" hidden="1" x14ac:dyDescent="0.3">
      <c r="A2463" s="515"/>
      <c r="B2463" s="505"/>
      <c r="C2463" s="516" t="s">
        <v>45</v>
      </c>
      <c r="D2463" s="513">
        <v>2</v>
      </c>
      <c r="E2463" s="513">
        <v>0.8</v>
      </c>
      <c r="F2463" s="513"/>
      <c r="G2463" s="465">
        <v>2</v>
      </c>
      <c r="H2463" s="523">
        <f t="shared" si="127"/>
        <v>3.2</v>
      </c>
      <c r="I2463" s="905"/>
      <c r="J2463" s="645"/>
      <c r="K2463" s="645"/>
      <c r="L2463" s="538"/>
      <c r="M2463" s="450"/>
      <c r="N2463" s="450"/>
      <c r="O2463" s="450"/>
      <c r="P2463" s="450"/>
      <c r="Q2463" s="450"/>
      <c r="R2463" s="450"/>
      <c r="S2463" s="450"/>
    </row>
    <row r="2464" spans="1:19" s="460" customFormat="1" ht="13.5" hidden="1" x14ac:dyDescent="0.3">
      <c r="A2464" s="515"/>
      <c r="B2464" s="505"/>
      <c r="C2464" s="516" t="s">
        <v>45</v>
      </c>
      <c r="D2464" s="513">
        <v>1</v>
      </c>
      <c r="E2464" s="513">
        <v>5.5</v>
      </c>
      <c r="F2464" s="513"/>
      <c r="G2464" s="465">
        <v>3.15</v>
      </c>
      <c r="H2464" s="523">
        <f t="shared" si="127"/>
        <v>17.324999999999999</v>
      </c>
      <c r="I2464" s="905"/>
      <c r="J2464" s="645"/>
      <c r="K2464" s="645"/>
      <c r="L2464" s="538"/>
      <c r="M2464" s="450"/>
      <c r="N2464" s="450"/>
      <c r="O2464" s="450"/>
      <c r="P2464" s="450"/>
      <c r="Q2464" s="450"/>
      <c r="R2464" s="450"/>
      <c r="S2464" s="450"/>
    </row>
    <row r="2465" spans="1:19" s="460" customFormat="1" ht="13.5" hidden="1" x14ac:dyDescent="0.3">
      <c r="A2465" s="515"/>
      <c r="B2465" s="505"/>
      <c r="C2465" s="516" t="s">
        <v>45</v>
      </c>
      <c r="D2465" s="513">
        <v>1</v>
      </c>
      <c r="E2465" s="513">
        <v>0.6</v>
      </c>
      <c r="F2465" s="513"/>
      <c r="G2465" s="465">
        <v>3.15</v>
      </c>
      <c r="H2465" s="523">
        <f t="shared" si="127"/>
        <v>1.89</v>
      </c>
      <c r="I2465" s="905"/>
      <c r="J2465" s="645"/>
      <c r="K2465" s="645"/>
      <c r="L2465" s="538"/>
      <c r="M2465" s="450"/>
      <c r="N2465" s="450"/>
      <c r="O2465" s="450"/>
      <c r="P2465" s="450"/>
      <c r="Q2465" s="450"/>
      <c r="R2465" s="450"/>
      <c r="S2465" s="450"/>
    </row>
    <row r="2466" spans="1:19" s="460" customFormat="1" ht="13.5" hidden="1" x14ac:dyDescent="0.3">
      <c r="A2466" s="515"/>
      <c r="B2466" s="505"/>
      <c r="C2466" s="516" t="s">
        <v>45</v>
      </c>
      <c r="D2466" s="513">
        <v>2</v>
      </c>
      <c r="E2466" s="513">
        <v>5.03</v>
      </c>
      <c r="F2466" s="513"/>
      <c r="G2466" s="465">
        <v>3.1</v>
      </c>
      <c r="H2466" s="523">
        <f t="shared" si="127"/>
        <v>31.186000000000003</v>
      </c>
      <c r="I2466" s="905"/>
      <c r="J2466" s="645"/>
      <c r="K2466" s="645"/>
      <c r="L2466" s="538"/>
      <c r="M2466" s="450"/>
      <c r="N2466" s="450"/>
      <c r="O2466" s="450"/>
      <c r="P2466" s="450"/>
      <c r="Q2466" s="450"/>
      <c r="R2466" s="450"/>
      <c r="S2466" s="450"/>
    </row>
    <row r="2467" spans="1:19" s="460" customFormat="1" ht="13.5" hidden="1" x14ac:dyDescent="0.3">
      <c r="A2467" s="515"/>
      <c r="B2467" s="505"/>
      <c r="C2467" s="516" t="s">
        <v>45</v>
      </c>
      <c r="D2467" s="513">
        <v>7</v>
      </c>
      <c r="E2467" s="513">
        <v>1.3</v>
      </c>
      <c r="F2467" s="513"/>
      <c r="G2467" s="465">
        <v>3.1</v>
      </c>
      <c r="H2467" s="523">
        <f t="shared" si="127"/>
        <v>28.21</v>
      </c>
      <c r="I2467" s="905"/>
      <c r="J2467" s="645"/>
      <c r="K2467" s="645"/>
      <c r="L2467" s="538"/>
      <c r="M2467" s="450"/>
      <c r="N2467" s="450"/>
      <c r="O2467" s="450"/>
      <c r="P2467" s="450"/>
      <c r="Q2467" s="450"/>
      <c r="R2467" s="450"/>
      <c r="S2467" s="450"/>
    </row>
    <row r="2468" spans="1:19" s="460" customFormat="1" ht="13.5" hidden="1" x14ac:dyDescent="0.3">
      <c r="A2468" s="515"/>
      <c r="B2468" s="505"/>
      <c r="C2468" s="516" t="s">
        <v>45</v>
      </c>
      <c r="D2468" s="513">
        <v>2</v>
      </c>
      <c r="E2468" s="513">
        <v>0.5</v>
      </c>
      <c r="F2468" s="513"/>
      <c r="G2468" s="465">
        <v>3.1</v>
      </c>
      <c r="H2468" s="523">
        <f t="shared" si="127"/>
        <v>3.1</v>
      </c>
      <c r="I2468" s="905"/>
      <c r="J2468" s="645"/>
      <c r="K2468" s="645"/>
      <c r="L2468" s="538"/>
      <c r="M2468" s="450"/>
      <c r="N2468" s="450"/>
      <c r="O2468" s="450"/>
      <c r="P2468" s="450"/>
      <c r="Q2468" s="450"/>
      <c r="R2468" s="450"/>
      <c r="S2468" s="450"/>
    </row>
    <row r="2469" spans="1:19" s="460" customFormat="1" ht="13.5" hidden="1" x14ac:dyDescent="0.3">
      <c r="A2469" s="515"/>
      <c r="B2469" s="505"/>
      <c r="C2469" s="516" t="s">
        <v>45</v>
      </c>
      <c r="D2469" s="513">
        <v>1</v>
      </c>
      <c r="E2469" s="513">
        <v>6.41</v>
      </c>
      <c r="F2469" s="513"/>
      <c r="G2469" s="465">
        <v>3.1</v>
      </c>
      <c r="H2469" s="523">
        <f t="shared" si="127"/>
        <v>19.871000000000002</v>
      </c>
      <c r="I2469" s="905"/>
      <c r="J2469" s="645"/>
      <c r="K2469" s="645"/>
      <c r="L2469" s="538"/>
      <c r="M2469" s="450"/>
      <c r="N2469" s="450"/>
      <c r="O2469" s="450"/>
      <c r="P2469" s="450"/>
      <c r="Q2469" s="450"/>
      <c r="R2469" s="450"/>
      <c r="S2469" s="450"/>
    </row>
    <row r="2470" spans="1:19" s="460" customFormat="1" ht="13.5" hidden="1" x14ac:dyDescent="0.3">
      <c r="A2470" s="515"/>
      <c r="B2470" s="505"/>
      <c r="C2470" s="516" t="s">
        <v>45</v>
      </c>
      <c r="D2470" s="513">
        <v>1</v>
      </c>
      <c r="E2470" s="513">
        <v>5.88</v>
      </c>
      <c r="F2470" s="513"/>
      <c r="G2470" s="465">
        <v>3.1</v>
      </c>
      <c r="H2470" s="523">
        <f t="shared" si="127"/>
        <v>18.228000000000002</v>
      </c>
      <c r="I2470" s="905"/>
      <c r="J2470" s="645"/>
      <c r="K2470" s="645"/>
      <c r="L2470" s="538"/>
      <c r="M2470" s="450"/>
      <c r="N2470" s="450"/>
      <c r="O2470" s="450"/>
      <c r="P2470" s="450"/>
      <c r="Q2470" s="450"/>
      <c r="R2470" s="450"/>
      <c r="S2470" s="450"/>
    </row>
    <row r="2471" spans="1:19" s="460" customFormat="1" ht="13.5" hidden="1" x14ac:dyDescent="0.3">
      <c r="A2471" s="515"/>
      <c r="B2471" s="505"/>
      <c r="C2471" s="516" t="s">
        <v>45</v>
      </c>
      <c r="D2471" s="513">
        <v>1</v>
      </c>
      <c r="E2471" s="513">
        <v>0.85</v>
      </c>
      <c r="F2471" s="513"/>
      <c r="G2471" s="465">
        <v>3.1</v>
      </c>
      <c r="H2471" s="523">
        <f t="shared" si="127"/>
        <v>2.6349999999999998</v>
      </c>
      <c r="I2471" s="905"/>
      <c r="J2471" s="645"/>
      <c r="K2471" s="645"/>
      <c r="L2471" s="538"/>
      <c r="M2471" s="450"/>
      <c r="N2471" s="450"/>
      <c r="O2471" s="450"/>
      <c r="P2471" s="450"/>
      <c r="Q2471" s="450"/>
      <c r="R2471" s="450"/>
      <c r="S2471" s="450"/>
    </row>
    <row r="2472" spans="1:19" s="460" customFormat="1" ht="13.5" x14ac:dyDescent="0.3">
      <c r="A2472" s="515"/>
      <c r="B2472" s="505"/>
      <c r="C2472" s="516"/>
      <c r="D2472" s="513"/>
      <c r="E2472" s="513"/>
      <c r="F2472" s="513"/>
      <c r="G2472" s="465"/>
      <c r="H2472" s="523"/>
      <c r="I2472" s="905"/>
      <c r="J2472" s="645"/>
      <c r="K2472" s="645"/>
      <c r="L2472" s="538"/>
      <c r="M2472" s="450"/>
      <c r="N2472" s="450"/>
      <c r="O2472" s="450"/>
      <c r="P2472" s="450"/>
      <c r="Q2472" s="450"/>
      <c r="R2472" s="450"/>
      <c r="S2472" s="450"/>
    </row>
    <row r="2473" spans="1:19" s="460" customFormat="1" ht="54" x14ac:dyDescent="0.3">
      <c r="A2473" s="515" t="s">
        <v>1557</v>
      </c>
      <c r="B2473" s="505" t="s">
        <v>101</v>
      </c>
      <c r="C2473" s="516" t="s">
        <v>45</v>
      </c>
      <c r="D2473" s="513"/>
      <c r="E2473" s="513"/>
      <c r="F2473" s="513"/>
      <c r="G2473" s="465"/>
      <c r="H2473" s="523"/>
      <c r="I2473" s="888">
        <f>SUM(H2474:H2475)</f>
        <v>48.050000000000004</v>
      </c>
      <c r="J2473" s="645"/>
      <c r="K2473" s="667"/>
      <c r="L2473" s="561"/>
      <c r="M2473" s="450"/>
      <c r="N2473" s="450"/>
      <c r="O2473" s="450"/>
      <c r="P2473" s="450"/>
      <c r="Q2473" s="450"/>
      <c r="R2473" s="450"/>
      <c r="S2473" s="450"/>
    </row>
    <row r="2474" spans="1:19" s="460" customFormat="1" ht="13.5" hidden="1" x14ac:dyDescent="0.3">
      <c r="A2474" s="515"/>
      <c r="B2474" s="505"/>
      <c r="C2474" s="516" t="s">
        <v>45</v>
      </c>
      <c r="D2474" s="513">
        <v>10</v>
      </c>
      <c r="E2474" s="513">
        <v>1.05</v>
      </c>
      <c r="F2474" s="513"/>
      <c r="G2474" s="465">
        <v>3.1</v>
      </c>
      <c r="H2474" s="523">
        <f>G2474*E2474*D2474</f>
        <v>32.550000000000004</v>
      </c>
      <c r="I2474" s="905"/>
      <c r="J2474" s="645"/>
      <c r="K2474" s="645"/>
      <c r="L2474" s="538"/>
      <c r="M2474" s="450"/>
      <c r="N2474" s="450"/>
      <c r="O2474" s="450"/>
      <c r="P2474" s="450"/>
      <c r="Q2474" s="450"/>
      <c r="R2474" s="450"/>
      <c r="S2474" s="450"/>
    </row>
    <row r="2475" spans="1:19" s="460" customFormat="1" ht="13.5" hidden="1" x14ac:dyDescent="0.3">
      <c r="A2475" s="515"/>
      <c r="B2475" s="505"/>
      <c r="C2475" s="516" t="s">
        <v>45</v>
      </c>
      <c r="D2475" s="513">
        <v>10</v>
      </c>
      <c r="E2475" s="513">
        <v>0.5</v>
      </c>
      <c r="F2475" s="513"/>
      <c r="G2475" s="465">
        <v>3.1</v>
      </c>
      <c r="H2475" s="523">
        <f>G2475*E2475*D2475</f>
        <v>15.5</v>
      </c>
      <c r="I2475" s="905"/>
      <c r="J2475" s="645"/>
      <c r="K2475" s="645"/>
      <c r="L2475" s="538"/>
      <c r="M2475" s="450"/>
      <c r="N2475" s="450"/>
      <c r="O2475" s="450"/>
      <c r="P2475" s="450"/>
      <c r="Q2475" s="450"/>
      <c r="R2475" s="450"/>
      <c r="S2475" s="450"/>
    </row>
    <row r="2476" spans="1:19" s="460" customFormat="1" ht="13.5" x14ac:dyDescent="0.3">
      <c r="A2476" s="515"/>
      <c r="B2476" s="505"/>
      <c r="C2476" s="516"/>
      <c r="D2476" s="513"/>
      <c r="E2476" s="513"/>
      <c r="F2476" s="513"/>
      <c r="G2476" s="465"/>
      <c r="H2476" s="523"/>
      <c r="I2476" s="905"/>
      <c r="J2476" s="645"/>
      <c r="K2476" s="645"/>
      <c r="L2476" s="547"/>
      <c r="M2476" s="450"/>
      <c r="N2476" s="450"/>
      <c r="O2476" s="450"/>
      <c r="P2476" s="450"/>
      <c r="Q2476" s="450"/>
      <c r="R2476" s="450"/>
      <c r="S2476" s="450"/>
    </row>
    <row r="2477" spans="1:19" s="460" customFormat="1" ht="13.5" x14ac:dyDescent="0.3">
      <c r="A2477" s="488" t="s">
        <v>1523</v>
      </c>
      <c r="B2477" s="489" t="s">
        <v>103</v>
      </c>
      <c r="C2477" s="516"/>
      <c r="D2477" s="513"/>
      <c r="E2477" s="513"/>
      <c r="F2477" s="513"/>
      <c r="G2477" s="465"/>
      <c r="H2477" s="523"/>
      <c r="I2477" s="905"/>
      <c r="J2477" s="645"/>
      <c r="K2477" s="645"/>
      <c r="L2477" s="538"/>
      <c r="M2477" s="450"/>
      <c r="N2477" s="450"/>
      <c r="O2477" s="450"/>
      <c r="P2477" s="450"/>
      <c r="Q2477" s="450"/>
      <c r="R2477" s="450"/>
      <c r="S2477" s="450"/>
    </row>
    <row r="2478" spans="1:19" s="460" customFormat="1" ht="13.5" x14ac:dyDescent="0.3">
      <c r="A2478" s="515"/>
      <c r="B2478" s="505"/>
      <c r="C2478" s="516"/>
      <c r="D2478" s="513"/>
      <c r="E2478" s="513"/>
      <c r="F2478" s="513"/>
      <c r="G2478" s="465"/>
      <c r="H2478" s="523"/>
      <c r="I2478" s="905"/>
      <c r="J2478" s="645"/>
      <c r="K2478" s="645"/>
      <c r="L2478" s="538"/>
      <c r="M2478" s="450"/>
      <c r="N2478" s="450"/>
      <c r="O2478" s="450"/>
      <c r="P2478" s="450"/>
      <c r="Q2478" s="450"/>
      <c r="R2478" s="450"/>
      <c r="S2478" s="450"/>
    </row>
    <row r="2479" spans="1:19" s="460" customFormat="1" ht="121.5" x14ac:dyDescent="0.3">
      <c r="A2479" s="515" t="s">
        <v>1558</v>
      </c>
      <c r="B2479" s="505" t="s">
        <v>105</v>
      </c>
      <c r="C2479" s="516" t="s">
        <v>45</v>
      </c>
      <c r="D2479" s="513"/>
      <c r="E2479" s="513"/>
      <c r="F2479" s="513"/>
      <c r="G2479" s="465"/>
      <c r="H2479" s="523"/>
      <c r="I2479" s="888">
        <f>SUM(H2480:H2481)</f>
        <v>388.99</v>
      </c>
      <c r="J2479" s="645"/>
      <c r="K2479" s="645"/>
      <c r="L2479" s="538"/>
      <c r="M2479" s="450"/>
      <c r="N2479" s="450"/>
      <c r="O2479" s="450"/>
      <c r="P2479" s="450"/>
      <c r="Q2479" s="450"/>
      <c r="R2479" s="450"/>
      <c r="S2479" s="450"/>
    </row>
    <row r="2480" spans="1:19" s="460" customFormat="1" ht="13.5" hidden="1" x14ac:dyDescent="0.3">
      <c r="A2480" s="515"/>
      <c r="B2480" s="505"/>
      <c r="C2480" s="516" t="s">
        <v>45</v>
      </c>
      <c r="D2480" s="513">
        <v>1</v>
      </c>
      <c r="E2480" s="513">
        <v>449.44</v>
      </c>
      <c r="F2480" s="513"/>
      <c r="G2480" s="465"/>
      <c r="H2480" s="523">
        <f>E2480*D2480</f>
        <v>449.44</v>
      </c>
      <c r="I2480" s="905"/>
      <c r="J2480" s="645"/>
      <c r="K2480" s="645"/>
      <c r="L2480" s="538"/>
      <c r="M2480" s="450"/>
      <c r="N2480" s="450"/>
      <c r="O2480" s="450"/>
      <c r="P2480" s="450"/>
      <c r="Q2480" s="450"/>
      <c r="R2480" s="450"/>
      <c r="S2480" s="450"/>
    </row>
    <row r="2481" spans="1:19" s="460" customFormat="1" ht="13.5" hidden="1" x14ac:dyDescent="0.3">
      <c r="A2481" s="515"/>
      <c r="B2481" s="505"/>
      <c r="C2481" s="516" t="s">
        <v>45</v>
      </c>
      <c r="D2481" s="513">
        <v>-1</v>
      </c>
      <c r="E2481" s="513">
        <v>60.45</v>
      </c>
      <c r="F2481" s="513"/>
      <c r="G2481" s="465"/>
      <c r="H2481" s="523">
        <f>E2481*D2481</f>
        <v>-60.45</v>
      </c>
      <c r="I2481" s="905"/>
      <c r="J2481" s="645"/>
      <c r="K2481" s="645"/>
      <c r="L2481" s="538"/>
      <c r="M2481" s="450"/>
      <c r="N2481" s="450"/>
      <c r="O2481" s="450"/>
      <c r="P2481" s="450"/>
      <c r="Q2481" s="450"/>
      <c r="R2481" s="450"/>
      <c r="S2481" s="450"/>
    </row>
    <row r="2482" spans="1:19" s="460" customFormat="1" ht="13.5" x14ac:dyDescent="0.3">
      <c r="A2482" s="515"/>
      <c r="B2482" s="505"/>
      <c r="C2482" s="516"/>
      <c r="D2482" s="513"/>
      <c r="E2482" s="513"/>
      <c r="F2482" s="513"/>
      <c r="G2482" s="465"/>
      <c r="H2482" s="523"/>
      <c r="I2482" s="905"/>
      <c r="J2482" s="645"/>
      <c r="K2482" s="645"/>
      <c r="L2482" s="538"/>
      <c r="M2482" s="450"/>
      <c r="N2482" s="450"/>
      <c r="O2482" s="450"/>
      <c r="P2482" s="450"/>
      <c r="Q2482" s="450"/>
      <c r="R2482" s="450"/>
      <c r="S2482" s="450"/>
    </row>
    <row r="2483" spans="1:19" s="460" customFormat="1" ht="121.5" x14ac:dyDescent="0.3">
      <c r="A2483" s="515" t="s">
        <v>1559</v>
      </c>
      <c r="B2483" s="505" t="s">
        <v>107</v>
      </c>
      <c r="C2483" s="516" t="s">
        <v>45</v>
      </c>
      <c r="D2483" s="513"/>
      <c r="E2483" s="513"/>
      <c r="F2483" s="513"/>
      <c r="G2483" s="465"/>
      <c r="H2483" s="523"/>
      <c r="I2483" s="888">
        <f>SUM(H2484:H2485)</f>
        <v>111.32</v>
      </c>
      <c r="J2483" s="645"/>
      <c r="K2483" s="645"/>
      <c r="L2483" s="538"/>
      <c r="M2483" s="450"/>
      <c r="N2483" s="450"/>
      <c r="O2483" s="450"/>
      <c r="P2483" s="450"/>
      <c r="Q2483" s="450"/>
      <c r="R2483" s="450"/>
      <c r="S2483" s="450"/>
    </row>
    <row r="2484" spans="1:19" s="460" customFormat="1" ht="13.5" hidden="1" x14ac:dyDescent="0.3">
      <c r="A2484" s="515"/>
      <c r="B2484" s="505"/>
      <c r="C2484" s="516" t="s">
        <v>45</v>
      </c>
      <c r="D2484" s="513">
        <v>4</v>
      </c>
      <c r="E2484" s="513">
        <v>21.2</v>
      </c>
      <c r="F2484" s="513"/>
      <c r="G2484" s="465">
        <v>1</v>
      </c>
      <c r="H2484" s="523">
        <f>G2484*E2484*D2484</f>
        <v>84.8</v>
      </c>
      <c r="I2484" s="905"/>
      <c r="J2484" s="645"/>
      <c r="K2484" s="645">
        <f>J2484*I2484</f>
        <v>0</v>
      </c>
      <c r="L2484" s="538"/>
      <c r="M2484" s="450"/>
      <c r="N2484" s="450"/>
      <c r="O2484" s="450"/>
      <c r="P2484" s="450"/>
      <c r="Q2484" s="450"/>
      <c r="R2484" s="450"/>
      <c r="S2484" s="450"/>
    </row>
    <row r="2485" spans="1:19" s="460" customFormat="1" ht="13.5" hidden="1" x14ac:dyDescent="0.3">
      <c r="A2485" s="515"/>
      <c r="B2485" s="505"/>
      <c r="C2485" s="516" t="s">
        <v>45</v>
      </c>
      <c r="D2485" s="513">
        <v>4</v>
      </c>
      <c r="E2485" s="513">
        <v>22.1</v>
      </c>
      <c r="F2485" s="513"/>
      <c r="G2485" s="465">
        <v>0.3</v>
      </c>
      <c r="H2485" s="523">
        <f>G2485*E2485*D2485</f>
        <v>26.52</v>
      </c>
      <c r="I2485" s="905"/>
      <c r="J2485" s="645"/>
      <c r="K2485" s="645">
        <f>J2485*I2485</f>
        <v>0</v>
      </c>
      <c r="L2485" s="538"/>
      <c r="M2485" s="450"/>
      <c r="N2485" s="450"/>
      <c r="O2485" s="450"/>
      <c r="P2485" s="450"/>
      <c r="Q2485" s="450"/>
      <c r="R2485" s="450"/>
      <c r="S2485" s="450"/>
    </row>
    <row r="2486" spans="1:19" s="460" customFormat="1" ht="13.5" x14ac:dyDescent="0.3">
      <c r="A2486" s="515"/>
      <c r="B2486" s="505"/>
      <c r="C2486" s="516"/>
      <c r="D2486" s="513"/>
      <c r="E2486" s="513"/>
      <c r="F2486" s="513"/>
      <c r="G2486" s="465"/>
      <c r="H2486" s="523"/>
      <c r="I2486" s="905"/>
      <c r="J2486" s="645"/>
      <c r="K2486" s="645"/>
      <c r="L2486" s="538"/>
      <c r="M2486" s="450"/>
      <c r="N2486" s="450"/>
      <c r="O2486" s="450"/>
      <c r="P2486" s="450"/>
      <c r="Q2486" s="450"/>
      <c r="R2486" s="450"/>
      <c r="S2486" s="450"/>
    </row>
    <row r="2487" spans="1:19" s="460" customFormat="1" ht="108" x14ac:dyDescent="0.3">
      <c r="A2487" s="502" t="s">
        <v>1560</v>
      </c>
      <c r="B2487" s="491" t="s">
        <v>418</v>
      </c>
      <c r="C2487" s="464" t="s">
        <v>45</v>
      </c>
      <c r="D2487" s="494"/>
      <c r="E2487" s="494"/>
      <c r="F2487" s="494"/>
      <c r="G2487" s="465"/>
      <c r="H2487" s="510"/>
      <c r="I2487" s="888">
        <f>SUM(H2488:H2489)</f>
        <v>84</v>
      </c>
      <c r="J2487" s="636"/>
      <c r="K2487" s="645"/>
      <c r="L2487" s="562"/>
      <c r="M2487" s="450"/>
      <c r="N2487" s="450"/>
      <c r="O2487" s="450"/>
      <c r="P2487" s="450"/>
      <c r="Q2487" s="450"/>
      <c r="R2487" s="450"/>
      <c r="S2487" s="450"/>
    </row>
    <row r="2488" spans="1:19" s="460" customFormat="1" ht="13.5" hidden="1" x14ac:dyDescent="0.3">
      <c r="A2488" s="515"/>
      <c r="B2488" s="505"/>
      <c r="C2488" s="516" t="s">
        <v>45</v>
      </c>
      <c r="D2488" s="513">
        <v>1</v>
      </c>
      <c r="E2488" s="513">
        <v>77</v>
      </c>
      <c r="F2488" s="513"/>
      <c r="G2488" s="465"/>
      <c r="H2488" s="523">
        <f>E2488*D2488</f>
        <v>77</v>
      </c>
      <c r="I2488" s="905"/>
      <c r="J2488" s="645"/>
      <c r="K2488" s="645"/>
      <c r="L2488" s="538"/>
      <c r="M2488" s="450"/>
      <c r="N2488" s="450"/>
      <c r="O2488" s="450"/>
      <c r="P2488" s="450"/>
      <c r="Q2488" s="450"/>
      <c r="R2488" s="450"/>
      <c r="S2488" s="450"/>
    </row>
    <row r="2489" spans="1:19" s="460" customFormat="1" ht="13.5" hidden="1" x14ac:dyDescent="0.3">
      <c r="A2489" s="515"/>
      <c r="B2489" s="505"/>
      <c r="C2489" s="516" t="s">
        <v>45</v>
      </c>
      <c r="D2489" s="513">
        <v>4</v>
      </c>
      <c r="E2489" s="513">
        <v>8.75</v>
      </c>
      <c r="F2489" s="513"/>
      <c r="G2489" s="465">
        <v>0.2</v>
      </c>
      <c r="H2489" s="523">
        <f>G2489*E2489*D2489</f>
        <v>7</v>
      </c>
      <c r="I2489" s="905"/>
      <c r="J2489" s="645"/>
      <c r="K2489" s="645"/>
      <c r="L2489" s="538"/>
      <c r="M2489" s="450"/>
      <c r="N2489" s="450"/>
      <c r="O2489" s="450"/>
      <c r="P2489" s="450"/>
      <c r="Q2489" s="450"/>
      <c r="R2489" s="450"/>
      <c r="S2489" s="450"/>
    </row>
    <row r="2490" spans="1:19" s="460" customFormat="1" ht="13.5" x14ac:dyDescent="0.3">
      <c r="A2490" s="515"/>
      <c r="B2490" s="505"/>
      <c r="C2490" s="516"/>
      <c r="D2490" s="513"/>
      <c r="E2490" s="513"/>
      <c r="F2490" s="513"/>
      <c r="G2490" s="465"/>
      <c r="H2490" s="523"/>
      <c r="I2490" s="905"/>
      <c r="J2490" s="645"/>
      <c r="K2490" s="645"/>
      <c r="L2490" s="538"/>
      <c r="M2490" s="450"/>
      <c r="N2490" s="450"/>
      <c r="O2490" s="450"/>
      <c r="P2490" s="450"/>
      <c r="Q2490" s="450"/>
      <c r="R2490" s="450"/>
      <c r="S2490" s="450"/>
    </row>
    <row r="2491" spans="1:19" s="460" customFormat="1" ht="81" x14ac:dyDescent="0.3">
      <c r="A2491" s="515" t="s">
        <v>1561</v>
      </c>
      <c r="B2491" s="505" t="s">
        <v>110</v>
      </c>
      <c r="C2491" s="516"/>
      <c r="D2491" s="513"/>
      <c r="E2491" s="513"/>
      <c r="F2491" s="513"/>
      <c r="G2491" s="465"/>
      <c r="H2491" s="523"/>
      <c r="I2491" s="905"/>
      <c r="J2491" s="645"/>
      <c r="K2491" s="645"/>
      <c r="L2491" s="538"/>
      <c r="M2491" s="450"/>
      <c r="N2491" s="450"/>
      <c r="O2491" s="450"/>
      <c r="P2491" s="450"/>
      <c r="Q2491" s="450"/>
      <c r="R2491" s="450"/>
      <c r="S2491" s="450"/>
    </row>
    <row r="2492" spans="1:19" s="460" customFormat="1" ht="13.5" x14ac:dyDescent="0.3">
      <c r="A2492" s="515" t="s">
        <v>1562</v>
      </c>
      <c r="B2492" s="505" t="s">
        <v>111</v>
      </c>
      <c r="C2492" s="516" t="s">
        <v>112</v>
      </c>
      <c r="D2492" s="513">
        <v>4</v>
      </c>
      <c r="E2492" s="513">
        <v>22.1</v>
      </c>
      <c r="F2492" s="513"/>
      <c r="G2492" s="465"/>
      <c r="H2492" s="523">
        <f>E2492*D2492</f>
        <v>88.4</v>
      </c>
      <c r="I2492" s="888">
        <f>H2492</f>
        <v>88.4</v>
      </c>
      <c r="J2492" s="645"/>
      <c r="K2492" s="645"/>
      <c r="L2492" s="538"/>
      <c r="M2492" s="450"/>
      <c r="N2492" s="450"/>
      <c r="O2492" s="450"/>
      <c r="P2492" s="450"/>
      <c r="Q2492" s="450"/>
      <c r="R2492" s="450"/>
      <c r="S2492" s="450"/>
    </row>
    <row r="2493" spans="1:19" s="460" customFormat="1" ht="27" x14ac:dyDescent="0.3">
      <c r="A2493" s="515" t="s">
        <v>1563</v>
      </c>
      <c r="B2493" s="505" t="s">
        <v>113</v>
      </c>
      <c r="C2493" s="516" t="s">
        <v>112</v>
      </c>
      <c r="D2493" s="513">
        <v>4</v>
      </c>
      <c r="E2493" s="513">
        <v>7.75</v>
      </c>
      <c r="F2493" s="513"/>
      <c r="G2493" s="465"/>
      <c r="H2493" s="523">
        <f>E2493*D2493</f>
        <v>31</v>
      </c>
      <c r="I2493" s="888">
        <f>H2493</f>
        <v>31</v>
      </c>
      <c r="J2493" s="645"/>
      <c r="K2493" s="645"/>
      <c r="L2493" s="538"/>
      <c r="M2493" s="450"/>
      <c r="N2493" s="450"/>
      <c r="O2493" s="450"/>
      <c r="P2493" s="450"/>
      <c r="Q2493" s="450"/>
      <c r="R2493" s="450"/>
      <c r="S2493" s="450"/>
    </row>
    <row r="2494" spans="1:19" s="460" customFormat="1" ht="13.5" x14ac:dyDescent="0.3">
      <c r="A2494" s="515"/>
      <c r="B2494" s="505"/>
      <c r="C2494" s="516"/>
      <c r="D2494" s="513"/>
      <c r="E2494" s="513"/>
      <c r="F2494" s="513"/>
      <c r="G2494" s="465"/>
      <c r="H2494" s="523"/>
      <c r="I2494" s="905"/>
      <c r="J2494" s="645"/>
      <c r="K2494" s="645"/>
      <c r="L2494" s="538"/>
      <c r="M2494" s="450"/>
      <c r="N2494" s="450"/>
      <c r="O2494" s="450"/>
      <c r="P2494" s="450"/>
      <c r="Q2494" s="450"/>
      <c r="R2494" s="450"/>
      <c r="S2494" s="450"/>
    </row>
    <row r="2495" spans="1:19" s="460" customFormat="1" ht="81" x14ac:dyDescent="0.3">
      <c r="A2495" s="515" t="s">
        <v>1564</v>
      </c>
      <c r="B2495" s="505" t="s">
        <v>3595</v>
      </c>
      <c r="C2495" s="516" t="s">
        <v>45</v>
      </c>
      <c r="D2495" s="513"/>
      <c r="E2495" s="513"/>
      <c r="F2495" s="513"/>
      <c r="G2495" s="465"/>
      <c r="H2495" s="523"/>
      <c r="I2495" s="888">
        <f>SUM(H2496:H2498)</f>
        <v>33.42</v>
      </c>
      <c r="J2495" s="645"/>
      <c r="K2495" s="667"/>
      <c r="L2495" s="561"/>
      <c r="M2495" s="450"/>
      <c r="N2495" s="450"/>
      <c r="O2495" s="450"/>
      <c r="P2495" s="450"/>
      <c r="Q2495" s="450"/>
      <c r="R2495" s="450"/>
      <c r="S2495" s="450"/>
    </row>
    <row r="2496" spans="1:19" s="460" customFormat="1" ht="13.5" hidden="1" x14ac:dyDescent="0.3">
      <c r="A2496" s="502"/>
      <c r="B2496" s="495"/>
      <c r="C2496" s="516" t="s">
        <v>45</v>
      </c>
      <c r="D2496" s="513">
        <v>1</v>
      </c>
      <c r="E2496" s="513">
        <v>14.75</v>
      </c>
      <c r="F2496" s="513"/>
      <c r="G2496" s="465"/>
      <c r="H2496" s="523">
        <f>E2496*D2496</f>
        <v>14.75</v>
      </c>
      <c r="I2496" s="905"/>
      <c r="J2496" s="645"/>
      <c r="K2496" s="645"/>
      <c r="L2496" s="538"/>
      <c r="M2496" s="450"/>
      <c r="N2496" s="450"/>
      <c r="O2496" s="450"/>
      <c r="P2496" s="450"/>
      <c r="Q2496" s="450"/>
      <c r="R2496" s="450"/>
      <c r="S2496" s="450"/>
    </row>
    <row r="2497" spans="1:19" s="460" customFormat="1" ht="13.5" hidden="1" x14ac:dyDescent="0.3">
      <c r="A2497" s="502"/>
      <c r="B2497" s="495"/>
      <c r="C2497" s="516" t="s">
        <v>45</v>
      </c>
      <c r="D2497" s="513">
        <v>1</v>
      </c>
      <c r="E2497" s="513">
        <v>15.61</v>
      </c>
      <c r="F2497" s="513"/>
      <c r="G2497" s="465"/>
      <c r="H2497" s="523">
        <f t="shared" ref="H2497:H2498" si="128">E2497*D2497</f>
        <v>15.61</v>
      </c>
      <c r="I2497" s="905"/>
      <c r="J2497" s="645"/>
      <c r="K2497" s="645"/>
      <c r="L2497" s="538"/>
      <c r="M2497" s="450"/>
      <c r="N2497" s="450"/>
      <c r="O2497" s="450"/>
      <c r="P2497" s="450"/>
      <c r="Q2497" s="450"/>
      <c r="R2497" s="450"/>
      <c r="S2497" s="450"/>
    </row>
    <row r="2498" spans="1:19" s="460" customFormat="1" ht="13.5" hidden="1" x14ac:dyDescent="0.3">
      <c r="A2498" s="502"/>
      <c r="B2498" s="495"/>
      <c r="C2498" s="516" t="s">
        <v>45</v>
      </c>
      <c r="D2498" s="513">
        <v>1</v>
      </c>
      <c r="E2498" s="513">
        <v>3.06</v>
      </c>
      <c r="F2498" s="513"/>
      <c r="G2498" s="465"/>
      <c r="H2498" s="523">
        <f t="shared" si="128"/>
        <v>3.06</v>
      </c>
      <c r="I2498" s="905"/>
      <c r="J2498" s="645"/>
      <c r="K2498" s="645"/>
      <c r="L2498" s="538"/>
      <c r="M2498" s="450"/>
      <c r="N2498" s="450"/>
      <c r="O2498" s="450"/>
      <c r="P2498" s="450"/>
      <c r="Q2498" s="450"/>
      <c r="R2498" s="450"/>
      <c r="S2498" s="450"/>
    </row>
    <row r="2499" spans="1:19" s="460" customFormat="1" ht="13.5" x14ac:dyDescent="0.3">
      <c r="A2499" s="529"/>
      <c r="B2499" s="491"/>
      <c r="C2499" s="516"/>
      <c r="D2499" s="513"/>
      <c r="E2499" s="513"/>
      <c r="F2499" s="513"/>
      <c r="G2499" s="465"/>
      <c r="H2499" s="523"/>
      <c r="I2499" s="905"/>
      <c r="J2499" s="645"/>
      <c r="K2499" s="645"/>
      <c r="L2499" s="547"/>
      <c r="M2499" s="450"/>
      <c r="N2499" s="450"/>
      <c r="O2499" s="450"/>
      <c r="P2499" s="450"/>
      <c r="Q2499" s="450"/>
      <c r="R2499" s="450"/>
      <c r="S2499" s="450"/>
    </row>
    <row r="2500" spans="1:19" s="460" customFormat="1" ht="13.5" x14ac:dyDescent="0.3">
      <c r="A2500" s="575" t="s">
        <v>1524</v>
      </c>
      <c r="B2500" s="576" t="s">
        <v>117</v>
      </c>
      <c r="C2500" s="516"/>
      <c r="D2500" s="513"/>
      <c r="E2500" s="513"/>
      <c r="F2500" s="513"/>
      <c r="G2500" s="465"/>
      <c r="H2500" s="523"/>
      <c r="I2500" s="905"/>
      <c r="J2500" s="646"/>
      <c r="K2500" s="646"/>
      <c r="L2500" s="563"/>
      <c r="M2500" s="450"/>
      <c r="N2500" s="450"/>
      <c r="O2500" s="450"/>
      <c r="P2500" s="450"/>
      <c r="Q2500" s="450"/>
      <c r="R2500" s="450"/>
      <c r="S2500" s="450"/>
    </row>
    <row r="2501" spans="1:19" s="460" customFormat="1" ht="13.5" x14ac:dyDescent="0.3">
      <c r="A2501" s="575"/>
      <c r="B2501" s="576"/>
      <c r="C2501" s="516"/>
      <c r="D2501" s="513"/>
      <c r="E2501" s="513"/>
      <c r="F2501" s="513"/>
      <c r="G2501" s="465"/>
      <c r="H2501" s="523"/>
      <c r="I2501" s="905"/>
      <c r="J2501" s="646"/>
      <c r="K2501" s="646"/>
      <c r="L2501" s="563"/>
      <c r="M2501" s="450"/>
      <c r="N2501" s="450"/>
      <c r="O2501" s="450"/>
      <c r="P2501" s="450"/>
      <c r="Q2501" s="450"/>
      <c r="R2501" s="450"/>
      <c r="S2501" s="450"/>
    </row>
    <row r="2502" spans="1:19" s="460" customFormat="1" ht="13.5" x14ac:dyDescent="0.3">
      <c r="A2502" s="529" t="s">
        <v>1565</v>
      </c>
      <c r="B2502" s="491" t="s">
        <v>119</v>
      </c>
      <c r="C2502" s="516"/>
      <c r="D2502" s="513"/>
      <c r="E2502" s="513"/>
      <c r="F2502" s="513"/>
      <c r="G2502" s="465"/>
      <c r="H2502" s="523"/>
      <c r="I2502" s="905"/>
      <c r="J2502" s="645"/>
      <c r="K2502" s="645"/>
      <c r="L2502" s="538"/>
      <c r="M2502" s="450"/>
      <c r="N2502" s="450"/>
      <c r="O2502" s="450"/>
      <c r="P2502" s="450"/>
      <c r="Q2502" s="450"/>
      <c r="R2502" s="450"/>
      <c r="S2502" s="450"/>
    </row>
    <row r="2503" spans="1:19" s="460" customFormat="1" ht="81" x14ac:dyDescent="0.3">
      <c r="A2503" s="515" t="s">
        <v>1573</v>
      </c>
      <c r="B2503" s="491" t="s">
        <v>121</v>
      </c>
      <c r="C2503" s="516" t="s">
        <v>45</v>
      </c>
      <c r="D2503" s="513"/>
      <c r="E2503" s="513"/>
      <c r="F2503" s="513"/>
      <c r="G2503" s="465"/>
      <c r="H2503" s="523"/>
      <c r="I2503" s="888">
        <f>SUM(H2504:H2520)</f>
        <v>579.29999999999995</v>
      </c>
      <c r="J2503" s="645"/>
      <c r="K2503" s="645"/>
      <c r="L2503" s="538"/>
      <c r="M2503" s="450"/>
      <c r="N2503" s="450"/>
      <c r="O2503" s="450"/>
      <c r="P2503" s="450"/>
      <c r="Q2503" s="450"/>
      <c r="R2503" s="450"/>
      <c r="S2503" s="450"/>
    </row>
    <row r="2504" spans="1:19" s="460" customFormat="1" ht="13.5" hidden="1" x14ac:dyDescent="0.3">
      <c r="A2504" s="502"/>
      <c r="B2504" s="491"/>
      <c r="C2504" s="516" t="s">
        <v>45</v>
      </c>
      <c r="D2504" s="513">
        <v>1</v>
      </c>
      <c r="E2504" s="513">
        <v>73.72</v>
      </c>
      <c r="F2504" s="513"/>
      <c r="G2504" s="465"/>
      <c r="H2504" s="523">
        <f>E2504*D2504</f>
        <v>73.72</v>
      </c>
      <c r="I2504" s="905"/>
      <c r="J2504" s="645"/>
      <c r="K2504" s="645"/>
      <c r="L2504" s="538"/>
      <c r="M2504" s="450"/>
      <c r="N2504" s="450"/>
      <c r="O2504" s="450"/>
      <c r="P2504" s="450"/>
      <c r="Q2504" s="450"/>
      <c r="R2504" s="450"/>
      <c r="S2504" s="450"/>
    </row>
    <row r="2505" spans="1:19" s="460" customFormat="1" ht="13.5" hidden="1" x14ac:dyDescent="0.3">
      <c r="A2505" s="502"/>
      <c r="B2505" s="491"/>
      <c r="C2505" s="516" t="s">
        <v>45</v>
      </c>
      <c r="D2505" s="513">
        <v>1</v>
      </c>
      <c r="E2505" s="513">
        <v>71.819999999999993</v>
      </c>
      <c r="F2505" s="513"/>
      <c r="G2505" s="465"/>
      <c r="H2505" s="523">
        <f t="shared" ref="H2505:H2520" si="129">E2505*D2505</f>
        <v>71.819999999999993</v>
      </c>
      <c r="I2505" s="905"/>
      <c r="J2505" s="645"/>
      <c r="K2505" s="645"/>
      <c r="L2505" s="538"/>
      <c r="M2505" s="450"/>
      <c r="N2505" s="450"/>
      <c r="O2505" s="450"/>
      <c r="P2505" s="450"/>
      <c r="Q2505" s="450"/>
      <c r="R2505" s="450"/>
      <c r="S2505" s="450"/>
    </row>
    <row r="2506" spans="1:19" s="460" customFormat="1" ht="13.5" hidden="1" x14ac:dyDescent="0.3">
      <c r="A2506" s="502"/>
      <c r="B2506" s="491"/>
      <c r="C2506" s="516" t="s">
        <v>45</v>
      </c>
      <c r="D2506" s="513">
        <v>1</v>
      </c>
      <c r="E2506" s="513">
        <v>23.06</v>
      </c>
      <c r="F2506" s="513"/>
      <c r="G2506" s="465"/>
      <c r="H2506" s="523">
        <f t="shared" si="129"/>
        <v>23.06</v>
      </c>
      <c r="I2506" s="905"/>
      <c r="J2506" s="645"/>
      <c r="K2506" s="645"/>
      <c r="L2506" s="538"/>
      <c r="M2506" s="450"/>
      <c r="N2506" s="450"/>
      <c r="O2506" s="450"/>
      <c r="P2506" s="450"/>
      <c r="Q2506" s="450"/>
      <c r="R2506" s="450"/>
      <c r="S2506" s="450"/>
    </row>
    <row r="2507" spans="1:19" s="460" customFormat="1" ht="13.5" hidden="1" x14ac:dyDescent="0.3">
      <c r="A2507" s="502"/>
      <c r="B2507" s="491"/>
      <c r="C2507" s="516" t="s">
        <v>45</v>
      </c>
      <c r="D2507" s="513">
        <v>1</v>
      </c>
      <c r="E2507" s="513">
        <v>17.739999999999998</v>
      </c>
      <c r="F2507" s="513"/>
      <c r="G2507" s="465"/>
      <c r="H2507" s="523">
        <f t="shared" si="129"/>
        <v>17.739999999999998</v>
      </c>
      <c r="I2507" s="905"/>
      <c r="J2507" s="645"/>
      <c r="K2507" s="645"/>
      <c r="L2507" s="538"/>
      <c r="M2507" s="450"/>
      <c r="N2507" s="450"/>
      <c r="O2507" s="450"/>
      <c r="P2507" s="450"/>
      <c r="Q2507" s="450"/>
      <c r="R2507" s="450"/>
      <c r="S2507" s="450"/>
    </row>
    <row r="2508" spans="1:19" s="460" customFormat="1" ht="13.5" hidden="1" x14ac:dyDescent="0.3">
      <c r="A2508" s="502"/>
      <c r="B2508" s="491"/>
      <c r="C2508" s="516" t="s">
        <v>45</v>
      </c>
      <c r="D2508" s="513">
        <v>1</v>
      </c>
      <c r="E2508" s="513">
        <v>1.7</v>
      </c>
      <c r="F2508" s="513"/>
      <c r="G2508" s="465"/>
      <c r="H2508" s="523">
        <f t="shared" si="129"/>
        <v>1.7</v>
      </c>
      <c r="I2508" s="905"/>
      <c r="J2508" s="645"/>
      <c r="K2508" s="645"/>
      <c r="L2508" s="538"/>
      <c r="M2508" s="450"/>
      <c r="N2508" s="450"/>
      <c r="O2508" s="450"/>
      <c r="P2508" s="450"/>
      <c r="Q2508" s="450"/>
      <c r="R2508" s="450"/>
      <c r="S2508" s="450"/>
    </row>
    <row r="2509" spans="1:19" s="460" customFormat="1" ht="13.5" hidden="1" x14ac:dyDescent="0.3">
      <c r="A2509" s="502"/>
      <c r="B2509" s="491"/>
      <c r="C2509" s="516" t="s">
        <v>45</v>
      </c>
      <c r="D2509" s="513">
        <v>1</v>
      </c>
      <c r="E2509" s="513">
        <v>39.049999999999997</v>
      </c>
      <c r="F2509" s="513"/>
      <c r="G2509" s="465"/>
      <c r="H2509" s="523">
        <f t="shared" si="129"/>
        <v>39.049999999999997</v>
      </c>
      <c r="I2509" s="905"/>
      <c r="J2509" s="645"/>
      <c r="K2509" s="645"/>
      <c r="L2509" s="538"/>
      <c r="M2509" s="450"/>
      <c r="N2509" s="450"/>
      <c r="O2509" s="450"/>
      <c r="P2509" s="450"/>
      <c r="Q2509" s="450"/>
      <c r="R2509" s="450"/>
      <c r="S2509" s="450"/>
    </row>
    <row r="2510" spans="1:19" s="460" customFormat="1" ht="13.5" hidden="1" x14ac:dyDescent="0.3">
      <c r="A2510" s="502"/>
      <c r="B2510" s="491"/>
      <c r="C2510" s="516" t="s">
        <v>45</v>
      </c>
      <c r="D2510" s="513">
        <v>1</v>
      </c>
      <c r="E2510" s="513">
        <v>62.28</v>
      </c>
      <c r="F2510" s="513"/>
      <c r="G2510" s="465"/>
      <c r="H2510" s="523">
        <f t="shared" si="129"/>
        <v>62.28</v>
      </c>
      <c r="I2510" s="905"/>
      <c r="J2510" s="645"/>
      <c r="K2510" s="645"/>
      <c r="L2510" s="538"/>
      <c r="M2510" s="450"/>
      <c r="N2510" s="450"/>
      <c r="O2510" s="450"/>
      <c r="P2510" s="450"/>
      <c r="Q2510" s="450"/>
      <c r="R2510" s="450"/>
      <c r="S2510" s="450"/>
    </row>
    <row r="2511" spans="1:19" s="460" customFormat="1" ht="13.5" hidden="1" x14ac:dyDescent="0.3">
      <c r="A2511" s="502"/>
      <c r="B2511" s="491"/>
      <c r="C2511" s="516" t="s">
        <v>45</v>
      </c>
      <c r="D2511" s="513">
        <v>1</v>
      </c>
      <c r="E2511" s="513">
        <v>60.8</v>
      </c>
      <c r="F2511" s="513"/>
      <c r="G2511" s="465"/>
      <c r="H2511" s="523">
        <f t="shared" si="129"/>
        <v>60.8</v>
      </c>
      <c r="I2511" s="905"/>
      <c r="J2511" s="645"/>
      <c r="K2511" s="645"/>
      <c r="L2511" s="538"/>
      <c r="M2511" s="450"/>
      <c r="N2511" s="450"/>
      <c r="O2511" s="450"/>
      <c r="P2511" s="450"/>
      <c r="Q2511" s="450"/>
      <c r="R2511" s="450"/>
      <c r="S2511" s="450"/>
    </row>
    <row r="2512" spans="1:19" s="460" customFormat="1" ht="13.5" hidden="1" x14ac:dyDescent="0.3">
      <c r="A2512" s="502"/>
      <c r="B2512" s="491"/>
      <c r="C2512" s="516" t="s">
        <v>45</v>
      </c>
      <c r="D2512" s="513">
        <v>1</v>
      </c>
      <c r="E2512" s="513">
        <v>5.46</v>
      </c>
      <c r="F2512" s="513"/>
      <c r="G2512" s="465"/>
      <c r="H2512" s="523">
        <f t="shared" si="129"/>
        <v>5.46</v>
      </c>
      <c r="I2512" s="905"/>
      <c r="J2512" s="645"/>
      <c r="K2512" s="645"/>
      <c r="L2512" s="538"/>
      <c r="M2512" s="450"/>
      <c r="N2512" s="450"/>
      <c r="O2512" s="450"/>
      <c r="P2512" s="450"/>
      <c r="Q2512" s="450"/>
      <c r="R2512" s="450"/>
      <c r="S2512" s="450"/>
    </row>
    <row r="2513" spans="1:19" s="460" customFormat="1" ht="13.5" hidden="1" x14ac:dyDescent="0.3">
      <c r="A2513" s="502"/>
      <c r="B2513" s="491"/>
      <c r="C2513" s="516" t="s">
        <v>45</v>
      </c>
      <c r="D2513" s="513">
        <v>1</v>
      </c>
      <c r="E2513" s="513">
        <v>5.52</v>
      </c>
      <c r="F2513" s="513"/>
      <c r="G2513" s="465"/>
      <c r="H2513" s="523">
        <f t="shared" si="129"/>
        <v>5.52</v>
      </c>
      <c r="I2513" s="905"/>
      <c r="J2513" s="645"/>
      <c r="K2513" s="645"/>
      <c r="L2513" s="538"/>
      <c r="M2513" s="450"/>
      <c r="N2513" s="450"/>
      <c r="O2513" s="450"/>
      <c r="P2513" s="450"/>
      <c r="Q2513" s="450"/>
      <c r="R2513" s="450"/>
      <c r="S2513" s="450"/>
    </row>
    <row r="2514" spans="1:19" s="460" customFormat="1" ht="13.5" hidden="1" x14ac:dyDescent="0.3">
      <c r="A2514" s="502"/>
      <c r="B2514" s="491"/>
      <c r="C2514" s="516" t="s">
        <v>45</v>
      </c>
      <c r="D2514" s="513">
        <v>1</v>
      </c>
      <c r="E2514" s="513">
        <v>5.46</v>
      </c>
      <c r="F2514" s="513"/>
      <c r="G2514" s="465"/>
      <c r="H2514" s="523">
        <f t="shared" si="129"/>
        <v>5.46</v>
      </c>
      <c r="I2514" s="905"/>
      <c r="J2514" s="645"/>
      <c r="K2514" s="645"/>
      <c r="L2514" s="538"/>
      <c r="M2514" s="450"/>
      <c r="N2514" s="450"/>
      <c r="O2514" s="450"/>
      <c r="P2514" s="450"/>
      <c r="Q2514" s="450"/>
      <c r="R2514" s="450"/>
      <c r="S2514" s="450"/>
    </row>
    <row r="2515" spans="1:19" s="460" customFormat="1" ht="13.5" hidden="1" x14ac:dyDescent="0.3">
      <c r="A2515" s="502"/>
      <c r="B2515" s="491"/>
      <c r="C2515" s="516" t="s">
        <v>45</v>
      </c>
      <c r="D2515" s="513">
        <v>1</v>
      </c>
      <c r="E2515" s="513">
        <v>5.18</v>
      </c>
      <c r="F2515" s="513"/>
      <c r="G2515" s="465"/>
      <c r="H2515" s="523">
        <f t="shared" si="129"/>
        <v>5.18</v>
      </c>
      <c r="I2515" s="905"/>
      <c r="J2515" s="645"/>
      <c r="K2515" s="645"/>
      <c r="L2515" s="538"/>
      <c r="M2515" s="450"/>
      <c r="N2515" s="450"/>
      <c r="O2515" s="450"/>
      <c r="P2515" s="450"/>
      <c r="Q2515" s="450"/>
      <c r="R2515" s="450"/>
      <c r="S2515" s="450"/>
    </row>
    <row r="2516" spans="1:19" s="460" customFormat="1" ht="13.5" hidden="1" x14ac:dyDescent="0.3">
      <c r="A2516" s="502"/>
      <c r="B2516" s="491"/>
      <c r="C2516" s="516" t="s">
        <v>45</v>
      </c>
      <c r="D2516" s="513">
        <v>1</v>
      </c>
      <c r="E2516" s="513">
        <v>41.64</v>
      </c>
      <c r="F2516" s="513"/>
      <c r="G2516" s="465"/>
      <c r="H2516" s="523">
        <f t="shared" si="129"/>
        <v>41.64</v>
      </c>
      <c r="I2516" s="905"/>
      <c r="J2516" s="645"/>
      <c r="K2516" s="645"/>
      <c r="L2516" s="538"/>
      <c r="M2516" s="450"/>
      <c r="N2516" s="450"/>
      <c r="O2516" s="450"/>
      <c r="P2516" s="450"/>
      <c r="Q2516" s="450"/>
      <c r="R2516" s="450"/>
      <c r="S2516" s="450"/>
    </row>
    <row r="2517" spans="1:19" s="460" customFormat="1" ht="13.5" hidden="1" x14ac:dyDescent="0.3">
      <c r="A2517" s="502"/>
      <c r="B2517" s="491"/>
      <c r="C2517" s="516" t="s">
        <v>45</v>
      </c>
      <c r="D2517" s="513">
        <v>1</v>
      </c>
      <c r="E2517" s="513">
        <v>45.47</v>
      </c>
      <c r="F2517" s="513"/>
      <c r="G2517" s="465"/>
      <c r="H2517" s="523">
        <f t="shared" si="129"/>
        <v>45.47</v>
      </c>
      <c r="I2517" s="905"/>
      <c r="J2517" s="645"/>
      <c r="K2517" s="645"/>
      <c r="L2517" s="538"/>
      <c r="M2517" s="450"/>
      <c r="N2517" s="450"/>
      <c r="O2517" s="450"/>
      <c r="P2517" s="450"/>
      <c r="Q2517" s="450"/>
      <c r="R2517" s="450"/>
      <c r="S2517" s="450"/>
    </row>
    <row r="2518" spans="1:19" s="460" customFormat="1" ht="13.5" hidden="1" x14ac:dyDescent="0.3">
      <c r="A2518" s="502"/>
      <c r="B2518" s="491"/>
      <c r="C2518" s="516" t="s">
        <v>45</v>
      </c>
      <c r="D2518" s="513">
        <v>1</v>
      </c>
      <c r="E2518" s="513">
        <v>15</v>
      </c>
      <c r="F2518" s="513"/>
      <c r="G2518" s="465"/>
      <c r="H2518" s="523">
        <f t="shared" si="129"/>
        <v>15</v>
      </c>
      <c r="I2518" s="905"/>
      <c r="J2518" s="645"/>
      <c r="K2518" s="645"/>
      <c r="L2518" s="538"/>
      <c r="M2518" s="450"/>
      <c r="N2518" s="450"/>
      <c r="O2518" s="450"/>
      <c r="P2518" s="450"/>
      <c r="Q2518" s="450"/>
      <c r="R2518" s="450"/>
      <c r="S2518" s="450"/>
    </row>
    <row r="2519" spans="1:19" s="460" customFormat="1" ht="13.5" hidden="1" x14ac:dyDescent="0.3">
      <c r="A2519" s="502"/>
      <c r="B2519" s="491"/>
      <c r="C2519" s="516" t="s">
        <v>45</v>
      </c>
      <c r="D2519" s="513">
        <v>1</v>
      </c>
      <c r="E2519" s="513">
        <v>15.85</v>
      </c>
      <c r="F2519" s="513"/>
      <c r="G2519" s="465"/>
      <c r="H2519" s="523">
        <f t="shared" si="129"/>
        <v>15.85</v>
      </c>
      <c r="I2519" s="905"/>
      <c r="J2519" s="645"/>
      <c r="K2519" s="645"/>
      <c r="L2519" s="538"/>
      <c r="M2519" s="450"/>
      <c r="N2519" s="450"/>
      <c r="O2519" s="450"/>
      <c r="P2519" s="450"/>
      <c r="Q2519" s="450"/>
      <c r="R2519" s="450"/>
      <c r="S2519" s="450"/>
    </row>
    <row r="2520" spans="1:19" s="460" customFormat="1" ht="13.5" hidden="1" x14ac:dyDescent="0.3">
      <c r="A2520" s="502"/>
      <c r="B2520" s="491"/>
      <c r="C2520" s="516" t="s">
        <v>45</v>
      </c>
      <c r="D2520" s="513">
        <v>1</v>
      </c>
      <c r="E2520" s="513">
        <v>89.55</v>
      </c>
      <c r="F2520" s="513"/>
      <c r="G2520" s="465"/>
      <c r="H2520" s="523">
        <f t="shared" si="129"/>
        <v>89.55</v>
      </c>
      <c r="I2520" s="905"/>
      <c r="J2520" s="645"/>
      <c r="K2520" s="645"/>
      <c r="L2520" s="538"/>
      <c r="M2520" s="450"/>
      <c r="N2520" s="450"/>
      <c r="O2520" s="450"/>
      <c r="P2520" s="450"/>
      <c r="Q2520" s="450"/>
      <c r="R2520" s="450"/>
      <c r="S2520" s="450"/>
    </row>
    <row r="2521" spans="1:19" s="460" customFormat="1" ht="13.5" x14ac:dyDescent="0.3">
      <c r="A2521" s="502"/>
      <c r="B2521" s="491"/>
      <c r="C2521" s="516"/>
      <c r="D2521" s="513"/>
      <c r="E2521" s="513"/>
      <c r="F2521" s="513"/>
      <c r="G2521" s="465"/>
      <c r="H2521" s="523"/>
      <c r="I2521" s="905"/>
      <c r="J2521" s="645"/>
      <c r="K2521" s="645"/>
      <c r="L2521" s="538"/>
      <c r="M2521" s="450"/>
      <c r="N2521" s="450"/>
      <c r="O2521" s="450"/>
      <c r="P2521" s="450"/>
      <c r="Q2521" s="450"/>
      <c r="R2521" s="450"/>
      <c r="S2521" s="450"/>
    </row>
    <row r="2522" spans="1:19" s="460" customFormat="1" ht="225.75" customHeight="1" x14ac:dyDescent="0.3">
      <c r="A2522" s="502" t="s">
        <v>1574</v>
      </c>
      <c r="B2522" s="491" t="s">
        <v>3612</v>
      </c>
      <c r="C2522" s="516"/>
      <c r="D2522" s="513"/>
      <c r="E2522" s="513"/>
      <c r="F2522" s="513"/>
      <c r="G2522" s="465"/>
      <c r="H2522" s="523"/>
      <c r="I2522" s="905"/>
      <c r="J2522" s="645"/>
      <c r="K2522" s="645"/>
      <c r="L2522" s="538"/>
      <c r="M2522" s="450"/>
      <c r="N2522" s="450"/>
      <c r="O2522" s="450"/>
      <c r="P2522" s="450"/>
      <c r="Q2522" s="450"/>
      <c r="R2522" s="450"/>
      <c r="S2522" s="450"/>
    </row>
    <row r="2523" spans="1:19" s="460" customFormat="1" ht="13.5" x14ac:dyDescent="0.3">
      <c r="A2523" s="502" t="s">
        <v>1575</v>
      </c>
      <c r="B2523" s="491" t="s">
        <v>223</v>
      </c>
      <c r="C2523" s="516" t="s">
        <v>45</v>
      </c>
      <c r="D2523" s="513"/>
      <c r="E2523" s="513"/>
      <c r="F2523" s="513"/>
      <c r="G2523" s="465"/>
      <c r="H2523" s="523"/>
      <c r="I2523" s="888">
        <f>SUM(H2524:H2528)</f>
        <v>210.26999999999998</v>
      </c>
      <c r="J2523" s="646"/>
      <c r="K2523" s="645"/>
      <c r="L2523" s="538"/>
      <c r="M2523" s="450"/>
      <c r="N2523" s="450"/>
      <c r="O2523" s="450"/>
      <c r="P2523" s="450"/>
      <c r="Q2523" s="450"/>
      <c r="R2523" s="450"/>
      <c r="S2523" s="450"/>
    </row>
    <row r="2524" spans="1:19" s="460" customFormat="1" ht="13.5" hidden="1" x14ac:dyDescent="0.3">
      <c r="A2524" s="502"/>
      <c r="B2524" s="491"/>
      <c r="C2524" s="516" t="s">
        <v>45</v>
      </c>
      <c r="D2524" s="513">
        <v>1</v>
      </c>
      <c r="E2524" s="513">
        <v>48.06</v>
      </c>
      <c r="F2524" s="513"/>
      <c r="G2524" s="465"/>
      <c r="H2524" s="523">
        <f>E2524*D2524</f>
        <v>48.06</v>
      </c>
      <c r="I2524" s="905"/>
      <c r="J2524" s="646"/>
      <c r="K2524" s="645"/>
      <c r="L2524" s="538"/>
      <c r="M2524" s="450"/>
      <c r="N2524" s="450"/>
      <c r="O2524" s="450"/>
      <c r="P2524" s="450"/>
      <c r="Q2524" s="450"/>
      <c r="R2524" s="450"/>
      <c r="S2524" s="450"/>
    </row>
    <row r="2525" spans="1:19" s="460" customFormat="1" ht="13.5" hidden="1" x14ac:dyDescent="0.3">
      <c r="A2525" s="502"/>
      <c r="B2525" s="491"/>
      <c r="C2525" s="516" t="s">
        <v>45</v>
      </c>
      <c r="D2525" s="513">
        <v>1</v>
      </c>
      <c r="E2525" s="513">
        <v>43.46</v>
      </c>
      <c r="F2525" s="513"/>
      <c r="G2525" s="465"/>
      <c r="H2525" s="523">
        <f t="shared" ref="H2525:H2528" si="130">E2525*D2525</f>
        <v>43.46</v>
      </c>
      <c r="I2525" s="905"/>
      <c r="J2525" s="646"/>
      <c r="K2525" s="645"/>
      <c r="L2525" s="538"/>
      <c r="M2525" s="450"/>
      <c r="N2525" s="450"/>
      <c r="O2525" s="450"/>
      <c r="P2525" s="450"/>
      <c r="Q2525" s="450"/>
      <c r="R2525" s="450"/>
      <c r="S2525" s="450"/>
    </row>
    <row r="2526" spans="1:19" s="460" customFormat="1" ht="13.5" hidden="1" x14ac:dyDescent="0.3">
      <c r="A2526" s="502"/>
      <c r="B2526" s="491"/>
      <c r="C2526" s="516" t="s">
        <v>45</v>
      </c>
      <c r="D2526" s="513">
        <v>1</v>
      </c>
      <c r="E2526" s="513">
        <v>42.29</v>
      </c>
      <c r="F2526" s="513"/>
      <c r="G2526" s="465"/>
      <c r="H2526" s="523">
        <f t="shared" si="130"/>
        <v>42.29</v>
      </c>
      <c r="I2526" s="905"/>
      <c r="J2526" s="646"/>
      <c r="K2526" s="645"/>
      <c r="L2526" s="538"/>
      <c r="M2526" s="450"/>
      <c r="N2526" s="450"/>
      <c r="O2526" s="450"/>
      <c r="P2526" s="450"/>
      <c r="Q2526" s="450"/>
      <c r="R2526" s="450"/>
      <c r="S2526" s="450"/>
    </row>
    <row r="2527" spans="1:19" s="460" customFormat="1" ht="13.5" hidden="1" x14ac:dyDescent="0.3">
      <c r="A2527" s="502"/>
      <c r="B2527" s="491"/>
      <c r="C2527" s="516" t="s">
        <v>45</v>
      </c>
      <c r="D2527" s="513">
        <v>1</v>
      </c>
      <c r="E2527" s="513">
        <v>40.380000000000003</v>
      </c>
      <c r="F2527" s="513"/>
      <c r="G2527" s="465"/>
      <c r="H2527" s="523">
        <f t="shared" si="130"/>
        <v>40.380000000000003</v>
      </c>
      <c r="I2527" s="905"/>
      <c r="J2527" s="646"/>
      <c r="K2527" s="645"/>
      <c r="L2527" s="538"/>
      <c r="M2527" s="450"/>
      <c r="N2527" s="450"/>
      <c r="O2527" s="450"/>
      <c r="P2527" s="450"/>
      <c r="Q2527" s="450"/>
      <c r="R2527" s="450"/>
      <c r="S2527" s="450"/>
    </row>
    <row r="2528" spans="1:19" s="460" customFormat="1" ht="13.5" hidden="1" x14ac:dyDescent="0.3">
      <c r="A2528" s="502"/>
      <c r="B2528" s="491"/>
      <c r="C2528" s="516" t="s">
        <v>45</v>
      </c>
      <c r="D2528" s="513">
        <v>1</v>
      </c>
      <c r="E2528" s="513">
        <v>36.08</v>
      </c>
      <c r="F2528" s="513"/>
      <c r="G2528" s="465"/>
      <c r="H2528" s="523">
        <f t="shared" si="130"/>
        <v>36.08</v>
      </c>
      <c r="I2528" s="905"/>
      <c r="J2528" s="646"/>
      <c r="K2528" s="645"/>
      <c r="L2528" s="538"/>
      <c r="M2528" s="450"/>
      <c r="N2528" s="450"/>
      <c r="O2528" s="450"/>
      <c r="P2528" s="450"/>
      <c r="Q2528" s="450"/>
      <c r="R2528" s="450"/>
      <c r="S2528" s="450"/>
    </row>
    <row r="2529" spans="1:19" s="460" customFormat="1" ht="13.5" x14ac:dyDescent="0.3">
      <c r="A2529" s="502" t="s">
        <v>1576</v>
      </c>
      <c r="B2529" s="491" t="s">
        <v>224</v>
      </c>
      <c r="C2529" s="516" t="s">
        <v>45</v>
      </c>
      <c r="D2529" s="513"/>
      <c r="E2529" s="513"/>
      <c r="F2529" s="513"/>
      <c r="G2529" s="465"/>
      <c r="H2529" s="523"/>
      <c r="I2529" s="888">
        <f>SUM(H2530:H2537)</f>
        <v>86.889999999999986</v>
      </c>
      <c r="J2529" s="646"/>
      <c r="K2529" s="645"/>
      <c r="L2529" s="538"/>
      <c r="M2529" s="450"/>
      <c r="N2529" s="450"/>
      <c r="O2529" s="450"/>
      <c r="P2529" s="450"/>
      <c r="Q2529" s="450"/>
      <c r="R2529" s="450"/>
      <c r="S2529" s="450"/>
    </row>
    <row r="2530" spans="1:19" s="460" customFormat="1" ht="13.5" hidden="1" x14ac:dyDescent="0.3">
      <c r="A2530" s="502"/>
      <c r="B2530" s="491"/>
      <c r="C2530" s="516" t="s">
        <v>45</v>
      </c>
      <c r="D2530" s="513">
        <v>1</v>
      </c>
      <c r="E2530" s="513">
        <v>24.3</v>
      </c>
      <c r="F2530" s="513"/>
      <c r="G2530" s="465"/>
      <c r="H2530" s="523">
        <f>E2530*D2530</f>
        <v>24.3</v>
      </c>
      <c r="I2530" s="905"/>
      <c r="J2530" s="645"/>
      <c r="K2530" s="645"/>
      <c r="L2530" s="538"/>
      <c r="M2530" s="450"/>
      <c r="N2530" s="450"/>
      <c r="O2530" s="450"/>
      <c r="P2530" s="450"/>
      <c r="Q2530" s="450"/>
      <c r="R2530" s="450"/>
      <c r="S2530" s="450"/>
    </row>
    <row r="2531" spans="1:19" s="460" customFormat="1" ht="13.5" hidden="1" x14ac:dyDescent="0.3">
      <c r="A2531" s="502"/>
      <c r="B2531" s="491"/>
      <c r="C2531" s="516" t="s">
        <v>45</v>
      </c>
      <c r="D2531" s="513">
        <v>1</v>
      </c>
      <c r="E2531" s="513">
        <v>1.39</v>
      </c>
      <c r="F2531" s="513"/>
      <c r="G2531" s="465"/>
      <c r="H2531" s="523">
        <f t="shared" ref="H2531:H2537" si="131">E2531*D2531</f>
        <v>1.39</v>
      </c>
      <c r="I2531" s="905"/>
      <c r="J2531" s="645"/>
      <c r="K2531" s="645"/>
      <c r="L2531" s="538"/>
      <c r="M2531" s="450"/>
      <c r="N2531" s="450"/>
      <c r="O2531" s="450"/>
      <c r="P2531" s="450"/>
      <c r="Q2531" s="450"/>
      <c r="R2531" s="450"/>
      <c r="S2531" s="450"/>
    </row>
    <row r="2532" spans="1:19" s="460" customFormat="1" ht="13.5" hidden="1" x14ac:dyDescent="0.3">
      <c r="A2532" s="502"/>
      <c r="B2532" s="491"/>
      <c r="C2532" s="516" t="s">
        <v>45</v>
      </c>
      <c r="D2532" s="513">
        <v>1</v>
      </c>
      <c r="E2532" s="513">
        <v>28.33</v>
      </c>
      <c r="F2532" s="513"/>
      <c r="G2532" s="465"/>
      <c r="H2532" s="523">
        <f t="shared" si="131"/>
        <v>28.33</v>
      </c>
      <c r="I2532" s="905"/>
      <c r="J2532" s="645"/>
      <c r="K2532" s="645"/>
      <c r="L2532" s="538"/>
      <c r="M2532" s="450"/>
      <c r="N2532" s="450"/>
      <c r="O2532" s="450"/>
      <c r="P2532" s="450"/>
      <c r="Q2532" s="450"/>
      <c r="R2532" s="450"/>
      <c r="S2532" s="450"/>
    </row>
    <row r="2533" spans="1:19" s="460" customFormat="1" ht="13.5" hidden="1" x14ac:dyDescent="0.3">
      <c r="A2533" s="502"/>
      <c r="B2533" s="491"/>
      <c r="C2533" s="516" t="s">
        <v>45</v>
      </c>
      <c r="D2533" s="513">
        <v>1</v>
      </c>
      <c r="E2533" s="513">
        <v>17.03</v>
      </c>
      <c r="F2533" s="513"/>
      <c r="G2533" s="465"/>
      <c r="H2533" s="523">
        <f t="shared" si="131"/>
        <v>17.03</v>
      </c>
      <c r="I2533" s="905"/>
      <c r="J2533" s="645"/>
      <c r="K2533" s="645"/>
      <c r="L2533" s="538"/>
      <c r="M2533" s="450"/>
      <c r="N2533" s="450"/>
      <c r="O2533" s="450"/>
      <c r="P2533" s="450"/>
      <c r="Q2533" s="450"/>
      <c r="R2533" s="450"/>
      <c r="S2533" s="450"/>
    </row>
    <row r="2534" spans="1:19" s="460" customFormat="1" ht="13.5" hidden="1" x14ac:dyDescent="0.3">
      <c r="A2534" s="502"/>
      <c r="B2534" s="491"/>
      <c r="C2534" s="516" t="s">
        <v>45</v>
      </c>
      <c r="D2534" s="513">
        <v>1</v>
      </c>
      <c r="E2534" s="513">
        <v>5.18</v>
      </c>
      <c r="F2534" s="513"/>
      <c r="G2534" s="465"/>
      <c r="H2534" s="523">
        <f t="shared" si="131"/>
        <v>5.18</v>
      </c>
      <c r="I2534" s="905"/>
      <c r="J2534" s="645"/>
      <c r="K2534" s="645"/>
      <c r="L2534" s="538"/>
      <c r="M2534" s="450"/>
      <c r="N2534" s="450"/>
      <c r="O2534" s="450"/>
      <c r="P2534" s="450"/>
      <c r="Q2534" s="450"/>
      <c r="R2534" s="450"/>
      <c r="S2534" s="450"/>
    </row>
    <row r="2535" spans="1:19" s="460" customFormat="1" ht="13.5" hidden="1" x14ac:dyDescent="0.3">
      <c r="A2535" s="502"/>
      <c r="B2535" s="491"/>
      <c r="C2535" s="516" t="s">
        <v>45</v>
      </c>
      <c r="D2535" s="513">
        <v>1</v>
      </c>
      <c r="E2535" s="513">
        <v>5.09</v>
      </c>
      <c r="F2535" s="513"/>
      <c r="G2535" s="465"/>
      <c r="H2535" s="523">
        <f t="shared" si="131"/>
        <v>5.09</v>
      </c>
      <c r="I2535" s="905"/>
      <c r="J2535" s="645"/>
      <c r="K2535" s="645"/>
      <c r="L2535" s="538"/>
      <c r="M2535" s="450"/>
      <c r="N2535" s="450"/>
      <c r="O2535" s="450"/>
      <c r="P2535" s="450"/>
      <c r="Q2535" s="450"/>
      <c r="R2535" s="450"/>
      <c r="S2535" s="450"/>
    </row>
    <row r="2536" spans="1:19" s="460" customFormat="1" ht="13.5" hidden="1" x14ac:dyDescent="0.3">
      <c r="A2536" s="502"/>
      <c r="B2536" s="491"/>
      <c r="C2536" s="516" t="s">
        <v>45</v>
      </c>
      <c r="D2536" s="513">
        <v>1</v>
      </c>
      <c r="E2536" s="513">
        <v>2.91</v>
      </c>
      <c r="F2536" s="513"/>
      <c r="G2536" s="465"/>
      <c r="H2536" s="523">
        <f t="shared" si="131"/>
        <v>2.91</v>
      </c>
      <c r="I2536" s="905"/>
      <c r="J2536" s="645"/>
      <c r="K2536" s="645"/>
      <c r="L2536" s="538"/>
      <c r="M2536" s="450"/>
      <c r="N2536" s="450"/>
      <c r="O2536" s="450"/>
      <c r="P2536" s="450"/>
      <c r="Q2536" s="450"/>
      <c r="R2536" s="450"/>
      <c r="S2536" s="450"/>
    </row>
    <row r="2537" spans="1:19" s="460" customFormat="1" ht="13.5" hidden="1" x14ac:dyDescent="0.3">
      <c r="A2537" s="502"/>
      <c r="B2537" s="491"/>
      <c r="C2537" s="516" t="s">
        <v>45</v>
      </c>
      <c r="D2537" s="513">
        <v>1</v>
      </c>
      <c r="E2537" s="513">
        <v>2.66</v>
      </c>
      <c r="F2537" s="513"/>
      <c r="G2537" s="465"/>
      <c r="H2537" s="523">
        <f t="shared" si="131"/>
        <v>2.66</v>
      </c>
      <c r="I2537" s="905"/>
      <c r="J2537" s="645"/>
      <c r="K2537" s="645"/>
      <c r="L2537" s="538"/>
      <c r="M2537" s="450"/>
      <c r="N2537" s="450"/>
      <c r="O2537" s="450"/>
      <c r="P2537" s="450"/>
      <c r="Q2537" s="450"/>
      <c r="R2537" s="450"/>
      <c r="S2537" s="450"/>
    </row>
    <row r="2538" spans="1:19" s="460" customFormat="1" ht="13.5" x14ac:dyDescent="0.3">
      <c r="A2538" s="502"/>
      <c r="B2538" s="491"/>
      <c r="C2538" s="516"/>
      <c r="D2538" s="513"/>
      <c r="E2538" s="513"/>
      <c r="F2538" s="513"/>
      <c r="G2538" s="465"/>
      <c r="H2538" s="523"/>
      <c r="I2538" s="905"/>
      <c r="J2538" s="645"/>
      <c r="K2538" s="645"/>
      <c r="L2538" s="538"/>
      <c r="M2538" s="450"/>
      <c r="N2538" s="450"/>
      <c r="O2538" s="450"/>
      <c r="P2538" s="450"/>
      <c r="Q2538" s="450"/>
      <c r="R2538" s="450"/>
      <c r="S2538" s="450"/>
    </row>
    <row r="2539" spans="1:19" s="460" customFormat="1" ht="108" x14ac:dyDescent="0.3">
      <c r="A2539" s="502" t="s">
        <v>1577</v>
      </c>
      <c r="B2539" s="491" t="s">
        <v>225</v>
      </c>
      <c r="C2539" s="516"/>
      <c r="D2539" s="513"/>
      <c r="E2539" s="513"/>
      <c r="F2539" s="513"/>
      <c r="G2539" s="465"/>
      <c r="H2539" s="523"/>
      <c r="I2539" s="905"/>
      <c r="J2539" s="645"/>
      <c r="K2539" s="645"/>
      <c r="L2539" s="538"/>
      <c r="M2539" s="450"/>
      <c r="N2539" s="450"/>
      <c r="O2539" s="450"/>
      <c r="P2539" s="450"/>
      <c r="Q2539" s="450"/>
      <c r="R2539" s="450"/>
      <c r="S2539" s="450"/>
    </row>
    <row r="2540" spans="1:19" s="460" customFormat="1" ht="13.5" x14ac:dyDescent="0.3">
      <c r="A2540" s="502" t="s">
        <v>1578</v>
      </c>
      <c r="B2540" s="491" t="s">
        <v>226</v>
      </c>
      <c r="C2540" s="516" t="s">
        <v>45</v>
      </c>
      <c r="D2540" s="513"/>
      <c r="E2540" s="513"/>
      <c r="F2540" s="513"/>
      <c r="G2540" s="465"/>
      <c r="H2540" s="523"/>
      <c r="I2540" s="888">
        <f>SUM(H2541:H2545)</f>
        <v>230.11</v>
      </c>
      <c r="J2540" s="646"/>
      <c r="K2540" s="645"/>
      <c r="L2540" s="538"/>
      <c r="M2540" s="450"/>
      <c r="N2540" s="450"/>
      <c r="O2540" s="450"/>
      <c r="P2540" s="450"/>
      <c r="Q2540" s="450"/>
      <c r="R2540" s="450"/>
      <c r="S2540" s="450"/>
    </row>
    <row r="2541" spans="1:19" s="460" customFormat="1" ht="13.5" hidden="1" x14ac:dyDescent="0.3">
      <c r="A2541" s="502"/>
      <c r="B2541" s="491"/>
      <c r="C2541" s="516" t="s">
        <v>45</v>
      </c>
      <c r="D2541" s="513">
        <v>1</v>
      </c>
      <c r="E2541" s="513">
        <v>56.67</v>
      </c>
      <c r="F2541" s="513"/>
      <c r="G2541" s="465"/>
      <c r="H2541" s="523">
        <f>E2541*D2541</f>
        <v>56.67</v>
      </c>
      <c r="I2541" s="905"/>
      <c r="J2541" s="646"/>
      <c r="K2541" s="645"/>
      <c r="L2541" s="538"/>
      <c r="M2541" s="450"/>
      <c r="N2541" s="450"/>
      <c r="O2541" s="450"/>
      <c r="P2541" s="450"/>
      <c r="Q2541" s="450"/>
      <c r="R2541" s="450"/>
      <c r="S2541" s="450"/>
    </row>
    <row r="2542" spans="1:19" s="460" customFormat="1" ht="13.5" hidden="1" x14ac:dyDescent="0.3">
      <c r="A2542" s="502"/>
      <c r="B2542" s="491"/>
      <c r="C2542" s="516" t="s">
        <v>45</v>
      </c>
      <c r="D2542" s="513">
        <v>1</v>
      </c>
      <c r="E2542" s="513">
        <v>44</v>
      </c>
      <c r="F2542" s="513"/>
      <c r="G2542" s="465"/>
      <c r="H2542" s="523">
        <f t="shared" ref="H2542:H2545" si="132">E2542*D2542</f>
        <v>44</v>
      </c>
      <c r="I2542" s="905"/>
      <c r="J2542" s="646"/>
      <c r="K2542" s="645"/>
      <c r="L2542" s="538"/>
      <c r="M2542" s="450"/>
      <c r="N2542" s="450"/>
      <c r="O2542" s="450"/>
      <c r="P2542" s="450"/>
      <c r="Q2542" s="450"/>
      <c r="R2542" s="450"/>
      <c r="S2542" s="450"/>
    </row>
    <row r="2543" spans="1:19" s="460" customFormat="1" ht="13.5" hidden="1" x14ac:dyDescent="0.3">
      <c r="A2543" s="502"/>
      <c r="B2543" s="491"/>
      <c r="C2543" s="516" t="s">
        <v>45</v>
      </c>
      <c r="D2543" s="513">
        <v>1</v>
      </c>
      <c r="E2543" s="513">
        <v>45.54</v>
      </c>
      <c r="F2543" s="513"/>
      <c r="G2543" s="465"/>
      <c r="H2543" s="523">
        <f t="shared" si="132"/>
        <v>45.54</v>
      </c>
      <c r="I2543" s="905"/>
      <c r="J2543" s="646"/>
      <c r="K2543" s="645"/>
      <c r="L2543" s="538"/>
      <c r="M2543" s="450"/>
      <c r="N2543" s="450"/>
      <c r="O2543" s="450"/>
      <c r="P2543" s="450"/>
      <c r="Q2543" s="450"/>
      <c r="R2543" s="450"/>
      <c r="S2543" s="450"/>
    </row>
    <row r="2544" spans="1:19" s="460" customFormat="1" ht="13.5" hidden="1" x14ac:dyDescent="0.3">
      <c r="A2544" s="502"/>
      <c r="B2544" s="491"/>
      <c r="C2544" s="516" t="s">
        <v>45</v>
      </c>
      <c r="D2544" s="513">
        <v>1</v>
      </c>
      <c r="E2544" s="513">
        <v>44</v>
      </c>
      <c r="F2544" s="513"/>
      <c r="G2544" s="465"/>
      <c r="H2544" s="523">
        <f t="shared" si="132"/>
        <v>44</v>
      </c>
      <c r="I2544" s="905"/>
      <c r="J2544" s="646"/>
      <c r="K2544" s="645"/>
      <c r="L2544" s="538"/>
      <c r="M2544" s="450"/>
      <c r="N2544" s="450"/>
      <c r="O2544" s="450"/>
      <c r="P2544" s="450"/>
      <c r="Q2544" s="450"/>
      <c r="R2544" s="450"/>
      <c r="S2544" s="450"/>
    </row>
    <row r="2545" spans="1:19" s="460" customFormat="1" ht="13.5" hidden="1" x14ac:dyDescent="0.3">
      <c r="A2545" s="502"/>
      <c r="B2545" s="491"/>
      <c r="C2545" s="516" t="s">
        <v>45</v>
      </c>
      <c r="D2545" s="513">
        <v>1</v>
      </c>
      <c r="E2545" s="513">
        <v>39.9</v>
      </c>
      <c r="F2545" s="513"/>
      <c r="G2545" s="465"/>
      <c r="H2545" s="523">
        <f t="shared" si="132"/>
        <v>39.9</v>
      </c>
      <c r="I2545" s="905"/>
      <c r="J2545" s="646"/>
      <c r="K2545" s="645"/>
      <c r="L2545" s="538"/>
      <c r="M2545" s="450"/>
      <c r="N2545" s="450"/>
      <c r="O2545" s="450"/>
      <c r="P2545" s="450"/>
      <c r="Q2545" s="450"/>
      <c r="R2545" s="450"/>
      <c r="S2545" s="450"/>
    </row>
    <row r="2546" spans="1:19" s="460" customFormat="1" ht="13.5" x14ac:dyDescent="0.3">
      <c r="A2546" s="502" t="s">
        <v>1579</v>
      </c>
      <c r="B2546" s="491" t="s">
        <v>224</v>
      </c>
      <c r="C2546" s="516" t="s">
        <v>45</v>
      </c>
      <c r="D2546" s="513"/>
      <c r="E2546" s="513"/>
      <c r="F2546" s="513"/>
      <c r="G2546" s="465"/>
      <c r="H2546" s="523"/>
      <c r="I2546" s="888">
        <f>SUM(H2547:H2552)</f>
        <v>39.840000000000003</v>
      </c>
      <c r="J2546" s="646"/>
      <c r="K2546" s="645"/>
      <c r="L2546" s="538"/>
      <c r="M2546" s="450"/>
      <c r="N2546" s="450"/>
      <c r="O2546" s="450"/>
      <c r="P2546" s="450"/>
      <c r="Q2546" s="450"/>
      <c r="R2546" s="450"/>
      <c r="S2546" s="450"/>
    </row>
    <row r="2547" spans="1:19" s="460" customFormat="1" ht="13.5" hidden="1" x14ac:dyDescent="0.3">
      <c r="A2547" s="502"/>
      <c r="B2547" s="491"/>
      <c r="C2547" s="516" t="s">
        <v>45</v>
      </c>
      <c r="D2547" s="513">
        <v>1</v>
      </c>
      <c r="E2547" s="513">
        <v>14.47</v>
      </c>
      <c r="F2547" s="513"/>
      <c r="G2547" s="465"/>
      <c r="H2547" s="523">
        <f>E2547*D2547</f>
        <v>14.47</v>
      </c>
      <c r="I2547" s="905"/>
      <c r="J2547" s="646"/>
      <c r="K2547" s="645"/>
      <c r="L2547" s="538"/>
      <c r="M2547" s="450"/>
      <c r="N2547" s="450"/>
      <c r="O2547" s="450"/>
      <c r="P2547" s="450"/>
      <c r="Q2547" s="450"/>
      <c r="R2547" s="450"/>
      <c r="S2547" s="450"/>
    </row>
    <row r="2548" spans="1:19" s="460" customFormat="1" ht="13.5" hidden="1" x14ac:dyDescent="0.3">
      <c r="A2548" s="502"/>
      <c r="B2548" s="491"/>
      <c r="C2548" s="516" t="s">
        <v>45</v>
      </c>
      <c r="D2548" s="513">
        <v>1</v>
      </c>
      <c r="E2548" s="513">
        <v>4.7300000000000004</v>
      </c>
      <c r="F2548" s="513"/>
      <c r="G2548" s="465"/>
      <c r="H2548" s="523">
        <f t="shared" ref="H2548:H2552" si="133">E2548*D2548</f>
        <v>4.7300000000000004</v>
      </c>
      <c r="I2548" s="905"/>
      <c r="J2548" s="646"/>
      <c r="K2548" s="645"/>
      <c r="L2548" s="538"/>
      <c r="M2548" s="450"/>
      <c r="N2548" s="450"/>
      <c r="O2548" s="450"/>
      <c r="P2548" s="450"/>
      <c r="Q2548" s="450"/>
      <c r="R2548" s="450"/>
      <c r="S2548" s="450"/>
    </row>
    <row r="2549" spans="1:19" s="460" customFormat="1" ht="13.5" hidden="1" x14ac:dyDescent="0.3">
      <c r="A2549" s="502"/>
      <c r="B2549" s="491"/>
      <c r="C2549" s="516" t="s">
        <v>45</v>
      </c>
      <c r="D2549" s="513">
        <v>1</v>
      </c>
      <c r="E2549" s="513">
        <v>5.22</v>
      </c>
      <c r="F2549" s="513"/>
      <c r="G2549" s="465"/>
      <c r="H2549" s="523">
        <f t="shared" si="133"/>
        <v>5.22</v>
      </c>
      <c r="I2549" s="905"/>
      <c r="J2549" s="646"/>
      <c r="K2549" s="645"/>
      <c r="L2549" s="538"/>
      <c r="M2549" s="450"/>
      <c r="N2549" s="450"/>
      <c r="O2549" s="450"/>
      <c r="P2549" s="450"/>
      <c r="Q2549" s="450"/>
      <c r="R2549" s="450"/>
      <c r="S2549" s="450"/>
    </row>
    <row r="2550" spans="1:19" s="460" customFormat="1" ht="13.5" hidden="1" x14ac:dyDescent="0.3">
      <c r="A2550" s="502"/>
      <c r="B2550" s="491"/>
      <c r="C2550" s="516" t="s">
        <v>45</v>
      </c>
      <c r="D2550" s="513">
        <v>1</v>
      </c>
      <c r="E2550" s="513">
        <v>5.27</v>
      </c>
      <c r="F2550" s="513"/>
      <c r="G2550" s="465"/>
      <c r="H2550" s="523">
        <f t="shared" si="133"/>
        <v>5.27</v>
      </c>
      <c r="I2550" s="905"/>
      <c r="J2550" s="646"/>
      <c r="K2550" s="645"/>
      <c r="L2550" s="538"/>
      <c r="M2550" s="450"/>
      <c r="N2550" s="450"/>
      <c r="O2550" s="450"/>
      <c r="P2550" s="450"/>
      <c r="Q2550" s="450"/>
      <c r="R2550" s="450"/>
      <c r="S2550" s="450"/>
    </row>
    <row r="2551" spans="1:19" s="460" customFormat="1" ht="13.5" hidden="1" x14ac:dyDescent="0.3">
      <c r="A2551" s="502"/>
      <c r="B2551" s="491"/>
      <c r="C2551" s="516" t="s">
        <v>45</v>
      </c>
      <c r="D2551" s="513">
        <v>1</v>
      </c>
      <c r="E2551" s="513">
        <v>5.22</v>
      </c>
      <c r="F2551" s="513"/>
      <c r="G2551" s="465"/>
      <c r="H2551" s="523">
        <f t="shared" si="133"/>
        <v>5.22</v>
      </c>
      <c r="I2551" s="905"/>
      <c r="J2551" s="646"/>
      <c r="K2551" s="645"/>
      <c r="L2551" s="538"/>
      <c r="M2551" s="450"/>
      <c r="N2551" s="450"/>
      <c r="O2551" s="450"/>
      <c r="P2551" s="450"/>
      <c r="Q2551" s="450"/>
      <c r="R2551" s="450"/>
      <c r="S2551" s="450"/>
    </row>
    <row r="2552" spans="1:19" s="460" customFormat="1" ht="13.5" hidden="1" x14ac:dyDescent="0.3">
      <c r="A2552" s="502"/>
      <c r="B2552" s="491"/>
      <c r="C2552" s="516" t="s">
        <v>45</v>
      </c>
      <c r="D2552" s="513">
        <v>1</v>
      </c>
      <c r="E2552" s="513">
        <v>4.93</v>
      </c>
      <c r="F2552" s="513"/>
      <c r="G2552" s="465"/>
      <c r="H2552" s="523">
        <f t="shared" si="133"/>
        <v>4.93</v>
      </c>
      <c r="I2552" s="905"/>
      <c r="J2552" s="646"/>
      <c r="K2552" s="645"/>
      <c r="L2552" s="538"/>
      <c r="M2552" s="450"/>
      <c r="N2552" s="450"/>
      <c r="O2552" s="450"/>
      <c r="P2552" s="450"/>
      <c r="Q2552" s="450"/>
      <c r="R2552" s="450"/>
      <c r="S2552" s="450"/>
    </row>
    <row r="2553" spans="1:19" s="460" customFormat="1" ht="13.5" x14ac:dyDescent="0.3">
      <c r="A2553" s="502"/>
      <c r="B2553" s="491"/>
      <c r="C2553" s="516"/>
      <c r="D2553" s="513"/>
      <c r="E2553" s="513"/>
      <c r="F2553" s="513"/>
      <c r="G2553" s="465"/>
      <c r="H2553" s="523"/>
      <c r="I2553" s="905"/>
      <c r="J2553" s="646"/>
      <c r="K2553" s="645"/>
      <c r="L2553" s="538"/>
      <c r="M2553" s="450"/>
      <c r="N2553" s="450"/>
      <c r="O2553" s="450"/>
      <c r="P2553" s="450"/>
      <c r="Q2553" s="450"/>
      <c r="R2553" s="450"/>
      <c r="S2553" s="450"/>
    </row>
    <row r="2554" spans="1:19" s="460" customFormat="1" ht="13.5" x14ac:dyDescent="0.3">
      <c r="A2554" s="502" t="s">
        <v>1580</v>
      </c>
      <c r="B2554" s="491" t="s">
        <v>227</v>
      </c>
      <c r="C2554" s="516" t="s">
        <v>45</v>
      </c>
      <c r="D2554" s="513"/>
      <c r="E2554" s="513"/>
      <c r="F2554" s="513"/>
      <c r="G2554" s="465"/>
      <c r="H2554" s="523"/>
      <c r="I2554" s="888">
        <f>SUM(H2555:H2556)</f>
        <v>22.47</v>
      </c>
      <c r="J2554" s="646"/>
      <c r="K2554" s="645"/>
      <c r="L2554" s="538"/>
      <c r="M2554" s="450"/>
      <c r="N2554" s="450"/>
      <c r="O2554" s="450"/>
      <c r="P2554" s="450"/>
      <c r="Q2554" s="450"/>
      <c r="R2554" s="450"/>
      <c r="S2554" s="450"/>
    </row>
    <row r="2555" spans="1:19" s="460" customFormat="1" ht="13.5" hidden="1" x14ac:dyDescent="0.3">
      <c r="A2555" s="502"/>
      <c r="B2555" s="491"/>
      <c r="C2555" s="516" t="s">
        <v>45</v>
      </c>
      <c r="D2555" s="513">
        <v>1</v>
      </c>
      <c r="E2555" s="513">
        <v>15.11</v>
      </c>
      <c r="F2555" s="513"/>
      <c r="G2555" s="465"/>
      <c r="H2555" s="523">
        <f>E2555*D2555</f>
        <v>15.11</v>
      </c>
      <c r="I2555" s="905"/>
      <c r="J2555" s="645"/>
      <c r="K2555" s="645"/>
      <c r="L2555" s="538"/>
      <c r="M2555" s="450"/>
      <c r="N2555" s="450"/>
      <c r="O2555" s="450"/>
      <c r="P2555" s="450"/>
      <c r="Q2555" s="450"/>
      <c r="R2555" s="450"/>
      <c r="S2555" s="450"/>
    </row>
    <row r="2556" spans="1:19" s="460" customFormat="1" ht="13.5" hidden="1" x14ac:dyDescent="0.3">
      <c r="A2556" s="502"/>
      <c r="B2556" s="491"/>
      <c r="C2556" s="516"/>
      <c r="D2556" s="513">
        <v>23</v>
      </c>
      <c r="E2556" s="513">
        <v>1.6</v>
      </c>
      <c r="F2556" s="513"/>
      <c r="G2556" s="465">
        <v>0.2</v>
      </c>
      <c r="H2556" s="523">
        <f>G2556*E2556*D2556</f>
        <v>7.3600000000000012</v>
      </c>
      <c r="I2556" s="905"/>
      <c r="J2556" s="645"/>
      <c r="K2556" s="645"/>
      <c r="L2556" s="538"/>
      <c r="M2556" s="450"/>
      <c r="N2556" s="450"/>
      <c r="O2556" s="450"/>
      <c r="P2556" s="450"/>
      <c r="Q2556" s="450"/>
      <c r="R2556" s="450"/>
      <c r="S2556" s="450"/>
    </row>
    <row r="2557" spans="1:19" s="460" customFormat="1" ht="13.5" x14ac:dyDescent="0.3">
      <c r="A2557" s="502"/>
      <c r="B2557" s="491"/>
      <c r="C2557" s="516"/>
      <c r="D2557" s="513"/>
      <c r="E2557" s="513"/>
      <c r="F2557" s="513"/>
      <c r="G2557" s="465"/>
      <c r="H2557" s="523"/>
      <c r="I2557" s="905"/>
      <c r="J2557" s="645"/>
      <c r="K2557" s="645"/>
      <c r="L2557" s="538"/>
      <c r="M2557" s="450"/>
      <c r="N2557" s="450"/>
      <c r="O2557" s="450"/>
      <c r="P2557" s="450"/>
      <c r="Q2557" s="450"/>
      <c r="R2557" s="450"/>
      <c r="S2557" s="450"/>
    </row>
    <row r="2558" spans="1:19" s="460" customFormat="1" ht="94.5" x14ac:dyDescent="0.3">
      <c r="A2558" s="502" t="s">
        <v>1581</v>
      </c>
      <c r="B2558" s="491" t="s">
        <v>229</v>
      </c>
      <c r="C2558" s="516" t="s">
        <v>11</v>
      </c>
      <c r="D2558" s="513">
        <v>1</v>
      </c>
      <c r="E2558" s="513"/>
      <c r="F2558" s="513"/>
      <c r="G2558" s="465"/>
      <c r="H2558" s="523">
        <f>D2558</f>
        <v>1</v>
      </c>
      <c r="I2558" s="888">
        <f>H2558</f>
        <v>1</v>
      </c>
      <c r="J2558" s="645"/>
      <c r="K2558" s="645"/>
      <c r="L2558" s="538"/>
      <c r="M2558" s="450"/>
      <c r="N2558" s="450"/>
      <c r="O2558" s="450"/>
      <c r="P2558" s="450"/>
      <c r="Q2558" s="450"/>
      <c r="R2558" s="450"/>
      <c r="S2558" s="450"/>
    </row>
    <row r="2559" spans="1:19" s="460" customFormat="1" ht="13.5" x14ac:dyDescent="0.3">
      <c r="A2559" s="502"/>
      <c r="B2559" s="491"/>
      <c r="C2559" s="516"/>
      <c r="D2559" s="513"/>
      <c r="E2559" s="513"/>
      <c r="F2559" s="513"/>
      <c r="G2559" s="465"/>
      <c r="H2559" s="523"/>
      <c r="I2559" s="905"/>
      <c r="J2559" s="645"/>
      <c r="K2559" s="645"/>
      <c r="L2559" s="538"/>
      <c r="M2559" s="450"/>
      <c r="N2559" s="450"/>
      <c r="O2559" s="450"/>
      <c r="P2559" s="450"/>
      <c r="Q2559" s="450"/>
      <c r="R2559" s="450"/>
      <c r="S2559" s="450"/>
    </row>
    <row r="2560" spans="1:19" s="460" customFormat="1" ht="13.5" x14ac:dyDescent="0.3">
      <c r="A2560" s="502" t="s">
        <v>1566</v>
      </c>
      <c r="B2560" s="491" t="s">
        <v>130</v>
      </c>
      <c r="C2560" s="516"/>
      <c r="D2560" s="513"/>
      <c r="E2560" s="513"/>
      <c r="F2560" s="513"/>
      <c r="G2560" s="465"/>
      <c r="H2560" s="523"/>
      <c r="I2560" s="905"/>
      <c r="J2560" s="645"/>
      <c r="K2560" s="645"/>
      <c r="L2560" s="538"/>
      <c r="M2560" s="450"/>
      <c r="N2560" s="450"/>
      <c r="O2560" s="450"/>
      <c r="P2560" s="450"/>
      <c r="Q2560" s="450"/>
      <c r="R2560" s="450"/>
      <c r="S2560" s="450"/>
    </row>
    <row r="2561" spans="1:19" s="460" customFormat="1" ht="108" x14ac:dyDescent="0.3">
      <c r="A2561" s="502" t="s">
        <v>1567</v>
      </c>
      <c r="B2561" s="491" t="s">
        <v>360</v>
      </c>
      <c r="C2561" s="516" t="s">
        <v>45</v>
      </c>
      <c r="D2561" s="513"/>
      <c r="E2561" s="513"/>
      <c r="F2561" s="513"/>
      <c r="G2561" s="465"/>
      <c r="H2561" s="523"/>
      <c r="I2561" s="888">
        <f>SUM(H2562:H2568)</f>
        <v>613.702</v>
      </c>
      <c r="J2561" s="645"/>
      <c r="K2561" s="645"/>
      <c r="L2561" s="538"/>
      <c r="M2561" s="450"/>
      <c r="N2561" s="450"/>
      <c r="O2561" s="450"/>
      <c r="P2561" s="450"/>
      <c r="Q2561" s="450"/>
      <c r="R2561" s="450"/>
      <c r="S2561" s="450"/>
    </row>
    <row r="2562" spans="1:19" s="460" customFormat="1" ht="13.5" hidden="1" x14ac:dyDescent="0.3">
      <c r="A2562" s="502"/>
      <c r="B2562" s="491"/>
      <c r="C2562" s="516" t="s">
        <v>45</v>
      </c>
      <c r="D2562" s="513">
        <v>4</v>
      </c>
      <c r="E2562" s="513">
        <v>22.1</v>
      </c>
      <c r="F2562" s="513"/>
      <c r="G2562" s="465">
        <v>8</v>
      </c>
      <c r="H2562" s="523">
        <f>G2562*E2562*D2562</f>
        <v>707.2</v>
      </c>
      <c r="I2562" s="905"/>
      <c r="J2562" s="645"/>
      <c r="K2562" s="645"/>
      <c r="L2562" s="538"/>
      <c r="M2562" s="450"/>
      <c r="N2562" s="450"/>
      <c r="O2562" s="450"/>
      <c r="P2562" s="450"/>
      <c r="Q2562" s="450"/>
      <c r="R2562" s="450"/>
      <c r="S2562" s="450"/>
    </row>
    <row r="2563" spans="1:19" s="460" customFormat="1" ht="13.5" hidden="1" x14ac:dyDescent="0.3">
      <c r="A2563" s="502"/>
      <c r="B2563" s="491"/>
      <c r="C2563" s="516" t="s">
        <v>45</v>
      </c>
      <c r="D2563" s="513">
        <v>4</v>
      </c>
      <c r="E2563" s="513">
        <v>7.85</v>
      </c>
      <c r="F2563" s="513"/>
      <c r="G2563" s="465">
        <v>1.25</v>
      </c>
      <c r="H2563" s="523">
        <f t="shared" ref="H2563:H2568" si="134">G2563*E2563*D2563</f>
        <v>39.25</v>
      </c>
      <c r="I2563" s="905"/>
      <c r="J2563" s="645"/>
      <c r="K2563" s="645"/>
      <c r="L2563" s="538"/>
      <c r="M2563" s="450"/>
      <c r="N2563" s="450"/>
      <c r="O2563" s="450"/>
      <c r="P2563" s="450"/>
      <c r="Q2563" s="450"/>
      <c r="R2563" s="450"/>
      <c r="S2563" s="450"/>
    </row>
    <row r="2564" spans="1:19" s="460" customFormat="1" ht="13.5" hidden="1" x14ac:dyDescent="0.3">
      <c r="A2564" s="502"/>
      <c r="B2564" s="491"/>
      <c r="C2564" s="516" t="s">
        <v>45</v>
      </c>
      <c r="D2564" s="513">
        <v>4</v>
      </c>
      <c r="E2564" s="513">
        <v>8.6999999999999993</v>
      </c>
      <c r="F2564" s="513"/>
      <c r="G2564" s="465">
        <v>0.45</v>
      </c>
      <c r="H2564" s="523">
        <f t="shared" si="134"/>
        <v>15.659999999999998</v>
      </c>
      <c r="I2564" s="905"/>
      <c r="J2564" s="645"/>
      <c r="K2564" s="645"/>
      <c r="L2564" s="538"/>
      <c r="M2564" s="450"/>
      <c r="N2564" s="450"/>
      <c r="O2564" s="450"/>
      <c r="P2564" s="450"/>
      <c r="Q2564" s="450"/>
      <c r="R2564" s="450"/>
      <c r="S2564" s="450"/>
    </row>
    <row r="2565" spans="1:19" s="460" customFormat="1" ht="13.5" hidden="1" x14ac:dyDescent="0.3">
      <c r="A2565" s="502"/>
      <c r="B2565" s="491"/>
      <c r="C2565" s="516" t="s">
        <v>45</v>
      </c>
      <c r="D2565" s="513">
        <v>-2</v>
      </c>
      <c r="E2565" s="513">
        <v>2.6</v>
      </c>
      <c r="F2565" s="513"/>
      <c r="G2565" s="465">
        <v>0.6</v>
      </c>
      <c r="H2565" s="523">
        <f t="shared" si="134"/>
        <v>-3.12</v>
      </c>
      <c r="I2565" s="905"/>
      <c r="J2565" s="645"/>
      <c r="K2565" s="645"/>
      <c r="L2565" s="538"/>
      <c r="M2565" s="450"/>
      <c r="N2565" s="450"/>
      <c r="O2565" s="450"/>
      <c r="P2565" s="450"/>
      <c r="Q2565" s="450"/>
      <c r="R2565" s="450"/>
      <c r="S2565" s="450"/>
    </row>
    <row r="2566" spans="1:19" s="460" customFormat="1" ht="13.5" hidden="1" x14ac:dyDescent="0.3">
      <c r="A2566" s="502"/>
      <c r="B2566" s="491"/>
      <c r="C2566" s="516" t="s">
        <v>45</v>
      </c>
      <c r="D2566" s="513">
        <v>-26</v>
      </c>
      <c r="E2566" s="513">
        <v>2.6</v>
      </c>
      <c r="F2566" s="513"/>
      <c r="G2566" s="465">
        <v>1.8</v>
      </c>
      <c r="H2566" s="523">
        <f t="shared" si="134"/>
        <v>-121.68000000000002</v>
      </c>
      <c r="I2566" s="905"/>
      <c r="J2566" s="645"/>
      <c r="K2566" s="645"/>
      <c r="L2566" s="538"/>
      <c r="M2566" s="450"/>
      <c r="N2566" s="450"/>
      <c r="O2566" s="450"/>
      <c r="P2566" s="450"/>
      <c r="Q2566" s="450"/>
      <c r="R2566" s="450"/>
      <c r="S2566" s="450"/>
    </row>
    <row r="2567" spans="1:19" s="460" customFormat="1" ht="13.5" hidden="1" x14ac:dyDescent="0.3">
      <c r="A2567" s="502"/>
      <c r="B2567" s="491"/>
      <c r="C2567" s="516" t="s">
        <v>45</v>
      </c>
      <c r="D2567" s="513">
        <v>-1</v>
      </c>
      <c r="E2567" s="513">
        <v>2.6</v>
      </c>
      <c r="F2567" s="513"/>
      <c r="G2567" s="465">
        <v>3</v>
      </c>
      <c r="H2567" s="523">
        <f t="shared" si="134"/>
        <v>-7.8000000000000007</v>
      </c>
      <c r="I2567" s="905"/>
      <c r="J2567" s="645"/>
      <c r="K2567" s="645"/>
      <c r="L2567" s="538"/>
      <c r="M2567" s="450"/>
      <c r="N2567" s="450"/>
      <c r="O2567" s="450"/>
      <c r="P2567" s="450"/>
      <c r="Q2567" s="450"/>
      <c r="R2567" s="450"/>
      <c r="S2567" s="450"/>
    </row>
    <row r="2568" spans="1:19" s="460" customFormat="1" ht="13.5" hidden="1" x14ac:dyDescent="0.3">
      <c r="A2568" s="502"/>
      <c r="B2568" s="491"/>
      <c r="C2568" s="516" t="s">
        <v>45</v>
      </c>
      <c r="D2568" s="513">
        <v>-8</v>
      </c>
      <c r="E2568" s="513">
        <v>2.6</v>
      </c>
      <c r="F2568" s="513"/>
      <c r="G2568" s="465">
        <v>0.76</v>
      </c>
      <c r="H2568" s="523">
        <f t="shared" si="134"/>
        <v>-15.808000000000002</v>
      </c>
      <c r="I2568" s="905"/>
      <c r="J2568" s="645"/>
      <c r="K2568" s="645"/>
      <c r="L2568" s="538"/>
      <c r="M2568" s="450"/>
      <c r="N2568" s="450"/>
      <c r="O2568" s="450"/>
      <c r="P2568" s="450"/>
      <c r="Q2568" s="450"/>
      <c r="R2568" s="450"/>
      <c r="S2568" s="450"/>
    </row>
    <row r="2569" spans="1:19" s="460" customFormat="1" ht="13.5" x14ac:dyDescent="0.3">
      <c r="A2569" s="502"/>
      <c r="B2569" s="491"/>
      <c r="C2569" s="516"/>
      <c r="D2569" s="513"/>
      <c r="E2569" s="513"/>
      <c r="F2569" s="513"/>
      <c r="G2569" s="465"/>
      <c r="H2569" s="523"/>
      <c r="I2569" s="905"/>
      <c r="J2569" s="645"/>
      <c r="K2569" s="645"/>
      <c r="L2569" s="538"/>
      <c r="M2569" s="450"/>
      <c r="N2569" s="450"/>
      <c r="O2569" s="450"/>
      <c r="P2569" s="450"/>
      <c r="Q2569" s="450"/>
      <c r="R2569" s="450"/>
      <c r="S2569" s="450"/>
    </row>
    <row r="2570" spans="1:19" s="460" customFormat="1" ht="121.5" x14ac:dyDescent="0.3">
      <c r="A2570" s="502" t="s">
        <v>1568</v>
      </c>
      <c r="B2570" s="491" t="s">
        <v>235</v>
      </c>
      <c r="C2570" s="516" t="s">
        <v>45</v>
      </c>
      <c r="D2570" s="513"/>
      <c r="E2570" s="513"/>
      <c r="F2570" s="513"/>
      <c r="G2570" s="465"/>
      <c r="H2570" s="523"/>
      <c r="I2570" s="888">
        <f>SUM(H2571:H2573)</f>
        <v>191.88000000000002</v>
      </c>
      <c r="J2570" s="646"/>
      <c r="K2570" s="645"/>
      <c r="L2570" s="563"/>
      <c r="M2570" s="450"/>
      <c r="N2570" s="450"/>
      <c r="O2570" s="450"/>
      <c r="P2570" s="450"/>
      <c r="Q2570" s="450"/>
      <c r="R2570" s="450"/>
      <c r="S2570" s="450"/>
    </row>
    <row r="2571" spans="1:19" s="460" customFormat="1" ht="13.5" hidden="1" x14ac:dyDescent="0.3">
      <c r="A2571" s="502"/>
      <c r="B2571" s="491"/>
      <c r="C2571" s="516" t="s">
        <v>45</v>
      </c>
      <c r="D2571" s="513">
        <v>4</v>
      </c>
      <c r="E2571" s="513">
        <v>22.1</v>
      </c>
      <c r="F2571" s="513"/>
      <c r="G2571" s="465">
        <v>3</v>
      </c>
      <c r="H2571" s="523">
        <f>G2571*E2571*D2571</f>
        <v>265.20000000000005</v>
      </c>
      <c r="I2571" s="905"/>
      <c r="J2571" s="645"/>
      <c r="K2571" s="645"/>
      <c r="L2571" s="538"/>
      <c r="M2571" s="450"/>
      <c r="N2571" s="450"/>
      <c r="O2571" s="450"/>
      <c r="P2571" s="450"/>
      <c r="Q2571" s="450"/>
      <c r="R2571" s="450"/>
      <c r="S2571" s="450"/>
    </row>
    <row r="2572" spans="1:19" s="460" customFormat="1" ht="13.5" hidden="1" x14ac:dyDescent="0.3">
      <c r="A2572" s="502"/>
      <c r="B2572" s="491"/>
      <c r="C2572" s="516" t="s">
        <v>45</v>
      </c>
      <c r="D2572" s="513">
        <v>-14</v>
      </c>
      <c r="E2572" s="513">
        <v>2.6</v>
      </c>
      <c r="F2572" s="513"/>
      <c r="G2572" s="465">
        <v>1.8</v>
      </c>
      <c r="H2572" s="523">
        <f t="shared" ref="H2572:H2573" si="135">G2572*E2572*D2572</f>
        <v>-65.52000000000001</v>
      </c>
      <c r="I2572" s="905"/>
      <c r="J2572" s="645"/>
      <c r="K2572" s="645"/>
      <c r="L2572" s="538"/>
      <c r="M2572" s="450"/>
      <c r="N2572" s="450"/>
      <c r="O2572" s="450"/>
      <c r="P2572" s="450"/>
      <c r="Q2572" s="450"/>
      <c r="R2572" s="450"/>
      <c r="S2572" s="450"/>
    </row>
    <row r="2573" spans="1:19" s="460" customFormat="1" ht="13.5" hidden="1" x14ac:dyDescent="0.3">
      <c r="A2573" s="502"/>
      <c r="B2573" s="491"/>
      <c r="C2573" s="516" t="s">
        <v>45</v>
      </c>
      <c r="D2573" s="513">
        <v>-1</v>
      </c>
      <c r="E2573" s="513">
        <v>2.6</v>
      </c>
      <c r="F2573" s="513"/>
      <c r="G2573" s="465">
        <v>3</v>
      </c>
      <c r="H2573" s="523">
        <f t="shared" si="135"/>
        <v>-7.8000000000000007</v>
      </c>
      <c r="I2573" s="905"/>
      <c r="J2573" s="645"/>
      <c r="K2573" s="645"/>
      <c r="L2573" s="538"/>
      <c r="M2573" s="450"/>
      <c r="N2573" s="450"/>
      <c r="O2573" s="450"/>
      <c r="P2573" s="450"/>
      <c r="Q2573" s="450"/>
      <c r="R2573" s="450"/>
      <c r="S2573" s="450"/>
    </row>
    <row r="2574" spans="1:19" s="460" customFormat="1" ht="13.5" x14ac:dyDescent="0.3">
      <c r="A2574" s="502"/>
      <c r="B2574" s="491"/>
      <c r="C2574" s="516"/>
      <c r="D2574" s="513"/>
      <c r="E2574" s="513"/>
      <c r="F2574" s="513"/>
      <c r="G2574" s="465"/>
      <c r="H2574" s="523"/>
      <c r="I2574" s="905"/>
      <c r="J2574" s="645"/>
      <c r="K2574" s="645"/>
      <c r="L2574" s="538"/>
      <c r="M2574" s="450"/>
      <c r="N2574" s="450"/>
      <c r="O2574" s="450"/>
      <c r="P2574" s="450"/>
      <c r="Q2574" s="450"/>
      <c r="R2574" s="450"/>
      <c r="S2574" s="450"/>
    </row>
    <row r="2575" spans="1:19" s="460" customFormat="1" ht="13.5" x14ac:dyDescent="0.3">
      <c r="A2575" s="502" t="s">
        <v>1569</v>
      </c>
      <c r="B2575" s="491" t="s">
        <v>137</v>
      </c>
      <c r="C2575" s="516"/>
      <c r="D2575" s="513"/>
      <c r="E2575" s="513"/>
      <c r="F2575" s="513"/>
      <c r="G2575" s="465"/>
      <c r="H2575" s="523"/>
      <c r="I2575" s="905"/>
      <c r="J2575" s="645"/>
      <c r="K2575" s="645"/>
      <c r="L2575" s="538"/>
      <c r="M2575" s="450"/>
      <c r="N2575" s="450"/>
      <c r="O2575" s="450"/>
      <c r="P2575" s="450"/>
      <c r="Q2575" s="450"/>
      <c r="R2575" s="450"/>
      <c r="S2575" s="450"/>
    </row>
    <row r="2576" spans="1:19" s="460" customFormat="1" ht="183" customHeight="1" x14ac:dyDescent="0.3">
      <c r="A2576" s="502" t="s">
        <v>1570</v>
      </c>
      <c r="B2576" s="491" t="s">
        <v>237</v>
      </c>
      <c r="C2576" s="464" t="s">
        <v>45</v>
      </c>
      <c r="D2576" s="494"/>
      <c r="E2576" s="494"/>
      <c r="F2576" s="494"/>
      <c r="G2576" s="465"/>
      <c r="H2576" s="510"/>
      <c r="I2576" s="888">
        <f>SUM(H2577:H2605)</f>
        <v>82.17</v>
      </c>
      <c r="J2576" s="636"/>
      <c r="K2576" s="645"/>
      <c r="L2576" s="562"/>
      <c r="M2576" s="450"/>
      <c r="N2576" s="450"/>
      <c r="O2576" s="450"/>
      <c r="P2576" s="450"/>
      <c r="Q2576" s="450"/>
      <c r="R2576" s="450"/>
      <c r="S2576" s="450"/>
    </row>
    <row r="2577" spans="1:19" s="460" customFormat="1" ht="13.5" hidden="1" x14ac:dyDescent="0.3">
      <c r="A2577" s="502"/>
      <c r="B2577" s="491"/>
      <c r="C2577" s="516" t="s">
        <v>45</v>
      </c>
      <c r="D2577" s="513">
        <v>1</v>
      </c>
      <c r="E2577" s="513">
        <v>3.96</v>
      </c>
      <c r="F2577" s="513"/>
      <c r="G2577" s="465">
        <v>1.1000000000000001</v>
      </c>
      <c r="H2577" s="523">
        <f>G2577*E2577*D2577</f>
        <v>4.3559999999999999</v>
      </c>
      <c r="I2577" s="905"/>
      <c r="J2577" s="645"/>
      <c r="K2577" s="645">
        <f t="shared" ref="K2577:K2606" si="136">J2577*I2577</f>
        <v>0</v>
      </c>
      <c r="L2577" s="538"/>
      <c r="M2577" s="450"/>
      <c r="N2577" s="450"/>
      <c r="O2577" s="450"/>
      <c r="P2577" s="450"/>
      <c r="Q2577" s="450"/>
      <c r="R2577" s="450"/>
      <c r="S2577" s="450"/>
    </row>
    <row r="2578" spans="1:19" s="460" customFormat="1" ht="13.5" hidden="1" x14ac:dyDescent="0.3">
      <c r="A2578" s="502"/>
      <c r="B2578" s="491"/>
      <c r="C2578" s="516" t="s">
        <v>45</v>
      </c>
      <c r="D2578" s="513">
        <v>1</v>
      </c>
      <c r="E2578" s="513">
        <v>0.18</v>
      </c>
      <c r="F2578" s="513"/>
      <c r="G2578" s="465">
        <v>1.1000000000000001</v>
      </c>
      <c r="H2578" s="523">
        <f t="shared" ref="H2578:H2605" si="137">G2578*E2578*D2578</f>
        <v>0.19800000000000001</v>
      </c>
      <c r="I2578" s="905"/>
      <c r="J2578" s="645"/>
      <c r="K2578" s="645">
        <f t="shared" si="136"/>
        <v>0</v>
      </c>
      <c r="L2578" s="538"/>
      <c r="M2578" s="450"/>
      <c r="N2578" s="450"/>
      <c r="O2578" s="450"/>
      <c r="P2578" s="450"/>
      <c r="Q2578" s="450"/>
      <c r="R2578" s="450"/>
      <c r="S2578" s="450"/>
    </row>
    <row r="2579" spans="1:19" s="460" customFormat="1" ht="13.5" hidden="1" x14ac:dyDescent="0.3">
      <c r="A2579" s="502"/>
      <c r="B2579" s="491"/>
      <c r="C2579" s="516" t="s">
        <v>45</v>
      </c>
      <c r="D2579" s="513">
        <v>1</v>
      </c>
      <c r="E2579" s="513">
        <v>4.24</v>
      </c>
      <c r="F2579" s="513"/>
      <c r="G2579" s="465">
        <v>1.1000000000000001</v>
      </c>
      <c r="H2579" s="523">
        <f t="shared" si="137"/>
        <v>4.6640000000000006</v>
      </c>
      <c r="I2579" s="905"/>
      <c r="J2579" s="645"/>
      <c r="K2579" s="645">
        <f t="shared" si="136"/>
        <v>0</v>
      </c>
      <c r="L2579" s="538"/>
      <c r="M2579" s="450"/>
      <c r="N2579" s="450"/>
      <c r="O2579" s="450"/>
      <c r="P2579" s="450"/>
      <c r="Q2579" s="450"/>
      <c r="R2579" s="450"/>
      <c r="S2579" s="450"/>
    </row>
    <row r="2580" spans="1:19" s="460" customFormat="1" ht="13.5" hidden="1" x14ac:dyDescent="0.3">
      <c r="A2580" s="502"/>
      <c r="B2580" s="491"/>
      <c r="C2580" s="516" t="s">
        <v>45</v>
      </c>
      <c r="D2580" s="513">
        <v>1</v>
      </c>
      <c r="E2580" s="513">
        <v>0.72</v>
      </c>
      <c r="F2580" s="513"/>
      <c r="G2580" s="465">
        <v>1.1000000000000001</v>
      </c>
      <c r="H2580" s="523">
        <f t="shared" si="137"/>
        <v>0.79200000000000004</v>
      </c>
      <c r="I2580" s="905"/>
      <c r="J2580" s="645"/>
      <c r="K2580" s="645">
        <f t="shared" si="136"/>
        <v>0</v>
      </c>
      <c r="L2580" s="538"/>
      <c r="M2580" s="450"/>
      <c r="N2580" s="450"/>
      <c r="O2580" s="450"/>
      <c r="P2580" s="450"/>
      <c r="Q2580" s="450"/>
      <c r="R2580" s="450"/>
      <c r="S2580" s="450"/>
    </row>
    <row r="2581" spans="1:19" s="460" customFormat="1" ht="13.5" hidden="1" x14ac:dyDescent="0.3">
      <c r="A2581" s="502"/>
      <c r="B2581" s="491"/>
      <c r="C2581" s="516" t="s">
        <v>45</v>
      </c>
      <c r="D2581" s="513">
        <v>1</v>
      </c>
      <c r="E2581" s="513">
        <v>1.53</v>
      </c>
      <c r="F2581" s="513"/>
      <c r="G2581" s="465">
        <v>1.1000000000000001</v>
      </c>
      <c r="H2581" s="523">
        <f t="shared" si="137"/>
        <v>1.6830000000000003</v>
      </c>
      <c r="I2581" s="905"/>
      <c r="J2581" s="645"/>
      <c r="K2581" s="645">
        <f t="shared" si="136"/>
        <v>0</v>
      </c>
      <c r="L2581" s="538"/>
      <c r="M2581" s="450"/>
      <c r="N2581" s="450"/>
      <c r="O2581" s="450"/>
      <c r="P2581" s="450"/>
      <c r="Q2581" s="450"/>
      <c r="R2581" s="450"/>
      <c r="S2581" s="450"/>
    </row>
    <row r="2582" spans="1:19" s="460" customFormat="1" ht="13.5" hidden="1" x14ac:dyDescent="0.3">
      <c r="A2582" s="502"/>
      <c r="B2582" s="491"/>
      <c r="C2582" s="516" t="s">
        <v>45</v>
      </c>
      <c r="D2582" s="513">
        <v>1</v>
      </c>
      <c r="E2582" s="513">
        <v>4.88</v>
      </c>
      <c r="F2582" s="513"/>
      <c r="G2582" s="465">
        <v>1.1000000000000001</v>
      </c>
      <c r="H2582" s="523">
        <f t="shared" si="137"/>
        <v>5.3680000000000003</v>
      </c>
      <c r="I2582" s="905"/>
      <c r="J2582" s="645"/>
      <c r="K2582" s="645">
        <f t="shared" si="136"/>
        <v>0</v>
      </c>
      <c r="L2582" s="538"/>
      <c r="M2582" s="450"/>
      <c r="N2582" s="450"/>
      <c r="O2582" s="450"/>
      <c r="P2582" s="450"/>
      <c r="Q2582" s="450"/>
      <c r="R2582" s="450"/>
      <c r="S2582" s="450"/>
    </row>
    <row r="2583" spans="1:19" s="460" customFormat="1" ht="13.5" hidden="1" x14ac:dyDescent="0.3">
      <c r="A2583" s="502"/>
      <c r="B2583" s="491"/>
      <c r="C2583" s="516" t="s">
        <v>45</v>
      </c>
      <c r="D2583" s="513">
        <v>1</v>
      </c>
      <c r="E2583" s="513">
        <v>1.97</v>
      </c>
      <c r="F2583" s="513"/>
      <c r="G2583" s="465">
        <v>1.1000000000000001</v>
      </c>
      <c r="H2583" s="523">
        <f t="shared" si="137"/>
        <v>2.1670000000000003</v>
      </c>
      <c r="I2583" s="905"/>
      <c r="J2583" s="645"/>
      <c r="K2583" s="645">
        <f t="shared" si="136"/>
        <v>0</v>
      </c>
      <c r="L2583" s="538"/>
      <c r="M2583" s="450"/>
      <c r="N2583" s="450"/>
      <c r="O2583" s="450"/>
      <c r="P2583" s="450"/>
      <c r="Q2583" s="450"/>
      <c r="R2583" s="450"/>
      <c r="S2583" s="450"/>
    </row>
    <row r="2584" spans="1:19" s="460" customFormat="1" ht="13.5" hidden="1" x14ac:dyDescent="0.3">
      <c r="A2584" s="502"/>
      <c r="B2584" s="491"/>
      <c r="C2584" s="516" t="s">
        <v>45</v>
      </c>
      <c r="D2584" s="513">
        <v>1</v>
      </c>
      <c r="E2584" s="513">
        <v>0.44</v>
      </c>
      <c r="F2584" s="513"/>
      <c r="G2584" s="465">
        <v>1.1000000000000001</v>
      </c>
      <c r="H2584" s="523">
        <f t="shared" si="137"/>
        <v>0.48400000000000004</v>
      </c>
      <c r="I2584" s="905"/>
      <c r="J2584" s="645"/>
      <c r="K2584" s="645">
        <f t="shared" si="136"/>
        <v>0</v>
      </c>
      <c r="L2584" s="538"/>
      <c r="M2584" s="450"/>
      <c r="N2584" s="450"/>
      <c r="O2584" s="450"/>
      <c r="P2584" s="450"/>
      <c r="Q2584" s="450"/>
      <c r="R2584" s="450"/>
      <c r="S2584" s="450"/>
    </row>
    <row r="2585" spans="1:19" s="460" customFormat="1" ht="13.5" hidden="1" x14ac:dyDescent="0.3">
      <c r="A2585" s="502"/>
      <c r="B2585" s="491"/>
      <c r="C2585" s="516" t="s">
        <v>45</v>
      </c>
      <c r="D2585" s="513">
        <v>1</v>
      </c>
      <c r="E2585" s="513">
        <v>3.78</v>
      </c>
      <c r="F2585" s="513"/>
      <c r="G2585" s="465">
        <v>1.1000000000000001</v>
      </c>
      <c r="H2585" s="523">
        <f t="shared" si="137"/>
        <v>4.1580000000000004</v>
      </c>
      <c r="I2585" s="905"/>
      <c r="J2585" s="645"/>
      <c r="K2585" s="645">
        <f t="shared" si="136"/>
        <v>0</v>
      </c>
      <c r="L2585" s="538"/>
      <c r="M2585" s="450"/>
      <c r="N2585" s="450"/>
      <c r="O2585" s="450"/>
      <c r="P2585" s="450"/>
      <c r="Q2585" s="450"/>
      <c r="R2585" s="450"/>
      <c r="S2585" s="450"/>
    </row>
    <row r="2586" spans="1:19" s="460" customFormat="1" ht="13.5" hidden="1" x14ac:dyDescent="0.3">
      <c r="A2586" s="502"/>
      <c r="B2586" s="491"/>
      <c r="C2586" s="516" t="s">
        <v>45</v>
      </c>
      <c r="D2586" s="513">
        <v>1</v>
      </c>
      <c r="E2586" s="513">
        <v>0.46</v>
      </c>
      <c r="F2586" s="513"/>
      <c r="G2586" s="465">
        <v>1.1000000000000001</v>
      </c>
      <c r="H2586" s="523">
        <f t="shared" si="137"/>
        <v>0.50600000000000012</v>
      </c>
      <c r="I2586" s="905"/>
      <c r="J2586" s="645"/>
      <c r="K2586" s="645">
        <f t="shared" si="136"/>
        <v>0</v>
      </c>
      <c r="L2586" s="538"/>
      <c r="M2586" s="450"/>
      <c r="N2586" s="450"/>
      <c r="O2586" s="450"/>
      <c r="P2586" s="450"/>
      <c r="Q2586" s="450"/>
      <c r="R2586" s="450"/>
      <c r="S2586" s="450"/>
    </row>
    <row r="2587" spans="1:19" s="460" customFormat="1" ht="13.5" hidden="1" x14ac:dyDescent="0.3">
      <c r="A2587" s="502"/>
      <c r="B2587" s="491"/>
      <c r="C2587" s="516" t="s">
        <v>45</v>
      </c>
      <c r="D2587" s="513">
        <v>1</v>
      </c>
      <c r="E2587" s="513">
        <v>0.1</v>
      </c>
      <c r="F2587" s="513"/>
      <c r="G2587" s="465">
        <v>1.1000000000000001</v>
      </c>
      <c r="H2587" s="523">
        <f t="shared" si="137"/>
        <v>0.11000000000000001</v>
      </c>
      <c r="I2587" s="905"/>
      <c r="J2587" s="645"/>
      <c r="K2587" s="645">
        <f t="shared" si="136"/>
        <v>0</v>
      </c>
      <c r="L2587" s="538"/>
      <c r="M2587" s="450"/>
      <c r="N2587" s="450"/>
      <c r="O2587" s="450"/>
      <c r="P2587" s="450"/>
      <c r="Q2587" s="450"/>
      <c r="R2587" s="450"/>
      <c r="S2587" s="450"/>
    </row>
    <row r="2588" spans="1:19" s="460" customFormat="1" ht="13.5" hidden="1" x14ac:dyDescent="0.3">
      <c r="A2588" s="502"/>
      <c r="B2588" s="491"/>
      <c r="C2588" s="516" t="s">
        <v>45</v>
      </c>
      <c r="D2588" s="513">
        <v>1</v>
      </c>
      <c r="E2588" s="513">
        <v>0.7</v>
      </c>
      <c r="F2588" s="513"/>
      <c r="G2588" s="465">
        <v>1.1000000000000001</v>
      </c>
      <c r="H2588" s="523">
        <f t="shared" si="137"/>
        <v>0.77</v>
      </c>
      <c r="I2588" s="905"/>
      <c r="J2588" s="645"/>
      <c r="K2588" s="645">
        <f t="shared" si="136"/>
        <v>0</v>
      </c>
      <c r="L2588" s="538"/>
      <c r="M2588" s="450"/>
      <c r="N2588" s="450"/>
      <c r="O2588" s="450"/>
      <c r="P2588" s="450"/>
      <c r="Q2588" s="450"/>
      <c r="R2588" s="450"/>
      <c r="S2588" s="450"/>
    </row>
    <row r="2589" spans="1:19" s="460" customFormat="1" ht="13.5" hidden="1" x14ac:dyDescent="0.3">
      <c r="A2589" s="502"/>
      <c r="B2589" s="491"/>
      <c r="C2589" s="516" t="s">
        <v>45</v>
      </c>
      <c r="D2589" s="513">
        <v>1</v>
      </c>
      <c r="E2589" s="513">
        <v>1.28</v>
      </c>
      <c r="F2589" s="513"/>
      <c r="G2589" s="465">
        <v>1.1000000000000001</v>
      </c>
      <c r="H2589" s="523">
        <f t="shared" si="137"/>
        <v>1.4080000000000001</v>
      </c>
      <c r="I2589" s="905"/>
      <c r="J2589" s="645"/>
      <c r="K2589" s="645">
        <f t="shared" si="136"/>
        <v>0</v>
      </c>
      <c r="L2589" s="538"/>
      <c r="M2589" s="450"/>
      <c r="N2589" s="450"/>
      <c r="O2589" s="450"/>
      <c r="P2589" s="450"/>
      <c r="Q2589" s="450"/>
      <c r="R2589" s="450"/>
      <c r="S2589" s="450"/>
    </row>
    <row r="2590" spans="1:19" s="460" customFormat="1" ht="13.5" hidden="1" x14ac:dyDescent="0.3">
      <c r="A2590" s="502"/>
      <c r="B2590" s="491"/>
      <c r="C2590" s="516" t="s">
        <v>45</v>
      </c>
      <c r="D2590" s="513">
        <v>1</v>
      </c>
      <c r="E2590" s="513">
        <v>6.55</v>
      </c>
      <c r="F2590" s="513"/>
      <c r="G2590" s="465">
        <v>1.1000000000000001</v>
      </c>
      <c r="H2590" s="523">
        <f t="shared" si="137"/>
        <v>7.2050000000000001</v>
      </c>
      <c r="I2590" s="905"/>
      <c r="J2590" s="645"/>
      <c r="K2590" s="645">
        <f t="shared" si="136"/>
        <v>0</v>
      </c>
      <c r="L2590" s="538"/>
      <c r="M2590" s="450"/>
      <c r="N2590" s="450"/>
      <c r="O2590" s="450"/>
      <c r="P2590" s="450"/>
      <c r="Q2590" s="450"/>
      <c r="R2590" s="450"/>
      <c r="S2590" s="450"/>
    </row>
    <row r="2591" spans="1:19" s="460" customFormat="1" ht="13.5" hidden="1" x14ac:dyDescent="0.3">
      <c r="A2591" s="502"/>
      <c r="B2591" s="491"/>
      <c r="C2591" s="516" t="s">
        <v>45</v>
      </c>
      <c r="D2591" s="513">
        <v>1</v>
      </c>
      <c r="E2591" s="513">
        <v>1.3</v>
      </c>
      <c r="F2591" s="513"/>
      <c r="G2591" s="465">
        <v>1.1000000000000001</v>
      </c>
      <c r="H2591" s="523">
        <f t="shared" si="137"/>
        <v>1.4300000000000002</v>
      </c>
      <c r="I2591" s="905"/>
      <c r="J2591" s="645"/>
      <c r="K2591" s="645">
        <f t="shared" si="136"/>
        <v>0</v>
      </c>
      <c r="L2591" s="538"/>
      <c r="M2591" s="450"/>
      <c r="N2591" s="450"/>
      <c r="O2591" s="450"/>
      <c r="P2591" s="450"/>
      <c r="Q2591" s="450"/>
      <c r="R2591" s="450"/>
      <c r="S2591" s="450"/>
    </row>
    <row r="2592" spans="1:19" s="460" customFormat="1" ht="13.5" hidden="1" x14ac:dyDescent="0.3">
      <c r="A2592" s="502"/>
      <c r="B2592" s="491"/>
      <c r="C2592" s="516" t="s">
        <v>45</v>
      </c>
      <c r="D2592" s="513">
        <v>1</v>
      </c>
      <c r="E2592" s="513">
        <v>0.28000000000000003</v>
      </c>
      <c r="F2592" s="513"/>
      <c r="G2592" s="465">
        <v>1.1000000000000001</v>
      </c>
      <c r="H2592" s="523">
        <f t="shared" si="137"/>
        <v>0.30800000000000005</v>
      </c>
      <c r="I2592" s="905"/>
      <c r="J2592" s="645"/>
      <c r="K2592" s="645">
        <f t="shared" si="136"/>
        <v>0</v>
      </c>
      <c r="L2592" s="538"/>
      <c r="M2592" s="450"/>
      <c r="N2592" s="450"/>
      <c r="O2592" s="450"/>
      <c r="P2592" s="450"/>
      <c r="Q2592" s="450"/>
      <c r="R2592" s="450"/>
      <c r="S2592" s="450"/>
    </row>
    <row r="2593" spans="1:19" s="460" customFormat="1" ht="13.5" hidden="1" x14ac:dyDescent="0.3">
      <c r="A2593" s="502"/>
      <c r="B2593" s="491"/>
      <c r="C2593" s="516" t="s">
        <v>45</v>
      </c>
      <c r="D2593" s="513">
        <v>1</v>
      </c>
      <c r="E2593" s="513">
        <v>8.4</v>
      </c>
      <c r="F2593" s="513"/>
      <c r="G2593" s="465">
        <v>1.1000000000000001</v>
      </c>
      <c r="H2593" s="523">
        <f t="shared" si="137"/>
        <v>9.240000000000002</v>
      </c>
      <c r="I2593" s="905"/>
      <c r="J2593" s="645"/>
      <c r="K2593" s="645">
        <f t="shared" si="136"/>
        <v>0</v>
      </c>
      <c r="L2593" s="538"/>
      <c r="M2593" s="450"/>
      <c r="N2593" s="450"/>
      <c r="O2593" s="450"/>
      <c r="P2593" s="450"/>
      <c r="Q2593" s="450"/>
      <c r="R2593" s="450"/>
      <c r="S2593" s="450"/>
    </row>
    <row r="2594" spans="1:19" s="460" customFormat="1" ht="13.5" hidden="1" x14ac:dyDescent="0.3">
      <c r="A2594" s="502"/>
      <c r="B2594" s="491"/>
      <c r="C2594" s="516" t="s">
        <v>45</v>
      </c>
      <c r="D2594" s="513">
        <v>1</v>
      </c>
      <c r="E2594" s="513">
        <v>0.3</v>
      </c>
      <c r="F2594" s="513"/>
      <c r="G2594" s="465">
        <v>1.1000000000000001</v>
      </c>
      <c r="H2594" s="523">
        <f t="shared" si="137"/>
        <v>0.33</v>
      </c>
      <c r="I2594" s="905"/>
      <c r="J2594" s="645"/>
      <c r="K2594" s="645">
        <f t="shared" si="136"/>
        <v>0</v>
      </c>
      <c r="L2594" s="538"/>
      <c r="M2594" s="450"/>
      <c r="N2594" s="450"/>
      <c r="O2594" s="450"/>
      <c r="P2594" s="450"/>
      <c r="Q2594" s="450"/>
      <c r="R2594" s="450"/>
      <c r="S2594" s="450"/>
    </row>
    <row r="2595" spans="1:19" s="460" customFormat="1" ht="13.5" hidden="1" x14ac:dyDescent="0.3">
      <c r="A2595" s="502"/>
      <c r="B2595" s="491"/>
      <c r="C2595" s="516" t="s">
        <v>45</v>
      </c>
      <c r="D2595" s="513">
        <v>1</v>
      </c>
      <c r="E2595" s="513">
        <v>1.54</v>
      </c>
      <c r="F2595" s="513"/>
      <c r="G2595" s="465">
        <v>1.1000000000000001</v>
      </c>
      <c r="H2595" s="523">
        <f t="shared" si="137"/>
        <v>1.6940000000000002</v>
      </c>
      <c r="I2595" s="905"/>
      <c r="J2595" s="645"/>
      <c r="K2595" s="645">
        <f t="shared" si="136"/>
        <v>0</v>
      </c>
      <c r="L2595" s="538"/>
      <c r="M2595" s="450"/>
      <c r="N2595" s="450"/>
      <c r="O2595" s="450"/>
      <c r="P2595" s="450"/>
      <c r="Q2595" s="450"/>
      <c r="R2595" s="450"/>
      <c r="S2595" s="450"/>
    </row>
    <row r="2596" spans="1:19" s="460" customFormat="1" ht="13.5" hidden="1" x14ac:dyDescent="0.3">
      <c r="A2596" s="502"/>
      <c r="B2596" s="491"/>
      <c r="C2596" s="516" t="s">
        <v>45</v>
      </c>
      <c r="D2596" s="513">
        <v>1</v>
      </c>
      <c r="E2596" s="513">
        <v>1.52</v>
      </c>
      <c r="F2596" s="513"/>
      <c r="G2596" s="465">
        <v>1.1000000000000001</v>
      </c>
      <c r="H2596" s="523">
        <f t="shared" si="137"/>
        <v>1.6720000000000002</v>
      </c>
      <c r="I2596" s="905"/>
      <c r="J2596" s="645"/>
      <c r="K2596" s="645">
        <f t="shared" si="136"/>
        <v>0</v>
      </c>
      <c r="L2596" s="538"/>
      <c r="M2596" s="450"/>
      <c r="N2596" s="450"/>
      <c r="O2596" s="450"/>
      <c r="P2596" s="450"/>
      <c r="Q2596" s="450"/>
      <c r="R2596" s="450"/>
      <c r="S2596" s="450"/>
    </row>
    <row r="2597" spans="1:19" s="460" customFormat="1" ht="13.5" hidden="1" x14ac:dyDescent="0.3">
      <c r="A2597" s="502"/>
      <c r="B2597" s="491"/>
      <c r="C2597" s="516" t="s">
        <v>45</v>
      </c>
      <c r="D2597" s="513">
        <v>1</v>
      </c>
      <c r="E2597" s="513">
        <v>1.71</v>
      </c>
      <c r="F2597" s="513"/>
      <c r="G2597" s="465">
        <v>1.1000000000000001</v>
      </c>
      <c r="H2597" s="523">
        <f t="shared" si="137"/>
        <v>1.881</v>
      </c>
      <c r="I2597" s="905"/>
      <c r="J2597" s="645"/>
      <c r="K2597" s="645">
        <f t="shared" si="136"/>
        <v>0</v>
      </c>
      <c r="L2597" s="538"/>
      <c r="M2597" s="450"/>
      <c r="N2597" s="450"/>
      <c r="O2597" s="450"/>
      <c r="P2597" s="450"/>
      <c r="Q2597" s="450"/>
      <c r="R2597" s="450"/>
      <c r="S2597" s="450"/>
    </row>
    <row r="2598" spans="1:19" s="460" customFormat="1" ht="13.5" hidden="1" x14ac:dyDescent="0.3">
      <c r="A2598" s="502"/>
      <c r="B2598" s="491"/>
      <c r="C2598" s="516" t="s">
        <v>45</v>
      </c>
      <c r="D2598" s="513">
        <v>1</v>
      </c>
      <c r="E2598" s="513">
        <v>2.44</v>
      </c>
      <c r="F2598" s="513"/>
      <c r="G2598" s="465">
        <v>1.1000000000000001</v>
      </c>
      <c r="H2598" s="523">
        <f t="shared" si="137"/>
        <v>2.6840000000000002</v>
      </c>
      <c r="I2598" s="905"/>
      <c r="J2598" s="645"/>
      <c r="K2598" s="645">
        <f t="shared" si="136"/>
        <v>0</v>
      </c>
      <c r="L2598" s="538"/>
      <c r="M2598" s="450"/>
      <c r="N2598" s="450"/>
      <c r="O2598" s="450"/>
      <c r="P2598" s="450"/>
      <c r="Q2598" s="450"/>
      <c r="R2598" s="450"/>
      <c r="S2598" s="450"/>
    </row>
    <row r="2599" spans="1:19" s="460" customFormat="1" ht="13.5" hidden="1" x14ac:dyDescent="0.3">
      <c r="A2599" s="502"/>
      <c r="B2599" s="491"/>
      <c r="C2599" s="516" t="s">
        <v>45</v>
      </c>
      <c r="D2599" s="513">
        <v>1</v>
      </c>
      <c r="E2599" s="513">
        <v>6.31</v>
      </c>
      <c r="F2599" s="513"/>
      <c r="G2599" s="465">
        <v>1.1000000000000001</v>
      </c>
      <c r="H2599" s="523">
        <f t="shared" si="137"/>
        <v>6.9409999999999998</v>
      </c>
      <c r="I2599" s="905"/>
      <c r="J2599" s="645"/>
      <c r="K2599" s="645">
        <f t="shared" si="136"/>
        <v>0</v>
      </c>
      <c r="L2599" s="538"/>
      <c r="M2599" s="450"/>
      <c r="N2599" s="450"/>
      <c r="O2599" s="450"/>
      <c r="P2599" s="450"/>
      <c r="Q2599" s="450"/>
      <c r="R2599" s="450"/>
      <c r="S2599" s="450"/>
    </row>
    <row r="2600" spans="1:19" s="460" customFormat="1" ht="13.5" hidden="1" x14ac:dyDescent="0.3">
      <c r="A2600" s="502"/>
      <c r="B2600" s="491"/>
      <c r="C2600" s="516" t="s">
        <v>45</v>
      </c>
      <c r="D2600" s="513">
        <v>1</v>
      </c>
      <c r="E2600" s="513">
        <v>1.32</v>
      </c>
      <c r="F2600" s="513"/>
      <c r="G2600" s="465">
        <v>1.1000000000000001</v>
      </c>
      <c r="H2600" s="523">
        <f t="shared" si="137"/>
        <v>1.4520000000000002</v>
      </c>
      <c r="I2600" s="905"/>
      <c r="J2600" s="645"/>
      <c r="K2600" s="645">
        <f t="shared" si="136"/>
        <v>0</v>
      </c>
      <c r="L2600" s="538"/>
      <c r="M2600" s="450"/>
      <c r="N2600" s="450"/>
      <c r="O2600" s="450"/>
      <c r="P2600" s="450"/>
      <c r="Q2600" s="450"/>
      <c r="R2600" s="450"/>
      <c r="S2600" s="450"/>
    </row>
    <row r="2601" spans="1:19" s="460" customFormat="1" ht="13.5" hidden="1" x14ac:dyDescent="0.3">
      <c r="A2601" s="502"/>
      <c r="B2601" s="491"/>
      <c r="C2601" s="516" t="s">
        <v>45</v>
      </c>
      <c r="D2601" s="513">
        <v>1</v>
      </c>
      <c r="E2601" s="513">
        <v>5.3</v>
      </c>
      <c r="F2601" s="513"/>
      <c r="G2601" s="465">
        <v>1.1000000000000001</v>
      </c>
      <c r="H2601" s="523">
        <f t="shared" si="137"/>
        <v>5.83</v>
      </c>
      <c r="I2601" s="905"/>
      <c r="J2601" s="645"/>
      <c r="K2601" s="645">
        <f t="shared" si="136"/>
        <v>0</v>
      </c>
      <c r="L2601" s="538"/>
      <c r="M2601" s="450"/>
      <c r="N2601" s="450"/>
      <c r="O2601" s="450"/>
      <c r="P2601" s="450"/>
      <c r="Q2601" s="450"/>
      <c r="R2601" s="450"/>
      <c r="S2601" s="450"/>
    </row>
    <row r="2602" spans="1:19" s="460" customFormat="1" ht="13.5" hidden="1" x14ac:dyDescent="0.3">
      <c r="A2602" s="502"/>
      <c r="B2602" s="491"/>
      <c r="C2602" s="516" t="s">
        <v>45</v>
      </c>
      <c r="D2602" s="513">
        <v>1</v>
      </c>
      <c r="E2602" s="513">
        <v>6.75</v>
      </c>
      <c r="F2602" s="513"/>
      <c r="G2602" s="465">
        <v>1.1000000000000001</v>
      </c>
      <c r="H2602" s="523">
        <f t="shared" si="137"/>
        <v>7.4250000000000007</v>
      </c>
      <c r="I2602" s="905"/>
      <c r="J2602" s="645"/>
      <c r="K2602" s="645">
        <f t="shared" si="136"/>
        <v>0</v>
      </c>
      <c r="L2602" s="538"/>
      <c r="M2602" s="450"/>
      <c r="N2602" s="450"/>
      <c r="O2602" s="450"/>
      <c r="P2602" s="450"/>
      <c r="Q2602" s="450"/>
      <c r="R2602" s="450"/>
      <c r="S2602" s="450"/>
    </row>
    <row r="2603" spans="1:19" s="460" customFormat="1" ht="13.5" hidden="1" x14ac:dyDescent="0.3">
      <c r="A2603" s="502"/>
      <c r="B2603" s="491"/>
      <c r="C2603" s="516" t="s">
        <v>45</v>
      </c>
      <c r="D2603" s="513">
        <v>1</v>
      </c>
      <c r="E2603" s="513">
        <v>5.25</v>
      </c>
      <c r="F2603" s="513"/>
      <c r="G2603" s="465">
        <v>1.1000000000000001</v>
      </c>
      <c r="H2603" s="523">
        <f t="shared" si="137"/>
        <v>5.7750000000000004</v>
      </c>
      <c r="I2603" s="905"/>
      <c r="J2603" s="645"/>
      <c r="K2603" s="645">
        <f t="shared" si="136"/>
        <v>0</v>
      </c>
      <c r="L2603" s="538"/>
      <c r="M2603" s="450"/>
      <c r="N2603" s="450"/>
      <c r="O2603" s="450"/>
      <c r="P2603" s="450"/>
      <c r="Q2603" s="450"/>
      <c r="R2603" s="450"/>
      <c r="S2603" s="450"/>
    </row>
    <row r="2604" spans="1:19" s="460" customFormat="1" ht="13.5" hidden="1" x14ac:dyDescent="0.3">
      <c r="A2604" s="502"/>
      <c r="B2604" s="491"/>
      <c r="C2604" s="516" t="s">
        <v>45</v>
      </c>
      <c r="D2604" s="513">
        <v>1</v>
      </c>
      <c r="E2604" s="513">
        <v>1</v>
      </c>
      <c r="F2604" s="513"/>
      <c r="G2604" s="465">
        <v>1.1000000000000001</v>
      </c>
      <c r="H2604" s="523">
        <f t="shared" si="137"/>
        <v>1.1000000000000001</v>
      </c>
      <c r="I2604" s="905"/>
      <c r="J2604" s="645"/>
      <c r="K2604" s="645">
        <f t="shared" si="136"/>
        <v>0</v>
      </c>
      <c r="L2604" s="538"/>
      <c r="M2604" s="450"/>
      <c r="N2604" s="450"/>
      <c r="O2604" s="450"/>
      <c r="P2604" s="450"/>
      <c r="Q2604" s="450"/>
      <c r="R2604" s="450"/>
      <c r="S2604" s="450"/>
    </row>
    <row r="2605" spans="1:19" s="460" customFormat="1" ht="13.5" hidden="1" x14ac:dyDescent="0.3">
      <c r="A2605" s="502"/>
      <c r="B2605" s="491"/>
      <c r="C2605" s="516" t="s">
        <v>45</v>
      </c>
      <c r="D2605" s="513">
        <v>1</v>
      </c>
      <c r="E2605" s="513">
        <v>0.49</v>
      </c>
      <c r="F2605" s="513"/>
      <c r="G2605" s="465">
        <v>1.1000000000000001</v>
      </c>
      <c r="H2605" s="523">
        <f t="shared" si="137"/>
        <v>0.53900000000000003</v>
      </c>
      <c r="I2605" s="905"/>
      <c r="J2605" s="645"/>
      <c r="K2605" s="645">
        <f t="shared" si="136"/>
        <v>0</v>
      </c>
      <c r="L2605" s="538"/>
      <c r="M2605" s="450"/>
      <c r="N2605" s="450"/>
      <c r="O2605" s="450"/>
      <c r="P2605" s="450"/>
      <c r="Q2605" s="450"/>
      <c r="R2605" s="450"/>
      <c r="S2605" s="450"/>
    </row>
    <row r="2606" spans="1:19" s="460" customFormat="1" ht="13.5" x14ac:dyDescent="0.3">
      <c r="A2606" s="502"/>
      <c r="B2606" s="491"/>
      <c r="C2606" s="516"/>
      <c r="D2606" s="513"/>
      <c r="E2606" s="513"/>
      <c r="F2606" s="513"/>
      <c r="G2606" s="465"/>
      <c r="H2606" s="523"/>
      <c r="I2606" s="905"/>
      <c r="J2606" s="645"/>
      <c r="K2606" s="645">
        <f t="shared" si="136"/>
        <v>0</v>
      </c>
      <c r="L2606" s="538"/>
      <c r="M2606" s="450"/>
      <c r="N2606" s="450"/>
      <c r="O2606" s="450"/>
      <c r="P2606" s="450"/>
      <c r="Q2606" s="450"/>
      <c r="R2606" s="450"/>
      <c r="S2606" s="450"/>
    </row>
    <row r="2607" spans="1:19" s="460" customFormat="1" ht="108" x14ac:dyDescent="0.3">
      <c r="A2607" s="502" t="s">
        <v>1571</v>
      </c>
      <c r="B2607" s="491" t="s">
        <v>359</v>
      </c>
      <c r="C2607" s="516" t="s">
        <v>45</v>
      </c>
      <c r="D2607" s="513"/>
      <c r="E2607" s="513"/>
      <c r="F2607" s="513"/>
      <c r="G2607" s="465"/>
      <c r="H2607" s="523"/>
      <c r="I2607" s="888">
        <f>SUM(H2608:H2619)</f>
        <v>173.63050000000001</v>
      </c>
      <c r="J2607" s="645"/>
      <c r="K2607" s="645"/>
      <c r="L2607" s="538"/>
      <c r="M2607" s="450"/>
      <c r="N2607" s="450"/>
      <c r="O2607" s="450"/>
      <c r="P2607" s="450"/>
      <c r="Q2607" s="450"/>
      <c r="R2607" s="450"/>
      <c r="S2607" s="450"/>
    </row>
    <row r="2608" spans="1:19" s="460" customFormat="1" ht="13.5" hidden="1" x14ac:dyDescent="0.3">
      <c r="A2608" s="502"/>
      <c r="B2608" s="491"/>
      <c r="C2608" s="516" t="s">
        <v>45</v>
      </c>
      <c r="D2608" s="513">
        <v>1</v>
      </c>
      <c r="E2608" s="513">
        <v>10.59</v>
      </c>
      <c r="F2608" s="513"/>
      <c r="G2608" s="465">
        <v>2.75</v>
      </c>
      <c r="H2608" s="523">
        <f>G2608*E2608*D2608</f>
        <v>29.122499999999999</v>
      </c>
      <c r="I2608" s="905"/>
      <c r="J2608" s="645"/>
      <c r="K2608" s="645"/>
      <c r="L2608" s="538"/>
      <c r="M2608" s="450"/>
      <c r="N2608" s="450"/>
      <c r="O2608" s="450"/>
      <c r="P2608" s="450"/>
      <c r="Q2608" s="450"/>
      <c r="R2608" s="450"/>
      <c r="S2608" s="450"/>
    </row>
    <row r="2609" spans="1:19" s="460" customFormat="1" ht="13.5" hidden="1" x14ac:dyDescent="0.3">
      <c r="A2609" s="502"/>
      <c r="B2609" s="491"/>
      <c r="C2609" s="516" t="s">
        <v>45</v>
      </c>
      <c r="D2609" s="513">
        <v>-2</v>
      </c>
      <c r="E2609" s="513">
        <v>0.85</v>
      </c>
      <c r="F2609" s="513"/>
      <c r="G2609" s="465">
        <v>2</v>
      </c>
      <c r="H2609" s="523">
        <f t="shared" ref="H2609:H2619" si="138">G2609*E2609*D2609</f>
        <v>-3.4</v>
      </c>
      <c r="I2609" s="905"/>
      <c r="J2609" s="645"/>
      <c r="K2609" s="645"/>
      <c r="L2609" s="538"/>
      <c r="M2609" s="450"/>
      <c r="N2609" s="450"/>
      <c r="O2609" s="450"/>
      <c r="P2609" s="450"/>
      <c r="Q2609" s="450"/>
      <c r="R2609" s="450"/>
      <c r="S2609" s="450"/>
    </row>
    <row r="2610" spans="1:19" s="460" customFormat="1" ht="13.5" hidden="1" x14ac:dyDescent="0.3">
      <c r="A2610" s="502"/>
      <c r="B2610" s="491"/>
      <c r="C2610" s="516" t="s">
        <v>45</v>
      </c>
      <c r="D2610" s="513">
        <v>1</v>
      </c>
      <c r="E2610" s="513">
        <v>0.5</v>
      </c>
      <c r="F2610" s="513"/>
      <c r="G2610" s="465">
        <v>2.75</v>
      </c>
      <c r="H2610" s="523">
        <f t="shared" si="138"/>
        <v>1.375</v>
      </c>
      <c r="I2610" s="905"/>
      <c r="J2610" s="645"/>
      <c r="K2610" s="645"/>
      <c r="L2610" s="538"/>
      <c r="M2610" s="450"/>
      <c r="N2610" s="450"/>
      <c r="O2610" s="450"/>
      <c r="P2610" s="450"/>
      <c r="Q2610" s="450"/>
      <c r="R2610" s="450"/>
      <c r="S2610" s="450"/>
    </row>
    <row r="2611" spans="1:19" s="460" customFormat="1" ht="13.5" hidden="1" x14ac:dyDescent="0.3">
      <c r="A2611" s="502"/>
      <c r="B2611" s="491"/>
      <c r="C2611" s="516" t="s">
        <v>45</v>
      </c>
      <c r="D2611" s="513">
        <v>1</v>
      </c>
      <c r="E2611" s="513">
        <v>4.45</v>
      </c>
      <c r="F2611" s="513"/>
      <c r="G2611" s="465">
        <v>2.75</v>
      </c>
      <c r="H2611" s="523">
        <f t="shared" si="138"/>
        <v>12.237500000000001</v>
      </c>
      <c r="I2611" s="905"/>
      <c r="J2611" s="645"/>
      <c r="K2611" s="645"/>
      <c r="L2611" s="538"/>
      <c r="M2611" s="450"/>
      <c r="N2611" s="450"/>
      <c r="O2611" s="450"/>
      <c r="P2611" s="450"/>
      <c r="Q2611" s="450"/>
      <c r="R2611" s="450"/>
      <c r="S2611" s="450"/>
    </row>
    <row r="2612" spans="1:19" s="460" customFormat="1" ht="13.5" hidden="1" x14ac:dyDescent="0.3">
      <c r="A2612" s="502"/>
      <c r="B2612" s="491"/>
      <c r="C2612" s="516" t="s">
        <v>45</v>
      </c>
      <c r="D2612" s="513">
        <v>1</v>
      </c>
      <c r="E2612" s="513">
        <v>0.25</v>
      </c>
      <c r="F2612" s="513"/>
      <c r="G2612" s="465">
        <v>2.75</v>
      </c>
      <c r="H2612" s="523">
        <f t="shared" si="138"/>
        <v>0.6875</v>
      </c>
      <c r="I2612" s="905"/>
      <c r="J2612" s="645"/>
      <c r="K2612" s="645"/>
      <c r="L2612" s="538"/>
      <c r="M2612" s="450"/>
      <c r="N2612" s="450"/>
      <c r="O2612" s="450"/>
      <c r="P2612" s="450"/>
      <c r="Q2612" s="450"/>
      <c r="R2612" s="450"/>
      <c r="S2612" s="450"/>
    </row>
    <row r="2613" spans="1:19" s="460" customFormat="1" ht="13.5" hidden="1" x14ac:dyDescent="0.3">
      <c r="A2613" s="502"/>
      <c r="B2613" s="491"/>
      <c r="C2613" s="516" t="s">
        <v>45</v>
      </c>
      <c r="D2613" s="513">
        <v>-1</v>
      </c>
      <c r="E2613" s="513">
        <v>0.85</v>
      </c>
      <c r="F2613" s="513"/>
      <c r="G2613" s="465">
        <v>2</v>
      </c>
      <c r="H2613" s="523">
        <f t="shared" si="138"/>
        <v>-1.7</v>
      </c>
      <c r="I2613" s="905"/>
      <c r="J2613" s="645"/>
      <c r="K2613" s="645"/>
      <c r="L2613" s="538"/>
      <c r="M2613" s="450"/>
      <c r="N2613" s="450"/>
      <c r="O2613" s="450"/>
      <c r="P2613" s="450"/>
      <c r="Q2613" s="450"/>
      <c r="R2613" s="450"/>
      <c r="S2613" s="450"/>
    </row>
    <row r="2614" spans="1:19" s="460" customFormat="1" ht="13.5" hidden="1" x14ac:dyDescent="0.3">
      <c r="A2614" s="502"/>
      <c r="B2614" s="491"/>
      <c r="C2614" s="516" t="s">
        <v>45</v>
      </c>
      <c r="D2614" s="513">
        <v>1</v>
      </c>
      <c r="E2614" s="513">
        <v>6.7</v>
      </c>
      <c r="F2614" s="513"/>
      <c r="G2614" s="465">
        <v>2.75</v>
      </c>
      <c r="H2614" s="523">
        <f t="shared" si="138"/>
        <v>18.425000000000001</v>
      </c>
      <c r="I2614" s="905"/>
      <c r="J2614" s="645"/>
      <c r="K2614" s="645"/>
      <c r="L2614" s="538"/>
      <c r="M2614" s="450"/>
      <c r="N2614" s="450"/>
      <c r="O2614" s="450"/>
      <c r="P2614" s="450"/>
      <c r="Q2614" s="450"/>
      <c r="R2614" s="450"/>
      <c r="S2614" s="450"/>
    </row>
    <row r="2615" spans="1:19" s="460" customFormat="1" ht="13.5" hidden="1" x14ac:dyDescent="0.3">
      <c r="A2615" s="502"/>
      <c r="B2615" s="491"/>
      <c r="C2615" s="516" t="s">
        <v>45</v>
      </c>
      <c r="D2615" s="513">
        <v>2</v>
      </c>
      <c r="E2615" s="513">
        <v>6.25</v>
      </c>
      <c r="F2615" s="513"/>
      <c r="G2615" s="465">
        <v>2.7</v>
      </c>
      <c r="H2615" s="523">
        <f t="shared" si="138"/>
        <v>33.75</v>
      </c>
      <c r="I2615" s="905"/>
      <c r="J2615" s="645"/>
      <c r="K2615" s="645"/>
      <c r="L2615" s="538"/>
      <c r="M2615" s="450"/>
      <c r="N2615" s="450"/>
      <c r="O2615" s="450"/>
      <c r="P2615" s="450"/>
      <c r="Q2615" s="450"/>
      <c r="R2615" s="450"/>
      <c r="S2615" s="450"/>
    </row>
    <row r="2616" spans="1:19" s="460" customFormat="1" ht="13.5" hidden="1" x14ac:dyDescent="0.3">
      <c r="A2616" s="502"/>
      <c r="B2616" s="491"/>
      <c r="C2616" s="516" t="s">
        <v>45</v>
      </c>
      <c r="D2616" s="513">
        <v>1</v>
      </c>
      <c r="E2616" s="513">
        <v>7.3</v>
      </c>
      <c r="F2616" s="513"/>
      <c r="G2616" s="465">
        <v>2.7</v>
      </c>
      <c r="H2616" s="523">
        <f t="shared" si="138"/>
        <v>19.71</v>
      </c>
      <c r="I2616" s="905"/>
      <c r="J2616" s="645"/>
      <c r="K2616" s="645"/>
      <c r="L2616" s="538"/>
      <c r="M2616" s="450"/>
      <c r="N2616" s="450"/>
      <c r="O2616" s="450"/>
      <c r="P2616" s="450"/>
      <c r="Q2616" s="450"/>
      <c r="R2616" s="450"/>
      <c r="S2616" s="450"/>
    </row>
    <row r="2617" spans="1:19" s="460" customFormat="1" ht="13.5" hidden="1" x14ac:dyDescent="0.3">
      <c r="A2617" s="502"/>
      <c r="B2617" s="491"/>
      <c r="C2617" s="516" t="s">
        <v>45</v>
      </c>
      <c r="D2617" s="513">
        <v>2</v>
      </c>
      <c r="E2617" s="513">
        <v>5.66</v>
      </c>
      <c r="F2617" s="513"/>
      <c r="G2617" s="465">
        <v>2.7</v>
      </c>
      <c r="H2617" s="523">
        <f t="shared" si="138"/>
        <v>30.564000000000004</v>
      </c>
      <c r="I2617" s="905"/>
      <c r="J2617" s="645"/>
      <c r="K2617" s="645"/>
      <c r="L2617" s="538"/>
      <c r="M2617" s="450"/>
      <c r="N2617" s="450"/>
      <c r="O2617" s="450"/>
      <c r="P2617" s="450"/>
      <c r="Q2617" s="450"/>
      <c r="R2617" s="450"/>
      <c r="S2617" s="450"/>
    </row>
    <row r="2618" spans="1:19" s="460" customFormat="1" ht="13.5" hidden="1" x14ac:dyDescent="0.3">
      <c r="A2618" s="502"/>
      <c r="B2618" s="491"/>
      <c r="C2618" s="516" t="s">
        <v>45</v>
      </c>
      <c r="D2618" s="513">
        <v>1</v>
      </c>
      <c r="E2618" s="513">
        <v>5.51</v>
      </c>
      <c r="F2618" s="513"/>
      <c r="G2618" s="465">
        <v>2.7</v>
      </c>
      <c r="H2618" s="523">
        <f t="shared" si="138"/>
        <v>14.877000000000001</v>
      </c>
      <c r="I2618" s="905"/>
      <c r="J2618" s="645"/>
      <c r="K2618" s="645"/>
      <c r="L2618" s="538"/>
      <c r="M2618" s="450"/>
      <c r="N2618" s="450"/>
      <c r="O2618" s="450"/>
      <c r="P2618" s="450"/>
      <c r="Q2618" s="450"/>
      <c r="R2618" s="450"/>
      <c r="S2618" s="450"/>
    </row>
    <row r="2619" spans="1:19" s="460" customFormat="1" ht="13.5" hidden="1" x14ac:dyDescent="0.3">
      <c r="A2619" s="502"/>
      <c r="B2619" s="491"/>
      <c r="C2619" s="516" t="s">
        <v>45</v>
      </c>
      <c r="D2619" s="513">
        <v>1</v>
      </c>
      <c r="E2619" s="513">
        <v>6.66</v>
      </c>
      <c r="F2619" s="513"/>
      <c r="G2619" s="465">
        <v>2.7</v>
      </c>
      <c r="H2619" s="523">
        <f t="shared" si="138"/>
        <v>17.982000000000003</v>
      </c>
      <c r="I2619" s="905"/>
      <c r="J2619" s="645"/>
      <c r="K2619" s="645"/>
      <c r="L2619" s="538"/>
      <c r="M2619" s="450"/>
      <c r="N2619" s="450"/>
      <c r="O2619" s="450"/>
      <c r="P2619" s="450"/>
      <c r="Q2619" s="450"/>
      <c r="R2619" s="450"/>
      <c r="S2619" s="450"/>
    </row>
    <row r="2620" spans="1:19" s="460" customFormat="1" ht="13.5" x14ac:dyDescent="0.3">
      <c r="A2620" s="502"/>
      <c r="B2620" s="491"/>
      <c r="C2620" s="516"/>
      <c r="D2620" s="513"/>
      <c r="E2620" s="513"/>
      <c r="F2620" s="513"/>
      <c r="G2620" s="465"/>
      <c r="H2620" s="523"/>
      <c r="I2620" s="905"/>
      <c r="J2620" s="645"/>
      <c r="K2620" s="645"/>
      <c r="L2620" s="538"/>
      <c r="M2620" s="450"/>
      <c r="N2620" s="450"/>
      <c r="O2620" s="450"/>
      <c r="P2620" s="450"/>
      <c r="Q2620" s="450"/>
      <c r="R2620" s="450"/>
      <c r="S2620" s="450"/>
    </row>
    <row r="2621" spans="1:19" s="717" customFormat="1" ht="54" x14ac:dyDescent="0.3">
      <c r="A2621" s="770" t="s">
        <v>1582</v>
      </c>
      <c r="B2621" s="491" t="s">
        <v>3714</v>
      </c>
      <c r="C2621" s="739" t="s">
        <v>45</v>
      </c>
      <c r="D2621" s="513"/>
      <c r="E2621" s="513"/>
      <c r="F2621" s="513"/>
      <c r="G2621" s="465"/>
      <c r="H2621" s="523"/>
      <c r="I2621" s="905">
        <v>12</v>
      </c>
      <c r="J2621" s="645"/>
      <c r="K2621" s="645"/>
      <c r="L2621" s="538"/>
      <c r="M2621" s="716"/>
      <c r="N2621" s="716"/>
      <c r="O2621" s="716"/>
      <c r="P2621" s="716"/>
      <c r="Q2621" s="716"/>
      <c r="R2621" s="716"/>
      <c r="S2621" s="716"/>
    </row>
    <row r="2622" spans="1:19" s="717" customFormat="1" ht="13.5" x14ac:dyDescent="0.3">
      <c r="A2622" s="770"/>
      <c r="B2622" s="491"/>
      <c r="C2622" s="739"/>
      <c r="D2622" s="513"/>
      <c r="E2622" s="513"/>
      <c r="F2622" s="513"/>
      <c r="G2622" s="465"/>
      <c r="H2622" s="523"/>
      <c r="I2622" s="905"/>
      <c r="J2622" s="645"/>
      <c r="K2622" s="645"/>
      <c r="L2622" s="538"/>
      <c r="M2622" s="716"/>
      <c r="N2622" s="716"/>
      <c r="O2622" s="716"/>
      <c r="P2622" s="716"/>
      <c r="Q2622" s="716"/>
      <c r="R2622" s="716"/>
      <c r="S2622" s="716"/>
    </row>
    <row r="2623" spans="1:19" s="460" customFormat="1" ht="67.5" x14ac:dyDescent="0.3">
      <c r="A2623" s="770" t="s">
        <v>1583</v>
      </c>
      <c r="B2623" s="491" t="s">
        <v>140</v>
      </c>
      <c r="C2623" s="516" t="s">
        <v>45</v>
      </c>
      <c r="D2623" s="513"/>
      <c r="E2623" s="513"/>
      <c r="F2623" s="513"/>
      <c r="G2623" s="465"/>
      <c r="H2623" s="523"/>
      <c r="I2623" s="888">
        <f>SUM(H2624:H2681)</f>
        <v>664.86449999999991</v>
      </c>
      <c r="J2623" s="645"/>
      <c r="K2623" s="645"/>
      <c r="L2623" s="538"/>
      <c r="M2623" s="450"/>
      <c r="N2623" s="450"/>
      <c r="O2623" s="450"/>
      <c r="P2623" s="450"/>
      <c r="Q2623" s="450"/>
      <c r="R2623" s="450"/>
      <c r="S2623" s="450"/>
    </row>
    <row r="2624" spans="1:19" s="460" customFormat="1" ht="13.5" hidden="1" x14ac:dyDescent="0.3">
      <c r="A2624" s="502"/>
      <c r="B2624" s="491"/>
      <c r="C2624" s="516" t="s">
        <v>45</v>
      </c>
      <c r="D2624" s="513">
        <v>1</v>
      </c>
      <c r="E2624" s="513">
        <v>13.35</v>
      </c>
      <c r="F2624" s="513"/>
      <c r="G2624" s="465">
        <v>1.65</v>
      </c>
      <c r="H2624" s="523">
        <f>G2624*E2624*D2624</f>
        <v>22.0275</v>
      </c>
      <c r="I2624" s="905"/>
      <c r="J2624" s="645"/>
      <c r="K2624" s="645"/>
      <c r="L2624" s="538"/>
      <c r="M2624" s="450"/>
      <c r="N2624" s="450"/>
      <c r="O2624" s="450"/>
      <c r="P2624" s="450"/>
      <c r="Q2624" s="450"/>
      <c r="R2624" s="450"/>
      <c r="S2624" s="450"/>
    </row>
    <row r="2625" spans="1:19" s="460" customFormat="1" ht="13.5" hidden="1" x14ac:dyDescent="0.3">
      <c r="A2625" s="502"/>
      <c r="B2625" s="491"/>
      <c r="C2625" s="516" t="s">
        <v>45</v>
      </c>
      <c r="D2625" s="513">
        <v>1</v>
      </c>
      <c r="E2625" s="513">
        <v>7.13</v>
      </c>
      <c r="F2625" s="513"/>
      <c r="G2625" s="465">
        <v>1.65</v>
      </c>
      <c r="H2625" s="523">
        <f t="shared" ref="H2625:H2681" si="139">G2625*E2625*D2625</f>
        <v>11.7645</v>
      </c>
      <c r="I2625" s="905"/>
      <c r="J2625" s="645"/>
      <c r="K2625" s="645"/>
      <c r="L2625" s="538"/>
      <c r="M2625" s="450"/>
      <c r="N2625" s="450"/>
      <c r="O2625" s="450"/>
      <c r="P2625" s="450"/>
      <c r="Q2625" s="450"/>
      <c r="R2625" s="450"/>
      <c r="S2625" s="450"/>
    </row>
    <row r="2626" spans="1:19" s="460" customFormat="1" ht="13.5" hidden="1" x14ac:dyDescent="0.3">
      <c r="A2626" s="502"/>
      <c r="B2626" s="491"/>
      <c r="C2626" s="516" t="s">
        <v>45</v>
      </c>
      <c r="D2626" s="513">
        <v>1</v>
      </c>
      <c r="E2626" s="513">
        <v>1.53</v>
      </c>
      <c r="F2626" s="513"/>
      <c r="G2626" s="465">
        <v>1.65</v>
      </c>
      <c r="H2626" s="523">
        <f t="shared" si="139"/>
        <v>2.5244999999999997</v>
      </c>
      <c r="I2626" s="905"/>
      <c r="J2626" s="645"/>
      <c r="K2626" s="645"/>
      <c r="L2626" s="538"/>
      <c r="M2626" s="450"/>
      <c r="N2626" s="450"/>
      <c r="O2626" s="450"/>
      <c r="P2626" s="450"/>
      <c r="Q2626" s="450"/>
      <c r="R2626" s="450"/>
      <c r="S2626" s="450"/>
    </row>
    <row r="2627" spans="1:19" s="460" customFormat="1" ht="13.5" hidden="1" x14ac:dyDescent="0.3">
      <c r="A2627" s="502"/>
      <c r="B2627" s="491"/>
      <c r="C2627" s="516" t="s">
        <v>45</v>
      </c>
      <c r="D2627" s="513">
        <v>1</v>
      </c>
      <c r="E2627" s="513">
        <v>4.9000000000000004</v>
      </c>
      <c r="F2627" s="513"/>
      <c r="G2627" s="465">
        <v>1.65</v>
      </c>
      <c r="H2627" s="523">
        <f t="shared" si="139"/>
        <v>8.0850000000000009</v>
      </c>
      <c r="I2627" s="905"/>
      <c r="J2627" s="645"/>
      <c r="K2627" s="645"/>
      <c r="L2627" s="538"/>
      <c r="M2627" s="450"/>
      <c r="N2627" s="450"/>
      <c r="O2627" s="450"/>
      <c r="P2627" s="450"/>
      <c r="Q2627" s="450"/>
      <c r="R2627" s="450"/>
      <c r="S2627" s="450"/>
    </row>
    <row r="2628" spans="1:19" s="460" customFormat="1" ht="13.5" hidden="1" x14ac:dyDescent="0.3">
      <c r="A2628" s="502"/>
      <c r="B2628" s="491"/>
      <c r="C2628" s="516" t="s">
        <v>45</v>
      </c>
      <c r="D2628" s="513">
        <v>1</v>
      </c>
      <c r="E2628" s="513">
        <v>1.97</v>
      </c>
      <c r="F2628" s="513"/>
      <c r="G2628" s="465">
        <v>1.65</v>
      </c>
      <c r="H2628" s="523">
        <f t="shared" si="139"/>
        <v>3.2504999999999997</v>
      </c>
      <c r="I2628" s="905"/>
      <c r="J2628" s="645"/>
      <c r="K2628" s="645"/>
      <c r="L2628" s="538"/>
      <c r="M2628" s="450"/>
      <c r="N2628" s="450"/>
      <c r="O2628" s="450"/>
      <c r="P2628" s="450"/>
      <c r="Q2628" s="450"/>
      <c r="R2628" s="450"/>
      <c r="S2628" s="450"/>
    </row>
    <row r="2629" spans="1:19" s="460" customFormat="1" ht="13.5" hidden="1" x14ac:dyDescent="0.3">
      <c r="A2629" s="502"/>
      <c r="B2629" s="491"/>
      <c r="C2629" s="516" t="s">
        <v>45</v>
      </c>
      <c r="D2629" s="513">
        <v>1</v>
      </c>
      <c r="E2629" s="513">
        <v>5.15</v>
      </c>
      <c r="F2629" s="513"/>
      <c r="G2629" s="465">
        <v>1.65</v>
      </c>
      <c r="H2629" s="523">
        <f t="shared" si="139"/>
        <v>8.4975000000000005</v>
      </c>
      <c r="I2629" s="905"/>
      <c r="J2629" s="645"/>
      <c r="K2629" s="645"/>
      <c r="L2629" s="538"/>
      <c r="M2629" s="450"/>
      <c r="N2629" s="450"/>
      <c r="O2629" s="450"/>
      <c r="P2629" s="450"/>
      <c r="Q2629" s="450"/>
      <c r="R2629" s="450"/>
      <c r="S2629" s="450"/>
    </row>
    <row r="2630" spans="1:19" s="460" customFormat="1" ht="13.5" hidden="1" x14ac:dyDescent="0.3">
      <c r="A2630" s="502"/>
      <c r="B2630" s="491"/>
      <c r="C2630" s="516" t="s">
        <v>45</v>
      </c>
      <c r="D2630" s="513">
        <v>1</v>
      </c>
      <c r="E2630" s="513">
        <v>1.53</v>
      </c>
      <c r="F2630" s="513"/>
      <c r="G2630" s="465">
        <v>1.65</v>
      </c>
      <c r="H2630" s="523">
        <f t="shared" si="139"/>
        <v>2.5244999999999997</v>
      </c>
      <c r="I2630" s="905"/>
      <c r="J2630" s="645"/>
      <c r="K2630" s="645"/>
      <c r="L2630" s="538"/>
      <c r="M2630" s="450"/>
      <c r="N2630" s="450"/>
      <c r="O2630" s="450"/>
      <c r="P2630" s="450"/>
      <c r="Q2630" s="450"/>
      <c r="R2630" s="450"/>
      <c r="S2630" s="450"/>
    </row>
    <row r="2631" spans="1:19" s="460" customFormat="1" ht="13.5" hidden="1" x14ac:dyDescent="0.3">
      <c r="A2631" s="502"/>
      <c r="B2631" s="491"/>
      <c r="C2631" s="516" t="s">
        <v>45</v>
      </c>
      <c r="D2631" s="513">
        <v>1</v>
      </c>
      <c r="E2631" s="513">
        <v>2.95</v>
      </c>
      <c r="F2631" s="513"/>
      <c r="G2631" s="465">
        <v>1.65</v>
      </c>
      <c r="H2631" s="523">
        <f t="shared" si="139"/>
        <v>4.8674999999999997</v>
      </c>
      <c r="I2631" s="905"/>
      <c r="J2631" s="645"/>
      <c r="K2631" s="645"/>
      <c r="L2631" s="538"/>
      <c r="M2631" s="450"/>
      <c r="N2631" s="450"/>
      <c r="O2631" s="450"/>
      <c r="P2631" s="450"/>
      <c r="Q2631" s="450"/>
      <c r="R2631" s="450"/>
      <c r="S2631" s="450"/>
    </row>
    <row r="2632" spans="1:19" s="460" customFormat="1" ht="13.5" hidden="1" x14ac:dyDescent="0.3">
      <c r="A2632" s="502"/>
      <c r="B2632" s="491"/>
      <c r="C2632" s="516" t="s">
        <v>45</v>
      </c>
      <c r="D2632" s="513">
        <v>1</v>
      </c>
      <c r="E2632" s="513">
        <v>6.55</v>
      </c>
      <c r="F2632" s="513"/>
      <c r="G2632" s="465">
        <v>1.65</v>
      </c>
      <c r="H2632" s="523">
        <f t="shared" si="139"/>
        <v>10.807499999999999</v>
      </c>
      <c r="I2632" s="905"/>
      <c r="J2632" s="645"/>
      <c r="K2632" s="645"/>
      <c r="L2632" s="538"/>
      <c r="M2632" s="450"/>
      <c r="N2632" s="450"/>
      <c r="O2632" s="450"/>
      <c r="P2632" s="450"/>
      <c r="Q2632" s="450"/>
      <c r="R2632" s="450"/>
      <c r="S2632" s="450"/>
    </row>
    <row r="2633" spans="1:19" s="460" customFormat="1" ht="13.5" hidden="1" x14ac:dyDescent="0.3">
      <c r="A2633" s="502"/>
      <c r="B2633" s="491"/>
      <c r="C2633" s="516" t="s">
        <v>45</v>
      </c>
      <c r="D2633" s="513">
        <v>1</v>
      </c>
      <c r="E2633" s="513">
        <v>4.18</v>
      </c>
      <c r="F2633" s="513"/>
      <c r="G2633" s="465">
        <v>1.65</v>
      </c>
      <c r="H2633" s="523">
        <f t="shared" si="139"/>
        <v>6.8969999999999994</v>
      </c>
      <c r="I2633" s="905"/>
      <c r="J2633" s="645"/>
      <c r="K2633" s="645"/>
      <c r="L2633" s="538"/>
      <c r="M2633" s="450"/>
      <c r="N2633" s="450"/>
      <c r="O2633" s="450"/>
      <c r="P2633" s="450"/>
      <c r="Q2633" s="450"/>
      <c r="R2633" s="450"/>
      <c r="S2633" s="450"/>
    </row>
    <row r="2634" spans="1:19" s="460" customFormat="1" ht="13.5" hidden="1" x14ac:dyDescent="0.3">
      <c r="A2634" s="502"/>
      <c r="B2634" s="491"/>
      <c r="C2634" s="516" t="s">
        <v>45</v>
      </c>
      <c r="D2634" s="513">
        <v>1</v>
      </c>
      <c r="E2634" s="513">
        <v>6.74</v>
      </c>
      <c r="F2634" s="513"/>
      <c r="G2634" s="465">
        <v>1.6</v>
      </c>
      <c r="H2634" s="523">
        <f t="shared" si="139"/>
        <v>10.784000000000001</v>
      </c>
      <c r="I2634" s="905"/>
      <c r="J2634" s="645"/>
      <c r="K2634" s="645"/>
      <c r="L2634" s="538"/>
      <c r="M2634" s="450"/>
      <c r="N2634" s="450"/>
      <c r="O2634" s="450"/>
      <c r="P2634" s="450"/>
      <c r="Q2634" s="450"/>
      <c r="R2634" s="450"/>
      <c r="S2634" s="450"/>
    </row>
    <row r="2635" spans="1:19" s="460" customFormat="1" ht="13.5" hidden="1" x14ac:dyDescent="0.3">
      <c r="A2635" s="502"/>
      <c r="B2635" s="491"/>
      <c r="C2635" s="516" t="s">
        <v>45</v>
      </c>
      <c r="D2635" s="513">
        <v>1</v>
      </c>
      <c r="E2635" s="513">
        <v>15.93</v>
      </c>
      <c r="F2635" s="513"/>
      <c r="G2635" s="465">
        <v>1.6</v>
      </c>
      <c r="H2635" s="523">
        <f t="shared" si="139"/>
        <v>25.488</v>
      </c>
      <c r="I2635" s="905"/>
      <c r="J2635" s="645"/>
      <c r="K2635" s="645"/>
      <c r="L2635" s="538"/>
      <c r="M2635" s="450"/>
      <c r="N2635" s="450"/>
      <c r="O2635" s="450"/>
      <c r="P2635" s="450"/>
      <c r="Q2635" s="450"/>
      <c r="R2635" s="450"/>
      <c r="S2635" s="450"/>
    </row>
    <row r="2636" spans="1:19" s="460" customFormat="1" ht="13.5" hidden="1" x14ac:dyDescent="0.3">
      <c r="A2636" s="502"/>
      <c r="B2636" s="491"/>
      <c r="C2636" s="516" t="s">
        <v>45</v>
      </c>
      <c r="D2636" s="513">
        <v>1</v>
      </c>
      <c r="E2636" s="513">
        <v>6.75</v>
      </c>
      <c r="F2636" s="513"/>
      <c r="G2636" s="465">
        <v>1.6</v>
      </c>
      <c r="H2636" s="523">
        <f t="shared" si="139"/>
        <v>10.8</v>
      </c>
      <c r="I2636" s="905"/>
      <c r="J2636" s="645"/>
      <c r="K2636" s="645"/>
      <c r="L2636" s="538"/>
      <c r="M2636" s="450"/>
      <c r="N2636" s="450"/>
      <c r="O2636" s="450"/>
      <c r="P2636" s="450"/>
      <c r="Q2636" s="450"/>
      <c r="R2636" s="450"/>
      <c r="S2636" s="450"/>
    </row>
    <row r="2637" spans="1:19" s="460" customFormat="1" ht="13.5" hidden="1" x14ac:dyDescent="0.3">
      <c r="A2637" s="502"/>
      <c r="B2637" s="491"/>
      <c r="C2637" s="516" t="s">
        <v>45</v>
      </c>
      <c r="D2637" s="513">
        <v>1</v>
      </c>
      <c r="E2637" s="513">
        <v>15.93</v>
      </c>
      <c r="F2637" s="513"/>
      <c r="G2637" s="465">
        <v>1.6</v>
      </c>
      <c r="H2637" s="523">
        <f t="shared" si="139"/>
        <v>25.488</v>
      </c>
      <c r="I2637" s="905"/>
      <c r="J2637" s="645"/>
      <c r="K2637" s="645"/>
      <c r="L2637" s="538"/>
      <c r="M2637" s="450"/>
      <c r="N2637" s="450"/>
      <c r="O2637" s="450"/>
      <c r="P2637" s="450"/>
      <c r="Q2637" s="450"/>
      <c r="R2637" s="450"/>
      <c r="S2637" s="450"/>
    </row>
    <row r="2638" spans="1:19" s="460" customFormat="1" ht="13.5" hidden="1" x14ac:dyDescent="0.3">
      <c r="A2638" s="502"/>
      <c r="B2638" s="491"/>
      <c r="C2638" s="516" t="s">
        <v>45</v>
      </c>
      <c r="D2638" s="513">
        <v>1</v>
      </c>
      <c r="E2638" s="513">
        <v>6.95</v>
      </c>
      <c r="F2638" s="513"/>
      <c r="G2638" s="465">
        <v>2.75</v>
      </c>
      <c r="H2638" s="523">
        <f t="shared" si="139"/>
        <v>19.112500000000001</v>
      </c>
      <c r="I2638" s="905"/>
      <c r="J2638" s="645"/>
      <c r="K2638" s="645"/>
      <c r="L2638" s="538"/>
      <c r="M2638" s="450"/>
      <c r="N2638" s="450"/>
      <c r="O2638" s="450"/>
      <c r="P2638" s="450"/>
      <c r="Q2638" s="450"/>
      <c r="R2638" s="450"/>
      <c r="S2638" s="450"/>
    </row>
    <row r="2639" spans="1:19" s="460" customFormat="1" ht="13.5" hidden="1" x14ac:dyDescent="0.3">
      <c r="A2639" s="502"/>
      <c r="B2639" s="491"/>
      <c r="C2639" s="516" t="s">
        <v>45</v>
      </c>
      <c r="D2639" s="513">
        <v>1</v>
      </c>
      <c r="E2639" s="513">
        <v>10.6</v>
      </c>
      <c r="F2639" s="513"/>
      <c r="G2639" s="465">
        <v>2.75</v>
      </c>
      <c r="H2639" s="523">
        <f t="shared" si="139"/>
        <v>29.15</v>
      </c>
      <c r="I2639" s="905"/>
      <c r="J2639" s="645"/>
      <c r="K2639" s="645"/>
      <c r="L2639" s="538"/>
      <c r="M2639" s="450"/>
      <c r="N2639" s="450"/>
      <c r="O2639" s="450"/>
      <c r="P2639" s="450"/>
      <c r="Q2639" s="450"/>
      <c r="R2639" s="450"/>
      <c r="S2639" s="450"/>
    </row>
    <row r="2640" spans="1:19" s="460" customFormat="1" ht="13.5" hidden="1" x14ac:dyDescent="0.3">
      <c r="A2640" s="502"/>
      <c r="B2640" s="491"/>
      <c r="C2640" s="516" t="s">
        <v>45</v>
      </c>
      <c r="D2640" s="513">
        <v>-3</v>
      </c>
      <c r="E2640" s="513">
        <v>2.6</v>
      </c>
      <c r="F2640" s="513"/>
      <c r="G2640" s="465">
        <v>1.8</v>
      </c>
      <c r="H2640" s="523">
        <f t="shared" si="139"/>
        <v>-14.040000000000003</v>
      </c>
      <c r="I2640" s="905"/>
      <c r="J2640" s="645"/>
      <c r="K2640" s="645"/>
      <c r="L2640" s="538"/>
      <c r="M2640" s="450"/>
      <c r="N2640" s="450"/>
      <c r="O2640" s="450"/>
      <c r="P2640" s="450"/>
      <c r="Q2640" s="450"/>
      <c r="R2640" s="450"/>
      <c r="S2640" s="450"/>
    </row>
    <row r="2641" spans="1:19" s="460" customFormat="1" ht="13.5" hidden="1" x14ac:dyDescent="0.3">
      <c r="A2641" s="502"/>
      <c r="B2641" s="491"/>
      <c r="C2641" s="516" t="s">
        <v>45</v>
      </c>
      <c r="D2641" s="513">
        <v>1</v>
      </c>
      <c r="E2641" s="513">
        <v>10.14</v>
      </c>
      <c r="F2641" s="513"/>
      <c r="G2641" s="465">
        <v>2.75</v>
      </c>
      <c r="H2641" s="523">
        <f t="shared" si="139"/>
        <v>27.885000000000002</v>
      </c>
      <c r="I2641" s="905"/>
      <c r="J2641" s="645"/>
      <c r="K2641" s="645"/>
      <c r="L2641" s="538"/>
      <c r="M2641" s="450"/>
      <c r="N2641" s="450"/>
      <c r="O2641" s="450"/>
      <c r="P2641" s="450"/>
      <c r="Q2641" s="450"/>
      <c r="R2641" s="450"/>
      <c r="S2641" s="450"/>
    </row>
    <row r="2642" spans="1:19" s="460" customFormat="1" ht="13.5" hidden="1" x14ac:dyDescent="0.3">
      <c r="A2642" s="502"/>
      <c r="B2642" s="491"/>
      <c r="C2642" s="516" t="s">
        <v>45</v>
      </c>
      <c r="D2642" s="513">
        <v>1</v>
      </c>
      <c r="E2642" s="513">
        <v>6.88</v>
      </c>
      <c r="F2642" s="513"/>
      <c r="G2642" s="465">
        <v>2.75</v>
      </c>
      <c r="H2642" s="523">
        <f t="shared" si="139"/>
        <v>18.919999999999998</v>
      </c>
      <c r="I2642" s="905"/>
      <c r="J2642" s="645"/>
      <c r="K2642" s="645"/>
      <c r="L2642" s="538"/>
      <c r="M2642" s="450"/>
      <c r="N2642" s="450"/>
      <c r="O2642" s="450"/>
      <c r="P2642" s="450"/>
      <c r="Q2642" s="450"/>
      <c r="R2642" s="450"/>
      <c r="S2642" s="450"/>
    </row>
    <row r="2643" spans="1:19" s="460" customFormat="1" ht="13.5" hidden="1" x14ac:dyDescent="0.3">
      <c r="A2643" s="502"/>
      <c r="B2643" s="491"/>
      <c r="C2643" s="516" t="s">
        <v>45</v>
      </c>
      <c r="D2643" s="513">
        <v>1</v>
      </c>
      <c r="E2643" s="513">
        <v>4.9000000000000004</v>
      </c>
      <c r="F2643" s="513"/>
      <c r="G2643" s="465">
        <v>2.75</v>
      </c>
      <c r="H2643" s="523">
        <f t="shared" si="139"/>
        <v>13.475000000000001</v>
      </c>
      <c r="I2643" s="905"/>
      <c r="J2643" s="645"/>
      <c r="K2643" s="645"/>
      <c r="L2643" s="538"/>
      <c r="M2643" s="450"/>
      <c r="N2643" s="450"/>
      <c r="O2643" s="450"/>
      <c r="P2643" s="450"/>
      <c r="Q2643" s="450"/>
      <c r="R2643" s="450"/>
      <c r="S2643" s="450"/>
    </row>
    <row r="2644" spans="1:19" s="460" customFormat="1" ht="13.5" hidden="1" x14ac:dyDescent="0.3">
      <c r="A2644" s="502"/>
      <c r="B2644" s="491"/>
      <c r="C2644" s="516" t="s">
        <v>45</v>
      </c>
      <c r="D2644" s="513">
        <v>-1</v>
      </c>
      <c r="E2644" s="513">
        <v>0.85</v>
      </c>
      <c r="F2644" s="513"/>
      <c r="G2644" s="465">
        <v>2</v>
      </c>
      <c r="H2644" s="523">
        <f t="shared" si="139"/>
        <v>-1.7</v>
      </c>
      <c r="I2644" s="905"/>
      <c r="J2644" s="645"/>
      <c r="K2644" s="645"/>
      <c r="L2644" s="538"/>
      <c r="M2644" s="450"/>
      <c r="N2644" s="450"/>
      <c r="O2644" s="450"/>
      <c r="P2644" s="450"/>
      <c r="Q2644" s="450"/>
      <c r="R2644" s="450"/>
      <c r="S2644" s="450"/>
    </row>
    <row r="2645" spans="1:19" s="460" customFormat="1" ht="13.5" hidden="1" x14ac:dyDescent="0.3">
      <c r="A2645" s="502"/>
      <c r="B2645" s="491"/>
      <c r="C2645" s="516" t="s">
        <v>45</v>
      </c>
      <c r="D2645" s="513">
        <v>2</v>
      </c>
      <c r="E2645" s="513">
        <v>3.15</v>
      </c>
      <c r="F2645" s="513"/>
      <c r="G2645" s="465">
        <v>2.75</v>
      </c>
      <c r="H2645" s="523">
        <f t="shared" si="139"/>
        <v>17.324999999999999</v>
      </c>
      <c r="I2645" s="905"/>
      <c r="J2645" s="645"/>
      <c r="K2645" s="645"/>
      <c r="L2645" s="538"/>
      <c r="M2645" s="450"/>
      <c r="N2645" s="450"/>
      <c r="O2645" s="450"/>
      <c r="P2645" s="450"/>
      <c r="Q2645" s="450"/>
      <c r="R2645" s="450"/>
      <c r="S2645" s="450"/>
    </row>
    <row r="2646" spans="1:19" s="460" customFormat="1" ht="13.5" hidden="1" x14ac:dyDescent="0.3">
      <c r="A2646" s="502"/>
      <c r="B2646" s="491"/>
      <c r="C2646" s="516" t="s">
        <v>45</v>
      </c>
      <c r="D2646" s="513">
        <v>2</v>
      </c>
      <c r="E2646" s="513">
        <v>7.16</v>
      </c>
      <c r="F2646" s="513"/>
      <c r="G2646" s="465">
        <v>2.75</v>
      </c>
      <c r="H2646" s="523">
        <f t="shared" si="139"/>
        <v>39.380000000000003</v>
      </c>
      <c r="I2646" s="905"/>
      <c r="J2646" s="645"/>
      <c r="K2646" s="645"/>
      <c r="L2646" s="538"/>
      <c r="M2646" s="450"/>
      <c r="N2646" s="450"/>
      <c r="O2646" s="450"/>
      <c r="P2646" s="450"/>
      <c r="Q2646" s="450"/>
      <c r="R2646" s="450"/>
      <c r="S2646" s="450"/>
    </row>
    <row r="2647" spans="1:19" s="460" customFormat="1" ht="13.5" hidden="1" x14ac:dyDescent="0.3">
      <c r="A2647" s="502"/>
      <c r="B2647" s="491"/>
      <c r="C2647" s="516" t="s">
        <v>45</v>
      </c>
      <c r="D2647" s="513">
        <v>-1</v>
      </c>
      <c r="E2647" s="513">
        <v>2.6</v>
      </c>
      <c r="F2647" s="513"/>
      <c r="G2647" s="465">
        <v>1.8</v>
      </c>
      <c r="H2647" s="523">
        <f t="shared" si="139"/>
        <v>-4.6800000000000006</v>
      </c>
      <c r="I2647" s="905"/>
      <c r="J2647" s="645"/>
      <c r="K2647" s="645"/>
      <c r="L2647" s="538"/>
      <c r="M2647" s="450"/>
      <c r="N2647" s="450"/>
      <c r="O2647" s="450"/>
      <c r="P2647" s="450"/>
      <c r="Q2647" s="450"/>
      <c r="R2647" s="450"/>
      <c r="S2647" s="450"/>
    </row>
    <row r="2648" spans="1:19" s="460" customFormat="1" ht="13.5" hidden="1" x14ac:dyDescent="0.3">
      <c r="A2648" s="502"/>
      <c r="B2648" s="491"/>
      <c r="C2648" s="516" t="s">
        <v>45</v>
      </c>
      <c r="D2648" s="513">
        <v>-2</v>
      </c>
      <c r="E2648" s="513">
        <v>0.85</v>
      </c>
      <c r="F2648" s="513"/>
      <c r="G2648" s="465">
        <v>2</v>
      </c>
      <c r="H2648" s="523">
        <f t="shared" si="139"/>
        <v>-3.4</v>
      </c>
      <c r="I2648" s="905"/>
      <c r="J2648" s="645"/>
      <c r="K2648" s="645"/>
      <c r="L2648" s="538"/>
      <c r="M2648" s="450"/>
      <c r="N2648" s="450"/>
      <c r="O2648" s="450"/>
      <c r="P2648" s="450"/>
      <c r="Q2648" s="450"/>
      <c r="R2648" s="450"/>
      <c r="S2648" s="450"/>
    </row>
    <row r="2649" spans="1:19" s="460" customFormat="1" ht="13.5" hidden="1" x14ac:dyDescent="0.3">
      <c r="A2649" s="502"/>
      <c r="B2649" s="491"/>
      <c r="C2649" s="516" t="s">
        <v>45</v>
      </c>
      <c r="D2649" s="513">
        <v>1</v>
      </c>
      <c r="E2649" s="513">
        <v>10.6</v>
      </c>
      <c r="F2649" s="513"/>
      <c r="G2649" s="465">
        <v>2.75</v>
      </c>
      <c r="H2649" s="523">
        <f t="shared" si="139"/>
        <v>29.15</v>
      </c>
      <c r="I2649" s="905"/>
      <c r="J2649" s="645"/>
      <c r="K2649" s="645"/>
      <c r="L2649" s="538"/>
      <c r="M2649" s="450"/>
      <c r="N2649" s="450"/>
      <c r="O2649" s="450"/>
      <c r="P2649" s="450"/>
      <c r="Q2649" s="450"/>
      <c r="R2649" s="450"/>
      <c r="S2649" s="450"/>
    </row>
    <row r="2650" spans="1:19" s="460" customFormat="1" ht="13.5" hidden="1" x14ac:dyDescent="0.3">
      <c r="A2650" s="502"/>
      <c r="B2650" s="491"/>
      <c r="C2650" s="516" t="s">
        <v>45</v>
      </c>
      <c r="D2650" s="513">
        <v>1</v>
      </c>
      <c r="E2650" s="513">
        <v>3.4</v>
      </c>
      <c r="F2650" s="513"/>
      <c r="G2650" s="465">
        <v>2.75</v>
      </c>
      <c r="H2650" s="523">
        <f t="shared" si="139"/>
        <v>9.35</v>
      </c>
      <c r="I2650" s="905"/>
      <c r="J2650" s="645"/>
      <c r="K2650" s="645"/>
      <c r="L2650" s="538"/>
      <c r="M2650" s="450"/>
      <c r="N2650" s="450"/>
      <c r="O2650" s="450"/>
      <c r="P2650" s="450"/>
      <c r="Q2650" s="450"/>
      <c r="R2650" s="450"/>
      <c r="S2650" s="450"/>
    </row>
    <row r="2651" spans="1:19" s="460" customFormat="1" ht="13.5" hidden="1" x14ac:dyDescent="0.3">
      <c r="A2651" s="502"/>
      <c r="B2651" s="491"/>
      <c r="C2651" s="516" t="s">
        <v>45</v>
      </c>
      <c r="D2651" s="513">
        <v>1</v>
      </c>
      <c r="E2651" s="513">
        <v>7.16</v>
      </c>
      <c r="F2651" s="513"/>
      <c r="G2651" s="465">
        <v>2.75</v>
      </c>
      <c r="H2651" s="523">
        <f t="shared" si="139"/>
        <v>19.690000000000001</v>
      </c>
      <c r="I2651" s="905"/>
      <c r="J2651" s="645"/>
      <c r="K2651" s="645"/>
      <c r="L2651" s="538"/>
      <c r="M2651" s="450"/>
      <c r="N2651" s="450"/>
      <c r="O2651" s="450"/>
      <c r="P2651" s="450"/>
      <c r="Q2651" s="450"/>
      <c r="R2651" s="450"/>
      <c r="S2651" s="450"/>
    </row>
    <row r="2652" spans="1:19" s="460" customFormat="1" ht="13.5" hidden="1" x14ac:dyDescent="0.3">
      <c r="A2652" s="502"/>
      <c r="B2652" s="491"/>
      <c r="C2652" s="516" t="s">
        <v>45</v>
      </c>
      <c r="D2652" s="513">
        <v>-3</v>
      </c>
      <c r="E2652" s="513">
        <v>2.6</v>
      </c>
      <c r="F2652" s="513"/>
      <c r="G2652" s="465">
        <v>1.8</v>
      </c>
      <c r="H2652" s="523">
        <f t="shared" si="139"/>
        <v>-14.040000000000003</v>
      </c>
      <c r="I2652" s="905"/>
      <c r="J2652" s="645"/>
      <c r="K2652" s="645"/>
      <c r="L2652" s="538"/>
      <c r="M2652" s="450"/>
      <c r="N2652" s="450"/>
      <c r="O2652" s="450"/>
      <c r="P2652" s="450"/>
      <c r="Q2652" s="450"/>
      <c r="R2652" s="450"/>
      <c r="S2652" s="450"/>
    </row>
    <row r="2653" spans="1:19" s="460" customFormat="1" ht="13.5" hidden="1" x14ac:dyDescent="0.3">
      <c r="A2653" s="502"/>
      <c r="B2653" s="491"/>
      <c r="C2653" s="516" t="s">
        <v>45</v>
      </c>
      <c r="D2653" s="513">
        <v>-2</v>
      </c>
      <c r="E2653" s="513">
        <v>0.85</v>
      </c>
      <c r="F2653" s="513"/>
      <c r="G2653" s="465">
        <v>2</v>
      </c>
      <c r="H2653" s="523">
        <f t="shared" si="139"/>
        <v>-3.4</v>
      </c>
      <c r="I2653" s="905"/>
      <c r="J2653" s="645"/>
      <c r="K2653" s="645"/>
      <c r="L2653" s="538"/>
      <c r="M2653" s="450"/>
      <c r="N2653" s="450"/>
      <c r="O2653" s="450"/>
      <c r="P2653" s="450"/>
      <c r="Q2653" s="450"/>
      <c r="R2653" s="450"/>
      <c r="S2653" s="450"/>
    </row>
    <row r="2654" spans="1:19" s="460" customFormat="1" ht="13.5" hidden="1" x14ac:dyDescent="0.3">
      <c r="A2654" s="502"/>
      <c r="B2654" s="491"/>
      <c r="C2654" s="516" t="s">
        <v>45</v>
      </c>
      <c r="D2654" s="513">
        <v>1</v>
      </c>
      <c r="E2654" s="513">
        <v>9.36</v>
      </c>
      <c r="F2654" s="513"/>
      <c r="G2654" s="465">
        <v>2.75</v>
      </c>
      <c r="H2654" s="523">
        <f t="shared" si="139"/>
        <v>25.74</v>
      </c>
      <c r="I2654" s="905"/>
      <c r="J2654" s="645"/>
      <c r="K2654" s="645"/>
      <c r="L2654" s="538"/>
      <c r="M2654" s="450"/>
      <c r="N2654" s="450"/>
      <c r="O2654" s="450"/>
      <c r="P2654" s="450"/>
      <c r="Q2654" s="450"/>
      <c r="R2654" s="450"/>
      <c r="S2654" s="450"/>
    </row>
    <row r="2655" spans="1:19" s="460" customFormat="1" ht="13.5" hidden="1" x14ac:dyDescent="0.3">
      <c r="A2655" s="502"/>
      <c r="B2655" s="491"/>
      <c r="C2655" s="516" t="s">
        <v>45</v>
      </c>
      <c r="D2655" s="513">
        <v>1</v>
      </c>
      <c r="E2655" s="513">
        <v>6.7</v>
      </c>
      <c r="F2655" s="513"/>
      <c r="G2655" s="465">
        <v>2.75</v>
      </c>
      <c r="H2655" s="523">
        <f t="shared" si="139"/>
        <v>18.425000000000001</v>
      </c>
      <c r="I2655" s="905"/>
      <c r="J2655" s="645"/>
      <c r="K2655" s="645"/>
      <c r="L2655" s="538"/>
      <c r="M2655" s="450"/>
      <c r="N2655" s="450"/>
      <c r="O2655" s="450"/>
      <c r="P2655" s="450"/>
      <c r="Q2655" s="450"/>
      <c r="R2655" s="450"/>
      <c r="S2655" s="450"/>
    </row>
    <row r="2656" spans="1:19" s="460" customFormat="1" ht="13.5" hidden="1" x14ac:dyDescent="0.3">
      <c r="A2656" s="502"/>
      <c r="B2656" s="491"/>
      <c r="C2656" s="516" t="s">
        <v>45</v>
      </c>
      <c r="D2656" s="513">
        <v>-2</v>
      </c>
      <c r="E2656" s="513">
        <v>2.6</v>
      </c>
      <c r="F2656" s="513"/>
      <c r="G2656" s="465">
        <v>1.8</v>
      </c>
      <c r="H2656" s="523">
        <f t="shared" si="139"/>
        <v>-9.3600000000000012</v>
      </c>
      <c r="I2656" s="905"/>
      <c r="J2656" s="645"/>
      <c r="K2656" s="645"/>
      <c r="L2656" s="538"/>
      <c r="M2656" s="450"/>
      <c r="N2656" s="450"/>
      <c r="O2656" s="450"/>
      <c r="P2656" s="450"/>
      <c r="Q2656" s="450"/>
      <c r="R2656" s="450"/>
      <c r="S2656" s="450"/>
    </row>
    <row r="2657" spans="1:19" s="460" customFormat="1" ht="13.5" hidden="1" x14ac:dyDescent="0.3">
      <c r="A2657" s="502"/>
      <c r="B2657" s="491"/>
      <c r="C2657" s="516" t="s">
        <v>45</v>
      </c>
      <c r="D2657" s="513">
        <v>2</v>
      </c>
      <c r="E2657" s="513">
        <v>6.83</v>
      </c>
      <c r="F2657" s="513"/>
      <c r="G2657" s="465">
        <v>2.7</v>
      </c>
      <c r="H2657" s="523">
        <f t="shared" si="139"/>
        <v>36.882000000000005</v>
      </c>
      <c r="I2657" s="905"/>
      <c r="J2657" s="645"/>
      <c r="K2657" s="645"/>
      <c r="L2657" s="538"/>
      <c r="M2657" s="450"/>
      <c r="N2657" s="450"/>
      <c r="O2657" s="450"/>
      <c r="P2657" s="450"/>
      <c r="Q2657" s="450"/>
      <c r="R2657" s="450"/>
      <c r="S2657" s="450"/>
    </row>
    <row r="2658" spans="1:19" s="460" customFormat="1" ht="13.5" hidden="1" x14ac:dyDescent="0.3">
      <c r="A2658" s="502"/>
      <c r="B2658" s="491"/>
      <c r="C2658" s="516" t="s">
        <v>45</v>
      </c>
      <c r="D2658" s="513">
        <v>1</v>
      </c>
      <c r="E2658" s="513">
        <v>7.3</v>
      </c>
      <c r="F2658" s="513"/>
      <c r="G2658" s="465">
        <v>2.7</v>
      </c>
      <c r="H2658" s="523">
        <f t="shared" si="139"/>
        <v>19.71</v>
      </c>
      <c r="I2658" s="905"/>
      <c r="J2658" s="645"/>
      <c r="K2658" s="645"/>
      <c r="L2658" s="538"/>
      <c r="M2658" s="450"/>
      <c r="N2658" s="450"/>
      <c r="O2658" s="450"/>
      <c r="P2658" s="450"/>
      <c r="Q2658" s="450"/>
      <c r="R2658" s="450"/>
      <c r="S2658" s="450"/>
    </row>
    <row r="2659" spans="1:19" s="460" customFormat="1" ht="13.5" hidden="1" x14ac:dyDescent="0.3">
      <c r="A2659" s="502"/>
      <c r="B2659" s="491"/>
      <c r="C2659" s="516" t="s">
        <v>45</v>
      </c>
      <c r="D2659" s="513">
        <v>-2</v>
      </c>
      <c r="E2659" s="513">
        <v>2.6</v>
      </c>
      <c r="F2659" s="513"/>
      <c r="G2659" s="465">
        <v>1.8</v>
      </c>
      <c r="H2659" s="523">
        <f t="shared" si="139"/>
        <v>-9.3600000000000012</v>
      </c>
      <c r="I2659" s="905"/>
      <c r="J2659" s="645"/>
      <c r="K2659" s="645"/>
      <c r="L2659" s="538"/>
      <c r="M2659" s="450"/>
      <c r="N2659" s="450"/>
      <c r="O2659" s="450"/>
      <c r="P2659" s="450"/>
      <c r="Q2659" s="450"/>
      <c r="R2659" s="450"/>
      <c r="S2659" s="450"/>
    </row>
    <row r="2660" spans="1:19" s="460" customFormat="1" ht="13.5" hidden="1" x14ac:dyDescent="0.3">
      <c r="A2660" s="502"/>
      <c r="B2660" s="491"/>
      <c r="C2660" s="516" t="s">
        <v>45</v>
      </c>
      <c r="D2660" s="513">
        <v>1</v>
      </c>
      <c r="E2660" s="513">
        <v>7.3</v>
      </c>
      <c r="F2660" s="513"/>
      <c r="G2660" s="465">
        <v>2.7</v>
      </c>
      <c r="H2660" s="523">
        <f t="shared" si="139"/>
        <v>19.71</v>
      </c>
      <c r="I2660" s="905"/>
      <c r="J2660" s="645"/>
      <c r="K2660" s="645"/>
      <c r="L2660" s="538"/>
      <c r="M2660" s="450"/>
      <c r="N2660" s="450"/>
      <c r="O2660" s="450"/>
      <c r="P2660" s="450"/>
      <c r="Q2660" s="450"/>
      <c r="R2660" s="450"/>
      <c r="S2660" s="450"/>
    </row>
    <row r="2661" spans="1:19" s="460" customFormat="1" ht="13.5" hidden="1" x14ac:dyDescent="0.3">
      <c r="A2661" s="502"/>
      <c r="B2661" s="491"/>
      <c r="C2661" s="516" t="s">
        <v>45</v>
      </c>
      <c r="D2661" s="513">
        <v>2</v>
      </c>
      <c r="E2661" s="513">
        <v>7.05</v>
      </c>
      <c r="F2661" s="513"/>
      <c r="G2661" s="465">
        <v>2.7</v>
      </c>
      <c r="H2661" s="523">
        <f t="shared" si="139"/>
        <v>38.07</v>
      </c>
      <c r="I2661" s="905"/>
      <c r="J2661" s="645"/>
      <c r="K2661" s="645"/>
      <c r="L2661" s="538"/>
      <c r="M2661" s="450"/>
      <c r="N2661" s="450"/>
      <c r="O2661" s="450"/>
      <c r="P2661" s="450"/>
      <c r="Q2661" s="450"/>
      <c r="R2661" s="450"/>
      <c r="S2661" s="450"/>
    </row>
    <row r="2662" spans="1:19" s="460" customFormat="1" ht="13.5" hidden="1" x14ac:dyDescent="0.3">
      <c r="A2662" s="502"/>
      <c r="B2662" s="491"/>
      <c r="C2662" s="516" t="s">
        <v>45</v>
      </c>
      <c r="D2662" s="513">
        <v>-2</v>
      </c>
      <c r="E2662" s="513">
        <v>2.6</v>
      </c>
      <c r="F2662" s="513"/>
      <c r="G2662" s="465">
        <v>1.8</v>
      </c>
      <c r="H2662" s="523">
        <f t="shared" si="139"/>
        <v>-9.3600000000000012</v>
      </c>
      <c r="I2662" s="905"/>
      <c r="J2662" s="645"/>
      <c r="K2662" s="645"/>
      <c r="L2662" s="538"/>
      <c r="M2662" s="450"/>
      <c r="N2662" s="450"/>
      <c r="O2662" s="450"/>
      <c r="P2662" s="450"/>
      <c r="Q2662" s="450"/>
      <c r="R2662" s="450"/>
      <c r="S2662" s="450"/>
    </row>
    <row r="2663" spans="1:19" s="460" customFormat="1" ht="13.5" hidden="1" x14ac:dyDescent="0.3">
      <c r="A2663" s="502"/>
      <c r="B2663" s="491"/>
      <c r="C2663" s="516" t="s">
        <v>45</v>
      </c>
      <c r="D2663" s="513">
        <v>-1</v>
      </c>
      <c r="E2663" s="513">
        <v>0.85</v>
      </c>
      <c r="F2663" s="513"/>
      <c r="G2663" s="465">
        <v>2</v>
      </c>
      <c r="H2663" s="523">
        <f t="shared" si="139"/>
        <v>-1.7</v>
      </c>
      <c r="I2663" s="905"/>
      <c r="J2663" s="645"/>
      <c r="K2663" s="645"/>
      <c r="L2663" s="538"/>
      <c r="M2663" s="450"/>
      <c r="N2663" s="450"/>
      <c r="O2663" s="450"/>
      <c r="P2663" s="450"/>
      <c r="Q2663" s="450"/>
      <c r="R2663" s="450"/>
      <c r="S2663" s="450"/>
    </row>
    <row r="2664" spans="1:19" s="460" customFormat="1" ht="13.5" hidden="1" x14ac:dyDescent="0.3">
      <c r="A2664" s="502"/>
      <c r="B2664" s="491"/>
      <c r="C2664" s="516" t="s">
        <v>45</v>
      </c>
      <c r="D2664" s="513">
        <v>1</v>
      </c>
      <c r="E2664" s="513">
        <v>7.26</v>
      </c>
      <c r="F2664" s="513"/>
      <c r="G2664" s="465">
        <v>2.7</v>
      </c>
      <c r="H2664" s="523">
        <f t="shared" si="139"/>
        <v>19.602</v>
      </c>
      <c r="I2664" s="905"/>
      <c r="J2664" s="645"/>
      <c r="K2664" s="645"/>
      <c r="L2664" s="538"/>
      <c r="M2664" s="450"/>
      <c r="N2664" s="450"/>
      <c r="O2664" s="450"/>
      <c r="P2664" s="450"/>
      <c r="Q2664" s="450"/>
      <c r="R2664" s="450"/>
      <c r="S2664" s="450"/>
    </row>
    <row r="2665" spans="1:19" s="460" customFormat="1" ht="13.5" hidden="1" x14ac:dyDescent="0.3">
      <c r="A2665" s="502"/>
      <c r="B2665" s="491"/>
      <c r="C2665" s="516" t="s">
        <v>45</v>
      </c>
      <c r="D2665" s="513">
        <v>2</v>
      </c>
      <c r="E2665" s="513">
        <v>6.83</v>
      </c>
      <c r="F2665" s="513"/>
      <c r="G2665" s="465">
        <v>2.7</v>
      </c>
      <c r="H2665" s="523">
        <f t="shared" si="139"/>
        <v>36.882000000000005</v>
      </c>
      <c r="I2665" s="905"/>
      <c r="J2665" s="645"/>
      <c r="K2665" s="645"/>
      <c r="L2665" s="538"/>
      <c r="M2665" s="450"/>
      <c r="N2665" s="450"/>
      <c r="O2665" s="450"/>
      <c r="P2665" s="450"/>
      <c r="Q2665" s="450"/>
      <c r="R2665" s="450"/>
      <c r="S2665" s="450"/>
    </row>
    <row r="2666" spans="1:19" s="460" customFormat="1" ht="13.5" hidden="1" x14ac:dyDescent="0.3">
      <c r="A2666" s="502"/>
      <c r="B2666" s="491"/>
      <c r="C2666" s="516" t="s">
        <v>45</v>
      </c>
      <c r="D2666" s="513">
        <v>-2</v>
      </c>
      <c r="E2666" s="513">
        <v>2.6</v>
      </c>
      <c r="F2666" s="513"/>
      <c r="G2666" s="465">
        <v>1.8</v>
      </c>
      <c r="H2666" s="523">
        <f t="shared" si="139"/>
        <v>-9.3600000000000012</v>
      </c>
      <c r="I2666" s="905"/>
      <c r="J2666" s="645"/>
      <c r="K2666" s="645"/>
      <c r="L2666" s="538"/>
      <c r="M2666" s="450"/>
      <c r="N2666" s="450"/>
      <c r="O2666" s="450"/>
      <c r="P2666" s="450"/>
      <c r="Q2666" s="450"/>
      <c r="R2666" s="450"/>
      <c r="S2666" s="450"/>
    </row>
    <row r="2667" spans="1:19" s="460" customFormat="1" ht="13.5" hidden="1" x14ac:dyDescent="0.3">
      <c r="A2667" s="502"/>
      <c r="B2667" s="491"/>
      <c r="C2667" s="516" t="s">
        <v>45</v>
      </c>
      <c r="D2667" s="513">
        <v>-1</v>
      </c>
      <c r="E2667" s="513">
        <v>0.85</v>
      </c>
      <c r="F2667" s="513"/>
      <c r="G2667" s="465">
        <v>2</v>
      </c>
      <c r="H2667" s="523">
        <f t="shared" si="139"/>
        <v>-1.7</v>
      </c>
      <c r="I2667" s="905"/>
      <c r="J2667" s="645"/>
      <c r="K2667" s="645"/>
      <c r="L2667" s="538"/>
      <c r="M2667" s="450"/>
      <c r="N2667" s="450"/>
      <c r="O2667" s="450"/>
      <c r="P2667" s="450"/>
      <c r="Q2667" s="450"/>
      <c r="R2667" s="450"/>
      <c r="S2667" s="450"/>
    </row>
    <row r="2668" spans="1:19" s="460" customFormat="1" ht="13.5" hidden="1" x14ac:dyDescent="0.3">
      <c r="A2668" s="502"/>
      <c r="B2668" s="491"/>
      <c r="C2668" s="516" t="s">
        <v>45</v>
      </c>
      <c r="D2668" s="513">
        <v>2</v>
      </c>
      <c r="E2668" s="513">
        <v>6.88</v>
      </c>
      <c r="F2668" s="513"/>
      <c r="G2668" s="465">
        <v>2.7</v>
      </c>
      <c r="H2668" s="523">
        <f t="shared" si="139"/>
        <v>37.152000000000001</v>
      </c>
      <c r="I2668" s="905"/>
      <c r="J2668" s="645"/>
      <c r="K2668" s="645"/>
      <c r="L2668" s="538"/>
      <c r="M2668" s="450"/>
      <c r="N2668" s="450"/>
      <c r="O2668" s="450"/>
      <c r="P2668" s="450"/>
      <c r="Q2668" s="450"/>
      <c r="R2668" s="450"/>
      <c r="S2668" s="450"/>
    </row>
    <row r="2669" spans="1:19" s="460" customFormat="1" ht="13.5" hidden="1" x14ac:dyDescent="0.3">
      <c r="A2669" s="502"/>
      <c r="B2669" s="491"/>
      <c r="C2669" s="516" t="s">
        <v>45</v>
      </c>
      <c r="D2669" s="513">
        <v>-2</v>
      </c>
      <c r="E2669" s="513">
        <v>2.6</v>
      </c>
      <c r="F2669" s="513"/>
      <c r="G2669" s="465">
        <v>1.8</v>
      </c>
      <c r="H2669" s="523">
        <f t="shared" si="139"/>
        <v>-9.3600000000000012</v>
      </c>
      <c r="I2669" s="905"/>
      <c r="J2669" s="645"/>
      <c r="K2669" s="645"/>
      <c r="L2669" s="538"/>
      <c r="M2669" s="450"/>
      <c r="N2669" s="450"/>
      <c r="O2669" s="450"/>
      <c r="P2669" s="450"/>
      <c r="Q2669" s="450"/>
      <c r="R2669" s="450"/>
      <c r="S2669" s="450"/>
    </row>
    <row r="2670" spans="1:19" s="460" customFormat="1" ht="13.5" hidden="1" x14ac:dyDescent="0.3">
      <c r="A2670" s="502"/>
      <c r="B2670" s="491"/>
      <c r="C2670" s="516" t="s">
        <v>45</v>
      </c>
      <c r="D2670" s="513">
        <v>-1</v>
      </c>
      <c r="E2670" s="513">
        <v>0.85</v>
      </c>
      <c r="F2670" s="513"/>
      <c r="G2670" s="465">
        <v>2</v>
      </c>
      <c r="H2670" s="523">
        <f t="shared" si="139"/>
        <v>-1.7</v>
      </c>
      <c r="I2670" s="905"/>
      <c r="J2670" s="645"/>
      <c r="K2670" s="645"/>
      <c r="L2670" s="538"/>
      <c r="M2670" s="450"/>
      <c r="N2670" s="450"/>
      <c r="O2670" s="450"/>
      <c r="P2670" s="450"/>
      <c r="Q2670" s="450"/>
      <c r="R2670" s="450"/>
      <c r="S2670" s="450"/>
    </row>
    <row r="2671" spans="1:19" s="460" customFormat="1" ht="13.5" hidden="1" x14ac:dyDescent="0.3">
      <c r="A2671" s="502"/>
      <c r="B2671" s="491"/>
      <c r="C2671" s="516" t="s">
        <v>45</v>
      </c>
      <c r="D2671" s="513">
        <v>2</v>
      </c>
      <c r="E2671" s="513">
        <v>7.1</v>
      </c>
      <c r="F2671" s="513"/>
      <c r="G2671" s="465">
        <v>2.7</v>
      </c>
      <c r="H2671" s="523">
        <f t="shared" si="139"/>
        <v>38.340000000000003</v>
      </c>
      <c r="I2671" s="905"/>
      <c r="J2671" s="645"/>
      <c r="K2671" s="645"/>
      <c r="L2671" s="538"/>
      <c r="M2671" s="450"/>
      <c r="N2671" s="450"/>
      <c r="O2671" s="450"/>
      <c r="P2671" s="450"/>
      <c r="Q2671" s="450"/>
      <c r="R2671" s="450"/>
      <c r="S2671" s="450"/>
    </row>
    <row r="2672" spans="1:19" s="460" customFormat="1" ht="13.5" hidden="1" x14ac:dyDescent="0.3">
      <c r="A2672" s="502"/>
      <c r="B2672" s="491"/>
      <c r="C2672" s="516" t="s">
        <v>45</v>
      </c>
      <c r="D2672" s="513">
        <v>1</v>
      </c>
      <c r="E2672" s="513">
        <v>6.66</v>
      </c>
      <c r="F2672" s="513"/>
      <c r="G2672" s="465">
        <v>2.7</v>
      </c>
      <c r="H2672" s="523">
        <f t="shared" si="139"/>
        <v>17.982000000000003</v>
      </c>
      <c r="I2672" s="905"/>
      <c r="J2672" s="645"/>
      <c r="K2672" s="645"/>
      <c r="L2672" s="538"/>
      <c r="M2672" s="450"/>
      <c r="N2672" s="450"/>
      <c r="O2672" s="450"/>
      <c r="P2672" s="450"/>
      <c r="Q2672" s="450"/>
      <c r="R2672" s="450"/>
      <c r="S2672" s="450"/>
    </row>
    <row r="2673" spans="1:19" s="460" customFormat="1" ht="13.5" hidden="1" x14ac:dyDescent="0.3">
      <c r="A2673" s="502"/>
      <c r="B2673" s="491"/>
      <c r="C2673" s="516" t="s">
        <v>45</v>
      </c>
      <c r="D2673" s="513">
        <v>1</v>
      </c>
      <c r="E2673" s="513">
        <v>1</v>
      </c>
      <c r="F2673" s="513"/>
      <c r="G2673" s="465">
        <v>2.7</v>
      </c>
      <c r="H2673" s="523">
        <f t="shared" si="139"/>
        <v>2.7</v>
      </c>
      <c r="I2673" s="905"/>
      <c r="J2673" s="645"/>
      <c r="K2673" s="645"/>
      <c r="L2673" s="538"/>
      <c r="M2673" s="450"/>
      <c r="N2673" s="450"/>
      <c r="O2673" s="450"/>
      <c r="P2673" s="450"/>
      <c r="Q2673" s="450"/>
      <c r="R2673" s="450"/>
      <c r="S2673" s="450"/>
    </row>
    <row r="2674" spans="1:19" s="460" customFormat="1" ht="13.5" hidden="1" x14ac:dyDescent="0.3">
      <c r="A2674" s="502"/>
      <c r="B2674" s="491"/>
      <c r="C2674" s="516" t="s">
        <v>45</v>
      </c>
      <c r="D2674" s="513">
        <v>-2</v>
      </c>
      <c r="E2674" s="513">
        <v>2.6</v>
      </c>
      <c r="F2674" s="513"/>
      <c r="G2674" s="465">
        <v>1.8</v>
      </c>
      <c r="H2674" s="523">
        <f t="shared" si="139"/>
        <v>-9.3600000000000012</v>
      </c>
      <c r="I2674" s="905"/>
      <c r="J2674" s="645"/>
      <c r="K2674" s="645"/>
      <c r="L2674" s="538"/>
      <c r="M2674" s="450"/>
      <c r="N2674" s="450"/>
      <c r="O2674" s="450"/>
      <c r="P2674" s="450"/>
      <c r="Q2674" s="450"/>
      <c r="R2674" s="450"/>
      <c r="S2674" s="450"/>
    </row>
    <row r="2675" spans="1:19" s="460" customFormat="1" ht="13.5" hidden="1" x14ac:dyDescent="0.3">
      <c r="A2675" s="502"/>
      <c r="B2675" s="491"/>
      <c r="C2675" s="516" t="s">
        <v>45</v>
      </c>
      <c r="D2675" s="513">
        <v>-1</v>
      </c>
      <c r="E2675" s="513">
        <v>0.85</v>
      </c>
      <c r="F2675" s="513"/>
      <c r="G2675" s="465">
        <v>2</v>
      </c>
      <c r="H2675" s="523">
        <f t="shared" si="139"/>
        <v>-1.7</v>
      </c>
      <c r="I2675" s="905"/>
      <c r="J2675" s="645"/>
      <c r="K2675" s="645"/>
      <c r="L2675" s="538"/>
      <c r="M2675" s="450"/>
      <c r="N2675" s="450"/>
      <c r="O2675" s="450"/>
      <c r="P2675" s="450"/>
      <c r="Q2675" s="450"/>
      <c r="R2675" s="450"/>
      <c r="S2675" s="450"/>
    </row>
    <row r="2676" spans="1:19" s="460" customFormat="1" ht="13.5" hidden="1" x14ac:dyDescent="0.3">
      <c r="A2676" s="502"/>
      <c r="B2676" s="491"/>
      <c r="C2676" s="516" t="s">
        <v>45</v>
      </c>
      <c r="D2676" s="513">
        <v>2</v>
      </c>
      <c r="E2676" s="513">
        <v>6.83</v>
      </c>
      <c r="F2676" s="513"/>
      <c r="G2676" s="465">
        <v>2.7</v>
      </c>
      <c r="H2676" s="523">
        <f t="shared" si="139"/>
        <v>36.882000000000005</v>
      </c>
      <c r="I2676" s="905"/>
      <c r="J2676" s="645"/>
      <c r="K2676" s="645"/>
      <c r="L2676" s="538"/>
      <c r="M2676" s="450"/>
      <c r="N2676" s="450"/>
      <c r="O2676" s="450"/>
      <c r="P2676" s="450"/>
      <c r="Q2676" s="450"/>
      <c r="R2676" s="450"/>
      <c r="S2676" s="450"/>
    </row>
    <row r="2677" spans="1:19" s="460" customFormat="1" ht="13.5" hidden="1" x14ac:dyDescent="0.3">
      <c r="A2677" s="502"/>
      <c r="B2677" s="491"/>
      <c r="C2677" s="516" t="s">
        <v>45</v>
      </c>
      <c r="D2677" s="513">
        <v>1</v>
      </c>
      <c r="E2677" s="513">
        <v>6.66</v>
      </c>
      <c r="F2677" s="513"/>
      <c r="G2677" s="465">
        <v>2.7</v>
      </c>
      <c r="H2677" s="523">
        <f t="shared" si="139"/>
        <v>17.982000000000003</v>
      </c>
      <c r="I2677" s="905"/>
      <c r="J2677" s="645"/>
      <c r="K2677" s="645"/>
      <c r="L2677" s="538"/>
      <c r="M2677" s="450"/>
      <c r="N2677" s="450"/>
      <c r="O2677" s="450"/>
      <c r="P2677" s="450"/>
      <c r="Q2677" s="450"/>
      <c r="R2677" s="450"/>
      <c r="S2677" s="450"/>
    </row>
    <row r="2678" spans="1:19" s="460" customFormat="1" ht="13.5" hidden="1" x14ac:dyDescent="0.3">
      <c r="A2678" s="502"/>
      <c r="B2678" s="491"/>
      <c r="C2678" s="516" t="s">
        <v>45</v>
      </c>
      <c r="D2678" s="513">
        <v>-2</v>
      </c>
      <c r="E2678" s="513">
        <v>2.6</v>
      </c>
      <c r="F2678" s="513"/>
      <c r="G2678" s="465">
        <v>1.8</v>
      </c>
      <c r="H2678" s="523">
        <f t="shared" si="139"/>
        <v>-9.3600000000000012</v>
      </c>
      <c r="I2678" s="905"/>
      <c r="J2678" s="645"/>
      <c r="K2678" s="645"/>
      <c r="L2678" s="538"/>
      <c r="M2678" s="450"/>
      <c r="N2678" s="450"/>
      <c r="O2678" s="450"/>
      <c r="P2678" s="450"/>
      <c r="Q2678" s="450"/>
      <c r="R2678" s="450"/>
      <c r="S2678" s="450"/>
    </row>
    <row r="2679" spans="1:19" s="460" customFormat="1" ht="13.5" hidden="1" x14ac:dyDescent="0.3">
      <c r="A2679" s="502"/>
      <c r="B2679" s="491"/>
      <c r="C2679" s="516" t="s">
        <v>45</v>
      </c>
      <c r="D2679" s="513">
        <v>-1</v>
      </c>
      <c r="E2679" s="513">
        <v>0.85</v>
      </c>
      <c r="F2679" s="513"/>
      <c r="G2679" s="465">
        <v>2</v>
      </c>
      <c r="H2679" s="523">
        <f t="shared" si="139"/>
        <v>-1.7</v>
      </c>
      <c r="I2679" s="905"/>
      <c r="J2679" s="645"/>
      <c r="K2679" s="645"/>
      <c r="L2679" s="538"/>
      <c r="M2679" s="450"/>
      <c r="N2679" s="450"/>
      <c r="O2679" s="450"/>
      <c r="P2679" s="450"/>
      <c r="Q2679" s="450"/>
      <c r="R2679" s="450"/>
      <c r="S2679" s="450"/>
    </row>
    <row r="2680" spans="1:19" s="460" customFormat="1" ht="13.5" hidden="1" x14ac:dyDescent="0.3">
      <c r="A2680" s="502"/>
      <c r="B2680" s="491"/>
      <c r="C2680" s="516" t="s">
        <v>45</v>
      </c>
      <c r="D2680" s="513">
        <v>4</v>
      </c>
      <c r="E2680" s="513">
        <v>6.75</v>
      </c>
      <c r="F2680" s="513"/>
      <c r="G2680" s="465">
        <v>1.95</v>
      </c>
      <c r="H2680" s="523">
        <f t="shared" si="139"/>
        <v>52.65</v>
      </c>
      <c r="I2680" s="905"/>
      <c r="J2680" s="645"/>
      <c r="K2680" s="645"/>
      <c r="L2680" s="538"/>
      <c r="M2680" s="450"/>
      <c r="N2680" s="450"/>
      <c r="O2680" s="450"/>
      <c r="P2680" s="450"/>
      <c r="Q2680" s="450"/>
      <c r="R2680" s="450"/>
      <c r="S2680" s="450"/>
    </row>
    <row r="2681" spans="1:19" s="460" customFormat="1" ht="13.5" hidden="1" x14ac:dyDescent="0.3">
      <c r="A2681" s="502"/>
      <c r="B2681" s="491"/>
      <c r="C2681" s="516" t="s">
        <v>45</v>
      </c>
      <c r="D2681" s="513">
        <v>-8</v>
      </c>
      <c r="E2681" s="513">
        <v>2.6</v>
      </c>
      <c r="F2681" s="513"/>
      <c r="G2681" s="465">
        <v>0.76</v>
      </c>
      <c r="H2681" s="523">
        <f t="shared" si="139"/>
        <v>-15.808000000000002</v>
      </c>
      <c r="I2681" s="905"/>
      <c r="J2681" s="645"/>
      <c r="K2681" s="645"/>
      <c r="L2681" s="538"/>
      <c r="M2681" s="450"/>
      <c r="N2681" s="450"/>
      <c r="O2681" s="450"/>
      <c r="P2681" s="450"/>
      <c r="Q2681" s="450"/>
      <c r="R2681" s="450"/>
      <c r="S2681" s="450"/>
    </row>
    <row r="2682" spans="1:19" s="460" customFormat="1" ht="13.5" x14ac:dyDescent="0.3">
      <c r="A2682" s="502"/>
      <c r="B2682" s="491"/>
      <c r="C2682" s="516"/>
      <c r="D2682" s="513"/>
      <c r="E2682" s="513"/>
      <c r="F2682" s="513"/>
      <c r="G2682" s="465"/>
      <c r="H2682" s="523"/>
      <c r="I2682" s="905"/>
      <c r="J2682" s="645"/>
      <c r="K2682" s="645"/>
      <c r="L2682" s="538"/>
      <c r="M2682" s="450"/>
      <c r="N2682" s="450"/>
      <c r="O2682" s="450"/>
      <c r="P2682" s="450"/>
      <c r="Q2682" s="450"/>
      <c r="R2682" s="450"/>
      <c r="S2682" s="450"/>
    </row>
    <row r="2683" spans="1:19" s="460" customFormat="1" ht="162" x14ac:dyDescent="0.3">
      <c r="A2683" s="770" t="s">
        <v>1584</v>
      </c>
      <c r="B2683" s="491" t="s">
        <v>238</v>
      </c>
      <c r="C2683" s="464" t="s">
        <v>45</v>
      </c>
      <c r="D2683" s="494"/>
      <c r="E2683" s="494"/>
      <c r="F2683" s="494"/>
      <c r="G2683" s="465"/>
      <c r="H2683" s="510"/>
      <c r="I2683" s="888">
        <f>SUM(H2684:H2701)</f>
        <v>188.15899999999999</v>
      </c>
      <c r="J2683" s="636"/>
      <c r="K2683" s="645"/>
      <c r="L2683" s="562"/>
      <c r="M2683" s="450"/>
      <c r="N2683" s="450"/>
      <c r="O2683" s="450"/>
      <c r="P2683" s="450"/>
      <c r="Q2683" s="450"/>
      <c r="R2683" s="450"/>
      <c r="S2683" s="450"/>
    </row>
    <row r="2684" spans="1:19" s="460" customFormat="1" ht="13.5" hidden="1" x14ac:dyDescent="0.3">
      <c r="A2684" s="502"/>
      <c r="B2684" s="491"/>
      <c r="C2684" s="464" t="s">
        <v>45</v>
      </c>
      <c r="D2684" s="494">
        <v>2</v>
      </c>
      <c r="E2684" s="494">
        <v>5.03</v>
      </c>
      <c r="F2684" s="494"/>
      <c r="G2684" s="465">
        <v>2.7</v>
      </c>
      <c r="H2684" s="510">
        <f>G2684*E2684*D2684</f>
        <v>27.162000000000003</v>
      </c>
      <c r="I2684" s="888"/>
      <c r="J2684" s="636"/>
      <c r="K2684" s="645">
        <f t="shared" ref="K2684:K2701" si="140">J2684*I2684</f>
        <v>0</v>
      </c>
      <c r="L2684" s="562"/>
      <c r="M2684" s="450"/>
      <c r="N2684" s="450"/>
      <c r="O2684" s="450"/>
      <c r="P2684" s="450"/>
      <c r="Q2684" s="450"/>
      <c r="R2684" s="450"/>
      <c r="S2684" s="450"/>
    </row>
    <row r="2685" spans="1:19" s="460" customFormat="1" ht="13.5" hidden="1" x14ac:dyDescent="0.3">
      <c r="A2685" s="502"/>
      <c r="B2685" s="491"/>
      <c r="C2685" s="464" t="s">
        <v>45</v>
      </c>
      <c r="D2685" s="494">
        <v>2</v>
      </c>
      <c r="E2685" s="494">
        <v>3.05</v>
      </c>
      <c r="F2685" s="494"/>
      <c r="G2685" s="465">
        <v>2.7</v>
      </c>
      <c r="H2685" s="510">
        <f t="shared" ref="H2685:H2701" si="141">G2685*E2685*D2685</f>
        <v>16.47</v>
      </c>
      <c r="I2685" s="888"/>
      <c r="J2685" s="636"/>
      <c r="K2685" s="645">
        <f t="shared" si="140"/>
        <v>0</v>
      </c>
      <c r="L2685" s="562"/>
      <c r="M2685" s="450"/>
      <c r="N2685" s="450"/>
      <c r="O2685" s="450"/>
      <c r="P2685" s="450"/>
      <c r="Q2685" s="450"/>
      <c r="R2685" s="450"/>
      <c r="S2685" s="450"/>
    </row>
    <row r="2686" spans="1:19" s="460" customFormat="1" ht="13.5" hidden="1" x14ac:dyDescent="0.3">
      <c r="A2686" s="502"/>
      <c r="B2686" s="491"/>
      <c r="C2686" s="464" t="s">
        <v>45</v>
      </c>
      <c r="D2686" s="494">
        <v>8</v>
      </c>
      <c r="E2686" s="494">
        <v>1.35</v>
      </c>
      <c r="F2686" s="494"/>
      <c r="G2686" s="465">
        <v>2.7</v>
      </c>
      <c r="H2686" s="510">
        <f t="shared" si="141"/>
        <v>29.160000000000004</v>
      </c>
      <c r="I2686" s="888"/>
      <c r="J2686" s="636"/>
      <c r="K2686" s="645">
        <f t="shared" si="140"/>
        <v>0</v>
      </c>
      <c r="L2686" s="562"/>
      <c r="M2686" s="450"/>
      <c r="N2686" s="450"/>
      <c r="O2686" s="450"/>
      <c r="P2686" s="450"/>
      <c r="Q2686" s="450"/>
      <c r="R2686" s="450"/>
      <c r="S2686" s="450"/>
    </row>
    <row r="2687" spans="1:19" s="460" customFormat="1" ht="13.5" hidden="1" x14ac:dyDescent="0.3">
      <c r="A2687" s="502"/>
      <c r="B2687" s="491"/>
      <c r="C2687" s="464" t="s">
        <v>45</v>
      </c>
      <c r="D2687" s="494">
        <v>-2</v>
      </c>
      <c r="E2687" s="494">
        <v>2.6</v>
      </c>
      <c r="F2687" s="494"/>
      <c r="G2687" s="465">
        <v>0.6</v>
      </c>
      <c r="H2687" s="510">
        <f t="shared" si="141"/>
        <v>-3.12</v>
      </c>
      <c r="I2687" s="888"/>
      <c r="J2687" s="636"/>
      <c r="K2687" s="645">
        <f t="shared" si="140"/>
        <v>0</v>
      </c>
      <c r="L2687" s="562"/>
      <c r="M2687" s="450"/>
      <c r="N2687" s="450"/>
      <c r="O2687" s="450"/>
      <c r="P2687" s="450"/>
      <c r="Q2687" s="450"/>
      <c r="R2687" s="450"/>
      <c r="S2687" s="450"/>
    </row>
    <row r="2688" spans="1:19" s="460" customFormat="1" ht="13.5" hidden="1" x14ac:dyDescent="0.3">
      <c r="A2688" s="502"/>
      <c r="B2688" s="491"/>
      <c r="C2688" s="464" t="s">
        <v>45</v>
      </c>
      <c r="D2688" s="494">
        <v>-2</v>
      </c>
      <c r="E2688" s="494">
        <v>0.85</v>
      </c>
      <c r="F2688" s="494"/>
      <c r="G2688" s="465">
        <v>2</v>
      </c>
      <c r="H2688" s="510">
        <f t="shared" si="141"/>
        <v>-3.4</v>
      </c>
      <c r="I2688" s="888"/>
      <c r="J2688" s="636"/>
      <c r="K2688" s="645">
        <f t="shared" si="140"/>
        <v>0</v>
      </c>
      <c r="L2688" s="562"/>
      <c r="M2688" s="450"/>
      <c r="N2688" s="450"/>
      <c r="O2688" s="450"/>
      <c r="P2688" s="450"/>
      <c r="Q2688" s="450"/>
      <c r="R2688" s="450"/>
      <c r="S2688" s="450"/>
    </row>
    <row r="2689" spans="1:19" s="460" customFormat="1" ht="13.5" hidden="1" x14ac:dyDescent="0.3">
      <c r="A2689" s="502"/>
      <c r="B2689" s="491"/>
      <c r="C2689" s="464" t="s">
        <v>45</v>
      </c>
      <c r="D2689" s="494">
        <v>2</v>
      </c>
      <c r="E2689" s="494">
        <v>5.03</v>
      </c>
      <c r="F2689" s="494"/>
      <c r="G2689" s="465">
        <v>2.7</v>
      </c>
      <c r="H2689" s="510">
        <f t="shared" si="141"/>
        <v>27.162000000000003</v>
      </c>
      <c r="I2689" s="888"/>
      <c r="J2689" s="636"/>
      <c r="K2689" s="645">
        <f t="shared" si="140"/>
        <v>0</v>
      </c>
      <c r="L2689" s="562"/>
      <c r="M2689" s="450"/>
      <c r="N2689" s="450"/>
      <c r="O2689" s="450"/>
      <c r="P2689" s="450"/>
      <c r="Q2689" s="450"/>
      <c r="R2689" s="450"/>
      <c r="S2689" s="450"/>
    </row>
    <row r="2690" spans="1:19" s="460" customFormat="1" ht="13.5" hidden="1" x14ac:dyDescent="0.3">
      <c r="A2690" s="502"/>
      <c r="B2690" s="491"/>
      <c r="C2690" s="464" t="s">
        <v>45</v>
      </c>
      <c r="D2690" s="494">
        <v>2</v>
      </c>
      <c r="E2690" s="494">
        <v>3.23</v>
      </c>
      <c r="F2690" s="494"/>
      <c r="G2690" s="465">
        <v>2.7</v>
      </c>
      <c r="H2690" s="510">
        <f t="shared" si="141"/>
        <v>17.442</v>
      </c>
      <c r="I2690" s="888"/>
      <c r="J2690" s="636"/>
      <c r="K2690" s="645">
        <f t="shared" si="140"/>
        <v>0</v>
      </c>
      <c r="L2690" s="562"/>
      <c r="M2690" s="450"/>
      <c r="N2690" s="450"/>
      <c r="O2690" s="450"/>
      <c r="P2690" s="450"/>
      <c r="Q2690" s="450"/>
      <c r="R2690" s="450"/>
      <c r="S2690" s="450"/>
    </row>
    <row r="2691" spans="1:19" s="460" customFormat="1" ht="13.5" hidden="1" x14ac:dyDescent="0.3">
      <c r="A2691" s="502"/>
      <c r="B2691" s="491"/>
      <c r="C2691" s="464" t="s">
        <v>45</v>
      </c>
      <c r="D2691" s="494">
        <v>6</v>
      </c>
      <c r="E2691" s="494">
        <v>1.52</v>
      </c>
      <c r="F2691" s="494"/>
      <c r="G2691" s="465">
        <v>2.7</v>
      </c>
      <c r="H2691" s="510">
        <f t="shared" si="141"/>
        <v>24.624000000000002</v>
      </c>
      <c r="I2691" s="888"/>
      <c r="J2691" s="636"/>
      <c r="K2691" s="645">
        <f t="shared" si="140"/>
        <v>0</v>
      </c>
      <c r="L2691" s="562"/>
      <c r="M2691" s="450"/>
      <c r="N2691" s="450"/>
      <c r="O2691" s="450"/>
      <c r="P2691" s="450"/>
      <c r="Q2691" s="450"/>
      <c r="R2691" s="450"/>
      <c r="S2691" s="450"/>
    </row>
    <row r="2692" spans="1:19" s="460" customFormat="1" ht="13.5" hidden="1" x14ac:dyDescent="0.3">
      <c r="A2692" s="502"/>
      <c r="B2692" s="491"/>
      <c r="C2692" s="464" t="s">
        <v>45</v>
      </c>
      <c r="D2692" s="494">
        <v>2</v>
      </c>
      <c r="E2692" s="494">
        <v>0.51</v>
      </c>
      <c r="F2692" s="494"/>
      <c r="G2692" s="465">
        <v>2.7</v>
      </c>
      <c r="H2692" s="510">
        <f t="shared" si="141"/>
        <v>2.7540000000000004</v>
      </c>
      <c r="I2692" s="888"/>
      <c r="J2692" s="636"/>
      <c r="K2692" s="645">
        <f t="shared" si="140"/>
        <v>0</v>
      </c>
      <c r="L2692" s="562"/>
      <c r="M2692" s="450"/>
      <c r="N2692" s="450"/>
      <c r="O2692" s="450"/>
      <c r="P2692" s="450"/>
      <c r="Q2692" s="450"/>
      <c r="R2692" s="450"/>
      <c r="S2692" s="450"/>
    </row>
    <row r="2693" spans="1:19" s="460" customFormat="1" ht="13.5" hidden="1" x14ac:dyDescent="0.3">
      <c r="A2693" s="502"/>
      <c r="B2693" s="491"/>
      <c r="C2693" s="464" t="s">
        <v>45</v>
      </c>
      <c r="D2693" s="494">
        <v>1</v>
      </c>
      <c r="E2693" s="494">
        <v>4.9000000000000004</v>
      </c>
      <c r="F2693" s="494"/>
      <c r="G2693" s="465">
        <v>1</v>
      </c>
      <c r="H2693" s="510">
        <f t="shared" si="141"/>
        <v>4.9000000000000004</v>
      </c>
      <c r="I2693" s="888"/>
      <c r="J2693" s="636"/>
      <c r="K2693" s="645">
        <f t="shared" si="140"/>
        <v>0</v>
      </c>
      <c r="L2693" s="562"/>
      <c r="M2693" s="450"/>
      <c r="N2693" s="450"/>
      <c r="O2693" s="450"/>
      <c r="P2693" s="450"/>
      <c r="Q2693" s="450"/>
      <c r="R2693" s="450"/>
      <c r="S2693" s="450"/>
    </row>
    <row r="2694" spans="1:19" s="460" customFormat="1" ht="13.5" hidden="1" x14ac:dyDescent="0.3">
      <c r="A2694" s="502"/>
      <c r="B2694" s="491"/>
      <c r="C2694" s="464" t="s">
        <v>45</v>
      </c>
      <c r="D2694" s="494">
        <v>1</v>
      </c>
      <c r="E2694" s="494">
        <v>1.97</v>
      </c>
      <c r="F2694" s="494"/>
      <c r="G2694" s="465">
        <v>1</v>
      </c>
      <c r="H2694" s="510">
        <f t="shared" si="141"/>
        <v>1.97</v>
      </c>
      <c r="I2694" s="888"/>
      <c r="J2694" s="636"/>
      <c r="K2694" s="645">
        <f t="shared" si="140"/>
        <v>0</v>
      </c>
      <c r="L2694" s="562"/>
      <c r="M2694" s="450"/>
      <c r="N2694" s="450"/>
      <c r="O2694" s="450"/>
      <c r="P2694" s="450"/>
      <c r="Q2694" s="450"/>
      <c r="R2694" s="450"/>
      <c r="S2694" s="450"/>
    </row>
    <row r="2695" spans="1:19" s="460" customFormat="1" ht="13.5" hidden="1" x14ac:dyDescent="0.3">
      <c r="A2695" s="502"/>
      <c r="B2695" s="491"/>
      <c r="C2695" s="464" t="s">
        <v>45</v>
      </c>
      <c r="D2695" s="494">
        <v>1</v>
      </c>
      <c r="E2695" s="494">
        <v>4.9000000000000004</v>
      </c>
      <c r="F2695" s="494"/>
      <c r="G2695" s="465">
        <v>1</v>
      </c>
      <c r="H2695" s="510">
        <f t="shared" si="141"/>
        <v>4.9000000000000004</v>
      </c>
      <c r="I2695" s="888"/>
      <c r="J2695" s="636"/>
      <c r="K2695" s="645">
        <f t="shared" si="140"/>
        <v>0</v>
      </c>
      <c r="L2695" s="562"/>
      <c r="M2695" s="450"/>
      <c r="N2695" s="450"/>
      <c r="O2695" s="450"/>
      <c r="P2695" s="450"/>
      <c r="Q2695" s="450"/>
      <c r="R2695" s="450"/>
      <c r="S2695" s="450"/>
    </row>
    <row r="2696" spans="1:19" s="460" customFormat="1" ht="13.5" hidden="1" x14ac:dyDescent="0.3">
      <c r="A2696" s="502"/>
      <c r="B2696" s="491"/>
      <c r="C2696" s="464" t="s">
        <v>45</v>
      </c>
      <c r="D2696" s="494">
        <v>1</v>
      </c>
      <c r="E2696" s="494">
        <v>3.39</v>
      </c>
      <c r="F2696" s="494"/>
      <c r="G2696" s="465">
        <v>2</v>
      </c>
      <c r="H2696" s="510">
        <f t="shared" si="141"/>
        <v>6.78</v>
      </c>
      <c r="I2696" s="888"/>
      <c r="J2696" s="636"/>
      <c r="K2696" s="645">
        <f t="shared" si="140"/>
        <v>0</v>
      </c>
      <c r="L2696" s="562"/>
      <c r="M2696" s="450"/>
      <c r="N2696" s="450"/>
      <c r="O2696" s="450"/>
      <c r="P2696" s="450"/>
      <c r="Q2696" s="450"/>
      <c r="R2696" s="450"/>
      <c r="S2696" s="450"/>
    </row>
    <row r="2697" spans="1:19" s="460" customFormat="1" ht="13.5" hidden="1" x14ac:dyDescent="0.3">
      <c r="A2697" s="502"/>
      <c r="B2697" s="491"/>
      <c r="C2697" s="464" t="s">
        <v>45</v>
      </c>
      <c r="D2697" s="494">
        <v>1</v>
      </c>
      <c r="E2697" s="494">
        <v>4.72</v>
      </c>
      <c r="F2697" s="494"/>
      <c r="G2697" s="465">
        <v>2</v>
      </c>
      <c r="H2697" s="510">
        <f t="shared" si="141"/>
        <v>9.44</v>
      </c>
      <c r="I2697" s="888"/>
      <c r="J2697" s="636"/>
      <c r="K2697" s="645">
        <f t="shared" si="140"/>
        <v>0</v>
      </c>
      <c r="L2697" s="562"/>
      <c r="M2697" s="450"/>
      <c r="N2697" s="450"/>
      <c r="O2697" s="450"/>
      <c r="P2697" s="450"/>
      <c r="Q2697" s="450"/>
      <c r="R2697" s="450"/>
      <c r="S2697" s="450"/>
    </row>
    <row r="2698" spans="1:19" s="460" customFormat="1" ht="13.5" hidden="1" x14ac:dyDescent="0.3">
      <c r="A2698" s="502"/>
      <c r="B2698" s="491"/>
      <c r="C2698" s="464" t="s">
        <v>45</v>
      </c>
      <c r="D2698" s="494">
        <v>1</v>
      </c>
      <c r="E2698" s="494">
        <v>1.6</v>
      </c>
      <c r="F2698" s="494"/>
      <c r="G2698" s="465">
        <v>2</v>
      </c>
      <c r="H2698" s="510">
        <f t="shared" si="141"/>
        <v>3.2</v>
      </c>
      <c r="I2698" s="888"/>
      <c r="J2698" s="636"/>
      <c r="K2698" s="645">
        <f t="shared" si="140"/>
        <v>0</v>
      </c>
      <c r="L2698" s="562"/>
      <c r="M2698" s="450"/>
      <c r="N2698" s="450"/>
      <c r="O2698" s="450"/>
      <c r="P2698" s="450"/>
      <c r="Q2698" s="450"/>
      <c r="R2698" s="450"/>
      <c r="S2698" s="450"/>
    </row>
    <row r="2699" spans="1:19" s="460" customFormat="1" ht="13.5" hidden="1" x14ac:dyDescent="0.3">
      <c r="A2699" s="502"/>
      <c r="B2699" s="491"/>
      <c r="C2699" s="464" t="s">
        <v>45</v>
      </c>
      <c r="D2699" s="494">
        <v>1</v>
      </c>
      <c r="E2699" s="494">
        <v>3.17</v>
      </c>
      <c r="F2699" s="494"/>
      <c r="G2699" s="465">
        <v>2</v>
      </c>
      <c r="H2699" s="510">
        <f t="shared" si="141"/>
        <v>6.34</v>
      </c>
      <c r="I2699" s="888"/>
      <c r="J2699" s="636"/>
      <c r="K2699" s="645">
        <f t="shared" si="140"/>
        <v>0</v>
      </c>
      <c r="L2699" s="562"/>
      <c r="M2699" s="450"/>
      <c r="N2699" s="450"/>
      <c r="O2699" s="450"/>
      <c r="P2699" s="450"/>
      <c r="Q2699" s="450"/>
      <c r="R2699" s="450"/>
      <c r="S2699" s="450"/>
    </row>
    <row r="2700" spans="1:19" s="460" customFormat="1" ht="13.5" hidden="1" x14ac:dyDescent="0.3">
      <c r="A2700" s="502"/>
      <c r="B2700" s="491"/>
      <c r="C2700" s="464" t="s">
        <v>45</v>
      </c>
      <c r="D2700" s="494">
        <v>1</v>
      </c>
      <c r="E2700" s="494">
        <v>4.9000000000000004</v>
      </c>
      <c r="F2700" s="494"/>
      <c r="G2700" s="465">
        <v>1.5</v>
      </c>
      <c r="H2700" s="510">
        <f t="shared" si="141"/>
        <v>7.3500000000000005</v>
      </c>
      <c r="I2700" s="888"/>
      <c r="J2700" s="636"/>
      <c r="K2700" s="645">
        <f t="shared" si="140"/>
        <v>0</v>
      </c>
      <c r="L2700" s="562"/>
      <c r="M2700" s="450"/>
      <c r="N2700" s="450"/>
      <c r="O2700" s="450"/>
      <c r="P2700" s="450"/>
      <c r="Q2700" s="450"/>
      <c r="R2700" s="450"/>
      <c r="S2700" s="450"/>
    </row>
    <row r="2701" spans="1:19" s="460" customFormat="1" ht="13.5" hidden="1" x14ac:dyDescent="0.3">
      <c r="A2701" s="502"/>
      <c r="B2701" s="491"/>
      <c r="C2701" s="464" t="s">
        <v>45</v>
      </c>
      <c r="D2701" s="494">
        <v>1</v>
      </c>
      <c r="E2701" s="494">
        <v>3.35</v>
      </c>
      <c r="F2701" s="494"/>
      <c r="G2701" s="465">
        <v>1.5</v>
      </c>
      <c r="H2701" s="510">
        <f t="shared" si="141"/>
        <v>5.0250000000000004</v>
      </c>
      <c r="I2701" s="888"/>
      <c r="J2701" s="636"/>
      <c r="K2701" s="645">
        <f t="shared" si="140"/>
        <v>0</v>
      </c>
      <c r="L2701" s="562"/>
      <c r="M2701" s="450"/>
      <c r="N2701" s="450"/>
      <c r="O2701" s="450"/>
      <c r="P2701" s="450"/>
      <c r="Q2701" s="450"/>
      <c r="R2701" s="450"/>
      <c r="S2701" s="450"/>
    </row>
    <row r="2702" spans="1:19" s="460" customFormat="1" ht="13.5" x14ac:dyDescent="0.3">
      <c r="A2702" s="502"/>
      <c r="B2702" s="491"/>
      <c r="C2702" s="464"/>
      <c r="D2702" s="494"/>
      <c r="E2702" s="494"/>
      <c r="F2702" s="494"/>
      <c r="G2702" s="465"/>
      <c r="H2702" s="510"/>
      <c r="I2702" s="888"/>
      <c r="J2702" s="636"/>
      <c r="K2702" s="645"/>
      <c r="L2702" s="562"/>
      <c r="M2702" s="450"/>
      <c r="N2702" s="450"/>
      <c r="O2702" s="450"/>
      <c r="P2702" s="450"/>
      <c r="Q2702" s="450"/>
      <c r="R2702" s="450"/>
      <c r="S2702" s="450"/>
    </row>
    <row r="2703" spans="1:19" s="460" customFormat="1" ht="148.5" x14ac:dyDescent="0.3">
      <c r="A2703" s="770" t="s">
        <v>3707</v>
      </c>
      <c r="B2703" s="491" t="s">
        <v>239</v>
      </c>
      <c r="C2703" s="464" t="s">
        <v>45</v>
      </c>
      <c r="D2703" s="494"/>
      <c r="E2703" s="494"/>
      <c r="F2703" s="494"/>
      <c r="G2703" s="465"/>
      <c r="H2703" s="510"/>
      <c r="I2703" s="888">
        <f>SUM(H2704:H2713)</f>
        <v>119.52000000000002</v>
      </c>
      <c r="J2703" s="636"/>
      <c r="K2703" s="645"/>
      <c r="L2703" s="562"/>
      <c r="M2703" s="450"/>
      <c r="N2703" s="450"/>
      <c r="O2703" s="450"/>
      <c r="P2703" s="450"/>
      <c r="Q2703" s="450"/>
      <c r="R2703" s="450"/>
      <c r="S2703" s="450"/>
    </row>
    <row r="2704" spans="1:19" s="460" customFormat="1" ht="13.5" hidden="1" x14ac:dyDescent="0.3">
      <c r="A2704" s="502"/>
      <c r="B2704" s="491"/>
      <c r="C2704" s="516" t="s">
        <v>45</v>
      </c>
      <c r="D2704" s="513">
        <v>1</v>
      </c>
      <c r="E2704" s="513">
        <v>5.66</v>
      </c>
      <c r="F2704" s="513"/>
      <c r="G2704" s="465">
        <v>2.75</v>
      </c>
      <c r="H2704" s="523">
        <f>G2704*E2704*D2704</f>
        <v>15.565000000000001</v>
      </c>
      <c r="I2704" s="905"/>
      <c r="J2704" s="645"/>
      <c r="K2704" s="645"/>
      <c r="L2704" s="538"/>
      <c r="M2704" s="450"/>
      <c r="N2704" s="450"/>
      <c r="O2704" s="450"/>
      <c r="P2704" s="450"/>
      <c r="Q2704" s="450"/>
      <c r="R2704" s="450"/>
      <c r="S2704" s="450"/>
    </row>
    <row r="2705" spans="1:19" s="460" customFormat="1" ht="13.5" hidden="1" x14ac:dyDescent="0.3">
      <c r="A2705" s="502"/>
      <c r="B2705" s="491"/>
      <c r="C2705" s="516" t="s">
        <v>45</v>
      </c>
      <c r="D2705" s="513">
        <v>1</v>
      </c>
      <c r="E2705" s="513">
        <v>0.5</v>
      </c>
      <c r="F2705" s="513"/>
      <c r="G2705" s="465">
        <v>2.75</v>
      </c>
      <c r="H2705" s="523">
        <f t="shared" ref="H2705:H2713" si="142">G2705*E2705*D2705</f>
        <v>1.375</v>
      </c>
      <c r="I2705" s="905"/>
      <c r="J2705" s="645"/>
      <c r="K2705" s="645"/>
      <c r="L2705" s="538"/>
      <c r="M2705" s="450"/>
      <c r="N2705" s="450"/>
      <c r="O2705" s="450"/>
      <c r="P2705" s="450"/>
      <c r="Q2705" s="450"/>
      <c r="R2705" s="450"/>
      <c r="S2705" s="450"/>
    </row>
    <row r="2706" spans="1:19" s="460" customFormat="1" ht="13.5" hidden="1" x14ac:dyDescent="0.3">
      <c r="A2706" s="502"/>
      <c r="B2706" s="491"/>
      <c r="C2706" s="516" t="s">
        <v>45</v>
      </c>
      <c r="D2706" s="513">
        <v>1</v>
      </c>
      <c r="E2706" s="513">
        <v>6.53</v>
      </c>
      <c r="F2706" s="513"/>
      <c r="G2706" s="465">
        <v>2.75</v>
      </c>
      <c r="H2706" s="523">
        <f t="shared" si="142"/>
        <v>17.9575</v>
      </c>
      <c r="I2706" s="905"/>
      <c r="J2706" s="645"/>
      <c r="K2706" s="645"/>
      <c r="L2706" s="538"/>
      <c r="M2706" s="450"/>
      <c r="N2706" s="450"/>
      <c r="O2706" s="450"/>
      <c r="P2706" s="450"/>
      <c r="Q2706" s="450"/>
      <c r="R2706" s="450"/>
      <c r="S2706" s="450"/>
    </row>
    <row r="2707" spans="1:19" s="460" customFormat="1" ht="13.5" hidden="1" x14ac:dyDescent="0.3">
      <c r="A2707" s="502"/>
      <c r="B2707" s="491"/>
      <c r="C2707" s="516" t="s">
        <v>45</v>
      </c>
      <c r="D2707" s="513">
        <v>1</v>
      </c>
      <c r="E2707" s="513">
        <v>0.75</v>
      </c>
      <c r="F2707" s="513"/>
      <c r="G2707" s="465">
        <v>2.75</v>
      </c>
      <c r="H2707" s="523">
        <f t="shared" si="142"/>
        <v>2.0625</v>
      </c>
      <c r="I2707" s="905"/>
      <c r="J2707" s="645"/>
      <c r="K2707" s="645"/>
      <c r="L2707" s="538"/>
      <c r="M2707" s="450"/>
      <c r="N2707" s="450"/>
      <c r="O2707" s="450"/>
      <c r="P2707" s="450"/>
      <c r="Q2707" s="450"/>
      <c r="R2707" s="450"/>
      <c r="S2707" s="450"/>
    </row>
    <row r="2708" spans="1:19" s="460" customFormat="1" ht="13.5" hidden="1" x14ac:dyDescent="0.3">
      <c r="A2708" s="502"/>
      <c r="B2708" s="491"/>
      <c r="C2708" s="516" t="s">
        <v>45</v>
      </c>
      <c r="D2708" s="513">
        <v>1</v>
      </c>
      <c r="E2708" s="513">
        <v>6.41</v>
      </c>
      <c r="F2708" s="513"/>
      <c r="G2708" s="465">
        <v>2.75</v>
      </c>
      <c r="H2708" s="523">
        <f t="shared" si="142"/>
        <v>17.627500000000001</v>
      </c>
      <c r="I2708" s="905"/>
      <c r="J2708" s="645"/>
      <c r="K2708" s="645"/>
      <c r="L2708" s="538"/>
      <c r="M2708" s="450"/>
      <c r="N2708" s="450"/>
      <c r="O2708" s="450"/>
      <c r="P2708" s="450"/>
      <c r="Q2708" s="450"/>
      <c r="R2708" s="450"/>
      <c r="S2708" s="450"/>
    </row>
    <row r="2709" spans="1:19" s="460" customFormat="1" ht="13.5" hidden="1" x14ac:dyDescent="0.3">
      <c r="A2709" s="502"/>
      <c r="B2709" s="491"/>
      <c r="C2709" s="516" t="s">
        <v>45</v>
      </c>
      <c r="D2709" s="513">
        <v>1</v>
      </c>
      <c r="E2709" s="513">
        <v>0.5</v>
      </c>
      <c r="F2709" s="513"/>
      <c r="G2709" s="465">
        <v>2.75</v>
      </c>
      <c r="H2709" s="523">
        <f t="shared" si="142"/>
        <v>1.375</v>
      </c>
      <c r="I2709" s="905"/>
      <c r="J2709" s="645"/>
      <c r="K2709" s="645"/>
      <c r="L2709" s="538"/>
      <c r="M2709" s="450"/>
      <c r="N2709" s="450"/>
      <c r="O2709" s="450"/>
      <c r="P2709" s="450"/>
      <c r="Q2709" s="450"/>
      <c r="R2709" s="450"/>
      <c r="S2709" s="450"/>
    </row>
    <row r="2710" spans="1:19" s="460" customFormat="1" ht="13.5" hidden="1" x14ac:dyDescent="0.3">
      <c r="A2710" s="502"/>
      <c r="B2710" s="491"/>
      <c r="C2710" s="516" t="s">
        <v>45</v>
      </c>
      <c r="D2710" s="513">
        <v>1</v>
      </c>
      <c r="E2710" s="513">
        <v>7.52</v>
      </c>
      <c r="F2710" s="513"/>
      <c r="G2710" s="465">
        <v>2.75</v>
      </c>
      <c r="H2710" s="523">
        <f t="shared" si="142"/>
        <v>20.68</v>
      </c>
      <c r="I2710" s="905"/>
      <c r="J2710" s="645"/>
      <c r="K2710" s="645"/>
      <c r="L2710" s="538"/>
      <c r="M2710" s="450"/>
      <c r="N2710" s="450"/>
      <c r="O2710" s="450"/>
      <c r="P2710" s="450"/>
      <c r="Q2710" s="450"/>
      <c r="R2710" s="450"/>
      <c r="S2710" s="450"/>
    </row>
    <row r="2711" spans="1:19" s="460" customFormat="1" ht="13.5" hidden="1" x14ac:dyDescent="0.3">
      <c r="A2711" s="502"/>
      <c r="B2711" s="491"/>
      <c r="C2711" s="516" t="s">
        <v>45</v>
      </c>
      <c r="D2711" s="513">
        <v>-3</v>
      </c>
      <c r="E2711" s="513">
        <v>0.85</v>
      </c>
      <c r="F2711" s="513"/>
      <c r="G2711" s="465">
        <v>2</v>
      </c>
      <c r="H2711" s="523">
        <f t="shared" si="142"/>
        <v>-5.0999999999999996</v>
      </c>
      <c r="I2711" s="905"/>
      <c r="J2711" s="645"/>
      <c r="K2711" s="645"/>
      <c r="L2711" s="538"/>
      <c r="M2711" s="450"/>
      <c r="N2711" s="450"/>
      <c r="O2711" s="450"/>
      <c r="P2711" s="450"/>
      <c r="Q2711" s="450"/>
      <c r="R2711" s="450"/>
      <c r="S2711" s="450"/>
    </row>
    <row r="2712" spans="1:19" s="460" customFormat="1" ht="13.5" hidden="1" x14ac:dyDescent="0.3">
      <c r="A2712" s="502"/>
      <c r="B2712" s="491"/>
      <c r="C2712" s="516" t="s">
        <v>45</v>
      </c>
      <c r="D2712" s="513">
        <v>-2</v>
      </c>
      <c r="E2712" s="513">
        <v>2.6</v>
      </c>
      <c r="F2712" s="513"/>
      <c r="G2712" s="465">
        <v>1.8</v>
      </c>
      <c r="H2712" s="523">
        <f t="shared" si="142"/>
        <v>-9.3600000000000012</v>
      </c>
      <c r="I2712" s="905"/>
      <c r="J2712" s="645"/>
      <c r="K2712" s="645"/>
      <c r="L2712" s="538"/>
      <c r="M2712" s="450"/>
      <c r="N2712" s="450"/>
      <c r="O2712" s="450"/>
      <c r="P2712" s="450"/>
      <c r="Q2712" s="450"/>
      <c r="R2712" s="450"/>
      <c r="S2712" s="450"/>
    </row>
    <row r="2713" spans="1:19" s="460" customFormat="1" ht="13.5" hidden="1" x14ac:dyDescent="0.3">
      <c r="A2713" s="502"/>
      <c r="B2713" s="491"/>
      <c r="C2713" s="516" t="s">
        <v>45</v>
      </c>
      <c r="D2713" s="513">
        <v>3</v>
      </c>
      <c r="E2713" s="513">
        <v>6.95</v>
      </c>
      <c r="F2713" s="513"/>
      <c r="G2713" s="465">
        <v>2.75</v>
      </c>
      <c r="H2713" s="523">
        <f t="shared" si="142"/>
        <v>57.337500000000006</v>
      </c>
      <c r="I2713" s="905"/>
      <c r="J2713" s="645"/>
      <c r="K2713" s="645"/>
      <c r="L2713" s="538"/>
      <c r="M2713" s="450"/>
      <c r="N2713" s="450"/>
      <c r="O2713" s="450"/>
      <c r="P2713" s="450"/>
      <c r="Q2713" s="450"/>
      <c r="R2713" s="450"/>
      <c r="S2713" s="450"/>
    </row>
    <row r="2714" spans="1:19" s="460" customFormat="1" ht="13.5" x14ac:dyDescent="0.3">
      <c r="A2714" s="502"/>
      <c r="B2714" s="491"/>
      <c r="C2714" s="516"/>
      <c r="D2714" s="513"/>
      <c r="E2714" s="513"/>
      <c r="F2714" s="513"/>
      <c r="G2714" s="465"/>
      <c r="H2714" s="523"/>
      <c r="I2714" s="905"/>
      <c r="J2714" s="645"/>
      <c r="K2714" s="645"/>
      <c r="L2714" s="538"/>
      <c r="M2714" s="450"/>
      <c r="N2714" s="450"/>
      <c r="O2714" s="450"/>
      <c r="P2714" s="450"/>
      <c r="Q2714" s="450"/>
      <c r="R2714" s="450"/>
      <c r="S2714" s="450"/>
    </row>
    <row r="2715" spans="1:19" s="460" customFormat="1" ht="13.5" x14ac:dyDescent="0.3">
      <c r="A2715" s="502" t="s">
        <v>1572</v>
      </c>
      <c r="B2715" s="491" t="s">
        <v>197</v>
      </c>
      <c r="C2715" s="516"/>
      <c r="D2715" s="513"/>
      <c r="E2715" s="513"/>
      <c r="F2715" s="513"/>
      <c r="G2715" s="465"/>
      <c r="H2715" s="523"/>
      <c r="I2715" s="905"/>
      <c r="J2715" s="645"/>
      <c r="K2715" s="645"/>
      <c r="L2715" s="538"/>
      <c r="M2715" s="450"/>
      <c r="N2715" s="450"/>
      <c r="O2715" s="450"/>
      <c r="P2715" s="450"/>
      <c r="Q2715" s="450"/>
      <c r="R2715" s="450"/>
      <c r="S2715" s="450"/>
    </row>
    <row r="2716" spans="1:19" s="460" customFormat="1" ht="121.5" x14ac:dyDescent="0.3">
      <c r="A2716" s="502" t="s">
        <v>1585</v>
      </c>
      <c r="B2716" s="491" t="s">
        <v>3753</v>
      </c>
      <c r="C2716" s="464" t="s">
        <v>45</v>
      </c>
      <c r="D2716" s="494"/>
      <c r="E2716" s="494"/>
      <c r="F2716" s="494"/>
      <c r="G2716" s="465"/>
      <c r="H2716" s="510"/>
      <c r="I2716" s="888">
        <f>SUM(H2717:H2730)</f>
        <v>678.84</v>
      </c>
      <c r="J2716" s="645"/>
      <c r="K2716" s="645"/>
      <c r="L2716" s="538"/>
      <c r="M2716" s="450"/>
      <c r="N2716" s="450"/>
      <c r="O2716" s="450"/>
      <c r="P2716" s="450"/>
      <c r="Q2716" s="450"/>
      <c r="R2716" s="450"/>
      <c r="S2716" s="450"/>
    </row>
    <row r="2717" spans="1:19" s="460" customFormat="1" ht="13.5" hidden="1" x14ac:dyDescent="0.3">
      <c r="A2717" s="502"/>
      <c r="B2717" s="491"/>
      <c r="C2717" s="464" t="s">
        <v>45</v>
      </c>
      <c r="D2717" s="494">
        <v>1</v>
      </c>
      <c r="E2717" s="494">
        <v>73.48</v>
      </c>
      <c r="F2717" s="494"/>
      <c r="G2717" s="465"/>
      <c r="H2717" s="510">
        <f>E2717*D2717</f>
        <v>73.48</v>
      </c>
      <c r="I2717" s="888"/>
      <c r="J2717" s="645"/>
      <c r="K2717" s="645">
        <f t="shared" ref="K2717:K2730" si="143">J2717*I2717</f>
        <v>0</v>
      </c>
      <c r="L2717" s="538"/>
      <c r="M2717" s="450"/>
      <c r="N2717" s="450"/>
      <c r="O2717" s="450"/>
      <c r="P2717" s="450"/>
      <c r="Q2717" s="450"/>
      <c r="R2717" s="450"/>
      <c r="S2717" s="450"/>
    </row>
    <row r="2718" spans="1:19" s="460" customFormat="1" ht="13.5" hidden="1" x14ac:dyDescent="0.3">
      <c r="A2718" s="502"/>
      <c r="B2718" s="491"/>
      <c r="C2718" s="464" t="s">
        <v>45</v>
      </c>
      <c r="D2718" s="494">
        <v>1</v>
      </c>
      <c r="E2718" s="494">
        <v>22.56</v>
      </c>
      <c r="F2718" s="494"/>
      <c r="G2718" s="465"/>
      <c r="H2718" s="510">
        <f t="shared" ref="H2718:H2730" si="144">E2718*D2718</f>
        <v>22.56</v>
      </c>
      <c r="I2718" s="888"/>
      <c r="J2718" s="645"/>
      <c r="K2718" s="645">
        <f t="shared" si="143"/>
        <v>0</v>
      </c>
      <c r="L2718" s="538"/>
      <c r="M2718" s="450"/>
      <c r="N2718" s="450"/>
      <c r="O2718" s="450"/>
      <c r="P2718" s="450"/>
      <c r="Q2718" s="450"/>
      <c r="R2718" s="450"/>
      <c r="S2718" s="450"/>
    </row>
    <row r="2719" spans="1:19" s="460" customFormat="1" ht="13.5" hidden="1" x14ac:dyDescent="0.3">
      <c r="A2719" s="502"/>
      <c r="B2719" s="491"/>
      <c r="C2719" s="464" t="s">
        <v>45</v>
      </c>
      <c r="D2719" s="494">
        <v>1</v>
      </c>
      <c r="E2719" s="494">
        <v>75.92</v>
      </c>
      <c r="F2719" s="494"/>
      <c r="G2719" s="465"/>
      <c r="H2719" s="510">
        <f t="shared" si="144"/>
        <v>75.92</v>
      </c>
      <c r="I2719" s="888"/>
      <c r="J2719" s="645"/>
      <c r="K2719" s="645">
        <f t="shared" si="143"/>
        <v>0</v>
      </c>
      <c r="L2719" s="538"/>
      <c r="M2719" s="450"/>
      <c r="N2719" s="450"/>
      <c r="O2719" s="450"/>
      <c r="P2719" s="450"/>
      <c r="Q2719" s="450"/>
      <c r="R2719" s="450"/>
      <c r="S2719" s="450"/>
    </row>
    <row r="2720" spans="1:19" s="460" customFormat="1" ht="13.5" hidden="1" x14ac:dyDescent="0.3">
      <c r="A2720" s="502"/>
      <c r="B2720" s="491"/>
      <c r="C2720" s="464" t="s">
        <v>45</v>
      </c>
      <c r="D2720" s="494">
        <v>1</v>
      </c>
      <c r="E2720" s="494">
        <v>60.87</v>
      </c>
      <c r="F2720" s="494"/>
      <c r="G2720" s="465"/>
      <c r="H2720" s="510">
        <f t="shared" si="144"/>
        <v>60.87</v>
      </c>
      <c r="I2720" s="888"/>
      <c r="J2720" s="645"/>
      <c r="K2720" s="645">
        <f t="shared" si="143"/>
        <v>0</v>
      </c>
      <c r="L2720" s="538"/>
      <c r="M2720" s="450"/>
      <c r="N2720" s="450"/>
      <c r="O2720" s="450"/>
      <c r="P2720" s="450"/>
      <c r="Q2720" s="450"/>
      <c r="R2720" s="450"/>
      <c r="S2720" s="450"/>
    </row>
    <row r="2721" spans="1:19" s="460" customFormat="1" ht="13.5" hidden="1" x14ac:dyDescent="0.3">
      <c r="A2721" s="502"/>
      <c r="B2721" s="491"/>
      <c r="C2721" s="464" t="s">
        <v>45</v>
      </c>
      <c r="D2721" s="494">
        <v>1</v>
      </c>
      <c r="E2721" s="494">
        <v>65.03</v>
      </c>
      <c r="F2721" s="494"/>
      <c r="G2721" s="465"/>
      <c r="H2721" s="510">
        <f t="shared" si="144"/>
        <v>65.03</v>
      </c>
      <c r="I2721" s="888"/>
      <c r="J2721" s="645"/>
      <c r="K2721" s="645">
        <f t="shared" si="143"/>
        <v>0</v>
      </c>
      <c r="L2721" s="538"/>
      <c r="M2721" s="450"/>
      <c r="N2721" s="450"/>
      <c r="O2721" s="450"/>
      <c r="P2721" s="450"/>
      <c r="Q2721" s="450"/>
      <c r="R2721" s="450"/>
      <c r="S2721" s="450"/>
    </row>
    <row r="2722" spans="1:19" s="460" customFormat="1" ht="13.5" hidden="1" x14ac:dyDescent="0.3">
      <c r="A2722" s="502"/>
      <c r="B2722" s="491"/>
      <c r="C2722" s="464" t="s">
        <v>45</v>
      </c>
      <c r="D2722" s="494">
        <v>1</v>
      </c>
      <c r="E2722" s="494">
        <v>38.700000000000003</v>
      </c>
      <c r="F2722" s="494"/>
      <c r="G2722" s="465"/>
      <c r="H2722" s="510">
        <f t="shared" si="144"/>
        <v>38.700000000000003</v>
      </c>
      <c r="I2722" s="888"/>
      <c r="J2722" s="645"/>
      <c r="K2722" s="645">
        <f t="shared" si="143"/>
        <v>0</v>
      </c>
      <c r="L2722" s="538"/>
      <c r="M2722" s="450"/>
      <c r="N2722" s="450"/>
      <c r="O2722" s="450"/>
      <c r="P2722" s="450"/>
      <c r="Q2722" s="450"/>
      <c r="R2722" s="450"/>
      <c r="S2722" s="450"/>
    </row>
    <row r="2723" spans="1:19" s="460" customFormat="1" ht="13.5" hidden="1" x14ac:dyDescent="0.3">
      <c r="A2723" s="502"/>
      <c r="B2723" s="491"/>
      <c r="C2723" s="464" t="s">
        <v>45</v>
      </c>
      <c r="D2723" s="494">
        <v>1</v>
      </c>
      <c r="E2723" s="494">
        <v>49.21</v>
      </c>
      <c r="F2723" s="494"/>
      <c r="G2723" s="465"/>
      <c r="H2723" s="510">
        <f t="shared" si="144"/>
        <v>49.21</v>
      </c>
      <c r="I2723" s="888"/>
      <c r="J2723" s="645"/>
      <c r="K2723" s="645">
        <f t="shared" si="143"/>
        <v>0</v>
      </c>
      <c r="L2723" s="538"/>
      <c r="M2723" s="450"/>
      <c r="N2723" s="450"/>
      <c r="O2723" s="450"/>
      <c r="P2723" s="450"/>
      <c r="Q2723" s="450"/>
      <c r="R2723" s="450"/>
      <c r="S2723" s="450"/>
    </row>
    <row r="2724" spans="1:19" s="460" customFormat="1" ht="13.5" hidden="1" x14ac:dyDescent="0.3">
      <c r="A2724" s="502"/>
      <c r="B2724" s="491"/>
      <c r="C2724" s="464" t="s">
        <v>45</v>
      </c>
      <c r="D2724" s="494">
        <v>1</v>
      </c>
      <c r="E2724" s="494">
        <v>50.82</v>
      </c>
      <c r="F2724" s="494"/>
      <c r="G2724" s="465"/>
      <c r="H2724" s="510">
        <f t="shared" si="144"/>
        <v>50.82</v>
      </c>
      <c r="I2724" s="888"/>
      <c r="J2724" s="645"/>
      <c r="K2724" s="645">
        <f t="shared" si="143"/>
        <v>0</v>
      </c>
      <c r="L2724" s="538"/>
      <c r="M2724" s="450"/>
      <c r="N2724" s="450"/>
      <c r="O2724" s="450"/>
      <c r="P2724" s="450"/>
      <c r="Q2724" s="450"/>
      <c r="R2724" s="450"/>
      <c r="S2724" s="450"/>
    </row>
    <row r="2725" spans="1:19" s="460" customFormat="1" ht="13.5" hidden="1" x14ac:dyDescent="0.3">
      <c r="A2725" s="502"/>
      <c r="B2725" s="491"/>
      <c r="C2725" s="464" t="s">
        <v>45</v>
      </c>
      <c r="D2725" s="494">
        <v>1</v>
      </c>
      <c r="E2725" s="494">
        <v>49.21</v>
      </c>
      <c r="F2725" s="494"/>
      <c r="G2725" s="465"/>
      <c r="H2725" s="510">
        <f t="shared" si="144"/>
        <v>49.21</v>
      </c>
      <c r="I2725" s="888"/>
      <c r="J2725" s="645"/>
      <c r="K2725" s="645">
        <f t="shared" si="143"/>
        <v>0</v>
      </c>
      <c r="L2725" s="538"/>
      <c r="M2725" s="450"/>
      <c r="N2725" s="450"/>
      <c r="O2725" s="450"/>
      <c r="P2725" s="450"/>
      <c r="Q2725" s="450"/>
      <c r="R2725" s="450"/>
      <c r="S2725" s="450"/>
    </row>
    <row r="2726" spans="1:19" s="460" customFormat="1" ht="13.5" hidden="1" x14ac:dyDescent="0.3">
      <c r="A2726" s="502"/>
      <c r="B2726" s="491"/>
      <c r="C2726" s="464" t="s">
        <v>45</v>
      </c>
      <c r="D2726" s="494">
        <v>1</v>
      </c>
      <c r="E2726" s="494">
        <v>45.22</v>
      </c>
      <c r="F2726" s="494"/>
      <c r="G2726" s="465"/>
      <c r="H2726" s="510">
        <f t="shared" si="144"/>
        <v>45.22</v>
      </c>
      <c r="I2726" s="888"/>
      <c r="J2726" s="645"/>
      <c r="K2726" s="645">
        <f t="shared" si="143"/>
        <v>0</v>
      </c>
      <c r="L2726" s="538"/>
      <c r="M2726" s="450"/>
      <c r="N2726" s="450"/>
      <c r="O2726" s="450"/>
      <c r="P2726" s="450"/>
      <c r="Q2726" s="450"/>
      <c r="R2726" s="450"/>
      <c r="S2726" s="450"/>
    </row>
    <row r="2727" spans="1:19" s="460" customFormat="1" ht="13.5" hidden="1" x14ac:dyDescent="0.3">
      <c r="A2727" s="502"/>
      <c r="B2727" s="491"/>
      <c r="C2727" s="464" t="s">
        <v>45</v>
      </c>
      <c r="D2727" s="494">
        <v>1</v>
      </c>
      <c r="E2727" s="494">
        <v>41.39</v>
      </c>
      <c r="F2727" s="494"/>
      <c r="G2727" s="465"/>
      <c r="H2727" s="510">
        <f t="shared" si="144"/>
        <v>41.39</v>
      </c>
      <c r="I2727" s="888"/>
      <c r="J2727" s="645"/>
      <c r="K2727" s="645">
        <f t="shared" si="143"/>
        <v>0</v>
      </c>
      <c r="L2727" s="538"/>
      <c r="M2727" s="450"/>
      <c r="N2727" s="450"/>
      <c r="O2727" s="450"/>
      <c r="P2727" s="450"/>
      <c r="Q2727" s="450"/>
      <c r="R2727" s="450"/>
      <c r="S2727" s="450"/>
    </row>
    <row r="2728" spans="1:19" s="460" customFormat="1" ht="13.5" hidden="1" x14ac:dyDescent="0.3">
      <c r="A2728" s="502"/>
      <c r="B2728" s="491"/>
      <c r="C2728" s="464" t="s">
        <v>45</v>
      </c>
      <c r="D2728" s="494">
        <v>1</v>
      </c>
      <c r="E2728" s="494">
        <v>44.83</v>
      </c>
      <c r="F2728" s="494"/>
      <c r="G2728" s="465"/>
      <c r="H2728" s="510">
        <f t="shared" si="144"/>
        <v>44.83</v>
      </c>
      <c r="I2728" s="888"/>
      <c r="J2728" s="645"/>
      <c r="K2728" s="645">
        <f t="shared" si="143"/>
        <v>0</v>
      </c>
      <c r="L2728" s="538"/>
      <c r="M2728" s="450"/>
      <c r="N2728" s="450"/>
      <c r="O2728" s="450"/>
      <c r="P2728" s="450"/>
      <c r="Q2728" s="450"/>
      <c r="R2728" s="450"/>
      <c r="S2728" s="450"/>
    </row>
    <row r="2729" spans="1:19" s="460" customFormat="1" ht="13.5" hidden="1" x14ac:dyDescent="0.3">
      <c r="A2729" s="502"/>
      <c r="B2729" s="491"/>
      <c r="C2729" s="464" t="s">
        <v>45</v>
      </c>
      <c r="D2729" s="494">
        <v>1</v>
      </c>
      <c r="E2729" s="494">
        <v>48.6</v>
      </c>
      <c r="F2729" s="494"/>
      <c r="G2729" s="465"/>
      <c r="H2729" s="510">
        <f t="shared" si="144"/>
        <v>48.6</v>
      </c>
      <c r="I2729" s="888"/>
      <c r="J2729" s="645"/>
      <c r="K2729" s="645">
        <f t="shared" si="143"/>
        <v>0</v>
      </c>
      <c r="L2729" s="538"/>
      <c r="M2729" s="450"/>
      <c r="N2729" s="450"/>
      <c r="O2729" s="450"/>
      <c r="P2729" s="450"/>
      <c r="Q2729" s="450"/>
      <c r="R2729" s="450"/>
      <c r="S2729" s="450"/>
    </row>
    <row r="2730" spans="1:19" s="460" customFormat="1" ht="13.5" hidden="1" x14ac:dyDescent="0.3">
      <c r="A2730" s="502"/>
      <c r="B2730" s="491"/>
      <c r="C2730" s="464" t="s">
        <v>45</v>
      </c>
      <c r="D2730" s="494">
        <v>1</v>
      </c>
      <c r="E2730" s="494">
        <v>13</v>
      </c>
      <c r="F2730" s="494"/>
      <c r="G2730" s="465"/>
      <c r="H2730" s="510">
        <f t="shared" si="144"/>
        <v>13</v>
      </c>
      <c r="I2730" s="888"/>
      <c r="J2730" s="645"/>
      <c r="K2730" s="645">
        <f t="shared" si="143"/>
        <v>0</v>
      </c>
      <c r="L2730" s="538"/>
      <c r="M2730" s="450"/>
      <c r="N2730" s="450"/>
      <c r="O2730" s="450"/>
      <c r="P2730" s="450"/>
      <c r="Q2730" s="450"/>
      <c r="R2730" s="450"/>
      <c r="S2730" s="450"/>
    </row>
    <row r="2731" spans="1:19" s="460" customFormat="1" ht="13.5" x14ac:dyDescent="0.3">
      <c r="A2731" s="502"/>
      <c r="B2731" s="491"/>
      <c r="C2731" s="464"/>
      <c r="D2731" s="494"/>
      <c r="E2731" s="494"/>
      <c r="F2731" s="494"/>
      <c r="G2731" s="465"/>
      <c r="H2731" s="510"/>
      <c r="I2731" s="888"/>
      <c r="J2731" s="645"/>
      <c r="K2731" s="645"/>
      <c r="L2731" s="538"/>
      <c r="M2731" s="450"/>
      <c r="N2731" s="450"/>
      <c r="O2731" s="450"/>
      <c r="P2731" s="450"/>
      <c r="Q2731" s="450"/>
      <c r="R2731" s="450"/>
      <c r="S2731" s="450"/>
    </row>
    <row r="2732" spans="1:19" s="460" customFormat="1" ht="81" x14ac:dyDescent="0.3">
      <c r="A2732" s="502" t="s">
        <v>1586</v>
      </c>
      <c r="B2732" s="491" t="s">
        <v>3754</v>
      </c>
      <c r="C2732" s="464" t="s">
        <v>45</v>
      </c>
      <c r="D2732" s="494"/>
      <c r="E2732" s="494"/>
      <c r="F2732" s="494"/>
      <c r="G2732" s="465"/>
      <c r="H2732" s="510"/>
      <c r="I2732" s="888">
        <f>SUM(H2733:H2736)</f>
        <v>147.71</v>
      </c>
      <c r="J2732" s="635"/>
      <c r="K2732" s="667"/>
      <c r="L2732" s="560"/>
      <c r="M2732" s="450"/>
      <c r="N2732" s="450"/>
      <c r="O2732" s="450"/>
      <c r="P2732" s="450"/>
      <c r="Q2732" s="450"/>
      <c r="R2732" s="450"/>
      <c r="S2732" s="450"/>
    </row>
    <row r="2733" spans="1:19" s="460" customFormat="1" ht="13.5" hidden="1" x14ac:dyDescent="0.3">
      <c r="A2733" s="511"/>
      <c r="B2733" s="448"/>
      <c r="C2733" s="464" t="s">
        <v>45</v>
      </c>
      <c r="D2733" s="494">
        <v>1</v>
      </c>
      <c r="E2733" s="494">
        <v>71.400000000000006</v>
      </c>
      <c r="F2733" s="494"/>
      <c r="G2733" s="465"/>
      <c r="H2733" s="510">
        <f>E2733*D2733</f>
        <v>71.400000000000006</v>
      </c>
      <c r="I2733" s="888"/>
      <c r="J2733" s="635"/>
      <c r="K2733" s="635"/>
      <c r="L2733" s="534"/>
      <c r="M2733" s="450"/>
      <c r="N2733" s="450"/>
      <c r="O2733" s="450"/>
      <c r="P2733" s="450"/>
      <c r="Q2733" s="450"/>
      <c r="R2733" s="450"/>
      <c r="S2733" s="450"/>
    </row>
    <row r="2734" spans="1:19" s="460" customFormat="1" ht="13.5" hidden="1" x14ac:dyDescent="0.3">
      <c r="A2734" s="511"/>
      <c r="B2734" s="448"/>
      <c r="C2734" s="464" t="s">
        <v>45</v>
      </c>
      <c r="D2734" s="494">
        <v>1</v>
      </c>
      <c r="E2734" s="494">
        <v>14.75</v>
      </c>
      <c r="F2734" s="494"/>
      <c r="G2734" s="465"/>
      <c r="H2734" s="510">
        <f t="shared" ref="H2734:H2735" si="145">E2734*D2734</f>
        <v>14.75</v>
      </c>
      <c r="I2734" s="888"/>
      <c r="J2734" s="635"/>
      <c r="K2734" s="635"/>
      <c r="L2734" s="534"/>
      <c r="M2734" s="450"/>
      <c r="N2734" s="450"/>
      <c r="O2734" s="450"/>
      <c r="P2734" s="450"/>
      <c r="Q2734" s="450"/>
      <c r="R2734" s="450"/>
      <c r="S2734" s="450"/>
    </row>
    <row r="2735" spans="1:19" s="460" customFormat="1" ht="13.5" hidden="1" x14ac:dyDescent="0.3">
      <c r="A2735" s="511"/>
      <c r="B2735" s="448"/>
      <c r="C2735" s="464" t="s">
        <v>45</v>
      </c>
      <c r="D2735" s="494">
        <v>1</v>
      </c>
      <c r="E2735" s="494">
        <v>15.66</v>
      </c>
      <c r="F2735" s="494"/>
      <c r="G2735" s="465"/>
      <c r="H2735" s="510">
        <f t="shared" si="145"/>
        <v>15.66</v>
      </c>
      <c r="I2735" s="888"/>
      <c r="J2735" s="635"/>
      <c r="K2735" s="635"/>
      <c r="L2735" s="534"/>
      <c r="M2735" s="450"/>
      <c r="N2735" s="450"/>
      <c r="O2735" s="450"/>
      <c r="P2735" s="450"/>
      <c r="Q2735" s="450"/>
      <c r="R2735" s="450"/>
      <c r="S2735" s="450"/>
    </row>
    <row r="2736" spans="1:19" s="460" customFormat="1" ht="13.5" hidden="1" x14ac:dyDescent="0.3">
      <c r="A2736" s="511"/>
      <c r="B2736" s="448"/>
      <c r="C2736" s="464" t="s">
        <v>45</v>
      </c>
      <c r="D2736" s="494">
        <v>1</v>
      </c>
      <c r="E2736" s="494">
        <v>45.9</v>
      </c>
      <c r="F2736" s="494"/>
      <c r="G2736" s="465"/>
      <c r="H2736" s="510">
        <f>E2736*D2736</f>
        <v>45.9</v>
      </c>
      <c r="I2736" s="888"/>
      <c r="J2736" s="635"/>
      <c r="K2736" s="635"/>
      <c r="L2736" s="534"/>
      <c r="M2736" s="450"/>
      <c r="N2736" s="450"/>
      <c r="O2736" s="450"/>
      <c r="P2736" s="450"/>
      <c r="Q2736" s="450"/>
      <c r="R2736" s="450"/>
      <c r="S2736" s="450"/>
    </row>
    <row r="2737" spans="1:19" s="460" customFormat="1" ht="13.5" x14ac:dyDescent="0.3">
      <c r="A2737" s="502"/>
      <c r="B2737" s="505"/>
      <c r="C2737" s="424"/>
      <c r="D2737" s="424"/>
      <c r="E2737" s="424"/>
      <c r="F2737" s="440"/>
      <c r="G2737" s="440"/>
      <c r="H2737" s="689"/>
      <c r="I2737" s="888"/>
      <c r="J2737" s="635"/>
      <c r="K2737" s="635"/>
      <c r="L2737" s="534"/>
      <c r="M2737" s="450"/>
      <c r="N2737" s="450"/>
      <c r="O2737" s="450"/>
      <c r="P2737" s="450"/>
      <c r="Q2737" s="450"/>
      <c r="R2737" s="450"/>
      <c r="S2737" s="450"/>
    </row>
    <row r="2738" spans="1:19" s="460" customFormat="1" ht="13.5" x14ac:dyDescent="0.3">
      <c r="A2738" s="502"/>
      <c r="B2738" s="491"/>
      <c r="C2738" s="464"/>
      <c r="D2738" s="494"/>
      <c r="E2738" s="494"/>
      <c r="F2738" s="494"/>
      <c r="G2738" s="465"/>
      <c r="H2738" s="510"/>
      <c r="I2738" s="888"/>
      <c r="J2738" s="635"/>
      <c r="K2738" s="635"/>
      <c r="L2738" s="534"/>
      <c r="M2738" s="450"/>
      <c r="N2738" s="450"/>
      <c r="O2738" s="450"/>
      <c r="P2738" s="450"/>
      <c r="Q2738" s="450"/>
      <c r="R2738" s="450"/>
      <c r="S2738" s="450"/>
    </row>
    <row r="2739" spans="1:19" s="460" customFormat="1" ht="13.5" x14ac:dyDescent="0.3">
      <c r="A2739" s="502"/>
      <c r="B2739" s="491"/>
      <c r="C2739" s="464"/>
      <c r="D2739" s="494"/>
      <c r="E2739" s="494"/>
      <c r="F2739" s="494"/>
      <c r="G2739" s="465"/>
      <c r="H2739" s="510"/>
      <c r="I2739" s="888"/>
      <c r="J2739" s="635"/>
      <c r="K2739" s="635"/>
      <c r="L2739" s="548"/>
      <c r="M2739" s="450"/>
      <c r="N2739" s="450"/>
      <c r="O2739" s="450"/>
      <c r="P2739" s="450"/>
      <c r="Q2739" s="450"/>
      <c r="R2739" s="450"/>
      <c r="S2739" s="450"/>
    </row>
    <row r="2740" spans="1:19" s="460" customFormat="1" ht="13.5" x14ac:dyDescent="0.3">
      <c r="A2740" s="488" t="s">
        <v>1525</v>
      </c>
      <c r="B2740" s="489" t="s">
        <v>143</v>
      </c>
      <c r="C2740" s="464"/>
      <c r="D2740" s="494"/>
      <c r="E2740" s="494"/>
      <c r="F2740" s="494"/>
      <c r="G2740" s="465"/>
      <c r="H2740" s="510"/>
      <c r="I2740" s="888"/>
      <c r="J2740" s="635"/>
      <c r="K2740" s="635"/>
      <c r="L2740" s="534"/>
      <c r="M2740" s="450"/>
      <c r="N2740" s="450"/>
      <c r="O2740" s="450"/>
      <c r="P2740" s="450"/>
      <c r="Q2740" s="450"/>
      <c r="R2740" s="450"/>
      <c r="S2740" s="450"/>
    </row>
    <row r="2741" spans="1:19" s="460" customFormat="1" ht="13.5" x14ac:dyDescent="0.3">
      <c r="A2741" s="502"/>
      <c r="B2741" s="491"/>
      <c r="C2741" s="516"/>
      <c r="D2741" s="513"/>
      <c r="E2741" s="513"/>
      <c r="F2741" s="513"/>
      <c r="G2741" s="465"/>
      <c r="H2741" s="523"/>
      <c r="I2741" s="905"/>
      <c r="J2741" s="645"/>
      <c r="K2741" s="645"/>
      <c r="L2741" s="538"/>
      <c r="M2741" s="450"/>
      <c r="N2741" s="450"/>
      <c r="O2741" s="450"/>
      <c r="P2741" s="450"/>
      <c r="Q2741" s="450"/>
      <c r="R2741" s="450"/>
      <c r="S2741" s="450"/>
    </row>
    <row r="2742" spans="1:19" s="460" customFormat="1" ht="154.5" customHeight="1" x14ac:dyDescent="0.3">
      <c r="A2742" s="502" t="s">
        <v>1587</v>
      </c>
      <c r="B2742" s="491" t="s">
        <v>3694</v>
      </c>
      <c r="C2742" s="516"/>
      <c r="D2742" s="513"/>
      <c r="E2742" s="513"/>
      <c r="F2742" s="513"/>
      <c r="G2742" s="465"/>
      <c r="H2742" s="523"/>
      <c r="I2742" s="905"/>
      <c r="J2742" s="645"/>
      <c r="K2742" s="645"/>
      <c r="L2742" s="538"/>
      <c r="M2742" s="450"/>
      <c r="N2742" s="450"/>
      <c r="O2742" s="450"/>
      <c r="P2742" s="450"/>
      <c r="Q2742" s="450"/>
      <c r="R2742" s="450"/>
      <c r="S2742" s="450"/>
    </row>
    <row r="2743" spans="1:19" s="460" customFormat="1" ht="13.5" x14ac:dyDescent="0.3">
      <c r="A2743" s="502" t="s">
        <v>1588</v>
      </c>
      <c r="B2743" s="491" t="s">
        <v>146</v>
      </c>
      <c r="C2743" s="516" t="s">
        <v>11</v>
      </c>
      <c r="D2743" s="513">
        <v>26</v>
      </c>
      <c r="E2743" s="513"/>
      <c r="F2743" s="513"/>
      <c r="G2743" s="465"/>
      <c r="H2743" s="523">
        <f>D2743</f>
        <v>26</v>
      </c>
      <c r="I2743" s="888">
        <f>H2743</f>
        <v>26</v>
      </c>
      <c r="J2743" s="645"/>
      <c r="K2743" s="645"/>
      <c r="L2743" s="538"/>
      <c r="M2743" s="450"/>
      <c r="N2743" s="450"/>
      <c r="O2743" s="450"/>
      <c r="P2743" s="450"/>
      <c r="Q2743" s="450"/>
      <c r="R2743" s="450"/>
      <c r="S2743" s="450"/>
    </row>
    <row r="2744" spans="1:19" s="460" customFormat="1" ht="13.5" x14ac:dyDescent="0.3">
      <c r="A2744" s="502" t="s">
        <v>1589</v>
      </c>
      <c r="B2744" s="491" t="s">
        <v>148</v>
      </c>
      <c r="C2744" s="516" t="s">
        <v>11</v>
      </c>
      <c r="D2744" s="513">
        <v>2</v>
      </c>
      <c r="E2744" s="513"/>
      <c r="F2744" s="513"/>
      <c r="G2744" s="465"/>
      <c r="H2744" s="523">
        <f t="shared" ref="H2744:H2746" si="146">D2744</f>
        <v>2</v>
      </c>
      <c r="I2744" s="888">
        <f t="shared" ref="I2744:I2746" si="147">H2744</f>
        <v>2</v>
      </c>
      <c r="J2744" s="645"/>
      <c r="K2744" s="645"/>
      <c r="L2744" s="538"/>
      <c r="M2744" s="450"/>
      <c r="N2744" s="450"/>
      <c r="O2744" s="450"/>
      <c r="P2744" s="450"/>
      <c r="Q2744" s="450"/>
      <c r="R2744" s="450"/>
      <c r="S2744" s="450"/>
    </row>
    <row r="2745" spans="1:19" s="460" customFormat="1" ht="13.5" x14ac:dyDescent="0.3">
      <c r="A2745" s="502" t="s">
        <v>1590</v>
      </c>
      <c r="B2745" s="491" t="s">
        <v>150</v>
      </c>
      <c r="C2745" s="516" t="s">
        <v>11</v>
      </c>
      <c r="D2745" s="513">
        <v>1</v>
      </c>
      <c r="E2745" s="513"/>
      <c r="F2745" s="513"/>
      <c r="G2745" s="465"/>
      <c r="H2745" s="523">
        <f t="shared" si="146"/>
        <v>1</v>
      </c>
      <c r="I2745" s="888">
        <f t="shared" si="147"/>
        <v>1</v>
      </c>
      <c r="J2745" s="645"/>
      <c r="K2745" s="645"/>
      <c r="L2745" s="538"/>
      <c r="M2745" s="450"/>
      <c r="N2745" s="450"/>
      <c r="O2745" s="450"/>
      <c r="P2745" s="450"/>
      <c r="Q2745" s="450"/>
      <c r="R2745" s="450"/>
      <c r="S2745" s="450"/>
    </row>
    <row r="2746" spans="1:19" s="460" customFormat="1" ht="13.5" x14ac:dyDescent="0.3">
      <c r="A2746" s="502" t="s">
        <v>1591</v>
      </c>
      <c r="B2746" s="491" t="s">
        <v>199</v>
      </c>
      <c r="C2746" s="516" t="s">
        <v>11</v>
      </c>
      <c r="D2746" s="513">
        <v>8</v>
      </c>
      <c r="E2746" s="513"/>
      <c r="F2746" s="513"/>
      <c r="G2746" s="465"/>
      <c r="H2746" s="523">
        <f t="shared" si="146"/>
        <v>8</v>
      </c>
      <c r="I2746" s="888">
        <f t="shared" si="147"/>
        <v>8</v>
      </c>
      <c r="J2746" s="645"/>
      <c r="K2746" s="645"/>
      <c r="L2746" s="538"/>
      <c r="M2746" s="450"/>
      <c r="N2746" s="450"/>
      <c r="O2746" s="450"/>
      <c r="P2746" s="450"/>
      <c r="Q2746" s="450"/>
      <c r="R2746" s="450"/>
      <c r="S2746" s="450"/>
    </row>
    <row r="2747" spans="1:19" s="449" customFormat="1" ht="13.5" x14ac:dyDescent="0.3">
      <c r="A2747" s="502"/>
      <c r="B2747" s="491"/>
      <c r="C2747" s="516"/>
      <c r="D2747" s="513"/>
      <c r="E2747" s="513"/>
      <c r="F2747" s="513"/>
      <c r="G2747" s="465"/>
      <c r="H2747" s="523"/>
      <c r="I2747" s="905"/>
      <c r="J2747" s="645"/>
      <c r="K2747" s="645"/>
      <c r="L2747" s="538"/>
      <c r="M2747" s="459"/>
      <c r="N2747" s="459"/>
      <c r="O2747" s="459"/>
      <c r="P2747" s="459"/>
      <c r="Q2747" s="459"/>
      <c r="R2747" s="459"/>
      <c r="S2747" s="459"/>
    </row>
    <row r="2748" spans="1:19" s="449" customFormat="1" ht="67.5" x14ac:dyDescent="0.3">
      <c r="A2748" s="502" t="s">
        <v>1592</v>
      </c>
      <c r="B2748" s="491" t="s">
        <v>361</v>
      </c>
      <c r="C2748" s="464" t="s">
        <v>11</v>
      </c>
      <c r="D2748" s="494">
        <v>3</v>
      </c>
      <c r="E2748" s="494"/>
      <c r="F2748" s="494"/>
      <c r="G2748" s="465"/>
      <c r="H2748" s="510">
        <f>D2748</f>
        <v>3</v>
      </c>
      <c r="I2748" s="888">
        <f>H2748</f>
        <v>3</v>
      </c>
      <c r="J2748" s="636"/>
      <c r="K2748" s="667"/>
      <c r="L2748" s="561"/>
      <c r="M2748" s="459"/>
      <c r="N2748" s="459"/>
      <c r="O2748" s="459"/>
      <c r="P2748" s="459"/>
      <c r="Q2748" s="459"/>
      <c r="R2748" s="459"/>
      <c r="S2748" s="459"/>
    </row>
    <row r="2749" spans="1:19" s="460" customFormat="1" ht="13.5" x14ac:dyDescent="0.3">
      <c r="A2749" s="502"/>
      <c r="B2749" s="491"/>
      <c r="C2749" s="516"/>
      <c r="D2749" s="513"/>
      <c r="E2749" s="513"/>
      <c r="F2749" s="513"/>
      <c r="G2749" s="465"/>
      <c r="H2749" s="523"/>
      <c r="I2749" s="905"/>
      <c r="J2749" s="645"/>
      <c r="K2749" s="645"/>
      <c r="L2749" s="547"/>
      <c r="M2749" s="450"/>
      <c r="N2749" s="450"/>
      <c r="O2749" s="450"/>
      <c r="P2749" s="450"/>
      <c r="Q2749" s="450"/>
      <c r="R2749" s="450"/>
      <c r="S2749" s="450"/>
    </row>
    <row r="2750" spans="1:19" s="460" customFormat="1" ht="13.5" x14ac:dyDescent="0.3">
      <c r="A2750" s="488" t="s">
        <v>1526</v>
      </c>
      <c r="B2750" s="489" t="s">
        <v>154</v>
      </c>
      <c r="C2750" s="516"/>
      <c r="D2750" s="513"/>
      <c r="E2750" s="513"/>
      <c r="F2750" s="513"/>
      <c r="G2750" s="465"/>
      <c r="H2750" s="523"/>
      <c r="I2750" s="905"/>
      <c r="J2750" s="645"/>
      <c r="K2750" s="645"/>
      <c r="L2750" s="538"/>
      <c r="M2750" s="450"/>
      <c r="N2750" s="450"/>
      <c r="O2750" s="450"/>
      <c r="P2750" s="450"/>
      <c r="Q2750" s="450"/>
      <c r="R2750" s="450"/>
      <c r="S2750" s="450"/>
    </row>
    <row r="2751" spans="1:19" s="449" customFormat="1" ht="13.5" x14ac:dyDescent="0.3">
      <c r="A2751" s="502"/>
      <c r="B2751" s="491"/>
      <c r="C2751" s="516"/>
      <c r="D2751" s="513"/>
      <c r="E2751" s="513"/>
      <c r="F2751" s="513"/>
      <c r="G2751" s="465"/>
      <c r="H2751" s="523"/>
      <c r="I2751" s="905"/>
      <c r="J2751" s="645"/>
      <c r="K2751" s="645"/>
      <c r="L2751" s="538"/>
      <c r="M2751" s="459"/>
      <c r="N2751" s="459"/>
      <c r="O2751" s="459"/>
      <c r="P2751" s="459"/>
      <c r="Q2751" s="459"/>
      <c r="R2751" s="459"/>
      <c r="S2751" s="459"/>
    </row>
    <row r="2752" spans="1:19" s="449" customFormat="1" ht="40.5" x14ac:dyDescent="0.3">
      <c r="A2752" s="502" t="s">
        <v>1593</v>
      </c>
      <c r="B2752" s="491" t="s">
        <v>362</v>
      </c>
      <c r="C2752" s="464"/>
      <c r="D2752" s="494"/>
      <c r="E2752" s="494"/>
      <c r="F2752" s="494"/>
      <c r="G2752" s="465"/>
      <c r="H2752" s="510"/>
      <c r="I2752" s="888"/>
      <c r="J2752" s="645"/>
      <c r="K2752" s="645"/>
      <c r="L2752" s="538"/>
      <c r="M2752" s="459"/>
      <c r="N2752" s="459"/>
      <c r="O2752" s="459"/>
      <c r="P2752" s="459"/>
      <c r="Q2752" s="459"/>
      <c r="R2752" s="459"/>
      <c r="S2752" s="459"/>
    </row>
    <row r="2753" spans="1:19" s="460" customFormat="1" ht="94.5" x14ac:dyDescent="0.3">
      <c r="A2753" s="502" t="s">
        <v>1594</v>
      </c>
      <c r="B2753" s="491" t="s">
        <v>363</v>
      </c>
      <c r="C2753" s="464" t="s">
        <v>11</v>
      </c>
      <c r="D2753" s="494">
        <v>5</v>
      </c>
      <c r="E2753" s="494"/>
      <c r="F2753" s="494"/>
      <c r="G2753" s="465"/>
      <c r="H2753" s="510">
        <f>D2753</f>
        <v>5</v>
      </c>
      <c r="I2753" s="888">
        <f>H2753</f>
        <v>5</v>
      </c>
      <c r="J2753" s="645"/>
      <c r="K2753" s="645"/>
      <c r="L2753" s="538"/>
      <c r="M2753" s="450"/>
      <c r="N2753" s="450"/>
      <c r="O2753" s="450"/>
      <c r="P2753" s="450"/>
      <c r="Q2753" s="450"/>
      <c r="R2753" s="450"/>
      <c r="S2753" s="450"/>
    </row>
    <row r="2754" spans="1:19" s="460" customFormat="1" ht="108" x14ac:dyDescent="0.3">
      <c r="A2754" s="502" t="s">
        <v>1595</v>
      </c>
      <c r="B2754" s="491" t="s">
        <v>364</v>
      </c>
      <c r="C2754" s="464" t="s">
        <v>11</v>
      </c>
      <c r="D2754" s="494">
        <v>2</v>
      </c>
      <c r="E2754" s="494"/>
      <c r="F2754" s="494"/>
      <c r="G2754" s="465"/>
      <c r="H2754" s="510">
        <f>D2754</f>
        <v>2</v>
      </c>
      <c r="I2754" s="888">
        <f>H2754</f>
        <v>2</v>
      </c>
      <c r="J2754" s="645"/>
      <c r="K2754" s="645"/>
      <c r="L2754" s="538"/>
      <c r="M2754" s="450"/>
      <c r="N2754" s="450"/>
      <c r="O2754" s="450"/>
      <c r="P2754" s="450"/>
      <c r="Q2754" s="450"/>
      <c r="R2754" s="450"/>
      <c r="S2754" s="450"/>
    </row>
    <row r="2755" spans="1:19" s="460" customFormat="1" ht="148.5" x14ac:dyDescent="0.3">
      <c r="A2755" s="502" t="s">
        <v>1596</v>
      </c>
      <c r="B2755" s="491" t="s">
        <v>365</v>
      </c>
      <c r="C2755" s="464" t="s">
        <v>11</v>
      </c>
      <c r="D2755" s="494">
        <v>8</v>
      </c>
      <c r="E2755" s="494"/>
      <c r="F2755" s="494"/>
      <c r="G2755" s="465"/>
      <c r="H2755" s="510">
        <f>D2755</f>
        <v>8</v>
      </c>
      <c r="I2755" s="888">
        <f>H2755</f>
        <v>8</v>
      </c>
      <c r="J2755" s="645"/>
      <c r="K2755" s="645"/>
      <c r="L2755" s="538"/>
      <c r="M2755" s="450"/>
      <c r="N2755" s="450"/>
      <c r="O2755" s="450"/>
      <c r="P2755" s="450"/>
      <c r="Q2755" s="450"/>
      <c r="R2755" s="450"/>
      <c r="S2755" s="450"/>
    </row>
    <row r="2756" spans="1:19" s="460" customFormat="1" ht="13.5" x14ac:dyDescent="0.3">
      <c r="A2756" s="502"/>
      <c r="B2756" s="491"/>
      <c r="C2756" s="464"/>
      <c r="D2756" s="494"/>
      <c r="E2756" s="494"/>
      <c r="F2756" s="494"/>
      <c r="G2756" s="465"/>
      <c r="H2756" s="510"/>
      <c r="I2756" s="888"/>
      <c r="J2756" s="645"/>
      <c r="K2756" s="645"/>
      <c r="L2756" s="538"/>
      <c r="M2756" s="450"/>
      <c r="N2756" s="450"/>
      <c r="O2756" s="450"/>
      <c r="P2756" s="450"/>
      <c r="Q2756" s="450"/>
      <c r="R2756" s="450"/>
      <c r="S2756" s="450"/>
    </row>
    <row r="2757" spans="1:19" s="460" customFormat="1" ht="40.5" x14ac:dyDescent="0.3">
      <c r="A2757" s="502" t="s">
        <v>1597</v>
      </c>
      <c r="B2757" s="491" t="s">
        <v>157</v>
      </c>
      <c r="C2757" s="516"/>
      <c r="D2757" s="513"/>
      <c r="E2757" s="513"/>
      <c r="F2757" s="513"/>
      <c r="G2757" s="465"/>
      <c r="H2757" s="523"/>
      <c r="I2757" s="905"/>
      <c r="J2757" s="645"/>
      <c r="K2757" s="645"/>
      <c r="L2757" s="538"/>
      <c r="M2757" s="450"/>
      <c r="N2757" s="450"/>
      <c r="O2757" s="450"/>
      <c r="P2757" s="450"/>
      <c r="Q2757" s="450"/>
      <c r="R2757" s="450"/>
      <c r="S2757" s="450"/>
    </row>
    <row r="2758" spans="1:19" s="717" customFormat="1" ht="148.5" x14ac:dyDescent="0.3">
      <c r="A2758" s="754" t="s">
        <v>1598</v>
      </c>
      <c r="B2758" s="491" t="s">
        <v>3667</v>
      </c>
      <c r="C2758" s="739" t="s">
        <v>11</v>
      </c>
      <c r="D2758" s="513"/>
      <c r="E2758" s="513"/>
      <c r="F2758" s="513"/>
      <c r="G2758" s="465"/>
      <c r="H2758" s="523"/>
      <c r="I2758" s="905">
        <v>1</v>
      </c>
      <c r="J2758" s="645"/>
      <c r="K2758" s="645"/>
      <c r="L2758" s="538"/>
      <c r="M2758" s="716"/>
      <c r="N2758" s="716"/>
      <c r="O2758" s="716"/>
      <c r="P2758" s="716"/>
      <c r="Q2758" s="716"/>
      <c r="R2758" s="716"/>
      <c r="S2758" s="716"/>
    </row>
    <row r="2759" spans="1:19" s="460" customFormat="1" ht="67.5" x14ac:dyDescent="0.3">
      <c r="A2759" s="754" t="s">
        <v>1599</v>
      </c>
      <c r="B2759" s="491" t="s">
        <v>160</v>
      </c>
      <c r="C2759" s="516"/>
      <c r="D2759" s="513"/>
      <c r="E2759" s="513"/>
      <c r="F2759" s="513"/>
      <c r="G2759" s="465"/>
      <c r="H2759" s="523"/>
      <c r="I2759" s="905"/>
      <c r="J2759" s="645"/>
      <c r="K2759" s="645"/>
      <c r="L2759" s="538"/>
      <c r="M2759" s="450"/>
      <c r="N2759" s="450"/>
      <c r="O2759" s="450"/>
      <c r="P2759" s="450"/>
      <c r="Q2759" s="450"/>
      <c r="R2759" s="450"/>
      <c r="S2759" s="450"/>
    </row>
    <row r="2760" spans="1:19" s="460" customFormat="1" ht="13.5" x14ac:dyDescent="0.3">
      <c r="A2760" s="754" t="s">
        <v>3668</v>
      </c>
      <c r="B2760" s="491" t="s">
        <v>241</v>
      </c>
      <c r="C2760" s="516" t="s">
        <v>11</v>
      </c>
      <c r="D2760" s="513">
        <v>2</v>
      </c>
      <c r="E2760" s="513"/>
      <c r="F2760" s="513"/>
      <c r="G2760" s="465"/>
      <c r="H2760" s="523">
        <f>D2760</f>
        <v>2</v>
      </c>
      <c r="I2760" s="888">
        <f>H2760</f>
        <v>2</v>
      </c>
      <c r="J2760" s="645"/>
      <c r="K2760" s="645"/>
      <c r="L2760" s="538"/>
      <c r="M2760" s="450"/>
      <c r="N2760" s="450"/>
      <c r="O2760" s="450"/>
      <c r="P2760" s="450"/>
      <c r="Q2760" s="450"/>
      <c r="R2760" s="450"/>
      <c r="S2760" s="450"/>
    </row>
    <row r="2761" spans="1:19" s="440" customFormat="1" ht="13.5" x14ac:dyDescent="0.3">
      <c r="A2761" s="502"/>
      <c r="B2761" s="448"/>
      <c r="C2761" s="516"/>
      <c r="D2761" s="513"/>
      <c r="E2761" s="513"/>
      <c r="F2761" s="513"/>
      <c r="G2761" s="465"/>
      <c r="H2761" s="523"/>
      <c r="I2761" s="905"/>
      <c r="J2761" s="645"/>
      <c r="K2761" s="645"/>
      <c r="L2761" s="538"/>
      <c r="M2761" s="437"/>
      <c r="N2761" s="437"/>
      <c r="O2761" s="437"/>
      <c r="P2761" s="437"/>
      <c r="Q2761" s="437"/>
      <c r="R2761" s="437"/>
      <c r="S2761" s="437"/>
    </row>
    <row r="2762" spans="1:19" s="440" customFormat="1" ht="81" x14ac:dyDescent="0.3">
      <c r="A2762" s="754" t="s">
        <v>1600</v>
      </c>
      <c r="B2762" s="491" t="s">
        <v>242</v>
      </c>
      <c r="C2762" s="516" t="s">
        <v>11</v>
      </c>
      <c r="D2762" s="513">
        <v>1</v>
      </c>
      <c r="E2762" s="513"/>
      <c r="F2762" s="513"/>
      <c r="G2762" s="465"/>
      <c r="H2762" s="523">
        <f>D2762</f>
        <v>1</v>
      </c>
      <c r="I2762" s="888">
        <f>H2762</f>
        <v>1</v>
      </c>
      <c r="J2762" s="645"/>
      <c r="K2762" s="645"/>
      <c r="L2762" s="538"/>
      <c r="M2762" s="437"/>
      <c r="N2762" s="437"/>
      <c r="O2762" s="437"/>
      <c r="P2762" s="437"/>
      <c r="Q2762" s="437"/>
      <c r="R2762" s="437"/>
      <c r="S2762" s="437"/>
    </row>
    <row r="2763" spans="1:19" s="440" customFormat="1" ht="13.5" x14ac:dyDescent="0.3">
      <c r="A2763" s="502"/>
      <c r="B2763" s="491"/>
      <c r="C2763" s="516"/>
      <c r="D2763" s="513"/>
      <c r="E2763" s="513"/>
      <c r="F2763" s="513"/>
      <c r="G2763" s="465"/>
      <c r="H2763" s="523"/>
      <c r="I2763" s="905"/>
      <c r="J2763" s="645"/>
      <c r="K2763" s="645"/>
      <c r="L2763" s="538"/>
      <c r="M2763" s="437"/>
      <c r="N2763" s="437"/>
      <c r="O2763" s="437"/>
      <c r="P2763" s="437"/>
      <c r="Q2763" s="437"/>
      <c r="R2763" s="437"/>
      <c r="S2763" s="437"/>
    </row>
    <row r="2764" spans="1:19" s="449" customFormat="1" ht="94.5" x14ac:dyDescent="0.3">
      <c r="A2764" s="754" t="s">
        <v>3669</v>
      </c>
      <c r="B2764" s="491" t="s">
        <v>308</v>
      </c>
      <c r="C2764" s="516" t="s">
        <v>11</v>
      </c>
      <c r="D2764" s="513">
        <v>2</v>
      </c>
      <c r="E2764" s="513"/>
      <c r="F2764" s="513"/>
      <c r="G2764" s="465"/>
      <c r="H2764" s="523">
        <f>D2764</f>
        <v>2</v>
      </c>
      <c r="I2764" s="888">
        <f>H2764</f>
        <v>2</v>
      </c>
      <c r="J2764" s="645"/>
      <c r="K2764" s="645"/>
      <c r="L2764" s="538"/>
      <c r="M2764" s="459"/>
      <c r="N2764" s="459"/>
      <c r="O2764" s="459"/>
      <c r="P2764" s="459"/>
      <c r="Q2764" s="459"/>
      <c r="R2764" s="459"/>
      <c r="S2764" s="459"/>
    </row>
    <row r="2765" spans="1:19" s="449" customFormat="1" ht="13.5" x14ac:dyDescent="0.3">
      <c r="A2765" s="502"/>
      <c r="B2765" s="491"/>
      <c r="C2765" s="516"/>
      <c r="D2765" s="513"/>
      <c r="E2765" s="513"/>
      <c r="F2765" s="513"/>
      <c r="G2765" s="465"/>
      <c r="H2765" s="523"/>
      <c r="I2765" s="905"/>
      <c r="J2765" s="645"/>
      <c r="K2765" s="645"/>
      <c r="L2765" s="538"/>
      <c r="M2765" s="459"/>
      <c r="N2765" s="459"/>
      <c r="O2765" s="459"/>
      <c r="P2765" s="459"/>
      <c r="Q2765" s="459"/>
      <c r="R2765" s="459"/>
      <c r="S2765" s="459"/>
    </row>
    <row r="2766" spans="1:19" s="440" customFormat="1" ht="81" x14ac:dyDescent="0.3">
      <c r="A2766" s="502" t="s">
        <v>1601</v>
      </c>
      <c r="B2766" s="491" t="s">
        <v>243</v>
      </c>
      <c r="C2766" s="516"/>
      <c r="D2766" s="513"/>
      <c r="E2766" s="513"/>
      <c r="F2766" s="513"/>
      <c r="G2766" s="465"/>
      <c r="H2766" s="523"/>
      <c r="I2766" s="905"/>
      <c r="J2766" s="645"/>
      <c r="K2766" s="645"/>
      <c r="L2766" s="538"/>
      <c r="M2766" s="437"/>
      <c r="N2766" s="437"/>
      <c r="O2766" s="437"/>
      <c r="P2766" s="437"/>
      <c r="Q2766" s="437"/>
      <c r="R2766" s="437"/>
      <c r="S2766" s="437"/>
    </row>
    <row r="2767" spans="1:19" s="440" customFormat="1" ht="13.5" x14ac:dyDescent="0.3">
      <c r="A2767" s="502" t="s">
        <v>1602</v>
      </c>
      <c r="B2767" s="491" t="s">
        <v>216</v>
      </c>
      <c r="C2767" s="516" t="s">
        <v>45</v>
      </c>
      <c r="D2767" s="513"/>
      <c r="E2767" s="513"/>
      <c r="F2767" s="513"/>
      <c r="G2767" s="465"/>
      <c r="H2767" s="523"/>
      <c r="I2767" s="888">
        <f>SUM(H2768:H2775)</f>
        <v>9.5</v>
      </c>
      <c r="J2767" s="645"/>
      <c r="K2767" s="645"/>
      <c r="L2767" s="538"/>
      <c r="M2767" s="437"/>
      <c r="N2767" s="437"/>
      <c r="O2767" s="437"/>
      <c r="P2767" s="437"/>
      <c r="Q2767" s="437"/>
      <c r="R2767" s="437"/>
      <c r="S2767" s="437"/>
    </row>
    <row r="2768" spans="1:19" s="440" customFormat="1" ht="13.5" hidden="1" x14ac:dyDescent="0.3">
      <c r="A2768" s="502"/>
      <c r="B2768" s="491"/>
      <c r="C2768" s="516" t="s">
        <v>45</v>
      </c>
      <c r="D2768" s="513">
        <v>1</v>
      </c>
      <c r="E2768" s="513">
        <v>0.55000000000000004</v>
      </c>
      <c r="F2768" s="513"/>
      <c r="G2768" s="465">
        <v>2</v>
      </c>
      <c r="H2768" s="523">
        <f>G2768*E2768*D2768</f>
        <v>1.1000000000000001</v>
      </c>
      <c r="I2768" s="905"/>
      <c r="J2768" s="645"/>
      <c r="K2768" s="645"/>
      <c r="L2768" s="538"/>
      <c r="M2768" s="437"/>
      <c r="N2768" s="437"/>
      <c r="O2768" s="437"/>
      <c r="P2768" s="437"/>
      <c r="Q2768" s="437"/>
      <c r="R2768" s="437"/>
      <c r="S2768" s="437"/>
    </row>
    <row r="2769" spans="1:19" s="440" customFormat="1" ht="13.5" hidden="1" x14ac:dyDescent="0.3">
      <c r="A2769" s="502"/>
      <c r="B2769" s="491"/>
      <c r="C2769" s="516" t="s">
        <v>45</v>
      </c>
      <c r="D2769" s="513">
        <v>2</v>
      </c>
      <c r="E2769" s="513">
        <v>0.15</v>
      </c>
      <c r="F2769" s="513"/>
      <c r="G2769" s="465">
        <v>2</v>
      </c>
      <c r="H2769" s="523">
        <f t="shared" ref="H2769:H2775" si="148">G2769*E2769*D2769</f>
        <v>0.6</v>
      </c>
      <c r="I2769" s="905"/>
      <c r="J2769" s="645"/>
      <c r="K2769" s="645"/>
      <c r="L2769" s="538"/>
      <c r="M2769" s="437"/>
      <c r="N2769" s="437"/>
      <c r="O2769" s="437"/>
      <c r="P2769" s="437"/>
      <c r="Q2769" s="437"/>
      <c r="R2769" s="437"/>
      <c r="S2769" s="437"/>
    </row>
    <row r="2770" spans="1:19" s="440" customFormat="1" ht="13.5" hidden="1" x14ac:dyDescent="0.3">
      <c r="A2770" s="502"/>
      <c r="B2770" s="491"/>
      <c r="C2770" s="516" t="s">
        <v>45</v>
      </c>
      <c r="D2770" s="513">
        <v>1</v>
      </c>
      <c r="E2770" s="513">
        <v>0.8</v>
      </c>
      <c r="F2770" s="513"/>
      <c r="G2770" s="465">
        <v>2</v>
      </c>
      <c r="H2770" s="523">
        <f t="shared" si="148"/>
        <v>1.6</v>
      </c>
      <c r="I2770" s="905"/>
      <c r="J2770" s="645"/>
      <c r="K2770" s="645"/>
      <c r="L2770" s="538"/>
      <c r="M2770" s="437"/>
      <c r="N2770" s="437"/>
      <c r="O2770" s="437"/>
      <c r="P2770" s="437"/>
      <c r="Q2770" s="437"/>
      <c r="R2770" s="437"/>
      <c r="S2770" s="437"/>
    </row>
    <row r="2771" spans="1:19" s="440" customFormat="1" ht="13.5" hidden="1" x14ac:dyDescent="0.3">
      <c r="A2771" s="502"/>
      <c r="B2771" s="491"/>
      <c r="C2771" s="516" t="s">
        <v>45</v>
      </c>
      <c r="D2771" s="513">
        <v>1</v>
      </c>
      <c r="E2771" s="513">
        <v>0.7</v>
      </c>
      <c r="F2771" s="513"/>
      <c r="G2771" s="465">
        <v>2</v>
      </c>
      <c r="H2771" s="523">
        <f t="shared" si="148"/>
        <v>1.4</v>
      </c>
      <c r="I2771" s="905"/>
      <c r="J2771" s="645"/>
      <c r="K2771" s="645"/>
      <c r="L2771" s="538"/>
      <c r="M2771" s="437"/>
      <c r="N2771" s="437"/>
      <c r="O2771" s="437"/>
      <c r="P2771" s="437"/>
      <c r="Q2771" s="437"/>
      <c r="R2771" s="437"/>
      <c r="S2771" s="437"/>
    </row>
    <row r="2772" spans="1:19" s="440" customFormat="1" ht="13.5" hidden="1" x14ac:dyDescent="0.3">
      <c r="A2772" s="502"/>
      <c r="B2772" s="491"/>
      <c r="C2772" s="516" t="s">
        <v>45</v>
      </c>
      <c r="D2772" s="513">
        <v>1</v>
      </c>
      <c r="E2772" s="513">
        <v>0.35</v>
      </c>
      <c r="F2772" s="513"/>
      <c r="G2772" s="465">
        <v>2</v>
      </c>
      <c r="H2772" s="523">
        <f t="shared" si="148"/>
        <v>0.7</v>
      </c>
      <c r="I2772" s="905"/>
      <c r="J2772" s="645"/>
      <c r="K2772" s="645"/>
      <c r="L2772" s="538"/>
      <c r="M2772" s="437"/>
      <c r="N2772" s="437"/>
      <c r="O2772" s="437"/>
      <c r="P2772" s="437"/>
      <c r="Q2772" s="437"/>
      <c r="R2772" s="437"/>
      <c r="S2772" s="437"/>
    </row>
    <row r="2773" spans="1:19" s="440" customFormat="1" ht="13.5" hidden="1" x14ac:dyDescent="0.3">
      <c r="A2773" s="502"/>
      <c r="B2773" s="491"/>
      <c r="C2773" s="516" t="s">
        <v>45</v>
      </c>
      <c r="D2773" s="513">
        <v>1</v>
      </c>
      <c r="E2773" s="513">
        <v>0.33</v>
      </c>
      <c r="F2773" s="513"/>
      <c r="G2773" s="465">
        <v>2</v>
      </c>
      <c r="H2773" s="523">
        <f t="shared" si="148"/>
        <v>0.66</v>
      </c>
      <c r="I2773" s="905"/>
      <c r="J2773" s="645"/>
      <c r="K2773" s="645"/>
      <c r="L2773" s="538"/>
      <c r="M2773" s="437"/>
      <c r="N2773" s="437"/>
      <c r="O2773" s="437"/>
      <c r="P2773" s="437"/>
      <c r="Q2773" s="437"/>
      <c r="R2773" s="437"/>
      <c r="S2773" s="437"/>
    </row>
    <row r="2774" spans="1:19" s="440" customFormat="1" ht="13.5" hidden="1" x14ac:dyDescent="0.3">
      <c r="A2774" s="502"/>
      <c r="B2774" s="491"/>
      <c r="C2774" s="516" t="s">
        <v>45</v>
      </c>
      <c r="D2774" s="513">
        <v>2</v>
      </c>
      <c r="E2774" s="513">
        <v>0.16</v>
      </c>
      <c r="F2774" s="513"/>
      <c r="G2774" s="465">
        <v>2</v>
      </c>
      <c r="H2774" s="523">
        <f t="shared" si="148"/>
        <v>0.64</v>
      </c>
      <c r="I2774" s="905"/>
      <c r="J2774" s="645"/>
      <c r="K2774" s="645"/>
      <c r="L2774" s="538"/>
      <c r="M2774" s="437"/>
      <c r="N2774" s="437"/>
      <c r="O2774" s="437"/>
      <c r="P2774" s="437"/>
      <c r="Q2774" s="437"/>
      <c r="R2774" s="437"/>
      <c r="S2774" s="437"/>
    </row>
    <row r="2775" spans="1:19" s="440" customFormat="1" ht="13.5" hidden="1" x14ac:dyDescent="0.3">
      <c r="A2775" s="502"/>
      <c r="B2775" s="491"/>
      <c r="C2775" s="516" t="s">
        <v>45</v>
      </c>
      <c r="D2775" s="513">
        <v>4</v>
      </c>
      <c r="E2775" s="513">
        <v>0.35</v>
      </c>
      <c r="F2775" s="513"/>
      <c r="G2775" s="465">
        <v>2</v>
      </c>
      <c r="H2775" s="523">
        <f t="shared" si="148"/>
        <v>2.8</v>
      </c>
      <c r="I2775" s="905"/>
      <c r="J2775" s="645"/>
      <c r="K2775" s="645"/>
      <c r="L2775" s="538"/>
      <c r="M2775" s="437"/>
      <c r="N2775" s="437"/>
      <c r="O2775" s="437"/>
      <c r="P2775" s="437"/>
      <c r="Q2775" s="437"/>
      <c r="R2775" s="437"/>
      <c r="S2775" s="437"/>
    </row>
    <row r="2776" spans="1:19" s="440" customFormat="1" ht="13.5" x14ac:dyDescent="0.3">
      <c r="A2776" s="502" t="s">
        <v>1603</v>
      </c>
      <c r="B2776" s="491" t="s">
        <v>166</v>
      </c>
      <c r="C2776" s="516" t="s">
        <v>11</v>
      </c>
      <c r="D2776" s="513">
        <v>8</v>
      </c>
      <c r="E2776" s="513"/>
      <c r="F2776" s="513"/>
      <c r="G2776" s="465"/>
      <c r="H2776" s="523">
        <f>D2776</f>
        <v>8</v>
      </c>
      <c r="I2776" s="888">
        <f>H2776</f>
        <v>8</v>
      </c>
      <c r="J2776" s="645"/>
      <c r="K2776" s="645"/>
      <c r="L2776" s="538"/>
      <c r="M2776" s="437"/>
      <c r="N2776" s="437"/>
      <c r="O2776" s="437"/>
      <c r="P2776" s="437"/>
      <c r="Q2776" s="437"/>
      <c r="R2776" s="437"/>
      <c r="S2776" s="437"/>
    </row>
    <row r="2777" spans="1:19" s="440" customFormat="1" ht="13.5" x14ac:dyDescent="0.3">
      <c r="A2777" s="502"/>
      <c r="B2777" s="491"/>
      <c r="C2777" s="516"/>
      <c r="D2777" s="513"/>
      <c r="E2777" s="513"/>
      <c r="F2777" s="513"/>
      <c r="G2777" s="465"/>
      <c r="H2777" s="523"/>
      <c r="I2777" s="905"/>
      <c r="J2777" s="645"/>
      <c r="K2777" s="645"/>
      <c r="L2777" s="538"/>
      <c r="M2777" s="437"/>
      <c r="N2777" s="437"/>
      <c r="O2777" s="437"/>
      <c r="P2777" s="437"/>
      <c r="Q2777" s="437"/>
      <c r="R2777" s="437"/>
      <c r="S2777" s="437"/>
    </row>
    <row r="2778" spans="1:19" s="440" customFormat="1" ht="94.5" x14ac:dyDescent="0.3">
      <c r="A2778" s="502" t="s">
        <v>1604</v>
      </c>
      <c r="B2778" s="491" t="s">
        <v>170</v>
      </c>
      <c r="C2778" s="516" t="s">
        <v>11</v>
      </c>
      <c r="D2778" s="513">
        <v>1</v>
      </c>
      <c r="E2778" s="513"/>
      <c r="F2778" s="513"/>
      <c r="G2778" s="465"/>
      <c r="H2778" s="523">
        <f>D2778</f>
        <v>1</v>
      </c>
      <c r="I2778" s="888">
        <f>H2778</f>
        <v>1</v>
      </c>
      <c r="J2778" s="646"/>
      <c r="K2778" s="645"/>
      <c r="L2778" s="538"/>
      <c r="M2778" s="437"/>
      <c r="N2778" s="437"/>
      <c r="O2778" s="437"/>
      <c r="P2778" s="437"/>
      <c r="Q2778" s="437"/>
      <c r="R2778" s="437"/>
      <c r="S2778" s="437"/>
    </row>
    <row r="2779" spans="1:19" s="440" customFormat="1" ht="13.5" x14ac:dyDescent="0.3">
      <c r="A2779" s="502"/>
      <c r="B2779" s="491"/>
      <c r="C2779" s="516"/>
      <c r="D2779" s="513"/>
      <c r="E2779" s="513"/>
      <c r="F2779" s="513"/>
      <c r="G2779" s="465"/>
      <c r="H2779" s="523"/>
      <c r="I2779" s="905"/>
      <c r="J2779" s="646"/>
      <c r="K2779" s="645"/>
      <c r="L2779" s="538"/>
      <c r="M2779" s="437"/>
      <c r="N2779" s="437"/>
      <c r="O2779" s="437"/>
      <c r="P2779" s="437"/>
      <c r="Q2779" s="437"/>
      <c r="R2779" s="437"/>
      <c r="S2779" s="437"/>
    </row>
    <row r="2780" spans="1:19" s="440" customFormat="1" ht="81" x14ac:dyDescent="0.3">
      <c r="A2780" s="502" t="s">
        <v>1605</v>
      </c>
      <c r="B2780" s="491" t="s">
        <v>244</v>
      </c>
      <c r="C2780" s="516" t="s">
        <v>112</v>
      </c>
      <c r="D2780" s="513"/>
      <c r="E2780" s="513"/>
      <c r="F2780" s="513"/>
      <c r="G2780" s="465"/>
      <c r="H2780" s="523"/>
      <c r="I2780" s="888">
        <f>SUM(H2781:H2821)</f>
        <v>189.04000000000002</v>
      </c>
      <c r="J2780" s="646"/>
      <c r="K2780" s="667"/>
      <c r="L2780" s="561"/>
      <c r="M2780" s="437"/>
      <c r="N2780" s="437"/>
      <c r="O2780" s="437"/>
      <c r="P2780" s="437"/>
      <c r="Q2780" s="437"/>
      <c r="R2780" s="437"/>
      <c r="S2780" s="437"/>
    </row>
    <row r="2781" spans="1:19" s="440" customFormat="1" ht="13.5" hidden="1" x14ac:dyDescent="0.3">
      <c r="A2781" s="502"/>
      <c r="B2781" s="491"/>
      <c r="C2781" s="516" t="s">
        <v>112</v>
      </c>
      <c r="D2781" s="513">
        <v>1</v>
      </c>
      <c r="E2781" s="513">
        <v>10.6</v>
      </c>
      <c r="F2781" s="513"/>
      <c r="G2781" s="465"/>
      <c r="H2781" s="523">
        <f>E2781*D2781</f>
        <v>10.6</v>
      </c>
      <c r="I2781" s="905"/>
      <c r="J2781" s="645"/>
      <c r="K2781" s="645"/>
      <c r="L2781" s="538"/>
      <c r="M2781" s="437"/>
      <c r="N2781" s="437"/>
      <c r="O2781" s="437"/>
      <c r="P2781" s="437"/>
      <c r="Q2781" s="437"/>
      <c r="R2781" s="437"/>
      <c r="S2781" s="437"/>
    </row>
    <row r="2782" spans="1:19" s="440" customFormat="1" ht="13.5" hidden="1" x14ac:dyDescent="0.3">
      <c r="A2782" s="502"/>
      <c r="B2782" s="491"/>
      <c r="C2782" s="516" t="s">
        <v>112</v>
      </c>
      <c r="D2782" s="513">
        <v>1</v>
      </c>
      <c r="E2782" s="513">
        <v>6.95</v>
      </c>
      <c r="F2782" s="513"/>
      <c r="G2782" s="465"/>
      <c r="H2782" s="523">
        <f t="shared" ref="H2782:H2821" si="149">E2782*D2782</f>
        <v>6.95</v>
      </c>
      <c r="I2782" s="905"/>
      <c r="J2782" s="645"/>
      <c r="K2782" s="645"/>
      <c r="L2782" s="538"/>
      <c r="M2782" s="437"/>
      <c r="N2782" s="437"/>
      <c r="O2782" s="437"/>
      <c r="P2782" s="437"/>
      <c r="Q2782" s="437"/>
      <c r="R2782" s="437"/>
      <c r="S2782" s="437"/>
    </row>
    <row r="2783" spans="1:19" s="440" customFormat="1" ht="13.5" hidden="1" x14ac:dyDescent="0.3">
      <c r="A2783" s="502"/>
      <c r="B2783" s="491"/>
      <c r="C2783" s="516" t="s">
        <v>112</v>
      </c>
      <c r="D2783" s="513">
        <v>1</v>
      </c>
      <c r="E2783" s="513">
        <v>1.99</v>
      </c>
      <c r="F2783" s="513"/>
      <c r="G2783" s="465"/>
      <c r="H2783" s="523">
        <f t="shared" si="149"/>
        <v>1.99</v>
      </c>
      <c r="I2783" s="905"/>
      <c r="J2783" s="645"/>
      <c r="K2783" s="645"/>
      <c r="L2783" s="538"/>
      <c r="M2783" s="437"/>
      <c r="N2783" s="437"/>
      <c r="O2783" s="437"/>
      <c r="P2783" s="437"/>
      <c r="Q2783" s="437"/>
      <c r="R2783" s="437"/>
      <c r="S2783" s="437"/>
    </row>
    <row r="2784" spans="1:19" s="440" customFormat="1" ht="13.5" hidden="1" x14ac:dyDescent="0.3">
      <c r="A2784" s="502"/>
      <c r="B2784" s="491"/>
      <c r="C2784" s="516" t="s">
        <v>112</v>
      </c>
      <c r="D2784" s="513">
        <v>1</v>
      </c>
      <c r="E2784" s="513">
        <v>10.14</v>
      </c>
      <c r="F2784" s="513"/>
      <c r="G2784" s="465"/>
      <c r="H2784" s="523">
        <f t="shared" si="149"/>
        <v>10.14</v>
      </c>
      <c r="I2784" s="905"/>
      <c r="J2784" s="645"/>
      <c r="K2784" s="645"/>
      <c r="L2784" s="538"/>
      <c r="M2784" s="437"/>
      <c r="N2784" s="437"/>
      <c r="O2784" s="437"/>
      <c r="P2784" s="437"/>
      <c r="Q2784" s="437"/>
      <c r="R2784" s="437"/>
      <c r="S2784" s="437"/>
    </row>
    <row r="2785" spans="1:19" s="440" customFormat="1" ht="13.5" hidden="1" x14ac:dyDescent="0.3">
      <c r="A2785" s="502"/>
      <c r="B2785" s="491"/>
      <c r="C2785" s="516" t="s">
        <v>112</v>
      </c>
      <c r="D2785" s="513">
        <v>1</v>
      </c>
      <c r="E2785" s="513">
        <v>6.88</v>
      </c>
      <c r="F2785" s="513"/>
      <c r="G2785" s="465"/>
      <c r="H2785" s="523">
        <f t="shared" si="149"/>
        <v>6.88</v>
      </c>
      <c r="I2785" s="905"/>
      <c r="J2785" s="645"/>
      <c r="K2785" s="645"/>
      <c r="L2785" s="538"/>
      <c r="M2785" s="437"/>
      <c r="N2785" s="437"/>
      <c r="O2785" s="437"/>
      <c r="P2785" s="437"/>
      <c r="Q2785" s="437"/>
      <c r="R2785" s="437"/>
      <c r="S2785" s="437"/>
    </row>
    <row r="2786" spans="1:19" s="440" customFormat="1" ht="13.5" hidden="1" x14ac:dyDescent="0.3">
      <c r="A2786" s="502"/>
      <c r="B2786" s="491"/>
      <c r="C2786" s="516" t="s">
        <v>112</v>
      </c>
      <c r="D2786" s="513">
        <v>1</v>
      </c>
      <c r="E2786" s="513">
        <v>9.36</v>
      </c>
      <c r="F2786" s="513"/>
      <c r="G2786" s="465"/>
      <c r="H2786" s="523">
        <f t="shared" si="149"/>
        <v>9.36</v>
      </c>
      <c r="I2786" s="905"/>
      <c r="J2786" s="645"/>
      <c r="K2786" s="645"/>
      <c r="L2786" s="538"/>
      <c r="M2786" s="437"/>
      <c r="N2786" s="437"/>
      <c r="O2786" s="437"/>
      <c r="P2786" s="437"/>
      <c r="Q2786" s="437"/>
      <c r="R2786" s="437"/>
      <c r="S2786" s="437"/>
    </row>
    <row r="2787" spans="1:19" s="440" customFormat="1" ht="13.5" hidden="1" x14ac:dyDescent="0.3">
      <c r="A2787" s="502"/>
      <c r="B2787" s="491"/>
      <c r="C2787" s="516" t="s">
        <v>112</v>
      </c>
      <c r="D2787" s="513">
        <v>1</v>
      </c>
      <c r="E2787" s="513">
        <v>6.7</v>
      </c>
      <c r="F2787" s="513"/>
      <c r="G2787" s="465"/>
      <c r="H2787" s="523">
        <f t="shared" si="149"/>
        <v>6.7</v>
      </c>
      <c r="I2787" s="905"/>
      <c r="J2787" s="645"/>
      <c r="K2787" s="645"/>
      <c r="L2787" s="538"/>
      <c r="M2787" s="437"/>
      <c r="N2787" s="437"/>
      <c r="O2787" s="437"/>
      <c r="P2787" s="437"/>
      <c r="Q2787" s="437"/>
      <c r="R2787" s="437"/>
      <c r="S2787" s="437"/>
    </row>
    <row r="2788" spans="1:19" s="440" customFormat="1" ht="13.5" hidden="1" x14ac:dyDescent="0.3">
      <c r="A2788" s="502"/>
      <c r="B2788" s="491"/>
      <c r="C2788" s="516" t="s">
        <v>112</v>
      </c>
      <c r="D2788" s="513">
        <v>1</v>
      </c>
      <c r="E2788" s="513">
        <v>10.6</v>
      </c>
      <c r="F2788" s="513"/>
      <c r="G2788" s="465"/>
      <c r="H2788" s="523">
        <f t="shared" si="149"/>
        <v>10.6</v>
      </c>
      <c r="I2788" s="905"/>
      <c r="J2788" s="645"/>
      <c r="K2788" s="645"/>
      <c r="L2788" s="538"/>
      <c r="M2788" s="437"/>
      <c r="N2788" s="437"/>
      <c r="O2788" s="437"/>
      <c r="P2788" s="437"/>
      <c r="Q2788" s="437"/>
      <c r="R2788" s="437"/>
      <c r="S2788" s="437"/>
    </row>
    <row r="2789" spans="1:19" s="440" customFormat="1" ht="13.5" hidden="1" x14ac:dyDescent="0.3">
      <c r="A2789" s="502"/>
      <c r="B2789" s="491"/>
      <c r="C2789" s="516" t="s">
        <v>112</v>
      </c>
      <c r="D2789" s="513">
        <v>1</v>
      </c>
      <c r="E2789" s="513">
        <v>6.1</v>
      </c>
      <c r="F2789" s="513"/>
      <c r="G2789" s="465"/>
      <c r="H2789" s="523">
        <f t="shared" si="149"/>
        <v>6.1</v>
      </c>
      <c r="I2789" s="905"/>
      <c r="J2789" s="645"/>
      <c r="K2789" s="645"/>
      <c r="L2789" s="538"/>
      <c r="M2789" s="437"/>
      <c r="N2789" s="437"/>
      <c r="O2789" s="437"/>
      <c r="P2789" s="437"/>
      <c r="Q2789" s="437"/>
      <c r="R2789" s="437"/>
      <c r="S2789" s="437"/>
    </row>
    <row r="2790" spans="1:19" s="440" customFormat="1" ht="13.5" hidden="1" x14ac:dyDescent="0.3">
      <c r="A2790" s="502"/>
      <c r="B2790" s="491"/>
      <c r="C2790" s="516" t="s">
        <v>112</v>
      </c>
      <c r="D2790" s="513">
        <v>1</v>
      </c>
      <c r="E2790" s="513">
        <v>0.55000000000000004</v>
      </c>
      <c r="F2790" s="513"/>
      <c r="G2790" s="465"/>
      <c r="H2790" s="523">
        <f t="shared" si="149"/>
        <v>0.55000000000000004</v>
      </c>
      <c r="I2790" s="905"/>
      <c r="J2790" s="645"/>
      <c r="K2790" s="645"/>
      <c r="L2790" s="538"/>
      <c r="M2790" s="437"/>
      <c r="N2790" s="437"/>
      <c r="O2790" s="437"/>
      <c r="P2790" s="437"/>
      <c r="Q2790" s="437"/>
      <c r="R2790" s="437"/>
      <c r="S2790" s="437"/>
    </row>
    <row r="2791" spans="1:19" s="440" customFormat="1" ht="13.5" hidden="1" x14ac:dyDescent="0.3">
      <c r="A2791" s="502"/>
      <c r="B2791" s="491"/>
      <c r="C2791" s="516" t="s">
        <v>112</v>
      </c>
      <c r="D2791" s="513">
        <v>1</v>
      </c>
      <c r="E2791" s="513">
        <v>1.88</v>
      </c>
      <c r="F2791" s="513"/>
      <c r="G2791" s="465"/>
      <c r="H2791" s="523">
        <f t="shared" si="149"/>
        <v>1.88</v>
      </c>
      <c r="I2791" s="905"/>
      <c r="J2791" s="645"/>
      <c r="K2791" s="645"/>
      <c r="L2791" s="538"/>
      <c r="M2791" s="437"/>
      <c r="N2791" s="437"/>
      <c r="O2791" s="437"/>
      <c r="P2791" s="437"/>
      <c r="Q2791" s="437"/>
      <c r="R2791" s="437"/>
      <c r="S2791" s="437"/>
    </row>
    <row r="2792" spans="1:19" s="440" customFormat="1" ht="13.5" hidden="1" x14ac:dyDescent="0.3">
      <c r="A2792" s="502"/>
      <c r="B2792" s="491"/>
      <c r="C2792" s="516" t="s">
        <v>112</v>
      </c>
      <c r="D2792" s="513">
        <v>1</v>
      </c>
      <c r="E2792" s="513">
        <v>1.02</v>
      </c>
      <c r="F2792" s="513"/>
      <c r="G2792" s="465"/>
      <c r="H2792" s="523">
        <f t="shared" si="149"/>
        <v>1.02</v>
      </c>
      <c r="I2792" s="905"/>
      <c r="J2792" s="645"/>
      <c r="K2792" s="645"/>
      <c r="L2792" s="538"/>
      <c r="M2792" s="437"/>
      <c r="N2792" s="437"/>
      <c r="O2792" s="437"/>
      <c r="P2792" s="437"/>
      <c r="Q2792" s="437"/>
      <c r="R2792" s="437"/>
      <c r="S2792" s="437"/>
    </row>
    <row r="2793" spans="1:19" s="440" customFormat="1" ht="13.5" hidden="1" x14ac:dyDescent="0.3">
      <c r="A2793" s="502"/>
      <c r="B2793" s="491"/>
      <c r="C2793" s="516" t="s">
        <v>112</v>
      </c>
      <c r="D2793" s="513">
        <v>1</v>
      </c>
      <c r="E2793" s="513">
        <v>0.5</v>
      </c>
      <c r="F2793" s="513"/>
      <c r="G2793" s="465"/>
      <c r="H2793" s="523">
        <f t="shared" si="149"/>
        <v>0.5</v>
      </c>
      <c r="I2793" s="905"/>
      <c r="J2793" s="645"/>
      <c r="K2793" s="645"/>
      <c r="L2793" s="538"/>
      <c r="M2793" s="437"/>
      <c r="N2793" s="437"/>
      <c r="O2793" s="437"/>
      <c r="P2793" s="437"/>
      <c r="Q2793" s="437"/>
      <c r="R2793" s="437"/>
      <c r="S2793" s="437"/>
    </row>
    <row r="2794" spans="1:19" s="440" customFormat="1" ht="13.5" hidden="1" x14ac:dyDescent="0.3">
      <c r="A2794" s="502"/>
      <c r="B2794" s="491"/>
      <c r="C2794" s="516" t="s">
        <v>112</v>
      </c>
      <c r="D2794" s="513">
        <v>1</v>
      </c>
      <c r="E2794" s="513">
        <v>7.3</v>
      </c>
      <c r="F2794" s="513"/>
      <c r="G2794" s="465"/>
      <c r="H2794" s="523">
        <f t="shared" si="149"/>
        <v>7.3</v>
      </c>
      <c r="I2794" s="905"/>
      <c r="J2794" s="645"/>
      <c r="K2794" s="645"/>
      <c r="L2794" s="538"/>
      <c r="M2794" s="437"/>
      <c r="N2794" s="437"/>
      <c r="O2794" s="437"/>
      <c r="P2794" s="437"/>
      <c r="Q2794" s="437"/>
      <c r="R2794" s="437"/>
      <c r="S2794" s="437"/>
    </row>
    <row r="2795" spans="1:19" s="440" customFormat="1" ht="13.5" hidden="1" x14ac:dyDescent="0.3">
      <c r="A2795" s="502"/>
      <c r="B2795" s="491"/>
      <c r="C2795" s="516" t="s">
        <v>112</v>
      </c>
      <c r="D2795" s="513">
        <v>1</v>
      </c>
      <c r="E2795" s="513">
        <v>6.83</v>
      </c>
      <c r="F2795" s="513"/>
      <c r="G2795" s="465"/>
      <c r="H2795" s="523">
        <f t="shared" si="149"/>
        <v>6.83</v>
      </c>
      <c r="I2795" s="905"/>
      <c r="J2795" s="645"/>
      <c r="K2795" s="645"/>
      <c r="L2795" s="538"/>
      <c r="M2795" s="437"/>
      <c r="N2795" s="437"/>
      <c r="O2795" s="437"/>
      <c r="P2795" s="437"/>
      <c r="Q2795" s="437"/>
      <c r="R2795" s="437"/>
      <c r="S2795" s="437"/>
    </row>
    <row r="2796" spans="1:19" s="440" customFormat="1" ht="13.5" hidden="1" x14ac:dyDescent="0.3">
      <c r="A2796" s="502"/>
      <c r="B2796" s="491"/>
      <c r="C2796" s="516" t="s">
        <v>112</v>
      </c>
      <c r="D2796" s="513">
        <v>1</v>
      </c>
      <c r="E2796" s="513">
        <v>5.3</v>
      </c>
      <c r="F2796" s="513"/>
      <c r="G2796" s="465"/>
      <c r="H2796" s="523">
        <f t="shared" si="149"/>
        <v>5.3</v>
      </c>
      <c r="I2796" s="905"/>
      <c r="J2796" s="645"/>
      <c r="K2796" s="645"/>
      <c r="L2796" s="538"/>
      <c r="M2796" s="437"/>
      <c r="N2796" s="437"/>
      <c r="O2796" s="437"/>
      <c r="P2796" s="437"/>
      <c r="Q2796" s="437"/>
      <c r="R2796" s="437"/>
      <c r="S2796" s="437"/>
    </row>
    <row r="2797" spans="1:19" s="440" customFormat="1" ht="13.5" hidden="1" x14ac:dyDescent="0.3">
      <c r="A2797" s="502"/>
      <c r="B2797" s="491"/>
      <c r="C2797" s="516" t="s">
        <v>112</v>
      </c>
      <c r="D2797" s="513">
        <v>1</v>
      </c>
      <c r="E2797" s="513">
        <v>1.04</v>
      </c>
      <c r="F2797" s="513"/>
      <c r="G2797" s="465"/>
      <c r="H2797" s="523">
        <f t="shared" si="149"/>
        <v>1.04</v>
      </c>
      <c r="I2797" s="905"/>
      <c r="J2797" s="645"/>
      <c r="K2797" s="645"/>
      <c r="L2797" s="538"/>
      <c r="M2797" s="437"/>
      <c r="N2797" s="437"/>
      <c r="O2797" s="437"/>
      <c r="P2797" s="437"/>
      <c r="Q2797" s="437"/>
      <c r="R2797" s="437"/>
      <c r="S2797" s="437"/>
    </row>
    <row r="2798" spans="1:19" s="440" customFormat="1" ht="13.5" hidden="1" x14ac:dyDescent="0.3">
      <c r="A2798" s="502"/>
      <c r="B2798" s="491"/>
      <c r="C2798" s="516" t="s">
        <v>112</v>
      </c>
      <c r="D2798" s="513">
        <v>1</v>
      </c>
      <c r="E2798" s="513">
        <v>0.51</v>
      </c>
      <c r="F2798" s="513"/>
      <c r="G2798" s="465"/>
      <c r="H2798" s="523">
        <f t="shared" si="149"/>
        <v>0.51</v>
      </c>
      <c r="I2798" s="905"/>
      <c r="J2798" s="645"/>
      <c r="K2798" s="645"/>
      <c r="L2798" s="538"/>
      <c r="M2798" s="437"/>
      <c r="N2798" s="437"/>
      <c r="O2798" s="437"/>
      <c r="P2798" s="437"/>
      <c r="Q2798" s="437"/>
      <c r="R2798" s="437"/>
      <c r="S2798" s="437"/>
    </row>
    <row r="2799" spans="1:19" s="440" customFormat="1" ht="13.5" hidden="1" x14ac:dyDescent="0.3">
      <c r="A2799" s="502"/>
      <c r="B2799" s="491"/>
      <c r="C2799" s="516" t="s">
        <v>112</v>
      </c>
      <c r="D2799" s="513">
        <v>1</v>
      </c>
      <c r="E2799" s="513">
        <v>7.04</v>
      </c>
      <c r="F2799" s="513"/>
      <c r="G2799" s="465"/>
      <c r="H2799" s="523">
        <f t="shared" si="149"/>
        <v>7.04</v>
      </c>
      <c r="I2799" s="905"/>
      <c r="J2799" s="645"/>
      <c r="K2799" s="645"/>
      <c r="L2799" s="538"/>
      <c r="M2799" s="437"/>
      <c r="N2799" s="437"/>
      <c r="O2799" s="437"/>
      <c r="P2799" s="437"/>
      <c r="Q2799" s="437"/>
      <c r="R2799" s="437"/>
      <c r="S2799" s="437"/>
    </row>
    <row r="2800" spans="1:19" s="440" customFormat="1" ht="13.5" hidden="1" x14ac:dyDescent="0.3">
      <c r="A2800" s="502"/>
      <c r="B2800" s="491"/>
      <c r="C2800" s="516" t="s">
        <v>112</v>
      </c>
      <c r="D2800" s="513">
        <v>1</v>
      </c>
      <c r="E2800" s="513">
        <v>0.13</v>
      </c>
      <c r="F2800" s="513"/>
      <c r="G2800" s="465"/>
      <c r="H2800" s="523">
        <f t="shared" si="149"/>
        <v>0.13</v>
      </c>
      <c r="I2800" s="905"/>
      <c r="J2800" s="645"/>
      <c r="K2800" s="645"/>
      <c r="L2800" s="538"/>
      <c r="M2800" s="437"/>
      <c r="N2800" s="437"/>
      <c r="O2800" s="437"/>
      <c r="P2800" s="437"/>
      <c r="Q2800" s="437"/>
      <c r="R2800" s="437"/>
      <c r="S2800" s="437"/>
    </row>
    <row r="2801" spans="1:19" s="440" customFormat="1" ht="13.5" hidden="1" x14ac:dyDescent="0.3">
      <c r="A2801" s="502"/>
      <c r="B2801" s="491"/>
      <c r="C2801" s="516" t="s">
        <v>112</v>
      </c>
      <c r="D2801" s="513">
        <v>1</v>
      </c>
      <c r="E2801" s="513">
        <v>0.25</v>
      </c>
      <c r="F2801" s="513"/>
      <c r="G2801" s="465"/>
      <c r="H2801" s="523">
        <f t="shared" si="149"/>
        <v>0.25</v>
      </c>
      <c r="I2801" s="905"/>
      <c r="J2801" s="645"/>
      <c r="K2801" s="645"/>
      <c r="L2801" s="538"/>
      <c r="M2801" s="437"/>
      <c r="N2801" s="437"/>
      <c r="O2801" s="437"/>
      <c r="P2801" s="437"/>
      <c r="Q2801" s="437"/>
      <c r="R2801" s="437"/>
      <c r="S2801" s="437"/>
    </row>
    <row r="2802" spans="1:19" s="440" customFormat="1" ht="13.5" hidden="1" x14ac:dyDescent="0.3">
      <c r="A2802" s="502"/>
      <c r="B2802" s="491"/>
      <c r="C2802" s="516" t="s">
        <v>112</v>
      </c>
      <c r="D2802" s="513">
        <v>1</v>
      </c>
      <c r="E2802" s="513">
        <v>5.4</v>
      </c>
      <c r="F2802" s="513"/>
      <c r="G2802" s="465"/>
      <c r="H2802" s="523">
        <f t="shared" si="149"/>
        <v>5.4</v>
      </c>
      <c r="I2802" s="905"/>
      <c r="J2802" s="645"/>
      <c r="K2802" s="645"/>
      <c r="L2802" s="538"/>
      <c r="M2802" s="437"/>
      <c r="N2802" s="437"/>
      <c r="O2802" s="437"/>
      <c r="P2802" s="437"/>
      <c r="Q2802" s="437"/>
      <c r="R2802" s="437"/>
      <c r="S2802" s="437"/>
    </row>
    <row r="2803" spans="1:19" s="440" customFormat="1" ht="13.5" hidden="1" x14ac:dyDescent="0.3">
      <c r="A2803" s="502"/>
      <c r="B2803" s="491"/>
      <c r="C2803" s="516" t="s">
        <v>112</v>
      </c>
      <c r="D2803" s="513">
        <v>1</v>
      </c>
      <c r="E2803" s="513">
        <v>7.05</v>
      </c>
      <c r="F2803" s="513"/>
      <c r="G2803" s="465"/>
      <c r="H2803" s="523">
        <f t="shared" si="149"/>
        <v>7.05</v>
      </c>
      <c r="I2803" s="905"/>
      <c r="J2803" s="645"/>
      <c r="K2803" s="645"/>
      <c r="L2803" s="538"/>
      <c r="M2803" s="437"/>
      <c r="N2803" s="437"/>
      <c r="O2803" s="437"/>
      <c r="P2803" s="437"/>
      <c r="Q2803" s="437"/>
      <c r="R2803" s="437"/>
      <c r="S2803" s="437"/>
    </row>
    <row r="2804" spans="1:19" s="440" customFormat="1" ht="13.5" hidden="1" x14ac:dyDescent="0.3">
      <c r="A2804" s="502"/>
      <c r="B2804" s="491"/>
      <c r="C2804" s="516" t="s">
        <v>112</v>
      </c>
      <c r="D2804" s="513">
        <v>1</v>
      </c>
      <c r="E2804" s="513">
        <v>7.29</v>
      </c>
      <c r="F2804" s="513"/>
      <c r="G2804" s="465"/>
      <c r="H2804" s="523">
        <f t="shared" si="149"/>
        <v>7.29</v>
      </c>
      <c r="I2804" s="905"/>
      <c r="J2804" s="645"/>
      <c r="K2804" s="645"/>
      <c r="L2804" s="538"/>
      <c r="M2804" s="437"/>
      <c r="N2804" s="437"/>
      <c r="O2804" s="437"/>
      <c r="P2804" s="437"/>
      <c r="Q2804" s="437"/>
      <c r="R2804" s="437"/>
      <c r="S2804" s="437"/>
    </row>
    <row r="2805" spans="1:19" s="440" customFormat="1" ht="13.5" hidden="1" x14ac:dyDescent="0.3">
      <c r="A2805" s="502"/>
      <c r="B2805" s="491"/>
      <c r="C2805" s="516" t="s">
        <v>112</v>
      </c>
      <c r="D2805" s="513">
        <v>1</v>
      </c>
      <c r="E2805" s="513">
        <v>0.5</v>
      </c>
      <c r="F2805" s="513"/>
      <c r="G2805" s="465"/>
      <c r="H2805" s="523">
        <f t="shared" si="149"/>
        <v>0.5</v>
      </c>
      <c r="I2805" s="905"/>
      <c r="J2805" s="645"/>
      <c r="K2805" s="645"/>
      <c r="L2805" s="538"/>
      <c r="M2805" s="437"/>
      <c r="N2805" s="437"/>
      <c r="O2805" s="437"/>
      <c r="P2805" s="437"/>
      <c r="Q2805" s="437"/>
      <c r="R2805" s="437"/>
      <c r="S2805" s="437"/>
    </row>
    <row r="2806" spans="1:19" s="440" customFormat="1" ht="13.5" hidden="1" x14ac:dyDescent="0.3">
      <c r="A2806" s="502"/>
      <c r="B2806" s="491"/>
      <c r="C2806" s="516" t="s">
        <v>112</v>
      </c>
      <c r="D2806" s="513">
        <v>1</v>
      </c>
      <c r="E2806" s="513">
        <v>6.83</v>
      </c>
      <c r="F2806" s="513"/>
      <c r="G2806" s="465"/>
      <c r="H2806" s="523">
        <f t="shared" si="149"/>
        <v>6.83</v>
      </c>
      <c r="I2806" s="905"/>
      <c r="J2806" s="645"/>
      <c r="K2806" s="645"/>
      <c r="L2806" s="538"/>
      <c r="M2806" s="437"/>
      <c r="N2806" s="437"/>
      <c r="O2806" s="437"/>
      <c r="P2806" s="437"/>
      <c r="Q2806" s="437"/>
      <c r="R2806" s="437"/>
      <c r="S2806" s="437"/>
    </row>
    <row r="2807" spans="1:19" s="440" customFormat="1" ht="13.5" hidden="1" x14ac:dyDescent="0.3">
      <c r="A2807" s="502"/>
      <c r="B2807" s="491"/>
      <c r="C2807" s="516" t="s">
        <v>112</v>
      </c>
      <c r="D2807" s="513">
        <v>1</v>
      </c>
      <c r="E2807" s="513">
        <v>5.3</v>
      </c>
      <c r="F2807" s="513"/>
      <c r="G2807" s="465"/>
      <c r="H2807" s="523">
        <f t="shared" si="149"/>
        <v>5.3</v>
      </c>
      <c r="I2807" s="905"/>
      <c r="J2807" s="645"/>
      <c r="K2807" s="645"/>
      <c r="L2807" s="538"/>
      <c r="M2807" s="437"/>
      <c r="N2807" s="437"/>
      <c r="O2807" s="437"/>
      <c r="P2807" s="437"/>
      <c r="Q2807" s="437"/>
      <c r="R2807" s="437"/>
      <c r="S2807" s="437"/>
    </row>
    <row r="2808" spans="1:19" s="440" customFormat="1" ht="13.5" hidden="1" x14ac:dyDescent="0.3">
      <c r="A2808" s="502"/>
      <c r="B2808" s="491"/>
      <c r="C2808" s="516" t="s">
        <v>112</v>
      </c>
      <c r="D2808" s="513">
        <v>1</v>
      </c>
      <c r="E2808" s="513">
        <v>6.88</v>
      </c>
      <c r="F2808" s="513"/>
      <c r="G2808" s="465"/>
      <c r="H2808" s="523">
        <f t="shared" si="149"/>
        <v>6.88</v>
      </c>
      <c r="I2808" s="905"/>
      <c r="J2808" s="645"/>
      <c r="K2808" s="645"/>
      <c r="L2808" s="538"/>
      <c r="M2808" s="437"/>
      <c r="N2808" s="437"/>
      <c r="O2808" s="437"/>
      <c r="P2808" s="437"/>
      <c r="Q2808" s="437"/>
      <c r="R2808" s="437"/>
      <c r="S2808" s="437"/>
    </row>
    <row r="2809" spans="1:19" s="440" customFormat="1" ht="13.5" hidden="1" x14ac:dyDescent="0.3">
      <c r="A2809" s="502"/>
      <c r="B2809" s="491"/>
      <c r="C2809" s="516" t="s">
        <v>112</v>
      </c>
      <c r="D2809" s="513">
        <v>1</v>
      </c>
      <c r="E2809" s="513">
        <v>5.3</v>
      </c>
      <c r="F2809" s="513"/>
      <c r="G2809" s="465"/>
      <c r="H2809" s="523">
        <f t="shared" si="149"/>
        <v>5.3</v>
      </c>
      <c r="I2809" s="905"/>
      <c r="J2809" s="645"/>
      <c r="K2809" s="645"/>
      <c r="L2809" s="538"/>
      <c r="M2809" s="437"/>
      <c r="N2809" s="437"/>
      <c r="O2809" s="437"/>
      <c r="P2809" s="437"/>
      <c r="Q2809" s="437"/>
      <c r="R2809" s="437"/>
      <c r="S2809" s="437"/>
    </row>
    <row r="2810" spans="1:19" s="440" customFormat="1" ht="13.5" hidden="1" x14ac:dyDescent="0.3">
      <c r="A2810" s="502"/>
      <c r="B2810" s="491"/>
      <c r="C2810" s="516" t="s">
        <v>112</v>
      </c>
      <c r="D2810" s="513">
        <v>1</v>
      </c>
      <c r="E2810" s="513">
        <v>0.56000000000000005</v>
      </c>
      <c r="F2810" s="513"/>
      <c r="G2810" s="465"/>
      <c r="H2810" s="523">
        <f t="shared" si="149"/>
        <v>0.56000000000000005</v>
      </c>
      <c r="I2810" s="905"/>
      <c r="J2810" s="645"/>
      <c r="K2810" s="645"/>
      <c r="L2810" s="538"/>
      <c r="M2810" s="437"/>
      <c r="N2810" s="437"/>
      <c r="O2810" s="437"/>
      <c r="P2810" s="437"/>
      <c r="Q2810" s="437"/>
      <c r="R2810" s="437"/>
      <c r="S2810" s="437"/>
    </row>
    <row r="2811" spans="1:19" s="440" customFormat="1" ht="13.5" hidden="1" x14ac:dyDescent="0.3">
      <c r="A2811" s="502"/>
      <c r="B2811" s="491"/>
      <c r="C2811" s="516" t="s">
        <v>112</v>
      </c>
      <c r="D2811" s="513">
        <v>1</v>
      </c>
      <c r="E2811" s="513">
        <v>1.04</v>
      </c>
      <c r="F2811" s="513"/>
      <c r="G2811" s="465"/>
      <c r="H2811" s="523">
        <f t="shared" si="149"/>
        <v>1.04</v>
      </c>
      <c r="I2811" s="905"/>
      <c r="J2811" s="645"/>
      <c r="K2811" s="645"/>
      <c r="L2811" s="538"/>
      <c r="M2811" s="437"/>
      <c r="N2811" s="437"/>
      <c r="O2811" s="437"/>
      <c r="P2811" s="437"/>
      <c r="Q2811" s="437"/>
      <c r="R2811" s="437"/>
      <c r="S2811" s="437"/>
    </row>
    <row r="2812" spans="1:19" s="449" customFormat="1" ht="13.5" hidden="1" x14ac:dyDescent="0.3">
      <c r="A2812" s="502"/>
      <c r="B2812" s="491"/>
      <c r="C2812" s="516" t="s">
        <v>112</v>
      </c>
      <c r="D2812" s="513">
        <v>1</v>
      </c>
      <c r="E2812" s="513">
        <v>5.9</v>
      </c>
      <c r="F2812" s="513"/>
      <c r="G2812" s="465"/>
      <c r="H2812" s="523">
        <f t="shared" si="149"/>
        <v>5.9</v>
      </c>
      <c r="I2812" s="905"/>
      <c r="J2812" s="645"/>
      <c r="K2812" s="645"/>
      <c r="L2812" s="538"/>
      <c r="M2812" s="459"/>
      <c r="N2812" s="459"/>
      <c r="O2812" s="459"/>
      <c r="P2812" s="459"/>
      <c r="Q2812" s="459"/>
      <c r="R2812" s="459"/>
      <c r="S2812" s="459"/>
    </row>
    <row r="2813" spans="1:19" s="449" customFormat="1" ht="13.5" hidden="1" x14ac:dyDescent="0.3">
      <c r="A2813" s="502"/>
      <c r="B2813" s="491"/>
      <c r="C2813" s="516" t="s">
        <v>112</v>
      </c>
      <c r="D2813" s="513">
        <v>1</v>
      </c>
      <c r="E2813" s="513">
        <v>1</v>
      </c>
      <c r="F2813" s="513"/>
      <c r="G2813" s="465"/>
      <c r="H2813" s="523">
        <f t="shared" si="149"/>
        <v>1</v>
      </c>
      <c r="I2813" s="905"/>
      <c r="J2813" s="645"/>
      <c r="K2813" s="645"/>
      <c r="L2813" s="538"/>
      <c r="M2813" s="459"/>
      <c r="N2813" s="459"/>
      <c r="O2813" s="459"/>
      <c r="P2813" s="459"/>
      <c r="Q2813" s="459"/>
      <c r="R2813" s="459"/>
      <c r="S2813" s="459"/>
    </row>
    <row r="2814" spans="1:19" s="440" customFormat="1" ht="13.5" hidden="1" x14ac:dyDescent="0.3">
      <c r="A2814" s="502"/>
      <c r="B2814" s="491"/>
      <c r="C2814" s="516" t="s">
        <v>112</v>
      </c>
      <c r="D2814" s="513">
        <v>1</v>
      </c>
      <c r="E2814" s="513">
        <v>6.66</v>
      </c>
      <c r="F2814" s="513"/>
      <c r="G2814" s="465"/>
      <c r="H2814" s="523">
        <f t="shared" si="149"/>
        <v>6.66</v>
      </c>
      <c r="I2814" s="905"/>
      <c r="J2814" s="645"/>
      <c r="K2814" s="645"/>
      <c r="L2814" s="538"/>
      <c r="M2814" s="437"/>
      <c r="N2814" s="437"/>
      <c r="O2814" s="437"/>
      <c r="P2814" s="437"/>
      <c r="Q2814" s="437"/>
      <c r="R2814" s="437"/>
      <c r="S2814" s="437"/>
    </row>
    <row r="2815" spans="1:19" s="440" customFormat="1" ht="13.5" hidden="1" x14ac:dyDescent="0.3">
      <c r="A2815" s="502"/>
      <c r="B2815" s="491"/>
      <c r="C2815" s="516" t="s">
        <v>112</v>
      </c>
      <c r="D2815" s="513">
        <v>1</v>
      </c>
      <c r="E2815" s="513">
        <v>0.13</v>
      </c>
      <c r="F2815" s="513"/>
      <c r="G2815" s="465"/>
      <c r="H2815" s="523">
        <f t="shared" si="149"/>
        <v>0.13</v>
      </c>
      <c r="I2815" s="905"/>
      <c r="J2815" s="645"/>
      <c r="K2815" s="645"/>
      <c r="L2815" s="538"/>
      <c r="M2815" s="437"/>
      <c r="N2815" s="437"/>
      <c r="O2815" s="437"/>
      <c r="P2815" s="437"/>
      <c r="Q2815" s="437"/>
      <c r="R2815" s="437"/>
      <c r="S2815" s="437"/>
    </row>
    <row r="2816" spans="1:19" s="440" customFormat="1" ht="13.5" hidden="1" x14ac:dyDescent="0.3">
      <c r="A2816" s="502"/>
      <c r="B2816" s="491"/>
      <c r="C2816" s="516" t="s">
        <v>112</v>
      </c>
      <c r="D2816" s="513">
        <v>1</v>
      </c>
      <c r="E2816" s="513">
        <v>7.1</v>
      </c>
      <c r="F2816" s="513"/>
      <c r="G2816" s="465"/>
      <c r="H2816" s="523">
        <f t="shared" si="149"/>
        <v>7.1</v>
      </c>
      <c r="I2816" s="905"/>
      <c r="J2816" s="645"/>
      <c r="K2816" s="645"/>
      <c r="L2816" s="538"/>
      <c r="M2816" s="437"/>
      <c r="N2816" s="437"/>
      <c r="O2816" s="437"/>
      <c r="P2816" s="437"/>
      <c r="Q2816" s="437"/>
      <c r="R2816" s="437"/>
      <c r="S2816" s="437"/>
    </row>
    <row r="2817" spans="1:19" s="440" customFormat="1" ht="13.5" hidden="1" x14ac:dyDescent="0.3">
      <c r="A2817" s="502"/>
      <c r="B2817" s="491"/>
      <c r="C2817" s="516" t="s">
        <v>112</v>
      </c>
      <c r="D2817" s="513">
        <v>1</v>
      </c>
      <c r="E2817" s="513">
        <v>6.83</v>
      </c>
      <c r="F2817" s="513"/>
      <c r="G2817" s="465"/>
      <c r="H2817" s="523">
        <f t="shared" si="149"/>
        <v>6.83</v>
      </c>
      <c r="I2817" s="905"/>
      <c r="J2817" s="645"/>
      <c r="K2817" s="645"/>
      <c r="L2817" s="538"/>
      <c r="M2817" s="437"/>
      <c r="N2817" s="437"/>
      <c r="O2817" s="437"/>
      <c r="P2817" s="437"/>
      <c r="Q2817" s="437"/>
      <c r="R2817" s="437"/>
      <c r="S2817" s="437"/>
    </row>
    <row r="2818" spans="1:19" s="440" customFormat="1" ht="13.5" hidden="1" x14ac:dyDescent="0.3">
      <c r="A2818" s="502"/>
      <c r="B2818" s="491"/>
      <c r="C2818" s="516" t="s">
        <v>112</v>
      </c>
      <c r="D2818" s="513">
        <v>1</v>
      </c>
      <c r="E2818" s="513">
        <v>6.66</v>
      </c>
      <c r="F2818" s="513"/>
      <c r="G2818" s="465"/>
      <c r="H2818" s="523">
        <f t="shared" si="149"/>
        <v>6.66</v>
      </c>
      <c r="I2818" s="905"/>
      <c r="J2818" s="645"/>
      <c r="K2818" s="645"/>
      <c r="L2818" s="538"/>
      <c r="M2818" s="437"/>
      <c r="N2818" s="437"/>
      <c r="O2818" s="437"/>
      <c r="P2818" s="437"/>
      <c r="Q2818" s="437"/>
      <c r="R2818" s="437"/>
      <c r="S2818" s="437"/>
    </row>
    <row r="2819" spans="1:19" s="440" customFormat="1" ht="13.5" hidden="1" x14ac:dyDescent="0.3">
      <c r="A2819" s="502"/>
      <c r="B2819" s="491"/>
      <c r="C2819" s="516" t="s">
        <v>112</v>
      </c>
      <c r="D2819" s="513">
        <v>1</v>
      </c>
      <c r="E2819" s="513">
        <v>5.25</v>
      </c>
      <c r="F2819" s="513"/>
      <c r="G2819" s="465"/>
      <c r="H2819" s="523">
        <f t="shared" si="149"/>
        <v>5.25</v>
      </c>
      <c r="I2819" s="905"/>
      <c r="J2819" s="645"/>
      <c r="K2819" s="645"/>
      <c r="L2819" s="538"/>
      <c r="M2819" s="437"/>
      <c r="N2819" s="437"/>
      <c r="O2819" s="437"/>
      <c r="P2819" s="437"/>
      <c r="Q2819" s="437"/>
      <c r="R2819" s="437"/>
      <c r="S2819" s="437"/>
    </row>
    <row r="2820" spans="1:19" s="440" customFormat="1" ht="13.5" hidden="1" x14ac:dyDescent="0.3">
      <c r="A2820" s="502"/>
      <c r="B2820" s="491"/>
      <c r="C2820" s="516" t="s">
        <v>112</v>
      </c>
      <c r="D2820" s="513">
        <v>1</v>
      </c>
      <c r="E2820" s="513">
        <v>1.1299999999999999</v>
      </c>
      <c r="F2820" s="513"/>
      <c r="G2820" s="465"/>
      <c r="H2820" s="523">
        <f t="shared" si="149"/>
        <v>1.1299999999999999</v>
      </c>
      <c r="I2820" s="905"/>
      <c r="J2820" s="645"/>
      <c r="K2820" s="645"/>
      <c r="L2820" s="538"/>
      <c r="M2820" s="437"/>
      <c r="N2820" s="437"/>
      <c r="O2820" s="437"/>
      <c r="P2820" s="437"/>
      <c r="Q2820" s="437"/>
      <c r="R2820" s="437"/>
      <c r="S2820" s="437"/>
    </row>
    <row r="2821" spans="1:19" s="440" customFormat="1" ht="13.5" hidden="1" x14ac:dyDescent="0.3">
      <c r="A2821" s="502"/>
      <c r="B2821" s="491"/>
      <c r="C2821" s="516" t="s">
        <v>112</v>
      </c>
      <c r="D2821" s="513">
        <v>1</v>
      </c>
      <c r="E2821" s="513">
        <v>0.56000000000000005</v>
      </c>
      <c r="F2821" s="513"/>
      <c r="G2821" s="465"/>
      <c r="H2821" s="523">
        <f t="shared" si="149"/>
        <v>0.56000000000000005</v>
      </c>
      <c r="I2821" s="905"/>
      <c r="J2821" s="645"/>
      <c r="K2821" s="645"/>
      <c r="L2821" s="538"/>
      <c r="M2821" s="437"/>
      <c r="N2821" s="437"/>
      <c r="O2821" s="437"/>
      <c r="P2821" s="437"/>
      <c r="Q2821" s="437"/>
      <c r="R2821" s="437"/>
      <c r="S2821" s="437"/>
    </row>
    <row r="2822" spans="1:19" s="440" customFormat="1" ht="13.5" x14ac:dyDescent="0.3">
      <c r="A2822" s="502"/>
      <c r="B2822" s="491"/>
      <c r="C2822" s="516"/>
      <c r="D2822" s="513"/>
      <c r="E2822" s="513"/>
      <c r="F2822" s="513"/>
      <c r="G2822" s="465"/>
      <c r="H2822" s="523"/>
      <c r="I2822" s="905"/>
      <c r="J2822" s="645"/>
      <c r="K2822" s="645"/>
      <c r="L2822" s="547"/>
      <c r="M2822" s="437"/>
      <c r="N2822" s="437"/>
      <c r="O2822" s="437"/>
      <c r="P2822" s="437"/>
      <c r="Q2822" s="437"/>
      <c r="R2822" s="437"/>
      <c r="S2822" s="437"/>
    </row>
    <row r="2823" spans="1:19" s="440" customFormat="1" ht="13.5" x14ac:dyDescent="0.3">
      <c r="A2823" s="488" t="s">
        <v>1527</v>
      </c>
      <c r="B2823" s="489" t="s">
        <v>167</v>
      </c>
      <c r="C2823" s="516"/>
      <c r="D2823" s="513"/>
      <c r="E2823" s="513"/>
      <c r="F2823" s="513"/>
      <c r="G2823" s="465"/>
      <c r="H2823" s="523"/>
      <c r="I2823" s="905"/>
      <c r="J2823" s="645"/>
      <c r="K2823" s="645"/>
      <c r="L2823" s="538"/>
      <c r="M2823" s="437"/>
      <c r="N2823" s="437"/>
      <c r="O2823" s="437"/>
      <c r="P2823" s="437"/>
      <c r="Q2823" s="437"/>
      <c r="R2823" s="437"/>
      <c r="S2823" s="437"/>
    </row>
    <row r="2824" spans="1:19" s="449" customFormat="1" ht="13.5" x14ac:dyDescent="0.3">
      <c r="A2824" s="502"/>
      <c r="B2824" s="491"/>
      <c r="C2824" s="516"/>
      <c r="D2824" s="513"/>
      <c r="E2824" s="513"/>
      <c r="F2824" s="513"/>
      <c r="G2824" s="465"/>
      <c r="H2824" s="523"/>
      <c r="I2824" s="905"/>
      <c r="J2824" s="645"/>
      <c r="K2824" s="645"/>
      <c r="L2824" s="538"/>
      <c r="M2824" s="459"/>
      <c r="N2824" s="459"/>
      <c r="O2824" s="459"/>
      <c r="P2824" s="459"/>
      <c r="Q2824" s="459"/>
      <c r="R2824" s="459"/>
      <c r="S2824" s="459"/>
    </row>
    <row r="2825" spans="1:19" s="449" customFormat="1" ht="108" x14ac:dyDescent="0.3">
      <c r="A2825" s="502" t="s">
        <v>1606</v>
      </c>
      <c r="B2825" s="491" t="s">
        <v>3613</v>
      </c>
      <c r="C2825" s="516" t="s">
        <v>11</v>
      </c>
      <c r="D2825" s="513">
        <v>8</v>
      </c>
      <c r="E2825" s="513"/>
      <c r="F2825" s="513"/>
      <c r="G2825" s="465"/>
      <c r="H2825" s="523">
        <f>D2825</f>
        <v>8</v>
      </c>
      <c r="I2825" s="888">
        <f>H2825</f>
        <v>8</v>
      </c>
      <c r="J2825" s="645"/>
      <c r="K2825" s="645"/>
      <c r="L2825" s="538"/>
      <c r="M2825" s="459"/>
      <c r="N2825" s="459"/>
      <c r="O2825" s="459"/>
      <c r="P2825" s="459"/>
      <c r="Q2825" s="459"/>
      <c r="R2825" s="459"/>
      <c r="S2825" s="459"/>
    </row>
    <row r="2826" spans="1:19" s="440" customFormat="1" ht="13.5" x14ac:dyDescent="0.3">
      <c r="A2826" s="502"/>
      <c r="B2826" s="491"/>
      <c r="C2826" s="516"/>
      <c r="D2826" s="513"/>
      <c r="E2826" s="513"/>
      <c r="F2826" s="513"/>
      <c r="G2826" s="465"/>
      <c r="H2826" s="523"/>
      <c r="I2826" s="905"/>
      <c r="J2826" s="645"/>
      <c r="K2826" s="645"/>
      <c r="L2826" s="538"/>
      <c r="M2826" s="437"/>
      <c r="N2826" s="437"/>
      <c r="O2826" s="437"/>
      <c r="P2826" s="437"/>
      <c r="Q2826" s="437"/>
      <c r="R2826" s="437"/>
      <c r="S2826" s="437"/>
    </row>
    <row r="2827" spans="1:19" s="440" customFormat="1" ht="94.5" x14ac:dyDescent="0.3">
      <c r="A2827" s="502" t="s">
        <v>1607</v>
      </c>
      <c r="B2827" s="491" t="s">
        <v>245</v>
      </c>
      <c r="C2827" s="516" t="s">
        <v>11</v>
      </c>
      <c r="D2827" s="513">
        <v>8</v>
      </c>
      <c r="E2827" s="513"/>
      <c r="F2827" s="513"/>
      <c r="G2827" s="465"/>
      <c r="H2827" s="523">
        <f>D2827</f>
        <v>8</v>
      </c>
      <c r="I2827" s="888">
        <f>H2827</f>
        <v>8</v>
      </c>
      <c r="J2827" s="645"/>
      <c r="K2827" s="645"/>
      <c r="L2827" s="538"/>
      <c r="M2827" s="437"/>
      <c r="N2827" s="437"/>
      <c r="O2827" s="437"/>
      <c r="P2827" s="437"/>
      <c r="Q2827" s="437"/>
      <c r="R2827" s="437"/>
      <c r="S2827" s="437"/>
    </row>
    <row r="2828" spans="1:19" s="440" customFormat="1" ht="13.5" x14ac:dyDescent="0.3">
      <c r="A2828" s="502"/>
      <c r="B2828" s="491"/>
      <c r="C2828" s="516"/>
      <c r="D2828" s="513"/>
      <c r="E2828" s="513"/>
      <c r="F2828" s="513"/>
      <c r="G2828" s="465"/>
      <c r="H2828" s="523"/>
      <c r="I2828" s="905"/>
      <c r="J2828" s="645"/>
      <c r="K2828" s="645"/>
      <c r="L2828" s="538"/>
      <c r="M2828" s="437"/>
      <c r="N2828" s="437"/>
      <c r="O2828" s="437"/>
      <c r="P2828" s="437"/>
      <c r="Q2828" s="437"/>
      <c r="R2828" s="437"/>
      <c r="S2828" s="437"/>
    </row>
    <row r="2829" spans="1:19" s="440" customFormat="1" ht="94.5" x14ac:dyDescent="0.3">
      <c r="A2829" s="502" t="s">
        <v>1608</v>
      </c>
      <c r="B2829" s="491" t="s">
        <v>172</v>
      </c>
      <c r="C2829" s="516" t="s">
        <v>11</v>
      </c>
      <c r="D2829" s="513">
        <v>4</v>
      </c>
      <c r="E2829" s="513"/>
      <c r="F2829" s="513"/>
      <c r="G2829" s="465"/>
      <c r="H2829" s="523">
        <f>D2829</f>
        <v>4</v>
      </c>
      <c r="I2829" s="888">
        <f>H2829</f>
        <v>4</v>
      </c>
      <c r="J2829" s="645"/>
      <c r="K2829" s="645"/>
      <c r="L2829" s="538"/>
      <c r="M2829" s="437"/>
      <c r="N2829" s="437"/>
      <c r="O2829" s="437"/>
      <c r="P2829" s="437"/>
      <c r="Q2829" s="437"/>
      <c r="R2829" s="437"/>
      <c r="S2829" s="437"/>
    </row>
    <row r="2830" spans="1:19" s="449" customFormat="1" ht="13.5" x14ac:dyDescent="0.3">
      <c r="A2830" s="502"/>
      <c r="B2830" s="491"/>
      <c r="C2830" s="516"/>
      <c r="D2830" s="513"/>
      <c r="E2830" s="513"/>
      <c r="F2830" s="513"/>
      <c r="G2830" s="465"/>
      <c r="H2830" s="523"/>
      <c r="I2830" s="905"/>
      <c r="J2830" s="645"/>
      <c r="K2830" s="645"/>
      <c r="L2830" s="538"/>
      <c r="M2830" s="459"/>
      <c r="N2830" s="459"/>
      <c r="O2830" s="459"/>
      <c r="P2830" s="459"/>
      <c r="Q2830" s="459"/>
      <c r="R2830" s="459"/>
      <c r="S2830" s="459"/>
    </row>
    <row r="2831" spans="1:19" s="449" customFormat="1" ht="94.5" x14ac:dyDescent="0.3">
      <c r="A2831" s="502" t="s">
        <v>1609</v>
      </c>
      <c r="B2831" s="491" t="s">
        <v>173</v>
      </c>
      <c r="C2831" s="516" t="s">
        <v>11</v>
      </c>
      <c r="D2831" s="513">
        <v>1</v>
      </c>
      <c r="E2831" s="513"/>
      <c r="F2831" s="513"/>
      <c r="G2831" s="465"/>
      <c r="H2831" s="523">
        <f>D2831</f>
        <v>1</v>
      </c>
      <c r="I2831" s="888">
        <f>H2831</f>
        <v>1</v>
      </c>
      <c r="J2831" s="645"/>
      <c r="K2831" s="645"/>
      <c r="L2831" s="538"/>
      <c r="M2831" s="459"/>
      <c r="N2831" s="459"/>
      <c r="O2831" s="459"/>
      <c r="P2831" s="459"/>
      <c r="Q2831" s="459"/>
      <c r="R2831" s="459"/>
      <c r="S2831" s="459"/>
    </row>
    <row r="2832" spans="1:19" s="440" customFormat="1" ht="13.5" x14ac:dyDescent="0.3">
      <c r="A2832" s="502"/>
      <c r="B2832" s="491"/>
      <c r="C2832" s="516"/>
      <c r="D2832" s="513"/>
      <c r="E2832" s="513"/>
      <c r="F2832" s="513"/>
      <c r="G2832" s="465"/>
      <c r="H2832" s="523"/>
      <c r="I2832" s="905"/>
      <c r="J2832" s="645"/>
      <c r="K2832" s="645"/>
      <c r="L2832" s="538"/>
      <c r="M2832" s="437"/>
      <c r="N2832" s="437"/>
      <c r="O2832" s="437"/>
      <c r="P2832" s="437"/>
      <c r="Q2832" s="437"/>
      <c r="R2832" s="437"/>
      <c r="S2832" s="437"/>
    </row>
    <row r="2833" spans="1:19" s="440" customFormat="1" ht="54" x14ac:dyDescent="0.3">
      <c r="A2833" s="502" t="s">
        <v>1610</v>
      </c>
      <c r="B2833" s="491" t="s">
        <v>174</v>
      </c>
      <c r="C2833" s="516" t="s">
        <v>11</v>
      </c>
      <c r="D2833" s="513">
        <v>8</v>
      </c>
      <c r="E2833" s="513"/>
      <c r="F2833" s="513"/>
      <c r="G2833" s="465"/>
      <c r="H2833" s="523">
        <f>D2833</f>
        <v>8</v>
      </c>
      <c r="I2833" s="888">
        <f>H2833</f>
        <v>8</v>
      </c>
      <c r="J2833" s="645"/>
      <c r="K2833" s="645"/>
      <c r="L2833" s="538"/>
      <c r="M2833" s="437"/>
      <c r="N2833" s="437"/>
      <c r="O2833" s="437"/>
      <c r="P2833" s="437"/>
      <c r="Q2833" s="437"/>
      <c r="R2833" s="437"/>
      <c r="S2833" s="437"/>
    </row>
    <row r="2834" spans="1:19" s="440" customFormat="1" ht="13.5" x14ac:dyDescent="0.3">
      <c r="A2834" s="502"/>
      <c r="B2834" s="491"/>
      <c r="C2834" s="516"/>
      <c r="D2834" s="513"/>
      <c r="E2834" s="513"/>
      <c r="F2834" s="513"/>
      <c r="G2834" s="465"/>
      <c r="H2834" s="523"/>
      <c r="I2834" s="905"/>
      <c r="J2834" s="645"/>
      <c r="K2834" s="645"/>
      <c r="L2834" s="538"/>
      <c r="M2834" s="437"/>
      <c r="N2834" s="437"/>
      <c r="O2834" s="437"/>
      <c r="P2834" s="437"/>
      <c r="Q2834" s="437"/>
      <c r="R2834" s="437"/>
      <c r="S2834" s="437"/>
    </row>
    <row r="2835" spans="1:19" s="440" customFormat="1" ht="40.5" x14ac:dyDescent="0.3">
      <c r="A2835" s="502" t="s">
        <v>1611</v>
      </c>
      <c r="B2835" s="491" t="s">
        <v>246</v>
      </c>
      <c r="C2835" s="516" t="s">
        <v>11</v>
      </c>
      <c r="D2835" s="513">
        <v>8</v>
      </c>
      <c r="E2835" s="513"/>
      <c r="F2835" s="513"/>
      <c r="G2835" s="465"/>
      <c r="H2835" s="523">
        <f>D2835</f>
        <v>8</v>
      </c>
      <c r="I2835" s="888">
        <f>H2835</f>
        <v>8</v>
      </c>
      <c r="J2835" s="645"/>
      <c r="K2835" s="645"/>
      <c r="L2835" s="538"/>
      <c r="M2835" s="437"/>
      <c r="N2835" s="437"/>
      <c r="O2835" s="437"/>
      <c r="P2835" s="437"/>
      <c r="Q2835" s="437"/>
      <c r="R2835" s="437"/>
      <c r="S2835" s="437"/>
    </row>
    <row r="2836" spans="1:19" s="440" customFormat="1" ht="13.5" x14ac:dyDescent="0.3">
      <c r="A2836" s="502"/>
      <c r="B2836" s="491"/>
      <c r="C2836" s="516"/>
      <c r="D2836" s="513"/>
      <c r="E2836" s="513"/>
      <c r="F2836" s="513"/>
      <c r="G2836" s="465"/>
      <c r="H2836" s="523"/>
      <c r="I2836" s="905"/>
      <c r="J2836" s="645"/>
      <c r="K2836" s="645"/>
      <c r="L2836" s="538"/>
      <c r="M2836" s="437"/>
      <c r="N2836" s="437"/>
      <c r="O2836" s="437"/>
      <c r="P2836" s="437"/>
      <c r="Q2836" s="437"/>
      <c r="R2836" s="437"/>
      <c r="S2836" s="437"/>
    </row>
    <row r="2837" spans="1:19" s="440" customFormat="1" ht="40.5" x14ac:dyDescent="0.3">
      <c r="A2837" s="502" t="s">
        <v>1612</v>
      </c>
      <c r="B2837" s="491" t="s">
        <v>247</v>
      </c>
      <c r="C2837" s="516" t="s">
        <v>11</v>
      </c>
      <c r="D2837" s="513">
        <v>8</v>
      </c>
      <c r="E2837" s="513"/>
      <c r="F2837" s="513"/>
      <c r="G2837" s="465"/>
      <c r="H2837" s="523">
        <f>D2837</f>
        <v>8</v>
      </c>
      <c r="I2837" s="888">
        <f>H2837</f>
        <v>8</v>
      </c>
      <c r="J2837" s="645"/>
      <c r="K2837" s="645"/>
      <c r="L2837" s="538"/>
      <c r="M2837" s="437"/>
      <c r="N2837" s="437"/>
      <c r="O2837" s="437"/>
      <c r="P2837" s="437"/>
      <c r="Q2837" s="437"/>
      <c r="R2837" s="437"/>
      <c r="S2837" s="437"/>
    </row>
    <row r="2838" spans="1:19" s="440" customFormat="1" ht="13.5" x14ac:dyDescent="0.3">
      <c r="A2838" s="502"/>
      <c r="B2838" s="491"/>
      <c r="C2838" s="516"/>
      <c r="D2838" s="513"/>
      <c r="E2838" s="513"/>
      <c r="F2838" s="513"/>
      <c r="G2838" s="465"/>
      <c r="H2838" s="523"/>
      <c r="I2838" s="888">
        <f t="shared" ref="I2838:I2839" si="150">H2838</f>
        <v>0</v>
      </c>
      <c r="J2838" s="645"/>
      <c r="K2838" s="645"/>
      <c r="L2838" s="538"/>
      <c r="M2838" s="437"/>
      <c r="N2838" s="437"/>
      <c r="O2838" s="437"/>
      <c r="P2838" s="437"/>
      <c r="Q2838" s="437"/>
      <c r="R2838" s="437"/>
      <c r="S2838" s="437"/>
    </row>
    <row r="2839" spans="1:19" s="440" customFormat="1" ht="40.5" x14ac:dyDescent="0.3">
      <c r="A2839" s="502" t="s">
        <v>1613</v>
      </c>
      <c r="B2839" s="491" t="s">
        <v>324</v>
      </c>
      <c r="C2839" s="516" t="s">
        <v>11</v>
      </c>
      <c r="D2839" s="513">
        <v>5</v>
      </c>
      <c r="E2839" s="513"/>
      <c r="F2839" s="513"/>
      <c r="G2839" s="465"/>
      <c r="H2839" s="523">
        <f>D2839</f>
        <v>5</v>
      </c>
      <c r="I2839" s="888">
        <f t="shared" si="150"/>
        <v>5</v>
      </c>
      <c r="J2839" s="645"/>
      <c r="K2839" s="645"/>
      <c r="L2839" s="538"/>
      <c r="M2839" s="437"/>
      <c r="N2839" s="437"/>
      <c r="O2839" s="437"/>
      <c r="P2839" s="437"/>
      <c r="Q2839" s="437"/>
      <c r="R2839" s="437"/>
      <c r="S2839" s="437"/>
    </row>
    <row r="2840" spans="1:19" s="440" customFormat="1" ht="13.5" x14ac:dyDescent="0.3">
      <c r="A2840" s="502"/>
      <c r="B2840" s="491"/>
      <c r="C2840" s="516"/>
      <c r="D2840" s="513"/>
      <c r="E2840" s="513"/>
      <c r="F2840" s="513"/>
      <c r="G2840" s="465"/>
      <c r="H2840" s="523"/>
      <c r="I2840" s="905"/>
      <c r="J2840" s="645"/>
      <c r="K2840" s="645"/>
      <c r="L2840" s="538"/>
      <c r="M2840" s="437"/>
      <c r="N2840" s="437"/>
      <c r="O2840" s="437"/>
      <c r="P2840" s="437"/>
      <c r="Q2840" s="437"/>
      <c r="R2840" s="437"/>
      <c r="S2840" s="437"/>
    </row>
    <row r="2841" spans="1:19" s="440" customFormat="1" ht="54" x14ac:dyDescent="0.3">
      <c r="A2841" s="502" t="s">
        <v>1614</v>
      </c>
      <c r="B2841" s="491" t="s">
        <v>325</v>
      </c>
      <c r="C2841" s="516" t="s">
        <v>11</v>
      </c>
      <c r="D2841" s="513">
        <v>4</v>
      </c>
      <c r="E2841" s="513"/>
      <c r="F2841" s="513"/>
      <c r="G2841" s="465"/>
      <c r="H2841" s="523">
        <f>D2841</f>
        <v>4</v>
      </c>
      <c r="I2841" s="888">
        <f>H2841</f>
        <v>4</v>
      </c>
      <c r="J2841" s="645"/>
      <c r="K2841" s="645"/>
      <c r="L2841" s="538"/>
      <c r="M2841" s="437"/>
      <c r="N2841" s="437"/>
      <c r="O2841" s="437"/>
      <c r="P2841" s="437"/>
      <c r="Q2841" s="437"/>
      <c r="R2841" s="437"/>
      <c r="S2841" s="437"/>
    </row>
    <row r="2842" spans="1:19" s="440" customFormat="1" ht="13.5" x14ac:dyDescent="0.3">
      <c r="A2842" s="502"/>
      <c r="B2842" s="491"/>
      <c r="C2842" s="516"/>
      <c r="D2842" s="513"/>
      <c r="E2842" s="513"/>
      <c r="F2842" s="513"/>
      <c r="G2842" s="465"/>
      <c r="H2842" s="523"/>
      <c r="I2842" s="905"/>
      <c r="J2842" s="645"/>
      <c r="K2842" s="645"/>
      <c r="L2842" s="538"/>
      <c r="M2842" s="437"/>
      <c r="N2842" s="437"/>
      <c r="O2842" s="437"/>
      <c r="P2842" s="437"/>
      <c r="Q2842" s="437"/>
      <c r="R2842" s="437"/>
      <c r="S2842" s="437"/>
    </row>
    <row r="2843" spans="1:19" s="440" customFormat="1" ht="67.5" x14ac:dyDescent="0.3">
      <c r="A2843" s="502" t="s">
        <v>1615</v>
      </c>
      <c r="B2843" s="491" t="s">
        <v>177</v>
      </c>
      <c r="C2843" s="516"/>
      <c r="D2843" s="513"/>
      <c r="E2843" s="513"/>
      <c r="F2843" s="513"/>
      <c r="G2843" s="465"/>
      <c r="H2843" s="523"/>
      <c r="I2843" s="905"/>
      <c r="J2843" s="645"/>
      <c r="K2843" s="645"/>
      <c r="L2843" s="538"/>
      <c r="M2843" s="437"/>
      <c r="N2843" s="437"/>
      <c r="O2843" s="437"/>
      <c r="P2843" s="437"/>
      <c r="Q2843" s="437"/>
      <c r="R2843" s="437"/>
      <c r="S2843" s="437"/>
    </row>
    <row r="2844" spans="1:19" s="440" customFormat="1" ht="13.5" x14ac:dyDescent="0.3">
      <c r="A2844" s="502" t="s">
        <v>1617</v>
      </c>
      <c r="B2844" s="491" t="s">
        <v>248</v>
      </c>
      <c r="C2844" s="516" t="s">
        <v>11</v>
      </c>
      <c r="D2844" s="513">
        <v>2</v>
      </c>
      <c r="E2844" s="513"/>
      <c r="F2844" s="513"/>
      <c r="G2844" s="465"/>
      <c r="H2844" s="523">
        <f>D2844</f>
        <v>2</v>
      </c>
      <c r="I2844" s="888">
        <f>H2844</f>
        <v>2</v>
      </c>
      <c r="J2844" s="645"/>
      <c r="K2844" s="645"/>
      <c r="L2844" s="538"/>
      <c r="M2844" s="437"/>
      <c r="N2844" s="437"/>
      <c r="O2844" s="437"/>
      <c r="P2844" s="437"/>
      <c r="Q2844" s="437"/>
      <c r="R2844" s="437"/>
      <c r="S2844" s="437"/>
    </row>
    <row r="2845" spans="1:19" s="440" customFormat="1" ht="13.5" x14ac:dyDescent="0.3">
      <c r="A2845" s="502"/>
      <c r="B2845" s="491"/>
      <c r="C2845" s="516"/>
      <c r="D2845" s="513"/>
      <c r="E2845" s="513"/>
      <c r="F2845" s="513"/>
      <c r="G2845" s="465"/>
      <c r="H2845" s="523"/>
      <c r="I2845" s="905"/>
      <c r="J2845" s="645"/>
      <c r="K2845" s="645"/>
      <c r="L2845" s="538"/>
      <c r="M2845" s="437"/>
      <c r="N2845" s="437"/>
      <c r="O2845" s="437"/>
      <c r="P2845" s="437"/>
      <c r="Q2845" s="437"/>
      <c r="R2845" s="437"/>
      <c r="S2845" s="437"/>
    </row>
    <row r="2846" spans="1:19" s="440" customFormat="1" ht="54" x14ac:dyDescent="0.3">
      <c r="A2846" s="502" t="s">
        <v>1616</v>
      </c>
      <c r="B2846" s="491" t="s">
        <v>181</v>
      </c>
      <c r="C2846" s="516" t="s">
        <v>11</v>
      </c>
      <c r="D2846" s="513">
        <v>7</v>
      </c>
      <c r="E2846" s="513"/>
      <c r="F2846" s="513"/>
      <c r="G2846" s="465"/>
      <c r="H2846" s="523">
        <f>D2846</f>
        <v>7</v>
      </c>
      <c r="I2846" s="888">
        <f>H2846</f>
        <v>7</v>
      </c>
      <c r="J2846" s="645"/>
      <c r="K2846" s="667"/>
      <c r="L2846" s="561"/>
      <c r="M2846" s="437"/>
      <c r="N2846" s="437"/>
      <c r="O2846" s="437"/>
      <c r="P2846" s="437"/>
      <c r="Q2846" s="437"/>
      <c r="R2846" s="437"/>
      <c r="S2846" s="437"/>
    </row>
    <row r="2847" spans="1:19" s="440" customFormat="1" ht="13.5" x14ac:dyDescent="0.3">
      <c r="A2847" s="502"/>
      <c r="B2847" s="491"/>
      <c r="C2847" s="516"/>
      <c r="D2847" s="513"/>
      <c r="E2847" s="513"/>
      <c r="F2847" s="513"/>
      <c r="G2847" s="465"/>
      <c r="H2847" s="523"/>
      <c r="I2847" s="905"/>
      <c r="J2847" s="645"/>
      <c r="K2847" s="645"/>
      <c r="L2847" s="547"/>
      <c r="M2847" s="437"/>
      <c r="N2847" s="437"/>
      <c r="O2847" s="437"/>
      <c r="P2847" s="437"/>
      <c r="Q2847" s="437"/>
      <c r="R2847" s="437"/>
      <c r="S2847" s="437"/>
    </row>
    <row r="2848" spans="1:19" s="440" customFormat="1" ht="13.5" x14ac:dyDescent="0.3">
      <c r="A2848" s="488" t="s">
        <v>1528</v>
      </c>
      <c r="B2848" s="489" t="s">
        <v>186</v>
      </c>
      <c r="C2848" s="516"/>
      <c r="D2848" s="513"/>
      <c r="E2848" s="513"/>
      <c r="F2848" s="513"/>
      <c r="G2848" s="465"/>
      <c r="H2848" s="523"/>
      <c r="I2848" s="905"/>
      <c r="J2848" s="645"/>
      <c r="K2848" s="645"/>
      <c r="L2848" s="538"/>
      <c r="M2848" s="437"/>
      <c r="N2848" s="437"/>
      <c r="O2848" s="437"/>
      <c r="P2848" s="437"/>
      <c r="Q2848" s="437"/>
      <c r="R2848" s="437"/>
      <c r="S2848" s="437"/>
    </row>
    <row r="2849" spans="1:19" s="440" customFormat="1" ht="13.5" x14ac:dyDescent="0.3">
      <c r="A2849" s="502"/>
      <c r="B2849" s="491"/>
      <c r="C2849" s="516"/>
      <c r="D2849" s="513"/>
      <c r="E2849" s="513"/>
      <c r="F2849" s="513"/>
      <c r="G2849" s="465"/>
      <c r="H2849" s="523"/>
      <c r="I2849" s="905"/>
      <c r="J2849" s="645"/>
      <c r="K2849" s="645"/>
      <c r="L2849" s="538"/>
      <c r="M2849" s="437"/>
      <c r="N2849" s="437"/>
      <c r="O2849" s="437"/>
      <c r="P2849" s="437"/>
      <c r="Q2849" s="437"/>
      <c r="R2849" s="437"/>
      <c r="S2849" s="437"/>
    </row>
    <row r="2850" spans="1:19" s="440" customFormat="1" ht="135" x14ac:dyDescent="0.3">
      <c r="A2850" s="502" t="s">
        <v>1618</v>
      </c>
      <c r="B2850" s="491" t="s">
        <v>3602</v>
      </c>
      <c r="C2850" s="516" t="s">
        <v>45</v>
      </c>
      <c r="D2850" s="513">
        <v>664.86</v>
      </c>
      <c r="E2850" s="513"/>
      <c r="F2850" s="513"/>
      <c r="G2850" s="465"/>
      <c r="H2850" s="523">
        <f>D2850</f>
        <v>664.86</v>
      </c>
      <c r="I2850" s="888">
        <f>H2850</f>
        <v>664.86</v>
      </c>
      <c r="J2850" s="645"/>
      <c r="K2850" s="645"/>
      <c r="L2850" s="538"/>
      <c r="M2850" s="437"/>
      <c r="N2850" s="437"/>
      <c r="O2850" s="437"/>
      <c r="P2850" s="437"/>
      <c r="Q2850" s="437"/>
      <c r="R2850" s="437"/>
      <c r="S2850" s="437"/>
    </row>
    <row r="2851" spans="1:19" s="440" customFormat="1" ht="13.5" x14ac:dyDescent="0.3">
      <c r="A2851" s="502"/>
      <c r="B2851" s="491"/>
      <c r="C2851" s="516"/>
      <c r="D2851" s="513"/>
      <c r="E2851" s="513"/>
      <c r="F2851" s="513"/>
      <c r="G2851" s="465"/>
      <c r="H2851" s="523"/>
      <c r="I2851" s="905"/>
      <c r="J2851" s="645"/>
      <c r="K2851" s="645"/>
      <c r="L2851" s="538"/>
      <c r="M2851" s="437"/>
      <c r="N2851" s="437"/>
      <c r="O2851" s="437"/>
      <c r="P2851" s="437"/>
      <c r="Q2851" s="437"/>
      <c r="R2851" s="437"/>
      <c r="S2851" s="437"/>
    </row>
    <row r="2852" spans="1:19" s="440" customFormat="1" ht="108" x14ac:dyDescent="0.3">
      <c r="A2852" s="502" t="s">
        <v>1619</v>
      </c>
      <c r="B2852" s="491" t="s">
        <v>3614</v>
      </c>
      <c r="C2852" s="516" t="s">
        <v>45</v>
      </c>
      <c r="D2852" s="513"/>
      <c r="E2852" s="513"/>
      <c r="F2852" s="513"/>
      <c r="G2852" s="465"/>
      <c r="H2852" s="523"/>
      <c r="I2852" s="888">
        <f>SUM(H2853:H2854)</f>
        <v>724.74</v>
      </c>
      <c r="J2852" s="645"/>
      <c r="K2852" s="645"/>
      <c r="L2852" s="538"/>
      <c r="M2852" s="437"/>
      <c r="N2852" s="437"/>
      <c r="O2852" s="437"/>
      <c r="P2852" s="437"/>
      <c r="Q2852" s="437"/>
      <c r="R2852" s="437"/>
      <c r="S2852" s="437"/>
    </row>
    <row r="2853" spans="1:19" s="440" customFormat="1" ht="13.5" hidden="1" x14ac:dyDescent="0.3">
      <c r="A2853" s="502"/>
      <c r="B2853" s="491"/>
      <c r="C2853" s="516" t="s">
        <v>45</v>
      </c>
      <c r="D2853" s="513">
        <v>1</v>
      </c>
      <c r="E2853" s="513">
        <v>678.84</v>
      </c>
      <c r="F2853" s="513"/>
      <c r="G2853" s="465"/>
      <c r="H2853" s="523">
        <f>E2853*D2853</f>
        <v>678.84</v>
      </c>
      <c r="I2853" s="905"/>
      <c r="J2853" s="645"/>
      <c r="K2853" s="645"/>
      <c r="L2853" s="538"/>
      <c r="M2853" s="437"/>
      <c r="N2853" s="437"/>
      <c r="O2853" s="437"/>
      <c r="P2853" s="437"/>
      <c r="Q2853" s="437"/>
      <c r="R2853" s="437"/>
      <c r="S2853" s="437"/>
    </row>
    <row r="2854" spans="1:19" s="440" customFormat="1" ht="13.5" hidden="1" x14ac:dyDescent="0.3">
      <c r="A2854" s="502"/>
      <c r="B2854" s="491"/>
      <c r="C2854" s="516" t="s">
        <v>45</v>
      </c>
      <c r="D2854" s="513">
        <v>1</v>
      </c>
      <c r="E2854" s="513">
        <v>45.9</v>
      </c>
      <c r="F2854" s="513"/>
      <c r="G2854" s="465"/>
      <c r="H2854" s="523">
        <f>E2854*D2854</f>
        <v>45.9</v>
      </c>
      <c r="I2854" s="905"/>
      <c r="J2854" s="645"/>
      <c r="K2854" s="645"/>
      <c r="L2854" s="538"/>
      <c r="M2854" s="437"/>
      <c r="N2854" s="437"/>
      <c r="O2854" s="437"/>
      <c r="P2854" s="437"/>
      <c r="Q2854" s="437"/>
      <c r="R2854" s="437"/>
      <c r="S2854" s="437"/>
    </row>
    <row r="2855" spans="1:19" s="440" customFormat="1" ht="13.5" x14ac:dyDescent="0.3">
      <c r="A2855" s="502"/>
      <c r="B2855" s="491"/>
      <c r="C2855" s="516"/>
      <c r="D2855" s="513"/>
      <c r="E2855" s="513"/>
      <c r="F2855" s="513"/>
      <c r="G2855" s="465"/>
      <c r="H2855" s="523"/>
      <c r="I2855" s="905"/>
      <c r="J2855" s="645"/>
      <c r="K2855" s="645"/>
      <c r="L2855" s="538"/>
      <c r="M2855" s="437"/>
      <c r="N2855" s="437"/>
      <c r="O2855" s="437"/>
      <c r="P2855" s="437"/>
      <c r="Q2855" s="437"/>
      <c r="R2855" s="437"/>
      <c r="S2855" s="437"/>
    </row>
    <row r="2856" spans="1:19" s="440" customFormat="1" ht="121.5" x14ac:dyDescent="0.3">
      <c r="A2856" s="502" t="s">
        <v>1620</v>
      </c>
      <c r="B2856" s="491" t="s">
        <v>249</v>
      </c>
      <c r="C2856" s="516" t="s">
        <v>45</v>
      </c>
      <c r="D2856" s="513">
        <v>1</v>
      </c>
      <c r="E2856" s="513">
        <v>101.81</v>
      </c>
      <c r="F2856" s="513"/>
      <c r="G2856" s="465"/>
      <c r="H2856" s="523">
        <f>E2856*D2856</f>
        <v>101.81</v>
      </c>
      <c r="I2856" s="888">
        <f>H2856</f>
        <v>101.81</v>
      </c>
      <c r="J2856" s="645"/>
      <c r="K2856" s="667"/>
      <c r="L2856" s="561"/>
      <c r="M2856" s="437"/>
      <c r="N2856" s="437"/>
      <c r="O2856" s="437"/>
      <c r="P2856" s="437"/>
      <c r="Q2856" s="437"/>
      <c r="R2856" s="437"/>
      <c r="S2856" s="437"/>
    </row>
    <row r="2857" spans="1:19" s="440" customFormat="1" ht="13.5" x14ac:dyDescent="0.3">
      <c r="A2857" s="502"/>
      <c r="B2857" s="491"/>
      <c r="C2857" s="516"/>
      <c r="D2857" s="513"/>
      <c r="E2857" s="513"/>
      <c r="F2857" s="513"/>
      <c r="G2857" s="465"/>
      <c r="H2857" s="523"/>
      <c r="I2857" s="905"/>
      <c r="J2857" s="645"/>
      <c r="K2857" s="645"/>
      <c r="L2857" s="547"/>
      <c r="M2857" s="437"/>
      <c r="N2857" s="437"/>
      <c r="O2857" s="437"/>
      <c r="P2857" s="437"/>
      <c r="Q2857" s="437"/>
      <c r="R2857" s="437"/>
      <c r="S2857" s="437"/>
    </row>
    <row r="2858" spans="1:19" s="440" customFormat="1" ht="13.5" x14ac:dyDescent="0.3">
      <c r="A2858" s="488" t="s">
        <v>1529</v>
      </c>
      <c r="B2858" s="489" t="s">
        <v>189</v>
      </c>
      <c r="C2858" s="516"/>
      <c r="D2858" s="513"/>
      <c r="E2858" s="513"/>
      <c r="F2858" s="513"/>
      <c r="G2858" s="465"/>
      <c r="H2858" s="523"/>
      <c r="I2858" s="905"/>
      <c r="J2858" s="645"/>
      <c r="K2858" s="645"/>
      <c r="L2858" s="538"/>
      <c r="M2858" s="437"/>
      <c r="N2858" s="437"/>
      <c r="O2858" s="437"/>
      <c r="P2858" s="437"/>
      <c r="Q2858" s="437"/>
      <c r="R2858" s="437"/>
      <c r="S2858" s="437"/>
    </row>
    <row r="2859" spans="1:19" s="440" customFormat="1" ht="13.5" x14ac:dyDescent="0.3">
      <c r="A2859" s="502"/>
      <c r="B2859" s="491"/>
      <c r="C2859" s="516"/>
      <c r="D2859" s="513"/>
      <c r="E2859" s="513"/>
      <c r="F2859" s="513"/>
      <c r="G2859" s="465"/>
      <c r="H2859" s="523"/>
      <c r="I2859" s="905"/>
      <c r="J2859" s="645"/>
      <c r="K2859" s="645"/>
      <c r="L2859" s="538"/>
      <c r="M2859" s="437"/>
      <c r="N2859" s="437"/>
      <c r="O2859" s="437"/>
      <c r="P2859" s="437"/>
      <c r="Q2859" s="437"/>
      <c r="R2859" s="437"/>
      <c r="S2859" s="437"/>
    </row>
    <row r="2860" spans="1:19" s="440" customFormat="1" ht="121.5" x14ac:dyDescent="0.3">
      <c r="A2860" s="502" t="s">
        <v>1621</v>
      </c>
      <c r="B2860" s="755" t="s">
        <v>3695</v>
      </c>
      <c r="C2860" s="516" t="s">
        <v>11</v>
      </c>
      <c r="D2860" s="513">
        <v>1</v>
      </c>
      <c r="E2860" s="513"/>
      <c r="F2860" s="513"/>
      <c r="G2860" s="465"/>
      <c r="H2860" s="523">
        <f>D2860</f>
        <v>1</v>
      </c>
      <c r="I2860" s="888">
        <f>H2860</f>
        <v>1</v>
      </c>
      <c r="J2860" s="646"/>
      <c r="K2860" s="646"/>
      <c r="L2860" s="538"/>
      <c r="M2860" s="437"/>
      <c r="N2860" s="437"/>
      <c r="O2860" s="437"/>
      <c r="P2860" s="437"/>
      <c r="Q2860" s="437"/>
      <c r="R2860" s="437"/>
      <c r="S2860" s="437"/>
    </row>
    <row r="2861" spans="1:19" s="440" customFormat="1" ht="13.5" x14ac:dyDescent="0.3">
      <c r="A2861" s="502"/>
      <c r="B2861" s="491"/>
      <c r="C2861" s="516"/>
      <c r="D2861" s="513"/>
      <c r="E2861" s="513"/>
      <c r="F2861" s="513"/>
      <c r="G2861" s="465"/>
      <c r="H2861" s="523"/>
      <c r="I2861" s="905"/>
      <c r="J2861" s="645"/>
      <c r="K2861" s="646"/>
      <c r="L2861" s="538"/>
      <c r="M2861" s="437"/>
      <c r="N2861" s="437"/>
      <c r="O2861" s="437"/>
      <c r="P2861" s="437"/>
      <c r="Q2861" s="437"/>
      <c r="R2861" s="437"/>
      <c r="S2861" s="437"/>
    </row>
    <row r="2862" spans="1:19" s="440" customFormat="1" ht="121.5" x14ac:dyDescent="0.3">
      <c r="A2862" s="502" t="s">
        <v>1622</v>
      </c>
      <c r="B2862" s="491" t="s">
        <v>250</v>
      </c>
      <c r="C2862" s="516"/>
      <c r="D2862" s="513"/>
      <c r="E2862" s="513"/>
      <c r="F2862" s="513"/>
      <c r="G2862" s="465"/>
      <c r="H2862" s="523"/>
      <c r="I2862" s="905"/>
      <c r="J2862" s="645"/>
      <c r="K2862" s="646"/>
      <c r="L2862" s="538"/>
      <c r="M2862" s="437"/>
      <c r="N2862" s="437"/>
      <c r="O2862" s="437"/>
      <c r="P2862" s="437"/>
      <c r="Q2862" s="437"/>
      <c r="R2862" s="437"/>
      <c r="S2862" s="437"/>
    </row>
    <row r="2863" spans="1:19" s="440" customFormat="1" ht="13.5" x14ac:dyDescent="0.3">
      <c r="A2863" s="502" t="s">
        <v>1623</v>
      </c>
      <c r="B2863" s="491" t="s">
        <v>251</v>
      </c>
      <c r="C2863" s="516" t="s">
        <v>11</v>
      </c>
      <c r="D2863" s="513">
        <v>26</v>
      </c>
      <c r="E2863" s="513"/>
      <c r="F2863" s="513"/>
      <c r="G2863" s="465"/>
      <c r="H2863" s="523">
        <f>D2863</f>
        <v>26</v>
      </c>
      <c r="I2863" s="888">
        <f>H2863</f>
        <v>26</v>
      </c>
      <c r="J2863" s="645"/>
      <c r="K2863" s="646"/>
      <c r="L2863" s="538"/>
      <c r="M2863" s="437"/>
      <c r="N2863" s="437"/>
      <c r="O2863" s="437"/>
      <c r="P2863" s="437"/>
      <c r="Q2863" s="437"/>
      <c r="R2863" s="437"/>
      <c r="S2863" s="437"/>
    </row>
    <row r="2864" spans="1:19" s="440" customFormat="1" ht="13.5" x14ac:dyDescent="0.3">
      <c r="A2864" s="502"/>
      <c r="B2864" s="491"/>
      <c r="C2864" s="516"/>
      <c r="D2864" s="513"/>
      <c r="E2864" s="513"/>
      <c r="F2864" s="513"/>
      <c r="G2864" s="465"/>
      <c r="H2864" s="523"/>
      <c r="I2864" s="905"/>
      <c r="J2864" s="645"/>
      <c r="K2864" s="646"/>
      <c r="L2864" s="538"/>
      <c r="M2864" s="437"/>
      <c r="N2864" s="437"/>
      <c r="O2864" s="437"/>
      <c r="P2864" s="437"/>
      <c r="Q2864" s="437"/>
      <c r="R2864" s="437"/>
      <c r="S2864" s="437"/>
    </row>
    <row r="2865" spans="1:19" s="440" customFormat="1" ht="67.5" x14ac:dyDescent="0.3">
      <c r="A2865" s="502" t="s">
        <v>1624</v>
      </c>
      <c r="B2865" s="491" t="s">
        <v>366</v>
      </c>
      <c r="C2865" s="464" t="s">
        <v>11</v>
      </c>
      <c r="D2865" s="494">
        <v>2</v>
      </c>
      <c r="E2865" s="494"/>
      <c r="F2865" s="494"/>
      <c r="G2865" s="465"/>
      <c r="H2865" s="510">
        <f>D2865</f>
        <v>2</v>
      </c>
      <c r="I2865" s="888">
        <f>H2865</f>
        <v>2</v>
      </c>
      <c r="J2865" s="636"/>
      <c r="K2865" s="646"/>
      <c r="L2865" s="562"/>
      <c r="M2865" s="437"/>
      <c r="N2865" s="437"/>
      <c r="O2865" s="437"/>
      <c r="P2865" s="437"/>
      <c r="Q2865" s="437"/>
      <c r="R2865" s="437"/>
      <c r="S2865" s="437"/>
    </row>
    <row r="2866" spans="1:19" s="440" customFormat="1" ht="13.5" x14ac:dyDescent="0.3">
      <c r="A2866" s="502"/>
      <c r="B2866" s="491"/>
      <c r="C2866" s="516"/>
      <c r="D2866" s="513"/>
      <c r="E2866" s="513"/>
      <c r="F2866" s="513"/>
      <c r="G2866" s="465"/>
      <c r="H2866" s="523"/>
      <c r="I2866" s="905"/>
      <c r="J2866" s="645"/>
      <c r="K2866" s="374"/>
      <c r="L2866" s="363"/>
      <c r="M2866" s="437"/>
      <c r="N2866" s="437"/>
      <c r="O2866" s="437"/>
      <c r="P2866" s="437"/>
      <c r="Q2866" s="437"/>
      <c r="R2866" s="437"/>
      <c r="S2866" s="437"/>
    </row>
    <row r="2867" spans="1:19" s="440" customFormat="1" ht="13.5" x14ac:dyDescent="0.3">
      <c r="A2867" s="502"/>
      <c r="B2867" s="491"/>
      <c r="C2867" s="516"/>
      <c r="D2867" s="513"/>
      <c r="E2867" s="513"/>
      <c r="F2867" s="513"/>
      <c r="G2867" s="465"/>
      <c r="H2867" s="523"/>
      <c r="I2867" s="905"/>
      <c r="J2867" s="645"/>
      <c r="K2867" s="645"/>
      <c r="L2867" s="547"/>
      <c r="M2867" s="437"/>
      <c r="N2867" s="437"/>
      <c r="O2867" s="437"/>
      <c r="P2867" s="437"/>
      <c r="Q2867" s="437"/>
      <c r="R2867" s="437"/>
      <c r="S2867" s="437"/>
    </row>
    <row r="2868" spans="1:19" s="440" customFormat="1" ht="13.5" x14ac:dyDescent="0.3">
      <c r="A2868" s="502"/>
      <c r="B2868" s="491"/>
      <c r="C2868" s="516"/>
      <c r="D2868" s="513"/>
      <c r="E2868" s="513"/>
      <c r="F2868" s="513"/>
      <c r="G2868" s="465"/>
      <c r="H2868" s="523"/>
      <c r="I2868" s="905"/>
      <c r="J2868" s="645"/>
      <c r="K2868" s="645"/>
      <c r="L2868" s="547"/>
      <c r="M2868" s="437"/>
      <c r="N2868" s="437"/>
      <c r="O2868" s="437"/>
      <c r="P2868" s="437"/>
      <c r="Q2868" s="437"/>
      <c r="R2868" s="437"/>
      <c r="S2868" s="437"/>
    </row>
    <row r="2869" spans="1:19" s="440" customFormat="1" ht="13.5" x14ac:dyDescent="0.3">
      <c r="A2869" s="476" t="s">
        <v>726</v>
      </c>
      <c r="B2869" s="477" t="s">
        <v>517</v>
      </c>
      <c r="C2869" s="478"/>
      <c r="D2869" s="592"/>
      <c r="E2869" s="592"/>
      <c r="F2869" s="592"/>
      <c r="G2869" s="592"/>
      <c r="H2869" s="681" t="str">
        <f>IF(PRODUCT(D2869:G2869),PRODUCT(D2869:G2869),"")</f>
        <v/>
      </c>
      <c r="I2869" s="887"/>
      <c r="J2869" s="632"/>
      <c r="K2869" s="632"/>
      <c r="L2869" s="533">
        <f>SUM(L2870:L3141)</f>
        <v>0</v>
      </c>
      <c r="M2869" s="437"/>
      <c r="N2869" s="437"/>
      <c r="O2869" s="437"/>
      <c r="P2869" s="437"/>
      <c r="Q2869" s="437"/>
      <c r="R2869" s="437"/>
      <c r="S2869" s="437"/>
    </row>
    <row r="2870" spans="1:19" s="440" customFormat="1" ht="13.5" x14ac:dyDescent="0.3">
      <c r="A2870" s="515"/>
      <c r="B2870" s="508"/>
      <c r="C2870" s="516"/>
      <c r="D2870" s="494"/>
      <c r="E2870" s="494"/>
      <c r="F2870" s="494"/>
      <c r="G2870" s="494"/>
      <c r="H2870" s="510"/>
      <c r="I2870" s="885"/>
      <c r="J2870" s="635"/>
      <c r="K2870" s="635"/>
      <c r="L2870" s="548"/>
      <c r="M2870" s="437"/>
      <c r="N2870" s="437"/>
      <c r="O2870" s="437"/>
      <c r="P2870" s="437"/>
      <c r="Q2870" s="437"/>
      <c r="R2870" s="437"/>
      <c r="S2870" s="437"/>
    </row>
    <row r="2871" spans="1:19" s="768" customFormat="1" ht="13.5" x14ac:dyDescent="0.3">
      <c r="A2871" s="488" t="s">
        <v>1530</v>
      </c>
      <c r="B2871" s="489" t="s">
        <v>518</v>
      </c>
      <c r="C2871" s="739"/>
      <c r="D2871" s="769"/>
      <c r="E2871" s="769"/>
      <c r="F2871" s="769"/>
      <c r="G2871" s="769"/>
      <c r="H2871" s="771"/>
      <c r="I2871" s="885"/>
      <c r="J2871" s="760"/>
      <c r="K2871" s="760"/>
      <c r="L2871" s="757"/>
      <c r="M2871" s="767"/>
      <c r="N2871" s="767"/>
      <c r="O2871" s="767"/>
      <c r="P2871" s="767"/>
      <c r="Q2871" s="767"/>
      <c r="R2871" s="767"/>
      <c r="S2871" s="767"/>
    </row>
    <row r="2872" spans="1:19" s="768" customFormat="1" ht="13.5" x14ac:dyDescent="0.3">
      <c r="A2872" s="728"/>
      <c r="B2872" s="726"/>
      <c r="C2872" s="739"/>
      <c r="D2872" s="769"/>
      <c r="E2872" s="769"/>
      <c r="F2872" s="769"/>
      <c r="G2872" s="769"/>
      <c r="H2872" s="771"/>
      <c r="I2872" s="885"/>
      <c r="J2872" s="618"/>
      <c r="K2872" s="618"/>
      <c r="L2872" s="566"/>
      <c r="M2872" s="767"/>
      <c r="N2872" s="767"/>
      <c r="O2872" s="767"/>
      <c r="P2872" s="767"/>
      <c r="Q2872" s="767"/>
      <c r="R2872" s="767"/>
      <c r="S2872" s="767"/>
    </row>
    <row r="2873" spans="1:19" s="768" customFormat="1" ht="175.5" x14ac:dyDescent="0.3">
      <c r="A2873" s="789" t="s">
        <v>1653</v>
      </c>
      <c r="B2873" s="755" t="s">
        <v>519</v>
      </c>
      <c r="C2873" s="739"/>
      <c r="D2873" s="810"/>
      <c r="E2873" s="810"/>
      <c r="F2873" s="795"/>
      <c r="G2873" s="795"/>
      <c r="H2873" s="811"/>
      <c r="I2873" s="896"/>
      <c r="J2873" s="615"/>
      <c r="K2873" s="615"/>
      <c r="L2873" s="566"/>
      <c r="M2873" s="767"/>
      <c r="N2873" s="767"/>
      <c r="O2873" s="767"/>
      <c r="P2873" s="767"/>
      <c r="Q2873" s="767"/>
      <c r="R2873" s="767"/>
      <c r="S2873" s="767"/>
    </row>
    <row r="2874" spans="1:19" s="768" customFormat="1" ht="13.5" x14ac:dyDescent="0.3">
      <c r="A2874" s="789" t="s">
        <v>1654</v>
      </c>
      <c r="B2874" s="755" t="s">
        <v>520</v>
      </c>
      <c r="C2874" s="739" t="s">
        <v>112</v>
      </c>
      <c r="D2874" s="812"/>
      <c r="E2874" s="812"/>
      <c r="F2874" s="788"/>
      <c r="G2874" s="788"/>
      <c r="H2874" s="813"/>
      <c r="I2874" s="905">
        <f>H2875</f>
        <v>2.25</v>
      </c>
      <c r="J2874" s="773"/>
      <c r="K2874" s="773"/>
      <c r="L2874" s="566"/>
      <c r="M2874" s="767"/>
      <c r="N2874" s="767"/>
      <c r="O2874" s="767"/>
      <c r="P2874" s="767"/>
      <c r="Q2874" s="767"/>
      <c r="R2874" s="767"/>
      <c r="S2874" s="767"/>
    </row>
    <row r="2875" spans="1:19" s="768" customFormat="1" ht="13.5" hidden="1" x14ac:dyDescent="0.3">
      <c r="A2875" s="600"/>
      <c r="B2875" s="814" t="s">
        <v>1625</v>
      </c>
      <c r="C2875" s="739"/>
      <c r="D2875" s="812">
        <v>1</v>
      </c>
      <c r="E2875" s="815">
        <v>2.25</v>
      </c>
      <c r="F2875" s="788"/>
      <c r="G2875" s="815"/>
      <c r="H2875" s="523">
        <f>IF(PRODUCT(D2875:G2875),PRODUCT(D2875:G2875),"")</f>
        <v>2.25</v>
      </c>
      <c r="I2875" s="910"/>
      <c r="J2875" s="490"/>
      <c r="K2875" s="490"/>
      <c r="L2875" s="566"/>
      <c r="M2875" s="767"/>
      <c r="N2875" s="767"/>
      <c r="O2875" s="767"/>
      <c r="P2875" s="767"/>
      <c r="Q2875" s="767"/>
      <c r="R2875" s="767"/>
      <c r="S2875" s="767"/>
    </row>
    <row r="2876" spans="1:19" s="768" customFormat="1" ht="13.5" x14ac:dyDescent="0.3">
      <c r="A2876" s="789"/>
      <c r="B2876" s="816"/>
      <c r="C2876" s="739"/>
      <c r="D2876" s="812"/>
      <c r="E2876" s="812"/>
      <c r="F2876" s="788"/>
      <c r="G2876" s="788"/>
      <c r="H2876" s="694"/>
      <c r="I2876" s="899"/>
      <c r="J2876" s="773"/>
      <c r="K2876" s="773"/>
      <c r="L2876" s="566"/>
      <c r="M2876" s="767"/>
      <c r="N2876" s="767"/>
      <c r="O2876" s="767"/>
      <c r="P2876" s="767"/>
      <c r="Q2876" s="767"/>
      <c r="R2876" s="767"/>
      <c r="S2876" s="767"/>
    </row>
    <row r="2877" spans="1:19" s="768" customFormat="1" ht="13.5" x14ac:dyDescent="0.3">
      <c r="A2877" s="789" t="s">
        <v>1655</v>
      </c>
      <c r="B2877" s="755" t="s">
        <v>522</v>
      </c>
      <c r="C2877" s="739" t="s">
        <v>112</v>
      </c>
      <c r="D2877" s="812"/>
      <c r="E2877" s="812"/>
      <c r="F2877" s="788"/>
      <c r="G2877" s="788"/>
      <c r="H2877" s="813"/>
      <c r="I2877" s="899">
        <f>SUM(H2879:H2888)</f>
        <v>45.46</v>
      </c>
      <c r="J2877" s="773"/>
      <c r="K2877" s="773"/>
      <c r="L2877" s="566"/>
      <c r="M2877" s="767"/>
      <c r="N2877" s="767"/>
      <c r="O2877" s="767"/>
      <c r="P2877" s="767"/>
      <c r="Q2877" s="767"/>
      <c r="R2877" s="767"/>
      <c r="S2877" s="767"/>
    </row>
    <row r="2878" spans="1:19" s="768" customFormat="1" ht="13.5" hidden="1" x14ac:dyDescent="0.3">
      <c r="A2878" s="600"/>
      <c r="B2878" s="816" t="s">
        <v>523</v>
      </c>
      <c r="C2878" s="739"/>
      <c r="D2878" s="812"/>
      <c r="E2878" s="812"/>
      <c r="F2878" s="788"/>
      <c r="G2878" s="788"/>
      <c r="H2878" s="813"/>
      <c r="I2878" s="905"/>
      <c r="J2878" s="773"/>
      <c r="K2878" s="773"/>
      <c r="L2878" s="566"/>
      <c r="M2878" s="767"/>
      <c r="N2878" s="767"/>
      <c r="O2878" s="767"/>
      <c r="P2878" s="767"/>
      <c r="Q2878" s="767"/>
      <c r="R2878" s="767"/>
      <c r="S2878" s="767"/>
    </row>
    <row r="2879" spans="1:19" s="768" customFormat="1" ht="13.5" hidden="1" x14ac:dyDescent="0.3">
      <c r="A2879" s="600"/>
      <c r="B2879" s="814" t="s">
        <v>1626</v>
      </c>
      <c r="C2879" s="736"/>
      <c r="D2879" s="812">
        <v>1</v>
      </c>
      <c r="E2879" s="815">
        <v>2.0499999999999998</v>
      </c>
      <c r="F2879" s="795"/>
      <c r="G2879" s="817"/>
      <c r="H2879" s="523">
        <f t="shared" ref="H2879:H2884" si="151">IF(PRODUCT(D2879:G2879),PRODUCT(D2879:G2879),"")</f>
        <v>2.0499999999999998</v>
      </c>
      <c r="I2879" s="902"/>
      <c r="J2879" s="615"/>
      <c r="K2879" s="615"/>
      <c r="L2879" s="566"/>
      <c r="M2879" s="767"/>
      <c r="N2879" s="767"/>
      <c r="O2879" s="767"/>
      <c r="P2879" s="767"/>
      <c r="Q2879" s="767"/>
      <c r="R2879" s="767"/>
      <c r="S2879" s="767"/>
    </row>
    <row r="2880" spans="1:19" s="768" customFormat="1" ht="13.5" hidden="1" x14ac:dyDescent="0.3">
      <c r="A2880" s="600"/>
      <c r="B2880" s="814" t="s">
        <v>1627</v>
      </c>
      <c r="C2880" s="736"/>
      <c r="D2880" s="812">
        <v>1</v>
      </c>
      <c r="E2880" s="815">
        <v>3.85</v>
      </c>
      <c r="F2880" s="788"/>
      <c r="G2880" s="815"/>
      <c r="H2880" s="523">
        <f t="shared" si="151"/>
        <v>3.85</v>
      </c>
      <c r="I2880" s="902"/>
      <c r="J2880" s="615"/>
      <c r="K2880" s="615"/>
      <c r="L2880" s="566"/>
      <c r="M2880" s="767"/>
      <c r="N2880" s="767"/>
      <c r="O2880" s="767"/>
      <c r="P2880" s="767"/>
      <c r="Q2880" s="767"/>
      <c r="R2880" s="767"/>
      <c r="S2880" s="767"/>
    </row>
    <row r="2881" spans="1:19" s="768" customFormat="1" ht="13.5" hidden="1" x14ac:dyDescent="0.3">
      <c r="A2881" s="600"/>
      <c r="B2881" s="814" t="s">
        <v>1628</v>
      </c>
      <c r="C2881" s="736"/>
      <c r="D2881" s="812">
        <v>1</v>
      </c>
      <c r="E2881" s="815">
        <v>8.65</v>
      </c>
      <c r="F2881" s="788"/>
      <c r="G2881" s="815"/>
      <c r="H2881" s="523">
        <f t="shared" si="151"/>
        <v>8.65</v>
      </c>
      <c r="I2881" s="902"/>
      <c r="J2881" s="615"/>
      <c r="K2881" s="615"/>
      <c r="L2881" s="566"/>
      <c r="M2881" s="767"/>
      <c r="N2881" s="767"/>
      <c r="O2881" s="767"/>
      <c r="P2881" s="767"/>
      <c r="Q2881" s="767"/>
      <c r="R2881" s="767"/>
      <c r="S2881" s="767"/>
    </row>
    <row r="2882" spans="1:19" s="768" customFormat="1" ht="13.5" hidden="1" x14ac:dyDescent="0.3">
      <c r="A2882" s="600"/>
      <c r="B2882" s="814" t="s">
        <v>1629</v>
      </c>
      <c r="C2882" s="736"/>
      <c r="D2882" s="812">
        <v>1</v>
      </c>
      <c r="E2882" s="815">
        <v>3.66</v>
      </c>
      <c r="F2882" s="788"/>
      <c r="G2882" s="815"/>
      <c r="H2882" s="523">
        <f t="shared" si="151"/>
        <v>3.66</v>
      </c>
      <c r="I2882" s="902"/>
      <c r="J2882" s="615"/>
      <c r="K2882" s="615"/>
      <c r="L2882" s="566"/>
      <c r="M2882" s="767"/>
      <c r="N2882" s="767"/>
      <c r="O2882" s="767"/>
      <c r="P2882" s="767"/>
      <c r="Q2882" s="767"/>
      <c r="R2882" s="767"/>
      <c r="S2882" s="767"/>
    </row>
    <row r="2883" spans="1:19" s="768" customFormat="1" ht="13.5" hidden="1" x14ac:dyDescent="0.3">
      <c r="A2883" s="600"/>
      <c r="B2883" s="814" t="s">
        <v>1630</v>
      </c>
      <c r="C2883" s="736"/>
      <c r="D2883" s="812">
        <v>1</v>
      </c>
      <c r="E2883" s="815">
        <v>8</v>
      </c>
      <c r="F2883" s="788"/>
      <c r="G2883" s="815"/>
      <c r="H2883" s="523">
        <f t="shared" si="151"/>
        <v>8</v>
      </c>
      <c r="I2883" s="902"/>
      <c r="J2883" s="615"/>
      <c r="K2883" s="615"/>
      <c r="L2883" s="566"/>
      <c r="M2883" s="767"/>
      <c r="N2883" s="767"/>
      <c r="O2883" s="767"/>
      <c r="P2883" s="767"/>
      <c r="Q2883" s="767"/>
      <c r="R2883" s="767"/>
      <c r="S2883" s="767"/>
    </row>
    <row r="2884" spans="1:19" s="768" customFormat="1" ht="13.5" hidden="1" x14ac:dyDescent="0.3">
      <c r="A2884" s="600"/>
      <c r="B2884" s="814" t="s">
        <v>1631</v>
      </c>
      <c r="C2884" s="736"/>
      <c r="D2884" s="812">
        <v>1</v>
      </c>
      <c r="E2884" s="815">
        <v>9.9</v>
      </c>
      <c r="F2884" s="788"/>
      <c r="G2884" s="815"/>
      <c r="H2884" s="523">
        <f t="shared" si="151"/>
        <v>9.9</v>
      </c>
      <c r="I2884" s="902"/>
      <c r="J2884" s="615"/>
      <c r="K2884" s="615"/>
      <c r="L2884" s="566"/>
      <c r="M2884" s="767"/>
      <c r="N2884" s="767"/>
      <c r="O2884" s="767"/>
      <c r="P2884" s="767"/>
      <c r="Q2884" s="767"/>
      <c r="R2884" s="767"/>
      <c r="S2884" s="767"/>
    </row>
    <row r="2885" spans="1:19" s="768" customFormat="1" ht="13.5" hidden="1" x14ac:dyDescent="0.3">
      <c r="A2885" s="600"/>
      <c r="B2885" s="816" t="s">
        <v>530</v>
      </c>
      <c r="C2885" s="736"/>
      <c r="D2885" s="812"/>
      <c r="E2885" s="815"/>
      <c r="F2885" s="788"/>
      <c r="G2885" s="815"/>
      <c r="H2885" s="523"/>
      <c r="I2885" s="902"/>
      <c r="J2885" s="615"/>
      <c r="K2885" s="615"/>
      <c r="L2885" s="566"/>
      <c r="M2885" s="767"/>
      <c r="N2885" s="767"/>
      <c r="O2885" s="767"/>
      <c r="P2885" s="767"/>
      <c r="Q2885" s="767"/>
      <c r="R2885" s="767"/>
      <c r="S2885" s="767"/>
    </row>
    <row r="2886" spans="1:19" s="768" customFormat="1" ht="18.75" hidden="1" x14ac:dyDescent="0.3">
      <c r="A2886" s="600"/>
      <c r="B2886" s="814" t="s">
        <v>531</v>
      </c>
      <c r="C2886" s="736"/>
      <c r="D2886" s="812">
        <v>1</v>
      </c>
      <c r="E2886" s="815">
        <v>2.4500000000000002</v>
      </c>
      <c r="F2886" s="788"/>
      <c r="G2886" s="815"/>
      <c r="H2886" s="523">
        <f t="shared" ref="H2886:H2888" si="152">IF(PRODUCT(D2886:G2886),PRODUCT(D2886:G2886),"")</f>
        <v>2.4500000000000002</v>
      </c>
      <c r="I2886" s="902"/>
      <c r="J2886" s="615"/>
      <c r="K2886" s="615"/>
      <c r="L2886" s="566"/>
      <c r="M2886" s="767"/>
      <c r="N2886" s="767"/>
      <c r="O2886" s="767"/>
      <c r="P2886" s="767"/>
      <c r="Q2886" s="767"/>
      <c r="R2886" s="767"/>
      <c r="S2886" s="767"/>
    </row>
    <row r="2887" spans="1:19" s="768" customFormat="1" ht="18.75" hidden="1" x14ac:dyDescent="0.3">
      <c r="A2887" s="600"/>
      <c r="B2887" s="814" t="s">
        <v>531</v>
      </c>
      <c r="C2887" s="736"/>
      <c r="D2887" s="812">
        <v>2</v>
      </c>
      <c r="E2887" s="815">
        <v>2.25</v>
      </c>
      <c r="F2887" s="788"/>
      <c r="G2887" s="815"/>
      <c r="H2887" s="523">
        <f t="shared" si="152"/>
        <v>4.5</v>
      </c>
      <c r="I2887" s="902"/>
      <c r="J2887" s="615"/>
      <c r="K2887" s="615"/>
      <c r="L2887" s="566"/>
      <c r="M2887" s="767"/>
      <c r="N2887" s="767"/>
      <c r="O2887" s="767"/>
      <c r="P2887" s="767"/>
      <c r="Q2887" s="767"/>
      <c r="R2887" s="767"/>
      <c r="S2887" s="767"/>
    </row>
    <row r="2888" spans="1:19" s="768" customFormat="1" ht="18.75" hidden="1" x14ac:dyDescent="0.3">
      <c r="A2888" s="600"/>
      <c r="B2888" s="814" t="s">
        <v>531</v>
      </c>
      <c r="C2888" s="736"/>
      <c r="D2888" s="812">
        <v>1</v>
      </c>
      <c r="E2888" s="815">
        <v>2.4</v>
      </c>
      <c r="F2888" s="795"/>
      <c r="G2888" s="817"/>
      <c r="H2888" s="523">
        <f t="shared" si="152"/>
        <v>2.4</v>
      </c>
      <c r="I2888" s="902"/>
      <c r="J2888" s="615"/>
      <c r="K2888" s="615"/>
      <c r="L2888" s="566"/>
      <c r="M2888" s="767"/>
      <c r="N2888" s="767"/>
      <c r="O2888" s="767"/>
      <c r="P2888" s="767"/>
      <c r="Q2888" s="767"/>
      <c r="R2888" s="767"/>
      <c r="S2888" s="767"/>
    </row>
    <row r="2889" spans="1:19" s="768" customFormat="1" ht="13.5" hidden="1" x14ac:dyDescent="0.3">
      <c r="A2889" s="600"/>
      <c r="B2889" s="818"/>
      <c r="C2889" s="736"/>
      <c r="D2889" s="810"/>
      <c r="E2889" s="810"/>
      <c r="F2889" s="795"/>
      <c r="G2889" s="795"/>
      <c r="H2889" s="819"/>
      <c r="I2889" s="910"/>
      <c r="J2889" s="490"/>
      <c r="K2889" s="490"/>
      <c r="L2889" s="566"/>
      <c r="M2889" s="767"/>
      <c r="N2889" s="767"/>
      <c r="O2889" s="767"/>
      <c r="P2889" s="767"/>
      <c r="Q2889" s="767"/>
      <c r="R2889" s="767"/>
      <c r="S2889" s="767"/>
    </row>
    <row r="2890" spans="1:19" s="768" customFormat="1" ht="13.5" x14ac:dyDescent="0.3">
      <c r="A2890" s="600"/>
      <c r="B2890" s="818"/>
      <c r="C2890" s="736"/>
      <c r="D2890" s="810"/>
      <c r="E2890" s="810"/>
      <c r="F2890" s="795"/>
      <c r="G2890" s="795"/>
      <c r="H2890" s="554"/>
      <c r="I2890" s="898"/>
      <c r="J2890" s="615"/>
      <c r="K2890" s="615"/>
      <c r="L2890" s="566"/>
      <c r="M2890" s="767"/>
      <c r="N2890" s="767"/>
      <c r="O2890" s="767"/>
      <c r="P2890" s="767"/>
      <c r="Q2890" s="767"/>
      <c r="R2890" s="767"/>
      <c r="S2890" s="767"/>
    </row>
    <row r="2891" spans="1:19" s="768" customFormat="1" ht="13.5" x14ac:dyDescent="0.3">
      <c r="A2891" s="789" t="s">
        <v>1656</v>
      </c>
      <c r="B2891" s="755" t="s">
        <v>533</v>
      </c>
      <c r="C2891" s="739" t="s">
        <v>112</v>
      </c>
      <c r="D2891" s="810"/>
      <c r="E2891" s="810"/>
      <c r="F2891" s="795"/>
      <c r="G2891" s="795"/>
      <c r="H2891" s="811"/>
      <c r="I2891" s="899">
        <f>SUM(H2876:H2901)</f>
        <v>57.91</v>
      </c>
      <c r="J2891" s="773"/>
      <c r="K2891" s="773"/>
      <c r="L2891" s="566"/>
      <c r="M2891" s="767"/>
      <c r="N2891" s="767"/>
      <c r="O2891" s="767"/>
      <c r="P2891" s="767"/>
      <c r="Q2891" s="767"/>
      <c r="R2891" s="767"/>
      <c r="S2891" s="767"/>
    </row>
    <row r="2892" spans="1:19" s="768" customFormat="1" ht="13.5" hidden="1" x14ac:dyDescent="0.3">
      <c r="A2892" s="600"/>
      <c r="B2892" s="755" t="s">
        <v>534</v>
      </c>
      <c r="C2892" s="739"/>
      <c r="D2892" s="810"/>
      <c r="E2892" s="810"/>
      <c r="F2892" s="795"/>
      <c r="G2892" s="795"/>
      <c r="H2892" s="811"/>
      <c r="I2892" s="902"/>
      <c r="J2892" s="615"/>
      <c r="K2892" s="615"/>
      <c r="L2892" s="566"/>
      <c r="M2892" s="767"/>
      <c r="N2892" s="767"/>
      <c r="O2892" s="767"/>
      <c r="P2892" s="767"/>
      <c r="Q2892" s="767"/>
      <c r="R2892" s="767"/>
      <c r="S2892" s="767"/>
    </row>
    <row r="2893" spans="1:19" s="768" customFormat="1" ht="13.5" hidden="1" x14ac:dyDescent="0.3">
      <c r="A2893" s="600"/>
      <c r="B2893" s="816" t="s">
        <v>530</v>
      </c>
      <c r="C2893" s="736"/>
      <c r="D2893" s="812"/>
      <c r="E2893" s="815"/>
      <c r="F2893" s="788"/>
      <c r="G2893" s="815"/>
      <c r="H2893" s="523"/>
      <c r="I2893" s="898"/>
      <c r="J2893" s="615"/>
      <c r="K2893" s="615"/>
      <c r="L2893" s="566"/>
      <c r="M2893" s="767"/>
      <c r="N2893" s="767"/>
      <c r="O2893" s="767"/>
      <c r="P2893" s="767"/>
      <c r="Q2893" s="767"/>
      <c r="R2893" s="767"/>
      <c r="S2893" s="767"/>
    </row>
    <row r="2894" spans="1:19" s="768" customFormat="1" ht="13.5" hidden="1" x14ac:dyDescent="0.3">
      <c r="A2894" s="600"/>
      <c r="B2894" s="814" t="s">
        <v>538</v>
      </c>
      <c r="C2894" s="736"/>
      <c r="D2894" s="812">
        <v>1</v>
      </c>
      <c r="E2894" s="815">
        <v>0.95</v>
      </c>
      <c r="F2894" s="788"/>
      <c r="G2894" s="815"/>
      <c r="H2894" s="523">
        <f>IF(PRODUCT(D2894:G2894),PRODUCT(D2894:G2894),"")</f>
        <v>0.95</v>
      </c>
      <c r="I2894" s="898"/>
      <c r="J2894" s="615"/>
      <c r="K2894" s="615"/>
      <c r="L2894" s="566"/>
      <c r="M2894" s="767"/>
      <c r="N2894" s="767"/>
      <c r="O2894" s="767"/>
      <c r="P2894" s="767"/>
      <c r="Q2894" s="767"/>
      <c r="R2894" s="767"/>
      <c r="S2894" s="767"/>
    </row>
    <row r="2895" spans="1:19" s="768" customFormat="1" ht="13.5" hidden="1" x14ac:dyDescent="0.3">
      <c r="A2895" s="600"/>
      <c r="B2895" s="814" t="s">
        <v>538</v>
      </c>
      <c r="C2895" s="736"/>
      <c r="D2895" s="812">
        <v>1</v>
      </c>
      <c r="E2895" s="815">
        <v>1.95</v>
      </c>
      <c r="F2895" s="788"/>
      <c r="G2895" s="815"/>
      <c r="H2895" s="523">
        <f t="shared" ref="H2895:H2900" si="153">IF(PRODUCT(D2895:G2895),PRODUCT(D2895:G2895),"")</f>
        <v>1.95</v>
      </c>
      <c r="I2895" s="898"/>
      <c r="J2895" s="615"/>
      <c r="K2895" s="615"/>
      <c r="L2895" s="566"/>
      <c r="M2895" s="767"/>
      <c r="N2895" s="767"/>
      <c r="O2895" s="767"/>
      <c r="P2895" s="767"/>
      <c r="Q2895" s="767"/>
      <c r="R2895" s="767"/>
      <c r="S2895" s="767"/>
    </row>
    <row r="2896" spans="1:19" s="768" customFormat="1" ht="13.5" hidden="1" x14ac:dyDescent="0.3">
      <c r="A2896" s="600"/>
      <c r="B2896" s="814" t="s">
        <v>538</v>
      </c>
      <c r="C2896" s="736"/>
      <c r="D2896" s="812">
        <v>1</v>
      </c>
      <c r="E2896" s="815">
        <v>1.9</v>
      </c>
      <c r="F2896" s="788"/>
      <c r="G2896" s="815"/>
      <c r="H2896" s="523">
        <f t="shared" si="153"/>
        <v>1.9</v>
      </c>
      <c r="I2896" s="898"/>
      <c r="J2896" s="615"/>
      <c r="K2896" s="615"/>
      <c r="L2896" s="566"/>
      <c r="M2896" s="767"/>
      <c r="N2896" s="767"/>
      <c r="O2896" s="767"/>
      <c r="P2896" s="767"/>
      <c r="Q2896" s="767"/>
      <c r="R2896" s="767"/>
      <c r="S2896" s="767"/>
    </row>
    <row r="2897" spans="1:19" s="768" customFormat="1" ht="13.5" hidden="1" x14ac:dyDescent="0.3">
      <c r="A2897" s="600"/>
      <c r="B2897" s="814" t="s">
        <v>538</v>
      </c>
      <c r="C2897" s="736"/>
      <c r="D2897" s="812">
        <v>1</v>
      </c>
      <c r="E2897" s="815">
        <v>1.1000000000000001</v>
      </c>
      <c r="F2897" s="788"/>
      <c r="G2897" s="815"/>
      <c r="H2897" s="523">
        <f t="shared" si="153"/>
        <v>1.1000000000000001</v>
      </c>
      <c r="I2897" s="898"/>
      <c r="J2897" s="615"/>
      <c r="K2897" s="615"/>
      <c r="L2897" s="566"/>
      <c r="M2897" s="767"/>
      <c r="N2897" s="767"/>
      <c r="O2897" s="767"/>
      <c r="P2897" s="767"/>
      <c r="Q2897" s="767"/>
      <c r="R2897" s="767"/>
      <c r="S2897" s="767"/>
    </row>
    <row r="2898" spans="1:19" s="768" customFormat="1" ht="13.5" hidden="1" x14ac:dyDescent="0.3">
      <c r="A2898" s="600"/>
      <c r="B2898" s="814" t="s">
        <v>538</v>
      </c>
      <c r="C2898" s="736"/>
      <c r="D2898" s="812">
        <v>1</v>
      </c>
      <c r="E2898" s="815">
        <v>1.55</v>
      </c>
      <c r="F2898" s="788"/>
      <c r="G2898" s="815"/>
      <c r="H2898" s="523">
        <f t="shared" si="153"/>
        <v>1.55</v>
      </c>
      <c r="I2898" s="898"/>
      <c r="J2898" s="615"/>
      <c r="K2898" s="615"/>
      <c r="L2898" s="566"/>
      <c r="M2898" s="767"/>
      <c r="N2898" s="767"/>
      <c r="O2898" s="767"/>
      <c r="P2898" s="767"/>
      <c r="Q2898" s="767"/>
      <c r="R2898" s="767"/>
      <c r="S2898" s="767"/>
    </row>
    <row r="2899" spans="1:19" s="768" customFormat="1" ht="13.5" hidden="1" x14ac:dyDescent="0.3">
      <c r="A2899" s="600"/>
      <c r="B2899" s="814" t="s">
        <v>538</v>
      </c>
      <c r="C2899" s="736"/>
      <c r="D2899" s="812">
        <v>1</v>
      </c>
      <c r="E2899" s="815">
        <v>2.0499999999999998</v>
      </c>
      <c r="F2899" s="788"/>
      <c r="G2899" s="815"/>
      <c r="H2899" s="523">
        <f t="shared" si="153"/>
        <v>2.0499999999999998</v>
      </c>
      <c r="I2899" s="898"/>
      <c r="J2899" s="615"/>
      <c r="K2899" s="615"/>
      <c r="L2899" s="566"/>
      <c r="M2899" s="767"/>
      <c r="N2899" s="767"/>
      <c r="O2899" s="767"/>
      <c r="P2899" s="767"/>
      <c r="Q2899" s="767"/>
      <c r="R2899" s="767"/>
      <c r="S2899" s="767"/>
    </row>
    <row r="2900" spans="1:19" s="768" customFormat="1" ht="13.5" hidden="1" x14ac:dyDescent="0.3">
      <c r="A2900" s="600"/>
      <c r="B2900" s="814" t="s">
        <v>538</v>
      </c>
      <c r="C2900" s="736"/>
      <c r="D2900" s="812">
        <v>1</v>
      </c>
      <c r="E2900" s="815">
        <v>1.3</v>
      </c>
      <c r="F2900" s="788"/>
      <c r="G2900" s="815"/>
      <c r="H2900" s="523">
        <f t="shared" si="153"/>
        <v>1.3</v>
      </c>
      <c r="I2900" s="898"/>
      <c r="J2900" s="615"/>
      <c r="K2900" s="615"/>
      <c r="L2900" s="566"/>
      <c r="M2900" s="767"/>
      <c r="N2900" s="767"/>
      <c r="O2900" s="767"/>
      <c r="P2900" s="767"/>
      <c r="Q2900" s="767"/>
      <c r="R2900" s="767"/>
      <c r="S2900" s="767"/>
    </row>
    <row r="2901" spans="1:19" s="768" customFormat="1" ht="13.5" hidden="1" x14ac:dyDescent="0.3">
      <c r="A2901" s="600"/>
      <c r="B2901" s="814" t="s">
        <v>538</v>
      </c>
      <c r="C2901" s="736"/>
      <c r="D2901" s="812">
        <v>1</v>
      </c>
      <c r="E2901" s="815">
        <v>1.65</v>
      </c>
      <c r="F2901" s="788"/>
      <c r="G2901" s="815"/>
      <c r="H2901" s="523">
        <f>IF(PRODUCT(D2901:G2901),PRODUCT(D2901:G2901),"")</f>
        <v>1.65</v>
      </c>
      <c r="I2901" s="898"/>
      <c r="J2901" s="615"/>
      <c r="K2901" s="615"/>
      <c r="L2901" s="566"/>
      <c r="M2901" s="767"/>
      <c r="N2901" s="767"/>
      <c r="O2901" s="767"/>
      <c r="P2901" s="767"/>
      <c r="Q2901" s="767"/>
      <c r="R2901" s="767"/>
      <c r="S2901" s="767"/>
    </row>
    <row r="2902" spans="1:19" s="768" customFormat="1" ht="13.5" hidden="1" x14ac:dyDescent="0.3">
      <c r="A2902" s="600"/>
      <c r="B2902" s="820"/>
      <c r="C2902" s="736"/>
      <c r="D2902" s="810"/>
      <c r="E2902" s="817"/>
      <c r="F2902" s="817"/>
      <c r="G2902" s="817"/>
      <c r="H2902" s="821"/>
      <c r="I2902" s="910"/>
      <c r="J2902" s="490"/>
      <c r="K2902" s="490"/>
      <c r="L2902" s="566"/>
      <c r="M2902" s="767"/>
      <c r="N2902" s="767"/>
      <c r="O2902" s="767"/>
      <c r="P2902" s="767"/>
      <c r="Q2902" s="767"/>
      <c r="R2902" s="767"/>
      <c r="S2902" s="767"/>
    </row>
    <row r="2903" spans="1:19" s="768" customFormat="1" ht="13.5" x14ac:dyDescent="0.3">
      <c r="A2903" s="600"/>
      <c r="B2903" s="818"/>
      <c r="C2903" s="736"/>
      <c r="D2903" s="810"/>
      <c r="E2903" s="810"/>
      <c r="F2903" s="795"/>
      <c r="G2903" s="795"/>
      <c r="H2903" s="554"/>
      <c r="I2903" s="898"/>
      <c r="J2903" s="615"/>
      <c r="K2903" s="615"/>
      <c r="L2903" s="566"/>
      <c r="M2903" s="767"/>
      <c r="N2903" s="767"/>
      <c r="O2903" s="767"/>
      <c r="P2903" s="767"/>
      <c r="Q2903" s="767"/>
      <c r="R2903" s="767"/>
      <c r="S2903" s="767"/>
    </row>
    <row r="2904" spans="1:19" s="768" customFormat="1" ht="13.5" x14ac:dyDescent="0.3">
      <c r="A2904" s="789" t="s">
        <v>1657</v>
      </c>
      <c r="B2904" s="755" t="s">
        <v>549</v>
      </c>
      <c r="C2904" s="739" t="s">
        <v>112</v>
      </c>
      <c r="D2904" s="810"/>
      <c r="E2904" s="810"/>
      <c r="F2904" s="795"/>
      <c r="G2904" s="795"/>
      <c r="H2904" s="811"/>
      <c r="I2904" s="899">
        <f>SUM(H2907:H2923)</f>
        <v>31.8</v>
      </c>
      <c r="J2904" s="773"/>
      <c r="K2904" s="773"/>
      <c r="L2904" s="566"/>
      <c r="M2904" s="767"/>
      <c r="N2904" s="767"/>
      <c r="O2904" s="767"/>
      <c r="P2904" s="767"/>
      <c r="Q2904" s="767"/>
      <c r="R2904" s="767"/>
      <c r="S2904" s="767"/>
    </row>
    <row r="2905" spans="1:19" s="768" customFormat="1" ht="13.5" hidden="1" x14ac:dyDescent="0.3">
      <c r="A2905" s="600"/>
      <c r="B2905" s="755" t="s">
        <v>1632</v>
      </c>
      <c r="C2905" s="739"/>
      <c r="D2905" s="810"/>
      <c r="E2905" s="810"/>
      <c r="F2905" s="795"/>
      <c r="G2905" s="795"/>
      <c r="H2905" s="811"/>
      <c r="I2905" s="902"/>
      <c r="J2905" s="615"/>
      <c r="K2905" s="615"/>
      <c r="L2905" s="566"/>
      <c r="M2905" s="767"/>
      <c r="N2905" s="767"/>
      <c r="O2905" s="767"/>
      <c r="P2905" s="767"/>
      <c r="Q2905" s="767"/>
      <c r="R2905" s="767"/>
      <c r="S2905" s="767"/>
    </row>
    <row r="2906" spans="1:19" s="768" customFormat="1" ht="13.5" hidden="1" x14ac:dyDescent="0.3">
      <c r="A2906" s="600"/>
      <c r="B2906" s="816" t="s">
        <v>523</v>
      </c>
      <c r="C2906" s="739"/>
      <c r="D2906" s="810"/>
      <c r="E2906" s="810"/>
      <c r="F2906" s="795"/>
      <c r="G2906" s="795"/>
      <c r="H2906" s="811"/>
      <c r="I2906" s="902"/>
      <c r="J2906" s="615"/>
      <c r="K2906" s="615"/>
      <c r="L2906" s="566"/>
      <c r="M2906" s="767"/>
      <c r="N2906" s="767"/>
      <c r="O2906" s="767"/>
      <c r="P2906" s="767"/>
      <c r="Q2906" s="767"/>
      <c r="R2906" s="767"/>
      <c r="S2906" s="767"/>
    </row>
    <row r="2907" spans="1:19" s="768" customFormat="1" ht="13.5" hidden="1" x14ac:dyDescent="0.3">
      <c r="A2907" s="600"/>
      <c r="B2907" s="801" t="s">
        <v>1633</v>
      </c>
      <c r="C2907" s="736"/>
      <c r="D2907" s="812">
        <v>1</v>
      </c>
      <c r="E2907" s="815">
        <v>1.75</v>
      </c>
      <c r="F2907" s="788"/>
      <c r="G2907" s="815"/>
      <c r="H2907" s="523">
        <f>IF(PRODUCT(D2907:G2907),PRODUCT(D2907:G2907),"")</f>
        <v>1.75</v>
      </c>
      <c r="I2907" s="902"/>
      <c r="J2907" s="615"/>
      <c r="K2907" s="615"/>
      <c r="L2907" s="566"/>
      <c r="M2907" s="767"/>
      <c r="N2907" s="767"/>
      <c r="O2907" s="767"/>
      <c r="P2907" s="767"/>
      <c r="Q2907" s="767"/>
      <c r="R2907" s="767"/>
      <c r="S2907" s="767"/>
    </row>
    <row r="2908" spans="1:19" s="768" customFormat="1" ht="13.5" hidden="1" x14ac:dyDescent="0.3">
      <c r="A2908" s="600"/>
      <c r="B2908" s="801" t="s">
        <v>1633</v>
      </c>
      <c r="C2908" s="736"/>
      <c r="D2908" s="812">
        <v>1</v>
      </c>
      <c r="E2908" s="815">
        <v>1</v>
      </c>
      <c r="F2908" s="788"/>
      <c r="G2908" s="815"/>
      <c r="H2908" s="523">
        <f>IF(PRODUCT(D2908:G2908),PRODUCT(D2908:G2908)," ")</f>
        <v>1</v>
      </c>
      <c r="I2908" s="898"/>
      <c r="J2908" s="615"/>
      <c r="K2908" s="615"/>
      <c r="L2908" s="566"/>
      <c r="M2908" s="767"/>
      <c r="N2908" s="767"/>
      <c r="O2908" s="767"/>
      <c r="P2908" s="767"/>
      <c r="Q2908" s="767"/>
      <c r="R2908" s="767"/>
      <c r="S2908" s="767"/>
    </row>
    <row r="2909" spans="1:19" s="768" customFormat="1" ht="13.5" hidden="1" x14ac:dyDescent="0.3">
      <c r="A2909" s="600"/>
      <c r="B2909" s="801" t="s">
        <v>1633</v>
      </c>
      <c r="C2909" s="736"/>
      <c r="D2909" s="812">
        <v>1</v>
      </c>
      <c r="E2909" s="815">
        <v>1.5</v>
      </c>
      <c r="F2909" s="815"/>
      <c r="G2909" s="815"/>
      <c r="H2909" s="523">
        <f>IF(PRODUCT(D2909:G2909),PRODUCT(D2909:G2909)," ")</f>
        <v>1.5</v>
      </c>
      <c r="I2909" s="898"/>
      <c r="J2909" s="615"/>
      <c r="K2909" s="615"/>
      <c r="L2909" s="566"/>
      <c r="M2909" s="767"/>
      <c r="N2909" s="767"/>
      <c r="O2909" s="767"/>
      <c r="P2909" s="767"/>
      <c r="Q2909" s="767"/>
      <c r="R2909" s="767"/>
      <c r="S2909" s="767"/>
    </row>
    <row r="2910" spans="1:19" s="768" customFormat="1" ht="13.5" hidden="1" x14ac:dyDescent="0.3">
      <c r="A2910" s="600"/>
      <c r="B2910" s="801" t="s">
        <v>1633</v>
      </c>
      <c r="C2910" s="736"/>
      <c r="D2910" s="812">
        <v>1</v>
      </c>
      <c r="E2910" s="815">
        <v>0.5</v>
      </c>
      <c r="F2910" s="788"/>
      <c r="G2910" s="815"/>
      <c r="H2910" s="523">
        <f>IF(PRODUCT(D2910:G2910),PRODUCT(D2910:G2910),"")</f>
        <v>0.5</v>
      </c>
      <c r="I2910" s="898"/>
      <c r="J2910" s="615"/>
      <c r="K2910" s="615"/>
      <c r="L2910" s="566"/>
      <c r="M2910" s="767"/>
      <c r="N2910" s="767"/>
      <c r="O2910" s="767"/>
      <c r="P2910" s="767"/>
      <c r="Q2910" s="767"/>
      <c r="R2910" s="767"/>
      <c r="S2910" s="767"/>
    </row>
    <row r="2911" spans="1:19" s="768" customFormat="1" ht="13.5" hidden="1" x14ac:dyDescent="0.3">
      <c r="A2911" s="600"/>
      <c r="B2911" s="801" t="s">
        <v>1633</v>
      </c>
      <c r="C2911" s="736"/>
      <c r="D2911" s="812">
        <v>1</v>
      </c>
      <c r="E2911" s="815">
        <v>1.4</v>
      </c>
      <c r="F2911" s="788"/>
      <c r="G2911" s="815"/>
      <c r="H2911" s="523">
        <f t="shared" ref="H2911:H2922" si="154">IF(PRODUCT(D2911:G2911),PRODUCT(D2911:G2911),"")</f>
        <v>1.4</v>
      </c>
      <c r="I2911" s="898"/>
      <c r="J2911" s="615"/>
      <c r="K2911" s="615"/>
      <c r="L2911" s="566"/>
      <c r="M2911" s="767"/>
      <c r="N2911" s="767"/>
      <c r="O2911" s="767"/>
      <c r="P2911" s="767"/>
      <c r="Q2911" s="767"/>
      <c r="R2911" s="767"/>
      <c r="S2911" s="767"/>
    </row>
    <row r="2912" spans="1:19" s="768" customFormat="1" ht="13.5" hidden="1" x14ac:dyDescent="0.3">
      <c r="A2912" s="600"/>
      <c r="B2912" s="801" t="s">
        <v>1633</v>
      </c>
      <c r="C2912" s="736"/>
      <c r="D2912" s="812">
        <v>1</v>
      </c>
      <c r="E2912" s="815">
        <v>1.1000000000000001</v>
      </c>
      <c r="F2912" s="788"/>
      <c r="G2912" s="815"/>
      <c r="H2912" s="523">
        <f t="shared" si="154"/>
        <v>1.1000000000000001</v>
      </c>
      <c r="I2912" s="898"/>
      <c r="J2912" s="615"/>
      <c r="K2912" s="615"/>
      <c r="L2912" s="566"/>
      <c r="M2912" s="767"/>
      <c r="N2912" s="767"/>
      <c r="O2912" s="767"/>
      <c r="P2912" s="767"/>
      <c r="Q2912" s="767"/>
      <c r="R2912" s="767"/>
      <c r="S2912" s="767"/>
    </row>
    <row r="2913" spans="1:19" s="768" customFormat="1" ht="13.5" hidden="1" x14ac:dyDescent="0.3">
      <c r="A2913" s="600"/>
      <c r="B2913" s="801" t="s">
        <v>1633</v>
      </c>
      <c r="C2913" s="736"/>
      <c r="D2913" s="812">
        <v>1</v>
      </c>
      <c r="E2913" s="815">
        <v>0.4</v>
      </c>
      <c r="F2913" s="788"/>
      <c r="G2913" s="815"/>
      <c r="H2913" s="523">
        <f t="shared" si="154"/>
        <v>0.4</v>
      </c>
      <c r="I2913" s="898"/>
      <c r="J2913" s="615"/>
      <c r="K2913" s="615"/>
      <c r="L2913" s="566"/>
      <c r="M2913" s="767"/>
      <c r="N2913" s="767"/>
      <c r="O2913" s="767"/>
      <c r="P2913" s="767"/>
      <c r="Q2913" s="767"/>
      <c r="R2913" s="767"/>
      <c r="S2913" s="767"/>
    </row>
    <row r="2914" spans="1:19" s="768" customFormat="1" ht="13.5" hidden="1" x14ac:dyDescent="0.3">
      <c r="A2914" s="600"/>
      <c r="B2914" s="801" t="s">
        <v>1633</v>
      </c>
      <c r="C2914" s="736"/>
      <c r="D2914" s="812">
        <v>1</v>
      </c>
      <c r="E2914" s="815">
        <v>1.35</v>
      </c>
      <c r="F2914" s="788"/>
      <c r="G2914" s="815"/>
      <c r="H2914" s="523">
        <f t="shared" si="154"/>
        <v>1.35</v>
      </c>
      <c r="I2914" s="898"/>
      <c r="J2914" s="615"/>
      <c r="K2914" s="615"/>
      <c r="L2914" s="566"/>
      <c r="M2914" s="767"/>
      <c r="N2914" s="767"/>
      <c r="O2914" s="767"/>
      <c r="P2914" s="767"/>
      <c r="Q2914" s="767"/>
      <c r="R2914" s="767"/>
      <c r="S2914" s="767"/>
    </row>
    <row r="2915" spans="1:19" s="768" customFormat="1" ht="13.5" hidden="1" x14ac:dyDescent="0.3">
      <c r="A2915" s="600"/>
      <c r="B2915" s="801" t="s">
        <v>1633</v>
      </c>
      <c r="C2915" s="736"/>
      <c r="D2915" s="812">
        <v>2</v>
      </c>
      <c r="E2915" s="815">
        <v>1.4</v>
      </c>
      <c r="F2915" s="788"/>
      <c r="G2915" s="815"/>
      <c r="H2915" s="523">
        <f t="shared" si="154"/>
        <v>2.8</v>
      </c>
      <c r="I2915" s="898"/>
      <c r="J2915" s="615"/>
      <c r="K2915" s="615"/>
      <c r="L2915" s="566"/>
      <c r="M2915" s="767"/>
      <c r="N2915" s="767"/>
      <c r="O2915" s="767"/>
      <c r="P2915" s="767"/>
      <c r="Q2915" s="767"/>
      <c r="R2915" s="767"/>
      <c r="S2915" s="767"/>
    </row>
    <row r="2916" spans="1:19" s="768" customFormat="1" ht="13.5" hidden="1" x14ac:dyDescent="0.3">
      <c r="A2916" s="600"/>
      <c r="B2916" s="801" t="s">
        <v>1633</v>
      </c>
      <c r="C2916" s="736"/>
      <c r="D2916" s="812">
        <v>1</v>
      </c>
      <c r="E2916" s="815">
        <v>2.75</v>
      </c>
      <c r="F2916" s="788"/>
      <c r="G2916" s="815"/>
      <c r="H2916" s="523">
        <f t="shared" si="154"/>
        <v>2.75</v>
      </c>
      <c r="I2916" s="898"/>
      <c r="J2916" s="615"/>
      <c r="K2916" s="615"/>
      <c r="L2916" s="566"/>
      <c r="M2916" s="767"/>
      <c r="N2916" s="767"/>
      <c r="O2916" s="767"/>
      <c r="P2916" s="767"/>
      <c r="Q2916" s="767"/>
      <c r="R2916" s="767"/>
      <c r="S2916" s="767"/>
    </row>
    <row r="2917" spans="1:19" s="768" customFormat="1" ht="13.5" hidden="1" x14ac:dyDescent="0.3">
      <c r="A2917" s="600"/>
      <c r="B2917" s="801" t="s">
        <v>1633</v>
      </c>
      <c r="C2917" s="736"/>
      <c r="D2917" s="812">
        <v>1</v>
      </c>
      <c r="E2917" s="815">
        <v>1.05</v>
      </c>
      <c r="F2917" s="788"/>
      <c r="G2917" s="815"/>
      <c r="H2917" s="523">
        <f t="shared" si="154"/>
        <v>1.05</v>
      </c>
      <c r="I2917" s="898"/>
      <c r="J2917" s="615"/>
      <c r="K2917" s="615"/>
      <c r="L2917" s="566"/>
      <c r="M2917" s="767"/>
      <c r="N2917" s="767"/>
      <c r="O2917" s="767"/>
      <c r="P2917" s="767"/>
      <c r="Q2917" s="767"/>
      <c r="R2917" s="767"/>
      <c r="S2917" s="767"/>
    </row>
    <row r="2918" spans="1:19" s="768" customFormat="1" ht="13.5" hidden="1" x14ac:dyDescent="0.3">
      <c r="A2918" s="600"/>
      <c r="B2918" s="801" t="s">
        <v>1633</v>
      </c>
      <c r="C2918" s="736"/>
      <c r="D2918" s="812">
        <v>1</v>
      </c>
      <c r="E2918" s="815">
        <v>0.85</v>
      </c>
      <c r="F2918" s="788"/>
      <c r="G2918" s="815"/>
      <c r="H2918" s="523">
        <f t="shared" si="154"/>
        <v>0.85</v>
      </c>
      <c r="I2918" s="898"/>
      <c r="J2918" s="615"/>
      <c r="K2918" s="615"/>
      <c r="L2918" s="566"/>
      <c r="M2918" s="767"/>
      <c r="N2918" s="767"/>
      <c r="O2918" s="767"/>
      <c r="P2918" s="767"/>
      <c r="Q2918" s="767"/>
      <c r="R2918" s="767"/>
      <c r="S2918" s="767"/>
    </row>
    <row r="2919" spans="1:19" s="768" customFormat="1" ht="13.5" hidden="1" x14ac:dyDescent="0.3">
      <c r="A2919" s="600"/>
      <c r="B2919" s="801" t="s">
        <v>1633</v>
      </c>
      <c r="C2919" s="736"/>
      <c r="D2919" s="812">
        <v>1</v>
      </c>
      <c r="E2919" s="815">
        <v>0.45</v>
      </c>
      <c r="F2919" s="788"/>
      <c r="G2919" s="815"/>
      <c r="H2919" s="523">
        <f t="shared" si="154"/>
        <v>0.45</v>
      </c>
      <c r="I2919" s="898"/>
      <c r="J2919" s="615"/>
      <c r="K2919" s="615"/>
      <c r="L2919" s="566"/>
      <c r="M2919" s="767"/>
      <c r="N2919" s="767"/>
      <c r="O2919" s="767"/>
      <c r="P2919" s="767"/>
      <c r="Q2919" s="767"/>
      <c r="R2919" s="767"/>
      <c r="S2919" s="767"/>
    </row>
    <row r="2920" spans="1:19" s="768" customFormat="1" ht="13.5" hidden="1" x14ac:dyDescent="0.3">
      <c r="A2920" s="600"/>
      <c r="B2920" s="801" t="s">
        <v>1633</v>
      </c>
      <c r="C2920" s="736"/>
      <c r="D2920" s="812">
        <v>1</v>
      </c>
      <c r="E2920" s="815">
        <v>1.25</v>
      </c>
      <c r="F2920" s="788"/>
      <c r="G2920" s="815"/>
      <c r="H2920" s="523">
        <f t="shared" si="154"/>
        <v>1.25</v>
      </c>
      <c r="I2920" s="898"/>
      <c r="J2920" s="615"/>
      <c r="K2920" s="615"/>
      <c r="L2920" s="566"/>
      <c r="M2920" s="767"/>
      <c r="N2920" s="767"/>
      <c r="O2920" s="767"/>
      <c r="P2920" s="767"/>
      <c r="Q2920" s="767"/>
      <c r="R2920" s="767"/>
      <c r="S2920" s="767"/>
    </row>
    <row r="2921" spans="1:19" s="768" customFormat="1" ht="13.5" hidden="1" x14ac:dyDescent="0.3">
      <c r="A2921" s="600"/>
      <c r="B2921" s="801" t="s">
        <v>1633</v>
      </c>
      <c r="C2921" s="736"/>
      <c r="D2921" s="812">
        <v>1</v>
      </c>
      <c r="E2921" s="815">
        <v>0.4</v>
      </c>
      <c r="F2921" s="788"/>
      <c r="G2921" s="815"/>
      <c r="H2921" s="523">
        <f t="shared" si="154"/>
        <v>0.4</v>
      </c>
      <c r="I2921" s="898"/>
      <c r="J2921" s="615"/>
      <c r="K2921" s="615"/>
      <c r="L2921" s="566"/>
      <c r="M2921" s="767"/>
      <c r="N2921" s="767"/>
      <c r="O2921" s="767"/>
      <c r="P2921" s="767"/>
      <c r="Q2921" s="767"/>
      <c r="R2921" s="767"/>
      <c r="S2921" s="767"/>
    </row>
    <row r="2922" spans="1:19" s="768" customFormat="1" ht="13.5" hidden="1" x14ac:dyDescent="0.3">
      <c r="A2922" s="600"/>
      <c r="B2922" s="801" t="s">
        <v>1633</v>
      </c>
      <c r="C2922" s="736"/>
      <c r="D2922" s="812">
        <v>1</v>
      </c>
      <c r="E2922" s="815">
        <v>2.2000000000000002</v>
      </c>
      <c r="F2922" s="788"/>
      <c r="G2922" s="815"/>
      <c r="H2922" s="523">
        <f t="shared" si="154"/>
        <v>2.2000000000000002</v>
      </c>
      <c r="I2922" s="898"/>
      <c r="J2922" s="615"/>
      <c r="K2922" s="615"/>
      <c r="L2922" s="566"/>
      <c r="M2922" s="767"/>
      <c r="N2922" s="767"/>
      <c r="O2922" s="767"/>
      <c r="P2922" s="767"/>
      <c r="Q2922" s="767"/>
      <c r="R2922" s="767"/>
      <c r="S2922" s="767"/>
    </row>
    <row r="2923" spans="1:19" s="768" customFormat="1" ht="13.5" hidden="1" x14ac:dyDescent="0.3">
      <c r="A2923" s="600"/>
      <c r="B2923" s="801" t="s">
        <v>1634</v>
      </c>
      <c r="C2923" s="736"/>
      <c r="D2923" s="812">
        <f>SUM(D2907:D2922)</f>
        <v>17</v>
      </c>
      <c r="E2923" s="815">
        <v>0.65</v>
      </c>
      <c r="F2923" s="788"/>
      <c r="G2923" s="815"/>
      <c r="H2923" s="523">
        <f>IF(PRODUCT(D2923:G2923),PRODUCT(D2923:G2923),"")</f>
        <v>11.05</v>
      </c>
      <c r="I2923" s="898"/>
      <c r="J2923" s="615"/>
      <c r="K2923" s="615"/>
      <c r="L2923" s="566"/>
      <c r="M2923" s="767"/>
      <c r="N2923" s="767"/>
      <c r="O2923" s="767"/>
      <c r="P2923" s="767"/>
      <c r="Q2923" s="767"/>
      <c r="R2923" s="767"/>
      <c r="S2923" s="767"/>
    </row>
    <row r="2924" spans="1:19" s="768" customFormat="1" ht="13.5" hidden="1" x14ac:dyDescent="0.3">
      <c r="A2924" s="600"/>
      <c r="B2924" s="820"/>
      <c r="C2924" s="736"/>
      <c r="D2924" s="810"/>
      <c r="E2924" s="817"/>
      <c r="F2924" s="817"/>
      <c r="G2924" s="817"/>
      <c r="H2924" s="821"/>
      <c r="I2924" s="910"/>
      <c r="J2924" s="490"/>
      <c r="K2924" s="490"/>
      <c r="L2924" s="566"/>
      <c r="M2924" s="767"/>
      <c r="N2924" s="767"/>
      <c r="O2924" s="767"/>
      <c r="P2924" s="767"/>
      <c r="Q2924" s="767"/>
      <c r="R2924" s="767"/>
      <c r="S2924" s="767"/>
    </row>
    <row r="2925" spans="1:19" s="768" customFormat="1" ht="13.5" x14ac:dyDescent="0.3">
      <c r="A2925" s="600"/>
      <c r="B2925" s="816"/>
      <c r="C2925" s="736"/>
      <c r="D2925" s="810"/>
      <c r="E2925" s="810"/>
      <c r="F2925" s="795"/>
      <c r="G2925" s="795"/>
      <c r="H2925" s="811"/>
      <c r="I2925" s="902"/>
      <c r="J2925" s="615"/>
      <c r="K2925" s="615"/>
      <c r="L2925" s="566"/>
      <c r="M2925" s="767"/>
      <c r="N2925" s="767"/>
      <c r="O2925" s="767"/>
      <c r="P2925" s="767"/>
      <c r="Q2925" s="767"/>
      <c r="R2925" s="767"/>
      <c r="S2925" s="767"/>
    </row>
    <row r="2926" spans="1:19" s="768" customFormat="1" ht="13.5" x14ac:dyDescent="0.3">
      <c r="A2926" s="789" t="s">
        <v>1658</v>
      </c>
      <c r="B2926" s="755" t="s">
        <v>532</v>
      </c>
      <c r="C2926" s="739" t="s">
        <v>112</v>
      </c>
      <c r="D2926" s="812"/>
      <c r="E2926" s="810"/>
      <c r="F2926" s="795"/>
      <c r="G2926" s="795"/>
      <c r="H2926" s="811"/>
      <c r="I2926" s="906">
        <f>SUM(H2928:H2939)</f>
        <v>16.790000000000003</v>
      </c>
      <c r="J2926" s="773"/>
      <c r="K2926" s="773"/>
      <c r="L2926" s="566"/>
      <c r="M2926" s="767"/>
      <c r="N2926" s="767"/>
      <c r="O2926" s="767"/>
      <c r="P2926" s="767"/>
      <c r="Q2926" s="767"/>
      <c r="R2926" s="767"/>
      <c r="S2926" s="767"/>
    </row>
    <row r="2927" spans="1:19" s="768" customFormat="1" ht="13.5" hidden="1" x14ac:dyDescent="0.3">
      <c r="A2927" s="600"/>
      <c r="B2927" s="816" t="s">
        <v>523</v>
      </c>
      <c r="C2927" s="739"/>
      <c r="D2927" s="812"/>
      <c r="E2927" s="810"/>
      <c r="F2927" s="795"/>
      <c r="G2927" s="795"/>
      <c r="H2927" s="811"/>
      <c r="I2927" s="902"/>
      <c r="J2927" s="615"/>
      <c r="K2927" s="615"/>
      <c r="L2927" s="566"/>
      <c r="M2927" s="767"/>
      <c r="N2927" s="767"/>
      <c r="O2927" s="767"/>
      <c r="P2927" s="767"/>
      <c r="Q2927" s="767"/>
      <c r="R2927" s="767"/>
      <c r="S2927" s="767"/>
    </row>
    <row r="2928" spans="1:19" s="768" customFormat="1" ht="13.5" hidden="1" x14ac:dyDescent="0.3">
      <c r="A2928" s="600"/>
      <c r="B2928" s="801" t="s">
        <v>1635</v>
      </c>
      <c r="C2928" s="739"/>
      <c r="D2928" s="601">
        <v>1</v>
      </c>
      <c r="E2928" s="602">
        <v>2.0499999999999998</v>
      </c>
      <c r="F2928" s="603"/>
      <c r="G2928" s="602"/>
      <c r="H2928" s="682">
        <f t="shared" ref="H2928:H2939" si="155">IF(PRODUCT(D2928:G2928),PRODUCT(D2928:G2928),"")</f>
        <v>2.0499999999999998</v>
      </c>
      <c r="I2928" s="911"/>
      <c r="J2928" s="615"/>
      <c r="K2928" s="615"/>
      <c r="L2928" s="566"/>
      <c r="M2928" s="767"/>
      <c r="N2928" s="767"/>
      <c r="O2928" s="767"/>
      <c r="P2928" s="767"/>
      <c r="Q2928" s="767"/>
      <c r="R2928" s="767"/>
      <c r="S2928" s="767"/>
    </row>
    <row r="2929" spans="1:19" s="768" customFormat="1" ht="13.5" hidden="1" x14ac:dyDescent="0.3">
      <c r="A2929" s="600"/>
      <c r="B2929" s="801" t="s">
        <v>1636</v>
      </c>
      <c r="C2929" s="739"/>
      <c r="D2929" s="601">
        <v>1</v>
      </c>
      <c r="E2929" s="602">
        <v>1.85</v>
      </c>
      <c r="F2929" s="603"/>
      <c r="G2929" s="602"/>
      <c r="H2929" s="682">
        <f t="shared" si="155"/>
        <v>1.85</v>
      </c>
      <c r="I2929" s="911"/>
      <c r="J2929" s="615"/>
      <c r="K2929" s="615"/>
      <c r="L2929" s="566"/>
      <c r="M2929" s="767"/>
      <c r="N2929" s="767"/>
      <c r="O2929" s="767"/>
      <c r="P2929" s="767"/>
      <c r="Q2929" s="767"/>
      <c r="R2929" s="767"/>
      <c r="S2929" s="767"/>
    </row>
    <row r="2930" spans="1:19" s="768" customFormat="1" ht="13.5" hidden="1" x14ac:dyDescent="0.3">
      <c r="A2930" s="600"/>
      <c r="B2930" s="801" t="s">
        <v>1636</v>
      </c>
      <c r="C2930" s="739"/>
      <c r="D2930" s="601">
        <v>1</v>
      </c>
      <c r="E2930" s="602">
        <v>2.25</v>
      </c>
      <c r="F2930" s="603"/>
      <c r="G2930" s="602"/>
      <c r="H2930" s="682">
        <f t="shared" si="155"/>
        <v>2.25</v>
      </c>
      <c r="I2930" s="911"/>
      <c r="J2930" s="615"/>
      <c r="K2930" s="615"/>
      <c r="L2930" s="566"/>
      <c r="M2930" s="767"/>
      <c r="N2930" s="767"/>
      <c r="O2930" s="767"/>
      <c r="P2930" s="767"/>
      <c r="Q2930" s="767"/>
      <c r="R2930" s="767"/>
      <c r="S2930" s="767"/>
    </row>
    <row r="2931" spans="1:19" s="768" customFormat="1" ht="13.5" hidden="1" x14ac:dyDescent="0.3">
      <c r="A2931" s="600"/>
      <c r="B2931" s="801" t="s">
        <v>1637</v>
      </c>
      <c r="C2931" s="739"/>
      <c r="D2931" s="601">
        <v>1</v>
      </c>
      <c r="E2931" s="602">
        <v>2.4500000000000002</v>
      </c>
      <c r="F2931" s="603"/>
      <c r="G2931" s="602"/>
      <c r="H2931" s="682">
        <f t="shared" si="155"/>
        <v>2.4500000000000002</v>
      </c>
      <c r="I2931" s="911"/>
      <c r="J2931" s="615"/>
      <c r="K2931" s="615"/>
      <c r="L2931" s="566"/>
      <c r="M2931" s="767"/>
      <c r="N2931" s="767"/>
      <c r="O2931" s="767"/>
      <c r="P2931" s="767"/>
      <c r="Q2931" s="767"/>
      <c r="R2931" s="767"/>
      <c r="S2931" s="767"/>
    </row>
    <row r="2932" spans="1:19" s="768" customFormat="1" ht="13.5" hidden="1" x14ac:dyDescent="0.3">
      <c r="A2932" s="600"/>
      <c r="B2932" s="801" t="s">
        <v>1638</v>
      </c>
      <c r="C2932" s="739"/>
      <c r="D2932" s="601">
        <v>1</v>
      </c>
      <c r="E2932" s="602">
        <v>1.45</v>
      </c>
      <c r="F2932" s="603"/>
      <c r="G2932" s="602"/>
      <c r="H2932" s="682">
        <f t="shared" si="155"/>
        <v>1.45</v>
      </c>
      <c r="I2932" s="901"/>
      <c r="J2932" s="615"/>
      <c r="K2932" s="615"/>
      <c r="L2932" s="566"/>
      <c r="M2932" s="767"/>
      <c r="N2932" s="767"/>
      <c r="O2932" s="767"/>
      <c r="P2932" s="767"/>
      <c r="Q2932" s="767"/>
      <c r="R2932" s="767"/>
      <c r="S2932" s="767"/>
    </row>
    <row r="2933" spans="1:19" s="768" customFormat="1" ht="13.5" hidden="1" x14ac:dyDescent="0.3">
      <c r="A2933" s="600"/>
      <c r="B2933" s="801" t="s">
        <v>1639</v>
      </c>
      <c r="C2933" s="739"/>
      <c r="D2933" s="601">
        <v>1</v>
      </c>
      <c r="E2933" s="602">
        <v>1.5</v>
      </c>
      <c r="F2933" s="603"/>
      <c r="G2933" s="602"/>
      <c r="H2933" s="682">
        <f t="shared" si="155"/>
        <v>1.5</v>
      </c>
      <c r="I2933" s="901"/>
      <c r="J2933" s="615"/>
      <c r="K2933" s="615"/>
      <c r="L2933" s="566"/>
      <c r="M2933" s="767"/>
      <c r="N2933" s="767"/>
      <c r="O2933" s="767"/>
      <c r="P2933" s="767"/>
      <c r="Q2933" s="767"/>
      <c r="R2933" s="767"/>
      <c r="S2933" s="767"/>
    </row>
    <row r="2934" spans="1:19" s="768" customFormat="1" ht="13.5" hidden="1" x14ac:dyDescent="0.3">
      <c r="A2934" s="600"/>
      <c r="B2934" s="801" t="s">
        <v>1639</v>
      </c>
      <c r="C2934" s="736"/>
      <c r="D2934" s="601">
        <v>1</v>
      </c>
      <c r="E2934" s="602">
        <v>0.65</v>
      </c>
      <c r="F2934" s="603"/>
      <c r="G2934" s="602"/>
      <c r="H2934" s="682">
        <f t="shared" si="155"/>
        <v>0.65</v>
      </c>
      <c r="I2934" s="911"/>
      <c r="J2934" s="615"/>
      <c r="K2934" s="615"/>
      <c r="L2934" s="566"/>
      <c r="M2934" s="767"/>
      <c r="N2934" s="767"/>
      <c r="O2934" s="767"/>
      <c r="P2934" s="767"/>
      <c r="Q2934" s="767"/>
      <c r="R2934" s="767"/>
      <c r="S2934" s="767"/>
    </row>
    <row r="2935" spans="1:19" s="768" customFormat="1" ht="13.5" hidden="1" x14ac:dyDescent="0.3">
      <c r="A2935" s="600"/>
      <c r="B2935" s="801" t="s">
        <v>1640</v>
      </c>
      <c r="C2935" s="736"/>
      <c r="D2935" s="601">
        <v>1</v>
      </c>
      <c r="E2935" s="602">
        <v>0.79</v>
      </c>
      <c r="F2935" s="603"/>
      <c r="G2935" s="602"/>
      <c r="H2935" s="682">
        <f t="shared" si="155"/>
        <v>0.79</v>
      </c>
      <c r="I2935" s="911"/>
      <c r="J2935" s="615"/>
      <c r="K2935" s="615"/>
      <c r="L2935" s="566"/>
      <c r="M2935" s="767"/>
      <c r="N2935" s="767"/>
      <c r="O2935" s="767"/>
      <c r="P2935" s="767"/>
      <c r="Q2935" s="767"/>
      <c r="R2935" s="767"/>
      <c r="S2935" s="767"/>
    </row>
    <row r="2936" spans="1:19" s="768" customFormat="1" ht="13.5" hidden="1" x14ac:dyDescent="0.3">
      <c r="A2936" s="600"/>
      <c r="B2936" s="816" t="s">
        <v>530</v>
      </c>
      <c r="C2936" s="736"/>
      <c r="D2936" s="601"/>
      <c r="E2936" s="602"/>
      <c r="F2936" s="603"/>
      <c r="G2936" s="602"/>
      <c r="H2936" s="682"/>
      <c r="I2936" s="911"/>
      <c r="J2936" s="615"/>
      <c r="K2936" s="615"/>
      <c r="L2936" s="566"/>
      <c r="M2936" s="767"/>
      <c r="N2936" s="767"/>
      <c r="O2936" s="767"/>
      <c r="P2936" s="767"/>
      <c r="Q2936" s="767"/>
      <c r="R2936" s="767"/>
      <c r="S2936" s="767"/>
    </row>
    <row r="2937" spans="1:19" s="768" customFormat="1" ht="13.5" hidden="1" x14ac:dyDescent="0.3">
      <c r="A2937" s="600"/>
      <c r="B2937" s="814" t="s">
        <v>544</v>
      </c>
      <c r="C2937" s="736"/>
      <c r="D2937" s="601">
        <v>1</v>
      </c>
      <c r="E2937" s="602">
        <v>0.35</v>
      </c>
      <c r="F2937" s="603"/>
      <c r="G2937" s="602"/>
      <c r="H2937" s="682">
        <f t="shared" si="155"/>
        <v>0.35</v>
      </c>
      <c r="I2937" s="911"/>
      <c r="J2937" s="615"/>
      <c r="K2937" s="615"/>
      <c r="L2937" s="566"/>
      <c r="M2937" s="767"/>
      <c r="N2937" s="767"/>
      <c r="O2937" s="767"/>
      <c r="P2937" s="767"/>
      <c r="Q2937" s="767"/>
      <c r="R2937" s="767"/>
      <c r="S2937" s="767"/>
    </row>
    <row r="2938" spans="1:19" s="768" customFormat="1" ht="13.5" hidden="1" x14ac:dyDescent="0.3">
      <c r="A2938" s="600"/>
      <c r="B2938" s="814" t="s">
        <v>544</v>
      </c>
      <c r="C2938" s="736"/>
      <c r="D2938" s="601">
        <v>1</v>
      </c>
      <c r="E2938" s="602">
        <v>1.25</v>
      </c>
      <c r="F2938" s="603"/>
      <c r="G2938" s="602"/>
      <c r="H2938" s="682">
        <f t="shared" si="155"/>
        <v>1.25</v>
      </c>
      <c r="I2938" s="911"/>
      <c r="J2938" s="615"/>
      <c r="K2938" s="615"/>
      <c r="L2938" s="566"/>
      <c r="M2938" s="767"/>
      <c r="N2938" s="767"/>
      <c r="O2938" s="767"/>
      <c r="P2938" s="767"/>
      <c r="Q2938" s="767"/>
      <c r="R2938" s="767"/>
      <c r="S2938" s="767"/>
    </row>
    <row r="2939" spans="1:19" s="768" customFormat="1" ht="13.5" hidden="1" x14ac:dyDescent="0.3">
      <c r="A2939" s="600"/>
      <c r="B2939" s="814" t="s">
        <v>545</v>
      </c>
      <c r="C2939" s="736"/>
      <c r="D2939" s="601">
        <v>4</v>
      </c>
      <c r="E2939" s="602">
        <v>0.55000000000000004</v>
      </c>
      <c r="F2939" s="603"/>
      <c r="G2939" s="602"/>
      <c r="H2939" s="682">
        <f t="shared" si="155"/>
        <v>2.2000000000000002</v>
      </c>
      <c r="I2939" s="901"/>
      <c r="J2939" s="615"/>
      <c r="K2939" s="615"/>
      <c r="L2939" s="566"/>
      <c r="M2939" s="767"/>
      <c r="N2939" s="767"/>
      <c r="O2939" s="767"/>
      <c r="P2939" s="767"/>
      <c r="Q2939" s="767"/>
      <c r="R2939" s="767"/>
      <c r="S2939" s="767"/>
    </row>
    <row r="2940" spans="1:19" s="768" customFormat="1" ht="13.5" hidden="1" x14ac:dyDescent="0.3">
      <c r="A2940" s="600"/>
      <c r="B2940" s="521"/>
      <c r="C2940" s="736"/>
      <c r="D2940" s="823"/>
      <c r="E2940" s="824"/>
      <c r="F2940" s="604"/>
      <c r="G2940" s="824"/>
      <c r="H2940" s="825"/>
      <c r="I2940" s="910"/>
      <c r="J2940" s="490"/>
      <c r="K2940" s="490"/>
      <c r="L2940" s="566"/>
      <c r="M2940" s="767"/>
      <c r="N2940" s="767"/>
      <c r="O2940" s="767"/>
      <c r="P2940" s="767"/>
      <c r="Q2940" s="767"/>
      <c r="R2940" s="767"/>
      <c r="S2940" s="767"/>
    </row>
    <row r="2941" spans="1:19" s="768" customFormat="1" ht="13.5" x14ac:dyDescent="0.3">
      <c r="A2941" s="600"/>
      <c r="B2941" s="521"/>
      <c r="C2941" s="736"/>
      <c r="D2941" s="810"/>
      <c r="E2941" s="817"/>
      <c r="F2941" s="795"/>
      <c r="G2941" s="817"/>
      <c r="H2941" s="743"/>
      <c r="I2941" s="902"/>
      <c r="J2941" s="615"/>
      <c r="K2941" s="615"/>
      <c r="L2941" s="566"/>
      <c r="M2941" s="767"/>
      <c r="N2941" s="767"/>
      <c r="O2941" s="767"/>
      <c r="P2941" s="767"/>
      <c r="Q2941" s="767"/>
      <c r="R2941" s="767"/>
      <c r="S2941" s="767"/>
    </row>
    <row r="2942" spans="1:19" s="768" customFormat="1" ht="13.5" x14ac:dyDescent="0.3">
      <c r="A2942" s="789" t="s">
        <v>1659</v>
      </c>
      <c r="B2942" s="755" t="s">
        <v>532</v>
      </c>
      <c r="C2942" s="739" t="s">
        <v>112</v>
      </c>
      <c r="D2942" s="812"/>
      <c r="E2942" s="810"/>
      <c r="F2942" s="795"/>
      <c r="G2942" s="795"/>
      <c r="H2942" s="811"/>
      <c r="I2942" s="906">
        <f>SUM(H2944:H2947)</f>
        <v>3.9</v>
      </c>
      <c r="J2942" s="773"/>
      <c r="K2942" s="773"/>
      <c r="L2942" s="566"/>
      <c r="M2942" s="767"/>
      <c r="N2942" s="767"/>
      <c r="O2942" s="767"/>
      <c r="P2942" s="767"/>
      <c r="Q2942" s="767"/>
      <c r="R2942" s="767"/>
      <c r="S2942" s="767"/>
    </row>
    <row r="2943" spans="1:19" s="768" customFormat="1" ht="13.5" hidden="1" x14ac:dyDescent="0.3">
      <c r="A2943" s="600"/>
      <c r="B2943" s="525" t="s">
        <v>546</v>
      </c>
      <c r="C2943" s="739"/>
      <c r="D2943" s="812"/>
      <c r="E2943" s="810"/>
      <c r="F2943" s="795"/>
      <c r="G2943" s="795"/>
      <c r="H2943" s="811"/>
      <c r="I2943" s="902"/>
      <c r="J2943" s="615"/>
      <c r="K2943" s="615"/>
      <c r="L2943" s="566"/>
      <c r="M2943" s="767"/>
      <c r="N2943" s="767"/>
      <c r="O2943" s="767"/>
      <c r="P2943" s="767"/>
      <c r="Q2943" s="767"/>
      <c r="R2943" s="767"/>
      <c r="S2943" s="767"/>
    </row>
    <row r="2944" spans="1:19" s="768" customFormat="1" ht="13.5" hidden="1" x14ac:dyDescent="0.3">
      <c r="A2944" s="600"/>
      <c r="B2944" s="816" t="s">
        <v>530</v>
      </c>
      <c r="C2944" s="736"/>
      <c r="D2944" s="823"/>
      <c r="E2944" s="824"/>
      <c r="F2944" s="604"/>
      <c r="G2944" s="824"/>
      <c r="H2944" s="822"/>
      <c r="I2944" s="911"/>
      <c r="J2944" s="615"/>
      <c r="K2944" s="615"/>
      <c r="L2944" s="566"/>
      <c r="M2944" s="767"/>
      <c r="N2944" s="767"/>
      <c r="O2944" s="767"/>
      <c r="P2944" s="767"/>
      <c r="Q2944" s="767"/>
      <c r="R2944" s="767"/>
      <c r="S2944" s="767"/>
    </row>
    <row r="2945" spans="1:19" s="768" customFormat="1" ht="13.5" hidden="1" x14ac:dyDescent="0.3">
      <c r="A2945" s="600"/>
      <c r="B2945" s="801" t="s">
        <v>547</v>
      </c>
      <c r="C2945" s="739"/>
      <c r="D2945" s="601">
        <v>2</v>
      </c>
      <c r="E2945" s="602">
        <v>0.45</v>
      </c>
      <c r="F2945" s="603"/>
      <c r="G2945" s="602"/>
      <c r="H2945" s="682">
        <f>IF(PRODUCT(D2945:G2945),PRODUCT(D2945:G2945),"")</f>
        <v>0.9</v>
      </c>
      <c r="I2945" s="911"/>
      <c r="J2945" s="615"/>
      <c r="K2945" s="615"/>
      <c r="L2945" s="566"/>
      <c r="M2945" s="767"/>
      <c r="N2945" s="767"/>
      <c r="O2945" s="767"/>
      <c r="P2945" s="767"/>
      <c r="Q2945" s="767"/>
      <c r="R2945" s="767"/>
      <c r="S2945" s="767"/>
    </row>
    <row r="2946" spans="1:19" s="768" customFormat="1" ht="13.5" hidden="1" x14ac:dyDescent="0.3">
      <c r="A2946" s="600"/>
      <c r="B2946" s="801" t="s">
        <v>547</v>
      </c>
      <c r="C2946" s="739"/>
      <c r="D2946" s="601">
        <v>2</v>
      </c>
      <c r="E2946" s="602">
        <v>0.5</v>
      </c>
      <c r="F2946" s="603"/>
      <c r="G2946" s="602"/>
      <c r="H2946" s="682">
        <f>IF(PRODUCT(D2946:G2946),PRODUCT(D2946:G2946),"")</f>
        <v>1</v>
      </c>
      <c r="I2946" s="911"/>
      <c r="J2946" s="615"/>
      <c r="K2946" s="615"/>
      <c r="L2946" s="566"/>
      <c r="M2946" s="767"/>
      <c r="N2946" s="767"/>
      <c r="O2946" s="767"/>
      <c r="P2946" s="767"/>
      <c r="Q2946" s="767"/>
      <c r="R2946" s="767"/>
      <c r="S2946" s="767"/>
    </row>
    <row r="2947" spans="1:19" s="768" customFormat="1" ht="13.5" hidden="1" x14ac:dyDescent="0.3">
      <c r="A2947" s="600"/>
      <c r="B2947" s="801" t="s">
        <v>548</v>
      </c>
      <c r="C2947" s="739"/>
      <c r="D2947" s="601">
        <f>SUM(D2944:D2946)</f>
        <v>4</v>
      </c>
      <c r="E2947" s="602">
        <v>0.5</v>
      </c>
      <c r="F2947" s="603"/>
      <c r="G2947" s="602"/>
      <c r="H2947" s="682">
        <f>IF(PRODUCT(D2947:G2947),PRODUCT(D2947:G2947),"")</f>
        <v>2</v>
      </c>
      <c r="I2947" s="903"/>
      <c r="J2947" s="773"/>
      <c r="K2947" s="773"/>
      <c r="L2947" s="566"/>
      <c r="M2947" s="767"/>
      <c r="N2947" s="767"/>
      <c r="O2947" s="767"/>
      <c r="P2947" s="767"/>
      <c r="Q2947" s="767"/>
      <c r="R2947" s="767"/>
      <c r="S2947" s="767"/>
    </row>
    <row r="2948" spans="1:19" s="768" customFormat="1" ht="13.5" hidden="1" x14ac:dyDescent="0.3">
      <c r="A2948" s="600"/>
      <c r="B2948" s="755"/>
      <c r="C2948" s="739"/>
      <c r="D2948" s="601"/>
      <c r="E2948" s="601"/>
      <c r="F2948" s="603"/>
      <c r="G2948" s="603"/>
      <c r="H2948" s="827"/>
      <c r="I2948" s="910"/>
      <c r="J2948" s="490"/>
      <c r="K2948" s="490"/>
      <c r="L2948" s="566"/>
      <c r="M2948" s="767"/>
      <c r="N2948" s="767"/>
      <c r="O2948" s="767"/>
      <c r="P2948" s="767"/>
      <c r="Q2948" s="767"/>
      <c r="R2948" s="767"/>
      <c r="S2948" s="767"/>
    </row>
    <row r="2949" spans="1:19" s="768" customFormat="1" ht="13.5" x14ac:dyDescent="0.3">
      <c r="A2949" s="600"/>
      <c r="B2949" s="448"/>
      <c r="C2949" s="736"/>
      <c r="D2949" s="810"/>
      <c r="E2949" s="810"/>
      <c r="F2949" s="795"/>
      <c r="G2949" s="795"/>
      <c r="H2949" s="811"/>
      <c r="I2949" s="898"/>
      <c r="J2949" s="615"/>
      <c r="K2949" s="615"/>
      <c r="L2949" s="566"/>
      <c r="M2949" s="767"/>
      <c r="N2949" s="767"/>
      <c r="O2949" s="767"/>
      <c r="P2949" s="767"/>
      <c r="Q2949" s="767"/>
      <c r="R2949" s="767"/>
      <c r="S2949" s="767"/>
    </row>
    <row r="2950" spans="1:19" s="768" customFormat="1" ht="13.5" x14ac:dyDescent="0.3">
      <c r="A2950" s="789" t="s">
        <v>1660</v>
      </c>
      <c r="B2950" s="755" t="s">
        <v>549</v>
      </c>
      <c r="C2950" s="739" t="s">
        <v>112</v>
      </c>
      <c r="D2950" s="812"/>
      <c r="E2950" s="812"/>
      <c r="F2950" s="788"/>
      <c r="G2950" s="788"/>
      <c r="H2950" s="813"/>
      <c r="I2950" s="906">
        <f>SUM(H2953:H2954)</f>
        <v>8</v>
      </c>
      <c r="J2950" s="773"/>
      <c r="K2950" s="773"/>
      <c r="L2950" s="566"/>
      <c r="M2950" s="767"/>
      <c r="N2950" s="767"/>
      <c r="O2950" s="767"/>
      <c r="P2950" s="767"/>
      <c r="Q2950" s="767"/>
      <c r="R2950" s="767"/>
      <c r="S2950" s="767"/>
    </row>
    <row r="2951" spans="1:19" s="768" customFormat="1" ht="13.5" hidden="1" x14ac:dyDescent="0.3">
      <c r="A2951" s="789"/>
      <c r="B2951" s="755" t="s">
        <v>550</v>
      </c>
      <c r="C2951" s="739"/>
      <c r="D2951" s="812"/>
      <c r="E2951" s="812"/>
      <c r="F2951" s="788"/>
      <c r="G2951" s="788"/>
      <c r="H2951" s="813"/>
      <c r="I2951" s="905"/>
      <c r="J2951" s="773"/>
      <c r="K2951" s="773"/>
      <c r="L2951" s="566"/>
      <c r="M2951" s="767"/>
      <c r="N2951" s="767"/>
      <c r="O2951" s="767"/>
      <c r="P2951" s="767"/>
      <c r="Q2951" s="767"/>
      <c r="R2951" s="767"/>
      <c r="S2951" s="767"/>
    </row>
    <row r="2952" spans="1:19" s="768" customFormat="1" ht="13.5" hidden="1" x14ac:dyDescent="0.3">
      <c r="A2952" s="789"/>
      <c r="B2952" s="816" t="s">
        <v>530</v>
      </c>
      <c r="C2952" s="739"/>
      <c r="D2952" s="812"/>
      <c r="E2952" s="812"/>
      <c r="F2952" s="788"/>
      <c r="G2952" s="788"/>
      <c r="H2952" s="813"/>
      <c r="I2952" s="905"/>
      <c r="J2952" s="773"/>
      <c r="K2952" s="773"/>
      <c r="L2952" s="566"/>
      <c r="M2952" s="767"/>
      <c r="N2952" s="767"/>
      <c r="O2952" s="767"/>
      <c r="P2952" s="767"/>
      <c r="Q2952" s="767"/>
      <c r="R2952" s="767"/>
      <c r="S2952" s="767"/>
    </row>
    <row r="2953" spans="1:19" s="768" customFormat="1" ht="13.5" hidden="1" x14ac:dyDescent="0.3">
      <c r="A2953" s="789"/>
      <c r="B2953" s="801" t="s">
        <v>551</v>
      </c>
      <c r="C2953" s="739"/>
      <c r="D2953" s="601">
        <v>8</v>
      </c>
      <c r="E2953" s="602">
        <v>0.5</v>
      </c>
      <c r="F2953" s="603"/>
      <c r="G2953" s="602"/>
      <c r="H2953" s="682">
        <f>IF(PRODUCT(D2953:G2953),PRODUCT(D2953:G2953),"")</f>
        <v>4</v>
      </c>
      <c r="I2953" s="903"/>
      <c r="J2953" s="773"/>
      <c r="K2953" s="773"/>
      <c r="L2953" s="566"/>
      <c r="M2953" s="767"/>
      <c r="N2953" s="767"/>
      <c r="O2953" s="767"/>
      <c r="P2953" s="767"/>
      <c r="Q2953" s="767"/>
      <c r="R2953" s="767"/>
      <c r="S2953" s="767"/>
    </row>
    <row r="2954" spans="1:19" s="768" customFormat="1" ht="13.5" hidden="1" x14ac:dyDescent="0.3">
      <c r="A2954" s="829"/>
      <c r="B2954" s="801" t="s">
        <v>552</v>
      </c>
      <c r="C2954" s="739"/>
      <c r="D2954" s="601">
        <f>SUM(D2953:D2953)</f>
        <v>8</v>
      </c>
      <c r="E2954" s="602">
        <v>0.5</v>
      </c>
      <c r="F2954" s="603"/>
      <c r="G2954" s="602"/>
      <c r="H2954" s="682">
        <f>IF(PRODUCT(D2954:G2954),PRODUCT(D2954:G2954),"")</f>
        <v>4</v>
      </c>
      <c r="I2954" s="903"/>
      <c r="J2954" s="773"/>
      <c r="K2954" s="773"/>
      <c r="L2954" s="566"/>
      <c r="M2954" s="767"/>
      <c r="N2954" s="767"/>
      <c r="O2954" s="767"/>
      <c r="P2954" s="767"/>
      <c r="Q2954" s="767"/>
      <c r="R2954" s="767"/>
      <c r="S2954" s="767"/>
    </row>
    <row r="2955" spans="1:19" s="768" customFormat="1" ht="13.5" hidden="1" x14ac:dyDescent="0.3">
      <c r="A2955" s="789"/>
      <c r="B2955" s="830"/>
      <c r="C2955" s="739"/>
      <c r="D2955" s="601"/>
      <c r="E2955" s="601"/>
      <c r="F2955" s="603"/>
      <c r="G2955" s="603"/>
      <c r="H2955" s="827"/>
      <c r="I2955" s="910"/>
      <c r="J2955" s="490"/>
      <c r="K2955" s="490"/>
      <c r="L2955" s="566"/>
      <c r="M2955" s="767"/>
      <c r="N2955" s="767"/>
      <c r="O2955" s="767"/>
      <c r="P2955" s="767"/>
      <c r="Q2955" s="767"/>
      <c r="R2955" s="767"/>
      <c r="S2955" s="767"/>
    </row>
    <row r="2956" spans="1:19" s="768" customFormat="1" ht="13.5" x14ac:dyDescent="0.3">
      <c r="A2956" s="600"/>
      <c r="B2956" s="448"/>
      <c r="C2956" s="736"/>
      <c r="D2956" s="810"/>
      <c r="E2956" s="810"/>
      <c r="F2956" s="795"/>
      <c r="G2956" s="795"/>
      <c r="H2956" s="811"/>
      <c r="I2956" s="902"/>
      <c r="J2956" s="615"/>
      <c r="K2956" s="615"/>
      <c r="L2956" s="566"/>
      <c r="M2956" s="767"/>
      <c r="N2956" s="767"/>
      <c r="O2956" s="767"/>
      <c r="P2956" s="767"/>
      <c r="Q2956" s="767"/>
      <c r="R2956" s="767"/>
      <c r="S2956" s="767"/>
    </row>
    <row r="2957" spans="1:19" s="768" customFormat="1" ht="13.5" x14ac:dyDescent="0.3">
      <c r="A2957" s="789" t="s">
        <v>1661</v>
      </c>
      <c r="B2957" s="755" t="s">
        <v>532</v>
      </c>
      <c r="C2957" s="739" t="s">
        <v>112</v>
      </c>
      <c r="D2957" s="810"/>
      <c r="E2957" s="810"/>
      <c r="F2957" s="795"/>
      <c r="G2957" s="795"/>
      <c r="H2957" s="811"/>
      <c r="I2957" s="906">
        <f>SUM(H2958:H2960)</f>
        <v>14.75</v>
      </c>
      <c r="J2957" s="773"/>
      <c r="K2957" s="773"/>
      <c r="L2957" s="566"/>
      <c r="M2957" s="767"/>
      <c r="N2957" s="767"/>
      <c r="O2957" s="767"/>
      <c r="P2957" s="767"/>
      <c r="Q2957" s="767"/>
      <c r="R2957" s="767"/>
      <c r="S2957" s="767"/>
    </row>
    <row r="2958" spans="1:19" s="768" customFormat="1" ht="27" hidden="1" x14ac:dyDescent="0.3">
      <c r="A2958" s="600"/>
      <c r="B2958" s="755" t="s">
        <v>1641</v>
      </c>
      <c r="C2958" s="736"/>
      <c r="D2958" s="812">
        <v>2</v>
      </c>
      <c r="E2958" s="815">
        <v>4.5</v>
      </c>
      <c r="F2958" s="788"/>
      <c r="G2958" s="815"/>
      <c r="H2958" s="523">
        <f t="shared" ref="H2958:H2959" si="156">IF(PRODUCT(D2958:G2958),PRODUCT(D2958:G2958),"")</f>
        <v>9</v>
      </c>
      <c r="I2958" s="902"/>
      <c r="J2958" s="867"/>
      <c r="K2958" s="867"/>
      <c r="L2958" s="566"/>
      <c r="M2958" s="767"/>
      <c r="N2958" s="767"/>
      <c r="O2958" s="767"/>
      <c r="P2958" s="767"/>
      <c r="Q2958" s="767"/>
      <c r="R2958" s="767"/>
      <c r="S2958" s="767"/>
    </row>
    <row r="2959" spans="1:19" s="768" customFormat="1" ht="13.5" hidden="1" x14ac:dyDescent="0.3">
      <c r="A2959" s="600"/>
      <c r="B2959" s="801" t="s">
        <v>1642</v>
      </c>
      <c r="C2959" s="736"/>
      <c r="D2959" s="601">
        <v>1</v>
      </c>
      <c r="E2959" s="602">
        <v>3.1</v>
      </c>
      <c r="F2959" s="603"/>
      <c r="G2959" s="815"/>
      <c r="H2959" s="523">
        <f t="shared" si="156"/>
        <v>3.1</v>
      </c>
      <c r="I2959" s="902"/>
      <c r="J2959" s="867"/>
      <c r="K2959" s="867"/>
      <c r="L2959" s="566"/>
      <c r="M2959" s="767"/>
      <c r="N2959" s="767"/>
      <c r="O2959" s="767"/>
      <c r="P2959" s="767"/>
      <c r="Q2959" s="767"/>
      <c r="R2959" s="767"/>
      <c r="S2959" s="767"/>
    </row>
    <row r="2960" spans="1:19" s="768" customFormat="1" ht="13.5" hidden="1" x14ac:dyDescent="0.3">
      <c r="A2960" s="600"/>
      <c r="B2960" s="801" t="s">
        <v>1643</v>
      </c>
      <c r="C2960" s="736"/>
      <c r="D2960" s="601">
        <v>1</v>
      </c>
      <c r="E2960" s="602">
        <v>2.65</v>
      </c>
      <c r="F2960" s="603"/>
      <c r="G2960" s="602"/>
      <c r="H2960" s="682">
        <f>IF(PRODUCT(D2960:G2960),PRODUCT(D2960:G2960),"")</f>
        <v>2.65</v>
      </c>
      <c r="I2960" s="903"/>
      <c r="J2960" s="773"/>
      <c r="K2960" s="773"/>
      <c r="L2960" s="566"/>
      <c r="M2960" s="767"/>
      <c r="N2960" s="767"/>
      <c r="O2960" s="767"/>
      <c r="P2960" s="767"/>
      <c r="Q2960" s="767"/>
      <c r="R2960" s="767"/>
      <c r="S2960" s="767"/>
    </row>
    <row r="2961" spans="1:19" s="768" customFormat="1" ht="13.5" hidden="1" x14ac:dyDescent="0.3">
      <c r="A2961" s="600"/>
      <c r="B2961" s="448"/>
      <c r="C2961" s="736"/>
      <c r="D2961" s="601"/>
      <c r="E2961" s="601"/>
      <c r="F2961" s="603"/>
      <c r="G2961" s="603"/>
      <c r="H2961" s="827"/>
      <c r="I2961" s="910"/>
      <c r="J2961" s="490"/>
      <c r="K2961" s="490"/>
      <c r="L2961" s="566"/>
      <c r="M2961" s="767"/>
      <c r="N2961" s="767"/>
      <c r="O2961" s="767"/>
      <c r="P2961" s="767"/>
      <c r="Q2961" s="767"/>
      <c r="R2961" s="767"/>
      <c r="S2961" s="767"/>
    </row>
    <row r="2962" spans="1:19" s="768" customFormat="1" ht="13.5" x14ac:dyDescent="0.3">
      <c r="A2962" s="600"/>
      <c r="B2962" s="448"/>
      <c r="C2962" s="736"/>
      <c r="D2962" s="810"/>
      <c r="E2962" s="810"/>
      <c r="F2962" s="795"/>
      <c r="G2962" s="795"/>
      <c r="H2962" s="811"/>
      <c r="I2962" s="902"/>
      <c r="J2962" s="615"/>
      <c r="K2962" s="615"/>
      <c r="L2962" s="566"/>
      <c r="M2962" s="767"/>
      <c r="N2962" s="767"/>
      <c r="O2962" s="767"/>
      <c r="P2962" s="767"/>
      <c r="Q2962" s="767"/>
      <c r="R2962" s="767"/>
      <c r="S2962" s="767"/>
    </row>
    <row r="2963" spans="1:19" s="768" customFormat="1" ht="13.5" x14ac:dyDescent="0.3">
      <c r="A2963" s="789" t="s">
        <v>1662</v>
      </c>
      <c r="B2963" s="755" t="s">
        <v>522</v>
      </c>
      <c r="C2963" s="739" t="s">
        <v>112</v>
      </c>
      <c r="D2963" s="810"/>
      <c r="E2963" s="810"/>
      <c r="F2963" s="795"/>
      <c r="G2963" s="795"/>
      <c r="H2963" s="811"/>
      <c r="I2963" s="906">
        <f>SUM(H2964:H2966)</f>
        <v>21.95</v>
      </c>
      <c r="J2963" s="773"/>
      <c r="K2963" s="773"/>
      <c r="L2963" s="566"/>
      <c r="M2963" s="767"/>
      <c r="N2963" s="767"/>
      <c r="O2963" s="767"/>
      <c r="P2963" s="767"/>
      <c r="Q2963" s="767"/>
      <c r="R2963" s="767"/>
      <c r="S2963" s="767"/>
    </row>
    <row r="2964" spans="1:19" s="768" customFormat="1" ht="27" hidden="1" x14ac:dyDescent="0.3">
      <c r="A2964" s="600"/>
      <c r="B2964" s="755" t="s">
        <v>1644</v>
      </c>
      <c r="C2964" s="736"/>
      <c r="D2964" s="812">
        <v>3</v>
      </c>
      <c r="E2964" s="815">
        <v>4.5</v>
      </c>
      <c r="F2964" s="788"/>
      <c r="G2964" s="815"/>
      <c r="H2964" s="523">
        <f t="shared" ref="H2964:H2965" si="157">IF(PRODUCT(D2964:G2964),PRODUCT(D2964:G2964),"")</f>
        <v>13.5</v>
      </c>
      <c r="I2964" s="902"/>
      <c r="J2964" s="867"/>
      <c r="K2964" s="867"/>
      <c r="L2964" s="566"/>
      <c r="M2964" s="767"/>
      <c r="N2964" s="767"/>
      <c r="O2964" s="767"/>
      <c r="P2964" s="767"/>
      <c r="Q2964" s="767"/>
      <c r="R2964" s="767"/>
      <c r="S2964" s="767"/>
    </row>
    <row r="2965" spans="1:19" s="768" customFormat="1" ht="13.5" hidden="1" x14ac:dyDescent="0.3">
      <c r="A2965" s="600"/>
      <c r="B2965" s="801" t="s">
        <v>1642</v>
      </c>
      <c r="C2965" s="736"/>
      <c r="D2965" s="601">
        <v>2</v>
      </c>
      <c r="E2965" s="602">
        <v>2.85</v>
      </c>
      <c r="F2965" s="603"/>
      <c r="G2965" s="815"/>
      <c r="H2965" s="523">
        <f t="shared" si="157"/>
        <v>5.7</v>
      </c>
      <c r="I2965" s="902"/>
      <c r="J2965" s="867"/>
      <c r="K2965" s="867"/>
      <c r="L2965" s="566"/>
      <c r="M2965" s="767"/>
      <c r="N2965" s="767"/>
      <c r="O2965" s="767"/>
      <c r="P2965" s="767"/>
      <c r="Q2965" s="767"/>
      <c r="R2965" s="767"/>
      <c r="S2965" s="767"/>
    </row>
    <row r="2966" spans="1:19" s="768" customFormat="1" ht="13.5" hidden="1" x14ac:dyDescent="0.3">
      <c r="A2966" s="600"/>
      <c r="B2966" s="801" t="s">
        <v>1643</v>
      </c>
      <c r="C2966" s="736"/>
      <c r="D2966" s="601">
        <v>1</v>
      </c>
      <c r="E2966" s="602">
        <v>2.75</v>
      </c>
      <c r="F2966" s="603"/>
      <c r="G2966" s="602"/>
      <c r="H2966" s="682">
        <f>IF(PRODUCT(D2966:G2966),PRODUCT(D2966:G2966),"")</f>
        <v>2.75</v>
      </c>
      <c r="I2966" s="903"/>
      <c r="J2966" s="773"/>
      <c r="K2966" s="773"/>
      <c r="L2966" s="566"/>
      <c r="M2966" s="767"/>
      <c r="N2966" s="767"/>
      <c r="O2966" s="767"/>
      <c r="P2966" s="767"/>
      <c r="Q2966" s="767"/>
      <c r="R2966" s="767"/>
      <c r="S2966" s="767"/>
    </row>
    <row r="2967" spans="1:19" s="768" customFormat="1" ht="13.5" hidden="1" x14ac:dyDescent="0.3">
      <c r="A2967" s="600"/>
      <c r="B2967" s="448"/>
      <c r="C2967" s="736"/>
      <c r="D2967" s="601"/>
      <c r="E2967" s="601"/>
      <c r="F2967" s="603"/>
      <c r="G2967" s="603"/>
      <c r="H2967" s="827"/>
      <c r="I2967" s="910"/>
      <c r="J2967" s="490"/>
      <c r="K2967" s="490"/>
      <c r="L2967" s="566"/>
      <c r="M2967" s="767"/>
      <c r="N2967" s="767"/>
      <c r="O2967" s="767"/>
      <c r="P2967" s="767"/>
      <c r="Q2967" s="767"/>
      <c r="R2967" s="767"/>
      <c r="S2967" s="767"/>
    </row>
    <row r="2968" spans="1:19" s="768" customFormat="1" ht="13.5" x14ac:dyDescent="0.3">
      <c r="A2968" s="600"/>
      <c r="B2968" s="448"/>
      <c r="C2968" s="736"/>
      <c r="D2968" s="810"/>
      <c r="E2968" s="810"/>
      <c r="F2968" s="795"/>
      <c r="G2968" s="795"/>
      <c r="H2968" s="811"/>
      <c r="I2968" s="902"/>
      <c r="J2968" s="615"/>
      <c r="K2968" s="615"/>
      <c r="L2968" s="347"/>
      <c r="M2968" s="767"/>
      <c r="N2968" s="767"/>
      <c r="O2968" s="767"/>
      <c r="P2968" s="767"/>
      <c r="Q2968" s="767"/>
      <c r="R2968" s="767"/>
      <c r="S2968" s="767"/>
    </row>
    <row r="2969" spans="1:19" s="768" customFormat="1" ht="13.5" x14ac:dyDescent="0.3">
      <c r="A2969" s="789" t="s">
        <v>1663</v>
      </c>
      <c r="B2969" s="755" t="s">
        <v>522</v>
      </c>
      <c r="C2969" s="739" t="s">
        <v>112</v>
      </c>
      <c r="D2969" s="810"/>
      <c r="E2969" s="810"/>
      <c r="F2969" s="795"/>
      <c r="G2969" s="795"/>
      <c r="H2969" s="811"/>
      <c r="I2969" s="905">
        <f>H2970</f>
        <v>25.049999999999997</v>
      </c>
      <c r="J2969" s="773"/>
      <c r="K2969" s="773"/>
      <c r="L2969" s="347"/>
      <c r="M2969" s="767"/>
      <c r="N2969" s="767"/>
      <c r="O2969" s="767"/>
      <c r="P2969" s="767"/>
      <c r="Q2969" s="767"/>
      <c r="R2969" s="767"/>
      <c r="S2969" s="767"/>
    </row>
    <row r="2970" spans="1:19" s="768" customFormat="1" ht="13.5" hidden="1" x14ac:dyDescent="0.3">
      <c r="A2970" s="600"/>
      <c r="B2970" s="755" t="s">
        <v>557</v>
      </c>
      <c r="C2970" s="736"/>
      <c r="D2970" s="812">
        <v>3</v>
      </c>
      <c r="E2970" s="815">
        <v>8.35</v>
      </c>
      <c r="F2970" s="788"/>
      <c r="G2970" s="815"/>
      <c r="H2970" s="523">
        <f t="shared" ref="H2970" si="158">IF(PRODUCT(D2970:G2970),PRODUCT(D2970:G2970),"")</f>
        <v>25.049999999999997</v>
      </c>
      <c r="I2970" s="849"/>
      <c r="J2970" s="490"/>
      <c r="K2970" s="490"/>
      <c r="L2970" s="347"/>
      <c r="M2970" s="767"/>
      <c r="N2970" s="767"/>
      <c r="O2970" s="767"/>
      <c r="P2970" s="767"/>
      <c r="Q2970" s="767"/>
      <c r="R2970" s="767"/>
      <c r="S2970" s="767"/>
    </row>
    <row r="2971" spans="1:19" s="768" customFormat="1" ht="13.5" x14ac:dyDescent="0.3">
      <c r="A2971" s="600"/>
      <c r="B2971" s="448"/>
      <c r="C2971" s="736"/>
      <c r="D2971" s="810"/>
      <c r="E2971" s="810"/>
      <c r="F2971" s="795"/>
      <c r="G2971" s="795"/>
      <c r="H2971" s="811"/>
      <c r="I2971" s="896"/>
      <c r="J2971" s="615"/>
      <c r="K2971" s="615"/>
      <c r="L2971" s="347"/>
      <c r="M2971" s="767"/>
      <c r="N2971" s="767"/>
      <c r="O2971" s="767"/>
      <c r="P2971" s="767"/>
      <c r="Q2971" s="767"/>
      <c r="R2971" s="767"/>
      <c r="S2971" s="767"/>
    </row>
    <row r="2972" spans="1:19" s="768" customFormat="1" ht="40.5" x14ac:dyDescent="0.3">
      <c r="A2972" s="789" t="s">
        <v>1664</v>
      </c>
      <c r="B2972" s="755" t="s">
        <v>558</v>
      </c>
      <c r="C2972" s="739" t="s">
        <v>11</v>
      </c>
      <c r="D2972" s="812">
        <v>14</v>
      </c>
      <c r="E2972" s="815"/>
      <c r="F2972" s="788"/>
      <c r="G2972" s="815"/>
      <c r="H2972" s="523">
        <f>IF(PRODUCT(D2972:G2972),PRODUCT(D2972:G2972),"")</f>
        <v>14</v>
      </c>
      <c r="I2972" s="899">
        <f>IF(PRODUCT(E2972:H2972),PRODUCT(E2972:H2972),"")</f>
        <v>14</v>
      </c>
      <c r="J2972" s="773"/>
      <c r="K2972" s="773"/>
      <c r="L2972" s="347"/>
      <c r="M2972" s="767"/>
      <c r="N2972" s="767"/>
      <c r="O2972" s="767"/>
      <c r="P2972" s="767"/>
      <c r="Q2972" s="767"/>
      <c r="R2972" s="767"/>
      <c r="S2972" s="767"/>
    </row>
    <row r="2973" spans="1:19" s="768" customFormat="1" ht="13.5" x14ac:dyDescent="0.3">
      <c r="A2973" s="600"/>
      <c r="B2973" s="507"/>
      <c r="C2973" s="739"/>
      <c r="D2973" s="812"/>
      <c r="E2973" s="812"/>
      <c r="F2973" s="788"/>
      <c r="G2973" s="788"/>
      <c r="H2973" s="813"/>
      <c r="I2973" s="899"/>
      <c r="J2973" s="773"/>
      <c r="K2973" s="773"/>
      <c r="L2973" s="347"/>
      <c r="M2973" s="767"/>
      <c r="N2973" s="767"/>
      <c r="O2973" s="767"/>
      <c r="P2973" s="767"/>
      <c r="Q2973" s="767"/>
      <c r="R2973" s="767"/>
      <c r="S2973" s="767"/>
    </row>
    <row r="2974" spans="1:19" s="768" customFormat="1" ht="40.5" x14ac:dyDescent="0.3">
      <c r="A2974" s="789" t="s">
        <v>1665</v>
      </c>
      <c r="B2974" s="755" t="s">
        <v>560</v>
      </c>
      <c r="C2974" s="739" t="s">
        <v>11</v>
      </c>
      <c r="D2974" s="812">
        <v>4</v>
      </c>
      <c r="E2974" s="815"/>
      <c r="F2974" s="788"/>
      <c r="G2974" s="815"/>
      <c r="H2974" s="523">
        <f>IF(PRODUCT(D2974:G2974),PRODUCT(D2974:G2974),"")</f>
        <v>4</v>
      </c>
      <c r="I2974" s="899">
        <f>IF(PRODUCT(E2974:H2974),PRODUCT(E2974:H2974),"")</f>
        <v>4</v>
      </c>
      <c r="J2974" s="773"/>
      <c r="K2974" s="773"/>
      <c r="L2974" s="347"/>
      <c r="M2974" s="767"/>
      <c r="N2974" s="767"/>
      <c r="O2974" s="767"/>
      <c r="P2974" s="767"/>
      <c r="Q2974" s="767"/>
      <c r="R2974" s="767"/>
      <c r="S2974" s="767"/>
    </row>
    <row r="2975" spans="1:19" s="768" customFormat="1" ht="13.5" x14ac:dyDescent="0.3">
      <c r="A2975" s="600"/>
      <c r="B2975" s="448"/>
      <c r="C2975" s="736"/>
      <c r="D2975" s="810"/>
      <c r="E2975" s="810"/>
      <c r="F2975" s="795"/>
      <c r="G2975" s="795"/>
      <c r="H2975" s="811"/>
      <c r="I2975" s="896"/>
      <c r="J2975" s="615"/>
      <c r="K2975" s="615"/>
      <c r="L2975" s="347"/>
      <c r="M2975" s="767"/>
      <c r="N2975" s="767"/>
      <c r="O2975" s="767"/>
      <c r="P2975" s="767"/>
      <c r="Q2975" s="767"/>
      <c r="R2975" s="767"/>
      <c r="S2975" s="767"/>
    </row>
    <row r="2976" spans="1:19" s="768" customFormat="1" ht="216" x14ac:dyDescent="0.3">
      <c r="A2976" s="789" t="s">
        <v>1666</v>
      </c>
      <c r="B2976" s="755" t="s">
        <v>561</v>
      </c>
      <c r="C2976" s="736"/>
      <c r="D2976" s="552"/>
      <c r="E2976" s="553"/>
      <c r="F2976" s="553"/>
      <c r="G2976" s="553"/>
      <c r="H2976" s="743" t="str">
        <f t="shared" ref="H2976:H2982" si="159">IF(PRODUCT(D2976:G2976),PRODUCT(D2976:G2976)," ")</f>
        <v xml:space="preserve"> </v>
      </c>
      <c r="I2976" s="902"/>
      <c r="J2976" s="615"/>
      <c r="K2976" s="615"/>
      <c r="L2976" s="347"/>
      <c r="M2976" s="767"/>
      <c r="N2976" s="767"/>
      <c r="O2976" s="767"/>
      <c r="P2976" s="767"/>
      <c r="Q2976" s="767"/>
      <c r="R2976" s="767"/>
      <c r="S2976" s="767"/>
    </row>
    <row r="2977" spans="1:19" s="768" customFormat="1" ht="27" x14ac:dyDescent="0.3">
      <c r="A2977" s="789" t="s">
        <v>1667</v>
      </c>
      <c r="B2977" s="755" t="s">
        <v>1645</v>
      </c>
      <c r="C2977" s="739" t="s">
        <v>11</v>
      </c>
      <c r="D2977" s="833">
        <v>1</v>
      </c>
      <c r="E2977" s="526"/>
      <c r="F2977" s="526"/>
      <c r="G2977" s="526"/>
      <c r="H2977" s="523">
        <f t="shared" si="159"/>
        <v>1</v>
      </c>
      <c r="I2977" s="905">
        <f t="shared" ref="I2977:I2982" si="160">H2977</f>
        <v>1</v>
      </c>
      <c r="J2977" s="773"/>
      <c r="K2977" s="773"/>
      <c r="L2977" s="347"/>
      <c r="M2977" s="767"/>
      <c r="N2977" s="767"/>
      <c r="O2977" s="767"/>
      <c r="P2977" s="767"/>
      <c r="Q2977" s="767"/>
      <c r="R2977" s="767"/>
      <c r="S2977" s="767"/>
    </row>
    <row r="2978" spans="1:19" s="768" customFormat="1" ht="27" x14ac:dyDescent="0.3">
      <c r="A2978" s="789" t="s">
        <v>1668</v>
      </c>
      <c r="B2978" s="755" t="s">
        <v>1646</v>
      </c>
      <c r="C2978" s="739" t="s">
        <v>11</v>
      </c>
      <c r="D2978" s="833">
        <v>1</v>
      </c>
      <c r="E2978" s="526"/>
      <c r="F2978" s="526"/>
      <c r="G2978" s="526"/>
      <c r="H2978" s="523">
        <f t="shared" si="159"/>
        <v>1</v>
      </c>
      <c r="I2978" s="905">
        <f t="shared" si="160"/>
        <v>1</v>
      </c>
      <c r="J2978" s="773"/>
      <c r="K2978" s="773"/>
      <c r="L2978" s="347"/>
      <c r="M2978" s="767"/>
      <c r="N2978" s="767"/>
      <c r="O2978" s="767"/>
      <c r="P2978" s="767"/>
      <c r="Q2978" s="767"/>
      <c r="R2978" s="767"/>
      <c r="S2978" s="767"/>
    </row>
    <row r="2979" spans="1:19" s="768" customFormat="1" ht="27" x14ac:dyDescent="0.3">
      <c r="A2979" s="789" t="s">
        <v>1669</v>
      </c>
      <c r="B2979" s="755" t="s">
        <v>1647</v>
      </c>
      <c r="C2979" s="739" t="s">
        <v>11</v>
      </c>
      <c r="D2979" s="833">
        <v>1</v>
      </c>
      <c r="E2979" s="526"/>
      <c r="F2979" s="526"/>
      <c r="G2979" s="526"/>
      <c r="H2979" s="523">
        <f t="shared" si="159"/>
        <v>1</v>
      </c>
      <c r="I2979" s="905">
        <f t="shared" si="160"/>
        <v>1</v>
      </c>
      <c r="J2979" s="773"/>
      <c r="K2979" s="773"/>
      <c r="L2979" s="347"/>
      <c r="M2979" s="767"/>
      <c r="N2979" s="767"/>
      <c r="O2979" s="767"/>
      <c r="P2979" s="767"/>
      <c r="Q2979" s="767"/>
      <c r="R2979" s="767"/>
      <c r="S2979" s="767"/>
    </row>
    <row r="2980" spans="1:19" s="768" customFormat="1" ht="27" x14ac:dyDescent="0.3">
      <c r="A2980" s="789" t="s">
        <v>1670</v>
      </c>
      <c r="B2980" s="755" t="s">
        <v>1648</v>
      </c>
      <c r="C2980" s="739" t="s">
        <v>11</v>
      </c>
      <c r="D2980" s="833">
        <v>1</v>
      </c>
      <c r="E2980" s="526"/>
      <c r="F2980" s="526"/>
      <c r="G2980" s="526"/>
      <c r="H2980" s="523">
        <f t="shared" si="159"/>
        <v>1</v>
      </c>
      <c r="I2980" s="905">
        <f t="shared" si="160"/>
        <v>1</v>
      </c>
      <c r="J2980" s="773"/>
      <c r="K2980" s="773"/>
      <c r="L2980" s="347"/>
      <c r="M2980" s="767"/>
      <c r="N2980" s="767"/>
      <c r="O2980" s="767"/>
      <c r="P2980" s="767"/>
      <c r="Q2980" s="767"/>
      <c r="R2980" s="767"/>
      <c r="S2980" s="767"/>
    </row>
    <row r="2981" spans="1:19" s="768" customFormat="1" ht="27" x14ac:dyDescent="0.3">
      <c r="A2981" s="789" t="s">
        <v>1671</v>
      </c>
      <c r="B2981" s="755" t="s">
        <v>1649</v>
      </c>
      <c r="C2981" s="739" t="s">
        <v>11</v>
      </c>
      <c r="D2981" s="833">
        <v>1</v>
      </c>
      <c r="E2981" s="526"/>
      <c r="F2981" s="526"/>
      <c r="G2981" s="526"/>
      <c r="H2981" s="523">
        <f t="shared" si="159"/>
        <v>1</v>
      </c>
      <c r="I2981" s="905">
        <f t="shared" si="160"/>
        <v>1</v>
      </c>
      <c r="J2981" s="773"/>
      <c r="K2981" s="773"/>
      <c r="L2981" s="347"/>
      <c r="M2981" s="767"/>
      <c r="N2981" s="767"/>
      <c r="O2981" s="767"/>
      <c r="P2981" s="767"/>
      <c r="Q2981" s="767"/>
      <c r="R2981" s="767"/>
      <c r="S2981" s="767"/>
    </row>
    <row r="2982" spans="1:19" s="768" customFormat="1" ht="27" x14ac:dyDescent="0.3">
      <c r="A2982" s="617" t="s">
        <v>1672</v>
      </c>
      <c r="B2982" s="491" t="s">
        <v>1650</v>
      </c>
      <c r="C2982" s="775" t="s">
        <v>11</v>
      </c>
      <c r="D2982" s="593">
        <v>1</v>
      </c>
      <c r="E2982" s="465"/>
      <c r="F2982" s="465"/>
      <c r="G2982" s="465"/>
      <c r="H2982" s="771">
        <f t="shared" si="159"/>
        <v>1</v>
      </c>
      <c r="I2982" s="888">
        <f t="shared" si="160"/>
        <v>1</v>
      </c>
      <c r="J2982" s="618"/>
      <c r="K2982" s="618"/>
      <c r="L2982" s="566"/>
      <c r="M2982" s="767"/>
      <c r="N2982" s="767"/>
      <c r="O2982" s="767"/>
      <c r="P2982" s="767"/>
      <c r="Q2982" s="767"/>
      <c r="R2982" s="767"/>
      <c r="S2982" s="767"/>
    </row>
    <row r="2983" spans="1:19" s="768" customFormat="1" ht="13.5" x14ac:dyDescent="0.3">
      <c r="A2983" s="617"/>
      <c r="B2983" s="491"/>
      <c r="C2983" s="775"/>
      <c r="D2983" s="487"/>
      <c r="E2983" s="487"/>
      <c r="F2983" s="568"/>
      <c r="G2983" s="568"/>
      <c r="H2983" s="790"/>
      <c r="I2983" s="893"/>
      <c r="J2983" s="618"/>
      <c r="K2983" s="618"/>
      <c r="L2983" s="566"/>
      <c r="M2983" s="767"/>
      <c r="N2983" s="767"/>
      <c r="O2983" s="767"/>
      <c r="P2983" s="767"/>
      <c r="Q2983" s="767"/>
      <c r="R2983" s="767"/>
      <c r="S2983" s="767"/>
    </row>
    <row r="2984" spans="1:19" s="768" customFormat="1" ht="229.5" x14ac:dyDescent="0.3">
      <c r="A2984" s="617" t="s">
        <v>1673</v>
      </c>
      <c r="B2984" s="776" t="s">
        <v>1651</v>
      </c>
      <c r="C2984" s="775"/>
      <c r="D2984" s="612"/>
      <c r="E2984" s="465"/>
      <c r="F2984" s="465"/>
      <c r="G2984" s="465"/>
      <c r="H2984" s="771"/>
      <c r="I2984" s="888"/>
      <c r="J2984" s="618"/>
      <c r="K2984" s="618"/>
      <c r="L2984" s="566"/>
      <c r="M2984" s="767"/>
      <c r="N2984" s="767"/>
      <c r="O2984" s="767"/>
      <c r="P2984" s="767"/>
      <c r="Q2984" s="767"/>
      <c r="R2984" s="767"/>
      <c r="S2984" s="767"/>
    </row>
    <row r="2985" spans="1:19" s="768" customFormat="1" ht="27" x14ac:dyDescent="0.3">
      <c r="A2985" s="617" t="s">
        <v>1674</v>
      </c>
      <c r="B2985" s="491" t="s">
        <v>1652</v>
      </c>
      <c r="C2985" s="775" t="s">
        <v>11</v>
      </c>
      <c r="D2985" s="593">
        <v>1</v>
      </c>
      <c r="E2985" s="465"/>
      <c r="F2985" s="465"/>
      <c r="G2985" s="465"/>
      <c r="H2985" s="771">
        <f t="shared" ref="H2985" si="161">IF(PRODUCT(D2985:G2985),PRODUCT(D2985:G2985)," ")</f>
        <v>1</v>
      </c>
      <c r="I2985" s="888">
        <f t="shared" ref="I2985" si="162">H2985</f>
        <v>1</v>
      </c>
      <c r="J2985" s="618"/>
      <c r="K2985" s="618"/>
      <c r="L2985" s="566"/>
      <c r="M2985" s="767"/>
      <c r="N2985" s="767"/>
      <c r="O2985" s="767"/>
      <c r="P2985" s="767"/>
      <c r="Q2985" s="767"/>
      <c r="R2985" s="767"/>
      <c r="S2985" s="767"/>
    </row>
    <row r="2986" spans="1:19" s="768" customFormat="1" ht="13.5" x14ac:dyDescent="0.3">
      <c r="A2986" s="617"/>
      <c r="B2986" s="491"/>
      <c r="C2986" s="775"/>
      <c r="D2986" s="593"/>
      <c r="E2986" s="465"/>
      <c r="F2986" s="465"/>
      <c r="G2986" s="465"/>
      <c r="H2986" s="771"/>
      <c r="I2986" s="888"/>
      <c r="J2986" s="618"/>
      <c r="K2986" s="618"/>
      <c r="L2986" s="566"/>
      <c r="M2986" s="767"/>
      <c r="N2986" s="767"/>
      <c r="O2986" s="767"/>
      <c r="P2986" s="767"/>
      <c r="Q2986" s="767"/>
      <c r="R2986" s="767"/>
      <c r="S2986" s="767"/>
    </row>
    <row r="2987" spans="1:19" s="768" customFormat="1" ht="13.5" x14ac:dyDescent="0.3">
      <c r="A2987" s="617"/>
      <c r="B2987" s="491"/>
      <c r="C2987" s="775"/>
      <c r="D2987" s="593"/>
      <c r="E2987" s="465"/>
      <c r="F2987" s="465"/>
      <c r="G2987" s="465"/>
      <c r="H2987" s="771"/>
      <c r="I2987" s="888"/>
      <c r="J2987" s="618"/>
      <c r="K2987" s="618"/>
      <c r="L2987" s="566"/>
      <c r="M2987" s="767"/>
      <c r="N2987" s="767"/>
      <c r="O2987" s="767"/>
      <c r="P2987" s="767"/>
      <c r="Q2987" s="767"/>
      <c r="R2987" s="767"/>
      <c r="S2987" s="767"/>
    </row>
    <row r="2988" spans="1:19" s="768" customFormat="1" ht="13.5" x14ac:dyDescent="0.3">
      <c r="A2988" s="617"/>
      <c r="B2988" s="491"/>
      <c r="C2988" s="775"/>
      <c r="D2988" s="593"/>
      <c r="E2988" s="465"/>
      <c r="F2988" s="465"/>
      <c r="G2988" s="465"/>
      <c r="H2988" s="771"/>
      <c r="I2988" s="888"/>
      <c r="J2988" s="618"/>
      <c r="K2988" s="618"/>
      <c r="L2988" s="566"/>
      <c r="M2988" s="767"/>
      <c r="N2988" s="767"/>
      <c r="O2988" s="767"/>
      <c r="P2988" s="767"/>
      <c r="Q2988" s="767"/>
      <c r="R2988" s="767"/>
      <c r="S2988" s="767"/>
    </row>
    <row r="2989" spans="1:19" s="768" customFormat="1" ht="13.5" x14ac:dyDescent="0.3">
      <c r="A2989" s="575" t="s">
        <v>1531</v>
      </c>
      <c r="B2989" s="576" t="s">
        <v>589</v>
      </c>
      <c r="C2989" s="739"/>
      <c r="D2989" s="769"/>
      <c r="E2989" s="769"/>
      <c r="F2989" s="769"/>
      <c r="G2989" s="769"/>
      <c r="H2989" s="771"/>
      <c r="I2989" s="885"/>
      <c r="J2989" s="618"/>
      <c r="K2989" s="618"/>
      <c r="L2989" s="566"/>
      <c r="M2989" s="767"/>
      <c r="N2989" s="767"/>
      <c r="O2989" s="767"/>
      <c r="P2989" s="767"/>
      <c r="Q2989" s="767"/>
      <c r="R2989" s="767"/>
      <c r="S2989" s="767"/>
    </row>
    <row r="2990" spans="1:19" s="768" customFormat="1" ht="13.5" x14ac:dyDescent="0.3">
      <c r="A2990" s="617"/>
      <c r="B2990" s="491"/>
      <c r="C2990" s="775"/>
      <c r="D2990" s="593"/>
      <c r="E2990" s="465"/>
      <c r="F2990" s="465"/>
      <c r="G2990" s="465"/>
      <c r="H2990" s="771"/>
      <c r="I2990" s="888"/>
      <c r="J2990" s="618"/>
      <c r="K2990" s="618"/>
      <c r="L2990" s="566"/>
      <c r="M2990" s="767"/>
      <c r="N2990" s="767"/>
      <c r="O2990" s="767"/>
      <c r="P2990" s="767"/>
      <c r="Q2990" s="767"/>
      <c r="R2990" s="767"/>
      <c r="S2990" s="767"/>
    </row>
    <row r="2991" spans="1:19" s="768" customFormat="1" ht="94.5" x14ac:dyDescent="0.3">
      <c r="A2991" s="789" t="s">
        <v>1675</v>
      </c>
      <c r="B2991" s="755" t="s">
        <v>590</v>
      </c>
      <c r="C2991" s="736"/>
      <c r="D2991" s="552"/>
      <c r="E2991" s="553"/>
      <c r="F2991" s="553"/>
      <c r="G2991" s="553"/>
      <c r="H2991" s="743" t="str">
        <f>IF(PRODUCT(D2991:G2991),PRODUCT(D2991:G2991)," ")</f>
        <v xml:space="preserve"> </v>
      </c>
      <c r="I2991" s="902"/>
      <c r="J2991" s="615"/>
      <c r="K2991" s="615"/>
      <c r="L2991" s="566"/>
      <c r="M2991" s="767"/>
      <c r="N2991" s="767"/>
      <c r="O2991" s="767"/>
      <c r="P2991" s="767"/>
      <c r="Q2991" s="767"/>
      <c r="R2991" s="767"/>
      <c r="S2991" s="767"/>
    </row>
    <row r="2992" spans="1:19" s="768" customFormat="1" ht="13.5" x14ac:dyDescent="0.3">
      <c r="A2992" s="789" t="s">
        <v>1676</v>
      </c>
      <c r="B2992" s="525" t="s">
        <v>592</v>
      </c>
      <c r="C2992" s="739" t="s">
        <v>112</v>
      </c>
      <c r="D2992" s="810"/>
      <c r="E2992" s="810"/>
      <c r="F2992" s="795"/>
      <c r="G2992" s="795"/>
      <c r="H2992" s="811"/>
      <c r="I2992" s="903">
        <f>H2993</f>
        <v>66.8</v>
      </c>
      <c r="J2992" s="773"/>
      <c r="K2992" s="773"/>
      <c r="L2992" s="566"/>
      <c r="M2992" s="767"/>
      <c r="N2992" s="767"/>
      <c r="O2992" s="767"/>
      <c r="P2992" s="767"/>
      <c r="Q2992" s="767"/>
      <c r="R2992" s="767"/>
      <c r="S2992" s="767"/>
    </row>
    <row r="2993" spans="1:19" s="768" customFormat="1" ht="13.5" hidden="1" x14ac:dyDescent="0.3">
      <c r="A2993" s="789"/>
      <c r="B2993" s="726" t="s">
        <v>593</v>
      </c>
      <c r="C2993" s="739"/>
      <c r="D2993" s="834">
        <v>8</v>
      </c>
      <c r="E2993" s="835">
        <v>8.35</v>
      </c>
      <c r="F2993" s="835"/>
      <c r="G2993" s="835"/>
      <c r="H2993" s="682">
        <f>IF(PRODUCT(D2993:G2993),PRODUCT(D2993:G2993)," ")</f>
        <v>66.8</v>
      </c>
      <c r="I2993" s="849"/>
      <c r="J2993" s="490"/>
      <c r="K2993" s="490"/>
      <c r="L2993" s="566"/>
      <c r="M2993" s="767"/>
      <c r="N2993" s="767"/>
      <c r="O2993" s="767"/>
      <c r="P2993" s="767"/>
      <c r="Q2993" s="767"/>
      <c r="R2993" s="767"/>
      <c r="S2993" s="767"/>
    </row>
    <row r="2994" spans="1:19" s="768" customFormat="1" ht="13.5" x14ac:dyDescent="0.3">
      <c r="A2994" s="617"/>
      <c r="B2994" s="491"/>
      <c r="C2994" s="775"/>
      <c r="D2994" s="593"/>
      <c r="E2994" s="465"/>
      <c r="F2994" s="465"/>
      <c r="G2994" s="465"/>
      <c r="H2994" s="771"/>
      <c r="I2994" s="888"/>
      <c r="J2994" s="618"/>
      <c r="K2994" s="618"/>
      <c r="L2994" s="566"/>
      <c r="M2994" s="767"/>
      <c r="N2994" s="767"/>
      <c r="O2994" s="767"/>
      <c r="P2994" s="767"/>
      <c r="Q2994" s="767"/>
      <c r="R2994" s="767"/>
      <c r="S2994" s="767"/>
    </row>
    <row r="2995" spans="1:19" s="768" customFormat="1" ht="54" x14ac:dyDescent="0.3">
      <c r="A2995" s="789" t="s">
        <v>1677</v>
      </c>
      <c r="B2995" s="755" t="s">
        <v>594</v>
      </c>
      <c r="C2995" s="736"/>
      <c r="D2995" s="736"/>
      <c r="E2995" s="553"/>
      <c r="F2995" s="553"/>
      <c r="G2995" s="553"/>
      <c r="H2995" s="743"/>
      <c r="I2995" s="902"/>
      <c r="J2995" s="615"/>
      <c r="K2995" s="615"/>
      <c r="L2995" s="566"/>
      <c r="M2995" s="767"/>
      <c r="N2995" s="767"/>
      <c r="O2995" s="767"/>
      <c r="P2995" s="767"/>
      <c r="Q2995" s="767"/>
      <c r="R2995" s="767"/>
      <c r="S2995" s="767"/>
    </row>
    <row r="2996" spans="1:19" s="768" customFormat="1" ht="13.5" x14ac:dyDescent="0.3">
      <c r="A2996" s="789" t="s">
        <v>1678</v>
      </c>
      <c r="B2996" s="525" t="s">
        <v>592</v>
      </c>
      <c r="C2996" s="739" t="s">
        <v>11</v>
      </c>
      <c r="D2996" s="810"/>
      <c r="E2996" s="810"/>
      <c r="F2996" s="795"/>
      <c r="G2996" s="795"/>
      <c r="H2996" s="811"/>
      <c r="I2996" s="903">
        <f>H2997</f>
        <v>8</v>
      </c>
      <c r="J2996" s="773"/>
      <c r="K2996" s="773"/>
      <c r="L2996" s="566"/>
      <c r="M2996" s="767"/>
      <c r="N2996" s="767"/>
      <c r="O2996" s="767"/>
      <c r="P2996" s="767"/>
      <c r="Q2996" s="767"/>
      <c r="R2996" s="767"/>
      <c r="S2996" s="767"/>
    </row>
    <row r="2997" spans="1:19" s="768" customFormat="1" ht="13.5" hidden="1" x14ac:dyDescent="0.3">
      <c r="A2997" s="795"/>
      <c r="B2997" s="726" t="s">
        <v>593</v>
      </c>
      <c r="C2997" s="739"/>
      <c r="D2997" s="834">
        <v>8</v>
      </c>
      <c r="E2997" s="835"/>
      <c r="F2997" s="835"/>
      <c r="G2997" s="835"/>
      <c r="H2997" s="682">
        <f>IF(PRODUCT(D2997:G2997),PRODUCT(D2997:G2997)," ")</f>
        <v>8</v>
      </c>
      <c r="I2997" s="849"/>
      <c r="J2997" s="490"/>
      <c r="K2997" s="490"/>
      <c r="L2997" s="566"/>
      <c r="M2997" s="767"/>
      <c r="N2997" s="767"/>
      <c r="O2997" s="767"/>
      <c r="P2997" s="767"/>
      <c r="Q2997" s="767"/>
      <c r="R2997" s="767"/>
      <c r="S2997" s="767"/>
    </row>
    <row r="2998" spans="1:19" s="768" customFormat="1" ht="13.5" x14ac:dyDescent="0.3">
      <c r="A2998" s="617"/>
      <c r="B2998" s="491"/>
      <c r="C2998" s="775"/>
      <c r="D2998" s="593"/>
      <c r="E2998" s="465"/>
      <c r="F2998" s="465"/>
      <c r="G2998" s="465"/>
      <c r="H2998" s="771"/>
      <c r="I2998" s="888"/>
      <c r="J2998" s="618"/>
      <c r="K2998" s="618"/>
      <c r="L2998" s="566"/>
      <c r="M2998" s="767"/>
      <c r="N2998" s="767"/>
      <c r="O2998" s="767"/>
      <c r="P2998" s="767"/>
      <c r="Q2998" s="767"/>
      <c r="R2998" s="767"/>
      <c r="S2998" s="767"/>
    </row>
    <row r="2999" spans="1:19" s="768" customFormat="1" ht="13.5" x14ac:dyDescent="0.3">
      <c r="A2999" s="617"/>
      <c r="B2999" s="491"/>
      <c r="C2999" s="775"/>
      <c r="D2999" s="593"/>
      <c r="E2999" s="465"/>
      <c r="F2999" s="465"/>
      <c r="G2999" s="465"/>
      <c r="H2999" s="771"/>
      <c r="I2999" s="888"/>
      <c r="J2999" s="618"/>
      <c r="K2999" s="618"/>
      <c r="L2999" s="566"/>
      <c r="M2999" s="767"/>
      <c r="N2999" s="767"/>
      <c r="O2999" s="767"/>
      <c r="P2999" s="767"/>
      <c r="Q2999" s="767"/>
      <c r="R2999" s="767"/>
      <c r="S2999" s="767"/>
    </row>
    <row r="3000" spans="1:19" s="768" customFormat="1" ht="54" x14ac:dyDescent="0.3">
      <c r="A3000" s="789" t="s">
        <v>1679</v>
      </c>
      <c r="B3000" s="755" t="s">
        <v>595</v>
      </c>
      <c r="C3000" s="739" t="s">
        <v>11</v>
      </c>
      <c r="D3000" s="836">
        <v>8</v>
      </c>
      <c r="E3000" s="526"/>
      <c r="F3000" s="526"/>
      <c r="G3000" s="526"/>
      <c r="H3000" s="523">
        <f>IF(PRODUCT(D3000:G3000),PRODUCT(D3000:G3000)," ")</f>
        <v>8</v>
      </c>
      <c r="I3000" s="905">
        <f>SUM(H3000)</f>
        <v>8</v>
      </c>
      <c r="J3000" s="773"/>
      <c r="K3000" s="773"/>
      <c r="L3000" s="566"/>
      <c r="M3000" s="767"/>
      <c r="N3000" s="767"/>
      <c r="O3000" s="767"/>
      <c r="P3000" s="767"/>
      <c r="Q3000" s="767"/>
      <c r="R3000" s="767"/>
      <c r="S3000" s="767"/>
    </row>
    <row r="3001" spans="1:19" s="768" customFormat="1" ht="13.5" x14ac:dyDescent="0.3">
      <c r="A3001" s="617"/>
      <c r="B3001" s="491"/>
      <c r="C3001" s="775"/>
      <c r="D3001" s="593"/>
      <c r="E3001" s="465"/>
      <c r="F3001" s="465"/>
      <c r="G3001" s="465"/>
      <c r="H3001" s="771"/>
      <c r="I3001" s="888"/>
      <c r="J3001" s="618"/>
      <c r="K3001" s="618"/>
      <c r="L3001" s="566"/>
      <c r="M3001" s="767"/>
      <c r="N3001" s="767"/>
      <c r="O3001" s="767"/>
      <c r="P3001" s="767"/>
      <c r="Q3001" s="767"/>
      <c r="R3001" s="767"/>
      <c r="S3001" s="767"/>
    </row>
    <row r="3002" spans="1:19" s="768" customFormat="1" ht="13.5" x14ac:dyDescent="0.3">
      <c r="A3002" s="617"/>
      <c r="B3002" s="491"/>
      <c r="C3002" s="775"/>
      <c r="D3002" s="593"/>
      <c r="E3002" s="465"/>
      <c r="F3002" s="465"/>
      <c r="G3002" s="465"/>
      <c r="H3002" s="771"/>
      <c r="I3002" s="888"/>
      <c r="J3002" s="618"/>
      <c r="K3002" s="618"/>
      <c r="L3002" s="566"/>
      <c r="M3002" s="767"/>
      <c r="N3002" s="767"/>
      <c r="O3002" s="767"/>
      <c r="P3002" s="767"/>
      <c r="Q3002" s="767"/>
      <c r="R3002" s="767"/>
      <c r="S3002" s="767"/>
    </row>
    <row r="3003" spans="1:19" s="768" customFormat="1" ht="13.5" x14ac:dyDescent="0.3">
      <c r="A3003" s="617"/>
      <c r="B3003" s="491"/>
      <c r="C3003" s="775"/>
      <c r="D3003" s="593"/>
      <c r="E3003" s="465"/>
      <c r="F3003" s="465"/>
      <c r="G3003" s="465"/>
      <c r="H3003" s="771"/>
      <c r="I3003" s="888"/>
      <c r="J3003" s="618"/>
      <c r="K3003" s="618"/>
      <c r="L3003" s="566"/>
      <c r="M3003" s="767"/>
      <c r="N3003" s="767"/>
      <c r="O3003" s="767"/>
      <c r="P3003" s="767"/>
      <c r="Q3003" s="767"/>
      <c r="R3003" s="767"/>
      <c r="S3003" s="767"/>
    </row>
    <row r="3004" spans="1:19" s="768" customFormat="1" ht="13.5" x14ac:dyDescent="0.3">
      <c r="A3004" s="575" t="s">
        <v>1532</v>
      </c>
      <c r="B3004" s="576" t="s">
        <v>600</v>
      </c>
      <c r="C3004" s="775"/>
      <c r="D3004" s="769"/>
      <c r="E3004" s="769"/>
      <c r="F3004" s="769"/>
      <c r="G3004" s="769"/>
      <c r="H3004" s="771"/>
      <c r="I3004" s="885"/>
      <c r="J3004" s="618"/>
      <c r="K3004" s="618"/>
      <c r="L3004" s="566"/>
      <c r="M3004" s="767"/>
      <c r="N3004" s="767"/>
      <c r="O3004" s="767"/>
      <c r="P3004" s="767"/>
      <c r="Q3004" s="767"/>
      <c r="R3004" s="767"/>
      <c r="S3004" s="767"/>
    </row>
    <row r="3005" spans="1:19" s="768" customFormat="1" ht="13.5" x14ac:dyDescent="0.3">
      <c r="A3005" s="617"/>
      <c r="B3005" s="491"/>
      <c r="C3005" s="775"/>
      <c r="D3005" s="593"/>
      <c r="E3005" s="465"/>
      <c r="F3005" s="465"/>
      <c r="G3005" s="465"/>
      <c r="H3005" s="771"/>
      <c r="I3005" s="888"/>
      <c r="J3005" s="618"/>
      <c r="K3005" s="618"/>
      <c r="L3005" s="566"/>
      <c r="M3005" s="767"/>
      <c r="N3005" s="767"/>
      <c r="O3005" s="767"/>
      <c r="P3005" s="767"/>
      <c r="Q3005" s="767"/>
      <c r="R3005" s="767"/>
      <c r="S3005" s="767"/>
    </row>
    <row r="3006" spans="1:19" s="768" customFormat="1" ht="108" x14ac:dyDescent="0.3">
      <c r="A3006" s="789" t="s">
        <v>1691</v>
      </c>
      <c r="B3006" s="755" t="s">
        <v>3732</v>
      </c>
      <c r="C3006" s="736"/>
      <c r="D3006" s="810"/>
      <c r="E3006" s="810"/>
      <c r="F3006" s="795"/>
      <c r="G3006" s="795"/>
      <c r="H3006" s="811"/>
      <c r="I3006" s="902"/>
      <c r="J3006" s="773"/>
      <c r="K3006" s="615"/>
      <c r="L3006" s="566"/>
      <c r="M3006" s="767"/>
      <c r="N3006" s="767"/>
      <c r="O3006" s="767"/>
      <c r="P3006" s="767"/>
      <c r="Q3006" s="767"/>
      <c r="R3006" s="767"/>
      <c r="S3006" s="767"/>
    </row>
    <row r="3007" spans="1:19" s="768" customFormat="1" ht="13.5" x14ac:dyDescent="0.3">
      <c r="A3007" s="789" t="s">
        <v>1692</v>
      </c>
      <c r="B3007" s="755" t="s">
        <v>604</v>
      </c>
      <c r="C3007" s="739" t="s">
        <v>112</v>
      </c>
      <c r="D3007" s="601"/>
      <c r="E3007" s="823"/>
      <c r="F3007" s="604"/>
      <c r="G3007" s="604"/>
      <c r="H3007" s="691"/>
      <c r="I3007" s="906">
        <f>SUM(H3007:H3009)</f>
        <v>8</v>
      </c>
      <c r="J3007" s="773"/>
      <c r="K3007" s="773"/>
      <c r="L3007" s="566"/>
      <c r="M3007" s="767"/>
      <c r="N3007" s="767"/>
      <c r="O3007" s="767"/>
      <c r="P3007" s="767"/>
      <c r="Q3007" s="767"/>
      <c r="R3007" s="767"/>
      <c r="S3007" s="767"/>
    </row>
    <row r="3008" spans="1:19" s="768" customFormat="1" ht="13.5" hidden="1" x14ac:dyDescent="0.3">
      <c r="A3008" s="789"/>
      <c r="B3008" s="605" t="s">
        <v>1680</v>
      </c>
      <c r="C3008" s="736"/>
      <c r="D3008" s="601">
        <v>1</v>
      </c>
      <c r="E3008" s="602">
        <v>4</v>
      </c>
      <c r="F3008" s="795"/>
      <c r="G3008" s="795"/>
      <c r="H3008" s="682">
        <f t="shared" ref="H3008" si="163">IF(PRODUCT(D3008:G3008),PRODUCT(D3008:G3008),"")</f>
        <v>4</v>
      </c>
      <c r="I3008" s="902"/>
      <c r="J3008" s="773"/>
      <c r="K3008" s="615"/>
      <c r="L3008" s="566"/>
      <c r="M3008" s="767"/>
      <c r="N3008" s="767"/>
      <c r="O3008" s="767"/>
      <c r="P3008" s="767"/>
      <c r="Q3008" s="767"/>
      <c r="R3008" s="767"/>
      <c r="S3008" s="767"/>
    </row>
    <row r="3009" spans="1:19" s="768" customFormat="1" ht="13.5" hidden="1" x14ac:dyDescent="0.3">
      <c r="A3009" s="789"/>
      <c r="B3009" s="605" t="s">
        <v>1246</v>
      </c>
      <c r="C3009" s="736"/>
      <c r="D3009" s="601">
        <v>1</v>
      </c>
      <c r="E3009" s="602">
        <v>4</v>
      </c>
      <c r="F3009" s="795"/>
      <c r="G3009" s="795"/>
      <c r="H3009" s="682">
        <f>IF(PRODUCT(D3009:G3009),PRODUCT(D3009:G3009),"")</f>
        <v>4</v>
      </c>
      <c r="I3009" s="903"/>
      <c r="J3009" s="773"/>
      <c r="K3009" s="773"/>
      <c r="L3009" s="566"/>
      <c r="M3009" s="767"/>
      <c r="N3009" s="767"/>
      <c r="O3009" s="767"/>
      <c r="P3009" s="767"/>
      <c r="Q3009" s="767"/>
      <c r="R3009" s="767"/>
      <c r="S3009" s="767"/>
    </row>
    <row r="3010" spans="1:19" s="768" customFormat="1" ht="13.5" x14ac:dyDescent="0.3">
      <c r="A3010" s="789"/>
      <c r="B3010" s="795"/>
      <c r="C3010" s="736"/>
      <c r="D3010" s="810"/>
      <c r="E3010" s="810"/>
      <c r="F3010" s="795"/>
      <c r="G3010" s="795"/>
      <c r="H3010" s="837"/>
      <c r="I3010" s="910"/>
      <c r="J3010" s="490"/>
      <c r="K3010" s="490"/>
      <c r="L3010" s="566"/>
      <c r="M3010" s="767"/>
      <c r="N3010" s="767"/>
      <c r="O3010" s="767"/>
      <c r="P3010" s="767"/>
      <c r="Q3010" s="767"/>
      <c r="R3010" s="767"/>
      <c r="S3010" s="767"/>
    </row>
    <row r="3011" spans="1:19" s="768" customFormat="1" ht="13.5" x14ac:dyDescent="0.3">
      <c r="A3011" s="789" t="s">
        <v>1693</v>
      </c>
      <c r="B3011" s="755" t="s">
        <v>630</v>
      </c>
      <c r="C3011" s="739" t="s">
        <v>112</v>
      </c>
      <c r="D3011" s="601"/>
      <c r="E3011" s="602"/>
      <c r="F3011" s="603"/>
      <c r="G3011" s="602"/>
      <c r="H3011" s="682"/>
      <c r="I3011" s="906">
        <f>SUM(H3012:H3016)</f>
        <v>9.9000000000000021</v>
      </c>
      <c r="J3011" s="773"/>
      <c r="K3011" s="773"/>
      <c r="L3011" s="566"/>
      <c r="M3011" s="767"/>
      <c r="N3011" s="767"/>
      <c r="O3011" s="767"/>
      <c r="P3011" s="767"/>
      <c r="Q3011" s="767"/>
      <c r="R3011" s="767"/>
      <c r="S3011" s="767"/>
    </row>
    <row r="3012" spans="1:19" s="768" customFormat="1" ht="13.5" hidden="1" x14ac:dyDescent="0.3">
      <c r="A3012" s="789"/>
      <c r="B3012" s="605" t="s">
        <v>1243</v>
      </c>
      <c r="C3012" s="736"/>
      <c r="D3012" s="601">
        <v>1</v>
      </c>
      <c r="E3012" s="602">
        <v>1.8</v>
      </c>
      <c r="F3012" s="795"/>
      <c r="G3012" s="795"/>
      <c r="H3012" s="682">
        <f t="shared" ref="H3012:H3015" si="164">IF(PRODUCT(D3012:G3012),PRODUCT(D3012:G3012),"")</f>
        <v>1.8</v>
      </c>
      <c r="I3012" s="902"/>
      <c r="J3012" s="773"/>
      <c r="K3012" s="615"/>
      <c r="L3012" s="566"/>
      <c r="M3012" s="767"/>
      <c r="N3012" s="767"/>
      <c r="O3012" s="767"/>
      <c r="P3012" s="767"/>
      <c r="Q3012" s="767"/>
      <c r="R3012" s="767"/>
      <c r="S3012" s="767"/>
    </row>
    <row r="3013" spans="1:19" s="768" customFormat="1" ht="13.5" hidden="1" x14ac:dyDescent="0.3">
      <c r="A3013" s="789"/>
      <c r="B3013" s="605" t="s">
        <v>1681</v>
      </c>
      <c r="C3013" s="736"/>
      <c r="D3013" s="601">
        <v>1</v>
      </c>
      <c r="E3013" s="602">
        <v>1.8</v>
      </c>
      <c r="F3013" s="795"/>
      <c r="G3013" s="795"/>
      <c r="H3013" s="682">
        <f t="shared" si="164"/>
        <v>1.8</v>
      </c>
      <c r="I3013" s="902"/>
      <c r="J3013" s="773"/>
      <c r="K3013" s="615"/>
      <c r="L3013" s="566"/>
      <c r="M3013" s="767"/>
      <c r="N3013" s="767"/>
      <c r="O3013" s="767"/>
      <c r="P3013" s="767"/>
      <c r="Q3013" s="767"/>
      <c r="R3013" s="767"/>
      <c r="S3013" s="767"/>
    </row>
    <row r="3014" spans="1:19" s="768" customFormat="1" ht="13.5" hidden="1" x14ac:dyDescent="0.3">
      <c r="A3014" s="600"/>
      <c r="B3014" s="605" t="s">
        <v>1682</v>
      </c>
      <c r="C3014" s="736"/>
      <c r="D3014" s="601">
        <v>1</v>
      </c>
      <c r="E3014" s="602">
        <v>2.7</v>
      </c>
      <c r="F3014" s="795"/>
      <c r="G3014" s="795"/>
      <c r="H3014" s="682">
        <f t="shared" si="164"/>
        <v>2.7</v>
      </c>
      <c r="I3014" s="906"/>
      <c r="J3014" s="773"/>
      <c r="K3014" s="773"/>
      <c r="L3014" s="566"/>
      <c r="M3014" s="767"/>
      <c r="N3014" s="767"/>
      <c r="O3014" s="767"/>
      <c r="P3014" s="767"/>
      <c r="Q3014" s="767"/>
      <c r="R3014" s="767"/>
      <c r="S3014" s="767"/>
    </row>
    <row r="3015" spans="1:19" s="768" customFormat="1" ht="13.5" hidden="1" x14ac:dyDescent="0.3">
      <c r="A3015" s="600"/>
      <c r="B3015" s="605" t="s">
        <v>613</v>
      </c>
      <c r="C3015" s="736"/>
      <c r="D3015" s="601">
        <v>1</v>
      </c>
      <c r="E3015" s="602">
        <v>1.8</v>
      </c>
      <c r="F3015" s="795"/>
      <c r="G3015" s="795"/>
      <c r="H3015" s="682">
        <f t="shared" si="164"/>
        <v>1.8</v>
      </c>
      <c r="I3015" s="906"/>
      <c r="J3015" s="773"/>
      <c r="K3015" s="773"/>
      <c r="L3015" s="566"/>
      <c r="M3015" s="767"/>
      <c r="N3015" s="767"/>
      <c r="O3015" s="767"/>
      <c r="P3015" s="767"/>
      <c r="Q3015" s="767"/>
      <c r="R3015" s="767"/>
      <c r="S3015" s="767"/>
    </row>
    <row r="3016" spans="1:19" s="768" customFormat="1" ht="13.5" hidden="1" x14ac:dyDescent="0.3">
      <c r="A3016" s="600"/>
      <c r="B3016" s="605" t="s">
        <v>637</v>
      </c>
      <c r="C3016" s="736"/>
      <c r="D3016" s="601">
        <v>1</v>
      </c>
      <c r="E3016" s="602">
        <v>1.8</v>
      </c>
      <c r="F3016" s="795"/>
      <c r="G3016" s="795"/>
      <c r="H3016" s="682">
        <f>IF(PRODUCT(D3016:G3016),PRODUCT(D3016:G3016),"")</f>
        <v>1.8</v>
      </c>
      <c r="I3016" s="903"/>
      <c r="J3016" s="773"/>
      <c r="K3016" s="773"/>
      <c r="L3016" s="566"/>
      <c r="M3016" s="767"/>
      <c r="N3016" s="767"/>
      <c r="O3016" s="767"/>
      <c r="P3016" s="767"/>
      <c r="Q3016" s="767"/>
      <c r="R3016" s="767"/>
      <c r="S3016" s="767"/>
    </row>
    <row r="3017" spans="1:19" s="768" customFormat="1" ht="13.5" x14ac:dyDescent="0.3">
      <c r="A3017" s="600"/>
      <c r="B3017" s="605"/>
      <c r="C3017" s="736"/>
      <c r="D3017" s="601"/>
      <c r="E3017" s="602"/>
      <c r="F3017" s="795"/>
      <c r="G3017" s="795"/>
      <c r="H3017" s="837"/>
      <c r="I3017" s="910"/>
      <c r="J3017" s="490"/>
      <c r="K3017" s="490"/>
      <c r="L3017" s="566"/>
      <c r="M3017" s="767"/>
      <c r="N3017" s="767"/>
      <c r="O3017" s="767"/>
      <c r="P3017" s="767"/>
      <c r="Q3017" s="767"/>
      <c r="R3017" s="767"/>
      <c r="S3017" s="767"/>
    </row>
    <row r="3018" spans="1:19" s="768" customFormat="1" ht="13.5" x14ac:dyDescent="0.3">
      <c r="A3018" s="789" t="s">
        <v>1694</v>
      </c>
      <c r="B3018" s="755" t="s">
        <v>649</v>
      </c>
      <c r="C3018" s="739" t="s">
        <v>112</v>
      </c>
      <c r="D3018" s="812"/>
      <c r="E3018" s="601"/>
      <c r="F3018" s="603"/>
      <c r="G3018" s="603"/>
      <c r="H3018" s="682"/>
      <c r="I3018" s="906">
        <f>SUM(H3019:H3029)</f>
        <v>48.2</v>
      </c>
      <c r="J3018" s="773"/>
      <c r="K3018" s="773"/>
      <c r="L3018" s="566"/>
      <c r="M3018" s="767"/>
      <c r="N3018" s="767"/>
      <c r="O3018" s="767"/>
      <c r="P3018" s="767"/>
      <c r="Q3018" s="767"/>
      <c r="R3018" s="767"/>
      <c r="S3018" s="767"/>
    </row>
    <row r="3019" spans="1:19" s="768" customFormat="1" ht="13.5" hidden="1" x14ac:dyDescent="0.3">
      <c r="A3019" s="600"/>
      <c r="B3019" s="605" t="s">
        <v>1683</v>
      </c>
      <c r="C3019" s="736"/>
      <c r="D3019" s="601">
        <v>1</v>
      </c>
      <c r="E3019" s="602">
        <v>1.8</v>
      </c>
      <c r="F3019" s="795"/>
      <c r="G3019" s="795"/>
      <c r="H3019" s="682">
        <f t="shared" ref="H3019:H3028" si="165">IF(PRODUCT(D3019:G3019),PRODUCT(D3019:G3019),"")</f>
        <v>1.8</v>
      </c>
      <c r="I3019" s="906"/>
      <c r="J3019" s="773"/>
      <c r="K3019" s="773"/>
      <c r="L3019" s="566"/>
      <c r="M3019" s="767"/>
      <c r="N3019" s="767"/>
      <c r="O3019" s="767"/>
      <c r="P3019" s="767"/>
      <c r="Q3019" s="767"/>
      <c r="R3019" s="767"/>
      <c r="S3019" s="767"/>
    </row>
    <row r="3020" spans="1:19" s="768" customFormat="1" ht="13.5" hidden="1" x14ac:dyDescent="0.3">
      <c r="A3020" s="600"/>
      <c r="B3020" s="605" t="s">
        <v>1684</v>
      </c>
      <c r="C3020" s="736"/>
      <c r="D3020" s="601">
        <v>1</v>
      </c>
      <c r="E3020" s="602">
        <v>1.6</v>
      </c>
      <c r="F3020" s="795"/>
      <c r="G3020" s="795"/>
      <c r="H3020" s="682">
        <f t="shared" si="165"/>
        <v>1.6</v>
      </c>
      <c r="I3020" s="906"/>
      <c r="J3020" s="773"/>
      <c r="K3020" s="773"/>
      <c r="L3020" s="566"/>
      <c r="M3020" s="767"/>
      <c r="N3020" s="767"/>
      <c r="O3020" s="767"/>
      <c r="P3020" s="767"/>
      <c r="Q3020" s="767"/>
      <c r="R3020" s="767"/>
      <c r="S3020" s="767"/>
    </row>
    <row r="3021" spans="1:19" s="768" customFormat="1" ht="13.5" hidden="1" x14ac:dyDescent="0.3">
      <c r="A3021" s="600"/>
      <c r="B3021" s="605" t="s">
        <v>1685</v>
      </c>
      <c r="C3021" s="736"/>
      <c r="D3021" s="601">
        <v>1</v>
      </c>
      <c r="E3021" s="602">
        <v>1.8</v>
      </c>
      <c r="F3021" s="795"/>
      <c r="G3021" s="795"/>
      <c r="H3021" s="682">
        <f t="shared" si="165"/>
        <v>1.8</v>
      </c>
      <c r="I3021" s="906"/>
      <c r="J3021" s="773"/>
      <c r="K3021" s="773"/>
      <c r="L3021" s="566"/>
      <c r="M3021" s="767"/>
      <c r="N3021" s="767"/>
      <c r="O3021" s="767"/>
      <c r="P3021" s="767"/>
      <c r="Q3021" s="767"/>
      <c r="R3021" s="767"/>
      <c r="S3021" s="767"/>
    </row>
    <row r="3022" spans="1:19" s="768" customFormat="1" ht="13.5" hidden="1" x14ac:dyDescent="0.3">
      <c r="A3022" s="600"/>
      <c r="B3022" s="605" t="s">
        <v>1686</v>
      </c>
      <c r="C3022" s="736"/>
      <c r="D3022" s="601">
        <v>1</v>
      </c>
      <c r="E3022" s="602">
        <v>1.2</v>
      </c>
      <c r="F3022" s="795"/>
      <c r="G3022" s="795"/>
      <c r="H3022" s="682">
        <f t="shared" si="165"/>
        <v>1.2</v>
      </c>
      <c r="I3022" s="906"/>
      <c r="J3022" s="773"/>
      <c r="K3022" s="773"/>
      <c r="L3022" s="566"/>
      <c r="M3022" s="767"/>
      <c r="N3022" s="767"/>
      <c r="O3022" s="767"/>
      <c r="P3022" s="767"/>
      <c r="Q3022" s="767"/>
      <c r="R3022" s="767"/>
      <c r="S3022" s="767"/>
    </row>
    <row r="3023" spans="1:19" s="768" customFormat="1" ht="13.5" hidden="1" x14ac:dyDescent="0.3">
      <c r="A3023" s="600"/>
      <c r="B3023" s="605" t="s">
        <v>1687</v>
      </c>
      <c r="C3023" s="736"/>
      <c r="D3023" s="601">
        <v>1</v>
      </c>
      <c r="E3023" s="602">
        <v>8.6</v>
      </c>
      <c r="F3023" s="795"/>
      <c r="G3023" s="795"/>
      <c r="H3023" s="682">
        <f t="shared" si="165"/>
        <v>8.6</v>
      </c>
      <c r="I3023" s="906"/>
      <c r="J3023" s="773"/>
      <c r="K3023" s="773"/>
      <c r="L3023" s="566"/>
      <c r="M3023" s="767"/>
      <c r="N3023" s="767"/>
      <c r="O3023" s="767"/>
      <c r="P3023" s="767"/>
      <c r="Q3023" s="767"/>
      <c r="R3023" s="767"/>
      <c r="S3023" s="767"/>
    </row>
    <row r="3024" spans="1:19" s="768" customFormat="1" ht="13.5" hidden="1" x14ac:dyDescent="0.3">
      <c r="A3024" s="600"/>
      <c r="B3024" s="605" t="s">
        <v>1688</v>
      </c>
      <c r="C3024" s="736"/>
      <c r="D3024" s="601">
        <v>1</v>
      </c>
      <c r="E3024" s="602">
        <v>8.6</v>
      </c>
      <c r="F3024" s="795"/>
      <c r="G3024" s="795"/>
      <c r="H3024" s="682">
        <f t="shared" si="165"/>
        <v>8.6</v>
      </c>
      <c r="I3024" s="906"/>
      <c r="J3024" s="773"/>
      <c r="K3024" s="773"/>
      <c r="L3024" s="566"/>
      <c r="M3024" s="767"/>
      <c r="N3024" s="767"/>
      <c r="O3024" s="767"/>
      <c r="P3024" s="767"/>
      <c r="Q3024" s="767"/>
      <c r="R3024" s="767"/>
      <c r="S3024" s="767"/>
    </row>
    <row r="3025" spans="1:19" s="768" customFormat="1" ht="13.5" hidden="1" x14ac:dyDescent="0.3">
      <c r="A3025" s="600"/>
      <c r="B3025" s="605" t="s">
        <v>634</v>
      </c>
      <c r="C3025" s="736"/>
      <c r="D3025" s="601">
        <v>1</v>
      </c>
      <c r="E3025" s="602">
        <v>1.8</v>
      </c>
      <c r="F3025" s="795"/>
      <c r="G3025" s="795"/>
      <c r="H3025" s="682">
        <f t="shared" si="165"/>
        <v>1.8</v>
      </c>
      <c r="I3025" s="906"/>
      <c r="J3025" s="773"/>
      <c r="K3025" s="773"/>
      <c r="L3025" s="566"/>
      <c r="M3025" s="767"/>
      <c r="N3025" s="767"/>
      <c r="O3025" s="767"/>
      <c r="P3025" s="767"/>
      <c r="Q3025" s="767"/>
      <c r="R3025" s="767"/>
      <c r="S3025" s="767"/>
    </row>
    <row r="3026" spans="1:19" s="768" customFormat="1" ht="13.5" hidden="1" x14ac:dyDescent="0.3">
      <c r="A3026" s="600"/>
      <c r="B3026" s="605" t="s">
        <v>635</v>
      </c>
      <c r="C3026" s="736"/>
      <c r="D3026" s="601">
        <v>1</v>
      </c>
      <c r="E3026" s="602">
        <v>5.2</v>
      </c>
      <c r="F3026" s="795"/>
      <c r="G3026" s="795"/>
      <c r="H3026" s="682">
        <f t="shared" si="165"/>
        <v>5.2</v>
      </c>
      <c r="I3026" s="906"/>
      <c r="J3026" s="773"/>
      <c r="K3026" s="773"/>
      <c r="L3026" s="566"/>
      <c r="M3026" s="767"/>
      <c r="N3026" s="767"/>
      <c r="O3026" s="767"/>
      <c r="P3026" s="767"/>
      <c r="Q3026" s="767"/>
      <c r="R3026" s="767"/>
      <c r="S3026" s="767"/>
    </row>
    <row r="3027" spans="1:19" s="768" customFormat="1" ht="13.5" hidden="1" x14ac:dyDescent="0.3">
      <c r="A3027" s="600"/>
      <c r="B3027" s="605" t="s">
        <v>1689</v>
      </c>
      <c r="C3027" s="736"/>
      <c r="D3027" s="601">
        <v>1</v>
      </c>
      <c r="E3027" s="602">
        <v>4.5</v>
      </c>
      <c r="F3027" s="795"/>
      <c r="G3027" s="795"/>
      <c r="H3027" s="682">
        <f t="shared" si="165"/>
        <v>4.5</v>
      </c>
      <c r="I3027" s="906"/>
      <c r="J3027" s="773"/>
      <c r="K3027" s="773"/>
      <c r="L3027" s="566"/>
      <c r="M3027" s="767"/>
      <c r="N3027" s="767"/>
      <c r="O3027" s="767"/>
      <c r="P3027" s="767"/>
      <c r="Q3027" s="767"/>
      <c r="R3027" s="767"/>
      <c r="S3027" s="767"/>
    </row>
    <row r="3028" spans="1:19" s="768" customFormat="1" ht="13.5" hidden="1" x14ac:dyDescent="0.3">
      <c r="A3028" s="600"/>
      <c r="B3028" s="605" t="s">
        <v>650</v>
      </c>
      <c r="C3028" s="736"/>
      <c r="D3028" s="601">
        <v>1</v>
      </c>
      <c r="E3028" s="602">
        <v>1.8</v>
      </c>
      <c r="F3028" s="795"/>
      <c r="G3028" s="795"/>
      <c r="H3028" s="682">
        <f t="shared" si="165"/>
        <v>1.8</v>
      </c>
      <c r="I3028" s="906"/>
      <c r="J3028" s="773"/>
      <c r="K3028" s="773"/>
      <c r="L3028" s="566"/>
      <c r="M3028" s="767"/>
      <c r="N3028" s="767"/>
      <c r="O3028" s="767"/>
      <c r="P3028" s="767"/>
      <c r="Q3028" s="767"/>
      <c r="R3028" s="767"/>
      <c r="S3028" s="767"/>
    </row>
    <row r="3029" spans="1:19" s="768" customFormat="1" ht="13.5" hidden="1" x14ac:dyDescent="0.3">
      <c r="A3029" s="600"/>
      <c r="B3029" s="605" t="s">
        <v>1259</v>
      </c>
      <c r="C3029" s="736"/>
      <c r="D3029" s="601">
        <v>1</v>
      </c>
      <c r="E3029" s="602">
        <v>11.3</v>
      </c>
      <c r="F3029" s="795"/>
      <c r="G3029" s="795"/>
      <c r="H3029" s="682">
        <f>IF(PRODUCT(D3029:G3029),PRODUCT(D3029:G3029),"")</f>
        <v>11.3</v>
      </c>
      <c r="I3029" s="903"/>
      <c r="J3029" s="773"/>
      <c r="K3029" s="773"/>
      <c r="L3029" s="566"/>
      <c r="M3029" s="767"/>
      <c r="N3029" s="767"/>
      <c r="O3029" s="767"/>
      <c r="P3029" s="767"/>
      <c r="Q3029" s="767"/>
      <c r="R3029" s="767"/>
      <c r="S3029" s="767"/>
    </row>
    <row r="3030" spans="1:19" s="768" customFormat="1" ht="13.5" x14ac:dyDescent="0.3">
      <c r="A3030" s="789"/>
      <c r="B3030" s="795"/>
      <c r="C3030" s="739"/>
      <c r="D3030" s="812"/>
      <c r="E3030" s="601"/>
      <c r="F3030" s="603"/>
      <c r="G3030" s="603"/>
      <c r="H3030" s="837"/>
      <c r="I3030" s="910"/>
      <c r="J3030" s="490"/>
      <c r="K3030" s="490"/>
      <c r="L3030" s="566"/>
      <c r="M3030" s="767"/>
      <c r="N3030" s="767"/>
      <c r="O3030" s="767"/>
      <c r="P3030" s="767"/>
      <c r="Q3030" s="767"/>
      <c r="R3030" s="767"/>
      <c r="S3030" s="767"/>
    </row>
    <row r="3031" spans="1:19" s="768" customFormat="1" ht="13.5" x14ac:dyDescent="0.3">
      <c r="A3031" s="789" t="s">
        <v>1695</v>
      </c>
      <c r="B3031" s="755" t="s">
        <v>655</v>
      </c>
      <c r="C3031" s="739" t="s">
        <v>112</v>
      </c>
      <c r="D3031" s="823"/>
      <c r="E3031" s="823"/>
      <c r="F3031" s="604"/>
      <c r="G3031" s="604"/>
      <c r="H3031" s="691"/>
      <c r="I3031" s="906">
        <f>SUM(H3032:H3033)</f>
        <v>5.0999999999999996</v>
      </c>
      <c r="J3031" s="773"/>
      <c r="K3031" s="773"/>
      <c r="L3031" s="566"/>
      <c r="M3031" s="767"/>
      <c r="N3031" s="767"/>
      <c r="O3031" s="767"/>
      <c r="P3031" s="767"/>
      <c r="Q3031" s="767"/>
      <c r="R3031" s="767"/>
      <c r="S3031" s="767"/>
    </row>
    <row r="3032" spans="1:19" s="768" customFormat="1" ht="13.5" hidden="1" x14ac:dyDescent="0.3">
      <c r="A3032" s="600"/>
      <c r="B3032" s="605" t="s">
        <v>1260</v>
      </c>
      <c r="C3032" s="736"/>
      <c r="D3032" s="601">
        <v>1</v>
      </c>
      <c r="E3032" s="602">
        <v>2.9</v>
      </c>
      <c r="F3032" s="795"/>
      <c r="G3032" s="795"/>
      <c r="H3032" s="682">
        <f t="shared" ref="H3032" si="166">IF(PRODUCT(D3032:G3032),PRODUCT(D3032:G3032),"")</f>
        <v>2.9</v>
      </c>
      <c r="I3032" s="911"/>
      <c r="J3032" s="773"/>
      <c r="K3032" s="615"/>
      <c r="L3032" s="566"/>
      <c r="M3032" s="767"/>
      <c r="N3032" s="767"/>
      <c r="O3032" s="767"/>
      <c r="P3032" s="767"/>
      <c r="Q3032" s="767"/>
      <c r="R3032" s="767"/>
      <c r="S3032" s="767"/>
    </row>
    <row r="3033" spans="1:19" s="768" customFormat="1" ht="13.5" hidden="1" x14ac:dyDescent="0.3">
      <c r="A3033" s="600"/>
      <c r="B3033" s="605" t="s">
        <v>1690</v>
      </c>
      <c r="C3033" s="736"/>
      <c r="D3033" s="601">
        <v>1</v>
      </c>
      <c r="E3033" s="602">
        <v>2.2000000000000002</v>
      </c>
      <c r="F3033" s="795"/>
      <c r="G3033" s="795"/>
      <c r="H3033" s="682">
        <f>IF(PRODUCT(D3033:G3033),PRODUCT(D3033:G3033),"")</f>
        <v>2.2000000000000002</v>
      </c>
      <c r="I3033" s="903"/>
      <c r="J3033" s="773"/>
      <c r="K3033" s="773"/>
      <c r="L3033" s="566"/>
      <c r="M3033" s="767"/>
      <c r="N3033" s="767"/>
      <c r="O3033" s="767"/>
      <c r="P3033" s="767"/>
      <c r="Q3033" s="767"/>
      <c r="R3033" s="767"/>
      <c r="S3033" s="767"/>
    </row>
    <row r="3034" spans="1:19" s="768" customFormat="1" ht="13.5" hidden="1" x14ac:dyDescent="0.3">
      <c r="A3034" s="789"/>
      <c r="B3034" s="795"/>
      <c r="C3034" s="739"/>
      <c r="D3034" s="823"/>
      <c r="E3034" s="823"/>
      <c r="F3034" s="604"/>
      <c r="G3034" s="604"/>
      <c r="H3034" s="837"/>
      <c r="I3034" s="849"/>
      <c r="J3034" s="490"/>
      <c r="K3034" s="490"/>
      <c r="L3034" s="566"/>
      <c r="M3034" s="767"/>
      <c r="N3034" s="767"/>
      <c r="O3034" s="767"/>
      <c r="P3034" s="767"/>
      <c r="Q3034" s="767"/>
      <c r="R3034" s="767"/>
      <c r="S3034" s="767"/>
    </row>
    <row r="3035" spans="1:19" s="768" customFormat="1" ht="13.5" x14ac:dyDescent="0.3">
      <c r="A3035" s="617"/>
      <c r="B3035" s="491"/>
      <c r="C3035" s="775"/>
      <c r="D3035" s="593"/>
      <c r="E3035" s="465"/>
      <c r="F3035" s="465"/>
      <c r="G3035" s="465"/>
      <c r="H3035" s="771"/>
      <c r="I3035" s="888"/>
      <c r="J3035" s="618"/>
      <c r="K3035" s="618"/>
      <c r="L3035" s="566"/>
      <c r="M3035" s="767"/>
      <c r="N3035" s="767"/>
      <c r="O3035" s="767"/>
      <c r="P3035" s="767"/>
      <c r="Q3035" s="767"/>
      <c r="R3035" s="767"/>
      <c r="S3035" s="767"/>
    </row>
    <row r="3036" spans="1:19" s="768" customFormat="1" ht="108" x14ac:dyDescent="0.3">
      <c r="A3036" s="789" t="s">
        <v>1696</v>
      </c>
      <c r="B3036" s="755" t="s">
        <v>602</v>
      </c>
      <c r="C3036" s="736"/>
      <c r="D3036" s="823"/>
      <c r="E3036" s="823"/>
      <c r="F3036" s="604"/>
      <c r="G3036" s="604"/>
      <c r="H3036" s="682" t="str">
        <f t="shared" ref="H3036" si="167">IF(PRODUCT(D3036:G3036),PRODUCT(D3036:G3036),"")</f>
        <v/>
      </c>
      <c r="I3036" s="911"/>
      <c r="J3036" s="618"/>
      <c r="K3036" s="618"/>
      <c r="L3036" s="566"/>
      <c r="M3036" s="767"/>
      <c r="N3036" s="767"/>
      <c r="O3036" s="767"/>
      <c r="P3036" s="767"/>
      <c r="Q3036" s="767"/>
      <c r="R3036" s="767"/>
      <c r="S3036" s="767"/>
    </row>
    <row r="3037" spans="1:19" s="768" customFormat="1" ht="13.5" x14ac:dyDescent="0.3">
      <c r="A3037" s="789" t="s">
        <v>1713</v>
      </c>
      <c r="B3037" s="755" t="s">
        <v>604</v>
      </c>
      <c r="C3037" s="739" t="s">
        <v>112</v>
      </c>
      <c r="D3037" s="601"/>
      <c r="E3037" s="602"/>
      <c r="F3037" s="603"/>
      <c r="G3037" s="604"/>
      <c r="H3037" s="682"/>
      <c r="I3037" s="906">
        <f>SUM(H3038:H3051)</f>
        <v>18.2</v>
      </c>
      <c r="J3037" s="773"/>
      <c r="K3037" s="773"/>
      <c r="L3037" s="566"/>
      <c r="M3037" s="767"/>
      <c r="N3037" s="767"/>
      <c r="O3037" s="767"/>
      <c r="P3037" s="767"/>
      <c r="Q3037" s="767"/>
      <c r="R3037" s="767"/>
      <c r="S3037" s="767"/>
    </row>
    <row r="3038" spans="1:19" s="768" customFormat="1" ht="13.5" hidden="1" x14ac:dyDescent="0.3">
      <c r="A3038" s="600"/>
      <c r="B3038" s="605" t="s">
        <v>605</v>
      </c>
      <c r="C3038" s="739"/>
      <c r="D3038" s="601">
        <v>1</v>
      </c>
      <c r="E3038" s="602">
        <v>0.7</v>
      </c>
      <c r="F3038" s="603"/>
      <c r="G3038" s="604"/>
      <c r="H3038" s="682">
        <f t="shared" ref="H3038:H3050" si="168">IF(PRODUCT(D3038:G3038),PRODUCT(D3038:G3038),"")</f>
        <v>0.7</v>
      </c>
      <c r="I3038" s="911"/>
      <c r="J3038" s="773"/>
      <c r="K3038" s="615"/>
      <c r="L3038" s="566"/>
      <c r="M3038" s="767"/>
      <c r="N3038" s="767"/>
      <c r="O3038" s="767"/>
      <c r="P3038" s="767"/>
      <c r="Q3038" s="767"/>
      <c r="R3038" s="767"/>
      <c r="S3038" s="767"/>
    </row>
    <row r="3039" spans="1:19" s="768" customFormat="1" ht="13.5" hidden="1" x14ac:dyDescent="0.3">
      <c r="A3039" s="600"/>
      <c r="B3039" s="605" t="s">
        <v>606</v>
      </c>
      <c r="C3039" s="739"/>
      <c r="D3039" s="601">
        <v>1</v>
      </c>
      <c r="E3039" s="602">
        <v>0.7</v>
      </c>
      <c r="F3039" s="603"/>
      <c r="G3039" s="604"/>
      <c r="H3039" s="682">
        <f t="shared" si="168"/>
        <v>0.7</v>
      </c>
      <c r="I3039" s="911"/>
      <c r="J3039" s="773"/>
      <c r="K3039" s="615"/>
      <c r="L3039" s="566"/>
      <c r="M3039" s="767"/>
      <c r="N3039" s="767"/>
      <c r="O3039" s="767"/>
      <c r="P3039" s="767"/>
      <c r="Q3039" s="767"/>
      <c r="R3039" s="767"/>
      <c r="S3039" s="767"/>
    </row>
    <row r="3040" spans="1:19" s="768" customFormat="1" ht="13.5" hidden="1" x14ac:dyDescent="0.3">
      <c r="A3040" s="600"/>
      <c r="B3040" s="605" t="s">
        <v>610</v>
      </c>
      <c r="C3040" s="739"/>
      <c r="D3040" s="601">
        <v>1</v>
      </c>
      <c r="E3040" s="602">
        <v>1</v>
      </c>
      <c r="F3040" s="603"/>
      <c r="G3040" s="604"/>
      <c r="H3040" s="682">
        <f t="shared" si="168"/>
        <v>1</v>
      </c>
      <c r="I3040" s="911"/>
      <c r="J3040" s="773"/>
      <c r="K3040" s="615"/>
      <c r="L3040" s="566"/>
      <c r="M3040" s="767"/>
      <c r="N3040" s="767"/>
      <c r="O3040" s="767"/>
      <c r="P3040" s="767"/>
      <c r="Q3040" s="767"/>
      <c r="R3040" s="767"/>
      <c r="S3040" s="767"/>
    </row>
    <row r="3041" spans="1:19" s="768" customFormat="1" ht="13.5" hidden="1" x14ac:dyDescent="0.3">
      <c r="A3041" s="600"/>
      <c r="B3041" s="605" t="s">
        <v>611</v>
      </c>
      <c r="C3041" s="739"/>
      <c r="D3041" s="601">
        <v>1</v>
      </c>
      <c r="E3041" s="602">
        <v>1</v>
      </c>
      <c r="F3041" s="603"/>
      <c r="G3041" s="604"/>
      <c r="H3041" s="682">
        <f t="shared" si="168"/>
        <v>1</v>
      </c>
      <c r="I3041" s="911"/>
      <c r="J3041" s="773"/>
      <c r="K3041" s="615"/>
      <c r="L3041" s="566"/>
      <c r="M3041" s="767"/>
      <c r="N3041" s="767"/>
      <c r="O3041" s="767"/>
      <c r="P3041" s="767"/>
      <c r="Q3041" s="767"/>
      <c r="R3041" s="767"/>
      <c r="S3041" s="767"/>
    </row>
    <row r="3042" spans="1:19" s="768" customFormat="1" ht="13.5" hidden="1" x14ac:dyDescent="0.3">
      <c r="A3042" s="600"/>
      <c r="B3042" s="605" t="s">
        <v>1246</v>
      </c>
      <c r="C3042" s="739"/>
      <c r="D3042" s="601">
        <v>1</v>
      </c>
      <c r="E3042" s="602">
        <v>1</v>
      </c>
      <c r="F3042" s="603"/>
      <c r="G3042" s="604"/>
      <c r="H3042" s="682">
        <f t="shared" si="168"/>
        <v>1</v>
      </c>
      <c r="I3042" s="911"/>
      <c r="J3042" s="773"/>
      <c r="K3042" s="615"/>
      <c r="L3042" s="566"/>
      <c r="M3042" s="767"/>
      <c r="N3042" s="767"/>
      <c r="O3042" s="767"/>
      <c r="P3042" s="767"/>
      <c r="Q3042" s="767"/>
      <c r="R3042" s="767"/>
      <c r="S3042" s="767"/>
    </row>
    <row r="3043" spans="1:19" s="768" customFormat="1" ht="13.5" hidden="1" x14ac:dyDescent="0.3">
      <c r="A3043" s="600"/>
      <c r="B3043" s="605" t="s">
        <v>613</v>
      </c>
      <c r="C3043" s="739"/>
      <c r="D3043" s="601">
        <v>1</v>
      </c>
      <c r="E3043" s="602">
        <v>1.3</v>
      </c>
      <c r="F3043" s="603"/>
      <c r="G3043" s="604"/>
      <c r="H3043" s="682">
        <f t="shared" si="168"/>
        <v>1.3</v>
      </c>
      <c r="I3043" s="911"/>
      <c r="J3043" s="773"/>
      <c r="K3043" s="615"/>
      <c r="L3043" s="566"/>
      <c r="M3043" s="767"/>
      <c r="N3043" s="767"/>
      <c r="O3043" s="767"/>
      <c r="P3043" s="767"/>
      <c r="Q3043" s="767"/>
      <c r="R3043" s="767"/>
      <c r="S3043" s="767"/>
    </row>
    <row r="3044" spans="1:19" s="768" customFormat="1" ht="13.5" hidden="1" x14ac:dyDescent="0.3">
      <c r="A3044" s="600"/>
      <c r="B3044" s="605" t="s">
        <v>635</v>
      </c>
      <c r="C3044" s="739"/>
      <c r="D3044" s="601">
        <v>1</v>
      </c>
      <c r="E3044" s="602">
        <v>1</v>
      </c>
      <c r="F3044" s="603"/>
      <c r="G3044" s="604"/>
      <c r="H3044" s="682">
        <f t="shared" si="168"/>
        <v>1</v>
      </c>
      <c r="I3044" s="911"/>
      <c r="J3044" s="773"/>
      <c r="K3044" s="615"/>
      <c r="L3044" s="566"/>
      <c r="M3044" s="767"/>
      <c r="N3044" s="767"/>
      <c r="O3044" s="767"/>
      <c r="P3044" s="767"/>
      <c r="Q3044" s="767"/>
      <c r="R3044" s="767"/>
      <c r="S3044" s="767"/>
    </row>
    <row r="3045" spans="1:19" s="768" customFormat="1" ht="13.5" hidden="1" x14ac:dyDescent="0.3">
      <c r="A3045" s="600"/>
      <c r="B3045" s="605" t="s">
        <v>1260</v>
      </c>
      <c r="C3045" s="739"/>
      <c r="D3045" s="601">
        <v>1</v>
      </c>
      <c r="E3045" s="602">
        <v>1</v>
      </c>
      <c r="F3045" s="603"/>
      <c r="G3045" s="604"/>
      <c r="H3045" s="682">
        <f t="shared" si="168"/>
        <v>1</v>
      </c>
      <c r="I3045" s="911"/>
      <c r="J3045" s="773"/>
      <c r="K3045" s="615"/>
      <c r="L3045" s="566"/>
      <c r="M3045" s="767"/>
      <c r="N3045" s="767"/>
      <c r="O3045" s="767"/>
      <c r="P3045" s="767"/>
      <c r="Q3045" s="767"/>
      <c r="R3045" s="767"/>
      <c r="S3045" s="767"/>
    </row>
    <row r="3046" spans="1:19" s="768" customFormat="1" ht="13.5" hidden="1" x14ac:dyDescent="0.3">
      <c r="A3046" s="600"/>
      <c r="B3046" s="605" t="s">
        <v>615</v>
      </c>
      <c r="C3046" s="739"/>
      <c r="D3046" s="601">
        <v>1</v>
      </c>
      <c r="E3046" s="602">
        <v>1</v>
      </c>
      <c r="F3046" s="603"/>
      <c r="G3046" s="604"/>
      <c r="H3046" s="682">
        <f t="shared" si="168"/>
        <v>1</v>
      </c>
      <c r="I3046" s="911"/>
      <c r="J3046" s="773"/>
      <c r="K3046" s="615"/>
      <c r="L3046" s="566"/>
      <c r="M3046" s="767"/>
      <c r="N3046" s="767"/>
      <c r="O3046" s="767"/>
      <c r="P3046" s="767"/>
      <c r="Q3046" s="767"/>
      <c r="R3046" s="767"/>
      <c r="S3046" s="767"/>
    </row>
    <row r="3047" spans="1:19" s="768" customFormat="1" ht="13.5" hidden="1" x14ac:dyDescent="0.3">
      <c r="A3047" s="600"/>
      <c r="B3047" s="605" t="s">
        <v>638</v>
      </c>
      <c r="C3047" s="739"/>
      <c r="D3047" s="601">
        <v>1</v>
      </c>
      <c r="E3047" s="602">
        <v>1</v>
      </c>
      <c r="F3047" s="603"/>
      <c r="G3047" s="604"/>
      <c r="H3047" s="682">
        <f t="shared" si="168"/>
        <v>1</v>
      </c>
      <c r="I3047" s="911"/>
      <c r="J3047" s="773"/>
      <c r="K3047" s="615"/>
      <c r="L3047" s="566"/>
      <c r="M3047" s="767"/>
      <c r="N3047" s="767"/>
      <c r="O3047" s="767"/>
      <c r="P3047" s="767"/>
      <c r="Q3047" s="767"/>
      <c r="R3047" s="767"/>
      <c r="S3047" s="767"/>
    </row>
    <row r="3048" spans="1:19" s="768" customFormat="1" ht="13.5" hidden="1" x14ac:dyDescent="0.3">
      <c r="A3048" s="600"/>
      <c r="B3048" s="605" t="s">
        <v>639</v>
      </c>
      <c r="C3048" s="739"/>
      <c r="D3048" s="601">
        <v>1</v>
      </c>
      <c r="E3048" s="602">
        <v>1.3</v>
      </c>
      <c r="F3048" s="603"/>
      <c r="G3048" s="604"/>
      <c r="H3048" s="682">
        <f t="shared" si="168"/>
        <v>1.3</v>
      </c>
      <c r="I3048" s="911"/>
      <c r="J3048" s="773"/>
      <c r="K3048" s="615"/>
      <c r="L3048" s="566"/>
      <c r="M3048" s="767"/>
      <c r="N3048" s="767"/>
      <c r="O3048" s="767"/>
      <c r="P3048" s="767"/>
      <c r="Q3048" s="767"/>
      <c r="R3048" s="767"/>
      <c r="S3048" s="767"/>
    </row>
    <row r="3049" spans="1:19" s="768" customFormat="1" ht="13.5" hidden="1" x14ac:dyDescent="0.3">
      <c r="A3049" s="600"/>
      <c r="B3049" s="605" t="s">
        <v>617</v>
      </c>
      <c r="C3049" s="739"/>
      <c r="D3049" s="601">
        <v>1</v>
      </c>
      <c r="E3049" s="602">
        <v>1.8</v>
      </c>
      <c r="F3049" s="603"/>
      <c r="G3049" s="604"/>
      <c r="H3049" s="682">
        <f t="shared" si="168"/>
        <v>1.8</v>
      </c>
      <c r="I3049" s="911"/>
      <c r="J3049" s="773"/>
      <c r="K3049" s="615"/>
      <c r="L3049" s="566"/>
      <c r="M3049" s="767"/>
      <c r="N3049" s="767"/>
      <c r="O3049" s="767"/>
      <c r="P3049" s="767"/>
      <c r="Q3049" s="767"/>
      <c r="R3049" s="767"/>
      <c r="S3049" s="767"/>
    </row>
    <row r="3050" spans="1:19" s="768" customFormat="1" ht="13.5" hidden="1" x14ac:dyDescent="0.3">
      <c r="A3050" s="600"/>
      <c r="B3050" s="605" t="s">
        <v>623</v>
      </c>
      <c r="C3050" s="739"/>
      <c r="D3050" s="601">
        <v>1</v>
      </c>
      <c r="E3050" s="602">
        <v>4.0999999999999996</v>
      </c>
      <c r="F3050" s="603"/>
      <c r="G3050" s="604"/>
      <c r="H3050" s="682">
        <f t="shared" si="168"/>
        <v>4.0999999999999996</v>
      </c>
      <c r="I3050" s="911"/>
      <c r="J3050" s="773"/>
      <c r="K3050" s="615"/>
      <c r="L3050" s="566"/>
      <c r="M3050" s="767"/>
      <c r="N3050" s="767"/>
      <c r="O3050" s="767"/>
      <c r="P3050" s="767"/>
      <c r="Q3050" s="767"/>
      <c r="R3050" s="767"/>
      <c r="S3050" s="767"/>
    </row>
    <row r="3051" spans="1:19" s="768" customFormat="1" ht="13.5" hidden="1" x14ac:dyDescent="0.3">
      <c r="A3051" s="600"/>
      <c r="B3051" s="605" t="s">
        <v>1697</v>
      </c>
      <c r="C3051" s="739"/>
      <c r="D3051" s="601">
        <v>1</v>
      </c>
      <c r="E3051" s="602">
        <v>1.3</v>
      </c>
      <c r="F3051" s="603"/>
      <c r="G3051" s="604"/>
      <c r="H3051" s="682">
        <f>IF(PRODUCT(D3051:G3051),PRODUCT(D3051:G3051),"")</f>
        <v>1.3</v>
      </c>
      <c r="I3051" s="903"/>
      <c r="J3051" s="773"/>
      <c r="K3051" s="773"/>
      <c r="L3051" s="566"/>
      <c r="M3051" s="767"/>
      <c r="N3051" s="767"/>
      <c r="O3051" s="767"/>
      <c r="P3051" s="767"/>
      <c r="Q3051" s="767"/>
      <c r="R3051" s="767"/>
      <c r="S3051" s="767"/>
    </row>
    <row r="3052" spans="1:19" s="768" customFormat="1" ht="13.5" hidden="1" x14ac:dyDescent="0.3">
      <c r="A3052" s="600"/>
      <c r="B3052" s="801" t="s">
        <v>626</v>
      </c>
      <c r="C3052" s="739"/>
      <c r="D3052" s="601">
        <v>8</v>
      </c>
      <c r="E3052" s="602">
        <v>0.9</v>
      </c>
      <c r="F3052" s="603"/>
      <c r="G3052" s="604"/>
      <c r="H3052" s="682">
        <f t="shared" ref="H3052:H3054" si="169">IF(PRODUCT(D3052:G3052),PRODUCT(D3052:G3052),"")</f>
        <v>7.2</v>
      </c>
      <c r="I3052" s="911"/>
      <c r="J3052" s="773"/>
      <c r="K3052" s="615"/>
      <c r="L3052" s="566"/>
      <c r="M3052" s="767"/>
      <c r="N3052" s="767"/>
      <c r="O3052" s="767"/>
      <c r="P3052" s="767"/>
      <c r="Q3052" s="767"/>
      <c r="R3052" s="767"/>
      <c r="S3052" s="767"/>
    </row>
    <row r="3053" spans="1:19" s="768" customFormat="1" ht="13.5" hidden="1" x14ac:dyDescent="0.3">
      <c r="A3053" s="600"/>
      <c r="B3053" s="801" t="s">
        <v>627</v>
      </c>
      <c r="C3053" s="739"/>
      <c r="D3053" s="601">
        <v>9</v>
      </c>
      <c r="E3053" s="602">
        <v>0.6</v>
      </c>
      <c r="F3053" s="603"/>
      <c r="G3053" s="604"/>
      <c r="H3053" s="682">
        <f t="shared" si="169"/>
        <v>5.3999999999999995</v>
      </c>
      <c r="I3053" s="911"/>
      <c r="J3053" s="773"/>
      <c r="K3053" s="615"/>
      <c r="L3053" s="566"/>
      <c r="M3053" s="767"/>
      <c r="N3053" s="767"/>
      <c r="O3053" s="767"/>
      <c r="P3053" s="767"/>
      <c r="Q3053" s="767"/>
      <c r="R3053" s="767"/>
      <c r="S3053" s="767"/>
    </row>
    <row r="3054" spans="1:19" s="768" customFormat="1" ht="13.5" hidden="1" x14ac:dyDescent="0.3">
      <c r="A3054" s="600"/>
      <c r="B3054" s="801" t="s">
        <v>1248</v>
      </c>
      <c r="C3054" s="739"/>
      <c r="D3054" s="601">
        <v>16</v>
      </c>
      <c r="E3054" s="602">
        <v>0.6</v>
      </c>
      <c r="F3054" s="603"/>
      <c r="G3054" s="604"/>
      <c r="H3054" s="682">
        <f t="shared" si="169"/>
        <v>9.6</v>
      </c>
      <c r="I3054" s="911"/>
      <c r="J3054" s="773"/>
      <c r="K3054" s="615"/>
      <c r="L3054" s="566"/>
      <c r="M3054" s="767"/>
      <c r="N3054" s="767"/>
      <c r="O3054" s="767"/>
      <c r="P3054" s="767"/>
      <c r="Q3054" s="767"/>
      <c r="R3054" s="767"/>
      <c r="S3054" s="767"/>
    </row>
    <row r="3055" spans="1:19" s="768" customFormat="1" ht="13.5" hidden="1" x14ac:dyDescent="0.3">
      <c r="A3055" s="600"/>
      <c r="B3055" s="801" t="s">
        <v>628</v>
      </c>
      <c r="C3055" s="739"/>
      <c r="D3055" s="601">
        <v>4</v>
      </c>
      <c r="E3055" s="602">
        <v>0.5</v>
      </c>
      <c r="F3055" s="603"/>
      <c r="G3055" s="604"/>
      <c r="H3055" s="682">
        <f>IF(PRODUCT(D3055:G3055),PRODUCT(D3055:G3055),"")</f>
        <v>2</v>
      </c>
      <c r="I3055" s="903"/>
      <c r="J3055" s="773"/>
      <c r="K3055" s="773"/>
      <c r="L3055" s="566"/>
      <c r="M3055" s="767"/>
      <c r="N3055" s="767"/>
      <c r="O3055" s="767"/>
      <c r="P3055" s="767"/>
      <c r="Q3055" s="767"/>
      <c r="R3055" s="767"/>
      <c r="S3055" s="767"/>
    </row>
    <row r="3056" spans="1:19" s="768" customFormat="1" ht="13.5" x14ac:dyDescent="0.3">
      <c r="A3056" s="600"/>
      <c r="B3056" s="605"/>
      <c r="C3056" s="739"/>
      <c r="D3056" s="601"/>
      <c r="E3056" s="602"/>
      <c r="F3056" s="603"/>
      <c r="G3056" s="604"/>
      <c r="H3056" s="837"/>
      <c r="I3056" s="910"/>
      <c r="J3056" s="490"/>
      <c r="K3056" s="490"/>
      <c r="L3056" s="566"/>
      <c r="M3056" s="767"/>
      <c r="N3056" s="767"/>
      <c r="O3056" s="767"/>
      <c r="P3056" s="767"/>
      <c r="Q3056" s="767"/>
      <c r="R3056" s="767"/>
      <c r="S3056" s="767"/>
    </row>
    <row r="3057" spans="1:19" s="768" customFormat="1" ht="13.5" x14ac:dyDescent="0.3">
      <c r="A3057" s="789" t="s">
        <v>1714</v>
      </c>
      <c r="B3057" s="755" t="s">
        <v>630</v>
      </c>
      <c r="C3057" s="739" t="s">
        <v>112</v>
      </c>
      <c r="D3057" s="601"/>
      <c r="E3057" s="602"/>
      <c r="F3057" s="603"/>
      <c r="G3057" s="604"/>
      <c r="H3057" s="682"/>
      <c r="I3057" s="906">
        <f>SUM(H3058:H3070)</f>
        <v>19.600000000000005</v>
      </c>
      <c r="J3057" s="773"/>
      <c r="K3057" s="773"/>
      <c r="L3057" s="566"/>
      <c r="M3057" s="767"/>
      <c r="N3057" s="767"/>
      <c r="O3057" s="767"/>
      <c r="P3057" s="767"/>
      <c r="Q3057" s="767"/>
      <c r="R3057" s="767"/>
      <c r="S3057" s="767"/>
    </row>
    <row r="3058" spans="1:19" s="768" customFormat="1" ht="13.5" hidden="1" x14ac:dyDescent="0.3">
      <c r="A3058" s="600"/>
      <c r="B3058" s="605" t="s">
        <v>1698</v>
      </c>
      <c r="C3058" s="739"/>
      <c r="D3058" s="601">
        <v>1</v>
      </c>
      <c r="E3058" s="602">
        <v>2.2999999999999998</v>
      </c>
      <c r="F3058" s="603"/>
      <c r="G3058" s="604"/>
      <c r="H3058" s="682">
        <f t="shared" ref="H3058:H3069" si="170">IF(PRODUCT(D3058:G3058),PRODUCT(D3058:G3058),"")</f>
        <v>2.2999999999999998</v>
      </c>
      <c r="I3058" s="911"/>
      <c r="J3058" s="773"/>
      <c r="K3058" s="615"/>
      <c r="L3058" s="566"/>
      <c r="M3058" s="767"/>
      <c r="N3058" s="767"/>
      <c r="O3058" s="767"/>
      <c r="P3058" s="767"/>
      <c r="Q3058" s="767"/>
      <c r="R3058" s="767"/>
      <c r="S3058" s="767"/>
    </row>
    <row r="3059" spans="1:19" s="768" customFormat="1" ht="13.5" hidden="1" x14ac:dyDescent="0.3">
      <c r="A3059" s="600"/>
      <c r="B3059" s="605" t="s">
        <v>607</v>
      </c>
      <c r="C3059" s="739"/>
      <c r="D3059" s="601">
        <v>1</v>
      </c>
      <c r="E3059" s="602">
        <v>0.3</v>
      </c>
      <c r="F3059" s="603"/>
      <c r="G3059" s="604"/>
      <c r="H3059" s="682">
        <f t="shared" si="170"/>
        <v>0.3</v>
      </c>
      <c r="I3059" s="911"/>
      <c r="J3059" s="773"/>
      <c r="K3059" s="615"/>
      <c r="L3059" s="566"/>
      <c r="M3059" s="767"/>
      <c r="N3059" s="767"/>
      <c r="O3059" s="767"/>
      <c r="P3059" s="767"/>
      <c r="Q3059" s="767"/>
      <c r="R3059" s="767"/>
      <c r="S3059" s="767"/>
    </row>
    <row r="3060" spans="1:19" s="768" customFormat="1" ht="13.5" hidden="1" x14ac:dyDescent="0.3">
      <c r="A3060" s="600"/>
      <c r="B3060" s="605" t="s">
        <v>636</v>
      </c>
      <c r="C3060" s="739"/>
      <c r="D3060" s="601">
        <v>1</v>
      </c>
      <c r="E3060" s="602">
        <v>1</v>
      </c>
      <c r="F3060" s="603"/>
      <c r="G3060" s="604"/>
      <c r="H3060" s="682">
        <f t="shared" si="170"/>
        <v>1</v>
      </c>
      <c r="I3060" s="911"/>
      <c r="J3060" s="773"/>
      <c r="K3060" s="615"/>
      <c r="L3060" s="566"/>
      <c r="M3060" s="767"/>
      <c r="N3060" s="767"/>
      <c r="O3060" s="767"/>
      <c r="P3060" s="767"/>
      <c r="Q3060" s="767"/>
      <c r="R3060" s="767"/>
      <c r="S3060" s="767"/>
    </row>
    <row r="3061" spans="1:19" s="768" customFormat="1" ht="13.5" hidden="1" x14ac:dyDescent="0.3">
      <c r="A3061" s="600"/>
      <c r="B3061" s="605" t="s">
        <v>637</v>
      </c>
      <c r="C3061" s="739"/>
      <c r="D3061" s="601">
        <v>1</v>
      </c>
      <c r="E3061" s="602">
        <v>1</v>
      </c>
      <c r="F3061" s="603"/>
      <c r="G3061" s="604"/>
      <c r="H3061" s="682">
        <f t="shared" si="170"/>
        <v>1</v>
      </c>
      <c r="I3061" s="911"/>
      <c r="J3061" s="773"/>
      <c r="K3061" s="615"/>
      <c r="L3061" s="566"/>
      <c r="M3061" s="767"/>
      <c r="N3061" s="767"/>
      <c r="O3061" s="767"/>
      <c r="P3061" s="767"/>
      <c r="Q3061" s="767"/>
      <c r="R3061" s="767"/>
      <c r="S3061" s="767"/>
    </row>
    <row r="3062" spans="1:19" s="768" customFormat="1" ht="13.5" hidden="1" x14ac:dyDescent="0.3">
      <c r="A3062" s="600"/>
      <c r="B3062" s="605" t="s">
        <v>650</v>
      </c>
      <c r="C3062" s="739"/>
      <c r="D3062" s="601">
        <v>1</v>
      </c>
      <c r="E3062" s="602">
        <v>1</v>
      </c>
      <c r="F3062" s="603"/>
      <c r="G3062" s="604"/>
      <c r="H3062" s="682">
        <f t="shared" si="170"/>
        <v>1</v>
      </c>
      <c r="I3062" s="911"/>
      <c r="J3062" s="773"/>
      <c r="K3062" s="615"/>
      <c r="L3062" s="566"/>
      <c r="M3062" s="767"/>
      <c r="N3062" s="767"/>
      <c r="O3062" s="767"/>
      <c r="P3062" s="767"/>
      <c r="Q3062" s="767"/>
      <c r="R3062" s="767"/>
      <c r="S3062" s="767"/>
    </row>
    <row r="3063" spans="1:19" s="768" customFormat="1" ht="13.5" hidden="1" x14ac:dyDescent="0.3">
      <c r="A3063" s="600"/>
      <c r="B3063" s="605" t="s">
        <v>1699</v>
      </c>
      <c r="C3063" s="739"/>
      <c r="D3063" s="601">
        <v>1</v>
      </c>
      <c r="E3063" s="602">
        <v>3</v>
      </c>
      <c r="F3063" s="603"/>
      <c r="G3063" s="604"/>
      <c r="H3063" s="682">
        <f t="shared" si="170"/>
        <v>3</v>
      </c>
      <c r="I3063" s="911"/>
      <c r="J3063" s="773"/>
      <c r="K3063" s="615"/>
      <c r="L3063" s="566"/>
      <c r="M3063" s="767"/>
      <c r="N3063" s="767"/>
      <c r="O3063" s="767"/>
      <c r="P3063" s="767"/>
      <c r="Q3063" s="767"/>
      <c r="R3063" s="767"/>
      <c r="S3063" s="767"/>
    </row>
    <row r="3064" spans="1:19" s="768" customFormat="1" ht="13.5" hidden="1" x14ac:dyDescent="0.3">
      <c r="A3064" s="600"/>
      <c r="B3064" s="605" t="s">
        <v>1252</v>
      </c>
      <c r="C3064" s="739"/>
      <c r="D3064" s="601">
        <v>1</v>
      </c>
      <c r="E3064" s="602">
        <v>0.3</v>
      </c>
      <c r="F3064" s="603"/>
      <c r="G3064" s="604"/>
      <c r="H3064" s="682">
        <f t="shared" si="170"/>
        <v>0.3</v>
      </c>
      <c r="I3064" s="911"/>
      <c r="J3064" s="773"/>
      <c r="K3064" s="615"/>
      <c r="L3064" s="566"/>
      <c r="M3064" s="767"/>
      <c r="N3064" s="767"/>
      <c r="O3064" s="767"/>
      <c r="P3064" s="767"/>
      <c r="Q3064" s="767"/>
      <c r="R3064" s="767"/>
      <c r="S3064" s="767"/>
    </row>
    <row r="3065" spans="1:19" s="768" customFormat="1" ht="13.5" hidden="1" x14ac:dyDescent="0.3">
      <c r="A3065" s="600"/>
      <c r="B3065" s="605" t="s">
        <v>618</v>
      </c>
      <c r="C3065" s="739"/>
      <c r="D3065" s="601">
        <v>1</v>
      </c>
      <c r="E3065" s="602">
        <v>0.8</v>
      </c>
      <c r="F3065" s="603"/>
      <c r="G3065" s="604"/>
      <c r="H3065" s="682">
        <f t="shared" si="170"/>
        <v>0.8</v>
      </c>
      <c r="I3065" s="911"/>
      <c r="J3065" s="773"/>
      <c r="K3065" s="615"/>
      <c r="L3065" s="566"/>
      <c r="M3065" s="767"/>
      <c r="N3065" s="767"/>
      <c r="O3065" s="767"/>
      <c r="P3065" s="767"/>
      <c r="Q3065" s="767"/>
      <c r="R3065" s="767"/>
      <c r="S3065" s="767"/>
    </row>
    <row r="3066" spans="1:19" s="768" customFormat="1" ht="13.5" hidden="1" x14ac:dyDescent="0.3">
      <c r="A3066" s="600"/>
      <c r="B3066" s="605" t="s">
        <v>642</v>
      </c>
      <c r="C3066" s="739"/>
      <c r="D3066" s="601">
        <v>1</v>
      </c>
      <c r="E3066" s="602">
        <v>1.8</v>
      </c>
      <c r="F3066" s="603"/>
      <c r="G3066" s="604"/>
      <c r="H3066" s="682">
        <f t="shared" si="170"/>
        <v>1.8</v>
      </c>
      <c r="I3066" s="911"/>
      <c r="J3066" s="773"/>
      <c r="K3066" s="615"/>
      <c r="L3066" s="566"/>
      <c r="M3066" s="767"/>
      <c r="N3066" s="767"/>
      <c r="O3066" s="767"/>
      <c r="P3066" s="767"/>
      <c r="Q3066" s="767"/>
      <c r="R3066" s="767"/>
      <c r="S3066" s="767"/>
    </row>
    <row r="3067" spans="1:19" s="768" customFormat="1" ht="13.5" hidden="1" x14ac:dyDescent="0.3">
      <c r="A3067" s="600"/>
      <c r="B3067" s="605" t="s">
        <v>621</v>
      </c>
      <c r="C3067" s="739"/>
      <c r="D3067" s="601">
        <v>1</v>
      </c>
      <c r="E3067" s="602">
        <v>2.7</v>
      </c>
      <c r="F3067" s="603"/>
      <c r="G3067" s="604"/>
      <c r="H3067" s="682">
        <f t="shared" si="170"/>
        <v>2.7</v>
      </c>
      <c r="I3067" s="911"/>
      <c r="J3067" s="773"/>
      <c r="K3067" s="615"/>
      <c r="L3067" s="566"/>
      <c r="M3067" s="767"/>
      <c r="N3067" s="767"/>
      <c r="O3067" s="767"/>
      <c r="P3067" s="767"/>
      <c r="Q3067" s="767"/>
      <c r="R3067" s="767"/>
      <c r="S3067" s="767"/>
    </row>
    <row r="3068" spans="1:19" s="768" customFormat="1" ht="13.5" hidden="1" x14ac:dyDescent="0.3">
      <c r="A3068" s="600"/>
      <c r="B3068" s="605" t="s">
        <v>645</v>
      </c>
      <c r="C3068" s="739"/>
      <c r="D3068" s="601">
        <v>1</v>
      </c>
      <c r="E3068" s="602">
        <v>1.8</v>
      </c>
      <c r="F3068" s="603"/>
      <c r="G3068" s="604"/>
      <c r="H3068" s="682">
        <f t="shared" si="170"/>
        <v>1.8</v>
      </c>
      <c r="I3068" s="911"/>
      <c r="J3068" s="773"/>
      <c r="K3068" s="615"/>
      <c r="L3068" s="566"/>
      <c r="M3068" s="767"/>
      <c r="N3068" s="767"/>
      <c r="O3068" s="767"/>
      <c r="P3068" s="767"/>
      <c r="Q3068" s="767"/>
      <c r="R3068" s="767"/>
      <c r="S3068" s="767"/>
    </row>
    <row r="3069" spans="1:19" s="768" customFormat="1" ht="13.5" hidden="1" x14ac:dyDescent="0.3">
      <c r="A3069" s="600"/>
      <c r="B3069" s="605" t="s">
        <v>625</v>
      </c>
      <c r="C3069" s="739"/>
      <c r="D3069" s="601">
        <v>1</v>
      </c>
      <c r="E3069" s="602">
        <v>1.8</v>
      </c>
      <c r="F3069" s="603"/>
      <c r="G3069" s="604"/>
      <c r="H3069" s="682">
        <f t="shared" si="170"/>
        <v>1.8</v>
      </c>
      <c r="I3069" s="911"/>
      <c r="J3069" s="773"/>
      <c r="K3069" s="615"/>
      <c r="L3069" s="566"/>
      <c r="M3069" s="767"/>
      <c r="N3069" s="767"/>
      <c r="O3069" s="767"/>
      <c r="P3069" s="767"/>
      <c r="Q3069" s="767"/>
      <c r="R3069" s="767"/>
      <c r="S3069" s="767"/>
    </row>
    <row r="3070" spans="1:19" s="768" customFormat="1" ht="13.5" hidden="1" x14ac:dyDescent="0.3">
      <c r="A3070" s="600"/>
      <c r="B3070" s="605" t="s">
        <v>1700</v>
      </c>
      <c r="C3070" s="739"/>
      <c r="D3070" s="601">
        <v>1</v>
      </c>
      <c r="E3070" s="602">
        <v>1.8</v>
      </c>
      <c r="F3070" s="603"/>
      <c r="G3070" s="604"/>
      <c r="H3070" s="682">
        <f>IF(PRODUCT(D3070:G3070),PRODUCT(D3070:G3070),"")</f>
        <v>1.8</v>
      </c>
      <c r="I3070" s="903"/>
      <c r="J3070" s="773"/>
      <c r="K3070" s="773"/>
      <c r="L3070" s="566"/>
      <c r="M3070" s="767"/>
      <c r="N3070" s="767"/>
      <c r="O3070" s="767"/>
      <c r="P3070" s="767"/>
      <c r="Q3070" s="767"/>
      <c r="R3070" s="767"/>
      <c r="S3070" s="767"/>
    </row>
    <row r="3071" spans="1:19" s="768" customFormat="1" ht="13.5" x14ac:dyDescent="0.3">
      <c r="A3071" s="600"/>
      <c r="B3071" s="605"/>
      <c r="C3071" s="739"/>
      <c r="D3071" s="601"/>
      <c r="E3071" s="602"/>
      <c r="F3071" s="603"/>
      <c r="G3071" s="604"/>
      <c r="H3071" s="837"/>
      <c r="I3071" s="910"/>
      <c r="J3071" s="490"/>
      <c r="K3071" s="490"/>
      <c r="L3071" s="566"/>
      <c r="M3071" s="767"/>
      <c r="N3071" s="767"/>
      <c r="O3071" s="767"/>
      <c r="P3071" s="767"/>
      <c r="Q3071" s="767"/>
      <c r="R3071" s="767"/>
      <c r="S3071" s="767"/>
    </row>
    <row r="3072" spans="1:19" s="768" customFormat="1" ht="13.5" x14ac:dyDescent="0.3">
      <c r="A3072" s="600"/>
      <c r="B3072" s="605"/>
      <c r="C3072" s="739"/>
      <c r="D3072" s="601"/>
      <c r="E3072" s="602"/>
      <c r="F3072" s="603"/>
      <c r="G3072" s="604"/>
      <c r="H3072" s="682"/>
      <c r="I3072" s="911"/>
      <c r="J3072" s="773"/>
      <c r="K3072" s="615"/>
      <c r="L3072" s="566"/>
      <c r="M3072" s="767"/>
      <c r="N3072" s="767"/>
      <c r="O3072" s="767"/>
      <c r="P3072" s="767"/>
      <c r="Q3072" s="767"/>
      <c r="R3072" s="767"/>
      <c r="S3072" s="767"/>
    </row>
    <row r="3073" spans="1:19" s="768" customFormat="1" ht="13.5" x14ac:dyDescent="0.3">
      <c r="A3073" s="789" t="s">
        <v>1715</v>
      </c>
      <c r="B3073" s="755" t="s">
        <v>649</v>
      </c>
      <c r="C3073" s="739" t="s">
        <v>112</v>
      </c>
      <c r="D3073" s="601"/>
      <c r="E3073" s="602"/>
      <c r="F3073" s="603"/>
      <c r="G3073" s="604"/>
      <c r="H3073" s="682"/>
      <c r="I3073" s="906">
        <f>SUM(H3074:H3090)</f>
        <v>43.900000000000006</v>
      </c>
      <c r="J3073" s="773"/>
      <c r="K3073" s="773"/>
      <c r="L3073" s="566"/>
      <c r="M3073" s="767"/>
      <c r="N3073" s="767"/>
      <c r="O3073" s="767"/>
      <c r="P3073" s="767"/>
      <c r="Q3073" s="767"/>
      <c r="R3073" s="767"/>
      <c r="S3073" s="767"/>
    </row>
    <row r="3074" spans="1:19" s="768" customFormat="1" ht="13.5" hidden="1" x14ac:dyDescent="0.3">
      <c r="A3074" s="600"/>
      <c r="B3074" s="605" t="s">
        <v>608</v>
      </c>
      <c r="C3074" s="739"/>
      <c r="D3074" s="601">
        <v>1</v>
      </c>
      <c r="E3074" s="602">
        <v>0.6</v>
      </c>
      <c r="F3074" s="603"/>
      <c r="G3074" s="604"/>
      <c r="H3074" s="682">
        <f t="shared" ref="H3074:H3089" si="171">IF(PRODUCT(D3074:G3074),PRODUCT(D3074:G3074),"")</f>
        <v>0.6</v>
      </c>
      <c r="I3074" s="911"/>
      <c r="J3074" s="773"/>
      <c r="K3074" s="615"/>
      <c r="L3074" s="566"/>
      <c r="M3074" s="767"/>
      <c r="N3074" s="767"/>
      <c r="O3074" s="767"/>
      <c r="P3074" s="767"/>
      <c r="Q3074" s="767"/>
      <c r="R3074" s="767"/>
      <c r="S3074" s="767"/>
    </row>
    <row r="3075" spans="1:19" s="768" customFormat="1" ht="13.5" hidden="1" x14ac:dyDescent="0.3">
      <c r="A3075" s="600"/>
      <c r="B3075" s="605" t="s">
        <v>609</v>
      </c>
      <c r="C3075" s="739"/>
      <c r="D3075" s="601">
        <v>1</v>
      </c>
      <c r="E3075" s="602">
        <v>1</v>
      </c>
      <c r="F3075" s="603"/>
      <c r="G3075" s="604"/>
      <c r="H3075" s="682">
        <f t="shared" si="171"/>
        <v>1</v>
      </c>
      <c r="I3075" s="911"/>
      <c r="J3075" s="773"/>
      <c r="K3075" s="615"/>
      <c r="L3075" s="566"/>
      <c r="M3075" s="767"/>
      <c r="N3075" s="767"/>
      <c r="O3075" s="767"/>
      <c r="P3075" s="767"/>
      <c r="Q3075" s="767"/>
      <c r="R3075" s="767"/>
      <c r="S3075" s="767"/>
    </row>
    <row r="3076" spans="1:19" s="768" customFormat="1" ht="13.5" hidden="1" x14ac:dyDescent="0.3">
      <c r="A3076" s="600"/>
      <c r="B3076" s="605" t="s">
        <v>632</v>
      </c>
      <c r="C3076" s="739"/>
      <c r="D3076" s="601">
        <v>1</v>
      </c>
      <c r="E3076" s="602">
        <v>1</v>
      </c>
      <c r="F3076" s="603"/>
      <c r="G3076" s="604"/>
      <c r="H3076" s="682">
        <f t="shared" si="171"/>
        <v>1</v>
      </c>
      <c r="I3076" s="911"/>
      <c r="J3076" s="773"/>
      <c r="K3076" s="615"/>
      <c r="L3076" s="566"/>
      <c r="M3076" s="767"/>
      <c r="N3076" s="767"/>
      <c r="O3076" s="767"/>
      <c r="P3076" s="767"/>
      <c r="Q3076" s="767"/>
      <c r="R3076" s="767"/>
      <c r="S3076" s="767"/>
    </row>
    <row r="3077" spans="1:19" s="768" customFormat="1" ht="13.5" hidden="1" x14ac:dyDescent="0.3">
      <c r="A3077" s="600"/>
      <c r="B3077" s="605" t="s">
        <v>1701</v>
      </c>
      <c r="C3077" s="739"/>
      <c r="D3077" s="601">
        <v>1</v>
      </c>
      <c r="E3077" s="602">
        <v>3.3</v>
      </c>
      <c r="F3077" s="603"/>
      <c r="G3077" s="604"/>
      <c r="H3077" s="682">
        <f t="shared" si="171"/>
        <v>3.3</v>
      </c>
      <c r="I3077" s="911"/>
      <c r="J3077" s="773"/>
      <c r="K3077" s="615"/>
      <c r="L3077" s="566"/>
      <c r="M3077" s="767"/>
      <c r="N3077" s="767"/>
      <c r="O3077" s="767"/>
      <c r="P3077" s="767"/>
      <c r="Q3077" s="767"/>
      <c r="R3077" s="767"/>
      <c r="S3077" s="767"/>
    </row>
    <row r="3078" spans="1:19" s="768" customFormat="1" ht="13.5" hidden="1" x14ac:dyDescent="0.3">
      <c r="A3078" s="600"/>
      <c r="B3078" s="605" t="s">
        <v>1702</v>
      </c>
      <c r="C3078" s="739"/>
      <c r="D3078" s="601">
        <v>1</v>
      </c>
      <c r="E3078" s="602">
        <v>0.3</v>
      </c>
      <c r="F3078" s="603"/>
      <c r="G3078" s="604"/>
      <c r="H3078" s="682">
        <f t="shared" si="171"/>
        <v>0.3</v>
      </c>
      <c r="I3078" s="911"/>
      <c r="J3078" s="773"/>
      <c r="K3078" s="615"/>
      <c r="L3078" s="566"/>
      <c r="M3078" s="767"/>
      <c r="N3078" s="767"/>
      <c r="O3078" s="767"/>
      <c r="P3078" s="767"/>
      <c r="Q3078" s="767"/>
      <c r="R3078" s="767"/>
      <c r="S3078" s="767"/>
    </row>
    <row r="3079" spans="1:19" s="768" customFormat="1" ht="13.5" hidden="1" x14ac:dyDescent="0.3">
      <c r="A3079" s="600"/>
      <c r="B3079" s="605" t="s">
        <v>1703</v>
      </c>
      <c r="C3079" s="739"/>
      <c r="D3079" s="601">
        <v>1</v>
      </c>
      <c r="E3079" s="602">
        <v>3.7</v>
      </c>
      <c r="F3079" s="603"/>
      <c r="G3079" s="604"/>
      <c r="H3079" s="682">
        <f t="shared" si="171"/>
        <v>3.7</v>
      </c>
      <c r="I3079" s="911"/>
      <c r="J3079" s="773"/>
      <c r="K3079" s="615"/>
      <c r="L3079" s="566"/>
      <c r="M3079" s="767"/>
      <c r="N3079" s="767"/>
      <c r="O3079" s="767"/>
      <c r="P3079" s="767"/>
      <c r="Q3079" s="767"/>
      <c r="R3079" s="767"/>
      <c r="S3079" s="767"/>
    </row>
    <row r="3080" spans="1:19" s="768" customFormat="1" ht="13.5" hidden="1" x14ac:dyDescent="0.3">
      <c r="A3080" s="600"/>
      <c r="B3080" s="605" t="s">
        <v>641</v>
      </c>
      <c r="C3080" s="739"/>
      <c r="D3080" s="601">
        <v>1</v>
      </c>
      <c r="E3080" s="602">
        <v>1</v>
      </c>
      <c r="F3080" s="603"/>
      <c r="G3080" s="604"/>
      <c r="H3080" s="682">
        <f t="shared" si="171"/>
        <v>1</v>
      </c>
      <c r="I3080" s="911"/>
      <c r="J3080" s="773"/>
      <c r="K3080" s="615"/>
      <c r="L3080" s="566"/>
      <c r="M3080" s="767"/>
      <c r="N3080" s="767"/>
      <c r="O3080" s="767"/>
      <c r="P3080" s="767"/>
      <c r="Q3080" s="767"/>
      <c r="R3080" s="767"/>
      <c r="S3080" s="767"/>
    </row>
    <row r="3081" spans="1:19" s="768" customFormat="1" ht="13.5" hidden="1" x14ac:dyDescent="0.3">
      <c r="A3081" s="600"/>
      <c r="B3081" s="605" t="s">
        <v>1253</v>
      </c>
      <c r="C3081" s="739"/>
      <c r="D3081" s="601">
        <v>1</v>
      </c>
      <c r="E3081" s="602">
        <v>1</v>
      </c>
      <c r="F3081" s="603"/>
      <c r="G3081" s="604"/>
      <c r="H3081" s="682">
        <f t="shared" si="171"/>
        <v>1</v>
      </c>
      <c r="I3081" s="911"/>
      <c r="J3081" s="773"/>
      <c r="K3081" s="615"/>
      <c r="L3081" s="566"/>
      <c r="M3081" s="767"/>
      <c r="N3081" s="767"/>
      <c r="O3081" s="767"/>
      <c r="P3081" s="767"/>
      <c r="Q3081" s="767"/>
      <c r="R3081" s="767"/>
      <c r="S3081" s="767"/>
    </row>
    <row r="3082" spans="1:19" s="768" customFormat="1" ht="13.5" hidden="1" x14ac:dyDescent="0.3">
      <c r="A3082" s="600"/>
      <c r="B3082" s="605" t="s">
        <v>1704</v>
      </c>
      <c r="C3082" s="739"/>
      <c r="D3082" s="601">
        <v>1</v>
      </c>
      <c r="E3082" s="602">
        <v>4.2</v>
      </c>
      <c r="F3082" s="603"/>
      <c r="G3082" s="604"/>
      <c r="H3082" s="682">
        <f t="shared" si="171"/>
        <v>4.2</v>
      </c>
      <c r="I3082" s="911"/>
      <c r="J3082" s="773"/>
      <c r="K3082" s="615"/>
      <c r="L3082" s="566"/>
      <c r="M3082" s="767"/>
      <c r="N3082" s="767"/>
      <c r="O3082" s="767"/>
      <c r="P3082" s="767"/>
      <c r="Q3082" s="767"/>
      <c r="R3082" s="767"/>
      <c r="S3082" s="767"/>
    </row>
    <row r="3083" spans="1:19" s="768" customFormat="1" ht="13.5" hidden="1" x14ac:dyDescent="0.3">
      <c r="A3083" s="600"/>
      <c r="B3083" s="605" t="s">
        <v>1256</v>
      </c>
      <c r="C3083" s="739"/>
      <c r="D3083" s="601">
        <v>1</v>
      </c>
      <c r="E3083" s="602">
        <v>1.8</v>
      </c>
      <c r="F3083" s="603"/>
      <c r="G3083" s="604"/>
      <c r="H3083" s="682">
        <f t="shared" si="171"/>
        <v>1.8</v>
      </c>
      <c r="I3083" s="911"/>
      <c r="J3083" s="773"/>
      <c r="K3083" s="615"/>
      <c r="L3083" s="566"/>
      <c r="M3083" s="767"/>
      <c r="N3083" s="767"/>
      <c r="O3083" s="767"/>
      <c r="P3083" s="767"/>
      <c r="Q3083" s="767"/>
      <c r="R3083" s="767"/>
      <c r="S3083" s="767"/>
    </row>
    <row r="3084" spans="1:19" s="768" customFormat="1" ht="13.5" hidden="1" x14ac:dyDescent="0.3">
      <c r="A3084" s="600"/>
      <c r="B3084" s="605" t="s">
        <v>620</v>
      </c>
      <c r="C3084" s="739"/>
      <c r="D3084" s="601">
        <v>1</v>
      </c>
      <c r="E3084" s="602">
        <v>1.6</v>
      </c>
      <c r="F3084" s="603"/>
      <c r="G3084" s="604"/>
      <c r="H3084" s="682">
        <f t="shared" si="171"/>
        <v>1.6</v>
      </c>
      <c r="I3084" s="911"/>
      <c r="J3084" s="773"/>
      <c r="K3084" s="615"/>
      <c r="L3084" s="566"/>
      <c r="M3084" s="767"/>
      <c r="N3084" s="767"/>
      <c r="O3084" s="767"/>
      <c r="P3084" s="767"/>
      <c r="Q3084" s="767"/>
      <c r="R3084" s="767"/>
      <c r="S3084" s="767"/>
    </row>
    <row r="3085" spans="1:19" s="768" customFormat="1" ht="13.5" hidden="1" x14ac:dyDescent="0.3">
      <c r="A3085" s="600"/>
      <c r="B3085" s="605" t="s">
        <v>1705</v>
      </c>
      <c r="C3085" s="739"/>
      <c r="D3085" s="601">
        <v>1</v>
      </c>
      <c r="E3085" s="602">
        <v>6</v>
      </c>
      <c r="F3085" s="603"/>
      <c r="G3085" s="604"/>
      <c r="H3085" s="682">
        <f t="shared" si="171"/>
        <v>6</v>
      </c>
      <c r="I3085" s="911"/>
      <c r="J3085" s="773"/>
      <c r="K3085" s="615"/>
      <c r="L3085" s="566"/>
      <c r="M3085" s="767"/>
      <c r="N3085" s="767"/>
      <c r="O3085" s="767"/>
      <c r="P3085" s="767"/>
      <c r="Q3085" s="767"/>
      <c r="R3085" s="767"/>
      <c r="S3085" s="767"/>
    </row>
    <row r="3086" spans="1:19" s="768" customFormat="1" ht="13.5" hidden="1" x14ac:dyDescent="0.3">
      <c r="A3086" s="600"/>
      <c r="B3086" s="605" t="s">
        <v>1258</v>
      </c>
      <c r="C3086" s="739"/>
      <c r="D3086" s="601">
        <v>1</v>
      </c>
      <c r="E3086" s="602">
        <v>1.8</v>
      </c>
      <c r="F3086" s="603"/>
      <c r="G3086" s="604"/>
      <c r="H3086" s="682">
        <f t="shared" si="171"/>
        <v>1.8</v>
      </c>
      <c r="I3086" s="911"/>
      <c r="J3086" s="773"/>
      <c r="K3086" s="615"/>
      <c r="L3086" s="566"/>
      <c r="M3086" s="767"/>
      <c r="N3086" s="767"/>
      <c r="O3086" s="767"/>
      <c r="P3086" s="767"/>
      <c r="Q3086" s="767"/>
      <c r="R3086" s="767"/>
      <c r="S3086" s="767"/>
    </row>
    <row r="3087" spans="1:19" s="768" customFormat="1" ht="13.5" hidden="1" x14ac:dyDescent="0.3">
      <c r="A3087" s="600"/>
      <c r="B3087" s="605" t="s">
        <v>624</v>
      </c>
      <c r="C3087" s="739"/>
      <c r="D3087" s="601">
        <v>1</v>
      </c>
      <c r="E3087" s="602">
        <v>5.2</v>
      </c>
      <c r="F3087" s="603"/>
      <c r="G3087" s="604"/>
      <c r="H3087" s="682">
        <f t="shared" si="171"/>
        <v>5.2</v>
      </c>
      <c r="I3087" s="911"/>
      <c r="J3087" s="773"/>
      <c r="K3087" s="615"/>
      <c r="L3087" s="566"/>
      <c r="M3087" s="767"/>
      <c r="N3087" s="767"/>
      <c r="O3087" s="767"/>
      <c r="P3087" s="767"/>
      <c r="Q3087" s="767"/>
      <c r="R3087" s="767"/>
      <c r="S3087" s="767"/>
    </row>
    <row r="3088" spans="1:19" s="768" customFormat="1" ht="13.5" hidden="1" x14ac:dyDescent="0.3">
      <c r="A3088" s="600"/>
      <c r="B3088" s="605" t="s">
        <v>1706</v>
      </c>
      <c r="C3088" s="739"/>
      <c r="D3088" s="601">
        <v>1</v>
      </c>
      <c r="E3088" s="602">
        <v>5.6</v>
      </c>
      <c r="F3088" s="603"/>
      <c r="G3088" s="604"/>
      <c r="H3088" s="682">
        <f t="shared" si="171"/>
        <v>5.6</v>
      </c>
      <c r="I3088" s="911"/>
      <c r="J3088" s="773"/>
      <c r="K3088" s="615"/>
      <c r="L3088" s="566"/>
      <c r="M3088" s="767"/>
      <c r="N3088" s="767"/>
      <c r="O3088" s="767"/>
      <c r="P3088" s="767"/>
      <c r="Q3088" s="767"/>
      <c r="R3088" s="767"/>
      <c r="S3088" s="767"/>
    </row>
    <row r="3089" spans="1:19" s="768" customFormat="1" ht="13.5" hidden="1" x14ac:dyDescent="0.3">
      <c r="A3089" s="600"/>
      <c r="B3089" s="605" t="s">
        <v>1707</v>
      </c>
      <c r="C3089" s="739"/>
      <c r="D3089" s="601">
        <v>1</v>
      </c>
      <c r="E3089" s="602">
        <v>1.8</v>
      </c>
      <c r="F3089" s="603"/>
      <c r="G3089" s="604"/>
      <c r="H3089" s="682">
        <f t="shared" si="171"/>
        <v>1.8</v>
      </c>
      <c r="I3089" s="911"/>
      <c r="J3089" s="773"/>
      <c r="K3089" s="615"/>
      <c r="L3089" s="566"/>
      <c r="M3089" s="767"/>
      <c r="N3089" s="767"/>
      <c r="O3089" s="767"/>
      <c r="P3089" s="767"/>
      <c r="Q3089" s="767"/>
      <c r="R3089" s="767"/>
      <c r="S3089" s="767"/>
    </row>
    <row r="3090" spans="1:19" s="768" customFormat="1" ht="13.5" hidden="1" x14ac:dyDescent="0.3">
      <c r="A3090" s="600"/>
      <c r="B3090" s="605" t="s">
        <v>1708</v>
      </c>
      <c r="C3090" s="739"/>
      <c r="D3090" s="601">
        <v>1</v>
      </c>
      <c r="E3090" s="602">
        <v>4</v>
      </c>
      <c r="F3090" s="603"/>
      <c r="G3090" s="604"/>
      <c r="H3090" s="682">
        <f>IF(PRODUCT(D3090:G3090),PRODUCT(D3090:G3090),"")</f>
        <v>4</v>
      </c>
      <c r="I3090" s="903"/>
      <c r="J3090" s="773"/>
      <c r="K3090" s="773"/>
      <c r="L3090" s="566"/>
      <c r="M3090" s="767"/>
      <c r="N3090" s="767"/>
      <c r="O3090" s="767"/>
      <c r="P3090" s="767"/>
      <c r="Q3090" s="767"/>
      <c r="R3090" s="767"/>
      <c r="S3090" s="767"/>
    </row>
    <row r="3091" spans="1:19" s="768" customFormat="1" ht="13.5" x14ac:dyDescent="0.3">
      <c r="A3091" s="600"/>
      <c r="B3091" s="605"/>
      <c r="C3091" s="739"/>
      <c r="D3091" s="601"/>
      <c r="E3091" s="602"/>
      <c r="F3091" s="603"/>
      <c r="G3091" s="604"/>
      <c r="H3091" s="837"/>
      <c r="I3091" s="910"/>
      <c r="J3091" s="490"/>
      <c r="K3091" s="490"/>
      <c r="L3091" s="566"/>
      <c r="M3091" s="767"/>
      <c r="N3091" s="767"/>
      <c r="O3091" s="767"/>
      <c r="P3091" s="767"/>
      <c r="Q3091" s="767"/>
      <c r="R3091" s="767"/>
      <c r="S3091" s="767"/>
    </row>
    <row r="3092" spans="1:19" s="768" customFormat="1" ht="13.5" x14ac:dyDescent="0.3">
      <c r="A3092" s="789" t="s">
        <v>1716</v>
      </c>
      <c r="B3092" s="755" t="s">
        <v>655</v>
      </c>
      <c r="C3092" s="739" t="s">
        <v>112</v>
      </c>
      <c r="D3092" s="601"/>
      <c r="E3092" s="602"/>
      <c r="F3092" s="603"/>
      <c r="G3092" s="604"/>
      <c r="H3092" s="682"/>
      <c r="I3092" s="906">
        <f>SUM(H3093:H3098)</f>
        <v>24.8</v>
      </c>
      <c r="J3092" s="773"/>
      <c r="K3092" s="773"/>
      <c r="L3092" s="566"/>
      <c r="M3092" s="767"/>
      <c r="N3092" s="767"/>
      <c r="O3092" s="767"/>
      <c r="P3092" s="767"/>
      <c r="Q3092" s="767"/>
      <c r="R3092" s="767"/>
      <c r="S3092" s="767"/>
    </row>
    <row r="3093" spans="1:19" s="768" customFormat="1" ht="13.5" hidden="1" x14ac:dyDescent="0.3">
      <c r="A3093" s="600"/>
      <c r="B3093" s="605" t="s">
        <v>1709</v>
      </c>
      <c r="C3093" s="739"/>
      <c r="D3093" s="601">
        <v>1</v>
      </c>
      <c r="E3093" s="602">
        <v>8.8000000000000007</v>
      </c>
      <c r="F3093" s="603"/>
      <c r="G3093" s="604"/>
      <c r="H3093" s="682">
        <f t="shared" ref="H3093:H3100" si="172">IF(PRODUCT(D3093:G3093),PRODUCT(D3093:G3093),"")</f>
        <v>8.8000000000000007</v>
      </c>
      <c r="I3093" s="911"/>
      <c r="J3093" s="773"/>
      <c r="K3093" s="615"/>
      <c r="L3093" s="566"/>
      <c r="M3093" s="767"/>
      <c r="N3093" s="767"/>
      <c r="O3093" s="767"/>
      <c r="P3093" s="767"/>
      <c r="Q3093" s="767"/>
      <c r="R3093" s="767"/>
      <c r="S3093" s="767"/>
    </row>
    <row r="3094" spans="1:19" s="768" customFormat="1" ht="13.5" hidden="1" x14ac:dyDescent="0.3">
      <c r="A3094" s="600"/>
      <c r="B3094" s="605" t="s">
        <v>1710</v>
      </c>
      <c r="C3094" s="739"/>
      <c r="D3094" s="601">
        <v>1</v>
      </c>
      <c r="E3094" s="602">
        <v>2.6</v>
      </c>
      <c r="F3094" s="603"/>
      <c r="G3094" s="604"/>
      <c r="H3094" s="682">
        <f t="shared" si="172"/>
        <v>2.6</v>
      </c>
      <c r="I3094" s="911"/>
      <c r="J3094" s="773"/>
      <c r="K3094" s="615"/>
      <c r="L3094" s="566"/>
      <c r="M3094" s="767"/>
      <c r="N3094" s="767"/>
      <c r="O3094" s="767"/>
      <c r="P3094" s="767"/>
      <c r="Q3094" s="767"/>
      <c r="R3094" s="767"/>
      <c r="S3094" s="767"/>
    </row>
    <row r="3095" spans="1:19" s="768" customFormat="1" ht="13.5" hidden="1" x14ac:dyDescent="0.3">
      <c r="A3095" s="600"/>
      <c r="B3095" s="605" t="s">
        <v>647</v>
      </c>
      <c r="C3095" s="739"/>
      <c r="D3095" s="601">
        <v>1</v>
      </c>
      <c r="E3095" s="602">
        <v>0.5</v>
      </c>
      <c r="F3095" s="603"/>
      <c r="G3095" s="604"/>
      <c r="H3095" s="682">
        <f t="shared" si="172"/>
        <v>0.5</v>
      </c>
      <c r="I3095" s="911"/>
      <c r="J3095" s="773"/>
      <c r="K3095" s="615"/>
      <c r="L3095" s="566"/>
      <c r="M3095" s="767"/>
      <c r="N3095" s="767"/>
      <c r="O3095" s="767"/>
      <c r="P3095" s="767"/>
      <c r="Q3095" s="767"/>
      <c r="R3095" s="767"/>
      <c r="S3095" s="767"/>
    </row>
    <row r="3096" spans="1:19" s="768" customFormat="1" ht="13.5" hidden="1" x14ac:dyDescent="0.3">
      <c r="A3096" s="600"/>
      <c r="B3096" s="605" t="s">
        <v>657</v>
      </c>
      <c r="C3096" s="739"/>
      <c r="D3096" s="601">
        <v>1</v>
      </c>
      <c r="E3096" s="602">
        <v>2.2999999999999998</v>
      </c>
      <c r="F3096" s="603"/>
      <c r="G3096" s="604"/>
      <c r="H3096" s="682">
        <f t="shared" si="172"/>
        <v>2.2999999999999998</v>
      </c>
      <c r="I3096" s="911"/>
      <c r="J3096" s="773"/>
      <c r="K3096" s="615"/>
      <c r="L3096" s="566"/>
      <c r="M3096" s="767"/>
      <c r="N3096" s="767"/>
      <c r="O3096" s="767"/>
      <c r="P3096" s="767"/>
      <c r="Q3096" s="767"/>
      <c r="R3096" s="767"/>
      <c r="S3096" s="767"/>
    </row>
    <row r="3097" spans="1:19" s="768" customFormat="1" ht="13.5" hidden="1" x14ac:dyDescent="0.3">
      <c r="A3097" s="600"/>
      <c r="B3097" s="605" t="s">
        <v>1711</v>
      </c>
      <c r="C3097" s="739"/>
      <c r="D3097" s="601">
        <v>1</v>
      </c>
      <c r="E3097" s="602">
        <v>7.3</v>
      </c>
      <c r="F3097" s="603"/>
      <c r="G3097" s="604"/>
      <c r="H3097" s="682">
        <f t="shared" si="172"/>
        <v>7.3</v>
      </c>
      <c r="I3097" s="911"/>
      <c r="J3097" s="773"/>
      <c r="K3097" s="615"/>
      <c r="L3097" s="566"/>
      <c r="M3097" s="767"/>
      <c r="N3097" s="767"/>
      <c r="O3097" s="767"/>
      <c r="P3097" s="767"/>
      <c r="Q3097" s="767"/>
      <c r="R3097" s="767"/>
      <c r="S3097" s="767"/>
    </row>
    <row r="3098" spans="1:19" s="768" customFormat="1" ht="13.5" hidden="1" x14ac:dyDescent="0.3">
      <c r="A3098" s="600"/>
      <c r="B3098" s="605" t="s">
        <v>1712</v>
      </c>
      <c r="C3098" s="739"/>
      <c r="D3098" s="601">
        <v>1</v>
      </c>
      <c r="E3098" s="602">
        <v>3.3</v>
      </c>
      <c r="F3098" s="603"/>
      <c r="G3098" s="604"/>
      <c r="H3098" s="682">
        <f>IF(PRODUCT(D3098:G3098),PRODUCT(D3098:G3098),"")</f>
        <v>3.3</v>
      </c>
      <c r="I3098" s="903"/>
      <c r="J3098" s="773"/>
      <c r="K3098" s="773"/>
      <c r="L3098" s="566"/>
      <c r="M3098" s="767"/>
      <c r="N3098" s="767"/>
      <c r="O3098" s="767"/>
      <c r="P3098" s="767"/>
      <c r="Q3098" s="767"/>
      <c r="R3098" s="767"/>
      <c r="S3098" s="767"/>
    </row>
    <row r="3099" spans="1:19" s="768" customFormat="1" ht="13.5" x14ac:dyDescent="0.3">
      <c r="A3099" s="600"/>
      <c r="B3099" s="605"/>
      <c r="C3099" s="739"/>
      <c r="D3099" s="601"/>
      <c r="E3099" s="602"/>
      <c r="F3099" s="603"/>
      <c r="G3099" s="604"/>
      <c r="H3099" s="837"/>
      <c r="I3099" s="910"/>
      <c r="J3099" s="490"/>
      <c r="K3099" s="490"/>
      <c r="L3099" s="566"/>
      <c r="M3099" s="767"/>
      <c r="N3099" s="767"/>
      <c r="O3099" s="767"/>
      <c r="P3099" s="767"/>
      <c r="Q3099" s="767"/>
      <c r="R3099" s="767"/>
      <c r="S3099" s="767"/>
    </row>
    <row r="3100" spans="1:19" s="768" customFormat="1" ht="13.5" x14ac:dyDescent="0.3">
      <c r="A3100" s="600"/>
      <c r="B3100" s="605"/>
      <c r="C3100" s="739"/>
      <c r="D3100" s="601"/>
      <c r="E3100" s="602"/>
      <c r="F3100" s="603"/>
      <c r="G3100" s="604"/>
      <c r="H3100" s="682" t="str">
        <f t="shared" si="172"/>
        <v/>
      </c>
      <c r="I3100" s="911"/>
      <c r="J3100" s="773"/>
      <c r="K3100" s="615"/>
      <c r="L3100" s="566"/>
      <c r="M3100" s="767"/>
      <c r="N3100" s="767"/>
      <c r="O3100" s="767"/>
      <c r="P3100" s="767"/>
      <c r="Q3100" s="767"/>
      <c r="R3100" s="767"/>
      <c r="S3100" s="767"/>
    </row>
    <row r="3101" spans="1:19" s="768" customFormat="1" ht="148.5" x14ac:dyDescent="0.3">
      <c r="A3101" s="789" t="s">
        <v>1718</v>
      </c>
      <c r="B3101" s="755" t="s">
        <v>659</v>
      </c>
      <c r="C3101" s="739"/>
      <c r="D3101" s="601"/>
      <c r="E3101" s="602"/>
      <c r="F3101" s="603"/>
      <c r="G3101" s="604"/>
      <c r="H3101" s="682"/>
      <c r="I3101" s="911"/>
      <c r="J3101" s="773"/>
      <c r="K3101" s="615"/>
      <c r="L3101" s="566"/>
      <c r="M3101" s="767"/>
      <c r="N3101" s="767"/>
      <c r="O3101" s="767"/>
      <c r="P3101" s="767"/>
      <c r="Q3101" s="767"/>
      <c r="R3101" s="767"/>
      <c r="S3101" s="767"/>
    </row>
    <row r="3102" spans="1:19" s="768" customFormat="1" ht="13.5" x14ac:dyDescent="0.3">
      <c r="A3102" s="789" t="s">
        <v>1719</v>
      </c>
      <c r="B3102" s="755" t="s">
        <v>655</v>
      </c>
      <c r="C3102" s="739" t="s">
        <v>112</v>
      </c>
      <c r="D3102" s="601"/>
      <c r="E3102" s="602"/>
      <c r="F3102" s="603"/>
      <c r="G3102" s="603"/>
      <c r="H3102" s="682"/>
      <c r="I3102" s="906">
        <f>H3103</f>
        <v>35</v>
      </c>
      <c r="J3102" s="773"/>
      <c r="K3102" s="773"/>
      <c r="L3102" s="566"/>
      <c r="M3102" s="767"/>
      <c r="N3102" s="767"/>
      <c r="O3102" s="767"/>
      <c r="P3102" s="767"/>
      <c r="Q3102" s="767"/>
      <c r="R3102" s="767"/>
      <c r="S3102" s="767"/>
    </row>
    <row r="3103" spans="1:19" s="768" customFormat="1" ht="13.5" hidden="1" x14ac:dyDescent="0.3">
      <c r="A3103" s="600"/>
      <c r="B3103" s="605" t="s">
        <v>1717</v>
      </c>
      <c r="C3103" s="739"/>
      <c r="D3103" s="601">
        <v>1</v>
      </c>
      <c r="E3103" s="602">
        <v>35</v>
      </c>
      <c r="F3103" s="603"/>
      <c r="G3103" s="603"/>
      <c r="H3103" s="682">
        <f t="shared" ref="H3103" si="173">IF(PRODUCT(D3103:G3103),PRODUCT(D3103:G3103),"")</f>
        <v>35</v>
      </c>
      <c r="I3103" s="849"/>
      <c r="J3103" s="490"/>
      <c r="K3103" s="490"/>
      <c r="L3103" s="566"/>
      <c r="M3103" s="767"/>
      <c r="N3103" s="767"/>
      <c r="O3103" s="767"/>
      <c r="P3103" s="767"/>
      <c r="Q3103" s="767"/>
      <c r="R3103" s="767"/>
      <c r="S3103" s="767"/>
    </row>
    <row r="3104" spans="1:19" s="768" customFormat="1" ht="13.5" x14ac:dyDescent="0.3">
      <c r="A3104" s="600"/>
      <c r="B3104" s="605"/>
      <c r="C3104" s="739"/>
      <c r="D3104" s="601"/>
      <c r="E3104" s="602"/>
      <c r="F3104" s="603"/>
      <c r="G3104" s="604"/>
      <c r="H3104" s="682"/>
      <c r="I3104" s="900"/>
      <c r="J3104" s="773"/>
      <c r="K3104" s="615"/>
      <c r="L3104" s="566"/>
      <c r="M3104" s="767"/>
      <c r="N3104" s="767"/>
      <c r="O3104" s="767"/>
      <c r="P3104" s="767"/>
      <c r="Q3104" s="767"/>
      <c r="R3104" s="767"/>
      <c r="S3104" s="767"/>
    </row>
    <row r="3105" spans="1:19" s="768" customFormat="1" ht="40.5" x14ac:dyDescent="0.3">
      <c r="A3105" s="789" t="s">
        <v>1721</v>
      </c>
      <c r="B3105" s="755" t="s">
        <v>663</v>
      </c>
      <c r="C3105" s="739"/>
      <c r="D3105" s="812"/>
      <c r="E3105" s="812"/>
      <c r="F3105" s="788"/>
      <c r="G3105" s="788"/>
      <c r="H3105" s="813"/>
      <c r="I3105" s="897"/>
      <c r="J3105" s="773"/>
      <c r="K3105" s="773"/>
      <c r="L3105" s="566"/>
      <c r="M3105" s="767"/>
      <c r="N3105" s="767"/>
      <c r="O3105" s="767"/>
      <c r="P3105" s="767"/>
      <c r="Q3105" s="767"/>
      <c r="R3105" s="767"/>
      <c r="S3105" s="767"/>
    </row>
    <row r="3106" spans="1:19" s="768" customFormat="1" ht="13.5" x14ac:dyDescent="0.3">
      <c r="A3106" s="789" t="s">
        <v>1722</v>
      </c>
      <c r="B3106" s="755" t="s">
        <v>665</v>
      </c>
      <c r="C3106" s="739" t="s">
        <v>11</v>
      </c>
      <c r="D3106" s="812">
        <v>9</v>
      </c>
      <c r="E3106" s="815"/>
      <c r="F3106" s="788"/>
      <c r="G3106" s="815"/>
      <c r="H3106" s="523">
        <f>IF(PRODUCT(D3106:G3106),PRODUCT(D3106:G3106),"")</f>
        <v>9</v>
      </c>
      <c r="I3106" s="899">
        <f>IF(PRODUCT(E3106:H3106),PRODUCT(E3106:H3106),"")</f>
        <v>9</v>
      </c>
      <c r="J3106" s="773"/>
      <c r="K3106" s="773"/>
      <c r="L3106" s="566"/>
      <c r="M3106" s="767"/>
      <c r="N3106" s="767"/>
      <c r="O3106" s="767"/>
      <c r="P3106" s="767"/>
      <c r="Q3106" s="767"/>
      <c r="R3106" s="767"/>
      <c r="S3106" s="767"/>
    </row>
    <row r="3107" spans="1:19" s="768" customFormat="1" ht="13.5" x14ac:dyDescent="0.3">
      <c r="A3107" s="600"/>
      <c r="B3107" s="448"/>
      <c r="C3107" s="736"/>
      <c r="D3107" s="810"/>
      <c r="E3107" s="817"/>
      <c r="F3107" s="795"/>
      <c r="G3107" s="817"/>
      <c r="H3107" s="743"/>
      <c r="I3107" s="898"/>
      <c r="J3107" s="773"/>
      <c r="K3107" s="615"/>
      <c r="L3107" s="566"/>
      <c r="M3107" s="767"/>
      <c r="N3107" s="767"/>
      <c r="O3107" s="767"/>
      <c r="P3107" s="767"/>
      <c r="Q3107" s="767"/>
      <c r="R3107" s="767"/>
      <c r="S3107" s="767"/>
    </row>
    <row r="3108" spans="1:19" s="768" customFormat="1" ht="13.5" x14ac:dyDescent="0.3">
      <c r="A3108" s="600"/>
      <c r="B3108" s="521"/>
      <c r="C3108" s="736"/>
      <c r="D3108" s="810"/>
      <c r="E3108" s="817"/>
      <c r="F3108" s="795"/>
      <c r="G3108" s="817"/>
      <c r="H3108" s="743"/>
      <c r="I3108" s="898"/>
      <c r="J3108" s="773"/>
      <c r="K3108" s="615"/>
      <c r="L3108" s="566"/>
      <c r="M3108" s="767"/>
      <c r="N3108" s="767"/>
      <c r="O3108" s="767"/>
      <c r="P3108" s="767"/>
      <c r="Q3108" s="767"/>
      <c r="R3108" s="767"/>
      <c r="S3108" s="767"/>
    </row>
    <row r="3109" spans="1:19" s="768" customFormat="1" ht="108" x14ac:dyDescent="0.3">
      <c r="A3109" s="789" t="s">
        <v>1723</v>
      </c>
      <c r="B3109" s="755" t="s">
        <v>667</v>
      </c>
      <c r="C3109" s="739" t="s">
        <v>11</v>
      </c>
      <c r="D3109" s="812">
        <v>1</v>
      </c>
      <c r="E3109" s="815"/>
      <c r="F3109" s="788"/>
      <c r="G3109" s="815"/>
      <c r="H3109" s="523">
        <f>IF(PRODUCT(D3109:G3109),PRODUCT(D3109:G3109),"")</f>
        <v>1</v>
      </c>
      <c r="I3109" s="899">
        <f>IF(PRODUCT(E3109:H3109),PRODUCT(E3109:H3109),"")</f>
        <v>1</v>
      </c>
      <c r="J3109" s="773"/>
      <c r="K3109" s="773"/>
      <c r="L3109" s="566"/>
      <c r="M3109" s="767"/>
      <c r="N3109" s="767"/>
      <c r="O3109" s="767"/>
      <c r="P3109" s="767"/>
      <c r="Q3109" s="767"/>
      <c r="R3109" s="767"/>
      <c r="S3109" s="767"/>
    </row>
    <row r="3110" spans="1:19" s="768" customFormat="1" ht="13.5" x14ac:dyDescent="0.3">
      <c r="A3110" s="600"/>
      <c r="B3110" s="605"/>
      <c r="C3110" s="739"/>
      <c r="D3110" s="601"/>
      <c r="E3110" s="602"/>
      <c r="F3110" s="603"/>
      <c r="G3110" s="604"/>
      <c r="H3110" s="682"/>
      <c r="I3110" s="900"/>
      <c r="J3110" s="773"/>
      <c r="K3110" s="615"/>
      <c r="L3110" s="566"/>
      <c r="M3110" s="767"/>
      <c r="N3110" s="767"/>
      <c r="O3110" s="767"/>
      <c r="P3110" s="767"/>
      <c r="Q3110" s="767"/>
      <c r="R3110" s="767"/>
      <c r="S3110" s="767"/>
    </row>
    <row r="3111" spans="1:19" s="768" customFormat="1" ht="13.5" x14ac:dyDescent="0.3">
      <c r="A3111" s="600"/>
      <c r="B3111" s="605"/>
      <c r="C3111" s="739"/>
      <c r="D3111" s="601"/>
      <c r="E3111" s="602"/>
      <c r="F3111" s="603"/>
      <c r="G3111" s="604"/>
      <c r="H3111" s="682"/>
      <c r="I3111" s="900"/>
      <c r="J3111" s="773"/>
      <c r="K3111" s="615"/>
      <c r="L3111" s="566"/>
      <c r="M3111" s="767"/>
      <c r="N3111" s="767"/>
      <c r="O3111" s="767"/>
      <c r="P3111" s="767"/>
      <c r="Q3111" s="767"/>
      <c r="R3111" s="767"/>
      <c r="S3111" s="767"/>
    </row>
    <row r="3112" spans="1:19" s="768" customFormat="1" ht="13.5" x14ac:dyDescent="0.3">
      <c r="A3112" s="600"/>
      <c r="B3112" s="605"/>
      <c r="C3112" s="739"/>
      <c r="D3112" s="601"/>
      <c r="E3112" s="602"/>
      <c r="F3112" s="603"/>
      <c r="G3112" s="604"/>
      <c r="H3112" s="682"/>
      <c r="I3112" s="900"/>
      <c r="J3112" s="773"/>
      <c r="K3112" s="615"/>
      <c r="L3112" s="566"/>
      <c r="M3112" s="767"/>
      <c r="N3112" s="767"/>
      <c r="O3112" s="767"/>
      <c r="P3112" s="767"/>
      <c r="Q3112" s="767"/>
      <c r="R3112" s="767"/>
      <c r="S3112" s="767"/>
    </row>
    <row r="3113" spans="1:19" s="768" customFormat="1" ht="13.5" x14ac:dyDescent="0.3">
      <c r="A3113" s="575" t="s">
        <v>1533</v>
      </c>
      <c r="B3113" s="576" t="s">
        <v>668</v>
      </c>
      <c r="C3113" s="736"/>
      <c r="D3113" s="738"/>
      <c r="E3113" s="738"/>
      <c r="F3113" s="738"/>
      <c r="G3113" s="738"/>
      <c r="H3113" s="743"/>
      <c r="I3113" s="898"/>
      <c r="J3113" s="615"/>
      <c r="K3113" s="615"/>
      <c r="L3113" s="347"/>
      <c r="M3113" s="767"/>
      <c r="N3113" s="767"/>
      <c r="O3113" s="767"/>
      <c r="P3113" s="767"/>
      <c r="Q3113" s="767"/>
      <c r="R3113" s="767"/>
      <c r="S3113" s="767"/>
    </row>
    <row r="3114" spans="1:19" s="768" customFormat="1" ht="13.5" x14ac:dyDescent="0.3">
      <c r="A3114" s="737"/>
      <c r="B3114" s="448"/>
      <c r="C3114" s="552"/>
      <c r="D3114" s="553"/>
      <c r="E3114" s="553"/>
      <c r="F3114" s="553"/>
      <c r="G3114" s="553"/>
      <c r="H3114" s="743"/>
      <c r="I3114" s="902"/>
      <c r="J3114" s="615"/>
      <c r="K3114" s="615"/>
      <c r="L3114" s="348"/>
      <c r="M3114" s="767"/>
      <c r="N3114" s="767"/>
      <c r="O3114" s="767"/>
      <c r="P3114" s="767"/>
      <c r="Q3114" s="767"/>
      <c r="R3114" s="767"/>
      <c r="S3114" s="767"/>
    </row>
    <row r="3115" spans="1:19" s="768" customFormat="1" ht="121.5" x14ac:dyDescent="0.3">
      <c r="A3115" s="789" t="s">
        <v>1724</v>
      </c>
      <c r="B3115" s="755" t="s">
        <v>679</v>
      </c>
      <c r="C3115" s="736"/>
      <c r="D3115" s="810"/>
      <c r="E3115" s="817"/>
      <c r="F3115" s="795"/>
      <c r="G3115" s="817"/>
      <c r="H3115" s="743"/>
      <c r="I3115" s="898"/>
      <c r="J3115" s="773"/>
      <c r="K3115" s="615"/>
      <c r="L3115" s="348"/>
      <c r="M3115" s="767"/>
      <c r="N3115" s="767"/>
      <c r="O3115" s="767"/>
      <c r="P3115" s="767"/>
      <c r="Q3115" s="767"/>
      <c r="R3115" s="767"/>
      <c r="S3115" s="767"/>
    </row>
    <row r="3116" spans="1:19" s="568" customFormat="1" ht="13.5" x14ac:dyDescent="0.3">
      <c r="A3116" s="789" t="s">
        <v>1725</v>
      </c>
      <c r="B3116" s="755" t="s">
        <v>549</v>
      </c>
      <c r="C3116" s="739" t="s">
        <v>112</v>
      </c>
      <c r="D3116" s="601"/>
      <c r="E3116" s="602"/>
      <c r="F3116" s="603"/>
      <c r="G3116" s="603"/>
      <c r="H3116" s="682"/>
      <c r="I3116" s="906">
        <f>SUM(H3117:H3119)</f>
        <v>18.899999999999999</v>
      </c>
      <c r="J3116" s="773"/>
      <c r="K3116" s="773"/>
      <c r="L3116" s="348"/>
    </row>
    <row r="3117" spans="1:19" s="568" customFormat="1" ht="13.5" hidden="1" x14ac:dyDescent="0.3">
      <c r="A3117" s="789"/>
      <c r="B3117" s="605" t="s">
        <v>2145</v>
      </c>
      <c r="C3117" s="739"/>
      <c r="D3117" s="601">
        <v>1</v>
      </c>
      <c r="E3117" s="602">
        <v>0.6</v>
      </c>
      <c r="F3117" s="603"/>
      <c r="G3117" s="603"/>
      <c r="H3117" s="682">
        <f t="shared" ref="H3117:H3119" si="174">IF(PRODUCT(D3117:G3117),PRODUCT(D3117:G3117),"")</f>
        <v>0.6</v>
      </c>
      <c r="I3117" s="849"/>
      <c r="J3117" s="490"/>
      <c r="K3117" s="490"/>
      <c r="L3117" s="348"/>
    </row>
    <row r="3118" spans="1:19" s="568" customFormat="1" ht="13.5" hidden="1" x14ac:dyDescent="0.3">
      <c r="A3118" s="789"/>
      <c r="B3118" s="605" t="s">
        <v>1249</v>
      </c>
      <c r="C3118" s="739"/>
      <c r="D3118" s="601">
        <v>1</v>
      </c>
      <c r="E3118" s="602">
        <v>12.6</v>
      </c>
      <c r="F3118" s="603"/>
      <c r="G3118" s="603"/>
      <c r="H3118" s="682">
        <f t="shared" si="174"/>
        <v>12.6</v>
      </c>
      <c r="I3118" s="849"/>
      <c r="J3118" s="490"/>
      <c r="K3118" s="490"/>
      <c r="L3118" s="348"/>
    </row>
    <row r="3119" spans="1:19" s="568" customFormat="1" ht="13.5" hidden="1" x14ac:dyDescent="0.3">
      <c r="A3119" s="789"/>
      <c r="B3119" s="605" t="s">
        <v>606</v>
      </c>
      <c r="C3119" s="739"/>
      <c r="D3119" s="601">
        <v>1</v>
      </c>
      <c r="E3119" s="602">
        <v>5.7</v>
      </c>
      <c r="F3119" s="603"/>
      <c r="G3119" s="603"/>
      <c r="H3119" s="682">
        <f t="shared" si="174"/>
        <v>5.7</v>
      </c>
      <c r="I3119" s="849"/>
      <c r="J3119" s="490"/>
      <c r="K3119" s="490"/>
      <c r="L3119" s="348"/>
    </row>
    <row r="3120" spans="1:19" s="568" customFormat="1" ht="13.5" x14ac:dyDescent="0.3">
      <c r="A3120" s="789"/>
      <c r="B3120" s="605"/>
      <c r="C3120" s="739"/>
      <c r="D3120" s="601"/>
      <c r="E3120" s="602"/>
      <c r="F3120" s="603"/>
      <c r="G3120" s="603"/>
      <c r="H3120" s="682"/>
      <c r="I3120" s="906"/>
      <c r="J3120" s="773"/>
      <c r="K3120" s="773"/>
      <c r="L3120" s="348"/>
    </row>
    <row r="3121" spans="1:19" s="568" customFormat="1" ht="148.5" x14ac:dyDescent="0.3">
      <c r="A3121" s="789" t="s">
        <v>1727</v>
      </c>
      <c r="B3121" s="755" t="s">
        <v>659</v>
      </c>
      <c r="C3121" s="804"/>
      <c r="D3121" s="838"/>
      <c r="E3121" s="804"/>
      <c r="F3121" s="839"/>
      <c r="G3121" s="839"/>
      <c r="H3121" s="840"/>
      <c r="I3121" s="907"/>
      <c r="J3121" s="773"/>
      <c r="K3121" s="345"/>
      <c r="L3121" s="348"/>
    </row>
    <row r="3122" spans="1:19" s="768" customFormat="1" ht="13.5" x14ac:dyDescent="0.3">
      <c r="A3122" s="789" t="s">
        <v>1728</v>
      </c>
      <c r="B3122" s="755" t="s">
        <v>680</v>
      </c>
      <c r="C3122" s="739" t="s">
        <v>112</v>
      </c>
      <c r="D3122" s="601"/>
      <c r="E3122" s="602"/>
      <c r="F3122" s="603"/>
      <c r="G3122" s="603"/>
      <c r="H3122" s="682"/>
      <c r="I3122" s="906">
        <f>H3123</f>
        <v>42</v>
      </c>
      <c r="J3122" s="773"/>
      <c r="K3122" s="773"/>
      <c r="L3122" s="348"/>
      <c r="M3122" s="767"/>
      <c r="N3122" s="767"/>
      <c r="O3122" s="767"/>
      <c r="P3122" s="767"/>
      <c r="Q3122" s="767"/>
      <c r="R3122" s="767"/>
      <c r="S3122" s="767"/>
    </row>
    <row r="3123" spans="1:19" s="768" customFormat="1" ht="13.5" hidden="1" x14ac:dyDescent="0.3">
      <c r="A3123" s="789"/>
      <c r="B3123" s="605" t="s">
        <v>1726</v>
      </c>
      <c r="C3123" s="739"/>
      <c r="D3123" s="601">
        <v>1</v>
      </c>
      <c r="E3123" s="602">
        <v>42</v>
      </c>
      <c r="F3123" s="603"/>
      <c r="G3123" s="603"/>
      <c r="H3123" s="682">
        <f t="shared" ref="H3123" si="175">IF(PRODUCT(D3123:G3123),PRODUCT(D3123:G3123),"")</f>
        <v>42</v>
      </c>
      <c r="I3123" s="849"/>
      <c r="J3123" s="490"/>
      <c r="K3123" s="490"/>
      <c r="L3123" s="348"/>
      <c r="M3123" s="767"/>
      <c r="N3123" s="767"/>
      <c r="O3123" s="767"/>
      <c r="P3123" s="767"/>
      <c r="Q3123" s="767"/>
      <c r="R3123" s="767"/>
      <c r="S3123" s="767"/>
    </row>
    <row r="3124" spans="1:19" s="768" customFormat="1" ht="13.5" x14ac:dyDescent="0.3">
      <c r="A3124" s="737"/>
      <c r="B3124" s="448"/>
      <c r="C3124" s="552"/>
      <c r="D3124" s="553"/>
      <c r="E3124" s="553"/>
      <c r="F3124" s="553"/>
      <c r="G3124" s="553"/>
      <c r="H3124" s="743"/>
      <c r="I3124" s="902"/>
      <c r="J3124" s="615"/>
      <c r="K3124" s="615"/>
      <c r="L3124" s="348"/>
      <c r="M3124" s="767"/>
      <c r="N3124" s="767"/>
      <c r="O3124" s="767"/>
      <c r="P3124" s="767"/>
      <c r="Q3124" s="767"/>
      <c r="R3124" s="767"/>
      <c r="S3124" s="767"/>
    </row>
    <row r="3125" spans="1:19" s="717" customFormat="1" ht="67.5" x14ac:dyDescent="0.3">
      <c r="A3125" s="728" t="s">
        <v>3735</v>
      </c>
      <c r="B3125" s="755" t="s">
        <v>3081</v>
      </c>
      <c r="C3125" s="739" t="s">
        <v>11</v>
      </c>
      <c r="D3125" s="796"/>
      <c r="E3125" s="800"/>
      <c r="F3125" s="797"/>
      <c r="G3125" s="797"/>
      <c r="H3125" s="794"/>
      <c r="I3125" s="885">
        <f>H3126</f>
        <v>1</v>
      </c>
      <c r="J3125" s="618"/>
      <c r="K3125" s="618"/>
      <c r="L3125" s="566"/>
      <c r="M3125" s="716"/>
      <c r="N3125" s="716"/>
      <c r="O3125" s="716"/>
      <c r="P3125" s="716"/>
      <c r="Q3125" s="716"/>
      <c r="R3125" s="716"/>
      <c r="S3125" s="716"/>
    </row>
    <row r="3126" spans="1:19" s="717" customFormat="1" ht="13.5" x14ac:dyDescent="0.3">
      <c r="A3126" s="728"/>
      <c r="B3126" s="755"/>
      <c r="C3126" s="739"/>
      <c r="D3126" s="796">
        <v>1</v>
      </c>
      <c r="E3126" s="800"/>
      <c r="F3126" s="797"/>
      <c r="G3126" s="797"/>
      <c r="H3126" s="794">
        <f t="shared" ref="H3126" si="176">IF(PRODUCT(D3126:G3126),PRODUCT(D3126:G3126),"")</f>
        <v>1</v>
      </c>
      <c r="I3126" s="889"/>
      <c r="J3126" s="618"/>
      <c r="K3126" s="618"/>
      <c r="L3126" s="566"/>
      <c r="M3126" s="716"/>
      <c r="N3126" s="716"/>
      <c r="O3126" s="716"/>
      <c r="P3126" s="716"/>
      <c r="Q3126" s="716"/>
      <c r="R3126" s="716"/>
      <c r="S3126" s="716"/>
    </row>
    <row r="3127" spans="1:19" s="768" customFormat="1" ht="13.5" x14ac:dyDescent="0.3">
      <c r="A3127" s="737"/>
      <c r="B3127" s="448"/>
      <c r="C3127" s="552"/>
      <c r="D3127" s="553"/>
      <c r="E3127" s="553"/>
      <c r="F3127" s="553"/>
      <c r="G3127" s="553"/>
      <c r="H3127" s="743"/>
      <c r="I3127" s="902"/>
      <c r="J3127" s="615"/>
      <c r="K3127" s="615"/>
      <c r="L3127" s="566"/>
      <c r="M3127" s="767"/>
      <c r="N3127" s="767"/>
      <c r="O3127" s="767"/>
      <c r="P3127" s="767"/>
      <c r="Q3127" s="767"/>
      <c r="R3127" s="767"/>
      <c r="S3127" s="767"/>
    </row>
    <row r="3128" spans="1:19" s="768" customFormat="1" ht="13.5" x14ac:dyDescent="0.3">
      <c r="A3128" s="770"/>
      <c r="B3128" s="491"/>
      <c r="C3128" s="739"/>
      <c r="D3128" s="513"/>
      <c r="E3128" s="513"/>
      <c r="F3128" s="513"/>
      <c r="G3128" s="465"/>
      <c r="H3128" s="523"/>
      <c r="I3128" s="905"/>
      <c r="J3128" s="346"/>
      <c r="K3128" s="346"/>
      <c r="L3128" s="341"/>
      <c r="M3128" s="767"/>
      <c r="N3128" s="767"/>
      <c r="O3128" s="767"/>
      <c r="P3128" s="767"/>
      <c r="Q3128" s="767"/>
      <c r="R3128" s="767"/>
      <c r="S3128" s="767"/>
    </row>
    <row r="3129" spans="1:19" s="768" customFormat="1" ht="13.5" x14ac:dyDescent="0.3">
      <c r="A3129" s="476" t="s">
        <v>727</v>
      </c>
      <c r="B3129" s="477" t="s">
        <v>686</v>
      </c>
      <c r="C3129" s="478"/>
      <c r="D3129" s="592"/>
      <c r="E3129" s="592"/>
      <c r="F3129" s="592"/>
      <c r="G3129" s="592"/>
      <c r="H3129" s="681" t="str">
        <f>IF(PRODUCT(D3129:G3129),PRODUCT(D3129:G3129),"")</f>
        <v/>
      </c>
      <c r="I3129" s="887"/>
      <c r="J3129" s="632"/>
      <c r="K3129" s="632"/>
      <c r="L3129" s="533"/>
      <c r="M3129" s="767"/>
      <c r="N3129" s="767"/>
      <c r="O3129" s="767"/>
      <c r="P3129" s="767"/>
      <c r="Q3129" s="767"/>
      <c r="R3129" s="767"/>
      <c r="S3129" s="767"/>
    </row>
    <row r="3130" spans="1:19" s="768" customFormat="1" ht="13.5" x14ac:dyDescent="0.3">
      <c r="A3130" s="728"/>
      <c r="B3130" s="726"/>
      <c r="C3130" s="739"/>
      <c r="D3130" s="769"/>
      <c r="E3130" s="769"/>
      <c r="F3130" s="769"/>
      <c r="G3130" s="769"/>
      <c r="H3130" s="771"/>
      <c r="I3130" s="885"/>
      <c r="J3130" s="760"/>
      <c r="K3130" s="760"/>
      <c r="L3130" s="757"/>
      <c r="M3130" s="767"/>
      <c r="N3130" s="767"/>
      <c r="O3130" s="767"/>
      <c r="P3130" s="767"/>
      <c r="Q3130" s="767"/>
      <c r="R3130" s="767"/>
      <c r="S3130" s="767"/>
    </row>
    <row r="3131" spans="1:19" s="768" customFormat="1" ht="67.5" x14ac:dyDescent="0.3">
      <c r="A3131" s="455" t="s">
        <v>1729</v>
      </c>
      <c r="B3131" s="776" t="s">
        <v>687</v>
      </c>
      <c r="C3131" s="775" t="s">
        <v>11</v>
      </c>
      <c r="D3131" s="444">
        <v>2</v>
      </c>
      <c r="E3131" s="444"/>
      <c r="F3131" s="444"/>
      <c r="G3131" s="444"/>
      <c r="H3131" s="445">
        <f>D3131</f>
        <v>2</v>
      </c>
      <c r="I3131" s="884">
        <f>H3131</f>
        <v>2</v>
      </c>
      <c r="J3131" s="346"/>
      <c r="K3131" s="773"/>
      <c r="L3131" s="341"/>
      <c r="M3131" s="767"/>
      <c r="N3131" s="767"/>
      <c r="O3131" s="767"/>
      <c r="P3131" s="767"/>
      <c r="Q3131" s="767"/>
      <c r="R3131" s="767"/>
      <c r="S3131" s="767"/>
    </row>
    <row r="3132" spans="1:19" s="768" customFormat="1" ht="13.5" x14ac:dyDescent="0.3">
      <c r="A3132" s="455"/>
      <c r="B3132" s="776"/>
      <c r="C3132" s="775"/>
      <c r="D3132" s="444"/>
      <c r="E3132" s="444"/>
      <c r="F3132" s="444"/>
      <c r="G3132" s="444"/>
      <c r="H3132" s="445"/>
      <c r="I3132" s="884"/>
      <c r="J3132" s="346"/>
      <c r="K3132" s="773"/>
      <c r="L3132" s="341"/>
      <c r="M3132" s="767"/>
      <c r="N3132" s="767"/>
      <c r="O3132" s="767"/>
      <c r="P3132" s="767"/>
      <c r="Q3132" s="767"/>
      <c r="R3132" s="767"/>
      <c r="S3132" s="767"/>
    </row>
    <row r="3133" spans="1:19" s="768" customFormat="1" ht="67.5" x14ac:dyDescent="0.3">
      <c r="A3133" s="455" t="s">
        <v>1730</v>
      </c>
      <c r="B3133" s="776" t="s">
        <v>688</v>
      </c>
      <c r="C3133" s="775" t="s">
        <v>11</v>
      </c>
      <c r="D3133" s="444">
        <v>3</v>
      </c>
      <c r="E3133" s="444"/>
      <c r="F3133" s="444"/>
      <c r="G3133" s="444"/>
      <c r="H3133" s="445">
        <f t="shared" ref="H3133" si="177">D3133</f>
        <v>3</v>
      </c>
      <c r="I3133" s="884">
        <f t="shared" ref="I3133:I3135" si="178">H3133</f>
        <v>3</v>
      </c>
      <c r="J3133" s="346"/>
      <c r="K3133" s="773"/>
      <c r="L3133" s="341"/>
      <c r="M3133" s="767"/>
      <c r="N3133" s="767"/>
      <c r="O3133" s="767"/>
      <c r="P3133" s="767"/>
      <c r="Q3133" s="767"/>
      <c r="R3133" s="767"/>
      <c r="S3133" s="767"/>
    </row>
    <row r="3134" spans="1:19" s="768" customFormat="1" ht="13.5" x14ac:dyDescent="0.3">
      <c r="A3134" s="455"/>
      <c r="B3134" s="776"/>
      <c r="C3134" s="775"/>
      <c r="D3134" s="444"/>
      <c r="E3134" s="444"/>
      <c r="F3134" s="444"/>
      <c r="G3134" s="444"/>
      <c r="H3134" s="445"/>
      <c r="I3134" s="884"/>
      <c r="J3134" s="346"/>
      <c r="K3134" s="773"/>
      <c r="L3134" s="341"/>
      <c r="M3134" s="767"/>
      <c r="N3134" s="767"/>
      <c r="O3134" s="767"/>
      <c r="P3134" s="767"/>
      <c r="Q3134" s="767"/>
      <c r="R3134" s="767"/>
      <c r="S3134" s="767"/>
    </row>
    <row r="3135" spans="1:19" s="768" customFormat="1" ht="67.5" x14ac:dyDescent="0.3">
      <c r="A3135" s="455" t="s">
        <v>1731</v>
      </c>
      <c r="B3135" s="776" t="s">
        <v>689</v>
      </c>
      <c r="C3135" s="775" t="s">
        <v>11</v>
      </c>
      <c r="D3135" s="517">
        <v>2</v>
      </c>
      <c r="E3135" s="444"/>
      <c r="F3135" s="444"/>
      <c r="G3135" s="444"/>
      <c r="H3135" s="445">
        <f t="shared" ref="H3135" si="179">D3135</f>
        <v>2</v>
      </c>
      <c r="I3135" s="884">
        <f t="shared" si="178"/>
        <v>2</v>
      </c>
      <c r="J3135" s="346"/>
      <c r="K3135" s="773"/>
      <c r="L3135" s="341"/>
      <c r="M3135" s="767"/>
      <c r="N3135" s="767"/>
      <c r="O3135" s="767"/>
      <c r="P3135" s="767"/>
      <c r="Q3135" s="767"/>
      <c r="R3135" s="767"/>
      <c r="S3135" s="767"/>
    </row>
    <row r="3136" spans="1:19" s="768" customFormat="1" ht="13.5" x14ac:dyDescent="0.3">
      <c r="A3136" s="455"/>
      <c r="B3136" s="776"/>
      <c r="C3136" s="775"/>
      <c r="D3136" s="444"/>
      <c r="E3136" s="444"/>
      <c r="F3136" s="444"/>
      <c r="G3136" s="444"/>
      <c r="H3136" s="445"/>
      <c r="I3136" s="884"/>
      <c r="J3136" s="346"/>
      <c r="K3136" s="773"/>
      <c r="L3136" s="341"/>
      <c r="M3136" s="767"/>
      <c r="N3136" s="767"/>
      <c r="O3136" s="767"/>
      <c r="P3136" s="767"/>
      <c r="Q3136" s="767"/>
      <c r="R3136" s="767"/>
      <c r="S3136" s="767"/>
    </row>
    <row r="3137" spans="1:19" s="768" customFormat="1" ht="67.5" x14ac:dyDescent="0.3">
      <c r="A3137" s="455" t="s">
        <v>1732</v>
      </c>
      <c r="B3137" s="776" t="s">
        <v>690</v>
      </c>
      <c r="C3137" s="775" t="s">
        <v>11</v>
      </c>
      <c r="D3137" s="444">
        <v>38</v>
      </c>
      <c r="E3137" s="444"/>
      <c r="F3137" s="444"/>
      <c r="G3137" s="444"/>
      <c r="H3137" s="445">
        <f t="shared" ref="H3137" si="180">D3137</f>
        <v>38</v>
      </c>
      <c r="I3137" s="884">
        <f t="shared" ref="I3137" si="181">H3137</f>
        <v>38</v>
      </c>
      <c r="J3137" s="346"/>
      <c r="K3137" s="773"/>
      <c r="L3137" s="341"/>
      <c r="M3137" s="767"/>
      <c r="N3137" s="767"/>
      <c r="O3137" s="767"/>
      <c r="P3137" s="767"/>
      <c r="Q3137" s="767"/>
      <c r="R3137" s="767"/>
      <c r="S3137" s="767"/>
    </row>
    <row r="3138" spans="1:19" s="768" customFormat="1" ht="13.5" x14ac:dyDescent="0.3">
      <c r="A3138" s="455"/>
      <c r="C3138" s="424"/>
      <c r="D3138" s="444"/>
      <c r="E3138" s="444"/>
      <c r="F3138" s="444"/>
      <c r="G3138" s="444"/>
      <c r="H3138" s="445" t="str">
        <f t="shared" ref="H3138" si="182">IF(PRODUCT(D3138:G3138),PRODUCT(D3138:G3138),"")</f>
        <v/>
      </c>
      <c r="I3138" s="884"/>
      <c r="J3138" s="346"/>
      <c r="K3138" s="773"/>
      <c r="L3138" s="341"/>
      <c r="M3138" s="767"/>
      <c r="N3138" s="767"/>
      <c r="O3138" s="767"/>
      <c r="P3138" s="767"/>
      <c r="Q3138" s="767"/>
      <c r="R3138" s="767"/>
      <c r="S3138" s="767"/>
    </row>
    <row r="3139" spans="1:19" s="768" customFormat="1" ht="67.5" x14ac:dyDescent="0.3">
      <c r="A3139" s="455" t="s">
        <v>1733</v>
      </c>
      <c r="B3139" s="776" t="s">
        <v>691</v>
      </c>
      <c r="C3139" s="424"/>
      <c r="D3139" s="444"/>
      <c r="E3139" s="444"/>
      <c r="F3139" s="444"/>
      <c r="G3139" s="444"/>
      <c r="H3139" s="445"/>
      <c r="I3139" s="884"/>
      <c r="J3139" s="346"/>
      <c r="K3139" s="773"/>
      <c r="L3139" s="341"/>
      <c r="M3139" s="767"/>
      <c r="N3139" s="767"/>
      <c r="O3139" s="767"/>
      <c r="P3139" s="767"/>
      <c r="Q3139" s="767"/>
      <c r="R3139" s="767"/>
      <c r="S3139" s="767"/>
    </row>
    <row r="3140" spans="1:19" s="768" customFormat="1" ht="13.5" x14ac:dyDescent="0.3">
      <c r="A3140" s="455" t="s">
        <v>1734</v>
      </c>
      <c r="B3140" s="776" t="s">
        <v>692</v>
      </c>
      <c r="C3140" s="424" t="s">
        <v>11</v>
      </c>
      <c r="D3140" s="444">
        <v>1</v>
      </c>
      <c r="E3140" s="444"/>
      <c r="F3140" s="444"/>
      <c r="G3140" s="444"/>
      <c r="H3140" s="445">
        <f t="shared" ref="H3140" si="183">D3140</f>
        <v>1</v>
      </c>
      <c r="I3140" s="884">
        <f t="shared" ref="I3140" si="184">H3140</f>
        <v>1</v>
      </c>
      <c r="J3140" s="346"/>
      <c r="K3140" s="773"/>
      <c r="L3140" s="341"/>
      <c r="M3140" s="767"/>
      <c r="N3140" s="767"/>
      <c r="O3140" s="767"/>
      <c r="P3140" s="767"/>
      <c r="Q3140" s="767"/>
      <c r="R3140" s="767"/>
      <c r="S3140" s="767"/>
    </row>
    <row r="3141" spans="1:19" s="768" customFormat="1" ht="13.5" x14ac:dyDescent="0.3">
      <c r="A3141" s="770"/>
      <c r="B3141" s="491"/>
      <c r="C3141" s="739"/>
      <c r="D3141" s="513"/>
      <c r="E3141" s="513"/>
      <c r="F3141" s="513"/>
      <c r="G3141" s="465"/>
      <c r="H3141" s="523"/>
      <c r="I3141" s="905"/>
      <c r="J3141" s="346"/>
      <c r="K3141" s="346"/>
      <c r="L3141" s="341"/>
      <c r="M3141" s="767"/>
      <c r="N3141" s="767"/>
      <c r="O3141" s="767"/>
      <c r="P3141" s="767"/>
      <c r="Q3141" s="767"/>
      <c r="R3141" s="767"/>
      <c r="S3141" s="767"/>
    </row>
    <row r="3142" spans="1:19" s="440" customFormat="1" ht="13.5" x14ac:dyDescent="0.3">
      <c r="A3142" s="502"/>
      <c r="B3142" s="491"/>
      <c r="C3142" s="516"/>
      <c r="D3142" s="513"/>
      <c r="E3142" s="513"/>
      <c r="F3142" s="513"/>
      <c r="G3142" s="465"/>
      <c r="H3142" s="523"/>
      <c r="I3142" s="905"/>
      <c r="J3142" s="645"/>
      <c r="K3142" s="645"/>
      <c r="L3142" s="547"/>
      <c r="M3142" s="437"/>
      <c r="N3142" s="437"/>
      <c r="O3142" s="437"/>
      <c r="P3142" s="437"/>
      <c r="Q3142" s="437"/>
      <c r="R3142" s="437"/>
      <c r="S3142" s="437"/>
    </row>
    <row r="3143" spans="1:19" s="440" customFormat="1" ht="13.5" x14ac:dyDescent="0.3">
      <c r="A3143" s="476" t="s">
        <v>728</v>
      </c>
      <c r="B3143" s="477" t="s">
        <v>694</v>
      </c>
      <c r="C3143" s="478"/>
      <c r="D3143" s="592"/>
      <c r="E3143" s="592"/>
      <c r="F3143" s="592"/>
      <c r="G3143" s="592"/>
      <c r="H3143" s="681" t="str">
        <f>IF(PRODUCT(D3143:G3143),PRODUCT(D3143:G3143),"")</f>
        <v/>
      </c>
      <c r="I3143" s="887"/>
      <c r="J3143" s="632"/>
      <c r="K3143" s="632"/>
      <c r="L3143" s="533">
        <f>SUM(L3144:L3246)</f>
        <v>0</v>
      </c>
      <c r="M3143" s="437"/>
      <c r="N3143" s="437"/>
      <c r="O3143" s="437"/>
      <c r="P3143" s="437"/>
      <c r="Q3143" s="437"/>
      <c r="R3143" s="437"/>
      <c r="S3143" s="437"/>
    </row>
    <row r="3144" spans="1:19" s="440" customFormat="1" ht="13.5" x14ac:dyDescent="0.3">
      <c r="A3144" s="515"/>
      <c r="B3144" s="508"/>
      <c r="C3144" s="516"/>
      <c r="D3144" s="494"/>
      <c r="E3144" s="494"/>
      <c r="F3144" s="494"/>
      <c r="G3144" s="494"/>
      <c r="H3144" s="510"/>
      <c r="I3144" s="885"/>
      <c r="J3144" s="635"/>
      <c r="K3144" s="635"/>
      <c r="L3144" s="548"/>
      <c r="M3144" s="437"/>
      <c r="N3144" s="437"/>
      <c r="O3144" s="437"/>
      <c r="P3144" s="437"/>
      <c r="Q3144" s="437"/>
      <c r="R3144" s="437"/>
      <c r="S3144" s="437"/>
    </row>
    <row r="3145" spans="1:19" s="440" customFormat="1" ht="27" x14ac:dyDescent="0.3">
      <c r="A3145" s="515" t="s">
        <v>1735</v>
      </c>
      <c r="B3145" s="588" t="s">
        <v>739</v>
      </c>
      <c r="C3145" s="516"/>
      <c r="D3145" s="494"/>
      <c r="E3145" s="494"/>
      <c r="F3145" s="494"/>
      <c r="G3145" s="494"/>
      <c r="H3145" s="510"/>
      <c r="I3145" s="885"/>
      <c r="J3145" s="635"/>
      <c r="K3145" s="635"/>
      <c r="L3145" s="548"/>
      <c r="M3145" s="437"/>
      <c r="N3145" s="437"/>
      <c r="O3145" s="437"/>
      <c r="P3145" s="437"/>
      <c r="Q3145" s="437"/>
      <c r="R3145" s="437"/>
      <c r="S3145" s="437"/>
    </row>
    <row r="3146" spans="1:19" s="440" customFormat="1" ht="13.5" x14ac:dyDescent="0.3">
      <c r="A3146" s="515"/>
      <c r="B3146" s="508"/>
      <c r="C3146" s="516"/>
      <c r="D3146" s="494"/>
      <c r="E3146" s="494"/>
      <c r="F3146" s="494"/>
      <c r="G3146" s="494"/>
      <c r="H3146" s="510"/>
      <c r="I3146" s="885"/>
      <c r="J3146" s="635"/>
      <c r="K3146" s="635"/>
      <c r="L3146" s="548"/>
      <c r="M3146" s="437"/>
      <c r="N3146" s="437"/>
      <c r="O3146" s="437"/>
      <c r="P3146" s="437"/>
      <c r="Q3146" s="437"/>
      <c r="R3146" s="437"/>
      <c r="S3146" s="437"/>
    </row>
    <row r="3147" spans="1:19" s="440" customFormat="1" ht="13.5" x14ac:dyDescent="0.3">
      <c r="A3147" s="515"/>
      <c r="B3147" s="589" t="s">
        <v>695</v>
      </c>
      <c r="C3147" s="516"/>
      <c r="D3147" s="494"/>
      <c r="E3147" s="494"/>
      <c r="F3147" s="494"/>
      <c r="G3147" s="494"/>
      <c r="H3147" s="510"/>
      <c r="I3147" s="885"/>
      <c r="J3147" s="635"/>
      <c r="K3147" s="635"/>
      <c r="L3147" s="548"/>
      <c r="M3147" s="437"/>
      <c r="N3147" s="437"/>
      <c r="O3147" s="437"/>
      <c r="P3147" s="437"/>
      <c r="Q3147" s="437"/>
      <c r="R3147" s="437"/>
      <c r="S3147" s="437"/>
    </row>
    <row r="3148" spans="1:19" s="440" customFormat="1" ht="13.5" x14ac:dyDescent="0.3">
      <c r="A3148" s="515"/>
      <c r="B3148" s="587"/>
      <c r="C3148" s="516"/>
      <c r="D3148" s="494"/>
      <c r="E3148" s="494"/>
      <c r="F3148" s="494"/>
      <c r="G3148" s="494"/>
      <c r="H3148" s="510"/>
      <c r="I3148" s="885"/>
      <c r="J3148" s="635"/>
      <c r="K3148" s="635"/>
      <c r="L3148" s="548"/>
      <c r="M3148" s="437"/>
      <c r="N3148" s="437"/>
      <c r="O3148" s="437"/>
      <c r="P3148" s="437"/>
      <c r="Q3148" s="437"/>
      <c r="R3148" s="437"/>
      <c r="S3148" s="437"/>
    </row>
    <row r="3149" spans="1:19" s="440" customFormat="1" ht="54" x14ac:dyDescent="0.3">
      <c r="A3149" s="502" t="s">
        <v>1737</v>
      </c>
      <c r="B3149" s="585" t="s">
        <v>696</v>
      </c>
      <c r="C3149" s="464"/>
      <c r="D3149" s="494"/>
      <c r="E3149" s="494"/>
      <c r="F3149" s="494"/>
      <c r="G3149" s="494"/>
      <c r="H3149" s="510"/>
      <c r="I3149" s="895"/>
      <c r="J3149" s="637"/>
      <c r="K3149" s="635"/>
      <c r="L3149" s="548"/>
      <c r="M3149" s="437"/>
      <c r="N3149" s="437"/>
      <c r="O3149" s="437"/>
      <c r="P3149" s="437"/>
      <c r="Q3149" s="437"/>
      <c r="R3149" s="437"/>
      <c r="S3149" s="437"/>
    </row>
    <row r="3150" spans="1:19" s="440" customFormat="1" ht="13.5" x14ac:dyDescent="0.3">
      <c r="A3150" s="502" t="s">
        <v>1738</v>
      </c>
      <c r="B3150" s="585" t="s">
        <v>697</v>
      </c>
      <c r="C3150" s="464" t="s">
        <v>698</v>
      </c>
      <c r="D3150" s="494">
        <v>75</v>
      </c>
      <c r="E3150" s="494"/>
      <c r="F3150" s="494"/>
      <c r="G3150" s="494"/>
      <c r="H3150" s="510"/>
      <c r="I3150" s="895">
        <f t="shared" ref="I3150:I3213" si="185">D3150</f>
        <v>75</v>
      </c>
      <c r="J3150" s="637"/>
      <c r="K3150" s="635"/>
      <c r="L3150" s="548"/>
      <c r="M3150" s="437"/>
      <c r="N3150" s="875"/>
      <c r="O3150" s="437"/>
      <c r="P3150" s="437"/>
      <c r="Q3150" s="437"/>
      <c r="R3150" s="437"/>
      <c r="S3150" s="437"/>
    </row>
    <row r="3151" spans="1:19" s="440" customFormat="1" ht="13.5" x14ac:dyDescent="0.3">
      <c r="A3151" s="502" t="s">
        <v>1739</v>
      </c>
      <c r="B3151" s="585" t="s">
        <v>699</v>
      </c>
      <c r="C3151" s="464" t="s">
        <v>698</v>
      </c>
      <c r="D3151" s="494">
        <v>552</v>
      </c>
      <c r="E3151" s="494"/>
      <c r="F3151" s="494"/>
      <c r="G3151" s="494"/>
      <c r="H3151" s="510"/>
      <c r="I3151" s="895">
        <f t="shared" si="185"/>
        <v>552</v>
      </c>
      <c r="J3151" s="637"/>
      <c r="K3151" s="635"/>
      <c r="L3151" s="548"/>
      <c r="M3151" s="437"/>
      <c r="N3151" s="875"/>
      <c r="O3151" s="437"/>
      <c r="P3151" s="437"/>
      <c r="Q3151" s="437"/>
      <c r="R3151" s="437"/>
      <c r="S3151" s="437"/>
    </row>
    <row r="3152" spans="1:19" s="440" customFormat="1" ht="13.5" x14ac:dyDescent="0.3">
      <c r="A3152" s="502" t="s">
        <v>1740</v>
      </c>
      <c r="B3152" s="585" t="s">
        <v>700</v>
      </c>
      <c r="C3152" s="464" t="s">
        <v>698</v>
      </c>
      <c r="D3152" s="494">
        <v>67</v>
      </c>
      <c r="E3152" s="494"/>
      <c r="F3152" s="494"/>
      <c r="G3152" s="494"/>
      <c r="H3152" s="510"/>
      <c r="I3152" s="895">
        <f t="shared" si="185"/>
        <v>67</v>
      </c>
      <c r="J3152" s="637"/>
      <c r="K3152" s="635"/>
      <c r="L3152" s="548"/>
      <c r="M3152" s="437"/>
      <c r="N3152" s="875"/>
      <c r="O3152" s="437"/>
      <c r="P3152" s="437"/>
      <c r="Q3152" s="437"/>
      <c r="R3152" s="437"/>
      <c r="S3152" s="437"/>
    </row>
    <row r="3153" spans="1:19" s="440" customFormat="1" ht="13.5" x14ac:dyDescent="0.3">
      <c r="A3153" s="502" t="s">
        <v>1741</v>
      </c>
      <c r="B3153" s="585" t="s">
        <v>701</v>
      </c>
      <c r="C3153" s="464" t="s">
        <v>698</v>
      </c>
      <c r="D3153" s="494">
        <v>96</v>
      </c>
      <c r="E3153" s="494"/>
      <c r="F3153" s="494"/>
      <c r="G3153" s="494"/>
      <c r="H3153" s="510"/>
      <c r="I3153" s="895">
        <v>96</v>
      </c>
      <c r="J3153" s="637"/>
      <c r="K3153" s="635"/>
      <c r="L3153" s="548"/>
      <c r="M3153" s="437"/>
      <c r="N3153" s="875"/>
      <c r="O3153" s="437"/>
      <c r="P3153" s="437"/>
      <c r="Q3153" s="437"/>
      <c r="R3153" s="437"/>
      <c r="S3153" s="437"/>
    </row>
    <row r="3154" spans="1:19" s="440" customFormat="1" ht="13.5" x14ac:dyDescent="0.3">
      <c r="A3154" s="502" t="s">
        <v>1742</v>
      </c>
      <c r="B3154" s="585" t="s">
        <v>702</v>
      </c>
      <c r="C3154" s="464" t="s">
        <v>698</v>
      </c>
      <c r="D3154" s="494">
        <v>156</v>
      </c>
      <c r="E3154" s="494"/>
      <c r="F3154" s="494"/>
      <c r="G3154" s="494"/>
      <c r="H3154" s="510"/>
      <c r="I3154" s="895">
        <v>156</v>
      </c>
      <c r="J3154" s="637"/>
      <c r="K3154" s="635"/>
      <c r="L3154" s="548"/>
      <c r="M3154" s="437"/>
      <c r="N3154" s="875"/>
      <c r="O3154" s="437"/>
      <c r="P3154" s="437"/>
      <c r="Q3154" s="437"/>
      <c r="R3154" s="437"/>
      <c r="S3154" s="437"/>
    </row>
    <row r="3155" spans="1:19" s="440" customFormat="1" ht="13.5" x14ac:dyDescent="0.3">
      <c r="A3155" s="502" t="s">
        <v>1743</v>
      </c>
      <c r="B3155" s="585" t="s">
        <v>703</v>
      </c>
      <c r="C3155" s="464" t="s">
        <v>698</v>
      </c>
      <c r="D3155" s="494">
        <v>70</v>
      </c>
      <c r="E3155" s="494"/>
      <c r="F3155" s="494"/>
      <c r="G3155" s="494"/>
      <c r="H3155" s="510"/>
      <c r="I3155" s="895">
        <f t="shared" si="185"/>
        <v>70</v>
      </c>
      <c r="J3155" s="637"/>
      <c r="K3155" s="635"/>
      <c r="L3155" s="548"/>
      <c r="M3155" s="437"/>
      <c r="N3155" s="875"/>
      <c r="O3155" s="437"/>
      <c r="P3155" s="437"/>
      <c r="Q3155" s="437"/>
      <c r="R3155" s="437"/>
      <c r="S3155" s="437"/>
    </row>
    <row r="3156" spans="1:19" s="440" customFormat="1" ht="67.5" x14ac:dyDescent="0.3">
      <c r="A3156" s="502" t="s">
        <v>1744</v>
      </c>
      <c r="B3156" s="491" t="s">
        <v>3604</v>
      </c>
      <c r="C3156" s="464" t="s">
        <v>698</v>
      </c>
      <c r="D3156" s="494">
        <v>75</v>
      </c>
      <c r="E3156" s="494"/>
      <c r="F3156" s="494"/>
      <c r="G3156" s="494"/>
      <c r="H3156" s="510"/>
      <c r="I3156" s="895">
        <f t="shared" si="185"/>
        <v>75</v>
      </c>
      <c r="J3156" s="637"/>
      <c r="K3156" s="635"/>
      <c r="L3156" s="548"/>
      <c r="M3156" s="437"/>
      <c r="N3156" s="875"/>
      <c r="O3156" s="437"/>
      <c r="P3156" s="437"/>
      <c r="Q3156" s="437"/>
      <c r="R3156" s="437"/>
      <c r="S3156" s="437"/>
    </row>
    <row r="3157" spans="1:19" s="440" customFormat="1" ht="13.5" x14ac:dyDescent="0.3">
      <c r="A3157" s="502" t="s">
        <v>1745</v>
      </c>
      <c r="B3157" s="585" t="s">
        <v>706</v>
      </c>
      <c r="C3157" s="464" t="s">
        <v>698</v>
      </c>
      <c r="D3157" s="494">
        <v>12</v>
      </c>
      <c r="E3157" s="494"/>
      <c r="F3157" s="494"/>
      <c r="G3157" s="494"/>
      <c r="H3157" s="510"/>
      <c r="I3157" s="895">
        <f t="shared" si="185"/>
        <v>12</v>
      </c>
      <c r="J3157" s="637"/>
      <c r="K3157" s="635"/>
      <c r="L3157" s="548"/>
      <c r="M3157" s="437"/>
      <c r="N3157" s="875"/>
      <c r="O3157" s="437"/>
      <c r="P3157" s="437"/>
      <c r="Q3157" s="437"/>
      <c r="R3157" s="437"/>
      <c r="S3157" s="437"/>
    </row>
    <row r="3158" spans="1:19" s="440" customFormat="1" ht="40.5" x14ac:dyDescent="0.3">
      <c r="A3158" s="502" t="s">
        <v>1746</v>
      </c>
      <c r="B3158" s="585" t="s">
        <v>707</v>
      </c>
      <c r="C3158" s="464" t="s">
        <v>698</v>
      </c>
      <c r="D3158" s="494">
        <v>85</v>
      </c>
      <c r="E3158" s="494"/>
      <c r="F3158" s="494"/>
      <c r="G3158" s="494"/>
      <c r="H3158" s="510"/>
      <c r="I3158" s="895">
        <f t="shared" si="185"/>
        <v>85</v>
      </c>
      <c r="J3158" s="637"/>
      <c r="K3158" s="635"/>
      <c r="L3158" s="548"/>
      <c r="M3158" s="437"/>
      <c r="N3158" s="875"/>
      <c r="O3158" s="437"/>
      <c r="P3158" s="437"/>
      <c r="Q3158" s="437"/>
      <c r="R3158" s="437"/>
      <c r="S3158" s="437"/>
    </row>
    <row r="3159" spans="1:19" s="440" customFormat="1" ht="13.5" x14ac:dyDescent="0.3">
      <c r="A3159" s="502"/>
      <c r="B3159" s="585"/>
      <c r="C3159" s="464"/>
      <c r="D3159" s="494"/>
      <c r="E3159" s="494"/>
      <c r="F3159" s="494"/>
      <c r="G3159" s="494"/>
      <c r="H3159" s="510"/>
      <c r="I3159" s="895">
        <f t="shared" si="185"/>
        <v>0</v>
      </c>
      <c r="J3159" s="637"/>
      <c r="K3159" s="635"/>
      <c r="L3159" s="548"/>
      <c r="M3159" s="437"/>
      <c r="N3159" s="875"/>
      <c r="O3159" s="437"/>
      <c r="P3159" s="437"/>
      <c r="Q3159" s="437"/>
      <c r="R3159" s="437"/>
      <c r="S3159" s="437"/>
    </row>
    <row r="3160" spans="1:19" s="440" customFormat="1" ht="54" x14ac:dyDescent="0.3">
      <c r="A3160" s="502" t="s">
        <v>1736</v>
      </c>
      <c r="B3160" s="585" t="s">
        <v>708</v>
      </c>
      <c r="C3160" s="464"/>
      <c r="D3160" s="494"/>
      <c r="E3160" s="494"/>
      <c r="F3160" s="494"/>
      <c r="G3160" s="494"/>
      <c r="H3160" s="510"/>
      <c r="I3160" s="895">
        <f t="shared" si="185"/>
        <v>0</v>
      </c>
      <c r="J3160" s="637"/>
      <c r="K3160" s="635"/>
      <c r="L3160" s="548"/>
      <c r="M3160" s="437"/>
      <c r="N3160" s="875"/>
      <c r="O3160" s="437"/>
      <c r="P3160" s="437"/>
      <c r="Q3160" s="437"/>
      <c r="R3160" s="437"/>
      <c r="S3160" s="437"/>
    </row>
    <row r="3161" spans="1:19" s="440" customFormat="1" ht="13.5" x14ac:dyDescent="0.3">
      <c r="A3161" s="502" t="s">
        <v>1747</v>
      </c>
      <c r="B3161" s="585" t="s">
        <v>709</v>
      </c>
      <c r="C3161" s="464" t="s">
        <v>11</v>
      </c>
      <c r="D3161" s="494">
        <v>78</v>
      </c>
      <c r="E3161" s="494"/>
      <c r="F3161" s="494"/>
      <c r="G3161" s="494"/>
      <c r="H3161" s="510"/>
      <c r="I3161" s="895">
        <f t="shared" si="185"/>
        <v>78</v>
      </c>
      <c r="J3161" s="637"/>
      <c r="K3161" s="635"/>
      <c r="L3161" s="548"/>
      <c r="M3161" s="437"/>
      <c r="N3161" s="875"/>
      <c r="O3161" s="437"/>
      <c r="P3161" s="437"/>
      <c r="Q3161" s="437"/>
      <c r="R3161" s="437"/>
      <c r="S3161" s="437"/>
    </row>
    <row r="3162" spans="1:19" s="440" customFormat="1" ht="13.5" x14ac:dyDescent="0.3">
      <c r="A3162" s="502" t="s">
        <v>1748</v>
      </c>
      <c r="B3162" s="585" t="s">
        <v>710</v>
      </c>
      <c r="C3162" s="464" t="s">
        <v>11</v>
      </c>
      <c r="D3162" s="494">
        <v>12</v>
      </c>
      <c r="E3162" s="494"/>
      <c r="F3162" s="494"/>
      <c r="G3162" s="494"/>
      <c r="H3162" s="510"/>
      <c r="I3162" s="895">
        <f t="shared" si="185"/>
        <v>12</v>
      </c>
      <c r="J3162" s="637"/>
      <c r="K3162" s="635"/>
      <c r="L3162" s="548"/>
      <c r="M3162" s="437"/>
      <c r="N3162" s="875"/>
      <c r="O3162" s="437"/>
      <c r="P3162" s="437"/>
      <c r="Q3162" s="437"/>
      <c r="R3162" s="437"/>
      <c r="S3162" s="437"/>
    </row>
    <row r="3163" spans="1:19" s="440" customFormat="1" ht="13.5" x14ac:dyDescent="0.3">
      <c r="A3163" s="515"/>
      <c r="B3163" s="587"/>
      <c r="C3163" s="516"/>
      <c r="D3163" s="494"/>
      <c r="E3163" s="494"/>
      <c r="F3163" s="494"/>
      <c r="G3163" s="494"/>
      <c r="H3163" s="510"/>
      <c r="I3163" s="895">
        <f t="shared" si="185"/>
        <v>0</v>
      </c>
      <c r="J3163" s="635"/>
      <c r="K3163" s="635"/>
      <c r="L3163" s="548"/>
      <c r="M3163" s="437"/>
      <c r="N3163" s="875"/>
      <c r="O3163" s="437"/>
      <c r="P3163" s="437"/>
      <c r="Q3163" s="437"/>
      <c r="R3163" s="437"/>
      <c r="S3163" s="437"/>
    </row>
    <row r="3164" spans="1:19" s="440" customFormat="1" ht="13.5" x14ac:dyDescent="0.3">
      <c r="A3164" s="515"/>
      <c r="B3164" s="626" t="s">
        <v>711</v>
      </c>
      <c r="C3164" s="516"/>
      <c r="D3164" s="494"/>
      <c r="E3164" s="494"/>
      <c r="F3164" s="494"/>
      <c r="G3164" s="494"/>
      <c r="H3164" s="510"/>
      <c r="I3164" s="895">
        <f t="shared" si="185"/>
        <v>0</v>
      </c>
      <c r="J3164" s="635"/>
      <c r="K3164" s="635">
        <f>J3164*I3164</f>
        <v>0</v>
      </c>
      <c r="L3164" s="548"/>
      <c r="M3164" s="437"/>
      <c r="N3164" s="875"/>
      <c r="O3164" s="437"/>
      <c r="P3164" s="437"/>
      <c r="Q3164" s="437"/>
      <c r="R3164" s="437"/>
      <c r="S3164" s="437"/>
    </row>
    <row r="3165" spans="1:19" s="440" customFormat="1" ht="13.5" x14ac:dyDescent="0.3">
      <c r="A3165" s="515"/>
      <c r="B3165" s="587"/>
      <c r="C3165" s="516"/>
      <c r="D3165" s="494"/>
      <c r="E3165" s="494"/>
      <c r="F3165" s="494"/>
      <c r="G3165" s="494"/>
      <c r="H3165" s="510"/>
      <c r="I3165" s="895">
        <f t="shared" si="185"/>
        <v>0</v>
      </c>
      <c r="J3165" s="635"/>
      <c r="K3165" s="635">
        <f>J3165*I3165</f>
        <v>0</v>
      </c>
      <c r="L3165" s="548"/>
      <c r="M3165" s="437"/>
      <c r="N3165" s="875"/>
      <c r="O3165" s="437"/>
      <c r="P3165" s="437"/>
      <c r="Q3165" s="437"/>
      <c r="R3165" s="437"/>
      <c r="S3165" s="437"/>
    </row>
    <row r="3166" spans="1:19" s="440" customFormat="1" ht="94.5" x14ac:dyDescent="0.3">
      <c r="A3166" s="502" t="s">
        <v>1750</v>
      </c>
      <c r="B3166" s="585" t="s">
        <v>712</v>
      </c>
      <c r="C3166" s="464"/>
      <c r="D3166" s="494"/>
      <c r="E3166" s="494"/>
      <c r="F3166" s="494"/>
      <c r="G3166" s="494"/>
      <c r="H3166" s="510"/>
      <c r="I3166" s="895">
        <f t="shared" si="185"/>
        <v>0</v>
      </c>
      <c r="J3166" s="637"/>
      <c r="K3166" s="635"/>
      <c r="L3166" s="548"/>
      <c r="M3166" s="437"/>
      <c r="N3166" s="875"/>
      <c r="O3166" s="437"/>
      <c r="P3166" s="437"/>
      <c r="Q3166" s="437"/>
      <c r="R3166" s="437"/>
      <c r="S3166" s="437"/>
    </row>
    <row r="3167" spans="1:19" s="440" customFormat="1" ht="13.5" x14ac:dyDescent="0.3">
      <c r="A3167" s="502" t="s">
        <v>1751</v>
      </c>
      <c r="B3167" s="585" t="s">
        <v>714</v>
      </c>
      <c r="C3167" s="464" t="s">
        <v>698</v>
      </c>
      <c r="D3167" s="494">
        <v>840</v>
      </c>
      <c r="E3167" s="494"/>
      <c r="F3167" s="494"/>
      <c r="G3167" s="494"/>
      <c r="H3167" s="510"/>
      <c r="I3167" s="895">
        <f t="shared" si="185"/>
        <v>840</v>
      </c>
      <c r="J3167" s="635"/>
      <c r="K3167" s="635"/>
      <c r="L3167" s="548"/>
      <c r="M3167" s="437"/>
      <c r="N3167" s="875"/>
      <c r="O3167" s="437"/>
      <c r="P3167" s="437"/>
      <c r="Q3167" s="437"/>
      <c r="R3167" s="437"/>
      <c r="S3167" s="437"/>
    </row>
    <row r="3168" spans="1:19" s="440" customFormat="1" ht="13.5" x14ac:dyDescent="0.3">
      <c r="A3168" s="502" t="s">
        <v>1752</v>
      </c>
      <c r="B3168" s="585" t="s">
        <v>715</v>
      </c>
      <c r="C3168" s="464" t="s">
        <v>698</v>
      </c>
      <c r="D3168" s="494">
        <v>35</v>
      </c>
      <c r="E3168" s="494"/>
      <c r="F3168" s="494"/>
      <c r="G3168" s="494"/>
      <c r="H3168" s="510"/>
      <c r="I3168" s="895">
        <f t="shared" si="185"/>
        <v>35</v>
      </c>
      <c r="J3168" s="635"/>
      <c r="K3168" s="635"/>
      <c r="L3168" s="548"/>
      <c r="M3168" s="437"/>
      <c r="N3168" s="875"/>
      <c r="O3168" s="437"/>
      <c r="P3168" s="437"/>
      <c r="Q3168" s="437"/>
      <c r="R3168" s="437"/>
      <c r="S3168" s="437"/>
    </row>
    <row r="3169" spans="1:19" s="440" customFormat="1" ht="13.5" x14ac:dyDescent="0.3">
      <c r="A3169" s="502" t="s">
        <v>1753</v>
      </c>
      <c r="B3169" s="585" t="s">
        <v>719</v>
      </c>
      <c r="C3169" s="464" t="s">
        <v>698</v>
      </c>
      <c r="D3169" s="494">
        <v>20</v>
      </c>
      <c r="E3169" s="494"/>
      <c r="F3169" s="494"/>
      <c r="G3169" s="494"/>
      <c r="H3169" s="510"/>
      <c r="I3169" s="895">
        <f t="shared" si="185"/>
        <v>20</v>
      </c>
      <c r="J3169" s="635"/>
      <c r="K3169" s="635"/>
      <c r="L3169" s="548"/>
      <c r="M3169" s="437"/>
      <c r="N3169" s="875"/>
      <c r="O3169" s="437"/>
      <c r="P3169" s="437"/>
      <c r="Q3169" s="437"/>
      <c r="R3169" s="437"/>
      <c r="S3169" s="437"/>
    </row>
    <row r="3170" spans="1:19" s="440" customFormat="1" ht="13.5" x14ac:dyDescent="0.3">
      <c r="A3170" s="502" t="s">
        <v>1754</v>
      </c>
      <c r="B3170" s="585" t="s">
        <v>720</v>
      </c>
      <c r="C3170" s="464" t="s">
        <v>698</v>
      </c>
      <c r="D3170" s="494">
        <v>80</v>
      </c>
      <c r="E3170" s="494"/>
      <c r="F3170" s="494"/>
      <c r="G3170" s="494"/>
      <c r="H3170" s="510"/>
      <c r="I3170" s="895">
        <f t="shared" si="185"/>
        <v>80</v>
      </c>
      <c r="J3170" s="635"/>
      <c r="K3170" s="635"/>
      <c r="L3170" s="548"/>
      <c r="M3170" s="437"/>
      <c r="N3170" s="875"/>
      <c r="O3170" s="437"/>
      <c r="P3170" s="437"/>
      <c r="Q3170" s="437"/>
      <c r="R3170" s="437"/>
      <c r="S3170" s="437"/>
    </row>
    <row r="3171" spans="1:19" s="440" customFormat="1" ht="13.5" x14ac:dyDescent="0.3">
      <c r="A3171" s="515"/>
      <c r="B3171" s="587"/>
      <c r="C3171" s="516"/>
      <c r="D3171" s="494"/>
      <c r="E3171" s="494"/>
      <c r="F3171" s="494"/>
      <c r="G3171" s="494"/>
      <c r="H3171" s="510"/>
      <c r="I3171" s="895">
        <f t="shared" si="185"/>
        <v>0</v>
      </c>
      <c r="J3171" s="635"/>
      <c r="K3171" s="635"/>
      <c r="L3171" s="548"/>
      <c r="M3171" s="437"/>
      <c r="N3171" s="875"/>
      <c r="O3171" s="437"/>
      <c r="P3171" s="437"/>
      <c r="Q3171" s="437"/>
      <c r="R3171" s="437"/>
      <c r="S3171" s="437"/>
    </row>
    <row r="3172" spans="1:19" s="440" customFormat="1" ht="13.5" x14ac:dyDescent="0.3">
      <c r="A3172" s="515"/>
      <c r="B3172" s="626" t="s">
        <v>723</v>
      </c>
      <c r="C3172" s="516"/>
      <c r="D3172" s="494"/>
      <c r="E3172" s="494"/>
      <c r="F3172" s="494"/>
      <c r="G3172" s="494"/>
      <c r="H3172" s="510"/>
      <c r="I3172" s="895">
        <f t="shared" si="185"/>
        <v>0</v>
      </c>
      <c r="J3172" s="635"/>
      <c r="K3172" s="635"/>
      <c r="L3172" s="548"/>
      <c r="M3172" s="437"/>
      <c r="N3172" s="875"/>
      <c r="O3172" s="437"/>
      <c r="P3172" s="437"/>
      <c r="Q3172" s="437"/>
      <c r="R3172" s="437"/>
      <c r="S3172" s="437"/>
    </row>
    <row r="3173" spans="1:19" s="440" customFormat="1" ht="13.5" x14ac:dyDescent="0.3">
      <c r="A3173" s="515"/>
      <c r="B3173" s="587"/>
      <c r="C3173" s="516"/>
      <c r="D3173" s="494"/>
      <c r="E3173" s="494"/>
      <c r="F3173" s="494"/>
      <c r="G3173" s="494"/>
      <c r="H3173" s="510"/>
      <c r="I3173" s="895">
        <f t="shared" si="185"/>
        <v>0</v>
      </c>
      <c r="J3173" s="635"/>
      <c r="K3173" s="635"/>
      <c r="L3173" s="548"/>
      <c r="M3173" s="437"/>
      <c r="N3173" s="875"/>
      <c r="O3173" s="437"/>
      <c r="P3173" s="437"/>
      <c r="Q3173" s="437"/>
      <c r="R3173" s="437"/>
      <c r="S3173" s="437"/>
    </row>
    <row r="3174" spans="1:19" s="440" customFormat="1" ht="40.5" x14ac:dyDescent="0.3">
      <c r="A3174" s="502" t="s">
        <v>1755</v>
      </c>
      <c r="B3174" s="585" t="s">
        <v>724</v>
      </c>
      <c r="C3174" s="464"/>
      <c r="D3174" s="494"/>
      <c r="E3174" s="494"/>
      <c r="F3174" s="494"/>
      <c r="G3174" s="494"/>
      <c r="H3174" s="510"/>
      <c r="I3174" s="895">
        <f t="shared" si="185"/>
        <v>0</v>
      </c>
      <c r="J3174" s="635"/>
      <c r="K3174" s="635"/>
      <c r="L3174" s="548"/>
      <c r="M3174" s="437"/>
      <c r="N3174" s="875"/>
      <c r="O3174" s="437"/>
      <c r="P3174" s="437"/>
      <c r="Q3174" s="437"/>
      <c r="R3174" s="437"/>
      <c r="S3174" s="437"/>
    </row>
    <row r="3175" spans="1:19" s="440" customFormat="1" ht="40.5" x14ac:dyDescent="0.3">
      <c r="A3175" s="502" t="s">
        <v>1756</v>
      </c>
      <c r="B3175" s="491" t="s">
        <v>3606</v>
      </c>
      <c r="C3175" s="464" t="s">
        <v>11</v>
      </c>
      <c r="D3175" s="494">
        <v>51</v>
      </c>
      <c r="E3175" s="494"/>
      <c r="F3175" s="494"/>
      <c r="G3175" s="494"/>
      <c r="H3175" s="510"/>
      <c r="I3175" s="895">
        <f t="shared" si="185"/>
        <v>51</v>
      </c>
      <c r="J3175" s="635"/>
      <c r="K3175" s="635"/>
      <c r="L3175" s="548"/>
      <c r="M3175" s="437"/>
      <c r="N3175" s="875"/>
      <c r="O3175" s="437"/>
      <c r="P3175" s="437"/>
      <c r="Q3175" s="437"/>
      <c r="R3175" s="437"/>
      <c r="S3175" s="437"/>
    </row>
    <row r="3176" spans="1:19" s="440" customFormat="1" ht="40.5" x14ac:dyDescent="0.3">
      <c r="A3176" s="502" t="s">
        <v>1757</v>
      </c>
      <c r="B3176" s="491" t="s">
        <v>3582</v>
      </c>
      <c r="C3176" s="464" t="s">
        <v>11</v>
      </c>
      <c r="D3176" s="494">
        <v>10</v>
      </c>
      <c r="E3176" s="494"/>
      <c r="F3176" s="494"/>
      <c r="G3176" s="494"/>
      <c r="H3176" s="510"/>
      <c r="I3176" s="895">
        <f t="shared" si="185"/>
        <v>10</v>
      </c>
      <c r="J3176" s="635"/>
      <c r="K3176" s="635"/>
      <c r="L3176" s="548"/>
      <c r="M3176" s="437"/>
      <c r="N3176" s="875"/>
      <c r="O3176" s="437"/>
      <c r="P3176" s="437"/>
      <c r="Q3176" s="437"/>
      <c r="R3176" s="437"/>
      <c r="S3176" s="437"/>
    </row>
    <row r="3177" spans="1:19" s="440" customFormat="1" ht="40.5" x14ac:dyDescent="0.3">
      <c r="A3177" s="502" t="s">
        <v>1758</v>
      </c>
      <c r="B3177" s="491" t="s">
        <v>3583</v>
      </c>
      <c r="C3177" s="464" t="s">
        <v>11</v>
      </c>
      <c r="D3177" s="494">
        <v>17</v>
      </c>
      <c r="E3177" s="494"/>
      <c r="F3177" s="494"/>
      <c r="G3177" s="494"/>
      <c r="H3177" s="510"/>
      <c r="I3177" s="895">
        <f t="shared" si="185"/>
        <v>17</v>
      </c>
      <c r="J3177" s="635"/>
      <c r="K3177" s="635"/>
      <c r="L3177" s="548"/>
      <c r="M3177" s="437"/>
      <c r="N3177" s="875"/>
      <c r="O3177" s="437"/>
      <c r="P3177" s="437"/>
      <c r="Q3177" s="437"/>
      <c r="R3177" s="437"/>
      <c r="S3177" s="437"/>
    </row>
    <row r="3178" spans="1:19" s="440" customFormat="1" ht="13.5" x14ac:dyDescent="0.3">
      <c r="A3178" s="502"/>
      <c r="B3178" s="585"/>
      <c r="C3178" s="464"/>
      <c r="D3178" s="494"/>
      <c r="E3178" s="494"/>
      <c r="F3178" s="494"/>
      <c r="G3178" s="494"/>
      <c r="H3178" s="510"/>
      <c r="I3178" s="895">
        <f t="shared" si="185"/>
        <v>0</v>
      </c>
      <c r="J3178" s="635"/>
      <c r="K3178" s="635"/>
      <c r="L3178" s="548"/>
      <c r="M3178" s="437"/>
      <c r="N3178" s="875"/>
      <c r="O3178" s="437"/>
      <c r="P3178" s="437"/>
      <c r="Q3178" s="437"/>
      <c r="R3178" s="437"/>
      <c r="S3178" s="437"/>
    </row>
    <row r="3179" spans="1:19" s="440" customFormat="1" ht="13.5" x14ac:dyDescent="0.3">
      <c r="A3179" s="515"/>
      <c r="B3179" s="626" t="s">
        <v>732</v>
      </c>
      <c r="C3179" s="516"/>
      <c r="D3179" s="494"/>
      <c r="E3179" s="494"/>
      <c r="F3179" s="494"/>
      <c r="G3179" s="494"/>
      <c r="H3179" s="510"/>
      <c r="I3179" s="895">
        <f t="shared" si="185"/>
        <v>0</v>
      </c>
      <c r="J3179" s="635"/>
      <c r="K3179" s="635"/>
      <c r="L3179" s="548"/>
      <c r="M3179" s="437"/>
      <c r="N3179" s="875"/>
      <c r="O3179" s="437"/>
      <c r="P3179" s="437"/>
      <c r="Q3179" s="437"/>
      <c r="R3179" s="437"/>
      <c r="S3179" s="437"/>
    </row>
    <row r="3180" spans="1:19" s="440" customFormat="1" ht="13.5" x14ac:dyDescent="0.3">
      <c r="A3180" s="515"/>
      <c r="B3180" s="587"/>
      <c r="C3180" s="516"/>
      <c r="D3180" s="494"/>
      <c r="E3180" s="494"/>
      <c r="F3180" s="494"/>
      <c r="G3180" s="494"/>
      <c r="H3180" s="510"/>
      <c r="I3180" s="895">
        <f t="shared" si="185"/>
        <v>0</v>
      </c>
      <c r="J3180" s="635"/>
      <c r="K3180" s="635"/>
      <c r="L3180" s="548"/>
      <c r="M3180" s="437"/>
      <c r="N3180" s="875"/>
      <c r="O3180" s="437"/>
      <c r="P3180" s="437"/>
      <c r="Q3180" s="437"/>
      <c r="R3180" s="437"/>
      <c r="S3180" s="437"/>
    </row>
    <row r="3181" spans="1:19" s="440" customFormat="1" ht="54" x14ac:dyDescent="0.3">
      <c r="A3181" s="502" t="s">
        <v>1762</v>
      </c>
      <c r="B3181" s="585" t="s">
        <v>733</v>
      </c>
      <c r="C3181" s="464"/>
      <c r="D3181" s="494"/>
      <c r="E3181" s="494"/>
      <c r="F3181" s="494"/>
      <c r="G3181" s="494"/>
      <c r="H3181" s="510"/>
      <c r="I3181" s="895">
        <f t="shared" si="185"/>
        <v>0</v>
      </c>
      <c r="J3181" s="635"/>
      <c r="K3181" s="635"/>
      <c r="L3181" s="548"/>
      <c r="M3181" s="437"/>
      <c r="N3181" s="875"/>
      <c r="O3181" s="437"/>
      <c r="P3181" s="437"/>
      <c r="Q3181" s="437"/>
      <c r="R3181" s="437"/>
      <c r="S3181" s="437"/>
    </row>
    <row r="3182" spans="1:19" s="440" customFormat="1" ht="13.5" x14ac:dyDescent="0.3">
      <c r="A3182" s="502" t="s">
        <v>1763</v>
      </c>
      <c r="B3182" s="585" t="s">
        <v>1760</v>
      </c>
      <c r="C3182" s="464" t="s">
        <v>11</v>
      </c>
      <c r="D3182" s="494">
        <v>1</v>
      </c>
      <c r="E3182" s="494"/>
      <c r="F3182" s="494"/>
      <c r="G3182" s="494"/>
      <c r="H3182" s="510"/>
      <c r="I3182" s="895">
        <f t="shared" si="185"/>
        <v>1</v>
      </c>
      <c r="J3182" s="635"/>
      <c r="K3182" s="635"/>
      <c r="L3182" s="548"/>
      <c r="M3182" s="437"/>
      <c r="N3182" s="875"/>
      <c r="O3182" s="437"/>
      <c r="P3182" s="437"/>
      <c r="Q3182" s="437"/>
      <c r="R3182" s="437"/>
      <c r="S3182" s="437"/>
    </row>
    <row r="3183" spans="1:19" s="440" customFormat="1" ht="13.5" x14ac:dyDescent="0.3">
      <c r="A3183" s="502" t="s">
        <v>1764</v>
      </c>
      <c r="B3183" s="585" t="s">
        <v>1761</v>
      </c>
      <c r="C3183" s="464" t="s">
        <v>11</v>
      </c>
      <c r="D3183" s="494">
        <v>1</v>
      </c>
      <c r="E3183" s="494"/>
      <c r="F3183" s="494"/>
      <c r="G3183" s="494"/>
      <c r="H3183" s="510"/>
      <c r="I3183" s="895">
        <f t="shared" si="185"/>
        <v>1</v>
      </c>
      <c r="J3183" s="635"/>
      <c r="K3183" s="635"/>
      <c r="L3183" s="548"/>
      <c r="M3183" s="437"/>
      <c r="N3183" s="875"/>
      <c r="O3183" s="437"/>
      <c r="P3183" s="437"/>
      <c r="Q3183" s="437"/>
      <c r="R3183" s="437"/>
      <c r="S3183" s="437"/>
    </row>
    <row r="3184" spans="1:19" s="440" customFormat="1" ht="13.5" x14ac:dyDescent="0.3">
      <c r="A3184" s="502"/>
      <c r="B3184" s="585"/>
      <c r="C3184" s="464"/>
      <c r="D3184" s="494"/>
      <c r="E3184" s="494"/>
      <c r="F3184" s="494"/>
      <c r="G3184" s="494"/>
      <c r="H3184" s="510"/>
      <c r="I3184" s="895">
        <f t="shared" si="185"/>
        <v>0</v>
      </c>
      <c r="J3184" s="635"/>
      <c r="K3184" s="635"/>
      <c r="L3184" s="548"/>
      <c r="M3184" s="437"/>
      <c r="N3184" s="875"/>
      <c r="O3184" s="437"/>
      <c r="P3184" s="437"/>
      <c r="Q3184" s="437"/>
      <c r="R3184" s="437"/>
      <c r="S3184" s="437"/>
    </row>
    <row r="3185" spans="1:19" s="440" customFormat="1" ht="40.5" x14ac:dyDescent="0.3">
      <c r="A3185" s="502" t="s">
        <v>1765</v>
      </c>
      <c r="B3185" s="491" t="s">
        <v>3615</v>
      </c>
      <c r="C3185" s="464" t="s">
        <v>11</v>
      </c>
      <c r="D3185" s="494">
        <v>1</v>
      </c>
      <c r="E3185" s="494"/>
      <c r="F3185" s="494"/>
      <c r="G3185" s="494"/>
      <c r="H3185" s="510"/>
      <c r="I3185" s="895">
        <f t="shared" si="185"/>
        <v>1</v>
      </c>
      <c r="J3185" s="635"/>
      <c r="K3185" s="635"/>
      <c r="L3185" s="548"/>
      <c r="M3185" s="437"/>
      <c r="N3185" s="875"/>
      <c r="O3185" s="437"/>
      <c r="P3185" s="437"/>
      <c r="Q3185" s="437"/>
      <c r="R3185" s="437"/>
      <c r="S3185" s="437"/>
    </row>
    <row r="3186" spans="1:19" s="440" customFormat="1" ht="13.5" x14ac:dyDescent="0.3">
      <c r="A3186" s="515"/>
      <c r="B3186" s="587"/>
      <c r="C3186" s="516"/>
      <c r="D3186" s="494"/>
      <c r="E3186" s="494"/>
      <c r="F3186" s="494"/>
      <c r="G3186" s="494"/>
      <c r="H3186" s="510"/>
      <c r="I3186" s="895">
        <f t="shared" si="185"/>
        <v>0</v>
      </c>
      <c r="J3186" s="635"/>
      <c r="K3186" s="635"/>
      <c r="L3186" s="548"/>
      <c r="M3186" s="437"/>
      <c r="N3186" s="875"/>
      <c r="O3186" s="437"/>
      <c r="P3186" s="437"/>
      <c r="Q3186" s="437"/>
      <c r="R3186" s="437"/>
      <c r="S3186" s="437"/>
    </row>
    <row r="3187" spans="1:19" s="440" customFormat="1" ht="13.5" x14ac:dyDescent="0.3">
      <c r="A3187" s="515" t="s">
        <v>1766</v>
      </c>
      <c r="B3187" s="588" t="s">
        <v>766</v>
      </c>
      <c r="C3187" s="516"/>
      <c r="D3187" s="494"/>
      <c r="E3187" s="494"/>
      <c r="F3187" s="494"/>
      <c r="G3187" s="494"/>
      <c r="H3187" s="510"/>
      <c r="I3187" s="895">
        <f t="shared" si="185"/>
        <v>0</v>
      </c>
      <c r="J3187" s="635"/>
      <c r="K3187" s="635"/>
      <c r="L3187" s="548"/>
      <c r="M3187" s="437"/>
      <c r="N3187" s="875"/>
      <c r="O3187" s="437"/>
      <c r="P3187" s="437"/>
      <c r="Q3187" s="437"/>
      <c r="R3187" s="437"/>
      <c r="S3187" s="437"/>
    </row>
    <row r="3188" spans="1:19" s="440" customFormat="1" ht="13.5" x14ac:dyDescent="0.3">
      <c r="A3188" s="515"/>
      <c r="B3188" s="587"/>
      <c r="C3188" s="516"/>
      <c r="D3188" s="494"/>
      <c r="E3188" s="494"/>
      <c r="F3188" s="494"/>
      <c r="G3188" s="494"/>
      <c r="H3188" s="510"/>
      <c r="I3188" s="895">
        <f t="shared" si="185"/>
        <v>0</v>
      </c>
      <c r="J3188" s="635"/>
      <c r="K3188" s="635"/>
      <c r="L3188" s="548"/>
      <c r="M3188" s="437"/>
      <c r="N3188" s="875"/>
      <c r="O3188" s="437"/>
      <c r="P3188" s="437"/>
      <c r="Q3188" s="437"/>
      <c r="R3188" s="437"/>
      <c r="S3188" s="437"/>
    </row>
    <row r="3189" spans="1:19" s="440" customFormat="1" ht="13.5" x14ac:dyDescent="0.3">
      <c r="A3189" s="515"/>
      <c r="B3189" s="626" t="s">
        <v>767</v>
      </c>
      <c r="C3189" s="516"/>
      <c r="D3189" s="494"/>
      <c r="E3189" s="494"/>
      <c r="F3189" s="494"/>
      <c r="G3189" s="494"/>
      <c r="H3189" s="510"/>
      <c r="I3189" s="895">
        <f t="shared" si="185"/>
        <v>0</v>
      </c>
      <c r="J3189" s="635"/>
      <c r="K3189" s="635"/>
      <c r="L3189" s="548"/>
      <c r="M3189" s="437"/>
      <c r="N3189" s="875"/>
      <c r="O3189" s="437"/>
      <c r="P3189" s="437"/>
      <c r="Q3189" s="437"/>
      <c r="R3189" s="437"/>
      <c r="S3189" s="437"/>
    </row>
    <row r="3190" spans="1:19" s="440" customFormat="1" ht="13.5" x14ac:dyDescent="0.3">
      <c r="A3190" s="515"/>
      <c r="B3190" s="626"/>
      <c r="C3190" s="516"/>
      <c r="D3190" s="494"/>
      <c r="E3190" s="494"/>
      <c r="F3190" s="494"/>
      <c r="G3190" s="494"/>
      <c r="H3190" s="510"/>
      <c r="I3190" s="895">
        <f t="shared" si="185"/>
        <v>0</v>
      </c>
      <c r="J3190" s="635"/>
      <c r="K3190" s="635"/>
      <c r="L3190" s="548"/>
      <c r="M3190" s="437"/>
      <c r="N3190" s="875"/>
      <c r="O3190" s="437"/>
      <c r="P3190" s="437"/>
      <c r="Q3190" s="437"/>
      <c r="R3190" s="437"/>
      <c r="S3190" s="437"/>
    </row>
    <row r="3191" spans="1:19" s="440" customFormat="1" ht="54" x14ac:dyDescent="0.3">
      <c r="A3191" s="502" t="s">
        <v>1775</v>
      </c>
      <c r="B3191" s="585" t="s">
        <v>696</v>
      </c>
      <c r="C3191" s="464"/>
      <c r="D3191" s="494"/>
      <c r="E3191" s="494"/>
      <c r="F3191" s="494"/>
      <c r="G3191" s="494"/>
      <c r="H3191" s="510"/>
      <c r="I3191" s="895">
        <f t="shared" si="185"/>
        <v>0</v>
      </c>
      <c r="J3191" s="635"/>
      <c r="K3191" s="635"/>
      <c r="L3191" s="548"/>
      <c r="M3191" s="437"/>
      <c r="N3191" s="875"/>
      <c r="O3191" s="437"/>
      <c r="P3191" s="437"/>
      <c r="Q3191" s="437"/>
      <c r="R3191" s="437"/>
      <c r="S3191" s="437"/>
    </row>
    <row r="3192" spans="1:19" s="440" customFormat="1" ht="13.5" x14ac:dyDescent="0.3">
      <c r="A3192" s="502" t="s">
        <v>1776</v>
      </c>
      <c r="B3192" s="585" t="s">
        <v>768</v>
      </c>
      <c r="C3192" s="464" t="s">
        <v>698</v>
      </c>
      <c r="D3192" s="494">
        <v>400</v>
      </c>
      <c r="E3192" s="494"/>
      <c r="F3192" s="494"/>
      <c r="G3192" s="494"/>
      <c r="H3192" s="510"/>
      <c r="I3192" s="895">
        <f t="shared" si="185"/>
        <v>400</v>
      </c>
      <c r="J3192" s="635"/>
      <c r="K3192" s="635"/>
      <c r="L3192" s="548"/>
      <c r="M3192" s="437"/>
      <c r="N3192" s="875"/>
      <c r="O3192" s="437"/>
      <c r="P3192" s="437"/>
      <c r="Q3192" s="437"/>
      <c r="R3192" s="437"/>
      <c r="S3192" s="437"/>
    </row>
    <row r="3193" spans="1:19" s="440" customFormat="1" ht="13.5" x14ac:dyDescent="0.3">
      <c r="A3193" s="502" t="s">
        <v>1777</v>
      </c>
      <c r="B3193" s="585" t="s">
        <v>700</v>
      </c>
      <c r="C3193" s="464" t="s">
        <v>698</v>
      </c>
      <c r="D3193" s="494">
        <v>64</v>
      </c>
      <c r="E3193" s="494"/>
      <c r="F3193" s="494"/>
      <c r="G3193" s="494"/>
      <c r="H3193" s="510"/>
      <c r="I3193" s="895">
        <f t="shared" si="185"/>
        <v>64</v>
      </c>
      <c r="J3193" s="635"/>
      <c r="K3193" s="635"/>
      <c r="L3193" s="548"/>
      <c r="M3193" s="437"/>
      <c r="N3193" s="875"/>
      <c r="O3193" s="437"/>
      <c r="P3193" s="437"/>
      <c r="Q3193" s="437"/>
      <c r="R3193" s="437"/>
      <c r="S3193" s="437"/>
    </row>
    <row r="3194" spans="1:19" s="440" customFormat="1" ht="13.5" x14ac:dyDescent="0.3">
      <c r="A3194" s="515"/>
      <c r="B3194" s="587"/>
      <c r="C3194" s="516"/>
      <c r="D3194" s="494"/>
      <c r="E3194" s="494"/>
      <c r="F3194" s="494"/>
      <c r="G3194" s="494"/>
      <c r="H3194" s="510"/>
      <c r="I3194" s="895">
        <f t="shared" si="185"/>
        <v>0</v>
      </c>
      <c r="J3194" s="635"/>
      <c r="K3194" s="635"/>
      <c r="L3194" s="548"/>
      <c r="M3194" s="437"/>
      <c r="N3194" s="875"/>
      <c r="O3194" s="437"/>
      <c r="P3194" s="437"/>
      <c r="Q3194" s="437"/>
      <c r="R3194" s="437"/>
      <c r="S3194" s="437"/>
    </row>
    <row r="3195" spans="1:19" s="440" customFormat="1" ht="13.5" x14ac:dyDescent="0.3">
      <c r="A3195" s="515"/>
      <c r="B3195" s="626" t="s">
        <v>769</v>
      </c>
      <c r="C3195" s="516"/>
      <c r="D3195" s="494"/>
      <c r="E3195" s="494"/>
      <c r="F3195" s="494"/>
      <c r="G3195" s="494"/>
      <c r="H3195" s="510"/>
      <c r="I3195" s="895">
        <f t="shared" si="185"/>
        <v>0</v>
      </c>
      <c r="J3195" s="635"/>
      <c r="K3195" s="635"/>
      <c r="L3195" s="548"/>
      <c r="M3195" s="437"/>
      <c r="N3195" s="875"/>
      <c r="O3195" s="437"/>
      <c r="P3195" s="437"/>
      <c r="Q3195" s="437"/>
      <c r="R3195" s="437"/>
      <c r="S3195" s="437"/>
    </row>
    <row r="3196" spans="1:19" s="440" customFormat="1" ht="13.5" x14ac:dyDescent="0.3">
      <c r="A3196" s="515"/>
      <c r="B3196" s="626"/>
      <c r="C3196" s="516"/>
      <c r="D3196" s="494"/>
      <c r="E3196" s="494"/>
      <c r="F3196" s="494"/>
      <c r="G3196" s="494"/>
      <c r="H3196" s="510"/>
      <c r="I3196" s="895">
        <f t="shared" si="185"/>
        <v>0</v>
      </c>
      <c r="J3196" s="635"/>
      <c r="K3196" s="635"/>
      <c r="L3196" s="548"/>
      <c r="M3196" s="437"/>
      <c r="N3196" s="875"/>
      <c r="O3196" s="437"/>
      <c r="P3196" s="437"/>
      <c r="Q3196" s="437"/>
      <c r="R3196" s="437"/>
      <c r="S3196" s="437"/>
    </row>
    <row r="3197" spans="1:19" s="440" customFormat="1" ht="54" x14ac:dyDescent="0.3">
      <c r="A3197" s="502" t="s">
        <v>1778</v>
      </c>
      <c r="B3197" s="585" t="s">
        <v>770</v>
      </c>
      <c r="C3197" s="464"/>
      <c r="D3197" s="494"/>
      <c r="E3197" s="494"/>
      <c r="F3197" s="494"/>
      <c r="G3197" s="494"/>
      <c r="H3197" s="510"/>
      <c r="I3197" s="895">
        <f t="shared" si="185"/>
        <v>0</v>
      </c>
      <c r="J3197" s="635"/>
      <c r="K3197" s="635"/>
      <c r="L3197" s="548"/>
      <c r="M3197" s="437"/>
      <c r="N3197" s="875"/>
      <c r="O3197" s="437"/>
      <c r="P3197" s="437"/>
      <c r="Q3197" s="437"/>
      <c r="R3197" s="437"/>
      <c r="S3197" s="437"/>
    </row>
    <row r="3198" spans="1:19" s="440" customFormat="1" ht="13.5" x14ac:dyDescent="0.3">
      <c r="A3198" s="502" t="s">
        <v>1779</v>
      </c>
      <c r="B3198" s="585" t="s">
        <v>709</v>
      </c>
      <c r="C3198" s="464" t="s">
        <v>11</v>
      </c>
      <c r="D3198" s="494">
        <v>50</v>
      </c>
      <c r="E3198" s="494"/>
      <c r="F3198" s="494"/>
      <c r="G3198" s="494"/>
      <c r="H3198" s="510"/>
      <c r="I3198" s="895">
        <f t="shared" si="185"/>
        <v>50</v>
      </c>
      <c r="J3198" s="635"/>
      <c r="K3198" s="635"/>
      <c r="L3198" s="548"/>
      <c r="M3198" s="437"/>
      <c r="N3198" s="875"/>
      <c r="O3198" s="437"/>
      <c r="P3198" s="437"/>
      <c r="Q3198" s="437"/>
      <c r="R3198" s="437"/>
      <c r="S3198" s="437"/>
    </row>
    <row r="3199" spans="1:19" s="440" customFormat="1" ht="13.5" x14ac:dyDescent="0.3">
      <c r="A3199" s="515"/>
      <c r="B3199" s="587"/>
      <c r="C3199" s="516"/>
      <c r="D3199" s="494"/>
      <c r="E3199" s="494"/>
      <c r="F3199" s="494"/>
      <c r="G3199" s="494"/>
      <c r="H3199" s="510"/>
      <c r="I3199" s="895">
        <f t="shared" si="185"/>
        <v>0</v>
      </c>
      <c r="J3199" s="635"/>
      <c r="K3199" s="635"/>
      <c r="L3199" s="548"/>
      <c r="M3199" s="437"/>
      <c r="N3199" s="875"/>
      <c r="O3199" s="437"/>
      <c r="P3199" s="437"/>
      <c r="Q3199" s="437"/>
      <c r="R3199" s="437"/>
      <c r="S3199" s="437"/>
    </row>
    <row r="3200" spans="1:19" s="440" customFormat="1" ht="13.5" x14ac:dyDescent="0.3">
      <c r="A3200" s="515"/>
      <c r="B3200" s="626" t="s">
        <v>711</v>
      </c>
      <c r="C3200" s="516"/>
      <c r="D3200" s="494"/>
      <c r="E3200" s="494"/>
      <c r="F3200" s="494"/>
      <c r="G3200" s="494"/>
      <c r="H3200" s="510"/>
      <c r="I3200" s="895">
        <f t="shared" si="185"/>
        <v>0</v>
      </c>
      <c r="J3200" s="635"/>
      <c r="K3200" s="635"/>
      <c r="L3200" s="548"/>
      <c r="M3200" s="437"/>
      <c r="N3200" s="875"/>
      <c r="O3200" s="437"/>
      <c r="P3200" s="437"/>
      <c r="Q3200" s="437"/>
      <c r="R3200" s="437"/>
      <c r="S3200" s="437"/>
    </row>
    <row r="3201" spans="1:19" s="440" customFormat="1" ht="13.5" x14ac:dyDescent="0.3">
      <c r="A3201" s="515"/>
      <c r="B3201" s="626"/>
      <c r="C3201" s="516"/>
      <c r="D3201" s="494"/>
      <c r="E3201" s="494"/>
      <c r="F3201" s="494"/>
      <c r="G3201" s="494"/>
      <c r="H3201" s="510"/>
      <c r="I3201" s="895">
        <f t="shared" si="185"/>
        <v>0</v>
      </c>
      <c r="J3201" s="635"/>
      <c r="K3201" s="635"/>
      <c r="L3201" s="548"/>
      <c r="M3201" s="437"/>
      <c r="N3201" s="875"/>
      <c r="O3201" s="437"/>
      <c r="P3201" s="437"/>
      <c r="Q3201" s="437"/>
      <c r="R3201" s="437"/>
      <c r="S3201" s="437"/>
    </row>
    <row r="3202" spans="1:19" s="440" customFormat="1" ht="94.5" x14ac:dyDescent="0.3">
      <c r="A3202" s="502" t="s">
        <v>1780</v>
      </c>
      <c r="B3202" s="585" t="s">
        <v>771</v>
      </c>
      <c r="C3202" s="464"/>
      <c r="D3202" s="494"/>
      <c r="E3202" s="494"/>
      <c r="F3202" s="494"/>
      <c r="G3202" s="494"/>
      <c r="H3202" s="510"/>
      <c r="I3202" s="895">
        <f t="shared" si="185"/>
        <v>0</v>
      </c>
      <c r="J3202" s="635"/>
      <c r="K3202" s="635"/>
      <c r="L3202" s="548"/>
      <c r="M3202" s="437"/>
      <c r="N3202" s="875"/>
      <c r="O3202" s="437"/>
      <c r="P3202" s="437"/>
      <c r="Q3202" s="437"/>
      <c r="R3202" s="437"/>
      <c r="S3202" s="437"/>
    </row>
    <row r="3203" spans="1:19" s="440" customFormat="1" ht="13.5" x14ac:dyDescent="0.3">
      <c r="A3203" s="502" t="s">
        <v>1781</v>
      </c>
      <c r="B3203" s="585" t="s">
        <v>772</v>
      </c>
      <c r="C3203" s="464" t="s">
        <v>698</v>
      </c>
      <c r="D3203" s="494">
        <v>120</v>
      </c>
      <c r="E3203" s="494"/>
      <c r="F3203" s="494"/>
      <c r="G3203" s="494"/>
      <c r="H3203" s="510"/>
      <c r="I3203" s="895">
        <f t="shared" si="185"/>
        <v>120</v>
      </c>
      <c r="J3203" s="635"/>
      <c r="K3203" s="635"/>
      <c r="L3203" s="548"/>
      <c r="M3203" s="437"/>
      <c r="N3203" s="875"/>
      <c r="O3203" s="437"/>
      <c r="P3203" s="437"/>
      <c r="Q3203" s="437"/>
      <c r="R3203" s="437"/>
      <c r="S3203" s="437"/>
    </row>
    <row r="3204" spans="1:19" s="440" customFormat="1" ht="13.5" x14ac:dyDescent="0.3">
      <c r="A3204" s="502" t="s">
        <v>1799</v>
      </c>
      <c r="B3204" s="585" t="s">
        <v>773</v>
      </c>
      <c r="C3204" s="464" t="s">
        <v>698</v>
      </c>
      <c r="D3204" s="494">
        <v>880</v>
      </c>
      <c r="E3204" s="494"/>
      <c r="F3204" s="494"/>
      <c r="G3204" s="494"/>
      <c r="H3204" s="510"/>
      <c r="I3204" s="895">
        <f t="shared" si="185"/>
        <v>880</v>
      </c>
      <c r="J3204" s="635"/>
      <c r="K3204" s="635"/>
      <c r="L3204" s="548"/>
      <c r="M3204" s="437"/>
      <c r="N3204" s="875"/>
      <c r="O3204" s="437"/>
      <c r="P3204" s="437"/>
      <c r="Q3204" s="437"/>
      <c r="R3204" s="437"/>
      <c r="S3204" s="437"/>
    </row>
    <row r="3205" spans="1:19" s="440" customFormat="1" ht="13.5" x14ac:dyDescent="0.3">
      <c r="A3205" s="502" t="s">
        <v>1800</v>
      </c>
      <c r="B3205" s="585" t="s">
        <v>774</v>
      </c>
      <c r="C3205" s="464" t="s">
        <v>698</v>
      </c>
      <c r="D3205" s="494">
        <v>82</v>
      </c>
      <c r="E3205" s="494"/>
      <c r="F3205" s="494"/>
      <c r="G3205" s="494"/>
      <c r="H3205" s="510"/>
      <c r="I3205" s="895">
        <f t="shared" si="185"/>
        <v>82</v>
      </c>
      <c r="J3205" s="635"/>
      <c r="K3205" s="635"/>
      <c r="L3205" s="548"/>
      <c r="M3205" s="437"/>
      <c r="N3205" s="875"/>
      <c r="O3205" s="437"/>
      <c r="P3205" s="437"/>
      <c r="Q3205" s="437"/>
      <c r="R3205" s="437"/>
      <c r="S3205" s="437"/>
    </row>
    <row r="3206" spans="1:19" s="440" customFormat="1" ht="13.5" x14ac:dyDescent="0.3">
      <c r="A3206" s="502" t="s">
        <v>1801</v>
      </c>
      <c r="B3206" s="585" t="s">
        <v>775</v>
      </c>
      <c r="C3206" s="464" t="s">
        <v>698</v>
      </c>
      <c r="D3206" s="494">
        <v>76</v>
      </c>
      <c r="E3206" s="494"/>
      <c r="F3206" s="494"/>
      <c r="G3206" s="494"/>
      <c r="H3206" s="510"/>
      <c r="I3206" s="895">
        <f t="shared" si="185"/>
        <v>76</v>
      </c>
      <c r="J3206" s="635"/>
      <c r="K3206" s="635"/>
      <c r="L3206" s="548"/>
      <c r="M3206" s="437"/>
      <c r="N3206" s="875"/>
      <c r="O3206" s="437"/>
      <c r="P3206" s="437"/>
      <c r="Q3206" s="437"/>
      <c r="R3206" s="437"/>
      <c r="S3206" s="437"/>
    </row>
    <row r="3207" spans="1:19" s="440" customFormat="1" ht="13.5" x14ac:dyDescent="0.3">
      <c r="A3207" s="515"/>
      <c r="B3207" s="587"/>
      <c r="C3207" s="516"/>
      <c r="D3207" s="494"/>
      <c r="E3207" s="494"/>
      <c r="F3207" s="494"/>
      <c r="G3207" s="494"/>
      <c r="H3207" s="510"/>
      <c r="I3207" s="895">
        <f t="shared" si="185"/>
        <v>0</v>
      </c>
      <c r="J3207" s="635"/>
      <c r="K3207" s="635"/>
      <c r="L3207" s="548"/>
      <c r="M3207" s="437"/>
      <c r="N3207" s="875"/>
      <c r="O3207" s="437"/>
      <c r="P3207" s="437"/>
      <c r="Q3207" s="437"/>
      <c r="R3207" s="437"/>
      <c r="S3207" s="437"/>
    </row>
    <row r="3208" spans="1:19" s="440" customFormat="1" ht="13.5" x14ac:dyDescent="0.3">
      <c r="A3208" s="515"/>
      <c r="B3208" s="626" t="s">
        <v>776</v>
      </c>
      <c r="C3208" s="516"/>
      <c r="D3208" s="494"/>
      <c r="E3208" s="494"/>
      <c r="F3208" s="494"/>
      <c r="G3208" s="494"/>
      <c r="H3208" s="510"/>
      <c r="I3208" s="895">
        <f t="shared" si="185"/>
        <v>0</v>
      </c>
      <c r="J3208" s="635"/>
      <c r="K3208" s="635"/>
      <c r="L3208" s="548"/>
      <c r="M3208" s="437"/>
      <c r="N3208" s="875"/>
      <c r="O3208" s="437"/>
      <c r="P3208" s="437"/>
      <c r="Q3208" s="437"/>
      <c r="R3208" s="437"/>
      <c r="S3208" s="437"/>
    </row>
    <row r="3209" spans="1:19" s="440" customFormat="1" ht="13.5" x14ac:dyDescent="0.3">
      <c r="A3209" s="515"/>
      <c r="B3209" s="626"/>
      <c r="C3209" s="516"/>
      <c r="D3209" s="494"/>
      <c r="E3209" s="494"/>
      <c r="F3209" s="494"/>
      <c r="G3209" s="494"/>
      <c r="H3209" s="510"/>
      <c r="I3209" s="895">
        <f t="shared" si="185"/>
        <v>0</v>
      </c>
      <c r="J3209" s="635"/>
      <c r="K3209" s="635"/>
      <c r="L3209" s="548"/>
      <c r="M3209" s="437"/>
      <c r="N3209" s="875"/>
      <c r="O3209" s="437"/>
      <c r="P3209" s="437"/>
      <c r="Q3209" s="437"/>
      <c r="R3209" s="437"/>
      <c r="S3209" s="437"/>
    </row>
    <row r="3210" spans="1:19" s="440" customFormat="1" ht="27" x14ac:dyDescent="0.3">
      <c r="A3210" s="502" t="s">
        <v>1782</v>
      </c>
      <c r="B3210" s="585" t="s">
        <v>1328</v>
      </c>
      <c r="C3210" s="464"/>
      <c r="D3210" s="494"/>
      <c r="E3210" s="494"/>
      <c r="F3210" s="494"/>
      <c r="G3210" s="494"/>
      <c r="H3210" s="510"/>
      <c r="I3210" s="895">
        <f t="shared" si="185"/>
        <v>0</v>
      </c>
      <c r="J3210" s="635"/>
      <c r="K3210" s="635"/>
      <c r="L3210" s="548"/>
      <c r="M3210" s="437"/>
      <c r="N3210" s="875"/>
      <c r="O3210" s="437"/>
      <c r="P3210" s="437"/>
      <c r="Q3210" s="437"/>
      <c r="R3210" s="437"/>
      <c r="S3210" s="437"/>
    </row>
    <row r="3211" spans="1:19" s="440" customFormat="1" ht="27" x14ac:dyDescent="0.3">
      <c r="A3211" s="502" t="s">
        <v>1783</v>
      </c>
      <c r="B3211" s="491" t="s">
        <v>3587</v>
      </c>
      <c r="C3211" s="464" t="s">
        <v>698</v>
      </c>
      <c r="D3211" s="494">
        <v>10</v>
      </c>
      <c r="E3211" s="494"/>
      <c r="F3211" s="494"/>
      <c r="G3211" s="494"/>
      <c r="H3211" s="510"/>
      <c r="I3211" s="895">
        <f t="shared" si="185"/>
        <v>10</v>
      </c>
      <c r="J3211" s="635"/>
      <c r="K3211" s="635"/>
      <c r="L3211" s="548"/>
      <c r="M3211" s="437"/>
      <c r="N3211" s="875"/>
      <c r="O3211" s="437"/>
      <c r="P3211" s="437"/>
      <c r="Q3211" s="437"/>
      <c r="R3211" s="437"/>
      <c r="S3211" s="437"/>
    </row>
    <row r="3212" spans="1:19" s="440" customFormat="1" ht="40.5" x14ac:dyDescent="0.3">
      <c r="A3212" s="502" t="s">
        <v>1792</v>
      </c>
      <c r="B3212" s="491" t="s">
        <v>3588</v>
      </c>
      <c r="C3212" s="464" t="s">
        <v>11</v>
      </c>
      <c r="D3212" s="494">
        <v>133</v>
      </c>
      <c r="E3212" s="494"/>
      <c r="F3212" s="494"/>
      <c r="G3212" s="494"/>
      <c r="H3212" s="510"/>
      <c r="I3212" s="895">
        <f t="shared" si="185"/>
        <v>133</v>
      </c>
      <c r="J3212" s="635"/>
      <c r="K3212" s="635"/>
      <c r="L3212" s="548"/>
      <c r="M3212" s="437"/>
      <c r="N3212" s="875"/>
      <c r="O3212" s="437"/>
      <c r="P3212" s="437"/>
      <c r="Q3212" s="437"/>
      <c r="R3212" s="437"/>
      <c r="S3212" s="437"/>
    </row>
    <row r="3213" spans="1:19" s="440" customFormat="1" ht="27" x14ac:dyDescent="0.3">
      <c r="A3213" s="502" t="s">
        <v>1793</v>
      </c>
      <c r="B3213" s="491" t="s">
        <v>3611</v>
      </c>
      <c r="C3213" s="464" t="s">
        <v>11</v>
      </c>
      <c r="D3213" s="494">
        <v>15</v>
      </c>
      <c r="E3213" s="494"/>
      <c r="F3213" s="494"/>
      <c r="G3213" s="494"/>
      <c r="H3213" s="510"/>
      <c r="I3213" s="895">
        <f t="shared" si="185"/>
        <v>15</v>
      </c>
      <c r="J3213" s="635"/>
      <c r="K3213" s="635"/>
      <c r="L3213" s="548"/>
      <c r="M3213" s="437"/>
      <c r="N3213" s="875"/>
      <c r="O3213" s="437"/>
      <c r="P3213" s="437"/>
      <c r="Q3213" s="437"/>
      <c r="R3213" s="437"/>
      <c r="S3213" s="437"/>
    </row>
    <row r="3214" spans="1:19" s="440" customFormat="1" ht="27" x14ac:dyDescent="0.3">
      <c r="A3214" s="502" t="s">
        <v>1794</v>
      </c>
      <c r="B3214" s="491" t="s">
        <v>3590</v>
      </c>
      <c r="C3214" s="464" t="s">
        <v>11</v>
      </c>
      <c r="D3214" s="494">
        <v>14</v>
      </c>
      <c r="E3214" s="494"/>
      <c r="F3214" s="494"/>
      <c r="G3214" s="494"/>
      <c r="H3214" s="510"/>
      <c r="I3214" s="895">
        <f t="shared" ref="I3214:I3233" si="186">D3214</f>
        <v>14</v>
      </c>
      <c r="J3214" s="635"/>
      <c r="K3214" s="635"/>
      <c r="L3214" s="548"/>
      <c r="M3214" s="437"/>
      <c r="N3214" s="875"/>
      <c r="O3214" s="437"/>
      <c r="P3214" s="437"/>
      <c r="Q3214" s="437"/>
      <c r="R3214" s="437"/>
      <c r="S3214" s="437"/>
    </row>
    <row r="3215" spans="1:19" s="440" customFormat="1" ht="40.5" x14ac:dyDescent="0.3">
      <c r="A3215" s="502" t="s">
        <v>1795</v>
      </c>
      <c r="B3215" s="491" t="s">
        <v>3592</v>
      </c>
      <c r="C3215" s="464" t="s">
        <v>11</v>
      </c>
      <c r="D3215" s="494">
        <v>1</v>
      </c>
      <c r="E3215" s="494"/>
      <c r="F3215" s="494"/>
      <c r="G3215" s="494"/>
      <c r="H3215" s="510"/>
      <c r="I3215" s="895">
        <f t="shared" si="186"/>
        <v>1</v>
      </c>
      <c r="J3215" s="635"/>
      <c r="K3215" s="635"/>
      <c r="L3215" s="548"/>
      <c r="M3215" s="437"/>
      <c r="N3215" s="875"/>
      <c r="O3215" s="437"/>
      <c r="P3215" s="437"/>
      <c r="Q3215" s="437"/>
      <c r="R3215" s="437"/>
      <c r="S3215" s="437"/>
    </row>
    <row r="3216" spans="1:19" s="440" customFormat="1" ht="27" x14ac:dyDescent="0.3">
      <c r="A3216" s="502" t="s">
        <v>1796</v>
      </c>
      <c r="B3216" s="491" t="s">
        <v>3593</v>
      </c>
      <c r="C3216" s="464" t="s">
        <v>11</v>
      </c>
      <c r="D3216" s="494">
        <v>1</v>
      </c>
      <c r="E3216" s="494"/>
      <c r="F3216" s="494"/>
      <c r="G3216" s="494"/>
      <c r="H3216" s="510"/>
      <c r="I3216" s="895">
        <f t="shared" si="186"/>
        <v>1</v>
      </c>
      <c r="J3216" s="635"/>
      <c r="K3216" s="635"/>
      <c r="L3216" s="548"/>
      <c r="M3216" s="437"/>
      <c r="N3216" s="875"/>
      <c r="O3216" s="437"/>
      <c r="P3216" s="437"/>
      <c r="Q3216" s="437"/>
      <c r="R3216" s="437"/>
      <c r="S3216" s="437"/>
    </row>
    <row r="3217" spans="1:19" s="440" customFormat="1" ht="40.5" x14ac:dyDescent="0.3">
      <c r="A3217" s="502" t="s">
        <v>1797</v>
      </c>
      <c r="B3217" s="491" t="s">
        <v>3594</v>
      </c>
      <c r="C3217" s="464" t="s">
        <v>11</v>
      </c>
      <c r="D3217" s="494">
        <v>16</v>
      </c>
      <c r="E3217" s="494"/>
      <c r="F3217" s="494"/>
      <c r="G3217" s="494"/>
      <c r="H3217" s="510"/>
      <c r="I3217" s="895">
        <f t="shared" si="186"/>
        <v>16</v>
      </c>
      <c r="J3217" s="635"/>
      <c r="K3217" s="635"/>
      <c r="L3217" s="548"/>
      <c r="M3217" s="437"/>
      <c r="N3217" s="875"/>
      <c r="O3217" s="437"/>
      <c r="P3217" s="437"/>
      <c r="Q3217" s="437"/>
      <c r="R3217" s="437"/>
      <c r="S3217" s="437"/>
    </row>
    <row r="3218" spans="1:19" s="440" customFormat="1" ht="27" x14ac:dyDescent="0.3">
      <c r="A3218" s="502" t="s">
        <v>1798</v>
      </c>
      <c r="B3218" s="585" t="s">
        <v>778</v>
      </c>
      <c r="C3218" s="464" t="s">
        <v>11</v>
      </c>
      <c r="D3218" s="494">
        <v>11</v>
      </c>
      <c r="E3218" s="494"/>
      <c r="F3218" s="494"/>
      <c r="G3218" s="494"/>
      <c r="H3218" s="510"/>
      <c r="I3218" s="895">
        <f t="shared" si="186"/>
        <v>11</v>
      </c>
      <c r="J3218" s="635"/>
      <c r="K3218" s="635"/>
      <c r="L3218" s="548"/>
      <c r="M3218" s="437"/>
      <c r="N3218" s="875"/>
      <c r="O3218" s="437"/>
      <c r="P3218" s="437"/>
      <c r="Q3218" s="437"/>
      <c r="R3218" s="437"/>
      <c r="S3218" s="437"/>
    </row>
    <row r="3219" spans="1:19" s="440" customFormat="1" ht="13.5" x14ac:dyDescent="0.3">
      <c r="A3219" s="515"/>
      <c r="B3219" s="587"/>
      <c r="C3219" s="516"/>
      <c r="D3219" s="494"/>
      <c r="E3219" s="494"/>
      <c r="F3219" s="494"/>
      <c r="G3219" s="494"/>
      <c r="H3219" s="510"/>
      <c r="I3219" s="895">
        <f t="shared" si="186"/>
        <v>0</v>
      </c>
      <c r="J3219" s="635"/>
      <c r="K3219" s="635"/>
      <c r="L3219" s="548"/>
      <c r="M3219" s="437"/>
      <c r="N3219" s="875"/>
      <c r="O3219" s="437"/>
      <c r="P3219" s="437"/>
      <c r="Q3219" s="437"/>
      <c r="R3219" s="437"/>
      <c r="S3219" s="437"/>
    </row>
    <row r="3220" spans="1:19" s="440" customFormat="1" ht="13.5" x14ac:dyDescent="0.3">
      <c r="A3220" s="515"/>
      <c r="B3220" s="626" t="s">
        <v>779</v>
      </c>
      <c r="C3220" s="516"/>
      <c r="D3220" s="494"/>
      <c r="E3220" s="494"/>
      <c r="F3220" s="494"/>
      <c r="G3220" s="494"/>
      <c r="H3220" s="510"/>
      <c r="I3220" s="895">
        <f t="shared" si="186"/>
        <v>0</v>
      </c>
      <c r="J3220" s="635"/>
      <c r="K3220" s="635"/>
      <c r="L3220" s="548"/>
      <c r="M3220" s="437"/>
      <c r="N3220" s="875"/>
      <c r="O3220" s="437"/>
      <c r="P3220" s="437"/>
      <c r="Q3220" s="437"/>
      <c r="R3220" s="437"/>
      <c r="S3220" s="437"/>
    </row>
    <row r="3221" spans="1:19" s="440" customFormat="1" ht="13.5" x14ac:dyDescent="0.3">
      <c r="A3221" s="515"/>
      <c r="B3221" s="626"/>
      <c r="C3221" s="516"/>
      <c r="D3221" s="494"/>
      <c r="E3221" s="494"/>
      <c r="F3221" s="494"/>
      <c r="G3221" s="494"/>
      <c r="H3221" s="510"/>
      <c r="I3221" s="895">
        <f t="shared" si="186"/>
        <v>0</v>
      </c>
      <c r="J3221" s="635"/>
      <c r="K3221" s="635"/>
      <c r="L3221" s="548"/>
      <c r="M3221" s="437"/>
      <c r="N3221" s="875"/>
      <c r="O3221" s="437"/>
      <c r="P3221" s="437"/>
      <c r="Q3221" s="437"/>
      <c r="R3221" s="437"/>
      <c r="S3221" s="437"/>
    </row>
    <row r="3222" spans="1:19" s="440" customFormat="1" ht="54" x14ac:dyDescent="0.3">
      <c r="A3222" s="502" t="s">
        <v>1784</v>
      </c>
      <c r="B3222" s="585" t="s">
        <v>780</v>
      </c>
      <c r="C3222" s="464"/>
      <c r="D3222" s="494"/>
      <c r="E3222" s="494"/>
      <c r="F3222" s="494"/>
      <c r="G3222" s="494"/>
      <c r="H3222" s="510"/>
      <c r="I3222" s="895">
        <f t="shared" si="186"/>
        <v>0</v>
      </c>
      <c r="J3222" s="635"/>
      <c r="K3222" s="635"/>
      <c r="L3222" s="548"/>
      <c r="M3222" s="437"/>
      <c r="N3222" s="875"/>
      <c r="O3222" s="437"/>
      <c r="P3222" s="437"/>
      <c r="Q3222" s="437"/>
      <c r="R3222" s="437"/>
      <c r="S3222" s="437"/>
    </row>
    <row r="3223" spans="1:19" s="440" customFormat="1" ht="13.5" x14ac:dyDescent="0.3">
      <c r="A3223" s="502" t="s">
        <v>1785</v>
      </c>
      <c r="B3223" s="585" t="s">
        <v>781</v>
      </c>
      <c r="C3223" s="464" t="s">
        <v>11</v>
      </c>
      <c r="D3223" s="494">
        <v>11</v>
      </c>
      <c r="E3223" s="494"/>
      <c r="F3223" s="494"/>
      <c r="G3223" s="494"/>
      <c r="H3223" s="510"/>
      <c r="I3223" s="895">
        <f t="shared" si="186"/>
        <v>11</v>
      </c>
      <c r="J3223" s="635"/>
      <c r="K3223" s="635"/>
      <c r="L3223" s="548"/>
      <c r="M3223" s="437"/>
      <c r="N3223" s="875"/>
      <c r="O3223" s="437"/>
      <c r="P3223" s="437"/>
      <c r="Q3223" s="437"/>
      <c r="R3223" s="437"/>
      <c r="S3223" s="437"/>
    </row>
    <row r="3224" spans="1:19" s="440" customFormat="1" ht="13.5" x14ac:dyDescent="0.3">
      <c r="A3224" s="502" t="s">
        <v>1786</v>
      </c>
      <c r="B3224" s="585" t="s">
        <v>1770</v>
      </c>
      <c r="C3224" s="464" t="s">
        <v>11</v>
      </c>
      <c r="D3224" s="494">
        <v>4</v>
      </c>
      <c r="E3224" s="494"/>
      <c r="F3224" s="494"/>
      <c r="G3224" s="494"/>
      <c r="H3224" s="510"/>
      <c r="I3224" s="895">
        <f t="shared" si="186"/>
        <v>4</v>
      </c>
      <c r="J3224" s="635"/>
      <c r="K3224" s="635"/>
      <c r="L3224" s="548"/>
      <c r="M3224" s="437"/>
      <c r="N3224" s="875"/>
      <c r="O3224" s="437"/>
      <c r="P3224" s="437"/>
      <c r="Q3224" s="437"/>
      <c r="R3224" s="437"/>
      <c r="S3224" s="437"/>
    </row>
    <row r="3225" spans="1:19" s="440" customFormat="1" ht="13.5" x14ac:dyDescent="0.3">
      <c r="A3225" s="502" t="s">
        <v>1787</v>
      </c>
      <c r="B3225" s="585" t="s">
        <v>782</v>
      </c>
      <c r="C3225" s="464" t="s">
        <v>11</v>
      </c>
      <c r="D3225" s="494">
        <v>13</v>
      </c>
      <c r="E3225" s="494"/>
      <c r="F3225" s="494"/>
      <c r="G3225" s="494"/>
      <c r="H3225" s="510"/>
      <c r="I3225" s="895">
        <f t="shared" si="186"/>
        <v>13</v>
      </c>
      <c r="J3225" s="635"/>
      <c r="K3225" s="635"/>
      <c r="L3225" s="548"/>
      <c r="M3225" s="437"/>
      <c r="N3225" s="875"/>
      <c r="O3225" s="437"/>
      <c r="P3225" s="437"/>
      <c r="Q3225" s="437"/>
      <c r="R3225" s="437"/>
      <c r="S3225" s="437"/>
    </row>
    <row r="3226" spans="1:19" s="440" customFormat="1" ht="13.5" x14ac:dyDescent="0.3">
      <c r="A3226" s="502" t="s">
        <v>1788</v>
      </c>
      <c r="B3226" s="585" t="s">
        <v>1773</v>
      </c>
      <c r="C3226" s="464" t="s">
        <v>11</v>
      </c>
      <c r="D3226" s="494">
        <v>1</v>
      </c>
      <c r="E3226" s="494"/>
      <c r="F3226" s="494"/>
      <c r="G3226" s="494"/>
      <c r="H3226" s="510"/>
      <c r="I3226" s="895">
        <f t="shared" si="186"/>
        <v>1</v>
      </c>
      <c r="J3226" s="635"/>
      <c r="K3226" s="635"/>
      <c r="L3226" s="548"/>
      <c r="M3226" s="437"/>
      <c r="N3226" s="875"/>
      <c r="O3226" s="437"/>
      <c r="P3226" s="437"/>
      <c r="Q3226" s="437"/>
      <c r="R3226" s="437"/>
      <c r="S3226" s="437"/>
    </row>
    <row r="3227" spans="1:19" s="440" customFormat="1" ht="13.5" x14ac:dyDescent="0.3">
      <c r="A3227" s="502" t="s">
        <v>1789</v>
      </c>
      <c r="B3227" s="585" t="s">
        <v>783</v>
      </c>
      <c r="C3227" s="464" t="s">
        <v>11</v>
      </c>
      <c r="D3227" s="494">
        <v>8</v>
      </c>
      <c r="E3227" s="494"/>
      <c r="F3227" s="494"/>
      <c r="G3227" s="494"/>
      <c r="H3227" s="510"/>
      <c r="I3227" s="895">
        <f t="shared" si="186"/>
        <v>8</v>
      </c>
      <c r="J3227" s="635"/>
      <c r="K3227" s="635"/>
      <c r="L3227" s="548"/>
      <c r="M3227" s="437"/>
      <c r="N3227" s="875"/>
      <c r="O3227" s="437"/>
      <c r="P3227" s="437"/>
      <c r="Q3227" s="437"/>
      <c r="R3227" s="437"/>
      <c r="S3227" s="437"/>
    </row>
    <row r="3228" spans="1:19" s="440" customFormat="1" ht="13.5" x14ac:dyDescent="0.3">
      <c r="A3228" s="502" t="s">
        <v>1790</v>
      </c>
      <c r="B3228" s="585" t="s">
        <v>784</v>
      </c>
      <c r="C3228" s="464" t="s">
        <v>11</v>
      </c>
      <c r="D3228" s="494">
        <v>3</v>
      </c>
      <c r="E3228" s="494"/>
      <c r="F3228" s="494"/>
      <c r="G3228" s="494"/>
      <c r="H3228" s="510"/>
      <c r="I3228" s="895">
        <f t="shared" si="186"/>
        <v>3</v>
      </c>
      <c r="J3228" s="635"/>
      <c r="K3228" s="635"/>
      <c r="L3228" s="548"/>
      <c r="M3228" s="437"/>
      <c r="N3228" s="875"/>
      <c r="O3228" s="437"/>
      <c r="P3228" s="437"/>
      <c r="Q3228" s="437"/>
      <c r="R3228" s="437"/>
      <c r="S3228" s="437"/>
    </row>
    <row r="3229" spans="1:19" s="440" customFormat="1" ht="13.5" x14ac:dyDescent="0.3">
      <c r="A3229" s="502" t="s">
        <v>1791</v>
      </c>
      <c r="B3229" s="585" t="s">
        <v>786</v>
      </c>
      <c r="C3229" s="464" t="s">
        <v>11</v>
      </c>
      <c r="D3229" s="494">
        <v>4</v>
      </c>
      <c r="E3229" s="494"/>
      <c r="F3229" s="494"/>
      <c r="G3229" s="494"/>
      <c r="H3229" s="510"/>
      <c r="I3229" s="895">
        <f t="shared" si="186"/>
        <v>4</v>
      </c>
      <c r="J3229" s="635"/>
      <c r="K3229" s="635"/>
      <c r="L3229" s="548"/>
      <c r="M3229" s="437"/>
      <c r="N3229" s="875"/>
      <c r="O3229" s="437"/>
      <c r="P3229" s="437"/>
      <c r="Q3229" s="437"/>
      <c r="R3229" s="437"/>
      <c r="S3229" s="437"/>
    </row>
    <row r="3230" spans="1:19" s="440" customFormat="1" ht="13.5" x14ac:dyDescent="0.3">
      <c r="A3230" s="511"/>
      <c r="B3230" s="622"/>
      <c r="C3230" s="493"/>
      <c r="D3230" s="514"/>
      <c r="E3230" s="514"/>
      <c r="F3230" s="514"/>
      <c r="G3230" s="514"/>
      <c r="H3230" s="668"/>
      <c r="I3230" s="895">
        <f t="shared" si="186"/>
        <v>0</v>
      </c>
      <c r="J3230" s="635"/>
      <c r="K3230" s="635"/>
      <c r="L3230" s="548"/>
      <c r="M3230" s="437"/>
      <c r="N3230" s="875"/>
      <c r="O3230" s="437"/>
      <c r="P3230" s="437"/>
      <c r="Q3230" s="437"/>
      <c r="R3230" s="437"/>
      <c r="S3230" s="437"/>
    </row>
    <row r="3231" spans="1:19" s="440" customFormat="1" ht="13.5" x14ac:dyDescent="0.3">
      <c r="A3231" s="502" t="s">
        <v>1802</v>
      </c>
      <c r="B3231" s="588" t="s">
        <v>807</v>
      </c>
      <c r="C3231" s="464"/>
      <c r="D3231" s="494"/>
      <c r="E3231" s="494"/>
      <c r="F3231" s="494"/>
      <c r="G3231" s="494"/>
      <c r="H3231" s="510"/>
      <c r="I3231" s="895">
        <f t="shared" si="186"/>
        <v>0</v>
      </c>
      <c r="J3231" s="635"/>
      <c r="K3231" s="635"/>
      <c r="L3231" s="548"/>
      <c r="M3231" s="437"/>
      <c r="N3231" s="875"/>
      <c r="O3231" s="437"/>
      <c r="P3231" s="437"/>
      <c r="Q3231" s="437"/>
      <c r="R3231" s="437"/>
      <c r="S3231" s="437"/>
    </row>
    <row r="3232" spans="1:19" s="440" customFormat="1" ht="13.5" x14ac:dyDescent="0.3">
      <c r="A3232" s="502"/>
      <c r="B3232" s="585"/>
      <c r="C3232" s="464"/>
      <c r="D3232" s="494"/>
      <c r="E3232" s="494"/>
      <c r="F3232" s="494"/>
      <c r="G3232" s="494"/>
      <c r="H3232" s="510"/>
      <c r="I3232" s="895">
        <f t="shared" si="186"/>
        <v>0</v>
      </c>
      <c r="J3232" s="635"/>
      <c r="K3232" s="635"/>
      <c r="L3232" s="548"/>
      <c r="M3232" s="437"/>
      <c r="N3232" s="875"/>
      <c r="O3232" s="437"/>
      <c r="P3232" s="437"/>
      <c r="Q3232" s="437"/>
      <c r="R3232" s="437"/>
      <c r="S3232" s="437"/>
    </row>
    <row r="3233" spans="1:19" s="440" customFormat="1" ht="94.5" x14ac:dyDescent="0.3">
      <c r="A3233" s="502" t="s">
        <v>1805</v>
      </c>
      <c r="B3233" s="585" t="s">
        <v>808</v>
      </c>
      <c r="C3233" s="464" t="s">
        <v>11</v>
      </c>
      <c r="D3233" s="494">
        <v>1</v>
      </c>
      <c r="E3233" s="494"/>
      <c r="F3233" s="494"/>
      <c r="G3233" s="494"/>
      <c r="H3233" s="510"/>
      <c r="I3233" s="895">
        <f t="shared" si="186"/>
        <v>1</v>
      </c>
      <c r="J3233" s="635"/>
      <c r="K3233" s="635"/>
      <c r="L3233" s="548"/>
      <c r="M3233" s="437"/>
      <c r="N3233" s="875"/>
      <c r="O3233" s="437"/>
      <c r="P3233" s="437"/>
      <c r="Q3233" s="437"/>
      <c r="R3233" s="437"/>
      <c r="S3233" s="437"/>
    </row>
    <row r="3234" spans="1:19" s="440" customFormat="1" ht="13.5" x14ac:dyDescent="0.3">
      <c r="A3234" s="502"/>
      <c r="B3234" s="585"/>
      <c r="C3234" s="464"/>
      <c r="D3234" s="494"/>
      <c r="E3234" s="494"/>
      <c r="F3234" s="494"/>
      <c r="G3234" s="494"/>
      <c r="H3234" s="510"/>
      <c r="I3234" s="895"/>
      <c r="J3234" s="635"/>
      <c r="K3234" s="635"/>
      <c r="L3234" s="548"/>
      <c r="M3234" s="437"/>
      <c r="N3234" s="875"/>
      <c r="O3234" s="437"/>
      <c r="P3234" s="437"/>
      <c r="Q3234" s="437"/>
      <c r="R3234" s="437"/>
      <c r="S3234" s="437"/>
    </row>
    <row r="3235" spans="1:19" s="440" customFormat="1" ht="13.5" x14ac:dyDescent="0.3">
      <c r="A3235" s="502" t="s">
        <v>1803</v>
      </c>
      <c r="B3235" s="588" t="s">
        <v>809</v>
      </c>
      <c r="C3235" s="464"/>
      <c r="D3235" s="494"/>
      <c r="E3235" s="494"/>
      <c r="F3235" s="494"/>
      <c r="G3235" s="494"/>
      <c r="H3235" s="510"/>
      <c r="I3235" s="895"/>
      <c r="J3235" s="635"/>
      <c r="K3235" s="635"/>
      <c r="L3235" s="548"/>
      <c r="M3235" s="437"/>
      <c r="N3235" s="875"/>
      <c r="O3235" s="437"/>
      <c r="P3235" s="437"/>
      <c r="Q3235" s="437"/>
      <c r="R3235" s="437"/>
      <c r="S3235" s="437"/>
    </row>
    <row r="3236" spans="1:19" s="440" customFormat="1" ht="13.5" x14ac:dyDescent="0.3">
      <c r="A3236" s="502"/>
      <c r="B3236" s="585"/>
      <c r="C3236" s="464"/>
      <c r="D3236" s="494"/>
      <c r="E3236" s="494"/>
      <c r="F3236" s="494"/>
      <c r="G3236" s="494"/>
      <c r="H3236" s="510"/>
      <c r="I3236" s="895"/>
      <c r="J3236" s="635"/>
      <c r="K3236" s="635"/>
      <c r="L3236" s="548"/>
      <c r="M3236" s="437"/>
      <c r="N3236" s="875"/>
      <c r="O3236" s="437"/>
      <c r="P3236" s="437"/>
      <c r="Q3236" s="437"/>
      <c r="R3236" s="437"/>
      <c r="S3236" s="437"/>
    </row>
    <row r="3237" spans="1:19" s="440" customFormat="1" ht="40.5" x14ac:dyDescent="0.3">
      <c r="A3237" s="502" t="s">
        <v>1804</v>
      </c>
      <c r="B3237" s="585" t="s">
        <v>811</v>
      </c>
      <c r="C3237" s="464" t="s">
        <v>11</v>
      </c>
      <c r="D3237" s="494">
        <v>1</v>
      </c>
      <c r="E3237" s="494"/>
      <c r="F3237" s="494"/>
      <c r="G3237" s="494"/>
      <c r="H3237" s="510"/>
      <c r="I3237" s="895">
        <f t="shared" ref="I3237:I3239" si="187">D3237</f>
        <v>1</v>
      </c>
      <c r="J3237" s="635"/>
      <c r="K3237" s="635"/>
      <c r="L3237" s="548"/>
      <c r="M3237" s="437"/>
      <c r="N3237" s="875"/>
      <c r="O3237" s="437"/>
      <c r="P3237" s="437"/>
      <c r="Q3237" s="437"/>
      <c r="R3237" s="437"/>
      <c r="S3237" s="437"/>
    </row>
    <row r="3238" spans="1:19" s="440" customFormat="1" ht="13.5" x14ac:dyDescent="0.3">
      <c r="A3238" s="511"/>
      <c r="B3238" s="521"/>
      <c r="C3238" s="493"/>
      <c r="D3238" s="514"/>
      <c r="E3238" s="514"/>
      <c r="F3238" s="514"/>
      <c r="G3238" s="514"/>
      <c r="H3238" s="668"/>
      <c r="I3238" s="912">
        <f t="shared" si="187"/>
        <v>0</v>
      </c>
      <c r="J3238" s="639"/>
      <c r="K3238" s="639"/>
      <c r="L3238" s="614"/>
      <c r="M3238" s="437"/>
      <c r="N3238" s="875"/>
      <c r="O3238" s="437"/>
      <c r="P3238" s="437"/>
      <c r="Q3238" s="437"/>
      <c r="R3238" s="437"/>
      <c r="S3238" s="437"/>
    </row>
    <row r="3239" spans="1:19" s="440" customFormat="1" ht="13.5" x14ac:dyDescent="0.3">
      <c r="A3239" s="502" t="s">
        <v>1806</v>
      </c>
      <c r="B3239" s="588" t="s">
        <v>189</v>
      </c>
      <c r="C3239" s="464"/>
      <c r="D3239" s="494"/>
      <c r="E3239" s="494"/>
      <c r="F3239" s="494"/>
      <c r="G3239" s="494"/>
      <c r="H3239" s="510"/>
      <c r="I3239" s="895">
        <f t="shared" si="187"/>
        <v>0</v>
      </c>
      <c r="J3239" s="635"/>
      <c r="K3239" s="635"/>
      <c r="L3239" s="548"/>
      <c r="M3239" s="437"/>
      <c r="N3239" s="875"/>
      <c r="O3239" s="437"/>
      <c r="P3239" s="437"/>
      <c r="Q3239" s="437"/>
      <c r="R3239" s="437"/>
      <c r="S3239" s="437"/>
    </row>
    <row r="3240" spans="1:19" s="440" customFormat="1" ht="13.5" x14ac:dyDescent="0.3">
      <c r="A3240" s="502"/>
      <c r="B3240" s="588"/>
      <c r="C3240" s="464"/>
      <c r="D3240" s="494"/>
      <c r="E3240" s="494"/>
      <c r="F3240" s="494"/>
      <c r="G3240" s="494"/>
      <c r="H3240" s="510"/>
      <c r="I3240" s="895"/>
      <c r="J3240" s="635"/>
      <c r="K3240" s="635"/>
      <c r="L3240" s="548"/>
      <c r="M3240" s="437"/>
      <c r="N3240" s="875"/>
      <c r="O3240" s="437"/>
      <c r="P3240" s="437"/>
      <c r="Q3240" s="437"/>
      <c r="R3240" s="437"/>
      <c r="S3240" s="437"/>
    </row>
    <row r="3241" spans="1:19" s="440" customFormat="1" ht="54" x14ac:dyDescent="0.3">
      <c r="A3241" s="502" t="s">
        <v>1807</v>
      </c>
      <c r="B3241" s="585" t="s">
        <v>822</v>
      </c>
      <c r="C3241" s="464"/>
      <c r="D3241" s="494"/>
      <c r="E3241" s="494"/>
      <c r="F3241" s="494"/>
      <c r="G3241" s="494"/>
      <c r="H3241" s="510"/>
      <c r="I3241" s="895">
        <f>D3241</f>
        <v>0</v>
      </c>
      <c r="J3241" s="635"/>
      <c r="K3241" s="635"/>
      <c r="L3241" s="548"/>
      <c r="M3241" s="437"/>
      <c r="N3241" s="875"/>
      <c r="O3241" s="437"/>
      <c r="P3241" s="437"/>
      <c r="Q3241" s="437"/>
      <c r="R3241" s="437"/>
      <c r="S3241" s="437"/>
    </row>
    <row r="3242" spans="1:19" s="440" customFormat="1" ht="40.5" x14ac:dyDescent="0.3">
      <c r="A3242" s="502" t="s">
        <v>1808</v>
      </c>
      <c r="B3242" s="585" t="s">
        <v>1351</v>
      </c>
      <c r="C3242" s="464" t="s">
        <v>825</v>
      </c>
      <c r="D3242" s="494">
        <v>1</v>
      </c>
      <c r="E3242" s="494"/>
      <c r="F3242" s="494"/>
      <c r="G3242" s="494"/>
      <c r="H3242" s="510"/>
      <c r="I3242" s="895">
        <f>D3242</f>
        <v>1</v>
      </c>
      <c r="J3242" s="635"/>
      <c r="K3242" s="635"/>
      <c r="L3242" s="548"/>
      <c r="M3242" s="437"/>
      <c r="N3242" s="875"/>
      <c r="O3242" s="437"/>
      <c r="P3242" s="437"/>
      <c r="Q3242" s="437"/>
      <c r="R3242" s="437"/>
      <c r="S3242" s="437"/>
    </row>
    <row r="3243" spans="1:19" s="440" customFormat="1" ht="54" x14ac:dyDescent="0.3">
      <c r="A3243" s="502" t="s">
        <v>1809</v>
      </c>
      <c r="B3243" s="585" t="s">
        <v>826</v>
      </c>
      <c r="C3243" s="464" t="s">
        <v>825</v>
      </c>
      <c r="D3243" s="494">
        <v>1</v>
      </c>
      <c r="E3243" s="494"/>
      <c r="F3243" s="494"/>
      <c r="G3243" s="494"/>
      <c r="H3243" s="510"/>
      <c r="I3243" s="895">
        <f>D3243</f>
        <v>1</v>
      </c>
      <c r="J3243" s="635"/>
      <c r="K3243" s="635"/>
      <c r="L3243" s="548"/>
      <c r="M3243" s="437"/>
      <c r="N3243" s="875"/>
      <c r="O3243" s="437"/>
      <c r="P3243" s="437"/>
      <c r="Q3243" s="437"/>
      <c r="R3243" s="437"/>
      <c r="S3243" s="437"/>
    </row>
    <row r="3244" spans="1:19" s="440" customFormat="1" ht="54" x14ac:dyDescent="0.3">
      <c r="A3244" s="502" t="s">
        <v>1810</v>
      </c>
      <c r="B3244" s="585" t="s">
        <v>1352</v>
      </c>
      <c r="C3244" s="464" t="s">
        <v>825</v>
      </c>
      <c r="D3244" s="494">
        <v>1</v>
      </c>
      <c r="E3244" s="494"/>
      <c r="F3244" s="494"/>
      <c r="G3244" s="494"/>
      <c r="H3244" s="510"/>
      <c r="I3244" s="895">
        <f>D3244</f>
        <v>1</v>
      </c>
      <c r="J3244" s="635"/>
      <c r="K3244" s="662"/>
      <c r="L3244" s="577"/>
      <c r="M3244" s="437"/>
      <c r="N3244" s="875"/>
      <c r="O3244" s="437"/>
      <c r="P3244" s="437"/>
      <c r="Q3244" s="437"/>
      <c r="R3244" s="437"/>
      <c r="S3244" s="437"/>
    </row>
    <row r="3245" spans="1:19" s="440" customFormat="1" ht="13.5" x14ac:dyDescent="0.3">
      <c r="A3245" s="502"/>
      <c r="B3245" s="588"/>
      <c r="C3245" s="464"/>
      <c r="D3245" s="494"/>
      <c r="E3245" s="494"/>
      <c r="F3245" s="494"/>
      <c r="G3245" s="494"/>
      <c r="H3245" s="510"/>
      <c r="I3245" s="895"/>
      <c r="J3245" s="635"/>
      <c r="K3245" s="635"/>
      <c r="L3245" s="548"/>
      <c r="M3245" s="437"/>
      <c r="N3245" s="875"/>
      <c r="O3245" s="437"/>
      <c r="P3245" s="437"/>
      <c r="Q3245" s="437"/>
      <c r="R3245" s="437"/>
      <c r="S3245" s="437"/>
    </row>
    <row r="3246" spans="1:19" s="440" customFormat="1" ht="13.5" x14ac:dyDescent="0.3">
      <c r="A3246" s="502"/>
      <c r="B3246" s="588"/>
      <c r="C3246" s="464"/>
      <c r="D3246" s="494"/>
      <c r="E3246" s="494"/>
      <c r="F3246" s="494"/>
      <c r="G3246" s="494"/>
      <c r="H3246" s="510"/>
      <c r="I3246" s="895"/>
      <c r="J3246" s="635"/>
      <c r="K3246" s="635"/>
      <c r="L3246" s="548">
        <f>SUM(K3144:K3244)</f>
        <v>0</v>
      </c>
      <c r="M3246" s="437"/>
      <c r="N3246" s="875"/>
      <c r="O3246" s="437"/>
      <c r="P3246" s="437"/>
      <c r="Q3246" s="437"/>
      <c r="R3246" s="437"/>
      <c r="S3246" s="437"/>
    </row>
    <row r="3247" spans="1:19" s="440" customFormat="1" ht="13.5" x14ac:dyDescent="0.3">
      <c r="A3247" s="502"/>
      <c r="B3247" s="588"/>
      <c r="C3247" s="464"/>
      <c r="D3247" s="494"/>
      <c r="E3247" s="494"/>
      <c r="F3247" s="494"/>
      <c r="G3247" s="494"/>
      <c r="H3247" s="510"/>
      <c r="I3247" s="895"/>
      <c r="J3247" s="635"/>
      <c r="K3247" s="635"/>
      <c r="L3247" s="548"/>
      <c r="M3247" s="437"/>
      <c r="N3247" s="875"/>
      <c r="O3247" s="437"/>
      <c r="P3247" s="437"/>
      <c r="Q3247" s="437"/>
      <c r="R3247" s="437"/>
      <c r="S3247" s="437"/>
    </row>
    <row r="3248" spans="1:19" s="440" customFormat="1" ht="13.5" x14ac:dyDescent="0.3">
      <c r="A3248" s="502"/>
      <c r="B3248" s="491"/>
      <c r="C3248" s="464"/>
      <c r="D3248" s="494"/>
      <c r="E3248" s="494"/>
      <c r="F3248" s="494"/>
      <c r="G3248" s="465"/>
      <c r="H3248" s="510"/>
      <c r="I3248" s="888"/>
      <c r="J3248" s="635"/>
      <c r="K3248" s="635"/>
      <c r="L3248" s="548"/>
      <c r="M3248" s="437"/>
      <c r="N3248" s="875"/>
      <c r="O3248" s="437"/>
      <c r="P3248" s="437"/>
      <c r="Q3248" s="437"/>
      <c r="R3248" s="437"/>
      <c r="S3248" s="437"/>
    </row>
    <row r="3249" spans="1:16384" s="440" customFormat="1" ht="27" x14ac:dyDescent="0.3">
      <c r="A3249" s="476" t="s">
        <v>729</v>
      </c>
      <c r="B3249" s="477" t="s">
        <v>3574</v>
      </c>
      <c r="C3249" s="478"/>
      <c r="D3249" s="592"/>
      <c r="E3249" s="592"/>
      <c r="F3249" s="592"/>
      <c r="G3249" s="592"/>
      <c r="H3249" s="681" t="str">
        <f>IF(PRODUCT(D3249:G3249),PRODUCT(D3249:G3249),"")</f>
        <v/>
      </c>
      <c r="I3249" s="887"/>
      <c r="J3249" s="632"/>
      <c r="K3249" s="632"/>
      <c r="L3249" s="533">
        <f>SUM(L3250:L3282)</f>
        <v>0</v>
      </c>
      <c r="M3249" s="437"/>
      <c r="N3249" s="875"/>
      <c r="O3249" s="437"/>
      <c r="P3249" s="437"/>
      <c r="Q3249" s="437"/>
      <c r="R3249" s="437"/>
      <c r="S3249" s="437"/>
    </row>
    <row r="3250" spans="1:16384" s="440" customFormat="1" ht="13.5" x14ac:dyDescent="0.3">
      <c r="A3250" s="515"/>
      <c r="B3250" s="508"/>
      <c r="C3250" s="516"/>
      <c r="D3250" s="494"/>
      <c r="E3250" s="494"/>
      <c r="F3250" s="494"/>
      <c r="G3250" s="494"/>
      <c r="H3250" s="510"/>
      <c r="I3250" s="885"/>
      <c r="J3250" s="635"/>
      <c r="K3250" s="635"/>
      <c r="L3250" s="548"/>
      <c r="M3250" s="437"/>
      <c r="N3250" s="875"/>
      <c r="O3250" s="437"/>
      <c r="P3250" s="437"/>
      <c r="Q3250" s="437"/>
      <c r="R3250" s="437"/>
      <c r="S3250" s="437"/>
    </row>
    <row r="3251" spans="1:16384" s="440" customFormat="1" ht="13.5" x14ac:dyDescent="0.3">
      <c r="A3251" s="502" t="s">
        <v>1811</v>
      </c>
      <c r="B3251" s="588" t="s">
        <v>812</v>
      </c>
      <c r="C3251" s="464"/>
      <c r="D3251" s="494"/>
      <c r="E3251" s="494"/>
      <c r="F3251" s="494"/>
      <c r="G3251" s="494"/>
      <c r="H3251" s="510"/>
      <c r="I3251" s="885"/>
      <c r="J3251" s="635"/>
      <c r="K3251" s="635"/>
      <c r="L3251" s="548"/>
      <c r="M3251" s="437"/>
      <c r="N3251" s="875"/>
      <c r="O3251" s="437"/>
      <c r="P3251" s="437"/>
      <c r="Q3251" s="437"/>
      <c r="R3251" s="437"/>
      <c r="S3251" s="437"/>
    </row>
    <row r="3252" spans="1:16384" s="440" customFormat="1" ht="13.5" x14ac:dyDescent="0.3">
      <c r="A3252" s="515"/>
      <c r="B3252" s="508"/>
      <c r="C3252" s="516"/>
      <c r="D3252" s="494"/>
      <c r="E3252" s="494"/>
      <c r="F3252" s="494"/>
      <c r="G3252" s="494"/>
      <c r="H3252" s="510"/>
      <c r="I3252" s="885"/>
      <c r="J3252" s="635"/>
      <c r="K3252" s="635"/>
      <c r="L3252" s="548"/>
      <c r="M3252" s="437"/>
      <c r="N3252" s="875"/>
      <c r="O3252" s="437"/>
      <c r="P3252" s="437"/>
      <c r="Q3252" s="437"/>
      <c r="R3252" s="437"/>
      <c r="S3252" s="437"/>
    </row>
    <row r="3253" spans="1:16384" s="440" customFormat="1" ht="54" x14ac:dyDescent="0.3">
      <c r="A3253" s="502" t="s">
        <v>1812</v>
      </c>
      <c r="B3253" s="585" t="s">
        <v>820</v>
      </c>
      <c r="C3253" s="464"/>
      <c r="D3253" s="494"/>
      <c r="E3253" s="494"/>
      <c r="F3253" s="494"/>
      <c r="G3253" s="494"/>
      <c r="H3253" s="510"/>
      <c r="I3253" s="885"/>
      <c r="J3253" s="635"/>
      <c r="K3253" s="635"/>
      <c r="L3253" s="548"/>
      <c r="M3253" s="437"/>
      <c r="N3253" s="875"/>
      <c r="O3253" s="437"/>
      <c r="P3253" s="437"/>
      <c r="Q3253" s="437"/>
      <c r="R3253" s="437"/>
      <c r="S3253" s="437"/>
    </row>
    <row r="3254" spans="1:16384" s="440" customFormat="1" ht="13.5" x14ac:dyDescent="0.3">
      <c r="A3254" s="502" t="s">
        <v>1818</v>
      </c>
      <c r="B3254" s="585" t="s">
        <v>813</v>
      </c>
      <c r="C3254" s="464" t="s">
        <v>112</v>
      </c>
      <c r="D3254" s="494">
        <v>180</v>
      </c>
      <c r="E3254" s="494"/>
      <c r="F3254" s="494"/>
      <c r="G3254" s="494"/>
      <c r="H3254" s="510"/>
      <c r="I3254" s="895">
        <f t="shared" ref="I3254:I3273" si="188">D3254</f>
        <v>180</v>
      </c>
      <c r="J3254" s="635"/>
      <c r="K3254" s="635"/>
      <c r="L3254" s="548"/>
      <c r="M3254" s="511"/>
      <c r="N3254" s="875"/>
      <c r="O3254" s="493"/>
      <c r="P3254" s="514"/>
      <c r="Q3254" s="514"/>
      <c r="R3254" s="514"/>
      <c r="S3254" s="514"/>
      <c r="T3254" s="551"/>
      <c r="U3254" s="584"/>
      <c r="V3254" s="639"/>
      <c r="W3254" s="606"/>
      <c r="X3254" s="614"/>
      <c r="Y3254" s="511"/>
      <c r="Z3254" s="622"/>
      <c r="AA3254" s="493"/>
      <c r="AB3254" s="514"/>
      <c r="AC3254" s="514"/>
      <c r="AD3254" s="514"/>
      <c r="AE3254" s="514"/>
      <c r="AF3254" s="551"/>
      <c r="AG3254" s="584"/>
      <c r="AH3254" s="639"/>
      <c r="AI3254" s="606"/>
      <c r="AJ3254" s="614"/>
      <c r="AK3254" s="511"/>
      <c r="AL3254" s="622"/>
      <c r="AM3254" s="493"/>
      <c r="AN3254" s="514"/>
      <c r="AO3254" s="514"/>
      <c r="AP3254" s="514"/>
      <c r="AQ3254" s="514"/>
      <c r="AR3254" s="551"/>
      <c r="AS3254" s="584"/>
      <c r="AT3254" s="639"/>
      <c r="AU3254" s="606"/>
      <c r="AV3254" s="614"/>
      <c r="AW3254" s="511"/>
      <c r="AX3254" s="622"/>
      <c r="AY3254" s="493"/>
      <c r="AZ3254" s="514"/>
      <c r="BA3254" s="514"/>
      <c r="BB3254" s="514"/>
      <c r="BC3254" s="514"/>
      <c r="BD3254" s="551"/>
      <c r="BE3254" s="584"/>
      <c r="BF3254" s="639"/>
      <c r="BG3254" s="606"/>
      <c r="BH3254" s="614"/>
      <c r="BI3254" s="511"/>
      <c r="BJ3254" s="622"/>
      <c r="BK3254" s="493"/>
      <c r="BL3254" s="514"/>
      <c r="BM3254" s="514"/>
      <c r="BN3254" s="514"/>
      <c r="BO3254" s="514"/>
      <c r="BP3254" s="551"/>
      <c r="BQ3254" s="584"/>
      <c r="BR3254" s="639"/>
      <c r="BS3254" s="606"/>
      <c r="BT3254" s="614"/>
      <c r="BU3254" s="511"/>
      <c r="BV3254" s="622"/>
      <c r="BW3254" s="493"/>
      <c r="BX3254" s="514"/>
      <c r="BY3254" s="514"/>
      <c r="BZ3254" s="514"/>
      <c r="CA3254" s="514"/>
      <c r="CB3254" s="551"/>
      <c r="CC3254" s="584"/>
      <c r="CD3254" s="639"/>
      <c r="CE3254" s="606"/>
      <c r="CF3254" s="614"/>
      <c r="CG3254" s="511"/>
      <c r="CH3254" s="622"/>
      <c r="CI3254" s="493"/>
      <c r="CJ3254" s="514"/>
      <c r="CK3254" s="514"/>
      <c r="CL3254" s="514"/>
      <c r="CM3254" s="514"/>
      <c r="CN3254" s="551"/>
      <c r="CO3254" s="584"/>
      <c r="CP3254" s="639"/>
      <c r="CQ3254" s="606"/>
      <c r="CR3254" s="614"/>
      <c r="CS3254" s="511"/>
      <c r="CT3254" s="622"/>
      <c r="CU3254" s="493"/>
      <c r="CV3254" s="514"/>
      <c r="CW3254" s="514"/>
      <c r="CX3254" s="514"/>
      <c r="CY3254" s="514"/>
      <c r="CZ3254" s="551"/>
      <c r="DA3254" s="584"/>
      <c r="DB3254" s="639"/>
      <c r="DC3254" s="606"/>
      <c r="DD3254" s="614"/>
      <c r="DE3254" s="511"/>
      <c r="DF3254" s="622"/>
      <c r="DG3254" s="493"/>
      <c r="DH3254" s="514"/>
      <c r="DI3254" s="514"/>
      <c r="DJ3254" s="514"/>
      <c r="DK3254" s="514"/>
      <c r="DL3254" s="551"/>
      <c r="DM3254" s="584"/>
      <c r="DN3254" s="639"/>
      <c r="DO3254" s="606"/>
      <c r="DP3254" s="614"/>
      <c r="DQ3254" s="511"/>
      <c r="DR3254" s="622"/>
      <c r="DS3254" s="493"/>
      <c r="DT3254" s="514"/>
      <c r="DU3254" s="514"/>
      <c r="DV3254" s="514"/>
      <c r="DW3254" s="514"/>
      <c r="DX3254" s="551"/>
      <c r="DY3254" s="584"/>
      <c r="DZ3254" s="639"/>
      <c r="EA3254" s="606"/>
      <c r="EB3254" s="614"/>
      <c r="EC3254" s="511"/>
      <c r="ED3254" s="622"/>
      <c r="EE3254" s="493"/>
      <c r="EF3254" s="514"/>
      <c r="EG3254" s="514"/>
      <c r="EH3254" s="514"/>
      <c r="EI3254" s="514"/>
      <c r="EJ3254" s="551"/>
      <c r="EK3254" s="584"/>
      <c r="EL3254" s="639"/>
      <c r="EM3254" s="606"/>
      <c r="EN3254" s="614"/>
      <c r="EO3254" s="511"/>
      <c r="EP3254" s="622"/>
      <c r="EQ3254" s="493"/>
      <c r="ER3254" s="514"/>
      <c r="ES3254" s="514"/>
      <c r="ET3254" s="514"/>
      <c r="EU3254" s="514"/>
      <c r="EV3254" s="551"/>
      <c r="EW3254" s="584"/>
      <c r="EX3254" s="639"/>
      <c r="EY3254" s="606"/>
      <c r="EZ3254" s="614"/>
      <c r="FA3254" s="511"/>
      <c r="FB3254" s="622"/>
      <c r="FC3254" s="493"/>
      <c r="FD3254" s="514"/>
      <c r="FE3254" s="514"/>
      <c r="FF3254" s="514"/>
      <c r="FG3254" s="514"/>
      <c r="FH3254" s="551"/>
      <c r="FI3254" s="584"/>
      <c r="FJ3254" s="639"/>
      <c r="FK3254" s="606"/>
      <c r="FL3254" s="614"/>
      <c r="FM3254" s="511"/>
      <c r="FN3254" s="622"/>
      <c r="FO3254" s="493"/>
      <c r="FP3254" s="514"/>
      <c r="FQ3254" s="514"/>
      <c r="FR3254" s="514"/>
      <c r="FS3254" s="514"/>
      <c r="FT3254" s="551"/>
      <c r="FU3254" s="584"/>
      <c r="FV3254" s="639"/>
      <c r="FW3254" s="606"/>
      <c r="FX3254" s="614"/>
      <c r="FY3254" s="511"/>
      <c r="FZ3254" s="622"/>
      <c r="GA3254" s="493"/>
      <c r="GB3254" s="514"/>
      <c r="GC3254" s="514"/>
      <c r="GD3254" s="514"/>
      <c r="GE3254" s="514"/>
      <c r="GF3254" s="551"/>
      <c r="GG3254" s="584"/>
      <c r="GH3254" s="639"/>
      <c r="GI3254" s="606"/>
      <c r="GJ3254" s="614"/>
      <c r="GK3254" s="511"/>
      <c r="GL3254" s="622"/>
      <c r="GM3254" s="493"/>
      <c r="GN3254" s="514"/>
      <c r="GO3254" s="514"/>
      <c r="GP3254" s="514"/>
      <c r="GQ3254" s="514"/>
      <c r="GR3254" s="551"/>
      <c r="GS3254" s="584"/>
      <c r="GT3254" s="639"/>
      <c r="GU3254" s="606"/>
      <c r="GV3254" s="614"/>
      <c r="GW3254" s="511"/>
      <c r="GX3254" s="622"/>
      <c r="GY3254" s="493"/>
      <c r="GZ3254" s="514"/>
      <c r="HA3254" s="514"/>
      <c r="HB3254" s="514"/>
      <c r="HC3254" s="514"/>
      <c r="HD3254" s="551"/>
      <c r="HE3254" s="584"/>
      <c r="HF3254" s="639"/>
      <c r="HG3254" s="606"/>
      <c r="HH3254" s="614"/>
      <c r="HI3254" s="511"/>
      <c r="HJ3254" s="622"/>
      <c r="HK3254" s="493"/>
      <c r="HL3254" s="514"/>
      <c r="HM3254" s="514"/>
      <c r="HN3254" s="514"/>
      <c r="HO3254" s="514"/>
      <c r="HP3254" s="551"/>
      <c r="HQ3254" s="584"/>
      <c r="HR3254" s="639"/>
      <c r="HS3254" s="606"/>
      <c r="HT3254" s="614"/>
      <c r="HU3254" s="511"/>
      <c r="HV3254" s="622"/>
      <c r="HW3254" s="493"/>
      <c r="HX3254" s="514"/>
      <c r="HY3254" s="514"/>
      <c r="HZ3254" s="514"/>
      <c r="IA3254" s="514"/>
      <c r="IB3254" s="551"/>
      <c r="IC3254" s="584"/>
      <c r="ID3254" s="639"/>
      <c r="IE3254" s="606"/>
      <c r="IF3254" s="614"/>
      <c r="IG3254" s="511"/>
      <c r="IH3254" s="622"/>
      <c r="II3254" s="493"/>
      <c r="IJ3254" s="514"/>
      <c r="IK3254" s="514"/>
      <c r="IL3254" s="514"/>
      <c r="IM3254" s="514"/>
      <c r="IN3254" s="551"/>
      <c r="IO3254" s="584"/>
      <c r="IP3254" s="639"/>
      <c r="IQ3254" s="606"/>
      <c r="IR3254" s="614"/>
      <c r="IS3254" s="511"/>
      <c r="IT3254" s="622"/>
      <c r="IU3254" s="493"/>
      <c r="IV3254" s="514"/>
      <c r="IW3254" s="514"/>
      <c r="IX3254" s="514"/>
      <c r="IY3254" s="514"/>
      <c r="IZ3254" s="551"/>
      <c r="JA3254" s="584"/>
      <c r="JB3254" s="639"/>
      <c r="JC3254" s="606"/>
      <c r="JD3254" s="614"/>
      <c r="JE3254" s="511"/>
      <c r="JF3254" s="622"/>
      <c r="JG3254" s="493"/>
      <c r="JH3254" s="514"/>
      <c r="JI3254" s="514"/>
      <c r="JJ3254" s="514"/>
      <c r="JK3254" s="514"/>
      <c r="JL3254" s="551"/>
      <c r="JM3254" s="584"/>
      <c r="JN3254" s="639"/>
      <c r="JO3254" s="606"/>
      <c r="JP3254" s="614"/>
      <c r="JQ3254" s="511"/>
      <c r="JR3254" s="622"/>
      <c r="JS3254" s="493"/>
      <c r="JT3254" s="514"/>
      <c r="JU3254" s="514"/>
      <c r="JV3254" s="514"/>
      <c r="JW3254" s="514"/>
      <c r="JX3254" s="551"/>
      <c r="JY3254" s="584"/>
      <c r="JZ3254" s="639"/>
      <c r="KA3254" s="606"/>
      <c r="KB3254" s="614"/>
      <c r="KC3254" s="511"/>
      <c r="KD3254" s="622"/>
      <c r="KE3254" s="493"/>
      <c r="KF3254" s="514"/>
      <c r="KG3254" s="514"/>
      <c r="KH3254" s="514"/>
      <c r="KI3254" s="514"/>
      <c r="KJ3254" s="551"/>
      <c r="KK3254" s="584"/>
      <c r="KL3254" s="639"/>
      <c r="KM3254" s="606"/>
      <c r="KN3254" s="614"/>
      <c r="KO3254" s="511"/>
      <c r="KP3254" s="622"/>
      <c r="KQ3254" s="493"/>
      <c r="KR3254" s="514"/>
      <c r="KS3254" s="514"/>
      <c r="KT3254" s="514"/>
      <c r="KU3254" s="514"/>
      <c r="KV3254" s="551"/>
      <c r="KW3254" s="584"/>
      <c r="KX3254" s="639"/>
      <c r="KY3254" s="606"/>
      <c r="KZ3254" s="614"/>
      <c r="LA3254" s="511"/>
      <c r="LB3254" s="622"/>
      <c r="LC3254" s="493"/>
      <c r="LD3254" s="514"/>
      <c r="LE3254" s="514"/>
      <c r="LF3254" s="514"/>
      <c r="LG3254" s="514"/>
      <c r="LH3254" s="551"/>
      <c r="LI3254" s="584"/>
      <c r="LJ3254" s="639"/>
      <c r="LK3254" s="606"/>
      <c r="LL3254" s="614"/>
      <c r="LM3254" s="511"/>
      <c r="LN3254" s="622"/>
      <c r="LO3254" s="493"/>
      <c r="LP3254" s="514"/>
      <c r="LQ3254" s="514"/>
      <c r="LR3254" s="514"/>
      <c r="LS3254" s="514"/>
      <c r="LT3254" s="551"/>
      <c r="LU3254" s="584"/>
      <c r="LV3254" s="639"/>
      <c r="LW3254" s="606"/>
      <c r="LX3254" s="614"/>
      <c r="LY3254" s="511"/>
      <c r="LZ3254" s="622"/>
      <c r="MA3254" s="493"/>
      <c r="MB3254" s="514"/>
      <c r="MC3254" s="514"/>
      <c r="MD3254" s="514"/>
      <c r="ME3254" s="514"/>
      <c r="MF3254" s="551"/>
      <c r="MG3254" s="584"/>
      <c r="MH3254" s="639"/>
      <c r="MI3254" s="606"/>
      <c r="MJ3254" s="614"/>
      <c r="MK3254" s="511"/>
      <c r="ML3254" s="622"/>
      <c r="MM3254" s="493"/>
      <c r="MN3254" s="514"/>
      <c r="MO3254" s="514"/>
      <c r="MP3254" s="514"/>
      <c r="MQ3254" s="514"/>
      <c r="MR3254" s="551"/>
      <c r="MS3254" s="584"/>
      <c r="MT3254" s="639"/>
      <c r="MU3254" s="606"/>
      <c r="MV3254" s="614"/>
      <c r="MW3254" s="511"/>
      <c r="MX3254" s="622"/>
      <c r="MY3254" s="493"/>
      <c r="MZ3254" s="514"/>
      <c r="NA3254" s="514"/>
      <c r="NB3254" s="514"/>
      <c r="NC3254" s="514"/>
      <c r="ND3254" s="551"/>
      <c r="NE3254" s="584"/>
      <c r="NF3254" s="639"/>
      <c r="NG3254" s="606"/>
      <c r="NH3254" s="614"/>
      <c r="NI3254" s="511"/>
      <c r="NJ3254" s="622"/>
      <c r="NK3254" s="493"/>
      <c r="NL3254" s="514"/>
      <c r="NM3254" s="514"/>
      <c r="NN3254" s="514"/>
      <c r="NO3254" s="514"/>
      <c r="NP3254" s="551"/>
      <c r="NQ3254" s="584"/>
      <c r="NR3254" s="639"/>
      <c r="NS3254" s="606"/>
      <c r="NT3254" s="614"/>
      <c r="NU3254" s="511"/>
      <c r="NV3254" s="622"/>
      <c r="NW3254" s="493"/>
      <c r="NX3254" s="514"/>
      <c r="NY3254" s="514"/>
      <c r="NZ3254" s="514"/>
      <c r="OA3254" s="514"/>
      <c r="OB3254" s="551"/>
      <c r="OC3254" s="584"/>
      <c r="OD3254" s="639"/>
      <c r="OE3254" s="606"/>
      <c r="OF3254" s="614"/>
      <c r="OG3254" s="511"/>
      <c r="OH3254" s="622"/>
      <c r="OI3254" s="493"/>
      <c r="OJ3254" s="514"/>
      <c r="OK3254" s="514"/>
      <c r="OL3254" s="514"/>
      <c r="OM3254" s="514"/>
      <c r="ON3254" s="551"/>
      <c r="OO3254" s="584"/>
      <c r="OP3254" s="639"/>
      <c r="OQ3254" s="606"/>
      <c r="OR3254" s="614"/>
      <c r="OS3254" s="511"/>
      <c r="OT3254" s="622"/>
      <c r="OU3254" s="493"/>
      <c r="OV3254" s="514"/>
      <c r="OW3254" s="514"/>
      <c r="OX3254" s="514"/>
      <c r="OY3254" s="514"/>
      <c r="OZ3254" s="551"/>
      <c r="PA3254" s="584"/>
      <c r="PB3254" s="639"/>
      <c r="PC3254" s="606"/>
      <c r="PD3254" s="614"/>
      <c r="PE3254" s="511"/>
      <c r="PF3254" s="622"/>
      <c r="PG3254" s="493"/>
      <c r="PH3254" s="514"/>
      <c r="PI3254" s="514"/>
      <c r="PJ3254" s="514"/>
      <c r="PK3254" s="514"/>
      <c r="PL3254" s="551"/>
      <c r="PM3254" s="584"/>
      <c r="PN3254" s="639"/>
      <c r="PO3254" s="606"/>
      <c r="PP3254" s="614"/>
      <c r="PQ3254" s="511"/>
      <c r="PR3254" s="622"/>
      <c r="PS3254" s="493"/>
      <c r="PT3254" s="514"/>
      <c r="PU3254" s="514"/>
      <c r="PV3254" s="514"/>
      <c r="PW3254" s="514"/>
      <c r="PX3254" s="551"/>
      <c r="PY3254" s="584"/>
      <c r="PZ3254" s="639"/>
      <c r="QA3254" s="606"/>
      <c r="QB3254" s="614"/>
      <c r="QC3254" s="511"/>
      <c r="QD3254" s="622"/>
      <c r="QE3254" s="493"/>
      <c r="QF3254" s="514"/>
      <c r="QG3254" s="514"/>
      <c r="QH3254" s="514"/>
      <c r="QI3254" s="514"/>
      <c r="QJ3254" s="551"/>
      <c r="QK3254" s="584"/>
      <c r="QL3254" s="639"/>
      <c r="QM3254" s="606"/>
      <c r="QN3254" s="614"/>
      <c r="QO3254" s="511"/>
      <c r="QP3254" s="622"/>
      <c r="QQ3254" s="493"/>
      <c r="QR3254" s="514"/>
      <c r="QS3254" s="514"/>
      <c r="QT3254" s="514"/>
      <c r="QU3254" s="514"/>
      <c r="QV3254" s="551"/>
      <c r="QW3254" s="584"/>
      <c r="QX3254" s="639"/>
      <c r="QY3254" s="606"/>
      <c r="QZ3254" s="614"/>
      <c r="RA3254" s="511"/>
      <c r="RB3254" s="622"/>
      <c r="RC3254" s="493"/>
      <c r="RD3254" s="514"/>
      <c r="RE3254" s="514"/>
      <c r="RF3254" s="514"/>
      <c r="RG3254" s="514"/>
      <c r="RH3254" s="551"/>
      <c r="RI3254" s="584"/>
      <c r="RJ3254" s="639"/>
      <c r="RK3254" s="606"/>
      <c r="RL3254" s="614"/>
      <c r="RM3254" s="511"/>
      <c r="RN3254" s="622"/>
      <c r="RO3254" s="493"/>
      <c r="RP3254" s="514"/>
      <c r="RQ3254" s="514"/>
      <c r="RR3254" s="514"/>
      <c r="RS3254" s="514"/>
      <c r="RT3254" s="551"/>
      <c r="RU3254" s="584"/>
      <c r="RV3254" s="639"/>
      <c r="RW3254" s="606"/>
      <c r="RX3254" s="614"/>
      <c r="RY3254" s="511"/>
      <c r="RZ3254" s="622"/>
      <c r="SA3254" s="493"/>
      <c r="SB3254" s="514"/>
      <c r="SC3254" s="514"/>
      <c r="SD3254" s="514"/>
      <c r="SE3254" s="514"/>
      <c r="SF3254" s="551"/>
      <c r="SG3254" s="584"/>
      <c r="SH3254" s="639"/>
      <c r="SI3254" s="606"/>
      <c r="SJ3254" s="614"/>
      <c r="SK3254" s="511"/>
      <c r="SL3254" s="622"/>
      <c r="SM3254" s="493"/>
      <c r="SN3254" s="514"/>
      <c r="SO3254" s="514"/>
      <c r="SP3254" s="514"/>
      <c r="SQ3254" s="514"/>
      <c r="SR3254" s="551"/>
      <c r="SS3254" s="584"/>
      <c r="ST3254" s="639"/>
      <c r="SU3254" s="606"/>
      <c r="SV3254" s="614"/>
      <c r="SW3254" s="511"/>
      <c r="SX3254" s="622"/>
      <c r="SY3254" s="493"/>
      <c r="SZ3254" s="514"/>
      <c r="TA3254" s="514"/>
      <c r="TB3254" s="514"/>
      <c r="TC3254" s="514"/>
      <c r="TD3254" s="551"/>
      <c r="TE3254" s="584"/>
      <c r="TF3254" s="639"/>
      <c r="TG3254" s="606"/>
      <c r="TH3254" s="614"/>
      <c r="TI3254" s="511"/>
      <c r="TJ3254" s="622"/>
      <c r="TK3254" s="493"/>
      <c r="TL3254" s="514"/>
      <c r="TM3254" s="514"/>
      <c r="TN3254" s="514"/>
      <c r="TO3254" s="514"/>
      <c r="TP3254" s="551"/>
      <c r="TQ3254" s="584"/>
      <c r="TR3254" s="639"/>
      <c r="TS3254" s="606"/>
      <c r="TT3254" s="614"/>
      <c r="TU3254" s="511"/>
      <c r="TV3254" s="622"/>
      <c r="TW3254" s="493"/>
      <c r="TX3254" s="514"/>
      <c r="TY3254" s="514"/>
      <c r="TZ3254" s="514"/>
      <c r="UA3254" s="514"/>
      <c r="UB3254" s="551"/>
      <c r="UC3254" s="584"/>
      <c r="UD3254" s="639"/>
      <c r="UE3254" s="606"/>
      <c r="UF3254" s="614"/>
      <c r="UG3254" s="511"/>
      <c r="UH3254" s="622"/>
      <c r="UI3254" s="493"/>
      <c r="UJ3254" s="514"/>
      <c r="UK3254" s="514"/>
      <c r="UL3254" s="514"/>
      <c r="UM3254" s="514"/>
      <c r="UN3254" s="551"/>
      <c r="UO3254" s="584"/>
      <c r="UP3254" s="639"/>
      <c r="UQ3254" s="606"/>
      <c r="UR3254" s="614"/>
      <c r="US3254" s="511"/>
      <c r="UT3254" s="622"/>
      <c r="UU3254" s="493"/>
      <c r="UV3254" s="514"/>
      <c r="UW3254" s="514"/>
      <c r="UX3254" s="514"/>
      <c r="UY3254" s="514"/>
      <c r="UZ3254" s="551"/>
      <c r="VA3254" s="584"/>
      <c r="VB3254" s="639"/>
      <c r="VC3254" s="606"/>
      <c r="VD3254" s="614"/>
      <c r="VE3254" s="511"/>
      <c r="VF3254" s="622"/>
      <c r="VG3254" s="493"/>
      <c r="VH3254" s="514"/>
      <c r="VI3254" s="514"/>
      <c r="VJ3254" s="514"/>
      <c r="VK3254" s="514"/>
      <c r="VL3254" s="551"/>
      <c r="VM3254" s="584"/>
      <c r="VN3254" s="639"/>
      <c r="VO3254" s="606"/>
      <c r="VP3254" s="614"/>
      <c r="VQ3254" s="511"/>
      <c r="VR3254" s="622"/>
      <c r="VS3254" s="493"/>
      <c r="VT3254" s="514"/>
      <c r="VU3254" s="514"/>
      <c r="VV3254" s="514"/>
      <c r="VW3254" s="514"/>
      <c r="VX3254" s="551"/>
      <c r="VY3254" s="584"/>
      <c r="VZ3254" s="639"/>
      <c r="WA3254" s="606"/>
      <c r="WB3254" s="614"/>
      <c r="WC3254" s="511"/>
      <c r="WD3254" s="622"/>
      <c r="WE3254" s="493"/>
      <c r="WF3254" s="514"/>
      <c r="WG3254" s="514"/>
      <c r="WH3254" s="514"/>
      <c r="WI3254" s="514"/>
      <c r="WJ3254" s="551"/>
      <c r="WK3254" s="584"/>
      <c r="WL3254" s="639"/>
      <c r="WM3254" s="606"/>
      <c r="WN3254" s="614"/>
      <c r="WO3254" s="511"/>
      <c r="WP3254" s="622"/>
      <c r="WQ3254" s="493"/>
      <c r="WR3254" s="514"/>
      <c r="WS3254" s="514"/>
      <c r="WT3254" s="514"/>
      <c r="WU3254" s="514"/>
      <c r="WV3254" s="551"/>
      <c r="WW3254" s="584"/>
      <c r="WX3254" s="639"/>
      <c r="WY3254" s="606"/>
      <c r="WZ3254" s="614"/>
      <c r="XA3254" s="511"/>
      <c r="XB3254" s="622"/>
      <c r="XC3254" s="493"/>
      <c r="XD3254" s="514"/>
      <c r="XE3254" s="514"/>
      <c r="XF3254" s="514"/>
      <c r="XG3254" s="514"/>
      <c r="XH3254" s="551"/>
      <c r="XI3254" s="584"/>
      <c r="XJ3254" s="639"/>
      <c r="XK3254" s="606"/>
      <c r="XL3254" s="614"/>
      <c r="XM3254" s="511"/>
      <c r="XN3254" s="622"/>
      <c r="XO3254" s="493"/>
      <c r="XP3254" s="514"/>
      <c r="XQ3254" s="514"/>
      <c r="XR3254" s="514"/>
      <c r="XS3254" s="514"/>
      <c r="XT3254" s="551"/>
      <c r="XU3254" s="584"/>
      <c r="XV3254" s="639"/>
      <c r="XW3254" s="606"/>
      <c r="XX3254" s="614"/>
      <c r="XY3254" s="511"/>
      <c r="XZ3254" s="622"/>
      <c r="YA3254" s="493"/>
      <c r="YB3254" s="514"/>
      <c r="YC3254" s="514"/>
      <c r="YD3254" s="514"/>
      <c r="YE3254" s="514"/>
      <c r="YF3254" s="551"/>
      <c r="YG3254" s="584"/>
      <c r="YH3254" s="639"/>
      <c r="YI3254" s="606"/>
      <c r="YJ3254" s="614"/>
      <c r="YK3254" s="511"/>
      <c r="YL3254" s="622"/>
      <c r="YM3254" s="493"/>
      <c r="YN3254" s="514"/>
      <c r="YO3254" s="514"/>
      <c r="YP3254" s="514"/>
      <c r="YQ3254" s="514"/>
      <c r="YR3254" s="551"/>
      <c r="YS3254" s="584"/>
      <c r="YT3254" s="639"/>
      <c r="YU3254" s="606"/>
      <c r="YV3254" s="614"/>
      <c r="YW3254" s="511"/>
      <c r="YX3254" s="622"/>
      <c r="YY3254" s="493"/>
      <c r="YZ3254" s="514"/>
      <c r="ZA3254" s="514"/>
      <c r="ZB3254" s="514"/>
      <c r="ZC3254" s="514"/>
      <c r="ZD3254" s="551"/>
      <c r="ZE3254" s="584"/>
      <c r="ZF3254" s="639"/>
      <c r="ZG3254" s="606"/>
      <c r="ZH3254" s="614"/>
      <c r="ZI3254" s="511"/>
      <c r="ZJ3254" s="622"/>
      <c r="ZK3254" s="493"/>
      <c r="ZL3254" s="514"/>
      <c r="ZM3254" s="514"/>
      <c r="ZN3254" s="514"/>
      <c r="ZO3254" s="514"/>
      <c r="ZP3254" s="551"/>
      <c r="ZQ3254" s="584"/>
      <c r="ZR3254" s="639"/>
      <c r="ZS3254" s="606"/>
      <c r="ZT3254" s="614"/>
      <c r="ZU3254" s="511"/>
      <c r="ZV3254" s="622"/>
      <c r="ZW3254" s="493"/>
      <c r="ZX3254" s="514"/>
      <c r="ZY3254" s="514"/>
      <c r="ZZ3254" s="514"/>
      <c r="AAA3254" s="514"/>
      <c r="AAB3254" s="551"/>
      <c r="AAC3254" s="584"/>
      <c r="AAD3254" s="639"/>
      <c r="AAE3254" s="606"/>
      <c r="AAF3254" s="614"/>
      <c r="AAG3254" s="511"/>
      <c r="AAH3254" s="622"/>
      <c r="AAI3254" s="493"/>
      <c r="AAJ3254" s="514"/>
      <c r="AAK3254" s="514"/>
      <c r="AAL3254" s="514"/>
      <c r="AAM3254" s="514"/>
      <c r="AAN3254" s="551"/>
      <c r="AAO3254" s="584"/>
      <c r="AAP3254" s="639"/>
      <c r="AAQ3254" s="606"/>
      <c r="AAR3254" s="614"/>
      <c r="AAS3254" s="511"/>
      <c r="AAT3254" s="622"/>
      <c r="AAU3254" s="493"/>
      <c r="AAV3254" s="514"/>
      <c r="AAW3254" s="514"/>
      <c r="AAX3254" s="514"/>
      <c r="AAY3254" s="514"/>
      <c r="AAZ3254" s="551"/>
      <c r="ABA3254" s="584"/>
      <c r="ABB3254" s="639"/>
      <c r="ABC3254" s="606"/>
      <c r="ABD3254" s="614"/>
      <c r="ABE3254" s="511"/>
      <c r="ABF3254" s="622"/>
      <c r="ABG3254" s="493"/>
      <c r="ABH3254" s="514"/>
      <c r="ABI3254" s="514"/>
      <c r="ABJ3254" s="514"/>
      <c r="ABK3254" s="514"/>
      <c r="ABL3254" s="551"/>
      <c r="ABM3254" s="584"/>
      <c r="ABN3254" s="639"/>
      <c r="ABO3254" s="606"/>
      <c r="ABP3254" s="614"/>
      <c r="ABQ3254" s="511"/>
      <c r="ABR3254" s="622"/>
      <c r="ABS3254" s="493"/>
      <c r="ABT3254" s="514"/>
      <c r="ABU3254" s="514"/>
      <c r="ABV3254" s="514"/>
      <c r="ABW3254" s="514"/>
      <c r="ABX3254" s="551"/>
      <c r="ABY3254" s="584"/>
      <c r="ABZ3254" s="639"/>
      <c r="ACA3254" s="606"/>
      <c r="ACB3254" s="614"/>
      <c r="ACC3254" s="511"/>
      <c r="ACD3254" s="622"/>
      <c r="ACE3254" s="493"/>
      <c r="ACF3254" s="514"/>
      <c r="ACG3254" s="514"/>
      <c r="ACH3254" s="514"/>
      <c r="ACI3254" s="514"/>
      <c r="ACJ3254" s="551"/>
      <c r="ACK3254" s="584"/>
      <c r="ACL3254" s="639"/>
      <c r="ACM3254" s="606"/>
      <c r="ACN3254" s="614"/>
      <c r="ACO3254" s="511"/>
      <c r="ACP3254" s="622"/>
      <c r="ACQ3254" s="493"/>
      <c r="ACR3254" s="514"/>
      <c r="ACS3254" s="514"/>
      <c r="ACT3254" s="514"/>
      <c r="ACU3254" s="514"/>
      <c r="ACV3254" s="551"/>
      <c r="ACW3254" s="584"/>
      <c r="ACX3254" s="639"/>
      <c r="ACY3254" s="606"/>
      <c r="ACZ3254" s="614"/>
      <c r="ADA3254" s="511"/>
      <c r="ADB3254" s="622"/>
      <c r="ADC3254" s="493"/>
      <c r="ADD3254" s="514"/>
      <c r="ADE3254" s="514"/>
      <c r="ADF3254" s="514"/>
      <c r="ADG3254" s="514"/>
      <c r="ADH3254" s="551"/>
      <c r="ADI3254" s="584"/>
      <c r="ADJ3254" s="639"/>
      <c r="ADK3254" s="606"/>
      <c r="ADL3254" s="614"/>
      <c r="ADM3254" s="511"/>
      <c r="ADN3254" s="622"/>
      <c r="ADO3254" s="493"/>
      <c r="ADP3254" s="514"/>
      <c r="ADQ3254" s="514"/>
      <c r="ADR3254" s="514"/>
      <c r="ADS3254" s="514"/>
      <c r="ADT3254" s="551"/>
      <c r="ADU3254" s="584"/>
      <c r="ADV3254" s="639"/>
      <c r="ADW3254" s="606"/>
      <c r="ADX3254" s="614"/>
      <c r="ADY3254" s="511"/>
      <c r="ADZ3254" s="622"/>
      <c r="AEA3254" s="493"/>
      <c r="AEB3254" s="514"/>
      <c r="AEC3254" s="514"/>
      <c r="AED3254" s="514"/>
      <c r="AEE3254" s="514"/>
      <c r="AEF3254" s="551"/>
      <c r="AEG3254" s="584"/>
      <c r="AEH3254" s="639"/>
      <c r="AEI3254" s="606"/>
      <c r="AEJ3254" s="614"/>
      <c r="AEK3254" s="511"/>
      <c r="AEL3254" s="622"/>
      <c r="AEM3254" s="493"/>
      <c r="AEN3254" s="514"/>
      <c r="AEO3254" s="514"/>
      <c r="AEP3254" s="514"/>
      <c r="AEQ3254" s="514"/>
      <c r="AER3254" s="551"/>
      <c r="AES3254" s="584"/>
      <c r="AET3254" s="639"/>
      <c r="AEU3254" s="606"/>
      <c r="AEV3254" s="614"/>
      <c r="AEW3254" s="511"/>
      <c r="AEX3254" s="622"/>
      <c r="AEY3254" s="493"/>
      <c r="AEZ3254" s="514"/>
      <c r="AFA3254" s="514"/>
      <c r="AFB3254" s="514"/>
      <c r="AFC3254" s="514"/>
      <c r="AFD3254" s="551"/>
      <c r="AFE3254" s="584"/>
      <c r="AFF3254" s="639"/>
      <c r="AFG3254" s="606"/>
      <c r="AFH3254" s="614"/>
      <c r="AFI3254" s="511"/>
      <c r="AFJ3254" s="622"/>
      <c r="AFK3254" s="493"/>
      <c r="AFL3254" s="514"/>
      <c r="AFM3254" s="514"/>
      <c r="AFN3254" s="514"/>
      <c r="AFO3254" s="514"/>
      <c r="AFP3254" s="551"/>
      <c r="AFQ3254" s="584"/>
      <c r="AFR3254" s="639"/>
      <c r="AFS3254" s="606"/>
      <c r="AFT3254" s="614"/>
      <c r="AFU3254" s="511"/>
      <c r="AFV3254" s="622"/>
      <c r="AFW3254" s="493"/>
      <c r="AFX3254" s="514"/>
      <c r="AFY3254" s="514"/>
      <c r="AFZ3254" s="514"/>
      <c r="AGA3254" s="514"/>
      <c r="AGB3254" s="551"/>
      <c r="AGC3254" s="584"/>
      <c r="AGD3254" s="639"/>
      <c r="AGE3254" s="606"/>
      <c r="AGF3254" s="614"/>
      <c r="AGG3254" s="511"/>
      <c r="AGH3254" s="622"/>
      <c r="AGI3254" s="493"/>
      <c r="AGJ3254" s="514"/>
      <c r="AGK3254" s="514"/>
      <c r="AGL3254" s="514"/>
      <c r="AGM3254" s="514"/>
      <c r="AGN3254" s="551"/>
      <c r="AGO3254" s="584"/>
      <c r="AGP3254" s="639"/>
      <c r="AGQ3254" s="606"/>
      <c r="AGR3254" s="614"/>
      <c r="AGS3254" s="511"/>
      <c r="AGT3254" s="622"/>
      <c r="AGU3254" s="493"/>
      <c r="AGV3254" s="514"/>
      <c r="AGW3254" s="514"/>
      <c r="AGX3254" s="514"/>
      <c r="AGY3254" s="514"/>
      <c r="AGZ3254" s="551"/>
      <c r="AHA3254" s="584"/>
      <c r="AHB3254" s="639"/>
      <c r="AHC3254" s="606"/>
      <c r="AHD3254" s="614"/>
      <c r="AHE3254" s="511"/>
      <c r="AHF3254" s="622"/>
      <c r="AHG3254" s="493"/>
      <c r="AHH3254" s="514"/>
      <c r="AHI3254" s="514"/>
      <c r="AHJ3254" s="514"/>
      <c r="AHK3254" s="514"/>
      <c r="AHL3254" s="551"/>
      <c r="AHM3254" s="584"/>
      <c r="AHN3254" s="639"/>
      <c r="AHO3254" s="606"/>
      <c r="AHP3254" s="614"/>
      <c r="AHQ3254" s="511"/>
      <c r="AHR3254" s="622"/>
      <c r="AHS3254" s="493"/>
      <c r="AHT3254" s="514"/>
      <c r="AHU3254" s="514"/>
      <c r="AHV3254" s="514"/>
      <c r="AHW3254" s="514"/>
      <c r="AHX3254" s="551"/>
      <c r="AHY3254" s="584"/>
      <c r="AHZ3254" s="639"/>
      <c r="AIA3254" s="606"/>
      <c r="AIB3254" s="614"/>
      <c r="AIC3254" s="511"/>
      <c r="AID3254" s="622"/>
      <c r="AIE3254" s="493"/>
      <c r="AIF3254" s="514"/>
      <c r="AIG3254" s="514"/>
      <c r="AIH3254" s="514"/>
      <c r="AII3254" s="514"/>
      <c r="AIJ3254" s="551"/>
      <c r="AIK3254" s="584"/>
      <c r="AIL3254" s="639"/>
      <c r="AIM3254" s="606"/>
      <c r="AIN3254" s="614"/>
      <c r="AIO3254" s="511"/>
      <c r="AIP3254" s="622"/>
      <c r="AIQ3254" s="493"/>
      <c r="AIR3254" s="514"/>
      <c r="AIS3254" s="514"/>
      <c r="AIT3254" s="514"/>
      <c r="AIU3254" s="514"/>
      <c r="AIV3254" s="551"/>
      <c r="AIW3254" s="584"/>
      <c r="AIX3254" s="639"/>
      <c r="AIY3254" s="606"/>
      <c r="AIZ3254" s="614"/>
      <c r="AJA3254" s="511"/>
      <c r="AJB3254" s="622"/>
      <c r="AJC3254" s="493"/>
      <c r="AJD3254" s="514"/>
      <c r="AJE3254" s="514"/>
      <c r="AJF3254" s="514"/>
      <c r="AJG3254" s="514"/>
      <c r="AJH3254" s="551"/>
      <c r="AJI3254" s="584"/>
      <c r="AJJ3254" s="639"/>
      <c r="AJK3254" s="606"/>
      <c r="AJL3254" s="614"/>
      <c r="AJM3254" s="511"/>
      <c r="AJN3254" s="622"/>
      <c r="AJO3254" s="493"/>
      <c r="AJP3254" s="514"/>
      <c r="AJQ3254" s="514"/>
      <c r="AJR3254" s="514"/>
      <c r="AJS3254" s="514"/>
      <c r="AJT3254" s="551"/>
      <c r="AJU3254" s="584"/>
      <c r="AJV3254" s="639"/>
      <c r="AJW3254" s="606"/>
      <c r="AJX3254" s="614"/>
      <c r="AJY3254" s="511"/>
      <c r="AJZ3254" s="622"/>
      <c r="AKA3254" s="493"/>
      <c r="AKB3254" s="514"/>
      <c r="AKC3254" s="514"/>
      <c r="AKD3254" s="514"/>
      <c r="AKE3254" s="514"/>
      <c r="AKF3254" s="551"/>
      <c r="AKG3254" s="584"/>
      <c r="AKH3254" s="639"/>
      <c r="AKI3254" s="606"/>
      <c r="AKJ3254" s="614"/>
      <c r="AKK3254" s="511"/>
      <c r="AKL3254" s="622"/>
      <c r="AKM3254" s="493"/>
      <c r="AKN3254" s="514"/>
      <c r="AKO3254" s="514"/>
      <c r="AKP3254" s="514"/>
      <c r="AKQ3254" s="514"/>
      <c r="AKR3254" s="551"/>
      <c r="AKS3254" s="584"/>
      <c r="AKT3254" s="639"/>
      <c r="AKU3254" s="606"/>
      <c r="AKV3254" s="614"/>
      <c r="AKW3254" s="511"/>
      <c r="AKX3254" s="622"/>
      <c r="AKY3254" s="493"/>
      <c r="AKZ3254" s="514"/>
      <c r="ALA3254" s="514"/>
      <c r="ALB3254" s="514"/>
      <c r="ALC3254" s="514"/>
      <c r="ALD3254" s="551"/>
      <c r="ALE3254" s="584"/>
      <c r="ALF3254" s="639"/>
      <c r="ALG3254" s="606"/>
      <c r="ALH3254" s="614"/>
      <c r="ALI3254" s="511"/>
      <c r="ALJ3254" s="622"/>
      <c r="ALK3254" s="493"/>
      <c r="ALL3254" s="514"/>
      <c r="ALM3254" s="514"/>
      <c r="ALN3254" s="514"/>
      <c r="ALO3254" s="514"/>
      <c r="ALP3254" s="551"/>
      <c r="ALQ3254" s="584"/>
      <c r="ALR3254" s="639"/>
      <c r="ALS3254" s="606"/>
      <c r="ALT3254" s="614"/>
      <c r="ALU3254" s="511"/>
      <c r="ALV3254" s="622"/>
      <c r="ALW3254" s="493"/>
      <c r="ALX3254" s="514"/>
      <c r="ALY3254" s="514"/>
      <c r="ALZ3254" s="514"/>
      <c r="AMA3254" s="514"/>
      <c r="AMB3254" s="551"/>
      <c r="AMC3254" s="584"/>
      <c r="AMD3254" s="639"/>
      <c r="AME3254" s="606"/>
      <c r="AMF3254" s="614"/>
      <c r="AMG3254" s="511"/>
      <c r="AMH3254" s="622"/>
      <c r="AMI3254" s="493"/>
      <c r="AMJ3254" s="514"/>
      <c r="AMK3254" s="514"/>
      <c r="AML3254" s="514"/>
      <c r="AMM3254" s="514"/>
      <c r="AMN3254" s="551"/>
      <c r="AMO3254" s="584"/>
      <c r="AMP3254" s="639"/>
      <c r="AMQ3254" s="606"/>
      <c r="AMR3254" s="614"/>
      <c r="AMS3254" s="511"/>
      <c r="AMT3254" s="622"/>
      <c r="AMU3254" s="493"/>
      <c r="AMV3254" s="514"/>
      <c r="AMW3254" s="514"/>
      <c r="AMX3254" s="514"/>
      <c r="AMY3254" s="514"/>
      <c r="AMZ3254" s="551"/>
      <c r="ANA3254" s="584"/>
      <c r="ANB3254" s="639"/>
      <c r="ANC3254" s="606"/>
      <c r="AND3254" s="614"/>
      <c r="ANE3254" s="511"/>
      <c r="ANF3254" s="622"/>
      <c r="ANG3254" s="493"/>
      <c r="ANH3254" s="514"/>
      <c r="ANI3254" s="514"/>
      <c r="ANJ3254" s="514"/>
      <c r="ANK3254" s="514"/>
      <c r="ANL3254" s="551"/>
      <c r="ANM3254" s="584"/>
      <c r="ANN3254" s="639"/>
      <c r="ANO3254" s="606"/>
      <c r="ANP3254" s="614"/>
      <c r="ANQ3254" s="511"/>
      <c r="ANR3254" s="622"/>
      <c r="ANS3254" s="493"/>
      <c r="ANT3254" s="514"/>
      <c r="ANU3254" s="514"/>
      <c r="ANV3254" s="514"/>
      <c r="ANW3254" s="514"/>
      <c r="ANX3254" s="551"/>
      <c r="ANY3254" s="584"/>
      <c r="ANZ3254" s="639"/>
      <c r="AOA3254" s="606"/>
      <c r="AOB3254" s="614"/>
      <c r="AOC3254" s="511"/>
      <c r="AOD3254" s="622"/>
      <c r="AOE3254" s="493"/>
      <c r="AOF3254" s="514"/>
      <c r="AOG3254" s="514"/>
      <c r="AOH3254" s="514"/>
      <c r="AOI3254" s="514"/>
      <c r="AOJ3254" s="551"/>
      <c r="AOK3254" s="584"/>
      <c r="AOL3254" s="639"/>
      <c r="AOM3254" s="606"/>
      <c r="AON3254" s="614"/>
      <c r="AOO3254" s="511"/>
      <c r="AOP3254" s="622"/>
      <c r="AOQ3254" s="493"/>
      <c r="AOR3254" s="514"/>
      <c r="AOS3254" s="514"/>
      <c r="AOT3254" s="514"/>
      <c r="AOU3254" s="514"/>
      <c r="AOV3254" s="551"/>
      <c r="AOW3254" s="584"/>
      <c r="AOX3254" s="639"/>
      <c r="AOY3254" s="606"/>
      <c r="AOZ3254" s="614"/>
      <c r="APA3254" s="511"/>
      <c r="APB3254" s="622"/>
      <c r="APC3254" s="493"/>
      <c r="APD3254" s="514"/>
      <c r="APE3254" s="514"/>
      <c r="APF3254" s="514"/>
      <c r="APG3254" s="514"/>
      <c r="APH3254" s="551"/>
      <c r="API3254" s="584"/>
      <c r="APJ3254" s="639"/>
      <c r="APK3254" s="606"/>
      <c r="APL3254" s="614"/>
      <c r="APM3254" s="511"/>
      <c r="APN3254" s="622"/>
      <c r="APO3254" s="493"/>
      <c r="APP3254" s="514"/>
      <c r="APQ3254" s="514"/>
      <c r="APR3254" s="514"/>
      <c r="APS3254" s="514"/>
      <c r="APT3254" s="551"/>
      <c r="APU3254" s="584"/>
      <c r="APV3254" s="639"/>
      <c r="APW3254" s="606"/>
      <c r="APX3254" s="614"/>
      <c r="APY3254" s="511"/>
      <c r="APZ3254" s="622"/>
      <c r="AQA3254" s="493"/>
      <c r="AQB3254" s="514"/>
      <c r="AQC3254" s="514"/>
      <c r="AQD3254" s="514"/>
      <c r="AQE3254" s="514"/>
      <c r="AQF3254" s="551"/>
      <c r="AQG3254" s="584"/>
      <c r="AQH3254" s="639"/>
      <c r="AQI3254" s="606"/>
      <c r="AQJ3254" s="614"/>
      <c r="AQK3254" s="511"/>
      <c r="AQL3254" s="622"/>
      <c r="AQM3254" s="493"/>
      <c r="AQN3254" s="514"/>
      <c r="AQO3254" s="514"/>
      <c r="AQP3254" s="514"/>
      <c r="AQQ3254" s="514"/>
      <c r="AQR3254" s="551"/>
      <c r="AQS3254" s="584"/>
      <c r="AQT3254" s="639"/>
      <c r="AQU3254" s="606"/>
      <c r="AQV3254" s="614"/>
      <c r="AQW3254" s="511"/>
      <c r="AQX3254" s="622"/>
      <c r="AQY3254" s="493"/>
      <c r="AQZ3254" s="514"/>
      <c r="ARA3254" s="514"/>
      <c r="ARB3254" s="514"/>
      <c r="ARC3254" s="514"/>
      <c r="ARD3254" s="551"/>
      <c r="ARE3254" s="584"/>
      <c r="ARF3254" s="639"/>
      <c r="ARG3254" s="606"/>
      <c r="ARH3254" s="614"/>
      <c r="ARI3254" s="511"/>
      <c r="ARJ3254" s="622"/>
      <c r="ARK3254" s="493"/>
      <c r="ARL3254" s="514"/>
      <c r="ARM3254" s="514"/>
      <c r="ARN3254" s="514"/>
      <c r="ARO3254" s="514"/>
      <c r="ARP3254" s="551"/>
      <c r="ARQ3254" s="584"/>
      <c r="ARR3254" s="639"/>
      <c r="ARS3254" s="606"/>
      <c r="ART3254" s="614"/>
      <c r="ARU3254" s="511"/>
      <c r="ARV3254" s="622"/>
      <c r="ARW3254" s="493"/>
      <c r="ARX3254" s="514"/>
      <c r="ARY3254" s="514"/>
      <c r="ARZ3254" s="514"/>
      <c r="ASA3254" s="514"/>
      <c r="ASB3254" s="551"/>
      <c r="ASC3254" s="584"/>
      <c r="ASD3254" s="639"/>
      <c r="ASE3254" s="606"/>
      <c r="ASF3254" s="614"/>
      <c r="ASG3254" s="511"/>
      <c r="ASH3254" s="622"/>
      <c r="ASI3254" s="493"/>
      <c r="ASJ3254" s="514"/>
      <c r="ASK3254" s="514"/>
      <c r="ASL3254" s="514"/>
      <c r="ASM3254" s="514"/>
      <c r="ASN3254" s="551"/>
      <c r="ASO3254" s="584"/>
      <c r="ASP3254" s="639"/>
      <c r="ASQ3254" s="606"/>
      <c r="ASR3254" s="614"/>
      <c r="ASS3254" s="511"/>
      <c r="AST3254" s="622"/>
      <c r="ASU3254" s="493"/>
      <c r="ASV3254" s="514"/>
      <c r="ASW3254" s="514"/>
      <c r="ASX3254" s="514"/>
      <c r="ASY3254" s="514"/>
      <c r="ASZ3254" s="551"/>
      <c r="ATA3254" s="584"/>
      <c r="ATB3254" s="639"/>
      <c r="ATC3254" s="606"/>
      <c r="ATD3254" s="614"/>
      <c r="ATE3254" s="511"/>
      <c r="ATF3254" s="622"/>
      <c r="ATG3254" s="493"/>
      <c r="ATH3254" s="514"/>
      <c r="ATI3254" s="514"/>
      <c r="ATJ3254" s="514"/>
      <c r="ATK3254" s="514"/>
      <c r="ATL3254" s="551"/>
      <c r="ATM3254" s="584"/>
      <c r="ATN3254" s="639"/>
      <c r="ATO3254" s="606"/>
      <c r="ATP3254" s="614"/>
      <c r="ATQ3254" s="511"/>
      <c r="ATR3254" s="622"/>
      <c r="ATS3254" s="493"/>
      <c r="ATT3254" s="514"/>
      <c r="ATU3254" s="514"/>
      <c r="ATV3254" s="514"/>
      <c r="ATW3254" s="514"/>
      <c r="ATX3254" s="551"/>
      <c r="ATY3254" s="584"/>
      <c r="ATZ3254" s="639"/>
      <c r="AUA3254" s="606"/>
      <c r="AUB3254" s="614"/>
      <c r="AUC3254" s="511"/>
      <c r="AUD3254" s="622"/>
      <c r="AUE3254" s="493"/>
      <c r="AUF3254" s="514"/>
      <c r="AUG3254" s="514"/>
      <c r="AUH3254" s="514"/>
      <c r="AUI3254" s="514"/>
      <c r="AUJ3254" s="551"/>
      <c r="AUK3254" s="584"/>
      <c r="AUL3254" s="639"/>
      <c r="AUM3254" s="606"/>
      <c r="AUN3254" s="614"/>
      <c r="AUO3254" s="511"/>
      <c r="AUP3254" s="622"/>
      <c r="AUQ3254" s="493"/>
      <c r="AUR3254" s="514"/>
      <c r="AUS3254" s="514"/>
      <c r="AUT3254" s="514"/>
      <c r="AUU3254" s="514"/>
      <c r="AUV3254" s="551"/>
      <c r="AUW3254" s="584"/>
      <c r="AUX3254" s="639"/>
      <c r="AUY3254" s="606"/>
      <c r="AUZ3254" s="614"/>
      <c r="AVA3254" s="511"/>
      <c r="AVB3254" s="622"/>
      <c r="AVC3254" s="493"/>
      <c r="AVD3254" s="514"/>
      <c r="AVE3254" s="514"/>
      <c r="AVF3254" s="514"/>
      <c r="AVG3254" s="514"/>
      <c r="AVH3254" s="551"/>
      <c r="AVI3254" s="584"/>
      <c r="AVJ3254" s="639"/>
      <c r="AVK3254" s="606"/>
      <c r="AVL3254" s="614"/>
      <c r="AVM3254" s="511"/>
      <c r="AVN3254" s="622"/>
      <c r="AVO3254" s="493"/>
      <c r="AVP3254" s="514"/>
      <c r="AVQ3254" s="514"/>
      <c r="AVR3254" s="514"/>
      <c r="AVS3254" s="514"/>
      <c r="AVT3254" s="551"/>
      <c r="AVU3254" s="584"/>
      <c r="AVV3254" s="639"/>
      <c r="AVW3254" s="606"/>
      <c r="AVX3254" s="614"/>
      <c r="AVY3254" s="511"/>
      <c r="AVZ3254" s="622"/>
      <c r="AWA3254" s="493"/>
      <c r="AWB3254" s="514"/>
      <c r="AWC3254" s="514"/>
      <c r="AWD3254" s="514"/>
      <c r="AWE3254" s="514"/>
      <c r="AWF3254" s="551"/>
      <c r="AWG3254" s="584"/>
      <c r="AWH3254" s="639"/>
      <c r="AWI3254" s="606"/>
      <c r="AWJ3254" s="614"/>
      <c r="AWK3254" s="511"/>
      <c r="AWL3254" s="622"/>
      <c r="AWM3254" s="493"/>
      <c r="AWN3254" s="514"/>
      <c r="AWO3254" s="514"/>
      <c r="AWP3254" s="514"/>
      <c r="AWQ3254" s="514"/>
      <c r="AWR3254" s="551"/>
      <c r="AWS3254" s="584"/>
      <c r="AWT3254" s="639"/>
      <c r="AWU3254" s="606"/>
      <c r="AWV3254" s="614"/>
      <c r="AWW3254" s="511"/>
      <c r="AWX3254" s="622"/>
      <c r="AWY3254" s="493"/>
      <c r="AWZ3254" s="514"/>
      <c r="AXA3254" s="514"/>
      <c r="AXB3254" s="514"/>
      <c r="AXC3254" s="514"/>
      <c r="AXD3254" s="551"/>
      <c r="AXE3254" s="584"/>
      <c r="AXF3254" s="639"/>
      <c r="AXG3254" s="606"/>
      <c r="AXH3254" s="614"/>
      <c r="AXI3254" s="511"/>
      <c r="AXJ3254" s="622"/>
      <c r="AXK3254" s="493"/>
      <c r="AXL3254" s="514"/>
      <c r="AXM3254" s="514"/>
      <c r="AXN3254" s="514"/>
      <c r="AXO3254" s="514"/>
      <c r="AXP3254" s="551"/>
      <c r="AXQ3254" s="584"/>
      <c r="AXR3254" s="639"/>
      <c r="AXS3254" s="606"/>
      <c r="AXT3254" s="614"/>
      <c r="AXU3254" s="511"/>
      <c r="AXV3254" s="622"/>
      <c r="AXW3254" s="493"/>
      <c r="AXX3254" s="514"/>
      <c r="AXY3254" s="514"/>
      <c r="AXZ3254" s="514"/>
      <c r="AYA3254" s="514"/>
      <c r="AYB3254" s="551"/>
      <c r="AYC3254" s="584"/>
      <c r="AYD3254" s="639"/>
      <c r="AYE3254" s="606"/>
      <c r="AYF3254" s="614"/>
      <c r="AYG3254" s="511"/>
      <c r="AYH3254" s="622"/>
      <c r="AYI3254" s="493"/>
      <c r="AYJ3254" s="514"/>
      <c r="AYK3254" s="514"/>
      <c r="AYL3254" s="514"/>
      <c r="AYM3254" s="514"/>
      <c r="AYN3254" s="551"/>
      <c r="AYO3254" s="584"/>
      <c r="AYP3254" s="639"/>
      <c r="AYQ3254" s="606"/>
      <c r="AYR3254" s="614"/>
      <c r="AYS3254" s="511"/>
      <c r="AYT3254" s="622"/>
      <c r="AYU3254" s="493"/>
      <c r="AYV3254" s="514"/>
      <c r="AYW3254" s="514"/>
      <c r="AYX3254" s="514"/>
      <c r="AYY3254" s="514"/>
      <c r="AYZ3254" s="551"/>
      <c r="AZA3254" s="584"/>
      <c r="AZB3254" s="639"/>
      <c r="AZC3254" s="606"/>
      <c r="AZD3254" s="614"/>
      <c r="AZE3254" s="511"/>
      <c r="AZF3254" s="622"/>
      <c r="AZG3254" s="493"/>
      <c r="AZH3254" s="514"/>
      <c r="AZI3254" s="514"/>
      <c r="AZJ3254" s="514"/>
      <c r="AZK3254" s="514"/>
      <c r="AZL3254" s="551"/>
      <c r="AZM3254" s="584"/>
      <c r="AZN3254" s="639"/>
      <c r="AZO3254" s="606"/>
      <c r="AZP3254" s="614"/>
      <c r="AZQ3254" s="511"/>
      <c r="AZR3254" s="622"/>
      <c r="AZS3254" s="493"/>
      <c r="AZT3254" s="514"/>
      <c r="AZU3254" s="514"/>
      <c r="AZV3254" s="514"/>
      <c r="AZW3254" s="514"/>
      <c r="AZX3254" s="551"/>
      <c r="AZY3254" s="584"/>
      <c r="AZZ3254" s="639"/>
      <c r="BAA3254" s="606"/>
      <c r="BAB3254" s="614"/>
      <c r="BAC3254" s="511"/>
      <c r="BAD3254" s="622"/>
      <c r="BAE3254" s="493"/>
      <c r="BAF3254" s="514"/>
      <c r="BAG3254" s="514"/>
      <c r="BAH3254" s="514"/>
      <c r="BAI3254" s="514"/>
      <c r="BAJ3254" s="551"/>
      <c r="BAK3254" s="584"/>
      <c r="BAL3254" s="639"/>
      <c r="BAM3254" s="606"/>
      <c r="BAN3254" s="614"/>
      <c r="BAO3254" s="511"/>
      <c r="BAP3254" s="622"/>
      <c r="BAQ3254" s="493"/>
      <c r="BAR3254" s="514"/>
      <c r="BAS3254" s="514"/>
      <c r="BAT3254" s="514"/>
      <c r="BAU3254" s="514"/>
      <c r="BAV3254" s="551"/>
      <c r="BAW3254" s="584"/>
      <c r="BAX3254" s="639"/>
      <c r="BAY3254" s="606"/>
      <c r="BAZ3254" s="614"/>
      <c r="BBA3254" s="511"/>
      <c r="BBB3254" s="622"/>
      <c r="BBC3254" s="493"/>
      <c r="BBD3254" s="514"/>
      <c r="BBE3254" s="514"/>
      <c r="BBF3254" s="514"/>
      <c r="BBG3254" s="514"/>
      <c r="BBH3254" s="551"/>
      <c r="BBI3254" s="584"/>
      <c r="BBJ3254" s="639"/>
      <c r="BBK3254" s="606"/>
      <c r="BBL3254" s="614"/>
      <c r="BBM3254" s="511"/>
      <c r="BBN3254" s="622"/>
      <c r="BBO3254" s="493"/>
      <c r="BBP3254" s="514"/>
      <c r="BBQ3254" s="514"/>
      <c r="BBR3254" s="514"/>
      <c r="BBS3254" s="514"/>
      <c r="BBT3254" s="551"/>
      <c r="BBU3254" s="584"/>
      <c r="BBV3254" s="639"/>
      <c r="BBW3254" s="606"/>
      <c r="BBX3254" s="614"/>
      <c r="BBY3254" s="511"/>
      <c r="BBZ3254" s="622"/>
      <c r="BCA3254" s="493"/>
      <c r="BCB3254" s="514"/>
      <c r="BCC3254" s="514"/>
      <c r="BCD3254" s="514"/>
      <c r="BCE3254" s="514"/>
      <c r="BCF3254" s="551"/>
      <c r="BCG3254" s="584"/>
      <c r="BCH3254" s="639"/>
      <c r="BCI3254" s="606"/>
      <c r="BCJ3254" s="614"/>
      <c r="BCK3254" s="511"/>
      <c r="BCL3254" s="622"/>
      <c r="BCM3254" s="493"/>
      <c r="BCN3254" s="514"/>
      <c r="BCO3254" s="514"/>
      <c r="BCP3254" s="514"/>
      <c r="BCQ3254" s="514"/>
      <c r="BCR3254" s="551"/>
      <c r="BCS3254" s="584"/>
      <c r="BCT3254" s="639"/>
      <c r="BCU3254" s="606"/>
      <c r="BCV3254" s="614"/>
      <c r="BCW3254" s="511"/>
      <c r="BCX3254" s="622"/>
      <c r="BCY3254" s="493"/>
      <c r="BCZ3254" s="514"/>
      <c r="BDA3254" s="514"/>
      <c r="BDB3254" s="514"/>
      <c r="BDC3254" s="514"/>
      <c r="BDD3254" s="551"/>
      <c r="BDE3254" s="584"/>
      <c r="BDF3254" s="639"/>
      <c r="BDG3254" s="606"/>
      <c r="BDH3254" s="614"/>
      <c r="BDI3254" s="511"/>
      <c r="BDJ3254" s="622"/>
      <c r="BDK3254" s="493"/>
      <c r="BDL3254" s="514"/>
      <c r="BDM3254" s="514"/>
      <c r="BDN3254" s="514"/>
      <c r="BDO3254" s="514"/>
      <c r="BDP3254" s="551"/>
      <c r="BDQ3254" s="584"/>
      <c r="BDR3254" s="639"/>
      <c r="BDS3254" s="606"/>
      <c r="BDT3254" s="614"/>
      <c r="BDU3254" s="511"/>
      <c r="BDV3254" s="622"/>
      <c r="BDW3254" s="493"/>
      <c r="BDX3254" s="514"/>
      <c r="BDY3254" s="514"/>
      <c r="BDZ3254" s="514"/>
      <c r="BEA3254" s="514"/>
      <c r="BEB3254" s="551"/>
      <c r="BEC3254" s="584"/>
      <c r="BED3254" s="639"/>
      <c r="BEE3254" s="606"/>
      <c r="BEF3254" s="614"/>
      <c r="BEG3254" s="511"/>
      <c r="BEH3254" s="622"/>
      <c r="BEI3254" s="493"/>
      <c r="BEJ3254" s="514"/>
      <c r="BEK3254" s="514"/>
      <c r="BEL3254" s="514"/>
      <c r="BEM3254" s="514"/>
      <c r="BEN3254" s="551"/>
      <c r="BEO3254" s="584"/>
      <c r="BEP3254" s="639"/>
      <c r="BEQ3254" s="606"/>
      <c r="BER3254" s="614"/>
      <c r="BES3254" s="511"/>
      <c r="BET3254" s="622"/>
      <c r="BEU3254" s="493"/>
      <c r="BEV3254" s="514"/>
      <c r="BEW3254" s="514"/>
      <c r="BEX3254" s="514"/>
      <c r="BEY3254" s="514"/>
      <c r="BEZ3254" s="551"/>
      <c r="BFA3254" s="584"/>
      <c r="BFB3254" s="639"/>
      <c r="BFC3254" s="606"/>
      <c r="BFD3254" s="614"/>
      <c r="BFE3254" s="511"/>
      <c r="BFF3254" s="622"/>
      <c r="BFG3254" s="493"/>
      <c r="BFH3254" s="514"/>
      <c r="BFI3254" s="514"/>
      <c r="BFJ3254" s="514"/>
      <c r="BFK3254" s="514"/>
      <c r="BFL3254" s="551"/>
      <c r="BFM3254" s="584"/>
      <c r="BFN3254" s="639"/>
      <c r="BFO3254" s="606"/>
      <c r="BFP3254" s="614"/>
      <c r="BFQ3254" s="511"/>
      <c r="BFR3254" s="622"/>
      <c r="BFS3254" s="493"/>
      <c r="BFT3254" s="514"/>
      <c r="BFU3254" s="514"/>
      <c r="BFV3254" s="514"/>
      <c r="BFW3254" s="514"/>
      <c r="BFX3254" s="551"/>
      <c r="BFY3254" s="584"/>
      <c r="BFZ3254" s="639"/>
      <c r="BGA3254" s="606"/>
      <c r="BGB3254" s="614"/>
      <c r="BGC3254" s="511"/>
      <c r="BGD3254" s="622"/>
      <c r="BGE3254" s="493"/>
      <c r="BGF3254" s="514"/>
      <c r="BGG3254" s="514"/>
      <c r="BGH3254" s="514"/>
      <c r="BGI3254" s="514"/>
      <c r="BGJ3254" s="551"/>
      <c r="BGK3254" s="584"/>
      <c r="BGL3254" s="639"/>
      <c r="BGM3254" s="606"/>
      <c r="BGN3254" s="614"/>
      <c r="BGO3254" s="511"/>
      <c r="BGP3254" s="622"/>
      <c r="BGQ3254" s="493"/>
      <c r="BGR3254" s="514"/>
      <c r="BGS3254" s="514"/>
      <c r="BGT3254" s="514"/>
      <c r="BGU3254" s="514"/>
      <c r="BGV3254" s="551"/>
      <c r="BGW3254" s="584"/>
      <c r="BGX3254" s="639"/>
      <c r="BGY3254" s="606"/>
      <c r="BGZ3254" s="614"/>
      <c r="BHA3254" s="511"/>
      <c r="BHB3254" s="622"/>
      <c r="BHC3254" s="493"/>
      <c r="BHD3254" s="514"/>
      <c r="BHE3254" s="514"/>
      <c r="BHF3254" s="514"/>
      <c r="BHG3254" s="514"/>
      <c r="BHH3254" s="551"/>
      <c r="BHI3254" s="584"/>
      <c r="BHJ3254" s="639"/>
      <c r="BHK3254" s="606"/>
      <c r="BHL3254" s="614"/>
      <c r="BHM3254" s="511"/>
      <c r="BHN3254" s="622"/>
      <c r="BHO3254" s="493"/>
      <c r="BHP3254" s="514"/>
      <c r="BHQ3254" s="514"/>
      <c r="BHR3254" s="514"/>
      <c r="BHS3254" s="514"/>
      <c r="BHT3254" s="551"/>
      <c r="BHU3254" s="584"/>
      <c r="BHV3254" s="639"/>
      <c r="BHW3254" s="606"/>
      <c r="BHX3254" s="614"/>
      <c r="BHY3254" s="511"/>
      <c r="BHZ3254" s="622"/>
      <c r="BIA3254" s="493"/>
      <c r="BIB3254" s="514"/>
      <c r="BIC3254" s="514"/>
      <c r="BID3254" s="514"/>
      <c r="BIE3254" s="514"/>
      <c r="BIF3254" s="551"/>
      <c r="BIG3254" s="584"/>
      <c r="BIH3254" s="639"/>
      <c r="BII3254" s="606"/>
      <c r="BIJ3254" s="614"/>
      <c r="BIK3254" s="511"/>
      <c r="BIL3254" s="622"/>
      <c r="BIM3254" s="493"/>
      <c r="BIN3254" s="514"/>
      <c r="BIO3254" s="514"/>
      <c r="BIP3254" s="514"/>
      <c r="BIQ3254" s="514"/>
      <c r="BIR3254" s="551"/>
      <c r="BIS3254" s="584"/>
      <c r="BIT3254" s="639"/>
      <c r="BIU3254" s="606"/>
      <c r="BIV3254" s="614"/>
      <c r="BIW3254" s="511"/>
      <c r="BIX3254" s="622"/>
      <c r="BIY3254" s="493"/>
      <c r="BIZ3254" s="514"/>
      <c r="BJA3254" s="514"/>
      <c r="BJB3254" s="514"/>
      <c r="BJC3254" s="514"/>
      <c r="BJD3254" s="551"/>
      <c r="BJE3254" s="584"/>
      <c r="BJF3254" s="639"/>
      <c r="BJG3254" s="606"/>
      <c r="BJH3254" s="614"/>
      <c r="BJI3254" s="511"/>
      <c r="BJJ3254" s="622"/>
      <c r="BJK3254" s="493"/>
      <c r="BJL3254" s="514"/>
      <c r="BJM3254" s="514"/>
      <c r="BJN3254" s="514"/>
      <c r="BJO3254" s="514"/>
      <c r="BJP3254" s="551"/>
      <c r="BJQ3254" s="584"/>
      <c r="BJR3254" s="639"/>
      <c r="BJS3254" s="606"/>
      <c r="BJT3254" s="614"/>
      <c r="BJU3254" s="511"/>
      <c r="BJV3254" s="622"/>
      <c r="BJW3254" s="493"/>
      <c r="BJX3254" s="514"/>
      <c r="BJY3254" s="514"/>
      <c r="BJZ3254" s="514"/>
      <c r="BKA3254" s="514"/>
      <c r="BKB3254" s="551"/>
      <c r="BKC3254" s="584"/>
      <c r="BKD3254" s="639"/>
      <c r="BKE3254" s="606"/>
      <c r="BKF3254" s="614"/>
      <c r="BKG3254" s="511"/>
      <c r="BKH3254" s="622"/>
      <c r="BKI3254" s="493"/>
      <c r="BKJ3254" s="514"/>
      <c r="BKK3254" s="514"/>
      <c r="BKL3254" s="514"/>
      <c r="BKM3254" s="514"/>
      <c r="BKN3254" s="551"/>
      <c r="BKO3254" s="584"/>
      <c r="BKP3254" s="639"/>
      <c r="BKQ3254" s="606"/>
      <c r="BKR3254" s="614"/>
      <c r="BKS3254" s="511"/>
      <c r="BKT3254" s="622"/>
      <c r="BKU3254" s="493"/>
      <c r="BKV3254" s="514"/>
      <c r="BKW3254" s="514"/>
      <c r="BKX3254" s="514"/>
      <c r="BKY3254" s="514"/>
      <c r="BKZ3254" s="551"/>
      <c r="BLA3254" s="584"/>
      <c r="BLB3254" s="639"/>
      <c r="BLC3254" s="606"/>
      <c r="BLD3254" s="614"/>
      <c r="BLE3254" s="511"/>
      <c r="BLF3254" s="622"/>
      <c r="BLG3254" s="493"/>
      <c r="BLH3254" s="514"/>
      <c r="BLI3254" s="514"/>
      <c r="BLJ3254" s="514"/>
      <c r="BLK3254" s="514"/>
      <c r="BLL3254" s="551"/>
      <c r="BLM3254" s="584"/>
      <c r="BLN3254" s="639"/>
      <c r="BLO3254" s="606"/>
      <c r="BLP3254" s="614"/>
      <c r="BLQ3254" s="511"/>
      <c r="BLR3254" s="622"/>
      <c r="BLS3254" s="493"/>
      <c r="BLT3254" s="514"/>
      <c r="BLU3254" s="514"/>
      <c r="BLV3254" s="514"/>
      <c r="BLW3254" s="514"/>
      <c r="BLX3254" s="551"/>
      <c r="BLY3254" s="584"/>
      <c r="BLZ3254" s="639"/>
      <c r="BMA3254" s="606"/>
      <c r="BMB3254" s="614"/>
      <c r="BMC3254" s="511"/>
      <c r="BMD3254" s="622"/>
      <c r="BME3254" s="493"/>
      <c r="BMF3254" s="514"/>
      <c r="BMG3254" s="514"/>
      <c r="BMH3254" s="514"/>
      <c r="BMI3254" s="514"/>
      <c r="BMJ3254" s="551"/>
      <c r="BMK3254" s="584"/>
      <c r="BML3254" s="639"/>
      <c r="BMM3254" s="606"/>
      <c r="BMN3254" s="614"/>
      <c r="BMO3254" s="511"/>
      <c r="BMP3254" s="622"/>
      <c r="BMQ3254" s="493"/>
      <c r="BMR3254" s="514"/>
      <c r="BMS3254" s="514"/>
      <c r="BMT3254" s="514"/>
      <c r="BMU3254" s="514"/>
      <c r="BMV3254" s="551"/>
      <c r="BMW3254" s="584"/>
      <c r="BMX3254" s="639"/>
      <c r="BMY3254" s="606"/>
      <c r="BMZ3254" s="614"/>
      <c r="BNA3254" s="511"/>
      <c r="BNB3254" s="622"/>
      <c r="BNC3254" s="493"/>
      <c r="BND3254" s="514"/>
      <c r="BNE3254" s="514"/>
      <c r="BNF3254" s="514"/>
      <c r="BNG3254" s="514"/>
      <c r="BNH3254" s="551"/>
      <c r="BNI3254" s="584"/>
      <c r="BNJ3254" s="639"/>
      <c r="BNK3254" s="606"/>
      <c r="BNL3254" s="614"/>
      <c r="BNM3254" s="511"/>
      <c r="BNN3254" s="622"/>
      <c r="BNO3254" s="493"/>
      <c r="BNP3254" s="514"/>
      <c r="BNQ3254" s="514"/>
      <c r="BNR3254" s="514"/>
      <c r="BNS3254" s="514"/>
      <c r="BNT3254" s="551"/>
      <c r="BNU3254" s="584"/>
      <c r="BNV3254" s="639"/>
      <c r="BNW3254" s="606"/>
      <c r="BNX3254" s="614"/>
      <c r="BNY3254" s="511"/>
      <c r="BNZ3254" s="622"/>
      <c r="BOA3254" s="493"/>
      <c r="BOB3254" s="514"/>
      <c r="BOC3254" s="514"/>
      <c r="BOD3254" s="514"/>
      <c r="BOE3254" s="514"/>
      <c r="BOF3254" s="551"/>
      <c r="BOG3254" s="584"/>
      <c r="BOH3254" s="639"/>
      <c r="BOI3254" s="606"/>
      <c r="BOJ3254" s="614"/>
      <c r="BOK3254" s="511"/>
      <c r="BOL3254" s="622"/>
      <c r="BOM3254" s="493"/>
      <c r="BON3254" s="514"/>
      <c r="BOO3254" s="514"/>
      <c r="BOP3254" s="514"/>
      <c r="BOQ3254" s="514"/>
      <c r="BOR3254" s="551"/>
      <c r="BOS3254" s="584"/>
      <c r="BOT3254" s="639"/>
      <c r="BOU3254" s="606"/>
      <c r="BOV3254" s="614"/>
      <c r="BOW3254" s="511"/>
      <c r="BOX3254" s="622"/>
      <c r="BOY3254" s="493"/>
      <c r="BOZ3254" s="514"/>
      <c r="BPA3254" s="514"/>
      <c r="BPB3254" s="514"/>
      <c r="BPC3254" s="514"/>
      <c r="BPD3254" s="551"/>
      <c r="BPE3254" s="584"/>
      <c r="BPF3254" s="639"/>
      <c r="BPG3254" s="606"/>
      <c r="BPH3254" s="614"/>
      <c r="BPI3254" s="511"/>
      <c r="BPJ3254" s="622"/>
      <c r="BPK3254" s="493"/>
      <c r="BPL3254" s="514"/>
      <c r="BPM3254" s="514"/>
      <c r="BPN3254" s="514"/>
      <c r="BPO3254" s="514"/>
      <c r="BPP3254" s="551"/>
      <c r="BPQ3254" s="584"/>
      <c r="BPR3254" s="639"/>
      <c r="BPS3254" s="606"/>
      <c r="BPT3254" s="614"/>
      <c r="BPU3254" s="511"/>
      <c r="BPV3254" s="622"/>
      <c r="BPW3254" s="493"/>
      <c r="BPX3254" s="514"/>
      <c r="BPY3254" s="514"/>
      <c r="BPZ3254" s="514"/>
      <c r="BQA3254" s="514"/>
      <c r="BQB3254" s="551"/>
      <c r="BQC3254" s="584"/>
      <c r="BQD3254" s="639"/>
      <c r="BQE3254" s="606"/>
      <c r="BQF3254" s="614"/>
      <c r="BQG3254" s="511"/>
      <c r="BQH3254" s="622"/>
      <c r="BQI3254" s="493"/>
      <c r="BQJ3254" s="514"/>
      <c r="BQK3254" s="514"/>
      <c r="BQL3254" s="514"/>
      <c r="BQM3254" s="514"/>
      <c r="BQN3254" s="551"/>
      <c r="BQO3254" s="584"/>
      <c r="BQP3254" s="639"/>
      <c r="BQQ3254" s="606"/>
      <c r="BQR3254" s="614"/>
      <c r="BQS3254" s="511"/>
      <c r="BQT3254" s="622"/>
      <c r="BQU3254" s="493"/>
      <c r="BQV3254" s="514"/>
      <c r="BQW3254" s="514"/>
      <c r="BQX3254" s="514"/>
      <c r="BQY3254" s="514"/>
      <c r="BQZ3254" s="551"/>
      <c r="BRA3254" s="584"/>
      <c r="BRB3254" s="639"/>
      <c r="BRC3254" s="606"/>
      <c r="BRD3254" s="614"/>
      <c r="BRE3254" s="511"/>
      <c r="BRF3254" s="622"/>
      <c r="BRG3254" s="493"/>
      <c r="BRH3254" s="514"/>
      <c r="BRI3254" s="514"/>
      <c r="BRJ3254" s="514"/>
      <c r="BRK3254" s="514"/>
      <c r="BRL3254" s="551"/>
      <c r="BRM3254" s="584"/>
      <c r="BRN3254" s="639"/>
      <c r="BRO3254" s="606"/>
      <c r="BRP3254" s="614"/>
      <c r="BRQ3254" s="511"/>
      <c r="BRR3254" s="622"/>
      <c r="BRS3254" s="493"/>
      <c r="BRT3254" s="514"/>
      <c r="BRU3254" s="514"/>
      <c r="BRV3254" s="514"/>
      <c r="BRW3254" s="514"/>
      <c r="BRX3254" s="551"/>
      <c r="BRY3254" s="584"/>
      <c r="BRZ3254" s="639"/>
      <c r="BSA3254" s="606"/>
      <c r="BSB3254" s="614"/>
      <c r="BSC3254" s="511"/>
      <c r="BSD3254" s="622"/>
      <c r="BSE3254" s="493"/>
      <c r="BSF3254" s="514"/>
      <c r="BSG3254" s="514"/>
      <c r="BSH3254" s="514"/>
      <c r="BSI3254" s="514"/>
      <c r="BSJ3254" s="551"/>
      <c r="BSK3254" s="584"/>
      <c r="BSL3254" s="639"/>
      <c r="BSM3254" s="606"/>
      <c r="BSN3254" s="614"/>
      <c r="BSO3254" s="511"/>
      <c r="BSP3254" s="622"/>
      <c r="BSQ3254" s="493"/>
      <c r="BSR3254" s="514"/>
      <c r="BSS3254" s="514"/>
      <c r="BST3254" s="514"/>
      <c r="BSU3254" s="514"/>
      <c r="BSV3254" s="551"/>
      <c r="BSW3254" s="584"/>
      <c r="BSX3254" s="639"/>
      <c r="BSY3254" s="606"/>
      <c r="BSZ3254" s="614"/>
      <c r="BTA3254" s="511"/>
      <c r="BTB3254" s="622"/>
      <c r="BTC3254" s="493"/>
      <c r="BTD3254" s="514"/>
      <c r="BTE3254" s="514"/>
      <c r="BTF3254" s="514"/>
      <c r="BTG3254" s="514"/>
      <c r="BTH3254" s="551"/>
      <c r="BTI3254" s="584"/>
      <c r="BTJ3254" s="639"/>
      <c r="BTK3254" s="606"/>
      <c r="BTL3254" s="614"/>
      <c r="BTM3254" s="511"/>
      <c r="BTN3254" s="622"/>
      <c r="BTO3254" s="493"/>
      <c r="BTP3254" s="514"/>
      <c r="BTQ3254" s="514"/>
      <c r="BTR3254" s="514"/>
      <c r="BTS3254" s="514"/>
      <c r="BTT3254" s="551"/>
      <c r="BTU3254" s="584"/>
      <c r="BTV3254" s="639"/>
      <c r="BTW3254" s="606"/>
      <c r="BTX3254" s="614"/>
      <c r="BTY3254" s="511"/>
      <c r="BTZ3254" s="622"/>
      <c r="BUA3254" s="493"/>
      <c r="BUB3254" s="514"/>
      <c r="BUC3254" s="514"/>
      <c r="BUD3254" s="514"/>
      <c r="BUE3254" s="514"/>
      <c r="BUF3254" s="551"/>
      <c r="BUG3254" s="584"/>
      <c r="BUH3254" s="639"/>
      <c r="BUI3254" s="606"/>
      <c r="BUJ3254" s="614"/>
      <c r="BUK3254" s="511"/>
      <c r="BUL3254" s="622"/>
      <c r="BUM3254" s="493"/>
      <c r="BUN3254" s="514"/>
      <c r="BUO3254" s="514"/>
      <c r="BUP3254" s="514"/>
      <c r="BUQ3254" s="514"/>
      <c r="BUR3254" s="551"/>
      <c r="BUS3254" s="584"/>
      <c r="BUT3254" s="639"/>
      <c r="BUU3254" s="606"/>
      <c r="BUV3254" s="614"/>
      <c r="BUW3254" s="511"/>
      <c r="BUX3254" s="622"/>
      <c r="BUY3254" s="493"/>
      <c r="BUZ3254" s="514"/>
      <c r="BVA3254" s="514"/>
      <c r="BVB3254" s="514"/>
      <c r="BVC3254" s="514"/>
      <c r="BVD3254" s="551"/>
      <c r="BVE3254" s="584"/>
      <c r="BVF3254" s="639"/>
      <c r="BVG3254" s="606"/>
      <c r="BVH3254" s="614"/>
      <c r="BVI3254" s="511"/>
      <c r="BVJ3254" s="622"/>
      <c r="BVK3254" s="493"/>
      <c r="BVL3254" s="514"/>
      <c r="BVM3254" s="514"/>
      <c r="BVN3254" s="514"/>
      <c r="BVO3254" s="514"/>
      <c r="BVP3254" s="551"/>
      <c r="BVQ3254" s="584"/>
      <c r="BVR3254" s="639"/>
      <c r="BVS3254" s="606"/>
      <c r="BVT3254" s="614"/>
      <c r="BVU3254" s="511"/>
      <c r="BVV3254" s="622"/>
      <c r="BVW3254" s="493"/>
      <c r="BVX3254" s="514"/>
      <c r="BVY3254" s="514"/>
      <c r="BVZ3254" s="514"/>
      <c r="BWA3254" s="514"/>
      <c r="BWB3254" s="551"/>
      <c r="BWC3254" s="584"/>
      <c r="BWD3254" s="639"/>
      <c r="BWE3254" s="606"/>
      <c r="BWF3254" s="614"/>
      <c r="BWG3254" s="511"/>
      <c r="BWH3254" s="622"/>
      <c r="BWI3254" s="493"/>
      <c r="BWJ3254" s="514"/>
      <c r="BWK3254" s="514"/>
      <c r="BWL3254" s="514"/>
      <c r="BWM3254" s="514"/>
      <c r="BWN3254" s="551"/>
      <c r="BWO3254" s="584"/>
      <c r="BWP3254" s="639"/>
      <c r="BWQ3254" s="606"/>
      <c r="BWR3254" s="614"/>
      <c r="BWS3254" s="511"/>
      <c r="BWT3254" s="622"/>
      <c r="BWU3254" s="493"/>
      <c r="BWV3254" s="514"/>
      <c r="BWW3254" s="514"/>
      <c r="BWX3254" s="514"/>
      <c r="BWY3254" s="514"/>
      <c r="BWZ3254" s="551"/>
      <c r="BXA3254" s="584"/>
      <c r="BXB3254" s="639"/>
      <c r="BXC3254" s="606"/>
      <c r="BXD3254" s="614"/>
      <c r="BXE3254" s="511"/>
      <c r="BXF3254" s="622"/>
      <c r="BXG3254" s="493"/>
      <c r="BXH3254" s="514"/>
      <c r="BXI3254" s="514"/>
      <c r="BXJ3254" s="514"/>
      <c r="BXK3254" s="514"/>
      <c r="BXL3254" s="551"/>
      <c r="BXM3254" s="584"/>
      <c r="BXN3254" s="639"/>
      <c r="BXO3254" s="606"/>
      <c r="BXP3254" s="614"/>
      <c r="BXQ3254" s="511"/>
      <c r="BXR3254" s="622"/>
      <c r="BXS3254" s="493"/>
      <c r="BXT3254" s="514"/>
      <c r="BXU3254" s="514"/>
      <c r="BXV3254" s="514"/>
      <c r="BXW3254" s="514"/>
      <c r="BXX3254" s="551"/>
      <c r="BXY3254" s="584"/>
      <c r="BXZ3254" s="639"/>
      <c r="BYA3254" s="606"/>
      <c r="BYB3254" s="614"/>
      <c r="BYC3254" s="511"/>
      <c r="BYD3254" s="622"/>
      <c r="BYE3254" s="493"/>
      <c r="BYF3254" s="514"/>
      <c r="BYG3254" s="514"/>
      <c r="BYH3254" s="514"/>
      <c r="BYI3254" s="514"/>
      <c r="BYJ3254" s="551"/>
      <c r="BYK3254" s="584"/>
      <c r="BYL3254" s="639"/>
      <c r="BYM3254" s="606"/>
      <c r="BYN3254" s="614"/>
      <c r="BYO3254" s="511"/>
      <c r="BYP3254" s="622"/>
      <c r="BYQ3254" s="493"/>
      <c r="BYR3254" s="514"/>
      <c r="BYS3254" s="514"/>
      <c r="BYT3254" s="514"/>
      <c r="BYU3254" s="514"/>
      <c r="BYV3254" s="551"/>
      <c r="BYW3254" s="584"/>
      <c r="BYX3254" s="639"/>
      <c r="BYY3254" s="606"/>
      <c r="BYZ3254" s="614"/>
      <c r="BZA3254" s="511"/>
      <c r="BZB3254" s="622"/>
      <c r="BZC3254" s="493"/>
      <c r="BZD3254" s="514"/>
      <c r="BZE3254" s="514"/>
      <c r="BZF3254" s="514"/>
      <c r="BZG3254" s="514"/>
      <c r="BZH3254" s="551"/>
      <c r="BZI3254" s="584"/>
      <c r="BZJ3254" s="639"/>
      <c r="BZK3254" s="606"/>
      <c r="BZL3254" s="614"/>
      <c r="BZM3254" s="511"/>
      <c r="BZN3254" s="622"/>
      <c r="BZO3254" s="493"/>
      <c r="BZP3254" s="514"/>
      <c r="BZQ3254" s="514"/>
      <c r="BZR3254" s="514"/>
      <c r="BZS3254" s="514"/>
      <c r="BZT3254" s="551"/>
      <c r="BZU3254" s="584"/>
      <c r="BZV3254" s="639"/>
      <c r="BZW3254" s="606"/>
      <c r="BZX3254" s="614"/>
      <c r="BZY3254" s="511"/>
      <c r="BZZ3254" s="622"/>
      <c r="CAA3254" s="493"/>
      <c r="CAB3254" s="514"/>
      <c r="CAC3254" s="514"/>
      <c r="CAD3254" s="514"/>
      <c r="CAE3254" s="514"/>
      <c r="CAF3254" s="551"/>
      <c r="CAG3254" s="584"/>
      <c r="CAH3254" s="639"/>
      <c r="CAI3254" s="606"/>
      <c r="CAJ3254" s="614"/>
      <c r="CAK3254" s="511"/>
      <c r="CAL3254" s="622"/>
      <c r="CAM3254" s="493"/>
      <c r="CAN3254" s="514"/>
      <c r="CAO3254" s="514"/>
      <c r="CAP3254" s="514"/>
      <c r="CAQ3254" s="514"/>
      <c r="CAR3254" s="551"/>
      <c r="CAS3254" s="584"/>
      <c r="CAT3254" s="639"/>
      <c r="CAU3254" s="606"/>
      <c r="CAV3254" s="614"/>
      <c r="CAW3254" s="511"/>
      <c r="CAX3254" s="622"/>
      <c r="CAY3254" s="493"/>
      <c r="CAZ3254" s="514"/>
      <c r="CBA3254" s="514"/>
      <c r="CBB3254" s="514"/>
      <c r="CBC3254" s="514"/>
      <c r="CBD3254" s="551"/>
      <c r="CBE3254" s="584"/>
      <c r="CBF3254" s="639"/>
      <c r="CBG3254" s="606"/>
      <c r="CBH3254" s="614"/>
      <c r="CBI3254" s="511"/>
      <c r="CBJ3254" s="622"/>
      <c r="CBK3254" s="493"/>
      <c r="CBL3254" s="514"/>
      <c r="CBM3254" s="514"/>
      <c r="CBN3254" s="514"/>
      <c r="CBO3254" s="514"/>
      <c r="CBP3254" s="551"/>
      <c r="CBQ3254" s="584"/>
      <c r="CBR3254" s="639"/>
      <c r="CBS3254" s="606"/>
      <c r="CBT3254" s="614"/>
      <c r="CBU3254" s="511"/>
      <c r="CBV3254" s="622"/>
      <c r="CBW3254" s="493"/>
      <c r="CBX3254" s="514"/>
      <c r="CBY3254" s="514"/>
      <c r="CBZ3254" s="514"/>
      <c r="CCA3254" s="514"/>
      <c r="CCB3254" s="551"/>
      <c r="CCC3254" s="584"/>
      <c r="CCD3254" s="639"/>
      <c r="CCE3254" s="606"/>
      <c r="CCF3254" s="614"/>
      <c r="CCG3254" s="511"/>
      <c r="CCH3254" s="622"/>
      <c r="CCI3254" s="493"/>
      <c r="CCJ3254" s="514"/>
      <c r="CCK3254" s="514"/>
      <c r="CCL3254" s="514"/>
      <c r="CCM3254" s="514"/>
      <c r="CCN3254" s="551"/>
      <c r="CCO3254" s="584"/>
      <c r="CCP3254" s="639"/>
      <c r="CCQ3254" s="606"/>
      <c r="CCR3254" s="614"/>
      <c r="CCS3254" s="511"/>
      <c r="CCT3254" s="622"/>
      <c r="CCU3254" s="493"/>
      <c r="CCV3254" s="514"/>
      <c r="CCW3254" s="514"/>
      <c r="CCX3254" s="514"/>
      <c r="CCY3254" s="514"/>
      <c r="CCZ3254" s="551"/>
      <c r="CDA3254" s="584"/>
      <c r="CDB3254" s="639"/>
      <c r="CDC3254" s="606"/>
      <c r="CDD3254" s="614"/>
      <c r="CDE3254" s="511"/>
      <c r="CDF3254" s="622"/>
      <c r="CDG3254" s="493"/>
      <c r="CDH3254" s="514"/>
      <c r="CDI3254" s="514"/>
      <c r="CDJ3254" s="514"/>
      <c r="CDK3254" s="514"/>
      <c r="CDL3254" s="551"/>
      <c r="CDM3254" s="584"/>
      <c r="CDN3254" s="639"/>
      <c r="CDO3254" s="606"/>
      <c r="CDP3254" s="614"/>
      <c r="CDQ3254" s="511"/>
      <c r="CDR3254" s="622"/>
      <c r="CDS3254" s="493"/>
      <c r="CDT3254" s="514"/>
      <c r="CDU3254" s="514"/>
      <c r="CDV3254" s="514"/>
      <c r="CDW3254" s="514"/>
      <c r="CDX3254" s="551"/>
      <c r="CDY3254" s="584"/>
      <c r="CDZ3254" s="639"/>
      <c r="CEA3254" s="606"/>
      <c r="CEB3254" s="614"/>
      <c r="CEC3254" s="511"/>
      <c r="CED3254" s="622"/>
      <c r="CEE3254" s="493"/>
      <c r="CEF3254" s="514"/>
      <c r="CEG3254" s="514"/>
      <c r="CEH3254" s="514"/>
      <c r="CEI3254" s="514"/>
      <c r="CEJ3254" s="551"/>
      <c r="CEK3254" s="584"/>
      <c r="CEL3254" s="639"/>
      <c r="CEM3254" s="606"/>
      <c r="CEN3254" s="614"/>
      <c r="CEO3254" s="511"/>
      <c r="CEP3254" s="622"/>
      <c r="CEQ3254" s="493"/>
      <c r="CER3254" s="514"/>
      <c r="CES3254" s="514"/>
      <c r="CET3254" s="514"/>
      <c r="CEU3254" s="514"/>
      <c r="CEV3254" s="551"/>
      <c r="CEW3254" s="584"/>
      <c r="CEX3254" s="639"/>
      <c r="CEY3254" s="606"/>
      <c r="CEZ3254" s="614"/>
      <c r="CFA3254" s="511"/>
      <c r="CFB3254" s="622"/>
      <c r="CFC3254" s="493"/>
      <c r="CFD3254" s="514"/>
      <c r="CFE3254" s="514"/>
      <c r="CFF3254" s="514"/>
      <c r="CFG3254" s="514"/>
      <c r="CFH3254" s="551"/>
      <c r="CFI3254" s="584"/>
      <c r="CFJ3254" s="639"/>
      <c r="CFK3254" s="606"/>
      <c r="CFL3254" s="614"/>
      <c r="CFM3254" s="511"/>
      <c r="CFN3254" s="622"/>
      <c r="CFO3254" s="493"/>
      <c r="CFP3254" s="514"/>
      <c r="CFQ3254" s="514"/>
      <c r="CFR3254" s="514"/>
      <c r="CFS3254" s="514"/>
      <c r="CFT3254" s="551"/>
      <c r="CFU3254" s="584"/>
      <c r="CFV3254" s="639"/>
      <c r="CFW3254" s="606"/>
      <c r="CFX3254" s="614"/>
      <c r="CFY3254" s="511"/>
      <c r="CFZ3254" s="622"/>
      <c r="CGA3254" s="493"/>
      <c r="CGB3254" s="514"/>
      <c r="CGC3254" s="514"/>
      <c r="CGD3254" s="514"/>
      <c r="CGE3254" s="514"/>
      <c r="CGF3254" s="551"/>
      <c r="CGG3254" s="584"/>
      <c r="CGH3254" s="639"/>
      <c r="CGI3254" s="606"/>
      <c r="CGJ3254" s="614"/>
      <c r="CGK3254" s="511"/>
      <c r="CGL3254" s="622"/>
      <c r="CGM3254" s="493"/>
      <c r="CGN3254" s="514"/>
      <c r="CGO3254" s="514"/>
      <c r="CGP3254" s="514"/>
      <c r="CGQ3254" s="514"/>
      <c r="CGR3254" s="551"/>
      <c r="CGS3254" s="584"/>
      <c r="CGT3254" s="639"/>
      <c r="CGU3254" s="606"/>
      <c r="CGV3254" s="614"/>
      <c r="CGW3254" s="511"/>
      <c r="CGX3254" s="622"/>
      <c r="CGY3254" s="493"/>
      <c r="CGZ3254" s="514"/>
      <c r="CHA3254" s="514"/>
      <c r="CHB3254" s="514"/>
      <c r="CHC3254" s="514"/>
      <c r="CHD3254" s="551"/>
      <c r="CHE3254" s="584"/>
      <c r="CHF3254" s="639"/>
      <c r="CHG3254" s="606"/>
      <c r="CHH3254" s="614"/>
      <c r="CHI3254" s="511"/>
      <c r="CHJ3254" s="622"/>
      <c r="CHK3254" s="493"/>
      <c r="CHL3254" s="514"/>
      <c r="CHM3254" s="514"/>
      <c r="CHN3254" s="514"/>
      <c r="CHO3254" s="514"/>
      <c r="CHP3254" s="551"/>
      <c r="CHQ3254" s="584"/>
      <c r="CHR3254" s="639"/>
      <c r="CHS3254" s="606"/>
      <c r="CHT3254" s="614"/>
      <c r="CHU3254" s="511"/>
      <c r="CHV3254" s="622"/>
      <c r="CHW3254" s="493"/>
      <c r="CHX3254" s="514"/>
      <c r="CHY3254" s="514"/>
      <c r="CHZ3254" s="514"/>
      <c r="CIA3254" s="514"/>
      <c r="CIB3254" s="551"/>
      <c r="CIC3254" s="584"/>
      <c r="CID3254" s="639"/>
      <c r="CIE3254" s="606"/>
      <c r="CIF3254" s="614"/>
      <c r="CIG3254" s="511"/>
      <c r="CIH3254" s="622"/>
      <c r="CII3254" s="493"/>
      <c r="CIJ3254" s="514"/>
      <c r="CIK3254" s="514"/>
      <c r="CIL3254" s="514"/>
      <c r="CIM3254" s="514"/>
      <c r="CIN3254" s="551"/>
      <c r="CIO3254" s="584"/>
      <c r="CIP3254" s="639"/>
      <c r="CIQ3254" s="606"/>
      <c r="CIR3254" s="614"/>
      <c r="CIS3254" s="511"/>
      <c r="CIT3254" s="622"/>
      <c r="CIU3254" s="493"/>
      <c r="CIV3254" s="514"/>
      <c r="CIW3254" s="514"/>
      <c r="CIX3254" s="514"/>
      <c r="CIY3254" s="514"/>
      <c r="CIZ3254" s="551"/>
      <c r="CJA3254" s="584"/>
      <c r="CJB3254" s="639"/>
      <c r="CJC3254" s="606"/>
      <c r="CJD3254" s="614"/>
      <c r="CJE3254" s="511"/>
      <c r="CJF3254" s="622"/>
      <c r="CJG3254" s="493"/>
      <c r="CJH3254" s="514"/>
      <c r="CJI3254" s="514"/>
      <c r="CJJ3254" s="514"/>
      <c r="CJK3254" s="514"/>
      <c r="CJL3254" s="551"/>
      <c r="CJM3254" s="584"/>
      <c r="CJN3254" s="639"/>
      <c r="CJO3254" s="606"/>
      <c r="CJP3254" s="614"/>
      <c r="CJQ3254" s="511"/>
      <c r="CJR3254" s="622"/>
      <c r="CJS3254" s="493"/>
      <c r="CJT3254" s="514"/>
      <c r="CJU3254" s="514"/>
      <c r="CJV3254" s="514"/>
      <c r="CJW3254" s="514"/>
      <c r="CJX3254" s="551"/>
      <c r="CJY3254" s="584"/>
      <c r="CJZ3254" s="639"/>
      <c r="CKA3254" s="606"/>
      <c r="CKB3254" s="614"/>
      <c r="CKC3254" s="511"/>
      <c r="CKD3254" s="622"/>
      <c r="CKE3254" s="493"/>
      <c r="CKF3254" s="514"/>
      <c r="CKG3254" s="514"/>
      <c r="CKH3254" s="514"/>
      <c r="CKI3254" s="514"/>
      <c r="CKJ3254" s="551"/>
      <c r="CKK3254" s="584"/>
      <c r="CKL3254" s="639"/>
      <c r="CKM3254" s="606"/>
      <c r="CKN3254" s="614"/>
      <c r="CKO3254" s="511"/>
      <c r="CKP3254" s="622"/>
      <c r="CKQ3254" s="493"/>
      <c r="CKR3254" s="514"/>
      <c r="CKS3254" s="514"/>
      <c r="CKT3254" s="514"/>
      <c r="CKU3254" s="514"/>
      <c r="CKV3254" s="551"/>
      <c r="CKW3254" s="584"/>
      <c r="CKX3254" s="639"/>
      <c r="CKY3254" s="606"/>
      <c r="CKZ3254" s="614"/>
      <c r="CLA3254" s="511"/>
      <c r="CLB3254" s="622"/>
      <c r="CLC3254" s="493"/>
      <c r="CLD3254" s="514"/>
      <c r="CLE3254" s="514"/>
      <c r="CLF3254" s="514"/>
      <c r="CLG3254" s="514"/>
      <c r="CLH3254" s="551"/>
      <c r="CLI3254" s="584"/>
      <c r="CLJ3254" s="639"/>
      <c r="CLK3254" s="606"/>
      <c r="CLL3254" s="614"/>
      <c r="CLM3254" s="511"/>
      <c r="CLN3254" s="622"/>
      <c r="CLO3254" s="493"/>
      <c r="CLP3254" s="514"/>
      <c r="CLQ3254" s="514"/>
      <c r="CLR3254" s="514"/>
      <c r="CLS3254" s="514"/>
      <c r="CLT3254" s="551"/>
      <c r="CLU3254" s="584"/>
      <c r="CLV3254" s="639"/>
      <c r="CLW3254" s="606"/>
      <c r="CLX3254" s="614"/>
      <c r="CLY3254" s="511"/>
      <c r="CLZ3254" s="622"/>
      <c r="CMA3254" s="493"/>
      <c r="CMB3254" s="514"/>
      <c r="CMC3254" s="514"/>
      <c r="CMD3254" s="514"/>
      <c r="CME3254" s="514"/>
      <c r="CMF3254" s="551"/>
      <c r="CMG3254" s="584"/>
      <c r="CMH3254" s="639"/>
      <c r="CMI3254" s="606"/>
      <c r="CMJ3254" s="614"/>
      <c r="CMK3254" s="511"/>
      <c r="CML3254" s="622"/>
      <c r="CMM3254" s="493"/>
      <c r="CMN3254" s="514"/>
      <c r="CMO3254" s="514"/>
      <c r="CMP3254" s="514"/>
      <c r="CMQ3254" s="514"/>
      <c r="CMR3254" s="551"/>
      <c r="CMS3254" s="584"/>
      <c r="CMT3254" s="639"/>
      <c r="CMU3254" s="606"/>
      <c r="CMV3254" s="614"/>
      <c r="CMW3254" s="511"/>
      <c r="CMX3254" s="622"/>
      <c r="CMY3254" s="493"/>
      <c r="CMZ3254" s="514"/>
      <c r="CNA3254" s="514"/>
      <c r="CNB3254" s="514"/>
      <c r="CNC3254" s="514"/>
      <c r="CND3254" s="551"/>
      <c r="CNE3254" s="584"/>
      <c r="CNF3254" s="639"/>
      <c r="CNG3254" s="606"/>
      <c r="CNH3254" s="614"/>
      <c r="CNI3254" s="511"/>
      <c r="CNJ3254" s="622"/>
      <c r="CNK3254" s="493"/>
      <c r="CNL3254" s="514"/>
      <c r="CNM3254" s="514"/>
      <c r="CNN3254" s="514"/>
      <c r="CNO3254" s="514"/>
      <c r="CNP3254" s="551"/>
      <c r="CNQ3254" s="584"/>
      <c r="CNR3254" s="639"/>
      <c r="CNS3254" s="606"/>
      <c r="CNT3254" s="614"/>
      <c r="CNU3254" s="511"/>
      <c r="CNV3254" s="622"/>
      <c r="CNW3254" s="493"/>
      <c r="CNX3254" s="514"/>
      <c r="CNY3254" s="514"/>
      <c r="CNZ3254" s="514"/>
      <c r="COA3254" s="514"/>
      <c r="COB3254" s="551"/>
      <c r="COC3254" s="584"/>
      <c r="COD3254" s="639"/>
      <c r="COE3254" s="606"/>
      <c r="COF3254" s="614"/>
      <c r="COG3254" s="511"/>
      <c r="COH3254" s="622"/>
      <c r="COI3254" s="493"/>
      <c r="COJ3254" s="514"/>
      <c r="COK3254" s="514"/>
      <c r="COL3254" s="514"/>
      <c r="COM3254" s="514"/>
      <c r="CON3254" s="551"/>
      <c r="COO3254" s="584"/>
      <c r="COP3254" s="639"/>
      <c r="COQ3254" s="606"/>
      <c r="COR3254" s="614"/>
      <c r="COS3254" s="511"/>
      <c r="COT3254" s="622"/>
      <c r="COU3254" s="493"/>
      <c r="COV3254" s="514"/>
      <c r="COW3254" s="514"/>
      <c r="COX3254" s="514"/>
      <c r="COY3254" s="514"/>
      <c r="COZ3254" s="551"/>
      <c r="CPA3254" s="584"/>
      <c r="CPB3254" s="639"/>
      <c r="CPC3254" s="606"/>
      <c r="CPD3254" s="614"/>
      <c r="CPE3254" s="511"/>
      <c r="CPF3254" s="622"/>
      <c r="CPG3254" s="493"/>
      <c r="CPH3254" s="514"/>
      <c r="CPI3254" s="514"/>
      <c r="CPJ3254" s="514"/>
      <c r="CPK3254" s="514"/>
      <c r="CPL3254" s="551"/>
      <c r="CPM3254" s="584"/>
      <c r="CPN3254" s="639"/>
      <c r="CPO3254" s="606"/>
      <c r="CPP3254" s="614"/>
      <c r="CPQ3254" s="511"/>
      <c r="CPR3254" s="622"/>
      <c r="CPS3254" s="493"/>
      <c r="CPT3254" s="514"/>
      <c r="CPU3254" s="514"/>
      <c r="CPV3254" s="514"/>
      <c r="CPW3254" s="514"/>
      <c r="CPX3254" s="551"/>
      <c r="CPY3254" s="584"/>
      <c r="CPZ3254" s="639"/>
      <c r="CQA3254" s="606"/>
      <c r="CQB3254" s="614"/>
      <c r="CQC3254" s="511"/>
      <c r="CQD3254" s="622"/>
      <c r="CQE3254" s="493"/>
      <c r="CQF3254" s="514"/>
      <c r="CQG3254" s="514"/>
      <c r="CQH3254" s="514"/>
      <c r="CQI3254" s="514"/>
      <c r="CQJ3254" s="551"/>
      <c r="CQK3254" s="584"/>
      <c r="CQL3254" s="639"/>
      <c r="CQM3254" s="606"/>
      <c r="CQN3254" s="614"/>
      <c r="CQO3254" s="511"/>
      <c r="CQP3254" s="622"/>
      <c r="CQQ3254" s="493"/>
      <c r="CQR3254" s="514"/>
      <c r="CQS3254" s="514"/>
      <c r="CQT3254" s="514"/>
      <c r="CQU3254" s="514"/>
      <c r="CQV3254" s="551"/>
      <c r="CQW3254" s="584"/>
      <c r="CQX3254" s="639"/>
      <c r="CQY3254" s="606"/>
      <c r="CQZ3254" s="614"/>
      <c r="CRA3254" s="511"/>
      <c r="CRB3254" s="622"/>
      <c r="CRC3254" s="493"/>
      <c r="CRD3254" s="514"/>
      <c r="CRE3254" s="514"/>
      <c r="CRF3254" s="514"/>
      <c r="CRG3254" s="514"/>
      <c r="CRH3254" s="551"/>
      <c r="CRI3254" s="584"/>
      <c r="CRJ3254" s="639"/>
      <c r="CRK3254" s="606"/>
      <c r="CRL3254" s="614"/>
      <c r="CRM3254" s="511"/>
      <c r="CRN3254" s="622"/>
      <c r="CRO3254" s="493"/>
      <c r="CRP3254" s="514"/>
      <c r="CRQ3254" s="514"/>
      <c r="CRR3254" s="514"/>
      <c r="CRS3254" s="514"/>
      <c r="CRT3254" s="551"/>
      <c r="CRU3254" s="584"/>
      <c r="CRV3254" s="639"/>
      <c r="CRW3254" s="606"/>
      <c r="CRX3254" s="614"/>
      <c r="CRY3254" s="511"/>
      <c r="CRZ3254" s="622"/>
      <c r="CSA3254" s="493"/>
      <c r="CSB3254" s="514"/>
      <c r="CSC3254" s="514"/>
      <c r="CSD3254" s="514"/>
      <c r="CSE3254" s="514"/>
      <c r="CSF3254" s="551"/>
      <c r="CSG3254" s="584"/>
      <c r="CSH3254" s="639"/>
      <c r="CSI3254" s="606"/>
      <c r="CSJ3254" s="614"/>
      <c r="CSK3254" s="511"/>
      <c r="CSL3254" s="622"/>
      <c r="CSM3254" s="493"/>
      <c r="CSN3254" s="514"/>
      <c r="CSO3254" s="514"/>
      <c r="CSP3254" s="514"/>
      <c r="CSQ3254" s="514"/>
      <c r="CSR3254" s="551"/>
      <c r="CSS3254" s="584"/>
      <c r="CST3254" s="639"/>
      <c r="CSU3254" s="606"/>
      <c r="CSV3254" s="614"/>
      <c r="CSW3254" s="511"/>
      <c r="CSX3254" s="622"/>
      <c r="CSY3254" s="493"/>
      <c r="CSZ3254" s="514"/>
      <c r="CTA3254" s="514"/>
      <c r="CTB3254" s="514"/>
      <c r="CTC3254" s="514"/>
      <c r="CTD3254" s="551"/>
      <c r="CTE3254" s="584"/>
      <c r="CTF3254" s="639"/>
      <c r="CTG3254" s="606"/>
      <c r="CTH3254" s="614"/>
      <c r="CTI3254" s="511"/>
      <c r="CTJ3254" s="622"/>
      <c r="CTK3254" s="493"/>
      <c r="CTL3254" s="514"/>
      <c r="CTM3254" s="514"/>
      <c r="CTN3254" s="514"/>
      <c r="CTO3254" s="514"/>
      <c r="CTP3254" s="551"/>
      <c r="CTQ3254" s="584"/>
      <c r="CTR3254" s="639"/>
      <c r="CTS3254" s="606"/>
      <c r="CTT3254" s="614"/>
      <c r="CTU3254" s="511"/>
      <c r="CTV3254" s="622"/>
      <c r="CTW3254" s="493"/>
      <c r="CTX3254" s="514"/>
      <c r="CTY3254" s="514"/>
      <c r="CTZ3254" s="514"/>
      <c r="CUA3254" s="514"/>
      <c r="CUB3254" s="551"/>
      <c r="CUC3254" s="584"/>
      <c r="CUD3254" s="639"/>
      <c r="CUE3254" s="606"/>
      <c r="CUF3254" s="614"/>
      <c r="CUG3254" s="511"/>
      <c r="CUH3254" s="622"/>
      <c r="CUI3254" s="493"/>
      <c r="CUJ3254" s="514"/>
      <c r="CUK3254" s="514"/>
      <c r="CUL3254" s="514"/>
      <c r="CUM3254" s="514"/>
      <c r="CUN3254" s="551"/>
      <c r="CUO3254" s="584"/>
      <c r="CUP3254" s="639"/>
      <c r="CUQ3254" s="606"/>
      <c r="CUR3254" s="614"/>
      <c r="CUS3254" s="511"/>
      <c r="CUT3254" s="622"/>
      <c r="CUU3254" s="493"/>
      <c r="CUV3254" s="514"/>
      <c r="CUW3254" s="514"/>
      <c r="CUX3254" s="514"/>
      <c r="CUY3254" s="514"/>
      <c r="CUZ3254" s="551"/>
      <c r="CVA3254" s="584"/>
      <c r="CVB3254" s="639"/>
      <c r="CVC3254" s="606"/>
      <c r="CVD3254" s="614"/>
      <c r="CVE3254" s="511"/>
      <c r="CVF3254" s="622"/>
      <c r="CVG3254" s="493"/>
      <c r="CVH3254" s="514"/>
      <c r="CVI3254" s="514"/>
      <c r="CVJ3254" s="514"/>
      <c r="CVK3254" s="514"/>
      <c r="CVL3254" s="551"/>
      <c r="CVM3254" s="584"/>
      <c r="CVN3254" s="639"/>
      <c r="CVO3254" s="606"/>
      <c r="CVP3254" s="614"/>
      <c r="CVQ3254" s="511"/>
      <c r="CVR3254" s="622"/>
      <c r="CVS3254" s="493"/>
      <c r="CVT3254" s="514"/>
      <c r="CVU3254" s="514"/>
      <c r="CVV3254" s="514"/>
      <c r="CVW3254" s="514"/>
      <c r="CVX3254" s="551"/>
      <c r="CVY3254" s="584"/>
      <c r="CVZ3254" s="639"/>
      <c r="CWA3254" s="606"/>
      <c r="CWB3254" s="614"/>
      <c r="CWC3254" s="511"/>
      <c r="CWD3254" s="622"/>
      <c r="CWE3254" s="493"/>
      <c r="CWF3254" s="514"/>
      <c r="CWG3254" s="514"/>
      <c r="CWH3254" s="514"/>
      <c r="CWI3254" s="514"/>
      <c r="CWJ3254" s="551"/>
      <c r="CWK3254" s="584"/>
      <c r="CWL3254" s="639"/>
      <c r="CWM3254" s="606"/>
      <c r="CWN3254" s="614"/>
      <c r="CWO3254" s="511"/>
      <c r="CWP3254" s="622"/>
      <c r="CWQ3254" s="493"/>
      <c r="CWR3254" s="514"/>
      <c r="CWS3254" s="514"/>
      <c r="CWT3254" s="514"/>
      <c r="CWU3254" s="514"/>
      <c r="CWV3254" s="551"/>
      <c r="CWW3254" s="584"/>
      <c r="CWX3254" s="639"/>
      <c r="CWY3254" s="606"/>
      <c r="CWZ3254" s="614"/>
      <c r="CXA3254" s="511"/>
      <c r="CXB3254" s="622"/>
      <c r="CXC3254" s="493"/>
      <c r="CXD3254" s="514"/>
      <c r="CXE3254" s="514"/>
      <c r="CXF3254" s="514"/>
      <c r="CXG3254" s="514"/>
      <c r="CXH3254" s="551"/>
      <c r="CXI3254" s="584"/>
      <c r="CXJ3254" s="639"/>
      <c r="CXK3254" s="606"/>
      <c r="CXL3254" s="614"/>
      <c r="CXM3254" s="511"/>
      <c r="CXN3254" s="622"/>
      <c r="CXO3254" s="493"/>
      <c r="CXP3254" s="514"/>
      <c r="CXQ3254" s="514"/>
      <c r="CXR3254" s="514"/>
      <c r="CXS3254" s="514"/>
      <c r="CXT3254" s="551"/>
      <c r="CXU3254" s="584"/>
      <c r="CXV3254" s="639"/>
      <c r="CXW3254" s="606"/>
      <c r="CXX3254" s="614"/>
      <c r="CXY3254" s="511"/>
      <c r="CXZ3254" s="622"/>
      <c r="CYA3254" s="493"/>
      <c r="CYB3254" s="514"/>
      <c r="CYC3254" s="514"/>
      <c r="CYD3254" s="514"/>
      <c r="CYE3254" s="514"/>
      <c r="CYF3254" s="551"/>
      <c r="CYG3254" s="584"/>
      <c r="CYH3254" s="639"/>
      <c r="CYI3254" s="606"/>
      <c r="CYJ3254" s="614"/>
      <c r="CYK3254" s="511"/>
      <c r="CYL3254" s="622"/>
      <c r="CYM3254" s="493"/>
      <c r="CYN3254" s="514"/>
      <c r="CYO3254" s="514"/>
      <c r="CYP3254" s="514"/>
      <c r="CYQ3254" s="514"/>
      <c r="CYR3254" s="551"/>
      <c r="CYS3254" s="584"/>
      <c r="CYT3254" s="639"/>
      <c r="CYU3254" s="606"/>
      <c r="CYV3254" s="614"/>
      <c r="CYW3254" s="511"/>
      <c r="CYX3254" s="622"/>
      <c r="CYY3254" s="493"/>
      <c r="CYZ3254" s="514"/>
      <c r="CZA3254" s="514"/>
      <c r="CZB3254" s="514"/>
      <c r="CZC3254" s="514"/>
      <c r="CZD3254" s="551"/>
      <c r="CZE3254" s="584"/>
      <c r="CZF3254" s="639"/>
      <c r="CZG3254" s="606"/>
      <c r="CZH3254" s="614"/>
      <c r="CZI3254" s="511"/>
      <c r="CZJ3254" s="622"/>
      <c r="CZK3254" s="493"/>
      <c r="CZL3254" s="514"/>
      <c r="CZM3254" s="514"/>
      <c r="CZN3254" s="514"/>
      <c r="CZO3254" s="514"/>
      <c r="CZP3254" s="551"/>
      <c r="CZQ3254" s="584"/>
      <c r="CZR3254" s="639"/>
      <c r="CZS3254" s="606"/>
      <c r="CZT3254" s="614"/>
      <c r="CZU3254" s="511"/>
      <c r="CZV3254" s="622"/>
      <c r="CZW3254" s="493"/>
      <c r="CZX3254" s="514"/>
      <c r="CZY3254" s="514"/>
      <c r="CZZ3254" s="514"/>
      <c r="DAA3254" s="514"/>
      <c r="DAB3254" s="551"/>
      <c r="DAC3254" s="584"/>
      <c r="DAD3254" s="639"/>
      <c r="DAE3254" s="606"/>
      <c r="DAF3254" s="614"/>
      <c r="DAG3254" s="511"/>
      <c r="DAH3254" s="622"/>
      <c r="DAI3254" s="493"/>
      <c r="DAJ3254" s="514"/>
      <c r="DAK3254" s="514"/>
      <c r="DAL3254" s="514"/>
      <c r="DAM3254" s="514"/>
      <c r="DAN3254" s="551"/>
      <c r="DAO3254" s="584"/>
      <c r="DAP3254" s="639"/>
      <c r="DAQ3254" s="606"/>
      <c r="DAR3254" s="614"/>
      <c r="DAS3254" s="511"/>
      <c r="DAT3254" s="622"/>
      <c r="DAU3254" s="493"/>
      <c r="DAV3254" s="514"/>
      <c r="DAW3254" s="514"/>
      <c r="DAX3254" s="514"/>
      <c r="DAY3254" s="514"/>
      <c r="DAZ3254" s="551"/>
      <c r="DBA3254" s="584"/>
      <c r="DBB3254" s="639"/>
      <c r="DBC3254" s="606"/>
      <c r="DBD3254" s="614"/>
      <c r="DBE3254" s="511"/>
      <c r="DBF3254" s="622"/>
      <c r="DBG3254" s="493"/>
      <c r="DBH3254" s="514"/>
      <c r="DBI3254" s="514"/>
      <c r="DBJ3254" s="514"/>
      <c r="DBK3254" s="514"/>
      <c r="DBL3254" s="551"/>
      <c r="DBM3254" s="584"/>
      <c r="DBN3254" s="639"/>
      <c r="DBO3254" s="606"/>
      <c r="DBP3254" s="614"/>
      <c r="DBQ3254" s="511"/>
      <c r="DBR3254" s="622"/>
      <c r="DBS3254" s="493"/>
      <c r="DBT3254" s="514"/>
      <c r="DBU3254" s="514"/>
      <c r="DBV3254" s="514"/>
      <c r="DBW3254" s="514"/>
      <c r="DBX3254" s="551"/>
      <c r="DBY3254" s="584"/>
      <c r="DBZ3254" s="639"/>
      <c r="DCA3254" s="606"/>
      <c r="DCB3254" s="614"/>
      <c r="DCC3254" s="511"/>
      <c r="DCD3254" s="622"/>
      <c r="DCE3254" s="493"/>
      <c r="DCF3254" s="514"/>
      <c r="DCG3254" s="514"/>
      <c r="DCH3254" s="514"/>
      <c r="DCI3254" s="514"/>
      <c r="DCJ3254" s="551"/>
      <c r="DCK3254" s="584"/>
      <c r="DCL3254" s="639"/>
      <c r="DCM3254" s="606"/>
      <c r="DCN3254" s="614"/>
      <c r="DCO3254" s="511"/>
      <c r="DCP3254" s="622"/>
      <c r="DCQ3254" s="493"/>
      <c r="DCR3254" s="514"/>
      <c r="DCS3254" s="514"/>
      <c r="DCT3254" s="514"/>
      <c r="DCU3254" s="514"/>
      <c r="DCV3254" s="551"/>
      <c r="DCW3254" s="584"/>
      <c r="DCX3254" s="639"/>
      <c r="DCY3254" s="606"/>
      <c r="DCZ3254" s="614"/>
      <c r="DDA3254" s="511"/>
      <c r="DDB3254" s="622"/>
      <c r="DDC3254" s="493"/>
      <c r="DDD3254" s="514"/>
      <c r="DDE3254" s="514"/>
      <c r="DDF3254" s="514"/>
      <c r="DDG3254" s="514"/>
      <c r="DDH3254" s="551"/>
      <c r="DDI3254" s="584"/>
      <c r="DDJ3254" s="639"/>
      <c r="DDK3254" s="606"/>
      <c r="DDL3254" s="614"/>
      <c r="DDM3254" s="511"/>
      <c r="DDN3254" s="622"/>
      <c r="DDO3254" s="493"/>
      <c r="DDP3254" s="514"/>
      <c r="DDQ3254" s="514"/>
      <c r="DDR3254" s="514"/>
      <c r="DDS3254" s="514"/>
      <c r="DDT3254" s="551"/>
      <c r="DDU3254" s="584"/>
      <c r="DDV3254" s="639"/>
      <c r="DDW3254" s="606"/>
      <c r="DDX3254" s="614"/>
      <c r="DDY3254" s="511"/>
      <c r="DDZ3254" s="622"/>
      <c r="DEA3254" s="493"/>
      <c r="DEB3254" s="514"/>
      <c r="DEC3254" s="514"/>
      <c r="DED3254" s="514"/>
      <c r="DEE3254" s="514"/>
      <c r="DEF3254" s="551"/>
      <c r="DEG3254" s="584"/>
      <c r="DEH3254" s="639"/>
      <c r="DEI3254" s="606"/>
      <c r="DEJ3254" s="614"/>
      <c r="DEK3254" s="511"/>
      <c r="DEL3254" s="622"/>
      <c r="DEM3254" s="493"/>
      <c r="DEN3254" s="514"/>
      <c r="DEO3254" s="514"/>
      <c r="DEP3254" s="514"/>
      <c r="DEQ3254" s="514"/>
      <c r="DER3254" s="551"/>
      <c r="DES3254" s="584"/>
      <c r="DET3254" s="639"/>
      <c r="DEU3254" s="606"/>
      <c r="DEV3254" s="614"/>
      <c r="DEW3254" s="511"/>
      <c r="DEX3254" s="622"/>
      <c r="DEY3254" s="493"/>
      <c r="DEZ3254" s="514"/>
      <c r="DFA3254" s="514"/>
      <c r="DFB3254" s="514"/>
      <c r="DFC3254" s="514"/>
      <c r="DFD3254" s="551"/>
      <c r="DFE3254" s="584"/>
      <c r="DFF3254" s="639"/>
      <c r="DFG3254" s="606"/>
      <c r="DFH3254" s="614"/>
      <c r="DFI3254" s="511"/>
      <c r="DFJ3254" s="622"/>
      <c r="DFK3254" s="493"/>
      <c r="DFL3254" s="514"/>
      <c r="DFM3254" s="514"/>
      <c r="DFN3254" s="514"/>
      <c r="DFO3254" s="514"/>
      <c r="DFP3254" s="551"/>
      <c r="DFQ3254" s="584"/>
      <c r="DFR3254" s="639"/>
      <c r="DFS3254" s="606"/>
      <c r="DFT3254" s="614"/>
      <c r="DFU3254" s="511"/>
      <c r="DFV3254" s="622"/>
      <c r="DFW3254" s="493"/>
      <c r="DFX3254" s="514"/>
      <c r="DFY3254" s="514"/>
      <c r="DFZ3254" s="514"/>
      <c r="DGA3254" s="514"/>
      <c r="DGB3254" s="551"/>
      <c r="DGC3254" s="584"/>
      <c r="DGD3254" s="639"/>
      <c r="DGE3254" s="606"/>
      <c r="DGF3254" s="614"/>
      <c r="DGG3254" s="511"/>
      <c r="DGH3254" s="622"/>
      <c r="DGI3254" s="493"/>
      <c r="DGJ3254" s="514"/>
      <c r="DGK3254" s="514"/>
      <c r="DGL3254" s="514"/>
      <c r="DGM3254" s="514"/>
      <c r="DGN3254" s="551"/>
      <c r="DGO3254" s="584"/>
      <c r="DGP3254" s="639"/>
      <c r="DGQ3254" s="606"/>
      <c r="DGR3254" s="614"/>
      <c r="DGS3254" s="511"/>
      <c r="DGT3254" s="622"/>
      <c r="DGU3254" s="493"/>
      <c r="DGV3254" s="514"/>
      <c r="DGW3254" s="514"/>
      <c r="DGX3254" s="514"/>
      <c r="DGY3254" s="514"/>
      <c r="DGZ3254" s="551"/>
      <c r="DHA3254" s="584"/>
      <c r="DHB3254" s="639"/>
      <c r="DHC3254" s="606"/>
      <c r="DHD3254" s="614"/>
      <c r="DHE3254" s="511"/>
      <c r="DHF3254" s="622"/>
      <c r="DHG3254" s="493"/>
      <c r="DHH3254" s="514"/>
      <c r="DHI3254" s="514"/>
      <c r="DHJ3254" s="514"/>
      <c r="DHK3254" s="514"/>
      <c r="DHL3254" s="551"/>
      <c r="DHM3254" s="584"/>
      <c r="DHN3254" s="639"/>
      <c r="DHO3254" s="606"/>
      <c r="DHP3254" s="614"/>
      <c r="DHQ3254" s="511"/>
      <c r="DHR3254" s="622"/>
      <c r="DHS3254" s="493"/>
      <c r="DHT3254" s="514"/>
      <c r="DHU3254" s="514"/>
      <c r="DHV3254" s="514"/>
      <c r="DHW3254" s="514"/>
      <c r="DHX3254" s="551"/>
      <c r="DHY3254" s="584"/>
      <c r="DHZ3254" s="639"/>
      <c r="DIA3254" s="606"/>
      <c r="DIB3254" s="614"/>
      <c r="DIC3254" s="511"/>
      <c r="DID3254" s="622"/>
      <c r="DIE3254" s="493"/>
      <c r="DIF3254" s="514"/>
      <c r="DIG3254" s="514"/>
      <c r="DIH3254" s="514"/>
      <c r="DII3254" s="514"/>
      <c r="DIJ3254" s="551"/>
      <c r="DIK3254" s="584"/>
      <c r="DIL3254" s="639"/>
      <c r="DIM3254" s="606"/>
      <c r="DIN3254" s="614"/>
      <c r="DIO3254" s="511"/>
      <c r="DIP3254" s="622"/>
      <c r="DIQ3254" s="493"/>
      <c r="DIR3254" s="514"/>
      <c r="DIS3254" s="514"/>
      <c r="DIT3254" s="514"/>
      <c r="DIU3254" s="514"/>
      <c r="DIV3254" s="551"/>
      <c r="DIW3254" s="584"/>
      <c r="DIX3254" s="639"/>
      <c r="DIY3254" s="606"/>
      <c r="DIZ3254" s="614"/>
      <c r="DJA3254" s="511"/>
      <c r="DJB3254" s="622"/>
      <c r="DJC3254" s="493"/>
      <c r="DJD3254" s="514"/>
      <c r="DJE3254" s="514"/>
      <c r="DJF3254" s="514"/>
      <c r="DJG3254" s="514"/>
      <c r="DJH3254" s="551"/>
      <c r="DJI3254" s="584"/>
      <c r="DJJ3254" s="639"/>
      <c r="DJK3254" s="606"/>
      <c r="DJL3254" s="614"/>
      <c r="DJM3254" s="511"/>
      <c r="DJN3254" s="622"/>
      <c r="DJO3254" s="493"/>
      <c r="DJP3254" s="514"/>
      <c r="DJQ3254" s="514"/>
      <c r="DJR3254" s="514"/>
      <c r="DJS3254" s="514"/>
      <c r="DJT3254" s="551"/>
      <c r="DJU3254" s="584"/>
      <c r="DJV3254" s="639"/>
      <c r="DJW3254" s="606"/>
      <c r="DJX3254" s="614"/>
      <c r="DJY3254" s="511"/>
      <c r="DJZ3254" s="622"/>
      <c r="DKA3254" s="493"/>
      <c r="DKB3254" s="514"/>
      <c r="DKC3254" s="514"/>
      <c r="DKD3254" s="514"/>
      <c r="DKE3254" s="514"/>
      <c r="DKF3254" s="551"/>
      <c r="DKG3254" s="584"/>
      <c r="DKH3254" s="639"/>
      <c r="DKI3254" s="606"/>
      <c r="DKJ3254" s="614"/>
      <c r="DKK3254" s="511"/>
      <c r="DKL3254" s="622"/>
      <c r="DKM3254" s="493"/>
      <c r="DKN3254" s="514"/>
      <c r="DKO3254" s="514"/>
      <c r="DKP3254" s="514"/>
      <c r="DKQ3254" s="514"/>
      <c r="DKR3254" s="551"/>
      <c r="DKS3254" s="584"/>
      <c r="DKT3254" s="639"/>
      <c r="DKU3254" s="606"/>
      <c r="DKV3254" s="614"/>
      <c r="DKW3254" s="511"/>
      <c r="DKX3254" s="622"/>
      <c r="DKY3254" s="493"/>
      <c r="DKZ3254" s="514"/>
      <c r="DLA3254" s="514"/>
      <c r="DLB3254" s="514"/>
      <c r="DLC3254" s="514"/>
      <c r="DLD3254" s="551"/>
      <c r="DLE3254" s="584"/>
      <c r="DLF3254" s="639"/>
      <c r="DLG3254" s="606"/>
      <c r="DLH3254" s="614"/>
      <c r="DLI3254" s="511"/>
      <c r="DLJ3254" s="622"/>
      <c r="DLK3254" s="493"/>
      <c r="DLL3254" s="514"/>
      <c r="DLM3254" s="514"/>
      <c r="DLN3254" s="514"/>
      <c r="DLO3254" s="514"/>
      <c r="DLP3254" s="551"/>
      <c r="DLQ3254" s="584"/>
      <c r="DLR3254" s="639"/>
      <c r="DLS3254" s="606"/>
      <c r="DLT3254" s="614"/>
      <c r="DLU3254" s="511"/>
      <c r="DLV3254" s="622"/>
      <c r="DLW3254" s="493"/>
      <c r="DLX3254" s="514"/>
      <c r="DLY3254" s="514"/>
      <c r="DLZ3254" s="514"/>
      <c r="DMA3254" s="514"/>
      <c r="DMB3254" s="551"/>
      <c r="DMC3254" s="584"/>
      <c r="DMD3254" s="639"/>
      <c r="DME3254" s="606"/>
      <c r="DMF3254" s="614"/>
      <c r="DMG3254" s="511"/>
      <c r="DMH3254" s="622"/>
      <c r="DMI3254" s="493"/>
      <c r="DMJ3254" s="514"/>
      <c r="DMK3254" s="514"/>
      <c r="DML3254" s="514"/>
      <c r="DMM3254" s="514"/>
      <c r="DMN3254" s="551"/>
      <c r="DMO3254" s="584"/>
      <c r="DMP3254" s="639"/>
      <c r="DMQ3254" s="606"/>
      <c r="DMR3254" s="614"/>
      <c r="DMS3254" s="511"/>
      <c r="DMT3254" s="622"/>
      <c r="DMU3254" s="493"/>
      <c r="DMV3254" s="514"/>
      <c r="DMW3254" s="514"/>
      <c r="DMX3254" s="514"/>
      <c r="DMY3254" s="514"/>
      <c r="DMZ3254" s="551"/>
      <c r="DNA3254" s="584"/>
      <c r="DNB3254" s="639"/>
      <c r="DNC3254" s="606"/>
      <c r="DND3254" s="614"/>
      <c r="DNE3254" s="511"/>
      <c r="DNF3254" s="622"/>
      <c r="DNG3254" s="493"/>
      <c r="DNH3254" s="514"/>
      <c r="DNI3254" s="514"/>
      <c r="DNJ3254" s="514"/>
      <c r="DNK3254" s="514"/>
      <c r="DNL3254" s="551"/>
      <c r="DNM3254" s="584"/>
      <c r="DNN3254" s="639"/>
      <c r="DNO3254" s="606"/>
      <c r="DNP3254" s="614"/>
      <c r="DNQ3254" s="511"/>
      <c r="DNR3254" s="622"/>
      <c r="DNS3254" s="493"/>
      <c r="DNT3254" s="514"/>
      <c r="DNU3254" s="514"/>
      <c r="DNV3254" s="514"/>
      <c r="DNW3254" s="514"/>
      <c r="DNX3254" s="551"/>
      <c r="DNY3254" s="584"/>
      <c r="DNZ3254" s="639"/>
      <c r="DOA3254" s="606"/>
      <c r="DOB3254" s="614"/>
      <c r="DOC3254" s="511"/>
      <c r="DOD3254" s="622"/>
      <c r="DOE3254" s="493"/>
      <c r="DOF3254" s="514"/>
      <c r="DOG3254" s="514"/>
      <c r="DOH3254" s="514"/>
      <c r="DOI3254" s="514"/>
      <c r="DOJ3254" s="551"/>
      <c r="DOK3254" s="584"/>
      <c r="DOL3254" s="639"/>
      <c r="DOM3254" s="606"/>
      <c r="DON3254" s="614"/>
      <c r="DOO3254" s="511"/>
      <c r="DOP3254" s="622"/>
      <c r="DOQ3254" s="493"/>
      <c r="DOR3254" s="514"/>
      <c r="DOS3254" s="514"/>
      <c r="DOT3254" s="514"/>
      <c r="DOU3254" s="514"/>
      <c r="DOV3254" s="551"/>
      <c r="DOW3254" s="584"/>
      <c r="DOX3254" s="639"/>
      <c r="DOY3254" s="606"/>
      <c r="DOZ3254" s="614"/>
      <c r="DPA3254" s="511"/>
      <c r="DPB3254" s="622"/>
      <c r="DPC3254" s="493"/>
      <c r="DPD3254" s="514"/>
      <c r="DPE3254" s="514"/>
      <c r="DPF3254" s="514"/>
      <c r="DPG3254" s="514"/>
      <c r="DPH3254" s="551"/>
      <c r="DPI3254" s="584"/>
      <c r="DPJ3254" s="639"/>
      <c r="DPK3254" s="606"/>
      <c r="DPL3254" s="614"/>
      <c r="DPM3254" s="511"/>
      <c r="DPN3254" s="622"/>
      <c r="DPO3254" s="493"/>
      <c r="DPP3254" s="514"/>
      <c r="DPQ3254" s="514"/>
      <c r="DPR3254" s="514"/>
      <c r="DPS3254" s="514"/>
      <c r="DPT3254" s="551"/>
      <c r="DPU3254" s="584"/>
      <c r="DPV3254" s="639"/>
      <c r="DPW3254" s="606"/>
      <c r="DPX3254" s="614"/>
      <c r="DPY3254" s="511"/>
      <c r="DPZ3254" s="622"/>
      <c r="DQA3254" s="493"/>
      <c r="DQB3254" s="514"/>
      <c r="DQC3254" s="514"/>
      <c r="DQD3254" s="514"/>
      <c r="DQE3254" s="514"/>
      <c r="DQF3254" s="551"/>
      <c r="DQG3254" s="584"/>
      <c r="DQH3254" s="639"/>
      <c r="DQI3254" s="606"/>
      <c r="DQJ3254" s="614"/>
      <c r="DQK3254" s="511"/>
      <c r="DQL3254" s="622"/>
      <c r="DQM3254" s="493"/>
      <c r="DQN3254" s="514"/>
      <c r="DQO3254" s="514"/>
      <c r="DQP3254" s="514"/>
      <c r="DQQ3254" s="514"/>
      <c r="DQR3254" s="551"/>
      <c r="DQS3254" s="584"/>
      <c r="DQT3254" s="639"/>
      <c r="DQU3254" s="606"/>
      <c r="DQV3254" s="614"/>
      <c r="DQW3254" s="511"/>
      <c r="DQX3254" s="622"/>
      <c r="DQY3254" s="493"/>
      <c r="DQZ3254" s="514"/>
      <c r="DRA3254" s="514"/>
      <c r="DRB3254" s="514"/>
      <c r="DRC3254" s="514"/>
      <c r="DRD3254" s="551"/>
      <c r="DRE3254" s="584"/>
      <c r="DRF3254" s="639"/>
      <c r="DRG3254" s="606"/>
      <c r="DRH3254" s="614"/>
      <c r="DRI3254" s="511"/>
      <c r="DRJ3254" s="622"/>
      <c r="DRK3254" s="493"/>
      <c r="DRL3254" s="514"/>
      <c r="DRM3254" s="514"/>
      <c r="DRN3254" s="514"/>
      <c r="DRO3254" s="514"/>
      <c r="DRP3254" s="551"/>
      <c r="DRQ3254" s="584"/>
      <c r="DRR3254" s="639"/>
      <c r="DRS3254" s="606"/>
      <c r="DRT3254" s="614"/>
      <c r="DRU3254" s="511"/>
      <c r="DRV3254" s="622"/>
      <c r="DRW3254" s="493"/>
      <c r="DRX3254" s="514"/>
      <c r="DRY3254" s="514"/>
      <c r="DRZ3254" s="514"/>
      <c r="DSA3254" s="514"/>
      <c r="DSB3254" s="551"/>
      <c r="DSC3254" s="584"/>
      <c r="DSD3254" s="639"/>
      <c r="DSE3254" s="606"/>
      <c r="DSF3254" s="614"/>
      <c r="DSG3254" s="511"/>
      <c r="DSH3254" s="622"/>
      <c r="DSI3254" s="493"/>
      <c r="DSJ3254" s="514"/>
      <c r="DSK3254" s="514"/>
      <c r="DSL3254" s="514"/>
      <c r="DSM3254" s="514"/>
      <c r="DSN3254" s="551"/>
      <c r="DSO3254" s="584"/>
      <c r="DSP3254" s="639"/>
      <c r="DSQ3254" s="606"/>
      <c r="DSR3254" s="614"/>
      <c r="DSS3254" s="511"/>
      <c r="DST3254" s="622"/>
      <c r="DSU3254" s="493"/>
      <c r="DSV3254" s="514"/>
      <c r="DSW3254" s="514"/>
      <c r="DSX3254" s="514"/>
      <c r="DSY3254" s="514"/>
      <c r="DSZ3254" s="551"/>
      <c r="DTA3254" s="584"/>
      <c r="DTB3254" s="639"/>
      <c r="DTC3254" s="606"/>
      <c r="DTD3254" s="614"/>
      <c r="DTE3254" s="511"/>
      <c r="DTF3254" s="622"/>
      <c r="DTG3254" s="493"/>
      <c r="DTH3254" s="514"/>
      <c r="DTI3254" s="514"/>
      <c r="DTJ3254" s="514"/>
      <c r="DTK3254" s="514"/>
      <c r="DTL3254" s="551"/>
      <c r="DTM3254" s="584"/>
      <c r="DTN3254" s="639"/>
      <c r="DTO3254" s="606"/>
      <c r="DTP3254" s="614"/>
      <c r="DTQ3254" s="511"/>
      <c r="DTR3254" s="622"/>
      <c r="DTS3254" s="493"/>
      <c r="DTT3254" s="514"/>
      <c r="DTU3254" s="514"/>
      <c r="DTV3254" s="514"/>
      <c r="DTW3254" s="514"/>
      <c r="DTX3254" s="551"/>
      <c r="DTY3254" s="584"/>
      <c r="DTZ3254" s="639"/>
      <c r="DUA3254" s="606"/>
      <c r="DUB3254" s="614"/>
      <c r="DUC3254" s="511"/>
      <c r="DUD3254" s="622"/>
      <c r="DUE3254" s="493"/>
      <c r="DUF3254" s="514"/>
      <c r="DUG3254" s="514"/>
      <c r="DUH3254" s="514"/>
      <c r="DUI3254" s="514"/>
      <c r="DUJ3254" s="551"/>
      <c r="DUK3254" s="584"/>
      <c r="DUL3254" s="639"/>
      <c r="DUM3254" s="606"/>
      <c r="DUN3254" s="614"/>
      <c r="DUO3254" s="511"/>
      <c r="DUP3254" s="622"/>
      <c r="DUQ3254" s="493"/>
      <c r="DUR3254" s="514"/>
      <c r="DUS3254" s="514"/>
      <c r="DUT3254" s="514"/>
      <c r="DUU3254" s="514"/>
      <c r="DUV3254" s="551"/>
      <c r="DUW3254" s="584"/>
      <c r="DUX3254" s="639"/>
      <c r="DUY3254" s="606"/>
      <c r="DUZ3254" s="614"/>
      <c r="DVA3254" s="511"/>
      <c r="DVB3254" s="622"/>
      <c r="DVC3254" s="493"/>
      <c r="DVD3254" s="514"/>
      <c r="DVE3254" s="514"/>
      <c r="DVF3254" s="514"/>
      <c r="DVG3254" s="514"/>
      <c r="DVH3254" s="551"/>
      <c r="DVI3254" s="584"/>
      <c r="DVJ3254" s="639"/>
      <c r="DVK3254" s="606"/>
      <c r="DVL3254" s="614"/>
      <c r="DVM3254" s="511"/>
      <c r="DVN3254" s="622"/>
      <c r="DVO3254" s="493"/>
      <c r="DVP3254" s="514"/>
      <c r="DVQ3254" s="514"/>
      <c r="DVR3254" s="514"/>
      <c r="DVS3254" s="514"/>
      <c r="DVT3254" s="551"/>
      <c r="DVU3254" s="584"/>
      <c r="DVV3254" s="639"/>
      <c r="DVW3254" s="606"/>
      <c r="DVX3254" s="614"/>
      <c r="DVY3254" s="511"/>
      <c r="DVZ3254" s="622"/>
      <c r="DWA3254" s="493"/>
      <c r="DWB3254" s="514"/>
      <c r="DWC3254" s="514"/>
      <c r="DWD3254" s="514"/>
      <c r="DWE3254" s="514"/>
      <c r="DWF3254" s="551"/>
      <c r="DWG3254" s="584"/>
      <c r="DWH3254" s="639"/>
      <c r="DWI3254" s="606"/>
      <c r="DWJ3254" s="614"/>
      <c r="DWK3254" s="511"/>
      <c r="DWL3254" s="622"/>
      <c r="DWM3254" s="493"/>
      <c r="DWN3254" s="514"/>
      <c r="DWO3254" s="514"/>
      <c r="DWP3254" s="514"/>
      <c r="DWQ3254" s="514"/>
      <c r="DWR3254" s="551"/>
      <c r="DWS3254" s="584"/>
      <c r="DWT3254" s="639"/>
      <c r="DWU3254" s="606"/>
      <c r="DWV3254" s="614"/>
      <c r="DWW3254" s="511"/>
      <c r="DWX3254" s="622"/>
      <c r="DWY3254" s="493"/>
      <c r="DWZ3254" s="514"/>
      <c r="DXA3254" s="514"/>
      <c r="DXB3254" s="514"/>
      <c r="DXC3254" s="514"/>
      <c r="DXD3254" s="551"/>
      <c r="DXE3254" s="584"/>
      <c r="DXF3254" s="639"/>
      <c r="DXG3254" s="606"/>
      <c r="DXH3254" s="614"/>
      <c r="DXI3254" s="511"/>
      <c r="DXJ3254" s="622"/>
      <c r="DXK3254" s="493"/>
      <c r="DXL3254" s="514"/>
      <c r="DXM3254" s="514"/>
      <c r="DXN3254" s="514"/>
      <c r="DXO3254" s="514"/>
      <c r="DXP3254" s="551"/>
      <c r="DXQ3254" s="584"/>
      <c r="DXR3254" s="639"/>
      <c r="DXS3254" s="606"/>
      <c r="DXT3254" s="614"/>
      <c r="DXU3254" s="511"/>
      <c r="DXV3254" s="622"/>
      <c r="DXW3254" s="493"/>
      <c r="DXX3254" s="514"/>
      <c r="DXY3254" s="514"/>
      <c r="DXZ3254" s="514"/>
      <c r="DYA3254" s="514"/>
      <c r="DYB3254" s="551"/>
      <c r="DYC3254" s="584"/>
      <c r="DYD3254" s="639"/>
      <c r="DYE3254" s="606"/>
      <c r="DYF3254" s="614"/>
      <c r="DYG3254" s="511"/>
      <c r="DYH3254" s="622"/>
      <c r="DYI3254" s="493"/>
      <c r="DYJ3254" s="514"/>
      <c r="DYK3254" s="514"/>
      <c r="DYL3254" s="514"/>
      <c r="DYM3254" s="514"/>
      <c r="DYN3254" s="551"/>
      <c r="DYO3254" s="584"/>
      <c r="DYP3254" s="639"/>
      <c r="DYQ3254" s="606"/>
      <c r="DYR3254" s="614"/>
      <c r="DYS3254" s="511"/>
      <c r="DYT3254" s="622"/>
      <c r="DYU3254" s="493"/>
      <c r="DYV3254" s="514"/>
      <c r="DYW3254" s="514"/>
      <c r="DYX3254" s="514"/>
      <c r="DYY3254" s="514"/>
      <c r="DYZ3254" s="551"/>
      <c r="DZA3254" s="584"/>
      <c r="DZB3254" s="639"/>
      <c r="DZC3254" s="606"/>
      <c r="DZD3254" s="614"/>
      <c r="DZE3254" s="511"/>
      <c r="DZF3254" s="622"/>
      <c r="DZG3254" s="493"/>
      <c r="DZH3254" s="514"/>
      <c r="DZI3254" s="514"/>
      <c r="DZJ3254" s="514"/>
      <c r="DZK3254" s="514"/>
      <c r="DZL3254" s="551"/>
      <c r="DZM3254" s="584"/>
      <c r="DZN3254" s="639"/>
      <c r="DZO3254" s="606"/>
      <c r="DZP3254" s="614"/>
      <c r="DZQ3254" s="511"/>
      <c r="DZR3254" s="622"/>
      <c r="DZS3254" s="493"/>
      <c r="DZT3254" s="514"/>
      <c r="DZU3254" s="514"/>
      <c r="DZV3254" s="514"/>
      <c r="DZW3254" s="514"/>
      <c r="DZX3254" s="551"/>
      <c r="DZY3254" s="584"/>
      <c r="DZZ3254" s="639"/>
      <c r="EAA3254" s="606"/>
      <c r="EAB3254" s="614"/>
      <c r="EAC3254" s="511"/>
      <c r="EAD3254" s="622"/>
      <c r="EAE3254" s="493"/>
      <c r="EAF3254" s="514"/>
      <c r="EAG3254" s="514"/>
      <c r="EAH3254" s="514"/>
      <c r="EAI3254" s="514"/>
      <c r="EAJ3254" s="551"/>
      <c r="EAK3254" s="584"/>
      <c r="EAL3254" s="639"/>
      <c r="EAM3254" s="606"/>
      <c r="EAN3254" s="614"/>
      <c r="EAO3254" s="511"/>
      <c r="EAP3254" s="622"/>
      <c r="EAQ3254" s="493"/>
      <c r="EAR3254" s="514"/>
      <c r="EAS3254" s="514"/>
      <c r="EAT3254" s="514"/>
      <c r="EAU3254" s="514"/>
      <c r="EAV3254" s="551"/>
      <c r="EAW3254" s="584"/>
      <c r="EAX3254" s="639"/>
      <c r="EAY3254" s="606"/>
      <c r="EAZ3254" s="614"/>
      <c r="EBA3254" s="511"/>
      <c r="EBB3254" s="622"/>
      <c r="EBC3254" s="493"/>
      <c r="EBD3254" s="514"/>
      <c r="EBE3254" s="514"/>
      <c r="EBF3254" s="514"/>
      <c r="EBG3254" s="514"/>
      <c r="EBH3254" s="551"/>
      <c r="EBI3254" s="584"/>
      <c r="EBJ3254" s="639"/>
      <c r="EBK3254" s="606"/>
      <c r="EBL3254" s="614"/>
      <c r="EBM3254" s="511"/>
      <c r="EBN3254" s="622"/>
      <c r="EBO3254" s="493"/>
      <c r="EBP3254" s="514"/>
      <c r="EBQ3254" s="514"/>
      <c r="EBR3254" s="514"/>
      <c r="EBS3254" s="514"/>
      <c r="EBT3254" s="551"/>
      <c r="EBU3254" s="584"/>
      <c r="EBV3254" s="639"/>
      <c r="EBW3254" s="606"/>
      <c r="EBX3254" s="614"/>
      <c r="EBY3254" s="511"/>
      <c r="EBZ3254" s="622"/>
      <c r="ECA3254" s="493"/>
      <c r="ECB3254" s="514"/>
      <c r="ECC3254" s="514"/>
      <c r="ECD3254" s="514"/>
      <c r="ECE3254" s="514"/>
      <c r="ECF3254" s="551"/>
      <c r="ECG3254" s="584"/>
      <c r="ECH3254" s="639"/>
      <c r="ECI3254" s="606"/>
      <c r="ECJ3254" s="614"/>
      <c r="ECK3254" s="511"/>
      <c r="ECL3254" s="622"/>
      <c r="ECM3254" s="493"/>
      <c r="ECN3254" s="514"/>
      <c r="ECO3254" s="514"/>
      <c r="ECP3254" s="514"/>
      <c r="ECQ3254" s="514"/>
      <c r="ECR3254" s="551"/>
      <c r="ECS3254" s="584"/>
      <c r="ECT3254" s="639"/>
      <c r="ECU3254" s="606"/>
      <c r="ECV3254" s="614"/>
      <c r="ECW3254" s="511"/>
      <c r="ECX3254" s="622"/>
      <c r="ECY3254" s="493"/>
      <c r="ECZ3254" s="514"/>
      <c r="EDA3254" s="514"/>
      <c r="EDB3254" s="514"/>
      <c r="EDC3254" s="514"/>
      <c r="EDD3254" s="551"/>
      <c r="EDE3254" s="584"/>
      <c r="EDF3254" s="639"/>
      <c r="EDG3254" s="606"/>
      <c r="EDH3254" s="614"/>
      <c r="EDI3254" s="511"/>
      <c r="EDJ3254" s="622"/>
      <c r="EDK3254" s="493"/>
      <c r="EDL3254" s="514"/>
      <c r="EDM3254" s="514"/>
      <c r="EDN3254" s="514"/>
      <c r="EDO3254" s="514"/>
      <c r="EDP3254" s="551"/>
      <c r="EDQ3254" s="584"/>
      <c r="EDR3254" s="639"/>
      <c r="EDS3254" s="606"/>
      <c r="EDT3254" s="614"/>
      <c r="EDU3254" s="511"/>
      <c r="EDV3254" s="622"/>
      <c r="EDW3254" s="493"/>
      <c r="EDX3254" s="514"/>
      <c r="EDY3254" s="514"/>
      <c r="EDZ3254" s="514"/>
      <c r="EEA3254" s="514"/>
      <c r="EEB3254" s="551"/>
      <c r="EEC3254" s="584"/>
      <c r="EED3254" s="639"/>
      <c r="EEE3254" s="606"/>
      <c r="EEF3254" s="614"/>
      <c r="EEG3254" s="511"/>
      <c r="EEH3254" s="622"/>
      <c r="EEI3254" s="493"/>
      <c r="EEJ3254" s="514"/>
      <c r="EEK3254" s="514"/>
      <c r="EEL3254" s="514"/>
      <c r="EEM3254" s="514"/>
      <c r="EEN3254" s="551"/>
      <c r="EEO3254" s="584"/>
      <c r="EEP3254" s="639"/>
      <c r="EEQ3254" s="606"/>
      <c r="EER3254" s="614"/>
      <c r="EES3254" s="511"/>
      <c r="EET3254" s="622"/>
      <c r="EEU3254" s="493"/>
      <c r="EEV3254" s="514"/>
      <c r="EEW3254" s="514"/>
      <c r="EEX3254" s="514"/>
      <c r="EEY3254" s="514"/>
      <c r="EEZ3254" s="551"/>
      <c r="EFA3254" s="584"/>
      <c r="EFB3254" s="639"/>
      <c r="EFC3254" s="606"/>
      <c r="EFD3254" s="614"/>
      <c r="EFE3254" s="511"/>
      <c r="EFF3254" s="622"/>
      <c r="EFG3254" s="493"/>
      <c r="EFH3254" s="514"/>
      <c r="EFI3254" s="514"/>
      <c r="EFJ3254" s="514"/>
      <c r="EFK3254" s="514"/>
      <c r="EFL3254" s="551"/>
      <c r="EFM3254" s="584"/>
      <c r="EFN3254" s="639"/>
      <c r="EFO3254" s="606"/>
      <c r="EFP3254" s="614"/>
      <c r="EFQ3254" s="511"/>
      <c r="EFR3254" s="622"/>
      <c r="EFS3254" s="493"/>
      <c r="EFT3254" s="514"/>
      <c r="EFU3254" s="514"/>
      <c r="EFV3254" s="514"/>
      <c r="EFW3254" s="514"/>
      <c r="EFX3254" s="551"/>
      <c r="EFY3254" s="584"/>
      <c r="EFZ3254" s="639"/>
      <c r="EGA3254" s="606"/>
      <c r="EGB3254" s="614"/>
      <c r="EGC3254" s="511"/>
      <c r="EGD3254" s="622"/>
      <c r="EGE3254" s="493"/>
      <c r="EGF3254" s="514"/>
      <c r="EGG3254" s="514"/>
      <c r="EGH3254" s="514"/>
      <c r="EGI3254" s="514"/>
      <c r="EGJ3254" s="551"/>
      <c r="EGK3254" s="584"/>
      <c r="EGL3254" s="639"/>
      <c r="EGM3254" s="606"/>
      <c r="EGN3254" s="614"/>
      <c r="EGO3254" s="511"/>
      <c r="EGP3254" s="622"/>
      <c r="EGQ3254" s="493"/>
      <c r="EGR3254" s="514"/>
      <c r="EGS3254" s="514"/>
      <c r="EGT3254" s="514"/>
      <c r="EGU3254" s="514"/>
      <c r="EGV3254" s="551"/>
      <c r="EGW3254" s="584"/>
      <c r="EGX3254" s="639"/>
      <c r="EGY3254" s="606"/>
      <c r="EGZ3254" s="614"/>
      <c r="EHA3254" s="511"/>
      <c r="EHB3254" s="622"/>
      <c r="EHC3254" s="493"/>
      <c r="EHD3254" s="514"/>
      <c r="EHE3254" s="514"/>
      <c r="EHF3254" s="514"/>
      <c r="EHG3254" s="514"/>
      <c r="EHH3254" s="551"/>
      <c r="EHI3254" s="584"/>
      <c r="EHJ3254" s="639"/>
      <c r="EHK3254" s="606"/>
      <c r="EHL3254" s="614"/>
      <c r="EHM3254" s="511"/>
      <c r="EHN3254" s="622"/>
      <c r="EHO3254" s="493"/>
      <c r="EHP3254" s="514"/>
      <c r="EHQ3254" s="514"/>
      <c r="EHR3254" s="514"/>
      <c r="EHS3254" s="514"/>
      <c r="EHT3254" s="551"/>
      <c r="EHU3254" s="584"/>
      <c r="EHV3254" s="639"/>
      <c r="EHW3254" s="606"/>
      <c r="EHX3254" s="614"/>
      <c r="EHY3254" s="511"/>
      <c r="EHZ3254" s="622"/>
      <c r="EIA3254" s="493"/>
      <c r="EIB3254" s="514"/>
      <c r="EIC3254" s="514"/>
      <c r="EID3254" s="514"/>
      <c r="EIE3254" s="514"/>
      <c r="EIF3254" s="551"/>
      <c r="EIG3254" s="584"/>
      <c r="EIH3254" s="639"/>
      <c r="EII3254" s="606"/>
      <c r="EIJ3254" s="614"/>
      <c r="EIK3254" s="511"/>
      <c r="EIL3254" s="622"/>
      <c r="EIM3254" s="493"/>
      <c r="EIN3254" s="514"/>
      <c r="EIO3254" s="514"/>
      <c r="EIP3254" s="514"/>
      <c r="EIQ3254" s="514"/>
      <c r="EIR3254" s="551"/>
      <c r="EIS3254" s="584"/>
      <c r="EIT3254" s="639"/>
      <c r="EIU3254" s="606"/>
      <c r="EIV3254" s="614"/>
      <c r="EIW3254" s="511"/>
      <c r="EIX3254" s="622"/>
      <c r="EIY3254" s="493"/>
      <c r="EIZ3254" s="514"/>
      <c r="EJA3254" s="514"/>
      <c r="EJB3254" s="514"/>
      <c r="EJC3254" s="514"/>
      <c r="EJD3254" s="551"/>
      <c r="EJE3254" s="584"/>
      <c r="EJF3254" s="639"/>
      <c r="EJG3254" s="606"/>
      <c r="EJH3254" s="614"/>
      <c r="EJI3254" s="511"/>
      <c r="EJJ3254" s="622"/>
      <c r="EJK3254" s="493"/>
      <c r="EJL3254" s="514"/>
      <c r="EJM3254" s="514"/>
      <c r="EJN3254" s="514"/>
      <c r="EJO3254" s="514"/>
      <c r="EJP3254" s="551"/>
      <c r="EJQ3254" s="584"/>
      <c r="EJR3254" s="639"/>
      <c r="EJS3254" s="606"/>
      <c r="EJT3254" s="614"/>
      <c r="EJU3254" s="511"/>
      <c r="EJV3254" s="622"/>
      <c r="EJW3254" s="493"/>
      <c r="EJX3254" s="514"/>
      <c r="EJY3254" s="514"/>
      <c r="EJZ3254" s="514"/>
      <c r="EKA3254" s="514"/>
      <c r="EKB3254" s="551"/>
      <c r="EKC3254" s="584"/>
      <c r="EKD3254" s="639"/>
      <c r="EKE3254" s="606"/>
      <c r="EKF3254" s="614"/>
      <c r="EKG3254" s="511"/>
      <c r="EKH3254" s="622"/>
      <c r="EKI3254" s="493"/>
      <c r="EKJ3254" s="514"/>
      <c r="EKK3254" s="514"/>
      <c r="EKL3254" s="514"/>
      <c r="EKM3254" s="514"/>
      <c r="EKN3254" s="551"/>
      <c r="EKO3254" s="584"/>
      <c r="EKP3254" s="639"/>
      <c r="EKQ3254" s="606"/>
      <c r="EKR3254" s="614"/>
      <c r="EKS3254" s="511"/>
      <c r="EKT3254" s="622"/>
      <c r="EKU3254" s="493"/>
      <c r="EKV3254" s="514"/>
      <c r="EKW3254" s="514"/>
      <c r="EKX3254" s="514"/>
      <c r="EKY3254" s="514"/>
      <c r="EKZ3254" s="551"/>
      <c r="ELA3254" s="584"/>
      <c r="ELB3254" s="639"/>
      <c r="ELC3254" s="606"/>
      <c r="ELD3254" s="614"/>
      <c r="ELE3254" s="511"/>
      <c r="ELF3254" s="622"/>
      <c r="ELG3254" s="493"/>
      <c r="ELH3254" s="514"/>
      <c r="ELI3254" s="514"/>
      <c r="ELJ3254" s="514"/>
      <c r="ELK3254" s="514"/>
      <c r="ELL3254" s="551"/>
      <c r="ELM3254" s="584"/>
      <c r="ELN3254" s="639"/>
      <c r="ELO3254" s="606"/>
      <c r="ELP3254" s="614"/>
      <c r="ELQ3254" s="511"/>
      <c r="ELR3254" s="622"/>
      <c r="ELS3254" s="493"/>
      <c r="ELT3254" s="514"/>
      <c r="ELU3254" s="514"/>
      <c r="ELV3254" s="514"/>
      <c r="ELW3254" s="514"/>
      <c r="ELX3254" s="551"/>
      <c r="ELY3254" s="584"/>
      <c r="ELZ3254" s="639"/>
      <c r="EMA3254" s="606"/>
      <c r="EMB3254" s="614"/>
      <c r="EMC3254" s="511"/>
      <c r="EMD3254" s="622"/>
      <c r="EME3254" s="493"/>
      <c r="EMF3254" s="514"/>
      <c r="EMG3254" s="514"/>
      <c r="EMH3254" s="514"/>
      <c r="EMI3254" s="514"/>
      <c r="EMJ3254" s="551"/>
      <c r="EMK3254" s="584"/>
      <c r="EML3254" s="639"/>
      <c r="EMM3254" s="606"/>
      <c r="EMN3254" s="614"/>
      <c r="EMO3254" s="511"/>
      <c r="EMP3254" s="622"/>
      <c r="EMQ3254" s="493"/>
      <c r="EMR3254" s="514"/>
      <c r="EMS3254" s="514"/>
      <c r="EMT3254" s="514"/>
      <c r="EMU3254" s="514"/>
      <c r="EMV3254" s="551"/>
      <c r="EMW3254" s="584"/>
      <c r="EMX3254" s="639"/>
      <c r="EMY3254" s="606"/>
      <c r="EMZ3254" s="614"/>
      <c r="ENA3254" s="511"/>
      <c r="ENB3254" s="622"/>
      <c r="ENC3254" s="493"/>
      <c r="END3254" s="514"/>
      <c r="ENE3254" s="514"/>
      <c r="ENF3254" s="514"/>
      <c r="ENG3254" s="514"/>
      <c r="ENH3254" s="551"/>
      <c r="ENI3254" s="584"/>
      <c r="ENJ3254" s="639"/>
      <c r="ENK3254" s="606"/>
      <c r="ENL3254" s="614"/>
      <c r="ENM3254" s="511"/>
      <c r="ENN3254" s="622"/>
      <c r="ENO3254" s="493"/>
      <c r="ENP3254" s="514"/>
      <c r="ENQ3254" s="514"/>
      <c r="ENR3254" s="514"/>
      <c r="ENS3254" s="514"/>
      <c r="ENT3254" s="551"/>
      <c r="ENU3254" s="584"/>
      <c r="ENV3254" s="639"/>
      <c r="ENW3254" s="606"/>
      <c r="ENX3254" s="614"/>
      <c r="ENY3254" s="511"/>
      <c r="ENZ3254" s="622"/>
      <c r="EOA3254" s="493"/>
      <c r="EOB3254" s="514"/>
      <c r="EOC3254" s="514"/>
      <c r="EOD3254" s="514"/>
      <c r="EOE3254" s="514"/>
      <c r="EOF3254" s="551"/>
      <c r="EOG3254" s="584"/>
      <c r="EOH3254" s="639"/>
      <c r="EOI3254" s="606"/>
      <c r="EOJ3254" s="614"/>
      <c r="EOK3254" s="511"/>
      <c r="EOL3254" s="622"/>
      <c r="EOM3254" s="493"/>
      <c r="EON3254" s="514"/>
      <c r="EOO3254" s="514"/>
      <c r="EOP3254" s="514"/>
      <c r="EOQ3254" s="514"/>
      <c r="EOR3254" s="551"/>
      <c r="EOS3254" s="584"/>
      <c r="EOT3254" s="639"/>
      <c r="EOU3254" s="606"/>
      <c r="EOV3254" s="614"/>
      <c r="EOW3254" s="511"/>
      <c r="EOX3254" s="622"/>
      <c r="EOY3254" s="493"/>
      <c r="EOZ3254" s="514"/>
      <c r="EPA3254" s="514"/>
      <c r="EPB3254" s="514"/>
      <c r="EPC3254" s="514"/>
      <c r="EPD3254" s="551"/>
      <c r="EPE3254" s="584"/>
      <c r="EPF3254" s="639"/>
      <c r="EPG3254" s="606"/>
      <c r="EPH3254" s="614"/>
      <c r="EPI3254" s="511"/>
      <c r="EPJ3254" s="622"/>
      <c r="EPK3254" s="493"/>
      <c r="EPL3254" s="514"/>
      <c r="EPM3254" s="514"/>
      <c r="EPN3254" s="514"/>
      <c r="EPO3254" s="514"/>
      <c r="EPP3254" s="551"/>
      <c r="EPQ3254" s="584"/>
      <c r="EPR3254" s="639"/>
      <c r="EPS3254" s="606"/>
      <c r="EPT3254" s="614"/>
      <c r="EPU3254" s="511"/>
      <c r="EPV3254" s="622"/>
      <c r="EPW3254" s="493"/>
      <c r="EPX3254" s="514"/>
      <c r="EPY3254" s="514"/>
      <c r="EPZ3254" s="514"/>
      <c r="EQA3254" s="514"/>
      <c r="EQB3254" s="551"/>
      <c r="EQC3254" s="584"/>
      <c r="EQD3254" s="639"/>
      <c r="EQE3254" s="606"/>
      <c r="EQF3254" s="614"/>
      <c r="EQG3254" s="511"/>
      <c r="EQH3254" s="622"/>
      <c r="EQI3254" s="493"/>
      <c r="EQJ3254" s="514"/>
      <c r="EQK3254" s="514"/>
      <c r="EQL3254" s="514"/>
      <c r="EQM3254" s="514"/>
      <c r="EQN3254" s="551"/>
      <c r="EQO3254" s="584"/>
      <c r="EQP3254" s="639"/>
      <c r="EQQ3254" s="606"/>
      <c r="EQR3254" s="614"/>
      <c r="EQS3254" s="511"/>
      <c r="EQT3254" s="622"/>
      <c r="EQU3254" s="493"/>
      <c r="EQV3254" s="514"/>
      <c r="EQW3254" s="514"/>
      <c r="EQX3254" s="514"/>
      <c r="EQY3254" s="514"/>
      <c r="EQZ3254" s="551"/>
      <c r="ERA3254" s="584"/>
      <c r="ERB3254" s="639"/>
      <c r="ERC3254" s="606"/>
      <c r="ERD3254" s="614"/>
      <c r="ERE3254" s="511"/>
      <c r="ERF3254" s="622"/>
      <c r="ERG3254" s="493"/>
      <c r="ERH3254" s="514"/>
      <c r="ERI3254" s="514"/>
      <c r="ERJ3254" s="514"/>
      <c r="ERK3254" s="514"/>
      <c r="ERL3254" s="551"/>
      <c r="ERM3254" s="584"/>
      <c r="ERN3254" s="639"/>
      <c r="ERO3254" s="606"/>
      <c r="ERP3254" s="614"/>
      <c r="ERQ3254" s="511"/>
      <c r="ERR3254" s="622"/>
      <c r="ERS3254" s="493"/>
      <c r="ERT3254" s="514"/>
      <c r="ERU3254" s="514"/>
      <c r="ERV3254" s="514"/>
      <c r="ERW3254" s="514"/>
      <c r="ERX3254" s="551"/>
      <c r="ERY3254" s="584"/>
      <c r="ERZ3254" s="639"/>
      <c r="ESA3254" s="606"/>
      <c r="ESB3254" s="614"/>
      <c r="ESC3254" s="511"/>
      <c r="ESD3254" s="622"/>
      <c r="ESE3254" s="493"/>
      <c r="ESF3254" s="514"/>
      <c r="ESG3254" s="514"/>
      <c r="ESH3254" s="514"/>
      <c r="ESI3254" s="514"/>
      <c r="ESJ3254" s="551"/>
      <c r="ESK3254" s="584"/>
      <c r="ESL3254" s="639"/>
      <c r="ESM3254" s="606"/>
      <c r="ESN3254" s="614"/>
      <c r="ESO3254" s="511"/>
      <c r="ESP3254" s="622"/>
      <c r="ESQ3254" s="493"/>
      <c r="ESR3254" s="514"/>
      <c r="ESS3254" s="514"/>
      <c r="EST3254" s="514"/>
      <c r="ESU3254" s="514"/>
      <c r="ESV3254" s="551"/>
      <c r="ESW3254" s="584"/>
      <c r="ESX3254" s="639"/>
      <c r="ESY3254" s="606"/>
      <c r="ESZ3254" s="614"/>
      <c r="ETA3254" s="511"/>
      <c r="ETB3254" s="622"/>
      <c r="ETC3254" s="493"/>
      <c r="ETD3254" s="514"/>
      <c r="ETE3254" s="514"/>
      <c r="ETF3254" s="514"/>
      <c r="ETG3254" s="514"/>
      <c r="ETH3254" s="551"/>
      <c r="ETI3254" s="584"/>
      <c r="ETJ3254" s="639"/>
      <c r="ETK3254" s="606"/>
      <c r="ETL3254" s="614"/>
      <c r="ETM3254" s="511"/>
      <c r="ETN3254" s="622"/>
      <c r="ETO3254" s="493"/>
      <c r="ETP3254" s="514"/>
      <c r="ETQ3254" s="514"/>
      <c r="ETR3254" s="514"/>
      <c r="ETS3254" s="514"/>
      <c r="ETT3254" s="551"/>
      <c r="ETU3254" s="584"/>
      <c r="ETV3254" s="639"/>
      <c r="ETW3254" s="606"/>
      <c r="ETX3254" s="614"/>
      <c r="ETY3254" s="511"/>
      <c r="ETZ3254" s="622"/>
      <c r="EUA3254" s="493"/>
      <c r="EUB3254" s="514"/>
      <c r="EUC3254" s="514"/>
      <c r="EUD3254" s="514"/>
      <c r="EUE3254" s="514"/>
      <c r="EUF3254" s="551"/>
      <c r="EUG3254" s="584"/>
      <c r="EUH3254" s="639"/>
      <c r="EUI3254" s="606"/>
      <c r="EUJ3254" s="614"/>
      <c r="EUK3254" s="511"/>
      <c r="EUL3254" s="622"/>
      <c r="EUM3254" s="493"/>
      <c r="EUN3254" s="514"/>
      <c r="EUO3254" s="514"/>
      <c r="EUP3254" s="514"/>
      <c r="EUQ3254" s="514"/>
      <c r="EUR3254" s="551"/>
      <c r="EUS3254" s="584"/>
      <c r="EUT3254" s="639"/>
      <c r="EUU3254" s="606"/>
      <c r="EUV3254" s="614"/>
      <c r="EUW3254" s="511"/>
      <c r="EUX3254" s="622"/>
      <c r="EUY3254" s="493"/>
      <c r="EUZ3254" s="514"/>
      <c r="EVA3254" s="514"/>
      <c r="EVB3254" s="514"/>
      <c r="EVC3254" s="514"/>
      <c r="EVD3254" s="551"/>
      <c r="EVE3254" s="584"/>
      <c r="EVF3254" s="639"/>
      <c r="EVG3254" s="606"/>
      <c r="EVH3254" s="614"/>
      <c r="EVI3254" s="511"/>
      <c r="EVJ3254" s="622"/>
      <c r="EVK3254" s="493"/>
      <c r="EVL3254" s="514"/>
      <c r="EVM3254" s="514"/>
      <c r="EVN3254" s="514"/>
      <c r="EVO3254" s="514"/>
      <c r="EVP3254" s="551"/>
      <c r="EVQ3254" s="584"/>
      <c r="EVR3254" s="639"/>
      <c r="EVS3254" s="606"/>
      <c r="EVT3254" s="614"/>
      <c r="EVU3254" s="511"/>
      <c r="EVV3254" s="622"/>
      <c r="EVW3254" s="493"/>
      <c r="EVX3254" s="514"/>
      <c r="EVY3254" s="514"/>
      <c r="EVZ3254" s="514"/>
      <c r="EWA3254" s="514"/>
      <c r="EWB3254" s="551"/>
      <c r="EWC3254" s="584"/>
      <c r="EWD3254" s="639"/>
      <c r="EWE3254" s="606"/>
      <c r="EWF3254" s="614"/>
      <c r="EWG3254" s="511"/>
      <c r="EWH3254" s="622"/>
      <c r="EWI3254" s="493"/>
      <c r="EWJ3254" s="514"/>
      <c r="EWK3254" s="514"/>
      <c r="EWL3254" s="514"/>
      <c r="EWM3254" s="514"/>
      <c r="EWN3254" s="551"/>
      <c r="EWO3254" s="584"/>
      <c r="EWP3254" s="639"/>
      <c r="EWQ3254" s="606"/>
      <c r="EWR3254" s="614"/>
      <c r="EWS3254" s="511"/>
      <c r="EWT3254" s="622"/>
      <c r="EWU3254" s="493"/>
      <c r="EWV3254" s="514"/>
      <c r="EWW3254" s="514"/>
      <c r="EWX3254" s="514"/>
      <c r="EWY3254" s="514"/>
      <c r="EWZ3254" s="551"/>
      <c r="EXA3254" s="584"/>
      <c r="EXB3254" s="639"/>
      <c r="EXC3254" s="606"/>
      <c r="EXD3254" s="614"/>
      <c r="EXE3254" s="511"/>
      <c r="EXF3254" s="622"/>
      <c r="EXG3254" s="493"/>
      <c r="EXH3254" s="514"/>
      <c r="EXI3254" s="514"/>
      <c r="EXJ3254" s="514"/>
      <c r="EXK3254" s="514"/>
      <c r="EXL3254" s="551"/>
      <c r="EXM3254" s="584"/>
      <c r="EXN3254" s="639"/>
      <c r="EXO3254" s="606"/>
      <c r="EXP3254" s="614"/>
      <c r="EXQ3254" s="511"/>
      <c r="EXR3254" s="622"/>
      <c r="EXS3254" s="493"/>
      <c r="EXT3254" s="514"/>
      <c r="EXU3254" s="514"/>
      <c r="EXV3254" s="514"/>
      <c r="EXW3254" s="514"/>
      <c r="EXX3254" s="551"/>
      <c r="EXY3254" s="584"/>
      <c r="EXZ3254" s="639"/>
      <c r="EYA3254" s="606"/>
      <c r="EYB3254" s="614"/>
      <c r="EYC3254" s="511"/>
      <c r="EYD3254" s="622"/>
      <c r="EYE3254" s="493"/>
      <c r="EYF3254" s="514"/>
      <c r="EYG3254" s="514"/>
      <c r="EYH3254" s="514"/>
      <c r="EYI3254" s="514"/>
      <c r="EYJ3254" s="551"/>
      <c r="EYK3254" s="584"/>
      <c r="EYL3254" s="639"/>
      <c r="EYM3254" s="606"/>
      <c r="EYN3254" s="614"/>
      <c r="EYO3254" s="511"/>
      <c r="EYP3254" s="622"/>
      <c r="EYQ3254" s="493"/>
      <c r="EYR3254" s="514"/>
      <c r="EYS3254" s="514"/>
      <c r="EYT3254" s="514"/>
      <c r="EYU3254" s="514"/>
      <c r="EYV3254" s="551"/>
      <c r="EYW3254" s="584"/>
      <c r="EYX3254" s="639"/>
      <c r="EYY3254" s="606"/>
      <c r="EYZ3254" s="614"/>
      <c r="EZA3254" s="511"/>
      <c r="EZB3254" s="622"/>
      <c r="EZC3254" s="493"/>
      <c r="EZD3254" s="514"/>
      <c r="EZE3254" s="514"/>
      <c r="EZF3254" s="514"/>
      <c r="EZG3254" s="514"/>
      <c r="EZH3254" s="551"/>
      <c r="EZI3254" s="584"/>
      <c r="EZJ3254" s="639"/>
      <c r="EZK3254" s="606"/>
      <c r="EZL3254" s="614"/>
      <c r="EZM3254" s="511"/>
      <c r="EZN3254" s="622"/>
      <c r="EZO3254" s="493"/>
      <c r="EZP3254" s="514"/>
      <c r="EZQ3254" s="514"/>
      <c r="EZR3254" s="514"/>
      <c r="EZS3254" s="514"/>
      <c r="EZT3254" s="551"/>
      <c r="EZU3254" s="584"/>
      <c r="EZV3254" s="639"/>
      <c r="EZW3254" s="606"/>
      <c r="EZX3254" s="614"/>
      <c r="EZY3254" s="511"/>
      <c r="EZZ3254" s="622"/>
      <c r="FAA3254" s="493"/>
      <c r="FAB3254" s="514"/>
      <c r="FAC3254" s="514"/>
      <c r="FAD3254" s="514"/>
      <c r="FAE3254" s="514"/>
      <c r="FAF3254" s="551"/>
      <c r="FAG3254" s="584"/>
      <c r="FAH3254" s="639"/>
      <c r="FAI3254" s="606"/>
      <c r="FAJ3254" s="614"/>
      <c r="FAK3254" s="511"/>
      <c r="FAL3254" s="622"/>
      <c r="FAM3254" s="493"/>
      <c r="FAN3254" s="514"/>
      <c r="FAO3254" s="514"/>
      <c r="FAP3254" s="514"/>
      <c r="FAQ3254" s="514"/>
      <c r="FAR3254" s="551"/>
      <c r="FAS3254" s="584"/>
      <c r="FAT3254" s="639"/>
      <c r="FAU3254" s="606"/>
      <c r="FAV3254" s="614"/>
      <c r="FAW3254" s="511"/>
      <c r="FAX3254" s="622"/>
      <c r="FAY3254" s="493"/>
      <c r="FAZ3254" s="514"/>
      <c r="FBA3254" s="514"/>
      <c r="FBB3254" s="514"/>
      <c r="FBC3254" s="514"/>
      <c r="FBD3254" s="551"/>
      <c r="FBE3254" s="584"/>
      <c r="FBF3254" s="639"/>
      <c r="FBG3254" s="606"/>
      <c r="FBH3254" s="614"/>
      <c r="FBI3254" s="511"/>
      <c r="FBJ3254" s="622"/>
      <c r="FBK3254" s="493"/>
      <c r="FBL3254" s="514"/>
      <c r="FBM3254" s="514"/>
      <c r="FBN3254" s="514"/>
      <c r="FBO3254" s="514"/>
      <c r="FBP3254" s="551"/>
      <c r="FBQ3254" s="584"/>
      <c r="FBR3254" s="639"/>
      <c r="FBS3254" s="606"/>
      <c r="FBT3254" s="614"/>
      <c r="FBU3254" s="511"/>
      <c r="FBV3254" s="622"/>
      <c r="FBW3254" s="493"/>
      <c r="FBX3254" s="514"/>
      <c r="FBY3254" s="514"/>
      <c r="FBZ3254" s="514"/>
      <c r="FCA3254" s="514"/>
      <c r="FCB3254" s="551"/>
      <c r="FCC3254" s="584"/>
      <c r="FCD3254" s="639"/>
      <c r="FCE3254" s="606"/>
      <c r="FCF3254" s="614"/>
      <c r="FCG3254" s="511"/>
      <c r="FCH3254" s="622"/>
      <c r="FCI3254" s="493"/>
      <c r="FCJ3254" s="514"/>
      <c r="FCK3254" s="514"/>
      <c r="FCL3254" s="514"/>
      <c r="FCM3254" s="514"/>
      <c r="FCN3254" s="551"/>
      <c r="FCO3254" s="584"/>
      <c r="FCP3254" s="639"/>
      <c r="FCQ3254" s="606"/>
      <c r="FCR3254" s="614"/>
      <c r="FCS3254" s="511"/>
      <c r="FCT3254" s="622"/>
      <c r="FCU3254" s="493"/>
      <c r="FCV3254" s="514"/>
      <c r="FCW3254" s="514"/>
      <c r="FCX3254" s="514"/>
      <c r="FCY3254" s="514"/>
      <c r="FCZ3254" s="551"/>
      <c r="FDA3254" s="584"/>
      <c r="FDB3254" s="639"/>
      <c r="FDC3254" s="606"/>
      <c r="FDD3254" s="614"/>
      <c r="FDE3254" s="511"/>
      <c r="FDF3254" s="622"/>
      <c r="FDG3254" s="493"/>
      <c r="FDH3254" s="514"/>
      <c r="FDI3254" s="514"/>
      <c r="FDJ3254" s="514"/>
      <c r="FDK3254" s="514"/>
      <c r="FDL3254" s="551"/>
      <c r="FDM3254" s="584"/>
      <c r="FDN3254" s="639"/>
      <c r="FDO3254" s="606"/>
      <c r="FDP3254" s="614"/>
      <c r="FDQ3254" s="511"/>
      <c r="FDR3254" s="622"/>
      <c r="FDS3254" s="493"/>
      <c r="FDT3254" s="514"/>
      <c r="FDU3254" s="514"/>
      <c r="FDV3254" s="514"/>
      <c r="FDW3254" s="514"/>
      <c r="FDX3254" s="551"/>
      <c r="FDY3254" s="584"/>
      <c r="FDZ3254" s="639"/>
      <c r="FEA3254" s="606"/>
      <c r="FEB3254" s="614"/>
      <c r="FEC3254" s="511"/>
      <c r="FED3254" s="622"/>
      <c r="FEE3254" s="493"/>
      <c r="FEF3254" s="514"/>
      <c r="FEG3254" s="514"/>
      <c r="FEH3254" s="514"/>
      <c r="FEI3254" s="514"/>
      <c r="FEJ3254" s="551"/>
      <c r="FEK3254" s="584"/>
      <c r="FEL3254" s="639"/>
      <c r="FEM3254" s="606"/>
      <c r="FEN3254" s="614"/>
      <c r="FEO3254" s="511"/>
      <c r="FEP3254" s="622"/>
      <c r="FEQ3254" s="493"/>
      <c r="FER3254" s="514"/>
      <c r="FES3254" s="514"/>
      <c r="FET3254" s="514"/>
      <c r="FEU3254" s="514"/>
      <c r="FEV3254" s="551"/>
      <c r="FEW3254" s="584"/>
      <c r="FEX3254" s="639"/>
      <c r="FEY3254" s="606"/>
      <c r="FEZ3254" s="614"/>
      <c r="FFA3254" s="511"/>
      <c r="FFB3254" s="622"/>
      <c r="FFC3254" s="493"/>
      <c r="FFD3254" s="514"/>
      <c r="FFE3254" s="514"/>
      <c r="FFF3254" s="514"/>
      <c r="FFG3254" s="514"/>
      <c r="FFH3254" s="551"/>
      <c r="FFI3254" s="584"/>
      <c r="FFJ3254" s="639"/>
      <c r="FFK3254" s="606"/>
      <c r="FFL3254" s="614"/>
      <c r="FFM3254" s="511"/>
      <c r="FFN3254" s="622"/>
      <c r="FFO3254" s="493"/>
      <c r="FFP3254" s="514"/>
      <c r="FFQ3254" s="514"/>
      <c r="FFR3254" s="514"/>
      <c r="FFS3254" s="514"/>
      <c r="FFT3254" s="551"/>
      <c r="FFU3254" s="584"/>
      <c r="FFV3254" s="639"/>
      <c r="FFW3254" s="606"/>
      <c r="FFX3254" s="614"/>
      <c r="FFY3254" s="511"/>
      <c r="FFZ3254" s="622"/>
      <c r="FGA3254" s="493"/>
      <c r="FGB3254" s="514"/>
      <c r="FGC3254" s="514"/>
      <c r="FGD3254" s="514"/>
      <c r="FGE3254" s="514"/>
      <c r="FGF3254" s="551"/>
      <c r="FGG3254" s="584"/>
      <c r="FGH3254" s="639"/>
      <c r="FGI3254" s="606"/>
      <c r="FGJ3254" s="614"/>
      <c r="FGK3254" s="511"/>
      <c r="FGL3254" s="622"/>
      <c r="FGM3254" s="493"/>
      <c r="FGN3254" s="514"/>
      <c r="FGO3254" s="514"/>
      <c r="FGP3254" s="514"/>
      <c r="FGQ3254" s="514"/>
      <c r="FGR3254" s="551"/>
      <c r="FGS3254" s="584"/>
      <c r="FGT3254" s="639"/>
      <c r="FGU3254" s="606"/>
      <c r="FGV3254" s="614"/>
      <c r="FGW3254" s="511"/>
      <c r="FGX3254" s="622"/>
      <c r="FGY3254" s="493"/>
      <c r="FGZ3254" s="514"/>
      <c r="FHA3254" s="514"/>
      <c r="FHB3254" s="514"/>
      <c r="FHC3254" s="514"/>
      <c r="FHD3254" s="551"/>
      <c r="FHE3254" s="584"/>
      <c r="FHF3254" s="639"/>
      <c r="FHG3254" s="606"/>
      <c r="FHH3254" s="614"/>
      <c r="FHI3254" s="511"/>
      <c r="FHJ3254" s="622"/>
      <c r="FHK3254" s="493"/>
      <c r="FHL3254" s="514"/>
      <c r="FHM3254" s="514"/>
      <c r="FHN3254" s="514"/>
      <c r="FHO3254" s="514"/>
      <c r="FHP3254" s="551"/>
      <c r="FHQ3254" s="584"/>
      <c r="FHR3254" s="639"/>
      <c r="FHS3254" s="606"/>
      <c r="FHT3254" s="614"/>
      <c r="FHU3254" s="511"/>
      <c r="FHV3254" s="622"/>
      <c r="FHW3254" s="493"/>
      <c r="FHX3254" s="514"/>
      <c r="FHY3254" s="514"/>
      <c r="FHZ3254" s="514"/>
      <c r="FIA3254" s="514"/>
      <c r="FIB3254" s="551"/>
      <c r="FIC3254" s="584"/>
      <c r="FID3254" s="639"/>
      <c r="FIE3254" s="606"/>
      <c r="FIF3254" s="614"/>
      <c r="FIG3254" s="511"/>
      <c r="FIH3254" s="622"/>
      <c r="FII3254" s="493"/>
      <c r="FIJ3254" s="514"/>
      <c r="FIK3254" s="514"/>
      <c r="FIL3254" s="514"/>
      <c r="FIM3254" s="514"/>
      <c r="FIN3254" s="551"/>
      <c r="FIO3254" s="584"/>
      <c r="FIP3254" s="639"/>
      <c r="FIQ3254" s="606"/>
      <c r="FIR3254" s="614"/>
      <c r="FIS3254" s="511"/>
      <c r="FIT3254" s="622"/>
      <c r="FIU3254" s="493"/>
      <c r="FIV3254" s="514"/>
      <c r="FIW3254" s="514"/>
      <c r="FIX3254" s="514"/>
      <c r="FIY3254" s="514"/>
      <c r="FIZ3254" s="551"/>
      <c r="FJA3254" s="584"/>
      <c r="FJB3254" s="639"/>
      <c r="FJC3254" s="606"/>
      <c r="FJD3254" s="614"/>
      <c r="FJE3254" s="511"/>
      <c r="FJF3254" s="622"/>
      <c r="FJG3254" s="493"/>
      <c r="FJH3254" s="514"/>
      <c r="FJI3254" s="514"/>
      <c r="FJJ3254" s="514"/>
      <c r="FJK3254" s="514"/>
      <c r="FJL3254" s="551"/>
      <c r="FJM3254" s="584"/>
      <c r="FJN3254" s="639"/>
      <c r="FJO3254" s="606"/>
      <c r="FJP3254" s="614"/>
      <c r="FJQ3254" s="511"/>
      <c r="FJR3254" s="622"/>
      <c r="FJS3254" s="493"/>
      <c r="FJT3254" s="514"/>
      <c r="FJU3254" s="514"/>
      <c r="FJV3254" s="514"/>
      <c r="FJW3254" s="514"/>
      <c r="FJX3254" s="551"/>
      <c r="FJY3254" s="584"/>
      <c r="FJZ3254" s="639"/>
      <c r="FKA3254" s="606"/>
      <c r="FKB3254" s="614"/>
      <c r="FKC3254" s="511"/>
      <c r="FKD3254" s="622"/>
      <c r="FKE3254" s="493"/>
      <c r="FKF3254" s="514"/>
      <c r="FKG3254" s="514"/>
      <c r="FKH3254" s="514"/>
      <c r="FKI3254" s="514"/>
      <c r="FKJ3254" s="551"/>
      <c r="FKK3254" s="584"/>
      <c r="FKL3254" s="639"/>
      <c r="FKM3254" s="606"/>
      <c r="FKN3254" s="614"/>
      <c r="FKO3254" s="511"/>
      <c r="FKP3254" s="622"/>
      <c r="FKQ3254" s="493"/>
      <c r="FKR3254" s="514"/>
      <c r="FKS3254" s="514"/>
      <c r="FKT3254" s="514"/>
      <c r="FKU3254" s="514"/>
      <c r="FKV3254" s="551"/>
      <c r="FKW3254" s="584"/>
      <c r="FKX3254" s="639"/>
      <c r="FKY3254" s="606"/>
      <c r="FKZ3254" s="614"/>
      <c r="FLA3254" s="511"/>
      <c r="FLB3254" s="622"/>
      <c r="FLC3254" s="493"/>
      <c r="FLD3254" s="514"/>
      <c r="FLE3254" s="514"/>
      <c r="FLF3254" s="514"/>
      <c r="FLG3254" s="514"/>
      <c r="FLH3254" s="551"/>
      <c r="FLI3254" s="584"/>
      <c r="FLJ3254" s="639"/>
      <c r="FLK3254" s="606"/>
      <c r="FLL3254" s="614"/>
      <c r="FLM3254" s="511"/>
      <c r="FLN3254" s="622"/>
      <c r="FLO3254" s="493"/>
      <c r="FLP3254" s="514"/>
      <c r="FLQ3254" s="514"/>
      <c r="FLR3254" s="514"/>
      <c r="FLS3254" s="514"/>
      <c r="FLT3254" s="551"/>
      <c r="FLU3254" s="584"/>
      <c r="FLV3254" s="639"/>
      <c r="FLW3254" s="606"/>
      <c r="FLX3254" s="614"/>
      <c r="FLY3254" s="511"/>
      <c r="FLZ3254" s="622"/>
      <c r="FMA3254" s="493"/>
      <c r="FMB3254" s="514"/>
      <c r="FMC3254" s="514"/>
      <c r="FMD3254" s="514"/>
      <c r="FME3254" s="514"/>
      <c r="FMF3254" s="551"/>
      <c r="FMG3254" s="584"/>
      <c r="FMH3254" s="639"/>
      <c r="FMI3254" s="606"/>
      <c r="FMJ3254" s="614"/>
      <c r="FMK3254" s="511"/>
      <c r="FML3254" s="622"/>
      <c r="FMM3254" s="493"/>
      <c r="FMN3254" s="514"/>
      <c r="FMO3254" s="514"/>
      <c r="FMP3254" s="514"/>
      <c r="FMQ3254" s="514"/>
      <c r="FMR3254" s="551"/>
      <c r="FMS3254" s="584"/>
      <c r="FMT3254" s="639"/>
      <c r="FMU3254" s="606"/>
      <c r="FMV3254" s="614"/>
      <c r="FMW3254" s="511"/>
      <c r="FMX3254" s="622"/>
      <c r="FMY3254" s="493"/>
      <c r="FMZ3254" s="514"/>
      <c r="FNA3254" s="514"/>
      <c r="FNB3254" s="514"/>
      <c r="FNC3254" s="514"/>
      <c r="FND3254" s="551"/>
      <c r="FNE3254" s="584"/>
      <c r="FNF3254" s="639"/>
      <c r="FNG3254" s="606"/>
      <c r="FNH3254" s="614"/>
      <c r="FNI3254" s="511"/>
      <c r="FNJ3254" s="622"/>
      <c r="FNK3254" s="493"/>
      <c r="FNL3254" s="514"/>
      <c r="FNM3254" s="514"/>
      <c r="FNN3254" s="514"/>
      <c r="FNO3254" s="514"/>
      <c r="FNP3254" s="551"/>
      <c r="FNQ3254" s="584"/>
      <c r="FNR3254" s="639"/>
      <c r="FNS3254" s="606"/>
      <c r="FNT3254" s="614"/>
      <c r="FNU3254" s="511"/>
      <c r="FNV3254" s="622"/>
      <c r="FNW3254" s="493"/>
      <c r="FNX3254" s="514"/>
      <c r="FNY3254" s="514"/>
      <c r="FNZ3254" s="514"/>
      <c r="FOA3254" s="514"/>
      <c r="FOB3254" s="551"/>
      <c r="FOC3254" s="584"/>
      <c r="FOD3254" s="639"/>
      <c r="FOE3254" s="606"/>
      <c r="FOF3254" s="614"/>
      <c r="FOG3254" s="511"/>
      <c r="FOH3254" s="622"/>
      <c r="FOI3254" s="493"/>
      <c r="FOJ3254" s="514"/>
      <c r="FOK3254" s="514"/>
      <c r="FOL3254" s="514"/>
      <c r="FOM3254" s="514"/>
      <c r="FON3254" s="551"/>
      <c r="FOO3254" s="584"/>
      <c r="FOP3254" s="639"/>
      <c r="FOQ3254" s="606"/>
      <c r="FOR3254" s="614"/>
      <c r="FOS3254" s="511"/>
      <c r="FOT3254" s="622"/>
      <c r="FOU3254" s="493"/>
      <c r="FOV3254" s="514"/>
      <c r="FOW3254" s="514"/>
      <c r="FOX3254" s="514"/>
      <c r="FOY3254" s="514"/>
      <c r="FOZ3254" s="551"/>
      <c r="FPA3254" s="584"/>
      <c r="FPB3254" s="639"/>
      <c r="FPC3254" s="606"/>
      <c r="FPD3254" s="614"/>
      <c r="FPE3254" s="511"/>
      <c r="FPF3254" s="622"/>
      <c r="FPG3254" s="493"/>
      <c r="FPH3254" s="514"/>
      <c r="FPI3254" s="514"/>
      <c r="FPJ3254" s="514"/>
      <c r="FPK3254" s="514"/>
      <c r="FPL3254" s="551"/>
      <c r="FPM3254" s="584"/>
      <c r="FPN3254" s="639"/>
      <c r="FPO3254" s="606"/>
      <c r="FPP3254" s="614"/>
      <c r="FPQ3254" s="511"/>
      <c r="FPR3254" s="622"/>
      <c r="FPS3254" s="493"/>
      <c r="FPT3254" s="514"/>
      <c r="FPU3254" s="514"/>
      <c r="FPV3254" s="514"/>
      <c r="FPW3254" s="514"/>
      <c r="FPX3254" s="551"/>
      <c r="FPY3254" s="584"/>
      <c r="FPZ3254" s="639"/>
      <c r="FQA3254" s="606"/>
      <c r="FQB3254" s="614"/>
      <c r="FQC3254" s="511"/>
      <c r="FQD3254" s="622"/>
      <c r="FQE3254" s="493"/>
      <c r="FQF3254" s="514"/>
      <c r="FQG3254" s="514"/>
      <c r="FQH3254" s="514"/>
      <c r="FQI3254" s="514"/>
      <c r="FQJ3254" s="551"/>
      <c r="FQK3254" s="584"/>
      <c r="FQL3254" s="639"/>
      <c r="FQM3254" s="606"/>
      <c r="FQN3254" s="614"/>
      <c r="FQO3254" s="511"/>
      <c r="FQP3254" s="622"/>
      <c r="FQQ3254" s="493"/>
      <c r="FQR3254" s="514"/>
      <c r="FQS3254" s="514"/>
      <c r="FQT3254" s="514"/>
      <c r="FQU3254" s="514"/>
      <c r="FQV3254" s="551"/>
      <c r="FQW3254" s="584"/>
      <c r="FQX3254" s="639"/>
      <c r="FQY3254" s="606"/>
      <c r="FQZ3254" s="614"/>
      <c r="FRA3254" s="511"/>
      <c r="FRB3254" s="622"/>
      <c r="FRC3254" s="493"/>
      <c r="FRD3254" s="514"/>
      <c r="FRE3254" s="514"/>
      <c r="FRF3254" s="514"/>
      <c r="FRG3254" s="514"/>
      <c r="FRH3254" s="551"/>
      <c r="FRI3254" s="584"/>
      <c r="FRJ3254" s="639"/>
      <c r="FRK3254" s="606"/>
      <c r="FRL3254" s="614"/>
      <c r="FRM3254" s="511"/>
      <c r="FRN3254" s="622"/>
      <c r="FRO3254" s="493"/>
      <c r="FRP3254" s="514"/>
      <c r="FRQ3254" s="514"/>
      <c r="FRR3254" s="514"/>
      <c r="FRS3254" s="514"/>
      <c r="FRT3254" s="551"/>
      <c r="FRU3254" s="584"/>
      <c r="FRV3254" s="639"/>
      <c r="FRW3254" s="606"/>
      <c r="FRX3254" s="614"/>
      <c r="FRY3254" s="511"/>
      <c r="FRZ3254" s="622"/>
      <c r="FSA3254" s="493"/>
      <c r="FSB3254" s="514"/>
      <c r="FSC3254" s="514"/>
      <c r="FSD3254" s="514"/>
      <c r="FSE3254" s="514"/>
      <c r="FSF3254" s="551"/>
      <c r="FSG3254" s="584"/>
      <c r="FSH3254" s="639"/>
      <c r="FSI3254" s="606"/>
      <c r="FSJ3254" s="614"/>
      <c r="FSK3254" s="511"/>
      <c r="FSL3254" s="622"/>
      <c r="FSM3254" s="493"/>
      <c r="FSN3254" s="514"/>
      <c r="FSO3254" s="514"/>
      <c r="FSP3254" s="514"/>
      <c r="FSQ3254" s="514"/>
      <c r="FSR3254" s="551"/>
      <c r="FSS3254" s="584"/>
      <c r="FST3254" s="639"/>
      <c r="FSU3254" s="606"/>
      <c r="FSV3254" s="614"/>
      <c r="FSW3254" s="511"/>
      <c r="FSX3254" s="622"/>
      <c r="FSY3254" s="493"/>
      <c r="FSZ3254" s="514"/>
      <c r="FTA3254" s="514"/>
      <c r="FTB3254" s="514"/>
      <c r="FTC3254" s="514"/>
      <c r="FTD3254" s="551"/>
      <c r="FTE3254" s="584"/>
      <c r="FTF3254" s="639"/>
      <c r="FTG3254" s="606"/>
      <c r="FTH3254" s="614"/>
      <c r="FTI3254" s="511"/>
      <c r="FTJ3254" s="622"/>
      <c r="FTK3254" s="493"/>
      <c r="FTL3254" s="514"/>
      <c r="FTM3254" s="514"/>
      <c r="FTN3254" s="514"/>
      <c r="FTO3254" s="514"/>
      <c r="FTP3254" s="551"/>
      <c r="FTQ3254" s="584"/>
      <c r="FTR3254" s="639"/>
      <c r="FTS3254" s="606"/>
      <c r="FTT3254" s="614"/>
      <c r="FTU3254" s="511"/>
      <c r="FTV3254" s="622"/>
      <c r="FTW3254" s="493"/>
      <c r="FTX3254" s="514"/>
      <c r="FTY3254" s="514"/>
      <c r="FTZ3254" s="514"/>
      <c r="FUA3254" s="514"/>
      <c r="FUB3254" s="551"/>
      <c r="FUC3254" s="584"/>
      <c r="FUD3254" s="639"/>
      <c r="FUE3254" s="606"/>
      <c r="FUF3254" s="614"/>
      <c r="FUG3254" s="511"/>
      <c r="FUH3254" s="622"/>
      <c r="FUI3254" s="493"/>
      <c r="FUJ3254" s="514"/>
      <c r="FUK3254" s="514"/>
      <c r="FUL3254" s="514"/>
      <c r="FUM3254" s="514"/>
      <c r="FUN3254" s="551"/>
      <c r="FUO3254" s="584"/>
      <c r="FUP3254" s="639"/>
      <c r="FUQ3254" s="606"/>
      <c r="FUR3254" s="614"/>
      <c r="FUS3254" s="511"/>
      <c r="FUT3254" s="622"/>
      <c r="FUU3254" s="493"/>
      <c r="FUV3254" s="514"/>
      <c r="FUW3254" s="514"/>
      <c r="FUX3254" s="514"/>
      <c r="FUY3254" s="514"/>
      <c r="FUZ3254" s="551"/>
      <c r="FVA3254" s="584"/>
      <c r="FVB3254" s="639"/>
      <c r="FVC3254" s="606"/>
      <c r="FVD3254" s="614"/>
      <c r="FVE3254" s="511"/>
      <c r="FVF3254" s="622"/>
      <c r="FVG3254" s="493"/>
      <c r="FVH3254" s="514"/>
      <c r="FVI3254" s="514"/>
      <c r="FVJ3254" s="514"/>
      <c r="FVK3254" s="514"/>
      <c r="FVL3254" s="551"/>
      <c r="FVM3254" s="584"/>
      <c r="FVN3254" s="639"/>
      <c r="FVO3254" s="606"/>
      <c r="FVP3254" s="614"/>
      <c r="FVQ3254" s="511"/>
      <c r="FVR3254" s="622"/>
      <c r="FVS3254" s="493"/>
      <c r="FVT3254" s="514"/>
      <c r="FVU3254" s="514"/>
      <c r="FVV3254" s="514"/>
      <c r="FVW3254" s="514"/>
      <c r="FVX3254" s="551"/>
      <c r="FVY3254" s="584"/>
      <c r="FVZ3254" s="639"/>
      <c r="FWA3254" s="606"/>
      <c r="FWB3254" s="614"/>
      <c r="FWC3254" s="511"/>
      <c r="FWD3254" s="622"/>
      <c r="FWE3254" s="493"/>
      <c r="FWF3254" s="514"/>
      <c r="FWG3254" s="514"/>
      <c r="FWH3254" s="514"/>
      <c r="FWI3254" s="514"/>
      <c r="FWJ3254" s="551"/>
      <c r="FWK3254" s="584"/>
      <c r="FWL3254" s="639"/>
      <c r="FWM3254" s="606"/>
      <c r="FWN3254" s="614"/>
      <c r="FWO3254" s="511"/>
      <c r="FWP3254" s="622"/>
      <c r="FWQ3254" s="493"/>
      <c r="FWR3254" s="514"/>
      <c r="FWS3254" s="514"/>
      <c r="FWT3254" s="514"/>
      <c r="FWU3254" s="514"/>
      <c r="FWV3254" s="551"/>
      <c r="FWW3254" s="584"/>
      <c r="FWX3254" s="639"/>
      <c r="FWY3254" s="606"/>
      <c r="FWZ3254" s="614"/>
      <c r="FXA3254" s="511"/>
      <c r="FXB3254" s="622"/>
      <c r="FXC3254" s="493"/>
      <c r="FXD3254" s="514"/>
      <c r="FXE3254" s="514"/>
      <c r="FXF3254" s="514"/>
      <c r="FXG3254" s="514"/>
      <c r="FXH3254" s="551"/>
      <c r="FXI3254" s="584"/>
      <c r="FXJ3254" s="639"/>
      <c r="FXK3254" s="606"/>
      <c r="FXL3254" s="614"/>
      <c r="FXM3254" s="511"/>
      <c r="FXN3254" s="622"/>
      <c r="FXO3254" s="493"/>
      <c r="FXP3254" s="514"/>
      <c r="FXQ3254" s="514"/>
      <c r="FXR3254" s="514"/>
      <c r="FXS3254" s="514"/>
      <c r="FXT3254" s="551"/>
      <c r="FXU3254" s="584"/>
      <c r="FXV3254" s="639"/>
      <c r="FXW3254" s="606"/>
      <c r="FXX3254" s="614"/>
      <c r="FXY3254" s="511"/>
      <c r="FXZ3254" s="622"/>
      <c r="FYA3254" s="493"/>
      <c r="FYB3254" s="514"/>
      <c r="FYC3254" s="514"/>
      <c r="FYD3254" s="514"/>
      <c r="FYE3254" s="514"/>
      <c r="FYF3254" s="551"/>
      <c r="FYG3254" s="584"/>
      <c r="FYH3254" s="639"/>
      <c r="FYI3254" s="606"/>
      <c r="FYJ3254" s="614"/>
      <c r="FYK3254" s="511"/>
      <c r="FYL3254" s="622"/>
      <c r="FYM3254" s="493"/>
      <c r="FYN3254" s="514"/>
      <c r="FYO3254" s="514"/>
      <c r="FYP3254" s="514"/>
      <c r="FYQ3254" s="514"/>
      <c r="FYR3254" s="551"/>
      <c r="FYS3254" s="584"/>
      <c r="FYT3254" s="639"/>
      <c r="FYU3254" s="606"/>
      <c r="FYV3254" s="614"/>
      <c r="FYW3254" s="511"/>
      <c r="FYX3254" s="622"/>
      <c r="FYY3254" s="493"/>
      <c r="FYZ3254" s="514"/>
      <c r="FZA3254" s="514"/>
      <c r="FZB3254" s="514"/>
      <c r="FZC3254" s="514"/>
      <c r="FZD3254" s="551"/>
      <c r="FZE3254" s="584"/>
      <c r="FZF3254" s="639"/>
      <c r="FZG3254" s="606"/>
      <c r="FZH3254" s="614"/>
      <c r="FZI3254" s="511"/>
      <c r="FZJ3254" s="622"/>
      <c r="FZK3254" s="493"/>
      <c r="FZL3254" s="514"/>
      <c r="FZM3254" s="514"/>
      <c r="FZN3254" s="514"/>
      <c r="FZO3254" s="514"/>
      <c r="FZP3254" s="551"/>
      <c r="FZQ3254" s="584"/>
      <c r="FZR3254" s="639"/>
      <c r="FZS3254" s="606"/>
      <c r="FZT3254" s="614"/>
      <c r="FZU3254" s="511"/>
      <c r="FZV3254" s="622"/>
      <c r="FZW3254" s="493"/>
      <c r="FZX3254" s="514"/>
      <c r="FZY3254" s="514"/>
      <c r="FZZ3254" s="514"/>
      <c r="GAA3254" s="514"/>
      <c r="GAB3254" s="551"/>
      <c r="GAC3254" s="584"/>
      <c r="GAD3254" s="639"/>
      <c r="GAE3254" s="606"/>
      <c r="GAF3254" s="614"/>
      <c r="GAG3254" s="511"/>
      <c r="GAH3254" s="622"/>
      <c r="GAI3254" s="493"/>
      <c r="GAJ3254" s="514"/>
      <c r="GAK3254" s="514"/>
      <c r="GAL3254" s="514"/>
      <c r="GAM3254" s="514"/>
      <c r="GAN3254" s="551"/>
      <c r="GAO3254" s="584"/>
      <c r="GAP3254" s="639"/>
      <c r="GAQ3254" s="606"/>
      <c r="GAR3254" s="614"/>
      <c r="GAS3254" s="511"/>
      <c r="GAT3254" s="622"/>
      <c r="GAU3254" s="493"/>
      <c r="GAV3254" s="514"/>
      <c r="GAW3254" s="514"/>
      <c r="GAX3254" s="514"/>
      <c r="GAY3254" s="514"/>
      <c r="GAZ3254" s="551"/>
      <c r="GBA3254" s="584"/>
      <c r="GBB3254" s="639"/>
      <c r="GBC3254" s="606"/>
      <c r="GBD3254" s="614"/>
      <c r="GBE3254" s="511"/>
      <c r="GBF3254" s="622"/>
      <c r="GBG3254" s="493"/>
      <c r="GBH3254" s="514"/>
      <c r="GBI3254" s="514"/>
      <c r="GBJ3254" s="514"/>
      <c r="GBK3254" s="514"/>
      <c r="GBL3254" s="551"/>
      <c r="GBM3254" s="584"/>
      <c r="GBN3254" s="639"/>
      <c r="GBO3254" s="606"/>
      <c r="GBP3254" s="614"/>
      <c r="GBQ3254" s="511"/>
      <c r="GBR3254" s="622"/>
      <c r="GBS3254" s="493"/>
      <c r="GBT3254" s="514"/>
      <c r="GBU3254" s="514"/>
      <c r="GBV3254" s="514"/>
      <c r="GBW3254" s="514"/>
      <c r="GBX3254" s="551"/>
      <c r="GBY3254" s="584"/>
      <c r="GBZ3254" s="639"/>
      <c r="GCA3254" s="606"/>
      <c r="GCB3254" s="614"/>
      <c r="GCC3254" s="511"/>
      <c r="GCD3254" s="622"/>
      <c r="GCE3254" s="493"/>
      <c r="GCF3254" s="514"/>
      <c r="GCG3254" s="514"/>
      <c r="GCH3254" s="514"/>
      <c r="GCI3254" s="514"/>
      <c r="GCJ3254" s="551"/>
      <c r="GCK3254" s="584"/>
      <c r="GCL3254" s="639"/>
      <c r="GCM3254" s="606"/>
      <c r="GCN3254" s="614"/>
      <c r="GCO3254" s="511"/>
      <c r="GCP3254" s="622"/>
      <c r="GCQ3254" s="493"/>
      <c r="GCR3254" s="514"/>
      <c r="GCS3254" s="514"/>
      <c r="GCT3254" s="514"/>
      <c r="GCU3254" s="514"/>
      <c r="GCV3254" s="551"/>
      <c r="GCW3254" s="584"/>
      <c r="GCX3254" s="639"/>
      <c r="GCY3254" s="606"/>
      <c r="GCZ3254" s="614"/>
      <c r="GDA3254" s="511"/>
      <c r="GDB3254" s="622"/>
      <c r="GDC3254" s="493"/>
      <c r="GDD3254" s="514"/>
      <c r="GDE3254" s="514"/>
      <c r="GDF3254" s="514"/>
      <c r="GDG3254" s="514"/>
      <c r="GDH3254" s="551"/>
      <c r="GDI3254" s="584"/>
      <c r="GDJ3254" s="639"/>
      <c r="GDK3254" s="606"/>
      <c r="GDL3254" s="614"/>
      <c r="GDM3254" s="511"/>
      <c r="GDN3254" s="622"/>
      <c r="GDO3254" s="493"/>
      <c r="GDP3254" s="514"/>
      <c r="GDQ3254" s="514"/>
      <c r="GDR3254" s="514"/>
      <c r="GDS3254" s="514"/>
      <c r="GDT3254" s="551"/>
      <c r="GDU3254" s="584"/>
      <c r="GDV3254" s="639"/>
      <c r="GDW3254" s="606"/>
      <c r="GDX3254" s="614"/>
      <c r="GDY3254" s="511"/>
      <c r="GDZ3254" s="622"/>
      <c r="GEA3254" s="493"/>
      <c r="GEB3254" s="514"/>
      <c r="GEC3254" s="514"/>
      <c r="GED3254" s="514"/>
      <c r="GEE3254" s="514"/>
      <c r="GEF3254" s="551"/>
      <c r="GEG3254" s="584"/>
      <c r="GEH3254" s="639"/>
      <c r="GEI3254" s="606"/>
      <c r="GEJ3254" s="614"/>
      <c r="GEK3254" s="511"/>
      <c r="GEL3254" s="622"/>
      <c r="GEM3254" s="493"/>
      <c r="GEN3254" s="514"/>
      <c r="GEO3254" s="514"/>
      <c r="GEP3254" s="514"/>
      <c r="GEQ3254" s="514"/>
      <c r="GER3254" s="551"/>
      <c r="GES3254" s="584"/>
      <c r="GET3254" s="639"/>
      <c r="GEU3254" s="606"/>
      <c r="GEV3254" s="614"/>
      <c r="GEW3254" s="511"/>
      <c r="GEX3254" s="622"/>
      <c r="GEY3254" s="493"/>
      <c r="GEZ3254" s="514"/>
      <c r="GFA3254" s="514"/>
      <c r="GFB3254" s="514"/>
      <c r="GFC3254" s="514"/>
      <c r="GFD3254" s="551"/>
      <c r="GFE3254" s="584"/>
      <c r="GFF3254" s="639"/>
      <c r="GFG3254" s="606"/>
      <c r="GFH3254" s="614"/>
      <c r="GFI3254" s="511"/>
      <c r="GFJ3254" s="622"/>
      <c r="GFK3254" s="493"/>
      <c r="GFL3254" s="514"/>
      <c r="GFM3254" s="514"/>
      <c r="GFN3254" s="514"/>
      <c r="GFO3254" s="514"/>
      <c r="GFP3254" s="551"/>
      <c r="GFQ3254" s="584"/>
      <c r="GFR3254" s="639"/>
      <c r="GFS3254" s="606"/>
      <c r="GFT3254" s="614"/>
      <c r="GFU3254" s="511"/>
      <c r="GFV3254" s="622"/>
      <c r="GFW3254" s="493"/>
      <c r="GFX3254" s="514"/>
      <c r="GFY3254" s="514"/>
      <c r="GFZ3254" s="514"/>
      <c r="GGA3254" s="514"/>
      <c r="GGB3254" s="551"/>
      <c r="GGC3254" s="584"/>
      <c r="GGD3254" s="639"/>
      <c r="GGE3254" s="606"/>
      <c r="GGF3254" s="614"/>
      <c r="GGG3254" s="511"/>
      <c r="GGH3254" s="622"/>
      <c r="GGI3254" s="493"/>
      <c r="GGJ3254" s="514"/>
      <c r="GGK3254" s="514"/>
      <c r="GGL3254" s="514"/>
      <c r="GGM3254" s="514"/>
      <c r="GGN3254" s="551"/>
      <c r="GGO3254" s="584"/>
      <c r="GGP3254" s="639"/>
      <c r="GGQ3254" s="606"/>
      <c r="GGR3254" s="614"/>
      <c r="GGS3254" s="511"/>
      <c r="GGT3254" s="622"/>
      <c r="GGU3254" s="493"/>
      <c r="GGV3254" s="514"/>
      <c r="GGW3254" s="514"/>
      <c r="GGX3254" s="514"/>
      <c r="GGY3254" s="514"/>
      <c r="GGZ3254" s="551"/>
      <c r="GHA3254" s="584"/>
      <c r="GHB3254" s="639"/>
      <c r="GHC3254" s="606"/>
      <c r="GHD3254" s="614"/>
      <c r="GHE3254" s="511"/>
      <c r="GHF3254" s="622"/>
      <c r="GHG3254" s="493"/>
      <c r="GHH3254" s="514"/>
      <c r="GHI3254" s="514"/>
      <c r="GHJ3254" s="514"/>
      <c r="GHK3254" s="514"/>
      <c r="GHL3254" s="551"/>
      <c r="GHM3254" s="584"/>
      <c r="GHN3254" s="639"/>
      <c r="GHO3254" s="606"/>
      <c r="GHP3254" s="614"/>
      <c r="GHQ3254" s="511"/>
      <c r="GHR3254" s="622"/>
      <c r="GHS3254" s="493"/>
      <c r="GHT3254" s="514"/>
      <c r="GHU3254" s="514"/>
      <c r="GHV3254" s="514"/>
      <c r="GHW3254" s="514"/>
      <c r="GHX3254" s="551"/>
      <c r="GHY3254" s="584"/>
      <c r="GHZ3254" s="639"/>
      <c r="GIA3254" s="606"/>
      <c r="GIB3254" s="614"/>
      <c r="GIC3254" s="511"/>
      <c r="GID3254" s="622"/>
      <c r="GIE3254" s="493"/>
      <c r="GIF3254" s="514"/>
      <c r="GIG3254" s="514"/>
      <c r="GIH3254" s="514"/>
      <c r="GII3254" s="514"/>
      <c r="GIJ3254" s="551"/>
      <c r="GIK3254" s="584"/>
      <c r="GIL3254" s="639"/>
      <c r="GIM3254" s="606"/>
      <c r="GIN3254" s="614"/>
      <c r="GIO3254" s="511"/>
      <c r="GIP3254" s="622"/>
      <c r="GIQ3254" s="493"/>
      <c r="GIR3254" s="514"/>
      <c r="GIS3254" s="514"/>
      <c r="GIT3254" s="514"/>
      <c r="GIU3254" s="514"/>
      <c r="GIV3254" s="551"/>
      <c r="GIW3254" s="584"/>
      <c r="GIX3254" s="639"/>
      <c r="GIY3254" s="606"/>
      <c r="GIZ3254" s="614"/>
      <c r="GJA3254" s="511"/>
      <c r="GJB3254" s="622"/>
      <c r="GJC3254" s="493"/>
      <c r="GJD3254" s="514"/>
      <c r="GJE3254" s="514"/>
      <c r="GJF3254" s="514"/>
      <c r="GJG3254" s="514"/>
      <c r="GJH3254" s="551"/>
      <c r="GJI3254" s="584"/>
      <c r="GJJ3254" s="639"/>
      <c r="GJK3254" s="606"/>
      <c r="GJL3254" s="614"/>
      <c r="GJM3254" s="511"/>
      <c r="GJN3254" s="622"/>
      <c r="GJO3254" s="493"/>
      <c r="GJP3254" s="514"/>
      <c r="GJQ3254" s="514"/>
      <c r="GJR3254" s="514"/>
      <c r="GJS3254" s="514"/>
      <c r="GJT3254" s="551"/>
      <c r="GJU3254" s="584"/>
      <c r="GJV3254" s="639"/>
      <c r="GJW3254" s="606"/>
      <c r="GJX3254" s="614"/>
      <c r="GJY3254" s="511"/>
      <c r="GJZ3254" s="622"/>
      <c r="GKA3254" s="493"/>
      <c r="GKB3254" s="514"/>
      <c r="GKC3254" s="514"/>
      <c r="GKD3254" s="514"/>
      <c r="GKE3254" s="514"/>
      <c r="GKF3254" s="551"/>
      <c r="GKG3254" s="584"/>
      <c r="GKH3254" s="639"/>
      <c r="GKI3254" s="606"/>
      <c r="GKJ3254" s="614"/>
      <c r="GKK3254" s="511"/>
      <c r="GKL3254" s="622"/>
      <c r="GKM3254" s="493"/>
      <c r="GKN3254" s="514"/>
      <c r="GKO3254" s="514"/>
      <c r="GKP3254" s="514"/>
      <c r="GKQ3254" s="514"/>
      <c r="GKR3254" s="551"/>
      <c r="GKS3254" s="584"/>
      <c r="GKT3254" s="639"/>
      <c r="GKU3254" s="606"/>
      <c r="GKV3254" s="614"/>
      <c r="GKW3254" s="511"/>
      <c r="GKX3254" s="622"/>
      <c r="GKY3254" s="493"/>
      <c r="GKZ3254" s="514"/>
      <c r="GLA3254" s="514"/>
      <c r="GLB3254" s="514"/>
      <c r="GLC3254" s="514"/>
      <c r="GLD3254" s="551"/>
      <c r="GLE3254" s="584"/>
      <c r="GLF3254" s="639"/>
      <c r="GLG3254" s="606"/>
      <c r="GLH3254" s="614"/>
      <c r="GLI3254" s="511"/>
      <c r="GLJ3254" s="622"/>
      <c r="GLK3254" s="493"/>
      <c r="GLL3254" s="514"/>
      <c r="GLM3254" s="514"/>
      <c r="GLN3254" s="514"/>
      <c r="GLO3254" s="514"/>
      <c r="GLP3254" s="551"/>
      <c r="GLQ3254" s="584"/>
      <c r="GLR3254" s="639"/>
      <c r="GLS3254" s="606"/>
      <c r="GLT3254" s="614"/>
      <c r="GLU3254" s="511"/>
      <c r="GLV3254" s="622"/>
      <c r="GLW3254" s="493"/>
      <c r="GLX3254" s="514"/>
      <c r="GLY3254" s="514"/>
      <c r="GLZ3254" s="514"/>
      <c r="GMA3254" s="514"/>
      <c r="GMB3254" s="551"/>
      <c r="GMC3254" s="584"/>
      <c r="GMD3254" s="639"/>
      <c r="GME3254" s="606"/>
      <c r="GMF3254" s="614"/>
      <c r="GMG3254" s="511"/>
      <c r="GMH3254" s="622"/>
      <c r="GMI3254" s="493"/>
      <c r="GMJ3254" s="514"/>
      <c r="GMK3254" s="514"/>
      <c r="GML3254" s="514"/>
      <c r="GMM3254" s="514"/>
      <c r="GMN3254" s="551"/>
      <c r="GMO3254" s="584"/>
      <c r="GMP3254" s="639"/>
      <c r="GMQ3254" s="606"/>
      <c r="GMR3254" s="614"/>
      <c r="GMS3254" s="511"/>
      <c r="GMT3254" s="622"/>
      <c r="GMU3254" s="493"/>
      <c r="GMV3254" s="514"/>
      <c r="GMW3254" s="514"/>
      <c r="GMX3254" s="514"/>
      <c r="GMY3254" s="514"/>
      <c r="GMZ3254" s="551"/>
      <c r="GNA3254" s="584"/>
      <c r="GNB3254" s="639"/>
      <c r="GNC3254" s="606"/>
      <c r="GND3254" s="614"/>
      <c r="GNE3254" s="511"/>
      <c r="GNF3254" s="622"/>
      <c r="GNG3254" s="493"/>
      <c r="GNH3254" s="514"/>
      <c r="GNI3254" s="514"/>
      <c r="GNJ3254" s="514"/>
      <c r="GNK3254" s="514"/>
      <c r="GNL3254" s="551"/>
      <c r="GNM3254" s="584"/>
      <c r="GNN3254" s="639"/>
      <c r="GNO3254" s="606"/>
      <c r="GNP3254" s="614"/>
      <c r="GNQ3254" s="511"/>
      <c r="GNR3254" s="622"/>
      <c r="GNS3254" s="493"/>
      <c r="GNT3254" s="514"/>
      <c r="GNU3254" s="514"/>
      <c r="GNV3254" s="514"/>
      <c r="GNW3254" s="514"/>
      <c r="GNX3254" s="551"/>
      <c r="GNY3254" s="584"/>
      <c r="GNZ3254" s="639"/>
      <c r="GOA3254" s="606"/>
      <c r="GOB3254" s="614"/>
      <c r="GOC3254" s="511"/>
      <c r="GOD3254" s="622"/>
      <c r="GOE3254" s="493"/>
      <c r="GOF3254" s="514"/>
      <c r="GOG3254" s="514"/>
      <c r="GOH3254" s="514"/>
      <c r="GOI3254" s="514"/>
      <c r="GOJ3254" s="551"/>
      <c r="GOK3254" s="584"/>
      <c r="GOL3254" s="639"/>
      <c r="GOM3254" s="606"/>
      <c r="GON3254" s="614"/>
      <c r="GOO3254" s="511"/>
      <c r="GOP3254" s="622"/>
      <c r="GOQ3254" s="493"/>
      <c r="GOR3254" s="514"/>
      <c r="GOS3254" s="514"/>
      <c r="GOT3254" s="514"/>
      <c r="GOU3254" s="514"/>
      <c r="GOV3254" s="551"/>
      <c r="GOW3254" s="584"/>
      <c r="GOX3254" s="639"/>
      <c r="GOY3254" s="606"/>
      <c r="GOZ3254" s="614"/>
      <c r="GPA3254" s="511"/>
      <c r="GPB3254" s="622"/>
      <c r="GPC3254" s="493"/>
      <c r="GPD3254" s="514"/>
      <c r="GPE3254" s="514"/>
      <c r="GPF3254" s="514"/>
      <c r="GPG3254" s="514"/>
      <c r="GPH3254" s="551"/>
      <c r="GPI3254" s="584"/>
      <c r="GPJ3254" s="639"/>
      <c r="GPK3254" s="606"/>
      <c r="GPL3254" s="614"/>
      <c r="GPM3254" s="511"/>
      <c r="GPN3254" s="622"/>
      <c r="GPO3254" s="493"/>
      <c r="GPP3254" s="514"/>
      <c r="GPQ3254" s="514"/>
      <c r="GPR3254" s="514"/>
      <c r="GPS3254" s="514"/>
      <c r="GPT3254" s="551"/>
      <c r="GPU3254" s="584"/>
      <c r="GPV3254" s="639"/>
      <c r="GPW3254" s="606"/>
      <c r="GPX3254" s="614"/>
      <c r="GPY3254" s="511"/>
      <c r="GPZ3254" s="622"/>
      <c r="GQA3254" s="493"/>
      <c r="GQB3254" s="514"/>
      <c r="GQC3254" s="514"/>
      <c r="GQD3254" s="514"/>
      <c r="GQE3254" s="514"/>
      <c r="GQF3254" s="551"/>
      <c r="GQG3254" s="584"/>
      <c r="GQH3254" s="639"/>
      <c r="GQI3254" s="606"/>
      <c r="GQJ3254" s="614"/>
      <c r="GQK3254" s="511"/>
      <c r="GQL3254" s="622"/>
      <c r="GQM3254" s="493"/>
      <c r="GQN3254" s="514"/>
      <c r="GQO3254" s="514"/>
      <c r="GQP3254" s="514"/>
      <c r="GQQ3254" s="514"/>
      <c r="GQR3254" s="551"/>
      <c r="GQS3254" s="584"/>
      <c r="GQT3254" s="639"/>
      <c r="GQU3254" s="606"/>
      <c r="GQV3254" s="614"/>
      <c r="GQW3254" s="511"/>
      <c r="GQX3254" s="622"/>
      <c r="GQY3254" s="493"/>
      <c r="GQZ3254" s="514"/>
      <c r="GRA3254" s="514"/>
      <c r="GRB3254" s="514"/>
      <c r="GRC3254" s="514"/>
      <c r="GRD3254" s="551"/>
      <c r="GRE3254" s="584"/>
      <c r="GRF3254" s="639"/>
      <c r="GRG3254" s="606"/>
      <c r="GRH3254" s="614"/>
      <c r="GRI3254" s="511"/>
      <c r="GRJ3254" s="622"/>
      <c r="GRK3254" s="493"/>
      <c r="GRL3254" s="514"/>
      <c r="GRM3254" s="514"/>
      <c r="GRN3254" s="514"/>
      <c r="GRO3254" s="514"/>
      <c r="GRP3254" s="551"/>
      <c r="GRQ3254" s="584"/>
      <c r="GRR3254" s="639"/>
      <c r="GRS3254" s="606"/>
      <c r="GRT3254" s="614"/>
      <c r="GRU3254" s="511"/>
      <c r="GRV3254" s="622"/>
      <c r="GRW3254" s="493"/>
      <c r="GRX3254" s="514"/>
      <c r="GRY3254" s="514"/>
      <c r="GRZ3254" s="514"/>
      <c r="GSA3254" s="514"/>
      <c r="GSB3254" s="551"/>
      <c r="GSC3254" s="584"/>
      <c r="GSD3254" s="639"/>
      <c r="GSE3254" s="606"/>
      <c r="GSF3254" s="614"/>
      <c r="GSG3254" s="511"/>
      <c r="GSH3254" s="622"/>
      <c r="GSI3254" s="493"/>
      <c r="GSJ3254" s="514"/>
      <c r="GSK3254" s="514"/>
      <c r="GSL3254" s="514"/>
      <c r="GSM3254" s="514"/>
      <c r="GSN3254" s="551"/>
      <c r="GSO3254" s="584"/>
      <c r="GSP3254" s="639"/>
      <c r="GSQ3254" s="606"/>
      <c r="GSR3254" s="614"/>
      <c r="GSS3254" s="511"/>
      <c r="GST3254" s="622"/>
      <c r="GSU3254" s="493"/>
      <c r="GSV3254" s="514"/>
      <c r="GSW3254" s="514"/>
      <c r="GSX3254" s="514"/>
      <c r="GSY3254" s="514"/>
      <c r="GSZ3254" s="551"/>
      <c r="GTA3254" s="584"/>
      <c r="GTB3254" s="639"/>
      <c r="GTC3254" s="606"/>
      <c r="GTD3254" s="614"/>
      <c r="GTE3254" s="511"/>
      <c r="GTF3254" s="622"/>
      <c r="GTG3254" s="493"/>
      <c r="GTH3254" s="514"/>
      <c r="GTI3254" s="514"/>
      <c r="GTJ3254" s="514"/>
      <c r="GTK3254" s="514"/>
      <c r="GTL3254" s="551"/>
      <c r="GTM3254" s="584"/>
      <c r="GTN3254" s="639"/>
      <c r="GTO3254" s="606"/>
      <c r="GTP3254" s="614"/>
      <c r="GTQ3254" s="511"/>
      <c r="GTR3254" s="622"/>
      <c r="GTS3254" s="493"/>
      <c r="GTT3254" s="514"/>
      <c r="GTU3254" s="514"/>
      <c r="GTV3254" s="514"/>
      <c r="GTW3254" s="514"/>
      <c r="GTX3254" s="551"/>
      <c r="GTY3254" s="584"/>
      <c r="GTZ3254" s="639"/>
      <c r="GUA3254" s="606"/>
      <c r="GUB3254" s="614"/>
      <c r="GUC3254" s="511"/>
      <c r="GUD3254" s="622"/>
      <c r="GUE3254" s="493"/>
      <c r="GUF3254" s="514"/>
      <c r="GUG3254" s="514"/>
      <c r="GUH3254" s="514"/>
      <c r="GUI3254" s="514"/>
      <c r="GUJ3254" s="551"/>
      <c r="GUK3254" s="584"/>
      <c r="GUL3254" s="639"/>
      <c r="GUM3254" s="606"/>
      <c r="GUN3254" s="614"/>
      <c r="GUO3254" s="511"/>
      <c r="GUP3254" s="622"/>
      <c r="GUQ3254" s="493"/>
      <c r="GUR3254" s="514"/>
      <c r="GUS3254" s="514"/>
      <c r="GUT3254" s="514"/>
      <c r="GUU3254" s="514"/>
      <c r="GUV3254" s="551"/>
      <c r="GUW3254" s="584"/>
      <c r="GUX3254" s="639"/>
      <c r="GUY3254" s="606"/>
      <c r="GUZ3254" s="614"/>
      <c r="GVA3254" s="511"/>
      <c r="GVB3254" s="622"/>
      <c r="GVC3254" s="493"/>
      <c r="GVD3254" s="514"/>
      <c r="GVE3254" s="514"/>
      <c r="GVF3254" s="514"/>
      <c r="GVG3254" s="514"/>
      <c r="GVH3254" s="551"/>
      <c r="GVI3254" s="584"/>
      <c r="GVJ3254" s="639"/>
      <c r="GVK3254" s="606"/>
      <c r="GVL3254" s="614"/>
      <c r="GVM3254" s="511"/>
      <c r="GVN3254" s="622"/>
      <c r="GVO3254" s="493"/>
      <c r="GVP3254" s="514"/>
      <c r="GVQ3254" s="514"/>
      <c r="GVR3254" s="514"/>
      <c r="GVS3254" s="514"/>
      <c r="GVT3254" s="551"/>
      <c r="GVU3254" s="584"/>
      <c r="GVV3254" s="639"/>
      <c r="GVW3254" s="606"/>
      <c r="GVX3254" s="614"/>
      <c r="GVY3254" s="511"/>
      <c r="GVZ3254" s="622"/>
      <c r="GWA3254" s="493"/>
      <c r="GWB3254" s="514"/>
      <c r="GWC3254" s="514"/>
      <c r="GWD3254" s="514"/>
      <c r="GWE3254" s="514"/>
      <c r="GWF3254" s="551"/>
      <c r="GWG3254" s="584"/>
      <c r="GWH3254" s="639"/>
      <c r="GWI3254" s="606"/>
      <c r="GWJ3254" s="614"/>
      <c r="GWK3254" s="511"/>
      <c r="GWL3254" s="622"/>
      <c r="GWM3254" s="493"/>
      <c r="GWN3254" s="514"/>
      <c r="GWO3254" s="514"/>
      <c r="GWP3254" s="514"/>
      <c r="GWQ3254" s="514"/>
      <c r="GWR3254" s="551"/>
      <c r="GWS3254" s="584"/>
      <c r="GWT3254" s="639"/>
      <c r="GWU3254" s="606"/>
      <c r="GWV3254" s="614"/>
      <c r="GWW3254" s="511"/>
      <c r="GWX3254" s="622"/>
      <c r="GWY3254" s="493"/>
      <c r="GWZ3254" s="514"/>
      <c r="GXA3254" s="514"/>
      <c r="GXB3254" s="514"/>
      <c r="GXC3254" s="514"/>
      <c r="GXD3254" s="551"/>
      <c r="GXE3254" s="584"/>
      <c r="GXF3254" s="639"/>
      <c r="GXG3254" s="606"/>
      <c r="GXH3254" s="614"/>
      <c r="GXI3254" s="511"/>
      <c r="GXJ3254" s="622"/>
      <c r="GXK3254" s="493"/>
      <c r="GXL3254" s="514"/>
      <c r="GXM3254" s="514"/>
      <c r="GXN3254" s="514"/>
      <c r="GXO3254" s="514"/>
      <c r="GXP3254" s="551"/>
      <c r="GXQ3254" s="584"/>
      <c r="GXR3254" s="639"/>
      <c r="GXS3254" s="606"/>
      <c r="GXT3254" s="614"/>
      <c r="GXU3254" s="511"/>
      <c r="GXV3254" s="622"/>
      <c r="GXW3254" s="493"/>
      <c r="GXX3254" s="514"/>
      <c r="GXY3254" s="514"/>
      <c r="GXZ3254" s="514"/>
      <c r="GYA3254" s="514"/>
      <c r="GYB3254" s="551"/>
      <c r="GYC3254" s="584"/>
      <c r="GYD3254" s="639"/>
      <c r="GYE3254" s="606"/>
      <c r="GYF3254" s="614"/>
      <c r="GYG3254" s="511"/>
      <c r="GYH3254" s="622"/>
      <c r="GYI3254" s="493"/>
      <c r="GYJ3254" s="514"/>
      <c r="GYK3254" s="514"/>
      <c r="GYL3254" s="514"/>
      <c r="GYM3254" s="514"/>
      <c r="GYN3254" s="551"/>
      <c r="GYO3254" s="584"/>
      <c r="GYP3254" s="639"/>
      <c r="GYQ3254" s="606"/>
      <c r="GYR3254" s="614"/>
      <c r="GYS3254" s="511"/>
      <c r="GYT3254" s="622"/>
      <c r="GYU3254" s="493"/>
      <c r="GYV3254" s="514"/>
      <c r="GYW3254" s="514"/>
      <c r="GYX3254" s="514"/>
      <c r="GYY3254" s="514"/>
      <c r="GYZ3254" s="551"/>
      <c r="GZA3254" s="584"/>
      <c r="GZB3254" s="639"/>
      <c r="GZC3254" s="606"/>
      <c r="GZD3254" s="614"/>
      <c r="GZE3254" s="511"/>
      <c r="GZF3254" s="622"/>
      <c r="GZG3254" s="493"/>
      <c r="GZH3254" s="514"/>
      <c r="GZI3254" s="514"/>
      <c r="GZJ3254" s="514"/>
      <c r="GZK3254" s="514"/>
      <c r="GZL3254" s="551"/>
      <c r="GZM3254" s="584"/>
      <c r="GZN3254" s="639"/>
      <c r="GZO3254" s="606"/>
      <c r="GZP3254" s="614"/>
      <c r="GZQ3254" s="511"/>
      <c r="GZR3254" s="622"/>
      <c r="GZS3254" s="493"/>
      <c r="GZT3254" s="514"/>
      <c r="GZU3254" s="514"/>
      <c r="GZV3254" s="514"/>
      <c r="GZW3254" s="514"/>
      <c r="GZX3254" s="551"/>
      <c r="GZY3254" s="584"/>
      <c r="GZZ3254" s="639"/>
      <c r="HAA3254" s="606"/>
      <c r="HAB3254" s="614"/>
      <c r="HAC3254" s="511"/>
      <c r="HAD3254" s="622"/>
      <c r="HAE3254" s="493"/>
      <c r="HAF3254" s="514"/>
      <c r="HAG3254" s="514"/>
      <c r="HAH3254" s="514"/>
      <c r="HAI3254" s="514"/>
      <c r="HAJ3254" s="551"/>
      <c r="HAK3254" s="584"/>
      <c r="HAL3254" s="639"/>
      <c r="HAM3254" s="606"/>
      <c r="HAN3254" s="614"/>
      <c r="HAO3254" s="511"/>
      <c r="HAP3254" s="622"/>
      <c r="HAQ3254" s="493"/>
      <c r="HAR3254" s="514"/>
      <c r="HAS3254" s="514"/>
      <c r="HAT3254" s="514"/>
      <c r="HAU3254" s="514"/>
      <c r="HAV3254" s="551"/>
      <c r="HAW3254" s="584"/>
      <c r="HAX3254" s="639"/>
      <c r="HAY3254" s="606"/>
      <c r="HAZ3254" s="614"/>
      <c r="HBA3254" s="511"/>
      <c r="HBB3254" s="622"/>
      <c r="HBC3254" s="493"/>
      <c r="HBD3254" s="514"/>
      <c r="HBE3254" s="514"/>
      <c r="HBF3254" s="514"/>
      <c r="HBG3254" s="514"/>
      <c r="HBH3254" s="551"/>
      <c r="HBI3254" s="584"/>
      <c r="HBJ3254" s="639"/>
      <c r="HBK3254" s="606"/>
      <c r="HBL3254" s="614"/>
      <c r="HBM3254" s="511"/>
      <c r="HBN3254" s="622"/>
      <c r="HBO3254" s="493"/>
      <c r="HBP3254" s="514"/>
      <c r="HBQ3254" s="514"/>
      <c r="HBR3254" s="514"/>
      <c r="HBS3254" s="514"/>
      <c r="HBT3254" s="551"/>
      <c r="HBU3254" s="584"/>
      <c r="HBV3254" s="639"/>
      <c r="HBW3254" s="606"/>
      <c r="HBX3254" s="614"/>
      <c r="HBY3254" s="511"/>
      <c r="HBZ3254" s="622"/>
      <c r="HCA3254" s="493"/>
      <c r="HCB3254" s="514"/>
      <c r="HCC3254" s="514"/>
      <c r="HCD3254" s="514"/>
      <c r="HCE3254" s="514"/>
      <c r="HCF3254" s="551"/>
      <c r="HCG3254" s="584"/>
      <c r="HCH3254" s="639"/>
      <c r="HCI3254" s="606"/>
      <c r="HCJ3254" s="614"/>
      <c r="HCK3254" s="511"/>
      <c r="HCL3254" s="622"/>
      <c r="HCM3254" s="493"/>
      <c r="HCN3254" s="514"/>
      <c r="HCO3254" s="514"/>
      <c r="HCP3254" s="514"/>
      <c r="HCQ3254" s="514"/>
      <c r="HCR3254" s="551"/>
      <c r="HCS3254" s="584"/>
      <c r="HCT3254" s="639"/>
      <c r="HCU3254" s="606"/>
      <c r="HCV3254" s="614"/>
      <c r="HCW3254" s="511"/>
      <c r="HCX3254" s="622"/>
      <c r="HCY3254" s="493"/>
      <c r="HCZ3254" s="514"/>
      <c r="HDA3254" s="514"/>
      <c r="HDB3254" s="514"/>
      <c r="HDC3254" s="514"/>
      <c r="HDD3254" s="551"/>
      <c r="HDE3254" s="584"/>
      <c r="HDF3254" s="639"/>
      <c r="HDG3254" s="606"/>
      <c r="HDH3254" s="614"/>
      <c r="HDI3254" s="511"/>
      <c r="HDJ3254" s="622"/>
      <c r="HDK3254" s="493"/>
      <c r="HDL3254" s="514"/>
      <c r="HDM3254" s="514"/>
      <c r="HDN3254" s="514"/>
      <c r="HDO3254" s="514"/>
      <c r="HDP3254" s="551"/>
      <c r="HDQ3254" s="584"/>
      <c r="HDR3254" s="639"/>
      <c r="HDS3254" s="606"/>
      <c r="HDT3254" s="614"/>
      <c r="HDU3254" s="511"/>
      <c r="HDV3254" s="622"/>
      <c r="HDW3254" s="493"/>
      <c r="HDX3254" s="514"/>
      <c r="HDY3254" s="514"/>
      <c r="HDZ3254" s="514"/>
      <c r="HEA3254" s="514"/>
      <c r="HEB3254" s="551"/>
      <c r="HEC3254" s="584"/>
      <c r="HED3254" s="639"/>
      <c r="HEE3254" s="606"/>
      <c r="HEF3254" s="614"/>
      <c r="HEG3254" s="511"/>
      <c r="HEH3254" s="622"/>
      <c r="HEI3254" s="493"/>
      <c r="HEJ3254" s="514"/>
      <c r="HEK3254" s="514"/>
      <c r="HEL3254" s="514"/>
      <c r="HEM3254" s="514"/>
      <c r="HEN3254" s="551"/>
      <c r="HEO3254" s="584"/>
      <c r="HEP3254" s="639"/>
      <c r="HEQ3254" s="606"/>
      <c r="HER3254" s="614"/>
      <c r="HES3254" s="511"/>
      <c r="HET3254" s="622"/>
      <c r="HEU3254" s="493"/>
      <c r="HEV3254" s="514"/>
      <c r="HEW3254" s="514"/>
      <c r="HEX3254" s="514"/>
      <c r="HEY3254" s="514"/>
      <c r="HEZ3254" s="551"/>
      <c r="HFA3254" s="584"/>
      <c r="HFB3254" s="639"/>
      <c r="HFC3254" s="606"/>
      <c r="HFD3254" s="614"/>
      <c r="HFE3254" s="511"/>
      <c r="HFF3254" s="622"/>
      <c r="HFG3254" s="493"/>
      <c r="HFH3254" s="514"/>
      <c r="HFI3254" s="514"/>
      <c r="HFJ3254" s="514"/>
      <c r="HFK3254" s="514"/>
      <c r="HFL3254" s="551"/>
      <c r="HFM3254" s="584"/>
      <c r="HFN3254" s="639"/>
      <c r="HFO3254" s="606"/>
      <c r="HFP3254" s="614"/>
      <c r="HFQ3254" s="511"/>
      <c r="HFR3254" s="622"/>
      <c r="HFS3254" s="493"/>
      <c r="HFT3254" s="514"/>
      <c r="HFU3254" s="514"/>
      <c r="HFV3254" s="514"/>
      <c r="HFW3254" s="514"/>
      <c r="HFX3254" s="551"/>
      <c r="HFY3254" s="584"/>
      <c r="HFZ3254" s="639"/>
      <c r="HGA3254" s="606"/>
      <c r="HGB3254" s="614"/>
      <c r="HGC3254" s="511"/>
      <c r="HGD3254" s="622"/>
      <c r="HGE3254" s="493"/>
      <c r="HGF3254" s="514"/>
      <c r="HGG3254" s="514"/>
      <c r="HGH3254" s="514"/>
      <c r="HGI3254" s="514"/>
      <c r="HGJ3254" s="551"/>
      <c r="HGK3254" s="584"/>
      <c r="HGL3254" s="639"/>
      <c r="HGM3254" s="606"/>
      <c r="HGN3254" s="614"/>
      <c r="HGO3254" s="511"/>
      <c r="HGP3254" s="622"/>
      <c r="HGQ3254" s="493"/>
      <c r="HGR3254" s="514"/>
      <c r="HGS3254" s="514"/>
      <c r="HGT3254" s="514"/>
      <c r="HGU3254" s="514"/>
      <c r="HGV3254" s="551"/>
      <c r="HGW3254" s="584"/>
      <c r="HGX3254" s="639"/>
      <c r="HGY3254" s="606"/>
      <c r="HGZ3254" s="614"/>
      <c r="HHA3254" s="511"/>
      <c r="HHB3254" s="622"/>
      <c r="HHC3254" s="493"/>
      <c r="HHD3254" s="514"/>
      <c r="HHE3254" s="514"/>
      <c r="HHF3254" s="514"/>
      <c r="HHG3254" s="514"/>
      <c r="HHH3254" s="551"/>
      <c r="HHI3254" s="584"/>
      <c r="HHJ3254" s="639"/>
      <c r="HHK3254" s="606"/>
      <c r="HHL3254" s="614"/>
      <c r="HHM3254" s="511"/>
      <c r="HHN3254" s="622"/>
      <c r="HHO3254" s="493"/>
      <c r="HHP3254" s="514"/>
      <c r="HHQ3254" s="514"/>
      <c r="HHR3254" s="514"/>
      <c r="HHS3254" s="514"/>
      <c r="HHT3254" s="551"/>
      <c r="HHU3254" s="584"/>
      <c r="HHV3254" s="639"/>
      <c r="HHW3254" s="606"/>
      <c r="HHX3254" s="614"/>
      <c r="HHY3254" s="511"/>
      <c r="HHZ3254" s="622"/>
      <c r="HIA3254" s="493"/>
      <c r="HIB3254" s="514"/>
      <c r="HIC3254" s="514"/>
      <c r="HID3254" s="514"/>
      <c r="HIE3254" s="514"/>
      <c r="HIF3254" s="551"/>
      <c r="HIG3254" s="584"/>
      <c r="HIH3254" s="639"/>
      <c r="HII3254" s="606"/>
      <c r="HIJ3254" s="614"/>
      <c r="HIK3254" s="511"/>
      <c r="HIL3254" s="622"/>
      <c r="HIM3254" s="493"/>
      <c r="HIN3254" s="514"/>
      <c r="HIO3254" s="514"/>
      <c r="HIP3254" s="514"/>
      <c r="HIQ3254" s="514"/>
      <c r="HIR3254" s="551"/>
      <c r="HIS3254" s="584"/>
      <c r="HIT3254" s="639"/>
      <c r="HIU3254" s="606"/>
      <c r="HIV3254" s="614"/>
      <c r="HIW3254" s="511"/>
      <c r="HIX3254" s="622"/>
      <c r="HIY3254" s="493"/>
      <c r="HIZ3254" s="514"/>
      <c r="HJA3254" s="514"/>
      <c r="HJB3254" s="514"/>
      <c r="HJC3254" s="514"/>
      <c r="HJD3254" s="551"/>
      <c r="HJE3254" s="584"/>
      <c r="HJF3254" s="639"/>
      <c r="HJG3254" s="606"/>
      <c r="HJH3254" s="614"/>
      <c r="HJI3254" s="511"/>
      <c r="HJJ3254" s="622"/>
      <c r="HJK3254" s="493"/>
      <c r="HJL3254" s="514"/>
      <c r="HJM3254" s="514"/>
      <c r="HJN3254" s="514"/>
      <c r="HJO3254" s="514"/>
      <c r="HJP3254" s="551"/>
      <c r="HJQ3254" s="584"/>
      <c r="HJR3254" s="639"/>
      <c r="HJS3254" s="606"/>
      <c r="HJT3254" s="614"/>
      <c r="HJU3254" s="511"/>
      <c r="HJV3254" s="622"/>
      <c r="HJW3254" s="493"/>
      <c r="HJX3254" s="514"/>
      <c r="HJY3254" s="514"/>
      <c r="HJZ3254" s="514"/>
      <c r="HKA3254" s="514"/>
      <c r="HKB3254" s="551"/>
      <c r="HKC3254" s="584"/>
      <c r="HKD3254" s="639"/>
      <c r="HKE3254" s="606"/>
      <c r="HKF3254" s="614"/>
      <c r="HKG3254" s="511"/>
      <c r="HKH3254" s="622"/>
      <c r="HKI3254" s="493"/>
      <c r="HKJ3254" s="514"/>
      <c r="HKK3254" s="514"/>
      <c r="HKL3254" s="514"/>
      <c r="HKM3254" s="514"/>
      <c r="HKN3254" s="551"/>
      <c r="HKO3254" s="584"/>
      <c r="HKP3254" s="639"/>
      <c r="HKQ3254" s="606"/>
      <c r="HKR3254" s="614"/>
      <c r="HKS3254" s="511"/>
      <c r="HKT3254" s="622"/>
      <c r="HKU3254" s="493"/>
      <c r="HKV3254" s="514"/>
      <c r="HKW3254" s="514"/>
      <c r="HKX3254" s="514"/>
      <c r="HKY3254" s="514"/>
      <c r="HKZ3254" s="551"/>
      <c r="HLA3254" s="584"/>
      <c r="HLB3254" s="639"/>
      <c r="HLC3254" s="606"/>
      <c r="HLD3254" s="614"/>
      <c r="HLE3254" s="511"/>
      <c r="HLF3254" s="622"/>
      <c r="HLG3254" s="493"/>
      <c r="HLH3254" s="514"/>
      <c r="HLI3254" s="514"/>
      <c r="HLJ3254" s="514"/>
      <c r="HLK3254" s="514"/>
      <c r="HLL3254" s="551"/>
      <c r="HLM3254" s="584"/>
      <c r="HLN3254" s="639"/>
      <c r="HLO3254" s="606"/>
      <c r="HLP3254" s="614"/>
      <c r="HLQ3254" s="511"/>
      <c r="HLR3254" s="622"/>
      <c r="HLS3254" s="493"/>
      <c r="HLT3254" s="514"/>
      <c r="HLU3254" s="514"/>
      <c r="HLV3254" s="514"/>
      <c r="HLW3254" s="514"/>
      <c r="HLX3254" s="551"/>
      <c r="HLY3254" s="584"/>
      <c r="HLZ3254" s="639"/>
      <c r="HMA3254" s="606"/>
      <c r="HMB3254" s="614"/>
      <c r="HMC3254" s="511"/>
      <c r="HMD3254" s="622"/>
      <c r="HME3254" s="493"/>
      <c r="HMF3254" s="514"/>
      <c r="HMG3254" s="514"/>
      <c r="HMH3254" s="514"/>
      <c r="HMI3254" s="514"/>
      <c r="HMJ3254" s="551"/>
      <c r="HMK3254" s="584"/>
      <c r="HML3254" s="639"/>
      <c r="HMM3254" s="606"/>
      <c r="HMN3254" s="614"/>
      <c r="HMO3254" s="511"/>
      <c r="HMP3254" s="622"/>
      <c r="HMQ3254" s="493"/>
      <c r="HMR3254" s="514"/>
      <c r="HMS3254" s="514"/>
      <c r="HMT3254" s="514"/>
      <c r="HMU3254" s="514"/>
      <c r="HMV3254" s="551"/>
      <c r="HMW3254" s="584"/>
      <c r="HMX3254" s="639"/>
      <c r="HMY3254" s="606"/>
      <c r="HMZ3254" s="614"/>
      <c r="HNA3254" s="511"/>
      <c r="HNB3254" s="622"/>
      <c r="HNC3254" s="493"/>
      <c r="HND3254" s="514"/>
      <c r="HNE3254" s="514"/>
      <c r="HNF3254" s="514"/>
      <c r="HNG3254" s="514"/>
      <c r="HNH3254" s="551"/>
      <c r="HNI3254" s="584"/>
      <c r="HNJ3254" s="639"/>
      <c r="HNK3254" s="606"/>
      <c r="HNL3254" s="614"/>
      <c r="HNM3254" s="511"/>
      <c r="HNN3254" s="622"/>
      <c r="HNO3254" s="493"/>
      <c r="HNP3254" s="514"/>
      <c r="HNQ3254" s="514"/>
      <c r="HNR3254" s="514"/>
      <c r="HNS3254" s="514"/>
      <c r="HNT3254" s="551"/>
      <c r="HNU3254" s="584"/>
      <c r="HNV3254" s="639"/>
      <c r="HNW3254" s="606"/>
      <c r="HNX3254" s="614"/>
      <c r="HNY3254" s="511"/>
      <c r="HNZ3254" s="622"/>
      <c r="HOA3254" s="493"/>
      <c r="HOB3254" s="514"/>
      <c r="HOC3254" s="514"/>
      <c r="HOD3254" s="514"/>
      <c r="HOE3254" s="514"/>
      <c r="HOF3254" s="551"/>
      <c r="HOG3254" s="584"/>
      <c r="HOH3254" s="639"/>
      <c r="HOI3254" s="606"/>
      <c r="HOJ3254" s="614"/>
      <c r="HOK3254" s="511"/>
      <c r="HOL3254" s="622"/>
      <c r="HOM3254" s="493"/>
      <c r="HON3254" s="514"/>
      <c r="HOO3254" s="514"/>
      <c r="HOP3254" s="514"/>
      <c r="HOQ3254" s="514"/>
      <c r="HOR3254" s="551"/>
      <c r="HOS3254" s="584"/>
      <c r="HOT3254" s="639"/>
      <c r="HOU3254" s="606"/>
      <c r="HOV3254" s="614"/>
      <c r="HOW3254" s="511"/>
      <c r="HOX3254" s="622"/>
      <c r="HOY3254" s="493"/>
      <c r="HOZ3254" s="514"/>
      <c r="HPA3254" s="514"/>
      <c r="HPB3254" s="514"/>
      <c r="HPC3254" s="514"/>
      <c r="HPD3254" s="551"/>
      <c r="HPE3254" s="584"/>
      <c r="HPF3254" s="639"/>
      <c r="HPG3254" s="606"/>
      <c r="HPH3254" s="614"/>
      <c r="HPI3254" s="511"/>
      <c r="HPJ3254" s="622"/>
      <c r="HPK3254" s="493"/>
      <c r="HPL3254" s="514"/>
      <c r="HPM3254" s="514"/>
      <c r="HPN3254" s="514"/>
      <c r="HPO3254" s="514"/>
      <c r="HPP3254" s="551"/>
      <c r="HPQ3254" s="584"/>
      <c r="HPR3254" s="639"/>
      <c r="HPS3254" s="606"/>
      <c r="HPT3254" s="614"/>
      <c r="HPU3254" s="511"/>
      <c r="HPV3254" s="622"/>
      <c r="HPW3254" s="493"/>
      <c r="HPX3254" s="514"/>
      <c r="HPY3254" s="514"/>
      <c r="HPZ3254" s="514"/>
      <c r="HQA3254" s="514"/>
      <c r="HQB3254" s="551"/>
      <c r="HQC3254" s="584"/>
      <c r="HQD3254" s="639"/>
      <c r="HQE3254" s="606"/>
      <c r="HQF3254" s="614"/>
      <c r="HQG3254" s="511"/>
      <c r="HQH3254" s="622"/>
      <c r="HQI3254" s="493"/>
      <c r="HQJ3254" s="514"/>
      <c r="HQK3254" s="514"/>
      <c r="HQL3254" s="514"/>
      <c r="HQM3254" s="514"/>
      <c r="HQN3254" s="551"/>
      <c r="HQO3254" s="584"/>
      <c r="HQP3254" s="639"/>
      <c r="HQQ3254" s="606"/>
      <c r="HQR3254" s="614"/>
      <c r="HQS3254" s="511"/>
      <c r="HQT3254" s="622"/>
      <c r="HQU3254" s="493"/>
      <c r="HQV3254" s="514"/>
      <c r="HQW3254" s="514"/>
      <c r="HQX3254" s="514"/>
      <c r="HQY3254" s="514"/>
      <c r="HQZ3254" s="551"/>
      <c r="HRA3254" s="584"/>
      <c r="HRB3254" s="639"/>
      <c r="HRC3254" s="606"/>
      <c r="HRD3254" s="614"/>
      <c r="HRE3254" s="511"/>
      <c r="HRF3254" s="622"/>
      <c r="HRG3254" s="493"/>
      <c r="HRH3254" s="514"/>
      <c r="HRI3254" s="514"/>
      <c r="HRJ3254" s="514"/>
      <c r="HRK3254" s="514"/>
      <c r="HRL3254" s="551"/>
      <c r="HRM3254" s="584"/>
      <c r="HRN3254" s="639"/>
      <c r="HRO3254" s="606"/>
      <c r="HRP3254" s="614"/>
      <c r="HRQ3254" s="511"/>
      <c r="HRR3254" s="622"/>
      <c r="HRS3254" s="493"/>
      <c r="HRT3254" s="514"/>
      <c r="HRU3254" s="514"/>
      <c r="HRV3254" s="514"/>
      <c r="HRW3254" s="514"/>
      <c r="HRX3254" s="551"/>
      <c r="HRY3254" s="584"/>
      <c r="HRZ3254" s="639"/>
      <c r="HSA3254" s="606"/>
      <c r="HSB3254" s="614"/>
      <c r="HSC3254" s="511"/>
      <c r="HSD3254" s="622"/>
      <c r="HSE3254" s="493"/>
      <c r="HSF3254" s="514"/>
      <c r="HSG3254" s="514"/>
      <c r="HSH3254" s="514"/>
      <c r="HSI3254" s="514"/>
      <c r="HSJ3254" s="551"/>
      <c r="HSK3254" s="584"/>
      <c r="HSL3254" s="639"/>
      <c r="HSM3254" s="606"/>
      <c r="HSN3254" s="614"/>
      <c r="HSO3254" s="511"/>
      <c r="HSP3254" s="622"/>
      <c r="HSQ3254" s="493"/>
      <c r="HSR3254" s="514"/>
      <c r="HSS3254" s="514"/>
      <c r="HST3254" s="514"/>
      <c r="HSU3254" s="514"/>
      <c r="HSV3254" s="551"/>
      <c r="HSW3254" s="584"/>
      <c r="HSX3254" s="639"/>
      <c r="HSY3254" s="606"/>
      <c r="HSZ3254" s="614"/>
      <c r="HTA3254" s="511"/>
      <c r="HTB3254" s="622"/>
      <c r="HTC3254" s="493"/>
      <c r="HTD3254" s="514"/>
      <c r="HTE3254" s="514"/>
      <c r="HTF3254" s="514"/>
      <c r="HTG3254" s="514"/>
      <c r="HTH3254" s="551"/>
      <c r="HTI3254" s="584"/>
      <c r="HTJ3254" s="639"/>
      <c r="HTK3254" s="606"/>
      <c r="HTL3254" s="614"/>
      <c r="HTM3254" s="511"/>
      <c r="HTN3254" s="622"/>
      <c r="HTO3254" s="493"/>
      <c r="HTP3254" s="514"/>
      <c r="HTQ3254" s="514"/>
      <c r="HTR3254" s="514"/>
      <c r="HTS3254" s="514"/>
      <c r="HTT3254" s="551"/>
      <c r="HTU3254" s="584"/>
      <c r="HTV3254" s="639"/>
      <c r="HTW3254" s="606"/>
      <c r="HTX3254" s="614"/>
      <c r="HTY3254" s="511"/>
      <c r="HTZ3254" s="622"/>
      <c r="HUA3254" s="493"/>
      <c r="HUB3254" s="514"/>
      <c r="HUC3254" s="514"/>
      <c r="HUD3254" s="514"/>
      <c r="HUE3254" s="514"/>
      <c r="HUF3254" s="551"/>
      <c r="HUG3254" s="584"/>
      <c r="HUH3254" s="639"/>
      <c r="HUI3254" s="606"/>
      <c r="HUJ3254" s="614"/>
      <c r="HUK3254" s="511"/>
      <c r="HUL3254" s="622"/>
      <c r="HUM3254" s="493"/>
      <c r="HUN3254" s="514"/>
      <c r="HUO3254" s="514"/>
      <c r="HUP3254" s="514"/>
      <c r="HUQ3254" s="514"/>
      <c r="HUR3254" s="551"/>
      <c r="HUS3254" s="584"/>
      <c r="HUT3254" s="639"/>
      <c r="HUU3254" s="606"/>
      <c r="HUV3254" s="614"/>
      <c r="HUW3254" s="511"/>
      <c r="HUX3254" s="622"/>
      <c r="HUY3254" s="493"/>
      <c r="HUZ3254" s="514"/>
      <c r="HVA3254" s="514"/>
      <c r="HVB3254" s="514"/>
      <c r="HVC3254" s="514"/>
      <c r="HVD3254" s="551"/>
      <c r="HVE3254" s="584"/>
      <c r="HVF3254" s="639"/>
      <c r="HVG3254" s="606"/>
      <c r="HVH3254" s="614"/>
      <c r="HVI3254" s="511"/>
      <c r="HVJ3254" s="622"/>
      <c r="HVK3254" s="493"/>
      <c r="HVL3254" s="514"/>
      <c r="HVM3254" s="514"/>
      <c r="HVN3254" s="514"/>
      <c r="HVO3254" s="514"/>
      <c r="HVP3254" s="551"/>
      <c r="HVQ3254" s="584"/>
      <c r="HVR3254" s="639"/>
      <c r="HVS3254" s="606"/>
      <c r="HVT3254" s="614"/>
      <c r="HVU3254" s="511"/>
      <c r="HVV3254" s="622"/>
      <c r="HVW3254" s="493"/>
      <c r="HVX3254" s="514"/>
      <c r="HVY3254" s="514"/>
      <c r="HVZ3254" s="514"/>
      <c r="HWA3254" s="514"/>
      <c r="HWB3254" s="551"/>
      <c r="HWC3254" s="584"/>
      <c r="HWD3254" s="639"/>
      <c r="HWE3254" s="606"/>
      <c r="HWF3254" s="614"/>
      <c r="HWG3254" s="511"/>
      <c r="HWH3254" s="622"/>
      <c r="HWI3254" s="493"/>
      <c r="HWJ3254" s="514"/>
      <c r="HWK3254" s="514"/>
      <c r="HWL3254" s="514"/>
      <c r="HWM3254" s="514"/>
      <c r="HWN3254" s="551"/>
      <c r="HWO3254" s="584"/>
      <c r="HWP3254" s="639"/>
      <c r="HWQ3254" s="606"/>
      <c r="HWR3254" s="614"/>
      <c r="HWS3254" s="511"/>
      <c r="HWT3254" s="622"/>
      <c r="HWU3254" s="493"/>
      <c r="HWV3254" s="514"/>
      <c r="HWW3254" s="514"/>
      <c r="HWX3254" s="514"/>
      <c r="HWY3254" s="514"/>
      <c r="HWZ3254" s="551"/>
      <c r="HXA3254" s="584"/>
      <c r="HXB3254" s="639"/>
      <c r="HXC3254" s="606"/>
      <c r="HXD3254" s="614"/>
      <c r="HXE3254" s="511"/>
      <c r="HXF3254" s="622"/>
      <c r="HXG3254" s="493"/>
      <c r="HXH3254" s="514"/>
      <c r="HXI3254" s="514"/>
      <c r="HXJ3254" s="514"/>
      <c r="HXK3254" s="514"/>
      <c r="HXL3254" s="551"/>
      <c r="HXM3254" s="584"/>
      <c r="HXN3254" s="639"/>
      <c r="HXO3254" s="606"/>
      <c r="HXP3254" s="614"/>
      <c r="HXQ3254" s="511"/>
      <c r="HXR3254" s="622"/>
      <c r="HXS3254" s="493"/>
      <c r="HXT3254" s="514"/>
      <c r="HXU3254" s="514"/>
      <c r="HXV3254" s="514"/>
      <c r="HXW3254" s="514"/>
      <c r="HXX3254" s="551"/>
      <c r="HXY3254" s="584"/>
      <c r="HXZ3254" s="639"/>
      <c r="HYA3254" s="606"/>
      <c r="HYB3254" s="614"/>
      <c r="HYC3254" s="511"/>
      <c r="HYD3254" s="622"/>
      <c r="HYE3254" s="493"/>
      <c r="HYF3254" s="514"/>
      <c r="HYG3254" s="514"/>
      <c r="HYH3254" s="514"/>
      <c r="HYI3254" s="514"/>
      <c r="HYJ3254" s="551"/>
      <c r="HYK3254" s="584"/>
      <c r="HYL3254" s="639"/>
      <c r="HYM3254" s="606"/>
      <c r="HYN3254" s="614"/>
      <c r="HYO3254" s="511"/>
      <c r="HYP3254" s="622"/>
      <c r="HYQ3254" s="493"/>
      <c r="HYR3254" s="514"/>
      <c r="HYS3254" s="514"/>
      <c r="HYT3254" s="514"/>
      <c r="HYU3254" s="514"/>
      <c r="HYV3254" s="551"/>
      <c r="HYW3254" s="584"/>
      <c r="HYX3254" s="639"/>
      <c r="HYY3254" s="606"/>
      <c r="HYZ3254" s="614"/>
      <c r="HZA3254" s="511"/>
      <c r="HZB3254" s="622"/>
      <c r="HZC3254" s="493"/>
      <c r="HZD3254" s="514"/>
      <c r="HZE3254" s="514"/>
      <c r="HZF3254" s="514"/>
      <c r="HZG3254" s="514"/>
      <c r="HZH3254" s="551"/>
      <c r="HZI3254" s="584"/>
      <c r="HZJ3254" s="639"/>
      <c r="HZK3254" s="606"/>
      <c r="HZL3254" s="614"/>
      <c r="HZM3254" s="511"/>
      <c r="HZN3254" s="622"/>
      <c r="HZO3254" s="493"/>
      <c r="HZP3254" s="514"/>
      <c r="HZQ3254" s="514"/>
      <c r="HZR3254" s="514"/>
      <c r="HZS3254" s="514"/>
      <c r="HZT3254" s="551"/>
      <c r="HZU3254" s="584"/>
      <c r="HZV3254" s="639"/>
      <c r="HZW3254" s="606"/>
      <c r="HZX3254" s="614"/>
      <c r="HZY3254" s="511"/>
      <c r="HZZ3254" s="622"/>
      <c r="IAA3254" s="493"/>
      <c r="IAB3254" s="514"/>
      <c r="IAC3254" s="514"/>
      <c r="IAD3254" s="514"/>
      <c r="IAE3254" s="514"/>
      <c r="IAF3254" s="551"/>
      <c r="IAG3254" s="584"/>
      <c r="IAH3254" s="639"/>
      <c r="IAI3254" s="606"/>
      <c r="IAJ3254" s="614"/>
      <c r="IAK3254" s="511"/>
      <c r="IAL3254" s="622"/>
      <c r="IAM3254" s="493"/>
      <c r="IAN3254" s="514"/>
      <c r="IAO3254" s="514"/>
      <c r="IAP3254" s="514"/>
      <c r="IAQ3254" s="514"/>
      <c r="IAR3254" s="551"/>
      <c r="IAS3254" s="584"/>
      <c r="IAT3254" s="639"/>
      <c r="IAU3254" s="606"/>
      <c r="IAV3254" s="614"/>
      <c r="IAW3254" s="511"/>
      <c r="IAX3254" s="622"/>
      <c r="IAY3254" s="493"/>
      <c r="IAZ3254" s="514"/>
      <c r="IBA3254" s="514"/>
      <c r="IBB3254" s="514"/>
      <c r="IBC3254" s="514"/>
      <c r="IBD3254" s="551"/>
      <c r="IBE3254" s="584"/>
      <c r="IBF3254" s="639"/>
      <c r="IBG3254" s="606"/>
      <c r="IBH3254" s="614"/>
      <c r="IBI3254" s="511"/>
      <c r="IBJ3254" s="622"/>
      <c r="IBK3254" s="493"/>
      <c r="IBL3254" s="514"/>
      <c r="IBM3254" s="514"/>
      <c r="IBN3254" s="514"/>
      <c r="IBO3254" s="514"/>
      <c r="IBP3254" s="551"/>
      <c r="IBQ3254" s="584"/>
      <c r="IBR3254" s="639"/>
      <c r="IBS3254" s="606"/>
      <c r="IBT3254" s="614"/>
      <c r="IBU3254" s="511"/>
      <c r="IBV3254" s="622"/>
      <c r="IBW3254" s="493"/>
      <c r="IBX3254" s="514"/>
      <c r="IBY3254" s="514"/>
      <c r="IBZ3254" s="514"/>
      <c r="ICA3254" s="514"/>
      <c r="ICB3254" s="551"/>
      <c r="ICC3254" s="584"/>
      <c r="ICD3254" s="639"/>
      <c r="ICE3254" s="606"/>
      <c r="ICF3254" s="614"/>
      <c r="ICG3254" s="511"/>
      <c r="ICH3254" s="622"/>
      <c r="ICI3254" s="493"/>
      <c r="ICJ3254" s="514"/>
      <c r="ICK3254" s="514"/>
      <c r="ICL3254" s="514"/>
      <c r="ICM3254" s="514"/>
      <c r="ICN3254" s="551"/>
      <c r="ICO3254" s="584"/>
      <c r="ICP3254" s="639"/>
      <c r="ICQ3254" s="606"/>
      <c r="ICR3254" s="614"/>
      <c r="ICS3254" s="511"/>
      <c r="ICT3254" s="622"/>
      <c r="ICU3254" s="493"/>
      <c r="ICV3254" s="514"/>
      <c r="ICW3254" s="514"/>
      <c r="ICX3254" s="514"/>
      <c r="ICY3254" s="514"/>
      <c r="ICZ3254" s="551"/>
      <c r="IDA3254" s="584"/>
      <c r="IDB3254" s="639"/>
      <c r="IDC3254" s="606"/>
      <c r="IDD3254" s="614"/>
      <c r="IDE3254" s="511"/>
      <c r="IDF3254" s="622"/>
      <c r="IDG3254" s="493"/>
      <c r="IDH3254" s="514"/>
      <c r="IDI3254" s="514"/>
      <c r="IDJ3254" s="514"/>
      <c r="IDK3254" s="514"/>
      <c r="IDL3254" s="551"/>
      <c r="IDM3254" s="584"/>
      <c r="IDN3254" s="639"/>
      <c r="IDO3254" s="606"/>
      <c r="IDP3254" s="614"/>
      <c r="IDQ3254" s="511"/>
      <c r="IDR3254" s="622"/>
      <c r="IDS3254" s="493"/>
      <c r="IDT3254" s="514"/>
      <c r="IDU3254" s="514"/>
      <c r="IDV3254" s="514"/>
      <c r="IDW3254" s="514"/>
      <c r="IDX3254" s="551"/>
      <c r="IDY3254" s="584"/>
      <c r="IDZ3254" s="639"/>
      <c r="IEA3254" s="606"/>
      <c r="IEB3254" s="614"/>
      <c r="IEC3254" s="511"/>
      <c r="IED3254" s="622"/>
      <c r="IEE3254" s="493"/>
      <c r="IEF3254" s="514"/>
      <c r="IEG3254" s="514"/>
      <c r="IEH3254" s="514"/>
      <c r="IEI3254" s="514"/>
      <c r="IEJ3254" s="551"/>
      <c r="IEK3254" s="584"/>
      <c r="IEL3254" s="639"/>
      <c r="IEM3254" s="606"/>
      <c r="IEN3254" s="614"/>
      <c r="IEO3254" s="511"/>
      <c r="IEP3254" s="622"/>
      <c r="IEQ3254" s="493"/>
      <c r="IER3254" s="514"/>
      <c r="IES3254" s="514"/>
      <c r="IET3254" s="514"/>
      <c r="IEU3254" s="514"/>
      <c r="IEV3254" s="551"/>
      <c r="IEW3254" s="584"/>
      <c r="IEX3254" s="639"/>
      <c r="IEY3254" s="606"/>
      <c r="IEZ3254" s="614"/>
      <c r="IFA3254" s="511"/>
      <c r="IFB3254" s="622"/>
      <c r="IFC3254" s="493"/>
      <c r="IFD3254" s="514"/>
      <c r="IFE3254" s="514"/>
      <c r="IFF3254" s="514"/>
      <c r="IFG3254" s="514"/>
      <c r="IFH3254" s="551"/>
      <c r="IFI3254" s="584"/>
      <c r="IFJ3254" s="639"/>
      <c r="IFK3254" s="606"/>
      <c r="IFL3254" s="614"/>
      <c r="IFM3254" s="511"/>
      <c r="IFN3254" s="622"/>
      <c r="IFO3254" s="493"/>
      <c r="IFP3254" s="514"/>
      <c r="IFQ3254" s="514"/>
      <c r="IFR3254" s="514"/>
      <c r="IFS3254" s="514"/>
      <c r="IFT3254" s="551"/>
      <c r="IFU3254" s="584"/>
      <c r="IFV3254" s="639"/>
      <c r="IFW3254" s="606"/>
      <c r="IFX3254" s="614"/>
      <c r="IFY3254" s="511"/>
      <c r="IFZ3254" s="622"/>
      <c r="IGA3254" s="493"/>
      <c r="IGB3254" s="514"/>
      <c r="IGC3254" s="514"/>
      <c r="IGD3254" s="514"/>
      <c r="IGE3254" s="514"/>
      <c r="IGF3254" s="551"/>
      <c r="IGG3254" s="584"/>
      <c r="IGH3254" s="639"/>
      <c r="IGI3254" s="606"/>
      <c r="IGJ3254" s="614"/>
      <c r="IGK3254" s="511"/>
      <c r="IGL3254" s="622"/>
      <c r="IGM3254" s="493"/>
      <c r="IGN3254" s="514"/>
      <c r="IGO3254" s="514"/>
      <c r="IGP3254" s="514"/>
      <c r="IGQ3254" s="514"/>
      <c r="IGR3254" s="551"/>
      <c r="IGS3254" s="584"/>
      <c r="IGT3254" s="639"/>
      <c r="IGU3254" s="606"/>
      <c r="IGV3254" s="614"/>
      <c r="IGW3254" s="511"/>
      <c r="IGX3254" s="622"/>
      <c r="IGY3254" s="493"/>
      <c r="IGZ3254" s="514"/>
      <c r="IHA3254" s="514"/>
      <c r="IHB3254" s="514"/>
      <c r="IHC3254" s="514"/>
      <c r="IHD3254" s="551"/>
      <c r="IHE3254" s="584"/>
      <c r="IHF3254" s="639"/>
      <c r="IHG3254" s="606"/>
      <c r="IHH3254" s="614"/>
      <c r="IHI3254" s="511"/>
      <c r="IHJ3254" s="622"/>
      <c r="IHK3254" s="493"/>
      <c r="IHL3254" s="514"/>
      <c r="IHM3254" s="514"/>
      <c r="IHN3254" s="514"/>
      <c r="IHO3254" s="514"/>
      <c r="IHP3254" s="551"/>
      <c r="IHQ3254" s="584"/>
      <c r="IHR3254" s="639"/>
      <c r="IHS3254" s="606"/>
      <c r="IHT3254" s="614"/>
      <c r="IHU3254" s="511"/>
      <c r="IHV3254" s="622"/>
      <c r="IHW3254" s="493"/>
      <c r="IHX3254" s="514"/>
      <c r="IHY3254" s="514"/>
      <c r="IHZ3254" s="514"/>
      <c r="IIA3254" s="514"/>
      <c r="IIB3254" s="551"/>
      <c r="IIC3254" s="584"/>
      <c r="IID3254" s="639"/>
      <c r="IIE3254" s="606"/>
      <c r="IIF3254" s="614"/>
      <c r="IIG3254" s="511"/>
      <c r="IIH3254" s="622"/>
      <c r="III3254" s="493"/>
      <c r="IIJ3254" s="514"/>
      <c r="IIK3254" s="514"/>
      <c r="IIL3254" s="514"/>
      <c r="IIM3254" s="514"/>
      <c r="IIN3254" s="551"/>
      <c r="IIO3254" s="584"/>
      <c r="IIP3254" s="639"/>
      <c r="IIQ3254" s="606"/>
      <c r="IIR3254" s="614"/>
      <c r="IIS3254" s="511"/>
      <c r="IIT3254" s="622"/>
      <c r="IIU3254" s="493"/>
      <c r="IIV3254" s="514"/>
      <c r="IIW3254" s="514"/>
      <c r="IIX3254" s="514"/>
      <c r="IIY3254" s="514"/>
      <c r="IIZ3254" s="551"/>
      <c r="IJA3254" s="584"/>
      <c r="IJB3254" s="639"/>
      <c r="IJC3254" s="606"/>
      <c r="IJD3254" s="614"/>
      <c r="IJE3254" s="511"/>
      <c r="IJF3254" s="622"/>
      <c r="IJG3254" s="493"/>
      <c r="IJH3254" s="514"/>
      <c r="IJI3254" s="514"/>
      <c r="IJJ3254" s="514"/>
      <c r="IJK3254" s="514"/>
      <c r="IJL3254" s="551"/>
      <c r="IJM3254" s="584"/>
      <c r="IJN3254" s="639"/>
      <c r="IJO3254" s="606"/>
      <c r="IJP3254" s="614"/>
      <c r="IJQ3254" s="511"/>
      <c r="IJR3254" s="622"/>
      <c r="IJS3254" s="493"/>
      <c r="IJT3254" s="514"/>
      <c r="IJU3254" s="514"/>
      <c r="IJV3254" s="514"/>
      <c r="IJW3254" s="514"/>
      <c r="IJX3254" s="551"/>
      <c r="IJY3254" s="584"/>
      <c r="IJZ3254" s="639"/>
      <c r="IKA3254" s="606"/>
      <c r="IKB3254" s="614"/>
      <c r="IKC3254" s="511"/>
      <c r="IKD3254" s="622"/>
      <c r="IKE3254" s="493"/>
      <c r="IKF3254" s="514"/>
      <c r="IKG3254" s="514"/>
      <c r="IKH3254" s="514"/>
      <c r="IKI3254" s="514"/>
      <c r="IKJ3254" s="551"/>
      <c r="IKK3254" s="584"/>
      <c r="IKL3254" s="639"/>
      <c r="IKM3254" s="606"/>
      <c r="IKN3254" s="614"/>
      <c r="IKO3254" s="511"/>
      <c r="IKP3254" s="622"/>
      <c r="IKQ3254" s="493"/>
      <c r="IKR3254" s="514"/>
      <c r="IKS3254" s="514"/>
      <c r="IKT3254" s="514"/>
      <c r="IKU3254" s="514"/>
      <c r="IKV3254" s="551"/>
      <c r="IKW3254" s="584"/>
      <c r="IKX3254" s="639"/>
      <c r="IKY3254" s="606"/>
      <c r="IKZ3254" s="614"/>
      <c r="ILA3254" s="511"/>
      <c r="ILB3254" s="622"/>
      <c r="ILC3254" s="493"/>
      <c r="ILD3254" s="514"/>
      <c r="ILE3254" s="514"/>
      <c r="ILF3254" s="514"/>
      <c r="ILG3254" s="514"/>
      <c r="ILH3254" s="551"/>
      <c r="ILI3254" s="584"/>
      <c r="ILJ3254" s="639"/>
      <c r="ILK3254" s="606"/>
      <c r="ILL3254" s="614"/>
      <c r="ILM3254" s="511"/>
      <c r="ILN3254" s="622"/>
      <c r="ILO3254" s="493"/>
      <c r="ILP3254" s="514"/>
      <c r="ILQ3254" s="514"/>
      <c r="ILR3254" s="514"/>
      <c r="ILS3254" s="514"/>
      <c r="ILT3254" s="551"/>
      <c r="ILU3254" s="584"/>
      <c r="ILV3254" s="639"/>
      <c r="ILW3254" s="606"/>
      <c r="ILX3254" s="614"/>
      <c r="ILY3254" s="511"/>
      <c r="ILZ3254" s="622"/>
      <c r="IMA3254" s="493"/>
      <c r="IMB3254" s="514"/>
      <c r="IMC3254" s="514"/>
      <c r="IMD3254" s="514"/>
      <c r="IME3254" s="514"/>
      <c r="IMF3254" s="551"/>
      <c r="IMG3254" s="584"/>
      <c r="IMH3254" s="639"/>
      <c r="IMI3254" s="606"/>
      <c r="IMJ3254" s="614"/>
      <c r="IMK3254" s="511"/>
      <c r="IML3254" s="622"/>
      <c r="IMM3254" s="493"/>
      <c r="IMN3254" s="514"/>
      <c r="IMO3254" s="514"/>
      <c r="IMP3254" s="514"/>
      <c r="IMQ3254" s="514"/>
      <c r="IMR3254" s="551"/>
      <c r="IMS3254" s="584"/>
      <c r="IMT3254" s="639"/>
      <c r="IMU3254" s="606"/>
      <c r="IMV3254" s="614"/>
      <c r="IMW3254" s="511"/>
      <c r="IMX3254" s="622"/>
      <c r="IMY3254" s="493"/>
      <c r="IMZ3254" s="514"/>
      <c r="INA3254" s="514"/>
      <c r="INB3254" s="514"/>
      <c r="INC3254" s="514"/>
      <c r="IND3254" s="551"/>
      <c r="INE3254" s="584"/>
      <c r="INF3254" s="639"/>
      <c r="ING3254" s="606"/>
      <c r="INH3254" s="614"/>
      <c r="INI3254" s="511"/>
      <c r="INJ3254" s="622"/>
      <c r="INK3254" s="493"/>
      <c r="INL3254" s="514"/>
      <c r="INM3254" s="514"/>
      <c r="INN3254" s="514"/>
      <c r="INO3254" s="514"/>
      <c r="INP3254" s="551"/>
      <c r="INQ3254" s="584"/>
      <c r="INR3254" s="639"/>
      <c r="INS3254" s="606"/>
      <c r="INT3254" s="614"/>
      <c r="INU3254" s="511"/>
      <c r="INV3254" s="622"/>
      <c r="INW3254" s="493"/>
      <c r="INX3254" s="514"/>
      <c r="INY3254" s="514"/>
      <c r="INZ3254" s="514"/>
      <c r="IOA3254" s="514"/>
      <c r="IOB3254" s="551"/>
      <c r="IOC3254" s="584"/>
      <c r="IOD3254" s="639"/>
      <c r="IOE3254" s="606"/>
      <c r="IOF3254" s="614"/>
      <c r="IOG3254" s="511"/>
      <c r="IOH3254" s="622"/>
      <c r="IOI3254" s="493"/>
      <c r="IOJ3254" s="514"/>
      <c r="IOK3254" s="514"/>
      <c r="IOL3254" s="514"/>
      <c r="IOM3254" s="514"/>
      <c r="ION3254" s="551"/>
      <c r="IOO3254" s="584"/>
      <c r="IOP3254" s="639"/>
      <c r="IOQ3254" s="606"/>
      <c r="IOR3254" s="614"/>
      <c r="IOS3254" s="511"/>
      <c r="IOT3254" s="622"/>
      <c r="IOU3254" s="493"/>
      <c r="IOV3254" s="514"/>
      <c r="IOW3254" s="514"/>
      <c r="IOX3254" s="514"/>
      <c r="IOY3254" s="514"/>
      <c r="IOZ3254" s="551"/>
      <c r="IPA3254" s="584"/>
      <c r="IPB3254" s="639"/>
      <c r="IPC3254" s="606"/>
      <c r="IPD3254" s="614"/>
      <c r="IPE3254" s="511"/>
      <c r="IPF3254" s="622"/>
      <c r="IPG3254" s="493"/>
      <c r="IPH3254" s="514"/>
      <c r="IPI3254" s="514"/>
      <c r="IPJ3254" s="514"/>
      <c r="IPK3254" s="514"/>
      <c r="IPL3254" s="551"/>
      <c r="IPM3254" s="584"/>
      <c r="IPN3254" s="639"/>
      <c r="IPO3254" s="606"/>
      <c r="IPP3254" s="614"/>
      <c r="IPQ3254" s="511"/>
      <c r="IPR3254" s="622"/>
      <c r="IPS3254" s="493"/>
      <c r="IPT3254" s="514"/>
      <c r="IPU3254" s="514"/>
      <c r="IPV3254" s="514"/>
      <c r="IPW3254" s="514"/>
      <c r="IPX3254" s="551"/>
      <c r="IPY3254" s="584"/>
      <c r="IPZ3254" s="639"/>
      <c r="IQA3254" s="606"/>
      <c r="IQB3254" s="614"/>
      <c r="IQC3254" s="511"/>
      <c r="IQD3254" s="622"/>
      <c r="IQE3254" s="493"/>
      <c r="IQF3254" s="514"/>
      <c r="IQG3254" s="514"/>
      <c r="IQH3254" s="514"/>
      <c r="IQI3254" s="514"/>
      <c r="IQJ3254" s="551"/>
      <c r="IQK3254" s="584"/>
      <c r="IQL3254" s="639"/>
      <c r="IQM3254" s="606"/>
      <c r="IQN3254" s="614"/>
      <c r="IQO3254" s="511"/>
      <c r="IQP3254" s="622"/>
      <c r="IQQ3254" s="493"/>
      <c r="IQR3254" s="514"/>
      <c r="IQS3254" s="514"/>
      <c r="IQT3254" s="514"/>
      <c r="IQU3254" s="514"/>
      <c r="IQV3254" s="551"/>
      <c r="IQW3254" s="584"/>
      <c r="IQX3254" s="639"/>
      <c r="IQY3254" s="606"/>
      <c r="IQZ3254" s="614"/>
      <c r="IRA3254" s="511"/>
      <c r="IRB3254" s="622"/>
      <c r="IRC3254" s="493"/>
      <c r="IRD3254" s="514"/>
      <c r="IRE3254" s="514"/>
      <c r="IRF3254" s="514"/>
      <c r="IRG3254" s="514"/>
      <c r="IRH3254" s="551"/>
      <c r="IRI3254" s="584"/>
      <c r="IRJ3254" s="639"/>
      <c r="IRK3254" s="606"/>
      <c r="IRL3254" s="614"/>
      <c r="IRM3254" s="511"/>
      <c r="IRN3254" s="622"/>
      <c r="IRO3254" s="493"/>
      <c r="IRP3254" s="514"/>
      <c r="IRQ3254" s="514"/>
      <c r="IRR3254" s="514"/>
      <c r="IRS3254" s="514"/>
      <c r="IRT3254" s="551"/>
      <c r="IRU3254" s="584"/>
      <c r="IRV3254" s="639"/>
      <c r="IRW3254" s="606"/>
      <c r="IRX3254" s="614"/>
      <c r="IRY3254" s="511"/>
      <c r="IRZ3254" s="622"/>
      <c r="ISA3254" s="493"/>
      <c r="ISB3254" s="514"/>
      <c r="ISC3254" s="514"/>
      <c r="ISD3254" s="514"/>
      <c r="ISE3254" s="514"/>
      <c r="ISF3254" s="551"/>
      <c r="ISG3254" s="584"/>
      <c r="ISH3254" s="639"/>
      <c r="ISI3254" s="606"/>
      <c r="ISJ3254" s="614"/>
      <c r="ISK3254" s="511"/>
      <c r="ISL3254" s="622"/>
      <c r="ISM3254" s="493"/>
      <c r="ISN3254" s="514"/>
      <c r="ISO3254" s="514"/>
      <c r="ISP3254" s="514"/>
      <c r="ISQ3254" s="514"/>
      <c r="ISR3254" s="551"/>
      <c r="ISS3254" s="584"/>
      <c r="IST3254" s="639"/>
      <c r="ISU3254" s="606"/>
      <c r="ISV3254" s="614"/>
      <c r="ISW3254" s="511"/>
      <c r="ISX3254" s="622"/>
      <c r="ISY3254" s="493"/>
      <c r="ISZ3254" s="514"/>
      <c r="ITA3254" s="514"/>
      <c r="ITB3254" s="514"/>
      <c r="ITC3254" s="514"/>
      <c r="ITD3254" s="551"/>
      <c r="ITE3254" s="584"/>
      <c r="ITF3254" s="639"/>
      <c r="ITG3254" s="606"/>
      <c r="ITH3254" s="614"/>
      <c r="ITI3254" s="511"/>
      <c r="ITJ3254" s="622"/>
      <c r="ITK3254" s="493"/>
      <c r="ITL3254" s="514"/>
      <c r="ITM3254" s="514"/>
      <c r="ITN3254" s="514"/>
      <c r="ITO3254" s="514"/>
      <c r="ITP3254" s="551"/>
      <c r="ITQ3254" s="584"/>
      <c r="ITR3254" s="639"/>
      <c r="ITS3254" s="606"/>
      <c r="ITT3254" s="614"/>
      <c r="ITU3254" s="511"/>
      <c r="ITV3254" s="622"/>
      <c r="ITW3254" s="493"/>
      <c r="ITX3254" s="514"/>
      <c r="ITY3254" s="514"/>
      <c r="ITZ3254" s="514"/>
      <c r="IUA3254" s="514"/>
      <c r="IUB3254" s="551"/>
      <c r="IUC3254" s="584"/>
      <c r="IUD3254" s="639"/>
      <c r="IUE3254" s="606"/>
      <c r="IUF3254" s="614"/>
      <c r="IUG3254" s="511"/>
      <c r="IUH3254" s="622"/>
      <c r="IUI3254" s="493"/>
      <c r="IUJ3254" s="514"/>
      <c r="IUK3254" s="514"/>
      <c r="IUL3254" s="514"/>
      <c r="IUM3254" s="514"/>
      <c r="IUN3254" s="551"/>
      <c r="IUO3254" s="584"/>
      <c r="IUP3254" s="639"/>
      <c r="IUQ3254" s="606"/>
      <c r="IUR3254" s="614"/>
      <c r="IUS3254" s="511"/>
      <c r="IUT3254" s="622"/>
      <c r="IUU3254" s="493"/>
      <c r="IUV3254" s="514"/>
      <c r="IUW3254" s="514"/>
      <c r="IUX3254" s="514"/>
      <c r="IUY3254" s="514"/>
      <c r="IUZ3254" s="551"/>
      <c r="IVA3254" s="584"/>
      <c r="IVB3254" s="639"/>
      <c r="IVC3254" s="606"/>
      <c r="IVD3254" s="614"/>
      <c r="IVE3254" s="511"/>
      <c r="IVF3254" s="622"/>
      <c r="IVG3254" s="493"/>
      <c r="IVH3254" s="514"/>
      <c r="IVI3254" s="514"/>
      <c r="IVJ3254" s="514"/>
      <c r="IVK3254" s="514"/>
      <c r="IVL3254" s="551"/>
      <c r="IVM3254" s="584"/>
      <c r="IVN3254" s="639"/>
      <c r="IVO3254" s="606"/>
      <c r="IVP3254" s="614"/>
      <c r="IVQ3254" s="511"/>
      <c r="IVR3254" s="622"/>
      <c r="IVS3254" s="493"/>
      <c r="IVT3254" s="514"/>
      <c r="IVU3254" s="514"/>
      <c r="IVV3254" s="514"/>
      <c r="IVW3254" s="514"/>
      <c r="IVX3254" s="551"/>
      <c r="IVY3254" s="584"/>
      <c r="IVZ3254" s="639"/>
      <c r="IWA3254" s="606"/>
      <c r="IWB3254" s="614"/>
      <c r="IWC3254" s="511"/>
      <c r="IWD3254" s="622"/>
      <c r="IWE3254" s="493"/>
      <c r="IWF3254" s="514"/>
      <c r="IWG3254" s="514"/>
      <c r="IWH3254" s="514"/>
      <c r="IWI3254" s="514"/>
      <c r="IWJ3254" s="551"/>
      <c r="IWK3254" s="584"/>
      <c r="IWL3254" s="639"/>
      <c r="IWM3254" s="606"/>
      <c r="IWN3254" s="614"/>
      <c r="IWO3254" s="511"/>
      <c r="IWP3254" s="622"/>
      <c r="IWQ3254" s="493"/>
      <c r="IWR3254" s="514"/>
      <c r="IWS3254" s="514"/>
      <c r="IWT3254" s="514"/>
      <c r="IWU3254" s="514"/>
      <c r="IWV3254" s="551"/>
      <c r="IWW3254" s="584"/>
      <c r="IWX3254" s="639"/>
      <c r="IWY3254" s="606"/>
      <c r="IWZ3254" s="614"/>
      <c r="IXA3254" s="511"/>
      <c r="IXB3254" s="622"/>
      <c r="IXC3254" s="493"/>
      <c r="IXD3254" s="514"/>
      <c r="IXE3254" s="514"/>
      <c r="IXF3254" s="514"/>
      <c r="IXG3254" s="514"/>
      <c r="IXH3254" s="551"/>
      <c r="IXI3254" s="584"/>
      <c r="IXJ3254" s="639"/>
      <c r="IXK3254" s="606"/>
      <c r="IXL3254" s="614"/>
      <c r="IXM3254" s="511"/>
      <c r="IXN3254" s="622"/>
      <c r="IXO3254" s="493"/>
      <c r="IXP3254" s="514"/>
      <c r="IXQ3254" s="514"/>
      <c r="IXR3254" s="514"/>
      <c r="IXS3254" s="514"/>
      <c r="IXT3254" s="551"/>
      <c r="IXU3254" s="584"/>
      <c r="IXV3254" s="639"/>
      <c r="IXW3254" s="606"/>
      <c r="IXX3254" s="614"/>
      <c r="IXY3254" s="511"/>
      <c r="IXZ3254" s="622"/>
      <c r="IYA3254" s="493"/>
      <c r="IYB3254" s="514"/>
      <c r="IYC3254" s="514"/>
      <c r="IYD3254" s="514"/>
      <c r="IYE3254" s="514"/>
      <c r="IYF3254" s="551"/>
      <c r="IYG3254" s="584"/>
      <c r="IYH3254" s="639"/>
      <c r="IYI3254" s="606"/>
      <c r="IYJ3254" s="614"/>
      <c r="IYK3254" s="511"/>
      <c r="IYL3254" s="622"/>
      <c r="IYM3254" s="493"/>
      <c r="IYN3254" s="514"/>
      <c r="IYO3254" s="514"/>
      <c r="IYP3254" s="514"/>
      <c r="IYQ3254" s="514"/>
      <c r="IYR3254" s="551"/>
      <c r="IYS3254" s="584"/>
      <c r="IYT3254" s="639"/>
      <c r="IYU3254" s="606"/>
      <c r="IYV3254" s="614"/>
      <c r="IYW3254" s="511"/>
      <c r="IYX3254" s="622"/>
      <c r="IYY3254" s="493"/>
      <c r="IYZ3254" s="514"/>
      <c r="IZA3254" s="514"/>
      <c r="IZB3254" s="514"/>
      <c r="IZC3254" s="514"/>
      <c r="IZD3254" s="551"/>
      <c r="IZE3254" s="584"/>
      <c r="IZF3254" s="639"/>
      <c r="IZG3254" s="606"/>
      <c r="IZH3254" s="614"/>
      <c r="IZI3254" s="511"/>
      <c r="IZJ3254" s="622"/>
      <c r="IZK3254" s="493"/>
      <c r="IZL3254" s="514"/>
      <c r="IZM3254" s="514"/>
      <c r="IZN3254" s="514"/>
      <c r="IZO3254" s="514"/>
      <c r="IZP3254" s="551"/>
      <c r="IZQ3254" s="584"/>
      <c r="IZR3254" s="639"/>
      <c r="IZS3254" s="606"/>
      <c r="IZT3254" s="614"/>
      <c r="IZU3254" s="511"/>
      <c r="IZV3254" s="622"/>
      <c r="IZW3254" s="493"/>
      <c r="IZX3254" s="514"/>
      <c r="IZY3254" s="514"/>
      <c r="IZZ3254" s="514"/>
      <c r="JAA3254" s="514"/>
      <c r="JAB3254" s="551"/>
      <c r="JAC3254" s="584"/>
      <c r="JAD3254" s="639"/>
      <c r="JAE3254" s="606"/>
      <c r="JAF3254" s="614"/>
      <c r="JAG3254" s="511"/>
      <c r="JAH3254" s="622"/>
      <c r="JAI3254" s="493"/>
      <c r="JAJ3254" s="514"/>
      <c r="JAK3254" s="514"/>
      <c r="JAL3254" s="514"/>
      <c r="JAM3254" s="514"/>
      <c r="JAN3254" s="551"/>
      <c r="JAO3254" s="584"/>
      <c r="JAP3254" s="639"/>
      <c r="JAQ3254" s="606"/>
      <c r="JAR3254" s="614"/>
      <c r="JAS3254" s="511"/>
      <c r="JAT3254" s="622"/>
      <c r="JAU3254" s="493"/>
      <c r="JAV3254" s="514"/>
      <c r="JAW3254" s="514"/>
      <c r="JAX3254" s="514"/>
      <c r="JAY3254" s="514"/>
      <c r="JAZ3254" s="551"/>
      <c r="JBA3254" s="584"/>
      <c r="JBB3254" s="639"/>
      <c r="JBC3254" s="606"/>
      <c r="JBD3254" s="614"/>
      <c r="JBE3254" s="511"/>
      <c r="JBF3254" s="622"/>
      <c r="JBG3254" s="493"/>
      <c r="JBH3254" s="514"/>
      <c r="JBI3254" s="514"/>
      <c r="JBJ3254" s="514"/>
      <c r="JBK3254" s="514"/>
      <c r="JBL3254" s="551"/>
      <c r="JBM3254" s="584"/>
      <c r="JBN3254" s="639"/>
      <c r="JBO3254" s="606"/>
      <c r="JBP3254" s="614"/>
      <c r="JBQ3254" s="511"/>
      <c r="JBR3254" s="622"/>
      <c r="JBS3254" s="493"/>
      <c r="JBT3254" s="514"/>
      <c r="JBU3254" s="514"/>
      <c r="JBV3254" s="514"/>
      <c r="JBW3254" s="514"/>
      <c r="JBX3254" s="551"/>
      <c r="JBY3254" s="584"/>
      <c r="JBZ3254" s="639"/>
      <c r="JCA3254" s="606"/>
      <c r="JCB3254" s="614"/>
      <c r="JCC3254" s="511"/>
      <c r="JCD3254" s="622"/>
      <c r="JCE3254" s="493"/>
      <c r="JCF3254" s="514"/>
      <c r="JCG3254" s="514"/>
      <c r="JCH3254" s="514"/>
      <c r="JCI3254" s="514"/>
      <c r="JCJ3254" s="551"/>
      <c r="JCK3254" s="584"/>
      <c r="JCL3254" s="639"/>
      <c r="JCM3254" s="606"/>
      <c r="JCN3254" s="614"/>
      <c r="JCO3254" s="511"/>
      <c r="JCP3254" s="622"/>
      <c r="JCQ3254" s="493"/>
      <c r="JCR3254" s="514"/>
      <c r="JCS3254" s="514"/>
      <c r="JCT3254" s="514"/>
      <c r="JCU3254" s="514"/>
      <c r="JCV3254" s="551"/>
      <c r="JCW3254" s="584"/>
      <c r="JCX3254" s="639"/>
      <c r="JCY3254" s="606"/>
      <c r="JCZ3254" s="614"/>
      <c r="JDA3254" s="511"/>
      <c r="JDB3254" s="622"/>
      <c r="JDC3254" s="493"/>
      <c r="JDD3254" s="514"/>
      <c r="JDE3254" s="514"/>
      <c r="JDF3254" s="514"/>
      <c r="JDG3254" s="514"/>
      <c r="JDH3254" s="551"/>
      <c r="JDI3254" s="584"/>
      <c r="JDJ3254" s="639"/>
      <c r="JDK3254" s="606"/>
      <c r="JDL3254" s="614"/>
      <c r="JDM3254" s="511"/>
      <c r="JDN3254" s="622"/>
      <c r="JDO3254" s="493"/>
      <c r="JDP3254" s="514"/>
      <c r="JDQ3254" s="514"/>
      <c r="JDR3254" s="514"/>
      <c r="JDS3254" s="514"/>
      <c r="JDT3254" s="551"/>
      <c r="JDU3254" s="584"/>
      <c r="JDV3254" s="639"/>
      <c r="JDW3254" s="606"/>
      <c r="JDX3254" s="614"/>
      <c r="JDY3254" s="511"/>
      <c r="JDZ3254" s="622"/>
      <c r="JEA3254" s="493"/>
      <c r="JEB3254" s="514"/>
      <c r="JEC3254" s="514"/>
      <c r="JED3254" s="514"/>
      <c r="JEE3254" s="514"/>
      <c r="JEF3254" s="551"/>
      <c r="JEG3254" s="584"/>
      <c r="JEH3254" s="639"/>
      <c r="JEI3254" s="606"/>
      <c r="JEJ3254" s="614"/>
      <c r="JEK3254" s="511"/>
      <c r="JEL3254" s="622"/>
      <c r="JEM3254" s="493"/>
      <c r="JEN3254" s="514"/>
      <c r="JEO3254" s="514"/>
      <c r="JEP3254" s="514"/>
      <c r="JEQ3254" s="514"/>
      <c r="JER3254" s="551"/>
      <c r="JES3254" s="584"/>
      <c r="JET3254" s="639"/>
      <c r="JEU3254" s="606"/>
      <c r="JEV3254" s="614"/>
      <c r="JEW3254" s="511"/>
      <c r="JEX3254" s="622"/>
      <c r="JEY3254" s="493"/>
      <c r="JEZ3254" s="514"/>
      <c r="JFA3254" s="514"/>
      <c r="JFB3254" s="514"/>
      <c r="JFC3254" s="514"/>
      <c r="JFD3254" s="551"/>
      <c r="JFE3254" s="584"/>
      <c r="JFF3254" s="639"/>
      <c r="JFG3254" s="606"/>
      <c r="JFH3254" s="614"/>
      <c r="JFI3254" s="511"/>
      <c r="JFJ3254" s="622"/>
      <c r="JFK3254" s="493"/>
      <c r="JFL3254" s="514"/>
      <c r="JFM3254" s="514"/>
      <c r="JFN3254" s="514"/>
      <c r="JFO3254" s="514"/>
      <c r="JFP3254" s="551"/>
      <c r="JFQ3254" s="584"/>
      <c r="JFR3254" s="639"/>
      <c r="JFS3254" s="606"/>
      <c r="JFT3254" s="614"/>
      <c r="JFU3254" s="511"/>
      <c r="JFV3254" s="622"/>
      <c r="JFW3254" s="493"/>
      <c r="JFX3254" s="514"/>
      <c r="JFY3254" s="514"/>
      <c r="JFZ3254" s="514"/>
      <c r="JGA3254" s="514"/>
      <c r="JGB3254" s="551"/>
      <c r="JGC3254" s="584"/>
      <c r="JGD3254" s="639"/>
      <c r="JGE3254" s="606"/>
      <c r="JGF3254" s="614"/>
      <c r="JGG3254" s="511"/>
      <c r="JGH3254" s="622"/>
      <c r="JGI3254" s="493"/>
      <c r="JGJ3254" s="514"/>
      <c r="JGK3254" s="514"/>
      <c r="JGL3254" s="514"/>
      <c r="JGM3254" s="514"/>
      <c r="JGN3254" s="551"/>
      <c r="JGO3254" s="584"/>
      <c r="JGP3254" s="639"/>
      <c r="JGQ3254" s="606"/>
      <c r="JGR3254" s="614"/>
      <c r="JGS3254" s="511"/>
      <c r="JGT3254" s="622"/>
      <c r="JGU3254" s="493"/>
      <c r="JGV3254" s="514"/>
      <c r="JGW3254" s="514"/>
      <c r="JGX3254" s="514"/>
      <c r="JGY3254" s="514"/>
      <c r="JGZ3254" s="551"/>
      <c r="JHA3254" s="584"/>
      <c r="JHB3254" s="639"/>
      <c r="JHC3254" s="606"/>
      <c r="JHD3254" s="614"/>
      <c r="JHE3254" s="511"/>
      <c r="JHF3254" s="622"/>
      <c r="JHG3254" s="493"/>
      <c r="JHH3254" s="514"/>
      <c r="JHI3254" s="514"/>
      <c r="JHJ3254" s="514"/>
      <c r="JHK3254" s="514"/>
      <c r="JHL3254" s="551"/>
      <c r="JHM3254" s="584"/>
      <c r="JHN3254" s="639"/>
      <c r="JHO3254" s="606"/>
      <c r="JHP3254" s="614"/>
      <c r="JHQ3254" s="511"/>
      <c r="JHR3254" s="622"/>
      <c r="JHS3254" s="493"/>
      <c r="JHT3254" s="514"/>
      <c r="JHU3254" s="514"/>
      <c r="JHV3254" s="514"/>
      <c r="JHW3254" s="514"/>
      <c r="JHX3254" s="551"/>
      <c r="JHY3254" s="584"/>
      <c r="JHZ3254" s="639"/>
      <c r="JIA3254" s="606"/>
      <c r="JIB3254" s="614"/>
      <c r="JIC3254" s="511"/>
      <c r="JID3254" s="622"/>
      <c r="JIE3254" s="493"/>
      <c r="JIF3254" s="514"/>
      <c r="JIG3254" s="514"/>
      <c r="JIH3254" s="514"/>
      <c r="JII3254" s="514"/>
      <c r="JIJ3254" s="551"/>
      <c r="JIK3254" s="584"/>
      <c r="JIL3254" s="639"/>
      <c r="JIM3254" s="606"/>
      <c r="JIN3254" s="614"/>
      <c r="JIO3254" s="511"/>
      <c r="JIP3254" s="622"/>
      <c r="JIQ3254" s="493"/>
      <c r="JIR3254" s="514"/>
      <c r="JIS3254" s="514"/>
      <c r="JIT3254" s="514"/>
      <c r="JIU3254" s="514"/>
      <c r="JIV3254" s="551"/>
      <c r="JIW3254" s="584"/>
      <c r="JIX3254" s="639"/>
      <c r="JIY3254" s="606"/>
      <c r="JIZ3254" s="614"/>
      <c r="JJA3254" s="511"/>
      <c r="JJB3254" s="622"/>
      <c r="JJC3254" s="493"/>
      <c r="JJD3254" s="514"/>
      <c r="JJE3254" s="514"/>
      <c r="JJF3254" s="514"/>
      <c r="JJG3254" s="514"/>
      <c r="JJH3254" s="551"/>
      <c r="JJI3254" s="584"/>
      <c r="JJJ3254" s="639"/>
      <c r="JJK3254" s="606"/>
      <c r="JJL3254" s="614"/>
      <c r="JJM3254" s="511"/>
      <c r="JJN3254" s="622"/>
      <c r="JJO3254" s="493"/>
      <c r="JJP3254" s="514"/>
      <c r="JJQ3254" s="514"/>
      <c r="JJR3254" s="514"/>
      <c r="JJS3254" s="514"/>
      <c r="JJT3254" s="551"/>
      <c r="JJU3254" s="584"/>
      <c r="JJV3254" s="639"/>
      <c r="JJW3254" s="606"/>
      <c r="JJX3254" s="614"/>
      <c r="JJY3254" s="511"/>
      <c r="JJZ3254" s="622"/>
      <c r="JKA3254" s="493"/>
      <c r="JKB3254" s="514"/>
      <c r="JKC3254" s="514"/>
      <c r="JKD3254" s="514"/>
      <c r="JKE3254" s="514"/>
      <c r="JKF3254" s="551"/>
      <c r="JKG3254" s="584"/>
      <c r="JKH3254" s="639"/>
      <c r="JKI3254" s="606"/>
      <c r="JKJ3254" s="614"/>
      <c r="JKK3254" s="511"/>
      <c r="JKL3254" s="622"/>
      <c r="JKM3254" s="493"/>
      <c r="JKN3254" s="514"/>
      <c r="JKO3254" s="514"/>
      <c r="JKP3254" s="514"/>
      <c r="JKQ3254" s="514"/>
      <c r="JKR3254" s="551"/>
      <c r="JKS3254" s="584"/>
      <c r="JKT3254" s="639"/>
      <c r="JKU3254" s="606"/>
      <c r="JKV3254" s="614"/>
      <c r="JKW3254" s="511"/>
      <c r="JKX3254" s="622"/>
      <c r="JKY3254" s="493"/>
      <c r="JKZ3254" s="514"/>
      <c r="JLA3254" s="514"/>
      <c r="JLB3254" s="514"/>
      <c r="JLC3254" s="514"/>
      <c r="JLD3254" s="551"/>
      <c r="JLE3254" s="584"/>
      <c r="JLF3254" s="639"/>
      <c r="JLG3254" s="606"/>
      <c r="JLH3254" s="614"/>
      <c r="JLI3254" s="511"/>
      <c r="JLJ3254" s="622"/>
      <c r="JLK3254" s="493"/>
      <c r="JLL3254" s="514"/>
      <c r="JLM3254" s="514"/>
      <c r="JLN3254" s="514"/>
      <c r="JLO3254" s="514"/>
      <c r="JLP3254" s="551"/>
      <c r="JLQ3254" s="584"/>
      <c r="JLR3254" s="639"/>
      <c r="JLS3254" s="606"/>
      <c r="JLT3254" s="614"/>
      <c r="JLU3254" s="511"/>
      <c r="JLV3254" s="622"/>
      <c r="JLW3254" s="493"/>
      <c r="JLX3254" s="514"/>
      <c r="JLY3254" s="514"/>
      <c r="JLZ3254" s="514"/>
      <c r="JMA3254" s="514"/>
      <c r="JMB3254" s="551"/>
      <c r="JMC3254" s="584"/>
      <c r="JMD3254" s="639"/>
      <c r="JME3254" s="606"/>
      <c r="JMF3254" s="614"/>
      <c r="JMG3254" s="511"/>
      <c r="JMH3254" s="622"/>
      <c r="JMI3254" s="493"/>
      <c r="JMJ3254" s="514"/>
      <c r="JMK3254" s="514"/>
      <c r="JML3254" s="514"/>
      <c r="JMM3254" s="514"/>
      <c r="JMN3254" s="551"/>
      <c r="JMO3254" s="584"/>
      <c r="JMP3254" s="639"/>
      <c r="JMQ3254" s="606"/>
      <c r="JMR3254" s="614"/>
      <c r="JMS3254" s="511"/>
      <c r="JMT3254" s="622"/>
      <c r="JMU3254" s="493"/>
      <c r="JMV3254" s="514"/>
      <c r="JMW3254" s="514"/>
      <c r="JMX3254" s="514"/>
      <c r="JMY3254" s="514"/>
      <c r="JMZ3254" s="551"/>
      <c r="JNA3254" s="584"/>
      <c r="JNB3254" s="639"/>
      <c r="JNC3254" s="606"/>
      <c r="JND3254" s="614"/>
      <c r="JNE3254" s="511"/>
      <c r="JNF3254" s="622"/>
      <c r="JNG3254" s="493"/>
      <c r="JNH3254" s="514"/>
      <c r="JNI3254" s="514"/>
      <c r="JNJ3254" s="514"/>
      <c r="JNK3254" s="514"/>
      <c r="JNL3254" s="551"/>
      <c r="JNM3254" s="584"/>
      <c r="JNN3254" s="639"/>
      <c r="JNO3254" s="606"/>
      <c r="JNP3254" s="614"/>
      <c r="JNQ3254" s="511"/>
      <c r="JNR3254" s="622"/>
      <c r="JNS3254" s="493"/>
      <c r="JNT3254" s="514"/>
      <c r="JNU3254" s="514"/>
      <c r="JNV3254" s="514"/>
      <c r="JNW3254" s="514"/>
      <c r="JNX3254" s="551"/>
      <c r="JNY3254" s="584"/>
      <c r="JNZ3254" s="639"/>
      <c r="JOA3254" s="606"/>
      <c r="JOB3254" s="614"/>
      <c r="JOC3254" s="511"/>
      <c r="JOD3254" s="622"/>
      <c r="JOE3254" s="493"/>
      <c r="JOF3254" s="514"/>
      <c r="JOG3254" s="514"/>
      <c r="JOH3254" s="514"/>
      <c r="JOI3254" s="514"/>
      <c r="JOJ3254" s="551"/>
      <c r="JOK3254" s="584"/>
      <c r="JOL3254" s="639"/>
      <c r="JOM3254" s="606"/>
      <c r="JON3254" s="614"/>
      <c r="JOO3254" s="511"/>
      <c r="JOP3254" s="622"/>
      <c r="JOQ3254" s="493"/>
      <c r="JOR3254" s="514"/>
      <c r="JOS3254" s="514"/>
      <c r="JOT3254" s="514"/>
      <c r="JOU3254" s="514"/>
      <c r="JOV3254" s="551"/>
      <c r="JOW3254" s="584"/>
      <c r="JOX3254" s="639"/>
      <c r="JOY3254" s="606"/>
      <c r="JOZ3254" s="614"/>
      <c r="JPA3254" s="511"/>
      <c r="JPB3254" s="622"/>
      <c r="JPC3254" s="493"/>
      <c r="JPD3254" s="514"/>
      <c r="JPE3254" s="514"/>
      <c r="JPF3254" s="514"/>
      <c r="JPG3254" s="514"/>
      <c r="JPH3254" s="551"/>
      <c r="JPI3254" s="584"/>
      <c r="JPJ3254" s="639"/>
      <c r="JPK3254" s="606"/>
      <c r="JPL3254" s="614"/>
      <c r="JPM3254" s="511"/>
      <c r="JPN3254" s="622"/>
      <c r="JPO3254" s="493"/>
      <c r="JPP3254" s="514"/>
      <c r="JPQ3254" s="514"/>
      <c r="JPR3254" s="514"/>
      <c r="JPS3254" s="514"/>
      <c r="JPT3254" s="551"/>
      <c r="JPU3254" s="584"/>
      <c r="JPV3254" s="639"/>
      <c r="JPW3254" s="606"/>
      <c r="JPX3254" s="614"/>
      <c r="JPY3254" s="511"/>
      <c r="JPZ3254" s="622"/>
      <c r="JQA3254" s="493"/>
      <c r="JQB3254" s="514"/>
      <c r="JQC3254" s="514"/>
      <c r="JQD3254" s="514"/>
      <c r="JQE3254" s="514"/>
      <c r="JQF3254" s="551"/>
      <c r="JQG3254" s="584"/>
      <c r="JQH3254" s="639"/>
      <c r="JQI3254" s="606"/>
      <c r="JQJ3254" s="614"/>
      <c r="JQK3254" s="511"/>
      <c r="JQL3254" s="622"/>
      <c r="JQM3254" s="493"/>
      <c r="JQN3254" s="514"/>
      <c r="JQO3254" s="514"/>
      <c r="JQP3254" s="514"/>
      <c r="JQQ3254" s="514"/>
      <c r="JQR3254" s="551"/>
      <c r="JQS3254" s="584"/>
      <c r="JQT3254" s="639"/>
      <c r="JQU3254" s="606"/>
      <c r="JQV3254" s="614"/>
      <c r="JQW3254" s="511"/>
      <c r="JQX3254" s="622"/>
      <c r="JQY3254" s="493"/>
      <c r="JQZ3254" s="514"/>
      <c r="JRA3254" s="514"/>
      <c r="JRB3254" s="514"/>
      <c r="JRC3254" s="514"/>
      <c r="JRD3254" s="551"/>
      <c r="JRE3254" s="584"/>
      <c r="JRF3254" s="639"/>
      <c r="JRG3254" s="606"/>
      <c r="JRH3254" s="614"/>
      <c r="JRI3254" s="511"/>
      <c r="JRJ3254" s="622"/>
      <c r="JRK3254" s="493"/>
      <c r="JRL3254" s="514"/>
      <c r="JRM3254" s="514"/>
      <c r="JRN3254" s="514"/>
      <c r="JRO3254" s="514"/>
      <c r="JRP3254" s="551"/>
      <c r="JRQ3254" s="584"/>
      <c r="JRR3254" s="639"/>
      <c r="JRS3254" s="606"/>
      <c r="JRT3254" s="614"/>
      <c r="JRU3254" s="511"/>
      <c r="JRV3254" s="622"/>
      <c r="JRW3254" s="493"/>
      <c r="JRX3254" s="514"/>
      <c r="JRY3254" s="514"/>
      <c r="JRZ3254" s="514"/>
      <c r="JSA3254" s="514"/>
      <c r="JSB3254" s="551"/>
      <c r="JSC3254" s="584"/>
      <c r="JSD3254" s="639"/>
      <c r="JSE3254" s="606"/>
      <c r="JSF3254" s="614"/>
      <c r="JSG3254" s="511"/>
      <c r="JSH3254" s="622"/>
      <c r="JSI3254" s="493"/>
      <c r="JSJ3254" s="514"/>
      <c r="JSK3254" s="514"/>
      <c r="JSL3254" s="514"/>
      <c r="JSM3254" s="514"/>
      <c r="JSN3254" s="551"/>
      <c r="JSO3254" s="584"/>
      <c r="JSP3254" s="639"/>
      <c r="JSQ3254" s="606"/>
      <c r="JSR3254" s="614"/>
      <c r="JSS3254" s="511"/>
      <c r="JST3254" s="622"/>
      <c r="JSU3254" s="493"/>
      <c r="JSV3254" s="514"/>
      <c r="JSW3254" s="514"/>
      <c r="JSX3254" s="514"/>
      <c r="JSY3254" s="514"/>
      <c r="JSZ3254" s="551"/>
      <c r="JTA3254" s="584"/>
      <c r="JTB3254" s="639"/>
      <c r="JTC3254" s="606"/>
      <c r="JTD3254" s="614"/>
      <c r="JTE3254" s="511"/>
      <c r="JTF3254" s="622"/>
      <c r="JTG3254" s="493"/>
      <c r="JTH3254" s="514"/>
      <c r="JTI3254" s="514"/>
      <c r="JTJ3254" s="514"/>
      <c r="JTK3254" s="514"/>
      <c r="JTL3254" s="551"/>
      <c r="JTM3254" s="584"/>
      <c r="JTN3254" s="639"/>
      <c r="JTO3254" s="606"/>
      <c r="JTP3254" s="614"/>
      <c r="JTQ3254" s="511"/>
      <c r="JTR3254" s="622"/>
      <c r="JTS3254" s="493"/>
      <c r="JTT3254" s="514"/>
      <c r="JTU3254" s="514"/>
      <c r="JTV3254" s="514"/>
      <c r="JTW3254" s="514"/>
      <c r="JTX3254" s="551"/>
      <c r="JTY3254" s="584"/>
      <c r="JTZ3254" s="639"/>
      <c r="JUA3254" s="606"/>
      <c r="JUB3254" s="614"/>
      <c r="JUC3254" s="511"/>
      <c r="JUD3254" s="622"/>
      <c r="JUE3254" s="493"/>
      <c r="JUF3254" s="514"/>
      <c r="JUG3254" s="514"/>
      <c r="JUH3254" s="514"/>
      <c r="JUI3254" s="514"/>
      <c r="JUJ3254" s="551"/>
      <c r="JUK3254" s="584"/>
      <c r="JUL3254" s="639"/>
      <c r="JUM3254" s="606"/>
      <c r="JUN3254" s="614"/>
      <c r="JUO3254" s="511"/>
      <c r="JUP3254" s="622"/>
      <c r="JUQ3254" s="493"/>
      <c r="JUR3254" s="514"/>
      <c r="JUS3254" s="514"/>
      <c r="JUT3254" s="514"/>
      <c r="JUU3254" s="514"/>
      <c r="JUV3254" s="551"/>
      <c r="JUW3254" s="584"/>
      <c r="JUX3254" s="639"/>
      <c r="JUY3254" s="606"/>
      <c r="JUZ3254" s="614"/>
      <c r="JVA3254" s="511"/>
      <c r="JVB3254" s="622"/>
      <c r="JVC3254" s="493"/>
      <c r="JVD3254" s="514"/>
      <c r="JVE3254" s="514"/>
      <c r="JVF3254" s="514"/>
      <c r="JVG3254" s="514"/>
      <c r="JVH3254" s="551"/>
      <c r="JVI3254" s="584"/>
      <c r="JVJ3254" s="639"/>
      <c r="JVK3254" s="606"/>
      <c r="JVL3254" s="614"/>
      <c r="JVM3254" s="511"/>
      <c r="JVN3254" s="622"/>
      <c r="JVO3254" s="493"/>
      <c r="JVP3254" s="514"/>
      <c r="JVQ3254" s="514"/>
      <c r="JVR3254" s="514"/>
      <c r="JVS3254" s="514"/>
      <c r="JVT3254" s="551"/>
      <c r="JVU3254" s="584"/>
      <c r="JVV3254" s="639"/>
      <c r="JVW3254" s="606"/>
      <c r="JVX3254" s="614"/>
      <c r="JVY3254" s="511"/>
      <c r="JVZ3254" s="622"/>
      <c r="JWA3254" s="493"/>
      <c r="JWB3254" s="514"/>
      <c r="JWC3254" s="514"/>
      <c r="JWD3254" s="514"/>
      <c r="JWE3254" s="514"/>
      <c r="JWF3254" s="551"/>
      <c r="JWG3254" s="584"/>
      <c r="JWH3254" s="639"/>
      <c r="JWI3254" s="606"/>
      <c r="JWJ3254" s="614"/>
      <c r="JWK3254" s="511"/>
      <c r="JWL3254" s="622"/>
      <c r="JWM3254" s="493"/>
      <c r="JWN3254" s="514"/>
      <c r="JWO3254" s="514"/>
      <c r="JWP3254" s="514"/>
      <c r="JWQ3254" s="514"/>
      <c r="JWR3254" s="551"/>
      <c r="JWS3254" s="584"/>
      <c r="JWT3254" s="639"/>
      <c r="JWU3254" s="606"/>
      <c r="JWV3254" s="614"/>
      <c r="JWW3254" s="511"/>
      <c r="JWX3254" s="622"/>
      <c r="JWY3254" s="493"/>
      <c r="JWZ3254" s="514"/>
      <c r="JXA3254" s="514"/>
      <c r="JXB3254" s="514"/>
      <c r="JXC3254" s="514"/>
      <c r="JXD3254" s="551"/>
      <c r="JXE3254" s="584"/>
      <c r="JXF3254" s="639"/>
      <c r="JXG3254" s="606"/>
      <c r="JXH3254" s="614"/>
      <c r="JXI3254" s="511"/>
      <c r="JXJ3254" s="622"/>
      <c r="JXK3254" s="493"/>
      <c r="JXL3254" s="514"/>
      <c r="JXM3254" s="514"/>
      <c r="JXN3254" s="514"/>
      <c r="JXO3254" s="514"/>
      <c r="JXP3254" s="551"/>
      <c r="JXQ3254" s="584"/>
      <c r="JXR3254" s="639"/>
      <c r="JXS3254" s="606"/>
      <c r="JXT3254" s="614"/>
      <c r="JXU3254" s="511"/>
      <c r="JXV3254" s="622"/>
      <c r="JXW3254" s="493"/>
      <c r="JXX3254" s="514"/>
      <c r="JXY3254" s="514"/>
      <c r="JXZ3254" s="514"/>
      <c r="JYA3254" s="514"/>
      <c r="JYB3254" s="551"/>
      <c r="JYC3254" s="584"/>
      <c r="JYD3254" s="639"/>
      <c r="JYE3254" s="606"/>
      <c r="JYF3254" s="614"/>
      <c r="JYG3254" s="511"/>
      <c r="JYH3254" s="622"/>
      <c r="JYI3254" s="493"/>
      <c r="JYJ3254" s="514"/>
      <c r="JYK3254" s="514"/>
      <c r="JYL3254" s="514"/>
      <c r="JYM3254" s="514"/>
      <c r="JYN3254" s="551"/>
      <c r="JYO3254" s="584"/>
      <c r="JYP3254" s="639"/>
      <c r="JYQ3254" s="606"/>
      <c r="JYR3254" s="614"/>
      <c r="JYS3254" s="511"/>
      <c r="JYT3254" s="622"/>
      <c r="JYU3254" s="493"/>
      <c r="JYV3254" s="514"/>
      <c r="JYW3254" s="514"/>
      <c r="JYX3254" s="514"/>
      <c r="JYY3254" s="514"/>
      <c r="JYZ3254" s="551"/>
      <c r="JZA3254" s="584"/>
      <c r="JZB3254" s="639"/>
      <c r="JZC3254" s="606"/>
      <c r="JZD3254" s="614"/>
      <c r="JZE3254" s="511"/>
      <c r="JZF3254" s="622"/>
      <c r="JZG3254" s="493"/>
      <c r="JZH3254" s="514"/>
      <c r="JZI3254" s="514"/>
      <c r="JZJ3254" s="514"/>
      <c r="JZK3254" s="514"/>
      <c r="JZL3254" s="551"/>
      <c r="JZM3254" s="584"/>
      <c r="JZN3254" s="639"/>
      <c r="JZO3254" s="606"/>
      <c r="JZP3254" s="614"/>
      <c r="JZQ3254" s="511"/>
      <c r="JZR3254" s="622"/>
      <c r="JZS3254" s="493"/>
      <c r="JZT3254" s="514"/>
      <c r="JZU3254" s="514"/>
      <c r="JZV3254" s="514"/>
      <c r="JZW3254" s="514"/>
      <c r="JZX3254" s="551"/>
      <c r="JZY3254" s="584"/>
      <c r="JZZ3254" s="639"/>
      <c r="KAA3254" s="606"/>
      <c r="KAB3254" s="614"/>
      <c r="KAC3254" s="511"/>
      <c r="KAD3254" s="622"/>
      <c r="KAE3254" s="493"/>
      <c r="KAF3254" s="514"/>
      <c r="KAG3254" s="514"/>
      <c r="KAH3254" s="514"/>
      <c r="KAI3254" s="514"/>
      <c r="KAJ3254" s="551"/>
      <c r="KAK3254" s="584"/>
      <c r="KAL3254" s="639"/>
      <c r="KAM3254" s="606"/>
      <c r="KAN3254" s="614"/>
      <c r="KAO3254" s="511"/>
      <c r="KAP3254" s="622"/>
      <c r="KAQ3254" s="493"/>
      <c r="KAR3254" s="514"/>
      <c r="KAS3254" s="514"/>
      <c r="KAT3254" s="514"/>
      <c r="KAU3254" s="514"/>
      <c r="KAV3254" s="551"/>
      <c r="KAW3254" s="584"/>
      <c r="KAX3254" s="639"/>
      <c r="KAY3254" s="606"/>
      <c r="KAZ3254" s="614"/>
      <c r="KBA3254" s="511"/>
      <c r="KBB3254" s="622"/>
      <c r="KBC3254" s="493"/>
      <c r="KBD3254" s="514"/>
      <c r="KBE3254" s="514"/>
      <c r="KBF3254" s="514"/>
      <c r="KBG3254" s="514"/>
      <c r="KBH3254" s="551"/>
      <c r="KBI3254" s="584"/>
      <c r="KBJ3254" s="639"/>
      <c r="KBK3254" s="606"/>
      <c r="KBL3254" s="614"/>
      <c r="KBM3254" s="511"/>
      <c r="KBN3254" s="622"/>
      <c r="KBO3254" s="493"/>
      <c r="KBP3254" s="514"/>
      <c r="KBQ3254" s="514"/>
      <c r="KBR3254" s="514"/>
      <c r="KBS3254" s="514"/>
      <c r="KBT3254" s="551"/>
      <c r="KBU3254" s="584"/>
      <c r="KBV3254" s="639"/>
      <c r="KBW3254" s="606"/>
      <c r="KBX3254" s="614"/>
      <c r="KBY3254" s="511"/>
      <c r="KBZ3254" s="622"/>
      <c r="KCA3254" s="493"/>
      <c r="KCB3254" s="514"/>
      <c r="KCC3254" s="514"/>
      <c r="KCD3254" s="514"/>
      <c r="KCE3254" s="514"/>
      <c r="KCF3254" s="551"/>
      <c r="KCG3254" s="584"/>
      <c r="KCH3254" s="639"/>
      <c r="KCI3254" s="606"/>
      <c r="KCJ3254" s="614"/>
      <c r="KCK3254" s="511"/>
      <c r="KCL3254" s="622"/>
      <c r="KCM3254" s="493"/>
      <c r="KCN3254" s="514"/>
      <c r="KCO3254" s="514"/>
      <c r="KCP3254" s="514"/>
      <c r="KCQ3254" s="514"/>
      <c r="KCR3254" s="551"/>
      <c r="KCS3254" s="584"/>
      <c r="KCT3254" s="639"/>
      <c r="KCU3254" s="606"/>
      <c r="KCV3254" s="614"/>
      <c r="KCW3254" s="511"/>
      <c r="KCX3254" s="622"/>
      <c r="KCY3254" s="493"/>
      <c r="KCZ3254" s="514"/>
      <c r="KDA3254" s="514"/>
      <c r="KDB3254" s="514"/>
      <c r="KDC3254" s="514"/>
      <c r="KDD3254" s="551"/>
      <c r="KDE3254" s="584"/>
      <c r="KDF3254" s="639"/>
      <c r="KDG3254" s="606"/>
      <c r="KDH3254" s="614"/>
      <c r="KDI3254" s="511"/>
      <c r="KDJ3254" s="622"/>
      <c r="KDK3254" s="493"/>
      <c r="KDL3254" s="514"/>
      <c r="KDM3254" s="514"/>
      <c r="KDN3254" s="514"/>
      <c r="KDO3254" s="514"/>
      <c r="KDP3254" s="551"/>
      <c r="KDQ3254" s="584"/>
      <c r="KDR3254" s="639"/>
      <c r="KDS3254" s="606"/>
      <c r="KDT3254" s="614"/>
      <c r="KDU3254" s="511"/>
      <c r="KDV3254" s="622"/>
      <c r="KDW3254" s="493"/>
      <c r="KDX3254" s="514"/>
      <c r="KDY3254" s="514"/>
      <c r="KDZ3254" s="514"/>
      <c r="KEA3254" s="514"/>
      <c r="KEB3254" s="551"/>
      <c r="KEC3254" s="584"/>
      <c r="KED3254" s="639"/>
      <c r="KEE3254" s="606"/>
      <c r="KEF3254" s="614"/>
      <c r="KEG3254" s="511"/>
      <c r="KEH3254" s="622"/>
      <c r="KEI3254" s="493"/>
      <c r="KEJ3254" s="514"/>
      <c r="KEK3254" s="514"/>
      <c r="KEL3254" s="514"/>
      <c r="KEM3254" s="514"/>
      <c r="KEN3254" s="551"/>
      <c r="KEO3254" s="584"/>
      <c r="KEP3254" s="639"/>
      <c r="KEQ3254" s="606"/>
      <c r="KER3254" s="614"/>
      <c r="KES3254" s="511"/>
      <c r="KET3254" s="622"/>
      <c r="KEU3254" s="493"/>
      <c r="KEV3254" s="514"/>
      <c r="KEW3254" s="514"/>
      <c r="KEX3254" s="514"/>
      <c r="KEY3254" s="514"/>
      <c r="KEZ3254" s="551"/>
      <c r="KFA3254" s="584"/>
      <c r="KFB3254" s="639"/>
      <c r="KFC3254" s="606"/>
      <c r="KFD3254" s="614"/>
      <c r="KFE3254" s="511"/>
      <c r="KFF3254" s="622"/>
      <c r="KFG3254" s="493"/>
      <c r="KFH3254" s="514"/>
      <c r="KFI3254" s="514"/>
      <c r="KFJ3254" s="514"/>
      <c r="KFK3254" s="514"/>
      <c r="KFL3254" s="551"/>
      <c r="KFM3254" s="584"/>
      <c r="KFN3254" s="639"/>
      <c r="KFO3254" s="606"/>
      <c r="KFP3254" s="614"/>
      <c r="KFQ3254" s="511"/>
      <c r="KFR3254" s="622"/>
      <c r="KFS3254" s="493"/>
      <c r="KFT3254" s="514"/>
      <c r="KFU3254" s="514"/>
      <c r="KFV3254" s="514"/>
      <c r="KFW3254" s="514"/>
      <c r="KFX3254" s="551"/>
      <c r="KFY3254" s="584"/>
      <c r="KFZ3254" s="639"/>
      <c r="KGA3254" s="606"/>
      <c r="KGB3254" s="614"/>
      <c r="KGC3254" s="511"/>
      <c r="KGD3254" s="622"/>
      <c r="KGE3254" s="493"/>
      <c r="KGF3254" s="514"/>
      <c r="KGG3254" s="514"/>
      <c r="KGH3254" s="514"/>
      <c r="KGI3254" s="514"/>
      <c r="KGJ3254" s="551"/>
      <c r="KGK3254" s="584"/>
      <c r="KGL3254" s="639"/>
      <c r="KGM3254" s="606"/>
      <c r="KGN3254" s="614"/>
      <c r="KGO3254" s="511"/>
      <c r="KGP3254" s="622"/>
      <c r="KGQ3254" s="493"/>
      <c r="KGR3254" s="514"/>
      <c r="KGS3254" s="514"/>
      <c r="KGT3254" s="514"/>
      <c r="KGU3254" s="514"/>
      <c r="KGV3254" s="551"/>
      <c r="KGW3254" s="584"/>
      <c r="KGX3254" s="639"/>
      <c r="KGY3254" s="606"/>
      <c r="KGZ3254" s="614"/>
      <c r="KHA3254" s="511"/>
      <c r="KHB3254" s="622"/>
      <c r="KHC3254" s="493"/>
      <c r="KHD3254" s="514"/>
      <c r="KHE3254" s="514"/>
      <c r="KHF3254" s="514"/>
      <c r="KHG3254" s="514"/>
      <c r="KHH3254" s="551"/>
      <c r="KHI3254" s="584"/>
      <c r="KHJ3254" s="639"/>
      <c r="KHK3254" s="606"/>
      <c r="KHL3254" s="614"/>
      <c r="KHM3254" s="511"/>
      <c r="KHN3254" s="622"/>
      <c r="KHO3254" s="493"/>
      <c r="KHP3254" s="514"/>
      <c r="KHQ3254" s="514"/>
      <c r="KHR3254" s="514"/>
      <c r="KHS3254" s="514"/>
      <c r="KHT3254" s="551"/>
      <c r="KHU3254" s="584"/>
      <c r="KHV3254" s="639"/>
      <c r="KHW3254" s="606"/>
      <c r="KHX3254" s="614"/>
      <c r="KHY3254" s="511"/>
      <c r="KHZ3254" s="622"/>
      <c r="KIA3254" s="493"/>
      <c r="KIB3254" s="514"/>
      <c r="KIC3254" s="514"/>
      <c r="KID3254" s="514"/>
      <c r="KIE3254" s="514"/>
      <c r="KIF3254" s="551"/>
      <c r="KIG3254" s="584"/>
      <c r="KIH3254" s="639"/>
      <c r="KII3254" s="606"/>
      <c r="KIJ3254" s="614"/>
      <c r="KIK3254" s="511"/>
      <c r="KIL3254" s="622"/>
      <c r="KIM3254" s="493"/>
      <c r="KIN3254" s="514"/>
      <c r="KIO3254" s="514"/>
      <c r="KIP3254" s="514"/>
      <c r="KIQ3254" s="514"/>
      <c r="KIR3254" s="551"/>
      <c r="KIS3254" s="584"/>
      <c r="KIT3254" s="639"/>
      <c r="KIU3254" s="606"/>
      <c r="KIV3254" s="614"/>
      <c r="KIW3254" s="511"/>
      <c r="KIX3254" s="622"/>
      <c r="KIY3254" s="493"/>
      <c r="KIZ3254" s="514"/>
      <c r="KJA3254" s="514"/>
      <c r="KJB3254" s="514"/>
      <c r="KJC3254" s="514"/>
      <c r="KJD3254" s="551"/>
      <c r="KJE3254" s="584"/>
      <c r="KJF3254" s="639"/>
      <c r="KJG3254" s="606"/>
      <c r="KJH3254" s="614"/>
      <c r="KJI3254" s="511"/>
      <c r="KJJ3254" s="622"/>
      <c r="KJK3254" s="493"/>
      <c r="KJL3254" s="514"/>
      <c r="KJM3254" s="514"/>
      <c r="KJN3254" s="514"/>
      <c r="KJO3254" s="514"/>
      <c r="KJP3254" s="551"/>
      <c r="KJQ3254" s="584"/>
      <c r="KJR3254" s="639"/>
      <c r="KJS3254" s="606"/>
      <c r="KJT3254" s="614"/>
      <c r="KJU3254" s="511"/>
      <c r="KJV3254" s="622"/>
      <c r="KJW3254" s="493"/>
      <c r="KJX3254" s="514"/>
      <c r="KJY3254" s="514"/>
      <c r="KJZ3254" s="514"/>
      <c r="KKA3254" s="514"/>
      <c r="KKB3254" s="551"/>
      <c r="KKC3254" s="584"/>
      <c r="KKD3254" s="639"/>
      <c r="KKE3254" s="606"/>
      <c r="KKF3254" s="614"/>
      <c r="KKG3254" s="511"/>
      <c r="KKH3254" s="622"/>
      <c r="KKI3254" s="493"/>
      <c r="KKJ3254" s="514"/>
      <c r="KKK3254" s="514"/>
      <c r="KKL3254" s="514"/>
      <c r="KKM3254" s="514"/>
      <c r="KKN3254" s="551"/>
      <c r="KKO3254" s="584"/>
      <c r="KKP3254" s="639"/>
      <c r="KKQ3254" s="606"/>
      <c r="KKR3254" s="614"/>
      <c r="KKS3254" s="511"/>
      <c r="KKT3254" s="622"/>
      <c r="KKU3254" s="493"/>
      <c r="KKV3254" s="514"/>
      <c r="KKW3254" s="514"/>
      <c r="KKX3254" s="514"/>
      <c r="KKY3254" s="514"/>
      <c r="KKZ3254" s="551"/>
      <c r="KLA3254" s="584"/>
      <c r="KLB3254" s="639"/>
      <c r="KLC3254" s="606"/>
      <c r="KLD3254" s="614"/>
      <c r="KLE3254" s="511"/>
      <c r="KLF3254" s="622"/>
      <c r="KLG3254" s="493"/>
      <c r="KLH3254" s="514"/>
      <c r="KLI3254" s="514"/>
      <c r="KLJ3254" s="514"/>
      <c r="KLK3254" s="514"/>
      <c r="KLL3254" s="551"/>
      <c r="KLM3254" s="584"/>
      <c r="KLN3254" s="639"/>
      <c r="KLO3254" s="606"/>
      <c r="KLP3254" s="614"/>
      <c r="KLQ3254" s="511"/>
      <c r="KLR3254" s="622"/>
      <c r="KLS3254" s="493"/>
      <c r="KLT3254" s="514"/>
      <c r="KLU3254" s="514"/>
      <c r="KLV3254" s="514"/>
      <c r="KLW3254" s="514"/>
      <c r="KLX3254" s="551"/>
      <c r="KLY3254" s="584"/>
      <c r="KLZ3254" s="639"/>
      <c r="KMA3254" s="606"/>
      <c r="KMB3254" s="614"/>
      <c r="KMC3254" s="511"/>
      <c r="KMD3254" s="622"/>
      <c r="KME3254" s="493"/>
      <c r="KMF3254" s="514"/>
      <c r="KMG3254" s="514"/>
      <c r="KMH3254" s="514"/>
      <c r="KMI3254" s="514"/>
      <c r="KMJ3254" s="551"/>
      <c r="KMK3254" s="584"/>
      <c r="KML3254" s="639"/>
      <c r="KMM3254" s="606"/>
      <c r="KMN3254" s="614"/>
      <c r="KMO3254" s="511"/>
      <c r="KMP3254" s="622"/>
      <c r="KMQ3254" s="493"/>
      <c r="KMR3254" s="514"/>
      <c r="KMS3254" s="514"/>
      <c r="KMT3254" s="514"/>
      <c r="KMU3254" s="514"/>
      <c r="KMV3254" s="551"/>
      <c r="KMW3254" s="584"/>
      <c r="KMX3254" s="639"/>
      <c r="KMY3254" s="606"/>
      <c r="KMZ3254" s="614"/>
      <c r="KNA3254" s="511"/>
      <c r="KNB3254" s="622"/>
      <c r="KNC3254" s="493"/>
      <c r="KND3254" s="514"/>
      <c r="KNE3254" s="514"/>
      <c r="KNF3254" s="514"/>
      <c r="KNG3254" s="514"/>
      <c r="KNH3254" s="551"/>
      <c r="KNI3254" s="584"/>
      <c r="KNJ3254" s="639"/>
      <c r="KNK3254" s="606"/>
      <c r="KNL3254" s="614"/>
      <c r="KNM3254" s="511"/>
      <c r="KNN3254" s="622"/>
      <c r="KNO3254" s="493"/>
      <c r="KNP3254" s="514"/>
      <c r="KNQ3254" s="514"/>
      <c r="KNR3254" s="514"/>
      <c r="KNS3254" s="514"/>
      <c r="KNT3254" s="551"/>
      <c r="KNU3254" s="584"/>
      <c r="KNV3254" s="639"/>
      <c r="KNW3254" s="606"/>
      <c r="KNX3254" s="614"/>
      <c r="KNY3254" s="511"/>
      <c r="KNZ3254" s="622"/>
      <c r="KOA3254" s="493"/>
      <c r="KOB3254" s="514"/>
      <c r="KOC3254" s="514"/>
      <c r="KOD3254" s="514"/>
      <c r="KOE3254" s="514"/>
      <c r="KOF3254" s="551"/>
      <c r="KOG3254" s="584"/>
      <c r="KOH3254" s="639"/>
      <c r="KOI3254" s="606"/>
      <c r="KOJ3254" s="614"/>
      <c r="KOK3254" s="511"/>
      <c r="KOL3254" s="622"/>
      <c r="KOM3254" s="493"/>
      <c r="KON3254" s="514"/>
      <c r="KOO3254" s="514"/>
      <c r="KOP3254" s="514"/>
      <c r="KOQ3254" s="514"/>
      <c r="KOR3254" s="551"/>
      <c r="KOS3254" s="584"/>
      <c r="KOT3254" s="639"/>
      <c r="KOU3254" s="606"/>
      <c r="KOV3254" s="614"/>
      <c r="KOW3254" s="511"/>
      <c r="KOX3254" s="622"/>
      <c r="KOY3254" s="493"/>
      <c r="KOZ3254" s="514"/>
      <c r="KPA3254" s="514"/>
      <c r="KPB3254" s="514"/>
      <c r="KPC3254" s="514"/>
      <c r="KPD3254" s="551"/>
      <c r="KPE3254" s="584"/>
      <c r="KPF3254" s="639"/>
      <c r="KPG3254" s="606"/>
      <c r="KPH3254" s="614"/>
      <c r="KPI3254" s="511"/>
      <c r="KPJ3254" s="622"/>
      <c r="KPK3254" s="493"/>
      <c r="KPL3254" s="514"/>
      <c r="KPM3254" s="514"/>
      <c r="KPN3254" s="514"/>
      <c r="KPO3254" s="514"/>
      <c r="KPP3254" s="551"/>
      <c r="KPQ3254" s="584"/>
      <c r="KPR3254" s="639"/>
      <c r="KPS3254" s="606"/>
      <c r="KPT3254" s="614"/>
      <c r="KPU3254" s="511"/>
      <c r="KPV3254" s="622"/>
      <c r="KPW3254" s="493"/>
      <c r="KPX3254" s="514"/>
      <c r="KPY3254" s="514"/>
      <c r="KPZ3254" s="514"/>
      <c r="KQA3254" s="514"/>
      <c r="KQB3254" s="551"/>
      <c r="KQC3254" s="584"/>
      <c r="KQD3254" s="639"/>
      <c r="KQE3254" s="606"/>
      <c r="KQF3254" s="614"/>
      <c r="KQG3254" s="511"/>
      <c r="KQH3254" s="622"/>
      <c r="KQI3254" s="493"/>
      <c r="KQJ3254" s="514"/>
      <c r="KQK3254" s="514"/>
      <c r="KQL3254" s="514"/>
      <c r="KQM3254" s="514"/>
      <c r="KQN3254" s="551"/>
      <c r="KQO3254" s="584"/>
      <c r="KQP3254" s="639"/>
      <c r="KQQ3254" s="606"/>
      <c r="KQR3254" s="614"/>
      <c r="KQS3254" s="511"/>
      <c r="KQT3254" s="622"/>
      <c r="KQU3254" s="493"/>
      <c r="KQV3254" s="514"/>
      <c r="KQW3254" s="514"/>
      <c r="KQX3254" s="514"/>
      <c r="KQY3254" s="514"/>
      <c r="KQZ3254" s="551"/>
      <c r="KRA3254" s="584"/>
      <c r="KRB3254" s="639"/>
      <c r="KRC3254" s="606"/>
      <c r="KRD3254" s="614"/>
      <c r="KRE3254" s="511"/>
      <c r="KRF3254" s="622"/>
      <c r="KRG3254" s="493"/>
      <c r="KRH3254" s="514"/>
      <c r="KRI3254" s="514"/>
      <c r="KRJ3254" s="514"/>
      <c r="KRK3254" s="514"/>
      <c r="KRL3254" s="551"/>
      <c r="KRM3254" s="584"/>
      <c r="KRN3254" s="639"/>
      <c r="KRO3254" s="606"/>
      <c r="KRP3254" s="614"/>
      <c r="KRQ3254" s="511"/>
      <c r="KRR3254" s="622"/>
      <c r="KRS3254" s="493"/>
      <c r="KRT3254" s="514"/>
      <c r="KRU3254" s="514"/>
      <c r="KRV3254" s="514"/>
      <c r="KRW3254" s="514"/>
      <c r="KRX3254" s="551"/>
      <c r="KRY3254" s="584"/>
      <c r="KRZ3254" s="639"/>
      <c r="KSA3254" s="606"/>
      <c r="KSB3254" s="614"/>
      <c r="KSC3254" s="511"/>
      <c r="KSD3254" s="622"/>
      <c r="KSE3254" s="493"/>
      <c r="KSF3254" s="514"/>
      <c r="KSG3254" s="514"/>
      <c r="KSH3254" s="514"/>
      <c r="KSI3254" s="514"/>
      <c r="KSJ3254" s="551"/>
      <c r="KSK3254" s="584"/>
      <c r="KSL3254" s="639"/>
      <c r="KSM3254" s="606"/>
      <c r="KSN3254" s="614"/>
      <c r="KSO3254" s="511"/>
      <c r="KSP3254" s="622"/>
      <c r="KSQ3254" s="493"/>
      <c r="KSR3254" s="514"/>
      <c r="KSS3254" s="514"/>
      <c r="KST3254" s="514"/>
      <c r="KSU3254" s="514"/>
      <c r="KSV3254" s="551"/>
      <c r="KSW3254" s="584"/>
      <c r="KSX3254" s="639"/>
      <c r="KSY3254" s="606"/>
      <c r="KSZ3254" s="614"/>
      <c r="KTA3254" s="511"/>
      <c r="KTB3254" s="622"/>
      <c r="KTC3254" s="493"/>
      <c r="KTD3254" s="514"/>
      <c r="KTE3254" s="514"/>
      <c r="KTF3254" s="514"/>
      <c r="KTG3254" s="514"/>
      <c r="KTH3254" s="551"/>
      <c r="KTI3254" s="584"/>
      <c r="KTJ3254" s="639"/>
      <c r="KTK3254" s="606"/>
      <c r="KTL3254" s="614"/>
      <c r="KTM3254" s="511"/>
      <c r="KTN3254" s="622"/>
      <c r="KTO3254" s="493"/>
      <c r="KTP3254" s="514"/>
      <c r="KTQ3254" s="514"/>
      <c r="KTR3254" s="514"/>
      <c r="KTS3254" s="514"/>
      <c r="KTT3254" s="551"/>
      <c r="KTU3254" s="584"/>
      <c r="KTV3254" s="639"/>
      <c r="KTW3254" s="606"/>
      <c r="KTX3254" s="614"/>
      <c r="KTY3254" s="511"/>
      <c r="KTZ3254" s="622"/>
      <c r="KUA3254" s="493"/>
      <c r="KUB3254" s="514"/>
      <c r="KUC3254" s="514"/>
      <c r="KUD3254" s="514"/>
      <c r="KUE3254" s="514"/>
      <c r="KUF3254" s="551"/>
      <c r="KUG3254" s="584"/>
      <c r="KUH3254" s="639"/>
      <c r="KUI3254" s="606"/>
      <c r="KUJ3254" s="614"/>
      <c r="KUK3254" s="511"/>
      <c r="KUL3254" s="622"/>
      <c r="KUM3254" s="493"/>
      <c r="KUN3254" s="514"/>
      <c r="KUO3254" s="514"/>
      <c r="KUP3254" s="514"/>
      <c r="KUQ3254" s="514"/>
      <c r="KUR3254" s="551"/>
      <c r="KUS3254" s="584"/>
      <c r="KUT3254" s="639"/>
      <c r="KUU3254" s="606"/>
      <c r="KUV3254" s="614"/>
      <c r="KUW3254" s="511"/>
      <c r="KUX3254" s="622"/>
      <c r="KUY3254" s="493"/>
      <c r="KUZ3254" s="514"/>
      <c r="KVA3254" s="514"/>
      <c r="KVB3254" s="514"/>
      <c r="KVC3254" s="514"/>
      <c r="KVD3254" s="551"/>
      <c r="KVE3254" s="584"/>
      <c r="KVF3254" s="639"/>
      <c r="KVG3254" s="606"/>
      <c r="KVH3254" s="614"/>
      <c r="KVI3254" s="511"/>
      <c r="KVJ3254" s="622"/>
      <c r="KVK3254" s="493"/>
      <c r="KVL3254" s="514"/>
      <c r="KVM3254" s="514"/>
      <c r="KVN3254" s="514"/>
      <c r="KVO3254" s="514"/>
      <c r="KVP3254" s="551"/>
      <c r="KVQ3254" s="584"/>
      <c r="KVR3254" s="639"/>
      <c r="KVS3254" s="606"/>
      <c r="KVT3254" s="614"/>
      <c r="KVU3254" s="511"/>
      <c r="KVV3254" s="622"/>
      <c r="KVW3254" s="493"/>
      <c r="KVX3254" s="514"/>
      <c r="KVY3254" s="514"/>
      <c r="KVZ3254" s="514"/>
      <c r="KWA3254" s="514"/>
      <c r="KWB3254" s="551"/>
      <c r="KWC3254" s="584"/>
      <c r="KWD3254" s="639"/>
      <c r="KWE3254" s="606"/>
      <c r="KWF3254" s="614"/>
      <c r="KWG3254" s="511"/>
      <c r="KWH3254" s="622"/>
      <c r="KWI3254" s="493"/>
      <c r="KWJ3254" s="514"/>
      <c r="KWK3254" s="514"/>
      <c r="KWL3254" s="514"/>
      <c r="KWM3254" s="514"/>
      <c r="KWN3254" s="551"/>
      <c r="KWO3254" s="584"/>
      <c r="KWP3254" s="639"/>
      <c r="KWQ3254" s="606"/>
      <c r="KWR3254" s="614"/>
      <c r="KWS3254" s="511"/>
      <c r="KWT3254" s="622"/>
      <c r="KWU3254" s="493"/>
      <c r="KWV3254" s="514"/>
      <c r="KWW3254" s="514"/>
      <c r="KWX3254" s="514"/>
      <c r="KWY3254" s="514"/>
      <c r="KWZ3254" s="551"/>
      <c r="KXA3254" s="584"/>
      <c r="KXB3254" s="639"/>
      <c r="KXC3254" s="606"/>
      <c r="KXD3254" s="614"/>
      <c r="KXE3254" s="511"/>
      <c r="KXF3254" s="622"/>
      <c r="KXG3254" s="493"/>
      <c r="KXH3254" s="514"/>
      <c r="KXI3254" s="514"/>
      <c r="KXJ3254" s="514"/>
      <c r="KXK3254" s="514"/>
      <c r="KXL3254" s="551"/>
      <c r="KXM3254" s="584"/>
      <c r="KXN3254" s="639"/>
      <c r="KXO3254" s="606"/>
      <c r="KXP3254" s="614"/>
      <c r="KXQ3254" s="511"/>
      <c r="KXR3254" s="622"/>
      <c r="KXS3254" s="493"/>
      <c r="KXT3254" s="514"/>
      <c r="KXU3254" s="514"/>
      <c r="KXV3254" s="514"/>
      <c r="KXW3254" s="514"/>
      <c r="KXX3254" s="551"/>
      <c r="KXY3254" s="584"/>
      <c r="KXZ3254" s="639"/>
      <c r="KYA3254" s="606"/>
      <c r="KYB3254" s="614"/>
      <c r="KYC3254" s="511"/>
      <c r="KYD3254" s="622"/>
      <c r="KYE3254" s="493"/>
      <c r="KYF3254" s="514"/>
      <c r="KYG3254" s="514"/>
      <c r="KYH3254" s="514"/>
      <c r="KYI3254" s="514"/>
      <c r="KYJ3254" s="551"/>
      <c r="KYK3254" s="584"/>
      <c r="KYL3254" s="639"/>
      <c r="KYM3254" s="606"/>
      <c r="KYN3254" s="614"/>
      <c r="KYO3254" s="511"/>
      <c r="KYP3254" s="622"/>
      <c r="KYQ3254" s="493"/>
      <c r="KYR3254" s="514"/>
      <c r="KYS3254" s="514"/>
      <c r="KYT3254" s="514"/>
      <c r="KYU3254" s="514"/>
      <c r="KYV3254" s="551"/>
      <c r="KYW3254" s="584"/>
      <c r="KYX3254" s="639"/>
      <c r="KYY3254" s="606"/>
      <c r="KYZ3254" s="614"/>
      <c r="KZA3254" s="511"/>
      <c r="KZB3254" s="622"/>
      <c r="KZC3254" s="493"/>
      <c r="KZD3254" s="514"/>
      <c r="KZE3254" s="514"/>
      <c r="KZF3254" s="514"/>
      <c r="KZG3254" s="514"/>
      <c r="KZH3254" s="551"/>
      <c r="KZI3254" s="584"/>
      <c r="KZJ3254" s="639"/>
      <c r="KZK3254" s="606"/>
      <c r="KZL3254" s="614"/>
      <c r="KZM3254" s="511"/>
      <c r="KZN3254" s="622"/>
      <c r="KZO3254" s="493"/>
      <c r="KZP3254" s="514"/>
      <c r="KZQ3254" s="514"/>
      <c r="KZR3254" s="514"/>
      <c r="KZS3254" s="514"/>
      <c r="KZT3254" s="551"/>
      <c r="KZU3254" s="584"/>
      <c r="KZV3254" s="639"/>
      <c r="KZW3254" s="606"/>
      <c r="KZX3254" s="614"/>
      <c r="KZY3254" s="511"/>
      <c r="KZZ3254" s="622"/>
      <c r="LAA3254" s="493"/>
      <c r="LAB3254" s="514"/>
      <c r="LAC3254" s="514"/>
      <c r="LAD3254" s="514"/>
      <c r="LAE3254" s="514"/>
      <c r="LAF3254" s="551"/>
      <c r="LAG3254" s="584"/>
      <c r="LAH3254" s="639"/>
      <c r="LAI3254" s="606"/>
      <c r="LAJ3254" s="614"/>
      <c r="LAK3254" s="511"/>
      <c r="LAL3254" s="622"/>
      <c r="LAM3254" s="493"/>
      <c r="LAN3254" s="514"/>
      <c r="LAO3254" s="514"/>
      <c r="LAP3254" s="514"/>
      <c r="LAQ3254" s="514"/>
      <c r="LAR3254" s="551"/>
      <c r="LAS3254" s="584"/>
      <c r="LAT3254" s="639"/>
      <c r="LAU3254" s="606"/>
      <c r="LAV3254" s="614"/>
      <c r="LAW3254" s="511"/>
      <c r="LAX3254" s="622"/>
      <c r="LAY3254" s="493"/>
      <c r="LAZ3254" s="514"/>
      <c r="LBA3254" s="514"/>
      <c r="LBB3254" s="514"/>
      <c r="LBC3254" s="514"/>
      <c r="LBD3254" s="551"/>
      <c r="LBE3254" s="584"/>
      <c r="LBF3254" s="639"/>
      <c r="LBG3254" s="606"/>
      <c r="LBH3254" s="614"/>
      <c r="LBI3254" s="511"/>
      <c r="LBJ3254" s="622"/>
      <c r="LBK3254" s="493"/>
      <c r="LBL3254" s="514"/>
      <c r="LBM3254" s="514"/>
      <c r="LBN3254" s="514"/>
      <c r="LBO3254" s="514"/>
      <c r="LBP3254" s="551"/>
      <c r="LBQ3254" s="584"/>
      <c r="LBR3254" s="639"/>
      <c r="LBS3254" s="606"/>
      <c r="LBT3254" s="614"/>
      <c r="LBU3254" s="511"/>
      <c r="LBV3254" s="622"/>
      <c r="LBW3254" s="493"/>
      <c r="LBX3254" s="514"/>
      <c r="LBY3254" s="514"/>
      <c r="LBZ3254" s="514"/>
      <c r="LCA3254" s="514"/>
      <c r="LCB3254" s="551"/>
      <c r="LCC3254" s="584"/>
      <c r="LCD3254" s="639"/>
      <c r="LCE3254" s="606"/>
      <c r="LCF3254" s="614"/>
      <c r="LCG3254" s="511"/>
      <c r="LCH3254" s="622"/>
      <c r="LCI3254" s="493"/>
      <c r="LCJ3254" s="514"/>
      <c r="LCK3254" s="514"/>
      <c r="LCL3254" s="514"/>
      <c r="LCM3254" s="514"/>
      <c r="LCN3254" s="551"/>
      <c r="LCO3254" s="584"/>
      <c r="LCP3254" s="639"/>
      <c r="LCQ3254" s="606"/>
      <c r="LCR3254" s="614"/>
      <c r="LCS3254" s="511"/>
      <c r="LCT3254" s="622"/>
      <c r="LCU3254" s="493"/>
      <c r="LCV3254" s="514"/>
      <c r="LCW3254" s="514"/>
      <c r="LCX3254" s="514"/>
      <c r="LCY3254" s="514"/>
      <c r="LCZ3254" s="551"/>
      <c r="LDA3254" s="584"/>
      <c r="LDB3254" s="639"/>
      <c r="LDC3254" s="606"/>
      <c r="LDD3254" s="614"/>
      <c r="LDE3254" s="511"/>
      <c r="LDF3254" s="622"/>
      <c r="LDG3254" s="493"/>
      <c r="LDH3254" s="514"/>
      <c r="LDI3254" s="514"/>
      <c r="LDJ3254" s="514"/>
      <c r="LDK3254" s="514"/>
      <c r="LDL3254" s="551"/>
      <c r="LDM3254" s="584"/>
      <c r="LDN3254" s="639"/>
      <c r="LDO3254" s="606"/>
      <c r="LDP3254" s="614"/>
      <c r="LDQ3254" s="511"/>
      <c r="LDR3254" s="622"/>
      <c r="LDS3254" s="493"/>
      <c r="LDT3254" s="514"/>
      <c r="LDU3254" s="514"/>
      <c r="LDV3254" s="514"/>
      <c r="LDW3254" s="514"/>
      <c r="LDX3254" s="551"/>
      <c r="LDY3254" s="584"/>
      <c r="LDZ3254" s="639"/>
      <c r="LEA3254" s="606"/>
      <c r="LEB3254" s="614"/>
      <c r="LEC3254" s="511"/>
      <c r="LED3254" s="622"/>
      <c r="LEE3254" s="493"/>
      <c r="LEF3254" s="514"/>
      <c r="LEG3254" s="514"/>
      <c r="LEH3254" s="514"/>
      <c r="LEI3254" s="514"/>
      <c r="LEJ3254" s="551"/>
      <c r="LEK3254" s="584"/>
      <c r="LEL3254" s="639"/>
      <c r="LEM3254" s="606"/>
      <c r="LEN3254" s="614"/>
      <c r="LEO3254" s="511"/>
      <c r="LEP3254" s="622"/>
      <c r="LEQ3254" s="493"/>
      <c r="LER3254" s="514"/>
      <c r="LES3254" s="514"/>
      <c r="LET3254" s="514"/>
      <c r="LEU3254" s="514"/>
      <c r="LEV3254" s="551"/>
      <c r="LEW3254" s="584"/>
      <c r="LEX3254" s="639"/>
      <c r="LEY3254" s="606"/>
      <c r="LEZ3254" s="614"/>
      <c r="LFA3254" s="511"/>
      <c r="LFB3254" s="622"/>
      <c r="LFC3254" s="493"/>
      <c r="LFD3254" s="514"/>
      <c r="LFE3254" s="514"/>
      <c r="LFF3254" s="514"/>
      <c r="LFG3254" s="514"/>
      <c r="LFH3254" s="551"/>
      <c r="LFI3254" s="584"/>
      <c r="LFJ3254" s="639"/>
      <c r="LFK3254" s="606"/>
      <c r="LFL3254" s="614"/>
      <c r="LFM3254" s="511"/>
      <c r="LFN3254" s="622"/>
      <c r="LFO3254" s="493"/>
      <c r="LFP3254" s="514"/>
      <c r="LFQ3254" s="514"/>
      <c r="LFR3254" s="514"/>
      <c r="LFS3254" s="514"/>
      <c r="LFT3254" s="551"/>
      <c r="LFU3254" s="584"/>
      <c r="LFV3254" s="639"/>
      <c r="LFW3254" s="606"/>
      <c r="LFX3254" s="614"/>
      <c r="LFY3254" s="511"/>
      <c r="LFZ3254" s="622"/>
      <c r="LGA3254" s="493"/>
      <c r="LGB3254" s="514"/>
      <c r="LGC3254" s="514"/>
      <c r="LGD3254" s="514"/>
      <c r="LGE3254" s="514"/>
      <c r="LGF3254" s="551"/>
      <c r="LGG3254" s="584"/>
      <c r="LGH3254" s="639"/>
      <c r="LGI3254" s="606"/>
      <c r="LGJ3254" s="614"/>
      <c r="LGK3254" s="511"/>
      <c r="LGL3254" s="622"/>
      <c r="LGM3254" s="493"/>
      <c r="LGN3254" s="514"/>
      <c r="LGO3254" s="514"/>
      <c r="LGP3254" s="514"/>
      <c r="LGQ3254" s="514"/>
      <c r="LGR3254" s="551"/>
      <c r="LGS3254" s="584"/>
      <c r="LGT3254" s="639"/>
      <c r="LGU3254" s="606"/>
      <c r="LGV3254" s="614"/>
      <c r="LGW3254" s="511"/>
      <c r="LGX3254" s="622"/>
      <c r="LGY3254" s="493"/>
      <c r="LGZ3254" s="514"/>
      <c r="LHA3254" s="514"/>
      <c r="LHB3254" s="514"/>
      <c r="LHC3254" s="514"/>
      <c r="LHD3254" s="551"/>
      <c r="LHE3254" s="584"/>
      <c r="LHF3254" s="639"/>
      <c r="LHG3254" s="606"/>
      <c r="LHH3254" s="614"/>
      <c r="LHI3254" s="511"/>
      <c r="LHJ3254" s="622"/>
      <c r="LHK3254" s="493"/>
      <c r="LHL3254" s="514"/>
      <c r="LHM3254" s="514"/>
      <c r="LHN3254" s="514"/>
      <c r="LHO3254" s="514"/>
      <c r="LHP3254" s="551"/>
      <c r="LHQ3254" s="584"/>
      <c r="LHR3254" s="639"/>
      <c r="LHS3254" s="606"/>
      <c r="LHT3254" s="614"/>
      <c r="LHU3254" s="511"/>
      <c r="LHV3254" s="622"/>
      <c r="LHW3254" s="493"/>
      <c r="LHX3254" s="514"/>
      <c r="LHY3254" s="514"/>
      <c r="LHZ3254" s="514"/>
      <c r="LIA3254" s="514"/>
      <c r="LIB3254" s="551"/>
      <c r="LIC3254" s="584"/>
      <c r="LID3254" s="639"/>
      <c r="LIE3254" s="606"/>
      <c r="LIF3254" s="614"/>
      <c r="LIG3254" s="511"/>
      <c r="LIH3254" s="622"/>
      <c r="LII3254" s="493"/>
      <c r="LIJ3254" s="514"/>
      <c r="LIK3254" s="514"/>
      <c r="LIL3254" s="514"/>
      <c r="LIM3254" s="514"/>
      <c r="LIN3254" s="551"/>
      <c r="LIO3254" s="584"/>
      <c r="LIP3254" s="639"/>
      <c r="LIQ3254" s="606"/>
      <c r="LIR3254" s="614"/>
      <c r="LIS3254" s="511"/>
      <c r="LIT3254" s="622"/>
      <c r="LIU3254" s="493"/>
      <c r="LIV3254" s="514"/>
      <c r="LIW3254" s="514"/>
      <c r="LIX3254" s="514"/>
      <c r="LIY3254" s="514"/>
      <c r="LIZ3254" s="551"/>
      <c r="LJA3254" s="584"/>
      <c r="LJB3254" s="639"/>
      <c r="LJC3254" s="606"/>
      <c r="LJD3254" s="614"/>
      <c r="LJE3254" s="511"/>
      <c r="LJF3254" s="622"/>
      <c r="LJG3254" s="493"/>
      <c r="LJH3254" s="514"/>
      <c r="LJI3254" s="514"/>
      <c r="LJJ3254" s="514"/>
      <c r="LJK3254" s="514"/>
      <c r="LJL3254" s="551"/>
      <c r="LJM3254" s="584"/>
      <c r="LJN3254" s="639"/>
      <c r="LJO3254" s="606"/>
      <c r="LJP3254" s="614"/>
      <c r="LJQ3254" s="511"/>
      <c r="LJR3254" s="622"/>
      <c r="LJS3254" s="493"/>
      <c r="LJT3254" s="514"/>
      <c r="LJU3254" s="514"/>
      <c r="LJV3254" s="514"/>
      <c r="LJW3254" s="514"/>
      <c r="LJX3254" s="551"/>
      <c r="LJY3254" s="584"/>
      <c r="LJZ3254" s="639"/>
      <c r="LKA3254" s="606"/>
      <c r="LKB3254" s="614"/>
      <c r="LKC3254" s="511"/>
      <c r="LKD3254" s="622"/>
      <c r="LKE3254" s="493"/>
      <c r="LKF3254" s="514"/>
      <c r="LKG3254" s="514"/>
      <c r="LKH3254" s="514"/>
      <c r="LKI3254" s="514"/>
      <c r="LKJ3254" s="551"/>
      <c r="LKK3254" s="584"/>
      <c r="LKL3254" s="639"/>
      <c r="LKM3254" s="606"/>
      <c r="LKN3254" s="614"/>
      <c r="LKO3254" s="511"/>
      <c r="LKP3254" s="622"/>
      <c r="LKQ3254" s="493"/>
      <c r="LKR3254" s="514"/>
      <c r="LKS3254" s="514"/>
      <c r="LKT3254" s="514"/>
      <c r="LKU3254" s="514"/>
      <c r="LKV3254" s="551"/>
      <c r="LKW3254" s="584"/>
      <c r="LKX3254" s="639"/>
      <c r="LKY3254" s="606"/>
      <c r="LKZ3254" s="614"/>
      <c r="LLA3254" s="511"/>
      <c r="LLB3254" s="622"/>
      <c r="LLC3254" s="493"/>
      <c r="LLD3254" s="514"/>
      <c r="LLE3254" s="514"/>
      <c r="LLF3254" s="514"/>
      <c r="LLG3254" s="514"/>
      <c r="LLH3254" s="551"/>
      <c r="LLI3254" s="584"/>
      <c r="LLJ3254" s="639"/>
      <c r="LLK3254" s="606"/>
      <c r="LLL3254" s="614"/>
      <c r="LLM3254" s="511"/>
      <c r="LLN3254" s="622"/>
      <c r="LLO3254" s="493"/>
      <c r="LLP3254" s="514"/>
      <c r="LLQ3254" s="514"/>
      <c r="LLR3254" s="514"/>
      <c r="LLS3254" s="514"/>
      <c r="LLT3254" s="551"/>
      <c r="LLU3254" s="584"/>
      <c r="LLV3254" s="639"/>
      <c r="LLW3254" s="606"/>
      <c r="LLX3254" s="614"/>
      <c r="LLY3254" s="511"/>
      <c r="LLZ3254" s="622"/>
      <c r="LMA3254" s="493"/>
      <c r="LMB3254" s="514"/>
      <c r="LMC3254" s="514"/>
      <c r="LMD3254" s="514"/>
      <c r="LME3254" s="514"/>
      <c r="LMF3254" s="551"/>
      <c r="LMG3254" s="584"/>
      <c r="LMH3254" s="639"/>
      <c r="LMI3254" s="606"/>
      <c r="LMJ3254" s="614"/>
      <c r="LMK3254" s="511"/>
      <c r="LML3254" s="622"/>
      <c r="LMM3254" s="493"/>
      <c r="LMN3254" s="514"/>
      <c r="LMO3254" s="514"/>
      <c r="LMP3254" s="514"/>
      <c r="LMQ3254" s="514"/>
      <c r="LMR3254" s="551"/>
      <c r="LMS3254" s="584"/>
      <c r="LMT3254" s="639"/>
      <c r="LMU3254" s="606"/>
      <c r="LMV3254" s="614"/>
      <c r="LMW3254" s="511"/>
      <c r="LMX3254" s="622"/>
      <c r="LMY3254" s="493"/>
      <c r="LMZ3254" s="514"/>
      <c r="LNA3254" s="514"/>
      <c r="LNB3254" s="514"/>
      <c r="LNC3254" s="514"/>
      <c r="LND3254" s="551"/>
      <c r="LNE3254" s="584"/>
      <c r="LNF3254" s="639"/>
      <c r="LNG3254" s="606"/>
      <c r="LNH3254" s="614"/>
      <c r="LNI3254" s="511"/>
      <c r="LNJ3254" s="622"/>
      <c r="LNK3254" s="493"/>
      <c r="LNL3254" s="514"/>
      <c r="LNM3254" s="514"/>
      <c r="LNN3254" s="514"/>
      <c r="LNO3254" s="514"/>
      <c r="LNP3254" s="551"/>
      <c r="LNQ3254" s="584"/>
      <c r="LNR3254" s="639"/>
      <c r="LNS3254" s="606"/>
      <c r="LNT3254" s="614"/>
      <c r="LNU3254" s="511"/>
      <c r="LNV3254" s="622"/>
      <c r="LNW3254" s="493"/>
      <c r="LNX3254" s="514"/>
      <c r="LNY3254" s="514"/>
      <c r="LNZ3254" s="514"/>
      <c r="LOA3254" s="514"/>
      <c r="LOB3254" s="551"/>
      <c r="LOC3254" s="584"/>
      <c r="LOD3254" s="639"/>
      <c r="LOE3254" s="606"/>
      <c r="LOF3254" s="614"/>
      <c r="LOG3254" s="511"/>
      <c r="LOH3254" s="622"/>
      <c r="LOI3254" s="493"/>
      <c r="LOJ3254" s="514"/>
      <c r="LOK3254" s="514"/>
      <c r="LOL3254" s="514"/>
      <c r="LOM3254" s="514"/>
      <c r="LON3254" s="551"/>
      <c r="LOO3254" s="584"/>
      <c r="LOP3254" s="639"/>
      <c r="LOQ3254" s="606"/>
      <c r="LOR3254" s="614"/>
      <c r="LOS3254" s="511"/>
      <c r="LOT3254" s="622"/>
      <c r="LOU3254" s="493"/>
      <c r="LOV3254" s="514"/>
      <c r="LOW3254" s="514"/>
      <c r="LOX3254" s="514"/>
      <c r="LOY3254" s="514"/>
      <c r="LOZ3254" s="551"/>
      <c r="LPA3254" s="584"/>
      <c r="LPB3254" s="639"/>
      <c r="LPC3254" s="606"/>
      <c r="LPD3254" s="614"/>
      <c r="LPE3254" s="511"/>
      <c r="LPF3254" s="622"/>
      <c r="LPG3254" s="493"/>
      <c r="LPH3254" s="514"/>
      <c r="LPI3254" s="514"/>
      <c r="LPJ3254" s="514"/>
      <c r="LPK3254" s="514"/>
      <c r="LPL3254" s="551"/>
      <c r="LPM3254" s="584"/>
      <c r="LPN3254" s="639"/>
      <c r="LPO3254" s="606"/>
      <c r="LPP3254" s="614"/>
      <c r="LPQ3254" s="511"/>
      <c r="LPR3254" s="622"/>
      <c r="LPS3254" s="493"/>
      <c r="LPT3254" s="514"/>
      <c r="LPU3254" s="514"/>
      <c r="LPV3254" s="514"/>
      <c r="LPW3254" s="514"/>
      <c r="LPX3254" s="551"/>
      <c r="LPY3254" s="584"/>
      <c r="LPZ3254" s="639"/>
      <c r="LQA3254" s="606"/>
      <c r="LQB3254" s="614"/>
      <c r="LQC3254" s="511"/>
      <c r="LQD3254" s="622"/>
      <c r="LQE3254" s="493"/>
      <c r="LQF3254" s="514"/>
      <c r="LQG3254" s="514"/>
      <c r="LQH3254" s="514"/>
      <c r="LQI3254" s="514"/>
      <c r="LQJ3254" s="551"/>
      <c r="LQK3254" s="584"/>
      <c r="LQL3254" s="639"/>
      <c r="LQM3254" s="606"/>
      <c r="LQN3254" s="614"/>
      <c r="LQO3254" s="511"/>
      <c r="LQP3254" s="622"/>
      <c r="LQQ3254" s="493"/>
      <c r="LQR3254" s="514"/>
      <c r="LQS3254" s="514"/>
      <c r="LQT3254" s="514"/>
      <c r="LQU3254" s="514"/>
      <c r="LQV3254" s="551"/>
      <c r="LQW3254" s="584"/>
      <c r="LQX3254" s="639"/>
      <c r="LQY3254" s="606"/>
      <c r="LQZ3254" s="614"/>
      <c r="LRA3254" s="511"/>
      <c r="LRB3254" s="622"/>
      <c r="LRC3254" s="493"/>
      <c r="LRD3254" s="514"/>
      <c r="LRE3254" s="514"/>
      <c r="LRF3254" s="514"/>
      <c r="LRG3254" s="514"/>
      <c r="LRH3254" s="551"/>
      <c r="LRI3254" s="584"/>
      <c r="LRJ3254" s="639"/>
      <c r="LRK3254" s="606"/>
      <c r="LRL3254" s="614"/>
      <c r="LRM3254" s="511"/>
      <c r="LRN3254" s="622"/>
      <c r="LRO3254" s="493"/>
      <c r="LRP3254" s="514"/>
      <c r="LRQ3254" s="514"/>
      <c r="LRR3254" s="514"/>
      <c r="LRS3254" s="514"/>
      <c r="LRT3254" s="551"/>
      <c r="LRU3254" s="584"/>
      <c r="LRV3254" s="639"/>
      <c r="LRW3254" s="606"/>
      <c r="LRX3254" s="614"/>
      <c r="LRY3254" s="511"/>
      <c r="LRZ3254" s="622"/>
      <c r="LSA3254" s="493"/>
      <c r="LSB3254" s="514"/>
      <c r="LSC3254" s="514"/>
      <c r="LSD3254" s="514"/>
      <c r="LSE3254" s="514"/>
      <c r="LSF3254" s="551"/>
      <c r="LSG3254" s="584"/>
      <c r="LSH3254" s="639"/>
      <c r="LSI3254" s="606"/>
      <c r="LSJ3254" s="614"/>
      <c r="LSK3254" s="511"/>
      <c r="LSL3254" s="622"/>
      <c r="LSM3254" s="493"/>
      <c r="LSN3254" s="514"/>
      <c r="LSO3254" s="514"/>
      <c r="LSP3254" s="514"/>
      <c r="LSQ3254" s="514"/>
      <c r="LSR3254" s="551"/>
      <c r="LSS3254" s="584"/>
      <c r="LST3254" s="639"/>
      <c r="LSU3254" s="606"/>
      <c r="LSV3254" s="614"/>
      <c r="LSW3254" s="511"/>
      <c r="LSX3254" s="622"/>
      <c r="LSY3254" s="493"/>
      <c r="LSZ3254" s="514"/>
      <c r="LTA3254" s="514"/>
      <c r="LTB3254" s="514"/>
      <c r="LTC3254" s="514"/>
      <c r="LTD3254" s="551"/>
      <c r="LTE3254" s="584"/>
      <c r="LTF3254" s="639"/>
      <c r="LTG3254" s="606"/>
      <c r="LTH3254" s="614"/>
      <c r="LTI3254" s="511"/>
      <c r="LTJ3254" s="622"/>
      <c r="LTK3254" s="493"/>
      <c r="LTL3254" s="514"/>
      <c r="LTM3254" s="514"/>
      <c r="LTN3254" s="514"/>
      <c r="LTO3254" s="514"/>
      <c r="LTP3254" s="551"/>
      <c r="LTQ3254" s="584"/>
      <c r="LTR3254" s="639"/>
      <c r="LTS3254" s="606"/>
      <c r="LTT3254" s="614"/>
      <c r="LTU3254" s="511"/>
      <c r="LTV3254" s="622"/>
      <c r="LTW3254" s="493"/>
      <c r="LTX3254" s="514"/>
      <c r="LTY3254" s="514"/>
      <c r="LTZ3254" s="514"/>
      <c r="LUA3254" s="514"/>
      <c r="LUB3254" s="551"/>
      <c r="LUC3254" s="584"/>
      <c r="LUD3254" s="639"/>
      <c r="LUE3254" s="606"/>
      <c r="LUF3254" s="614"/>
      <c r="LUG3254" s="511"/>
      <c r="LUH3254" s="622"/>
      <c r="LUI3254" s="493"/>
      <c r="LUJ3254" s="514"/>
      <c r="LUK3254" s="514"/>
      <c r="LUL3254" s="514"/>
      <c r="LUM3254" s="514"/>
      <c r="LUN3254" s="551"/>
      <c r="LUO3254" s="584"/>
      <c r="LUP3254" s="639"/>
      <c r="LUQ3254" s="606"/>
      <c r="LUR3254" s="614"/>
      <c r="LUS3254" s="511"/>
      <c r="LUT3254" s="622"/>
      <c r="LUU3254" s="493"/>
      <c r="LUV3254" s="514"/>
      <c r="LUW3254" s="514"/>
      <c r="LUX3254" s="514"/>
      <c r="LUY3254" s="514"/>
      <c r="LUZ3254" s="551"/>
      <c r="LVA3254" s="584"/>
      <c r="LVB3254" s="639"/>
      <c r="LVC3254" s="606"/>
      <c r="LVD3254" s="614"/>
      <c r="LVE3254" s="511"/>
      <c r="LVF3254" s="622"/>
      <c r="LVG3254" s="493"/>
      <c r="LVH3254" s="514"/>
      <c r="LVI3254" s="514"/>
      <c r="LVJ3254" s="514"/>
      <c r="LVK3254" s="514"/>
      <c r="LVL3254" s="551"/>
      <c r="LVM3254" s="584"/>
      <c r="LVN3254" s="639"/>
      <c r="LVO3254" s="606"/>
      <c r="LVP3254" s="614"/>
      <c r="LVQ3254" s="511"/>
      <c r="LVR3254" s="622"/>
      <c r="LVS3254" s="493"/>
      <c r="LVT3254" s="514"/>
      <c r="LVU3254" s="514"/>
      <c r="LVV3254" s="514"/>
      <c r="LVW3254" s="514"/>
      <c r="LVX3254" s="551"/>
      <c r="LVY3254" s="584"/>
      <c r="LVZ3254" s="639"/>
      <c r="LWA3254" s="606"/>
      <c r="LWB3254" s="614"/>
      <c r="LWC3254" s="511"/>
      <c r="LWD3254" s="622"/>
      <c r="LWE3254" s="493"/>
      <c r="LWF3254" s="514"/>
      <c r="LWG3254" s="514"/>
      <c r="LWH3254" s="514"/>
      <c r="LWI3254" s="514"/>
      <c r="LWJ3254" s="551"/>
      <c r="LWK3254" s="584"/>
      <c r="LWL3254" s="639"/>
      <c r="LWM3254" s="606"/>
      <c r="LWN3254" s="614"/>
      <c r="LWO3254" s="511"/>
      <c r="LWP3254" s="622"/>
      <c r="LWQ3254" s="493"/>
      <c r="LWR3254" s="514"/>
      <c r="LWS3254" s="514"/>
      <c r="LWT3254" s="514"/>
      <c r="LWU3254" s="514"/>
      <c r="LWV3254" s="551"/>
      <c r="LWW3254" s="584"/>
      <c r="LWX3254" s="639"/>
      <c r="LWY3254" s="606"/>
      <c r="LWZ3254" s="614"/>
      <c r="LXA3254" s="511"/>
      <c r="LXB3254" s="622"/>
      <c r="LXC3254" s="493"/>
      <c r="LXD3254" s="514"/>
      <c r="LXE3254" s="514"/>
      <c r="LXF3254" s="514"/>
      <c r="LXG3254" s="514"/>
      <c r="LXH3254" s="551"/>
      <c r="LXI3254" s="584"/>
      <c r="LXJ3254" s="639"/>
      <c r="LXK3254" s="606"/>
      <c r="LXL3254" s="614"/>
      <c r="LXM3254" s="511"/>
      <c r="LXN3254" s="622"/>
      <c r="LXO3254" s="493"/>
      <c r="LXP3254" s="514"/>
      <c r="LXQ3254" s="514"/>
      <c r="LXR3254" s="514"/>
      <c r="LXS3254" s="514"/>
      <c r="LXT3254" s="551"/>
      <c r="LXU3254" s="584"/>
      <c r="LXV3254" s="639"/>
      <c r="LXW3254" s="606"/>
      <c r="LXX3254" s="614"/>
      <c r="LXY3254" s="511"/>
      <c r="LXZ3254" s="622"/>
      <c r="LYA3254" s="493"/>
      <c r="LYB3254" s="514"/>
      <c r="LYC3254" s="514"/>
      <c r="LYD3254" s="514"/>
      <c r="LYE3254" s="514"/>
      <c r="LYF3254" s="551"/>
      <c r="LYG3254" s="584"/>
      <c r="LYH3254" s="639"/>
      <c r="LYI3254" s="606"/>
      <c r="LYJ3254" s="614"/>
      <c r="LYK3254" s="511"/>
      <c r="LYL3254" s="622"/>
      <c r="LYM3254" s="493"/>
      <c r="LYN3254" s="514"/>
      <c r="LYO3254" s="514"/>
      <c r="LYP3254" s="514"/>
      <c r="LYQ3254" s="514"/>
      <c r="LYR3254" s="551"/>
      <c r="LYS3254" s="584"/>
      <c r="LYT3254" s="639"/>
      <c r="LYU3254" s="606"/>
      <c r="LYV3254" s="614"/>
      <c r="LYW3254" s="511"/>
      <c r="LYX3254" s="622"/>
      <c r="LYY3254" s="493"/>
      <c r="LYZ3254" s="514"/>
      <c r="LZA3254" s="514"/>
      <c r="LZB3254" s="514"/>
      <c r="LZC3254" s="514"/>
      <c r="LZD3254" s="551"/>
      <c r="LZE3254" s="584"/>
      <c r="LZF3254" s="639"/>
      <c r="LZG3254" s="606"/>
      <c r="LZH3254" s="614"/>
      <c r="LZI3254" s="511"/>
      <c r="LZJ3254" s="622"/>
      <c r="LZK3254" s="493"/>
      <c r="LZL3254" s="514"/>
      <c r="LZM3254" s="514"/>
      <c r="LZN3254" s="514"/>
      <c r="LZO3254" s="514"/>
      <c r="LZP3254" s="551"/>
      <c r="LZQ3254" s="584"/>
      <c r="LZR3254" s="639"/>
      <c r="LZS3254" s="606"/>
      <c r="LZT3254" s="614"/>
      <c r="LZU3254" s="511"/>
      <c r="LZV3254" s="622"/>
      <c r="LZW3254" s="493"/>
      <c r="LZX3254" s="514"/>
      <c r="LZY3254" s="514"/>
      <c r="LZZ3254" s="514"/>
      <c r="MAA3254" s="514"/>
      <c r="MAB3254" s="551"/>
      <c r="MAC3254" s="584"/>
      <c r="MAD3254" s="639"/>
      <c r="MAE3254" s="606"/>
      <c r="MAF3254" s="614"/>
      <c r="MAG3254" s="511"/>
      <c r="MAH3254" s="622"/>
      <c r="MAI3254" s="493"/>
      <c r="MAJ3254" s="514"/>
      <c r="MAK3254" s="514"/>
      <c r="MAL3254" s="514"/>
      <c r="MAM3254" s="514"/>
      <c r="MAN3254" s="551"/>
      <c r="MAO3254" s="584"/>
      <c r="MAP3254" s="639"/>
      <c r="MAQ3254" s="606"/>
      <c r="MAR3254" s="614"/>
      <c r="MAS3254" s="511"/>
      <c r="MAT3254" s="622"/>
      <c r="MAU3254" s="493"/>
      <c r="MAV3254" s="514"/>
      <c r="MAW3254" s="514"/>
      <c r="MAX3254" s="514"/>
      <c r="MAY3254" s="514"/>
      <c r="MAZ3254" s="551"/>
      <c r="MBA3254" s="584"/>
      <c r="MBB3254" s="639"/>
      <c r="MBC3254" s="606"/>
      <c r="MBD3254" s="614"/>
      <c r="MBE3254" s="511"/>
      <c r="MBF3254" s="622"/>
      <c r="MBG3254" s="493"/>
      <c r="MBH3254" s="514"/>
      <c r="MBI3254" s="514"/>
      <c r="MBJ3254" s="514"/>
      <c r="MBK3254" s="514"/>
      <c r="MBL3254" s="551"/>
      <c r="MBM3254" s="584"/>
      <c r="MBN3254" s="639"/>
      <c r="MBO3254" s="606"/>
      <c r="MBP3254" s="614"/>
      <c r="MBQ3254" s="511"/>
      <c r="MBR3254" s="622"/>
      <c r="MBS3254" s="493"/>
      <c r="MBT3254" s="514"/>
      <c r="MBU3254" s="514"/>
      <c r="MBV3254" s="514"/>
      <c r="MBW3254" s="514"/>
      <c r="MBX3254" s="551"/>
      <c r="MBY3254" s="584"/>
      <c r="MBZ3254" s="639"/>
      <c r="MCA3254" s="606"/>
      <c r="MCB3254" s="614"/>
      <c r="MCC3254" s="511"/>
      <c r="MCD3254" s="622"/>
      <c r="MCE3254" s="493"/>
      <c r="MCF3254" s="514"/>
      <c r="MCG3254" s="514"/>
      <c r="MCH3254" s="514"/>
      <c r="MCI3254" s="514"/>
      <c r="MCJ3254" s="551"/>
      <c r="MCK3254" s="584"/>
      <c r="MCL3254" s="639"/>
      <c r="MCM3254" s="606"/>
      <c r="MCN3254" s="614"/>
      <c r="MCO3254" s="511"/>
      <c r="MCP3254" s="622"/>
      <c r="MCQ3254" s="493"/>
      <c r="MCR3254" s="514"/>
      <c r="MCS3254" s="514"/>
      <c r="MCT3254" s="514"/>
      <c r="MCU3254" s="514"/>
      <c r="MCV3254" s="551"/>
      <c r="MCW3254" s="584"/>
      <c r="MCX3254" s="639"/>
      <c r="MCY3254" s="606"/>
      <c r="MCZ3254" s="614"/>
      <c r="MDA3254" s="511"/>
      <c r="MDB3254" s="622"/>
      <c r="MDC3254" s="493"/>
      <c r="MDD3254" s="514"/>
      <c r="MDE3254" s="514"/>
      <c r="MDF3254" s="514"/>
      <c r="MDG3254" s="514"/>
      <c r="MDH3254" s="551"/>
      <c r="MDI3254" s="584"/>
      <c r="MDJ3254" s="639"/>
      <c r="MDK3254" s="606"/>
      <c r="MDL3254" s="614"/>
      <c r="MDM3254" s="511"/>
      <c r="MDN3254" s="622"/>
      <c r="MDO3254" s="493"/>
      <c r="MDP3254" s="514"/>
      <c r="MDQ3254" s="514"/>
      <c r="MDR3254" s="514"/>
      <c r="MDS3254" s="514"/>
      <c r="MDT3254" s="551"/>
      <c r="MDU3254" s="584"/>
      <c r="MDV3254" s="639"/>
      <c r="MDW3254" s="606"/>
      <c r="MDX3254" s="614"/>
      <c r="MDY3254" s="511"/>
      <c r="MDZ3254" s="622"/>
      <c r="MEA3254" s="493"/>
      <c r="MEB3254" s="514"/>
      <c r="MEC3254" s="514"/>
      <c r="MED3254" s="514"/>
      <c r="MEE3254" s="514"/>
      <c r="MEF3254" s="551"/>
      <c r="MEG3254" s="584"/>
      <c r="MEH3254" s="639"/>
      <c r="MEI3254" s="606"/>
      <c r="MEJ3254" s="614"/>
      <c r="MEK3254" s="511"/>
      <c r="MEL3254" s="622"/>
      <c r="MEM3254" s="493"/>
      <c r="MEN3254" s="514"/>
      <c r="MEO3254" s="514"/>
      <c r="MEP3254" s="514"/>
      <c r="MEQ3254" s="514"/>
      <c r="MER3254" s="551"/>
      <c r="MES3254" s="584"/>
      <c r="MET3254" s="639"/>
      <c r="MEU3254" s="606"/>
      <c r="MEV3254" s="614"/>
      <c r="MEW3254" s="511"/>
      <c r="MEX3254" s="622"/>
      <c r="MEY3254" s="493"/>
      <c r="MEZ3254" s="514"/>
      <c r="MFA3254" s="514"/>
      <c r="MFB3254" s="514"/>
      <c r="MFC3254" s="514"/>
      <c r="MFD3254" s="551"/>
      <c r="MFE3254" s="584"/>
      <c r="MFF3254" s="639"/>
      <c r="MFG3254" s="606"/>
      <c r="MFH3254" s="614"/>
      <c r="MFI3254" s="511"/>
      <c r="MFJ3254" s="622"/>
      <c r="MFK3254" s="493"/>
      <c r="MFL3254" s="514"/>
      <c r="MFM3254" s="514"/>
      <c r="MFN3254" s="514"/>
      <c r="MFO3254" s="514"/>
      <c r="MFP3254" s="551"/>
      <c r="MFQ3254" s="584"/>
      <c r="MFR3254" s="639"/>
      <c r="MFS3254" s="606"/>
      <c r="MFT3254" s="614"/>
      <c r="MFU3254" s="511"/>
      <c r="MFV3254" s="622"/>
      <c r="MFW3254" s="493"/>
      <c r="MFX3254" s="514"/>
      <c r="MFY3254" s="514"/>
      <c r="MFZ3254" s="514"/>
      <c r="MGA3254" s="514"/>
      <c r="MGB3254" s="551"/>
      <c r="MGC3254" s="584"/>
      <c r="MGD3254" s="639"/>
      <c r="MGE3254" s="606"/>
      <c r="MGF3254" s="614"/>
      <c r="MGG3254" s="511"/>
      <c r="MGH3254" s="622"/>
      <c r="MGI3254" s="493"/>
      <c r="MGJ3254" s="514"/>
      <c r="MGK3254" s="514"/>
      <c r="MGL3254" s="514"/>
      <c r="MGM3254" s="514"/>
      <c r="MGN3254" s="551"/>
      <c r="MGO3254" s="584"/>
      <c r="MGP3254" s="639"/>
      <c r="MGQ3254" s="606"/>
      <c r="MGR3254" s="614"/>
      <c r="MGS3254" s="511"/>
      <c r="MGT3254" s="622"/>
      <c r="MGU3254" s="493"/>
      <c r="MGV3254" s="514"/>
      <c r="MGW3254" s="514"/>
      <c r="MGX3254" s="514"/>
      <c r="MGY3254" s="514"/>
      <c r="MGZ3254" s="551"/>
      <c r="MHA3254" s="584"/>
      <c r="MHB3254" s="639"/>
      <c r="MHC3254" s="606"/>
      <c r="MHD3254" s="614"/>
      <c r="MHE3254" s="511"/>
      <c r="MHF3254" s="622"/>
      <c r="MHG3254" s="493"/>
      <c r="MHH3254" s="514"/>
      <c r="MHI3254" s="514"/>
      <c r="MHJ3254" s="514"/>
      <c r="MHK3254" s="514"/>
      <c r="MHL3254" s="551"/>
      <c r="MHM3254" s="584"/>
      <c r="MHN3254" s="639"/>
      <c r="MHO3254" s="606"/>
      <c r="MHP3254" s="614"/>
      <c r="MHQ3254" s="511"/>
      <c r="MHR3254" s="622"/>
      <c r="MHS3254" s="493"/>
      <c r="MHT3254" s="514"/>
      <c r="MHU3254" s="514"/>
      <c r="MHV3254" s="514"/>
      <c r="MHW3254" s="514"/>
      <c r="MHX3254" s="551"/>
      <c r="MHY3254" s="584"/>
      <c r="MHZ3254" s="639"/>
      <c r="MIA3254" s="606"/>
      <c r="MIB3254" s="614"/>
      <c r="MIC3254" s="511"/>
      <c r="MID3254" s="622"/>
      <c r="MIE3254" s="493"/>
      <c r="MIF3254" s="514"/>
      <c r="MIG3254" s="514"/>
      <c r="MIH3254" s="514"/>
      <c r="MII3254" s="514"/>
      <c r="MIJ3254" s="551"/>
      <c r="MIK3254" s="584"/>
      <c r="MIL3254" s="639"/>
      <c r="MIM3254" s="606"/>
      <c r="MIN3254" s="614"/>
      <c r="MIO3254" s="511"/>
      <c r="MIP3254" s="622"/>
      <c r="MIQ3254" s="493"/>
      <c r="MIR3254" s="514"/>
      <c r="MIS3254" s="514"/>
      <c r="MIT3254" s="514"/>
      <c r="MIU3254" s="514"/>
      <c r="MIV3254" s="551"/>
      <c r="MIW3254" s="584"/>
      <c r="MIX3254" s="639"/>
      <c r="MIY3254" s="606"/>
      <c r="MIZ3254" s="614"/>
      <c r="MJA3254" s="511"/>
      <c r="MJB3254" s="622"/>
      <c r="MJC3254" s="493"/>
      <c r="MJD3254" s="514"/>
      <c r="MJE3254" s="514"/>
      <c r="MJF3254" s="514"/>
      <c r="MJG3254" s="514"/>
      <c r="MJH3254" s="551"/>
      <c r="MJI3254" s="584"/>
      <c r="MJJ3254" s="639"/>
      <c r="MJK3254" s="606"/>
      <c r="MJL3254" s="614"/>
      <c r="MJM3254" s="511"/>
      <c r="MJN3254" s="622"/>
      <c r="MJO3254" s="493"/>
      <c r="MJP3254" s="514"/>
      <c r="MJQ3254" s="514"/>
      <c r="MJR3254" s="514"/>
      <c r="MJS3254" s="514"/>
      <c r="MJT3254" s="551"/>
      <c r="MJU3254" s="584"/>
      <c r="MJV3254" s="639"/>
      <c r="MJW3254" s="606"/>
      <c r="MJX3254" s="614"/>
      <c r="MJY3254" s="511"/>
      <c r="MJZ3254" s="622"/>
      <c r="MKA3254" s="493"/>
      <c r="MKB3254" s="514"/>
      <c r="MKC3254" s="514"/>
      <c r="MKD3254" s="514"/>
      <c r="MKE3254" s="514"/>
      <c r="MKF3254" s="551"/>
      <c r="MKG3254" s="584"/>
      <c r="MKH3254" s="639"/>
      <c r="MKI3254" s="606"/>
      <c r="MKJ3254" s="614"/>
      <c r="MKK3254" s="511"/>
      <c r="MKL3254" s="622"/>
      <c r="MKM3254" s="493"/>
      <c r="MKN3254" s="514"/>
      <c r="MKO3254" s="514"/>
      <c r="MKP3254" s="514"/>
      <c r="MKQ3254" s="514"/>
      <c r="MKR3254" s="551"/>
      <c r="MKS3254" s="584"/>
      <c r="MKT3254" s="639"/>
      <c r="MKU3254" s="606"/>
      <c r="MKV3254" s="614"/>
      <c r="MKW3254" s="511"/>
      <c r="MKX3254" s="622"/>
      <c r="MKY3254" s="493"/>
      <c r="MKZ3254" s="514"/>
      <c r="MLA3254" s="514"/>
      <c r="MLB3254" s="514"/>
      <c r="MLC3254" s="514"/>
      <c r="MLD3254" s="551"/>
      <c r="MLE3254" s="584"/>
      <c r="MLF3254" s="639"/>
      <c r="MLG3254" s="606"/>
      <c r="MLH3254" s="614"/>
      <c r="MLI3254" s="511"/>
      <c r="MLJ3254" s="622"/>
      <c r="MLK3254" s="493"/>
      <c r="MLL3254" s="514"/>
      <c r="MLM3254" s="514"/>
      <c r="MLN3254" s="514"/>
      <c r="MLO3254" s="514"/>
      <c r="MLP3254" s="551"/>
      <c r="MLQ3254" s="584"/>
      <c r="MLR3254" s="639"/>
      <c r="MLS3254" s="606"/>
      <c r="MLT3254" s="614"/>
      <c r="MLU3254" s="511"/>
      <c r="MLV3254" s="622"/>
      <c r="MLW3254" s="493"/>
      <c r="MLX3254" s="514"/>
      <c r="MLY3254" s="514"/>
      <c r="MLZ3254" s="514"/>
      <c r="MMA3254" s="514"/>
      <c r="MMB3254" s="551"/>
      <c r="MMC3254" s="584"/>
      <c r="MMD3254" s="639"/>
      <c r="MME3254" s="606"/>
      <c r="MMF3254" s="614"/>
      <c r="MMG3254" s="511"/>
      <c r="MMH3254" s="622"/>
      <c r="MMI3254" s="493"/>
      <c r="MMJ3254" s="514"/>
      <c r="MMK3254" s="514"/>
      <c r="MML3254" s="514"/>
      <c r="MMM3254" s="514"/>
      <c r="MMN3254" s="551"/>
      <c r="MMO3254" s="584"/>
      <c r="MMP3254" s="639"/>
      <c r="MMQ3254" s="606"/>
      <c r="MMR3254" s="614"/>
      <c r="MMS3254" s="511"/>
      <c r="MMT3254" s="622"/>
      <c r="MMU3254" s="493"/>
      <c r="MMV3254" s="514"/>
      <c r="MMW3254" s="514"/>
      <c r="MMX3254" s="514"/>
      <c r="MMY3254" s="514"/>
      <c r="MMZ3254" s="551"/>
      <c r="MNA3254" s="584"/>
      <c r="MNB3254" s="639"/>
      <c r="MNC3254" s="606"/>
      <c r="MND3254" s="614"/>
      <c r="MNE3254" s="511"/>
      <c r="MNF3254" s="622"/>
      <c r="MNG3254" s="493"/>
      <c r="MNH3254" s="514"/>
      <c r="MNI3254" s="514"/>
      <c r="MNJ3254" s="514"/>
      <c r="MNK3254" s="514"/>
      <c r="MNL3254" s="551"/>
      <c r="MNM3254" s="584"/>
      <c r="MNN3254" s="639"/>
      <c r="MNO3254" s="606"/>
      <c r="MNP3254" s="614"/>
      <c r="MNQ3254" s="511"/>
      <c r="MNR3254" s="622"/>
      <c r="MNS3254" s="493"/>
      <c r="MNT3254" s="514"/>
      <c r="MNU3254" s="514"/>
      <c r="MNV3254" s="514"/>
      <c r="MNW3254" s="514"/>
      <c r="MNX3254" s="551"/>
      <c r="MNY3254" s="584"/>
      <c r="MNZ3254" s="639"/>
      <c r="MOA3254" s="606"/>
      <c r="MOB3254" s="614"/>
      <c r="MOC3254" s="511"/>
      <c r="MOD3254" s="622"/>
      <c r="MOE3254" s="493"/>
      <c r="MOF3254" s="514"/>
      <c r="MOG3254" s="514"/>
      <c r="MOH3254" s="514"/>
      <c r="MOI3254" s="514"/>
      <c r="MOJ3254" s="551"/>
      <c r="MOK3254" s="584"/>
      <c r="MOL3254" s="639"/>
      <c r="MOM3254" s="606"/>
      <c r="MON3254" s="614"/>
      <c r="MOO3254" s="511"/>
      <c r="MOP3254" s="622"/>
      <c r="MOQ3254" s="493"/>
      <c r="MOR3254" s="514"/>
      <c r="MOS3254" s="514"/>
      <c r="MOT3254" s="514"/>
      <c r="MOU3254" s="514"/>
      <c r="MOV3254" s="551"/>
      <c r="MOW3254" s="584"/>
      <c r="MOX3254" s="639"/>
      <c r="MOY3254" s="606"/>
      <c r="MOZ3254" s="614"/>
      <c r="MPA3254" s="511"/>
      <c r="MPB3254" s="622"/>
      <c r="MPC3254" s="493"/>
      <c r="MPD3254" s="514"/>
      <c r="MPE3254" s="514"/>
      <c r="MPF3254" s="514"/>
      <c r="MPG3254" s="514"/>
      <c r="MPH3254" s="551"/>
      <c r="MPI3254" s="584"/>
      <c r="MPJ3254" s="639"/>
      <c r="MPK3254" s="606"/>
      <c r="MPL3254" s="614"/>
      <c r="MPM3254" s="511"/>
      <c r="MPN3254" s="622"/>
      <c r="MPO3254" s="493"/>
      <c r="MPP3254" s="514"/>
      <c r="MPQ3254" s="514"/>
      <c r="MPR3254" s="514"/>
      <c r="MPS3254" s="514"/>
      <c r="MPT3254" s="551"/>
      <c r="MPU3254" s="584"/>
      <c r="MPV3254" s="639"/>
      <c r="MPW3254" s="606"/>
      <c r="MPX3254" s="614"/>
      <c r="MPY3254" s="511"/>
      <c r="MPZ3254" s="622"/>
      <c r="MQA3254" s="493"/>
      <c r="MQB3254" s="514"/>
      <c r="MQC3254" s="514"/>
      <c r="MQD3254" s="514"/>
      <c r="MQE3254" s="514"/>
      <c r="MQF3254" s="551"/>
      <c r="MQG3254" s="584"/>
      <c r="MQH3254" s="639"/>
      <c r="MQI3254" s="606"/>
      <c r="MQJ3254" s="614"/>
      <c r="MQK3254" s="511"/>
      <c r="MQL3254" s="622"/>
      <c r="MQM3254" s="493"/>
      <c r="MQN3254" s="514"/>
      <c r="MQO3254" s="514"/>
      <c r="MQP3254" s="514"/>
      <c r="MQQ3254" s="514"/>
      <c r="MQR3254" s="551"/>
      <c r="MQS3254" s="584"/>
      <c r="MQT3254" s="639"/>
      <c r="MQU3254" s="606"/>
      <c r="MQV3254" s="614"/>
      <c r="MQW3254" s="511"/>
      <c r="MQX3254" s="622"/>
      <c r="MQY3254" s="493"/>
      <c r="MQZ3254" s="514"/>
      <c r="MRA3254" s="514"/>
      <c r="MRB3254" s="514"/>
      <c r="MRC3254" s="514"/>
      <c r="MRD3254" s="551"/>
      <c r="MRE3254" s="584"/>
      <c r="MRF3254" s="639"/>
      <c r="MRG3254" s="606"/>
      <c r="MRH3254" s="614"/>
      <c r="MRI3254" s="511"/>
      <c r="MRJ3254" s="622"/>
      <c r="MRK3254" s="493"/>
      <c r="MRL3254" s="514"/>
      <c r="MRM3254" s="514"/>
      <c r="MRN3254" s="514"/>
      <c r="MRO3254" s="514"/>
      <c r="MRP3254" s="551"/>
      <c r="MRQ3254" s="584"/>
      <c r="MRR3254" s="639"/>
      <c r="MRS3254" s="606"/>
      <c r="MRT3254" s="614"/>
      <c r="MRU3254" s="511"/>
      <c r="MRV3254" s="622"/>
      <c r="MRW3254" s="493"/>
      <c r="MRX3254" s="514"/>
      <c r="MRY3254" s="514"/>
      <c r="MRZ3254" s="514"/>
      <c r="MSA3254" s="514"/>
      <c r="MSB3254" s="551"/>
      <c r="MSC3254" s="584"/>
      <c r="MSD3254" s="639"/>
      <c r="MSE3254" s="606"/>
      <c r="MSF3254" s="614"/>
      <c r="MSG3254" s="511"/>
      <c r="MSH3254" s="622"/>
      <c r="MSI3254" s="493"/>
      <c r="MSJ3254" s="514"/>
      <c r="MSK3254" s="514"/>
      <c r="MSL3254" s="514"/>
      <c r="MSM3254" s="514"/>
      <c r="MSN3254" s="551"/>
      <c r="MSO3254" s="584"/>
      <c r="MSP3254" s="639"/>
      <c r="MSQ3254" s="606"/>
      <c r="MSR3254" s="614"/>
      <c r="MSS3254" s="511"/>
      <c r="MST3254" s="622"/>
      <c r="MSU3254" s="493"/>
      <c r="MSV3254" s="514"/>
      <c r="MSW3254" s="514"/>
      <c r="MSX3254" s="514"/>
      <c r="MSY3254" s="514"/>
      <c r="MSZ3254" s="551"/>
      <c r="MTA3254" s="584"/>
      <c r="MTB3254" s="639"/>
      <c r="MTC3254" s="606"/>
      <c r="MTD3254" s="614"/>
      <c r="MTE3254" s="511"/>
      <c r="MTF3254" s="622"/>
      <c r="MTG3254" s="493"/>
      <c r="MTH3254" s="514"/>
      <c r="MTI3254" s="514"/>
      <c r="MTJ3254" s="514"/>
      <c r="MTK3254" s="514"/>
      <c r="MTL3254" s="551"/>
      <c r="MTM3254" s="584"/>
      <c r="MTN3254" s="639"/>
      <c r="MTO3254" s="606"/>
      <c r="MTP3254" s="614"/>
      <c r="MTQ3254" s="511"/>
      <c r="MTR3254" s="622"/>
      <c r="MTS3254" s="493"/>
      <c r="MTT3254" s="514"/>
      <c r="MTU3254" s="514"/>
      <c r="MTV3254" s="514"/>
      <c r="MTW3254" s="514"/>
      <c r="MTX3254" s="551"/>
      <c r="MTY3254" s="584"/>
      <c r="MTZ3254" s="639"/>
      <c r="MUA3254" s="606"/>
      <c r="MUB3254" s="614"/>
      <c r="MUC3254" s="511"/>
      <c r="MUD3254" s="622"/>
      <c r="MUE3254" s="493"/>
      <c r="MUF3254" s="514"/>
      <c r="MUG3254" s="514"/>
      <c r="MUH3254" s="514"/>
      <c r="MUI3254" s="514"/>
      <c r="MUJ3254" s="551"/>
      <c r="MUK3254" s="584"/>
      <c r="MUL3254" s="639"/>
      <c r="MUM3254" s="606"/>
      <c r="MUN3254" s="614"/>
      <c r="MUO3254" s="511"/>
      <c r="MUP3254" s="622"/>
      <c r="MUQ3254" s="493"/>
      <c r="MUR3254" s="514"/>
      <c r="MUS3254" s="514"/>
      <c r="MUT3254" s="514"/>
      <c r="MUU3254" s="514"/>
      <c r="MUV3254" s="551"/>
      <c r="MUW3254" s="584"/>
      <c r="MUX3254" s="639"/>
      <c r="MUY3254" s="606"/>
      <c r="MUZ3254" s="614"/>
      <c r="MVA3254" s="511"/>
      <c r="MVB3254" s="622"/>
      <c r="MVC3254" s="493"/>
      <c r="MVD3254" s="514"/>
      <c r="MVE3254" s="514"/>
      <c r="MVF3254" s="514"/>
      <c r="MVG3254" s="514"/>
      <c r="MVH3254" s="551"/>
      <c r="MVI3254" s="584"/>
      <c r="MVJ3254" s="639"/>
      <c r="MVK3254" s="606"/>
      <c r="MVL3254" s="614"/>
      <c r="MVM3254" s="511"/>
      <c r="MVN3254" s="622"/>
      <c r="MVO3254" s="493"/>
      <c r="MVP3254" s="514"/>
      <c r="MVQ3254" s="514"/>
      <c r="MVR3254" s="514"/>
      <c r="MVS3254" s="514"/>
      <c r="MVT3254" s="551"/>
      <c r="MVU3254" s="584"/>
      <c r="MVV3254" s="639"/>
      <c r="MVW3254" s="606"/>
      <c r="MVX3254" s="614"/>
      <c r="MVY3254" s="511"/>
      <c r="MVZ3254" s="622"/>
      <c r="MWA3254" s="493"/>
      <c r="MWB3254" s="514"/>
      <c r="MWC3254" s="514"/>
      <c r="MWD3254" s="514"/>
      <c r="MWE3254" s="514"/>
      <c r="MWF3254" s="551"/>
      <c r="MWG3254" s="584"/>
      <c r="MWH3254" s="639"/>
      <c r="MWI3254" s="606"/>
      <c r="MWJ3254" s="614"/>
      <c r="MWK3254" s="511"/>
      <c r="MWL3254" s="622"/>
      <c r="MWM3254" s="493"/>
      <c r="MWN3254" s="514"/>
      <c r="MWO3254" s="514"/>
      <c r="MWP3254" s="514"/>
      <c r="MWQ3254" s="514"/>
      <c r="MWR3254" s="551"/>
      <c r="MWS3254" s="584"/>
      <c r="MWT3254" s="639"/>
      <c r="MWU3254" s="606"/>
      <c r="MWV3254" s="614"/>
      <c r="MWW3254" s="511"/>
      <c r="MWX3254" s="622"/>
      <c r="MWY3254" s="493"/>
      <c r="MWZ3254" s="514"/>
      <c r="MXA3254" s="514"/>
      <c r="MXB3254" s="514"/>
      <c r="MXC3254" s="514"/>
      <c r="MXD3254" s="551"/>
      <c r="MXE3254" s="584"/>
      <c r="MXF3254" s="639"/>
      <c r="MXG3254" s="606"/>
      <c r="MXH3254" s="614"/>
      <c r="MXI3254" s="511"/>
      <c r="MXJ3254" s="622"/>
      <c r="MXK3254" s="493"/>
      <c r="MXL3254" s="514"/>
      <c r="MXM3254" s="514"/>
      <c r="MXN3254" s="514"/>
      <c r="MXO3254" s="514"/>
      <c r="MXP3254" s="551"/>
      <c r="MXQ3254" s="584"/>
      <c r="MXR3254" s="639"/>
      <c r="MXS3254" s="606"/>
      <c r="MXT3254" s="614"/>
      <c r="MXU3254" s="511"/>
      <c r="MXV3254" s="622"/>
      <c r="MXW3254" s="493"/>
      <c r="MXX3254" s="514"/>
      <c r="MXY3254" s="514"/>
      <c r="MXZ3254" s="514"/>
      <c r="MYA3254" s="514"/>
      <c r="MYB3254" s="551"/>
      <c r="MYC3254" s="584"/>
      <c r="MYD3254" s="639"/>
      <c r="MYE3254" s="606"/>
      <c r="MYF3254" s="614"/>
      <c r="MYG3254" s="511"/>
      <c r="MYH3254" s="622"/>
      <c r="MYI3254" s="493"/>
      <c r="MYJ3254" s="514"/>
      <c r="MYK3254" s="514"/>
      <c r="MYL3254" s="514"/>
      <c r="MYM3254" s="514"/>
      <c r="MYN3254" s="551"/>
      <c r="MYO3254" s="584"/>
      <c r="MYP3254" s="639"/>
      <c r="MYQ3254" s="606"/>
      <c r="MYR3254" s="614"/>
      <c r="MYS3254" s="511"/>
      <c r="MYT3254" s="622"/>
      <c r="MYU3254" s="493"/>
      <c r="MYV3254" s="514"/>
      <c r="MYW3254" s="514"/>
      <c r="MYX3254" s="514"/>
      <c r="MYY3254" s="514"/>
      <c r="MYZ3254" s="551"/>
      <c r="MZA3254" s="584"/>
      <c r="MZB3254" s="639"/>
      <c r="MZC3254" s="606"/>
      <c r="MZD3254" s="614"/>
      <c r="MZE3254" s="511"/>
      <c r="MZF3254" s="622"/>
      <c r="MZG3254" s="493"/>
      <c r="MZH3254" s="514"/>
      <c r="MZI3254" s="514"/>
      <c r="MZJ3254" s="514"/>
      <c r="MZK3254" s="514"/>
      <c r="MZL3254" s="551"/>
      <c r="MZM3254" s="584"/>
      <c r="MZN3254" s="639"/>
      <c r="MZO3254" s="606"/>
      <c r="MZP3254" s="614"/>
      <c r="MZQ3254" s="511"/>
      <c r="MZR3254" s="622"/>
      <c r="MZS3254" s="493"/>
      <c r="MZT3254" s="514"/>
      <c r="MZU3254" s="514"/>
      <c r="MZV3254" s="514"/>
      <c r="MZW3254" s="514"/>
      <c r="MZX3254" s="551"/>
      <c r="MZY3254" s="584"/>
      <c r="MZZ3254" s="639"/>
      <c r="NAA3254" s="606"/>
      <c r="NAB3254" s="614"/>
      <c r="NAC3254" s="511"/>
      <c r="NAD3254" s="622"/>
      <c r="NAE3254" s="493"/>
      <c r="NAF3254" s="514"/>
      <c r="NAG3254" s="514"/>
      <c r="NAH3254" s="514"/>
      <c r="NAI3254" s="514"/>
      <c r="NAJ3254" s="551"/>
      <c r="NAK3254" s="584"/>
      <c r="NAL3254" s="639"/>
      <c r="NAM3254" s="606"/>
      <c r="NAN3254" s="614"/>
      <c r="NAO3254" s="511"/>
      <c r="NAP3254" s="622"/>
      <c r="NAQ3254" s="493"/>
      <c r="NAR3254" s="514"/>
      <c r="NAS3254" s="514"/>
      <c r="NAT3254" s="514"/>
      <c r="NAU3254" s="514"/>
      <c r="NAV3254" s="551"/>
      <c r="NAW3254" s="584"/>
      <c r="NAX3254" s="639"/>
      <c r="NAY3254" s="606"/>
      <c r="NAZ3254" s="614"/>
      <c r="NBA3254" s="511"/>
      <c r="NBB3254" s="622"/>
      <c r="NBC3254" s="493"/>
      <c r="NBD3254" s="514"/>
      <c r="NBE3254" s="514"/>
      <c r="NBF3254" s="514"/>
      <c r="NBG3254" s="514"/>
      <c r="NBH3254" s="551"/>
      <c r="NBI3254" s="584"/>
      <c r="NBJ3254" s="639"/>
      <c r="NBK3254" s="606"/>
      <c r="NBL3254" s="614"/>
      <c r="NBM3254" s="511"/>
      <c r="NBN3254" s="622"/>
      <c r="NBO3254" s="493"/>
      <c r="NBP3254" s="514"/>
      <c r="NBQ3254" s="514"/>
      <c r="NBR3254" s="514"/>
      <c r="NBS3254" s="514"/>
      <c r="NBT3254" s="551"/>
      <c r="NBU3254" s="584"/>
      <c r="NBV3254" s="639"/>
      <c r="NBW3254" s="606"/>
      <c r="NBX3254" s="614"/>
      <c r="NBY3254" s="511"/>
      <c r="NBZ3254" s="622"/>
      <c r="NCA3254" s="493"/>
      <c r="NCB3254" s="514"/>
      <c r="NCC3254" s="514"/>
      <c r="NCD3254" s="514"/>
      <c r="NCE3254" s="514"/>
      <c r="NCF3254" s="551"/>
      <c r="NCG3254" s="584"/>
      <c r="NCH3254" s="639"/>
      <c r="NCI3254" s="606"/>
      <c r="NCJ3254" s="614"/>
      <c r="NCK3254" s="511"/>
      <c r="NCL3254" s="622"/>
      <c r="NCM3254" s="493"/>
      <c r="NCN3254" s="514"/>
      <c r="NCO3254" s="514"/>
      <c r="NCP3254" s="514"/>
      <c r="NCQ3254" s="514"/>
      <c r="NCR3254" s="551"/>
      <c r="NCS3254" s="584"/>
      <c r="NCT3254" s="639"/>
      <c r="NCU3254" s="606"/>
      <c r="NCV3254" s="614"/>
      <c r="NCW3254" s="511"/>
      <c r="NCX3254" s="622"/>
      <c r="NCY3254" s="493"/>
      <c r="NCZ3254" s="514"/>
      <c r="NDA3254" s="514"/>
      <c r="NDB3254" s="514"/>
      <c r="NDC3254" s="514"/>
      <c r="NDD3254" s="551"/>
      <c r="NDE3254" s="584"/>
      <c r="NDF3254" s="639"/>
      <c r="NDG3254" s="606"/>
      <c r="NDH3254" s="614"/>
      <c r="NDI3254" s="511"/>
      <c r="NDJ3254" s="622"/>
      <c r="NDK3254" s="493"/>
      <c r="NDL3254" s="514"/>
      <c r="NDM3254" s="514"/>
      <c r="NDN3254" s="514"/>
      <c r="NDO3254" s="514"/>
      <c r="NDP3254" s="551"/>
      <c r="NDQ3254" s="584"/>
      <c r="NDR3254" s="639"/>
      <c r="NDS3254" s="606"/>
      <c r="NDT3254" s="614"/>
      <c r="NDU3254" s="511"/>
      <c r="NDV3254" s="622"/>
      <c r="NDW3254" s="493"/>
      <c r="NDX3254" s="514"/>
      <c r="NDY3254" s="514"/>
      <c r="NDZ3254" s="514"/>
      <c r="NEA3254" s="514"/>
      <c r="NEB3254" s="551"/>
      <c r="NEC3254" s="584"/>
      <c r="NED3254" s="639"/>
      <c r="NEE3254" s="606"/>
      <c r="NEF3254" s="614"/>
      <c r="NEG3254" s="511"/>
      <c r="NEH3254" s="622"/>
      <c r="NEI3254" s="493"/>
      <c r="NEJ3254" s="514"/>
      <c r="NEK3254" s="514"/>
      <c r="NEL3254" s="514"/>
      <c r="NEM3254" s="514"/>
      <c r="NEN3254" s="551"/>
      <c r="NEO3254" s="584"/>
      <c r="NEP3254" s="639"/>
      <c r="NEQ3254" s="606"/>
      <c r="NER3254" s="614"/>
      <c r="NES3254" s="511"/>
      <c r="NET3254" s="622"/>
      <c r="NEU3254" s="493"/>
      <c r="NEV3254" s="514"/>
      <c r="NEW3254" s="514"/>
      <c r="NEX3254" s="514"/>
      <c r="NEY3254" s="514"/>
      <c r="NEZ3254" s="551"/>
      <c r="NFA3254" s="584"/>
      <c r="NFB3254" s="639"/>
      <c r="NFC3254" s="606"/>
      <c r="NFD3254" s="614"/>
      <c r="NFE3254" s="511"/>
      <c r="NFF3254" s="622"/>
      <c r="NFG3254" s="493"/>
      <c r="NFH3254" s="514"/>
      <c r="NFI3254" s="514"/>
      <c r="NFJ3254" s="514"/>
      <c r="NFK3254" s="514"/>
      <c r="NFL3254" s="551"/>
      <c r="NFM3254" s="584"/>
      <c r="NFN3254" s="639"/>
      <c r="NFO3254" s="606"/>
      <c r="NFP3254" s="614"/>
      <c r="NFQ3254" s="511"/>
      <c r="NFR3254" s="622"/>
      <c r="NFS3254" s="493"/>
      <c r="NFT3254" s="514"/>
      <c r="NFU3254" s="514"/>
      <c r="NFV3254" s="514"/>
      <c r="NFW3254" s="514"/>
      <c r="NFX3254" s="551"/>
      <c r="NFY3254" s="584"/>
      <c r="NFZ3254" s="639"/>
      <c r="NGA3254" s="606"/>
      <c r="NGB3254" s="614"/>
      <c r="NGC3254" s="511"/>
      <c r="NGD3254" s="622"/>
      <c r="NGE3254" s="493"/>
      <c r="NGF3254" s="514"/>
      <c r="NGG3254" s="514"/>
      <c r="NGH3254" s="514"/>
      <c r="NGI3254" s="514"/>
      <c r="NGJ3254" s="551"/>
      <c r="NGK3254" s="584"/>
      <c r="NGL3254" s="639"/>
      <c r="NGM3254" s="606"/>
      <c r="NGN3254" s="614"/>
      <c r="NGO3254" s="511"/>
      <c r="NGP3254" s="622"/>
      <c r="NGQ3254" s="493"/>
      <c r="NGR3254" s="514"/>
      <c r="NGS3254" s="514"/>
      <c r="NGT3254" s="514"/>
      <c r="NGU3254" s="514"/>
      <c r="NGV3254" s="551"/>
      <c r="NGW3254" s="584"/>
      <c r="NGX3254" s="639"/>
      <c r="NGY3254" s="606"/>
      <c r="NGZ3254" s="614"/>
      <c r="NHA3254" s="511"/>
      <c r="NHB3254" s="622"/>
      <c r="NHC3254" s="493"/>
      <c r="NHD3254" s="514"/>
      <c r="NHE3254" s="514"/>
      <c r="NHF3254" s="514"/>
      <c r="NHG3254" s="514"/>
      <c r="NHH3254" s="551"/>
      <c r="NHI3254" s="584"/>
      <c r="NHJ3254" s="639"/>
      <c r="NHK3254" s="606"/>
      <c r="NHL3254" s="614"/>
      <c r="NHM3254" s="511"/>
      <c r="NHN3254" s="622"/>
      <c r="NHO3254" s="493"/>
      <c r="NHP3254" s="514"/>
      <c r="NHQ3254" s="514"/>
      <c r="NHR3254" s="514"/>
      <c r="NHS3254" s="514"/>
      <c r="NHT3254" s="551"/>
      <c r="NHU3254" s="584"/>
      <c r="NHV3254" s="639"/>
      <c r="NHW3254" s="606"/>
      <c r="NHX3254" s="614"/>
      <c r="NHY3254" s="511"/>
      <c r="NHZ3254" s="622"/>
      <c r="NIA3254" s="493"/>
      <c r="NIB3254" s="514"/>
      <c r="NIC3254" s="514"/>
      <c r="NID3254" s="514"/>
      <c r="NIE3254" s="514"/>
      <c r="NIF3254" s="551"/>
      <c r="NIG3254" s="584"/>
      <c r="NIH3254" s="639"/>
      <c r="NII3254" s="606"/>
      <c r="NIJ3254" s="614"/>
      <c r="NIK3254" s="511"/>
      <c r="NIL3254" s="622"/>
      <c r="NIM3254" s="493"/>
      <c r="NIN3254" s="514"/>
      <c r="NIO3254" s="514"/>
      <c r="NIP3254" s="514"/>
      <c r="NIQ3254" s="514"/>
      <c r="NIR3254" s="551"/>
      <c r="NIS3254" s="584"/>
      <c r="NIT3254" s="639"/>
      <c r="NIU3254" s="606"/>
      <c r="NIV3254" s="614"/>
      <c r="NIW3254" s="511"/>
      <c r="NIX3254" s="622"/>
      <c r="NIY3254" s="493"/>
      <c r="NIZ3254" s="514"/>
      <c r="NJA3254" s="514"/>
      <c r="NJB3254" s="514"/>
      <c r="NJC3254" s="514"/>
      <c r="NJD3254" s="551"/>
      <c r="NJE3254" s="584"/>
      <c r="NJF3254" s="639"/>
      <c r="NJG3254" s="606"/>
      <c r="NJH3254" s="614"/>
      <c r="NJI3254" s="511"/>
      <c r="NJJ3254" s="622"/>
      <c r="NJK3254" s="493"/>
      <c r="NJL3254" s="514"/>
      <c r="NJM3254" s="514"/>
      <c r="NJN3254" s="514"/>
      <c r="NJO3254" s="514"/>
      <c r="NJP3254" s="551"/>
      <c r="NJQ3254" s="584"/>
      <c r="NJR3254" s="639"/>
      <c r="NJS3254" s="606"/>
      <c r="NJT3254" s="614"/>
      <c r="NJU3254" s="511"/>
      <c r="NJV3254" s="622"/>
      <c r="NJW3254" s="493"/>
      <c r="NJX3254" s="514"/>
      <c r="NJY3254" s="514"/>
      <c r="NJZ3254" s="514"/>
      <c r="NKA3254" s="514"/>
      <c r="NKB3254" s="551"/>
      <c r="NKC3254" s="584"/>
      <c r="NKD3254" s="639"/>
      <c r="NKE3254" s="606"/>
      <c r="NKF3254" s="614"/>
      <c r="NKG3254" s="511"/>
      <c r="NKH3254" s="622"/>
      <c r="NKI3254" s="493"/>
      <c r="NKJ3254" s="514"/>
      <c r="NKK3254" s="514"/>
      <c r="NKL3254" s="514"/>
      <c r="NKM3254" s="514"/>
      <c r="NKN3254" s="551"/>
      <c r="NKO3254" s="584"/>
      <c r="NKP3254" s="639"/>
      <c r="NKQ3254" s="606"/>
      <c r="NKR3254" s="614"/>
      <c r="NKS3254" s="511"/>
      <c r="NKT3254" s="622"/>
      <c r="NKU3254" s="493"/>
      <c r="NKV3254" s="514"/>
      <c r="NKW3254" s="514"/>
      <c r="NKX3254" s="514"/>
      <c r="NKY3254" s="514"/>
      <c r="NKZ3254" s="551"/>
      <c r="NLA3254" s="584"/>
      <c r="NLB3254" s="639"/>
      <c r="NLC3254" s="606"/>
      <c r="NLD3254" s="614"/>
      <c r="NLE3254" s="511"/>
      <c r="NLF3254" s="622"/>
      <c r="NLG3254" s="493"/>
      <c r="NLH3254" s="514"/>
      <c r="NLI3254" s="514"/>
      <c r="NLJ3254" s="514"/>
      <c r="NLK3254" s="514"/>
      <c r="NLL3254" s="551"/>
      <c r="NLM3254" s="584"/>
      <c r="NLN3254" s="639"/>
      <c r="NLO3254" s="606"/>
      <c r="NLP3254" s="614"/>
      <c r="NLQ3254" s="511"/>
      <c r="NLR3254" s="622"/>
      <c r="NLS3254" s="493"/>
      <c r="NLT3254" s="514"/>
      <c r="NLU3254" s="514"/>
      <c r="NLV3254" s="514"/>
      <c r="NLW3254" s="514"/>
      <c r="NLX3254" s="551"/>
      <c r="NLY3254" s="584"/>
      <c r="NLZ3254" s="639"/>
      <c r="NMA3254" s="606"/>
      <c r="NMB3254" s="614"/>
      <c r="NMC3254" s="511"/>
      <c r="NMD3254" s="622"/>
      <c r="NME3254" s="493"/>
      <c r="NMF3254" s="514"/>
      <c r="NMG3254" s="514"/>
      <c r="NMH3254" s="514"/>
      <c r="NMI3254" s="514"/>
      <c r="NMJ3254" s="551"/>
      <c r="NMK3254" s="584"/>
      <c r="NML3254" s="639"/>
      <c r="NMM3254" s="606"/>
      <c r="NMN3254" s="614"/>
      <c r="NMO3254" s="511"/>
      <c r="NMP3254" s="622"/>
      <c r="NMQ3254" s="493"/>
      <c r="NMR3254" s="514"/>
      <c r="NMS3254" s="514"/>
      <c r="NMT3254" s="514"/>
      <c r="NMU3254" s="514"/>
      <c r="NMV3254" s="551"/>
      <c r="NMW3254" s="584"/>
      <c r="NMX3254" s="639"/>
      <c r="NMY3254" s="606"/>
      <c r="NMZ3254" s="614"/>
      <c r="NNA3254" s="511"/>
      <c r="NNB3254" s="622"/>
      <c r="NNC3254" s="493"/>
      <c r="NND3254" s="514"/>
      <c r="NNE3254" s="514"/>
      <c r="NNF3254" s="514"/>
      <c r="NNG3254" s="514"/>
      <c r="NNH3254" s="551"/>
      <c r="NNI3254" s="584"/>
      <c r="NNJ3254" s="639"/>
      <c r="NNK3254" s="606"/>
      <c r="NNL3254" s="614"/>
      <c r="NNM3254" s="511"/>
      <c r="NNN3254" s="622"/>
      <c r="NNO3254" s="493"/>
      <c r="NNP3254" s="514"/>
      <c r="NNQ3254" s="514"/>
      <c r="NNR3254" s="514"/>
      <c r="NNS3254" s="514"/>
      <c r="NNT3254" s="551"/>
      <c r="NNU3254" s="584"/>
      <c r="NNV3254" s="639"/>
      <c r="NNW3254" s="606"/>
      <c r="NNX3254" s="614"/>
      <c r="NNY3254" s="511"/>
      <c r="NNZ3254" s="622"/>
      <c r="NOA3254" s="493"/>
      <c r="NOB3254" s="514"/>
      <c r="NOC3254" s="514"/>
      <c r="NOD3254" s="514"/>
      <c r="NOE3254" s="514"/>
      <c r="NOF3254" s="551"/>
      <c r="NOG3254" s="584"/>
      <c r="NOH3254" s="639"/>
      <c r="NOI3254" s="606"/>
      <c r="NOJ3254" s="614"/>
      <c r="NOK3254" s="511"/>
      <c r="NOL3254" s="622"/>
      <c r="NOM3254" s="493"/>
      <c r="NON3254" s="514"/>
      <c r="NOO3254" s="514"/>
      <c r="NOP3254" s="514"/>
      <c r="NOQ3254" s="514"/>
      <c r="NOR3254" s="551"/>
      <c r="NOS3254" s="584"/>
      <c r="NOT3254" s="639"/>
      <c r="NOU3254" s="606"/>
      <c r="NOV3254" s="614"/>
      <c r="NOW3254" s="511"/>
      <c r="NOX3254" s="622"/>
      <c r="NOY3254" s="493"/>
      <c r="NOZ3254" s="514"/>
      <c r="NPA3254" s="514"/>
      <c r="NPB3254" s="514"/>
      <c r="NPC3254" s="514"/>
      <c r="NPD3254" s="551"/>
      <c r="NPE3254" s="584"/>
      <c r="NPF3254" s="639"/>
      <c r="NPG3254" s="606"/>
      <c r="NPH3254" s="614"/>
      <c r="NPI3254" s="511"/>
      <c r="NPJ3254" s="622"/>
      <c r="NPK3254" s="493"/>
      <c r="NPL3254" s="514"/>
      <c r="NPM3254" s="514"/>
      <c r="NPN3254" s="514"/>
      <c r="NPO3254" s="514"/>
      <c r="NPP3254" s="551"/>
      <c r="NPQ3254" s="584"/>
      <c r="NPR3254" s="639"/>
      <c r="NPS3254" s="606"/>
      <c r="NPT3254" s="614"/>
      <c r="NPU3254" s="511"/>
      <c r="NPV3254" s="622"/>
      <c r="NPW3254" s="493"/>
      <c r="NPX3254" s="514"/>
      <c r="NPY3254" s="514"/>
      <c r="NPZ3254" s="514"/>
      <c r="NQA3254" s="514"/>
      <c r="NQB3254" s="551"/>
      <c r="NQC3254" s="584"/>
      <c r="NQD3254" s="639"/>
      <c r="NQE3254" s="606"/>
      <c r="NQF3254" s="614"/>
      <c r="NQG3254" s="511"/>
      <c r="NQH3254" s="622"/>
      <c r="NQI3254" s="493"/>
      <c r="NQJ3254" s="514"/>
      <c r="NQK3254" s="514"/>
      <c r="NQL3254" s="514"/>
      <c r="NQM3254" s="514"/>
      <c r="NQN3254" s="551"/>
      <c r="NQO3254" s="584"/>
      <c r="NQP3254" s="639"/>
      <c r="NQQ3254" s="606"/>
      <c r="NQR3254" s="614"/>
      <c r="NQS3254" s="511"/>
      <c r="NQT3254" s="622"/>
      <c r="NQU3254" s="493"/>
      <c r="NQV3254" s="514"/>
      <c r="NQW3254" s="514"/>
      <c r="NQX3254" s="514"/>
      <c r="NQY3254" s="514"/>
      <c r="NQZ3254" s="551"/>
      <c r="NRA3254" s="584"/>
      <c r="NRB3254" s="639"/>
      <c r="NRC3254" s="606"/>
      <c r="NRD3254" s="614"/>
      <c r="NRE3254" s="511"/>
      <c r="NRF3254" s="622"/>
      <c r="NRG3254" s="493"/>
      <c r="NRH3254" s="514"/>
      <c r="NRI3254" s="514"/>
      <c r="NRJ3254" s="514"/>
      <c r="NRK3254" s="514"/>
      <c r="NRL3254" s="551"/>
      <c r="NRM3254" s="584"/>
      <c r="NRN3254" s="639"/>
      <c r="NRO3254" s="606"/>
      <c r="NRP3254" s="614"/>
      <c r="NRQ3254" s="511"/>
      <c r="NRR3254" s="622"/>
      <c r="NRS3254" s="493"/>
      <c r="NRT3254" s="514"/>
      <c r="NRU3254" s="514"/>
      <c r="NRV3254" s="514"/>
      <c r="NRW3254" s="514"/>
      <c r="NRX3254" s="551"/>
      <c r="NRY3254" s="584"/>
      <c r="NRZ3254" s="639"/>
      <c r="NSA3254" s="606"/>
      <c r="NSB3254" s="614"/>
      <c r="NSC3254" s="511"/>
      <c r="NSD3254" s="622"/>
      <c r="NSE3254" s="493"/>
      <c r="NSF3254" s="514"/>
      <c r="NSG3254" s="514"/>
      <c r="NSH3254" s="514"/>
      <c r="NSI3254" s="514"/>
      <c r="NSJ3254" s="551"/>
      <c r="NSK3254" s="584"/>
      <c r="NSL3254" s="639"/>
      <c r="NSM3254" s="606"/>
      <c r="NSN3254" s="614"/>
      <c r="NSO3254" s="511"/>
      <c r="NSP3254" s="622"/>
      <c r="NSQ3254" s="493"/>
      <c r="NSR3254" s="514"/>
      <c r="NSS3254" s="514"/>
      <c r="NST3254" s="514"/>
      <c r="NSU3254" s="514"/>
      <c r="NSV3254" s="551"/>
      <c r="NSW3254" s="584"/>
      <c r="NSX3254" s="639"/>
      <c r="NSY3254" s="606"/>
      <c r="NSZ3254" s="614"/>
      <c r="NTA3254" s="511"/>
      <c r="NTB3254" s="622"/>
      <c r="NTC3254" s="493"/>
      <c r="NTD3254" s="514"/>
      <c r="NTE3254" s="514"/>
      <c r="NTF3254" s="514"/>
      <c r="NTG3254" s="514"/>
      <c r="NTH3254" s="551"/>
      <c r="NTI3254" s="584"/>
      <c r="NTJ3254" s="639"/>
      <c r="NTK3254" s="606"/>
      <c r="NTL3254" s="614"/>
      <c r="NTM3254" s="511"/>
      <c r="NTN3254" s="622"/>
      <c r="NTO3254" s="493"/>
      <c r="NTP3254" s="514"/>
      <c r="NTQ3254" s="514"/>
      <c r="NTR3254" s="514"/>
      <c r="NTS3254" s="514"/>
      <c r="NTT3254" s="551"/>
      <c r="NTU3254" s="584"/>
      <c r="NTV3254" s="639"/>
      <c r="NTW3254" s="606"/>
      <c r="NTX3254" s="614"/>
      <c r="NTY3254" s="511"/>
      <c r="NTZ3254" s="622"/>
      <c r="NUA3254" s="493"/>
      <c r="NUB3254" s="514"/>
      <c r="NUC3254" s="514"/>
      <c r="NUD3254" s="514"/>
      <c r="NUE3254" s="514"/>
      <c r="NUF3254" s="551"/>
      <c r="NUG3254" s="584"/>
      <c r="NUH3254" s="639"/>
      <c r="NUI3254" s="606"/>
      <c r="NUJ3254" s="614"/>
      <c r="NUK3254" s="511"/>
      <c r="NUL3254" s="622"/>
      <c r="NUM3254" s="493"/>
      <c r="NUN3254" s="514"/>
      <c r="NUO3254" s="514"/>
      <c r="NUP3254" s="514"/>
      <c r="NUQ3254" s="514"/>
      <c r="NUR3254" s="551"/>
      <c r="NUS3254" s="584"/>
      <c r="NUT3254" s="639"/>
      <c r="NUU3254" s="606"/>
      <c r="NUV3254" s="614"/>
      <c r="NUW3254" s="511"/>
      <c r="NUX3254" s="622"/>
      <c r="NUY3254" s="493"/>
      <c r="NUZ3254" s="514"/>
      <c r="NVA3254" s="514"/>
      <c r="NVB3254" s="514"/>
      <c r="NVC3254" s="514"/>
      <c r="NVD3254" s="551"/>
      <c r="NVE3254" s="584"/>
      <c r="NVF3254" s="639"/>
      <c r="NVG3254" s="606"/>
      <c r="NVH3254" s="614"/>
      <c r="NVI3254" s="511"/>
      <c r="NVJ3254" s="622"/>
      <c r="NVK3254" s="493"/>
      <c r="NVL3254" s="514"/>
      <c r="NVM3254" s="514"/>
      <c r="NVN3254" s="514"/>
      <c r="NVO3254" s="514"/>
      <c r="NVP3254" s="551"/>
      <c r="NVQ3254" s="584"/>
      <c r="NVR3254" s="639"/>
      <c r="NVS3254" s="606"/>
      <c r="NVT3254" s="614"/>
      <c r="NVU3254" s="511"/>
      <c r="NVV3254" s="622"/>
      <c r="NVW3254" s="493"/>
      <c r="NVX3254" s="514"/>
      <c r="NVY3254" s="514"/>
      <c r="NVZ3254" s="514"/>
      <c r="NWA3254" s="514"/>
      <c r="NWB3254" s="551"/>
      <c r="NWC3254" s="584"/>
      <c r="NWD3254" s="639"/>
      <c r="NWE3254" s="606"/>
      <c r="NWF3254" s="614"/>
      <c r="NWG3254" s="511"/>
      <c r="NWH3254" s="622"/>
      <c r="NWI3254" s="493"/>
      <c r="NWJ3254" s="514"/>
      <c r="NWK3254" s="514"/>
      <c r="NWL3254" s="514"/>
      <c r="NWM3254" s="514"/>
      <c r="NWN3254" s="551"/>
      <c r="NWO3254" s="584"/>
      <c r="NWP3254" s="639"/>
      <c r="NWQ3254" s="606"/>
      <c r="NWR3254" s="614"/>
      <c r="NWS3254" s="511"/>
      <c r="NWT3254" s="622"/>
      <c r="NWU3254" s="493"/>
      <c r="NWV3254" s="514"/>
      <c r="NWW3254" s="514"/>
      <c r="NWX3254" s="514"/>
      <c r="NWY3254" s="514"/>
      <c r="NWZ3254" s="551"/>
      <c r="NXA3254" s="584"/>
      <c r="NXB3254" s="639"/>
      <c r="NXC3254" s="606"/>
      <c r="NXD3254" s="614"/>
      <c r="NXE3254" s="511"/>
      <c r="NXF3254" s="622"/>
      <c r="NXG3254" s="493"/>
      <c r="NXH3254" s="514"/>
      <c r="NXI3254" s="514"/>
      <c r="NXJ3254" s="514"/>
      <c r="NXK3254" s="514"/>
      <c r="NXL3254" s="551"/>
      <c r="NXM3254" s="584"/>
      <c r="NXN3254" s="639"/>
      <c r="NXO3254" s="606"/>
      <c r="NXP3254" s="614"/>
      <c r="NXQ3254" s="511"/>
      <c r="NXR3254" s="622"/>
      <c r="NXS3254" s="493"/>
      <c r="NXT3254" s="514"/>
      <c r="NXU3254" s="514"/>
      <c r="NXV3254" s="514"/>
      <c r="NXW3254" s="514"/>
      <c r="NXX3254" s="551"/>
      <c r="NXY3254" s="584"/>
      <c r="NXZ3254" s="639"/>
      <c r="NYA3254" s="606"/>
      <c r="NYB3254" s="614"/>
      <c r="NYC3254" s="511"/>
      <c r="NYD3254" s="622"/>
      <c r="NYE3254" s="493"/>
      <c r="NYF3254" s="514"/>
      <c r="NYG3254" s="514"/>
      <c r="NYH3254" s="514"/>
      <c r="NYI3254" s="514"/>
      <c r="NYJ3254" s="551"/>
      <c r="NYK3254" s="584"/>
      <c r="NYL3254" s="639"/>
      <c r="NYM3254" s="606"/>
      <c r="NYN3254" s="614"/>
      <c r="NYO3254" s="511"/>
      <c r="NYP3254" s="622"/>
      <c r="NYQ3254" s="493"/>
      <c r="NYR3254" s="514"/>
      <c r="NYS3254" s="514"/>
      <c r="NYT3254" s="514"/>
      <c r="NYU3254" s="514"/>
      <c r="NYV3254" s="551"/>
      <c r="NYW3254" s="584"/>
      <c r="NYX3254" s="639"/>
      <c r="NYY3254" s="606"/>
      <c r="NYZ3254" s="614"/>
      <c r="NZA3254" s="511"/>
      <c r="NZB3254" s="622"/>
      <c r="NZC3254" s="493"/>
      <c r="NZD3254" s="514"/>
      <c r="NZE3254" s="514"/>
      <c r="NZF3254" s="514"/>
      <c r="NZG3254" s="514"/>
      <c r="NZH3254" s="551"/>
      <c r="NZI3254" s="584"/>
      <c r="NZJ3254" s="639"/>
      <c r="NZK3254" s="606"/>
      <c r="NZL3254" s="614"/>
      <c r="NZM3254" s="511"/>
      <c r="NZN3254" s="622"/>
      <c r="NZO3254" s="493"/>
      <c r="NZP3254" s="514"/>
      <c r="NZQ3254" s="514"/>
      <c r="NZR3254" s="514"/>
      <c r="NZS3254" s="514"/>
      <c r="NZT3254" s="551"/>
      <c r="NZU3254" s="584"/>
      <c r="NZV3254" s="639"/>
      <c r="NZW3254" s="606"/>
      <c r="NZX3254" s="614"/>
      <c r="NZY3254" s="511"/>
      <c r="NZZ3254" s="622"/>
      <c r="OAA3254" s="493"/>
      <c r="OAB3254" s="514"/>
      <c r="OAC3254" s="514"/>
      <c r="OAD3254" s="514"/>
      <c r="OAE3254" s="514"/>
      <c r="OAF3254" s="551"/>
      <c r="OAG3254" s="584"/>
      <c r="OAH3254" s="639"/>
      <c r="OAI3254" s="606"/>
      <c r="OAJ3254" s="614"/>
      <c r="OAK3254" s="511"/>
      <c r="OAL3254" s="622"/>
      <c r="OAM3254" s="493"/>
      <c r="OAN3254" s="514"/>
      <c r="OAO3254" s="514"/>
      <c r="OAP3254" s="514"/>
      <c r="OAQ3254" s="514"/>
      <c r="OAR3254" s="551"/>
      <c r="OAS3254" s="584"/>
      <c r="OAT3254" s="639"/>
      <c r="OAU3254" s="606"/>
      <c r="OAV3254" s="614"/>
      <c r="OAW3254" s="511"/>
      <c r="OAX3254" s="622"/>
      <c r="OAY3254" s="493"/>
      <c r="OAZ3254" s="514"/>
      <c r="OBA3254" s="514"/>
      <c r="OBB3254" s="514"/>
      <c r="OBC3254" s="514"/>
      <c r="OBD3254" s="551"/>
      <c r="OBE3254" s="584"/>
      <c r="OBF3254" s="639"/>
      <c r="OBG3254" s="606"/>
      <c r="OBH3254" s="614"/>
      <c r="OBI3254" s="511"/>
      <c r="OBJ3254" s="622"/>
      <c r="OBK3254" s="493"/>
      <c r="OBL3254" s="514"/>
      <c r="OBM3254" s="514"/>
      <c r="OBN3254" s="514"/>
      <c r="OBO3254" s="514"/>
      <c r="OBP3254" s="551"/>
      <c r="OBQ3254" s="584"/>
      <c r="OBR3254" s="639"/>
      <c r="OBS3254" s="606"/>
      <c r="OBT3254" s="614"/>
      <c r="OBU3254" s="511"/>
      <c r="OBV3254" s="622"/>
      <c r="OBW3254" s="493"/>
      <c r="OBX3254" s="514"/>
      <c r="OBY3254" s="514"/>
      <c r="OBZ3254" s="514"/>
      <c r="OCA3254" s="514"/>
      <c r="OCB3254" s="551"/>
      <c r="OCC3254" s="584"/>
      <c r="OCD3254" s="639"/>
      <c r="OCE3254" s="606"/>
      <c r="OCF3254" s="614"/>
      <c r="OCG3254" s="511"/>
      <c r="OCH3254" s="622"/>
      <c r="OCI3254" s="493"/>
      <c r="OCJ3254" s="514"/>
      <c r="OCK3254" s="514"/>
      <c r="OCL3254" s="514"/>
      <c r="OCM3254" s="514"/>
      <c r="OCN3254" s="551"/>
      <c r="OCO3254" s="584"/>
      <c r="OCP3254" s="639"/>
      <c r="OCQ3254" s="606"/>
      <c r="OCR3254" s="614"/>
      <c r="OCS3254" s="511"/>
      <c r="OCT3254" s="622"/>
      <c r="OCU3254" s="493"/>
      <c r="OCV3254" s="514"/>
      <c r="OCW3254" s="514"/>
      <c r="OCX3254" s="514"/>
      <c r="OCY3254" s="514"/>
      <c r="OCZ3254" s="551"/>
      <c r="ODA3254" s="584"/>
      <c r="ODB3254" s="639"/>
      <c r="ODC3254" s="606"/>
      <c r="ODD3254" s="614"/>
      <c r="ODE3254" s="511"/>
      <c r="ODF3254" s="622"/>
      <c r="ODG3254" s="493"/>
      <c r="ODH3254" s="514"/>
      <c r="ODI3254" s="514"/>
      <c r="ODJ3254" s="514"/>
      <c r="ODK3254" s="514"/>
      <c r="ODL3254" s="551"/>
      <c r="ODM3254" s="584"/>
      <c r="ODN3254" s="639"/>
      <c r="ODO3254" s="606"/>
      <c r="ODP3254" s="614"/>
      <c r="ODQ3254" s="511"/>
      <c r="ODR3254" s="622"/>
      <c r="ODS3254" s="493"/>
      <c r="ODT3254" s="514"/>
      <c r="ODU3254" s="514"/>
      <c r="ODV3254" s="514"/>
      <c r="ODW3254" s="514"/>
      <c r="ODX3254" s="551"/>
      <c r="ODY3254" s="584"/>
      <c r="ODZ3254" s="639"/>
      <c r="OEA3254" s="606"/>
      <c r="OEB3254" s="614"/>
      <c r="OEC3254" s="511"/>
      <c r="OED3254" s="622"/>
      <c r="OEE3254" s="493"/>
      <c r="OEF3254" s="514"/>
      <c r="OEG3254" s="514"/>
      <c r="OEH3254" s="514"/>
      <c r="OEI3254" s="514"/>
      <c r="OEJ3254" s="551"/>
      <c r="OEK3254" s="584"/>
      <c r="OEL3254" s="639"/>
      <c r="OEM3254" s="606"/>
      <c r="OEN3254" s="614"/>
      <c r="OEO3254" s="511"/>
      <c r="OEP3254" s="622"/>
      <c r="OEQ3254" s="493"/>
      <c r="OER3254" s="514"/>
      <c r="OES3254" s="514"/>
      <c r="OET3254" s="514"/>
      <c r="OEU3254" s="514"/>
      <c r="OEV3254" s="551"/>
      <c r="OEW3254" s="584"/>
      <c r="OEX3254" s="639"/>
      <c r="OEY3254" s="606"/>
      <c r="OEZ3254" s="614"/>
      <c r="OFA3254" s="511"/>
      <c r="OFB3254" s="622"/>
      <c r="OFC3254" s="493"/>
      <c r="OFD3254" s="514"/>
      <c r="OFE3254" s="514"/>
      <c r="OFF3254" s="514"/>
      <c r="OFG3254" s="514"/>
      <c r="OFH3254" s="551"/>
      <c r="OFI3254" s="584"/>
      <c r="OFJ3254" s="639"/>
      <c r="OFK3254" s="606"/>
      <c r="OFL3254" s="614"/>
      <c r="OFM3254" s="511"/>
      <c r="OFN3254" s="622"/>
      <c r="OFO3254" s="493"/>
      <c r="OFP3254" s="514"/>
      <c r="OFQ3254" s="514"/>
      <c r="OFR3254" s="514"/>
      <c r="OFS3254" s="514"/>
      <c r="OFT3254" s="551"/>
      <c r="OFU3254" s="584"/>
      <c r="OFV3254" s="639"/>
      <c r="OFW3254" s="606"/>
      <c r="OFX3254" s="614"/>
      <c r="OFY3254" s="511"/>
      <c r="OFZ3254" s="622"/>
      <c r="OGA3254" s="493"/>
      <c r="OGB3254" s="514"/>
      <c r="OGC3254" s="514"/>
      <c r="OGD3254" s="514"/>
      <c r="OGE3254" s="514"/>
      <c r="OGF3254" s="551"/>
      <c r="OGG3254" s="584"/>
      <c r="OGH3254" s="639"/>
      <c r="OGI3254" s="606"/>
      <c r="OGJ3254" s="614"/>
      <c r="OGK3254" s="511"/>
      <c r="OGL3254" s="622"/>
      <c r="OGM3254" s="493"/>
      <c r="OGN3254" s="514"/>
      <c r="OGO3254" s="514"/>
      <c r="OGP3254" s="514"/>
      <c r="OGQ3254" s="514"/>
      <c r="OGR3254" s="551"/>
      <c r="OGS3254" s="584"/>
      <c r="OGT3254" s="639"/>
      <c r="OGU3254" s="606"/>
      <c r="OGV3254" s="614"/>
      <c r="OGW3254" s="511"/>
      <c r="OGX3254" s="622"/>
      <c r="OGY3254" s="493"/>
      <c r="OGZ3254" s="514"/>
      <c r="OHA3254" s="514"/>
      <c r="OHB3254" s="514"/>
      <c r="OHC3254" s="514"/>
      <c r="OHD3254" s="551"/>
      <c r="OHE3254" s="584"/>
      <c r="OHF3254" s="639"/>
      <c r="OHG3254" s="606"/>
      <c r="OHH3254" s="614"/>
      <c r="OHI3254" s="511"/>
      <c r="OHJ3254" s="622"/>
      <c r="OHK3254" s="493"/>
      <c r="OHL3254" s="514"/>
      <c r="OHM3254" s="514"/>
      <c r="OHN3254" s="514"/>
      <c r="OHO3254" s="514"/>
      <c r="OHP3254" s="551"/>
      <c r="OHQ3254" s="584"/>
      <c r="OHR3254" s="639"/>
      <c r="OHS3254" s="606"/>
      <c r="OHT3254" s="614"/>
      <c r="OHU3254" s="511"/>
      <c r="OHV3254" s="622"/>
      <c r="OHW3254" s="493"/>
      <c r="OHX3254" s="514"/>
      <c r="OHY3254" s="514"/>
      <c r="OHZ3254" s="514"/>
      <c r="OIA3254" s="514"/>
      <c r="OIB3254" s="551"/>
      <c r="OIC3254" s="584"/>
      <c r="OID3254" s="639"/>
      <c r="OIE3254" s="606"/>
      <c r="OIF3254" s="614"/>
      <c r="OIG3254" s="511"/>
      <c r="OIH3254" s="622"/>
      <c r="OII3254" s="493"/>
      <c r="OIJ3254" s="514"/>
      <c r="OIK3254" s="514"/>
      <c r="OIL3254" s="514"/>
      <c r="OIM3254" s="514"/>
      <c r="OIN3254" s="551"/>
      <c r="OIO3254" s="584"/>
      <c r="OIP3254" s="639"/>
      <c r="OIQ3254" s="606"/>
      <c r="OIR3254" s="614"/>
      <c r="OIS3254" s="511"/>
      <c r="OIT3254" s="622"/>
      <c r="OIU3254" s="493"/>
      <c r="OIV3254" s="514"/>
      <c r="OIW3254" s="514"/>
      <c r="OIX3254" s="514"/>
      <c r="OIY3254" s="514"/>
      <c r="OIZ3254" s="551"/>
      <c r="OJA3254" s="584"/>
      <c r="OJB3254" s="639"/>
      <c r="OJC3254" s="606"/>
      <c r="OJD3254" s="614"/>
      <c r="OJE3254" s="511"/>
      <c r="OJF3254" s="622"/>
      <c r="OJG3254" s="493"/>
      <c r="OJH3254" s="514"/>
      <c r="OJI3254" s="514"/>
      <c r="OJJ3254" s="514"/>
      <c r="OJK3254" s="514"/>
      <c r="OJL3254" s="551"/>
      <c r="OJM3254" s="584"/>
      <c r="OJN3254" s="639"/>
      <c r="OJO3254" s="606"/>
      <c r="OJP3254" s="614"/>
      <c r="OJQ3254" s="511"/>
      <c r="OJR3254" s="622"/>
      <c r="OJS3254" s="493"/>
      <c r="OJT3254" s="514"/>
      <c r="OJU3254" s="514"/>
      <c r="OJV3254" s="514"/>
      <c r="OJW3254" s="514"/>
      <c r="OJX3254" s="551"/>
      <c r="OJY3254" s="584"/>
      <c r="OJZ3254" s="639"/>
      <c r="OKA3254" s="606"/>
      <c r="OKB3254" s="614"/>
      <c r="OKC3254" s="511"/>
      <c r="OKD3254" s="622"/>
      <c r="OKE3254" s="493"/>
      <c r="OKF3254" s="514"/>
      <c r="OKG3254" s="514"/>
      <c r="OKH3254" s="514"/>
      <c r="OKI3254" s="514"/>
      <c r="OKJ3254" s="551"/>
      <c r="OKK3254" s="584"/>
      <c r="OKL3254" s="639"/>
      <c r="OKM3254" s="606"/>
      <c r="OKN3254" s="614"/>
      <c r="OKO3254" s="511"/>
      <c r="OKP3254" s="622"/>
      <c r="OKQ3254" s="493"/>
      <c r="OKR3254" s="514"/>
      <c r="OKS3254" s="514"/>
      <c r="OKT3254" s="514"/>
      <c r="OKU3254" s="514"/>
      <c r="OKV3254" s="551"/>
      <c r="OKW3254" s="584"/>
      <c r="OKX3254" s="639"/>
      <c r="OKY3254" s="606"/>
      <c r="OKZ3254" s="614"/>
      <c r="OLA3254" s="511"/>
      <c r="OLB3254" s="622"/>
      <c r="OLC3254" s="493"/>
      <c r="OLD3254" s="514"/>
      <c r="OLE3254" s="514"/>
      <c r="OLF3254" s="514"/>
      <c r="OLG3254" s="514"/>
      <c r="OLH3254" s="551"/>
      <c r="OLI3254" s="584"/>
      <c r="OLJ3254" s="639"/>
      <c r="OLK3254" s="606"/>
      <c r="OLL3254" s="614"/>
      <c r="OLM3254" s="511"/>
      <c r="OLN3254" s="622"/>
      <c r="OLO3254" s="493"/>
      <c r="OLP3254" s="514"/>
      <c r="OLQ3254" s="514"/>
      <c r="OLR3254" s="514"/>
      <c r="OLS3254" s="514"/>
      <c r="OLT3254" s="551"/>
      <c r="OLU3254" s="584"/>
      <c r="OLV3254" s="639"/>
      <c r="OLW3254" s="606"/>
      <c r="OLX3254" s="614"/>
      <c r="OLY3254" s="511"/>
      <c r="OLZ3254" s="622"/>
      <c r="OMA3254" s="493"/>
      <c r="OMB3254" s="514"/>
      <c r="OMC3254" s="514"/>
      <c r="OMD3254" s="514"/>
      <c r="OME3254" s="514"/>
      <c r="OMF3254" s="551"/>
      <c r="OMG3254" s="584"/>
      <c r="OMH3254" s="639"/>
      <c r="OMI3254" s="606"/>
      <c r="OMJ3254" s="614"/>
      <c r="OMK3254" s="511"/>
      <c r="OML3254" s="622"/>
      <c r="OMM3254" s="493"/>
      <c r="OMN3254" s="514"/>
      <c r="OMO3254" s="514"/>
      <c r="OMP3254" s="514"/>
      <c r="OMQ3254" s="514"/>
      <c r="OMR3254" s="551"/>
      <c r="OMS3254" s="584"/>
      <c r="OMT3254" s="639"/>
      <c r="OMU3254" s="606"/>
      <c r="OMV3254" s="614"/>
      <c r="OMW3254" s="511"/>
      <c r="OMX3254" s="622"/>
      <c r="OMY3254" s="493"/>
      <c r="OMZ3254" s="514"/>
      <c r="ONA3254" s="514"/>
      <c r="ONB3254" s="514"/>
      <c r="ONC3254" s="514"/>
      <c r="OND3254" s="551"/>
      <c r="ONE3254" s="584"/>
      <c r="ONF3254" s="639"/>
      <c r="ONG3254" s="606"/>
      <c r="ONH3254" s="614"/>
      <c r="ONI3254" s="511"/>
      <c r="ONJ3254" s="622"/>
      <c r="ONK3254" s="493"/>
      <c r="ONL3254" s="514"/>
      <c r="ONM3254" s="514"/>
      <c r="ONN3254" s="514"/>
      <c r="ONO3254" s="514"/>
      <c r="ONP3254" s="551"/>
      <c r="ONQ3254" s="584"/>
      <c r="ONR3254" s="639"/>
      <c r="ONS3254" s="606"/>
      <c r="ONT3254" s="614"/>
      <c r="ONU3254" s="511"/>
      <c r="ONV3254" s="622"/>
      <c r="ONW3254" s="493"/>
      <c r="ONX3254" s="514"/>
      <c r="ONY3254" s="514"/>
      <c r="ONZ3254" s="514"/>
      <c r="OOA3254" s="514"/>
      <c r="OOB3254" s="551"/>
      <c r="OOC3254" s="584"/>
      <c r="OOD3254" s="639"/>
      <c r="OOE3254" s="606"/>
      <c r="OOF3254" s="614"/>
      <c r="OOG3254" s="511"/>
      <c r="OOH3254" s="622"/>
      <c r="OOI3254" s="493"/>
      <c r="OOJ3254" s="514"/>
      <c r="OOK3254" s="514"/>
      <c r="OOL3254" s="514"/>
      <c r="OOM3254" s="514"/>
      <c r="OON3254" s="551"/>
      <c r="OOO3254" s="584"/>
      <c r="OOP3254" s="639"/>
      <c r="OOQ3254" s="606"/>
      <c r="OOR3254" s="614"/>
      <c r="OOS3254" s="511"/>
      <c r="OOT3254" s="622"/>
      <c r="OOU3254" s="493"/>
      <c r="OOV3254" s="514"/>
      <c r="OOW3254" s="514"/>
      <c r="OOX3254" s="514"/>
      <c r="OOY3254" s="514"/>
      <c r="OOZ3254" s="551"/>
      <c r="OPA3254" s="584"/>
      <c r="OPB3254" s="639"/>
      <c r="OPC3254" s="606"/>
      <c r="OPD3254" s="614"/>
      <c r="OPE3254" s="511"/>
      <c r="OPF3254" s="622"/>
      <c r="OPG3254" s="493"/>
      <c r="OPH3254" s="514"/>
      <c r="OPI3254" s="514"/>
      <c r="OPJ3254" s="514"/>
      <c r="OPK3254" s="514"/>
      <c r="OPL3254" s="551"/>
      <c r="OPM3254" s="584"/>
      <c r="OPN3254" s="639"/>
      <c r="OPO3254" s="606"/>
      <c r="OPP3254" s="614"/>
      <c r="OPQ3254" s="511"/>
      <c r="OPR3254" s="622"/>
      <c r="OPS3254" s="493"/>
      <c r="OPT3254" s="514"/>
      <c r="OPU3254" s="514"/>
      <c r="OPV3254" s="514"/>
      <c r="OPW3254" s="514"/>
      <c r="OPX3254" s="551"/>
      <c r="OPY3254" s="584"/>
      <c r="OPZ3254" s="639"/>
      <c r="OQA3254" s="606"/>
      <c r="OQB3254" s="614"/>
      <c r="OQC3254" s="511"/>
      <c r="OQD3254" s="622"/>
      <c r="OQE3254" s="493"/>
      <c r="OQF3254" s="514"/>
      <c r="OQG3254" s="514"/>
      <c r="OQH3254" s="514"/>
      <c r="OQI3254" s="514"/>
      <c r="OQJ3254" s="551"/>
      <c r="OQK3254" s="584"/>
      <c r="OQL3254" s="639"/>
      <c r="OQM3254" s="606"/>
      <c r="OQN3254" s="614"/>
      <c r="OQO3254" s="511"/>
      <c r="OQP3254" s="622"/>
      <c r="OQQ3254" s="493"/>
      <c r="OQR3254" s="514"/>
      <c r="OQS3254" s="514"/>
      <c r="OQT3254" s="514"/>
      <c r="OQU3254" s="514"/>
      <c r="OQV3254" s="551"/>
      <c r="OQW3254" s="584"/>
      <c r="OQX3254" s="639"/>
      <c r="OQY3254" s="606"/>
      <c r="OQZ3254" s="614"/>
      <c r="ORA3254" s="511"/>
      <c r="ORB3254" s="622"/>
      <c r="ORC3254" s="493"/>
      <c r="ORD3254" s="514"/>
      <c r="ORE3254" s="514"/>
      <c r="ORF3254" s="514"/>
      <c r="ORG3254" s="514"/>
      <c r="ORH3254" s="551"/>
      <c r="ORI3254" s="584"/>
      <c r="ORJ3254" s="639"/>
      <c r="ORK3254" s="606"/>
      <c r="ORL3254" s="614"/>
      <c r="ORM3254" s="511"/>
      <c r="ORN3254" s="622"/>
      <c r="ORO3254" s="493"/>
      <c r="ORP3254" s="514"/>
      <c r="ORQ3254" s="514"/>
      <c r="ORR3254" s="514"/>
      <c r="ORS3254" s="514"/>
      <c r="ORT3254" s="551"/>
      <c r="ORU3254" s="584"/>
      <c r="ORV3254" s="639"/>
      <c r="ORW3254" s="606"/>
      <c r="ORX3254" s="614"/>
      <c r="ORY3254" s="511"/>
      <c r="ORZ3254" s="622"/>
      <c r="OSA3254" s="493"/>
      <c r="OSB3254" s="514"/>
      <c r="OSC3254" s="514"/>
      <c r="OSD3254" s="514"/>
      <c r="OSE3254" s="514"/>
      <c r="OSF3254" s="551"/>
      <c r="OSG3254" s="584"/>
      <c r="OSH3254" s="639"/>
      <c r="OSI3254" s="606"/>
      <c r="OSJ3254" s="614"/>
      <c r="OSK3254" s="511"/>
      <c r="OSL3254" s="622"/>
      <c r="OSM3254" s="493"/>
      <c r="OSN3254" s="514"/>
      <c r="OSO3254" s="514"/>
      <c r="OSP3254" s="514"/>
      <c r="OSQ3254" s="514"/>
      <c r="OSR3254" s="551"/>
      <c r="OSS3254" s="584"/>
      <c r="OST3254" s="639"/>
      <c r="OSU3254" s="606"/>
      <c r="OSV3254" s="614"/>
      <c r="OSW3254" s="511"/>
      <c r="OSX3254" s="622"/>
      <c r="OSY3254" s="493"/>
      <c r="OSZ3254" s="514"/>
      <c r="OTA3254" s="514"/>
      <c r="OTB3254" s="514"/>
      <c r="OTC3254" s="514"/>
      <c r="OTD3254" s="551"/>
      <c r="OTE3254" s="584"/>
      <c r="OTF3254" s="639"/>
      <c r="OTG3254" s="606"/>
      <c r="OTH3254" s="614"/>
      <c r="OTI3254" s="511"/>
      <c r="OTJ3254" s="622"/>
      <c r="OTK3254" s="493"/>
      <c r="OTL3254" s="514"/>
      <c r="OTM3254" s="514"/>
      <c r="OTN3254" s="514"/>
      <c r="OTO3254" s="514"/>
      <c r="OTP3254" s="551"/>
      <c r="OTQ3254" s="584"/>
      <c r="OTR3254" s="639"/>
      <c r="OTS3254" s="606"/>
      <c r="OTT3254" s="614"/>
      <c r="OTU3254" s="511"/>
      <c r="OTV3254" s="622"/>
      <c r="OTW3254" s="493"/>
      <c r="OTX3254" s="514"/>
      <c r="OTY3254" s="514"/>
      <c r="OTZ3254" s="514"/>
      <c r="OUA3254" s="514"/>
      <c r="OUB3254" s="551"/>
      <c r="OUC3254" s="584"/>
      <c r="OUD3254" s="639"/>
      <c r="OUE3254" s="606"/>
      <c r="OUF3254" s="614"/>
      <c r="OUG3254" s="511"/>
      <c r="OUH3254" s="622"/>
      <c r="OUI3254" s="493"/>
      <c r="OUJ3254" s="514"/>
      <c r="OUK3254" s="514"/>
      <c r="OUL3254" s="514"/>
      <c r="OUM3254" s="514"/>
      <c r="OUN3254" s="551"/>
      <c r="OUO3254" s="584"/>
      <c r="OUP3254" s="639"/>
      <c r="OUQ3254" s="606"/>
      <c r="OUR3254" s="614"/>
      <c r="OUS3254" s="511"/>
      <c r="OUT3254" s="622"/>
      <c r="OUU3254" s="493"/>
      <c r="OUV3254" s="514"/>
      <c r="OUW3254" s="514"/>
      <c r="OUX3254" s="514"/>
      <c r="OUY3254" s="514"/>
      <c r="OUZ3254" s="551"/>
      <c r="OVA3254" s="584"/>
      <c r="OVB3254" s="639"/>
      <c r="OVC3254" s="606"/>
      <c r="OVD3254" s="614"/>
      <c r="OVE3254" s="511"/>
      <c r="OVF3254" s="622"/>
      <c r="OVG3254" s="493"/>
      <c r="OVH3254" s="514"/>
      <c r="OVI3254" s="514"/>
      <c r="OVJ3254" s="514"/>
      <c r="OVK3254" s="514"/>
      <c r="OVL3254" s="551"/>
      <c r="OVM3254" s="584"/>
      <c r="OVN3254" s="639"/>
      <c r="OVO3254" s="606"/>
      <c r="OVP3254" s="614"/>
      <c r="OVQ3254" s="511"/>
      <c r="OVR3254" s="622"/>
      <c r="OVS3254" s="493"/>
      <c r="OVT3254" s="514"/>
      <c r="OVU3254" s="514"/>
      <c r="OVV3254" s="514"/>
      <c r="OVW3254" s="514"/>
      <c r="OVX3254" s="551"/>
      <c r="OVY3254" s="584"/>
      <c r="OVZ3254" s="639"/>
      <c r="OWA3254" s="606"/>
      <c r="OWB3254" s="614"/>
      <c r="OWC3254" s="511"/>
      <c r="OWD3254" s="622"/>
      <c r="OWE3254" s="493"/>
      <c r="OWF3254" s="514"/>
      <c r="OWG3254" s="514"/>
      <c r="OWH3254" s="514"/>
      <c r="OWI3254" s="514"/>
      <c r="OWJ3254" s="551"/>
      <c r="OWK3254" s="584"/>
      <c r="OWL3254" s="639"/>
      <c r="OWM3254" s="606"/>
      <c r="OWN3254" s="614"/>
      <c r="OWO3254" s="511"/>
      <c r="OWP3254" s="622"/>
      <c r="OWQ3254" s="493"/>
      <c r="OWR3254" s="514"/>
      <c r="OWS3254" s="514"/>
      <c r="OWT3254" s="514"/>
      <c r="OWU3254" s="514"/>
      <c r="OWV3254" s="551"/>
      <c r="OWW3254" s="584"/>
      <c r="OWX3254" s="639"/>
      <c r="OWY3254" s="606"/>
      <c r="OWZ3254" s="614"/>
      <c r="OXA3254" s="511"/>
      <c r="OXB3254" s="622"/>
      <c r="OXC3254" s="493"/>
      <c r="OXD3254" s="514"/>
      <c r="OXE3254" s="514"/>
      <c r="OXF3254" s="514"/>
      <c r="OXG3254" s="514"/>
      <c r="OXH3254" s="551"/>
      <c r="OXI3254" s="584"/>
      <c r="OXJ3254" s="639"/>
      <c r="OXK3254" s="606"/>
      <c r="OXL3254" s="614"/>
      <c r="OXM3254" s="511"/>
      <c r="OXN3254" s="622"/>
      <c r="OXO3254" s="493"/>
      <c r="OXP3254" s="514"/>
      <c r="OXQ3254" s="514"/>
      <c r="OXR3254" s="514"/>
      <c r="OXS3254" s="514"/>
      <c r="OXT3254" s="551"/>
      <c r="OXU3254" s="584"/>
      <c r="OXV3254" s="639"/>
      <c r="OXW3254" s="606"/>
      <c r="OXX3254" s="614"/>
      <c r="OXY3254" s="511"/>
      <c r="OXZ3254" s="622"/>
      <c r="OYA3254" s="493"/>
      <c r="OYB3254" s="514"/>
      <c r="OYC3254" s="514"/>
      <c r="OYD3254" s="514"/>
      <c r="OYE3254" s="514"/>
      <c r="OYF3254" s="551"/>
      <c r="OYG3254" s="584"/>
      <c r="OYH3254" s="639"/>
      <c r="OYI3254" s="606"/>
      <c r="OYJ3254" s="614"/>
      <c r="OYK3254" s="511"/>
      <c r="OYL3254" s="622"/>
      <c r="OYM3254" s="493"/>
      <c r="OYN3254" s="514"/>
      <c r="OYO3254" s="514"/>
      <c r="OYP3254" s="514"/>
      <c r="OYQ3254" s="514"/>
      <c r="OYR3254" s="551"/>
      <c r="OYS3254" s="584"/>
      <c r="OYT3254" s="639"/>
      <c r="OYU3254" s="606"/>
      <c r="OYV3254" s="614"/>
      <c r="OYW3254" s="511"/>
      <c r="OYX3254" s="622"/>
      <c r="OYY3254" s="493"/>
      <c r="OYZ3254" s="514"/>
      <c r="OZA3254" s="514"/>
      <c r="OZB3254" s="514"/>
      <c r="OZC3254" s="514"/>
      <c r="OZD3254" s="551"/>
      <c r="OZE3254" s="584"/>
      <c r="OZF3254" s="639"/>
      <c r="OZG3254" s="606"/>
      <c r="OZH3254" s="614"/>
      <c r="OZI3254" s="511"/>
      <c r="OZJ3254" s="622"/>
      <c r="OZK3254" s="493"/>
      <c r="OZL3254" s="514"/>
      <c r="OZM3254" s="514"/>
      <c r="OZN3254" s="514"/>
      <c r="OZO3254" s="514"/>
      <c r="OZP3254" s="551"/>
      <c r="OZQ3254" s="584"/>
      <c r="OZR3254" s="639"/>
      <c r="OZS3254" s="606"/>
      <c r="OZT3254" s="614"/>
      <c r="OZU3254" s="511"/>
      <c r="OZV3254" s="622"/>
      <c r="OZW3254" s="493"/>
      <c r="OZX3254" s="514"/>
      <c r="OZY3254" s="514"/>
      <c r="OZZ3254" s="514"/>
      <c r="PAA3254" s="514"/>
      <c r="PAB3254" s="551"/>
      <c r="PAC3254" s="584"/>
      <c r="PAD3254" s="639"/>
      <c r="PAE3254" s="606"/>
      <c r="PAF3254" s="614"/>
      <c r="PAG3254" s="511"/>
      <c r="PAH3254" s="622"/>
      <c r="PAI3254" s="493"/>
      <c r="PAJ3254" s="514"/>
      <c r="PAK3254" s="514"/>
      <c r="PAL3254" s="514"/>
      <c r="PAM3254" s="514"/>
      <c r="PAN3254" s="551"/>
      <c r="PAO3254" s="584"/>
      <c r="PAP3254" s="639"/>
      <c r="PAQ3254" s="606"/>
      <c r="PAR3254" s="614"/>
      <c r="PAS3254" s="511"/>
      <c r="PAT3254" s="622"/>
      <c r="PAU3254" s="493"/>
      <c r="PAV3254" s="514"/>
      <c r="PAW3254" s="514"/>
      <c r="PAX3254" s="514"/>
      <c r="PAY3254" s="514"/>
      <c r="PAZ3254" s="551"/>
      <c r="PBA3254" s="584"/>
      <c r="PBB3254" s="639"/>
      <c r="PBC3254" s="606"/>
      <c r="PBD3254" s="614"/>
      <c r="PBE3254" s="511"/>
      <c r="PBF3254" s="622"/>
      <c r="PBG3254" s="493"/>
      <c r="PBH3254" s="514"/>
      <c r="PBI3254" s="514"/>
      <c r="PBJ3254" s="514"/>
      <c r="PBK3254" s="514"/>
      <c r="PBL3254" s="551"/>
      <c r="PBM3254" s="584"/>
      <c r="PBN3254" s="639"/>
      <c r="PBO3254" s="606"/>
      <c r="PBP3254" s="614"/>
      <c r="PBQ3254" s="511"/>
      <c r="PBR3254" s="622"/>
      <c r="PBS3254" s="493"/>
      <c r="PBT3254" s="514"/>
      <c r="PBU3254" s="514"/>
      <c r="PBV3254" s="514"/>
      <c r="PBW3254" s="514"/>
      <c r="PBX3254" s="551"/>
      <c r="PBY3254" s="584"/>
      <c r="PBZ3254" s="639"/>
      <c r="PCA3254" s="606"/>
      <c r="PCB3254" s="614"/>
      <c r="PCC3254" s="511"/>
      <c r="PCD3254" s="622"/>
      <c r="PCE3254" s="493"/>
      <c r="PCF3254" s="514"/>
      <c r="PCG3254" s="514"/>
      <c r="PCH3254" s="514"/>
      <c r="PCI3254" s="514"/>
      <c r="PCJ3254" s="551"/>
      <c r="PCK3254" s="584"/>
      <c r="PCL3254" s="639"/>
      <c r="PCM3254" s="606"/>
      <c r="PCN3254" s="614"/>
      <c r="PCO3254" s="511"/>
      <c r="PCP3254" s="622"/>
      <c r="PCQ3254" s="493"/>
      <c r="PCR3254" s="514"/>
      <c r="PCS3254" s="514"/>
      <c r="PCT3254" s="514"/>
      <c r="PCU3254" s="514"/>
      <c r="PCV3254" s="551"/>
      <c r="PCW3254" s="584"/>
      <c r="PCX3254" s="639"/>
      <c r="PCY3254" s="606"/>
      <c r="PCZ3254" s="614"/>
      <c r="PDA3254" s="511"/>
      <c r="PDB3254" s="622"/>
      <c r="PDC3254" s="493"/>
      <c r="PDD3254" s="514"/>
      <c r="PDE3254" s="514"/>
      <c r="PDF3254" s="514"/>
      <c r="PDG3254" s="514"/>
      <c r="PDH3254" s="551"/>
      <c r="PDI3254" s="584"/>
      <c r="PDJ3254" s="639"/>
      <c r="PDK3254" s="606"/>
      <c r="PDL3254" s="614"/>
      <c r="PDM3254" s="511"/>
      <c r="PDN3254" s="622"/>
      <c r="PDO3254" s="493"/>
      <c r="PDP3254" s="514"/>
      <c r="PDQ3254" s="514"/>
      <c r="PDR3254" s="514"/>
      <c r="PDS3254" s="514"/>
      <c r="PDT3254" s="551"/>
      <c r="PDU3254" s="584"/>
      <c r="PDV3254" s="639"/>
      <c r="PDW3254" s="606"/>
      <c r="PDX3254" s="614"/>
      <c r="PDY3254" s="511"/>
      <c r="PDZ3254" s="622"/>
      <c r="PEA3254" s="493"/>
      <c r="PEB3254" s="514"/>
      <c r="PEC3254" s="514"/>
      <c r="PED3254" s="514"/>
      <c r="PEE3254" s="514"/>
      <c r="PEF3254" s="551"/>
      <c r="PEG3254" s="584"/>
      <c r="PEH3254" s="639"/>
      <c r="PEI3254" s="606"/>
      <c r="PEJ3254" s="614"/>
      <c r="PEK3254" s="511"/>
      <c r="PEL3254" s="622"/>
      <c r="PEM3254" s="493"/>
      <c r="PEN3254" s="514"/>
      <c r="PEO3254" s="514"/>
      <c r="PEP3254" s="514"/>
      <c r="PEQ3254" s="514"/>
      <c r="PER3254" s="551"/>
      <c r="PES3254" s="584"/>
      <c r="PET3254" s="639"/>
      <c r="PEU3254" s="606"/>
      <c r="PEV3254" s="614"/>
      <c r="PEW3254" s="511"/>
      <c r="PEX3254" s="622"/>
      <c r="PEY3254" s="493"/>
      <c r="PEZ3254" s="514"/>
      <c r="PFA3254" s="514"/>
      <c r="PFB3254" s="514"/>
      <c r="PFC3254" s="514"/>
      <c r="PFD3254" s="551"/>
      <c r="PFE3254" s="584"/>
      <c r="PFF3254" s="639"/>
      <c r="PFG3254" s="606"/>
      <c r="PFH3254" s="614"/>
      <c r="PFI3254" s="511"/>
      <c r="PFJ3254" s="622"/>
      <c r="PFK3254" s="493"/>
      <c r="PFL3254" s="514"/>
      <c r="PFM3254" s="514"/>
      <c r="PFN3254" s="514"/>
      <c r="PFO3254" s="514"/>
      <c r="PFP3254" s="551"/>
      <c r="PFQ3254" s="584"/>
      <c r="PFR3254" s="639"/>
      <c r="PFS3254" s="606"/>
      <c r="PFT3254" s="614"/>
      <c r="PFU3254" s="511"/>
      <c r="PFV3254" s="622"/>
      <c r="PFW3254" s="493"/>
      <c r="PFX3254" s="514"/>
      <c r="PFY3254" s="514"/>
      <c r="PFZ3254" s="514"/>
      <c r="PGA3254" s="514"/>
      <c r="PGB3254" s="551"/>
      <c r="PGC3254" s="584"/>
      <c r="PGD3254" s="639"/>
      <c r="PGE3254" s="606"/>
      <c r="PGF3254" s="614"/>
      <c r="PGG3254" s="511"/>
      <c r="PGH3254" s="622"/>
      <c r="PGI3254" s="493"/>
      <c r="PGJ3254" s="514"/>
      <c r="PGK3254" s="514"/>
      <c r="PGL3254" s="514"/>
      <c r="PGM3254" s="514"/>
      <c r="PGN3254" s="551"/>
      <c r="PGO3254" s="584"/>
      <c r="PGP3254" s="639"/>
      <c r="PGQ3254" s="606"/>
      <c r="PGR3254" s="614"/>
      <c r="PGS3254" s="511"/>
      <c r="PGT3254" s="622"/>
      <c r="PGU3254" s="493"/>
      <c r="PGV3254" s="514"/>
      <c r="PGW3254" s="514"/>
      <c r="PGX3254" s="514"/>
      <c r="PGY3254" s="514"/>
      <c r="PGZ3254" s="551"/>
      <c r="PHA3254" s="584"/>
      <c r="PHB3254" s="639"/>
      <c r="PHC3254" s="606"/>
      <c r="PHD3254" s="614"/>
      <c r="PHE3254" s="511"/>
      <c r="PHF3254" s="622"/>
      <c r="PHG3254" s="493"/>
      <c r="PHH3254" s="514"/>
      <c r="PHI3254" s="514"/>
      <c r="PHJ3254" s="514"/>
      <c r="PHK3254" s="514"/>
      <c r="PHL3254" s="551"/>
      <c r="PHM3254" s="584"/>
      <c r="PHN3254" s="639"/>
      <c r="PHO3254" s="606"/>
      <c r="PHP3254" s="614"/>
      <c r="PHQ3254" s="511"/>
      <c r="PHR3254" s="622"/>
      <c r="PHS3254" s="493"/>
      <c r="PHT3254" s="514"/>
      <c r="PHU3254" s="514"/>
      <c r="PHV3254" s="514"/>
      <c r="PHW3254" s="514"/>
      <c r="PHX3254" s="551"/>
      <c r="PHY3254" s="584"/>
      <c r="PHZ3254" s="639"/>
      <c r="PIA3254" s="606"/>
      <c r="PIB3254" s="614"/>
      <c r="PIC3254" s="511"/>
      <c r="PID3254" s="622"/>
      <c r="PIE3254" s="493"/>
      <c r="PIF3254" s="514"/>
      <c r="PIG3254" s="514"/>
      <c r="PIH3254" s="514"/>
      <c r="PII3254" s="514"/>
      <c r="PIJ3254" s="551"/>
      <c r="PIK3254" s="584"/>
      <c r="PIL3254" s="639"/>
      <c r="PIM3254" s="606"/>
      <c r="PIN3254" s="614"/>
      <c r="PIO3254" s="511"/>
      <c r="PIP3254" s="622"/>
      <c r="PIQ3254" s="493"/>
      <c r="PIR3254" s="514"/>
      <c r="PIS3254" s="514"/>
      <c r="PIT3254" s="514"/>
      <c r="PIU3254" s="514"/>
      <c r="PIV3254" s="551"/>
      <c r="PIW3254" s="584"/>
      <c r="PIX3254" s="639"/>
      <c r="PIY3254" s="606"/>
      <c r="PIZ3254" s="614"/>
      <c r="PJA3254" s="511"/>
      <c r="PJB3254" s="622"/>
      <c r="PJC3254" s="493"/>
      <c r="PJD3254" s="514"/>
      <c r="PJE3254" s="514"/>
      <c r="PJF3254" s="514"/>
      <c r="PJG3254" s="514"/>
      <c r="PJH3254" s="551"/>
      <c r="PJI3254" s="584"/>
      <c r="PJJ3254" s="639"/>
      <c r="PJK3254" s="606"/>
      <c r="PJL3254" s="614"/>
      <c r="PJM3254" s="511"/>
      <c r="PJN3254" s="622"/>
      <c r="PJO3254" s="493"/>
      <c r="PJP3254" s="514"/>
      <c r="PJQ3254" s="514"/>
      <c r="PJR3254" s="514"/>
      <c r="PJS3254" s="514"/>
      <c r="PJT3254" s="551"/>
      <c r="PJU3254" s="584"/>
      <c r="PJV3254" s="639"/>
      <c r="PJW3254" s="606"/>
      <c r="PJX3254" s="614"/>
      <c r="PJY3254" s="511"/>
      <c r="PJZ3254" s="622"/>
      <c r="PKA3254" s="493"/>
      <c r="PKB3254" s="514"/>
      <c r="PKC3254" s="514"/>
      <c r="PKD3254" s="514"/>
      <c r="PKE3254" s="514"/>
      <c r="PKF3254" s="551"/>
      <c r="PKG3254" s="584"/>
      <c r="PKH3254" s="639"/>
      <c r="PKI3254" s="606"/>
      <c r="PKJ3254" s="614"/>
      <c r="PKK3254" s="511"/>
      <c r="PKL3254" s="622"/>
      <c r="PKM3254" s="493"/>
      <c r="PKN3254" s="514"/>
      <c r="PKO3254" s="514"/>
      <c r="PKP3254" s="514"/>
      <c r="PKQ3254" s="514"/>
      <c r="PKR3254" s="551"/>
      <c r="PKS3254" s="584"/>
      <c r="PKT3254" s="639"/>
      <c r="PKU3254" s="606"/>
      <c r="PKV3254" s="614"/>
      <c r="PKW3254" s="511"/>
      <c r="PKX3254" s="622"/>
      <c r="PKY3254" s="493"/>
      <c r="PKZ3254" s="514"/>
      <c r="PLA3254" s="514"/>
      <c r="PLB3254" s="514"/>
      <c r="PLC3254" s="514"/>
      <c r="PLD3254" s="551"/>
      <c r="PLE3254" s="584"/>
      <c r="PLF3254" s="639"/>
      <c r="PLG3254" s="606"/>
      <c r="PLH3254" s="614"/>
      <c r="PLI3254" s="511"/>
      <c r="PLJ3254" s="622"/>
      <c r="PLK3254" s="493"/>
      <c r="PLL3254" s="514"/>
      <c r="PLM3254" s="514"/>
      <c r="PLN3254" s="514"/>
      <c r="PLO3254" s="514"/>
      <c r="PLP3254" s="551"/>
      <c r="PLQ3254" s="584"/>
      <c r="PLR3254" s="639"/>
      <c r="PLS3254" s="606"/>
      <c r="PLT3254" s="614"/>
      <c r="PLU3254" s="511"/>
      <c r="PLV3254" s="622"/>
      <c r="PLW3254" s="493"/>
      <c r="PLX3254" s="514"/>
      <c r="PLY3254" s="514"/>
      <c r="PLZ3254" s="514"/>
      <c r="PMA3254" s="514"/>
      <c r="PMB3254" s="551"/>
      <c r="PMC3254" s="584"/>
      <c r="PMD3254" s="639"/>
      <c r="PME3254" s="606"/>
      <c r="PMF3254" s="614"/>
      <c r="PMG3254" s="511"/>
      <c r="PMH3254" s="622"/>
      <c r="PMI3254" s="493"/>
      <c r="PMJ3254" s="514"/>
      <c r="PMK3254" s="514"/>
      <c r="PML3254" s="514"/>
      <c r="PMM3254" s="514"/>
      <c r="PMN3254" s="551"/>
      <c r="PMO3254" s="584"/>
      <c r="PMP3254" s="639"/>
      <c r="PMQ3254" s="606"/>
      <c r="PMR3254" s="614"/>
      <c r="PMS3254" s="511"/>
      <c r="PMT3254" s="622"/>
      <c r="PMU3254" s="493"/>
      <c r="PMV3254" s="514"/>
      <c r="PMW3254" s="514"/>
      <c r="PMX3254" s="514"/>
      <c r="PMY3254" s="514"/>
      <c r="PMZ3254" s="551"/>
      <c r="PNA3254" s="584"/>
      <c r="PNB3254" s="639"/>
      <c r="PNC3254" s="606"/>
      <c r="PND3254" s="614"/>
      <c r="PNE3254" s="511"/>
      <c r="PNF3254" s="622"/>
      <c r="PNG3254" s="493"/>
      <c r="PNH3254" s="514"/>
      <c r="PNI3254" s="514"/>
      <c r="PNJ3254" s="514"/>
      <c r="PNK3254" s="514"/>
      <c r="PNL3254" s="551"/>
      <c r="PNM3254" s="584"/>
      <c r="PNN3254" s="639"/>
      <c r="PNO3254" s="606"/>
      <c r="PNP3254" s="614"/>
      <c r="PNQ3254" s="511"/>
      <c r="PNR3254" s="622"/>
      <c r="PNS3254" s="493"/>
      <c r="PNT3254" s="514"/>
      <c r="PNU3254" s="514"/>
      <c r="PNV3254" s="514"/>
      <c r="PNW3254" s="514"/>
      <c r="PNX3254" s="551"/>
      <c r="PNY3254" s="584"/>
      <c r="PNZ3254" s="639"/>
      <c r="POA3254" s="606"/>
      <c r="POB3254" s="614"/>
      <c r="POC3254" s="511"/>
      <c r="POD3254" s="622"/>
      <c r="POE3254" s="493"/>
      <c r="POF3254" s="514"/>
      <c r="POG3254" s="514"/>
      <c r="POH3254" s="514"/>
      <c r="POI3254" s="514"/>
      <c r="POJ3254" s="551"/>
      <c r="POK3254" s="584"/>
      <c r="POL3254" s="639"/>
      <c r="POM3254" s="606"/>
      <c r="PON3254" s="614"/>
      <c r="POO3254" s="511"/>
      <c r="POP3254" s="622"/>
      <c r="POQ3254" s="493"/>
      <c r="POR3254" s="514"/>
      <c r="POS3254" s="514"/>
      <c r="POT3254" s="514"/>
      <c r="POU3254" s="514"/>
      <c r="POV3254" s="551"/>
      <c r="POW3254" s="584"/>
      <c r="POX3254" s="639"/>
      <c r="POY3254" s="606"/>
      <c r="POZ3254" s="614"/>
      <c r="PPA3254" s="511"/>
      <c r="PPB3254" s="622"/>
      <c r="PPC3254" s="493"/>
      <c r="PPD3254" s="514"/>
      <c r="PPE3254" s="514"/>
      <c r="PPF3254" s="514"/>
      <c r="PPG3254" s="514"/>
      <c r="PPH3254" s="551"/>
      <c r="PPI3254" s="584"/>
      <c r="PPJ3254" s="639"/>
      <c r="PPK3254" s="606"/>
      <c r="PPL3254" s="614"/>
      <c r="PPM3254" s="511"/>
      <c r="PPN3254" s="622"/>
      <c r="PPO3254" s="493"/>
      <c r="PPP3254" s="514"/>
      <c r="PPQ3254" s="514"/>
      <c r="PPR3254" s="514"/>
      <c r="PPS3254" s="514"/>
      <c r="PPT3254" s="551"/>
      <c r="PPU3254" s="584"/>
      <c r="PPV3254" s="639"/>
      <c r="PPW3254" s="606"/>
      <c r="PPX3254" s="614"/>
      <c r="PPY3254" s="511"/>
      <c r="PPZ3254" s="622"/>
      <c r="PQA3254" s="493"/>
      <c r="PQB3254" s="514"/>
      <c r="PQC3254" s="514"/>
      <c r="PQD3254" s="514"/>
      <c r="PQE3254" s="514"/>
      <c r="PQF3254" s="551"/>
      <c r="PQG3254" s="584"/>
      <c r="PQH3254" s="639"/>
      <c r="PQI3254" s="606"/>
      <c r="PQJ3254" s="614"/>
      <c r="PQK3254" s="511"/>
      <c r="PQL3254" s="622"/>
      <c r="PQM3254" s="493"/>
      <c r="PQN3254" s="514"/>
      <c r="PQO3254" s="514"/>
      <c r="PQP3254" s="514"/>
      <c r="PQQ3254" s="514"/>
      <c r="PQR3254" s="551"/>
      <c r="PQS3254" s="584"/>
      <c r="PQT3254" s="639"/>
      <c r="PQU3254" s="606"/>
      <c r="PQV3254" s="614"/>
      <c r="PQW3254" s="511"/>
      <c r="PQX3254" s="622"/>
      <c r="PQY3254" s="493"/>
      <c r="PQZ3254" s="514"/>
      <c r="PRA3254" s="514"/>
      <c r="PRB3254" s="514"/>
      <c r="PRC3254" s="514"/>
      <c r="PRD3254" s="551"/>
      <c r="PRE3254" s="584"/>
      <c r="PRF3254" s="639"/>
      <c r="PRG3254" s="606"/>
      <c r="PRH3254" s="614"/>
      <c r="PRI3254" s="511"/>
      <c r="PRJ3254" s="622"/>
      <c r="PRK3254" s="493"/>
      <c r="PRL3254" s="514"/>
      <c r="PRM3254" s="514"/>
      <c r="PRN3254" s="514"/>
      <c r="PRO3254" s="514"/>
      <c r="PRP3254" s="551"/>
      <c r="PRQ3254" s="584"/>
      <c r="PRR3254" s="639"/>
      <c r="PRS3254" s="606"/>
      <c r="PRT3254" s="614"/>
      <c r="PRU3254" s="511"/>
      <c r="PRV3254" s="622"/>
      <c r="PRW3254" s="493"/>
      <c r="PRX3254" s="514"/>
      <c r="PRY3254" s="514"/>
      <c r="PRZ3254" s="514"/>
      <c r="PSA3254" s="514"/>
      <c r="PSB3254" s="551"/>
      <c r="PSC3254" s="584"/>
      <c r="PSD3254" s="639"/>
      <c r="PSE3254" s="606"/>
      <c r="PSF3254" s="614"/>
      <c r="PSG3254" s="511"/>
      <c r="PSH3254" s="622"/>
      <c r="PSI3254" s="493"/>
      <c r="PSJ3254" s="514"/>
      <c r="PSK3254" s="514"/>
      <c r="PSL3254" s="514"/>
      <c r="PSM3254" s="514"/>
      <c r="PSN3254" s="551"/>
      <c r="PSO3254" s="584"/>
      <c r="PSP3254" s="639"/>
      <c r="PSQ3254" s="606"/>
      <c r="PSR3254" s="614"/>
      <c r="PSS3254" s="511"/>
      <c r="PST3254" s="622"/>
      <c r="PSU3254" s="493"/>
      <c r="PSV3254" s="514"/>
      <c r="PSW3254" s="514"/>
      <c r="PSX3254" s="514"/>
      <c r="PSY3254" s="514"/>
      <c r="PSZ3254" s="551"/>
      <c r="PTA3254" s="584"/>
      <c r="PTB3254" s="639"/>
      <c r="PTC3254" s="606"/>
      <c r="PTD3254" s="614"/>
      <c r="PTE3254" s="511"/>
      <c r="PTF3254" s="622"/>
      <c r="PTG3254" s="493"/>
      <c r="PTH3254" s="514"/>
      <c r="PTI3254" s="514"/>
      <c r="PTJ3254" s="514"/>
      <c r="PTK3254" s="514"/>
      <c r="PTL3254" s="551"/>
      <c r="PTM3254" s="584"/>
      <c r="PTN3254" s="639"/>
      <c r="PTO3254" s="606"/>
      <c r="PTP3254" s="614"/>
      <c r="PTQ3254" s="511"/>
      <c r="PTR3254" s="622"/>
      <c r="PTS3254" s="493"/>
      <c r="PTT3254" s="514"/>
      <c r="PTU3254" s="514"/>
      <c r="PTV3254" s="514"/>
      <c r="PTW3254" s="514"/>
      <c r="PTX3254" s="551"/>
      <c r="PTY3254" s="584"/>
      <c r="PTZ3254" s="639"/>
      <c r="PUA3254" s="606"/>
      <c r="PUB3254" s="614"/>
      <c r="PUC3254" s="511"/>
      <c r="PUD3254" s="622"/>
      <c r="PUE3254" s="493"/>
      <c r="PUF3254" s="514"/>
      <c r="PUG3254" s="514"/>
      <c r="PUH3254" s="514"/>
      <c r="PUI3254" s="514"/>
      <c r="PUJ3254" s="551"/>
      <c r="PUK3254" s="584"/>
      <c r="PUL3254" s="639"/>
      <c r="PUM3254" s="606"/>
      <c r="PUN3254" s="614"/>
      <c r="PUO3254" s="511"/>
      <c r="PUP3254" s="622"/>
      <c r="PUQ3254" s="493"/>
      <c r="PUR3254" s="514"/>
      <c r="PUS3254" s="514"/>
      <c r="PUT3254" s="514"/>
      <c r="PUU3254" s="514"/>
      <c r="PUV3254" s="551"/>
      <c r="PUW3254" s="584"/>
      <c r="PUX3254" s="639"/>
      <c r="PUY3254" s="606"/>
      <c r="PUZ3254" s="614"/>
      <c r="PVA3254" s="511"/>
      <c r="PVB3254" s="622"/>
      <c r="PVC3254" s="493"/>
      <c r="PVD3254" s="514"/>
      <c r="PVE3254" s="514"/>
      <c r="PVF3254" s="514"/>
      <c r="PVG3254" s="514"/>
      <c r="PVH3254" s="551"/>
      <c r="PVI3254" s="584"/>
      <c r="PVJ3254" s="639"/>
      <c r="PVK3254" s="606"/>
      <c r="PVL3254" s="614"/>
      <c r="PVM3254" s="511"/>
      <c r="PVN3254" s="622"/>
      <c r="PVO3254" s="493"/>
      <c r="PVP3254" s="514"/>
      <c r="PVQ3254" s="514"/>
      <c r="PVR3254" s="514"/>
      <c r="PVS3254" s="514"/>
      <c r="PVT3254" s="551"/>
      <c r="PVU3254" s="584"/>
      <c r="PVV3254" s="639"/>
      <c r="PVW3254" s="606"/>
      <c r="PVX3254" s="614"/>
      <c r="PVY3254" s="511"/>
      <c r="PVZ3254" s="622"/>
      <c r="PWA3254" s="493"/>
      <c r="PWB3254" s="514"/>
      <c r="PWC3254" s="514"/>
      <c r="PWD3254" s="514"/>
      <c r="PWE3254" s="514"/>
      <c r="PWF3254" s="551"/>
      <c r="PWG3254" s="584"/>
      <c r="PWH3254" s="639"/>
      <c r="PWI3254" s="606"/>
      <c r="PWJ3254" s="614"/>
      <c r="PWK3254" s="511"/>
      <c r="PWL3254" s="622"/>
      <c r="PWM3254" s="493"/>
      <c r="PWN3254" s="514"/>
      <c r="PWO3254" s="514"/>
      <c r="PWP3254" s="514"/>
      <c r="PWQ3254" s="514"/>
      <c r="PWR3254" s="551"/>
      <c r="PWS3254" s="584"/>
      <c r="PWT3254" s="639"/>
      <c r="PWU3254" s="606"/>
      <c r="PWV3254" s="614"/>
      <c r="PWW3254" s="511"/>
      <c r="PWX3254" s="622"/>
      <c r="PWY3254" s="493"/>
      <c r="PWZ3254" s="514"/>
      <c r="PXA3254" s="514"/>
      <c r="PXB3254" s="514"/>
      <c r="PXC3254" s="514"/>
      <c r="PXD3254" s="551"/>
      <c r="PXE3254" s="584"/>
      <c r="PXF3254" s="639"/>
      <c r="PXG3254" s="606"/>
      <c r="PXH3254" s="614"/>
      <c r="PXI3254" s="511"/>
      <c r="PXJ3254" s="622"/>
      <c r="PXK3254" s="493"/>
      <c r="PXL3254" s="514"/>
      <c r="PXM3254" s="514"/>
      <c r="PXN3254" s="514"/>
      <c r="PXO3254" s="514"/>
      <c r="PXP3254" s="551"/>
      <c r="PXQ3254" s="584"/>
      <c r="PXR3254" s="639"/>
      <c r="PXS3254" s="606"/>
      <c r="PXT3254" s="614"/>
      <c r="PXU3254" s="511"/>
      <c r="PXV3254" s="622"/>
      <c r="PXW3254" s="493"/>
      <c r="PXX3254" s="514"/>
      <c r="PXY3254" s="514"/>
      <c r="PXZ3254" s="514"/>
      <c r="PYA3254" s="514"/>
      <c r="PYB3254" s="551"/>
      <c r="PYC3254" s="584"/>
      <c r="PYD3254" s="639"/>
      <c r="PYE3254" s="606"/>
      <c r="PYF3254" s="614"/>
      <c r="PYG3254" s="511"/>
      <c r="PYH3254" s="622"/>
      <c r="PYI3254" s="493"/>
      <c r="PYJ3254" s="514"/>
      <c r="PYK3254" s="514"/>
      <c r="PYL3254" s="514"/>
      <c r="PYM3254" s="514"/>
      <c r="PYN3254" s="551"/>
      <c r="PYO3254" s="584"/>
      <c r="PYP3254" s="639"/>
      <c r="PYQ3254" s="606"/>
      <c r="PYR3254" s="614"/>
      <c r="PYS3254" s="511"/>
      <c r="PYT3254" s="622"/>
      <c r="PYU3254" s="493"/>
      <c r="PYV3254" s="514"/>
      <c r="PYW3254" s="514"/>
      <c r="PYX3254" s="514"/>
      <c r="PYY3254" s="514"/>
      <c r="PYZ3254" s="551"/>
      <c r="PZA3254" s="584"/>
      <c r="PZB3254" s="639"/>
      <c r="PZC3254" s="606"/>
      <c r="PZD3254" s="614"/>
      <c r="PZE3254" s="511"/>
      <c r="PZF3254" s="622"/>
      <c r="PZG3254" s="493"/>
      <c r="PZH3254" s="514"/>
      <c r="PZI3254" s="514"/>
      <c r="PZJ3254" s="514"/>
      <c r="PZK3254" s="514"/>
      <c r="PZL3254" s="551"/>
      <c r="PZM3254" s="584"/>
      <c r="PZN3254" s="639"/>
      <c r="PZO3254" s="606"/>
      <c r="PZP3254" s="614"/>
      <c r="PZQ3254" s="511"/>
      <c r="PZR3254" s="622"/>
      <c r="PZS3254" s="493"/>
      <c r="PZT3254" s="514"/>
      <c r="PZU3254" s="514"/>
      <c r="PZV3254" s="514"/>
      <c r="PZW3254" s="514"/>
      <c r="PZX3254" s="551"/>
      <c r="PZY3254" s="584"/>
      <c r="PZZ3254" s="639"/>
      <c r="QAA3254" s="606"/>
      <c r="QAB3254" s="614"/>
      <c r="QAC3254" s="511"/>
      <c r="QAD3254" s="622"/>
      <c r="QAE3254" s="493"/>
      <c r="QAF3254" s="514"/>
      <c r="QAG3254" s="514"/>
      <c r="QAH3254" s="514"/>
      <c r="QAI3254" s="514"/>
      <c r="QAJ3254" s="551"/>
      <c r="QAK3254" s="584"/>
      <c r="QAL3254" s="639"/>
      <c r="QAM3254" s="606"/>
      <c r="QAN3254" s="614"/>
      <c r="QAO3254" s="511"/>
      <c r="QAP3254" s="622"/>
      <c r="QAQ3254" s="493"/>
      <c r="QAR3254" s="514"/>
      <c r="QAS3254" s="514"/>
      <c r="QAT3254" s="514"/>
      <c r="QAU3254" s="514"/>
      <c r="QAV3254" s="551"/>
      <c r="QAW3254" s="584"/>
      <c r="QAX3254" s="639"/>
      <c r="QAY3254" s="606"/>
      <c r="QAZ3254" s="614"/>
      <c r="QBA3254" s="511"/>
      <c r="QBB3254" s="622"/>
      <c r="QBC3254" s="493"/>
      <c r="QBD3254" s="514"/>
      <c r="QBE3254" s="514"/>
      <c r="QBF3254" s="514"/>
      <c r="QBG3254" s="514"/>
      <c r="QBH3254" s="551"/>
      <c r="QBI3254" s="584"/>
      <c r="QBJ3254" s="639"/>
      <c r="QBK3254" s="606"/>
      <c r="QBL3254" s="614"/>
      <c r="QBM3254" s="511"/>
      <c r="QBN3254" s="622"/>
      <c r="QBO3254" s="493"/>
      <c r="QBP3254" s="514"/>
      <c r="QBQ3254" s="514"/>
      <c r="QBR3254" s="514"/>
      <c r="QBS3254" s="514"/>
      <c r="QBT3254" s="551"/>
      <c r="QBU3254" s="584"/>
      <c r="QBV3254" s="639"/>
      <c r="QBW3254" s="606"/>
      <c r="QBX3254" s="614"/>
      <c r="QBY3254" s="511"/>
      <c r="QBZ3254" s="622"/>
      <c r="QCA3254" s="493"/>
      <c r="QCB3254" s="514"/>
      <c r="QCC3254" s="514"/>
      <c r="QCD3254" s="514"/>
      <c r="QCE3254" s="514"/>
      <c r="QCF3254" s="551"/>
      <c r="QCG3254" s="584"/>
      <c r="QCH3254" s="639"/>
      <c r="QCI3254" s="606"/>
      <c r="QCJ3254" s="614"/>
      <c r="QCK3254" s="511"/>
      <c r="QCL3254" s="622"/>
      <c r="QCM3254" s="493"/>
      <c r="QCN3254" s="514"/>
      <c r="QCO3254" s="514"/>
      <c r="QCP3254" s="514"/>
      <c r="QCQ3254" s="514"/>
      <c r="QCR3254" s="551"/>
      <c r="QCS3254" s="584"/>
      <c r="QCT3254" s="639"/>
      <c r="QCU3254" s="606"/>
      <c r="QCV3254" s="614"/>
      <c r="QCW3254" s="511"/>
      <c r="QCX3254" s="622"/>
      <c r="QCY3254" s="493"/>
      <c r="QCZ3254" s="514"/>
      <c r="QDA3254" s="514"/>
      <c r="QDB3254" s="514"/>
      <c r="QDC3254" s="514"/>
      <c r="QDD3254" s="551"/>
      <c r="QDE3254" s="584"/>
      <c r="QDF3254" s="639"/>
      <c r="QDG3254" s="606"/>
      <c r="QDH3254" s="614"/>
      <c r="QDI3254" s="511"/>
      <c r="QDJ3254" s="622"/>
      <c r="QDK3254" s="493"/>
      <c r="QDL3254" s="514"/>
      <c r="QDM3254" s="514"/>
      <c r="QDN3254" s="514"/>
      <c r="QDO3254" s="514"/>
      <c r="QDP3254" s="551"/>
      <c r="QDQ3254" s="584"/>
      <c r="QDR3254" s="639"/>
      <c r="QDS3254" s="606"/>
      <c r="QDT3254" s="614"/>
      <c r="QDU3254" s="511"/>
      <c r="QDV3254" s="622"/>
      <c r="QDW3254" s="493"/>
      <c r="QDX3254" s="514"/>
      <c r="QDY3254" s="514"/>
      <c r="QDZ3254" s="514"/>
      <c r="QEA3254" s="514"/>
      <c r="QEB3254" s="551"/>
      <c r="QEC3254" s="584"/>
      <c r="QED3254" s="639"/>
      <c r="QEE3254" s="606"/>
      <c r="QEF3254" s="614"/>
      <c r="QEG3254" s="511"/>
      <c r="QEH3254" s="622"/>
      <c r="QEI3254" s="493"/>
      <c r="QEJ3254" s="514"/>
      <c r="QEK3254" s="514"/>
      <c r="QEL3254" s="514"/>
      <c r="QEM3254" s="514"/>
      <c r="QEN3254" s="551"/>
      <c r="QEO3254" s="584"/>
      <c r="QEP3254" s="639"/>
      <c r="QEQ3254" s="606"/>
      <c r="QER3254" s="614"/>
      <c r="QES3254" s="511"/>
      <c r="QET3254" s="622"/>
      <c r="QEU3254" s="493"/>
      <c r="QEV3254" s="514"/>
      <c r="QEW3254" s="514"/>
      <c r="QEX3254" s="514"/>
      <c r="QEY3254" s="514"/>
      <c r="QEZ3254" s="551"/>
      <c r="QFA3254" s="584"/>
      <c r="QFB3254" s="639"/>
      <c r="QFC3254" s="606"/>
      <c r="QFD3254" s="614"/>
      <c r="QFE3254" s="511"/>
      <c r="QFF3254" s="622"/>
      <c r="QFG3254" s="493"/>
      <c r="QFH3254" s="514"/>
      <c r="QFI3254" s="514"/>
      <c r="QFJ3254" s="514"/>
      <c r="QFK3254" s="514"/>
      <c r="QFL3254" s="551"/>
      <c r="QFM3254" s="584"/>
      <c r="QFN3254" s="639"/>
      <c r="QFO3254" s="606"/>
      <c r="QFP3254" s="614"/>
      <c r="QFQ3254" s="511"/>
      <c r="QFR3254" s="622"/>
      <c r="QFS3254" s="493"/>
      <c r="QFT3254" s="514"/>
      <c r="QFU3254" s="514"/>
      <c r="QFV3254" s="514"/>
      <c r="QFW3254" s="514"/>
      <c r="QFX3254" s="551"/>
      <c r="QFY3254" s="584"/>
      <c r="QFZ3254" s="639"/>
      <c r="QGA3254" s="606"/>
      <c r="QGB3254" s="614"/>
      <c r="QGC3254" s="511"/>
      <c r="QGD3254" s="622"/>
      <c r="QGE3254" s="493"/>
      <c r="QGF3254" s="514"/>
      <c r="QGG3254" s="514"/>
      <c r="QGH3254" s="514"/>
      <c r="QGI3254" s="514"/>
      <c r="QGJ3254" s="551"/>
      <c r="QGK3254" s="584"/>
      <c r="QGL3254" s="639"/>
      <c r="QGM3254" s="606"/>
      <c r="QGN3254" s="614"/>
      <c r="QGO3254" s="511"/>
      <c r="QGP3254" s="622"/>
      <c r="QGQ3254" s="493"/>
      <c r="QGR3254" s="514"/>
      <c r="QGS3254" s="514"/>
      <c r="QGT3254" s="514"/>
      <c r="QGU3254" s="514"/>
      <c r="QGV3254" s="551"/>
      <c r="QGW3254" s="584"/>
      <c r="QGX3254" s="639"/>
      <c r="QGY3254" s="606"/>
      <c r="QGZ3254" s="614"/>
      <c r="QHA3254" s="511"/>
      <c r="QHB3254" s="622"/>
      <c r="QHC3254" s="493"/>
      <c r="QHD3254" s="514"/>
      <c r="QHE3254" s="514"/>
      <c r="QHF3254" s="514"/>
      <c r="QHG3254" s="514"/>
      <c r="QHH3254" s="551"/>
      <c r="QHI3254" s="584"/>
      <c r="QHJ3254" s="639"/>
      <c r="QHK3254" s="606"/>
      <c r="QHL3254" s="614"/>
      <c r="QHM3254" s="511"/>
      <c r="QHN3254" s="622"/>
      <c r="QHO3254" s="493"/>
      <c r="QHP3254" s="514"/>
      <c r="QHQ3254" s="514"/>
      <c r="QHR3254" s="514"/>
      <c r="QHS3254" s="514"/>
      <c r="QHT3254" s="551"/>
      <c r="QHU3254" s="584"/>
      <c r="QHV3254" s="639"/>
      <c r="QHW3254" s="606"/>
      <c r="QHX3254" s="614"/>
      <c r="QHY3254" s="511"/>
      <c r="QHZ3254" s="622"/>
      <c r="QIA3254" s="493"/>
      <c r="QIB3254" s="514"/>
      <c r="QIC3254" s="514"/>
      <c r="QID3254" s="514"/>
      <c r="QIE3254" s="514"/>
      <c r="QIF3254" s="551"/>
      <c r="QIG3254" s="584"/>
      <c r="QIH3254" s="639"/>
      <c r="QII3254" s="606"/>
      <c r="QIJ3254" s="614"/>
      <c r="QIK3254" s="511"/>
      <c r="QIL3254" s="622"/>
      <c r="QIM3254" s="493"/>
      <c r="QIN3254" s="514"/>
      <c r="QIO3254" s="514"/>
      <c r="QIP3254" s="514"/>
      <c r="QIQ3254" s="514"/>
      <c r="QIR3254" s="551"/>
      <c r="QIS3254" s="584"/>
      <c r="QIT3254" s="639"/>
      <c r="QIU3254" s="606"/>
      <c r="QIV3254" s="614"/>
      <c r="QIW3254" s="511"/>
      <c r="QIX3254" s="622"/>
      <c r="QIY3254" s="493"/>
      <c r="QIZ3254" s="514"/>
      <c r="QJA3254" s="514"/>
      <c r="QJB3254" s="514"/>
      <c r="QJC3254" s="514"/>
      <c r="QJD3254" s="551"/>
      <c r="QJE3254" s="584"/>
      <c r="QJF3254" s="639"/>
      <c r="QJG3254" s="606"/>
      <c r="QJH3254" s="614"/>
      <c r="QJI3254" s="511"/>
      <c r="QJJ3254" s="622"/>
      <c r="QJK3254" s="493"/>
      <c r="QJL3254" s="514"/>
      <c r="QJM3254" s="514"/>
      <c r="QJN3254" s="514"/>
      <c r="QJO3254" s="514"/>
      <c r="QJP3254" s="551"/>
      <c r="QJQ3254" s="584"/>
      <c r="QJR3254" s="639"/>
      <c r="QJS3254" s="606"/>
      <c r="QJT3254" s="614"/>
      <c r="QJU3254" s="511"/>
      <c r="QJV3254" s="622"/>
      <c r="QJW3254" s="493"/>
      <c r="QJX3254" s="514"/>
      <c r="QJY3254" s="514"/>
      <c r="QJZ3254" s="514"/>
      <c r="QKA3254" s="514"/>
      <c r="QKB3254" s="551"/>
      <c r="QKC3254" s="584"/>
      <c r="QKD3254" s="639"/>
      <c r="QKE3254" s="606"/>
      <c r="QKF3254" s="614"/>
      <c r="QKG3254" s="511"/>
      <c r="QKH3254" s="622"/>
      <c r="QKI3254" s="493"/>
      <c r="QKJ3254" s="514"/>
      <c r="QKK3254" s="514"/>
      <c r="QKL3254" s="514"/>
      <c r="QKM3254" s="514"/>
      <c r="QKN3254" s="551"/>
      <c r="QKO3254" s="584"/>
      <c r="QKP3254" s="639"/>
      <c r="QKQ3254" s="606"/>
      <c r="QKR3254" s="614"/>
      <c r="QKS3254" s="511"/>
      <c r="QKT3254" s="622"/>
      <c r="QKU3254" s="493"/>
      <c r="QKV3254" s="514"/>
      <c r="QKW3254" s="514"/>
      <c r="QKX3254" s="514"/>
      <c r="QKY3254" s="514"/>
      <c r="QKZ3254" s="551"/>
      <c r="QLA3254" s="584"/>
      <c r="QLB3254" s="639"/>
      <c r="QLC3254" s="606"/>
      <c r="QLD3254" s="614"/>
      <c r="QLE3254" s="511"/>
      <c r="QLF3254" s="622"/>
      <c r="QLG3254" s="493"/>
      <c r="QLH3254" s="514"/>
      <c r="QLI3254" s="514"/>
      <c r="QLJ3254" s="514"/>
      <c r="QLK3254" s="514"/>
      <c r="QLL3254" s="551"/>
      <c r="QLM3254" s="584"/>
      <c r="QLN3254" s="639"/>
      <c r="QLO3254" s="606"/>
      <c r="QLP3254" s="614"/>
      <c r="QLQ3254" s="511"/>
      <c r="QLR3254" s="622"/>
      <c r="QLS3254" s="493"/>
      <c r="QLT3254" s="514"/>
      <c r="QLU3254" s="514"/>
      <c r="QLV3254" s="514"/>
      <c r="QLW3254" s="514"/>
      <c r="QLX3254" s="551"/>
      <c r="QLY3254" s="584"/>
      <c r="QLZ3254" s="639"/>
      <c r="QMA3254" s="606"/>
      <c r="QMB3254" s="614"/>
      <c r="QMC3254" s="511"/>
      <c r="QMD3254" s="622"/>
      <c r="QME3254" s="493"/>
      <c r="QMF3254" s="514"/>
      <c r="QMG3254" s="514"/>
      <c r="QMH3254" s="514"/>
      <c r="QMI3254" s="514"/>
      <c r="QMJ3254" s="551"/>
      <c r="QMK3254" s="584"/>
      <c r="QML3254" s="639"/>
      <c r="QMM3254" s="606"/>
      <c r="QMN3254" s="614"/>
      <c r="QMO3254" s="511"/>
      <c r="QMP3254" s="622"/>
      <c r="QMQ3254" s="493"/>
      <c r="QMR3254" s="514"/>
      <c r="QMS3254" s="514"/>
      <c r="QMT3254" s="514"/>
      <c r="QMU3254" s="514"/>
      <c r="QMV3254" s="551"/>
      <c r="QMW3254" s="584"/>
      <c r="QMX3254" s="639"/>
      <c r="QMY3254" s="606"/>
      <c r="QMZ3254" s="614"/>
      <c r="QNA3254" s="511"/>
      <c r="QNB3254" s="622"/>
      <c r="QNC3254" s="493"/>
      <c r="QND3254" s="514"/>
      <c r="QNE3254" s="514"/>
      <c r="QNF3254" s="514"/>
      <c r="QNG3254" s="514"/>
      <c r="QNH3254" s="551"/>
      <c r="QNI3254" s="584"/>
      <c r="QNJ3254" s="639"/>
      <c r="QNK3254" s="606"/>
      <c r="QNL3254" s="614"/>
      <c r="QNM3254" s="511"/>
      <c r="QNN3254" s="622"/>
      <c r="QNO3254" s="493"/>
      <c r="QNP3254" s="514"/>
      <c r="QNQ3254" s="514"/>
      <c r="QNR3254" s="514"/>
      <c r="QNS3254" s="514"/>
      <c r="QNT3254" s="551"/>
      <c r="QNU3254" s="584"/>
      <c r="QNV3254" s="639"/>
      <c r="QNW3254" s="606"/>
      <c r="QNX3254" s="614"/>
      <c r="QNY3254" s="511"/>
      <c r="QNZ3254" s="622"/>
      <c r="QOA3254" s="493"/>
      <c r="QOB3254" s="514"/>
      <c r="QOC3254" s="514"/>
      <c r="QOD3254" s="514"/>
      <c r="QOE3254" s="514"/>
      <c r="QOF3254" s="551"/>
      <c r="QOG3254" s="584"/>
      <c r="QOH3254" s="639"/>
      <c r="QOI3254" s="606"/>
      <c r="QOJ3254" s="614"/>
      <c r="QOK3254" s="511"/>
      <c r="QOL3254" s="622"/>
      <c r="QOM3254" s="493"/>
      <c r="QON3254" s="514"/>
      <c r="QOO3254" s="514"/>
      <c r="QOP3254" s="514"/>
      <c r="QOQ3254" s="514"/>
      <c r="QOR3254" s="551"/>
      <c r="QOS3254" s="584"/>
      <c r="QOT3254" s="639"/>
      <c r="QOU3254" s="606"/>
      <c r="QOV3254" s="614"/>
      <c r="QOW3254" s="511"/>
      <c r="QOX3254" s="622"/>
      <c r="QOY3254" s="493"/>
      <c r="QOZ3254" s="514"/>
      <c r="QPA3254" s="514"/>
      <c r="QPB3254" s="514"/>
      <c r="QPC3254" s="514"/>
      <c r="QPD3254" s="551"/>
      <c r="QPE3254" s="584"/>
      <c r="QPF3254" s="639"/>
      <c r="QPG3254" s="606"/>
      <c r="QPH3254" s="614"/>
      <c r="QPI3254" s="511"/>
      <c r="QPJ3254" s="622"/>
      <c r="QPK3254" s="493"/>
      <c r="QPL3254" s="514"/>
      <c r="QPM3254" s="514"/>
      <c r="QPN3254" s="514"/>
      <c r="QPO3254" s="514"/>
      <c r="QPP3254" s="551"/>
      <c r="QPQ3254" s="584"/>
      <c r="QPR3254" s="639"/>
      <c r="QPS3254" s="606"/>
      <c r="QPT3254" s="614"/>
      <c r="QPU3254" s="511"/>
      <c r="QPV3254" s="622"/>
      <c r="QPW3254" s="493"/>
      <c r="QPX3254" s="514"/>
      <c r="QPY3254" s="514"/>
      <c r="QPZ3254" s="514"/>
      <c r="QQA3254" s="514"/>
      <c r="QQB3254" s="551"/>
      <c r="QQC3254" s="584"/>
      <c r="QQD3254" s="639"/>
      <c r="QQE3254" s="606"/>
      <c r="QQF3254" s="614"/>
      <c r="QQG3254" s="511"/>
      <c r="QQH3254" s="622"/>
      <c r="QQI3254" s="493"/>
      <c r="QQJ3254" s="514"/>
      <c r="QQK3254" s="514"/>
      <c r="QQL3254" s="514"/>
      <c r="QQM3254" s="514"/>
      <c r="QQN3254" s="551"/>
      <c r="QQO3254" s="584"/>
      <c r="QQP3254" s="639"/>
      <c r="QQQ3254" s="606"/>
      <c r="QQR3254" s="614"/>
      <c r="QQS3254" s="511"/>
      <c r="QQT3254" s="622"/>
      <c r="QQU3254" s="493"/>
      <c r="QQV3254" s="514"/>
      <c r="QQW3254" s="514"/>
      <c r="QQX3254" s="514"/>
      <c r="QQY3254" s="514"/>
      <c r="QQZ3254" s="551"/>
      <c r="QRA3254" s="584"/>
      <c r="QRB3254" s="639"/>
      <c r="QRC3254" s="606"/>
      <c r="QRD3254" s="614"/>
      <c r="QRE3254" s="511"/>
      <c r="QRF3254" s="622"/>
      <c r="QRG3254" s="493"/>
      <c r="QRH3254" s="514"/>
      <c r="QRI3254" s="514"/>
      <c r="QRJ3254" s="514"/>
      <c r="QRK3254" s="514"/>
      <c r="QRL3254" s="551"/>
      <c r="QRM3254" s="584"/>
      <c r="QRN3254" s="639"/>
      <c r="QRO3254" s="606"/>
      <c r="QRP3254" s="614"/>
      <c r="QRQ3254" s="511"/>
      <c r="QRR3254" s="622"/>
      <c r="QRS3254" s="493"/>
      <c r="QRT3254" s="514"/>
      <c r="QRU3254" s="514"/>
      <c r="QRV3254" s="514"/>
      <c r="QRW3254" s="514"/>
      <c r="QRX3254" s="551"/>
      <c r="QRY3254" s="584"/>
      <c r="QRZ3254" s="639"/>
      <c r="QSA3254" s="606"/>
      <c r="QSB3254" s="614"/>
      <c r="QSC3254" s="511"/>
      <c r="QSD3254" s="622"/>
      <c r="QSE3254" s="493"/>
      <c r="QSF3254" s="514"/>
      <c r="QSG3254" s="514"/>
      <c r="QSH3254" s="514"/>
      <c r="QSI3254" s="514"/>
      <c r="QSJ3254" s="551"/>
      <c r="QSK3254" s="584"/>
      <c r="QSL3254" s="639"/>
      <c r="QSM3254" s="606"/>
      <c r="QSN3254" s="614"/>
      <c r="QSO3254" s="511"/>
      <c r="QSP3254" s="622"/>
      <c r="QSQ3254" s="493"/>
      <c r="QSR3254" s="514"/>
      <c r="QSS3254" s="514"/>
      <c r="QST3254" s="514"/>
      <c r="QSU3254" s="514"/>
      <c r="QSV3254" s="551"/>
      <c r="QSW3254" s="584"/>
      <c r="QSX3254" s="639"/>
      <c r="QSY3254" s="606"/>
      <c r="QSZ3254" s="614"/>
      <c r="QTA3254" s="511"/>
      <c r="QTB3254" s="622"/>
      <c r="QTC3254" s="493"/>
      <c r="QTD3254" s="514"/>
      <c r="QTE3254" s="514"/>
      <c r="QTF3254" s="514"/>
      <c r="QTG3254" s="514"/>
      <c r="QTH3254" s="551"/>
      <c r="QTI3254" s="584"/>
      <c r="QTJ3254" s="639"/>
      <c r="QTK3254" s="606"/>
      <c r="QTL3254" s="614"/>
      <c r="QTM3254" s="511"/>
      <c r="QTN3254" s="622"/>
      <c r="QTO3254" s="493"/>
      <c r="QTP3254" s="514"/>
      <c r="QTQ3254" s="514"/>
      <c r="QTR3254" s="514"/>
      <c r="QTS3254" s="514"/>
      <c r="QTT3254" s="551"/>
      <c r="QTU3254" s="584"/>
      <c r="QTV3254" s="639"/>
      <c r="QTW3254" s="606"/>
      <c r="QTX3254" s="614"/>
      <c r="QTY3254" s="511"/>
      <c r="QTZ3254" s="622"/>
      <c r="QUA3254" s="493"/>
      <c r="QUB3254" s="514"/>
      <c r="QUC3254" s="514"/>
      <c r="QUD3254" s="514"/>
      <c r="QUE3254" s="514"/>
      <c r="QUF3254" s="551"/>
      <c r="QUG3254" s="584"/>
      <c r="QUH3254" s="639"/>
      <c r="QUI3254" s="606"/>
      <c r="QUJ3254" s="614"/>
      <c r="QUK3254" s="511"/>
      <c r="QUL3254" s="622"/>
      <c r="QUM3254" s="493"/>
      <c r="QUN3254" s="514"/>
      <c r="QUO3254" s="514"/>
      <c r="QUP3254" s="514"/>
      <c r="QUQ3254" s="514"/>
      <c r="QUR3254" s="551"/>
      <c r="QUS3254" s="584"/>
      <c r="QUT3254" s="639"/>
      <c r="QUU3254" s="606"/>
      <c r="QUV3254" s="614"/>
      <c r="QUW3254" s="511"/>
      <c r="QUX3254" s="622"/>
      <c r="QUY3254" s="493"/>
      <c r="QUZ3254" s="514"/>
      <c r="QVA3254" s="514"/>
      <c r="QVB3254" s="514"/>
      <c r="QVC3254" s="514"/>
      <c r="QVD3254" s="551"/>
      <c r="QVE3254" s="584"/>
      <c r="QVF3254" s="639"/>
      <c r="QVG3254" s="606"/>
      <c r="QVH3254" s="614"/>
      <c r="QVI3254" s="511"/>
      <c r="QVJ3254" s="622"/>
      <c r="QVK3254" s="493"/>
      <c r="QVL3254" s="514"/>
      <c r="QVM3254" s="514"/>
      <c r="QVN3254" s="514"/>
      <c r="QVO3254" s="514"/>
      <c r="QVP3254" s="551"/>
      <c r="QVQ3254" s="584"/>
      <c r="QVR3254" s="639"/>
      <c r="QVS3254" s="606"/>
      <c r="QVT3254" s="614"/>
      <c r="QVU3254" s="511"/>
      <c r="QVV3254" s="622"/>
      <c r="QVW3254" s="493"/>
      <c r="QVX3254" s="514"/>
      <c r="QVY3254" s="514"/>
      <c r="QVZ3254" s="514"/>
      <c r="QWA3254" s="514"/>
      <c r="QWB3254" s="551"/>
      <c r="QWC3254" s="584"/>
      <c r="QWD3254" s="639"/>
      <c r="QWE3254" s="606"/>
      <c r="QWF3254" s="614"/>
      <c r="QWG3254" s="511"/>
      <c r="QWH3254" s="622"/>
      <c r="QWI3254" s="493"/>
      <c r="QWJ3254" s="514"/>
      <c r="QWK3254" s="514"/>
      <c r="QWL3254" s="514"/>
      <c r="QWM3254" s="514"/>
      <c r="QWN3254" s="551"/>
      <c r="QWO3254" s="584"/>
      <c r="QWP3254" s="639"/>
      <c r="QWQ3254" s="606"/>
      <c r="QWR3254" s="614"/>
      <c r="QWS3254" s="511"/>
      <c r="QWT3254" s="622"/>
      <c r="QWU3254" s="493"/>
      <c r="QWV3254" s="514"/>
      <c r="QWW3254" s="514"/>
      <c r="QWX3254" s="514"/>
      <c r="QWY3254" s="514"/>
      <c r="QWZ3254" s="551"/>
      <c r="QXA3254" s="584"/>
      <c r="QXB3254" s="639"/>
      <c r="QXC3254" s="606"/>
      <c r="QXD3254" s="614"/>
      <c r="QXE3254" s="511"/>
      <c r="QXF3254" s="622"/>
      <c r="QXG3254" s="493"/>
      <c r="QXH3254" s="514"/>
      <c r="QXI3254" s="514"/>
      <c r="QXJ3254" s="514"/>
      <c r="QXK3254" s="514"/>
      <c r="QXL3254" s="551"/>
      <c r="QXM3254" s="584"/>
      <c r="QXN3254" s="639"/>
      <c r="QXO3254" s="606"/>
      <c r="QXP3254" s="614"/>
      <c r="QXQ3254" s="511"/>
      <c r="QXR3254" s="622"/>
      <c r="QXS3254" s="493"/>
      <c r="QXT3254" s="514"/>
      <c r="QXU3254" s="514"/>
      <c r="QXV3254" s="514"/>
      <c r="QXW3254" s="514"/>
      <c r="QXX3254" s="551"/>
      <c r="QXY3254" s="584"/>
      <c r="QXZ3254" s="639"/>
      <c r="QYA3254" s="606"/>
      <c r="QYB3254" s="614"/>
      <c r="QYC3254" s="511"/>
      <c r="QYD3254" s="622"/>
      <c r="QYE3254" s="493"/>
      <c r="QYF3254" s="514"/>
      <c r="QYG3254" s="514"/>
      <c r="QYH3254" s="514"/>
      <c r="QYI3254" s="514"/>
      <c r="QYJ3254" s="551"/>
      <c r="QYK3254" s="584"/>
      <c r="QYL3254" s="639"/>
      <c r="QYM3254" s="606"/>
      <c r="QYN3254" s="614"/>
      <c r="QYO3254" s="511"/>
      <c r="QYP3254" s="622"/>
      <c r="QYQ3254" s="493"/>
      <c r="QYR3254" s="514"/>
      <c r="QYS3254" s="514"/>
      <c r="QYT3254" s="514"/>
      <c r="QYU3254" s="514"/>
      <c r="QYV3254" s="551"/>
      <c r="QYW3254" s="584"/>
      <c r="QYX3254" s="639"/>
      <c r="QYY3254" s="606"/>
      <c r="QYZ3254" s="614"/>
      <c r="QZA3254" s="511"/>
      <c r="QZB3254" s="622"/>
      <c r="QZC3254" s="493"/>
      <c r="QZD3254" s="514"/>
      <c r="QZE3254" s="514"/>
      <c r="QZF3254" s="514"/>
      <c r="QZG3254" s="514"/>
      <c r="QZH3254" s="551"/>
      <c r="QZI3254" s="584"/>
      <c r="QZJ3254" s="639"/>
      <c r="QZK3254" s="606"/>
      <c r="QZL3254" s="614"/>
      <c r="QZM3254" s="511"/>
      <c r="QZN3254" s="622"/>
      <c r="QZO3254" s="493"/>
      <c r="QZP3254" s="514"/>
      <c r="QZQ3254" s="514"/>
      <c r="QZR3254" s="514"/>
      <c r="QZS3254" s="514"/>
      <c r="QZT3254" s="551"/>
      <c r="QZU3254" s="584"/>
      <c r="QZV3254" s="639"/>
      <c r="QZW3254" s="606"/>
      <c r="QZX3254" s="614"/>
      <c r="QZY3254" s="511"/>
      <c r="QZZ3254" s="622"/>
      <c r="RAA3254" s="493"/>
      <c r="RAB3254" s="514"/>
      <c r="RAC3254" s="514"/>
      <c r="RAD3254" s="514"/>
      <c r="RAE3254" s="514"/>
      <c r="RAF3254" s="551"/>
      <c r="RAG3254" s="584"/>
      <c r="RAH3254" s="639"/>
      <c r="RAI3254" s="606"/>
      <c r="RAJ3254" s="614"/>
      <c r="RAK3254" s="511"/>
      <c r="RAL3254" s="622"/>
      <c r="RAM3254" s="493"/>
      <c r="RAN3254" s="514"/>
      <c r="RAO3254" s="514"/>
      <c r="RAP3254" s="514"/>
      <c r="RAQ3254" s="514"/>
      <c r="RAR3254" s="551"/>
      <c r="RAS3254" s="584"/>
      <c r="RAT3254" s="639"/>
      <c r="RAU3254" s="606"/>
      <c r="RAV3254" s="614"/>
      <c r="RAW3254" s="511"/>
      <c r="RAX3254" s="622"/>
      <c r="RAY3254" s="493"/>
      <c r="RAZ3254" s="514"/>
      <c r="RBA3254" s="514"/>
      <c r="RBB3254" s="514"/>
      <c r="RBC3254" s="514"/>
      <c r="RBD3254" s="551"/>
      <c r="RBE3254" s="584"/>
      <c r="RBF3254" s="639"/>
      <c r="RBG3254" s="606"/>
      <c r="RBH3254" s="614"/>
      <c r="RBI3254" s="511"/>
      <c r="RBJ3254" s="622"/>
      <c r="RBK3254" s="493"/>
      <c r="RBL3254" s="514"/>
      <c r="RBM3254" s="514"/>
      <c r="RBN3254" s="514"/>
      <c r="RBO3254" s="514"/>
      <c r="RBP3254" s="551"/>
      <c r="RBQ3254" s="584"/>
      <c r="RBR3254" s="639"/>
      <c r="RBS3254" s="606"/>
      <c r="RBT3254" s="614"/>
      <c r="RBU3254" s="511"/>
      <c r="RBV3254" s="622"/>
      <c r="RBW3254" s="493"/>
      <c r="RBX3254" s="514"/>
      <c r="RBY3254" s="514"/>
      <c r="RBZ3254" s="514"/>
      <c r="RCA3254" s="514"/>
      <c r="RCB3254" s="551"/>
      <c r="RCC3254" s="584"/>
      <c r="RCD3254" s="639"/>
      <c r="RCE3254" s="606"/>
      <c r="RCF3254" s="614"/>
      <c r="RCG3254" s="511"/>
      <c r="RCH3254" s="622"/>
      <c r="RCI3254" s="493"/>
      <c r="RCJ3254" s="514"/>
      <c r="RCK3254" s="514"/>
      <c r="RCL3254" s="514"/>
      <c r="RCM3254" s="514"/>
      <c r="RCN3254" s="551"/>
      <c r="RCO3254" s="584"/>
      <c r="RCP3254" s="639"/>
      <c r="RCQ3254" s="606"/>
      <c r="RCR3254" s="614"/>
      <c r="RCS3254" s="511"/>
      <c r="RCT3254" s="622"/>
      <c r="RCU3254" s="493"/>
      <c r="RCV3254" s="514"/>
      <c r="RCW3254" s="514"/>
      <c r="RCX3254" s="514"/>
      <c r="RCY3254" s="514"/>
      <c r="RCZ3254" s="551"/>
      <c r="RDA3254" s="584"/>
      <c r="RDB3254" s="639"/>
      <c r="RDC3254" s="606"/>
      <c r="RDD3254" s="614"/>
      <c r="RDE3254" s="511"/>
      <c r="RDF3254" s="622"/>
      <c r="RDG3254" s="493"/>
      <c r="RDH3254" s="514"/>
      <c r="RDI3254" s="514"/>
      <c r="RDJ3254" s="514"/>
      <c r="RDK3254" s="514"/>
      <c r="RDL3254" s="551"/>
      <c r="RDM3254" s="584"/>
      <c r="RDN3254" s="639"/>
      <c r="RDO3254" s="606"/>
      <c r="RDP3254" s="614"/>
      <c r="RDQ3254" s="511"/>
      <c r="RDR3254" s="622"/>
      <c r="RDS3254" s="493"/>
      <c r="RDT3254" s="514"/>
      <c r="RDU3254" s="514"/>
      <c r="RDV3254" s="514"/>
      <c r="RDW3254" s="514"/>
      <c r="RDX3254" s="551"/>
      <c r="RDY3254" s="584"/>
      <c r="RDZ3254" s="639"/>
      <c r="REA3254" s="606"/>
      <c r="REB3254" s="614"/>
      <c r="REC3254" s="511"/>
      <c r="RED3254" s="622"/>
      <c r="REE3254" s="493"/>
      <c r="REF3254" s="514"/>
      <c r="REG3254" s="514"/>
      <c r="REH3254" s="514"/>
      <c r="REI3254" s="514"/>
      <c r="REJ3254" s="551"/>
      <c r="REK3254" s="584"/>
      <c r="REL3254" s="639"/>
      <c r="REM3254" s="606"/>
      <c r="REN3254" s="614"/>
      <c r="REO3254" s="511"/>
      <c r="REP3254" s="622"/>
      <c r="REQ3254" s="493"/>
      <c r="RER3254" s="514"/>
      <c r="RES3254" s="514"/>
      <c r="RET3254" s="514"/>
      <c r="REU3254" s="514"/>
      <c r="REV3254" s="551"/>
      <c r="REW3254" s="584"/>
      <c r="REX3254" s="639"/>
      <c r="REY3254" s="606"/>
      <c r="REZ3254" s="614"/>
      <c r="RFA3254" s="511"/>
      <c r="RFB3254" s="622"/>
      <c r="RFC3254" s="493"/>
      <c r="RFD3254" s="514"/>
      <c r="RFE3254" s="514"/>
      <c r="RFF3254" s="514"/>
      <c r="RFG3254" s="514"/>
      <c r="RFH3254" s="551"/>
      <c r="RFI3254" s="584"/>
      <c r="RFJ3254" s="639"/>
      <c r="RFK3254" s="606"/>
      <c r="RFL3254" s="614"/>
      <c r="RFM3254" s="511"/>
      <c r="RFN3254" s="622"/>
      <c r="RFO3254" s="493"/>
      <c r="RFP3254" s="514"/>
      <c r="RFQ3254" s="514"/>
      <c r="RFR3254" s="514"/>
      <c r="RFS3254" s="514"/>
      <c r="RFT3254" s="551"/>
      <c r="RFU3254" s="584"/>
      <c r="RFV3254" s="639"/>
      <c r="RFW3254" s="606"/>
      <c r="RFX3254" s="614"/>
      <c r="RFY3254" s="511"/>
      <c r="RFZ3254" s="622"/>
      <c r="RGA3254" s="493"/>
      <c r="RGB3254" s="514"/>
      <c r="RGC3254" s="514"/>
      <c r="RGD3254" s="514"/>
      <c r="RGE3254" s="514"/>
      <c r="RGF3254" s="551"/>
      <c r="RGG3254" s="584"/>
      <c r="RGH3254" s="639"/>
      <c r="RGI3254" s="606"/>
      <c r="RGJ3254" s="614"/>
      <c r="RGK3254" s="511"/>
      <c r="RGL3254" s="622"/>
      <c r="RGM3254" s="493"/>
      <c r="RGN3254" s="514"/>
      <c r="RGO3254" s="514"/>
      <c r="RGP3254" s="514"/>
      <c r="RGQ3254" s="514"/>
      <c r="RGR3254" s="551"/>
      <c r="RGS3254" s="584"/>
      <c r="RGT3254" s="639"/>
      <c r="RGU3254" s="606"/>
      <c r="RGV3254" s="614"/>
      <c r="RGW3254" s="511"/>
      <c r="RGX3254" s="622"/>
      <c r="RGY3254" s="493"/>
      <c r="RGZ3254" s="514"/>
      <c r="RHA3254" s="514"/>
      <c r="RHB3254" s="514"/>
      <c r="RHC3254" s="514"/>
      <c r="RHD3254" s="551"/>
      <c r="RHE3254" s="584"/>
      <c r="RHF3254" s="639"/>
      <c r="RHG3254" s="606"/>
      <c r="RHH3254" s="614"/>
      <c r="RHI3254" s="511"/>
      <c r="RHJ3254" s="622"/>
      <c r="RHK3254" s="493"/>
      <c r="RHL3254" s="514"/>
      <c r="RHM3254" s="514"/>
      <c r="RHN3254" s="514"/>
      <c r="RHO3254" s="514"/>
      <c r="RHP3254" s="551"/>
      <c r="RHQ3254" s="584"/>
      <c r="RHR3254" s="639"/>
      <c r="RHS3254" s="606"/>
      <c r="RHT3254" s="614"/>
      <c r="RHU3254" s="511"/>
      <c r="RHV3254" s="622"/>
      <c r="RHW3254" s="493"/>
      <c r="RHX3254" s="514"/>
      <c r="RHY3254" s="514"/>
      <c r="RHZ3254" s="514"/>
      <c r="RIA3254" s="514"/>
      <c r="RIB3254" s="551"/>
      <c r="RIC3254" s="584"/>
      <c r="RID3254" s="639"/>
      <c r="RIE3254" s="606"/>
      <c r="RIF3254" s="614"/>
      <c r="RIG3254" s="511"/>
      <c r="RIH3254" s="622"/>
      <c r="RII3254" s="493"/>
      <c r="RIJ3254" s="514"/>
      <c r="RIK3254" s="514"/>
      <c r="RIL3254" s="514"/>
      <c r="RIM3254" s="514"/>
      <c r="RIN3254" s="551"/>
      <c r="RIO3254" s="584"/>
      <c r="RIP3254" s="639"/>
      <c r="RIQ3254" s="606"/>
      <c r="RIR3254" s="614"/>
      <c r="RIS3254" s="511"/>
      <c r="RIT3254" s="622"/>
      <c r="RIU3254" s="493"/>
      <c r="RIV3254" s="514"/>
      <c r="RIW3254" s="514"/>
      <c r="RIX3254" s="514"/>
      <c r="RIY3254" s="514"/>
      <c r="RIZ3254" s="551"/>
      <c r="RJA3254" s="584"/>
      <c r="RJB3254" s="639"/>
      <c r="RJC3254" s="606"/>
      <c r="RJD3254" s="614"/>
      <c r="RJE3254" s="511"/>
      <c r="RJF3254" s="622"/>
      <c r="RJG3254" s="493"/>
      <c r="RJH3254" s="514"/>
      <c r="RJI3254" s="514"/>
      <c r="RJJ3254" s="514"/>
      <c r="RJK3254" s="514"/>
      <c r="RJL3254" s="551"/>
      <c r="RJM3254" s="584"/>
      <c r="RJN3254" s="639"/>
      <c r="RJO3254" s="606"/>
      <c r="RJP3254" s="614"/>
      <c r="RJQ3254" s="511"/>
      <c r="RJR3254" s="622"/>
      <c r="RJS3254" s="493"/>
      <c r="RJT3254" s="514"/>
      <c r="RJU3254" s="514"/>
      <c r="RJV3254" s="514"/>
      <c r="RJW3254" s="514"/>
      <c r="RJX3254" s="551"/>
      <c r="RJY3254" s="584"/>
      <c r="RJZ3254" s="639"/>
      <c r="RKA3254" s="606"/>
      <c r="RKB3254" s="614"/>
      <c r="RKC3254" s="511"/>
      <c r="RKD3254" s="622"/>
      <c r="RKE3254" s="493"/>
      <c r="RKF3254" s="514"/>
      <c r="RKG3254" s="514"/>
      <c r="RKH3254" s="514"/>
      <c r="RKI3254" s="514"/>
      <c r="RKJ3254" s="551"/>
      <c r="RKK3254" s="584"/>
      <c r="RKL3254" s="639"/>
      <c r="RKM3254" s="606"/>
      <c r="RKN3254" s="614"/>
      <c r="RKO3254" s="511"/>
      <c r="RKP3254" s="622"/>
      <c r="RKQ3254" s="493"/>
      <c r="RKR3254" s="514"/>
      <c r="RKS3254" s="514"/>
      <c r="RKT3254" s="514"/>
      <c r="RKU3254" s="514"/>
      <c r="RKV3254" s="551"/>
      <c r="RKW3254" s="584"/>
      <c r="RKX3254" s="639"/>
      <c r="RKY3254" s="606"/>
      <c r="RKZ3254" s="614"/>
      <c r="RLA3254" s="511"/>
      <c r="RLB3254" s="622"/>
      <c r="RLC3254" s="493"/>
      <c r="RLD3254" s="514"/>
      <c r="RLE3254" s="514"/>
      <c r="RLF3254" s="514"/>
      <c r="RLG3254" s="514"/>
      <c r="RLH3254" s="551"/>
      <c r="RLI3254" s="584"/>
      <c r="RLJ3254" s="639"/>
      <c r="RLK3254" s="606"/>
      <c r="RLL3254" s="614"/>
      <c r="RLM3254" s="511"/>
      <c r="RLN3254" s="622"/>
      <c r="RLO3254" s="493"/>
      <c r="RLP3254" s="514"/>
      <c r="RLQ3254" s="514"/>
      <c r="RLR3254" s="514"/>
      <c r="RLS3254" s="514"/>
      <c r="RLT3254" s="551"/>
      <c r="RLU3254" s="584"/>
      <c r="RLV3254" s="639"/>
      <c r="RLW3254" s="606"/>
      <c r="RLX3254" s="614"/>
      <c r="RLY3254" s="511"/>
      <c r="RLZ3254" s="622"/>
      <c r="RMA3254" s="493"/>
      <c r="RMB3254" s="514"/>
      <c r="RMC3254" s="514"/>
      <c r="RMD3254" s="514"/>
      <c r="RME3254" s="514"/>
      <c r="RMF3254" s="551"/>
      <c r="RMG3254" s="584"/>
      <c r="RMH3254" s="639"/>
      <c r="RMI3254" s="606"/>
      <c r="RMJ3254" s="614"/>
      <c r="RMK3254" s="511"/>
      <c r="RML3254" s="622"/>
      <c r="RMM3254" s="493"/>
      <c r="RMN3254" s="514"/>
      <c r="RMO3254" s="514"/>
      <c r="RMP3254" s="514"/>
      <c r="RMQ3254" s="514"/>
      <c r="RMR3254" s="551"/>
      <c r="RMS3254" s="584"/>
      <c r="RMT3254" s="639"/>
      <c r="RMU3254" s="606"/>
      <c r="RMV3254" s="614"/>
      <c r="RMW3254" s="511"/>
      <c r="RMX3254" s="622"/>
      <c r="RMY3254" s="493"/>
      <c r="RMZ3254" s="514"/>
      <c r="RNA3254" s="514"/>
      <c r="RNB3254" s="514"/>
      <c r="RNC3254" s="514"/>
      <c r="RND3254" s="551"/>
      <c r="RNE3254" s="584"/>
      <c r="RNF3254" s="639"/>
      <c r="RNG3254" s="606"/>
      <c r="RNH3254" s="614"/>
      <c r="RNI3254" s="511"/>
      <c r="RNJ3254" s="622"/>
      <c r="RNK3254" s="493"/>
      <c r="RNL3254" s="514"/>
      <c r="RNM3254" s="514"/>
      <c r="RNN3254" s="514"/>
      <c r="RNO3254" s="514"/>
      <c r="RNP3254" s="551"/>
      <c r="RNQ3254" s="584"/>
      <c r="RNR3254" s="639"/>
      <c r="RNS3254" s="606"/>
      <c r="RNT3254" s="614"/>
      <c r="RNU3254" s="511"/>
      <c r="RNV3254" s="622"/>
      <c r="RNW3254" s="493"/>
      <c r="RNX3254" s="514"/>
      <c r="RNY3254" s="514"/>
      <c r="RNZ3254" s="514"/>
      <c r="ROA3254" s="514"/>
      <c r="ROB3254" s="551"/>
      <c r="ROC3254" s="584"/>
      <c r="ROD3254" s="639"/>
      <c r="ROE3254" s="606"/>
      <c r="ROF3254" s="614"/>
      <c r="ROG3254" s="511"/>
      <c r="ROH3254" s="622"/>
      <c r="ROI3254" s="493"/>
      <c r="ROJ3254" s="514"/>
      <c r="ROK3254" s="514"/>
      <c r="ROL3254" s="514"/>
      <c r="ROM3254" s="514"/>
      <c r="RON3254" s="551"/>
      <c r="ROO3254" s="584"/>
      <c r="ROP3254" s="639"/>
      <c r="ROQ3254" s="606"/>
      <c r="ROR3254" s="614"/>
      <c r="ROS3254" s="511"/>
      <c r="ROT3254" s="622"/>
      <c r="ROU3254" s="493"/>
      <c r="ROV3254" s="514"/>
      <c r="ROW3254" s="514"/>
      <c r="ROX3254" s="514"/>
      <c r="ROY3254" s="514"/>
      <c r="ROZ3254" s="551"/>
      <c r="RPA3254" s="584"/>
      <c r="RPB3254" s="639"/>
      <c r="RPC3254" s="606"/>
      <c r="RPD3254" s="614"/>
      <c r="RPE3254" s="511"/>
      <c r="RPF3254" s="622"/>
      <c r="RPG3254" s="493"/>
      <c r="RPH3254" s="514"/>
      <c r="RPI3254" s="514"/>
      <c r="RPJ3254" s="514"/>
      <c r="RPK3254" s="514"/>
      <c r="RPL3254" s="551"/>
      <c r="RPM3254" s="584"/>
      <c r="RPN3254" s="639"/>
      <c r="RPO3254" s="606"/>
      <c r="RPP3254" s="614"/>
      <c r="RPQ3254" s="511"/>
      <c r="RPR3254" s="622"/>
      <c r="RPS3254" s="493"/>
      <c r="RPT3254" s="514"/>
      <c r="RPU3254" s="514"/>
      <c r="RPV3254" s="514"/>
      <c r="RPW3254" s="514"/>
      <c r="RPX3254" s="551"/>
      <c r="RPY3254" s="584"/>
      <c r="RPZ3254" s="639"/>
      <c r="RQA3254" s="606"/>
      <c r="RQB3254" s="614"/>
      <c r="RQC3254" s="511"/>
      <c r="RQD3254" s="622"/>
      <c r="RQE3254" s="493"/>
      <c r="RQF3254" s="514"/>
      <c r="RQG3254" s="514"/>
      <c r="RQH3254" s="514"/>
      <c r="RQI3254" s="514"/>
      <c r="RQJ3254" s="551"/>
      <c r="RQK3254" s="584"/>
      <c r="RQL3254" s="639"/>
      <c r="RQM3254" s="606"/>
      <c r="RQN3254" s="614"/>
      <c r="RQO3254" s="511"/>
      <c r="RQP3254" s="622"/>
      <c r="RQQ3254" s="493"/>
      <c r="RQR3254" s="514"/>
      <c r="RQS3254" s="514"/>
      <c r="RQT3254" s="514"/>
      <c r="RQU3254" s="514"/>
      <c r="RQV3254" s="551"/>
      <c r="RQW3254" s="584"/>
      <c r="RQX3254" s="639"/>
      <c r="RQY3254" s="606"/>
      <c r="RQZ3254" s="614"/>
      <c r="RRA3254" s="511"/>
      <c r="RRB3254" s="622"/>
      <c r="RRC3254" s="493"/>
      <c r="RRD3254" s="514"/>
      <c r="RRE3254" s="514"/>
      <c r="RRF3254" s="514"/>
      <c r="RRG3254" s="514"/>
      <c r="RRH3254" s="551"/>
      <c r="RRI3254" s="584"/>
      <c r="RRJ3254" s="639"/>
      <c r="RRK3254" s="606"/>
      <c r="RRL3254" s="614"/>
      <c r="RRM3254" s="511"/>
      <c r="RRN3254" s="622"/>
      <c r="RRO3254" s="493"/>
      <c r="RRP3254" s="514"/>
      <c r="RRQ3254" s="514"/>
      <c r="RRR3254" s="514"/>
      <c r="RRS3254" s="514"/>
      <c r="RRT3254" s="551"/>
      <c r="RRU3254" s="584"/>
      <c r="RRV3254" s="639"/>
      <c r="RRW3254" s="606"/>
      <c r="RRX3254" s="614"/>
      <c r="RRY3254" s="511"/>
      <c r="RRZ3254" s="622"/>
      <c r="RSA3254" s="493"/>
      <c r="RSB3254" s="514"/>
      <c r="RSC3254" s="514"/>
      <c r="RSD3254" s="514"/>
      <c r="RSE3254" s="514"/>
      <c r="RSF3254" s="551"/>
      <c r="RSG3254" s="584"/>
      <c r="RSH3254" s="639"/>
      <c r="RSI3254" s="606"/>
      <c r="RSJ3254" s="614"/>
      <c r="RSK3254" s="511"/>
      <c r="RSL3254" s="622"/>
      <c r="RSM3254" s="493"/>
      <c r="RSN3254" s="514"/>
      <c r="RSO3254" s="514"/>
      <c r="RSP3254" s="514"/>
      <c r="RSQ3254" s="514"/>
      <c r="RSR3254" s="551"/>
      <c r="RSS3254" s="584"/>
      <c r="RST3254" s="639"/>
      <c r="RSU3254" s="606"/>
      <c r="RSV3254" s="614"/>
      <c r="RSW3254" s="511"/>
      <c r="RSX3254" s="622"/>
      <c r="RSY3254" s="493"/>
      <c r="RSZ3254" s="514"/>
      <c r="RTA3254" s="514"/>
      <c r="RTB3254" s="514"/>
      <c r="RTC3254" s="514"/>
      <c r="RTD3254" s="551"/>
      <c r="RTE3254" s="584"/>
      <c r="RTF3254" s="639"/>
      <c r="RTG3254" s="606"/>
      <c r="RTH3254" s="614"/>
      <c r="RTI3254" s="511"/>
      <c r="RTJ3254" s="622"/>
      <c r="RTK3254" s="493"/>
      <c r="RTL3254" s="514"/>
      <c r="RTM3254" s="514"/>
      <c r="RTN3254" s="514"/>
      <c r="RTO3254" s="514"/>
      <c r="RTP3254" s="551"/>
      <c r="RTQ3254" s="584"/>
      <c r="RTR3254" s="639"/>
      <c r="RTS3254" s="606"/>
      <c r="RTT3254" s="614"/>
      <c r="RTU3254" s="511"/>
      <c r="RTV3254" s="622"/>
      <c r="RTW3254" s="493"/>
      <c r="RTX3254" s="514"/>
      <c r="RTY3254" s="514"/>
      <c r="RTZ3254" s="514"/>
      <c r="RUA3254" s="514"/>
      <c r="RUB3254" s="551"/>
      <c r="RUC3254" s="584"/>
      <c r="RUD3254" s="639"/>
      <c r="RUE3254" s="606"/>
      <c r="RUF3254" s="614"/>
      <c r="RUG3254" s="511"/>
      <c r="RUH3254" s="622"/>
      <c r="RUI3254" s="493"/>
      <c r="RUJ3254" s="514"/>
      <c r="RUK3254" s="514"/>
      <c r="RUL3254" s="514"/>
      <c r="RUM3254" s="514"/>
      <c r="RUN3254" s="551"/>
      <c r="RUO3254" s="584"/>
      <c r="RUP3254" s="639"/>
      <c r="RUQ3254" s="606"/>
      <c r="RUR3254" s="614"/>
      <c r="RUS3254" s="511"/>
      <c r="RUT3254" s="622"/>
      <c r="RUU3254" s="493"/>
      <c r="RUV3254" s="514"/>
      <c r="RUW3254" s="514"/>
      <c r="RUX3254" s="514"/>
      <c r="RUY3254" s="514"/>
      <c r="RUZ3254" s="551"/>
      <c r="RVA3254" s="584"/>
      <c r="RVB3254" s="639"/>
      <c r="RVC3254" s="606"/>
      <c r="RVD3254" s="614"/>
      <c r="RVE3254" s="511"/>
      <c r="RVF3254" s="622"/>
      <c r="RVG3254" s="493"/>
      <c r="RVH3254" s="514"/>
      <c r="RVI3254" s="514"/>
      <c r="RVJ3254" s="514"/>
      <c r="RVK3254" s="514"/>
      <c r="RVL3254" s="551"/>
      <c r="RVM3254" s="584"/>
      <c r="RVN3254" s="639"/>
      <c r="RVO3254" s="606"/>
      <c r="RVP3254" s="614"/>
      <c r="RVQ3254" s="511"/>
      <c r="RVR3254" s="622"/>
      <c r="RVS3254" s="493"/>
      <c r="RVT3254" s="514"/>
      <c r="RVU3254" s="514"/>
      <c r="RVV3254" s="514"/>
      <c r="RVW3254" s="514"/>
      <c r="RVX3254" s="551"/>
      <c r="RVY3254" s="584"/>
      <c r="RVZ3254" s="639"/>
      <c r="RWA3254" s="606"/>
      <c r="RWB3254" s="614"/>
      <c r="RWC3254" s="511"/>
      <c r="RWD3254" s="622"/>
      <c r="RWE3254" s="493"/>
      <c r="RWF3254" s="514"/>
      <c r="RWG3254" s="514"/>
      <c r="RWH3254" s="514"/>
      <c r="RWI3254" s="514"/>
      <c r="RWJ3254" s="551"/>
      <c r="RWK3254" s="584"/>
      <c r="RWL3254" s="639"/>
      <c r="RWM3254" s="606"/>
      <c r="RWN3254" s="614"/>
      <c r="RWO3254" s="511"/>
      <c r="RWP3254" s="622"/>
      <c r="RWQ3254" s="493"/>
      <c r="RWR3254" s="514"/>
      <c r="RWS3254" s="514"/>
      <c r="RWT3254" s="514"/>
      <c r="RWU3254" s="514"/>
      <c r="RWV3254" s="551"/>
      <c r="RWW3254" s="584"/>
      <c r="RWX3254" s="639"/>
      <c r="RWY3254" s="606"/>
      <c r="RWZ3254" s="614"/>
      <c r="RXA3254" s="511"/>
      <c r="RXB3254" s="622"/>
      <c r="RXC3254" s="493"/>
      <c r="RXD3254" s="514"/>
      <c r="RXE3254" s="514"/>
      <c r="RXF3254" s="514"/>
      <c r="RXG3254" s="514"/>
      <c r="RXH3254" s="551"/>
      <c r="RXI3254" s="584"/>
      <c r="RXJ3254" s="639"/>
      <c r="RXK3254" s="606"/>
      <c r="RXL3254" s="614"/>
      <c r="RXM3254" s="511"/>
      <c r="RXN3254" s="622"/>
      <c r="RXO3254" s="493"/>
      <c r="RXP3254" s="514"/>
      <c r="RXQ3254" s="514"/>
      <c r="RXR3254" s="514"/>
      <c r="RXS3254" s="514"/>
      <c r="RXT3254" s="551"/>
      <c r="RXU3254" s="584"/>
      <c r="RXV3254" s="639"/>
      <c r="RXW3254" s="606"/>
      <c r="RXX3254" s="614"/>
      <c r="RXY3254" s="511"/>
      <c r="RXZ3254" s="622"/>
      <c r="RYA3254" s="493"/>
      <c r="RYB3254" s="514"/>
      <c r="RYC3254" s="514"/>
      <c r="RYD3254" s="514"/>
      <c r="RYE3254" s="514"/>
      <c r="RYF3254" s="551"/>
      <c r="RYG3254" s="584"/>
      <c r="RYH3254" s="639"/>
      <c r="RYI3254" s="606"/>
      <c r="RYJ3254" s="614"/>
      <c r="RYK3254" s="511"/>
      <c r="RYL3254" s="622"/>
      <c r="RYM3254" s="493"/>
      <c r="RYN3254" s="514"/>
      <c r="RYO3254" s="514"/>
      <c r="RYP3254" s="514"/>
      <c r="RYQ3254" s="514"/>
      <c r="RYR3254" s="551"/>
      <c r="RYS3254" s="584"/>
      <c r="RYT3254" s="639"/>
      <c r="RYU3254" s="606"/>
      <c r="RYV3254" s="614"/>
      <c r="RYW3254" s="511"/>
      <c r="RYX3254" s="622"/>
      <c r="RYY3254" s="493"/>
      <c r="RYZ3254" s="514"/>
      <c r="RZA3254" s="514"/>
      <c r="RZB3254" s="514"/>
      <c r="RZC3254" s="514"/>
      <c r="RZD3254" s="551"/>
      <c r="RZE3254" s="584"/>
      <c r="RZF3254" s="639"/>
      <c r="RZG3254" s="606"/>
      <c r="RZH3254" s="614"/>
      <c r="RZI3254" s="511"/>
      <c r="RZJ3254" s="622"/>
      <c r="RZK3254" s="493"/>
      <c r="RZL3254" s="514"/>
      <c r="RZM3254" s="514"/>
      <c r="RZN3254" s="514"/>
      <c r="RZO3254" s="514"/>
      <c r="RZP3254" s="551"/>
      <c r="RZQ3254" s="584"/>
      <c r="RZR3254" s="639"/>
      <c r="RZS3254" s="606"/>
      <c r="RZT3254" s="614"/>
      <c r="RZU3254" s="511"/>
      <c r="RZV3254" s="622"/>
      <c r="RZW3254" s="493"/>
      <c r="RZX3254" s="514"/>
      <c r="RZY3254" s="514"/>
      <c r="RZZ3254" s="514"/>
      <c r="SAA3254" s="514"/>
      <c r="SAB3254" s="551"/>
      <c r="SAC3254" s="584"/>
      <c r="SAD3254" s="639"/>
      <c r="SAE3254" s="606"/>
      <c r="SAF3254" s="614"/>
      <c r="SAG3254" s="511"/>
      <c r="SAH3254" s="622"/>
      <c r="SAI3254" s="493"/>
      <c r="SAJ3254" s="514"/>
      <c r="SAK3254" s="514"/>
      <c r="SAL3254" s="514"/>
      <c r="SAM3254" s="514"/>
      <c r="SAN3254" s="551"/>
      <c r="SAO3254" s="584"/>
      <c r="SAP3254" s="639"/>
      <c r="SAQ3254" s="606"/>
      <c r="SAR3254" s="614"/>
      <c r="SAS3254" s="511"/>
      <c r="SAT3254" s="622"/>
      <c r="SAU3254" s="493"/>
      <c r="SAV3254" s="514"/>
      <c r="SAW3254" s="514"/>
      <c r="SAX3254" s="514"/>
      <c r="SAY3254" s="514"/>
      <c r="SAZ3254" s="551"/>
      <c r="SBA3254" s="584"/>
      <c r="SBB3254" s="639"/>
      <c r="SBC3254" s="606"/>
      <c r="SBD3254" s="614"/>
      <c r="SBE3254" s="511"/>
      <c r="SBF3254" s="622"/>
      <c r="SBG3254" s="493"/>
      <c r="SBH3254" s="514"/>
      <c r="SBI3254" s="514"/>
      <c r="SBJ3254" s="514"/>
      <c r="SBK3254" s="514"/>
      <c r="SBL3254" s="551"/>
      <c r="SBM3254" s="584"/>
      <c r="SBN3254" s="639"/>
      <c r="SBO3254" s="606"/>
      <c r="SBP3254" s="614"/>
      <c r="SBQ3254" s="511"/>
      <c r="SBR3254" s="622"/>
      <c r="SBS3254" s="493"/>
      <c r="SBT3254" s="514"/>
      <c r="SBU3254" s="514"/>
      <c r="SBV3254" s="514"/>
      <c r="SBW3254" s="514"/>
      <c r="SBX3254" s="551"/>
      <c r="SBY3254" s="584"/>
      <c r="SBZ3254" s="639"/>
      <c r="SCA3254" s="606"/>
      <c r="SCB3254" s="614"/>
      <c r="SCC3254" s="511"/>
      <c r="SCD3254" s="622"/>
      <c r="SCE3254" s="493"/>
      <c r="SCF3254" s="514"/>
      <c r="SCG3254" s="514"/>
      <c r="SCH3254" s="514"/>
      <c r="SCI3254" s="514"/>
      <c r="SCJ3254" s="551"/>
      <c r="SCK3254" s="584"/>
      <c r="SCL3254" s="639"/>
      <c r="SCM3254" s="606"/>
      <c r="SCN3254" s="614"/>
      <c r="SCO3254" s="511"/>
      <c r="SCP3254" s="622"/>
      <c r="SCQ3254" s="493"/>
      <c r="SCR3254" s="514"/>
      <c r="SCS3254" s="514"/>
      <c r="SCT3254" s="514"/>
      <c r="SCU3254" s="514"/>
      <c r="SCV3254" s="551"/>
      <c r="SCW3254" s="584"/>
      <c r="SCX3254" s="639"/>
      <c r="SCY3254" s="606"/>
      <c r="SCZ3254" s="614"/>
      <c r="SDA3254" s="511"/>
      <c r="SDB3254" s="622"/>
      <c r="SDC3254" s="493"/>
      <c r="SDD3254" s="514"/>
      <c r="SDE3254" s="514"/>
      <c r="SDF3254" s="514"/>
      <c r="SDG3254" s="514"/>
      <c r="SDH3254" s="551"/>
      <c r="SDI3254" s="584"/>
      <c r="SDJ3254" s="639"/>
      <c r="SDK3254" s="606"/>
      <c r="SDL3254" s="614"/>
      <c r="SDM3254" s="511"/>
      <c r="SDN3254" s="622"/>
      <c r="SDO3254" s="493"/>
      <c r="SDP3254" s="514"/>
      <c r="SDQ3254" s="514"/>
      <c r="SDR3254" s="514"/>
      <c r="SDS3254" s="514"/>
      <c r="SDT3254" s="551"/>
      <c r="SDU3254" s="584"/>
      <c r="SDV3254" s="639"/>
      <c r="SDW3254" s="606"/>
      <c r="SDX3254" s="614"/>
      <c r="SDY3254" s="511"/>
      <c r="SDZ3254" s="622"/>
      <c r="SEA3254" s="493"/>
      <c r="SEB3254" s="514"/>
      <c r="SEC3254" s="514"/>
      <c r="SED3254" s="514"/>
      <c r="SEE3254" s="514"/>
      <c r="SEF3254" s="551"/>
      <c r="SEG3254" s="584"/>
      <c r="SEH3254" s="639"/>
      <c r="SEI3254" s="606"/>
      <c r="SEJ3254" s="614"/>
      <c r="SEK3254" s="511"/>
      <c r="SEL3254" s="622"/>
      <c r="SEM3254" s="493"/>
      <c r="SEN3254" s="514"/>
      <c r="SEO3254" s="514"/>
      <c r="SEP3254" s="514"/>
      <c r="SEQ3254" s="514"/>
      <c r="SER3254" s="551"/>
      <c r="SES3254" s="584"/>
      <c r="SET3254" s="639"/>
      <c r="SEU3254" s="606"/>
      <c r="SEV3254" s="614"/>
      <c r="SEW3254" s="511"/>
      <c r="SEX3254" s="622"/>
      <c r="SEY3254" s="493"/>
      <c r="SEZ3254" s="514"/>
      <c r="SFA3254" s="514"/>
      <c r="SFB3254" s="514"/>
      <c r="SFC3254" s="514"/>
      <c r="SFD3254" s="551"/>
      <c r="SFE3254" s="584"/>
      <c r="SFF3254" s="639"/>
      <c r="SFG3254" s="606"/>
      <c r="SFH3254" s="614"/>
      <c r="SFI3254" s="511"/>
      <c r="SFJ3254" s="622"/>
      <c r="SFK3254" s="493"/>
      <c r="SFL3254" s="514"/>
      <c r="SFM3254" s="514"/>
      <c r="SFN3254" s="514"/>
      <c r="SFO3254" s="514"/>
      <c r="SFP3254" s="551"/>
      <c r="SFQ3254" s="584"/>
      <c r="SFR3254" s="639"/>
      <c r="SFS3254" s="606"/>
      <c r="SFT3254" s="614"/>
      <c r="SFU3254" s="511"/>
      <c r="SFV3254" s="622"/>
      <c r="SFW3254" s="493"/>
      <c r="SFX3254" s="514"/>
      <c r="SFY3254" s="514"/>
      <c r="SFZ3254" s="514"/>
      <c r="SGA3254" s="514"/>
      <c r="SGB3254" s="551"/>
      <c r="SGC3254" s="584"/>
      <c r="SGD3254" s="639"/>
      <c r="SGE3254" s="606"/>
      <c r="SGF3254" s="614"/>
      <c r="SGG3254" s="511"/>
      <c r="SGH3254" s="622"/>
      <c r="SGI3254" s="493"/>
      <c r="SGJ3254" s="514"/>
      <c r="SGK3254" s="514"/>
      <c r="SGL3254" s="514"/>
      <c r="SGM3254" s="514"/>
      <c r="SGN3254" s="551"/>
      <c r="SGO3254" s="584"/>
      <c r="SGP3254" s="639"/>
      <c r="SGQ3254" s="606"/>
      <c r="SGR3254" s="614"/>
      <c r="SGS3254" s="511"/>
      <c r="SGT3254" s="622"/>
      <c r="SGU3254" s="493"/>
      <c r="SGV3254" s="514"/>
      <c r="SGW3254" s="514"/>
      <c r="SGX3254" s="514"/>
      <c r="SGY3254" s="514"/>
      <c r="SGZ3254" s="551"/>
      <c r="SHA3254" s="584"/>
      <c r="SHB3254" s="639"/>
      <c r="SHC3254" s="606"/>
      <c r="SHD3254" s="614"/>
      <c r="SHE3254" s="511"/>
      <c r="SHF3254" s="622"/>
      <c r="SHG3254" s="493"/>
      <c r="SHH3254" s="514"/>
      <c r="SHI3254" s="514"/>
      <c r="SHJ3254" s="514"/>
      <c r="SHK3254" s="514"/>
      <c r="SHL3254" s="551"/>
      <c r="SHM3254" s="584"/>
      <c r="SHN3254" s="639"/>
      <c r="SHO3254" s="606"/>
      <c r="SHP3254" s="614"/>
      <c r="SHQ3254" s="511"/>
      <c r="SHR3254" s="622"/>
      <c r="SHS3254" s="493"/>
      <c r="SHT3254" s="514"/>
      <c r="SHU3254" s="514"/>
      <c r="SHV3254" s="514"/>
      <c r="SHW3254" s="514"/>
      <c r="SHX3254" s="551"/>
      <c r="SHY3254" s="584"/>
      <c r="SHZ3254" s="639"/>
      <c r="SIA3254" s="606"/>
      <c r="SIB3254" s="614"/>
      <c r="SIC3254" s="511"/>
      <c r="SID3254" s="622"/>
      <c r="SIE3254" s="493"/>
      <c r="SIF3254" s="514"/>
      <c r="SIG3254" s="514"/>
      <c r="SIH3254" s="514"/>
      <c r="SII3254" s="514"/>
      <c r="SIJ3254" s="551"/>
      <c r="SIK3254" s="584"/>
      <c r="SIL3254" s="639"/>
      <c r="SIM3254" s="606"/>
      <c r="SIN3254" s="614"/>
      <c r="SIO3254" s="511"/>
      <c r="SIP3254" s="622"/>
      <c r="SIQ3254" s="493"/>
      <c r="SIR3254" s="514"/>
      <c r="SIS3254" s="514"/>
      <c r="SIT3254" s="514"/>
      <c r="SIU3254" s="514"/>
      <c r="SIV3254" s="551"/>
      <c r="SIW3254" s="584"/>
      <c r="SIX3254" s="639"/>
      <c r="SIY3254" s="606"/>
      <c r="SIZ3254" s="614"/>
      <c r="SJA3254" s="511"/>
      <c r="SJB3254" s="622"/>
      <c r="SJC3254" s="493"/>
      <c r="SJD3254" s="514"/>
      <c r="SJE3254" s="514"/>
      <c r="SJF3254" s="514"/>
      <c r="SJG3254" s="514"/>
      <c r="SJH3254" s="551"/>
      <c r="SJI3254" s="584"/>
      <c r="SJJ3254" s="639"/>
      <c r="SJK3254" s="606"/>
      <c r="SJL3254" s="614"/>
      <c r="SJM3254" s="511"/>
      <c r="SJN3254" s="622"/>
      <c r="SJO3254" s="493"/>
      <c r="SJP3254" s="514"/>
      <c r="SJQ3254" s="514"/>
      <c r="SJR3254" s="514"/>
      <c r="SJS3254" s="514"/>
      <c r="SJT3254" s="551"/>
      <c r="SJU3254" s="584"/>
      <c r="SJV3254" s="639"/>
      <c r="SJW3254" s="606"/>
      <c r="SJX3254" s="614"/>
      <c r="SJY3254" s="511"/>
      <c r="SJZ3254" s="622"/>
      <c r="SKA3254" s="493"/>
      <c r="SKB3254" s="514"/>
      <c r="SKC3254" s="514"/>
      <c r="SKD3254" s="514"/>
      <c r="SKE3254" s="514"/>
      <c r="SKF3254" s="551"/>
      <c r="SKG3254" s="584"/>
      <c r="SKH3254" s="639"/>
      <c r="SKI3254" s="606"/>
      <c r="SKJ3254" s="614"/>
      <c r="SKK3254" s="511"/>
      <c r="SKL3254" s="622"/>
      <c r="SKM3254" s="493"/>
      <c r="SKN3254" s="514"/>
      <c r="SKO3254" s="514"/>
      <c r="SKP3254" s="514"/>
      <c r="SKQ3254" s="514"/>
      <c r="SKR3254" s="551"/>
      <c r="SKS3254" s="584"/>
      <c r="SKT3254" s="639"/>
      <c r="SKU3254" s="606"/>
      <c r="SKV3254" s="614"/>
      <c r="SKW3254" s="511"/>
      <c r="SKX3254" s="622"/>
      <c r="SKY3254" s="493"/>
      <c r="SKZ3254" s="514"/>
      <c r="SLA3254" s="514"/>
      <c r="SLB3254" s="514"/>
      <c r="SLC3254" s="514"/>
      <c r="SLD3254" s="551"/>
      <c r="SLE3254" s="584"/>
      <c r="SLF3254" s="639"/>
      <c r="SLG3254" s="606"/>
      <c r="SLH3254" s="614"/>
      <c r="SLI3254" s="511"/>
      <c r="SLJ3254" s="622"/>
      <c r="SLK3254" s="493"/>
      <c r="SLL3254" s="514"/>
      <c r="SLM3254" s="514"/>
      <c r="SLN3254" s="514"/>
      <c r="SLO3254" s="514"/>
      <c r="SLP3254" s="551"/>
      <c r="SLQ3254" s="584"/>
      <c r="SLR3254" s="639"/>
      <c r="SLS3254" s="606"/>
      <c r="SLT3254" s="614"/>
      <c r="SLU3254" s="511"/>
      <c r="SLV3254" s="622"/>
      <c r="SLW3254" s="493"/>
      <c r="SLX3254" s="514"/>
      <c r="SLY3254" s="514"/>
      <c r="SLZ3254" s="514"/>
      <c r="SMA3254" s="514"/>
      <c r="SMB3254" s="551"/>
      <c r="SMC3254" s="584"/>
      <c r="SMD3254" s="639"/>
      <c r="SME3254" s="606"/>
      <c r="SMF3254" s="614"/>
      <c r="SMG3254" s="511"/>
      <c r="SMH3254" s="622"/>
      <c r="SMI3254" s="493"/>
      <c r="SMJ3254" s="514"/>
      <c r="SMK3254" s="514"/>
      <c r="SML3254" s="514"/>
      <c r="SMM3254" s="514"/>
      <c r="SMN3254" s="551"/>
      <c r="SMO3254" s="584"/>
      <c r="SMP3254" s="639"/>
      <c r="SMQ3254" s="606"/>
      <c r="SMR3254" s="614"/>
      <c r="SMS3254" s="511"/>
      <c r="SMT3254" s="622"/>
      <c r="SMU3254" s="493"/>
      <c r="SMV3254" s="514"/>
      <c r="SMW3254" s="514"/>
      <c r="SMX3254" s="514"/>
      <c r="SMY3254" s="514"/>
      <c r="SMZ3254" s="551"/>
      <c r="SNA3254" s="584"/>
      <c r="SNB3254" s="639"/>
      <c r="SNC3254" s="606"/>
      <c r="SND3254" s="614"/>
      <c r="SNE3254" s="511"/>
      <c r="SNF3254" s="622"/>
      <c r="SNG3254" s="493"/>
      <c r="SNH3254" s="514"/>
      <c r="SNI3254" s="514"/>
      <c r="SNJ3254" s="514"/>
      <c r="SNK3254" s="514"/>
      <c r="SNL3254" s="551"/>
      <c r="SNM3254" s="584"/>
      <c r="SNN3254" s="639"/>
      <c r="SNO3254" s="606"/>
      <c r="SNP3254" s="614"/>
      <c r="SNQ3254" s="511"/>
      <c r="SNR3254" s="622"/>
      <c r="SNS3254" s="493"/>
      <c r="SNT3254" s="514"/>
      <c r="SNU3254" s="514"/>
      <c r="SNV3254" s="514"/>
      <c r="SNW3254" s="514"/>
      <c r="SNX3254" s="551"/>
      <c r="SNY3254" s="584"/>
      <c r="SNZ3254" s="639"/>
      <c r="SOA3254" s="606"/>
      <c r="SOB3254" s="614"/>
      <c r="SOC3254" s="511"/>
      <c r="SOD3254" s="622"/>
      <c r="SOE3254" s="493"/>
      <c r="SOF3254" s="514"/>
      <c r="SOG3254" s="514"/>
      <c r="SOH3254" s="514"/>
      <c r="SOI3254" s="514"/>
      <c r="SOJ3254" s="551"/>
      <c r="SOK3254" s="584"/>
      <c r="SOL3254" s="639"/>
      <c r="SOM3254" s="606"/>
      <c r="SON3254" s="614"/>
      <c r="SOO3254" s="511"/>
      <c r="SOP3254" s="622"/>
      <c r="SOQ3254" s="493"/>
      <c r="SOR3254" s="514"/>
      <c r="SOS3254" s="514"/>
      <c r="SOT3254" s="514"/>
      <c r="SOU3254" s="514"/>
      <c r="SOV3254" s="551"/>
      <c r="SOW3254" s="584"/>
      <c r="SOX3254" s="639"/>
      <c r="SOY3254" s="606"/>
      <c r="SOZ3254" s="614"/>
      <c r="SPA3254" s="511"/>
      <c r="SPB3254" s="622"/>
      <c r="SPC3254" s="493"/>
      <c r="SPD3254" s="514"/>
      <c r="SPE3254" s="514"/>
      <c r="SPF3254" s="514"/>
      <c r="SPG3254" s="514"/>
      <c r="SPH3254" s="551"/>
      <c r="SPI3254" s="584"/>
      <c r="SPJ3254" s="639"/>
      <c r="SPK3254" s="606"/>
      <c r="SPL3254" s="614"/>
      <c r="SPM3254" s="511"/>
      <c r="SPN3254" s="622"/>
      <c r="SPO3254" s="493"/>
      <c r="SPP3254" s="514"/>
      <c r="SPQ3254" s="514"/>
      <c r="SPR3254" s="514"/>
      <c r="SPS3254" s="514"/>
      <c r="SPT3254" s="551"/>
      <c r="SPU3254" s="584"/>
      <c r="SPV3254" s="639"/>
      <c r="SPW3254" s="606"/>
      <c r="SPX3254" s="614"/>
      <c r="SPY3254" s="511"/>
      <c r="SPZ3254" s="622"/>
      <c r="SQA3254" s="493"/>
      <c r="SQB3254" s="514"/>
      <c r="SQC3254" s="514"/>
      <c r="SQD3254" s="514"/>
      <c r="SQE3254" s="514"/>
      <c r="SQF3254" s="551"/>
      <c r="SQG3254" s="584"/>
      <c r="SQH3254" s="639"/>
      <c r="SQI3254" s="606"/>
      <c r="SQJ3254" s="614"/>
      <c r="SQK3254" s="511"/>
      <c r="SQL3254" s="622"/>
      <c r="SQM3254" s="493"/>
      <c r="SQN3254" s="514"/>
      <c r="SQO3254" s="514"/>
      <c r="SQP3254" s="514"/>
      <c r="SQQ3254" s="514"/>
      <c r="SQR3254" s="551"/>
      <c r="SQS3254" s="584"/>
      <c r="SQT3254" s="639"/>
      <c r="SQU3254" s="606"/>
      <c r="SQV3254" s="614"/>
      <c r="SQW3254" s="511"/>
      <c r="SQX3254" s="622"/>
      <c r="SQY3254" s="493"/>
      <c r="SQZ3254" s="514"/>
      <c r="SRA3254" s="514"/>
      <c r="SRB3254" s="514"/>
      <c r="SRC3254" s="514"/>
      <c r="SRD3254" s="551"/>
      <c r="SRE3254" s="584"/>
      <c r="SRF3254" s="639"/>
      <c r="SRG3254" s="606"/>
      <c r="SRH3254" s="614"/>
      <c r="SRI3254" s="511"/>
      <c r="SRJ3254" s="622"/>
      <c r="SRK3254" s="493"/>
      <c r="SRL3254" s="514"/>
      <c r="SRM3254" s="514"/>
      <c r="SRN3254" s="514"/>
      <c r="SRO3254" s="514"/>
      <c r="SRP3254" s="551"/>
      <c r="SRQ3254" s="584"/>
      <c r="SRR3254" s="639"/>
      <c r="SRS3254" s="606"/>
      <c r="SRT3254" s="614"/>
      <c r="SRU3254" s="511"/>
      <c r="SRV3254" s="622"/>
      <c r="SRW3254" s="493"/>
      <c r="SRX3254" s="514"/>
      <c r="SRY3254" s="514"/>
      <c r="SRZ3254" s="514"/>
      <c r="SSA3254" s="514"/>
      <c r="SSB3254" s="551"/>
      <c r="SSC3254" s="584"/>
      <c r="SSD3254" s="639"/>
      <c r="SSE3254" s="606"/>
      <c r="SSF3254" s="614"/>
      <c r="SSG3254" s="511"/>
      <c r="SSH3254" s="622"/>
      <c r="SSI3254" s="493"/>
      <c r="SSJ3254" s="514"/>
      <c r="SSK3254" s="514"/>
      <c r="SSL3254" s="514"/>
      <c r="SSM3254" s="514"/>
      <c r="SSN3254" s="551"/>
      <c r="SSO3254" s="584"/>
      <c r="SSP3254" s="639"/>
      <c r="SSQ3254" s="606"/>
      <c r="SSR3254" s="614"/>
      <c r="SSS3254" s="511"/>
      <c r="SST3254" s="622"/>
      <c r="SSU3254" s="493"/>
      <c r="SSV3254" s="514"/>
      <c r="SSW3254" s="514"/>
      <c r="SSX3254" s="514"/>
      <c r="SSY3254" s="514"/>
      <c r="SSZ3254" s="551"/>
      <c r="STA3254" s="584"/>
      <c r="STB3254" s="639"/>
      <c r="STC3254" s="606"/>
      <c r="STD3254" s="614"/>
      <c r="STE3254" s="511"/>
      <c r="STF3254" s="622"/>
      <c r="STG3254" s="493"/>
      <c r="STH3254" s="514"/>
      <c r="STI3254" s="514"/>
      <c r="STJ3254" s="514"/>
      <c r="STK3254" s="514"/>
      <c r="STL3254" s="551"/>
      <c r="STM3254" s="584"/>
      <c r="STN3254" s="639"/>
      <c r="STO3254" s="606"/>
      <c r="STP3254" s="614"/>
      <c r="STQ3254" s="511"/>
      <c r="STR3254" s="622"/>
      <c r="STS3254" s="493"/>
      <c r="STT3254" s="514"/>
      <c r="STU3254" s="514"/>
      <c r="STV3254" s="514"/>
      <c r="STW3254" s="514"/>
      <c r="STX3254" s="551"/>
      <c r="STY3254" s="584"/>
      <c r="STZ3254" s="639"/>
      <c r="SUA3254" s="606"/>
      <c r="SUB3254" s="614"/>
      <c r="SUC3254" s="511"/>
      <c r="SUD3254" s="622"/>
      <c r="SUE3254" s="493"/>
      <c r="SUF3254" s="514"/>
      <c r="SUG3254" s="514"/>
      <c r="SUH3254" s="514"/>
      <c r="SUI3254" s="514"/>
      <c r="SUJ3254" s="551"/>
      <c r="SUK3254" s="584"/>
      <c r="SUL3254" s="639"/>
      <c r="SUM3254" s="606"/>
      <c r="SUN3254" s="614"/>
      <c r="SUO3254" s="511"/>
      <c r="SUP3254" s="622"/>
      <c r="SUQ3254" s="493"/>
      <c r="SUR3254" s="514"/>
      <c r="SUS3254" s="514"/>
      <c r="SUT3254" s="514"/>
      <c r="SUU3254" s="514"/>
      <c r="SUV3254" s="551"/>
      <c r="SUW3254" s="584"/>
      <c r="SUX3254" s="639"/>
      <c r="SUY3254" s="606"/>
      <c r="SUZ3254" s="614"/>
      <c r="SVA3254" s="511"/>
      <c r="SVB3254" s="622"/>
      <c r="SVC3254" s="493"/>
      <c r="SVD3254" s="514"/>
      <c r="SVE3254" s="514"/>
      <c r="SVF3254" s="514"/>
      <c r="SVG3254" s="514"/>
      <c r="SVH3254" s="551"/>
      <c r="SVI3254" s="584"/>
      <c r="SVJ3254" s="639"/>
      <c r="SVK3254" s="606"/>
      <c r="SVL3254" s="614"/>
      <c r="SVM3254" s="511"/>
      <c r="SVN3254" s="622"/>
      <c r="SVO3254" s="493"/>
      <c r="SVP3254" s="514"/>
      <c r="SVQ3254" s="514"/>
      <c r="SVR3254" s="514"/>
      <c r="SVS3254" s="514"/>
      <c r="SVT3254" s="551"/>
      <c r="SVU3254" s="584"/>
      <c r="SVV3254" s="639"/>
      <c r="SVW3254" s="606"/>
      <c r="SVX3254" s="614"/>
      <c r="SVY3254" s="511"/>
      <c r="SVZ3254" s="622"/>
      <c r="SWA3254" s="493"/>
      <c r="SWB3254" s="514"/>
      <c r="SWC3254" s="514"/>
      <c r="SWD3254" s="514"/>
      <c r="SWE3254" s="514"/>
      <c r="SWF3254" s="551"/>
      <c r="SWG3254" s="584"/>
      <c r="SWH3254" s="639"/>
      <c r="SWI3254" s="606"/>
      <c r="SWJ3254" s="614"/>
      <c r="SWK3254" s="511"/>
      <c r="SWL3254" s="622"/>
      <c r="SWM3254" s="493"/>
      <c r="SWN3254" s="514"/>
      <c r="SWO3254" s="514"/>
      <c r="SWP3254" s="514"/>
      <c r="SWQ3254" s="514"/>
      <c r="SWR3254" s="551"/>
      <c r="SWS3254" s="584"/>
      <c r="SWT3254" s="639"/>
      <c r="SWU3254" s="606"/>
      <c r="SWV3254" s="614"/>
      <c r="SWW3254" s="511"/>
      <c r="SWX3254" s="622"/>
      <c r="SWY3254" s="493"/>
      <c r="SWZ3254" s="514"/>
      <c r="SXA3254" s="514"/>
      <c r="SXB3254" s="514"/>
      <c r="SXC3254" s="514"/>
      <c r="SXD3254" s="551"/>
      <c r="SXE3254" s="584"/>
      <c r="SXF3254" s="639"/>
      <c r="SXG3254" s="606"/>
      <c r="SXH3254" s="614"/>
      <c r="SXI3254" s="511"/>
      <c r="SXJ3254" s="622"/>
      <c r="SXK3254" s="493"/>
      <c r="SXL3254" s="514"/>
      <c r="SXM3254" s="514"/>
      <c r="SXN3254" s="514"/>
      <c r="SXO3254" s="514"/>
      <c r="SXP3254" s="551"/>
      <c r="SXQ3254" s="584"/>
      <c r="SXR3254" s="639"/>
      <c r="SXS3254" s="606"/>
      <c r="SXT3254" s="614"/>
      <c r="SXU3254" s="511"/>
      <c r="SXV3254" s="622"/>
      <c r="SXW3254" s="493"/>
      <c r="SXX3254" s="514"/>
      <c r="SXY3254" s="514"/>
      <c r="SXZ3254" s="514"/>
      <c r="SYA3254" s="514"/>
      <c r="SYB3254" s="551"/>
      <c r="SYC3254" s="584"/>
      <c r="SYD3254" s="639"/>
      <c r="SYE3254" s="606"/>
      <c r="SYF3254" s="614"/>
      <c r="SYG3254" s="511"/>
      <c r="SYH3254" s="622"/>
      <c r="SYI3254" s="493"/>
      <c r="SYJ3254" s="514"/>
      <c r="SYK3254" s="514"/>
      <c r="SYL3254" s="514"/>
      <c r="SYM3254" s="514"/>
      <c r="SYN3254" s="551"/>
      <c r="SYO3254" s="584"/>
      <c r="SYP3254" s="639"/>
      <c r="SYQ3254" s="606"/>
      <c r="SYR3254" s="614"/>
      <c r="SYS3254" s="511"/>
      <c r="SYT3254" s="622"/>
      <c r="SYU3254" s="493"/>
      <c r="SYV3254" s="514"/>
      <c r="SYW3254" s="514"/>
      <c r="SYX3254" s="514"/>
      <c r="SYY3254" s="514"/>
      <c r="SYZ3254" s="551"/>
      <c r="SZA3254" s="584"/>
      <c r="SZB3254" s="639"/>
      <c r="SZC3254" s="606"/>
      <c r="SZD3254" s="614"/>
      <c r="SZE3254" s="511"/>
      <c r="SZF3254" s="622"/>
      <c r="SZG3254" s="493"/>
      <c r="SZH3254" s="514"/>
      <c r="SZI3254" s="514"/>
      <c r="SZJ3254" s="514"/>
      <c r="SZK3254" s="514"/>
      <c r="SZL3254" s="551"/>
      <c r="SZM3254" s="584"/>
      <c r="SZN3254" s="639"/>
      <c r="SZO3254" s="606"/>
      <c r="SZP3254" s="614"/>
      <c r="SZQ3254" s="511"/>
      <c r="SZR3254" s="622"/>
      <c r="SZS3254" s="493"/>
      <c r="SZT3254" s="514"/>
      <c r="SZU3254" s="514"/>
      <c r="SZV3254" s="514"/>
      <c r="SZW3254" s="514"/>
      <c r="SZX3254" s="551"/>
      <c r="SZY3254" s="584"/>
      <c r="SZZ3254" s="639"/>
      <c r="TAA3254" s="606"/>
      <c r="TAB3254" s="614"/>
      <c r="TAC3254" s="511"/>
      <c r="TAD3254" s="622"/>
      <c r="TAE3254" s="493"/>
      <c r="TAF3254" s="514"/>
      <c r="TAG3254" s="514"/>
      <c r="TAH3254" s="514"/>
      <c r="TAI3254" s="514"/>
      <c r="TAJ3254" s="551"/>
      <c r="TAK3254" s="584"/>
      <c r="TAL3254" s="639"/>
      <c r="TAM3254" s="606"/>
      <c r="TAN3254" s="614"/>
      <c r="TAO3254" s="511"/>
      <c r="TAP3254" s="622"/>
      <c r="TAQ3254" s="493"/>
      <c r="TAR3254" s="514"/>
      <c r="TAS3254" s="514"/>
      <c r="TAT3254" s="514"/>
      <c r="TAU3254" s="514"/>
      <c r="TAV3254" s="551"/>
      <c r="TAW3254" s="584"/>
      <c r="TAX3254" s="639"/>
      <c r="TAY3254" s="606"/>
      <c r="TAZ3254" s="614"/>
      <c r="TBA3254" s="511"/>
      <c r="TBB3254" s="622"/>
      <c r="TBC3254" s="493"/>
      <c r="TBD3254" s="514"/>
      <c r="TBE3254" s="514"/>
      <c r="TBF3254" s="514"/>
      <c r="TBG3254" s="514"/>
      <c r="TBH3254" s="551"/>
      <c r="TBI3254" s="584"/>
      <c r="TBJ3254" s="639"/>
      <c r="TBK3254" s="606"/>
      <c r="TBL3254" s="614"/>
      <c r="TBM3254" s="511"/>
      <c r="TBN3254" s="622"/>
      <c r="TBO3254" s="493"/>
      <c r="TBP3254" s="514"/>
      <c r="TBQ3254" s="514"/>
      <c r="TBR3254" s="514"/>
      <c r="TBS3254" s="514"/>
      <c r="TBT3254" s="551"/>
      <c r="TBU3254" s="584"/>
      <c r="TBV3254" s="639"/>
      <c r="TBW3254" s="606"/>
      <c r="TBX3254" s="614"/>
      <c r="TBY3254" s="511"/>
      <c r="TBZ3254" s="622"/>
      <c r="TCA3254" s="493"/>
      <c r="TCB3254" s="514"/>
      <c r="TCC3254" s="514"/>
      <c r="TCD3254" s="514"/>
      <c r="TCE3254" s="514"/>
      <c r="TCF3254" s="551"/>
      <c r="TCG3254" s="584"/>
      <c r="TCH3254" s="639"/>
      <c r="TCI3254" s="606"/>
      <c r="TCJ3254" s="614"/>
      <c r="TCK3254" s="511"/>
      <c r="TCL3254" s="622"/>
      <c r="TCM3254" s="493"/>
      <c r="TCN3254" s="514"/>
      <c r="TCO3254" s="514"/>
      <c r="TCP3254" s="514"/>
      <c r="TCQ3254" s="514"/>
      <c r="TCR3254" s="551"/>
      <c r="TCS3254" s="584"/>
      <c r="TCT3254" s="639"/>
      <c r="TCU3254" s="606"/>
      <c r="TCV3254" s="614"/>
      <c r="TCW3254" s="511"/>
      <c r="TCX3254" s="622"/>
      <c r="TCY3254" s="493"/>
      <c r="TCZ3254" s="514"/>
      <c r="TDA3254" s="514"/>
      <c r="TDB3254" s="514"/>
      <c r="TDC3254" s="514"/>
      <c r="TDD3254" s="551"/>
      <c r="TDE3254" s="584"/>
      <c r="TDF3254" s="639"/>
      <c r="TDG3254" s="606"/>
      <c r="TDH3254" s="614"/>
      <c r="TDI3254" s="511"/>
      <c r="TDJ3254" s="622"/>
      <c r="TDK3254" s="493"/>
      <c r="TDL3254" s="514"/>
      <c r="TDM3254" s="514"/>
      <c r="TDN3254" s="514"/>
      <c r="TDO3254" s="514"/>
      <c r="TDP3254" s="551"/>
      <c r="TDQ3254" s="584"/>
      <c r="TDR3254" s="639"/>
      <c r="TDS3254" s="606"/>
      <c r="TDT3254" s="614"/>
      <c r="TDU3254" s="511"/>
      <c r="TDV3254" s="622"/>
      <c r="TDW3254" s="493"/>
      <c r="TDX3254" s="514"/>
      <c r="TDY3254" s="514"/>
      <c r="TDZ3254" s="514"/>
      <c r="TEA3254" s="514"/>
      <c r="TEB3254" s="551"/>
      <c r="TEC3254" s="584"/>
      <c r="TED3254" s="639"/>
      <c r="TEE3254" s="606"/>
      <c r="TEF3254" s="614"/>
      <c r="TEG3254" s="511"/>
      <c r="TEH3254" s="622"/>
      <c r="TEI3254" s="493"/>
      <c r="TEJ3254" s="514"/>
      <c r="TEK3254" s="514"/>
      <c r="TEL3254" s="514"/>
      <c r="TEM3254" s="514"/>
      <c r="TEN3254" s="551"/>
      <c r="TEO3254" s="584"/>
      <c r="TEP3254" s="639"/>
      <c r="TEQ3254" s="606"/>
      <c r="TER3254" s="614"/>
      <c r="TES3254" s="511"/>
      <c r="TET3254" s="622"/>
      <c r="TEU3254" s="493"/>
      <c r="TEV3254" s="514"/>
      <c r="TEW3254" s="514"/>
      <c r="TEX3254" s="514"/>
      <c r="TEY3254" s="514"/>
      <c r="TEZ3254" s="551"/>
      <c r="TFA3254" s="584"/>
      <c r="TFB3254" s="639"/>
      <c r="TFC3254" s="606"/>
      <c r="TFD3254" s="614"/>
      <c r="TFE3254" s="511"/>
      <c r="TFF3254" s="622"/>
      <c r="TFG3254" s="493"/>
      <c r="TFH3254" s="514"/>
      <c r="TFI3254" s="514"/>
      <c r="TFJ3254" s="514"/>
      <c r="TFK3254" s="514"/>
      <c r="TFL3254" s="551"/>
      <c r="TFM3254" s="584"/>
      <c r="TFN3254" s="639"/>
      <c r="TFO3254" s="606"/>
      <c r="TFP3254" s="614"/>
      <c r="TFQ3254" s="511"/>
      <c r="TFR3254" s="622"/>
      <c r="TFS3254" s="493"/>
      <c r="TFT3254" s="514"/>
      <c r="TFU3254" s="514"/>
      <c r="TFV3254" s="514"/>
      <c r="TFW3254" s="514"/>
      <c r="TFX3254" s="551"/>
      <c r="TFY3254" s="584"/>
      <c r="TFZ3254" s="639"/>
      <c r="TGA3254" s="606"/>
      <c r="TGB3254" s="614"/>
      <c r="TGC3254" s="511"/>
      <c r="TGD3254" s="622"/>
      <c r="TGE3254" s="493"/>
      <c r="TGF3254" s="514"/>
      <c r="TGG3254" s="514"/>
      <c r="TGH3254" s="514"/>
      <c r="TGI3254" s="514"/>
      <c r="TGJ3254" s="551"/>
      <c r="TGK3254" s="584"/>
      <c r="TGL3254" s="639"/>
      <c r="TGM3254" s="606"/>
      <c r="TGN3254" s="614"/>
      <c r="TGO3254" s="511"/>
      <c r="TGP3254" s="622"/>
      <c r="TGQ3254" s="493"/>
      <c r="TGR3254" s="514"/>
      <c r="TGS3254" s="514"/>
      <c r="TGT3254" s="514"/>
      <c r="TGU3254" s="514"/>
      <c r="TGV3254" s="551"/>
      <c r="TGW3254" s="584"/>
      <c r="TGX3254" s="639"/>
      <c r="TGY3254" s="606"/>
      <c r="TGZ3254" s="614"/>
      <c r="THA3254" s="511"/>
      <c r="THB3254" s="622"/>
      <c r="THC3254" s="493"/>
      <c r="THD3254" s="514"/>
      <c r="THE3254" s="514"/>
      <c r="THF3254" s="514"/>
      <c r="THG3254" s="514"/>
      <c r="THH3254" s="551"/>
      <c r="THI3254" s="584"/>
      <c r="THJ3254" s="639"/>
      <c r="THK3254" s="606"/>
      <c r="THL3254" s="614"/>
      <c r="THM3254" s="511"/>
      <c r="THN3254" s="622"/>
      <c r="THO3254" s="493"/>
      <c r="THP3254" s="514"/>
      <c r="THQ3254" s="514"/>
      <c r="THR3254" s="514"/>
      <c r="THS3254" s="514"/>
      <c r="THT3254" s="551"/>
      <c r="THU3254" s="584"/>
      <c r="THV3254" s="639"/>
      <c r="THW3254" s="606"/>
      <c r="THX3254" s="614"/>
      <c r="THY3254" s="511"/>
      <c r="THZ3254" s="622"/>
      <c r="TIA3254" s="493"/>
      <c r="TIB3254" s="514"/>
      <c r="TIC3254" s="514"/>
      <c r="TID3254" s="514"/>
      <c r="TIE3254" s="514"/>
      <c r="TIF3254" s="551"/>
      <c r="TIG3254" s="584"/>
      <c r="TIH3254" s="639"/>
      <c r="TII3254" s="606"/>
      <c r="TIJ3254" s="614"/>
      <c r="TIK3254" s="511"/>
      <c r="TIL3254" s="622"/>
      <c r="TIM3254" s="493"/>
      <c r="TIN3254" s="514"/>
      <c r="TIO3254" s="514"/>
      <c r="TIP3254" s="514"/>
      <c r="TIQ3254" s="514"/>
      <c r="TIR3254" s="551"/>
      <c r="TIS3254" s="584"/>
      <c r="TIT3254" s="639"/>
      <c r="TIU3254" s="606"/>
      <c r="TIV3254" s="614"/>
      <c r="TIW3254" s="511"/>
      <c r="TIX3254" s="622"/>
      <c r="TIY3254" s="493"/>
      <c r="TIZ3254" s="514"/>
      <c r="TJA3254" s="514"/>
      <c r="TJB3254" s="514"/>
      <c r="TJC3254" s="514"/>
      <c r="TJD3254" s="551"/>
      <c r="TJE3254" s="584"/>
      <c r="TJF3254" s="639"/>
      <c r="TJG3254" s="606"/>
      <c r="TJH3254" s="614"/>
      <c r="TJI3254" s="511"/>
      <c r="TJJ3254" s="622"/>
      <c r="TJK3254" s="493"/>
      <c r="TJL3254" s="514"/>
      <c r="TJM3254" s="514"/>
      <c r="TJN3254" s="514"/>
      <c r="TJO3254" s="514"/>
      <c r="TJP3254" s="551"/>
      <c r="TJQ3254" s="584"/>
      <c r="TJR3254" s="639"/>
      <c r="TJS3254" s="606"/>
      <c r="TJT3254" s="614"/>
      <c r="TJU3254" s="511"/>
      <c r="TJV3254" s="622"/>
      <c r="TJW3254" s="493"/>
      <c r="TJX3254" s="514"/>
      <c r="TJY3254" s="514"/>
      <c r="TJZ3254" s="514"/>
      <c r="TKA3254" s="514"/>
      <c r="TKB3254" s="551"/>
      <c r="TKC3254" s="584"/>
      <c r="TKD3254" s="639"/>
      <c r="TKE3254" s="606"/>
      <c r="TKF3254" s="614"/>
      <c r="TKG3254" s="511"/>
      <c r="TKH3254" s="622"/>
      <c r="TKI3254" s="493"/>
      <c r="TKJ3254" s="514"/>
      <c r="TKK3254" s="514"/>
      <c r="TKL3254" s="514"/>
      <c r="TKM3254" s="514"/>
      <c r="TKN3254" s="551"/>
      <c r="TKO3254" s="584"/>
      <c r="TKP3254" s="639"/>
      <c r="TKQ3254" s="606"/>
      <c r="TKR3254" s="614"/>
      <c r="TKS3254" s="511"/>
      <c r="TKT3254" s="622"/>
      <c r="TKU3254" s="493"/>
      <c r="TKV3254" s="514"/>
      <c r="TKW3254" s="514"/>
      <c r="TKX3254" s="514"/>
      <c r="TKY3254" s="514"/>
      <c r="TKZ3254" s="551"/>
      <c r="TLA3254" s="584"/>
      <c r="TLB3254" s="639"/>
      <c r="TLC3254" s="606"/>
      <c r="TLD3254" s="614"/>
      <c r="TLE3254" s="511"/>
      <c r="TLF3254" s="622"/>
      <c r="TLG3254" s="493"/>
      <c r="TLH3254" s="514"/>
      <c r="TLI3254" s="514"/>
      <c r="TLJ3254" s="514"/>
      <c r="TLK3254" s="514"/>
      <c r="TLL3254" s="551"/>
      <c r="TLM3254" s="584"/>
      <c r="TLN3254" s="639"/>
      <c r="TLO3254" s="606"/>
      <c r="TLP3254" s="614"/>
      <c r="TLQ3254" s="511"/>
      <c r="TLR3254" s="622"/>
      <c r="TLS3254" s="493"/>
      <c r="TLT3254" s="514"/>
      <c r="TLU3254" s="514"/>
      <c r="TLV3254" s="514"/>
      <c r="TLW3254" s="514"/>
      <c r="TLX3254" s="551"/>
      <c r="TLY3254" s="584"/>
      <c r="TLZ3254" s="639"/>
      <c r="TMA3254" s="606"/>
      <c r="TMB3254" s="614"/>
      <c r="TMC3254" s="511"/>
      <c r="TMD3254" s="622"/>
      <c r="TME3254" s="493"/>
      <c r="TMF3254" s="514"/>
      <c r="TMG3254" s="514"/>
      <c r="TMH3254" s="514"/>
      <c r="TMI3254" s="514"/>
      <c r="TMJ3254" s="551"/>
      <c r="TMK3254" s="584"/>
      <c r="TML3254" s="639"/>
      <c r="TMM3254" s="606"/>
      <c r="TMN3254" s="614"/>
      <c r="TMO3254" s="511"/>
      <c r="TMP3254" s="622"/>
      <c r="TMQ3254" s="493"/>
      <c r="TMR3254" s="514"/>
      <c r="TMS3254" s="514"/>
      <c r="TMT3254" s="514"/>
      <c r="TMU3254" s="514"/>
      <c r="TMV3254" s="551"/>
      <c r="TMW3254" s="584"/>
      <c r="TMX3254" s="639"/>
      <c r="TMY3254" s="606"/>
      <c r="TMZ3254" s="614"/>
      <c r="TNA3254" s="511"/>
      <c r="TNB3254" s="622"/>
      <c r="TNC3254" s="493"/>
      <c r="TND3254" s="514"/>
      <c r="TNE3254" s="514"/>
      <c r="TNF3254" s="514"/>
      <c r="TNG3254" s="514"/>
      <c r="TNH3254" s="551"/>
      <c r="TNI3254" s="584"/>
      <c r="TNJ3254" s="639"/>
      <c r="TNK3254" s="606"/>
      <c r="TNL3254" s="614"/>
      <c r="TNM3254" s="511"/>
      <c r="TNN3254" s="622"/>
      <c r="TNO3254" s="493"/>
      <c r="TNP3254" s="514"/>
      <c r="TNQ3254" s="514"/>
      <c r="TNR3254" s="514"/>
      <c r="TNS3254" s="514"/>
      <c r="TNT3254" s="551"/>
      <c r="TNU3254" s="584"/>
      <c r="TNV3254" s="639"/>
      <c r="TNW3254" s="606"/>
      <c r="TNX3254" s="614"/>
      <c r="TNY3254" s="511"/>
      <c r="TNZ3254" s="622"/>
      <c r="TOA3254" s="493"/>
      <c r="TOB3254" s="514"/>
      <c r="TOC3254" s="514"/>
      <c r="TOD3254" s="514"/>
      <c r="TOE3254" s="514"/>
      <c r="TOF3254" s="551"/>
      <c r="TOG3254" s="584"/>
      <c r="TOH3254" s="639"/>
      <c r="TOI3254" s="606"/>
      <c r="TOJ3254" s="614"/>
      <c r="TOK3254" s="511"/>
      <c r="TOL3254" s="622"/>
      <c r="TOM3254" s="493"/>
      <c r="TON3254" s="514"/>
      <c r="TOO3254" s="514"/>
      <c r="TOP3254" s="514"/>
      <c r="TOQ3254" s="514"/>
      <c r="TOR3254" s="551"/>
      <c r="TOS3254" s="584"/>
      <c r="TOT3254" s="639"/>
      <c r="TOU3254" s="606"/>
      <c r="TOV3254" s="614"/>
      <c r="TOW3254" s="511"/>
      <c r="TOX3254" s="622"/>
      <c r="TOY3254" s="493"/>
      <c r="TOZ3254" s="514"/>
      <c r="TPA3254" s="514"/>
      <c r="TPB3254" s="514"/>
      <c r="TPC3254" s="514"/>
      <c r="TPD3254" s="551"/>
      <c r="TPE3254" s="584"/>
      <c r="TPF3254" s="639"/>
      <c r="TPG3254" s="606"/>
      <c r="TPH3254" s="614"/>
      <c r="TPI3254" s="511"/>
      <c r="TPJ3254" s="622"/>
      <c r="TPK3254" s="493"/>
      <c r="TPL3254" s="514"/>
      <c r="TPM3254" s="514"/>
      <c r="TPN3254" s="514"/>
      <c r="TPO3254" s="514"/>
      <c r="TPP3254" s="551"/>
      <c r="TPQ3254" s="584"/>
      <c r="TPR3254" s="639"/>
      <c r="TPS3254" s="606"/>
      <c r="TPT3254" s="614"/>
      <c r="TPU3254" s="511"/>
      <c r="TPV3254" s="622"/>
      <c r="TPW3254" s="493"/>
      <c r="TPX3254" s="514"/>
      <c r="TPY3254" s="514"/>
      <c r="TPZ3254" s="514"/>
      <c r="TQA3254" s="514"/>
      <c r="TQB3254" s="551"/>
      <c r="TQC3254" s="584"/>
      <c r="TQD3254" s="639"/>
      <c r="TQE3254" s="606"/>
      <c r="TQF3254" s="614"/>
      <c r="TQG3254" s="511"/>
      <c r="TQH3254" s="622"/>
      <c r="TQI3254" s="493"/>
      <c r="TQJ3254" s="514"/>
      <c r="TQK3254" s="514"/>
      <c r="TQL3254" s="514"/>
      <c r="TQM3254" s="514"/>
      <c r="TQN3254" s="551"/>
      <c r="TQO3254" s="584"/>
      <c r="TQP3254" s="639"/>
      <c r="TQQ3254" s="606"/>
      <c r="TQR3254" s="614"/>
      <c r="TQS3254" s="511"/>
      <c r="TQT3254" s="622"/>
      <c r="TQU3254" s="493"/>
      <c r="TQV3254" s="514"/>
      <c r="TQW3254" s="514"/>
      <c r="TQX3254" s="514"/>
      <c r="TQY3254" s="514"/>
      <c r="TQZ3254" s="551"/>
      <c r="TRA3254" s="584"/>
      <c r="TRB3254" s="639"/>
      <c r="TRC3254" s="606"/>
      <c r="TRD3254" s="614"/>
      <c r="TRE3254" s="511"/>
      <c r="TRF3254" s="622"/>
      <c r="TRG3254" s="493"/>
      <c r="TRH3254" s="514"/>
      <c r="TRI3254" s="514"/>
      <c r="TRJ3254" s="514"/>
      <c r="TRK3254" s="514"/>
      <c r="TRL3254" s="551"/>
      <c r="TRM3254" s="584"/>
      <c r="TRN3254" s="639"/>
      <c r="TRO3254" s="606"/>
      <c r="TRP3254" s="614"/>
      <c r="TRQ3254" s="511"/>
      <c r="TRR3254" s="622"/>
      <c r="TRS3254" s="493"/>
      <c r="TRT3254" s="514"/>
      <c r="TRU3254" s="514"/>
      <c r="TRV3254" s="514"/>
      <c r="TRW3254" s="514"/>
      <c r="TRX3254" s="551"/>
      <c r="TRY3254" s="584"/>
      <c r="TRZ3254" s="639"/>
      <c r="TSA3254" s="606"/>
      <c r="TSB3254" s="614"/>
      <c r="TSC3254" s="511"/>
      <c r="TSD3254" s="622"/>
      <c r="TSE3254" s="493"/>
      <c r="TSF3254" s="514"/>
      <c r="TSG3254" s="514"/>
      <c r="TSH3254" s="514"/>
      <c r="TSI3254" s="514"/>
      <c r="TSJ3254" s="551"/>
      <c r="TSK3254" s="584"/>
      <c r="TSL3254" s="639"/>
      <c r="TSM3254" s="606"/>
      <c r="TSN3254" s="614"/>
      <c r="TSO3254" s="511"/>
      <c r="TSP3254" s="622"/>
      <c r="TSQ3254" s="493"/>
      <c r="TSR3254" s="514"/>
      <c r="TSS3254" s="514"/>
      <c r="TST3254" s="514"/>
      <c r="TSU3254" s="514"/>
      <c r="TSV3254" s="551"/>
      <c r="TSW3254" s="584"/>
      <c r="TSX3254" s="639"/>
      <c r="TSY3254" s="606"/>
      <c r="TSZ3254" s="614"/>
      <c r="TTA3254" s="511"/>
      <c r="TTB3254" s="622"/>
      <c r="TTC3254" s="493"/>
      <c r="TTD3254" s="514"/>
      <c r="TTE3254" s="514"/>
      <c r="TTF3254" s="514"/>
      <c r="TTG3254" s="514"/>
      <c r="TTH3254" s="551"/>
      <c r="TTI3254" s="584"/>
      <c r="TTJ3254" s="639"/>
      <c r="TTK3254" s="606"/>
      <c r="TTL3254" s="614"/>
      <c r="TTM3254" s="511"/>
      <c r="TTN3254" s="622"/>
      <c r="TTO3254" s="493"/>
      <c r="TTP3254" s="514"/>
      <c r="TTQ3254" s="514"/>
      <c r="TTR3254" s="514"/>
      <c r="TTS3254" s="514"/>
      <c r="TTT3254" s="551"/>
      <c r="TTU3254" s="584"/>
      <c r="TTV3254" s="639"/>
      <c r="TTW3254" s="606"/>
      <c r="TTX3254" s="614"/>
      <c r="TTY3254" s="511"/>
      <c r="TTZ3254" s="622"/>
      <c r="TUA3254" s="493"/>
      <c r="TUB3254" s="514"/>
      <c r="TUC3254" s="514"/>
      <c r="TUD3254" s="514"/>
      <c r="TUE3254" s="514"/>
      <c r="TUF3254" s="551"/>
      <c r="TUG3254" s="584"/>
      <c r="TUH3254" s="639"/>
      <c r="TUI3254" s="606"/>
      <c r="TUJ3254" s="614"/>
      <c r="TUK3254" s="511"/>
      <c r="TUL3254" s="622"/>
      <c r="TUM3254" s="493"/>
      <c r="TUN3254" s="514"/>
      <c r="TUO3254" s="514"/>
      <c r="TUP3254" s="514"/>
      <c r="TUQ3254" s="514"/>
      <c r="TUR3254" s="551"/>
      <c r="TUS3254" s="584"/>
      <c r="TUT3254" s="639"/>
      <c r="TUU3254" s="606"/>
      <c r="TUV3254" s="614"/>
      <c r="TUW3254" s="511"/>
      <c r="TUX3254" s="622"/>
      <c r="TUY3254" s="493"/>
      <c r="TUZ3254" s="514"/>
      <c r="TVA3254" s="514"/>
      <c r="TVB3254" s="514"/>
      <c r="TVC3254" s="514"/>
      <c r="TVD3254" s="551"/>
      <c r="TVE3254" s="584"/>
      <c r="TVF3254" s="639"/>
      <c r="TVG3254" s="606"/>
      <c r="TVH3254" s="614"/>
      <c r="TVI3254" s="511"/>
      <c r="TVJ3254" s="622"/>
      <c r="TVK3254" s="493"/>
      <c r="TVL3254" s="514"/>
      <c r="TVM3254" s="514"/>
      <c r="TVN3254" s="514"/>
      <c r="TVO3254" s="514"/>
      <c r="TVP3254" s="551"/>
      <c r="TVQ3254" s="584"/>
      <c r="TVR3254" s="639"/>
      <c r="TVS3254" s="606"/>
      <c r="TVT3254" s="614"/>
      <c r="TVU3254" s="511"/>
      <c r="TVV3254" s="622"/>
      <c r="TVW3254" s="493"/>
      <c r="TVX3254" s="514"/>
      <c r="TVY3254" s="514"/>
      <c r="TVZ3254" s="514"/>
      <c r="TWA3254" s="514"/>
      <c r="TWB3254" s="551"/>
      <c r="TWC3254" s="584"/>
      <c r="TWD3254" s="639"/>
      <c r="TWE3254" s="606"/>
      <c r="TWF3254" s="614"/>
      <c r="TWG3254" s="511"/>
      <c r="TWH3254" s="622"/>
      <c r="TWI3254" s="493"/>
      <c r="TWJ3254" s="514"/>
      <c r="TWK3254" s="514"/>
      <c r="TWL3254" s="514"/>
      <c r="TWM3254" s="514"/>
      <c r="TWN3254" s="551"/>
      <c r="TWO3254" s="584"/>
      <c r="TWP3254" s="639"/>
      <c r="TWQ3254" s="606"/>
      <c r="TWR3254" s="614"/>
      <c r="TWS3254" s="511"/>
      <c r="TWT3254" s="622"/>
      <c r="TWU3254" s="493"/>
      <c r="TWV3254" s="514"/>
      <c r="TWW3254" s="514"/>
      <c r="TWX3254" s="514"/>
      <c r="TWY3254" s="514"/>
      <c r="TWZ3254" s="551"/>
      <c r="TXA3254" s="584"/>
      <c r="TXB3254" s="639"/>
      <c r="TXC3254" s="606"/>
      <c r="TXD3254" s="614"/>
      <c r="TXE3254" s="511"/>
      <c r="TXF3254" s="622"/>
      <c r="TXG3254" s="493"/>
      <c r="TXH3254" s="514"/>
      <c r="TXI3254" s="514"/>
      <c r="TXJ3254" s="514"/>
      <c r="TXK3254" s="514"/>
      <c r="TXL3254" s="551"/>
      <c r="TXM3254" s="584"/>
      <c r="TXN3254" s="639"/>
      <c r="TXO3254" s="606"/>
      <c r="TXP3254" s="614"/>
      <c r="TXQ3254" s="511"/>
      <c r="TXR3254" s="622"/>
      <c r="TXS3254" s="493"/>
      <c r="TXT3254" s="514"/>
      <c r="TXU3254" s="514"/>
      <c r="TXV3254" s="514"/>
      <c r="TXW3254" s="514"/>
      <c r="TXX3254" s="551"/>
      <c r="TXY3254" s="584"/>
      <c r="TXZ3254" s="639"/>
      <c r="TYA3254" s="606"/>
      <c r="TYB3254" s="614"/>
      <c r="TYC3254" s="511"/>
      <c r="TYD3254" s="622"/>
      <c r="TYE3254" s="493"/>
      <c r="TYF3254" s="514"/>
      <c r="TYG3254" s="514"/>
      <c r="TYH3254" s="514"/>
      <c r="TYI3254" s="514"/>
      <c r="TYJ3254" s="551"/>
      <c r="TYK3254" s="584"/>
      <c r="TYL3254" s="639"/>
      <c r="TYM3254" s="606"/>
      <c r="TYN3254" s="614"/>
      <c r="TYO3254" s="511"/>
      <c r="TYP3254" s="622"/>
      <c r="TYQ3254" s="493"/>
      <c r="TYR3254" s="514"/>
      <c r="TYS3254" s="514"/>
      <c r="TYT3254" s="514"/>
      <c r="TYU3254" s="514"/>
      <c r="TYV3254" s="551"/>
      <c r="TYW3254" s="584"/>
      <c r="TYX3254" s="639"/>
      <c r="TYY3254" s="606"/>
      <c r="TYZ3254" s="614"/>
      <c r="TZA3254" s="511"/>
      <c r="TZB3254" s="622"/>
      <c r="TZC3254" s="493"/>
      <c r="TZD3254" s="514"/>
      <c r="TZE3254" s="514"/>
      <c r="TZF3254" s="514"/>
      <c r="TZG3254" s="514"/>
      <c r="TZH3254" s="551"/>
      <c r="TZI3254" s="584"/>
      <c r="TZJ3254" s="639"/>
      <c r="TZK3254" s="606"/>
      <c r="TZL3254" s="614"/>
      <c r="TZM3254" s="511"/>
      <c r="TZN3254" s="622"/>
      <c r="TZO3254" s="493"/>
      <c r="TZP3254" s="514"/>
      <c r="TZQ3254" s="514"/>
      <c r="TZR3254" s="514"/>
      <c r="TZS3254" s="514"/>
      <c r="TZT3254" s="551"/>
      <c r="TZU3254" s="584"/>
      <c r="TZV3254" s="639"/>
      <c r="TZW3254" s="606"/>
      <c r="TZX3254" s="614"/>
      <c r="TZY3254" s="511"/>
      <c r="TZZ3254" s="622"/>
      <c r="UAA3254" s="493"/>
      <c r="UAB3254" s="514"/>
      <c r="UAC3254" s="514"/>
      <c r="UAD3254" s="514"/>
      <c r="UAE3254" s="514"/>
      <c r="UAF3254" s="551"/>
      <c r="UAG3254" s="584"/>
      <c r="UAH3254" s="639"/>
      <c r="UAI3254" s="606"/>
      <c r="UAJ3254" s="614"/>
      <c r="UAK3254" s="511"/>
      <c r="UAL3254" s="622"/>
      <c r="UAM3254" s="493"/>
      <c r="UAN3254" s="514"/>
      <c r="UAO3254" s="514"/>
      <c r="UAP3254" s="514"/>
      <c r="UAQ3254" s="514"/>
      <c r="UAR3254" s="551"/>
      <c r="UAS3254" s="584"/>
      <c r="UAT3254" s="639"/>
      <c r="UAU3254" s="606"/>
      <c r="UAV3254" s="614"/>
      <c r="UAW3254" s="511"/>
      <c r="UAX3254" s="622"/>
      <c r="UAY3254" s="493"/>
      <c r="UAZ3254" s="514"/>
      <c r="UBA3254" s="514"/>
      <c r="UBB3254" s="514"/>
      <c r="UBC3254" s="514"/>
      <c r="UBD3254" s="551"/>
      <c r="UBE3254" s="584"/>
      <c r="UBF3254" s="639"/>
      <c r="UBG3254" s="606"/>
      <c r="UBH3254" s="614"/>
      <c r="UBI3254" s="511"/>
      <c r="UBJ3254" s="622"/>
      <c r="UBK3254" s="493"/>
      <c r="UBL3254" s="514"/>
      <c r="UBM3254" s="514"/>
      <c r="UBN3254" s="514"/>
      <c r="UBO3254" s="514"/>
      <c r="UBP3254" s="551"/>
      <c r="UBQ3254" s="584"/>
      <c r="UBR3254" s="639"/>
      <c r="UBS3254" s="606"/>
      <c r="UBT3254" s="614"/>
      <c r="UBU3254" s="511"/>
      <c r="UBV3254" s="622"/>
      <c r="UBW3254" s="493"/>
      <c r="UBX3254" s="514"/>
      <c r="UBY3254" s="514"/>
      <c r="UBZ3254" s="514"/>
      <c r="UCA3254" s="514"/>
      <c r="UCB3254" s="551"/>
      <c r="UCC3254" s="584"/>
      <c r="UCD3254" s="639"/>
      <c r="UCE3254" s="606"/>
      <c r="UCF3254" s="614"/>
      <c r="UCG3254" s="511"/>
      <c r="UCH3254" s="622"/>
      <c r="UCI3254" s="493"/>
      <c r="UCJ3254" s="514"/>
      <c r="UCK3254" s="514"/>
      <c r="UCL3254" s="514"/>
      <c r="UCM3254" s="514"/>
      <c r="UCN3254" s="551"/>
      <c r="UCO3254" s="584"/>
      <c r="UCP3254" s="639"/>
      <c r="UCQ3254" s="606"/>
      <c r="UCR3254" s="614"/>
      <c r="UCS3254" s="511"/>
      <c r="UCT3254" s="622"/>
      <c r="UCU3254" s="493"/>
      <c r="UCV3254" s="514"/>
      <c r="UCW3254" s="514"/>
      <c r="UCX3254" s="514"/>
      <c r="UCY3254" s="514"/>
      <c r="UCZ3254" s="551"/>
      <c r="UDA3254" s="584"/>
      <c r="UDB3254" s="639"/>
      <c r="UDC3254" s="606"/>
      <c r="UDD3254" s="614"/>
      <c r="UDE3254" s="511"/>
      <c r="UDF3254" s="622"/>
      <c r="UDG3254" s="493"/>
      <c r="UDH3254" s="514"/>
      <c r="UDI3254" s="514"/>
      <c r="UDJ3254" s="514"/>
      <c r="UDK3254" s="514"/>
      <c r="UDL3254" s="551"/>
      <c r="UDM3254" s="584"/>
      <c r="UDN3254" s="639"/>
      <c r="UDO3254" s="606"/>
      <c r="UDP3254" s="614"/>
      <c r="UDQ3254" s="511"/>
      <c r="UDR3254" s="622"/>
      <c r="UDS3254" s="493"/>
      <c r="UDT3254" s="514"/>
      <c r="UDU3254" s="514"/>
      <c r="UDV3254" s="514"/>
      <c r="UDW3254" s="514"/>
      <c r="UDX3254" s="551"/>
      <c r="UDY3254" s="584"/>
      <c r="UDZ3254" s="639"/>
      <c r="UEA3254" s="606"/>
      <c r="UEB3254" s="614"/>
      <c r="UEC3254" s="511"/>
      <c r="UED3254" s="622"/>
      <c r="UEE3254" s="493"/>
      <c r="UEF3254" s="514"/>
      <c r="UEG3254" s="514"/>
      <c r="UEH3254" s="514"/>
      <c r="UEI3254" s="514"/>
      <c r="UEJ3254" s="551"/>
      <c r="UEK3254" s="584"/>
      <c r="UEL3254" s="639"/>
      <c r="UEM3254" s="606"/>
      <c r="UEN3254" s="614"/>
      <c r="UEO3254" s="511"/>
      <c r="UEP3254" s="622"/>
      <c r="UEQ3254" s="493"/>
      <c r="UER3254" s="514"/>
      <c r="UES3254" s="514"/>
      <c r="UET3254" s="514"/>
      <c r="UEU3254" s="514"/>
      <c r="UEV3254" s="551"/>
      <c r="UEW3254" s="584"/>
      <c r="UEX3254" s="639"/>
      <c r="UEY3254" s="606"/>
      <c r="UEZ3254" s="614"/>
      <c r="UFA3254" s="511"/>
      <c r="UFB3254" s="622"/>
      <c r="UFC3254" s="493"/>
      <c r="UFD3254" s="514"/>
      <c r="UFE3254" s="514"/>
      <c r="UFF3254" s="514"/>
      <c r="UFG3254" s="514"/>
      <c r="UFH3254" s="551"/>
      <c r="UFI3254" s="584"/>
      <c r="UFJ3254" s="639"/>
      <c r="UFK3254" s="606"/>
      <c r="UFL3254" s="614"/>
      <c r="UFM3254" s="511"/>
      <c r="UFN3254" s="622"/>
      <c r="UFO3254" s="493"/>
      <c r="UFP3254" s="514"/>
      <c r="UFQ3254" s="514"/>
      <c r="UFR3254" s="514"/>
      <c r="UFS3254" s="514"/>
      <c r="UFT3254" s="551"/>
      <c r="UFU3254" s="584"/>
      <c r="UFV3254" s="639"/>
      <c r="UFW3254" s="606"/>
      <c r="UFX3254" s="614"/>
      <c r="UFY3254" s="511"/>
      <c r="UFZ3254" s="622"/>
      <c r="UGA3254" s="493"/>
      <c r="UGB3254" s="514"/>
      <c r="UGC3254" s="514"/>
      <c r="UGD3254" s="514"/>
      <c r="UGE3254" s="514"/>
      <c r="UGF3254" s="551"/>
      <c r="UGG3254" s="584"/>
      <c r="UGH3254" s="639"/>
      <c r="UGI3254" s="606"/>
      <c r="UGJ3254" s="614"/>
      <c r="UGK3254" s="511"/>
      <c r="UGL3254" s="622"/>
      <c r="UGM3254" s="493"/>
      <c r="UGN3254" s="514"/>
      <c r="UGO3254" s="514"/>
      <c r="UGP3254" s="514"/>
      <c r="UGQ3254" s="514"/>
      <c r="UGR3254" s="551"/>
      <c r="UGS3254" s="584"/>
      <c r="UGT3254" s="639"/>
      <c r="UGU3254" s="606"/>
      <c r="UGV3254" s="614"/>
      <c r="UGW3254" s="511"/>
      <c r="UGX3254" s="622"/>
      <c r="UGY3254" s="493"/>
      <c r="UGZ3254" s="514"/>
      <c r="UHA3254" s="514"/>
      <c r="UHB3254" s="514"/>
      <c r="UHC3254" s="514"/>
      <c r="UHD3254" s="551"/>
      <c r="UHE3254" s="584"/>
      <c r="UHF3254" s="639"/>
      <c r="UHG3254" s="606"/>
      <c r="UHH3254" s="614"/>
      <c r="UHI3254" s="511"/>
      <c r="UHJ3254" s="622"/>
      <c r="UHK3254" s="493"/>
      <c r="UHL3254" s="514"/>
      <c r="UHM3254" s="514"/>
      <c r="UHN3254" s="514"/>
      <c r="UHO3254" s="514"/>
      <c r="UHP3254" s="551"/>
      <c r="UHQ3254" s="584"/>
      <c r="UHR3254" s="639"/>
      <c r="UHS3254" s="606"/>
      <c r="UHT3254" s="614"/>
      <c r="UHU3254" s="511"/>
      <c r="UHV3254" s="622"/>
      <c r="UHW3254" s="493"/>
      <c r="UHX3254" s="514"/>
      <c r="UHY3254" s="514"/>
      <c r="UHZ3254" s="514"/>
      <c r="UIA3254" s="514"/>
      <c r="UIB3254" s="551"/>
      <c r="UIC3254" s="584"/>
      <c r="UID3254" s="639"/>
      <c r="UIE3254" s="606"/>
      <c r="UIF3254" s="614"/>
      <c r="UIG3254" s="511"/>
      <c r="UIH3254" s="622"/>
      <c r="UII3254" s="493"/>
      <c r="UIJ3254" s="514"/>
      <c r="UIK3254" s="514"/>
      <c r="UIL3254" s="514"/>
      <c r="UIM3254" s="514"/>
      <c r="UIN3254" s="551"/>
      <c r="UIO3254" s="584"/>
      <c r="UIP3254" s="639"/>
      <c r="UIQ3254" s="606"/>
      <c r="UIR3254" s="614"/>
      <c r="UIS3254" s="511"/>
      <c r="UIT3254" s="622"/>
      <c r="UIU3254" s="493"/>
      <c r="UIV3254" s="514"/>
      <c r="UIW3254" s="514"/>
      <c r="UIX3254" s="514"/>
      <c r="UIY3254" s="514"/>
      <c r="UIZ3254" s="551"/>
      <c r="UJA3254" s="584"/>
      <c r="UJB3254" s="639"/>
      <c r="UJC3254" s="606"/>
      <c r="UJD3254" s="614"/>
      <c r="UJE3254" s="511"/>
      <c r="UJF3254" s="622"/>
      <c r="UJG3254" s="493"/>
      <c r="UJH3254" s="514"/>
      <c r="UJI3254" s="514"/>
      <c r="UJJ3254" s="514"/>
      <c r="UJK3254" s="514"/>
      <c r="UJL3254" s="551"/>
      <c r="UJM3254" s="584"/>
      <c r="UJN3254" s="639"/>
      <c r="UJO3254" s="606"/>
      <c r="UJP3254" s="614"/>
      <c r="UJQ3254" s="511"/>
      <c r="UJR3254" s="622"/>
      <c r="UJS3254" s="493"/>
      <c r="UJT3254" s="514"/>
      <c r="UJU3254" s="514"/>
      <c r="UJV3254" s="514"/>
      <c r="UJW3254" s="514"/>
      <c r="UJX3254" s="551"/>
      <c r="UJY3254" s="584"/>
      <c r="UJZ3254" s="639"/>
      <c r="UKA3254" s="606"/>
      <c r="UKB3254" s="614"/>
      <c r="UKC3254" s="511"/>
      <c r="UKD3254" s="622"/>
      <c r="UKE3254" s="493"/>
      <c r="UKF3254" s="514"/>
      <c r="UKG3254" s="514"/>
      <c r="UKH3254" s="514"/>
      <c r="UKI3254" s="514"/>
      <c r="UKJ3254" s="551"/>
      <c r="UKK3254" s="584"/>
      <c r="UKL3254" s="639"/>
      <c r="UKM3254" s="606"/>
      <c r="UKN3254" s="614"/>
      <c r="UKO3254" s="511"/>
      <c r="UKP3254" s="622"/>
      <c r="UKQ3254" s="493"/>
      <c r="UKR3254" s="514"/>
      <c r="UKS3254" s="514"/>
      <c r="UKT3254" s="514"/>
      <c r="UKU3254" s="514"/>
      <c r="UKV3254" s="551"/>
      <c r="UKW3254" s="584"/>
      <c r="UKX3254" s="639"/>
      <c r="UKY3254" s="606"/>
      <c r="UKZ3254" s="614"/>
      <c r="ULA3254" s="511"/>
      <c r="ULB3254" s="622"/>
      <c r="ULC3254" s="493"/>
      <c r="ULD3254" s="514"/>
      <c r="ULE3254" s="514"/>
      <c r="ULF3254" s="514"/>
      <c r="ULG3254" s="514"/>
      <c r="ULH3254" s="551"/>
      <c r="ULI3254" s="584"/>
      <c r="ULJ3254" s="639"/>
      <c r="ULK3254" s="606"/>
      <c r="ULL3254" s="614"/>
      <c r="ULM3254" s="511"/>
      <c r="ULN3254" s="622"/>
      <c r="ULO3254" s="493"/>
      <c r="ULP3254" s="514"/>
      <c r="ULQ3254" s="514"/>
      <c r="ULR3254" s="514"/>
      <c r="ULS3254" s="514"/>
      <c r="ULT3254" s="551"/>
      <c r="ULU3254" s="584"/>
      <c r="ULV3254" s="639"/>
      <c r="ULW3254" s="606"/>
      <c r="ULX3254" s="614"/>
      <c r="ULY3254" s="511"/>
      <c r="ULZ3254" s="622"/>
      <c r="UMA3254" s="493"/>
      <c r="UMB3254" s="514"/>
      <c r="UMC3254" s="514"/>
      <c r="UMD3254" s="514"/>
      <c r="UME3254" s="514"/>
      <c r="UMF3254" s="551"/>
      <c r="UMG3254" s="584"/>
      <c r="UMH3254" s="639"/>
      <c r="UMI3254" s="606"/>
      <c r="UMJ3254" s="614"/>
      <c r="UMK3254" s="511"/>
      <c r="UML3254" s="622"/>
      <c r="UMM3254" s="493"/>
      <c r="UMN3254" s="514"/>
      <c r="UMO3254" s="514"/>
      <c r="UMP3254" s="514"/>
      <c r="UMQ3254" s="514"/>
      <c r="UMR3254" s="551"/>
      <c r="UMS3254" s="584"/>
      <c r="UMT3254" s="639"/>
      <c r="UMU3254" s="606"/>
      <c r="UMV3254" s="614"/>
      <c r="UMW3254" s="511"/>
      <c r="UMX3254" s="622"/>
      <c r="UMY3254" s="493"/>
      <c r="UMZ3254" s="514"/>
      <c r="UNA3254" s="514"/>
      <c r="UNB3254" s="514"/>
      <c r="UNC3254" s="514"/>
      <c r="UND3254" s="551"/>
      <c r="UNE3254" s="584"/>
      <c r="UNF3254" s="639"/>
      <c r="UNG3254" s="606"/>
      <c r="UNH3254" s="614"/>
      <c r="UNI3254" s="511"/>
      <c r="UNJ3254" s="622"/>
      <c r="UNK3254" s="493"/>
      <c r="UNL3254" s="514"/>
      <c r="UNM3254" s="514"/>
      <c r="UNN3254" s="514"/>
      <c r="UNO3254" s="514"/>
      <c r="UNP3254" s="551"/>
      <c r="UNQ3254" s="584"/>
      <c r="UNR3254" s="639"/>
      <c r="UNS3254" s="606"/>
      <c r="UNT3254" s="614"/>
      <c r="UNU3254" s="511"/>
      <c r="UNV3254" s="622"/>
      <c r="UNW3254" s="493"/>
      <c r="UNX3254" s="514"/>
      <c r="UNY3254" s="514"/>
      <c r="UNZ3254" s="514"/>
      <c r="UOA3254" s="514"/>
      <c r="UOB3254" s="551"/>
      <c r="UOC3254" s="584"/>
      <c r="UOD3254" s="639"/>
      <c r="UOE3254" s="606"/>
      <c r="UOF3254" s="614"/>
      <c r="UOG3254" s="511"/>
      <c r="UOH3254" s="622"/>
      <c r="UOI3254" s="493"/>
      <c r="UOJ3254" s="514"/>
      <c r="UOK3254" s="514"/>
      <c r="UOL3254" s="514"/>
      <c r="UOM3254" s="514"/>
      <c r="UON3254" s="551"/>
      <c r="UOO3254" s="584"/>
      <c r="UOP3254" s="639"/>
      <c r="UOQ3254" s="606"/>
      <c r="UOR3254" s="614"/>
      <c r="UOS3254" s="511"/>
      <c r="UOT3254" s="622"/>
      <c r="UOU3254" s="493"/>
      <c r="UOV3254" s="514"/>
      <c r="UOW3254" s="514"/>
      <c r="UOX3254" s="514"/>
      <c r="UOY3254" s="514"/>
      <c r="UOZ3254" s="551"/>
      <c r="UPA3254" s="584"/>
      <c r="UPB3254" s="639"/>
      <c r="UPC3254" s="606"/>
      <c r="UPD3254" s="614"/>
      <c r="UPE3254" s="511"/>
      <c r="UPF3254" s="622"/>
      <c r="UPG3254" s="493"/>
      <c r="UPH3254" s="514"/>
      <c r="UPI3254" s="514"/>
      <c r="UPJ3254" s="514"/>
      <c r="UPK3254" s="514"/>
      <c r="UPL3254" s="551"/>
      <c r="UPM3254" s="584"/>
      <c r="UPN3254" s="639"/>
      <c r="UPO3254" s="606"/>
      <c r="UPP3254" s="614"/>
      <c r="UPQ3254" s="511"/>
      <c r="UPR3254" s="622"/>
      <c r="UPS3254" s="493"/>
      <c r="UPT3254" s="514"/>
      <c r="UPU3254" s="514"/>
      <c r="UPV3254" s="514"/>
      <c r="UPW3254" s="514"/>
      <c r="UPX3254" s="551"/>
      <c r="UPY3254" s="584"/>
      <c r="UPZ3254" s="639"/>
      <c r="UQA3254" s="606"/>
      <c r="UQB3254" s="614"/>
      <c r="UQC3254" s="511"/>
      <c r="UQD3254" s="622"/>
      <c r="UQE3254" s="493"/>
      <c r="UQF3254" s="514"/>
      <c r="UQG3254" s="514"/>
      <c r="UQH3254" s="514"/>
      <c r="UQI3254" s="514"/>
      <c r="UQJ3254" s="551"/>
      <c r="UQK3254" s="584"/>
      <c r="UQL3254" s="639"/>
      <c r="UQM3254" s="606"/>
      <c r="UQN3254" s="614"/>
      <c r="UQO3254" s="511"/>
      <c r="UQP3254" s="622"/>
      <c r="UQQ3254" s="493"/>
      <c r="UQR3254" s="514"/>
      <c r="UQS3254" s="514"/>
      <c r="UQT3254" s="514"/>
      <c r="UQU3254" s="514"/>
      <c r="UQV3254" s="551"/>
      <c r="UQW3254" s="584"/>
      <c r="UQX3254" s="639"/>
      <c r="UQY3254" s="606"/>
      <c r="UQZ3254" s="614"/>
      <c r="URA3254" s="511"/>
      <c r="URB3254" s="622"/>
      <c r="URC3254" s="493"/>
      <c r="URD3254" s="514"/>
      <c r="URE3254" s="514"/>
      <c r="URF3254" s="514"/>
      <c r="URG3254" s="514"/>
      <c r="URH3254" s="551"/>
      <c r="URI3254" s="584"/>
      <c r="URJ3254" s="639"/>
      <c r="URK3254" s="606"/>
      <c r="URL3254" s="614"/>
      <c r="URM3254" s="511"/>
      <c r="URN3254" s="622"/>
      <c r="URO3254" s="493"/>
      <c r="URP3254" s="514"/>
      <c r="URQ3254" s="514"/>
      <c r="URR3254" s="514"/>
      <c r="URS3254" s="514"/>
      <c r="URT3254" s="551"/>
      <c r="URU3254" s="584"/>
      <c r="URV3254" s="639"/>
      <c r="URW3254" s="606"/>
      <c r="URX3254" s="614"/>
      <c r="URY3254" s="511"/>
      <c r="URZ3254" s="622"/>
      <c r="USA3254" s="493"/>
      <c r="USB3254" s="514"/>
      <c r="USC3254" s="514"/>
      <c r="USD3254" s="514"/>
      <c r="USE3254" s="514"/>
      <c r="USF3254" s="551"/>
      <c r="USG3254" s="584"/>
      <c r="USH3254" s="639"/>
      <c r="USI3254" s="606"/>
      <c r="USJ3254" s="614"/>
      <c r="USK3254" s="511"/>
      <c r="USL3254" s="622"/>
      <c r="USM3254" s="493"/>
      <c r="USN3254" s="514"/>
      <c r="USO3254" s="514"/>
      <c r="USP3254" s="514"/>
      <c r="USQ3254" s="514"/>
      <c r="USR3254" s="551"/>
      <c r="USS3254" s="584"/>
      <c r="UST3254" s="639"/>
      <c r="USU3254" s="606"/>
      <c r="USV3254" s="614"/>
      <c r="USW3254" s="511"/>
      <c r="USX3254" s="622"/>
      <c r="USY3254" s="493"/>
      <c r="USZ3254" s="514"/>
      <c r="UTA3254" s="514"/>
      <c r="UTB3254" s="514"/>
      <c r="UTC3254" s="514"/>
      <c r="UTD3254" s="551"/>
      <c r="UTE3254" s="584"/>
      <c r="UTF3254" s="639"/>
      <c r="UTG3254" s="606"/>
      <c r="UTH3254" s="614"/>
      <c r="UTI3254" s="511"/>
      <c r="UTJ3254" s="622"/>
      <c r="UTK3254" s="493"/>
      <c r="UTL3254" s="514"/>
      <c r="UTM3254" s="514"/>
      <c r="UTN3254" s="514"/>
      <c r="UTO3254" s="514"/>
      <c r="UTP3254" s="551"/>
      <c r="UTQ3254" s="584"/>
      <c r="UTR3254" s="639"/>
      <c r="UTS3254" s="606"/>
      <c r="UTT3254" s="614"/>
      <c r="UTU3254" s="511"/>
      <c r="UTV3254" s="622"/>
      <c r="UTW3254" s="493"/>
      <c r="UTX3254" s="514"/>
      <c r="UTY3254" s="514"/>
      <c r="UTZ3254" s="514"/>
      <c r="UUA3254" s="514"/>
      <c r="UUB3254" s="551"/>
      <c r="UUC3254" s="584"/>
      <c r="UUD3254" s="639"/>
      <c r="UUE3254" s="606"/>
      <c r="UUF3254" s="614"/>
      <c r="UUG3254" s="511"/>
      <c r="UUH3254" s="622"/>
      <c r="UUI3254" s="493"/>
      <c r="UUJ3254" s="514"/>
      <c r="UUK3254" s="514"/>
      <c r="UUL3254" s="514"/>
      <c r="UUM3254" s="514"/>
      <c r="UUN3254" s="551"/>
      <c r="UUO3254" s="584"/>
      <c r="UUP3254" s="639"/>
      <c r="UUQ3254" s="606"/>
      <c r="UUR3254" s="614"/>
      <c r="UUS3254" s="511"/>
      <c r="UUT3254" s="622"/>
      <c r="UUU3254" s="493"/>
      <c r="UUV3254" s="514"/>
      <c r="UUW3254" s="514"/>
      <c r="UUX3254" s="514"/>
      <c r="UUY3254" s="514"/>
      <c r="UUZ3254" s="551"/>
      <c r="UVA3254" s="584"/>
      <c r="UVB3254" s="639"/>
      <c r="UVC3254" s="606"/>
      <c r="UVD3254" s="614"/>
      <c r="UVE3254" s="511"/>
      <c r="UVF3254" s="622"/>
      <c r="UVG3254" s="493"/>
      <c r="UVH3254" s="514"/>
      <c r="UVI3254" s="514"/>
      <c r="UVJ3254" s="514"/>
      <c r="UVK3254" s="514"/>
      <c r="UVL3254" s="551"/>
      <c r="UVM3254" s="584"/>
      <c r="UVN3254" s="639"/>
      <c r="UVO3254" s="606"/>
      <c r="UVP3254" s="614"/>
      <c r="UVQ3254" s="511"/>
      <c r="UVR3254" s="622"/>
      <c r="UVS3254" s="493"/>
      <c r="UVT3254" s="514"/>
      <c r="UVU3254" s="514"/>
      <c r="UVV3254" s="514"/>
      <c r="UVW3254" s="514"/>
      <c r="UVX3254" s="551"/>
      <c r="UVY3254" s="584"/>
      <c r="UVZ3254" s="639"/>
      <c r="UWA3254" s="606"/>
      <c r="UWB3254" s="614"/>
      <c r="UWC3254" s="511"/>
      <c r="UWD3254" s="622"/>
      <c r="UWE3254" s="493"/>
      <c r="UWF3254" s="514"/>
      <c r="UWG3254" s="514"/>
      <c r="UWH3254" s="514"/>
      <c r="UWI3254" s="514"/>
      <c r="UWJ3254" s="551"/>
      <c r="UWK3254" s="584"/>
      <c r="UWL3254" s="639"/>
      <c r="UWM3254" s="606"/>
      <c r="UWN3254" s="614"/>
      <c r="UWO3254" s="511"/>
      <c r="UWP3254" s="622"/>
      <c r="UWQ3254" s="493"/>
      <c r="UWR3254" s="514"/>
      <c r="UWS3254" s="514"/>
      <c r="UWT3254" s="514"/>
      <c r="UWU3254" s="514"/>
      <c r="UWV3254" s="551"/>
      <c r="UWW3254" s="584"/>
      <c r="UWX3254" s="639"/>
      <c r="UWY3254" s="606"/>
      <c r="UWZ3254" s="614"/>
      <c r="UXA3254" s="511"/>
      <c r="UXB3254" s="622"/>
      <c r="UXC3254" s="493"/>
      <c r="UXD3254" s="514"/>
      <c r="UXE3254" s="514"/>
      <c r="UXF3254" s="514"/>
      <c r="UXG3254" s="514"/>
      <c r="UXH3254" s="551"/>
      <c r="UXI3254" s="584"/>
      <c r="UXJ3254" s="639"/>
      <c r="UXK3254" s="606"/>
      <c r="UXL3254" s="614"/>
      <c r="UXM3254" s="511"/>
      <c r="UXN3254" s="622"/>
      <c r="UXO3254" s="493"/>
      <c r="UXP3254" s="514"/>
      <c r="UXQ3254" s="514"/>
      <c r="UXR3254" s="514"/>
      <c r="UXS3254" s="514"/>
      <c r="UXT3254" s="551"/>
      <c r="UXU3254" s="584"/>
      <c r="UXV3254" s="639"/>
      <c r="UXW3254" s="606"/>
      <c r="UXX3254" s="614"/>
      <c r="UXY3254" s="511"/>
      <c r="UXZ3254" s="622"/>
      <c r="UYA3254" s="493"/>
      <c r="UYB3254" s="514"/>
      <c r="UYC3254" s="514"/>
      <c r="UYD3254" s="514"/>
      <c r="UYE3254" s="514"/>
      <c r="UYF3254" s="551"/>
      <c r="UYG3254" s="584"/>
      <c r="UYH3254" s="639"/>
      <c r="UYI3254" s="606"/>
      <c r="UYJ3254" s="614"/>
      <c r="UYK3254" s="511"/>
      <c r="UYL3254" s="622"/>
      <c r="UYM3254" s="493"/>
      <c r="UYN3254" s="514"/>
      <c r="UYO3254" s="514"/>
      <c r="UYP3254" s="514"/>
      <c r="UYQ3254" s="514"/>
      <c r="UYR3254" s="551"/>
      <c r="UYS3254" s="584"/>
      <c r="UYT3254" s="639"/>
      <c r="UYU3254" s="606"/>
      <c r="UYV3254" s="614"/>
      <c r="UYW3254" s="511"/>
      <c r="UYX3254" s="622"/>
      <c r="UYY3254" s="493"/>
      <c r="UYZ3254" s="514"/>
      <c r="UZA3254" s="514"/>
      <c r="UZB3254" s="514"/>
      <c r="UZC3254" s="514"/>
      <c r="UZD3254" s="551"/>
      <c r="UZE3254" s="584"/>
      <c r="UZF3254" s="639"/>
      <c r="UZG3254" s="606"/>
      <c r="UZH3254" s="614"/>
      <c r="UZI3254" s="511"/>
      <c r="UZJ3254" s="622"/>
      <c r="UZK3254" s="493"/>
      <c r="UZL3254" s="514"/>
      <c r="UZM3254" s="514"/>
      <c r="UZN3254" s="514"/>
      <c r="UZO3254" s="514"/>
      <c r="UZP3254" s="551"/>
      <c r="UZQ3254" s="584"/>
      <c r="UZR3254" s="639"/>
      <c r="UZS3254" s="606"/>
      <c r="UZT3254" s="614"/>
      <c r="UZU3254" s="511"/>
      <c r="UZV3254" s="622"/>
      <c r="UZW3254" s="493"/>
      <c r="UZX3254" s="514"/>
      <c r="UZY3254" s="514"/>
      <c r="UZZ3254" s="514"/>
      <c r="VAA3254" s="514"/>
      <c r="VAB3254" s="551"/>
      <c r="VAC3254" s="584"/>
      <c r="VAD3254" s="639"/>
      <c r="VAE3254" s="606"/>
      <c r="VAF3254" s="614"/>
      <c r="VAG3254" s="511"/>
      <c r="VAH3254" s="622"/>
      <c r="VAI3254" s="493"/>
      <c r="VAJ3254" s="514"/>
      <c r="VAK3254" s="514"/>
      <c r="VAL3254" s="514"/>
      <c r="VAM3254" s="514"/>
      <c r="VAN3254" s="551"/>
      <c r="VAO3254" s="584"/>
      <c r="VAP3254" s="639"/>
      <c r="VAQ3254" s="606"/>
      <c r="VAR3254" s="614"/>
      <c r="VAS3254" s="511"/>
      <c r="VAT3254" s="622"/>
      <c r="VAU3254" s="493"/>
      <c r="VAV3254" s="514"/>
      <c r="VAW3254" s="514"/>
      <c r="VAX3254" s="514"/>
      <c r="VAY3254" s="514"/>
      <c r="VAZ3254" s="551"/>
      <c r="VBA3254" s="584"/>
      <c r="VBB3254" s="639"/>
      <c r="VBC3254" s="606"/>
      <c r="VBD3254" s="614"/>
      <c r="VBE3254" s="511"/>
      <c r="VBF3254" s="622"/>
      <c r="VBG3254" s="493"/>
      <c r="VBH3254" s="514"/>
      <c r="VBI3254" s="514"/>
      <c r="VBJ3254" s="514"/>
      <c r="VBK3254" s="514"/>
      <c r="VBL3254" s="551"/>
      <c r="VBM3254" s="584"/>
      <c r="VBN3254" s="639"/>
      <c r="VBO3254" s="606"/>
      <c r="VBP3254" s="614"/>
      <c r="VBQ3254" s="511"/>
      <c r="VBR3254" s="622"/>
      <c r="VBS3254" s="493"/>
      <c r="VBT3254" s="514"/>
      <c r="VBU3254" s="514"/>
      <c r="VBV3254" s="514"/>
      <c r="VBW3254" s="514"/>
      <c r="VBX3254" s="551"/>
      <c r="VBY3254" s="584"/>
      <c r="VBZ3254" s="639"/>
      <c r="VCA3254" s="606"/>
      <c r="VCB3254" s="614"/>
      <c r="VCC3254" s="511"/>
      <c r="VCD3254" s="622"/>
      <c r="VCE3254" s="493"/>
      <c r="VCF3254" s="514"/>
      <c r="VCG3254" s="514"/>
      <c r="VCH3254" s="514"/>
      <c r="VCI3254" s="514"/>
      <c r="VCJ3254" s="551"/>
      <c r="VCK3254" s="584"/>
      <c r="VCL3254" s="639"/>
      <c r="VCM3254" s="606"/>
      <c r="VCN3254" s="614"/>
      <c r="VCO3254" s="511"/>
      <c r="VCP3254" s="622"/>
      <c r="VCQ3254" s="493"/>
      <c r="VCR3254" s="514"/>
      <c r="VCS3254" s="514"/>
      <c r="VCT3254" s="514"/>
      <c r="VCU3254" s="514"/>
      <c r="VCV3254" s="551"/>
      <c r="VCW3254" s="584"/>
      <c r="VCX3254" s="639"/>
      <c r="VCY3254" s="606"/>
      <c r="VCZ3254" s="614"/>
      <c r="VDA3254" s="511"/>
      <c r="VDB3254" s="622"/>
      <c r="VDC3254" s="493"/>
      <c r="VDD3254" s="514"/>
      <c r="VDE3254" s="514"/>
      <c r="VDF3254" s="514"/>
      <c r="VDG3254" s="514"/>
      <c r="VDH3254" s="551"/>
      <c r="VDI3254" s="584"/>
      <c r="VDJ3254" s="639"/>
      <c r="VDK3254" s="606"/>
      <c r="VDL3254" s="614"/>
      <c r="VDM3254" s="511"/>
      <c r="VDN3254" s="622"/>
      <c r="VDO3254" s="493"/>
      <c r="VDP3254" s="514"/>
      <c r="VDQ3254" s="514"/>
      <c r="VDR3254" s="514"/>
      <c r="VDS3254" s="514"/>
      <c r="VDT3254" s="551"/>
      <c r="VDU3254" s="584"/>
      <c r="VDV3254" s="639"/>
      <c r="VDW3254" s="606"/>
      <c r="VDX3254" s="614"/>
      <c r="VDY3254" s="511"/>
      <c r="VDZ3254" s="622"/>
      <c r="VEA3254" s="493"/>
      <c r="VEB3254" s="514"/>
      <c r="VEC3254" s="514"/>
      <c r="VED3254" s="514"/>
      <c r="VEE3254" s="514"/>
      <c r="VEF3254" s="551"/>
      <c r="VEG3254" s="584"/>
      <c r="VEH3254" s="639"/>
      <c r="VEI3254" s="606"/>
      <c r="VEJ3254" s="614"/>
      <c r="VEK3254" s="511"/>
      <c r="VEL3254" s="622"/>
      <c r="VEM3254" s="493"/>
      <c r="VEN3254" s="514"/>
      <c r="VEO3254" s="514"/>
      <c r="VEP3254" s="514"/>
      <c r="VEQ3254" s="514"/>
      <c r="VER3254" s="551"/>
      <c r="VES3254" s="584"/>
      <c r="VET3254" s="639"/>
      <c r="VEU3254" s="606"/>
      <c r="VEV3254" s="614"/>
      <c r="VEW3254" s="511"/>
      <c r="VEX3254" s="622"/>
      <c r="VEY3254" s="493"/>
      <c r="VEZ3254" s="514"/>
      <c r="VFA3254" s="514"/>
      <c r="VFB3254" s="514"/>
      <c r="VFC3254" s="514"/>
      <c r="VFD3254" s="551"/>
      <c r="VFE3254" s="584"/>
      <c r="VFF3254" s="639"/>
      <c r="VFG3254" s="606"/>
      <c r="VFH3254" s="614"/>
      <c r="VFI3254" s="511"/>
      <c r="VFJ3254" s="622"/>
      <c r="VFK3254" s="493"/>
      <c r="VFL3254" s="514"/>
      <c r="VFM3254" s="514"/>
      <c r="VFN3254" s="514"/>
      <c r="VFO3254" s="514"/>
      <c r="VFP3254" s="551"/>
      <c r="VFQ3254" s="584"/>
      <c r="VFR3254" s="639"/>
      <c r="VFS3254" s="606"/>
      <c r="VFT3254" s="614"/>
      <c r="VFU3254" s="511"/>
      <c r="VFV3254" s="622"/>
      <c r="VFW3254" s="493"/>
      <c r="VFX3254" s="514"/>
      <c r="VFY3254" s="514"/>
      <c r="VFZ3254" s="514"/>
      <c r="VGA3254" s="514"/>
      <c r="VGB3254" s="551"/>
      <c r="VGC3254" s="584"/>
      <c r="VGD3254" s="639"/>
      <c r="VGE3254" s="606"/>
      <c r="VGF3254" s="614"/>
      <c r="VGG3254" s="511"/>
      <c r="VGH3254" s="622"/>
      <c r="VGI3254" s="493"/>
      <c r="VGJ3254" s="514"/>
      <c r="VGK3254" s="514"/>
      <c r="VGL3254" s="514"/>
      <c r="VGM3254" s="514"/>
      <c r="VGN3254" s="551"/>
      <c r="VGO3254" s="584"/>
      <c r="VGP3254" s="639"/>
      <c r="VGQ3254" s="606"/>
      <c r="VGR3254" s="614"/>
      <c r="VGS3254" s="511"/>
      <c r="VGT3254" s="622"/>
      <c r="VGU3254" s="493"/>
      <c r="VGV3254" s="514"/>
      <c r="VGW3254" s="514"/>
      <c r="VGX3254" s="514"/>
      <c r="VGY3254" s="514"/>
      <c r="VGZ3254" s="551"/>
      <c r="VHA3254" s="584"/>
      <c r="VHB3254" s="639"/>
      <c r="VHC3254" s="606"/>
      <c r="VHD3254" s="614"/>
      <c r="VHE3254" s="511"/>
      <c r="VHF3254" s="622"/>
      <c r="VHG3254" s="493"/>
      <c r="VHH3254" s="514"/>
      <c r="VHI3254" s="514"/>
      <c r="VHJ3254" s="514"/>
      <c r="VHK3254" s="514"/>
      <c r="VHL3254" s="551"/>
      <c r="VHM3254" s="584"/>
      <c r="VHN3254" s="639"/>
      <c r="VHO3254" s="606"/>
      <c r="VHP3254" s="614"/>
      <c r="VHQ3254" s="511"/>
      <c r="VHR3254" s="622"/>
      <c r="VHS3254" s="493"/>
      <c r="VHT3254" s="514"/>
      <c r="VHU3254" s="514"/>
      <c r="VHV3254" s="514"/>
      <c r="VHW3254" s="514"/>
      <c r="VHX3254" s="551"/>
      <c r="VHY3254" s="584"/>
      <c r="VHZ3254" s="639"/>
      <c r="VIA3254" s="606"/>
      <c r="VIB3254" s="614"/>
      <c r="VIC3254" s="511"/>
      <c r="VID3254" s="622"/>
      <c r="VIE3254" s="493"/>
      <c r="VIF3254" s="514"/>
      <c r="VIG3254" s="514"/>
      <c r="VIH3254" s="514"/>
      <c r="VII3254" s="514"/>
      <c r="VIJ3254" s="551"/>
      <c r="VIK3254" s="584"/>
      <c r="VIL3254" s="639"/>
      <c r="VIM3254" s="606"/>
      <c r="VIN3254" s="614"/>
      <c r="VIO3254" s="511"/>
      <c r="VIP3254" s="622"/>
      <c r="VIQ3254" s="493"/>
      <c r="VIR3254" s="514"/>
      <c r="VIS3254" s="514"/>
      <c r="VIT3254" s="514"/>
      <c r="VIU3254" s="514"/>
      <c r="VIV3254" s="551"/>
      <c r="VIW3254" s="584"/>
      <c r="VIX3254" s="639"/>
      <c r="VIY3254" s="606"/>
      <c r="VIZ3254" s="614"/>
      <c r="VJA3254" s="511"/>
      <c r="VJB3254" s="622"/>
      <c r="VJC3254" s="493"/>
      <c r="VJD3254" s="514"/>
      <c r="VJE3254" s="514"/>
      <c r="VJF3254" s="514"/>
      <c r="VJG3254" s="514"/>
      <c r="VJH3254" s="551"/>
      <c r="VJI3254" s="584"/>
      <c r="VJJ3254" s="639"/>
      <c r="VJK3254" s="606"/>
      <c r="VJL3254" s="614"/>
      <c r="VJM3254" s="511"/>
      <c r="VJN3254" s="622"/>
      <c r="VJO3254" s="493"/>
      <c r="VJP3254" s="514"/>
      <c r="VJQ3254" s="514"/>
      <c r="VJR3254" s="514"/>
      <c r="VJS3254" s="514"/>
      <c r="VJT3254" s="551"/>
      <c r="VJU3254" s="584"/>
      <c r="VJV3254" s="639"/>
      <c r="VJW3254" s="606"/>
      <c r="VJX3254" s="614"/>
      <c r="VJY3254" s="511"/>
      <c r="VJZ3254" s="622"/>
      <c r="VKA3254" s="493"/>
      <c r="VKB3254" s="514"/>
      <c r="VKC3254" s="514"/>
      <c r="VKD3254" s="514"/>
      <c r="VKE3254" s="514"/>
      <c r="VKF3254" s="551"/>
      <c r="VKG3254" s="584"/>
      <c r="VKH3254" s="639"/>
      <c r="VKI3254" s="606"/>
      <c r="VKJ3254" s="614"/>
      <c r="VKK3254" s="511"/>
      <c r="VKL3254" s="622"/>
      <c r="VKM3254" s="493"/>
      <c r="VKN3254" s="514"/>
      <c r="VKO3254" s="514"/>
      <c r="VKP3254" s="514"/>
      <c r="VKQ3254" s="514"/>
      <c r="VKR3254" s="551"/>
      <c r="VKS3254" s="584"/>
      <c r="VKT3254" s="639"/>
      <c r="VKU3254" s="606"/>
      <c r="VKV3254" s="614"/>
      <c r="VKW3254" s="511"/>
      <c r="VKX3254" s="622"/>
      <c r="VKY3254" s="493"/>
      <c r="VKZ3254" s="514"/>
      <c r="VLA3254" s="514"/>
      <c r="VLB3254" s="514"/>
      <c r="VLC3254" s="514"/>
      <c r="VLD3254" s="551"/>
      <c r="VLE3254" s="584"/>
      <c r="VLF3254" s="639"/>
      <c r="VLG3254" s="606"/>
      <c r="VLH3254" s="614"/>
      <c r="VLI3254" s="511"/>
      <c r="VLJ3254" s="622"/>
      <c r="VLK3254" s="493"/>
      <c r="VLL3254" s="514"/>
      <c r="VLM3254" s="514"/>
      <c r="VLN3254" s="514"/>
      <c r="VLO3254" s="514"/>
      <c r="VLP3254" s="551"/>
      <c r="VLQ3254" s="584"/>
      <c r="VLR3254" s="639"/>
      <c r="VLS3254" s="606"/>
      <c r="VLT3254" s="614"/>
      <c r="VLU3254" s="511"/>
      <c r="VLV3254" s="622"/>
      <c r="VLW3254" s="493"/>
      <c r="VLX3254" s="514"/>
      <c r="VLY3254" s="514"/>
      <c r="VLZ3254" s="514"/>
      <c r="VMA3254" s="514"/>
      <c r="VMB3254" s="551"/>
      <c r="VMC3254" s="584"/>
      <c r="VMD3254" s="639"/>
      <c r="VME3254" s="606"/>
      <c r="VMF3254" s="614"/>
      <c r="VMG3254" s="511"/>
      <c r="VMH3254" s="622"/>
      <c r="VMI3254" s="493"/>
      <c r="VMJ3254" s="514"/>
      <c r="VMK3254" s="514"/>
      <c r="VML3254" s="514"/>
      <c r="VMM3254" s="514"/>
      <c r="VMN3254" s="551"/>
      <c r="VMO3254" s="584"/>
      <c r="VMP3254" s="639"/>
      <c r="VMQ3254" s="606"/>
      <c r="VMR3254" s="614"/>
      <c r="VMS3254" s="511"/>
      <c r="VMT3254" s="622"/>
      <c r="VMU3254" s="493"/>
      <c r="VMV3254" s="514"/>
      <c r="VMW3254" s="514"/>
      <c r="VMX3254" s="514"/>
      <c r="VMY3254" s="514"/>
      <c r="VMZ3254" s="551"/>
      <c r="VNA3254" s="584"/>
      <c r="VNB3254" s="639"/>
      <c r="VNC3254" s="606"/>
      <c r="VND3254" s="614"/>
      <c r="VNE3254" s="511"/>
      <c r="VNF3254" s="622"/>
      <c r="VNG3254" s="493"/>
      <c r="VNH3254" s="514"/>
      <c r="VNI3254" s="514"/>
      <c r="VNJ3254" s="514"/>
      <c r="VNK3254" s="514"/>
      <c r="VNL3254" s="551"/>
      <c r="VNM3254" s="584"/>
      <c r="VNN3254" s="639"/>
      <c r="VNO3254" s="606"/>
      <c r="VNP3254" s="614"/>
      <c r="VNQ3254" s="511"/>
      <c r="VNR3254" s="622"/>
      <c r="VNS3254" s="493"/>
      <c r="VNT3254" s="514"/>
      <c r="VNU3254" s="514"/>
      <c r="VNV3254" s="514"/>
      <c r="VNW3254" s="514"/>
      <c r="VNX3254" s="551"/>
      <c r="VNY3254" s="584"/>
      <c r="VNZ3254" s="639"/>
      <c r="VOA3254" s="606"/>
      <c r="VOB3254" s="614"/>
      <c r="VOC3254" s="511"/>
      <c r="VOD3254" s="622"/>
      <c r="VOE3254" s="493"/>
      <c r="VOF3254" s="514"/>
      <c r="VOG3254" s="514"/>
      <c r="VOH3254" s="514"/>
      <c r="VOI3254" s="514"/>
      <c r="VOJ3254" s="551"/>
      <c r="VOK3254" s="584"/>
      <c r="VOL3254" s="639"/>
      <c r="VOM3254" s="606"/>
      <c r="VON3254" s="614"/>
      <c r="VOO3254" s="511"/>
      <c r="VOP3254" s="622"/>
      <c r="VOQ3254" s="493"/>
      <c r="VOR3254" s="514"/>
      <c r="VOS3254" s="514"/>
      <c r="VOT3254" s="514"/>
      <c r="VOU3254" s="514"/>
      <c r="VOV3254" s="551"/>
      <c r="VOW3254" s="584"/>
      <c r="VOX3254" s="639"/>
      <c r="VOY3254" s="606"/>
      <c r="VOZ3254" s="614"/>
      <c r="VPA3254" s="511"/>
      <c r="VPB3254" s="622"/>
      <c r="VPC3254" s="493"/>
      <c r="VPD3254" s="514"/>
      <c r="VPE3254" s="514"/>
      <c r="VPF3254" s="514"/>
      <c r="VPG3254" s="514"/>
      <c r="VPH3254" s="551"/>
      <c r="VPI3254" s="584"/>
      <c r="VPJ3254" s="639"/>
      <c r="VPK3254" s="606"/>
      <c r="VPL3254" s="614"/>
      <c r="VPM3254" s="511"/>
      <c r="VPN3254" s="622"/>
      <c r="VPO3254" s="493"/>
      <c r="VPP3254" s="514"/>
      <c r="VPQ3254" s="514"/>
      <c r="VPR3254" s="514"/>
      <c r="VPS3254" s="514"/>
      <c r="VPT3254" s="551"/>
      <c r="VPU3254" s="584"/>
      <c r="VPV3254" s="639"/>
      <c r="VPW3254" s="606"/>
      <c r="VPX3254" s="614"/>
      <c r="VPY3254" s="511"/>
      <c r="VPZ3254" s="622"/>
      <c r="VQA3254" s="493"/>
      <c r="VQB3254" s="514"/>
      <c r="VQC3254" s="514"/>
      <c r="VQD3254" s="514"/>
      <c r="VQE3254" s="514"/>
      <c r="VQF3254" s="551"/>
      <c r="VQG3254" s="584"/>
      <c r="VQH3254" s="639"/>
      <c r="VQI3254" s="606"/>
      <c r="VQJ3254" s="614"/>
      <c r="VQK3254" s="511"/>
      <c r="VQL3254" s="622"/>
      <c r="VQM3254" s="493"/>
      <c r="VQN3254" s="514"/>
      <c r="VQO3254" s="514"/>
      <c r="VQP3254" s="514"/>
      <c r="VQQ3254" s="514"/>
      <c r="VQR3254" s="551"/>
      <c r="VQS3254" s="584"/>
      <c r="VQT3254" s="639"/>
      <c r="VQU3254" s="606"/>
      <c r="VQV3254" s="614"/>
      <c r="VQW3254" s="511"/>
      <c r="VQX3254" s="622"/>
      <c r="VQY3254" s="493"/>
      <c r="VQZ3254" s="514"/>
      <c r="VRA3254" s="514"/>
      <c r="VRB3254" s="514"/>
      <c r="VRC3254" s="514"/>
      <c r="VRD3254" s="551"/>
      <c r="VRE3254" s="584"/>
      <c r="VRF3254" s="639"/>
      <c r="VRG3254" s="606"/>
      <c r="VRH3254" s="614"/>
      <c r="VRI3254" s="511"/>
      <c r="VRJ3254" s="622"/>
      <c r="VRK3254" s="493"/>
      <c r="VRL3254" s="514"/>
      <c r="VRM3254" s="514"/>
      <c r="VRN3254" s="514"/>
      <c r="VRO3254" s="514"/>
      <c r="VRP3254" s="551"/>
      <c r="VRQ3254" s="584"/>
      <c r="VRR3254" s="639"/>
      <c r="VRS3254" s="606"/>
      <c r="VRT3254" s="614"/>
      <c r="VRU3254" s="511"/>
      <c r="VRV3254" s="622"/>
      <c r="VRW3254" s="493"/>
      <c r="VRX3254" s="514"/>
      <c r="VRY3254" s="514"/>
      <c r="VRZ3254" s="514"/>
      <c r="VSA3254" s="514"/>
      <c r="VSB3254" s="551"/>
      <c r="VSC3254" s="584"/>
      <c r="VSD3254" s="639"/>
      <c r="VSE3254" s="606"/>
      <c r="VSF3254" s="614"/>
      <c r="VSG3254" s="511"/>
      <c r="VSH3254" s="622"/>
      <c r="VSI3254" s="493"/>
      <c r="VSJ3254" s="514"/>
      <c r="VSK3254" s="514"/>
      <c r="VSL3254" s="514"/>
      <c r="VSM3254" s="514"/>
      <c r="VSN3254" s="551"/>
      <c r="VSO3254" s="584"/>
      <c r="VSP3254" s="639"/>
      <c r="VSQ3254" s="606"/>
      <c r="VSR3254" s="614"/>
      <c r="VSS3254" s="511"/>
      <c r="VST3254" s="622"/>
      <c r="VSU3254" s="493"/>
      <c r="VSV3254" s="514"/>
      <c r="VSW3254" s="514"/>
      <c r="VSX3254" s="514"/>
      <c r="VSY3254" s="514"/>
      <c r="VSZ3254" s="551"/>
      <c r="VTA3254" s="584"/>
      <c r="VTB3254" s="639"/>
      <c r="VTC3254" s="606"/>
      <c r="VTD3254" s="614"/>
      <c r="VTE3254" s="511"/>
      <c r="VTF3254" s="622"/>
      <c r="VTG3254" s="493"/>
      <c r="VTH3254" s="514"/>
      <c r="VTI3254" s="514"/>
      <c r="VTJ3254" s="514"/>
      <c r="VTK3254" s="514"/>
      <c r="VTL3254" s="551"/>
      <c r="VTM3254" s="584"/>
      <c r="VTN3254" s="639"/>
      <c r="VTO3254" s="606"/>
      <c r="VTP3254" s="614"/>
      <c r="VTQ3254" s="511"/>
      <c r="VTR3254" s="622"/>
      <c r="VTS3254" s="493"/>
      <c r="VTT3254" s="514"/>
      <c r="VTU3254" s="514"/>
      <c r="VTV3254" s="514"/>
      <c r="VTW3254" s="514"/>
      <c r="VTX3254" s="551"/>
      <c r="VTY3254" s="584"/>
      <c r="VTZ3254" s="639"/>
      <c r="VUA3254" s="606"/>
      <c r="VUB3254" s="614"/>
      <c r="VUC3254" s="511"/>
      <c r="VUD3254" s="622"/>
      <c r="VUE3254" s="493"/>
      <c r="VUF3254" s="514"/>
      <c r="VUG3254" s="514"/>
      <c r="VUH3254" s="514"/>
      <c r="VUI3254" s="514"/>
      <c r="VUJ3254" s="551"/>
      <c r="VUK3254" s="584"/>
      <c r="VUL3254" s="639"/>
      <c r="VUM3254" s="606"/>
      <c r="VUN3254" s="614"/>
      <c r="VUO3254" s="511"/>
      <c r="VUP3254" s="622"/>
      <c r="VUQ3254" s="493"/>
      <c r="VUR3254" s="514"/>
      <c r="VUS3254" s="514"/>
      <c r="VUT3254" s="514"/>
      <c r="VUU3254" s="514"/>
      <c r="VUV3254" s="551"/>
      <c r="VUW3254" s="584"/>
      <c r="VUX3254" s="639"/>
      <c r="VUY3254" s="606"/>
      <c r="VUZ3254" s="614"/>
      <c r="VVA3254" s="511"/>
      <c r="VVB3254" s="622"/>
      <c r="VVC3254" s="493"/>
      <c r="VVD3254" s="514"/>
      <c r="VVE3254" s="514"/>
      <c r="VVF3254" s="514"/>
      <c r="VVG3254" s="514"/>
      <c r="VVH3254" s="551"/>
      <c r="VVI3254" s="584"/>
      <c r="VVJ3254" s="639"/>
      <c r="VVK3254" s="606"/>
      <c r="VVL3254" s="614"/>
      <c r="VVM3254" s="511"/>
      <c r="VVN3254" s="622"/>
      <c r="VVO3254" s="493"/>
      <c r="VVP3254" s="514"/>
      <c r="VVQ3254" s="514"/>
      <c r="VVR3254" s="514"/>
      <c r="VVS3254" s="514"/>
      <c r="VVT3254" s="551"/>
      <c r="VVU3254" s="584"/>
      <c r="VVV3254" s="639"/>
      <c r="VVW3254" s="606"/>
      <c r="VVX3254" s="614"/>
      <c r="VVY3254" s="511"/>
      <c r="VVZ3254" s="622"/>
      <c r="VWA3254" s="493"/>
      <c r="VWB3254" s="514"/>
      <c r="VWC3254" s="514"/>
      <c r="VWD3254" s="514"/>
      <c r="VWE3254" s="514"/>
      <c r="VWF3254" s="551"/>
      <c r="VWG3254" s="584"/>
      <c r="VWH3254" s="639"/>
      <c r="VWI3254" s="606"/>
      <c r="VWJ3254" s="614"/>
      <c r="VWK3254" s="511"/>
      <c r="VWL3254" s="622"/>
      <c r="VWM3254" s="493"/>
      <c r="VWN3254" s="514"/>
      <c r="VWO3254" s="514"/>
      <c r="VWP3254" s="514"/>
      <c r="VWQ3254" s="514"/>
      <c r="VWR3254" s="551"/>
      <c r="VWS3254" s="584"/>
      <c r="VWT3254" s="639"/>
      <c r="VWU3254" s="606"/>
      <c r="VWV3254" s="614"/>
      <c r="VWW3254" s="511"/>
      <c r="VWX3254" s="622"/>
      <c r="VWY3254" s="493"/>
      <c r="VWZ3254" s="514"/>
      <c r="VXA3254" s="514"/>
      <c r="VXB3254" s="514"/>
      <c r="VXC3254" s="514"/>
      <c r="VXD3254" s="551"/>
      <c r="VXE3254" s="584"/>
      <c r="VXF3254" s="639"/>
      <c r="VXG3254" s="606"/>
      <c r="VXH3254" s="614"/>
      <c r="VXI3254" s="511"/>
      <c r="VXJ3254" s="622"/>
      <c r="VXK3254" s="493"/>
      <c r="VXL3254" s="514"/>
      <c r="VXM3254" s="514"/>
      <c r="VXN3254" s="514"/>
      <c r="VXO3254" s="514"/>
      <c r="VXP3254" s="551"/>
      <c r="VXQ3254" s="584"/>
      <c r="VXR3254" s="639"/>
      <c r="VXS3254" s="606"/>
      <c r="VXT3254" s="614"/>
      <c r="VXU3254" s="511"/>
      <c r="VXV3254" s="622"/>
      <c r="VXW3254" s="493"/>
      <c r="VXX3254" s="514"/>
      <c r="VXY3254" s="514"/>
      <c r="VXZ3254" s="514"/>
      <c r="VYA3254" s="514"/>
      <c r="VYB3254" s="551"/>
      <c r="VYC3254" s="584"/>
      <c r="VYD3254" s="639"/>
      <c r="VYE3254" s="606"/>
      <c r="VYF3254" s="614"/>
      <c r="VYG3254" s="511"/>
      <c r="VYH3254" s="622"/>
      <c r="VYI3254" s="493"/>
      <c r="VYJ3254" s="514"/>
      <c r="VYK3254" s="514"/>
      <c r="VYL3254" s="514"/>
      <c r="VYM3254" s="514"/>
      <c r="VYN3254" s="551"/>
      <c r="VYO3254" s="584"/>
      <c r="VYP3254" s="639"/>
      <c r="VYQ3254" s="606"/>
      <c r="VYR3254" s="614"/>
      <c r="VYS3254" s="511"/>
      <c r="VYT3254" s="622"/>
      <c r="VYU3254" s="493"/>
      <c r="VYV3254" s="514"/>
      <c r="VYW3254" s="514"/>
      <c r="VYX3254" s="514"/>
      <c r="VYY3254" s="514"/>
      <c r="VYZ3254" s="551"/>
      <c r="VZA3254" s="584"/>
      <c r="VZB3254" s="639"/>
      <c r="VZC3254" s="606"/>
      <c r="VZD3254" s="614"/>
      <c r="VZE3254" s="511"/>
      <c r="VZF3254" s="622"/>
      <c r="VZG3254" s="493"/>
      <c r="VZH3254" s="514"/>
      <c r="VZI3254" s="514"/>
      <c r="VZJ3254" s="514"/>
      <c r="VZK3254" s="514"/>
      <c r="VZL3254" s="551"/>
      <c r="VZM3254" s="584"/>
      <c r="VZN3254" s="639"/>
      <c r="VZO3254" s="606"/>
      <c r="VZP3254" s="614"/>
      <c r="VZQ3254" s="511"/>
      <c r="VZR3254" s="622"/>
      <c r="VZS3254" s="493"/>
      <c r="VZT3254" s="514"/>
      <c r="VZU3254" s="514"/>
      <c r="VZV3254" s="514"/>
      <c r="VZW3254" s="514"/>
      <c r="VZX3254" s="551"/>
      <c r="VZY3254" s="584"/>
      <c r="VZZ3254" s="639"/>
      <c r="WAA3254" s="606"/>
      <c r="WAB3254" s="614"/>
      <c r="WAC3254" s="511"/>
      <c r="WAD3254" s="622"/>
      <c r="WAE3254" s="493"/>
      <c r="WAF3254" s="514"/>
      <c r="WAG3254" s="514"/>
      <c r="WAH3254" s="514"/>
      <c r="WAI3254" s="514"/>
      <c r="WAJ3254" s="551"/>
      <c r="WAK3254" s="584"/>
      <c r="WAL3254" s="639"/>
      <c r="WAM3254" s="606"/>
      <c r="WAN3254" s="614"/>
      <c r="WAO3254" s="511"/>
      <c r="WAP3254" s="622"/>
      <c r="WAQ3254" s="493"/>
      <c r="WAR3254" s="514"/>
      <c r="WAS3254" s="514"/>
      <c r="WAT3254" s="514"/>
      <c r="WAU3254" s="514"/>
      <c r="WAV3254" s="551"/>
      <c r="WAW3254" s="584"/>
      <c r="WAX3254" s="639"/>
      <c r="WAY3254" s="606"/>
      <c r="WAZ3254" s="614"/>
      <c r="WBA3254" s="511"/>
      <c r="WBB3254" s="622"/>
      <c r="WBC3254" s="493"/>
      <c r="WBD3254" s="514"/>
      <c r="WBE3254" s="514"/>
      <c r="WBF3254" s="514"/>
      <c r="WBG3254" s="514"/>
      <c r="WBH3254" s="551"/>
      <c r="WBI3254" s="584"/>
      <c r="WBJ3254" s="639"/>
      <c r="WBK3254" s="606"/>
      <c r="WBL3254" s="614"/>
      <c r="WBM3254" s="511"/>
      <c r="WBN3254" s="622"/>
      <c r="WBO3254" s="493"/>
      <c r="WBP3254" s="514"/>
      <c r="WBQ3254" s="514"/>
      <c r="WBR3254" s="514"/>
      <c r="WBS3254" s="514"/>
      <c r="WBT3254" s="551"/>
      <c r="WBU3254" s="584"/>
      <c r="WBV3254" s="639"/>
      <c r="WBW3254" s="606"/>
      <c r="WBX3254" s="614"/>
      <c r="WBY3254" s="511"/>
      <c r="WBZ3254" s="622"/>
      <c r="WCA3254" s="493"/>
      <c r="WCB3254" s="514"/>
      <c r="WCC3254" s="514"/>
      <c r="WCD3254" s="514"/>
      <c r="WCE3254" s="514"/>
      <c r="WCF3254" s="551"/>
      <c r="WCG3254" s="584"/>
      <c r="WCH3254" s="639"/>
      <c r="WCI3254" s="606"/>
      <c r="WCJ3254" s="614"/>
      <c r="WCK3254" s="511"/>
      <c r="WCL3254" s="622"/>
      <c r="WCM3254" s="493"/>
      <c r="WCN3254" s="514"/>
      <c r="WCO3254" s="514"/>
      <c r="WCP3254" s="514"/>
      <c r="WCQ3254" s="514"/>
      <c r="WCR3254" s="551"/>
      <c r="WCS3254" s="584"/>
      <c r="WCT3254" s="639"/>
      <c r="WCU3254" s="606"/>
      <c r="WCV3254" s="614"/>
      <c r="WCW3254" s="511"/>
      <c r="WCX3254" s="622"/>
      <c r="WCY3254" s="493"/>
      <c r="WCZ3254" s="514"/>
      <c r="WDA3254" s="514"/>
      <c r="WDB3254" s="514"/>
      <c r="WDC3254" s="514"/>
      <c r="WDD3254" s="551"/>
      <c r="WDE3254" s="584"/>
      <c r="WDF3254" s="639"/>
      <c r="WDG3254" s="606"/>
      <c r="WDH3254" s="614"/>
      <c r="WDI3254" s="511"/>
      <c r="WDJ3254" s="622"/>
      <c r="WDK3254" s="493"/>
      <c r="WDL3254" s="514"/>
      <c r="WDM3254" s="514"/>
      <c r="WDN3254" s="514"/>
      <c r="WDO3254" s="514"/>
      <c r="WDP3254" s="551"/>
      <c r="WDQ3254" s="584"/>
      <c r="WDR3254" s="639"/>
      <c r="WDS3254" s="606"/>
      <c r="WDT3254" s="614"/>
      <c r="WDU3254" s="511"/>
      <c r="WDV3254" s="622"/>
      <c r="WDW3254" s="493"/>
      <c r="WDX3254" s="514"/>
      <c r="WDY3254" s="514"/>
      <c r="WDZ3254" s="514"/>
      <c r="WEA3254" s="514"/>
      <c r="WEB3254" s="551"/>
      <c r="WEC3254" s="584"/>
      <c r="WED3254" s="639"/>
      <c r="WEE3254" s="606"/>
      <c r="WEF3254" s="614"/>
      <c r="WEG3254" s="511"/>
      <c r="WEH3254" s="622"/>
      <c r="WEI3254" s="493"/>
      <c r="WEJ3254" s="514"/>
      <c r="WEK3254" s="514"/>
      <c r="WEL3254" s="514"/>
      <c r="WEM3254" s="514"/>
      <c r="WEN3254" s="551"/>
      <c r="WEO3254" s="584"/>
      <c r="WEP3254" s="639"/>
      <c r="WEQ3254" s="606"/>
      <c r="WER3254" s="614"/>
      <c r="WES3254" s="511"/>
      <c r="WET3254" s="622"/>
      <c r="WEU3254" s="493"/>
      <c r="WEV3254" s="514"/>
      <c r="WEW3254" s="514"/>
      <c r="WEX3254" s="514"/>
      <c r="WEY3254" s="514"/>
      <c r="WEZ3254" s="551"/>
      <c r="WFA3254" s="584"/>
      <c r="WFB3254" s="639"/>
      <c r="WFC3254" s="606"/>
      <c r="WFD3254" s="614"/>
      <c r="WFE3254" s="511"/>
      <c r="WFF3254" s="622"/>
      <c r="WFG3254" s="493"/>
      <c r="WFH3254" s="514"/>
      <c r="WFI3254" s="514"/>
      <c r="WFJ3254" s="514"/>
      <c r="WFK3254" s="514"/>
      <c r="WFL3254" s="551"/>
      <c r="WFM3254" s="584"/>
      <c r="WFN3254" s="639"/>
      <c r="WFO3254" s="606"/>
      <c r="WFP3254" s="614"/>
      <c r="WFQ3254" s="511"/>
      <c r="WFR3254" s="622"/>
      <c r="WFS3254" s="493"/>
      <c r="WFT3254" s="514"/>
      <c r="WFU3254" s="514"/>
      <c r="WFV3254" s="514"/>
      <c r="WFW3254" s="514"/>
      <c r="WFX3254" s="551"/>
      <c r="WFY3254" s="584"/>
      <c r="WFZ3254" s="639"/>
      <c r="WGA3254" s="606"/>
      <c r="WGB3254" s="614"/>
      <c r="WGC3254" s="511"/>
      <c r="WGD3254" s="622"/>
      <c r="WGE3254" s="493"/>
      <c r="WGF3254" s="514"/>
      <c r="WGG3254" s="514"/>
      <c r="WGH3254" s="514"/>
      <c r="WGI3254" s="514"/>
      <c r="WGJ3254" s="551"/>
      <c r="WGK3254" s="584"/>
      <c r="WGL3254" s="639"/>
      <c r="WGM3254" s="606"/>
      <c r="WGN3254" s="614"/>
      <c r="WGO3254" s="511"/>
      <c r="WGP3254" s="622"/>
      <c r="WGQ3254" s="493"/>
      <c r="WGR3254" s="514"/>
      <c r="WGS3254" s="514"/>
      <c r="WGT3254" s="514"/>
      <c r="WGU3254" s="514"/>
      <c r="WGV3254" s="551"/>
      <c r="WGW3254" s="584"/>
      <c r="WGX3254" s="639"/>
      <c r="WGY3254" s="606"/>
      <c r="WGZ3254" s="614"/>
      <c r="WHA3254" s="511"/>
      <c r="WHB3254" s="622"/>
      <c r="WHC3254" s="493"/>
      <c r="WHD3254" s="514"/>
      <c r="WHE3254" s="514"/>
      <c r="WHF3254" s="514"/>
      <c r="WHG3254" s="514"/>
      <c r="WHH3254" s="551"/>
      <c r="WHI3254" s="584"/>
      <c r="WHJ3254" s="639"/>
      <c r="WHK3254" s="606"/>
      <c r="WHL3254" s="614"/>
      <c r="WHM3254" s="511"/>
      <c r="WHN3254" s="622"/>
      <c r="WHO3254" s="493"/>
      <c r="WHP3254" s="514"/>
      <c r="WHQ3254" s="514"/>
      <c r="WHR3254" s="514"/>
      <c r="WHS3254" s="514"/>
      <c r="WHT3254" s="551"/>
      <c r="WHU3254" s="584"/>
      <c r="WHV3254" s="639"/>
      <c r="WHW3254" s="606"/>
      <c r="WHX3254" s="614"/>
      <c r="WHY3254" s="511"/>
      <c r="WHZ3254" s="622"/>
      <c r="WIA3254" s="493"/>
      <c r="WIB3254" s="514"/>
      <c r="WIC3254" s="514"/>
      <c r="WID3254" s="514"/>
      <c r="WIE3254" s="514"/>
      <c r="WIF3254" s="551"/>
      <c r="WIG3254" s="584"/>
      <c r="WIH3254" s="639"/>
      <c r="WII3254" s="606"/>
      <c r="WIJ3254" s="614"/>
      <c r="WIK3254" s="511"/>
      <c r="WIL3254" s="622"/>
      <c r="WIM3254" s="493"/>
      <c r="WIN3254" s="514"/>
      <c r="WIO3254" s="514"/>
      <c r="WIP3254" s="514"/>
      <c r="WIQ3254" s="514"/>
      <c r="WIR3254" s="551"/>
      <c r="WIS3254" s="584"/>
      <c r="WIT3254" s="639"/>
      <c r="WIU3254" s="606"/>
      <c r="WIV3254" s="614"/>
      <c r="WIW3254" s="511"/>
      <c r="WIX3254" s="622"/>
      <c r="WIY3254" s="493"/>
      <c r="WIZ3254" s="514"/>
      <c r="WJA3254" s="514"/>
      <c r="WJB3254" s="514"/>
      <c r="WJC3254" s="514"/>
      <c r="WJD3254" s="551"/>
      <c r="WJE3254" s="584"/>
      <c r="WJF3254" s="639"/>
      <c r="WJG3254" s="606"/>
      <c r="WJH3254" s="614"/>
      <c r="WJI3254" s="511"/>
      <c r="WJJ3254" s="622"/>
      <c r="WJK3254" s="493"/>
      <c r="WJL3254" s="514"/>
      <c r="WJM3254" s="514"/>
      <c r="WJN3254" s="514"/>
      <c r="WJO3254" s="514"/>
      <c r="WJP3254" s="551"/>
      <c r="WJQ3254" s="584"/>
      <c r="WJR3254" s="639"/>
      <c r="WJS3254" s="606"/>
      <c r="WJT3254" s="614"/>
      <c r="WJU3254" s="511"/>
      <c r="WJV3254" s="622"/>
      <c r="WJW3254" s="493"/>
      <c r="WJX3254" s="514"/>
      <c r="WJY3254" s="514"/>
      <c r="WJZ3254" s="514"/>
      <c r="WKA3254" s="514"/>
      <c r="WKB3254" s="551"/>
      <c r="WKC3254" s="584"/>
      <c r="WKD3254" s="639"/>
      <c r="WKE3254" s="606"/>
      <c r="WKF3254" s="614"/>
      <c r="WKG3254" s="511"/>
      <c r="WKH3254" s="622"/>
      <c r="WKI3254" s="493"/>
      <c r="WKJ3254" s="514"/>
      <c r="WKK3254" s="514"/>
      <c r="WKL3254" s="514"/>
      <c r="WKM3254" s="514"/>
      <c r="WKN3254" s="551"/>
      <c r="WKO3254" s="584"/>
      <c r="WKP3254" s="639"/>
      <c r="WKQ3254" s="606"/>
      <c r="WKR3254" s="614"/>
      <c r="WKS3254" s="511"/>
      <c r="WKT3254" s="622"/>
      <c r="WKU3254" s="493"/>
      <c r="WKV3254" s="514"/>
      <c r="WKW3254" s="514"/>
      <c r="WKX3254" s="514"/>
      <c r="WKY3254" s="514"/>
      <c r="WKZ3254" s="551"/>
      <c r="WLA3254" s="584"/>
      <c r="WLB3254" s="639"/>
      <c r="WLC3254" s="606"/>
      <c r="WLD3254" s="614"/>
      <c r="WLE3254" s="511"/>
      <c r="WLF3254" s="622"/>
      <c r="WLG3254" s="493"/>
      <c r="WLH3254" s="514"/>
      <c r="WLI3254" s="514"/>
      <c r="WLJ3254" s="514"/>
      <c r="WLK3254" s="514"/>
      <c r="WLL3254" s="551"/>
      <c r="WLM3254" s="584"/>
      <c r="WLN3254" s="639"/>
      <c r="WLO3254" s="606"/>
      <c r="WLP3254" s="614"/>
      <c r="WLQ3254" s="511"/>
      <c r="WLR3254" s="622"/>
      <c r="WLS3254" s="493"/>
      <c r="WLT3254" s="514"/>
      <c r="WLU3254" s="514"/>
      <c r="WLV3254" s="514"/>
      <c r="WLW3254" s="514"/>
      <c r="WLX3254" s="551"/>
      <c r="WLY3254" s="584"/>
      <c r="WLZ3254" s="639"/>
      <c r="WMA3254" s="606"/>
      <c r="WMB3254" s="614"/>
      <c r="WMC3254" s="511"/>
      <c r="WMD3254" s="622"/>
      <c r="WME3254" s="493"/>
      <c r="WMF3254" s="514"/>
      <c r="WMG3254" s="514"/>
      <c r="WMH3254" s="514"/>
      <c r="WMI3254" s="514"/>
      <c r="WMJ3254" s="551"/>
      <c r="WMK3254" s="584"/>
      <c r="WML3254" s="639"/>
      <c r="WMM3254" s="606"/>
      <c r="WMN3254" s="614"/>
      <c r="WMO3254" s="511"/>
      <c r="WMP3254" s="622"/>
      <c r="WMQ3254" s="493"/>
      <c r="WMR3254" s="514"/>
      <c r="WMS3254" s="514"/>
      <c r="WMT3254" s="514"/>
      <c r="WMU3254" s="514"/>
      <c r="WMV3254" s="551"/>
      <c r="WMW3254" s="584"/>
      <c r="WMX3254" s="639"/>
      <c r="WMY3254" s="606"/>
      <c r="WMZ3254" s="614"/>
      <c r="WNA3254" s="511"/>
      <c r="WNB3254" s="622"/>
      <c r="WNC3254" s="493"/>
      <c r="WND3254" s="514"/>
      <c r="WNE3254" s="514"/>
      <c r="WNF3254" s="514"/>
      <c r="WNG3254" s="514"/>
      <c r="WNH3254" s="551"/>
      <c r="WNI3254" s="584"/>
      <c r="WNJ3254" s="639"/>
      <c r="WNK3254" s="606"/>
      <c r="WNL3254" s="614"/>
      <c r="WNM3254" s="511"/>
      <c r="WNN3254" s="622"/>
      <c r="WNO3254" s="493"/>
      <c r="WNP3254" s="514"/>
      <c r="WNQ3254" s="514"/>
      <c r="WNR3254" s="514"/>
      <c r="WNS3254" s="514"/>
      <c r="WNT3254" s="551"/>
      <c r="WNU3254" s="584"/>
      <c r="WNV3254" s="639"/>
      <c r="WNW3254" s="606"/>
      <c r="WNX3254" s="614"/>
      <c r="WNY3254" s="511"/>
      <c r="WNZ3254" s="622"/>
      <c r="WOA3254" s="493"/>
      <c r="WOB3254" s="514"/>
      <c r="WOC3254" s="514"/>
      <c r="WOD3254" s="514"/>
      <c r="WOE3254" s="514"/>
      <c r="WOF3254" s="551"/>
      <c r="WOG3254" s="584"/>
      <c r="WOH3254" s="639"/>
      <c r="WOI3254" s="606"/>
      <c r="WOJ3254" s="614"/>
      <c r="WOK3254" s="511"/>
      <c r="WOL3254" s="622"/>
      <c r="WOM3254" s="493"/>
      <c r="WON3254" s="514"/>
      <c r="WOO3254" s="514"/>
      <c r="WOP3254" s="514"/>
      <c r="WOQ3254" s="514"/>
      <c r="WOR3254" s="551"/>
      <c r="WOS3254" s="584"/>
      <c r="WOT3254" s="639"/>
      <c r="WOU3254" s="606"/>
      <c r="WOV3254" s="614"/>
      <c r="WOW3254" s="511"/>
      <c r="WOX3254" s="622"/>
      <c r="WOY3254" s="493"/>
      <c r="WOZ3254" s="514"/>
      <c r="WPA3254" s="514"/>
      <c r="WPB3254" s="514"/>
      <c r="WPC3254" s="514"/>
      <c r="WPD3254" s="551"/>
      <c r="WPE3254" s="584"/>
      <c r="WPF3254" s="639"/>
      <c r="WPG3254" s="606"/>
      <c r="WPH3254" s="614"/>
      <c r="WPI3254" s="511"/>
      <c r="WPJ3254" s="622"/>
      <c r="WPK3254" s="493"/>
      <c r="WPL3254" s="514"/>
      <c r="WPM3254" s="514"/>
      <c r="WPN3254" s="514"/>
      <c r="WPO3254" s="514"/>
      <c r="WPP3254" s="551"/>
      <c r="WPQ3254" s="584"/>
      <c r="WPR3254" s="639"/>
      <c r="WPS3254" s="606"/>
      <c r="WPT3254" s="614"/>
      <c r="WPU3254" s="511"/>
      <c r="WPV3254" s="622"/>
      <c r="WPW3254" s="493"/>
      <c r="WPX3254" s="514"/>
      <c r="WPY3254" s="514"/>
      <c r="WPZ3254" s="514"/>
      <c r="WQA3254" s="514"/>
      <c r="WQB3254" s="551"/>
      <c r="WQC3254" s="584"/>
      <c r="WQD3254" s="639"/>
      <c r="WQE3254" s="606"/>
      <c r="WQF3254" s="614"/>
      <c r="WQG3254" s="511"/>
      <c r="WQH3254" s="622"/>
      <c r="WQI3254" s="493"/>
      <c r="WQJ3254" s="514"/>
      <c r="WQK3254" s="514"/>
      <c r="WQL3254" s="514"/>
      <c r="WQM3254" s="514"/>
      <c r="WQN3254" s="551"/>
      <c r="WQO3254" s="584"/>
      <c r="WQP3254" s="639"/>
      <c r="WQQ3254" s="606"/>
      <c r="WQR3254" s="614"/>
      <c r="WQS3254" s="511"/>
      <c r="WQT3254" s="622"/>
      <c r="WQU3254" s="493"/>
      <c r="WQV3254" s="514"/>
      <c r="WQW3254" s="514"/>
      <c r="WQX3254" s="514"/>
      <c r="WQY3254" s="514"/>
      <c r="WQZ3254" s="551"/>
      <c r="WRA3254" s="584"/>
      <c r="WRB3254" s="639"/>
      <c r="WRC3254" s="606"/>
      <c r="WRD3254" s="614"/>
      <c r="WRE3254" s="511"/>
      <c r="WRF3254" s="622"/>
      <c r="WRG3254" s="493"/>
      <c r="WRH3254" s="514"/>
      <c r="WRI3254" s="514"/>
      <c r="WRJ3254" s="514"/>
      <c r="WRK3254" s="514"/>
      <c r="WRL3254" s="551"/>
      <c r="WRM3254" s="584"/>
      <c r="WRN3254" s="639"/>
      <c r="WRO3254" s="606"/>
      <c r="WRP3254" s="614"/>
      <c r="WRQ3254" s="511"/>
      <c r="WRR3254" s="622"/>
      <c r="WRS3254" s="493"/>
      <c r="WRT3254" s="514"/>
      <c r="WRU3254" s="514"/>
      <c r="WRV3254" s="514"/>
      <c r="WRW3254" s="514"/>
      <c r="WRX3254" s="551"/>
      <c r="WRY3254" s="584"/>
      <c r="WRZ3254" s="639"/>
      <c r="WSA3254" s="606"/>
      <c r="WSB3254" s="614"/>
      <c r="WSC3254" s="511"/>
      <c r="WSD3254" s="622"/>
      <c r="WSE3254" s="493"/>
      <c r="WSF3254" s="514"/>
      <c r="WSG3254" s="514"/>
      <c r="WSH3254" s="514"/>
      <c r="WSI3254" s="514"/>
      <c r="WSJ3254" s="551"/>
      <c r="WSK3254" s="584"/>
      <c r="WSL3254" s="639"/>
      <c r="WSM3254" s="606"/>
      <c r="WSN3254" s="614"/>
      <c r="WSO3254" s="511"/>
      <c r="WSP3254" s="622"/>
      <c r="WSQ3254" s="493"/>
      <c r="WSR3254" s="514"/>
      <c r="WSS3254" s="514"/>
      <c r="WST3254" s="514"/>
      <c r="WSU3254" s="514"/>
      <c r="WSV3254" s="551"/>
      <c r="WSW3254" s="584"/>
      <c r="WSX3254" s="639"/>
      <c r="WSY3254" s="606"/>
      <c r="WSZ3254" s="614"/>
      <c r="WTA3254" s="511"/>
      <c r="WTB3254" s="622"/>
      <c r="WTC3254" s="493"/>
      <c r="WTD3254" s="514"/>
      <c r="WTE3254" s="514"/>
      <c r="WTF3254" s="514"/>
      <c r="WTG3254" s="514"/>
      <c r="WTH3254" s="551"/>
      <c r="WTI3254" s="584"/>
      <c r="WTJ3254" s="639"/>
      <c r="WTK3254" s="606"/>
      <c r="WTL3254" s="614"/>
      <c r="WTM3254" s="511"/>
      <c r="WTN3254" s="622"/>
      <c r="WTO3254" s="493"/>
      <c r="WTP3254" s="514"/>
      <c r="WTQ3254" s="514"/>
      <c r="WTR3254" s="514"/>
      <c r="WTS3254" s="514"/>
      <c r="WTT3254" s="551"/>
      <c r="WTU3254" s="584"/>
      <c r="WTV3254" s="639"/>
      <c r="WTW3254" s="606"/>
      <c r="WTX3254" s="614"/>
      <c r="WTY3254" s="511"/>
      <c r="WTZ3254" s="622"/>
      <c r="WUA3254" s="493"/>
      <c r="WUB3254" s="514"/>
      <c r="WUC3254" s="514"/>
      <c r="WUD3254" s="514"/>
      <c r="WUE3254" s="514"/>
      <c r="WUF3254" s="551"/>
      <c r="WUG3254" s="584"/>
      <c r="WUH3254" s="639"/>
      <c r="WUI3254" s="606"/>
      <c r="WUJ3254" s="614"/>
      <c r="WUK3254" s="511"/>
      <c r="WUL3254" s="622"/>
      <c r="WUM3254" s="493"/>
      <c r="WUN3254" s="514"/>
      <c r="WUO3254" s="514"/>
      <c r="WUP3254" s="514"/>
      <c r="WUQ3254" s="514"/>
      <c r="WUR3254" s="551"/>
      <c r="WUS3254" s="584"/>
      <c r="WUT3254" s="639"/>
      <c r="WUU3254" s="606"/>
      <c r="WUV3254" s="614"/>
      <c r="WUW3254" s="511"/>
      <c r="WUX3254" s="622"/>
      <c r="WUY3254" s="493"/>
      <c r="WUZ3254" s="514"/>
      <c r="WVA3254" s="514"/>
      <c r="WVB3254" s="514"/>
      <c r="WVC3254" s="514"/>
      <c r="WVD3254" s="551"/>
      <c r="WVE3254" s="584"/>
      <c r="WVF3254" s="639"/>
      <c r="WVG3254" s="606"/>
      <c r="WVH3254" s="614"/>
      <c r="WVI3254" s="511"/>
      <c r="WVJ3254" s="622"/>
      <c r="WVK3254" s="493"/>
      <c r="WVL3254" s="514"/>
      <c r="WVM3254" s="514"/>
      <c r="WVN3254" s="514"/>
      <c r="WVO3254" s="514"/>
      <c r="WVP3254" s="551"/>
      <c r="WVQ3254" s="584"/>
      <c r="WVR3254" s="639"/>
      <c r="WVS3254" s="606"/>
      <c r="WVT3254" s="614"/>
      <c r="WVU3254" s="511"/>
      <c r="WVV3254" s="622"/>
      <c r="WVW3254" s="493"/>
      <c r="WVX3254" s="514"/>
      <c r="WVY3254" s="514"/>
      <c r="WVZ3254" s="514"/>
      <c r="WWA3254" s="514"/>
      <c r="WWB3254" s="551"/>
      <c r="WWC3254" s="584"/>
      <c r="WWD3254" s="639"/>
      <c r="WWE3254" s="606"/>
      <c r="WWF3254" s="614"/>
      <c r="WWG3254" s="511"/>
      <c r="WWH3254" s="622"/>
      <c r="WWI3254" s="493"/>
      <c r="WWJ3254" s="514"/>
      <c r="WWK3254" s="514"/>
      <c r="WWL3254" s="514"/>
      <c r="WWM3254" s="514"/>
      <c r="WWN3254" s="551"/>
      <c r="WWO3254" s="584"/>
      <c r="WWP3254" s="639"/>
      <c r="WWQ3254" s="606"/>
      <c r="WWR3254" s="614"/>
      <c r="WWS3254" s="511"/>
      <c r="WWT3254" s="622"/>
      <c r="WWU3254" s="493"/>
      <c r="WWV3254" s="514"/>
      <c r="WWW3254" s="514"/>
      <c r="WWX3254" s="514"/>
      <c r="WWY3254" s="514"/>
      <c r="WWZ3254" s="551"/>
      <c r="WXA3254" s="584"/>
      <c r="WXB3254" s="639"/>
      <c r="WXC3254" s="606"/>
      <c r="WXD3254" s="614"/>
      <c r="WXE3254" s="511"/>
      <c r="WXF3254" s="622"/>
      <c r="WXG3254" s="493"/>
      <c r="WXH3254" s="514"/>
      <c r="WXI3254" s="514"/>
      <c r="WXJ3254" s="514"/>
      <c r="WXK3254" s="514"/>
      <c r="WXL3254" s="551"/>
      <c r="WXM3254" s="584"/>
      <c r="WXN3254" s="639"/>
      <c r="WXO3254" s="606"/>
      <c r="WXP3254" s="614"/>
      <c r="WXQ3254" s="511"/>
      <c r="WXR3254" s="622"/>
      <c r="WXS3254" s="493"/>
      <c r="WXT3254" s="514"/>
      <c r="WXU3254" s="514"/>
      <c r="WXV3254" s="514"/>
      <c r="WXW3254" s="514"/>
      <c r="WXX3254" s="551"/>
      <c r="WXY3254" s="584"/>
      <c r="WXZ3254" s="639"/>
      <c r="WYA3254" s="606"/>
      <c r="WYB3254" s="614"/>
      <c r="WYC3254" s="511"/>
      <c r="WYD3254" s="622"/>
      <c r="WYE3254" s="493"/>
      <c r="WYF3254" s="514"/>
      <c r="WYG3254" s="514"/>
      <c r="WYH3254" s="514"/>
      <c r="WYI3254" s="514"/>
      <c r="WYJ3254" s="551"/>
      <c r="WYK3254" s="584"/>
      <c r="WYL3254" s="639"/>
      <c r="WYM3254" s="606"/>
      <c r="WYN3254" s="614"/>
      <c r="WYO3254" s="511"/>
      <c r="WYP3254" s="622"/>
      <c r="WYQ3254" s="493"/>
      <c r="WYR3254" s="514"/>
      <c r="WYS3254" s="514"/>
      <c r="WYT3254" s="514"/>
      <c r="WYU3254" s="514"/>
      <c r="WYV3254" s="551"/>
      <c r="WYW3254" s="584"/>
      <c r="WYX3254" s="639"/>
      <c r="WYY3254" s="606"/>
      <c r="WYZ3254" s="614"/>
      <c r="WZA3254" s="511"/>
      <c r="WZB3254" s="622"/>
      <c r="WZC3254" s="493"/>
      <c r="WZD3254" s="514"/>
      <c r="WZE3254" s="514"/>
      <c r="WZF3254" s="514"/>
      <c r="WZG3254" s="514"/>
      <c r="WZH3254" s="551"/>
      <c r="WZI3254" s="584"/>
      <c r="WZJ3254" s="639"/>
      <c r="WZK3254" s="606"/>
      <c r="WZL3254" s="614"/>
      <c r="WZM3254" s="511"/>
      <c r="WZN3254" s="622"/>
      <c r="WZO3254" s="493"/>
      <c r="WZP3254" s="514"/>
      <c r="WZQ3254" s="514"/>
      <c r="WZR3254" s="514"/>
      <c r="WZS3254" s="514"/>
      <c r="WZT3254" s="551"/>
      <c r="WZU3254" s="584"/>
      <c r="WZV3254" s="639"/>
      <c r="WZW3254" s="606"/>
      <c r="WZX3254" s="614"/>
      <c r="WZY3254" s="511"/>
      <c r="WZZ3254" s="622"/>
      <c r="XAA3254" s="493"/>
      <c r="XAB3254" s="514"/>
      <c r="XAC3254" s="514"/>
      <c r="XAD3254" s="514"/>
      <c r="XAE3254" s="514"/>
      <c r="XAF3254" s="551"/>
      <c r="XAG3254" s="584"/>
      <c r="XAH3254" s="639"/>
      <c r="XAI3254" s="606"/>
      <c r="XAJ3254" s="614"/>
      <c r="XAK3254" s="511"/>
      <c r="XAL3254" s="622"/>
      <c r="XAM3254" s="493"/>
      <c r="XAN3254" s="514"/>
      <c r="XAO3254" s="514"/>
      <c r="XAP3254" s="514"/>
      <c r="XAQ3254" s="514"/>
      <c r="XAR3254" s="551"/>
      <c r="XAS3254" s="584"/>
      <c r="XAT3254" s="639"/>
      <c r="XAU3254" s="606"/>
      <c r="XAV3254" s="614"/>
      <c r="XAW3254" s="511"/>
      <c r="XAX3254" s="622"/>
      <c r="XAY3254" s="493"/>
      <c r="XAZ3254" s="514"/>
      <c r="XBA3254" s="514"/>
      <c r="XBB3254" s="514"/>
      <c r="XBC3254" s="514"/>
      <c r="XBD3254" s="551"/>
      <c r="XBE3254" s="584"/>
      <c r="XBF3254" s="639"/>
      <c r="XBG3254" s="606"/>
      <c r="XBH3254" s="614"/>
      <c r="XBI3254" s="511"/>
      <c r="XBJ3254" s="622"/>
      <c r="XBK3254" s="493"/>
      <c r="XBL3254" s="514"/>
      <c r="XBM3254" s="514"/>
      <c r="XBN3254" s="514"/>
      <c r="XBO3254" s="514"/>
      <c r="XBP3254" s="551"/>
      <c r="XBQ3254" s="584"/>
      <c r="XBR3254" s="639"/>
      <c r="XBS3254" s="606"/>
      <c r="XBT3254" s="614"/>
      <c r="XBU3254" s="511"/>
      <c r="XBV3254" s="622"/>
      <c r="XBW3254" s="493"/>
      <c r="XBX3254" s="514"/>
      <c r="XBY3254" s="514"/>
      <c r="XBZ3254" s="514"/>
      <c r="XCA3254" s="514"/>
      <c r="XCB3254" s="551"/>
      <c r="XCC3254" s="584"/>
      <c r="XCD3254" s="639"/>
      <c r="XCE3254" s="606"/>
      <c r="XCF3254" s="614"/>
      <c r="XCG3254" s="511"/>
      <c r="XCH3254" s="622"/>
      <c r="XCI3254" s="493"/>
      <c r="XCJ3254" s="514"/>
      <c r="XCK3254" s="514"/>
      <c r="XCL3254" s="514"/>
      <c r="XCM3254" s="514"/>
      <c r="XCN3254" s="551"/>
      <c r="XCO3254" s="584"/>
      <c r="XCP3254" s="639"/>
      <c r="XCQ3254" s="606"/>
      <c r="XCR3254" s="614"/>
      <c r="XCS3254" s="511"/>
      <c r="XCT3254" s="622"/>
      <c r="XCU3254" s="493"/>
      <c r="XCV3254" s="514"/>
      <c r="XCW3254" s="514"/>
      <c r="XCX3254" s="514"/>
      <c r="XCY3254" s="514"/>
      <c r="XCZ3254" s="551"/>
      <c r="XDA3254" s="584"/>
      <c r="XDB3254" s="639"/>
      <c r="XDC3254" s="606"/>
      <c r="XDD3254" s="614"/>
      <c r="XDE3254" s="511"/>
      <c r="XDF3254" s="622"/>
      <c r="XDG3254" s="493"/>
      <c r="XDH3254" s="514"/>
      <c r="XDI3254" s="514"/>
      <c r="XDJ3254" s="514"/>
      <c r="XDK3254" s="514"/>
      <c r="XDL3254" s="551"/>
      <c r="XDM3254" s="584"/>
      <c r="XDN3254" s="639"/>
      <c r="XDO3254" s="606"/>
      <c r="XDP3254" s="614"/>
      <c r="XDQ3254" s="511"/>
      <c r="XDR3254" s="622"/>
      <c r="XDS3254" s="493"/>
      <c r="XDT3254" s="514"/>
      <c r="XDU3254" s="514"/>
      <c r="XDV3254" s="514"/>
      <c r="XDW3254" s="514"/>
      <c r="XDX3254" s="551"/>
      <c r="XDY3254" s="584"/>
      <c r="XDZ3254" s="639"/>
      <c r="XEA3254" s="606"/>
      <c r="XEB3254" s="614"/>
      <c r="XEC3254" s="511"/>
      <c r="XED3254" s="622"/>
      <c r="XEE3254" s="493"/>
      <c r="XEF3254" s="514"/>
      <c r="XEG3254" s="514"/>
      <c r="XEH3254" s="514"/>
      <c r="XEI3254" s="514"/>
      <c r="XEJ3254" s="551"/>
      <c r="XEK3254" s="584"/>
      <c r="XEL3254" s="639"/>
      <c r="XEM3254" s="606"/>
      <c r="XEN3254" s="614"/>
      <c r="XEO3254" s="511"/>
      <c r="XEP3254" s="622"/>
      <c r="XEQ3254" s="493"/>
      <c r="XER3254" s="514"/>
      <c r="XES3254" s="514"/>
      <c r="XET3254" s="514"/>
      <c r="XEU3254" s="514"/>
      <c r="XEV3254" s="551"/>
      <c r="XEW3254" s="584"/>
      <c r="XEX3254" s="639"/>
      <c r="XEY3254" s="606"/>
      <c r="XEZ3254" s="614"/>
      <c r="XFA3254" s="511"/>
      <c r="XFB3254" s="622"/>
      <c r="XFC3254" s="493"/>
      <c r="XFD3254" s="514"/>
    </row>
    <row r="3255" spans="1:16384" s="440" customFormat="1" ht="13.5" x14ac:dyDescent="0.3">
      <c r="A3255" s="502" t="s">
        <v>1819</v>
      </c>
      <c r="B3255" s="585" t="s">
        <v>815</v>
      </c>
      <c r="C3255" s="464" t="s">
        <v>112</v>
      </c>
      <c r="D3255" s="494">
        <v>25</v>
      </c>
      <c r="E3255" s="494"/>
      <c r="F3255" s="494"/>
      <c r="G3255" s="494"/>
      <c r="H3255" s="510"/>
      <c r="I3255" s="895">
        <f t="shared" si="188"/>
        <v>25</v>
      </c>
      <c r="J3255" s="635"/>
      <c r="K3255" s="635"/>
      <c r="L3255" s="548"/>
      <c r="M3255" s="511"/>
      <c r="N3255" s="875"/>
      <c r="O3255" s="493"/>
      <c r="P3255" s="514"/>
      <c r="Q3255" s="514"/>
      <c r="R3255" s="514"/>
      <c r="S3255" s="514"/>
      <c r="T3255" s="551"/>
      <c r="U3255" s="584"/>
      <c r="V3255" s="639"/>
      <c r="W3255" s="606"/>
      <c r="X3255" s="614"/>
      <c r="Y3255" s="511"/>
      <c r="Z3255" s="622"/>
      <c r="AA3255" s="493"/>
      <c r="AB3255" s="514"/>
      <c r="AC3255" s="514"/>
      <c r="AD3255" s="514"/>
      <c r="AE3255" s="514"/>
      <c r="AF3255" s="551"/>
      <c r="AG3255" s="584"/>
      <c r="AH3255" s="639"/>
      <c r="AI3255" s="606"/>
      <c r="AJ3255" s="614"/>
      <c r="AK3255" s="511"/>
      <c r="AL3255" s="622"/>
      <c r="AM3255" s="493"/>
      <c r="AN3255" s="514"/>
      <c r="AO3255" s="514"/>
      <c r="AP3255" s="514"/>
      <c r="AQ3255" s="514"/>
      <c r="AR3255" s="551"/>
      <c r="AS3255" s="584"/>
      <c r="AT3255" s="639"/>
      <c r="AU3255" s="606"/>
      <c r="AV3255" s="614"/>
      <c r="AW3255" s="511"/>
      <c r="AX3255" s="622"/>
      <c r="AY3255" s="493"/>
      <c r="AZ3255" s="514"/>
      <c r="BA3255" s="514"/>
      <c r="BB3255" s="514"/>
      <c r="BC3255" s="514"/>
      <c r="BD3255" s="551"/>
      <c r="BE3255" s="584"/>
      <c r="BF3255" s="639"/>
      <c r="BG3255" s="606"/>
      <c r="BH3255" s="614"/>
      <c r="BI3255" s="511"/>
      <c r="BJ3255" s="622"/>
      <c r="BK3255" s="493"/>
      <c r="BL3255" s="514"/>
      <c r="BM3255" s="514"/>
      <c r="BN3255" s="514"/>
      <c r="BO3255" s="514"/>
      <c r="BP3255" s="551"/>
      <c r="BQ3255" s="584"/>
      <c r="BR3255" s="639"/>
      <c r="BS3255" s="606"/>
      <c r="BT3255" s="614"/>
      <c r="BU3255" s="511"/>
      <c r="BV3255" s="622"/>
      <c r="BW3255" s="493"/>
      <c r="BX3255" s="514"/>
      <c r="BY3255" s="514"/>
      <c r="BZ3255" s="514"/>
      <c r="CA3255" s="514"/>
      <c r="CB3255" s="551"/>
      <c r="CC3255" s="584"/>
      <c r="CD3255" s="639"/>
      <c r="CE3255" s="606"/>
      <c r="CF3255" s="614"/>
      <c r="CG3255" s="511"/>
      <c r="CH3255" s="622"/>
      <c r="CI3255" s="493"/>
      <c r="CJ3255" s="514"/>
      <c r="CK3255" s="514"/>
      <c r="CL3255" s="514"/>
      <c r="CM3255" s="514"/>
      <c r="CN3255" s="551"/>
      <c r="CO3255" s="584"/>
      <c r="CP3255" s="639"/>
      <c r="CQ3255" s="606"/>
      <c r="CR3255" s="614"/>
      <c r="CS3255" s="511"/>
      <c r="CT3255" s="622"/>
      <c r="CU3255" s="493"/>
      <c r="CV3255" s="514"/>
      <c r="CW3255" s="514"/>
      <c r="CX3255" s="514"/>
      <c r="CY3255" s="514"/>
      <c r="CZ3255" s="551"/>
      <c r="DA3255" s="584"/>
      <c r="DB3255" s="639"/>
      <c r="DC3255" s="606"/>
      <c r="DD3255" s="614"/>
      <c r="DE3255" s="511"/>
      <c r="DF3255" s="622"/>
      <c r="DG3255" s="493"/>
      <c r="DH3255" s="514"/>
      <c r="DI3255" s="514"/>
      <c r="DJ3255" s="514"/>
      <c r="DK3255" s="514"/>
      <c r="DL3255" s="551"/>
      <c r="DM3255" s="584"/>
      <c r="DN3255" s="639"/>
      <c r="DO3255" s="606"/>
      <c r="DP3255" s="614"/>
      <c r="DQ3255" s="511"/>
      <c r="DR3255" s="622"/>
      <c r="DS3255" s="493"/>
      <c r="DT3255" s="514"/>
      <c r="DU3255" s="514"/>
      <c r="DV3255" s="514"/>
      <c r="DW3255" s="514"/>
      <c r="DX3255" s="551"/>
      <c r="DY3255" s="584"/>
      <c r="DZ3255" s="639"/>
      <c r="EA3255" s="606"/>
      <c r="EB3255" s="614"/>
      <c r="EC3255" s="511"/>
      <c r="ED3255" s="622"/>
      <c r="EE3255" s="493"/>
      <c r="EF3255" s="514"/>
      <c r="EG3255" s="514"/>
      <c r="EH3255" s="514"/>
      <c r="EI3255" s="514"/>
      <c r="EJ3255" s="551"/>
      <c r="EK3255" s="584"/>
      <c r="EL3255" s="639"/>
      <c r="EM3255" s="606"/>
      <c r="EN3255" s="614"/>
      <c r="EO3255" s="511"/>
      <c r="EP3255" s="622"/>
      <c r="EQ3255" s="493"/>
      <c r="ER3255" s="514"/>
      <c r="ES3255" s="514"/>
      <c r="ET3255" s="514"/>
      <c r="EU3255" s="514"/>
      <c r="EV3255" s="551"/>
      <c r="EW3255" s="584"/>
      <c r="EX3255" s="639"/>
      <c r="EY3255" s="606"/>
      <c r="EZ3255" s="614"/>
      <c r="FA3255" s="511"/>
      <c r="FB3255" s="622"/>
      <c r="FC3255" s="493"/>
      <c r="FD3255" s="514"/>
      <c r="FE3255" s="514"/>
      <c r="FF3255" s="514"/>
      <c r="FG3255" s="514"/>
      <c r="FH3255" s="551"/>
      <c r="FI3255" s="584"/>
      <c r="FJ3255" s="639"/>
      <c r="FK3255" s="606"/>
      <c r="FL3255" s="614"/>
      <c r="FM3255" s="511"/>
      <c r="FN3255" s="622"/>
      <c r="FO3255" s="493"/>
      <c r="FP3255" s="514"/>
      <c r="FQ3255" s="514"/>
      <c r="FR3255" s="514"/>
      <c r="FS3255" s="514"/>
      <c r="FT3255" s="551"/>
      <c r="FU3255" s="584"/>
      <c r="FV3255" s="639"/>
      <c r="FW3255" s="606"/>
      <c r="FX3255" s="614"/>
      <c r="FY3255" s="511"/>
      <c r="FZ3255" s="622"/>
      <c r="GA3255" s="493"/>
      <c r="GB3255" s="514"/>
      <c r="GC3255" s="514"/>
      <c r="GD3255" s="514"/>
      <c r="GE3255" s="514"/>
      <c r="GF3255" s="551"/>
      <c r="GG3255" s="584"/>
      <c r="GH3255" s="639"/>
      <c r="GI3255" s="606"/>
      <c r="GJ3255" s="614"/>
      <c r="GK3255" s="511"/>
      <c r="GL3255" s="622"/>
      <c r="GM3255" s="493"/>
      <c r="GN3255" s="514"/>
      <c r="GO3255" s="514"/>
      <c r="GP3255" s="514"/>
      <c r="GQ3255" s="514"/>
      <c r="GR3255" s="551"/>
      <c r="GS3255" s="584"/>
      <c r="GT3255" s="639"/>
      <c r="GU3255" s="606"/>
      <c r="GV3255" s="614"/>
      <c r="GW3255" s="511"/>
      <c r="GX3255" s="622"/>
      <c r="GY3255" s="493"/>
      <c r="GZ3255" s="514"/>
      <c r="HA3255" s="514"/>
      <c r="HB3255" s="514"/>
      <c r="HC3255" s="514"/>
      <c r="HD3255" s="551"/>
      <c r="HE3255" s="584"/>
      <c r="HF3255" s="639"/>
      <c r="HG3255" s="606"/>
      <c r="HH3255" s="614"/>
      <c r="HI3255" s="511"/>
      <c r="HJ3255" s="622"/>
      <c r="HK3255" s="493"/>
      <c r="HL3255" s="514"/>
      <c r="HM3255" s="514"/>
      <c r="HN3255" s="514"/>
      <c r="HO3255" s="514"/>
      <c r="HP3255" s="551"/>
      <c r="HQ3255" s="584"/>
      <c r="HR3255" s="639"/>
      <c r="HS3255" s="606"/>
      <c r="HT3255" s="614"/>
      <c r="HU3255" s="511"/>
      <c r="HV3255" s="622"/>
      <c r="HW3255" s="493"/>
      <c r="HX3255" s="514"/>
      <c r="HY3255" s="514"/>
      <c r="HZ3255" s="514"/>
      <c r="IA3255" s="514"/>
      <c r="IB3255" s="551"/>
      <c r="IC3255" s="584"/>
      <c r="ID3255" s="639"/>
      <c r="IE3255" s="606"/>
      <c r="IF3255" s="614"/>
      <c r="IG3255" s="511"/>
      <c r="IH3255" s="622"/>
      <c r="II3255" s="493"/>
      <c r="IJ3255" s="514"/>
      <c r="IK3255" s="514"/>
      <c r="IL3255" s="514"/>
      <c r="IM3255" s="514"/>
      <c r="IN3255" s="551"/>
      <c r="IO3255" s="584"/>
      <c r="IP3255" s="639"/>
      <c r="IQ3255" s="606"/>
      <c r="IR3255" s="614"/>
      <c r="IS3255" s="511"/>
      <c r="IT3255" s="622"/>
      <c r="IU3255" s="493"/>
      <c r="IV3255" s="514"/>
      <c r="IW3255" s="514"/>
      <c r="IX3255" s="514"/>
      <c r="IY3255" s="514"/>
      <c r="IZ3255" s="551"/>
      <c r="JA3255" s="584"/>
      <c r="JB3255" s="639"/>
      <c r="JC3255" s="606"/>
      <c r="JD3255" s="614"/>
      <c r="JE3255" s="511"/>
      <c r="JF3255" s="622"/>
      <c r="JG3255" s="493"/>
      <c r="JH3255" s="514"/>
      <c r="JI3255" s="514"/>
      <c r="JJ3255" s="514"/>
      <c r="JK3255" s="514"/>
      <c r="JL3255" s="551"/>
      <c r="JM3255" s="584"/>
      <c r="JN3255" s="639"/>
      <c r="JO3255" s="606"/>
      <c r="JP3255" s="614"/>
      <c r="JQ3255" s="511"/>
      <c r="JR3255" s="622"/>
      <c r="JS3255" s="493"/>
      <c r="JT3255" s="514"/>
      <c r="JU3255" s="514"/>
      <c r="JV3255" s="514"/>
      <c r="JW3255" s="514"/>
      <c r="JX3255" s="551"/>
      <c r="JY3255" s="584"/>
      <c r="JZ3255" s="639"/>
      <c r="KA3255" s="606"/>
      <c r="KB3255" s="614"/>
      <c r="KC3255" s="511"/>
      <c r="KD3255" s="622"/>
      <c r="KE3255" s="493"/>
      <c r="KF3255" s="514"/>
      <c r="KG3255" s="514"/>
      <c r="KH3255" s="514"/>
      <c r="KI3255" s="514"/>
      <c r="KJ3255" s="551"/>
      <c r="KK3255" s="584"/>
      <c r="KL3255" s="639"/>
      <c r="KM3255" s="606"/>
      <c r="KN3255" s="614"/>
      <c r="KO3255" s="511"/>
      <c r="KP3255" s="622"/>
      <c r="KQ3255" s="493"/>
      <c r="KR3255" s="514"/>
      <c r="KS3255" s="514"/>
      <c r="KT3255" s="514"/>
      <c r="KU3255" s="514"/>
      <c r="KV3255" s="551"/>
      <c r="KW3255" s="584"/>
      <c r="KX3255" s="639"/>
      <c r="KY3255" s="606"/>
      <c r="KZ3255" s="614"/>
      <c r="LA3255" s="511"/>
      <c r="LB3255" s="622"/>
      <c r="LC3255" s="493"/>
      <c r="LD3255" s="514"/>
      <c r="LE3255" s="514"/>
      <c r="LF3255" s="514"/>
      <c r="LG3255" s="514"/>
      <c r="LH3255" s="551"/>
      <c r="LI3255" s="584"/>
      <c r="LJ3255" s="639"/>
      <c r="LK3255" s="606"/>
      <c r="LL3255" s="614"/>
      <c r="LM3255" s="511"/>
      <c r="LN3255" s="622"/>
      <c r="LO3255" s="493"/>
      <c r="LP3255" s="514"/>
      <c r="LQ3255" s="514"/>
      <c r="LR3255" s="514"/>
      <c r="LS3255" s="514"/>
      <c r="LT3255" s="551"/>
      <c r="LU3255" s="584"/>
      <c r="LV3255" s="639"/>
      <c r="LW3255" s="606"/>
      <c r="LX3255" s="614"/>
      <c r="LY3255" s="511"/>
      <c r="LZ3255" s="622"/>
      <c r="MA3255" s="493"/>
      <c r="MB3255" s="514"/>
      <c r="MC3255" s="514"/>
      <c r="MD3255" s="514"/>
      <c r="ME3255" s="514"/>
      <c r="MF3255" s="551"/>
      <c r="MG3255" s="584"/>
      <c r="MH3255" s="639"/>
      <c r="MI3255" s="606"/>
      <c r="MJ3255" s="614"/>
      <c r="MK3255" s="511"/>
      <c r="ML3255" s="622"/>
      <c r="MM3255" s="493"/>
      <c r="MN3255" s="514"/>
      <c r="MO3255" s="514"/>
      <c r="MP3255" s="514"/>
      <c r="MQ3255" s="514"/>
      <c r="MR3255" s="551"/>
      <c r="MS3255" s="584"/>
      <c r="MT3255" s="639"/>
      <c r="MU3255" s="606"/>
      <c r="MV3255" s="614"/>
      <c r="MW3255" s="511"/>
      <c r="MX3255" s="622"/>
      <c r="MY3255" s="493"/>
      <c r="MZ3255" s="514"/>
      <c r="NA3255" s="514"/>
      <c r="NB3255" s="514"/>
      <c r="NC3255" s="514"/>
      <c r="ND3255" s="551"/>
      <c r="NE3255" s="584"/>
      <c r="NF3255" s="639"/>
      <c r="NG3255" s="606"/>
      <c r="NH3255" s="614"/>
      <c r="NI3255" s="511"/>
      <c r="NJ3255" s="622"/>
      <c r="NK3255" s="493"/>
      <c r="NL3255" s="514"/>
      <c r="NM3255" s="514"/>
      <c r="NN3255" s="514"/>
      <c r="NO3255" s="514"/>
      <c r="NP3255" s="551"/>
      <c r="NQ3255" s="584"/>
      <c r="NR3255" s="639"/>
      <c r="NS3255" s="606"/>
      <c r="NT3255" s="614"/>
      <c r="NU3255" s="511"/>
      <c r="NV3255" s="622"/>
      <c r="NW3255" s="493"/>
      <c r="NX3255" s="514"/>
      <c r="NY3255" s="514"/>
      <c r="NZ3255" s="514"/>
      <c r="OA3255" s="514"/>
      <c r="OB3255" s="551"/>
      <c r="OC3255" s="584"/>
      <c r="OD3255" s="639"/>
      <c r="OE3255" s="606"/>
      <c r="OF3255" s="614"/>
      <c r="OG3255" s="511"/>
      <c r="OH3255" s="622"/>
      <c r="OI3255" s="493"/>
      <c r="OJ3255" s="514"/>
      <c r="OK3255" s="514"/>
      <c r="OL3255" s="514"/>
      <c r="OM3255" s="514"/>
      <c r="ON3255" s="551"/>
      <c r="OO3255" s="584"/>
      <c r="OP3255" s="639"/>
      <c r="OQ3255" s="606"/>
      <c r="OR3255" s="614"/>
      <c r="OS3255" s="511"/>
      <c r="OT3255" s="622"/>
      <c r="OU3255" s="493"/>
      <c r="OV3255" s="514"/>
      <c r="OW3255" s="514"/>
      <c r="OX3255" s="514"/>
      <c r="OY3255" s="514"/>
      <c r="OZ3255" s="551"/>
      <c r="PA3255" s="584"/>
      <c r="PB3255" s="639"/>
      <c r="PC3255" s="606"/>
      <c r="PD3255" s="614"/>
      <c r="PE3255" s="511"/>
      <c r="PF3255" s="622"/>
      <c r="PG3255" s="493"/>
      <c r="PH3255" s="514"/>
      <c r="PI3255" s="514"/>
      <c r="PJ3255" s="514"/>
      <c r="PK3255" s="514"/>
      <c r="PL3255" s="551"/>
      <c r="PM3255" s="584"/>
      <c r="PN3255" s="639"/>
      <c r="PO3255" s="606"/>
      <c r="PP3255" s="614"/>
      <c r="PQ3255" s="511"/>
      <c r="PR3255" s="622"/>
      <c r="PS3255" s="493"/>
      <c r="PT3255" s="514"/>
      <c r="PU3255" s="514"/>
      <c r="PV3255" s="514"/>
      <c r="PW3255" s="514"/>
      <c r="PX3255" s="551"/>
      <c r="PY3255" s="584"/>
      <c r="PZ3255" s="639"/>
      <c r="QA3255" s="606"/>
      <c r="QB3255" s="614"/>
      <c r="QC3255" s="511"/>
      <c r="QD3255" s="622"/>
      <c r="QE3255" s="493"/>
      <c r="QF3255" s="514"/>
      <c r="QG3255" s="514"/>
      <c r="QH3255" s="514"/>
      <c r="QI3255" s="514"/>
      <c r="QJ3255" s="551"/>
      <c r="QK3255" s="584"/>
      <c r="QL3255" s="639"/>
      <c r="QM3255" s="606"/>
      <c r="QN3255" s="614"/>
      <c r="QO3255" s="511"/>
      <c r="QP3255" s="622"/>
      <c r="QQ3255" s="493"/>
      <c r="QR3255" s="514"/>
      <c r="QS3255" s="514"/>
      <c r="QT3255" s="514"/>
      <c r="QU3255" s="514"/>
      <c r="QV3255" s="551"/>
      <c r="QW3255" s="584"/>
      <c r="QX3255" s="639"/>
      <c r="QY3255" s="606"/>
      <c r="QZ3255" s="614"/>
      <c r="RA3255" s="511"/>
      <c r="RB3255" s="622"/>
      <c r="RC3255" s="493"/>
      <c r="RD3255" s="514"/>
      <c r="RE3255" s="514"/>
      <c r="RF3255" s="514"/>
      <c r="RG3255" s="514"/>
      <c r="RH3255" s="551"/>
      <c r="RI3255" s="584"/>
      <c r="RJ3255" s="639"/>
      <c r="RK3255" s="606"/>
      <c r="RL3255" s="614"/>
      <c r="RM3255" s="511"/>
      <c r="RN3255" s="622"/>
      <c r="RO3255" s="493"/>
      <c r="RP3255" s="514"/>
      <c r="RQ3255" s="514"/>
      <c r="RR3255" s="514"/>
      <c r="RS3255" s="514"/>
      <c r="RT3255" s="551"/>
      <c r="RU3255" s="584"/>
      <c r="RV3255" s="639"/>
      <c r="RW3255" s="606"/>
      <c r="RX3255" s="614"/>
      <c r="RY3255" s="511"/>
      <c r="RZ3255" s="622"/>
      <c r="SA3255" s="493"/>
      <c r="SB3255" s="514"/>
      <c r="SC3255" s="514"/>
      <c r="SD3255" s="514"/>
      <c r="SE3255" s="514"/>
      <c r="SF3255" s="551"/>
      <c r="SG3255" s="584"/>
      <c r="SH3255" s="639"/>
      <c r="SI3255" s="606"/>
      <c r="SJ3255" s="614"/>
      <c r="SK3255" s="511"/>
      <c r="SL3255" s="622"/>
      <c r="SM3255" s="493"/>
      <c r="SN3255" s="514"/>
      <c r="SO3255" s="514"/>
      <c r="SP3255" s="514"/>
      <c r="SQ3255" s="514"/>
      <c r="SR3255" s="551"/>
      <c r="SS3255" s="584"/>
      <c r="ST3255" s="639"/>
      <c r="SU3255" s="606"/>
      <c r="SV3255" s="614"/>
      <c r="SW3255" s="511"/>
      <c r="SX3255" s="622"/>
      <c r="SY3255" s="493"/>
      <c r="SZ3255" s="514"/>
      <c r="TA3255" s="514"/>
      <c r="TB3255" s="514"/>
      <c r="TC3255" s="514"/>
      <c r="TD3255" s="551"/>
      <c r="TE3255" s="584"/>
      <c r="TF3255" s="639"/>
      <c r="TG3255" s="606"/>
      <c r="TH3255" s="614"/>
      <c r="TI3255" s="511"/>
      <c r="TJ3255" s="622"/>
      <c r="TK3255" s="493"/>
      <c r="TL3255" s="514"/>
      <c r="TM3255" s="514"/>
      <c r="TN3255" s="514"/>
      <c r="TO3255" s="514"/>
      <c r="TP3255" s="551"/>
      <c r="TQ3255" s="584"/>
      <c r="TR3255" s="639"/>
      <c r="TS3255" s="606"/>
      <c r="TT3255" s="614"/>
      <c r="TU3255" s="511"/>
      <c r="TV3255" s="622"/>
      <c r="TW3255" s="493"/>
      <c r="TX3255" s="514"/>
      <c r="TY3255" s="514"/>
      <c r="TZ3255" s="514"/>
      <c r="UA3255" s="514"/>
      <c r="UB3255" s="551"/>
      <c r="UC3255" s="584"/>
      <c r="UD3255" s="639"/>
      <c r="UE3255" s="606"/>
      <c r="UF3255" s="614"/>
      <c r="UG3255" s="511"/>
      <c r="UH3255" s="622"/>
      <c r="UI3255" s="493"/>
      <c r="UJ3255" s="514"/>
      <c r="UK3255" s="514"/>
      <c r="UL3255" s="514"/>
      <c r="UM3255" s="514"/>
      <c r="UN3255" s="551"/>
      <c r="UO3255" s="584"/>
      <c r="UP3255" s="639"/>
      <c r="UQ3255" s="606"/>
      <c r="UR3255" s="614"/>
      <c r="US3255" s="511"/>
      <c r="UT3255" s="622"/>
      <c r="UU3255" s="493"/>
      <c r="UV3255" s="514"/>
      <c r="UW3255" s="514"/>
      <c r="UX3255" s="514"/>
      <c r="UY3255" s="514"/>
      <c r="UZ3255" s="551"/>
      <c r="VA3255" s="584"/>
      <c r="VB3255" s="639"/>
      <c r="VC3255" s="606"/>
      <c r="VD3255" s="614"/>
      <c r="VE3255" s="511"/>
      <c r="VF3255" s="622"/>
      <c r="VG3255" s="493"/>
      <c r="VH3255" s="514"/>
      <c r="VI3255" s="514"/>
      <c r="VJ3255" s="514"/>
      <c r="VK3255" s="514"/>
      <c r="VL3255" s="551"/>
      <c r="VM3255" s="584"/>
      <c r="VN3255" s="639"/>
      <c r="VO3255" s="606"/>
      <c r="VP3255" s="614"/>
      <c r="VQ3255" s="511"/>
      <c r="VR3255" s="622"/>
      <c r="VS3255" s="493"/>
      <c r="VT3255" s="514"/>
      <c r="VU3255" s="514"/>
      <c r="VV3255" s="514"/>
      <c r="VW3255" s="514"/>
      <c r="VX3255" s="551"/>
      <c r="VY3255" s="584"/>
      <c r="VZ3255" s="639"/>
      <c r="WA3255" s="606"/>
      <c r="WB3255" s="614"/>
      <c r="WC3255" s="511"/>
      <c r="WD3255" s="622"/>
      <c r="WE3255" s="493"/>
      <c r="WF3255" s="514"/>
      <c r="WG3255" s="514"/>
      <c r="WH3255" s="514"/>
      <c r="WI3255" s="514"/>
      <c r="WJ3255" s="551"/>
      <c r="WK3255" s="584"/>
      <c r="WL3255" s="639"/>
      <c r="WM3255" s="606"/>
      <c r="WN3255" s="614"/>
      <c r="WO3255" s="511"/>
      <c r="WP3255" s="622"/>
      <c r="WQ3255" s="493"/>
      <c r="WR3255" s="514"/>
      <c r="WS3255" s="514"/>
      <c r="WT3255" s="514"/>
      <c r="WU3255" s="514"/>
      <c r="WV3255" s="551"/>
      <c r="WW3255" s="584"/>
      <c r="WX3255" s="639"/>
      <c r="WY3255" s="606"/>
      <c r="WZ3255" s="614"/>
      <c r="XA3255" s="511"/>
      <c r="XB3255" s="622"/>
      <c r="XC3255" s="493"/>
      <c r="XD3255" s="514"/>
      <c r="XE3255" s="514"/>
      <c r="XF3255" s="514"/>
      <c r="XG3255" s="514"/>
      <c r="XH3255" s="551"/>
      <c r="XI3255" s="584"/>
      <c r="XJ3255" s="639"/>
      <c r="XK3255" s="606"/>
      <c r="XL3255" s="614"/>
      <c r="XM3255" s="511"/>
      <c r="XN3255" s="622"/>
      <c r="XO3255" s="493"/>
      <c r="XP3255" s="514"/>
      <c r="XQ3255" s="514"/>
      <c r="XR3255" s="514"/>
      <c r="XS3255" s="514"/>
      <c r="XT3255" s="551"/>
      <c r="XU3255" s="584"/>
      <c r="XV3255" s="639"/>
      <c r="XW3255" s="606"/>
      <c r="XX3255" s="614"/>
      <c r="XY3255" s="511"/>
      <c r="XZ3255" s="622"/>
      <c r="YA3255" s="493"/>
      <c r="YB3255" s="514"/>
      <c r="YC3255" s="514"/>
      <c r="YD3255" s="514"/>
      <c r="YE3255" s="514"/>
      <c r="YF3255" s="551"/>
      <c r="YG3255" s="584"/>
      <c r="YH3255" s="639"/>
      <c r="YI3255" s="606"/>
      <c r="YJ3255" s="614"/>
      <c r="YK3255" s="511"/>
      <c r="YL3255" s="622"/>
      <c r="YM3255" s="493"/>
      <c r="YN3255" s="514"/>
      <c r="YO3255" s="514"/>
      <c r="YP3255" s="514"/>
      <c r="YQ3255" s="514"/>
      <c r="YR3255" s="551"/>
      <c r="YS3255" s="584"/>
      <c r="YT3255" s="639"/>
      <c r="YU3255" s="606"/>
      <c r="YV3255" s="614"/>
      <c r="YW3255" s="511"/>
      <c r="YX3255" s="622"/>
      <c r="YY3255" s="493"/>
      <c r="YZ3255" s="514"/>
      <c r="ZA3255" s="514"/>
      <c r="ZB3255" s="514"/>
      <c r="ZC3255" s="514"/>
      <c r="ZD3255" s="551"/>
      <c r="ZE3255" s="584"/>
      <c r="ZF3255" s="639"/>
      <c r="ZG3255" s="606"/>
      <c r="ZH3255" s="614"/>
      <c r="ZI3255" s="511"/>
      <c r="ZJ3255" s="622"/>
      <c r="ZK3255" s="493"/>
      <c r="ZL3255" s="514"/>
      <c r="ZM3255" s="514"/>
      <c r="ZN3255" s="514"/>
      <c r="ZO3255" s="514"/>
      <c r="ZP3255" s="551"/>
      <c r="ZQ3255" s="584"/>
      <c r="ZR3255" s="639"/>
      <c r="ZS3255" s="606"/>
      <c r="ZT3255" s="614"/>
      <c r="ZU3255" s="511"/>
      <c r="ZV3255" s="622"/>
      <c r="ZW3255" s="493"/>
      <c r="ZX3255" s="514"/>
      <c r="ZY3255" s="514"/>
      <c r="ZZ3255" s="514"/>
      <c r="AAA3255" s="514"/>
      <c r="AAB3255" s="551"/>
      <c r="AAC3255" s="584"/>
      <c r="AAD3255" s="639"/>
      <c r="AAE3255" s="606"/>
      <c r="AAF3255" s="614"/>
      <c r="AAG3255" s="511"/>
      <c r="AAH3255" s="622"/>
      <c r="AAI3255" s="493"/>
      <c r="AAJ3255" s="514"/>
      <c r="AAK3255" s="514"/>
      <c r="AAL3255" s="514"/>
      <c r="AAM3255" s="514"/>
      <c r="AAN3255" s="551"/>
      <c r="AAO3255" s="584"/>
      <c r="AAP3255" s="639"/>
      <c r="AAQ3255" s="606"/>
      <c r="AAR3255" s="614"/>
      <c r="AAS3255" s="511"/>
      <c r="AAT3255" s="622"/>
      <c r="AAU3255" s="493"/>
      <c r="AAV3255" s="514"/>
      <c r="AAW3255" s="514"/>
      <c r="AAX3255" s="514"/>
      <c r="AAY3255" s="514"/>
      <c r="AAZ3255" s="551"/>
      <c r="ABA3255" s="584"/>
      <c r="ABB3255" s="639"/>
      <c r="ABC3255" s="606"/>
      <c r="ABD3255" s="614"/>
      <c r="ABE3255" s="511"/>
      <c r="ABF3255" s="622"/>
      <c r="ABG3255" s="493"/>
      <c r="ABH3255" s="514"/>
      <c r="ABI3255" s="514"/>
      <c r="ABJ3255" s="514"/>
      <c r="ABK3255" s="514"/>
      <c r="ABL3255" s="551"/>
      <c r="ABM3255" s="584"/>
      <c r="ABN3255" s="639"/>
      <c r="ABO3255" s="606"/>
      <c r="ABP3255" s="614"/>
      <c r="ABQ3255" s="511"/>
      <c r="ABR3255" s="622"/>
      <c r="ABS3255" s="493"/>
      <c r="ABT3255" s="514"/>
      <c r="ABU3255" s="514"/>
      <c r="ABV3255" s="514"/>
      <c r="ABW3255" s="514"/>
      <c r="ABX3255" s="551"/>
      <c r="ABY3255" s="584"/>
      <c r="ABZ3255" s="639"/>
      <c r="ACA3255" s="606"/>
      <c r="ACB3255" s="614"/>
      <c r="ACC3255" s="511"/>
      <c r="ACD3255" s="622"/>
      <c r="ACE3255" s="493"/>
      <c r="ACF3255" s="514"/>
      <c r="ACG3255" s="514"/>
      <c r="ACH3255" s="514"/>
      <c r="ACI3255" s="514"/>
      <c r="ACJ3255" s="551"/>
      <c r="ACK3255" s="584"/>
      <c r="ACL3255" s="639"/>
      <c r="ACM3255" s="606"/>
      <c r="ACN3255" s="614"/>
      <c r="ACO3255" s="511"/>
      <c r="ACP3255" s="622"/>
      <c r="ACQ3255" s="493"/>
      <c r="ACR3255" s="514"/>
      <c r="ACS3255" s="514"/>
      <c r="ACT3255" s="514"/>
      <c r="ACU3255" s="514"/>
      <c r="ACV3255" s="551"/>
      <c r="ACW3255" s="584"/>
      <c r="ACX3255" s="639"/>
      <c r="ACY3255" s="606"/>
      <c r="ACZ3255" s="614"/>
      <c r="ADA3255" s="511"/>
      <c r="ADB3255" s="622"/>
      <c r="ADC3255" s="493"/>
      <c r="ADD3255" s="514"/>
      <c r="ADE3255" s="514"/>
      <c r="ADF3255" s="514"/>
      <c r="ADG3255" s="514"/>
      <c r="ADH3255" s="551"/>
      <c r="ADI3255" s="584"/>
      <c r="ADJ3255" s="639"/>
      <c r="ADK3255" s="606"/>
      <c r="ADL3255" s="614"/>
      <c r="ADM3255" s="511"/>
      <c r="ADN3255" s="622"/>
      <c r="ADO3255" s="493"/>
      <c r="ADP3255" s="514"/>
      <c r="ADQ3255" s="514"/>
      <c r="ADR3255" s="514"/>
      <c r="ADS3255" s="514"/>
      <c r="ADT3255" s="551"/>
      <c r="ADU3255" s="584"/>
      <c r="ADV3255" s="639"/>
      <c r="ADW3255" s="606"/>
      <c r="ADX3255" s="614"/>
      <c r="ADY3255" s="511"/>
      <c r="ADZ3255" s="622"/>
      <c r="AEA3255" s="493"/>
      <c r="AEB3255" s="514"/>
      <c r="AEC3255" s="514"/>
      <c r="AED3255" s="514"/>
      <c r="AEE3255" s="514"/>
      <c r="AEF3255" s="551"/>
      <c r="AEG3255" s="584"/>
      <c r="AEH3255" s="639"/>
      <c r="AEI3255" s="606"/>
      <c r="AEJ3255" s="614"/>
      <c r="AEK3255" s="511"/>
      <c r="AEL3255" s="622"/>
      <c r="AEM3255" s="493"/>
      <c r="AEN3255" s="514"/>
      <c r="AEO3255" s="514"/>
      <c r="AEP3255" s="514"/>
      <c r="AEQ3255" s="514"/>
      <c r="AER3255" s="551"/>
      <c r="AES3255" s="584"/>
      <c r="AET3255" s="639"/>
      <c r="AEU3255" s="606"/>
      <c r="AEV3255" s="614"/>
      <c r="AEW3255" s="511"/>
      <c r="AEX3255" s="622"/>
      <c r="AEY3255" s="493"/>
      <c r="AEZ3255" s="514"/>
      <c r="AFA3255" s="514"/>
      <c r="AFB3255" s="514"/>
      <c r="AFC3255" s="514"/>
      <c r="AFD3255" s="551"/>
      <c r="AFE3255" s="584"/>
      <c r="AFF3255" s="639"/>
      <c r="AFG3255" s="606"/>
      <c r="AFH3255" s="614"/>
      <c r="AFI3255" s="511"/>
      <c r="AFJ3255" s="622"/>
      <c r="AFK3255" s="493"/>
      <c r="AFL3255" s="514"/>
      <c r="AFM3255" s="514"/>
      <c r="AFN3255" s="514"/>
      <c r="AFO3255" s="514"/>
      <c r="AFP3255" s="551"/>
      <c r="AFQ3255" s="584"/>
      <c r="AFR3255" s="639"/>
      <c r="AFS3255" s="606"/>
      <c r="AFT3255" s="614"/>
      <c r="AFU3255" s="511"/>
      <c r="AFV3255" s="622"/>
      <c r="AFW3255" s="493"/>
      <c r="AFX3255" s="514"/>
      <c r="AFY3255" s="514"/>
      <c r="AFZ3255" s="514"/>
      <c r="AGA3255" s="514"/>
      <c r="AGB3255" s="551"/>
      <c r="AGC3255" s="584"/>
      <c r="AGD3255" s="639"/>
      <c r="AGE3255" s="606"/>
      <c r="AGF3255" s="614"/>
      <c r="AGG3255" s="511"/>
      <c r="AGH3255" s="622"/>
      <c r="AGI3255" s="493"/>
      <c r="AGJ3255" s="514"/>
      <c r="AGK3255" s="514"/>
      <c r="AGL3255" s="514"/>
      <c r="AGM3255" s="514"/>
      <c r="AGN3255" s="551"/>
      <c r="AGO3255" s="584"/>
      <c r="AGP3255" s="639"/>
      <c r="AGQ3255" s="606"/>
      <c r="AGR3255" s="614"/>
      <c r="AGS3255" s="511"/>
      <c r="AGT3255" s="622"/>
      <c r="AGU3255" s="493"/>
      <c r="AGV3255" s="514"/>
      <c r="AGW3255" s="514"/>
      <c r="AGX3255" s="514"/>
      <c r="AGY3255" s="514"/>
      <c r="AGZ3255" s="551"/>
      <c r="AHA3255" s="584"/>
      <c r="AHB3255" s="639"/>
      <c r="AHC3255" s="606"/>
      <c r="AHD3255" s="614"/>
      <c r="AHE3255" s="511"/>
      <c r="AHF3255" s="622"/>
      <c r="AHG3255" s="493"/>
      <c r="AHH3255" s="514"/>
      <c r="AHI3255" s="514"/>
      <c r="AHJ3255" s="514"/>
      <c r="AHK3255" s="514"/>
      <c r="AHL3255" s="551"/>
      <c r="AHM3255" s="584"/>
      <c r="AHN3255" s="639"/>
      <c r="AHO3255" s="606"/>
      <c r="AHP3255" s="614"/>
      <c r="AHQ3255" s="511"/>
      <c r="AHR3255" s="622"/>
      <c r="AHS3255" s="493"/>
      <c r="AHT3255" s="514"/>
      <c r="AHU3255" s="514"/>
      <c r="AHV3255" s="514"/>
      <c r="AHW3255" s="514"/>
      <c r="AHX3255" s="551"/>
      <c r="AHY3255" s="584"/>
      <c r="AHZ3255" s="639"/>
      <c r="AIA3255" s="606"/>
      <c r="AIB3255" s="614"/>
      <c r="AIC3255" s="511"/>
      <c r="AID3255" s="622"/>
      <c r="AIE3255" s="493"/>
      <c r="AIF3255" s="514"/>
      <c r="AIG3255" s="514"/>
      <c r="AIH3255" s="514"/>
      <c r="AII3255" s="514"/>
      <c r="AIJ3255" s="551"/>
      <c r="AIK3255" s="584"/>
      <c r="AIL3255" s="639"/>
      <c r="AIM3255" s="606"/>
      <c r="AIN3255" s="614"/>
      <c r="AIO3255" s="511"/>
      <c r="AIP3255" s="622"/>
      <c r="AIQ3255" s="493"/>
      <c r="AIR3255" s="514"/>
      <c r="AIS3255" s="514"/>
      <c r="AIT3255" s="514"/>
      <c r="AIU3255" s="514"/>
      <c r="AIV3255" s="551"/>
      <c r="AIW3255" s="584"/>
      <c r="AIX3255" s="639"/>
      <c r="AIY3255" s="606"/>
      <c r="AIZ3255" s="614"/>
      <c r="AJA3255" s="511"/>
      <c r="AJB3255" s="622"/>
      <c r="AJC3255" s="493"/>
      <c r="AJD3255" s="514"/>
      <c r="AJE3255" s="514"/>
      <c r="AJF3255" s="514"/>
      <c r="AJG3255" s="514"/>
      <c r="AJH3255" s="551"/>
      <c r="AJI3255" s="584"/>
      <c r="AJJ3255" s="639"/>
      <c r="AJK3255" s="606"/>
      <c r="AJL3255" s="614"/>
      <c r="AJM3255" s="511"/>
      <c r="AJN3255" s="622"/>
      <c r="AJO3255" s="493"/>
      <c r="AJP3255" s="514"/>
      <c r="AJQ3255" s="514"/>
      <c r="AJR3255" s="514"/>
      <c r="AJS3255" s="514"/>
      <c r="AJT3255" s="551"/>
      <c r="AJU3255" s="584"/>
      <c r="AJV3255" s="639"/>
      <c r="AJW3255" s="606"/>
      <c r="AJX3255" s="614"/>
      <c r="AJY3255" s="511"/>
      <c r="AJZ3255" s="622"/>
      <c r="AKA3255" s="493"/>
      <c r="AKB3255" s="514"/>
      <c r="AKC3255" s="514"/>
      <c r="AKD3255" s="514"/>
      <c r="AKE3255" s="514"/>
      <c r="AKF3255" s="551"/>
      <c r="AKG3255" s="584"/>
      <c r="AKH3255" s="639"/>
      <c r="AKI3255" s="606"/>
      <c r="AKJ3255" s="614"/>
      <c r="AKK3255" s="511"/>
      <c r="AKL3255" s="622"/>
      <c r="AKM3255" s="493"/>
      <c r="AKN3255" s="514"/>
      <c r="AKO3255" s="514"/>
      <c r="AKP3255" s="514"/>
      <c r="AKQ3255" s="514"/>
      <c r="AKR3255" s="551"/>
      <c r="AKS3255" s="584"/>
      <c r="AKT3255" s="639"/>
      <c r="AKU3255" s="606"/>
      <c r="AKV3255" s="614"/>
      <c r="AKW3255" s="511"/>
      <c r="AKX3255" s="622"/>
      <c r="AKY3255" s="493"/>
      <c r="AKZ3255" s="514"/>
      <c r="ALA3255" s="514"/>
      <c r="ALB3255" s="514"/>
      <c r="ALC3255" s="514"/>
      <c r="ALD3255" s="551"/>
      <c r="ALE3255" s="584"/>
      <c r="ALF3255" s="639"/>
      <c r="ALG3255" s="606"/>
      <c r="ALH3255" s="614"/>
      <c r="ALI3255" s="511"/>
      <c r="ALJ3255" s="622"/>
      <c r="ALK3255" s="493"/>
      <c r="ALL3255" s="514"/>
      <c r="ALM3255" s="514"/>
      <c r="ALN3255" s="514"/>
      <c r="ALO3255" s="514"/>
      <c r="ALP3255" s="551"/>
      <c r="ALQ3255" s="584"/>
      <c r="ALR3255" s="639"/>
      <c r="ALS3255" s="606"/>
      <c r="ALT3255" s="614"/>
      <c r="ALU3255" s="511"/>
      <c r="ALV3255" s="622"/>
      <c r="ALW3255" s="493"/>
      <c r="ALX3255" s="514"/>
      <c r="ALY3255" s="514"/>
      <c r="ALZ3255" s="514"/>
      <c r="AMA3255" s="514"/>
      <c r="AMB3255" s="551"/>
      <c r="AMC3255" s="584"/>
      <c r="AMD3255" s="639"/>
      <c r="AME3255" s="606"/>
      <c r="AMF3255" s="614"/>
      <c r="AMG3255" s="511"/>
      <c r="AMH3255" s="622"/>
      <c r="AMI3255" s="493"/>
      <c r="AMJ3255" s="514"/>
      <c r="AMK3255" s="514"/>
      <c r="AML3255" s="514"/>
      <c r="AMM3255" s="514"/>
      <c r="AMN3255" s="551"/>
      <c r="AMO3255" s="584"/>
      <c r="AMP3255" s="639"/>
      <c r="AMQ3255" s="606"/>
      <c r="AMR3255" s="614"/>
      <c r="AMS3255" s="511"/>
      <c r="AMT3255" s="622"/>
      <c r="AMU3255" s="493"/>
      <c r="AMV3255" s="514"/>
      <c r="AMW3255" s="514"/>
      <c r="AMX3255" s="514"/>
      <c r="AMY3255" s="514"/>
      <c r="AMZ3255" s="551"/>
      <c r="ANA3255" s="584"/>
      <c r="ANB3255" s="639"/>
      <c r="ANC3255" s="606"/>
      <c r="AND3255" s="614"/>
      <c r="ANE3255" s="511"/>
      <c r="ANF3255" s="622"/>
      <c r="ANG3255" s="493"/>
      <c r="ANH3255" s="514"/>
      <c r="ANI3255" s="514"/>
      <c r="ANJ3255" s="514"/>
      <c r="ANK3255" s="514"/>
      <c r="ANL3255" s="551"/>
      <c r="ANM3255" s="584"/>
      <c r="ANN3255" s="639"/>
      <c r="ANO3255" s="606"/>
      <c r="ANP3255" s="614"/>
      <c r="ANQ3255" s="511"/>
      <c r="ANR3255" s="622"/>
      <c r="ANS3255" s="493"/>
      <c r="ANT3255" s="514"/>
      <c r="ANU3255" s="514"/>
      <c r="ANV3255" s="514"/>
      <c r="ANW3255" s="514"/>
      <c r="ANX3255" s="551"/>
      <c r="ANY3255" s="584"/>
      <c r="ANZ3255" s="639"/>
      <c r="AOA3255" s="606"/>
      <c r="AOB3255" s="614"/>
      <c r="AOC3255" s="511"/>
      <c r="AOD3255" s="622"/>
      <c r="AOE3255" s="493"/>
      <c r="AOF3255" s="514"/>
      <c r="AOG3255" s="514"/>
      <c r="AOH3255" s="514"/>
      <c r="AOI3255" s="514"/>
      <c r="AOJ3255" s="551"/>
      <c r="AOK3255" s="584"/>
      <c r="AOL3255" s="639"/>
      <c r="AOM3255" s="606"/>
      <c r="AON3255" s="614"/>
      <c r="AOO3255" s="511"/>
      <c r="AOP3255" s="622"/>
      <c r="AOQ3255" s="493"/>
      <c r="AOR3255" s="514"/>
      <c r="AOS3255" s="514"/>
      <c r="AOT3255" s="514"/>
      <c r="AOU3255" s="514"/>
      <c r="AOV3255" s="551"/>
      <c r="AOW3255" s="584"/>
      <c r="AOX3255" s="639"/>
      <c r="AOY3255" s="606"/>
      <c r="AOZ3255" s="614"/>
      <c r="APA3255" s="511"/>
      <c r="APB3255" s="622"/>
      <c r="APC3255" s="493"/>
      <c r="APD3255" s="514"/>
      <c r="APE3255" s="514"/>
      <c r="APF3255" s="514"/>
      <c r="APG3255" s="514"/>
      <c r="APH3255" s="551"/>
      <c r="API3255" s="584"/>
      <c r="APJ3255" s="639"/>
      <c r="APK3255" s="606"/>
      <c r="APL3255" s="614"/>
      <c r="APM3255" s="511"/>
      <c r="APN3255" s="622"/>
      <c r="APO3255" s="493"/>
      <c r="APP3255" s="514"/>
      <c r="APQ3255" s="514"/>
      <c r="APR3255" s="514"/>
      <c r="APS3255" s="514"/>
      <c r="APT3255" s="551"/>
      <c r="APU3255" s="584"/>
      <c r="APV3255" s="639"/>
      <c r="APW3255" s="606"/>
      <c r="APX3255" s="614"/>
      <c r="APY3255" s="511"/>
      <c r="APZ3255" s="622"/>
      <c r="AQA3255" s="493"/>
      <c r="AQB3255" s="514"/>
      <c r="AQC3255" s="514"/>
      <c r="AQD3255" s="514"/>
      <c r="AQE3255" s="514"/>
      <c r="AQF3255" s="551"/>
      <c r="AQG3255" s="584"/>
      <c r="AQH3255" s="639"/>
      <c r="AQI3255" s="606"/>
      <c r="AQJ3255" s="614"/>
      <c r="AQK3255" s="511"/>
      <c r="AQL3255" s="622"/>
      <c r="AQM3255" s="493"/>
      <c r="AQN3255" s="514"/>
      <c r="AQO3255" s="514"/>
      <c r="AQP3255" s="514"/>
      <c r="AQQ3255" s="514"/>
      <c r="AQR3255" s="551"/>
      <c r="AQS3255" s="584"/>
      <c r="AQT3255" s="639"/>
      <c r="AQU3255" s="606"/>
      <c r="AQV3255" s="614"/>
      <c r="AQW3255" s="511"/>
      <c r="AQX3255" s="622"/>
      <c r="AQY3255" s="493"/>
      <c r="AQZ3255" s="514"/>
      <c r="ARA3255" s="514"/>
      <c r="ARB3255" s="514"/>
      <c r="ARC3255" s="514"/>
      <c r="ARD3255" s="551"/>
      <c r="ARE3255" s="584"/>
      <c r="ARF3255" s="639"/>
      <c r="ARG3255" s="606"/>
      <c r="ARH3255" s="614"/>
      <c r="ARI3255" s="511"/>
      <c r="ARJ3255" s="622"/>
      <c r="ARK3255" s="493"/>
      <c r="ARL3255" s="514"/>
      <c r="ARM3255" s="514"/>
      <c r="ARN3255" s="514"/>
      <c r="ARO3255" s="514"/>
      <c r="ARP3255" s="551"/>
      <c r="ARQ3255" s="584"/>
      <c r="ARR3255" s="639"/>
      <c r="ARS3255" s="606"/>
      <c r="ART3255" s="614"/>
      <c r="ARU3255" s="511"/>
      <c r="ARV3255" s="622"/>
      <c r="ARW3255" s="493"/>
      <c r="ARX3255" s="514"/>
      <c r="ARY3255" s="514"/>
      <c r="ARZ3255" s="514"/>
      <c r="ASA3255" s="514"/>
      <c r="ASB3255" s="551"/>
      <c r="ASC3255" s="584"/>
      <c r="ASD3255" s="639"/>
      <c r="ASE3255" s="606"/>
      <c r="ASF3255" s="614"/>
      <c r="ASG3255" s="511"/>
      <c r="ASH3255" s="622"/>
      <c r="ASI3255" s="493"/>
      <c r="ASJ3255" s="514"/>
      <c r="ASK3255" s="514"/>
      <c r="ASL3255" s="514"/>
      <c r="ASM3255" s="514"/>
      <c r="ASN3255" s="551"/>
      <c r="ASO3255" s="584"/>
      <c r="ASP3255" s="639"/>
      <c r="ASQ3255" s="606"/>
      <c r="ASR3255" s="614"/>
      <c r="ASS3255" s="511"/>
      <c r="AST3255" s="622"/>
      <c r="ASU3255" s="493"/>
      <c r="ASV3255" s="514"/>
      <c r="ASW3255" s="514"/>
      <c r="ASX3255" s="514"/>
      <c r="ASY3255" s="514"/>
      <c r="ASZ3255" s="551"/>
      <c r="ATA3255" s="584"/>
      <c r="ATB3255" s="639"/>
      <c r="ATC3255" s="606"/>
      <c r="ATD3255" s="614"/>
      <c r="ATE3255" s="511"/>
      <c r="ATF3255" s="622"/>
      <c r="ATG3255" s="493"/>
      <c r="ATH3255" s="514"/>
      <c r="ATI3255" s="514"/>
      <c r="ATJ3255" s="514"/>
      <c r="ATK3255" s="514"/>
      <c r="ATL3255" s="551"/>
      <c r="ATM3255" s="584"/>
      <c r="ATN3255" s="639"/>
      <c r="ATO3255" s="606"/>
      <c r="ATP3255" s="614"/>
      <c r="ATQ3255" s="511"/>
      <c r="ATR3255" s="622"/>
      <c r="ATS3255" s="493"/>
      <c r="ATT3255" s="514"/>
      <c r="ATU3255" s="514"/>
      <c r="ATV3255" s="514"/>
      <c r="ATW3255" s="514"/>
      <c r="ATX3255" s="551"/>
      <c r="ATY3255" s="584"/>
      <c r="ATZ3255" s="639"/>
      <c r="AUA3255" s="606"/>
      <c r="AUB3255" s="614"/>
      <c r="AUC3255" s="511"/>
      <c r="AUD3255" s="622"/>
      <c r="AUE3255" s="493"/>
      <c r="AUF3255" s="514"/>
      <c r="AUG3255" s="514"/>
      <c r="AUH3255" s="514"/>
      <c r="AUI3255" s="514"/>
      <c r="AUJ3255" s="551"/>
      <c r="AUK3255" s="584"/>
      <c r="AUL3255" s="639"/>
      <c r="AUM3255" s="606"/>
      <c r="AUN3255" s="614"/>
      <c r="AUO3255" s="511"/>
      <c r="AUP3255" s="622"/>
      <c r="AUQ3255" s="493"/>
      <c r="AUR3255" s="514"/>
      <c r="AUS3255" s="514"/>
      <c r="AUT3255" s="514"/>
      <c r="AUU3255" s="514"/>
      <c r="AUV3255" s="551"/>
      <c r="AUW3255" s="584"/>
      <c r="AUX3255" s="639"/>
      <c r="AUY3255" s="606"/>
      <c r="AUZ3255" s="614"/>
      <c r="AVA3255" s="511"/>
      <c r="AVB3255" s="622"/>
      <c r="AVC3255" s="493"/>
      <c r="AVD3255" s="514"/>
      <c r="AVE3255" s="514"/>
      <c r="AVF3255" s="514"/>
      <c r="AVG3255" s="514"/>
      <c r="AVH3255" s="551"/>
      <c r="AVI3255" s="584"/>
      <c r="AVJ3255" s="639"/>
      <c r="AVK3255" s="606"/>
      <c r="AVL3255" s="614"/>
      <c r="AVM3255" s="511"/>
      <c r="AVN3255" s="622"/>
      <c r="AVO3255" s="493"/>
      <c r="AVP3255" s="514"/>
      <c r="AVQ3255" s="514"/>
      <c r="AVR3255" s="514"/>
      <c r="AVS3255" s="514"/>
      <c r="AVT3255" s="551"/>
      <c r="AVU3255" s="584"/>
      <c r="AVV3255" s="639"/>
      <c r="AVW3255" s="606"/>
      <c r="AVX3255" s="614"/>
      <c r="AVY3255" s="511"/>
      <c r="AVZ3255" s="622"/>
      <c r="AWA3255" s="493"/>
      <c r="AWB3255" s="514"/>
      <c r="AWC3255" s="514"/>
      <c r="AWD3255" s="514"/>
      <c r="AWE3255" s="514"/>
      <c r="AWF3255" s="551"/>
      <c r="AWG3255" s="584"/>
      <c r="AWH3255" s="639"/>
      <c r="AWI3255" s="606"/>
      <c r="AWJ3255" s="614"/>
      <c r="AWK3255" s="511"/>
      <c r="AWL3255" s="622"/>
      <c r="AWM3255" s="493"/>
      <c r="AWN3255" s="514"/>
      <c r="AWO3255" s="514"/>
      <c r="AWP3255" s="514"/>
      <c r="AWQ3255" s="514"/>
      <c r="AWR3255" s="551"/>
      <c r="AWS3255" s="584"/>
      <c r="AWT3255" s="639"/>
      <c r="AWU3255" s="606"/>
      <c r="AWV3255" s="614"/>
      <c r="AWW3255" s="511"/>
      <c r="AWX3255" s="622"/>
      <c r="AWY3255" s="493"/>
      <c r="AWZ3255" s="514"/>
      <c r="AXA3255" s="514"/>
      <c r="AXB3255" s="514"/>
      <c r="AXC3255" s="514"/>
      <c r="AXD3255" s="551"/>
      <c r="AXE3255" s="584"/>
      <c r="AXF3255" s="639"/>
      <c r="AXG3255" s="606"/>
      <c r="AXH3255" s="614"/>
      <c r="AXI3255" s="511"/>
      <c r="AXJ3255" s="622"/>
      <c r="AXK3255" s="493"/>
      <c r="AXL3255" s="514"/>
      <c r="AXM3255" s="514"/>
      <c r="AXN3255" s="514"/>
      <c r="AXO3255" s="514"/>
      <c r="AXP3255" s="551"/>
      <c r="AXQ3255" s="584"/>
      <c r="AXR3255" s="639"/>
      <c r="AXS3255" s="606"/>
      <c r="AXT3255" s="614"/>
      <c r="AXU3255" s="511"/>
      <c r="AXV3255" s="622"/>
      <c r="AXW3255" s="493"/>
      <c r="AXX3255" s="514"/>
      <c r="AXY3255" s="514"/>
      <c r="AXZ3255" s="514"/>
      <c r="AYA3255" s="514"/>
      <c r="AYB3255" s="551"/>
      <c r="AYC3255" s="584"/>
      <c r="AYD3255" s="639"/>
      <c r="AYE3255" s="606"/>
      <c r="AYF3255" s="614"/>
      <c r="AYG3255" s="511"/>
      <c r="AYH3255" s="622"/>
      <c r="AYI3255" s="493"/>
      <c r="AYJ3255" s="514"/>
      <c r="AYK3255" s="514"/>
      <c r="AYL3255" s="514"/>
      <c r="AYM3255" s="514"/>
      <c r="AYN3255" s="551"/>
      <c r="AYO3255" s="584"/>
      <c r="AYP3255" s="639"/>
      <c r="AYQ3255" s="606"/>
      <c r="AYR3255" s="614"/>
      <c r="AYS3255" s="511"/>
      <c r="AYT3255" s="622"/>
      <c r="AYU3255" s="493"/>
      <c r="AYV3255" s="514"/>
      <c r="AYW3255" s="514"/>
      <c r="AYX3255" s="514"/>
      <c r="AYY3255" s="514"/>
      <c r="AYZ3255" s="551"/>
      <c r="AZA3255" s="584"/>
      <c r="AZB3255" s="639"/>
      <c r="AZC3255" s="606"/>
      <c r="AZD3255" s="614"/>
      <c r="AZE3255" s="511"/>
      <c r="AZF3255" s="622"/>
      <c r="AZG3255" s="493"/>
      <c r="AZH3255" s="514"/>
      <c r="AZI3255" s="514"/>
      <c r="AZJ3255" s="514"/>
      <c r="AZK3255" s="514"/>
      <c r="AZL3255" s="551"/>
      <c r="AZM3255" s="584"/>
      <c r="AZN3255" s="639"/>
      <c r="AZO3255" s="606"/>
      <c r="AZP3255" s="614"/>
      <c r="AZQ3255" s="511"/>
      <c r="AZR3255" s="622"/>
      <c r="AZS3255" s="493"/>
      <c r="AZT3255" s="514"/>
      <c r="AZU3255" s="514"/>
      <c r="AZV3255" s="514"/>
      <c r="AZW3255" s="514"/>
      <c r="AZX3255" s="551"/>
      <c r="AZY3255" s="584"/>
      <c r="AZZ3255" s="639"/>
      <c r="BAA3255" s="606"/>
      <c r="BAB3255" s="614"/>
      <c r="BAC3255" s="511"/>
      <c r="BAD3255" s="622"/>
      <c r="BAE3255" s="493"/>
      <c r="BAF3255" s="514"/>
      <c r="BAG3255" s="514"/>
      <c r="BAH3255" s="514"/>
      <c r="BAI3255" s="514"/>
      <c r="BAJ3255" s="551"/>
      <c r="BAK3255" s="584"/>
      <c r="BAL3255" s="639"/>
      <c r="BAM3255" s="606"/>
      <c r="BAN3255" s="614"/>
      <c r="BAO3255" s="511"/>
      <c r="BAP3255" s="622"/>
      <c r="BAQ3255" s="493"/>
      <c r="BAR3255" s="514"/>
      <c r="BAS3255" s="514"/>
      <c r="BAT3255" s="514"/>
      <c r="BAU3255" s="514"/>
      <c r="BAV3255" s="551"/>
      <c r="BAW3255" s="584"/>
      <c r="BAX3255" s="639"/>
      <c r="BAY3255" s="606"/>
      <c r="BAZ3255" s="614"/>
      <c r="BBA3255" s="511"/>
      <c r="BBB3255" s="622"/>
      <c r="BBC3255" s="493"/>
      <c r="BBD3255" s="514"/>
      <c r="BBE3255" s="514"/>
      <c r="BBF3255" s="514"/>
      <c r="BBG3255" s="514"/>
      <c r="BBH3255" s="551"/>
      <c r="BBI3255" s="584"/>
      <c r="BBJ3255" s="639"/>
      <c r="BBK3255" s="606"/>
      <c r="BBL3255" s="614"/>
      <c r="BBM3255" s="511"/>
      <c r="BBN3255" s="622"/>
      <c r="BBO3255" s="493"/>
      <c r="BBP3255" s="514"/>
      <c r="BBQ3255" s="514"/>
      <c r="BBR3255" s="514"/>
      <c r="BBS3255" s="514"/>
      <c r="BBT3255" s="551"/>
      <c r="BBU3255" s="584"/>
      <c r="BBV3255" s="639"/>
      <c r="BBW3255" s="606"/>
      <c r="BBX3255" s="614"/>
      <c r="BBY3255" s="511"/>
      <c r="BBZ3255" s="622"/>
      <c r="BCA3255" s="493"/>
      <c r="BCB3255" s="514"/>
      <c r="BCC3255" s="514"/>
      <c r="BCD3255" s="514"/>
      <c r="BCE3255" s="514"/>
      <c r="BCF3255" s="551"/>
      <c r="BCG3255" s="584"/>
      <c r="BCH3255" s="639"/>
      <c r="BCI3255" s="606"/>
      <c r="BCJ3255" s="614"/>
      <c r="BCK3255" s="511"/>
      <c r="BCL3255" s="622"/>
      <c r="BCM3255" s="493"/>
      <c r="BCN3255" s="514"/>
      <c r="BCO3255" s="514"/>
      <c r="BCP3255" s="514"/>
      <c r="BCQ3255" s="514"/>
      <c r="BCR3255" s="551"/>
      <c r="BCS3255" s="584"/>
      <c r="BCT3255" s="639"/>
      <c r="BCU3255" s="606"/>
      <c r="BCV3255" s="614"/>
      <c r="BCW3255" s="511"/>
      <c r="BCX3255" s="622"/>
      <c r="BCY3255" s="493"/>
      <c r="BCZ3255" s="514"/>
      <c r="BDA3255" s="514"/>
      <c r="BDB3255" s="514"/>
      <c r="BDC3255" s="514"/>
      <c r="BDD3255" s="551"/>
      <c r="BDE3255" s="584"/>
      <c r="BDF3255" s="639"/>
      <c r="BDG3255" s="606"/>
      <c r="BDH3255" s="614"/>
      <c r="BDI3255" s="511"/>
      <c r="BDJ3255" s="622"/>
      <c r="BDK3255" s="493"/>
      <c r="BDL3255" s="514"/>
      <c r="BDM3255" s="514"/>
      <c r="BDN3255" s="514"/>
      <c r="BDO3255" s="514"/>
      <c r="BDP3255" s="551"/>
      <c r="BDQ3255" s="584"/>
      <c r="BDR3255" s="639"/>
      <c r="BDS3255" s="606"/>
      <c r="BDT3255" s="614"/>
      <c r="BDU3255" s="511"/>
      <c r="BDV3255" s="622"/>
      <c r="BDW3255" s="493"/>
      <c r="BDX3255" s="514"/>
      <c r="BDY3255" s="514"/>
      <c r="BDZ3255" s="514"/>
      <c r="BEA3255" s="514"/>
      <c r="BEB3255" s="551"/>
      <c r="BEC3255" s="584"/>
      <c r="BED3255" s="639"/>
      <c r="BEE3255" s="606"/>
      <c r="BEF3255" s="614"/>
      <c r="BEG3255" s="511"/>
      <c r="BEH3255" s="622"/>
      <c r="BEI3255" s="493"/>
      <c r="BEJ3255" s="514"/>
      <c r="BEK3255" s="514"/>
      <c r="BEL3255" s="514"/>
      <c r="BEM3255" s="514"/>
      <c r="BEN3255" s="551"/>
      <c r="BEO3255" s="584"/>
      <c r="BEP3255" s="639"/>
      <c r="BEQ3255" s="606"/>
      <c r="BER3255" s="614"/>
      <c r="BES3255" s="511"/>
      <c r="BET3255" s="622"/>
      <c r="BEU3255" s="493"/>
      <c r="BEV3255" s="514"/>
      <c r="BEW3255" s="514"/>
      <c r="BEX3255" s="514"/>
      <c r="BEY3255" s="514"/>
      <c r="BEZ3255" s="551"/>
      <c r="BFA3255" s="584"/>
      <c r="BFB3255" s="639"/>
      <c r="BFC3255" s="606"/>
      <c r="BFD3255" s="614"/>
      <c r="BFE3255" s="511"/>
      <c r="BFF3255" s="622"/>
      <c r="BFG3255" s="493"/>
      <c r="BFH3255" s="514"/>
      <c r="BFI3255" s="514"/>
      <c r="BFJ3255" s="514"/>
      <c r="BFK3255" s="514"/>
      <c r="BFL3255" s="551"/>
      <c r="BFM3255" s="584"/>
      <c r="BFN3255" s="639"/>
      <c r="BFO3255" s="606"/>
      <c r="BFP3255" s="614"/>
      <c r="BFQ3255" s="511"/>
      <c r="BFR3255" s="622"/>
      <c r="BFS3255" s="493"/>
      <c r="BFT3255" s="514"/>
      <c r="BFU3255" s="514"/>
      <c r="BFV3255" s="514"/>
      <c r="BFW3255" s="514"/>
      <c r="BFX3255" s="551"/>
      <c r="BFY3255" s="584"/>
      <c r="BFZ3255" s="639"/>
      <c r="BGA3255" s="606"/>
      <c r="BGB3255" s="614"/>
      <c r="BGC3255" s="511"/>
      <c r="BGD3255" s="622"/>
      <c r="BGE3255" s="493"/>
      <c r="BGF3255" s="514"/>
      <c r="BGG3255" s="514"/>
      <c r="BGH3255" s="514"/>
      <c r="BGI3255" s="514"/>
      <c r="BGJ3255" s="551"/>
      <c r="BGK3255" s="584"/>
      <c r="BGL3255" s="639"/>
      <c r="BGM3255" s="606"/>
      <c r="BGN3255" s="614"/>
      <c r="BGO3255" s="511"/>
      <c r="BGP3255" s="622"/>
      <c r="BGQ3255" s="493"/>
      <c r="BGR3255" s="514"/>
      <c r="BGS3255" s="514"/>
      <c r="BGT3255" s="514"/>
      <c r="BGU3255" s="514"/>
      <c r="BGV3255" s="551"/>
      <c r="BGW3255" s="584"/>
      <c r="BGX3255" s="639"/>
      <c r="BGY3255" s="606"/>
      <c r="BGZ3255" s="614"/>
      <c r="BHA3255" s="511"/>
      <c r="BHB3255" s="622"/>
      <c r="BHC3255" s="493"/>
      <c r="BHD3255" s="514"/>
      <c r="BHE3255" s="514"/>
      <c r="BHF3255" s="514"/>
      <c r="BHG3255" s="514"/>
      <c r="BHH3255" s="551"/>
      <c r="BHI3255" s="584"/>
      <c r="BHJ3255" s="639"/>
      <c r="BHK3255" s="606"/>
      <c r="BHL3255" s="614"/>
      <c r="BHM3255" s="511"/>
      <c r="BHN3255" s="622"/>
      <c r="BHO3255" s="493"/>
      <c r="BHP3255" s="514"/>
      <c r="BHQ3255" s="514"/>
      <c r="BHR3255" s="514"/>
      <c r="BHS3255" s="514"/>
      <c r="BHT3255" s="551"/>
      <c r="BHU3255" s="584"/>
      <c r="BHV3255" s="639"/>
      <c r="BHW3255" s="606"/>
      <c r="BHX3255" s="614"/>
      <c r="BHY3255" s="511"/>
      <c r="BHZ3255" s="622"/>
      <c r="BIA3255" s="493"/>
      <c r="BIB3255" s="514"/>
      <c r="BIC3255" s="514"/>
      <c r="BID3255" s="514"/>
      <c r="BIE3255" s="514"/>
      <c r="BIF3255" s="551"/>
      <c r="BIG3255" s="584"/>
      <c r="BIH3255" s="639"/>
      <c r="BII3255" s="606"/>
      <c r="BIJ3255" s="614"/>
      <c r="BIK3255" s="511"/>
      <c r="BIL3255" s="622"/>
      <c r="BIM3255" s="493"/>
      <c r="BIN3255" s="514"/>
      <c r="BIO3255" s="514"/>
      <c r="BIP3255" s="514"/>
      <c r="BIQ3255" s="514"/>
      <c r="BIR3255" s="551"/>
      <c r="BIS3255" s="584"/>
      <c r="BIT3255" s="639"/>
      <c r="BIU3255" s="606"/>
      <c r="BIV3255" s="614"/>
      <c r="BIW3255" s="511"/>
      <c r="BIX3255" s="622"/>
      <c r="BIY3255" s="493"/>
      <c r="BIZ3255" s="514"/>
      <c r="BJA3255" s="514"/>
      <c r="BJB3255" s="514"/>
      <c r="BJC3255" s="514"/>
      <c r="BJD3255" s="551"/>
      <c r="BJE3255" s="584"/>
      <c r="BJF3255" s="639"/>
      <c r="BJG3255" s="606"/>
      <c r="BJH3255" s="614"/>
      <c r="BJI3255" s="511"/>
      <c r="BJJ3255" s="622"/>
      <c r="BJK3255" s="493"/>
      <c r="BJL3255" s="514"/>
      <c r="BJM3255" s="514"/>
      <c r="BJN3255" s="514"/>
      <c r="BJO3255" s="514"/>
      <c r="BJP3255" s="551"/>
      <c r="BJQ3255" s="584"/>
      <c r="BJR3255" s="639"/>
      <c r="BJS3255" s="606"/>
      <c r="BJT3255" s="614"/>
      <c r="BJU3255" s="511"/>
      <c r="BJV3255" s="622"/>
      <c r="BJW3255" s="493"/>
      <c r="BJX3255" s="514"/>
      <c r="BJY3255" s="514"/>
      <c r="BJZ3255" s="514"/>
      <c r="BKA3255" s="514"/>
      <c r="BKB3255" s="551"/>
      <c r="BKC3255" s="584"/>
      <c r="BKD3255" s="639"/>
      <c r="BKE3255" s="606"/>
      <c r="BKF3255" s="614"/>
      <c r="BKG3255" s="511"/>
      <c r="BKH3255" s="622"/>
      <c r="BKI3255" s="493"/>
      <c r="BKJ3255" s="514"/>
      <c r="BKK3255" s="514"/>
      <c r="BKL3255" s="514"/>
      <c r="BKM3255" s="514"/>
      <c r="BKN3255" s="551"/>
      <c r="BKO3255" s="584"/>
      <c r="BKP3255" s="639"/>
      <c r="BKQ3255" s="606"/>
      <c r="BKR3255" s="614"/>
      <c r="BKS3255" s="511"/>
      <c r="BKT3255" s="622"/>
      <c r="BKU3255" s="493"/>
      <c r="BKV3255" s="514"/>
      <c r="BKW3255" s="514"/>
      <c r="BKX3255" s="514"/>
      <c r="BKY3255" s="514"/>
      <c r="BKZ3255" s="551"/>
      <c r="BLA3255" s="584"/>
      <c r="BLB3255" s="639"/>
      <c r="BLC3255" s="606"/>
      <c r="BLD3255" s="614"/>
      <c r="BLE3255" s="511"/>
      <c r="BLF3255" s="622"/>
      <c r="BLG3255" s="493"/>
      <c r="BLH3255" s="514"/>
      <c r="BLI3255" s="514"/>
      <c r="BLJ3255" s="514"/>
      <c r="BLK3255" s="514"/>
      <c r="BLL3255" s="551"/>
      <c r="BLM3255" s="584"/>
      <c r="BLN3255" s="639"/>
      <c r="BLO3255" s="606"/>
      <c r="BLP3255" s="614"/>
      <c r="BLQ3255" s="511"/>
      <c r="BLR3255" s="622"/>
      <c r="BLS3255" s="493"/>
      <c r="BLT3255" s="514"/>
      <c r="BLU3255" s="514"/>
      <c r="BLV3255" s="514"/>
      <c r="BLW3255" s="514"/>
      <c r="BLX3255" s="551"/>
      <c r="BLY3255" s="584"/>
      <c r="BLZ3255" s="639"/>
      <c r="BMA3255" s="606"/>
      <c r="BMB3255" s="614"/>
      <c r="BMC3255" s="511"/>
      <c r="BMD3255" s="622"/>
      <c r="BME3255" s="493"/>
      <c r="BMF3255" s="514"/>
      <c r="BMG3255" s="514"/>
      <c r="BMH3255" s="514"/>
      <c r="BMI3255" s="514"/>
      <c r="BMJ3255" s="551"/>
      <c r="BMK3255" s="584"/>
      <c r="BML3255" s="639"/>
      <c r="BMM3255" s="606"/>
      <c r="BMN3255" s="614"/>
      <c r="BMO3255" s="511"/>
      <c r="BMP3255" s="622"/>
      <c r="BMQ3255" s="493"/>
      <c r="BMR3255" s="514"/>
      <c r="BMS3255" s="514"/>
      <c r="BMT3255" s="514"/>
      <c r="BMU3255" s="514"/>
      <c r="BMV3255" s="551"/>
      <c r="BMW3255" s="584"/>
      <c r="BMX3255" s="639"/>
      <c r="BMY3255" s="606"/>
      <c r="BMZ3255" s="614"/>
      <c r="BNA3255" s="511"/>
      <c r="BNB3255" s="622"/>
      <c r="BNC3255" s="493"/>
      <c r="BND3255" s="514"/>
      <c r="BNE3255" s="514"/>
      <c r="BNF3255" s="514"/>
      <c r="BNG3255" s="514"/>
      <c r="BNH3255" s="551"/>
      <c r="BNI3255" s="584"/>
      <c r="BNJ3255" s="639"/>
      <c r="BNK3255" s="606"/>
      <c r="BNL3255" s="614"/>
      <c r="BNM3255" s="511"/>
      <c r="BNN3255" s="622"/>
      <c r="BNO3255" s="493"/>
      <c r="BNP3255" s="514"/>
      <c r="BNQ3255" s="514"/>
      <c r="BNR3255" s="514"/>
      <c r="BNS3255" s="514"/>
      <c r="BNT3255" s="551"/>
      <c r="BNU3255" s="584"/>
      <c r="BNV3255" s="639"/>
      <c r="BNW3255" s="606"/>
      <c r="BNX3255" s="614"/>
      <c r="BNY3255" s="511"/>
      <c r="BNZ3255" s="622"/>
      <c r="BOA3255" s="493"/>
      <c r="BOB3255" s="514"/>
      <c r="BOC3255" s="514"/>
      <c r="BOD3255" s="514"/>
      <c r="BOE3255" s="514"/>
      <c r="BOF3255" s="551"/>
      <c r="BOG3255" s="584"/>
      <c r="BOH3255" s="639"/>
      <c r="BOI3255" s="606"/>
      <c r="BOJ3255" s="614"/>
      <c r="BOK3255" s="511"/>
      <c r="BOL3255" s="622"/>
      <c r="BOM3255" s="493"/>
      <c r="BON3255" s="514"/>
      <c r="BOO3255" s="514"/>
      <c r="BOP3255" s="514"/>
      <c r="BOQ3255" s="514"/>
      <c r="BOR3255" s="551"/>
      <c r="BOS3255" s="584"/>
      <c r="BOT3255" s="639"/>
      <c r="BOU3255" s="606"/>
      <c r="BOV3255" s="614"/>
      <c r="BOW3255" s="511"/>
      <c r="BOX3255" s="622"/>
      <c r="BOY3255" s="493"/>
      <c r="BOZ3255" s="514"/>
      <c r="BPA3255" s="514"/>
      <c r="BPB3255" s="514"/>
      <c r="BPC3255" s="514"/>
      <c r="BPD3255" s="551"/>
      <c r="BPE3255" s="584"/>
      <c r="BPF3255" s="639"/>
      <c r="BPG3255" s="606"/>
      <c r="BPH3255" s="614"/>
      <c r="BPI3255" s="511"/>
      <c r="BPJ3255" s="622"/>
      <c r="BPK3255" s="493"/>
      <c r="BPL3255" s="514"/>
      <c r="BPM3255" s="514"/>
      <c r="BPN3255" s="514"/>
      <c r="BPO3255" s="514"/>
      <c r="BPP3255" s="551"/>
      <c r="BPQ3255" s="584"/>
      <c r="BPR3255" s="639"/>
      <c r="BPS3255" s="606"/>
      <c r="BPT3255" s="614"/>
      <c r="BPU3255" s="511"/>
      <c r="BPV3255" s="622"/>
      <c r="BPW3255" s="493"/>
      <c r="BPX3255" s="514"/>
      <c r="BPY3255" s="514"/>
      <c r="BPZ3255" s="514"/>
      <c r="BQA3255" s="514"/>
      <c r="BQB3255" s="551"/>
      <c r="BQC3255" s="584"/>
      <c r="BQD3255" s="639"/>
      <c r="BQE3255" s="606"/>
      <c r="BQF3255" s="614"/>
      <c r="BQG3255" s="511"/>
      <c r="BQH3255" s="622"/>
      <c r="BQI3255" s="493"/>
      <c r="BQJ3255" s="514"/>
      <c r="BQK3255" s="514"/>
      <c r="BQL3255" s="514"/>
      <c r="BQM3255" s="514"/>
      <c r="BQN3255" s="551"/>
      <c r="BQO3255" s="584"/>
      <c r="BQP3255" s="639"/>
      <c r="BQQ3255" s="606"/>
      <c r="BQR3255" s="614"/>
      <c r="BQS3255" s="511"/>
      <c r="BQT3255" s="622"/>
      <c r="BQU3255" s="493"/>
      <c r="BQV3255" s="514"/>
      <c r="BQW3255" s="514"/>
      <c r="BQX3255" s="514"/>
      <c r="BQY3255" s="514"/>
      <c r="BQZ3255" s="551"/>
      <c r="BRA3255" s="584"/>
      <c r="BRB3255" s="639"/>
      <c r="BRC3255" s="606"/>
      <c r="BRD3255" s="614"/>
      <c r="BRE3255" s="511"/>
      <c r="BRF3255" s="622"/>
      <c r="BRG3255" s="493"/>
      <c r="BRH3255" s="514"/>
      <c r="BRI3255" s="514"/>
      <c r="BRJ3255" s="514"/>
      <c r="BRK3255" s="514"/>
      <c r="BRL3255" s="551"/>
      <c r="BRM3255" s="584"/>
      <c r="BRN3255" s="639"/>
      <c r="BRO3255" s="606"/>
      <c r="BRP3255" s="614"/>
      <c r="BRQ3255" s="511"/>
      <c r="BRR3255" s="622"/>
      <c r="BRS3255" s="493"/>
      <c r="BRT3255" s="514"/>
      <c r="BRU3255" s="514"/>
      <c r="BRV3255" s="514"/>
      <c r="BRW3255" s="514"/>
      <c r="BRX3255" s="551"/>
      <c r="BRY3255" s="584"/>
      <c r="BRZ3255" s="639"/>
      <c r="BSA3255" s="606"/>
      <c r="BSB3255" s="614"/>
      <c r="BSC3255" s="511"/>
      <c r="BSD3255" s="622"/>
      <c r="BSE3255" s="493"/>
      <c r="BSF3255" s="514"/>
      <c r="BSG3255" s="514"/>
      <c r="BSH3255" s="514"/>
      <c r="BSI3255" s="514"/>
      <c r="BSJ3255" s="551"/>
      <c r="BSK3255" s="584"/>
      <c r="BSL3255" s="639"/>
      <c r="BSM3255" s="606"/>
      <c r="BSN3255" s="614"/>
      <c r="BSO3255" s="511"/>
      <c r="BSP3255" s="622"/>
      <c r="BSQ3255" s="493"/>
      <c r="BSR3255" s="514"/>
      <c r="BSS3255" s="514"/>
      <c r="BST3255" s="514"/>
      <c r="BSU3255" s="514"/>
      <c r="BSV3255" s="551"/>
      <c r="BSW3255" s="584"/>
      <c r="BSX3255" s="639"/>
      <c r="BSY3255" s="606"/>
      <c r="BSZ3255" s="614"/>
      <c r="BTA3255" s="511"/>
      <c r="BTB3255" s="622"/>
      <c r="BTC3255" s="493"/>
      <c r="BTD3255" s="514"/>
      <c r="BTE3255" s="514"/>
      <c r="BTF3255" s="514"/>
      <c r="BTG3255" s="514"/>
      <c r="BTH3255" s="551"/>
      <c r="BTI3255" s="584"/>
      <c r="BTJ3255" s="639"/>
      <c r="BTK3255" s="606"/>
      <c r="BTL3255" s="614"/>
      <c r="BTM3255" s="511"/>
      <c r="BTN3255" s="622"/>
      <c r="BTO3255" s="493"/>
      <c r="BTP3255" s="514"/>
      <c r="BTQ3255" s="514"/>
      <c r="BTR3255" s="514"/>
      <c r="BTS3255" s="514"/>
      <c r="BTT3255" s="551"/>
      <c r="BTU3255" s="584"/>
      <c r="BTV3255" s="639"/>
      <c r="BTW3255" s="606"/>
      <c r="BTX3255" s="614"/>
      <c r="BTY3255" s="511"/>
      <c r="BTZ3255" s="622"/>
      <c r="BUA3255" s="493"/>
      <c r="BUB3255" s="514"/>
      <c r="BUC3255" s="514"/>
      <c r="BUD3255" s="514"/>
      <c r="BUE3255" s="514"/>
      <c r="BUF3255" s="551"/>
      <c r="BUG3255" s="584"/>
      <c r="BUH3255" s="639"/>
      <c r="BUI3255" s="606"/>
      <c r="BUJ3255" s="614"/>
      <c r="BUK3255" s="511"/>
      <c r="BUL3255" s="622"/>
      <c r="BUM3255" s="493"/>
      <c r="BUN3255" s="514"/>
      <c r="BUO3255" s="514"/>
      <c r="BUP3255" s="514"/>
      <c r="BUQ3255" s="514"/>
      <c r="BUR3255" s="551"/>
      <c r="BUS3255" s="584"/>
      <c r="BUT3255" s="639"/>
      <c r="BUU3255" s="606"/>
      <c r="BUV3255" s="614"/>
      <c r="BUW3255" s="511"/>
      <c r="BUX3255" s="622"/>
      <c r="BUY3255" s="493"/>
      <c r="BUZ3255" s="514"/>
      <c r="BVA3255" s="514"/>
      <c r="BVB3255" s="514"/>
      <c r="BVC3255" s="514"/>
      <c r="BVD3255" s="551"/>
      <c r="BVE3255" s="584"/>
      <c r="BVF3255" s="639"/>
      <c r="BVG3255" s="606"/>
      <c r="BVH3255" s="614"/>
      <c r="BVI3255" s="511"/>
      <c r="BVJ3255" s="622"/>
      <c r="BVK3255" s="493"/>
      <c r="BVL3255" s="514"/>
      <c r="BVM3255" s="514"/>
      <c r="BVN3255" s="514"/>
      <c r="BVO3255" s="514"/>
      <c r="BVP3255" s="551"/>
      <c r="BVQ3255" s="584"/>
      <c r="BVR3255" s="639"/>
      <c r="BVS3255" s="606"/>
      <c r="BVT3255" s="614"/>
      <c r="BVU3255" s="511"/>
      <c r="BVV3255" s="622"/>
      <c r="BVW3255" s="493"/>
      <c r="BVX3255" s="514"/>
      <c r="BVY3255" s="514"/>
      <c r="BVZ3255" s="514"/>
      <c r="BWA3255" s="514"/>
      <c r="BWB3255" s="551"/>
      <c r="BWC3255" s="584"/>
      <c r="BWD3255" s="639"/>
      <c r="BWE3255" s="606"/>
      <c r="BWF3255" s="614"/>
      <c r="BWG3255" s="511"/>
      <c r="BWH3255" s="622"/>
      <c r="BWI3255" s="493"/>
      <c r="BWJ3255" s="514"/>
      <c r="BWK3255" s="514"/>
      <c r="BWL3255" s="514"/>
      <c r="BWM3255" s="514"/>
      <c r="BWN3255" s="551"/>
      <c r="BWO3255" s="584"/>
      <c r="BWP3255" s="639"/>
      <c r="BWQ3255" s="606"/>
      <c r="BWR3255" s="614"/>
      <c r="BWS3255" s="511"/>
      <c r="BWT3255" s="622"/>
      <c r="BWU3255" s="493"/>
      <c r="BWV3255" s="514"/>
      <c r="BWW3255" s="514"/>
      <c r="BWX3255" s="514"/>
      <c r="BWY3255" s="514"/>
      <c r="BWZ3255" s="551"/>
      <c r="BXA3255" s="584"/>
      <c r="BXB3255" s="639"/>
      <c r="BXC3255" s="606"/>
      <c r="BXD3255" s="614"/>
      <c r="BXE3255" s="511"/>
      <c r="BXF3255" s="622"/>
      <c r="BXG3255" s="493"/>
      <c r="BXH3255" s="514"/>
      <c r="BXI3255" s="514"/>
      <c r="BXJ3255" s="514"/>
      <c r="BXK3255" s="514"/>
      <c r="BXL3255" s="551"/>
      <c r="BXM3255" s="584"/>
      <c r="BXN3255" s="639"/>
      <c r="BXO3255" s="606"/>
      <c r="BXP3255" s="614"/>
      <c r="BXQ3255" s="511"/>
      <c r="BXR3255" s="622"/>
      <c r="BXS3255" s="493"/>
      <c r="BXT3255" s="514"/>
      <c r="BXU3255" s="514"/>
      <c r="BXV3255" s="514"/>
      <c r="BXW3255" s="514"/>
      <c r="BXX3255" s="551"/>
      <c r="BXY3255" s="584"/>
      <c r="BXZ3255" s="639"/>
      <c r="BYA3255" s="606"/>
      <c r="BYB3255" s="614"/>
      <c r="BYC3255" s="511"/>
      <c r="BYD3255" s="622"/>
      <c r="BYE3255" s="493"/>
      <c r="BYF3255" s="514"/>
      <c r="BYG3255" s="514"/>
      <c r="BYH3255" s="514"/>
      <c r="BYI3255" s="514"/>
      <c r="BYJ3255" s="551"/>
      <c r="BYK3255" s="584"/>
      <c r="BYL3255" s="639"/>
      <c r="BYM3255" s="606"/>
      <c r="BYN3255" s="614"/>
      <c r="BYO3255" s="511"/>
      <c r="BYP3255" s="622"/>
      <c r="BYQ3255" s="493"/>
      <c r="BYR3255" s="514"/>
      <c r="BYS3255" s="514"/>
      <c r="BYT3255" s="514"/>
      <c r="BYU3255" s="514"/>
      <c r="BYV3255" s="551"/>
      <c r="BYW3255" s="584"/>
      <c r="BYX3255" s="639"/>
      <c r="BYY3255" s="606"/>
      <c r="BYZ3255" s="614"/>
      <c r="BZA3255" s="511"/>
      <c r="BZB3255" s="622"/>
      <c r="BZC3255" s="493"/>
      <c r="BZD3255" s="514"/>
      <c r="BZE3255" s="514"/>
      <c r="BZF3255" s="514"/>
      <c r="BZG3255" s="514"/>
      <c r="BZH3255" s="551"/>
      <c r="BZI3255" s="584"/>
      <c r="BZJ3255" s="639"/>
      <c r="BZK3255" s="606"/>
      <c r="BZL3255" s="614"/>
      <c r="BZM3255" s="511"/>
      <c r="BZN3255" s="622"/>
      <c r="BZO3255" s="493"/>
      <c r="BZP3255" s="514"/>
      <c r="BZQ3255" s="514"/>
      <c r="BZR3255" s="514"/>
      <c r="BZS3255" s="514"/>
      <c r="BZT3255" s="551"/>
      <c r="BZU3255" s="584"/>
      <c r="BZV3255" s="639"/>
      <c r="BZW3255" s="606"/>
      <c r="BZX3255" s="614"/>
      <c r="BZY3255" s="511"/>
      <c r="BZZ3255" s="622"/>
      <c r="CAA3255" s="493"/>
      <c r="CAB3255" s="514"/>
      <c r="CAC3255" s="514"/>
      <c r="CAD3255" s="514"/>
      <c r="CAE3255" s="514"/>
      <c r="CAF3255" s="551"/>
      <c r="CAG3255" s="584"/>
      <c r="CAH3255" s="639"/>
      <c r="CAI3255" s="606"/>
      <c r="CAJ3255" s="614"/>
      <c r="CAK3255" s="511"/>
      <c r="CAL3255" s="622"/>
      <c r="CAM3255" s="493"/>
      <c r="CAN3255" s="514"/>
      <c r="CAO3255" s="514"/>
      <c r="CAP3255" s="514"/>
      <c r="CAQ3255" s="514"/>
      <c r="CAR3255" s="551"/>
      <c r="CAS3255" s="584"/>
      <c r="CAT3255" s="639"/>
      <c r="CAU3255" s="606"/>
      <c r="CAV3255" s="614"/>
      <c r="CAW3255" s="511"/>
      <c r="CAX3255" s="622"/>
      <c r="CAY3255" s="493"/>
      <c r="CAZ3255" s="514"/>
      <c r="CBA3255" s="514"/>
      <c r="CBB3255" s="514"/>
      <c r="CBC3255" s="514"/>
      <c r="CBD3255" s="551"/>
      <c r="CBE3255" s="584"/>
      <c r="CBF3255" s="639"/>
      <c r="CBG3255" s="606"/>
      <c r="CBH3255" s="614"/>
      <c r="CBI3255" s="511"/>
      <c r="CBJ3255" s="622"/>
      <c r="CBK3255" s="493"/>
      <c r="CBL3255" s="514"/>
      <c r="CBM3255" s="514"/>
      <c r="CBN3255" s="514"/>
      <c r="CBO3255" s="514"/>
      <c r="CBP3255" s="551"/>
      <c r="CBQ3255" s="584"/>
      <c r="CBR3255" s="639"/>
      <c r="CBS3255" s="606"/>
      <c r="CBT3255" s="614"/>
      <c r="CBU3255" s="511"/>
      <c r="CBV3255" s="622"/>
      <c r="CBW3255" s="493"/>
      <c r="CBX3255" s="514"/>
      <c r="CBY3255" s="514"/>
      <c r="CBZ3255" s="514"/>
      <c r="CCA3255" s="514"/>
      <c r="CCB3255" s="551"/>
      <c r="CCC3255" s="584"/>
      <c r="CCD3255" s="639"/>
      <c r="CCE3255" s="606"/>
      <c r="CCF3255" s="614"/>
      <c r="CCG3255" s="511"/>
      <c r="CCH3255" s="622"/>
      <c r="CCI3255" s="493"/>
      <c r="CCJ3255" s="514"/>
      <c r="CCK3255" s="514"/>
      <c r="CCL3255" s="514"/>
      <c r="CCM3255" s="514"/>
      <c r="CCN3255" s="551"/>
      <c r="CCO3255" s="584"/>
      <c r="CCP3255" s="639"/>
      <c r="CCQ3255" s="606"/>
      <c r="CCR3255" s="614"/>
      <c r="CCS3255" s="511"/>
      <c r="CCT3255" s="622"/>
      <c r="CCU3255" s="493"/>
      <c r="CCV3255" s="514"/>
      <c r="CCW3255" s="514"/>
      <c r="CCX3255" s="514"/>
      <c r="CCY3255" s="514"/>
      <c r="CCZ3255" s="551"/>
      <c r="CDA3255" s="584"/>
      <c r="CDB3255" s="639"/>
      <c r="CDC3255" s="606"/>
      <c r="CDD3255" s="614"/>
      <c r="CDE3255" s="511"/>
      <c r="CDF3255" s="622"/>
      <c r="CDG3255" s="493"/>
      <c r="CDH3255" s="514"/>
      <c r="CDI3255" s="514"/>
      <c r="CDJ3255" s="514"/>
      <c r="CDK3255" s="514"/>
      <c r="CDL3255" s="551"/>
      <c r="CDM3255" s="584"/>
      <c r="CDN3255" s="639"/>
      <c r="CDO3255" s="606"/>
      <c r="CDP3255" s="614"/>
      <c r="CDQ3255" s="511"/>
      <c r="CDR3255" s="622"/>
      <c r="CDS3255" s="493"/>
      <c r="CDT3255" s="514"/>
      <c r="CDU3255" s="514"/>
      <c r="CDV3255" s="514"/>
      <c r="CDW3255" s="514"/>
      <c r="CDX3255" s="551"/>
      <c r="CDY3255" s="584"/>
      <c r="CDZ3255" s="639"/>
      <c r="CEA3255" s="606"/>
      <c r="CEB3255" s="614"/>
      <c r="CEC3255" s="511"/>
      <c r="CED3255" s="622"/>
      <c r="CEE3255" s="493"/>
      <c r="CEF3255" s="514"/>
      <c r="CEG3255" s="514"/>
      <c r="CEH3255" s="514"/>
      <c r="CEI3255" s="514"/>
      <c r="CEJ3255" s="551"/>
      <c r="CEK3255" s="584"/>
      <c r="CEL3255" s="639"/>
      <c r="CEM3255" s="606"/>
      <c r="CEN3255" s="614"/>
      <c r="CEO3255" s="511"/>
      <c r="CEP3255" s="622"/>
      <c r="CEQ3255" s="493"/>
      <c r="CER3255" s="514"/>
      <c r="CES3255" s="514"/>
      <c r="CET3255" s="514"/>
      <c r="CEU3255" s="514"/>
      <c r="CEV3255" s="551"/>
      <c r="CEW3255" s="584"/>
      <c r="CEX3255" s="639"/>
      <c r="CEY3255" s="606"/>
      <c r="CEZ3255" s="614"/>
      <c r="CFA3255" s="511"/>
      <c r="CFB3255" s="622"/>
      <c r="CFC3255" s="493"/>
      <c r="CFD3255" s="514"/>
      <c r="CFE3255" s="514"/>
      <c r="CFF3255" s="514"/>
      <c r="CFG3255" s="514"/>
      <c r="CFH3255" s="551"/>
      <c r="CFI3255" s="584"/>
      <c r="CFJ3255" s="639"/>
      <c r="CFK3255" s="606"/>
      <c r="CFL3255" s="614"/>
      <c r="CFM3255" s="511"/>
      <c r="CFN3255" s="622"/>
      <c r="CFO3255" s="493"/>
      <c r="CFP3255" s="514"/>
      <c r="CFQ3255" s="514"/>
      <c r="CFR3255" s="514"/>
      <c r="CFS3255" s="514"/>
      <c r="CFT3255" s="551"/>
      <c r="CFU3255" s="584"/>
      <c r="CFV3255" s="639"/>
      <c r="CFW3255" s="606"/>
      <c r="CFX3255" s="614"/>
      <c r="CFY3255" s="511"/>
      <c r="CFZ3255" s="622"/>
      <c r="CGA3255" s="493"/>
      <c r="CGB3255" s="514"/>
      <c r="CGC3255" s="514"/>
      <c r="CGD3255" s="514"/>
      <c r="CGE3255" s="514"/>
      <c r="CGF3255" s="551"/>
      <c r="CGG3255" s="584"/>
      <c r="CGH3255" s="639"/>
      <c r="CGI3255" s="606"/>
      <c r="CGJ3255" s="614"/>
      <c r="CGK3255" s="511"/>
      <c r="CGL3255" s="622"/>
      <c r="CGM3255" s="493"/>
      <c r="CGN3255" s="514"/>
      <c r="CGO3255" s="514"/>
      <c r="CGP3255" s="514"/>
      <c r="CGQ3255" s="514"/>
      <c r="CGR3255" s="551"/>
      <c r="CGS3255" s="584"/>
      <c r="CGT3255" s="639"/>
      <c r="CGU3255" s="606"/>
      <c r="CGV3255" s="614"/>
      <c r="CGW3255" s="511"/>
      <c r="CGX3255" s="622"/>
      <c r="CGY3255" s="493"/>
      <c r="CGZ3255" s="514"/>
      <c r="CHA3255" s="514"/>
      <c r="CHB3255" s="514"/>
      <c r="CHC3255" s="514"/>
      <c r="CHD3255" s="551"/>
      <c r="CHE3255" s="584"/>
      <c r="CHF3255" s="639"/>
      <c r="CHG3255" s="606"/>
      <c r="CHH3255" s="614"/>
      <c r="CHI3255" s="511"/>
      <c r="CHJ3255" s="622"/>
      <c r="CHK3255" s="493"/>
      <c r="CHL3255" s="514"/>
      <c r="CHM3255" s="514"/>
      <c r="CHN3255" s="514"/>
      <c r="CHO3255" s="514"/>
      <c r="CHP3255" s="551"/>
      <c r="CHQ3255" s="584"/>
      <c r="CHR3255" s="639"/>
      <c r="CHS3255" s="606"/>
      <c r="CHT3255" s="614"/>
      <c r="CHU3255" s="511"/>
      <c r="CHV3255" s="622"/>
      <c r="CHW3255" s="493"/>
      <c r="CHX3255" s="514"/>
      <c r="CHY3255" s="514"/>
      <c r="CHZ3255" s="514"/>
      <c r="CIA3255" s="514"/>
      <c r="CIB3255" s="551"/>
      <c r="CIC3255" s="584"/>
      <c r="CID3255" s="639"/>
      <c r="CIE3255" s="606"/>
      <c r="CIF3255" s="614"/>
      <c r="CIG3255" s="511"/>
      <c r="CIH3255" s="622"/>
      <c r="CII3255" s="493"/>
      <c r="CIJ3255" s="514"/>
      <c r="CIK3255" s="514"/>
      <c r="CIL3255" s="514"/>
      <c r="CIM3255" s="514"/>
      <c r="CIN3255" s="551"/>
      <c r="CIO3255" s="584"/>
      <c r="CIP3255" s="639"/>
      <c r="CIQ3255" s="606"/>
      <c r="CIR3255" s="614"/>
      <c r="CIS3255" s="511"/>
      <c r="CIT3255" s="622"/>
      <c r="CIU3255" s="493"/>
      <c r="CIV3255" s="514"/>
      <c r="CIW3255" s="514"/>
      <c r="CIX3255" s="514"/>
      <c r="CIY3255" s="514"/>
      <c r="CIZ3255" s="551"/>
      <c r="CJA3255" s="584"/>
      <c r="CJB3255" s="639"/>
      <c r="CJC3255" s="606"/>
      <c r="CJD3255" s="614"/>
      <c r="CJE3255" s="511"/>
      <c r="CJF3255" s="622"/>
      <c r="CJG3255" s="493"/>
      <c r="CJH3255" s="514"/>
      <c r="CJI3255" s="514"/>
      <c r="CJJ3255" s="514"/>
      <c r="CJK3255" s="514"/>
      <c r="CJL3255" s="551"/>
      <c r="CJM3255" s="584"/>
      <c r="CJN3255" s="639"/>
      <c r="CJO3255" s="606"/>
      <c r="CJP3255" s="614"/>
      <c r="CJQ3255" s="511"/>
      <c r="CJR3255" s="622"/>
      <c r="CJS3255" s="493"/>
      <c r="CJT3255" s="514"/>
      <c r="CJU3255" s="514"/>
      <c r="CJV3255" s="514"/>
      <c r="CJW3255" s="514"/>
      <c r="CJX3255" s="551"/>
      <c r="CJY3255" s="584"/>
      <c r="CJZ3255" s="639"/>
      <c r="CKA3255" s="606"/>
      <c r="CKB3255" s="614"/>
      <c r="CKC3255" s="511"/>
      <c r="CKD3255" s="622"/>
      <c r="CKE3255" s="493"/>
      <c r="CKF3255" s="514"/>
      <c r="CKG3255" s="514"/>
      <c r="CKH3255" s="514"/>
      <c r="CKI3255" s="514"/>
      <c r="CKJ3255" s="551"/>
      <c r="CKK3255" s="584"/>
      <c r="CKL3255" s="639"/>
      <c r="CKM3255" s="606"/>
      <c r="CKN3255" s="614"/>
      <c r="CKO3255" s="511"/>
      <c r="CKP3255" s="622"/>
      <c r="CKQ3255" s="493"/>
      <c r="CKR3255" s="514"/>
      <c r="CKS3255" s="514"/>
      <c r="CKT3255" s="514"/>
      <c r="CKU3255" s="514"/>
      <c r="CKV3255" s="551"/>
      <c r="CKW3255" s="584"/>
      <c r="CKX3255" s="639"/>
      <c r="CKY3255" s="606"/>
      <c r="CKZ3255" s="614"/>
      <c r="CLA3255" s="511"/>
      <c r="CLB3255" s="622"/>
      <c r="CLC3255" s="493"/>
      <c r="CLD3255" s="514"/>
      <c r="CLE3255" s="514"/>
      <c r="CLF3255" s="514"/>
      <c r="CLG3255" s="514"/>
      <c r="CLH3255" s="551"/>
      <c r="CLI3255" s="584"/>
      <c r="CLJ3255" s="639"/>
      <c r="CLK3255" s="606"/>
      <c r="CLL3255" s="614"/>
      <c r="CLM3255" s="511"/>
      <c r="CLN3255" s="622"/>
      <c r="CLO3255" s="493"/>
      <c r="CLP3255" s="514"/>
      <c r="CLQ3255" s="514"/>
      <c r="CLR3255" s="514"/>
      <c r="CLS3255" s="514"/>
      <c r="CLT3255" s="551"/>
      <c r="CLU3255" s="584"/>
      <c r="CLV3255" s="639"/>
      <c r="CLW3255" s="606"/>
      <c r="CLX3255" s="614"/>
      <c r="CLY3255" s="511"/>
      <c r="CLZ3255" s="622"/>
      <c r="CMA3255" s="493"/>
      <c r="CMB3255" s="514"/>
      <c r="CMC3255" s="514"/>
      <c r="CMD3255" s="514"/>
      <c r="CME3255" s="514"/>
      <c r="CMF3255" s="551"/>
      <c r="CMG3255" s="584"/>
      <c r="CMH3255" s="639"/>
      <c r="CMI3255" s="606"/>
      <c r="CMJ3255" s="614"/>
      <c r="CMK3255" s="511"/>
      <c r="CML3255" s="622"/>
      <c r="CMM3255" s="493"/>
      <c r="CMN3255" s="514"/>
      <c r="CMO3255" s="514"/>
      <c r="CMP3255" s="514"/>
      <c r="CMQ3255" s="514"/>
      <c r="CMR3255" s="551"/>
      <c r="CMS3255" s="584"/>
      <c r="CMT3255" s="639"/>
      <c r="CMU3255" s="606"/>
      <c r="CMV3255" s="614"/>
      <c r="CMW3255" s="511"/>
      <c r="CMX3255" s="622"/>
      <c r="CMY3255" s="493"/>
      <c r="CMZ3255" s="514"/>
      <c r="CNA3255" s="514"/>
      <c r="CNB3255" s="514"/>
      <c r="CNC3255" s="514"/>
      <c r="CND3255" s="551"/>
      <c r="CNE3255" s="584"/>
      <c r="CNF3255" s="639"/>
      <c r="CNG3255" s="606"/>
      <c r="CNH3255" s="614"/>
      <c r="CNI3255" s="511"/>
      <c r="CNJ3255" s="622"/>
      <c r="CNK3255" s="493"/>
      <c r="CNL3255" s="514"/>
      <c r="CNM3255" s="514"/>
      <c r="CNN3255" s="514"/>
      <c r="CNO3255" s="514"/>
      <c r="CNP3255" s="551"/>
      <c r="CNQ3255" s="584"/>
      <c r="CNR3255" s="639"/>
      <c r="CNS3255" s="606"/>
      <c r="CNT3255" s="614"/>
      <c r="CNU3255" s="511"/>
      <c r="CNV3255" s="622"/>
      <c r="CNW3255" s="493"/>
      <c r="CNX3255" s="514"/>
      <c r="CNY3255" s="514"/>
      <c r="CNZ3255" s="514"/>
      <c r="COA3255" s="514"/>
      <c r="COB3255" s="551"/>
      <c r="COC3255" s="584"/>
      <c r="COD3255" s="639"/>
      <c r="COE3255" s="606"/>
      <c r="COF3255" s="614"/>
      <c r="COG3255" s="511"/>
      <c r="COH3255" s="622"/>
      <c r="COI3255" s="493"/>
      <c r="COJ3255" s="514"/>
      <c r="COK3255" s="514"/>
      <c r="COL3255" s="514"/>
      <c r="COM3255" s="514"/>
      <c r="CON3255" s="551"/>
      <c r="COO3255" s="584"/>
      <c r="COP3255" s="639"/>
      <c r="COQ3255" s="606"/>
      <c r="COR3255" s="614"/>
      <c r="COS3255" s="511"/>
      <c r="COT3255" s="622"/>
      <c r="COU3255" s="493"/>
      <c r="COV3255" s="514"/>
      <c r="COW3255" s="514"/>
      <c r="COX3255" s="514"/>
      <c r="COY3255" s="514"/>
      <c r="COZ3255" s="551"/>
      <c r="CPA3255" s="584"/>
      <c r="CPB3255" s="639"/>
      <c r="CPC3255" s="606"/>
      <c r="CPD3255" s="614"/>
      <c r="CPE3255" s="511"/>
      <c r="CPF3255" s="622"/>
      <c r="CPG3255" s="493"/>
      <c r="CPH3255" s="514"/>
      <c r="CPI3255" s="514"/>
      <c r="CPJ3255" s="514"/>
      <c r="CPK3255" s="514"/>
      <c r="CPL3255" s="551"/>
      <c r="CPM3255" s="584"/>
      <c r="CPN3255" s="639"/>
      <c r="CPO3255" s="606"/>
      <c r="CPP3255" s="614"/>
      <c r="CPQ3255" s="511"/>
      <c r="CPR3255" s="622"/>
      <c r="CPS3255" s="493"/>
      <c r="CPT3255" s="514"/>
      <c r="CPU3255" s="514"/>
      <c r="CPV3255" s="514"/>
      <c r="CPW3255" s="514"/>
      <c r="CPX3255" s="551"/>
      <c r="CPY3255" s="584"/>
      <c r="CPZ3255" s="639"/>
      <c r="CQA3255" s="606"/>
      <c r="CQB3255" s="614"/>
      <c r="CQC3255" s="511"/>
      <c r="CQD3255" s="622"/>
      <c r="CQE3255" s="493"/>
      <c r="CQF3255" s="514"/>
      <c r="CQG3255" s="514"/>
      <c r="CQH3255" s="514"/>
      <c r="CQI3255" s="514"/>
      <c r="CQJ3255" s="551"/>
      <c r="CQK3255" s="584"/>
      <c r="CQL3255" s="639"/>
      <c r="CQM3255" s="606"/>
      <c r="CQN3255" s="614"/>
      <c r="CQO3255" s="511"/>
      <c r="CQP3255" s="622"/>
      <c r="CQQ3255" s="493"/>
      <c r="CQR3255" s="514"/>
      <c r="CQS3255" s="514"/>
      <c r="CQT3255" s="514"/>
      <c r="CQU3255" s="514"/>
      <c r="CQV3255" s="551"/>
      <c r="CQW3255" s="584"/>
      <c r="CQX3255" s="639"/>
      <c r="CQY3255" s="606"/>
      <c r="CQZ3255" s="614"/>
      <c r="CRA3255" s="511"/>
      <c r="CRB3255" s="622"/>
      <c r="CRC3255" s="493"/>
      <c r="CRD3255" s="514"/>
      <c r="CRE3255" s="514"/>
      <c r="CRF3255" s="514"/>
      <c r="CRG3255" s="514"/>
      <c r="CRH3255" s="551"/>
      <c r="CRI3255" s="584"/>
      <c r="CRJ3255" s="639"/>
      <c r="CRK3255" s="606"/>
      <c r="CRL3255" s="614"/>
      <c r="CRM3255" s="511"/>
      <c r="CRN3255" s="622"/>
      <c r="CRO3255" s="493"/>
      <c r="CRP3255" s="514"/>
      <c r="CRQ3255" s="514"/>
      <c r="CRR3255" s="514"/>
      <c r="CRS3255" s="514"/>
      <c r="CRT3255" s="551"/>
      <c r="CRU3255" s="584"/>
      <c r="CRV3255" s="639"/>
      <c r="CRW3255" s="606"/>
      <c r="CRX3255" s="614"/>
      <c r="CRY3255" s="511"/>
      <c r="CRZ3255" s="622"/>
      <c r="CSA3255" s="493"/>
      <c r="CSB3255" s="514"/>
      <c r="CSC3255" s="514"/>
      <c r="CSD3255" s="514"/>
      <c r="CSE3255" s="514"/>
      <c r="CSF3255" s="551"/>
      <c r="CSG3255" s="584"/>
      <c r="CSH3255" s="639"/>
      <c r="CSI3255" s="606"/>
      <c r="CSJ3255" s="614"/>
      <c r="CSK3255" s="511"/>
      <c r="CSL3255" s="622"/>
      <c r="CSM3255" s="493"/>
      <c r="CSN3255" s="514"/>
      <c r="CSO3255" s="514"/>
      <c r="CSP3255" s="514"/>
      <c r="CSQ3255" s="514"/>
      <c r="CSR3255" s="551"/>
      <c r="CSS3255" s="584"/>
      <c r="CST3255" s="639"/>
      <c r="CSU3255" s="606"/>
      <c r="CSV3255" s="614"/>
      <c r="CSW3255" s="511"/>
      <c r="CSX3255" s="622"/>
      <c r="CSY3255" s="493"/>
      <c r="CSZ3255" s="514"/>
      <c r="CTA3255" s="514"/>
      <c r="CTB3255" s="514"/>
      <c r="CTC3255" s="514"/>
      <c r="CTD3255" s="551"/>
      <c r="CTE3255" s="584"/>
      <c r="CTF3255" s="639"/>
      <c r="CTG3255" s="606"/>
      <c r="CTH3255" s="614"/>
      <c r="CTI3255" s="511"/>
      <c r="CTJ3255" s="622"/>
      <c r="CTK3255" s="493"/>
      <c r="CTL3255" s="514"/>
      <c r="CTM3255" s="514"/>
      <c r="CTN3255" s="514"/>
      <c r="CTO3255" s="514"/>
      <c r="CTP3255" s="551"/>
      <c r="CTQ3255" s="584"/>
      <c r="CTR3255" s="639"/>
      <c r="CTS3255" s="606"/>
      <c r="CTT3255" s="614"/>
      <c r="CTU3255" s="511"/>
      <c r="CTV3255" s="622"/>
      <c r="CTW3255" s="493"/>
      <c r="CTX3255" s="514"/>
      <c r="CTY3255" s="514"/>
      <c r="CTZ3255" s="514"/>
      <c r="CUA3255" s="514"/>
      <c r="CUB3255" s="551"/>
      <c r="CUC3255" s="584"/>
      <c r="CUD3255" s="639"/>
      <c r="CUE3255" s="606"/>
      <c r="CUF3255" s="614"/>
      <c r="CUG3255" s="511"/>
      <c r="CUH3255" s="622"/>
      <c r="CUI3255" s="493"/>
      <c r="CUJ3255" s="514"/>
      <c r="CUK3255" s="514"/>
      <c r="CUL3255" s="514"/>
      <c r="CUM3255" s="514"/>
      <c r="CUN3255" s="551"/>
      <c r="CUO3255" s="584"/>
      <c r="CUP3255" s="639"/>
      <c r="CUQ3255" s="606"/>
      <c r="CUR3255" s="614"/>
      <c r="CUS3255" s="511"/>
      <c r="CUT3255" s="622"/>
      <c r="CUU3255" s="493"/>
      <c r="CUV3255" s="514"/>
      <c r="CUW3255" s="514"/>
      <c r="CUX3255" s="514"/>
      <c r="CUY3255" s="514"/>
      <c r="CUZ3255" s="551"/>
      <c r="CVA3255" s="584"/>
      <c r="CVB3255" s="639"/>
      <c r="CVC3255" s="606"/>
      <c r="CVD3255" s="614"/>
      <c r="CVE3255" s="511"/>
      <c r="CVF3255" s="622"/>
      <c r="CVG3255" s="493"/>
      <c r="CVH3255" s="514"/>
      <c r="CVI3255" s="514"/>
      <c r="CVJ3255" s="514"/>
      <c r="CVK3255" s="514"/>
      <c r="CVL3255" s="551"/>
      <c r="CVM3255" s="584"/>
      <c r="CVN3255" s="639"/>
      <c r="CVO3255" s="606"/>
      <c r="CVP3255" s="614"/>
      <c r="CVQ3255" s="511"/>
      <c r="CVR3255" s="622"/>
      <c r="CVS3255" s="493"/>
      <c r="CVT3255" s="514"/>
      <c r="CVU3255" s="514"/>
      <c r="CVV3255" s="514"/>
      <c r="CVW3255" s="514"/>
      <c r="CVX3255" s="551"/>
      <c r="CVY3255" s="584"/>
      <c r="CVZ3255" s="639"/>
      <c r="CWA3255" s="606"/>
      <c r="CWB3255" s="614"/>
      <c r="CWC3255" s="511"/>
      <c r="CWD3255" s="622"/>
      <c r="CWE3255" s="493"/>
      <c r="CWF3255" s="514"/>
      <c r="CWG3255" s="514"/>
      <c r="CWH3255" s="514"/>
      <c r="CWI3255" s="514"/>
      <c r="CWJ3255" s="551"/>
      <c r="CWK3255" s="584"/>
      <c r="CWL3255" s="639"/>
      <c r="CWM3255" s="606"/>
      <c r="CWN3255" s="614"/>
      <c r="CWO3255" s="511"/>
      <c r="CWP3255" s="622"/>
      <c r="CWQ3255" s="493"/>
      <c r="CWR3255" s="514"/>
      <c r="CWS3255" s="514"/>
      <c r="CWT3255" s="514"/>
      <c r="CWU3255" s="514"/>
      <c r="CWV3255" s="551"/>
      <c r="CWW3255" s="584"/>
      <c r="CWX3255" s="639"/>
      <c r="CWY3255" s="606"/>
      <c r="CWZ3255" s="614"/>
      <c r="CXA3255" s="511"/>
      <c r="CXB3255" s="622"/>
      <c r="CXC3255" s="493"/>
      <c r="CXD3255" s="514"/>
      <c r="CXE3255" s="514"/>
      <c r="CXF3255" s="514"/>
      <c r="CXG3255" s="514"/>
      <c r="CXH3255" s="551"/>
      <c r="CXI3255" s="584"/>
      <c r="CXJ3255" s="639"/>
      <c r="CXK3255" s="606"/>
      <c r="CXL3255" s="614"/>
      <c r="CXM3255" s="511"/>
      <c r="CXN3255" s="622"/>
      <c r="CXO3255" s="493"/>
      <c r="CXP3255" s="514"/>
      <c r="CXQ3255" s="514"/>
      <c r="CXR3255" s="514"/>
      <c r="CXS3255" s="514"/>
      <c r="CXT3255" s="551"/>
      <c r="CXU3255" s="584"/>
      <c r="CXV3255" s="639"/>
      <c r="CXW3255" s="606"/>
      <c r="CXX3255" s="614"/>
      <c r="CXY3255" s="511"/>
      <c r="CXZ3255" s="622"/>
      <c r="CYA3255" s="493"/>
      <c r="CYB3255" s="514"/>
      <c r="CYC3255" s="514"/>
      <c r="CYD3255" s="514"/>
      <c r="CYE3255" s="514"/>
      <c r="CYF3255" s="551"/>
      <c r="CYG3255" s="584"/>
      <c r="CYH3255" s="639"/>
      <c r="CYI3255" s="606"/>
      <c r="CYJ3255" s="614"/>
      <c r="CYK3255" s="511"/>
      <c r="CYL3255" s="622"/>
      <c r="CYM3255" s="493"/>
      <c r="CYN3255" s="514"/>
      <c r="CYO3255" s="514"/>
      <c r="CYP3255" s="514"/>
      <c r="CYQ3255" s="514"/>
      <c r="CYR3255" s="551"/>
      <c r="CYS3255" s="584"/>
      <c r="CYT3255" s="639"/>
      <c r="CYU3255" s="606"/>
      <c r="CYV3255" s="614"/>
      <c r="CYW3255" s="511"/>
      <c r="CYX3255" s="622"/>
      <c r="CYY3255" s="493"/>
      <c r="CYZ3255" s="514"/>
      <c r="CZA3255" s="514"/>
      <c r="CZB3255" s="514"/>
      <c r="CZC3255" s="514"/>
      <c r="CZD3255" s="551"/>
      <c r="CZE3255" s="584"/>
      <c r="CZF3255" s="639"/>
      <c r="CZG3255" s="606"/>
      <c r="CZH3255" s="614"/>
      <c r="CZI3255" s="511"/>
      <c r="CZJ3255" s="622"/>
      <c r="CZK3255" s="493"/>
      <c r="CZL3255" s="514"/>
      <c r="CZM3255" s="514"/>
      <c r="CZN3255" s="514"/>
      <c r="CZO3255" s="514"/>
      <c r="CZP3255" s="551"/>
      <c r="CZQ3255" s="584"/>
      <c r="CZR3255" s="639"/>
      <c r="CZS3255" s="606"/>
      <c r="CZT3255" s="614"/>
      <c r="CZU3255" s="511"/>
      <c r="CZV3255" s="622"/>
      <c r="CZW3255" s="493"/>
      <c r="CZX3255" s="514"/>
      <c r="CZY3255" s="514"/>
      <c r="CZZ3255" s="514"/>
      <c r="DAA3255" s="514"/>
      <c r="DAB3255" s="551"/>
      <c r="DAC3255" s="584"/>
      <c r="DAD3255" s="639"/>
      <c r="DAE3255" s="606"/>
      <c r="DAF3255" s="614"/>
      <c r="DAG3255" s="511"/>
      <c r="DAH3255" s="622"/>
      <c r="DAI3255" s="493"/>
      <c r="DAJ3255" s="514"/>
      <c r="DAK3255" s="514"/>
      <c r="DAL3255" s="514"/>
      <c r="DAM3255" s="514"/>
      <c r="DAN3255" s="551"/>
      <c r="DAO3255" s="584"/>
      <c r="DAP3255" s="639"/>
      <c r="DAQ3255" s="606"/>
      <c r="DAR3255" s="614"/>
      <c r="DAS3255" s="511"/>
      <c r="DAT3255" s="622"/>
      <c r="DAU3255" s="493"/>
      <c r="DAV3255" s="514"/>
      <c r="DAW3255" s="514"/>
      <c r="DAX3255" s="514"/>
      <c r="DAY3255" s="514"/>
      <c r="DAZ3255" s="551"/>
      <c r="DBA3255" s="584"/>
      <c r="DBB3255" s="639"/>
      <c r="DBC3255" s="606"/>
      <c r="DBD3255" s="614"/>
      <c r="DBE3255" s="511"/>
      <c r="DBF3255" s="622"/>
      <c r="DBG3255" s="493"/>
      <c r="DBH3255" s="514"/>
      <c r="DBI3255" s="514"/>
      <c r="DBJ3255" s="514"/>
      <c r="DBK3255" s="514"/>
      <c r="DBL3255" s="551"/>
      <c r="DBM3255" s="584"/>
      <c r="DBN3255" s="639"/>
      <c r="DBO3255" s="606"/>
      <c r="DBP3255" s="614"/>
      <c r="DBQ3255" s="511"/>
      <c r="DBR3255" s="622"/>
      <c r="DBS3255" s="493"/>
      <c r="DBT3255" s="514"/>
      <c r="DBU3255" s="514"/>
      <c r="DBV3255" s="514"/>
      <c r="DBW3255" s="514"/>
      <c r="DBX3255" s="551"/>
      <c r="DBY3255" s="584"/>
      <c r="DBZ3255" s="639"/>
      <c r="DCA3255" s="606"/>
      <c r="DCB3255" s="614"/>
      <c r="DCC3255" s="511"/>
      <c r="DCD3255" s="622"/>
      <c r="DCE3255" s="493"/>
      <c r="DCF3255" s="514"/>
      <c r="DCG3255" s="514"/>
      <c r="DCH3255" s="514"/>
      <c r="DCI3255" s="514"/>
      <c r="DCJ3255" s="551"/>
      <c r="DCK3255" s="584"/>
      <c r="DCL3255" s="639"/>
      <c r="DCM3255" s="606"/>
      <c r="DCN3255" s="614"/>
      <c r="DCO3255" s="511"/>
      <c r="DCP3255" s="622"/>
      <c r="DCQ3255" s="493"/>
      <c r="DCR3255" s="514"/>
      <c r="DCS3255" s="514"/>
      <c r="DCT3255" s="514"/>
      <c r="DCU3255" s="514"/>
      <c r="DCV3255" s="551"/>
      <c r="DCW3255" s="584"/>
      <c r="DCX3255" s="639"/>
      <c r="DCY3255" s="606"/>
      <c r="DCZ3255" s="614"/>
      <c r="DDA3255" s="511"/>
      <c r="DDB3255" s="622"/>
      <c r="DDC3255" s="493"/>
      <c r="DDD3255" s="514"/>
      <c r="DDE3255" s="514"/>
      <c r="DDF3255" s="514"/>
      <c r="DDG3255" s="514"/>
      <c r="DDH3255" s="551"/>
      <c r="DDI3255" s="584"/>
      <c r="DDJ3255" s="639"/>
      <c r="DDK3255" s="606"/>
      <c r="DDL3255" s="614"/>
      <c r="DDM3255" s="511"/>
      <c r="DDN3255" s="622"/>
      <c r="DDO3255" s="493"/>
      <c r="DDP3255" s="514"/>
      <c r="DDQ3255" s="514"/>
      <c r="DDR3255" s="514"/>
      <c r="DDS3255" s="514"/>
      <c r="DDT3255" s="551"/>
      <c r="DDU3255" s="584"/>
      <c r="DDV3255" s="639"/>
      <c r="DDW3255" s="606"/>
      <c r="DDX3255" s="614"/>
      <c r="DDY3255" s="511"/>
      <c r="DDZ3255" s="622"/>
      <c r="DEA3255" s="493"/>
      <c r="DEB3255" s="514"/>
      <c r="DEC3255" s="514"/>
      <c r="DED3255" s="514"/>
      <c r="DEE3255" s="514"/>
      <c r="DEF3255" s="551"/>
      <c r="DEG3255" s="584"/>
      <c r="DEH3255" s="639"/>
      <c r="DEI3255" s="606"/>
      <c r="DEJ3255" s="614"/>
      <c r="DEK3255" s="511"/>
      <c r="DEL3255" s="622"/>
      <c r="DEM3255" s="493"/>
      <c r="DEN3255" s="514"/>
      <c r="DEO3255" s="514"/>
      <c r="DEP3255" s="514"/>
      <c r="DEQ3255" s="514"/>
      <c r="DER3255" s="551"/>
      <c r="DES3255" s="584"/>
      <c r="DET3255" s="639"/>
      <c r="DEU3255" s="606"/>
      <c r="DEV3255" s="614"/>
      <c r="DEW3255" s="511"/>
      <c r="DEX3255" s="622"/>
      <c r="DEY3255" s="493"/>
      <c r="DEZ3255" s="514"/>
      <c r="DFA3255" s="514"/>
      <c r="DFB3255" s="514"/>
      <c r="DFC3255" s="514"/>
      <c r="DFD3255" s="551"/>
      <c r="DFE3255" s="584"/>
      <c r="DFF3255" s="639"/>
      <c r="DFG3255" s="606"/>
      <c r="DFH3255" s="614"/>
      <c r="DFI3255" s="511"/>
      <c r="DFJ3255" s="622"/>
      <c r="DFK3255" s="493"/>
      <c r="DFL3255" s="514"/>
      <c r="DFM3255" s="514"/>
      <c r="DFN3255" s="514"/>
      <c r="DFO3255" s="514"/>
      <c r="DFP3255" s="551"/>
      <c r="DFQ3255" s="584"/>
      <c r="DFR3255" s="639"/>
      <c r="DFS3255" s="606"/>
      <c r="DFT3255" s="614"/>
      <c r="DFU3255" s="511"/>
      <c r="DFV3255" s="622"/>
      <c r="DFW3255" s="493"/>
      <c r="DFX3255" s="514"/>
      <c r="DFY3255" s="514"/>
      <c r="DFZ3255" s="514"/>
      <c r="DGA3255" s="514"/>
      <c r="DGB3255" s="551"/>
      <c r="DGC3255" s="584"/>
      <c r="DGD3255" s="639"/>
      <c r="DGE3255" s="606"/>
      <c r="DGF3255" s="614"/>
      <c r="DGG3255" s="511"/>
      <c r="DGH3255" s="622"/>
      <c r="DGI3255" s="493"/>
      <c r="DGJ3255" s="514"/>
      <c r="DGK3255" s="514"/>
      <c r="DGL3255" s="514"/>
      <c r="DGM3255" s="514"/>
      <c r="DGN3255" s="551"/>
      <c r="DGO3255" s="584"/>
      <c r="DGP3255" s="639"/>
      <c r="DGQ3255" s="606"/>
      <c r="DGR3255" s="614"/>
      <c r="DGS3255" s="511"/>
      <c r="DGT3255" s="622"/>
      <c r="DGU3255" s="493"/>
      <c r="DGV3255" s="514"/>
      <c r="DGW3255" s="514"/>
      <c r="DGX3255" s="514"/>
      <c r="DGY3255" s="514"/>
      <c r="DGZ3255" s="551"/>
      <c r="DHA3255" s="584"/>
      <c r="DHB3255" s="639"/>
      <c r="DHC3255" s="606"/>
      <c r="DHD3255" s="614"/>
      <c r="DHE3255" s="511"/>
      <c r="DHF3255" s="622"/>
      <c r="DHG3255" s="493"/>
      <c r="DHH3255" s="514"/>
      <c r="DHI3255" s="514"/>
      <c r="DHJ3255" s="514"/>
      <c r="DHK3255" s="514"/>
      <c r="DHL3255" s="551"/>
      <c r="DHM3255" s="584"/>
      <c r="DHN3255" s="639"/>
      <c r="DHO3255" s="606"/>
      <c r="DHP3255" s="614"/>
      <c r="DHQ3255" s="511"/>
      <c r="DHR3255" s="622"/>
      <c r="DHS3255" s="493"/>
      <c r="DHT3255" s="514"/>
      <c r="DHU3255" s="514"/>
      <c r="DHV3255" s="514"/>
      <c r="DHW3255" s="514"/>
      <c r="DHX3255" s="551"/>
      <c r="DHY3255" s="584"/>
      <c r="DHZ3255" s="639"/>
      <c r="DIA3255" s="606"/>
      <c r="DIB3255" s="614"/>
      <c r="DIC3255" s="511"/>
      <c r="DID3255" s="622"/>
      <c r="DIE3255" s="493"/>
      <c r="DIF3255" s="514"/>
      <c r="DIG3255" s="514"/>
      <c r="DIH3255" s="514"/>
      <c r="DII3255" s="514"/>
      <c r="DIJ3255" s="551"/>
      <c r="DIK3255" s="584"/>
      <c r="DIL3255" s="639"/>
      <c r="DIM3255" s="606"/>
      <c r="DIN3255" s="614"/>
      <c r="DIO3255" s="511"/>
      <c r="DIP3255" s="622"/>
      <c r="DIQ3255" s="493"/>
      <c r="DIR3255" s="514"/>
      <c r="DIS3255" s="514"/>
      <c r="DIT3255" s="514"/>
      <c r="DIU3255" s="514"/>
      <c r="DIV3255" s="551"/>
      <c r="DIW3255" s="584"/>
      <c r="DIX3255" s="639"/>
      <c r="DIY3255" s="606"/>
      <c r="DIZ3255" s="614"/>
      <c r="DJA3255" s="511"/>
      <c r="DJB3255" s="622"/>
      <c r="DJC3255" s="493"/>
      <c r="DJD3255" s="514"/>
      <c r="DJE3255" s="514"/>
      <c r="DJF3255" s="514"/>
      <c r="DJG3255" s="514"/>
      <c r="DJH3255" s="551"/>
      <c r="DJI3255" s="584"/>
      <c r="DJJ3255" s="639"/>
      <c r="DJK3255" s="606"/>
      <c r="DJL3255" s="614"/>
      <c r="DJM3255" s="511"/>
      <c r="DJN3255" s="622"/>
      <c r="DJO3255" s="493"/>
      <c r="DJP3255" s="514"/>
      <c r="DJQ3255" s="514"/>
      <c r="DJR3255" s="514"/>
      <c r="DJS3255" s="514"/>
      <c r="DJT3255" s="551"/>
      <c r="DJU3255" s="584"/>
      <c r="DJV3255" s="639"/>
      <c r="DJW3255" s="606"/>
      <c r="DJX3255" s="614"/>
      <c r="DJY3255" s="511"/>
      <c r="DJZ3255" s="622"/>
      <c r="DKA3255" s="493"/>
      <c r="DKB3255" s="514"/>
      <c r="DKC3255" s="514"/>
      <c r="DKD3255" s="514"/>
      <c r="DKE3255" s="514"/>
      <c r="DKF3255" s="551"/>
      <c r="DKG3255" s="584"/>
      <c r="DKH3255" s="639"/>
      <c r="DKI3255" s="606"/>
      <c r="DKJ3255" s="614"/>
      <c r="DKK3255" s="511"/>
      <c r="DKL3255" s="622"/>
      <c r="DKM3255" s="493"/>
      <c r="DKN3255" s="514"/>
      <c r="DKO3255" s="514"/>
      <c r="DKP3255" s="514"/>
      <c r="DKQ3255" s="514"/>
      <c r="DKR3255" s="551"/>
      <c r="DKS3255" s="584"/>
      <c r="DKT3255" s="639"/>
      <c r="DKU3255" s="606"/>
      <c r="DKV3255" s="614"/>
      <c r="DKW3255" s="511"/>
      <c r="DKX3255" s="622"/>
      <c r="DKY3255" s="493"/>
      <c r="DKZ3255" s="514"/>
      <c r="DLA3255" s="514"/>
      <c r="DLB3255" s="514"/>
      <c r="DLC3255" s="514"/>
      <c r="DLD3255" s="551"/>
      <c r="DLE3255" s="584"/>
      <c r="DLF3255" s="639"/>
      <c r="DLG3255" s="606"/>
      <c r="DLH3255" s="614"/>
      <c r="DLI3255" s="511"/>
      <c r="DLJ3255" s="622"/>
      <c r="DLK3255" s="493"/>
      <c r="DLL3255" s="514"/>
      <c r="DLM3255" s="514"/>
      <c r="DLN3255" s="514"/>
      <c r="DLO3255" s="514"/>
      <c r="DLP3255" s="551"/>
      <c r="DLQ3255" s="584"/>
      <c r="DLR3255" s="639"/>
      <c r="DLS3255" s="606"/>
      <c r="DLT3255" s="614"/>
      <c r="DLU3255" s="511"/>
      <c r="DLV3255" s="622"/>
      <c r="DLW3255" s="493"/>
      <c r="DLX3255" s="514"/>
      <c r="DLY3255" s="514"/>
      <c r="DLZ3255" s="514"/>
      <c r="DMA3255" s="514"/>
      <c r="DMB3255" s="551"/>
      <c r="DMC3255" s="584"/>
      <c r="DMD3255" s="639"/>
      <c r="DME3255" s="606"/>
      <c r="DMF3255" s="614"/>
      <c r="DMG3255" s="511"/>
      <c r="DMH3255" s="622"/>
      <c r="DMI3255" s="493"/>
      <c r="DMJ3255" s="514"/>
      <c r="DMK3255" s="514"/>
      <c r="DML3255" s="514"/>
      <c r="DMM3255" s="514"/>
      <c r="DMN3255" s="551"/>
      <c r="DMO3255" s="584"/>
      <c r="DMP3255" s="639"/>
      <c r="DMQ3255" s="606"/>
      <c r="DMR3255" s="614"/>
      <c r="DMS3255" s="511"/>
      <c r="DMT3255" s="622"/>
      <c r="DMU3255" s="493"/>
      <c r="DMV3255" s="514"/>
      <c r="DMW3255" s="514"/>
      <c r="DMX3255" s="514"/>
      <c r="DMY3255" s="514"/>
      <c r="DMZ3255" s="551"/>
      <c r="DNA3255" s="584"/>
      <c r="DNB3255" s="639"/>
      <c r="DNC3255" s="606"/>
      <c r="DND3255" s="614"/>
      <c r="DNE3255" s="511"/>
      <c r="DNF3255" s="622"/>
      <c r="DNG3255" s="493"/>
      <c r="DNH3255" s="514"/>
      <c r="DNI3255" s="514"/>
      <c r="DNJ3255" s="514"/>
      <c r="DNK3255" s="514"/>
      <c r="DNL3255" s="551"/>
      <c r="DNM3255" s="584"/>
      <c r="DNN3255" s="639"/>
      <c r="DNO3255" s="606"/>
      <c r="DNP3255" s="614"/>
      <c r="DNQ3255" s="511"/>
      <c r="DNR3255" s="622"/>
      <c r="DNS3255" s="493"/>
      <c r="DNT3255" s="514"/>
      <c r="DNU3255" s="514"/>
      <c r="DNV3255" s="514"/>
      <c r="DNW3255" s="514"/>
      <c r="DNX3255" s="551"/>
      <c r="DNY3255" s="584"/>
      <c r="DNZ3255" s="639"/>
      <c r="DOA3255" s="606"/>
      <c r="DOB3255" s="614"/>
      <c r="DOC3255" s="511"/>
      <c r="DOD3255" s="622"/>
      <c r="DOE3255" s="493"/>
      <c r="DOF3255" s="514"/>
      <c r="DOG3255" s="514"/>
      <c r="DOH3255" s="514"/>
      <c r="DOI3255" s="514"/>
      <c r="DOJ3255" s="551"/>
      <c r="DOK3255" s="584"/>
      <c r="DOL3255" s="639"/>
      <c r="DOM3255" s="606"/>
      <c r="DON3255" s="614"/>
      <c r="DOO3255" s="511"/>
      <c r="DOP3255" s="622"/>
      <c r="DOQ3255" s="493"/>
      <c r="DOR3255" s="514"/>
      <c r="DOS3255" s="514"/>
      <c r="DOT3255" s="514"/>
      <c r="DOU3255" s="514"/>
      <c r="DOV3255" s="551"/>
      <c r="DOW3255" s="584"/>
      <c r="DOX3255" s="639"/>
      <c r="DOY3255" s="606"/>
      <c r="DOZ3255" s="614"/>
      <c r="DPA3255" s="511"/>
      <c r="DPB3255" s="622"/>
      <c r="DPC3255" s="493"/>
      <c r="DPD3255" s="514"/>
      <c r="DPE3255" s="514"/>
      <c r="DPF3255" s="514"/>
      <c r="DPG3255" s="514"/>
      <c r="DPH3255" s="551"/>
      <c r="DPI3255" s="584"/>
      <c r="DPJ3255" s="639"/>
      <c r="DPK3255" s="606"/>
      <c r="DPL3255" s="614"/>
      <c r="DPM3255" s="511"/>
      <c r="DPN3255" s="622"/>
      <c r="DPO3255" s="493"/>
      <c r="DPP3255" s="514"/>
      <c r="DPQ3255" s="514"/>
      <c r="DPR3255" s="514"/>
      <c r="DPS3255" s="514"/>
      <c r="DPT3255" s="551"/>
      <c r="DPU3255" s="584"/>
      <c r="DPV3255" s="639"/>
      <c r="DPW3255" s="606"/>
      <c r="DPX3255" s="614"/>
      <c r="DPY3255" s="511"/>
      <c r="DPZ3255" s="622"/>
      <c r="DQA3255" s="493"/>
      <c r="DQB3255" s="514"/>
      <c r="DQC3255" s="514"/>
      <c r="DQD3255" s="514"/>
      <c r="DQE3255" s="514"/>
      <c r="DQF3255" s="551"/>
      <c r="DQG3255" s="584"/>
      <c r="DQH3255" s="639"/>
      <c r="DQI3255" s="606"/>
      <c r="DQJ3255" s="614"/>
      <c r="DQK3255" s="511"/>
      <c r="DQL3255" s="622"/>
      <c r="DQM3255" s="493"/>
      <c r="DQN3255" s="514"/>
      <c r="DQO3255" s="514"/>
      <c r="DQP3255" s="514"/>
      <c r="DQQ3255" s="514"/>
      <c r="DQR3255" s="551"/>
      <c r="DQS3255" s="584"/>
      <c r="DQT3255" s="639"/>
      <c r="DQU3255" s="606"/>
      <c r="DQV3255" s="614"/>
      <c r="DQW3255" s="511"/>
      <c r="DQX3255" s="622"/>
      <c r="DQY3255" s="493"/>
      <c r="DQZ3255" s="514"/>
      <c r="DRA3255" s="514"/>
      <c r="DRB3255" s="514"/>
      <c r="DRC3255" s="514"/>
      <c r="DRD3255" s="551"/>
      <c r="DRE3255" s="584"/>
      <c r="DRF3255" s="639"/>
      <c r="DRG3255" s="606"/>
      <c r="DRH3255" s="614"/>
      <c r="DRI3255" s="511"/>
      <c r="DRJ3255" s="622"/>
      <c r="DRK3255" s="493"/>
      <c r="DRL3255" s="514"/>
      <c r="DRM3255" s="514"/>
      <c r="DRN3255" s="514"/>
      <c r="DRO3255" s="514"/>
      <c r="DRP3255" s="551"/>
      <c r="DRQ3255" s="584"/>
      <c r="DRR3255" s="639"/>
      <c r="DRS3255" s="606"/>
      <c r="DRT3255" s="614"/>
      <c r="DRU3255" s="511"/>
      <c r="DRV3255" s="622"/>
      <c r="DRW3255" s="493"/>
      <c r="DRX3255" s="514"/>
      <c r="DRY3255" s="514"/>
      <c r="DRZ3255" s="514"/>
      <c r="DSA3255" s="514"/>
      <c r="DSB3255" s="551"/>
      <c r="DSC3255" s="584"/>
      <c r="DSD3255" s="639"/>
      <c r="DSE3255" s="606"/>
      <c r="DSF3255" s="614"/>
      <c r="DSG3255" s="511"/>
      <c r="DSH3255" s="622"/>
      <c r="DSI3255" s="493"/>
      <c r="DSJ3255" s="514"/>
      <c r="DSK3255" s="514"/>
      <c r="DSL3255" s="514"/>
      <c r="DSM3255" s="514"/>
      <c r="DSN3255" s="551"/>
      <c r="DSO3255" s="584"/>
      <c r="DSP3255" s="639"/>
      <c r="DSQ3255" s="606"/>
      <c r="DSR3255" s="614"/>
      <c r="DSS3255" s="511"/>
      <c r="DST3255" s="622"/>
      <c r="DSU3255" s="493"/>
      <c r="DSV3255" s="514"/>
      <c r="DSW3255" s="514"/>
      <c r="DSX3255" s="514"/>
      <c r="DSY3255" s="514"/>
      <c r="DSZ3255" s="551"/>
      <c r="DTA3255" s="584"/>
      <c r="DTB3255" s="639"/>
      <c r="DTC3255" s="606"/>
      <c r="DTD3255" s="614"/>
      <c r="DTE3255" s="511"/>
      <c r="DTF3255" s="622"/>
      <c r="DTG3255" s="493"/>
      <c r="DTH3255" s="514"/>
      <c r="DTI3255" s="514"/>
      <c r="DTJ3255" s="514"/>
      <c r="DTK3255" s="514"/>
      <c r="DTL3255" s="551"/>
      <c r="DTM3255" s="584"/>
      <c r="DTN3255" s="639"/>
      <c r="DTO3255" s="606"/>
      <c r="DTP3255" s="614"/>
      <c r="DTQ3255" s="511"/>
      <c r="DTR3255" s="622"/>
      <c r="DTS3255" s="493"/>
      <c r="DTT3255" s="514"/>
      <c r="DTU3255" s="514"/>
      <c r="DTV3255" s="514"/>
      <c r="DTW3255" s="514"/>
      <c r="DTX3255" s="551"/>
      <c r="DTY3255" s="584"/>
      <c r="DTZ3255" s="639"/>
      <c r="DUA3255" s="606"/>
      <c r="DUB3255" s="614"/>
      <c r="DUC3255" s="511"/>
      <c r="DUD3255" s="622"/>
      <c r="DUE3255" s="493"/>
      <c r="DUF3255" s="514"/>
      <c r="DUG3255" s="514"/>
      <c r="DUH3255" s="514"/>
      <c r="DUI3255" s="514"/>
      <c r="DUJ3255" s="551"/>
      <c r="DUK3255" s="584"/>
      <c r="DUL3255" s="639"/>
      <c r="DUM3255" s="606"/>
      <c r="DUN3255" s="614"/>
      <c r="DUO3255" s="511"/>
      <c r="DUP3255" s="622"/>
      <c r="DUQ3255" s="493"/>
      <c r="DUR3255" s="514"/>
      <c r="DUS3255" s="514"/>
      <c r="DUT3255" s="514"/>
      <c r="DUU3255" s="514"/>
      <c r="DUV3255" s="551"/>
      <c r="DUW3255" s="584"/>
      <c r="DUX3255" s="639"/>
      <c r="DUY3255" s="606"/>
      <c r="DUZ3255" s="614"/>
      <c r="DVA3255" s="511"/>
      <c r="DVB3255" s="622"/>
      <c r="DVC3255" s="493"/>
      <c r="DVD3255" s="514"/>
      <c r="DVE3255" s="514"/>
      <c r="DVF3255" s="514"/>
      <c r="DVG3255" s="514"/>
      <c r="DVH3255" s="551"/>
      <c r="DVI3255" s="584"/>
      <c r="DVJ3255" s="639"/>
      <c r="DVK3255" s="606"/>
      <c r="DVL3255" s="614"/>
      <c r="DVM3255" s="511"/>
      <c r="DVN3255" s="622"/>
      <c r="DVO3255" s="493"/>
      <c r="DVP3255" s="514"/>
      <c r="DVQ3255" s="514"/>
      <c r="DVR3255" s="514"/>
      <c r="DVS3255" s="514"/>
      <c r="DVT3255" s="551"/>
      <c r="DVU3255" s="584"/>
      <c r="DVV3255" s="639"/>
      <c r="DVW3255" s="606"/>
      <c r="DVX3255" s="614"/>
      <c r="DVY3255" s="511"/>
      <c r="DVZ3255" s="622"/>
      <c r="DWA3255" s="493"/>
      <c r="DWB3255" s="514"/>
      <c r="DWC3255" s="514"/>
      <c r="DWD3255" s="514"/>
      <c r="DWE3255" s="514"/>
      <c r="DWF3255" s="551"/>
      <c r="DWG3255" s="584"/>
      <c r="DWH3255" s="639"/>
      <c r="DWI3255" s="606"/>
      <c r="DWJ3255" s="614"/>
      <c r="DWK3255" s="511"/>
      <c r="DWL3255" s="622"/>
      <c r="DWM3255" s="493"/>
      <c r="DWN3255" s="514"/>
      <c r="DWO3255" s="514"/>
      <c r="DWP3255" s="514"/>
      <c r="DWQ3255" s="514"/>
      <c r="DWR3255" s="551"/>
      <c r="DWS3255" s="584"/>
      <c r="DWT3255" s="639"/>
      <c r="DWU3255" s="606"/>
      <c r="DWV3255" s="614"/>
      <c r="DWW3255" s="511"/>
      <c r="DWX3255" s="622"/>
      <c r="DWY3255" s="493"/>
      <c r="DWZ3255" s="514"/>
      <c r="DXA3255" s="514"/>
      <c r="DXB3255" s="514"/>
      <c r="DXC3255" s="514"/>
      <c r="DXD3255" s="551"/>
      <c r="DXE3255" s="584"/>
      <c r="DXF3255" s="639"/>
      <c r="DXG3255" s="606"/>
      <c r="DXH3255" s="614"/>
      <c r="DXI3255" s="511"/>
      <c r="DXJ3255" s="622"/>
      <c r="DXK3255" s="493"/>
      <c r="DXL3255" s="514"/>
      <c r="DXM3255" s="514"/>
      <c r="DXN3255" s="514"/>
      <c r="DXO3255" s="514"/>
      <c r="DXP3255" s="551"/>
      <c r="DXQ3255" s="584"/>
      <c r="DXR3255" s="639"/>
      <c r="DXS3255" s="606"/>
      <c r="DXT3255" s="614"/>
      <c r="DXU3255" s="511"/>
      <c r="DXV3255" s="622"/>
      <c r="DXW3255" s="493"/>
      <c r="DXX3255" s="514"/>
      <c r="DXY3255" s="514"/>
      <c r="DXZ3255" s="514"/>
      <c r="DYA3255" s="514"/>
      <c r="DYB3255" s="551"/>
      <c r="DYC3255" s="584"/>
      <c r="DYD3255" s="639"/>
      <c r="DYE3255" s="606"/>
      <c r="DYF3255" s="614"/>
      <c r="DYG3255" s="511"/>
      <c r="DYH3255" s="622"/>
      <c r="DYI3255" s="493"/>
      <c r="DYJ3255" s="514"/>
      <c r="DYK3255" s="514"/>
      <c r="DYL3255" s="514"/>
      <c r="DYM3255" s="514"/>
      <c r="DYN3255" s="551"/>
      <c r="DYO3255" s="584"/>
      <c r="DYP3255" s="639"/>
      <c r="DYQ3255" s="606"/>
      <c r="DYR3255" s="614"/>
      <c r="DYS3255" s="511"/>
      <c r="DYT3255" s="622"/>
      <c r="DYU3255" s="493"/>
      <c r="DYV3255" s="514"/>
      <c r="DYW3255" s="514"/>
      <c r="DYX3255" s="514"/>
      <c r="DYY3255" s="514"/>
      <c r="DYZ3255" s="551"/>
      <c r="DZA3255" s="584"/>
      <c r="DZB3255" s="639"/>
      <c r="DZC3255" s="606"/>
      <c r="DZD3255" s="614"/>
      <c r="DZE3255" s="511"/>
      <c r="DZF3255" s="622"/>
      <c r="DZG3255" s="493"/>
      <c r="DZH3255" s="514"/>
      <c r="DZI3255" s="514"/>
      <c r="DZJ3255" s="514"/>
      <c r="DZK3255" s="514"/>
      <c r="DZL3255" s="551"/>
      <c r="DZM3255" s="584"/>
      <c r="DZN3255" s="639"/>
      <c r="DZO3255" s="606"/>
      <c r="DZP3255" s="614"/>
      <c r="DZQ3255" s="511"/>
      <c r="DZR3255" s="622"/>
      <c r="DZS3255" s="493"/>
      <c r="DZT3255" s="514"/>
      <c r="DZU3255" s="514"/>
      <c r="DZV3255" s="514"/>
      <c r="DZW3255" s="514"/>
      <c r="DZX3255" s="551"/>
      <c r="DZY3255" s="584"/>
      <c r="DZZ3255" s="639"/>
      <c r="EAA3255" s="606"/>
      <c r="EAB3255" s="614"/>
      <c r="EAC3255" s="511"/>
      <c r="EAD3255" s="622"/>
      <c r="EAE3255" s="493"/>
      <c r="EAF3255" s="514"/>
      <c r="EAG3255" s="514"/>
      <c r="EAH3255" s="514"/>
      <c r="EAI3255" s="514"/>
      <c r="EAJ3255" s="551"/>
      <c r="EAK3255" s="584"/>
      <c r="EAL3255" s="639"/>
      <c r="EAM3255" s="606"/>
      <c r="EAN3255" s="614"/>
      <c r="EAO3255" s="511"/>
      <c r="EAP3255" s="622"/>
      <c r="EAQ3255" s="493"/>
      <c r="EAR3255" s="514"/>
      <c r="EAS3255" s="514"/>
      <c r="EAT3255" s="514"/>
      <c r="EAU3255" s="514"/>
      <c r="EAV3255" s="551"/>
      <c r="EAW3255" s="584"/>
      <c r="EAX3255" s="639"/>
      <c r="EAY3255" s="606"/>
      <c r="EAZ3255" s="614"/>
      <c r="EBA3255" s="511"/>
      <c r="EBB3255" s="622"/>
      <c r="EBC3255" s="493"/>
      <c r="EBD3255" s="514"/>
      <c r="EBE3255" s="514"/>
      <c r="EBF3255" s="514"/>
      <c r="EBG3255" s="514"/>
      <c r="EBH3255" s="551"/>
      <c r="EBI3255" s="584"/>
      <c r="EBJ3255" s="639"/>
      <c r="EBK3255" s="606"/>
      <c r="EBL3255" s="614"/>
      <c r="EBM3255" s="511"/>
      <c r="EBN3255" s="622"/>
      <c r="EBO3255" s="493"/>
      <c r="EBP3255" s="514"/>
      <c r="EBQ3255" s="514"/>
      <c r="EBR3255" s="514"/>
      <c r="EBS3255" s="514"/>
      <c r="EBT3255" s="551"/>
      <c r="EBU3255" s="584"/>
      <c r="EBV3255" s="639"/>
      <c r="EBW3255" s="606"/>
      <c r="EBX3255" s="614"/>
      <c r="EBY3255" s="511"/>
      <c r="EBZ3255" s="622"/>
      <c r="ECA3255" s="493"/>
      <c r="ECB3255" s="514"/>
      <c r="ECC3255" s="514"/>
      <c r="ECD3255" s="514"/>
      <c r="ECE3255" s="514"/>
      <c r="ECF3255" s="551"/>
      <c r="ECG3255" s="584"/>
      <c r="ECH3255" s="639"/>
      <c r="ECI3255" s="606"/>
      <c r="ECJ3255" s="614"/>
      <c r="ECK3255" s="511"/>
      <c r="ECL3255" s="622"/>
      <c r="ECM3255" s="493"/>
      <c r="ECN3255" s="514"/>
      <c r="ECO3255" s="514"/>
      <c r="ECP3255" s="514"/>
      <c r="ECQ3255" s="514"/>
      <c r="ECR3255" s="551"/>
      <c r="ECS3255" s="584"/>
      <c r="ECT3255" s="639"/>
      <c r="ECU3255" s="606"/>
      <c r="ECV3255" s="614"/>
      <c r="ECW3255" s="511"/>
      <c r="ECX3255" s="622"/>
      <c r="ECY3255" s="493"/>
      <c r="ECZ3255" s="514"/>
      <c r="EDA3255" s="514"/>
      <c r="EDB3255" s="514"/>
      <c r="EDC3255" s="514"/>
      <c r="EDD3255" s="551"/>
      <c r="EDE3255" s="584"/>
      <c r="EDF3255" s="639"/>
      <c r="EDG3255" s="606"/>
      <c r="EDH3255" s="614"/>
      <c r="EDI3255" s="511"/>
      <c r="EDJ3255" s="622"/>
      <c r="EDK3255" s="493"/>
      <c r="EDL3255" s="514"/>
      <c r="EDM3255" s="514"/>
      <c r="EDN3255" s="514"/>
      <c r="EDO3255" s="514"/>
      <c r="EDP3255" s="551"/>
      <c r="EDQ3255" s="584"/>
      <c r="EDR3255" s="639"/>
      <c r="EDS3255" s="606"/>
      <c r="EDT3255" s="614"/>
      <c r="EDU3255" s="511"/>
      <c r="EDV3255" s="622"/>
      <c r="EDW3255" s="493"/>
      <c r="EDX3255" s="514"/>
      <c r="EDY3255" s="514"/>
      <c r="EDZ3255" s="514"/>
      <c r="EEA3255" s="514"/>
      <c r="EEB3255" s="551"/>
      <c r="EEC3255" s="584"/>
      <c r="EED3255" s="639"/>
      <c r="EEE3255" s="606"/>
      <c r="EEF3255" s="614"/>
      <c r="EEG3255" s="511"/>
      <c r="EEH3255" s="622"/>
      <c r="EEI3255" s="493"/>
      <c r="EEJ3255" s="514"/>
      <c r="EEK3255" s="514"/>
      <c r="EEL3255" s="514"/>
      <c r="EEM3255" s="514"/>
      <c r="EEN3255" s="551"/>
      <c r="EEO3255" s="584"/>
      <c r="EEP3255" s="639"/>
      <c r="EEQ3255" s="606"/>
      <c r="EER3255" s="614"/>
      <c r="EES3255" s="511"/>
      <c r="EET3255" s="622"/>
      <c r="EEU3255" s="493"/>
      <c r="EEV3255" s="514"/>
      <c r="EEW3255" s="514"/>
      <c r="EEX3255" s="514"/>
      <c r="EEY3255" s="514"/>
      <c r="EEZ3255" s="551"/>
      <c r="EFA3255" s="584"/>
      <c r="EFB3255" s="639"/>
      <c r="EFC3255" s="606"/>
      <c r="EFD3255" s="614"/>
      <c r="EFE3255" s="511"/>
      <c r="EFF3255" s="622"/>
      <c r="EFG3255" s="493"/>
      <c r="EFH3255" s="514"/>
      <c r="EFI3255" s="514"/>
      <c r="EFJ3255" s="514"/>
      <c r="EFK3255" s="514"/>
      <c r="EFL3255" s="551"/>
      <c r="EFM3255" s="584"/>
      <c r="EFN3255" s="639"/>
      <c r="EFO3255" s="606"/>
      <c r="EFP3255" s="614"/>
      <c r="EFQ3255" s="511"/>
      <c r="EFR3255" s="622"/>
      <c r="EFS3255" s="493"/>
      <c r="EFT3255" s="514"/>
      <c r="EFU3255" s="514"/>
      <c r="EFV3255" s="514"/>
      <c r="EFW3255" s="514"/>
      <c r="EFX3255" s="551"/>
      <c r="EFY3255" s="584"/>
      <c r="EFZ3255" s="639"/>
      <c r="EGA3255" s="606"/>
      <c r="EGB3255" s="614"/>
      <c r="EGC3255" s="511"/>
      <c r="EGD3255" s="622"/>
      <c r="EGE3255" s="493"/>
      <c r="EGF3255" s="514"/>
      <c r="EGG3255" s="514"/>
      <c r="EGH3255" s="514"/>
      <c r="EGI3255" s="514"/>
      <c r="EGJ3255" s="551"/>
      <c r="EGK3255" s="584"/>
      <c r="EGL3255" s="639"/>
      <c r="EGM3255" s="606"/>
      <c r="EGN3255" s="614"/>
      <c r="EGO3255" s="511"/>
      <c r="EGP3255" s="622"/>
      <c r="EGQ3255" s="493"/>
      <c r="EGR3255" s="514"/>
      <c r="EGS3255" s="514"/>
      <c r="EGT3255" s="514"/>
      <c r="EGU3255" s="514"/>
      <c r="EGV3255" s="551"/>
      <c r="EGW3255" s="584"/>
      <c r="EGX3255" s="639"/>
      <c r="EGY3255" s="606"/>
      <c r="EGZ3255" s="614"/>
      <c r="EHA3255" s="511"/>
      <c r="EHB3255" s="622"/>
      <c r="EHC3255" s="493"/>
      <c r="EHD3255" s="514"/>
      <c r="EHE3255" s="514"/>
      <c r="EHF3255" s="514"/>
      <c r="EHG3255" s="514"/>
      <c r="EHH3255" s="551"/>
      <c r="EHI3255" s="584"/>
      <c r="EHJ3255" s="639"/>
      <c r="EHK3255" s="606"/>
      <c r="EHL3255" s="614"/>
      <c r="EHM3255" s="511"/>
      <c r="EHN3255" s="622"/>
      <c r="EHO3255" s="493"/>
      <c r="EHP3255" s="514"/>
      <c r="EHQ3255" s="514"/>
      <c r="EHR3255" s="514"/>
      <c r="EHS3255" s="514"/>
      <c r="EHT3255" s="551"/>
      <c r="EHU3255" s="584"/>
      <c r="EHV3255" s="639"/>
      <c r="EHW3255" s="606"/>
      <c r="EHX3255" s="614"/>
      <c r="EHY3255" s="511"/>
      <c r="EHZ3255" s="622"/>
      <c r="EIA3255" s="493"/>
      <c r="EIB3255" s="514"/>
      <c r="EIC3255" s="514"/>
      <c r="EID3255" s="514"/>
      <c r="EIE3255" s="514"/>
      <c r="EIF3255" s="551"/>
      <c r="EIG3255" s="584"/>
      <c r="EIH3255" s="639"/>
      <c r="EII3255" s="606"/>
      <c r="EIJ3255" s="614"/>
      <c r="EIK3255" s="511"/>
      <c r="EIL3255" s="622"/>
      <c r="EIM3255" s="493"/>
      <c r="EIN3255" s="514"/>
      <c r="EIO3255" s="514"/>
      <c r="EIP3255" s="514"/>
      <c r="EIQ3255" s="514"/>
      <c r="EIR3255" s="551"/>
      <c r="EIS3255" s="584"/>
      <c r="EIT3255" s="639"/>
      <c r="EIU3255" s="606"/>
      <c r="EIV3255" s="614"/>
      <c r="EIW3255" s="511"/>
      <c r="EIX3255" s="622"/>
      <c r="EIY3255" s="493"/>
      <c r="EIZ3255" s="514"/>
      <c r="EJA3255" s="514"/>
      <c r="EJB3255" s="514"/>
      <c r="EJC3255" s="514"/>
      <c r="EJD3255" s="551"/>
      <c r="EJE3255" s="584"/>
      <c r="EJF3255" s="639"/>
      <c r="EJG3255" s="606"/>
      <c r="EJH3255" s="614"/>
      <c r="EJI3255" s="511"/>
      <c r="EJJ3255" s="622"/>
      <c r="EJK3255" s="493"/>
      <c r="EJL3255" s="514"/>
      <c r="EJM3255" s="514"/>
      <c r="EJN3255" s="514"/>
      <c r="EJO3255" s="514"/>
      <c r="EJP3255" s="551"/>
      <c r="EJQ3255" s="584"/>
      <c r="EJR3255" s="639"/>
      <c r="EJS3255" s="606"/>
      <c r="EJT3255" s="614"/>
      <c r="EJU3255" s="511"/>
      <c r="EJV3255" s="622"/>
      <c r="EJW3255" s="493"/>
      <c r="EJX3255" s="514"/>
      <c r="EJY3255" s="514"/>
      <c r="EJZ3255" s="514"/>
      <c r="EKA3255" s="514"/>
      <c r="EKB3255" s="551"/>
      <c r="EKC3255" s="584"/>
      <c r="EKD3255" s="639"/>
      <c r="EKE3255" s="606"/>
      <c r="EKF3255" s="614"/>
      <c r="EKG3255" s="511"/>
      <c r="EKH3255" s="622"/>
      <c r="EKI3255" s="493"/>
      <c r="EKJ3255" s="514"/>
      <c r="EKK3255" s="514"/>
      <c r="EKL3255" s="514"/>
      <c r="EKM3255" s="514"/>
      <c r="EKN3255" s="551"/>
      <c r="EKO3255" s="584"/>
      <c r="EKP3255" s="639"/>
      <c r="EKQ3255" s="606"/>
      <c r="EKR3255" s="614"/>
      <c r="EKS3255" s="511"/>
      <c r="EKT3255" s="622"/>
      <c r="EKU3255" s="493"/>
      <c r="EKV3255" s="514"/>
      <c r="EKW3255" s="514"/>
      <c r="EKX3255" s="514"/>
      <c r="EKY3255" s="514"/>
      <c r="EKZ3255" s="551"/>
      <c r="ELA3255" s="584"/>
      <c r="ELB3255" s="639"/>
      <c r="ELC3255" s="606"/>
      <c r="ELD3255" s="614"/>
      <c r="ELE3255" s="511"/>
      <c r="ELF3255" s="622"/>
      <c r="ELG3255" s="493"/>
      <c r="ELH3255" s="514"/>
      <c r="ELI3255" s="514"/>
      <c r="ELJ3255" s="514"/>
      <c r="ELK3255" s="514"/>
      <c r="ELL3255" s="551"/>
      <c r="ELM3255" s="584"/>
      <c r="ELN3255" s="639"/>
      <c r="ELO3255" s="606"/>
      <c r="ELP3255" s="614"/>
      <c r="ELQ3255" s="511"/>
      <c r="ELR3255" s="622"/>
      <c r="ELS3255" s="493"/>
      <c r="ELT3255" s="514"/>
      <c r="ELU3255" s="514"/>
      <c r="ELV3255" s="514"/>
      <c r="ELW3255" s="514"/>
      <c r="ELX3255" s="551"/>
      <c r="ELY3255" s="584"/>
      <c r="ELZ3255" s="639"/>
      <c r="EMA3255" s="606"/>
      <c r="EMB3255" s="614"/>
      <c r="EMC3255" s="511"/>
      <c r="EMD3255" s="622"/>
      <c r="EME3255" s="493"/>
      <c r="EMF3255" s="514"/>
      <c r="EMG3255" s="514"/>
      <c r="EMH3255" s="514"/>
      <c r="EMI3255" s="514"/>
      <c r="EMJ3255" s="551"/>
      <c r="EMK3255" s="584"/>
      <c r="EML3255" s="639"/>
      <c r="EMM3255" s="606"/>
      <c r="EMN3255" s="614"/>
      <c r="EMO3255" s="511"/>
      <c r="EMP3255" s="622"/>
      <c r="EMQ3255" s="493"/>
      <c r="EMR3255" s="514"/>
      <c r="EMS3255" s="514"/>
      <c r="EMT3255" s="514"/>
      <c r="EMU3255" s="514"/>
      <c r="EMV3255" s="551"/>
      <c r="EMW3255" s="584"/>
      <c r="EMX3255" s="639"/>
      <c r="EMY3255" s="606"/>
      <c r="EMZ3255" s="614"/>
      <c r="ENA3255" s="511"/>
      <c r="ENB3255" s="622"/>
      <c r="ENC3255" s="493"/>
      <c r="END3255" s="514"/>
      <c r="ENE3255" s="514"/>
      <c r="ENF3255" s="514"/>
      <c r="ENG3255" s="514"/>
      <c r="ENH3255" s="551"/>
      <c r="ENI3255" s="584"/>
      <c r="ENJ3255" s="639"/>
      <c r="ENK3255" s="606"/>
      <c r="ENL3255" s="614"/>
      <c r="ENM3255" s="511"/>
      <c r="ENN3255" s="622"/>
      <c r="ENO3255" s="493"/>
      <c r="ENP3255" s="514"/>
      <c r="ENQ3255" s="514"/>
      <c r="ENR3255" s="514"/>
      <c r="ENS3255" s="514"/>
      <c r="ENT3255" s="551"/>
      <c r="ENU3255" s="584"/>
      <c r="ENV3255" s="639"/>
      <c r="ENW3255" s="606"/>
      <c r="ENX3255" s="614"/>
      <c r="ENY3255" s="511"/>
      <c r="ENZ3255" s="622"/>
      <c r="EOA3255" s="493"/>
      <c r="EOB3255" s="514"/>
      <c r="EOC3255" s="514"/>
      <c r="EOD3255" s="514"/>
      <c r="EOE3255" s="514"/>
      <c r="EOF3255" s="551"/>
      <c r="EOG3255" s="584"/>
      <c r="EOH3255" s="639"/>
      <c r="EOI3255" s="606"/>
      <c r="EOJ3255" s="614"/>
      <c r="EOK3255" s="511"/>
      <c r="EOL3255" s="622"/>
      <c r="EOM3255" s="493"/>
      <c r="EON3255" s="514"/>
      <c r="EOO3255" s="514"/>
      <c r="EOP3255" s="514"/>
      <c r="EOQ3255" s="514"/>
      <c r="EOR3255" s="551"/>
      <c r="EOS3255" s="584"/>
      <c r="EOT3255" s="639"/>
      <c r="EOU3255" s="606"/>
      <c r="EOV3255" s="614"/>
      <c r="EOW3255" s="511"/>
      <c r="EOX3255" s="622"/>
      <c r="EOY3255" s="493"/>
      <c r="EOZ3255" s="514"/>
      <c r="EPA3255" s="514"/>
      <c r="EPB3255" s="514"/>
      <c r="EPC3255" s="514"/>
      <c r="EPD3255" s="551"/>
      <c r="EPE3255" s="584"/>
      <c r="EPF3255" s="639"/>
      <c r="EPG3255" s="606"/>
      <c r="EPH3255" s="614"/>
      <c r="EPI3255" s="511"/>
      <c r="EPJ3255" s="622"/>
      <c r="EPK3255" s="493"/>
      <c r="EPL3255" s="514"/>
      <c r="EPM3255" s="514"/>
      <c r="EPN3255" s="514"/>
      <c r="EPO3255" s="514"/>
      <c r="EPP3255" s="551"/>
      <c r="EPQ3255" s="584"/>
      <c r="EPR3255" s="639"/>
      <c r="EPS3255" s="606"/>
      <c r="EPT3255" s="614"/>
      <c r="EPU3255" s="511"/>
      <c r="EPV3255" s="622"/>
      <c r="EPW3255" s="493"/>
      <c r="EPX3255" s="514"/>
      <c r="EPY3255" s="514"/>
      <c r="EPZ3255" s="514"/>
      <c r="EQA3255" s="514"/>
      <c r="EQB3255" s="551"/>
      <c r="EQC3255" s="584"/>
      <c r="EQD3255" s="639"/>
      <c r="EQE3255" s="606"/>
      <c r="EQF3255" s="614"/>
      <c r="EQG3255" s="511"/>
      <c r="EQH3255" s="622"/>
      <c r="EQI3255" s="493"/>
      <c r="EQJ3255" s="514"/>
      <c r="EQK3255" s="514"/>
      <c r="EQL3255" s="514"/>
      <c r="EQM3255" s="514"/>
      <c r="EQN3255" s="551"/>
      <c r="EQO3255" s="584"/>
      <c r="EQP3255" s="639"/>
      <c r="EQQ3255" s="606"/>
      <c r="EQR3255" s="614"/>
      <c r="EQS3255" s="511"/>
      <c r="EQT3255" s="622"/>
      <c r="EQU3255" s="493"/>
      <c r="EQV3255" s="514"/>
      <c r="EQW3255" s="514"/>
      <c r="EQX3255" s="514"/>
      <c r="EQY3255" s="514"/>
      <c r="EQZ3255" s="551"/>
      <c r="ERA3255" s="584"/>
      <c r="ERB3255" s="639"/>
      <c r="ERC3255" s="606"/>
      <c r="ERD3255" s="614"/>
      <c r="ERE3255" s="511"/>
      <c r="ERF3255" s="622"/>
      <c r="ERG3255" s="493"/>
      <c r="ERH3255" s="514"/>
      <c r="ERI3255" s="514"/>
      <c r="ERJ3255" s="514"/>
      <c r="ERK3255" s="514"/>
      <c r="ERL3255" s="551"/>
      <c r="ERM3255" s="584"/>
      <c r="ERN3255" s="639"/>
      <c r="ERO3255" s="606"/>
      <c r="ERP3255" s="614"/>
      <c r="ERQ3255" s="511"/>
      <c r="ERR3255" s="622"/>
      <c r="ERS3255" s="493"/>
      <c r="ERT3255" s="514"/>
      <c r="ERU3255" s="514"/>
      <c r="ERV3255" s="514"/>
      <c r="ERW3255" s="514"/>
      <c r="ERX3255" s="551"/>
      <c r="ERY3255" s="584"/>
      <c r="ERZ3255" s="639"/>
      <c r="ESA3255" s="606"/>
      <c r="ESB3255" s="614"/>
      <c r="ESC3255" s="511"/>
      <c r="ESD3255" s="622"/>
      <c r="ESE3255" s="493"/>
      <c r="ESF3255" s="514"/>
      <c r="ESG3255" s="514"/>
      <c r="ESH3255" s="514"/>
      <c r="ESI3255" s="514"/>
      <c r="ESJ3255" s="551"/>
      <c r="ESK3255" s="584"/>
      <c r="ESL3255" s="639"/>
      <c r="ESM3255" s="606"/>
      <c r="ESN3255" s="614"/>
      <c r="ESO3255" s="511"/>
      <c r="ESP3255" s="622"/>
      <c r="ESQ3255" s="493"/>
      <c r="ESR3255" s="514"/>
      <c r="ESS3255" s="514"/>
      <c r="EST3255" s="514"/>
      <c r="ESU3255" s="514"/>
      <c r="ESV3255" s="551"/>
      <c r="ESW3255" s="584"/>
      <c r="ESX3255" s="639"/>
      <c r="ESY3255" s="606"/>
      <c r="ESZ3255" s="614"/>
      <c r="ETA3255" s="511"/>
      <c r="ETB3255" s="622"/>
      <c r="ETC3255" s="493"/>
      <c r="ETD3255" s="514"/>
      <c r="ETE3255" s="514"/>
      <c r="ETF3255" s="514"/>
      <c r="ETG3255" s="514"/>
      <c r="ETH3255" s="551"/>
      <c r="ETI3255" s="584"/>
      <c r="ETJ3255" s="639"/>
      <c r="ETK3255" s="606"/>
      <c r="ETL3255" s="614"/>
      <c r="ETM3255" s="511"/>
      <c r="ETN3255" s="622"/>
      <c r="ETO3255" s="493"/>
      <c r="ETP3255" s="514"/>
      <c r="ETQ3255" s="514"/>
      <c r="ETR3255" s="514"/>
      <c r="ETS3255" s="514"/>
      <c r="ETT3255" s="551"/>
      <c r="ETU3255" s="584"/>
      <c r="ETV3255" s="639"/>
      <c r="ETW3255" s="606"/>
      <c r="ETX3255" s="614"/>
      <c r="ETY3255" s="511"/>
      <c r="ETZ3255" s="622"/>
      <c r="EUA3255" s="493"/>
      <c r="EUB3255" s="514"/>
      <c r="EUC3255" s="514"/>
      <c r="EUD3255" s="514"/>
      <c r="EUE3255" s="514"/>
      <c r="EUF3255" s="551"/>
      <c r="EUG3255" s="584"/>
      <c r="EUH3255" s="639"/>
      <c r="EUI3255" s="606"/>
      <c r="EUJ3255" s="614"/>
      <c r="EUK3255" s="511"/>
      <c r="EUL3255" s="622"/>
      <c r="EUM3255" s="493"/>
      <c r="EUN3255" s="514"/>
      <c r="EUO3255" s="514"/>
      <c r="EUP3255" s="514"/>
      <c r="EUQ3255" s="514"/>
      <c r="EUR3255" s="551"/>
      <c r="EUS3255" s="584"/>
      <c r="EUT3255" s="639"/>
      <c r="EUU3255" s="606"/>
      <c r="EUV3255" s="614"/>
      <c r="EUW3255" s="511"/>
      <c r="EUX3255" s="622"/>
      <c r="EUY3255" s="493"/>
      <c r="EUZ3255" s="514"/>
      <c r="EVA3255" s="514"/>
      <c r="EVB3255" s="514"/>
      <c r="EVC3255" s="514"/>
      <c r="EVD3255" s="551"/>
      <c r="EVE3255" s="584"/>
      <c r="EVF3255" s="639"/>
      <c r="EVG3255" s="606"/>
      <c r="EVH3255" s="614"/>
      <c r="EVI3255" s="511"/>
      <c r="EVJ3255" s="622"/>
      <c r="EVK3255" s="493"/>
      <c r="EVL3255" s="514"/>
      <c r="EVM3255" s="514"/>
      <c r="EVN3255" s="514"/>
      <c r="EVO3255" s="514"/>
      <c r="EVP3255" s="551"/>
      <c r="EVQ3255" s="584"/>
      <c r="EVR3255" s="639"/>
      <c r="EVS3255" s="606"/>
      <c r="EVT3255" s="614"/>
      <c r="EVU3255" s="511"/>
      <c r="EVV3255" s="622"/>
      <c r="EVW3255" s="493"/>
      <c r="EVX3255" s="514"/>
      <c r="EVY3255" s="514"/>
      <c r="EVZ3255" s="514"/>
      <c r="EWA3255" s="514"/>
      <c r="EWB3255" s="551"/>
      <c r="EWC3255" s="584"/>
      <c r="EWD3255" s="639"/>
      <c r="EWE3255" s="606"/>
      <c r="EWF3255" s="614"/>
      <c r="EWG3255" s="511"/>
      <c r="EWH3255" s="622"/>
      <c r="EWI3255" s="493"/>
      <c r="EWJ3255" s="514"/>
      <c r="EWK3255" s="514"/>
      <c r="EWL3255" s="514"/>
      <c r="EWM3255" s="514"/>
      <c r="EWN3255" s="551"/>
      <c r="EWO3255" s="584"/>
      <c r="EWP3255" s="639"/>
      <c r="EWQ3255" s="606"/>
      <c r="EWR3255" s="614"/>
      <c r="EWS3255" s="511"/>
      <c r="EWT3255" s="622"/>
      <c r="EWU3255" s="493"/>
      <c r="EWV3255" s="514"/>
      <c r="EWW3255" s="514"/>
      <c r="EWX3255" s="514"/>
      <c r="EWY3255" s="514"/>
      <c r="EWZ3255" s="551"/>
      <c r="EXA3255" s="584"/>
      <c r="EXB3255" s="639"/>
      <c r="EXC3255" s="606"/>
      <c r="EXD3255" s="614"/>
      <c r="EXE3255" s="511"/>
      <c r="EXF3255" s="622"/>
      <c r="EXG3255" s="493"/>
      <c r="EXH3255" s="514"/>
      <c r="EXI3255" s="514"/>
      <c r="EXJ3255" s="514"/>
      <c r="EXK3255" s="514"/>
      <c r="EXL3255" s="551"/>
      <c r="EXM3255" s="584"/>
      <c r="EXN3255" s="639"/>
      <c r="EXO3255" s="606"/>
      <c r="EXP3255" s="614"/>
      <c r="EXQ3255" s="511"/>
      <c r="EXR3255" s="622"/>
      <c r="EXS3255" s="493"/>
      <c r="EXT3255" s="514"/>
      <c r="EXU3255" s="514"/>
      <c r="EXV3255" s="514"/>
      <c r="EXW3255" s="514"/>
      <c r="EXX3255" s="551"/>
      <c r="EXY3255" s="584"/>
      <c r="EXZ3255" s="639"/>
      <c r="EYA3255" s="606"/>
      <c r="EYB3255" s="614"/>
      <c r="EYC3255" s="511"/>
      <c r="EYD3255" s="622"/>
      <c r="EYE3255" s="493"/>
      <c r="EYF3255" s="514"/>
      <c r="EYG3255" s="514"/>
      <c r="EYH3255" s="514"/>
      <c r="EYI3255" s="514"/>
      <c r="EYJ3255" s="551"/>
      <c r="EYK3255" s="584"/>
      <c r="EYL3255" s="639"/>
      <c r="EYM3255" s="606"/>
      <c r="EYN3255" s="614"/>
      <c r="EYO3255" s="511"/>
      <c r="EYP3255" s="622"/>
      <c r="EYQ3255" s="493"/>
      <c r="EYR3255" s="514"/>
      <c r="EYS3255" s="514"/>
      <c r="EYT3255" s="514"/>
      <c r="EYU3255" s="514"/>
      <c r="EYV3255" s="551"/>
      <c r="EYW3255" s="584"/>
      <c r="EYX3255" s="639"/>
      <c r="EYY3255" s="606"/>
      <c r="EYZ3255" s="614"/>
      <c r="EZA3255" s="511"/>
      <c r="EZB3255" s="622"/>
      <c r="EZC3255" s="493"/>
      <c r="EZD3255" s="514"/>
      <c r="EZE3255" s="514"/>
      <c r="EZF3255" s="514"/>
      <c r="EZG3255" s="514"/>
      <c r="EZH3255" s="551"/>
      <c r="EZI3255" s="584"/>
      <c r="EZJ3255" s="639"/>
      <c r="EZK3255" s="606"/>
      <c r="EZL3255" s="614"/>
      <c r="EZM3255" s="511"/>
      <c r="EZN3255" s="622"/>
      <c r="EZO3255" s="493"/>
      <c r="EZP3255" s="514"/>
      <c r="EZQ3255" s="514"/>
      <c r="EZR3255" s="514"/>
      <c r="EZS3255" s="514"/>
      <c r="EZT3255" s="551"/>
      <c r="EZU3255" s="584"/>
      <c r="EZV3255" s="639"/>
      <c r="EZW3255" s="606"/>
      <c r="EZX3255" s="614"/>
      <c r="EZY3255" s="511"/>
      <c r="EZZ3255" s="622"/>
      <c r="FAA3255" s="493"/>
      <c r="FAB3255" s="514"/>
      <c r="FAC3255" s="514"/>
      <c r="FAD3255" s="514"/>
      <c r="FAE3255" s="514"/>
      <c r="FAF3255" s="551"/>
      <c r="FAG3255" s="584"/>
      <c r="FAH3255" s="639"/>
      <c r="FAI3255" s="606"/>
      <c r="FAJ3255" s="614"/>
      <c r="FAK3255" s="511"/>
      <c r="FAL3255" s="622"/>
      <c r="FAM3255" s="493"/>
      <c r="FAN3255" s="514"/>
      <c r="FAO3255" s="514"/>
      <c r="FAP3255" s="514"/>
      <c r="FAQ3255" s="514"/>
      <c r="FAR3255" s="551"/>
      <c r="FAS3255" s="584"/>
      <c r="FAT3255" s="639"/>
      <c r="FAU3255" s="606"/>
      <c r="FAV3255" s="614"/>
      <c r="FAW3255" s="511"/>
      <c r="FAX3255" s="622"/>
      <c r="FAY3255" s="493"/>
      <c r="FAZ3255" s="514"/>
      <c r="FBA3255" s="514"/>
      <c r="FBB3255" s="514"/>
      <c r="FBC3255" s="514"/>
      <c r="FBD3255" s="551"/>
      <c r="FBE3255" s="584"/>
      <c r="FBF3255" s="639"/>
      <c r="FBG3255" s="606"/>
      <c r="FBH3255" s="614"/>
      <c r="FBI3255" s="511"/>
      <c r="FBJ3255" s="622"/>
      <c r="FBK3255" s="493"/>
      <c r="FBL3255" s="514"/>
      <c r="FBM3255" s="514"/>
      <c r="FBN3255" s="514"/>
      <c r="FBO3255" s="514"/>
      <c r="FBP3255" s="551"/>
      <c r="FBQ3255" s="584"/>
      <c r="FBR3255" s="639"/>
      <c r="FBS3255" s="606"/>
      <c r="FBT3255" s="614"/>
      <c r="FBU3255" s="511"/>
      <c r="FBV3255" s="622"/>
      <c r="FBW3255" s="493"/>
      <c r="FBX3255" s="514"/>
      <c r="FBY3255" s="514"/>
      <c r="FBZ3255" s="514"/>
      <c r="FCA3255" s="514"/>
      <c r="FCB3255" s="551"/>
      <c r="FCC3255" s="584"/>
      <c r="FCD3255" s="639"/>
      <c r="FCE3255" s="606"/>
      <c r="FCF3255" s="614"/>
      <c r="FCG3255" s="511"/>
      <c r="FCH3255" s="622"/>
      <c r="FCI3255" s="493"/>
      <c r="FCJ3255" s="514"/>
      <c r="FCK3255" s="514"/>
      <c r="FCL3255" s="514"/>
      <c r="FCM3255" s="514"/>
      <c r="FCN3255" s="551"/>
      <c r="FCO3255" s="584"/>
      <c r="FCP3255" s="639"/>
      <c r="FCQ3255" s="606"/>
      <c r="FCR3255" s="614"/>
      <c r="FCS3255" s="511"/>
      <c r="FCT3255" s="622"/>
      <c r="FCU3255" s="493"/>
      <c r="FCV3255" s="514"/>
      <c r="FCW3255" s="514"/>
      <c r="FCX3255" s="514"/>
      <c r="FCY3255" s="514"/>
      <c r="FCZ3255" s="551"/>
      <c r="FDA3255" s="584"/>
      <c r="FDB3255" s="639"/>
      <c r="FDC3255" s="606"/>
      <c r="FDD3255" s="614"/>
      <c r="FDE3255" s="511"/>
      <c r="FDF3255" s="622"/>
      <c r="FDG3255" s="493"/>
      <c r="FDH3255" s="514"/>
      <c r="FDI3255" s="514"/>
      <c r="FDJ3255" s="514"/>
      <c r="FDK3255" s="514"/>
      <c r="FDL3255" s="551"/>
      <c r="FDM3255" s="584"/>
      <c r="FDN3255" s="639"/>
      <c r="FDO3255" s="606"/>
      <c r="FDP3255" s="614"/>
      <c r="FDQ3255" s="511"/>
      <c r="FDR3255" s="622"/>
      <c r="FDS3255" s="493"/>
      <c r="FDT3255" s="514"/>
      <c r="FDU3255" s="514"/>
      <c r="FDV3255" s="514"/>
      <c r="FDW3255" s="514"/>
      <c r="FDX3255" s="551"/>
      <c r="FDY3255" s="584"/>
      <c r="FDZ3255" s="639"/>
      <c r="FEA3255" s="606"/>
      <c r="FEB3255" s="614"/>
      <c r="FEC3255" s="511"/>
      <c r="FED3255" s="622"/>
      <c r="FEE3255" s="493"/>
      <c r="FEF3255" s="514"/>
      <c r="FEG3255" s="514"/>
      <c r="FEH3255" s="514"/>
      <c r="FEI3255" s="514"/>
      <c r="FEJ3255" s="551"/>
      <c r="FEK3255" s="584"/>
      <c r="FEL3255" s="639"/>
      <c r="FEM3255" s="606"/>
      <c r="FEN3255" s="614"/>
      <c r="FEO3255" s="511"/>
      <c r="FEP3255" s="622"/>
      <c r="FEQ3255" s="493"/>
      <c r="FER3255" s="514"/>
      <c r="FES3255" s="514"/>
      <c r="FET3255" s="514"/>
      <c r="FEU3255" s="514"/>
      <c r="FEV3255" s="551"/>
      <c r="FEW3255" s="584"/>
      <c r="FEX3255" s="639"/>
      <c r="FEY3255" s="606"/>
      <c r="FEZ3255" s="614"/>
      <c r="FFA3255" s="511"/>
      <c r="FFB3255" s="622"/>
      <c r="FFC3255" s="493"/>
      <c r="FFD3255" s="514"/>
      <c r="FFE3255" s="514"/>
      <c r="FFF3255" s="514"/>
      <c r="FFG3255" s="514"/>
      <c r="FFH3255" s="551"/>
      <c r="FFI3255" s="584"/>
      <c r="FFJ3255" s="639"/>
      <c r="FFK3255" s="606"/>
      <c r="FFL3255" s="614"/>
      <c r="FFM3255" s="511"/>
      <c r="FFN3255" s="622"/>
      <c r="FFO3255" s="493"/>
      <c r="FFP3255" s="514"/>
      <c r="FFQ3255" s="514"/>
      <c r="FFR3255" s="514"/>
      <c r="FFS3255" s="514"/>
      <c r="FFT3255" s="551"/>
      <c r="FFU3255" s="584"/>
      <c r="FFV3255" s="639"/>
      <c r="FFW3255" s="606"/>
      <c r="FFX3255" s="614"/>
      <c r="FFY3255" s="511"/>
      <c r="FFZ3255" s="622"/>
      <c r="FGA3255" s="493"/>
      <c r="FGB3255" s="514"/>
      <c r="FGC3255" s="514"/>
      <c r="FGD3255" s="514"/>
      <c r="FGE3255" s="514"/>
      <c r="FGF3255" s="551"/>
      <c r="FGG3255" s="584"/>
      <c r="FGH3255" s="639"/>
      <c r="FGI3255" s="606"/>
      <c r="FGJ3255" s="614"/>
      <c r="FGK3255" s="511"/>
      <c r="FGL3255" s="622"/>
      <c r="FGM3255" s="493"/>
      <c r="FGN3255" s="514"/>
      <c r="FGO3255" s="514"/>
      <c r="FGP3255" s="514"/>
      <c r="FGQ3255" s="514"/>
      <c r="FGR3255" s="551"/>
      <c r="FGS3255" s="584"/>
      <c r="FGT3255" s="639"/>
      <c r="FGU3255" s="606"/>
      <c r="FGV3255" s="614"/>
      <c r="FGW3255" s="511"/>
      <c r="FGX3255" s="622"/>
      <c r="FGY3255" s="493"/>
      <c r="FGZ3255" s="514"/>
      <c r="FHA3255" s="514"/>
      <c r="FHB3255" s="514"/>
      <c r="FHC3255" s="514"/>
      <c r="FHD3255" s="551"/>
      <c r="FHE3255" s="584"/>
      <c r="FHF3255" s="639"/>
      <c r="FHG3255" s="606"/>
      <c r="FHH3255" s="614"/>
      <c r="FHI3255" s="511"/>
      <c r="FHJ3255" s="622"/>
      <c r="FHK3255" s="493"/>
      <c r="FHL3255" s="514"/>
      <c r="FHM3255" s="514"/>
      <c r="FHN3255" s="514"/>
      <c r="FHO3255" s="514"/>
      <c r="FHP3255" s="551"/>
      <c r="FHQ3255" s="584"/>
      <c r="FHR3255" s="639"/>
      <c r="FHS3255" s="606"/>
      <c r="FHT3255" s="614"/>
      <c r="FHU3255" s="511"/>
      <c r="FHV3255" s="622"/>
      <c r="FHW3255" s="493"/>
      <c r="FHX3255" s="514"/>
      <c r="FHY3255" s="514"/>
      <c r="FHZ3255" s="514"/>
      <c r="FIA3255" s="514"/>
      <c r="FIB3255" s="551"/>
      <c r="FIC3255" s="584"/>
      <c r="FID3255" s="639"/>
      <c r="FIE3255" s="606"/>
      <c r="FIF3255" s="614"/>
      <c r="FIG3255" s="511"/>
      <c r="FIH3255" s="622"/>
      <c r="FII3255" s="493"/>
      <c r="FIJ3255" s="514"/>
      <c r="FIK3255" s="514"/>
      <c r="FIL3255" s="514"/>
      <c r="FIM3255" s="514"/>
      <c r="FIN3255" s="551"/>
      <c r="FIO3255" s="584"/>
      <c r="FIP3255" s="639"/>
      <c r="FIQ3255" s="606"/>
      <c r="FIR3255" s="614"/>
      <c r="FIS3255" s="511"/>
      <c r="FIT3255" s="622"/>
      <c r="FIU3255" s="493"/>
      <c r="FIV3255" s="514"/>
      <c r="FIW3255" s="514"/>
      <c r="FIX3255" s="514"/>
      <c r="FIY3255" s="514"/>
      <c r="FIZ3255" s="551"/>
      <c r="FJA3255" s="584"/>
      <c r="FJB3255" s="639"/>
      <c r="FJC3255" s="606"/>
      <c r="FJD3255" s="614"/>
      <c r="FJE3255" s="511"/>
      <c r="FJF3255" s="622"/>
      <c r="FJG3255" s="493"/>
      <c r="FJH3255" s="514"/>
      <c r="FJI3255" s="514"/>
      <c r="FJJ3255" s="514"/>
      <c r="FJK3255" s="514"/>
      <c r="FJL3255" s="551"/>
      <c r="FJM3255" s="584"/>
      <c r="FJN3255" s="639"/>
      <c r="FJO3255" s="606"/>
      <c r="FJP3255" s="614"/>
      <c r="FJQ3255" s="511"/>
      <c r="FJR3255" s="622"/>
      <c r="FJS3255" s="493"/>
      <c r="FJT3255" s="514"/>
      <c r="FJU3255" s="514"/>
      <c r="FJV3255" s="514"/>
      <c r="FJW3255" s="514"/>
      <c r="FJX3255" s="551"/>
      <c r="FJY3255" s="584"/>
      <c r="FJZ3255" s="639"/>
      <c r="FKA3255" s="606"/>
      <c r="FKB3255" s="614"/>
      <c r="FKC3255" s="511"/>
      <c r="FKD3255" s="622"/>
      <c r="FKE3255" s="493"/>
      <c r="FKF3255" s="514"/>
      <c r="FKG3255" s="514"/>
      <c r="FKH3255" s="514"/>
      <c r="FKI3255" s="514"/>
      <c r="FKJ3255" s="551"/>
      <c r="FKK3255" s="584"/>
      <c r="FKL3255" s="639"/>
      <c r="FKM3255" s="606"/>
      <c r="FKN3255" s="614"/>
      <c r="FKO3255" s="511"/>
      <c r="FKP3255" s="622"/>
      <c r="FKQ3255" s="493"/>
      <c r="FKR3255" s="514"/>
      <c r="FKS3255" s="514"/>
      <c r="FKT3255" s="514"/>
      <c r="FKU3255" s="514"/>
      <c r="FKV3255" s="551"/>
      <c r="FKW3255" s="584"/>
      <c r="FKX3255" s="639"/>
      <c r="FKY3255" s="606"/>
      <c r="FKZ3255" s="614"/>
      <c r="FLA3255" s="511"/>
      <c r="FLB3255" s="622"/>
      <c r="FLC3255" s="493"/>
      <c r="FLD3255" s="514"/>
      <c r="FLE3255" s="514"/>
      <c r="FLF3255" s="514"/>
      <c r="FLG3255" s="514"/>
      <c r="FLH3255" s="551"/>
      <c r="FLI3255" s="584"/>
      <c r="FLJ3255" s="639"/>
      <c r="FLK3255" s="606"/>
      <c r="FLL3255" s="614"/>
      <c r="FLM3255" s="511"/>
      <c r="FLN3255" s="622"/>
      <c r="FLO3255" s="493"/>
      <c r="FLP3255" s="514"/>
      <c r="FLQ3255" s="514"/>
      <c r="FLR3255" s="514"/>
      <c r="FLS3255" s="514"/>
      <c r="FLT3255" s="551"/>
      <c r="FLU3255" s="584"/>
      <c r="FLV3255" s="639"/>
      <c r="FLW3255" s="606"/>
      <c r="FLX3255" s="614"/>
      <c r="FLY3255" s="511"/>
      <c r="FLZ3255" s="622"/>
      <c r="FMA3255" s="493"/>
      <c r="FMB3255" s="514"/>
      <c r="FMC3255" s="514"/>
      <c r="FMD3255" s="514"/>
      <c r="FME3255" s="514"/>
      <c r="FMF3255" s="551"/>
      <c r="FMG3255" s="584"/>
      <c r="FMH3255" s="639"/>
      <c r="FMI3255" s="606"/>
      <c r="FMJ3255" s="614"/>
      <c r="FMK3255" s="511"/>
      <c r="FML3255" s="622"/>
      <c r="FMM3255" s="493"/>
      <c r="FMN3255" s="514"/>
      <c r="FMO3255" s="514"/>
      <c r="FMP3255" s="514"/>
      <c r="FMQ3255" s="514"/>
      <c r="FMR3255" s="551"/>
      <c r="FMS3255" s="584"/>
      <c r="FMT3255" s="639"/>
      <c r="FMU3255" s="606"/>
      <c r="FMV3255" s="614"/>
      <c r="FMW3255" s="511"/>
      <c r="FMX3255" s="622"/>
      <c r="FMY3255" s="493"/>
      <c r="FMZ3255" s="514"/>
      <c r="FNA3255" s="514"/>
      <c r="FNB3255" s="514"/>
      <c r="FNC3255" s="514"/>
      <c r="FND3255" s="551"/>
      <c r="FNE3255" s="584"/>
      <c r="FNF3255" s="639"/>
      <c r="FNG3255" s="606"/>
      <c r="FNH3255" s="614"/>
      <c r="FNI3255" s="511"/>
      <c r="FNJ3255" s="622"/>
      <c r="FNK3255" s="493"/>
      <c r="FNL3255" s="514"/>
      <c r="FNM3255" s="514"/>
      <c r="FNN3255" s="514"/>
      <c r="FNO3255" s="514"/>
      <c r="FNP3255" s="551"/>
      <c r="FNQ3255" s="584"/>
      <c r="FNR3255" s="639"/>
      <c r="FNS3255" s="606"/>
      <c r="FNT3255" s="614"/>
      <c r="FNU3255" s="511"/>
      <c r="FNV3255" s="622"/>
      <c r="FNW3255" s="493"/>
      <c r="FNX3255" s="514"/>
      <c r="FNY3255" s="514"/>
      <c r="FNZ3255" s="514"/>
      <c r="FOA3255" s="514"/>
      <c r="FOB3255" s="551"/>
      <c r="FOC3255" s="584"/>
      <c r="FOD3255" s="639"/>
      <c r="FOE3255" s="606"/>
      <c r="FOF3255" s="614"/>
      <c r="FOG3255" s="511"/>
      <c r="FOH3255" s="622"/>
      <c r="FOI3255" s="493"/>
      <c r="FOJ3255" s="514"/>
      <c r="FOK3255" s="514"/>
      <c r="FOL3255" s="514"/>
      <c r="FOM3255" s="514"/>
      <c r="FON3255" s="551"/>
      <c r="FOO3255" s="584"/>
      <c r="FOP3255" s="639"/>
      <c r="FOQ3255" s="606"/>
      <c r="FOR3255" s="614"/>
      <c r="FOS3255" s="511"/>
      <c r="FOT3255" s="622"/>
      <c r="FOU3255" s="493"/>
      <c r="FOV3255" s="514"/>
      <c r="FOW3255" s="514"/>
      <c r="FOX3255" s="514"/>
      <c r="FOY3255" s="514"/>
      <c r="FOZ3255" s="551"/>
      <c r="FPA3255" s="584"/>
      <c r="FPB3255" s="639"/>
      <c r="FPC3255" s="606"/>
      <c r="FPD3255" s="614"/>
      <c r="FPE3255" s="511"/>
      <c r="FPF3255" s="622"/>
      <c r="FPG3255" s="493"/>
      <c r="FPH3255" s="514"/>
      <c r="FPI3255" s="514"/>
      <c r="FPJ3255" s="514"/>
      <c r="FPK3255" s="514"/>
      <c r="FPL3255" s="551"/>
      <c r="FPM3255" s="584"/>
      <c r="FPN3255" s="639"/>
      <c r="FPO3255" s="606"/>
      <c r="FPP3255" s="614"/>
      <c r="FPQ3255" s="511"/>
      <c r="FPR3255" s="622"/>
      <c r="FPS3255" s="493"/>
      <c r="FPT3255" s="514"/>
      <c r="FPU3255" s="514"/>
      <c r="FPV3255" s="514"/>
      <c r="FPW3255" s="514"/>
      <c r="FPX3255" s="551"/>
      <c r="FPY3255" s="584"/>
      <c r="FPZ3255" s="639"/>
      <c r="FQA3255" s="606"/>
      <c r="FQB3255" s="614"/>
      <c r="FQC3255" s="511"/>
      <c r="FQD3255" s="622"/>
      <c r="FQE3255" s="493"/>
      <c r="FQF3255" s="514"/>
      <c r="FQG3255" s="514"/>
      <c r="FQH3255" s="514"/>
      <c r="FQI3255" s="514"/>
      <c r="FQJ3255" s="551"/>
      <c r="FQK3255" s="584"/>
      <c r="FQL3255" s="639"/>
      <c r="FQM3255" s="606"/>
      <c r="FQN3255" s="614"/>
      <c r="FQO3255" s="511"/>
      <c r="FQP3255" s="622"/>
      <c r="FQQ3255" s="493"/>
      <c r="FQR3255" s="514"/>
      <c r="FQS3255" s="514"/>
      <c r="FQT3255" s="514"/>
      <c r="FQU3255" s="514"/>
      <c r="FQV3255" s="551"/>
      <c r="FQW3255" s="584"/>
      <c r="FQX3255" s="639"/>
      <c r="FQY3255" s="606"/>
      <c r="FQZ3255" s="614"/>
      <c r="FRA3255" s="511"/>
      <c r="FRB3255" s="622"/>
      <c r="FRC3255" s="493"/>
      <c r="FRD3255" s="514"/>
      <c r="FRE3255" s="514"/>
      <c r="FRF3255" s="514"/>
      <c r="FRG3255" s="514"/>
      <c r="FRH3255" s="551"/>
      <c r="FRI3255" s="584"/>
      <c r="FRJ3255" s="639"/>
      <c r="FRK3255" s="606"/>
      <c r="FRL3255" s="614"/>
      <c r="FRM3255" s="511"/>
      <c r="FRN3255" s="622"/>
      <c r="FRO3255" s="493"/>
      <c r="FRP3255" s="514"/>
      <c r="FRQ3255" s="514"/>
      <c r="FRR3255" s="514"/>
      <c r="FRS3255" s="514"/>
      <c r="FRT3255" s="551"/>
      <c r="FRU3255" s="584"/>
      <c r="FRV3255" s="639"/>
      <c r="FRW3255" s="606"/>
      <c r="FRX3255" s="614"/>
      <c r="FRY3255" s="511"/>
      <c r="FRZ3255" s="622"/>
      <c r="FSA3255" s="493"/>
      <c r="FSB3255" s="514"/>
      <c r="FSC3255" s="514"/>
      <c r="FSD3255" s="514"/>
      <c r="FSE3255" s="514"/>
      <c r="FSF3255" s="551"/>
      <c r="FSG3255" s="584"/>
      <c r="FSH3255" s="639"/>
      <c r="FSI3255" s="606"/>
      <c r="FSJ3255" s="614"/>
      <c r="FSK3255" s="511"/>
      <c r="FSL3255" s="622"/>
      <c r="FSM3255" s="493"/>
      <c r="FSN3255" s="514"/>
      <c r="FSO3255" s="514"/>
      <c r="FSP3255" s="514"/>
      <c r="FSQ3255" s="514"/>
      <c r="FSR3255" s="551"/>
      <c r="FSS3255" s="584"/>
      <c r="FST3255" s="639"/>
      <c r="FSU3255" s="606"/>
      <c r="FSV3255" s="614"/>
      <c r="FSW3255" s="511"/>
      <c r="FSX3255" s="622"/>
      <c r="FSY3255" s="493"/>
      <c r="FSZ3255" s="514"/>
      <c r="FTA3255" s="514"/>
      <c r="FTB3255" s="514"/>
      <c r="FTC3255" s="514"/>
      <c r="FTD3255" s="551"/>
      <c r="FTE3255" s="584"/>
      <c r="FTF3255" s="639"/>
      <c r="FTG3255" s="606"/>
      <c r="FTH3255" s="614"/>
      <c r="FTI3255" s="511"/>
      <c r="FTJ3255" s="622"/>
      <c r="FTK3255" s="493"/>
      <c r="FTL3255" s="514"/>
      <c r="FTM3255" s="514"/>
      <c r="FTN3255" s="514"/>
      <c r="FTO3255" s="514"/>
      <c r="FTP3255" s="551"/>
      <c r="FTQ3255" s="584"/>
      <c r="FTR3255" s="639"/>
      <c r="FTS3255" s="606"/>
      <c r="FTT3255" s="614"/>
      <c r="FTU3255" s="511"/>
      <c r="FTV3255" s="622"/>
      <c r="FTW3255" s="493"/>
      <c r="FTX3255" s="514"/>
      <c r="FTY3255" s="514"/>
      <c r="FTZ3255" s="514"/>
      <c r="FUA3255" s="514"/>
      <c r="FUB3255" s="551"/>
      <c r="FUC3255" s="584"/>
      <c r="FUD3255" s="639"/>
      <c r="FUE3255" s="606"/>
      <c r="FUF3255" s="614"/>
      <c r="FUG3255" s="511"/>
      <c r="FUH3255" s="622"/>
      <c r="FUI3255" s="493"/>
      <c r="FUJ3255" s="514"/>
      <c r="FUK3255" s="514"/>
      <c r="FUL3255" s="514"/>
      <c r="FUM3255" s="514"/>
      <c r="FUN3255" s="551"/>
      <c r="FUO3255" s="584"/>
      <c r="FUP3255" s="639"/>
      <c r="FUQ3255" s="606"/>
      <c r="FUR3255" s="614"/>
      <c r="FUS3255" s="511"/>
      <c r="FUT3255" s="622"/>
      <c r="FUU3255" s="493"/>
      <c r="FUV3255" s="514"/>
      <c r="FUW3255" s="514"/>
      <c r="FUX3255" s="514"/>
      <c r="FUY3255" s="514"/>
      <c r="FUZ3255" s="551"/>
      <c r="FVA3255" s="584"/>
      <c r="FVB3255" s="639"/>
      <c r="FVC3255" s="606"/>
      <c r="FVD3255" s="614"/>
      <c r="FVE3255" s="511"/>
      <c r="FVF3255" s="622"/>
      <c r="FVG3255" s="493"/>
      <c r="FVH3255" s="514"/>
      <c r="FVI3255" s="514"/>
      <c r="FVJ3255" s="514"/>
      <c r="FVK3255" s="514"/>
      <c r="FVL3255" s="551"/>
      <c r="FVM3255" s="584"/>
      <c r="FVN3255" s="639"/>
      <c r="FVO3255" s="606"/>
      <c r="FVP3255" s="614"/>
      <c r="FVQ3255" s="511"/>
      <c r="FVR3255" s="622"/>
      <c r="FVS3255" s="493"/>
      <c r="FVT3255" s="514"/>
      <c r="FVU3255" s="514"/>
      <c r="FVV3255" s="514"/>
      <c r="FVW3255" s="514"/>
      <c r="FVX3255" s="551"/>
      <c r="FVY3255" s="584"/>
      <c r="FVZ3255" s="639"/>
      <c r="FWA3255" s="606"/>
      <c r="FWB3255" s="614"/>
      <c r="FWC3255" s="511"/>
      <c r="FWD3255" s="622"/>
      <c r="FWE3255" s="493"/>
      <c r="FWF3255" s="514"/>
      <c r="FWG3255" s="514"/>
      <c r="FWH3255" s="514"/>
      <c r="FWI3255" s="514"/>
      <c r="FWJ3255" s="551"/>
      <c r="FWK3255" s="584"/>
      <c r="FWL3255" s="639"/>
      <c r="FWM3255" s="606"/>
      <c r="FWN3255" s="614"/>
      <c r="FWO3255" s="511"/>
      <c r="FWP3255" s="622"/>
      <c r="FWQ3255" s="493"/>
      <c r="FWR3255" s="514"/>
      <c r="FWS3255" s="514"/>
      <c r="FWT3255" s="514"/>
      <c r="FWU3255" s="514"/>
      <c r="FWV3255" s="551"/>
      <c r="FWW3255" s="584"/>
      <c r="FWX3255" s="639"/>
      <c r="FWY3255" s="606"/>
      <c r="FWZ3255" s="614"/>
      <c r="FXA3255" s="511"/>
      <c r="FXB3255" s="622"/>
      <c r="FXC3255" s="493"/>
      <c r="FXD3255" s="514"/>
      <c r="FXE3255" s="514"/>
      <c r="FXF3255" s="514"/>
      <c r="FXG3255" s="514"/>
      <c r="FXH3255" s="551"/>
      <c r="FXI3255" s="584"/>
      <c r="FXJ3255" s="639"/>
      <c r="FXK3255" s="606"/>
      <c r="FXL3255" s="614"/>
      <c r="FXM3255" s="511"/>
      <c r="FXN3255" s="622"/>
      <c r="FXO3255" s="493"/>
      <c r="FXP3255" s="514"/>
      <c r="FXQ3255" s="514"/>
      <c r="FXR3255" s="514"/>
      <c r="FXS3255" s="514"/>
      <c r="FXT3255" s="551"/>
      <c r="FXU3255" s="584"/>
      <c r="FXV3255" s="639"/>
      <c r="FXW3255" s="606"/>
      <c r="FXX3255" s="614"/>
      <c r="FXY3255" s="511"/>
      <c r="FXZ3255" s="622"/>
      <c r="FYA3255" s="493"/>
      <c r="FYB3255" s="514"/>
      <c r="FYC3255" s="514"/>
      <c r="FYD3255" s="514"/>
      <c r="FYE3255" s="514"/>
      <c r="FYF3255" s="551"/>
      <c r="FYG3255" s="584"/>
      <c r="FYH3255" s="639"/>
      <c r="FYI3255" s="606"/>
      <c r="FYJ3255" s="614"/>
      <c r="FYK3255" s="511"/>
      <c r="FYL3255" s="622"/>
      <c r="FYM3255" s="493"/>
      <c r="FYN3255" s="514"/>
      <c r="FYO3255" s="514"/>
      <c r="FYP3255" s="514"/>
      <c r="FYQ3255" s="514"/>
      <c r="FYR3255" s="551"/>
      <c r="FYS3255" s="584"/>
      <c r="FYT3255" s="639"/>
      <c r="FYU3255" s="606"/>
      <c r="FYV3255" s="614"/>
      <c r="FYW3255" s="511"/>
      <c r="FYX3255" s="622"/>
      <c r="FYY3255" s="493"/>
      <c r="FYZ3255" s="514"/>
      <c r="FZA3255" s="514"/>
      <c r="FZB3255" s="514"/>
      <c r="FZC3255" s="514"/>
      <c r="FZD3255" s="551"/>
      <c r="FZE3255" s="584"/>
      <c r="FZF3255" s="639"/>
      <c r="FZG3255" s="606"/>
      <c r="FZH3255" s="614"/>
      <c r="FZI3255" s="511"/>
      <c r="FZJ3255" s="622"/>
      <c r="FZK3255" s="493"/>
      <c r="FZL3255" s="514"/>
      <c r="FZM3255" s="514"/>
      <c r="FZN3255" s="514"/>
      <c r="FZO3255" s="514"/>
      <c r="FZP3255" s="551"/>
      <c r="FZQ3255" s="584"/>
      <c r="FZR3255" s="639"/>
      <c r="FZS3255" s="606"/>
      <c r="FZT3255" s="614"/>
      <c r="FZU3255" s="511"/>
      <c r="FZV3255" s="622"/>
      <c r="FZW3255" s="493"/>
      <c r="FZX3255" s="514"/>
      <c r="FZY3255" s="514"/>
      <c r="FZZ3255" s="514"/>
      <c r="GAA3255" s="514"/>
      <c r="GAB3255" s="551"/>
      <c r="GAC3255" s="584"/>
      <c r="GAD3255" s="639"/>
      <c r="GAE3255" s="606"/>
      <c r="GAF3255" s="614"/>
      <c r="GAG3255" s="511"/>
      <c r="GAH3255" s="622"/>
      <c r="GAI3255" s="493"/>
      <c r="GAJ3255" s="514"/>
      <c r="GAK3255" s="514"/>
      <c r="GAL3255" s="514"/>
      <c r="GAM3255" s="514"/>
      <c r="GAN3255" s="551"/>
      <c r="GAO3255" s="584"/>
      <c r="GAP3255" s="639"/>
      <c r="GAQ3255" s="606"/>
      <c r="GAR3255" s="614"/>
      <c r="GAS3255" s="511"/>
      <c r="GAT3255" s="622"/>
      <c r="GAU3255" s="493"/>
      <c r="GAV3255" s="514"/>
      <c r="GAW3255" s="514"/>
      <c r="GAX3255" s="514"/>
      <c r="GAY3255" s="514"/>
      <c r="GAZ3255" s="551"/>
      <c r="GBA3255" s="584"/>
      <c r="GBB3255" s="639"/>
      <c r="GBC3255" s="606"/>
      <c r="GBD3255" s="614"/>
      <c r="GBE3255" s="511"/>
      <c r="GBF3255" s="622"/>
      <c r="GBG3255" s="493"/>
      <c r="GBH3255" s="514"/>
      <c r="GBI3255" s="514"/>
      <c r="GBJ3255" s="514"/>
      <c r="GBK3255" s="514"/>
      <c r="GBL3255" s="551"/>
      <c r="GBM3255" s="584"/>
      <c r="GBN3255" s="639"/>
      <c r="GBO3255" s="606"/>
      <c r="GBP3255" s="614"/>
      <c r="GBQ3255" s="511"/>
      <c r="GBR3255" s="622"/>
      <c r="GBS3255" s="493"/>
      <c r="GBT3255" s="514"/>
      <c r="GBU3255" s="514"/>
      <c r="GBV3255" s="514"/>
      <c r="GBW3255" s="514"/>
      <c r="GBX3255" s="551"/>
      <c r="GBY3255" s="584"/>
      <c r="GBZ3255" s="639"/>
      <c r="GCA3255" s="606"/>
      <c r="GCB3255" s="614"/>
      <c r="GCC3255" s="511"/>
      <c r="GCD3255" s="622"/>
      <c r="GCE3255" s="493"/>
      <c r="GCF3255" s="514"/>
      <c r="GCG3255" s="514"/>
      <c r="GCH3255" s="514"/>
      <c r="GCI3255" s="514"/>
      <c r="GCJ3255" s="551"/>
      <c r="GCK3255" s="584"/>
      <c r="GCL3255" s="639"/>
      <c r="GCM3255" s="606"/>
      <c r="GCN3255" s="614"/>
      <c r="GCO3255" s="511"/>
      <c r="GCP3255" s="622"/>
      <c r="GCQ3255" s="493"/>
      <c r="GCR3255" s="514"/>
      <c r="GCS3255" s="514"/>
      <c r="GCT3255" s="514"/>
      <c r="GCU3255" s="514"/>
      <c r="GCV3255" s="551"/>
      <c r="GCW3255" s="584"/>
      <c r="GCX3255" s="639"/>
      <c r="GCY3255" s="606"/>
      <c r="GCZ3255" s="614"/>
      <c r="GDA3255" s="511"/>
      <c r="GDB3255" s="622"/>
      <c r="GDC3255" s="493"/>
      <c r="GDD3255" s="514"/>
      <c r="GDE3255" s="514"/>
      <c r="GDF3255" s="514"/>
      <c r="GDG3255" s="514"/>
      <c r="GDH3255" s="551"/>
      <c r="GDI3255" s="584"/>
      <c r="GDJ3255" s="639"/>
      <c r="GDK3255" s="606"/>
      <c r="GDL3255" s="614"/>
      <c r="GDM3255" s="511"/>
      <c r="GDN3255" s="622"/>
      <c r="GDO3255" s="493"/>
      <c r="GDP3255" s="514"/>
      <c r="GDQ3255" s="514"/>
      <c r="GDR3255" s="514"/>
      <c r="GDS3255" s="514"/>
      <c r="GDT3255" s="551"/>
      <c r="GDU3255" s="584"/>
      <c r="GDV3255" s="639"/>
      <c r="GDW3255" s="606"/>
      <c r="GDX3255" s="614"/>
      <c r="GDY3255" s="511"/>
      <c r="GDZ3255" s="622"/>
      <c r="GEA3255" s="493"/>
      <c r="GEB3255" s="514"/>
      <c r="GEC3255" s="514"/>
      <c r="GED3255" s="514"/>
      <c r="GEE3255" s="514"/>
      <c r="GEF3255" s="551"/>
      <c r="GEG3255" s="584"/>
      <c r="GEH3255" s="639"/>
      <c r="GEI3255" s="606"/>
      <c r="GEJ3255" s="614"/>
      <c r="GEK3255" s="511"/>
      <c r="GEL3255" s="622"/>
      <c r="GEM3255" s="493"/>
      <c r="GEN3255" s="514"/>
      <c r="GEO3255" s="514"/>
      <c r="GEP3255" s="514"/>
      <c r="GEQ3255" s="514"/>
      <c r="GER3255" s="551"/>
      <c r="GES3255" s="584"/>
      <c r="GET3255" s="639"/>
      <c r="GEU3255" s="606"/>
      <c r="GEV3255" s="614"/>
      <c r="GEW3255" s="511"/>
      <c r="GEX3255" s="622"/>
      <c r="GEY3255" s="493"/>
      <c r="GEZ3255" s="514"/>
      <c r="GFA3255" s="514"/>
      <c r="GFB3255" s="514"/>
      <c r="GFC3255" s="514"/>
      <c r="GFD3255" s="551"/>
      <c r="GFE3255" s="584"/>
      <c r="GFF3255" s="639"/>
      <c r="GFG3255" s="606"/>
      <c r="GFH3255" s="614"/>
      <c r="GFI3255" s="511"/>
      <c r="GFJ3255" s="622"/>
      <c r="GFK3255" s="493"/>
      <c r="GFL3255" s="514"/>
      <c r="GFM3255" s="514"/>
      <c r="GFN3255" s="514"/>
      <c r="GFO3255" s="514"/>
      <c r="GFP3255" s="551"/>
      <c r="GFQ3255" s="584"/>
      <c r="GFR3255" s="639"/>
      <c r="GFS3255" s="606"/>
      <c r="GFT3255" s="614"/>
      <c r="GFU3255" s="511"/>
      <c r="GFV3255" s="622"/>
      <c r="GFW3255" s="493"/>
      <c r="GFX3255" s="514"/>
      <c r="GFY3255" s="514"/>
      <c r="GFZ3255" s="514"/>
      <c r="GGA3255" s="514"/>
      <c r="GGB3255" s="551"/>
      <c r="GGC3255" s="584"/>
      <c r="GGD3255" s="639"/>
      <c r="GGE3255" s="606"/>
      <c r="GGF3255" s="614"/>
      <c r="GGG3255" s="511"/>
      <c r="GGH3255" s="622"/>
      <c r="GGI3255" s="493"/>
      <c r="GGJ3255" s="514"/>
      <c r="GGK3255" s="514"/>
      <c r="GGL3255" s="514"/>
      <c r="GGM3255" s="514"/>
      <c r="GGN3255" s="551"/>
      <c r="GGO3255" s="584"/>
      <c r="GGP3255" s="639"/>
      <c r="GGQ3255" s="606"/>
      <c r="GGR3255" s="614"/>
      <c r="GGS3255" s="511"/>
      <c r="GGT3255" s="622"/>
      <c r="GGU3255" s="493"/>
      <c r="GGV3255" s="514"/>
      <c r="GGW3255" s="514"/>
      <c r="GGX3255" s="514"/>
      <c r="GGY3255" s="514"/>
      <c r="GGZ3255" s="551"/>
      <c r="GHA3255" s="584"/>
      <c r="GHB3255" s="639"/>
      <c r="GHC3255" s="606"/>
      <c r="GHD3255" s="614"/>
      <c r="GHE3255" s="511"/>
      <c r="GHF3255" s="622"/>
      <c r="GHG3255" s="493"/>
      <c r="GHH3255" s="514"/>
      <c r="GHI3255" s="514"/>
      <c r="GHJ3255" s="514"/>
      <c r="GHK3255" s="514"/>
      <c r="GHL3255" s="551"/>
      <c r="GHM3255" s="584"/>
      <c r="GHN3255" s="639"/>
      <c r="GHO3255" s="606"/>
      <c r="GHP3255" s="614"/>
      <c r="GHQ3255" s="511"/>
      <c r="GHR3255" s="622"/>
      <c r="GHS3255" s="493"/>
      <c r="GHT3255" s="514"/>
      <c r="GHU3255" s="514"/>
      <c r="GHV3255" s="514"/>
      <c r="GHW3255" s="514"/>
      <c r="GHX3255" s="551"/>
      <c r="GHY3255" s="584"/>
      <c r="GHZ3255" s="639"/>
      <c r="GIA3255" s="606"/>
      <c r="GIB3255" s="614"/>
      <c r="GIC3255" s="511"/>
      <c r="GID3255" s="622"/>
      <c r="GIE3255" s="493"/>
      <c r="GIF3255" s="514"/>
      <c r="GIG3255" s="514"/>
      <c r="GIH3255" s="514"/>
      <c r="GII3255" s="514"/>
      <c r="GIJ3255" s="551"/>
      <c r="GIK3255" s="584"/>
      <c r="GIL3255" s="639"/>
      <c r="GIM3255" s="606"/>
      <c r="GIN3255" s="614"/>
      <c r="GIO3255" s="511"/>
      <c r="GIP3255" s="622"/>
      <c r="GIQ3255" s="493"/>
      <c r="GIR3255" s="514"/>
      <c r="GIS3255" s="514"/>
      <c r="GIT3255" s="514"/>
      <c r="GIU3255" s="514"/>
      <c r="GIV3255" s="551"/>
      <c r="GIW3255" s="584"/>
      <c r="GIX3255" s="639"/>
      <c r="GIY3255" s="606"/>
      <c r="GIZ3255" s="614"/>
      <c r="GJA3255" s="511"/>
      <c r="GJB3255" s="622"/>
      <c r="GJC3255" s="493"/>
      <c r="GJD3255" s="514"/>
      <c r="GJE3255" s="514"/>
      <c r="GJF3255" s="514"/>
      <c r="GJG3255" s="514"/>
      <c r="GJH3255" s="551"/>
      <c r="GJI3255" s="584"/>
      <c r="GJJ3255" s="639"/>
      <c r="GJK3255" s="606"/>
      <c r="GJL3255" s="614"/>
      <c r="GJM3255" s="511"/>
      <c r="GJN3255" s="622"/>
      <c r="GJO3255" s="493"/>
      <c r="GJP3255" s="514"/>
      <c r="GJQ3255" s="514"/>
      <c r="GJR3255" s="514"/>
      <c r="GJS3255" s="514"/>
      <c r="GJT3255" s="551"/>
      <c r="GJU3255" s="584"/>
      <c r="GJV3255" s="639"/>
      <c r="GJW3255" s="606"/>
      <c r="GJX3255" s="614"/>
      <c r="GJY3255" s="511"/>
      <c r="GJZ3255" s="622"/>
      <c r="GKA3255" s="493"/>
      <c r="GKB3255" s="514"/>
      <c r="GKC3255" s="514"/>
      <c r="GKD3255" s="514"/>
      <c r="GKE3255" s="514"/>
      <c r="GKF3255" s="551"/>
      <c r="GKG3255" s="584"/>
      <c r="GKH3255" s="639"/>
      <c r="GKI3255" s="606"/>
      <c r="GKJ3255" s="614"/>
      <c r="GKK3255" s="511"/>
      <c r="GKL3255" s="622"/>
      <c r="GKM3255" s="493"/>
      <c r="GKN3255" s="514"/>
      <c r="GKO3255" s="514"/>
      <c r="GKP3255" s="514"/>
      <c r="GKQ3255" s="514"/>
      <c r="GKR3255" s="551"/>
      <c r="GKS3255" s="584"/>
      <c r="GKT3255" s="639"/>
      <c r="GKU3255" s="606"/>
      <c r="GKV3255" s="614"/>
      <c r="GKW3255" s="511"/>
      <c r="GKX3255" s="622"/>
      <c r="GKY3255" s="493"/>
      <c r="GKZ3255" s="514"/>
      <c r="GLA3255" s="514"/>
      <c r="GLB3255" s="514"/>
      <c r="GLC3255" s="514"/>
      <c r="GLD3255" s="551"/>
      <c r="GLE3255" s="584"/>
      <c r="GLF3255" s="639"/>
      <c r="GLG3255" s="606"/>
      <c r="GLH3255" s="614"/>
      <c r="GLI3255" s="511"/>
      <c r="GLJ3255" s="622"/>
      <c r="GLK3255" s="493"/>
      <c r="GLL3255" s="514"/>
      <c r="GLM3255" s="514"/>
      <c r="GLN3255" s="514"/>
      <c r="GLO3255" s="514"/>
      <c r="GLP3255" s="551"/>
      <c r="GLQ3255" s="584"/>
      <c r="GLR3255" s="639"/>
      <c r="GLS3255" s="606"/>
      <c r="GLT3255" s="614"/>
      <c r="GLU3255" s="511"/>
      <c r="GLV3255" s="622"/>
      <c r="GLW3255" s="493"/>
      <c r="GLX3255" s="514"/>
      <c r="GLY3255" s="514"/>
      <c r="GLZ3255" s="514"/>
      <c r="GMA3255" s="514"/>
      <c r="GMB3255" s="551"/>
      <c r="GMC3255" s="584"/>
      <c r="GMD3255" s="639"/>
      <c r="GME3255" s="606"/>
      <c r="GMF3255" s="614"/>
      <c r="GMG3255" s="511"/>
      <c r="GMH3255" s="622"/>
      <c r="GMI3255" s="493"/>
      <c r="GMJ3255" s="514"/>
      <c r="GMK3255" s="514"/>
      <c r="GML3255" s="514"/>
      <c r="GMM3255" s="514"/>
      <c r="GMN3255" s="551"/>
      <c r="GMO3255" s="584"/>
      <c r="GMP3255" s="639"/>
      <c r="GMQ3255" s="606"/>
      <c r="GMR3255" s="614"/>
      <c r="GMS3255" s="511"/>
      <c r="GMT3255" s="622"/>
      <c r="GMU3255" s="493"/>
      <c r="GMV3255" s="514"/>
      <c r="GMW3255" s="514"/>
      <c r="GMX3255" s="514"/>
      <c r="GMY3255" s="514"/>
      <c r="GMZ3255" s="551"/>
      <c r="GNA3255" s="584"/>
      <c r="GNB3255" s="639"/>
      <c r="GNC3255" s="606"/>
      <c r="GND3255" s="614"/>
      <c r="GNE3255" s="511"/>
      <c r="GNF3255" s="622"/>
      <c r="GNG3255" s="493"/>
      <c r="GNH3255" s="514"/>
      <c r="GNI3255" s="514"/>
      <c r="GNJ3255" s="514"/>
      <c r="GNK3255" s="514"/>
      <c r="GNL3255" s="551"/>
      <c r="GNM3255" s="584"/>
      <c r="GNN3255" s="639"/>
      <c r="GNO3255" s="606"/>
      <c r="GNP3255" s="614"/>
      <c r="GNQ3255" s="511"/>
      <c r="GNR3255" s="622"/>
      <c r="GNS3255" s="493"/>
      <c r="GNT3255" s="514"/>
      <c r="GNU3255" s="514"/>
      <c r="GNV3255" s="514"/>
      <c r="GNW3255" s="514"/>
      <c r="GNX3255" s="551"/>
      <c r="GNY3255" s="584"/>
      <c r="GNZ3255" s="639"/>
      <c r="GOA3255" s="606"/>
      <c r="GOB3255" s="614"/>
      <c r="GOC3255" s="511"/>
      <c r="GOD3255" s="622"/>
      <c r="GOE3255" s="493"/>
      <c r="GOF3255" s="514"/>
      <c r="GOG3255" s="514"/>
      <c r="GOH3255" s="514"/>
      <c r="GOI3255" s="514"/>
      <c r="GOJ3255" s="551"/>
      <c r="GOK3255" s="584"/>
      <c r="GOL3255" s="639"/>
      <c r="GOM3255" s="606"/>
      <c r="GON3255" s="614"/>
      <c r="GOO3255" s="511"/>
      <c r="GOP3255" s="622"/>
      <c r="GOQ3255" s="493"/>
      <c r="GOR3255" s="514"/>
      <c r="GOS3255" s="514"/>
      <c r="GOT3255" s="514"/>
      <c r="GOU3255" s="514"/>
      <c r="GOV3255" s="551"/>
      <c r="GOW3255" s="584"/>
      <c r="GOX3255" s="639"/>
      <c r="GOY3255" s="606"/>
      <c r="GOZ3255" s="614"/>
      <c r="GPA3255" s="511"/>
      <c r="GPB3255" s="622"/>
      <c r="GPC3255" s="493"/>
      <c r="GPD3255" s="514"/>
      <c r="GPE3255" s="514"/>
      <c r="GPF3255" s="514"/>
      <c r="GPG3255" s="514"/>
      <c r="GPH3255" s="551"/>
      <c r="GPI3255" s="584"/>
      <c r="GPJ3255" s="639"/>
      <c r="GPK3255" s="606"/>
      <c r="GPL3255" s="614"/>
      <c r="GPM3255" s="511"/>
      <c r="GPN3255" s="622"/>
      <c r="GPO3255" s="493"/>
      <c r="GPP3255" s="514"/>
      <c r="GPQ3255" s="514"/>
      <c r="GPR3255" s="514"/>
      <c r="GPS3255" s="514"/>
      <c r="GPT3255" s="551"/>
      <c r="GPU3255" s="584"/>
      <c r="GPV3255" s="639"/>
      <c r="GPW3255" s="606"/>
      <c r="GPX3255" s="614"/>
      <c r="GPY3255" s="511"/>
      <c r="GPZ3255" s="622"/>
      <c r="GQA3255" s="493"/>
      <c r="GQB3255" s="514"/>
      <c r="GQC3255" s="514"/>
      <c r="GQD3255" s="514"/>
      <c r="GQE3255" s="514"/>
      <c r="GQF3255" s="551"/>
      <c r="GQG3255" s="584"/>
      <c r="GQH3255" s="639"/>
      <c r="GQI3255" s="606"/>
      <c r="GQJ3255" s="614"/>
      <c r="GQK3255" s="511"/>
      <c r="GQL3255" s="622"/>
      <c r="GQM3255" s="493"/>
      <c r="GQN3255" s="514"/>
      <c r="GQO3255" s="514"/>
      <c r="GQP3255" s="514"/>
      <c r="GQQ3255" s="514"/>
      <c r="GQR3255" s="551"/>
      <c r="GQS3255" s="584"/>
      <c r="GQT3255" s="639"/>
      <c r="GQU3255" s="606"/>
      <c r="GQV3255" s="614"/>
      <c r="GQW3255" s="511"/>
      <c r="GQX3255" s="622"/>
      <c r="GQY3255" s="493"/>
      <c r="GQZ3255" s="514"/>
      <c r="GRA3255" s="514"/>
      <c r="GRB3255" s="514"/>
      <c r="GRC3255" s="514"/>
      <c r="GRD3255" s="551"/>
      <c r="GRE3255" s="584"/>
      <c r="GRF3255" s="639"/>
      <c r="GRG3255" s="606"/>
      <c r="GRH3255" s="614"/>
      <c r="GRI3255" s="511"/>
      <c r="GRJ3255" s="622"/>
      <c r="GRK3255" s="493"/>
      <c r="GRL3255" s="514"/>
      <c r="GRM3255" s="514"/>
      <c r="GRN3255" s="514"/>
      <c r="GRO3255" s="514"/>
      <c r="GRP3255" s="551"/>
      <c r="GRQ3255" s="584"/>
      <c r="GRR3255" s="639"/>
      <c r="GRS3255" s="606"/>
      <c r="GRT3255" s="614"/>
      <c r="GRU3255" s="511"/>
      <c r="GRV3255" s="622"/>
      <c r="GRW3255" s="493"/>
      <c r="GRX3255" s="514"/>
      <c r="GRY3255" s="514"/>
      <c r="GRZ3255" s="514"/>
      <c r="GSA3255" s="514"/>
      <c r="GSB3255" s="551"/>
      <c r="GSC3255" s="584"/>
      <c r="GSD3255" s="639"/>
      <c r="GSE3255" s="606"/>
      <c r="GSF3255" s="614"/>
      <c r="GSG3255" s="511"/>
      <c r="GSH3255" s="622"/>
      <c r="GSI3255" s="493"/>
      <c r="GSJ3255" s="514"/>
      <c r="GSK3255" s="514"/>
      <c r="GSL3255" s="514"/>
      <c r="GSM3255" s="514"/>
      <c r="GSN3255" s="551"/>
      <c r="GSO3255" s="584"/>
      <c r="GSP3255" s="639"/>
      <c r="GSQ3255" s="606"/>
      <c r="GSR3255" s="614"/>
      <c r="GSS3255" s="511"/>
      <c r="GST3255" s="622"/>
      <c r="GSU3255" s="493"/>
      <c r="GSV3255" s="514"/>
      <c r="GSW3255" s="514"/>
      <c r="GSX3255" s="514"/>
      <c r="GSY3255" s="514"/>
      <c r="GSZ3255" s="551"/>
      <c r="GTA3255" s="584"/>
      <c r="GTB3255" s="639"/>
      <c r="GTC3255" s="606"/>
      <c r="GTD3255" s="614"/>
      <c r="GTE3255" s="511"/>
      <c r="GTF3255" s="622"/>
      <c r="GTG3255" s="493"/>
      <c r="GTH3255" s="514"/>
      <c r="GTI3255" s="514"/>
      <c r="GTJ3255" s="514"/>
      <c r="GTK3255" s="514"/>
      <c r="GTL3255" s="551"/>
      <c r="GTM3255" s="584"/>
      <c r="GTN3255" s="639"/>
      <c r="GTO3255" s="606"/>
      <c r="GTP3255" s="614"/>
      <c r="GTQ3255" s="511"/>
      <c r="GTR3255" s="622"/>
      <c r="GTS3255" s="493"/>
      <c r="GTT3255" s="514"/>
      <c r="GTU3255" s="514"/>
      <c r="GTV3255" s="514"/>
      <c r="GTW3255" s="514"/>
      <c r="GTX3255" s="551"/>
      <c r="GTY3255" s="584"/>
      <c r="GTZ3255" s="639"/>
      <c r="GUA3255" s="606"/>
      <c r="GUB3255" s="614"/>
      <c r="GUC3255" s="511"/>
      <c r="GUD3255" s="622"/>
      <c r="GUE3255" s="493"/>
      <c r="GUF3255" s="514"/>
      <c r="GUG3255" s="514"/>
      <c r="GUH3255" s="514"/>
      <c r="GUI3255" s="514"/>
      <c r="GUJ3255" s="551"/>
      <c r="GUK3255" s="584"/>
      <c r="GUL3255" s="639"/>
      <c r="GUM3255" s="606"/>
      <c r="GUN3255" s="614"/>
      <c r="GUO3255" s="511"/>
      <c r="GUP3255" s="622"/>
      <c r="GUQ3255" s="493"/>
      <c r="GUR3255" s="514"/>
      <c r="GUS3255" s="514"/>
      <c r="GUT3255" s="514"/>
      <c r="GUU3255" s="514"/>
      <c r="GUV3255" s="551"/>
      <c r="GUW3255" s="584"/>
      <c r="GUX3255" s="639"/>
      <c r="GUY3255" s="606"/>
      <c r="GUZ3255" s="614"/>
      <c r="GVA3255" s="511"/>
      <c r="GVB3255" s="622"/>
      <c r="GVC3255" s="493"/>
      <c r="GVD3255" s="514"/>
      <c r="GVE3255" s="514"/>
      <c r="GVF3255" s="514"/>
      <c r="GVG3255" s="514"/>
      <c r="GVH3255" s="551"/>
      <c r="GVI3255" s="584"/>
      <c r="GVJ3255" s="639"/>
      <c r="GVK3255" s="606"/>
      <c r="GVL3255" s="614"/>
      <c r="GVM3255" s="511"/>
      <c r="GVN3255" s="622"/>
      <c r="GVO3255" s="493"/>
      <c r="GVP3255" s="514"/>
      <c r="GVQ3255" s="514"/>
      <c r="GVR3255" s="514"/>
      <c r="GVS3255" s="514"/>
      <c r="GVT3255" s="551"/>
      <c r="GVU3255" s="584"/>
      <c r="GVV3255" s="639"/>
      <c r="GVW3255" s="606"/>
      <c r="GVX3255" s="614"/>
      <c r="GVY3255" s="511"/>
      <c r="GVZ3255" s="622"/>
      <c r="GWA3255" s="493"/>
      <c r="GWB3255" s="514"/>
      <c r="GWC3255" s="514"/>
      <c r="GWD3255" s="514"/>
      <c r="GWE3255" s="514"/>
      <c r="GWF3255" s="551"/>
      <c r="GWG3255" s="584"/>
      <c r="GWH3255" s="639"/>
      <c r="GWI3255" s="606"/>
      <c r="GWJ3255" s="614"/>
      <c r="GWK3255" s="511"/>
      <c r="GWL3255" s="622"/>
      <c r="GWM3255" s="493"/>
      <c r="GWN3255" s="514"/>
      <c r="GWO3255" s="514"/>
      <c r="GWP3255" s="514"/>
      <c r="GWQ3255" s="514"/>
      <c r="GWR3255" s="551"/>
      <c r="GWS3255" s="584"/>
      <c r="GWT3255" s="639"/>
      <c r="GWU3255" s="606"/>
      <c r="GWV3255" s="614"/>
      <c r="GWW3255" s="511"/>
      <c r="GWX3255" s="622"/>
      <c r="GWY3255" s="493"/>
      <c r="GWZ3255" s="514"/>
      <c r="GXA3255" s="514"/>
      <c r="GXB3255" s="514"/>
      <c r="GXC3255" s="514"/>
      <c r="GXD3255" s="551"/>
      <c r="GXE3255" s="584"/>
      <c r="GXF3255" s="639"/>
      <c r="GXG3255" s="606"/>
      <c r="GXH3255" s="614"/>
      <c r="GXI3255" s="511"/>
      <c r="GXJ3255" s="622"/>
      <c r="GXK3255" s="493"/>
      <c r="GXL3255" s="514"/>
      <c r="GXM3255" s="514"/>
      <c r="GXN3255" s="514"/>
      <c r="GXO3255" s="514"/>
      <c r="GXP3255" s="551"/>
      <c r="GXQ3255" s="584"/>
      <c r="GXR3255" s="639"/>
      <c r="GXS3255" s="606"/>
      <c r="GXT3255" s="614"/>
      <c r="GXU3255" s="511"/>
      <c r="GXV3255" s="622"/>
      <c r="GXW3255" s="493"/>
      <c r="GXX3255" s="514"/>
      <c r="GXY3255" s="514"/>
      <c r="GXZ3255" s="514"/>
      <c r="GYA3255" s="514"/>
      <c r="GYB3255" s="551"/>
      <c r="GYC3255" s="584"/>
      <c r="GYD3255" s="639"/>
      <c r="GYE3255" s="606"/>
      <c r="GYF3255" s="614"/>
      <c r="GYG3255" s="511"/>
      <c r="GYH3255" s="622"/>
      <c r="GYI3255" s="493"/>
      <c r="GYJ3255" s="514"/>
      <c r="GYK3255" s="514"/>
      <c r="GYL3255" s="514"/>
      <c r="GYM3255" s="514"/>
      <c r="GYN3255" s="551"/>
      <c r="GYO3255" s="584"/>
      <c r="GYP3255" s="639"/>
      <c r="GYQ3255" s="606"/>
      <c r="GYR3255" s="614"/>
      <c r="GYS3255" s="511"/>
      <c r="GYT3255" s="622"/>
      <c r="GYU3255" s="493"/>
      <c r="GYV3255" s="514"/>
      <c r="GYW3255" s="514"/>
      <c r="GYX3255" s="514"/>
      <c r="GYY3255" s="514"/>
      <c r="GYZ3255" s="551"/>
      <c r="GZA3255" s="584"/>
      <c r="GZB3255" s="639"/>
      <c r="GZC3255" s="606"/>
      <c r="GZD3255" s="614"/>
      <c r="GZE3255" s="511"/>
      <c r="GZF3255" s="622"/>
      <c r="GZG3255" s="493"/>
      <c r="GZH3255" s="514"/>
      <c r="GZI3255" s="514"/>
      <c r="GZJ3255" s="514"/>
      <c r="GZK3255" s="514"/>
      <c r="GZL3255" s="551"/>
      <c r="GZM3255" s="584"/>
      <c r="GZN3255" s="639"/>
      <c r="GZO3255" s="606"/>
      <c r="GZP3255" s="614"/>
      <c r="GZQ3255" s="511"/>
      <c r="GZR3255" s="622"/>
      <c r="GZS3255" s="493"/>
      <c r="GZT3255" s="514"/>
      <c r="GZU3255" s="514"/>
      <c r="GZV3255" s="514"/>
      <c r="GZW3255" s="514"/>
      <c r="GZX3255" s="551"/>
      <c r="GZY3255" s="584"/>
      <c r="GZZ3255" s="639"/>
      <c r="HAA3255" s="606"/>
      <c r="HAB3255" s="614"/>
      <c r="HAC3255" s="511"/>
      <c r="HAD3255" s="622"/>
      <c r="HAE3255" s="493"/>
      <c r="HAF3255" s="514"/>
      <c r="HAG3255" s="514"/>
      <c r="HAH3255" s="514"/>
      <c r="HAI3255" s="514"/>
      <c r="HAJ3255" s="551"/>
      <c r="HAK3255" s="584"/>
      <c r="HAL3255" s="639"/>
      <c r="HAM3255" s="606"/>
      <c r="HAN3255" s="614"/>
      <c r="HAO3255" s="511"/>
      <c r="HAP3255" s="622"/>
      <c r="HAQ3255" s="493"/>
      <c r="HAR3255" s="514"/>
      <c r="HAS3255" s="514"/>
      <c r="HAT3255" s="514"/>
      <c r="HAU3255" s="514"/>
      <c r="HAV3255" s="551"/>
      <c r="HAW3255" s="584"/>
      <c r="HAX3255" s="639"/>
      <c r="HAY3255" s="606"/>
      <c r="HAZ3255" s="614"/>
      <c r="HBA3255" s="511"/>
      <c r="HBB3255" s="622"/>
      <c r="HBC3255" s="493"/>
      <c r="HBD3255" s="514"/>
      <c r="HBE3255" s="514"/>
      <c r="HBF3255" s="514"/>
      <c r="HBG3255" s="514"/>
      <c r="HBH3255" s="551"/>
      <c r="HBI3255" s="584"/>
      <c r="HBJ3255" s="639"/>
      <c r="HBK3255" s="606"/>
      <c r="HBL3255" s="614"/>
      <c r="HBM3255" s="511"/>
      <c r="HBN3255" s="622"/>
      <c r="HBO3255" s="493"/>
      <c r="HBP3255" s="514"/>
      <c r="HBQ3255" s="514"/>
      <c r="HBR3255" s="514"/>
      <c r="HBS3255" s="514"/>
      <c r="HBT3255" s="551"/>
      <c r="HBU3255" s="584"/>
      <c r="HBV3255" s="639"/>
      <c r="HBW3255" s="606"/>
      <c r="HBX3255" s="614"/>
      <c r="HBY3255" s="511"/>
      <c r="HBZ3255" s="622"/>
      <c r="HCA3255" s="493"/>
      <c r="HCB3255" s="514"/>
      <c r="HCC3255" s="514"/>
      <c r="HCD3255" s="514"/>
      <c r="HCE3255" s="514"/>
      <c r="HCF3255" s="551"/>
      <c r="HCG3255" s="584"/>
      <c r="HCH3255" s="639"/>
      <c r="HCI3255" s="606"/>
      <c r="HCJ3255" s="614"/>
      <c r="HCK3255" s="511"/>
      <c r="HCL3255" s="622"/>
      <c r="HCM3255" s="493"/>
      <c r="HCN3255" s="514"/>
      <c r="HCO3255" s="514"/>
      <c r="HCP3255" s="514"/>
      <c r="HCQ3255" s="514"/>
      <c r="HCR3255" s="551"/>
      <c r="HCS3255" s="584"/>
      <c r="HCT3255" s="639"/>
      <c r="HCU3255" s="606"/>
      <c r="HCV3255" s="614"/>
      <c r="HCW3255" s="511"/>
      <c r="HCX3255" s="622"/>
      <c r="HCY3255" s="493"/>
      <c r="HCZ3255" s="514"/>
      <c r="HDA3255" s="514"/>
      <c r="HDB3255" s="514"/>
      <c r="HDC3255" s="514"/>
      <c r="HDD3255" s="551"/>
      <c r="HDE3255" s="584"/>
      <c r="HDF3255" s="639"/>
      <c r="HDG3255" s="606"/>
      <c r="HDH3255" s="614"/>
      <c r="HDI3255" s="511"/>
      <c r="HDJ3255" s="622"/>
      <c r="HDK3255" s="493"/>
      <c r="HDL3255" s="514"/>
      <c r="HDM3255" s="514"/>
      <c r="HDN3255" s="514"/>
      <c r="HDO3255" s="514"/>
      <c r="HDP3255" s="551"/>
      <c r="HDQ3255" s="584"/>
      <c r="HDR3255" s="639"/>
      <c r="HDS3255" s="606"/>
      <c r="HDT3255" s="614"/>
      <c r="HDU3255" s="511"/>
      <c r="HDV3255" s="622"/>
      <c r="HDW3255" s="493"/>
      <c r="HDX3255" s="514"/>
      <c r="HDY3255" s="514"/>
      <c r="HDZ3255" s="514"/>
      <c r="HEA3255" s="514"/>
      <c r="HEB3255" s="551"/>
      <c r="HEC3255" s="584"/>
      <c r="HED3255" s="639"/>
      <c r="HEE3255" s="606"/>
      <c r="HEF3255" s="614"/>
      <c r="HEG3255" s="511"/>
      <c r="HEH3255" s="622"/>
      <c r="HEI3255" s="493"/>
      <c r="HEJ3255" s="514"/>
      <c r="HEK3255" s="514"/>
      <c r="HEL3255" s="514"/>
      <c r="HEM3255" s="514"/>
      <c r="HEN3255" s="551"/>
      <c r="HEO3255" s="584"/>
      <c r="HEP3255" s="639"/>
      <c r="HEQ3255" s="606"/>
      <c r="HER3255" s="614"/>
      <c r="HES3255" s="511"/>
      <c r="HET3255" s="622"/>
      <c r="HEU3255" s="493"/>
      <c r="HEV3255" s="514"/>
      <c r="HEW3255" s="514"/>
      <c r="HEX3255" s="514"/>
      <c r="HEY3255" s="514"/>
      <c r="HEZ3255" s="551"/>
      <c r="HFA3255" s="584"/>
      <c r="HFB3255" s="639"/>
      <c r="HFC3255" s="606"/>
      <c r="HFD3255" s="614"/>
      <c r="HFE3255" s="511"/>
      <c r="HFF3255" s="622"/>
      <c r="HFG3255" s="493"/>
      <c r="HFH3255" s="514"/>
      <c r="HFI3255" s="514"/>
      <c r="HFJ3255" s="514"/>
      <c r="HFK3255" s="514"/>
      <c r="HFL3255" s="551"/>
      <c r="HFM3255" s="584"/>
      <c r="HFN3255" s="639"/>
      <c r="HFO3255" s="606"/>
      <c r="HFP3255" s="614"/>
      <c r="HFQ3255" s="511"/>
      <c r="HFR3255" s="622"/>
      <c r="HFS3255" s="493"/>
      <c r="HFT3255" s="514"/>
      <c r="HFU3255" s="514"/>
      <c r="HFV3255" s="514"/>
      <c r="HFW3255" s="514"/>
      <c r="HFX3255" s="551"/>
      <c r="HFY3255" s="584"/>
      <c r="HFZ3255" s="639"/>
      <c r="HGA3255" s="606"/>
      <c r="HGB3255" s="614"/>
      <c r="HGC3255" s="511"/>
      <c r="HGD3255" s="622"/>
      <c r="HGE3255" s="493"/>
      <c r="HGF3255" s="514"/>
      <c r="HGG3255" s="514"/>
      <c r="HGH3255" s="514"/>
      <c r="HGI3255" s="514"/>
      <c r="HGJ3255" s="551"/>
      <c r="HGK3255" s="584"/>
      <c r="HGL3255" s="639"/>
      <c r="HGM3255" s="606"/>
      <c r="HGN3255" s="614"/>
      <c r="HGO3255" s="511"/>
      <c r="HGP3255" s="622"/>
      <c r="HGQ3255" s="493"/>
      <c r="HGR3255" s="514"/>
      <c r="HGS3255" s="514"/>
      <c r="HGT3255" s="514"/>
      <c r="HGU3255" s="514"/>
      <c r="HGV3255" s="551"/>
      <c r="HGW3255" s="584"/>
      <c r="HGX3255" s="639"/>
      <c r="HGY3255" s="606"/>
      <c r="HGZ3255" s="614"/>
      <c r="HHA3255" s="511"/>
      <c r="HHB3255" s="622"/>
      <c r="HHC3255" s="493"/>
      <c r="HHD3255" s="514"/>
      <c r="HHE3255" s="514"/>
      <c r="HHF3255" s="514"/>
      <c r="HHG3255" s="514"/>
      <c r="HHH3255" s="551"/>
      <c r="HHI3255" s="584"/>
      <c r="HHJ3255" s="639"/>
      <c r="HHK3255" s="606"/>
      <c r="HHL3255" s="614"/>
      <c r="HHM3255" s="511"/>
      <c r="HHN3255" s="622"/>
      <c r="HHO3255" s="493"/>
      <c r="HHP3255" s="514"/>
      <c r="HHQ3255" s="514"/>
      <c r="HHR3255" s="514"/>
      <c r="HHS3255" s="514"/>
      <c r="HHT3255" s="551"/>
      <c r="HHU3255" s="584"/>
      <c r="HHV3255" s="639"/>
      <c r="HHW3255" s="606"/>
      <c r="HHX3255" s="614"/>
      <c r="HHY3255" s="511"/>
      <c r="HHZ3255" s="622"/>
      <c r="HIA3255" s="493"/>
      <c r="HIB3255" s="514"/>
      <c r="HIC3255" s="514"/>
      <c r="HID3255" s="514"/>
      <c r="HIE3255" s="514"/>
      <c r="HIF3255" s="551"/>
      <c r="HIG3255" s="584"/>
      <c r="HIH3255" s="639"/>
      <c r="HII3255" s="606"/>
      <c r="HIJ3255" s="614"/>
      <c r="HIK3255" s="511"/>
      <c r="HIL3255" s="622"/>
      <c r="HIM3255" s="493"/>
      <c r="HIN3255" s="514"/>
      <c r="HIO3255" s="514"/>
      <c r="HIP3255" s="514"/>
      <c r="HIQ3255" s="514"/>
      <c r="HIR3255" s="551"/>
      <c r="HIS3255" s="584"/>
      <c r="HIT3255" s="639"/>
      <c r="HIU3255" s="606"/>
      <c r="HIV3255" s="614"/>
      <c r="HIW3255" s="511"/>
      <c r="HIX3255" s="622"/>
      <c r="HIY3255" s="493"/>
      <c r="HIZ3255" s="514"/>
      <c r="HJA3255" s="514"/>
      <c r="HJB3255" s="514"/>
      <c r="HJC3255" s="514"/>
      <c r="HJD3255" s="551"/>
      <c r="HJE3255" s="584"/>
      <c r="HJF3255" s="639"/>
      <c r="HJG3255" s="606"/>
      <c r="HJH3255" s="614"/>
      <c r="HJI3255" s="511"/>
      <c r="HJJ3255" s="622"/>
      <c r="HJK3255" s="493"/>
      <c r="HJL3255" s="514"/>
      <c r="HJM3255" s="514"/>
      <c r="HJN3255" s="514"/>
      <c r="HJO3255" s="514"/>
      <c r="HJP3255" s="551"/>
      <c r="HJQ3255" s="584"/>
      <c r="HJR3255" s="639"/>
      <c r="HJS3255" s="606"/>
      <c r="HJT3255" s="614"/>
      <c r="HJU3255" s="511"/>
      <c r="HJV3255" s="622"/>
      <c r="HJW3255" s="493"/>
      <c r="HJX3255" s="514"/>
      <c r="HJY3255" s="514"/>
      <c r="HJZ3255" s="514"/>
      <c r="HKA3255" s="514"/>
      <c r="HKB3255" s="551"/>
      <c r="HKC3255" s="584"/>
      <c r="HKD3255" s="639"/>
      <c r="HKE3255" s="606"/>
      <c r="HKF3255" s="614"/>
      <c r="HKG3255" s="511"/>
      <c r="HKH3255" s="622"/>
      <c r="HKI3255" s="493"/>
      <c r="HKJ3255" s="514"/>
      <c r="HKK3255" s="514"/>
      <c r="HKL3255" s="514"/>
      <c r="HKM3255" s="514"/>
      <c r="HKN3255" s="551"/>
      <c r="HKO3255" s="584"/>
      <c r="HKP3255" s="639"/>
      <c r="HKQ3255" s="606"/>
      <c r="HKR3255" s="614"/>
      <c r="HKS3255" s="511"/>
      <c r="HKT3255" s="622"/>
      <c r="HKU3255" s="493"/>
      <c r="HKV3255" s="514"/>
      <c r="HKW3255" s="514"/>
      <c r="HKX3255" s="514"/>
      <c r="HKY3255" s="514"/>
      <c r="HKZ3255" s="551"/>
      <c r="HLA3255" s="584"/>
      <c r="HLB3255" s="639"/>
      <c r="HLC3255" s="606"/>
      <c r="HLD3255" s="614"/>
      <c r="HLE3255" s="511"/>
      <c r="HLF3255" s="622"/>
      <c r="HLG3255" s="493"/>
      <c r="HLH3255" s="514"/>
      <c r="HLI3255" s="514"/>
      <c r="HLJ3255" s="514"/>
      <c r="HLK3255" s="514"/>
      <c r="HLL3255" s="551"/>
      <c r="HLM3255" s="584"/>
      <c r="HLN3255" s="639"/>
      <c r="HLO3255" s="606"/>
      <c r="HLP3255" s="614"/>
      <c r="HLQ3255" s="511"/>
      <c r="HLR3255" s="622"/>
      <c r="HLS3255" s="493"/>
      <c r="HLT3255" s="514"/>
      <c r="HLU3255" s="514"/>
      <c r="HLV3255" s="514"/>
      <c r="HLW3255" s="514"/>
      <c r="HLX3255" s="551"/>
      <c r="HLY3255" s="584"/>
      <c r="HLZ3255" s="639"/>
      <c r="HMA3255" s="606"/>
      <c r="HMB3255" s="614"/>
      <c r="HMC3255" s="511"/>
      <c r="HMD3255" s="622"/>
      <c r="HME3255" s="493"/>
      <c r="HMF3255" s="514"/>
      <c r="HMG3255" s="514"/>
      <c r="HMH3255" s="514"/>
      <c r="HMI3255" s="514"/>
      <c r="HMJ3255" s="551"/>
      <c r="HMK3255" s="584"/>
      <c r="HML3255" s="639"/>
      <c r="HMM3255" s="606"/>
      <c r="HMN3255" s="614"/>
      <c r="HMO3255" s="511"/>
      <c r="HMP3255" s="622"/>
      <c r="HMQ3255" s="493"/>
      <c r="HMR3255" s="514"/>
      <c r="HMS3255" s="514"/>
      <c r="HMT3255" s="514"/>
      <c r="HMU3255" s="514"/>
      <c r="HMV3255" s="551"/>
      <c r="HMW3255" s="584"/>
      <c r="HMX3255" s="639"/>
      <c r="HMY3255" s="606"/>
      <c r="HMZ3255" s="614"/>
      <c r="HNA3255" s="511"/>
      <c r="HNB3255" s="622"/>
      <c r="HNC3255" s="493"/>
      <c r="HND3255" s="514"/>
      <c r="HNE3255" s="514"/>
      <c r="HNF3255" s="514"/>
      <c r="HNG3255" s="514"/>
      <c r="HNH3255" s="551"/>
      <c r="HNI3255" s="584"/>
      <c r="HNJ3255" s="639"/>
      <c r="HNK3255" s="606"/>
      <c r="HNL3255" s="614"/>
      <c r="HNM3255" s="511"/>
      <c r="HNN3255" s="622"/>
      <c r="HNO3255" s="493"/>
      <c r="HNP3255" s="514"/>
      <c r="HNQ3255" s="514"/>
      <c r="HNR3255" s="514"/>
      <c r="HNS3255" s="514"/>
      <c r="HNT3255" s="551"/>
      <c r="HNU3255" s="584"/>
      <c r="HNV3255" s="639"/>
      <c r="HNW3255" s="606"/>
      <c r="HNX3255" s="614"/>
      <c r="HNY3255" s="511"/>
      <c r="HNZ3255" s="622"/>
      <c r="HOA3255" s="493"/>
      <c r="HOB3255" s="514"/>
      <c r="HOC3255" s="514"/>
      <c r="HOD3255" s="514"/>
      <c r="HOE3255" s="514"/>
      <c r="HOF3255" s="551"/>
      <c r="HOG3255" s="584"/>
      <c r="HOH3255" s="639"/>
      <c r="HOI3255" s="606"/>
      <c r="HOJ3255" s="614"/>
      <c r="HOK3255" s="511"/>
      <c r="HOL3255" s="622"/>
      <c r="HOM3255" s="493"/>
      <c r="HON3255" s="514"/>
      <c r="HOO3255" s="514"/>
      <c r="HOP3255" s="514"/>
      <c r="HOQ3255" s="514"/>
      <c r="HOR3255" s="551"/>
      <c r="HOS3255" s="584"/>
      <c r="HOT3255" s="639"/>
      <c r="HOU3255" s="606"/>
      <c r="HOV3255" s="614"/>
      <c r="HOW3255" s="511"/>
      <c r="HOX3255" s="622"/>
      <c r="HOY3255" s="493"/>
      <c r="HOZ3255" s="514"/>
      <c r="HPA3255" s="514"/>
      <c r="HPB3255" s="514"/>
      <c r="HPC3255" s="514"/>
      <c r="HPD3255" s="551"/>
      <c r="HPE3255" s="584"/>
      <c r="HPF3255" s="639"/>
      <c r="HPG3255" s="606"/>
      <c r="HPH3255" s="614"/>
      <c r="HPI3255" s="511"/>
      <c r="HPJ3255" s="622"/>
      <c r="HPK3255" s="493"/>
      <c r="HPL3255" s="514"/>
      <c r="HPM3255" s="514"/>
      <c r="HPN3255" s="514"/>
      <c r="HPO3255" s="514"/>
      <c r="HPP3255" s="551"/>
      <c r="HPQ3255" s="584"/>
      <c r="HPR3255" s="639"/>
      <c r="HPS3255" s="606"/>
      <c r="HPT3255" s="614"/>
      <c r="HPU3255" s="511"/>
      <c r="HPV3255" s="622"/>
      <c r="HPW3255" s="493"/>
      <c r="HPX3255" s="514"/>
      <c r="HPY3255" s="514"/>
      <c r="HPZ3255" s="514"/>
      <c r="HQA3255" s="514"/>
      <c r="HQB3255" s="551"/>
      <c r="HQC3255" s="584"/>
      <c r="HQD3255" s="639"/>
      <c r="HQE3255" s="606"/>
      <c r="HQF3255" s="614"/>
      <c r="HQG3255" s="511"/>
      <c r="HQH3255" s="622"/>
      <c r="HQI3255" s="493"/>
      <c r="HQJ3255" s="514"/>
      <c r="HQK3255" s="514"/>
      <c r="HQL3255" s="514"/>
      <c r="HQM3255" s="514"/>
      <c r="HQN3255" s="551"/>
      <c r="HQO3255" s="584"/>
      <c r="HQP3255" s="639"/>
      <c r="HQQ3255" s="606"/>
      <c r="HQR3255" s="614"/>
      <c r="HQS3255" s="511"/>
      <c r="HQT3255" s="622"/>
      <c r="HQU3255" s="493"/>
      <c r="HQV3255" s="514"/>
      <c r="HQW3255" s="514"/>
      <c r="HQX3255" s="514"/>
      <c r="HQY3255" s="514"/>
      <c r="HQZ3255" s="551"/>
      <c r="HRA3255" s="584"/>
      <c r="HRB3255" s="639"/>
      <c r="HRC3255" s="606"/>
      <c r="HRD3255" s="614"/>
      <c r="HRE3255" s="511"/>
      <c r="HRF3255" s="622"/>
      <c r="HRG3255" s="493"/>
      <c r="HRH3255" s="514"/>
      <c r="HRI3255" s="514"/>
      <c r="HRJ3255" s="514"/>
      <c r="HRK3255" s="514"/>
      <c r="HRL3255" s="551"/>
      <c r="HRM3255" s="584"/>
      <c r="HRN3255" s="639"/>
      <c r="HRO3255" s="606"/>
      <c r="HRP3255" s="614"/>
      <c r="HRQ3255" s="511"/>
      <c r="HRR3255" s="622"/>
      <c r="HRS3255" s="493"/>
      <c r="HRT3255" s="514"/>
      <c r="HRU3255" s="514"/>
      <c r="HRV3255" s="514"/>
      <c r="HRW3255" s="514"/>
      <c r="HRX3255" s="551"/>
      <c r="HRY3255" s="584"/>
      <c r="HRZ3255" s="639"/>
      <c r="HSA3255" s="606"/>
      <c r="HSB3255" s="614"/>
      <c r="HSC3255" s="511"/>
      <c r="HSD3255" s="622"/>
      <c r="HSE3255" s="493"/>
      <c r="HSF3255" s="514"/>
      <c r="HSG3255" s="514"/>
      <c r="HSH3255" s="514"/>
      <c r="HSI3255" s="514"/>
      <c r="HSJ3255" s="551"/>
      <c r="HSK3255" s="584"/>
      <c r="HSL3255" s="639"/>
      <c r="HSM3255" s="606"/>
      <c r="HSN3255" s="614"/>
      <c r="HSO3255" s="511"/>
      <c r="HSP3255" s="622"/>
      <c r="HSQ3255" s="493"/>
      <c r="HSR3255" s="514"/>
      <c r="HSS3255" s="514"/>
      <c r="HST3255" s="514"/>
      <c r="HSU3255" s="514"/>
      <c r="HSV3255" s="551"/>
      <c r="HSW3255" s="584"/>
      <c r="HSX3255" s="639"/>
      <c r="HSY3255" s="606"/>
      <c r="HSZ3255" s="614"/>
      <c r="HTA3255" s="511"/>
      <c r="HTB3255" s="622"/>
      <c r="HTC3255" s="493"/>
      <c r="HTD3255" s="514"/>
      <c r="HTE3255" s="514"/>
      <c r="HTF3255" s="514"/>
      <c r="HTG3255" s="514"/>
      <c r="HTH3255" s="551"/>
      <c r="HTI3255" s="584"/>
      <c r="HTJ3255" s="639"/>
      <c r="HTK3255" s="606"/>
      <c r="HTL3255" s="614"/>
      <c r="HTM3255" s="511"/>
      <c r="HTN3255" s="622"/>
      <c r="HTO3255" s="493"/>
      <c r="HTP3255" s="514"/>
      <c r="HTQ3255" s="514"/>
      <c r="HTR3255" s="514"/>
      <c r="HTS3255" s="514"/>
      <c r="HTT3255" s="551"/>
      <c r="HTU3255" s="584"/>
      <c r="HTV3255" s="639"/>
      <c r="HTW3255" s="606"/>
      <c r="HTX3255" s="614"/>
      <c r="HTY3255" s="511"/>
      <c r="HTZ3255" s="622"/>
      <c r="HUA3255" s="493"/>
      <c r="HUB3255" s="514"/>
      <c r="HUC3255" s="514"/>
      <c r="HUD3255" s="514"/>
      <c r="HUE3255" s="514"/>
      <c r="HUF3255" s="551"/>
      <c r="HUG3255" s="584"/>
      <c r="HUH3255" s="639"/>
      <c r="HUI3255" s="606"/>
      <c r="HUJ3255" s="614"/>
      <c r="HUK3255" s="511"/>
      <c r="HUL3255" s="622"/>
      <c r="HUM3255" s="493"/>
      <c r="HUN3255" s="514"/>
      <c r="HUO3255" s="514"/>
      <c r="HUP3255" s="514"/>
      <c r="HUQ3255" s="514"/>
      <c r="HUR3255" s="551"/>
      <c r="HUS3255" s="584"/>
      <c r="HUT3255" s="639"/>
      <c r="HUU3255" s="606"/>
      <c r="HUV3255" s="614"/>
      <c r="HUW3255" s="511"/>
      <c r="HUX3255" s="622"/>
      <c r="HUY3255" s="493"/>
      <c r="HUZ3255" s="514"/>
      <c r="HVA3255" s="514"/>
      <c r="HVB3255" s="514"/>
      <c r="HVC3255" s="514"/>
      <c r="HVD3255" s="551"/>
      <c r="HVE3255" s="584"/>
      <c r="HVF3255" s="639"/>
      <c r="HVG3255" s="606"/>
      <c r="HVH3255" s="614"/>
      <c r="HVI3255" s="511"/>
      <c r="HVJ3255" s="622"/>
      <c r="HVK3255" s="493"/>
      <c r="HVL3255" s="514"/>
      <c r="HVM3255" s="514"/>
      <c r="HVN3255" s="514"/>
      <c r="HVO3255" s="514"/>
      <c r="HVP3255" s="551"/>
      <c r="HVQ3255" s="584"/>
      <c r="HVR3255" s="639"/>
      <c r="HVS3255" s="606"/>
      <c r="HVT3255" s="614"/>
      <c r="HVU3255" s="511"/>
      <c r="HVV3255" s="622"/>
      <c r="HVW3255" s="493"/>
      <c r="HVX3255" s="514"/>
      <c r="HVY3255" s="514"/>
      <c r="HVZ3255" s="514"/>
      <c r="HWA3255" s="514"/>
      <c r="HWB3255" s="551"/>
      <c r="HWC3255" s="584"/>
      <c r="HWD3255" s="639"/>
      <c r="HWE3255" s="606"/>
      <c r="HWF3255" s="614"/>
      <c r="HWG3255" s="511"/>
      <c r="HWH3255" s="622"/>
      <c r="HWI3255" s="493"/>
      <c r="HWJ3255" s="514"/>
      <c r="HWK3255" s="514"/>
      <c r="HWL3255" s="514"/>
      <c r="HWM3255" s="514"/>
      <c r="HWN3255" s="551"/>
      <c r="HWO3255" s="584"/>
      <c r="HWP3255" s="639"/>
      <c r="HWQ3255" s="606"/>
      <c r="HWR3255" s="614"/>
      <c r="HWS3255" s="511"/>
      <c r="HWT3255" s="622"/>
      <c r="HWU3255" s="493"/>
      <c r="HWV3255" s="514"/>
      <c r="HWW3255" s="514"/>
      <c r="HWX3255" s="514"/>
      <c r="HWY3255" s="514"/>
      <c r="HWZ3255" s="551"/>
      <c r="HXA3255" s="584"/>
      <c r="HXB3255" s="639"/>
      <c r="HXC3255" s="606"/>
      <c r="HXD3255" s="614"/>
      <c r="HXE3255" s="511"/>
      <c r="HXF3255" s="622"/>
      <c r="HXG3255" s="493"/>
      <c r="HXH3255" s="514"/>
      <c r="HXI3255" s="514"/>
      <c r="HXJ3255" s="514"/>
      <c r="HXK3255" s="514"/>
      <c r="HXL3255" s="551"/>
      <c r="HXM3255" s="584"/>
      <c r="HXN3255" s="639"/>
      <c r="HXO3255" s="606"/>
      <c r="HXP3255" s="614"/>
      <c r="HXQ3255" s="511"/>
      <c r="HXR3255" s="622"/>
      <c r="HXS3255" s="493"/>
      <c r="HXT3255" s="514"/>
      <c r="HXU3255" s="514"/>
      <c r="HXV3255" s="514"/>
      <c r="HXW3255" s="514"/>
      <c r="HXX3255" s="551"/>
      <c r="HXY3255" s="584"/>
      <c r="HXZ3255" s="639"/>
      <c r="HYA3255" s="606"/>
      <c r="HYB3255" s="614"/>
      <c r="HYC3255" s="511"/>
      <c r="HYD3255" s="622"/>
      <c r="HYE3255" s="493"/>
      <c r="HYF3255" s="514"/>
      <c r="HYG3255" s="514"/>
      <c r="HYH3255" s="514"/>
      <c r="HYI3255" s="514"/>
      <c r="HYJ3255" s="551"/>
      <c r="HYK3255" s="584"/>
      <c r="HYL3255" s="639"/>
      <c r="HYM3255" s="606"/>
      <c r="HYN3255" s="614"/>
      <c r="HYO3255" s="511"/>
      <c r="HYP3255" s="622"/>
      <c r="HYQ3255" s="493"/>
      <c r="HYR3255" s="514"/>
      <c r="HYS3255" s="514"/>
      <c r="HYT3255" s="514"/>
      <c r="HYU3255" s="514"/>
      <c r="HYV3255" s="551"/>
      <c r="HYW3255" s="584"/>
      <c r="HYX3255" s="639"/>
      <c r="HYY3255" s="606"/>
      <c r="HYZ3255" s="614"/>
      <c r="HZA3255" s="511"/>
      <c r="HZB3255" s="622"/>
      <c r="HZC3255" s="493"/>
      <c r="HZD3255" s="514"/>
      <c r="HZE3255" s="514"/>
      <c r="HZF3255" s="514"/>
      <c r="HZG3255" s="514"/>
      <c r="HZH3255" s="551"/>
      <c r="HZI3255" s="584"/>
      <c r="HZJ3255" s="639"/>
      <c r="HZK3255" s="606"/>
      <c r="HZL3255" s="614"/>
      <c r="HZM3255" s="511"/>
      <c r="HZN3255" s="622"/>
      <c r="HZO3255" s="493"/>
      <c r="HZP3255" s="514"/>
      <c r="HZQ3255" s="514"/>
      <c r="HZR3255" s="514"/>
      <c r="HZS3255" s="514"/>
      <c r="HZT3255" s="551"/>
      <c r="HZU3255" s="584"/>
      <c r="HZV3255" s="639"/>
      <c r="HZW3255" s="606"/>
      <c r="HZX3255" s="614"/>
      <c r="HZY3255" s="511"/>
      <c r="HZZ3255" s="622"/>
      <c r="IAA3255" s="493"/>
      <c r="IAB3255" s="514"/>
      <c r="IAC3255" s="514"/>
      <c r="IAD3255" s="514"/>
      <c r="IAE3255" s="514"/>
      <c r="IAF3255" s="551"/>
      <c r="IAG3255" s="584"/>
      <c r="IAH3255" s="639"/>
      <c r="IAI3255" s="606"/>
      <c r="IAJ3255" s="614"/>
      <c r="IAK3255" s="511"/>
      <c r="IAL3255" s="622"/>
      <c r="IAM3255" s="493"/>
      <c r="IAN3255" s="514"/>
      <c r="IAO3255" s="514"/>
      <c r="IAP3255" s="514"/>
      <c r="IAQ3255" s="514"/>
      <c r="IAR3255" s="551"/>
      <c r="IAS3255" s="584"/>
      <c r="IAT3255" s="639"/>
      <c r="IAU3255" s="606"/>
      <c r="IAV3255" s="614"/>
      <c r="IAW3255" s="511"/>
      <c r="IAX3255" s="622"/>
      <c r="IAY3255" s="493"/>
      <c r="IAZ3255" s="514"/>
      <c r="IBA3255" s="514"/>
      <c r="IBB3255" s="514"/>
      <c r="IBC3255" s="514"/>
      <c r="IBD3255" s="551"/>
      <c r="IBE3255" s="584"/>
      <c r="IBF3255" s="639"/>
      <c r="IBG3255" s="606"/>
      <c r="IBH3255" s="614"/>
      <c r="IBI3255" s="511"/>
      <c r="IBJ3255" s="622"/>
      <c r="IBK3255" s="493"/>
      <c r="IBL3255" s="514"/>
      <c r="IBM3255" s="514"/>
      <c r="IBN3255" s="514"/>
      <c r="IBO3255" s="514"/>
      <c r="IBP3255" s="551"/>
      <c r="IBQ3255" s="584"/>
      <c r="IBR3255" s="639"/>
      <c r="IBS3255" s="606"/>
      <c r="IBT3255" s="614"/>
      <c r="IBU3255" s="511"/>
      <c r="IBV3255" s="622"/>
      <c r="IBW3255" s="493"/>
      <c r="IBX3255" s="514"/>
      <c r="IBY3255" s="514"/>
      <c r="IBZ3255" s="514"/>
      <c r="ICA3255" s="514"/>
      <c r="ICB3255" s="551"/>
      <c r="ICC3255" s="584"/>
      <c r="ICD3255" s="639"/>
      <c r="ICE3255" s="606"/>
      <c r="ICF3255" s="614"/>
      <c r="ICG3255" s="511"/>
      <c r="ICH3255" s="622"/>
      <c r="ICI3255" s="493"/>
      <c r="ICJ3255" s="514"/>
      <c r="ICK3255" s="514"/>
      <c r="ICL3255" s="514"/>
      <c r="ICM3255" s="514"/>
      <c r="ICN3255" s="551"/>
      <c r="ICO3255" s="584"/>
      <c r="ICP3255" s="639"/>
      <c r="ICQ3255" s="606"/>
      <c r="ICR3255" s="614"/>
      <c r="ICS3255" s="511"/>
      <c r="ICT3255" s="622"/>
      <c r="ICU3255" s="493"/>
      <c r="ICV3255" s="514"/>
      <c r="ICW3255" s="514"/>
      <c r="ICX3255" s="514"/>
      <c r="ICY3255" s="514"/>
      <c r="ICZ3255" s="551"/>
      <c r="IDA3255" s="584"/>
      <c r="IDB3255" s="639"/>
      <c r="IDC3255" s="606"/>
      <c r="IDD3255" s="614"/>
      <c r="IDE3255" s="511"/>
      <c r="IDF3255" s="622"/>
      <c r="IDG3255" s="493"/>
      <c r="IDH3255" s="514"/>
      <c r="IDI3255" s="514"/>
      <c r="IDJ3255" s="514"/>
      <c r="IDK3255" s="514"/>
      <c r="IDL3255" s="551"/>
      <c r="IDM3255" s="584"/>
      <c r="IDN3255" s="639"/>
      <c r="IDO3255" s="606"/>
      <c r="IDP3255" s="614"/>
      <c r="IDQ3255" s="511"/>
      <c r="IDR3255" s="622"/>
      <c r="IDS3255" s="493"/>
      <c r="IDT3255" s="514"/>
      <c r="IDU3255" s="514"/>
      <c r="IDV3255" s="514"/>
      <c r="IDW3255" s="514"/>
      <c r="IDX3255" s="551"/>
      <c r="IDY3255" s="584"/>
      <c r="IDZ3255" s="639"/>
      <c r="IEA3255" s="606"/>
      <c r="IEB3255" s="614"/>
      <c r="IEC3255" s="511"/>
      <c r="IED3255" s="622"/>
      <c r="IEE3255" s="493"/>
      <c r="IEF3255" s="514"/>
      <c r="IEG3255" s="514"/>
      <c r="IEH3255" s="514"/>
      <c r="IEI3255" s="514"/>
      <c r="IEJ3255" s="551"/>
      <c r="IEK3255" s="584"/>
      <c r="IEL3255" s="639"/>
      <c r="IEM3255" s="606"/>
      <c r="IEN3255" s="614"/>
      <c r="IEO3255" s="511"/>
      <c r="IEP3255" s="622"/>
      <c r="IEQ3255" s="493"/>
      <c r="IER3255" s="514"/>
      <c r="IES3255" s="514"/>
      <c r="IET3255" s="514"/>
      <c r="IEU3255" s="514"/>
      <c r="IEV3255" s="551"/>
      <c r="IEW3255" s="584"/>
      <c r="IEX3255" s="639"/>
      <c r="IEY3255" s="606"/>
      <c r="IEZ3255" s="614"/>
      <c r="IFA3255" s="511"/>
      <c r="IFB3255" s="622"/>
      <c r="IFC3255" s="493"/>
      <c r="IFD3255" s="514"/>
      <c r="IFE3255" s="514"/>
      <c r="IFF3255" s="514"/>
      <c r="IFG3255" s="514"/>
      <c r="IFH3255" s="551"/>
      <c r="IFI3255" s="584"/>
      <c r="IFJ3255" s="639"/>
      <c r="IFK3255" s="606"/>
      <c r="IFL3255" s="614"/>
      <c r="IFM3255" s="511"/>
      <c r="IFN3255" s="622"/>
      <c r="IFO3255" s="493"/>
      <c r="IFP3255" s="514"/>
      <c r="IFQ3255" s="514"/>
      <c r="IFR3255" s="514"/>
      <c r="IFS3255" s="514"/>
      <c r="IFT3255" s="551"/>
      <c r="IFU3255" s="584"/>
      <c r="IFV3255" s="639"/>
      <c r="IFW3255" s="606"/>
      <c r="IFX3255" s="614"/>
      <c r="IFY3255" s="511"/>
      <c r="IFZ3255" s="622"/>
      <c r="IGA3255" s="493"/>
      <c r="IGB3255" s="514"/>
      <c r="IGC3255" s="514"/>
      <c r="IGD3255" s="514"/>
      <c r="IGE3255" s="514"/>
      <c r="IGF3255" s="551"/>
      <c r="IGG3255" s="584"/>
      <c r="IGH3255" s="639"/>
      <c r="IGI3255" s="606"/>
      <c r="IGJ3255" s="614"/>
      <c r="IGK3255" s="511"/>
      <c r="IGL3255" s="622"/>
      <c r="IGM3255" s="493"/>
      <c r="IGN3255" s="514"/>
      <c r="IGO3255" s="514"/>
      <c r="IGP3255" s="514"/>
      <c r="IGQ3255" s="514"/>
      <c r="IGR3255" s="551"/>
      <c r="IGS3255" s="584"/>
      <c r="IGT3255" s="639"/>
      <c r="IGU3255" s="606"/>
      <c r="IGV3255" s="614"/>
      <c r="IGW3255" s="511"/>
      <c r="IGX3255" s="622"/>
      <c r="IGY3255" s="493"/>
      <c r="IGZ3255" s="514"/>
      <c r="IHA3255" s="514"/>
      <c r="IHB3255" s="514"/>
      <c r="IHC3255" s="514"/>
      <c r="IHD3255" s="551"/>
      <c r="IHE3255" s="584"/>
      <c r="IHF3255" s="639"/>
      <c r="IHG3255" s="606"/>
      <c r="IHH3255" s="614"/>
      <c r="IHI3255" s="511"/>
      <c r="IHJ3255" s="622"/>
      <c r="IHK3255" s="493"/>
      <c r="IHL3255" s="514"/>
      <c r="IHM3255" s="514"/>
      <c r="IHN3255" s="514"/>
      <c r="IHO3255" s="514"/>
      <c r="IHP3255" s="551"/>
      <c r="IHQ3255" s="584"/>
      <c r="IHR3255" s="639"/>
      <c r="IHS3255" s="606"/>
      <c r="IHT3255" s="614"/>
      <c r="IHU3255" s="511"/>
      <c r="IHV3255" s="622"/>
      <c r="IHW3255" s="493"/>
      <c r="IHX3255" s="514"/>
      <c r="IHY3255" s="514"/>
      <c r="IHZ3255" s="514"/>
      <c r="IIA3255" s="514"/>
      <c r="IIB3255" s="551"/>
      <c r="IIC3255" s="584"/>
      <c r="IID3255" s="639"/>
      <c r="IIE3255" s="606"/>
      <c r="IIF3255" s="614"/>
      <c r="IIG3255" s="511"/>
      <c r="IIH3255" s="622"/>
      <c r="III3255" s="493"/>
      <c r="IIJ3255" s="514"/>
      <c r="IIK3255" s="514"/>
      <c r="IIL3255" s="514"/>
      <c r="IIM3255" s="514"/>
      <c r="IIN3255" s="551"/>
      <c r="IIO3255" s="584"/>
      <c r="IIP3255" s="639"/>
      <c r="IIQ3255" s="606"/>
      <c r="IIR3255" s="614"/>
      <c r="IIS3255" s="511"/>
      <c r="IIT3255" s="622"/>
      <c r="IIU3255" s="493"/>
      <c r="IIV3255" s="514"/>
      <c r="IIW3255" s="514"/>
      <c r="IIX3255" s="514"/>
      <c r="IIY3255" s="514"/>
      <c r="IIZ3255" s="551"/>
      <c r="IJA3255" s="584"/>
      <c r="IJB3255" s="639"/>
      <c r="IJC3255" s="606"/>
      <c r="IJD3255" s="614"/>
      <c r="IJE3255" s="511"/>
      <c r="IJF3255" s="622"/>
      <c r="IJG3255" s="493"/>
      <c r="IJH3255" s="514"/>
      <c r="IJI3255" s="514"/>
      <c r="IJJ3255" s="514"/>
      <c r="IJK3255" s="514"/>
      <c r="IJL3255" s="551"/>
      <c r="IJM3255" s="584"/>
      <c r="IJN3255" s="639"/>
      <c r="IJO3255" s="606"/>
      <c r="IJP3255" s="614"/>
      <c r="IJQ3255" s="511"/>
      <c r="IJR3255" s="622"/>
      <c r="IJS3255" s="493"/>
      <c r="IJT3255" s="514"/>
      <c r="IJU3255" s="514"/>
      <c r="IJV3255" s="514"/>
      <c r="IJW3255" s="514"/>
      <c r="IJX3255" s="551"/>
      <c r="IJY3255" s="584"/>
      <c r="IJZ3255" s="639"/>
      <c r="IKA3255" s="606"/>
      <c r="IKB3255" s="614"/>
      <c r="IKC3255" s="511"/>
      <c r="IKD3255" s="622"/>
      <c r="IKE3255" s="493"/>
      <c r="IKF3255" s="514"/>
      <c r="IKG3255" s="514"/>
      <c r="IKH3255" s="514"/>
      <c r="IKI3255" s="514"/>
      <c r="IKJ3255" s="551"/>
      <c r="IKK3255" s="584"/>
      <c r="IKL3255" s="639"/>
      <c r="IKM3255" s="606"/>
      <c r="IKN3255" s="614"/>
      <c r="IKO3255" s="511"/>
      <c r="IKP3255" s="622"/>
      <c r="IKQ3255" s="493"/>
      <c r="IKR3255" s="514"/>
      <c r="IKS3255" s="514"/>
      <c r="IKT3255" s="514"/>
      <c r="IKU3255" s="514"/>
      <c r="IKV3255" s="551"/>
      <c r="IKW3255" s="584"/>
      <c r="IKX3255" s="639"/>
      <c r="IKY3255" s="606"/>
      <c r="IKZ3255" s="614"/>
      <c r="ILA3255" s="511"/>
      <c r="ILB3255" s="622"/>
      <c r="ILC3255" s="493"/>
      <c r="ILD3255" s="514"/>
      <c r="ILE3255" s="514"/>
      <c r="ILF3255" s="514"/>
      <c r="ILG3255" s="514"/>
      <c r="ILH3255" s="551"/>
      <c r="ILI3255" s="584"/>
      <c r="ILJ3255" s="639"/>
      <c r="ILK3255" s="606"/>
      <c r="ILL3255" s="614"/>
      <c r="ILM3255" s="511"/>
      <c r="ILN3255" s="622"/>
      <c r="ILO3255" s="493"/>
      <c r="ILP3255" s="514"/>
      <c r="ILQ3255" s="514"/>
      <c r="ILR3255" s="514"/>
      <c r="ILS3255" s="514"/>
      <c r="ILT3255" s="551"/>
      <c r="ILU3255" s="584"/>
      <c r="ILV3255" s="639"/>
      <c r="ILW3255" s="606"/>
      <c r="ILX3255" s="614"/>
      <c r="ILY3255" s="511"/>
      <c r="ILZ3255" s="622"/>
      <c r="IMA3255" s="493"/>
      <c r="IMB3255" s="514"/>
      <c r="IMC3255" s="514"/>
      <c r="IMD3255" s="514"/>
      <c r="IME3255" s="514"/>
      <c r="IMF3255" s="551"/>
      <c r="IMG3255" s="584"/>
      <c r="IMH3255" s="639"/>
      <c r="IMI3255" s="606"/>
      <c r="IMJ3255" s="614"/>
      <c r="IMK3255" s="511"/>
      <c r="IML3255" s="622"/>
      <c r="IMM3255" s="493"/>
      <c r="IMN3255" s="514"/>
      <c r="IMO3255" s="514"/>
      <c r="IMP3255" s="514"/>
      <c r="IMQ3255" s="514"/>
      <c r="IMR3255" s="551"/>
      <c r="IMS3255" s="584"/>
      <c r="IMT3255" s="639"/>
      <c r="IMU3255" s="606"/>
      <c r="IMV3255" s="614"/>
      <c r="IMW3255" s="511"/>
      <c r="IMX3255" s="622"/>
      <c r="IMY3255" s="493"/>
      <c r="IMZ3255" s="514"/>
      <c r="INA3255" s="514"/>
      <c r="INB3255" s="514"/>
      <c r="INC3255" s="514"/>
      <c r="IND3255" s="551"/>
      <c r="INE3255" s="584"/>
      <c r="INF3255" s="639"/>
      <c r="ING3255" s="606"/>
      <c r="INH3255" s="614"/>
      <c r="INI3255" s="511"/>
      <c r="INJ3255" s="622"/>
      <c r="INK3255" s="493"/>
      <c r="INL3255" s="514"/>
      <c r="INM3255" s="514"/>
      <c r="INN3255" s="514"/>
      <c r="INO3255" s="514"/>
      <c r="INP3255" s="551"/>
      <c r="INQ3255" s="584"/>
      <c r="INR3255" s="639"/>
      <c r="INS3255" s="606"/>
      <c r="INT3255" s="614"/>
      <c r="INU3255" s="511"/>
      <c r="INV3255" s="622"/>
      <c r="INW3255" s="493"/>
      <c r="INX3255" s="514"/>
      <c r="INY3255" s="514"/>
      <c r="INZ3255" s="514"/>
      <c r="IOA3255" s="514"/>
      <c r="IOB3255" s="551"/>
      <c r="IOC3255" s="584"/>
      <c r="IOD3255" s="639"/>
      <c r="IOE3255" s="606"/>
      <c r="IOF3255" s="614"/>
      <c r="IOG3255" s="511"/>
      <c r="IOH3255" s="622"/>
      <c r="IOI3255" s="493"/>
      <c r="IOJ3255" s="514"/>
      <c r="IOK3255" s="514"/>
      <c r="IOL3255" s="514"/>
      <c r="IOM3255" s="514"/>
      <c r="ION3255" s="551"/>
      <c r="IOO3255" s="584"/>
      <c r="IOP3255" s="639"/>
      <c r="IOQ3255" s="606"/>
      <c r="IOR3255" s="614"/>
      <c r="IOS3255" s="511"/>
      <c r="IOT3255" s="622"/>
      <c r="IOU3255" s="493"/>
      <c r="IOV3255" s="514"/>
      <c r="IOW3255" s="514"/>
      <c r="IOX3255" s="514"/>
      <c r="IOY3255" s="514"/>
      <c r="IOZ3255" s="551"/>
      <c r="IPA3255" s="584"/>
      <c r="IPB3255" s="639"/>
      <c r="IPC3255" s="606"/>
      <c r="IPD3255" s="614"/>
      <c r="IPE3255" s="511"/>
      <c r="IPF3255" s="622"/>
      <c r="IPG3255" s="493"/>
      <c r="IPH3255" s="514"/>
      <c r="IPI3255" s="514"/>
      <c r="IPJ3255" s="514"/>
      <c r="IPK3255" s="514"/>
      <c r="IPL3255" s="551"/>
      <c r="IPM3255" s="584"/>
      <c r="IPN3255" s="639"/>
      <c r="IPO3255" s="606"/>
      <c r="IPP3255" s="614"/>
      <c r="IPQ3255" s="511"/>
      <c r="IPR3255" s="622"/>
      <c r="IPS3255" s="493"/>
      <c r="IPT3255" s="514"/>
      <c r="IPU3255" s="514"/>
      <c r="IPV3255" s="514"/>
      <c r="IPW3255" s="514"/>
      <c r="IPX3255" s="551"/>
      <c r="IPY3255" s="584"/>
      <c r="IPZ3255" s="639"/>
      <c r="IQA3255" s="606"/>
      <c r="IQB3255" s="614"/>
      <c r="IQC3255" s="511"/>
      <c r="IQD3255" s="622"/>
      <c r="IQE3255" s="493"/>
      <c r="IQF3255" s="514"/>
      <c r="IQG3255" s="514"/>
      <c r="IQH3255" s="514"/>
      <c r="IQI3255" s="514"/>
      <c r="IQJ3255" s="551"/>
      <c r="IQK3255" s="584"/>
      <c r="IQL3255" s="639"/>
      <c r="IQM3255" s="606"/>
      <c r="IQN3255" s="614"/>
      <c r="IQO3255" s="511"/>
      <c r="IQP3255" s="622"/>
      <c r="IQQ3255" s="493"/>
      <c r="IQR3255" s="514"/>
      <c r="IQS3255" s="514"/>
      <c r="IQT3255" s="514"/>
      <c r="IQU3255" s="514"/>
      <c r="IQV3255" s="551"/>
      <c r="IQW3255" s="584"/>
      <c r="IQX3255" s="639"/>
      <c r="IQY3255" s="606"/>
      <c r="IQZ3255" s="614"/>
      <c r="IRA3255" s="511"/>
      <c r="IRB3255" s="622"/>
      <c r="IRC3255" s="493"/>
      <c r="IRD3255" s="514"/>
      <c r="IRE3255" s="514"/>
      <c r="IRF3255" s="514"/>
      <c r="IRG3255" s="514"/>
      <c r="IRH3255" s="551"/>
      <c r="IRI3255" s="584"/>
      <c r="IRJ3255" s="639"/>
      <c r="IRK3255" s="606"/>
      <c r="IRL3255" s="614"/>
      <c r="IRM3255" s="511"/>
      <c r="IRN3255" s="622"/>
      <c r="IRO3255" s="493"/>
      <c r="IRP3255" s="514"/>
      <c r="IRQ3255" s="514"/>
      <c r="IRR3255" s="514"/>
      <c r="IRS3255" s="514"/>
      <c r="IRT3255" s="551"/>
      <c r="IRU3255" s="584"/>
      <c r="IRV3255" s="639"/>
      <c r="IRW3255" s="606"/>
      <c r="IRX3255" s="614"/>
      <c r="IRY3255" s="511"/>
      <c r="IRZ3255" s="622"/>
      <c r="ISA3255" s="493"/>
      <c r="ISB3255" s="514"/>
      <c r="ISC3255" s="514"/>
      <c r="ISD3255" s="514"/>
      <c r="ISE3255" s="514"/>
      <c r="ISF3255" s="551"/>
      <c r="ISG3255" s="584"/>
      <c r="ISH3255" s="639"/>
      <c r="ISI3255" s="606"/>
      <c r="ISJ3255" s="614"/>
      <c r="ISK3255" s="511"/>
      <c r="ISL3255" s="622"/>
      <c r="ISM3255" s="493"/>
      <c r="ISN3255" s="514"/>
      <c r="ISO3255" s="514"/>
      <c r="ISP3255" s="514"/>
      <c r="ISQ3255" s="514"/>
      <c r="ISR3255" s="551"/>
      <c r="ISS3255" s="584"/>
      <c r="IST3255" s="639"/>
      <c r="ISU3255" s="606"/>
      <c r="ISV3255" s="614"/>
      <c r="ISW3255" s="511"/>
      <c r="ISX3255" s="622"/>
      <c r="ISY3255" s="493"/>
      <c r="ISZ3255" s="514"/>
      <c r="ITA3255" s="514"/>
      <c r="ITB3255" s="514"/>
      <c r="ITC3255" s="514"/>
      <c r="ITD3255" s="551"/>
      <c r="ITE3255" s="584"/>
      <c r="ITF3255" s="639"/>
      <c r="ITG3255" s="606"/>
      <c r="ITH3255" s="614"/>
      <c r="ITI3255" s="511"/>
      <c r="ITJ3255" s="622"/>
      <c r="ITK3255" s="493"/>
      <c r="ITL3255" s="514"/>
      <c r="ITM3255" s="514"/>
      <c r="ITN3255" s="514"/>
      <c r="ITO3255" s="514"/>
      <c r="ITP3255" s="551"/>
      <c r="ITQ3255" s="584"/>
      <c r="ITR3255" s="639"/>
      <c r="ITS3255" s="606"/>
      <c r="ITT3255" s="614"/>
      <c r="ITU3255" s="511"/>
      <c r="ITV3255" s="622"/>
      <c r="ITW3255" s="493"/>
      <c r="ITX3255" s="514"/>
      <c r="ITY3255" s="514"/>
      <c r="ITZ3255" s="514"/>
      <c r="IUA3255" s="514"/>
      <c r="IUB3255" s="551"/>
      <c r="IUC3255" s="584"/>
      <c r="IUD3255" s="639"/>
      <c r="IUE3255" s="606"/>
      <c r="IUF3255" s="614"/>
      <c r="IUG3255" s="511"/>
      <c r="IUH3255" s="622"/>
      <c r="IUI3255" s="493"/>
      <c r="IUJ3255" s="514"/>
      <c r="IUK3255" s="514"/>
      <c r="IUL3255" s="514"/>
      <c r="IUM3255" s="514"/>
      <c r="IUN3255" s="551"/>
      <c r="IUO3255" s="584"/>
      <c r="IUP3255" s="639"/>
      <c r="IUQ3255" s="606"/>
      <c r="IUR3255" s="614"/>
      <c r="IUS3255" s="511"/>
      <c r="IUT3255" s="622"/>
      <c r="IUU3255" s="493"/>
      <c r="IUV3255" s="514"/>
      <c r="IUW3255" s="514"/>
      <c r="IUX3255" s="514"/>
      <c r="IUY3255" s="514"/>
      <c r="IUZ3255" s="551"/>
      <c r="IVA3255" s="584"/>
      <c r="IVB3255" s="639"/>
      <c r="IVC3255" s="606"/>
      <c r="IVD3255" s="614"/>
      <c r="IVE3255" s="511"/>
      <c r="IVF3255" s="622"/>
      <c r="IVG3255" s="493"/>
      <c r="IVH3255" s="514"/>
      <c r="IVI3255" s="514"/>
      <c r="IVJ3255" s="514"/>
      <c r="IVK3255" s="514"/>
      <c r="IVL3255" s="551"/>
      <c r="IVM3255" s="584"/>
      <c r="IVN3255" s="639"/>
      <c r="IVO3255" s="606"/>
      <c r="IVP3255" s="614"/>
      <c r="IVQ3255" s="511"/>
      <c r="IVR3255" s="622"/>
      <c r="IVS3255" s="493"/>
      <c r="IVT3255" s="514"/>
      <c r="IVU3255" s="514"/>
      <c r="IVV3255" s="514"/>
      <c r="IVW3255" s="514"/>
      <c r="IVX3255" s="551"/>
      <c r="IVY3255" s="584"/>
      <c r="IVZ3255" s="639"/>
      <c r="IWA3255" s="606"/>
      <c r="IWB3255" s="614"/>
      <c r="IWC3255" s="511"/>
      <c r="IWD3255" s="622"/>
      <c r="IWE3255" s="493"/>
      <c r="IWF3255" s="514"/>
      <c r="IWG3255" s="514"/>
      <c r="IWH3255" s="514"/>
      <c r="IWI3255" s="514"/>
      <c r="IWJ3255" s="551"/>
      <c r="IWK3255" s="584"/>
      <c r="IWL3255" s="639"/>
      <c r="IWM3255" s="606"/>
      <c r="IWN3255" s="614"/>
      <c r="IWO3255" s="511"/>
      <c r="IWP3255" s="622"/>
      <c r="IWQ3255" s="493"/>
      <c r="IWR3255" s="514"/>
      <c r="IWS3255" s="514"/>
      <c r="IWT3255" s="514"/>
      <c r="IWU3255" s="514"/>
      <c r="IWV3255" s="551"/>
      <c r="IWW3255" s="584"/>
      <c r="IWX3255" s="639"/>
      <c r="IWY3255" s="606"/>
      <c r="IWZ3255" s="614"/>
      <c r="IXA3255" s="511"/>
      <c r="IXB3255" s="622"/>
      <c r="IXC3255" s="493"/>
      <c r="IXD3255" s="514"/>
      <c r="IXE3255" s="514"/>
      <c r="IXF3255" s="514"/>
      <c r="IXG3255" s="514"/>
      <c r="IXH3255" s="551"/>
      <c r="IXI3255" s="584"/>
      <c r="IXJ3255" s="639"/>
      <c r="IXK3255" s="606"/>
      <c r="IXL3255" s="614"/>
      <c r="IXM3255" s="511"/>
      <c r="IXN3255" s="622"/>
      <c r="IXO3255" s="493"/>
      <c r="IXP3255" s="514"/>
      <c r="IXQ3255" s="514"/>
      <c r="IXR3255" s="514"/>
      <c r="IXS3255" s="514"/>
      <c r="IXT3255" s="551"/>
      <c r="IXU3255" s="584"/>
      <c r="IXV3255" s="639"/>
      <c r="IXW3255" s="606"/>
      <c r="IXX3255" s="614"/>
      <c r="IXY3255" s="511"/>
      <c r="IXZ3255" s="622"/>
      <c r="IYA3255" s="493"/>
      <c r="IYB3255" s="514"/>
      <c r="IYC3255" s="514"/>
      <c r="IYD3255" s="514"/>
      <c r="IYE3255" s="514"/>
      <c r="IYF3255" s="551"/>
      <c r="IYG3255" s="584"/>
      <c r="IYH3255" s="639"/>
      <c r="IYI3255" s="606"/>
      <c r="IYJ3255" s="614"/>
      <c r="IYK3255" s="511"/>
      <c r="IYL3255" s="622"/>
      <c r="IYM3255" s="493"/>
      <c r="IYN3255" s="514"/>
      <c r="IYO3255" s="514"/>
      <c r="IYP3255" s="514"/>
      <c r="IYQ3255" s="514"/>
      <c r="IYR3255" s="551"/>
      <c r="IYS3255" s="584"/>
      <c r="IYT3255" s="639"/>
      <c r="IYU3255" s="606"/>
      <c r="IYV3255" s="614"/>
      <c r="IYW3255" s="511"/>
      <c r="IYX3255" s="622"/>
      <c r="IYY3255" s="493"/>
      <c r="IYZ3255" s="514"/>
      <c r="IZA3255" s="514"/>
      <c r="IZB3255" s="514"/>
      <c r="IZC3255" s="514"/>
      <c r="IZD3255" s="551"/>
      <c r="IZE3255" s="584"/>
      <c r="IZF3255" s="639"/>
      <c r="IZG3255" s="606"/>
      <c r="IZH3255" s="614"/>
      <c r="IZI3255" s="511"/>
      <c r="IZJ3255" s="622"/>
      <c r="IZK3255" s="493"/>
      <c r="IZL3255" s="514"/>
      <c r="IZM3255" s="514"/>
      <c r="IZN3255" s="514"/>
      <c r="IZO3255" s="514"/>
      <c r="IZP3255" s="551"/>
      <c r="IZQ3255" s="584"/>
      <c r="IZR3255" s="639"/>
      <c r="IZS3255" s="606"/>
      <c r="IZT3255" s="614"/>
      <c r="IZU3255" s="511"/>
      <c r="IZV3255" s="622"/>
      <c r="IZW3255" s="493"/>
      <c r="IZX3255" s="514"/>
      <c r="IZY3255" s="514"/>
      <c r="IZZ3255" s="514"/>
      <c r="JAA3255" s="514"/>
      <c r="JAB3255" s="551"/>
      <c r="JAC3255" s="584"/>
      <c r="JAD3255" s="639"/>
      <c r="JAE3255" s="606"/>
      <c r="JAF3255" s="614"/>
      <c r="JAG3255" s="511"/>
      <c r="JAH3255" s="622"/>
      <c r="JAI3255" s="493"/>
      <c r="JAJ3255" s="514"/>
      <c r="JAK3255" s="514"/>
      <c r="JAL3255" s="514"/>
      <c r="JAM3255" s="514"/>
      <c r="JAN3255" s="551"/>
      <c r="JAO3255" s="584"/>
      <c r="JAP3255" s="639"/>
      <c r="JAQ3255" s="606"/>
      <c r="JAR3255" s="614"/>
      <c r="JAS3255" s="511"/>
      <c r="JAT3255" s="622"/>
      <c r="JAU3255" s="493"/>
      <c r="JAV3255" s="514"/>
      <c r="JAW3255" s="514"/>
      <c r="JAX3255" s="514"/>
      <c r="JAY3255" s="514"/>
      <c r="JAZ3255" s="551"/>
      <c r="JBA3255" s="584"/>
      <c r="JBB3255" s="639"/>
      <c r="JBC3255" s="606"/>
      <c r="JBD3255" s="614"/>
      <c r="JBE3255" s="511"/>
      <c r="JBF3255" s="622"/>
      <c r="JBG3255" s="493"/>
      <c r="JBH3255" s="514"/>
      <c r="JBI3255" s="514"/>
      <c r="JBJ3255" s="514"/>
      <c r="JBK3255" s="514"/>
      <c r="JBL3255" s="551"/>
      <c r="JBM3255" s="584"/>
      <c r="JBN3255" s="639"/>
      <c r="JBO3255" s="606"/>
      <c r="JBP3255" s="614"/>
      <c r="JBQ3255" s="511"/>
      <c r="JBR3255" s="622"/>
      <c r="JBS3255" s="493"/>
      <c r="JBT3255" s="514"/>
      <c r="JBU3255" s="514"/>
      <c r="JBV3255" s="514"/>
      <c r="JBW3255" s="514"/>
      <c r="JBX3255" s="551"/>
      <c r="JBY3255" s="584"/>
      <c r="JBZ3255" s="639"/>
      <c r="JCA3255" s="606"/>
      <c r="JCB3255" s="614"/>
      <c r="JCC3255" s="511"/>
      <c r="JCD3255" s="622"/>
      <c r="JCE3255" s="493"/>
      <c r="JCF3255" s="514"/>
      <c r="JCG3255" s="514"/>
      <c r="JCH3255" s="514"/>
      <c r="JCI3255" s="514"/>
      <c r="JCJ3255" s="551"/>
      <c r="JCK3255" s="584"/>
      <c r="JCL3255" s="639"/>
      <c r="JCM3255" s="606"/>
      <c r="JCN3255" s="614"/>
      <c r="JCO3255" s="511"/>
      <c r="JCP3255" s="622"/>
      <c r="JCQ3255" s="493"/>
      <c r="JCR3255" s="514"/>
      <c r="JCS3255" s="514"/>
      <c r="JCT3255" s="514"/>
      <c r="JCU3255" s="514"/>
      <c r="JCV3255" s="551"/>
      <c r="JCW3255" s="584"/>
      <c r="JCX3255" s="639"/>
      <c r="JCY3255" s="606"/>
      <c r="JCZ3255" s="614"/>
      <c r="JDA3255" s="511"/>
      <c r="JDB3255" s="622"/>
      <c r="JDC3255" s="493"/>
      <c r="JDD3255" s="514"/>
      <c r="JDE3255" s="514"/>
      <c r="JDF3255" s="514"/>
      <c r="JDG3255" s="514"/>
      <c r="JDH3255" s="551"/>
      <c r="JDI3255" s="584"/>
      <c r="JDJ3255" s="639"/>
      <c r="JDK3255" s="606"/>
      <c r="JDL3255" s="614"/>
      <c r="JDM3255" s="511"/>
      <c r="JDN3255" s="622"/>
      <c r="JDO3255" s="493"/>
      <c r="JDP3255" s="514"/>
      <c r="JDQ3255" s="514"/>
      <c r="JDR3255" s="514"/>
      <c r="JDS3255" s="514"/>
      <c r="JDT3255" s="551"/>
      <c r="JDU3255" s="584"/>
      <c r="JDV3255" s="639"/>
      <c r="JDW3255" s="606"/>
      <c r="JDX3255" s="614"/>
      <c r="JDY3255" s="511"/>
      <c r="JDZ3255" s="622"/>
      <c r="JEA3255" s="493"/>
      <c r="JEB3255" s="514"/>
      <c r="JEC3255" s="514"/>
      <c r="JED3255" s="514"/>
      <c r="JEE3255" s="514"/>
      <c r="JEF3255" s="551"/>
      <c r="JEG3255" s="584"/>
      <c r="JEH3255" s="639"/>
      <c r="JEI3255" s="606"/>
      <c r="JEJ3255" s="614"/>
      <c r="JEK3255" s="511"/>
      <c r="JEL3255" s="622"/>
      <c r="JEM3255" s="493"/>
      <c r="JEN3255" s="514"/>
      <c r="JEO3255" s="514"/>
      <c r="JEP3255" s="514"/>
      <c r="JEQ3255" s="514"/>
      <c r="JER3255" s="551"/>
      <c r="JES3255" s="584"/>
      <c r="JET3255" s="639"/>
      <c r="JEU3255" s="606"/>
      <c r="JEV3255" s="614"/>
      <c r="JEW3255" s="511"/>
      <c r="JEX3255" s="622"/>
      <c r="JEY3255" s="493"/>
      <c r="JEZ3255" s="514"/>
      <c r="JFA3255" s="514"/>
      <c r="JFB3255" s="514"/>
      <c r="JFC3255" s="514"/>
      <c r="JFD3255" s="551"/>
      <c r="JFE3255" s="584"/>
      <c r="JFF3255" s="639"/>
      <c r="JFG3255" s="606"/>
      <c r="JFH3255" s="614"/>
      <c r="JFI3255" s="511"/>
      <c r="JFJ3255" s="622"/>
      <c r="JFK3255" s="493"/>
      <c r="JFL3255" s="514"/>
      <c r="JFM3255" s="514"/>
      <c r="JFN3255" s="514"/>
      <c r="JFO3255" s="514"/>
      <c r="JFP3255" s="551"/>
      <c r="JFQ3255" s="584"/>
      <c r="JFR3255" s="639"/>
      <c r="JFS3255" s="606"/>
      <c r="JFT3255" s="614"/>
      <c r="JFU3255" s="511"/>
      <c r="JFV3255" s="622"/>
      <c r="JFW3255" s="493"/>
      <c r="JFX3255" s="514"/>
      <c r="JFY3255" s="514"/>
      <c r="JFZ3255" s="514"/>
      <c r="JGA3255" s="514"/>
      <c r="JGB3255" s="551"/>
      <c r="JGC3255" s="584"/>
      <c r="JGD3255" s="639"/>
      <c r="JGE3255" s="606"/>
      <c r="JGF3255" s="614"/>
      <c r="JGG3255" s="511"/>
      <c r="JGH3255" s="622"/>
      <c r="JGI3255" s="493"/>
      <c r="JGJ3255" s="514"/>
      <c r="JGK3255" s="514"/>
      <c r="JGL3255" s="514"/>
      <c r="JGM3255" s="514"/>
      <c r="JGN3255" s="551"/>
      <c r="JGO3255" s="584"/>
      <c r="JGP3255" s="639"/>
      <c r="JGQ3255" s="606"/>
      <c r="JGR3255" s="614"/>
      <c r="JGS3255" s="511"/>
      <c r="JGT3255" s="622"/>
      <c r="JGU3255" s="493"/>
      <c r="JGV3255" s="514"/>
      <c r="JGW3255" s="514"/>
      <c r="JGX3255" s="514"/>
      <c r="JGY3255" s="514"/>
      <c r="JGZ3255" s="551"/>
      <c r="JHA3255" s="584"/>
      <c r="JHB3255" s="639"/>
      <c r="JHC3255" s="606"/>
      <c r="JHD3255" s="614"/>
      <c r="JHE3255" s="511"/>
      <c r="JHF3255" s="622"/>
      <c r="JHG3255" s="493"/>
      <c r="JHH3255" s="514"/>
      <c r="JHI3255" s="514"/>
      <c r="JHJ3255" s="514"/>
      <c r="JHK3255" s="514"/>
      <c r="JHL3255" s="551"/>
      <c r="JHM3255" s="584"/>
      <c r="JHN3255" s="639"/>
      <c r="JHO3255" s="606"/>
      <c r="JHP3255" s="614"/>
      <c r="JHQ3255" s="511"/>
      <c r="JHR3255" s="622"/>
      <c r="JHS3255" s="493"/>
      <c r="JHT3255" s="514"/>
      <c r="JHU3255" s="514"/>
      <c r="JHV3255" s="514"/>
      <c r="JHW3255" s="514"/>
      <c r="JHX3255" s="551"/>
      <c r="JHY3255" s="584"/>
      <c r="JHZ3255" s="639"/>
      <c r="JIA3255" s="606"/>
      <c r="JIB3255" s="614"/>
      <c r="JIC3255" s="511"/>
      <c r="JID3255" s="622"/>
      <c r="JIE3255" s="493"/>
      <c r="JIF3255" s="514"/>
      <c r="JIG3255" s="514"/>
      <c r="JIH3255" s="514"/>
      <c r="JII3255" s="514"/>
      <c r="JIJ3255" s="551"/>
      <c r="JIK3255" s="584"/>
      <c r="JIL3255" s="639"/>
      <c r="JIM3255" s="606"/>
      <c r="JIN3255" s="614"/>
      <c r="JIO3255" s="511"/>
      <c r="JIP3255" s="622"/>
      <c r="JIQ3255" s="493"/>
      <c r="JIR3255" s="514"/>
      <c r="JIS3255" s="514"/>
      <c r="JIT3255" s="514"/>
      <c r="JIU3255" s="514"/>
      <c r="JIV3255" s="551"/>
      <c r="JIW3255" s="584"/>
      <c r="JIX3255" s="639"/>
      <c r="JIY3255" s="606"/>
      <c r="JIZ3255" s="614"/>
      <c r="JJA3255" s="511"/>
      <c r="JJB3255" s="622"/>
      <c r="JJC3255" s="493"/>
      <c r="JJD3255" s="514"/>
      <c r="JJE3255" s="514"/>
      <c r="JJF3255" s="514"/>
      <c r="JJG3255" s="514"/>
      <c r="JJH3255" s="551"/>
      <c r="JJI3255" s="584"/>
      <c r="JJJ3255" s="639"/>
      <c r="JJK3255" s="606"/>
      <c r="JJL3255" s="614"/>
      <c r="JJM3255" s="511"/>
      <c r="JJN3255" s="622"/>
      <c r="JJO3255" s="493"/>
      <c r="JJP3255" s="514"/>
      <c r="JJQ3255" s="514"/>
      <c r="JJR3255" s="514"/>
      <c r="JJS3255" s="514"/>
      <c r="JJT3255" s="551"/>
      <c r="JJU3255" s="584"/>
      <c r="JJV3255" s="639"/>
      <c r="JJW3255" s="606"/>
      <c r="JJX3255" s="614"/>
      <c r="JJY3255" s="511"/>
      <c r="JJZ3255" s="622"/>
      <c r="JKA3255" s="493"/>
      <c r="JKB3255" s="514"/>
      <c r="JKC3255" s="514"/>
      <c r="JKD3255" s="514"/>
      <c r="JKE3255" s="514"/>
      <c r="JKF3255" s="551"/>
      <c r="JKG3255" s="584"/>
      <c r="JKH3255" s="639"/>
      <c r="JKI3255" s="606"/>
      <c r="JKJ3255" s="614"/>
      <c r="JKK3255" s="511"/>
      <c r="JKL3255" s="622"/>
      <c r="JKM3255" s="493"/>
      <c r="JKN3255" s="514"/>
      <c r="JKO3255" s="514"/>
      <c r="JKP3255" s="514"/>
      <c r="JKQ3255" s="514"/>
      <c r="JKR3255" s="551"/>
      <c r="JKS3255" s="584"/>
      <c r="JKT3255" s="639"/>
      <c r="JKU3255" s="606"/>
      <c r="JKV3255" s="614"/>
      <c r="JKW3255" s="511"/>
      <c r="JKX3255" s="622"/>
      <c r="JKY3255" s="493"/>
      <c r="JKZ3255" s="514"/>
      <c r="JLA3255" s="514"/>
      <c r="JLB3255" s="514"/>
      <c r="JLC3255" s="514"/>
      <c r="JLD3255" s="551"/>
      <c r="JLE3255" s="584"/>
      <c r="JLF3255" s="639"/>
      <c r="JLG3255" s="606"/>
      <c r="JLH3255" s="614"/>
      <c r="JLI3255" s="511"/>
      <c r="JLJ3255" s="622"/>
      <c r="JLK3255" s="493"/>
      <c r="JLL3255" s="514"/>
      <c r="JLM3255" s="514"/>
      <c r="JLN3255" s="514"/>
      <c r="JLO3255" s="514"/>
      <c r="JLP3255" s="551"/>
      <c r="JLQ3255" s="584"/>
      <c r="JLR3255" s="639"/>
      <c r="JLS3255" s="606"/>
      <c r="JLT3255" s="614"/>
      <c r="JLU3255" s="511"/>
      <c r="JLV3255" s="622"/>
      <c r="JLW3255" s="493"/>
      <c r="JLX3255" s="514"/>
      <c r="JLY3255" s="514"/>
      <c r="JLZ3255" s="514"/>
      <c r="JMA3255" s="514"/>
      <c r="JMB3255" s="551"/>
      <c r="JMC3255" s="584"/>
      <c r="JMD3255" s="639"/>
      <c r="JME3255" s="606"/>
      <c r="JMF3255" s="614"/>
      <c r="JMG3255" s="511"/>
      <c r="JMH3255" s="622"/>
      <c r="JMI3255" s="493"/>
      <c r="JMJ3255" s="514"/>
      <c r="JMK3255" s="514"/>
      <c r="JML3255" s="514"/>
      <c r="JMM3255" s="514"/>
      <c r="JMN3255" s="551"/>
      <c r="JMO3255" s="584"/>
      <c r="JMP3255" s="639"/>
      <c r="JMQ3255" s="606"/>
      <c r="JMR3255" s="614"/>
      <c r="JMS3255" s="511"/>
      <c r="JMT3255" s="622"/>
      <c r="JMU3255" s="493"/>
      <c r="JMV3255" s="514"/>
      <c r="JMW3255" s="514"/>
      <c r="JMX3255" s="514"/>
      <c r="JMY3255" s="514"/>
      <c r="JMZ3255" s="551"/>
      <c r="JNA3255" s="584"/>
      <c r="JNB3255" s="639"/>
      <c r="JNC3255" s="606"/>
      <c r="JND3255" s="614"/>
      <c r="JNE3255" s="511"/>
      <c r="JNF3255" s="622"/>
      <c r="JNG3255" s="493"/>
      <c r="JNH3255" s="514"/>
      <c r="JNI3255" s="514"/>
      <c r="JNJ3255" s="514"/>
      <c r="JNK3255" s="514"/>
      <c r="JNL3255" s="551"/>
      <c r="JNM3255" s="584"/>
      <c r="JNN3255" s="639"/>
      <c r="JNO3255" s="606"/>
      <c r="JNP3255" s="614"/>
      <c r="JNQ3255" s="511"/>
      <c r="JNR3255" s="622"/>
      <c r="JNS3255" s="493"/>
      <c r="JNT3255" s="514"/>
      <c r="JNU3255" s="514"/>
      <c r="JNV3255" s="514"/>
      <c r="JNW3255" s="514"/>
      <c r="JNX3255" s="551"/>
      <c r="JNY3255" s="584"/>
      <c r="JNZ3255" s="639"/>
      <c r="JOA3255" s="606"/>
      <c r="JOB3255" s="614"/>
      <c r="JOC3255" s="511"/>
      <c r="JOD3255" s="622"/>
      <c r="JOE3255" s="493"/>
      <c r="JOF3255" s="514"/>
      <c r="JOG3255" s="514"/>
      <c r="JOH3255" s="514"/>
      <c r="JOI3255" s="514"/>
      <c r="JOJ3255" s="551"/>
      <c r="JOK3255" s="584"/>
      <c r="JOL3255" s="639"/>
      <c r="JOM3255" s="606"/>
      <c r="JON3255" s="614"/>
      <c r="JOO3255" s="511"/>
      <c r="JOP3255" s="622"/>
      <c r="JOQ3255" s="493"/>
      <c r="JOR3255" s="514"/>
      <c r="JOS3255" s="514"/>
      <c r="JOT3255" s="514"/>
      <c r="JOU3255" s="514"/>
      <c r="JOV3255" s="551"/>
      <c r="JOW3255" s="584"/>
      <c r="JOX3255" s="639"/>
      <c r="JOY3255" s="606"/>
      <c r="JOZ3255" s="614"/>
      <c r="JPA3255" s="511"/>
      <c r="JPB3255" s="622"/>
      <c r="JPC3255" s="493"/>
      <c r="JPD3255" s="514"/>
      <c r="JPE3255" s="514"/>
      <c r="JPF3255" s="514"/>
      <c r="JPG3255" s="514"/>
      <c r="JPH3255" s="551"/>
      <c r="JPI3255" s="584"/>
      <c r="JPJ3255" s="639"/>
      <c r="JPK3255" s="606"/>
      <c r="JPL3255" s="614"/>
      <c r="JPM3255" s="511"/>
      <c r="JPN3255" s="622"/>
      <c r="JPO3255" s="493"/>
      <c r="JPP3255" s="514"/>
      <c r="JPQ3255" s="514"/>
      <c r="JPR3255" s="514"/>
      <c r="JPS3255" s="514"/>
      <c r="JPT3255" s="551"/>
      <c r="JPU3255" s="584"/>
      <c r="JPV3255" s="639"/>
      <c r="JPW3255" s="606"/>
      <c r="JPX3255" s="614"/>
      <c r="JPY3255" s="511"/>
      <c r="JPZ3255" s="622"/>
      <c r="JQA3255" s="493"/>
      <c r="JQB3255" s="514"/>
      <c r="JQC3255" s="514"/>
      <c r="JQD3255" s="514"/>
      <c r="JQE3255" s="514"/>
      <c r="JQF3255" s="551"/>
      <c r="JQG3255" s="584"/>
      <c r="JQH3255" s="639"/>
      <c r="JQI3255" s="606"/>
      <c r="JQJ3255" s="614"/>
      <c r="JQK3255" s="511"/>
      <c r="JQL3255" s="622"/>
      <c r="JQM3255" s="493"/>
      <c r="JQN3255" s="514"/>
      <c r="JQO3255" s="514"/>
      <c r="JQP3255" s="514"/>
      <c r="JQQ3255" s="514"/>
      <c r="JQR3255" s="551"/>
      <c r="JQS3255" s="584"/>
      <c r="JQT3255" s="639"/>
      <c r="JQU3255" s="606"/>
      <c r="JQV3255" s="614"/>
      <c r="JQW3255" s="511"/>
      <c r="JQX3255" s="622"/>
      <c r="JQY3255" s="493"/>
      <c r="JQZ3255" s="514"/>
      <c r="JRA3255" s="514"/>
      <c r="JRB3255" s="514"/>
      <c r="JRC3255" s="514"/>
      <c r="JRD3255" s="551"/>
      <c r="JRE3255" s="584"/>
      <c r="JRF3255" s="639"/>
      <c r="JRG3255" s="606"/>
      <c r="JRH3255" s="614"/>
      <c r="JRI3255" s="511"/>
      <c r="JRJ3255" s="622"/>
      <c r="JRK3255" s="493"/>
      <c r="JRL3255" s="514"/>
      <c r="JRM3255" s="514"/>
      <c r="JRN3255" s="514"/>
      <c r="JRO3255" s="514"/>
      <c r="JRP3255" s="551"/>
      <c r="JRQ3255" s="584"/>
      <c r="JRR3255" s="639"/>
      <c r="JRS3255" s="606"/>
      <c r="JRT3255" s="614"/>
      <c r="JRU3255" s="511"/>
      <c r="JRV3255" s="622"/>
      <c r="JRW3255" s="493"/>
      <c r="JRX3255" s="514"/>
      <c r="JRY3255" s="514"/>
      <c r="JRZ3255" s="514"/>
      <c r="JSA3255" s="514"/>
      <c r="JSB3255" s="551"/>
      <c r="JSC3255" s="584"/>
      <c r="JSD3255" s="639"/>
      <c r="JSE3255" s="606"/>
      <c r="JSF3255" s="614"/>
      <c r="JSG3255" s="511"/>
      <c r="JSH3255" s="622"/>
      <c r="JSI3255" s="493"/>
      <c r="JSJ3255" s="514"/>
      <c r="JSK3255" s="514"/>
      <c r="JSL3255" s="514"/>
      <c r="JSM3255" s="514"/>
      <c r="JSN3255" s="551"/>
      <c r="JSO3255" s="584"/>
      <c r="JSP3255" s="639"/>
      <c r="JSQ3255" s="606"/>
      <c r="JSR3255" s="614"/>
      <c r="JSS3255" s="511"/>
      <c r="JST3255" s="622"/>
      <c r="JSU3255" s="493"/>
      <c r="JSV3255" s="514"/>
      <c r="JSW3255" s="514"/>
      <c r="JSX3255" s="514"/>
      <c r="JSY3255" s="514"/>
      <c r="JSZ3255" s="551"/>
      <c r="JTA3255" s="584"/>
      <c r="JTB3255" s="639"/>
      <c r="JTC3255" s="606"/>
      <c r="JTD3255" s="614"/>
      <c r="JTE3255" s="511"/>
      <c r="JTF3255" s="622"/>
      <c r="JTG3255" s="493"/>
      <c r="JTH3255" s="514"/>
      <c r="JTI3255" s="514"/>
      <c r="JTJ3255" s="514"/>
      <c r="JTK3255" s="514"/>
      <c r="JTL3255" s="551"/>
      <c r="JTM3255" s="584"/>
      <c r="JTN3255" s="639"/>
      <c r="JTO3255" s="606"/>
      <c r="JTP3255" s="614"/>
      <c r="JTQ3255" s="511"/>
      <c r="JTR3255" s="622"/>
      <c r="JTS3255" s="493"/>
      <c r="JTT3255" s="514"/>
      <c r="JTU3255" s="514"/>
      <c r="JTV3255" s="514"/>
      <c r="JTW3255" s="514"/>
      <c r="JTX3255" s="551"/>
      <c r="JTY3255" s="584"/>
      <c r="JTZ3255" s="639"/>
      <c r="JUA3255" s="606"/>
      <c r="JUB3255" s="614"/>
      <c r="JUC3255" s="511"/>
      <c r="JUD3255" s="622"/>
      <c r="JUE3255" s="493"/>
      <c r="JUF3255" s="514"/>
      <c r="JUG3255" s="514"/>
      <c r="JUH3255" s="514"/>
      <c r="JUI3255" s="514"/>
      <c r="JUJ3255" s="551"/>
      <c r="JUK3255" s="584"/>
      <c r="JUL3255" s="639"/>
      <c r="JUM3255" s="606"/>
      <c r="JUN3255" s="614"/>
      <c r="JUO3255" s="511"/>
      <c r="JUP3255" s="622"/>
      <c r="JUQ3255" s="493"/>
      <c r="JUR3255" s="514"/>
      <c r="JUS3255" s="514"/>
      <c r="JUT3255" s="514"/>
      <c r="JUU3255" s="514"/>
      <c r="JUV3255" s="551"/>
      <c r="JUW3255" s="584"/>
      <c r="JUX3255" s="639"/>
      <c r="JUY3255" s="606"/>
      <c r="JUZ3255" s="614"/>
      <c r="JVA3255" s="511"/>
      <c r="JVB3255" s="622"/>
      <c r="JVC3255" s="493"/>
      <c r="JVD3255" s="514"/>
      <c r="JVE3255" s="514"/>
      <c r="JVF3255" s="514"/>
      <c r="JVG3255" s="514"/>
      <c r="JVH3255" s="551"/>
      <c r="JVI3255" s="584"/>
      <c r="JVJ3255" s="639"/>
      <c r="JVK3255" s="606"/>
      <c r="JVL3255" s="614"/>
      <c r="JVM3255" s="511"/>
      <c r="JVN3255" s="622"/>
      <c r="JVO3255" s="493"/>
      <c r="JVP3255" s="514"/>
      <c r="JVQ3255" s="514"/>
      <c r="JVR3255" s="514"/>
      <c r="JVS3255" s="514"/>
      <c r="JVT3255" s="551"/>
      <c r="JVU3255" s="584"/>
      <c r="JVV3255" s="639"/>
      <c r="JVW3255" s="606"/>
      <c r="JVX3255" s="614"/>
      <c r="JVY3255" s="511"/>
      <c r="JVZ3255" s="622"/>
      <c r="JWA3255" s="493"/>
      <c r="JWB3255" s="514"/>
      <c r="JWC3255" s="514"/>
      <c r="JWD3255" s="514"/>
      <c r="JWE3255" s="514"/>
      <c r="JWF3255" s="551"/>
      <c r="JWG3255" s="584"/>
      <c r="JWH3255" s="639"/>
      <c r="JWI3255" s="606"/>
      <c r="JWJ3255" s="614"/>
      <c r="JWK3255" s="511"/>
      <c r="JWL3255" s="622"/>
      <c r="JWM3255" s="493"/>
      <c r="JWN3255" s="514"/>
      <c r="JWO3255" s="514"/>
      <c r="JWP3255" s="514"/>
      <c r="JWQ3255" s="514"/>
      <c r="JWR3255" s="551"/>
      <c r="JWS3255" s="584"/>
      <c r="JWT3255" s="639"/>
      <c r="JWU3255" s="606"/>
      <c r="JWV3255" s="614"/>
      <c r="JWW3255" s="511"/>
      <c r="JWX3255" s="622"/>
      <c r="JWY3255" s="493"/>
      <c r="JWZ3255" s="514"/>
      <c r="JXA3255" s="514"/>
      <c r="JXB3255" s="514"/>
      <c r="JXC3255" s="514"/>
      <c r="JXD3255" s="551"/>
      <c r="JXE3255" s="584"/>
      <c r="JXF3255" s="639"/>
      <c r="JXG3255" s="606"/>
      <c r="JXH3255" s="614"/>
      <c r="JXI3255" s="511"/>
      <c r="JXJ3255" s="622"/>
      <c r="JXK3255" s="493"/>
      <c r="JXL3255" s="514"/>
      <c r="JXM3255" s="514"/>
      <c r="JXN3255" s="514"/>
      <c r="JXO3255" s="514"/>
      <c r="JXP3255" s="551"/>
      <c r="JXQ3255" s="584"/>
      <c r="JXR3255" s="639"/>
      <c r="JXS3255" s="606"/>
      <c r="JXT3255" s="614"/>
      <c r="JXU3255" s="511"/>
      <c r="JXV3255" s="622"/>
      <c r="JXW3255" s="493"/>
      <c r="JXX3255" s="514"/>
      <c r="JXY3255" s="514"/>
      <c r="JXZ3255" s="514"/>
      <c r="JYA3255" s="514"/>
      <c r="JYB3255" s="551"/>
      <c r="JYC3255" s="584"/>
      <c r="JYD3255" s="639"/>
      <c r="JYE3255" s="606"/>
      <c r="JYF3255" s="614"/>
      <c r="JYG3255" s="511"/>
      <c r="JYH3255" s="622"/>
      <c r="JYI3255" s="493"/>
      <c r="JYJ3255" s="514"/>
      <c r="JYK3255" s="514"/>
      <c r="JYL3255" s="514"/>
      <c r="JYM3255" s="514"/>
      <c r="JYN3255" s="551"/>
      <c r="JYO3255" s="584"/>
      <c r="JYP3255" s="639"/>
      <c r="JYQ3255" s="606"/>
      <c r="JYR3255" s="614"/>
      <c r="JYS3255" s="511"/>
      <c r="JYT3255" s="622"/>
      <c r="JYU3255" s="493"/>
      <c r="JYV3255" s="514"/>
      <c r="JYW3255" s="514"/>
      <c r="JYX3255" s="514"/>
      <c r="JYY3255" s="514"/>
      <c r="JYZ3255" s="551"/>
      <c r="JZA3255" s="584"/>
      <c r="JZB3255" s="639"/>
      <c r="JZC3255" s="606"/>
      <c r="JZD3255" s="614"/>
      <c r="JZE3255" s="511"/>
      <c r="JZF3255" s="622"/>
      <c r="JZG3255" s="493"/>
      <c r="JZH3255" s="514"/>
      <c r="JZI3255" s="514"/>
      <c r="JZJ3255" s="514"/>
      <c r="JZK3255" s="514"/>
      <c r="JZL3255" s="551"/>
      <c r="JZM3255" s="584"/>
      <c r="JZN3255" s="639"/>
      <c r="JZO3255" s="606"/>
      <c r="JZP3255" s="614"/>
      <c r="JZQ3255" s="511"/>
      <c r="JZR3255" s="622"/>
      <c r="JZS3255" s="493"/>
      <c r="JZT3255" s="514"/>
      <c r="JZU3255" s="514"/>
      <c r="JZV3255" s="514"/>
      <c r="JZW3255" s="514"/>
      <c r="JZX3255" s="551"/>
      <c r="JZY3255" s="584"/>
      <c r="JZZ3255" s="639"/>
      <c r="KAA3255" s="606"/>
      <c r="KAB3255" s="614"/>
      <c r="KAC3255" s="511"/>
      <c r="KAD3255" s="622"/>
      <c r="KAE3255" s="493"/>
      <c r="KAF3255" s="514"/>
      <c r="KAG3255" s="514"/>
      <c r="KAH3255" s="514"/>
      <c r="KAI3255" s="514"/>
      <c r="KAJ3255" s="551"/>
      <c r="KAK3255" s="584"/>
      <c r="KAL3255" s="639"/>
      <c r="KAM3255" s="606"/>
      <c r="KAN3255" s="614"/>
      <c r="KAO3255" s="511"/>
      <c r="KAP3255" s="622"/>
      <c r="KAQ3255" s="493"/>
      <c r="KAR3255" s="514"/>
      <c r="KAS3255" s="514"/>
      <c r="KAT3255" s="514"/>
      <c r="KAU3255" s="514"/>
      <c r="KAV3255" s="551"/>
      <c r="KAW3255" s="584"/>
      <c r="KAX3255" s="639"/>
      <c r="KAY3255" s="606"/>
      <c r="KAZ3255" s="614"/>
      <c r="KBA3255" s="511"/>
      <c r="KBB3255" s="622"/>
      <c r="KBC3255" s="493"/>
      <c r="KBD3255" s="514"/>
      <c r="KBE3255" s="514"/>
      <c r="KBF3255" s="514"/>
      <c r="KBG3255" s="514"/>
      <c r="KBH3255" s="551"/>
      <c r="KBI3255" s="584"/>
      <c r="KBJ3255" s="639"/>
      <c r="KBK3255" s="606"/>
      <c r="KBL3255" s="614"/>
      <c r="KBM3255" s="511"/>
      <c r="KBN3255" s="622"/>
      <c r="KBO3255" s="493"/>
      <c r="KBP3255" s="514"/>
      <c r="KBQ3255" s="514"/>
      <c r="KBR3255" s="514"/>
      <c r="KBS3255" s="514"/>
      <c r="KBT3255" s="551"/>
      <c r="KBU3255" s="584"/>
      <c r="KBV3255" s="639"/>
      <c r="KBW3255" s="606"/>
      <c r="KBX3255" s="614"/>
      <c r="KBY3255" s="511"/>
      <c r="KBZ3255" s="622"/>
      <c r="KCA3255" s="493"/>
      <c r="KCB3255" s="514"/>
      <c r="KCC3255" s="514"/>
      <c r="KCD3255" s="514"/>
      <c r="KCE3255" s="514"/>
      <c r="KCF3255" s="551"/>
      <c r="KCG3255" s="584"/>
      <c r="KCH3255" s="639"/>
      <c r="KCI3255" s="606"/>
      <c r="KCJ3255" s="614"/>
      <c r="KCK3255" s="511"/>
      <c r="KCL3255" s="622"/>
      <c r="KCM3255" s="493"/>
      <c r="KCN3255" s="514"/>
      <c r="KCO3255" s="514"/>
      <c r="KCP3255" s="514"/>
      <c r="KCQ3255" s="514"/>
      <c r="KCR3255" s="551"/>
      <c r="KCS3255" s="584"/>
      <c r="KCT3255" s="639"/>
      <c r="KCU3255" s="606"/>
      <c r="KCV3255" s="614"/>
      <c r="KCW3255" s="511"/>
      <c r="KCX3255" s="622"/>
      <c r="KCY3255" s="493"/>
      <c r="KCZ3255" s="514"/>
      <c r="KDA3255" s="514"/>
      <c r="KDB3255" s="514"/>
      <c r="KDC3255" s="514"/>
      <c r="KDD3255" s="551"/>
      <c r="KDE3255" s="584"/>
      <c r="KDF3255" s="639"/>
      <c r="KDG3255" s="606"/>
      <c r="KDH3255" s="614"/>
      <c r="KDI3255" s="511"/>
      <c r="KDJ3255" s="622"/>
      <c r="KDK3255" s="493"/>
      <c r="KDL3255" s="514"/>
      <c r="KDM3255" s="514"/>
      <c r="KDN3255" s="514"/>
      <c r="KDO3255" s="514"/>
      <c r="KDP3255" s="551"/>
      <c r="KDQ3255" s="584"/>
      <c r="KDR3255" s="639"/>
      <c r="KDS3255" s="606"/>
      <c r="KDT3255" s="614"/>
      <c r="KDU3255" s="511"/>
      <c r="KDV3255" s="622"/>
      <c r="KDW3255" s="493"/>
      <c r="KDX3255" s="514"/>
      <c r="KDY3255" s="514"/>
      <c r="KDZ3255" s="514"/>
      <c r="KEA3255" s="514"/>
      <c r="KEB3255" s="551"/>
      <c r="KEC3255" s="584"/>
      <c r="KED3255" s="639"/>
      <c r="KEE3255" s="606"/>
      <c r="KEF3255" s="614"/>
      <c r="KEG3255" s="511"/>
      <c r="KEH3255" s="622"/>
      <c r="KEI3255" s="493"/>
      <c r="KEJ3255" s="514"/>
      <c r="KEK3255" s="514"/>
      <c r="KEL3255" s="514"/>
      <c r="KEM3255" s="514"/>
      <c r="KEN3255" s="551"/>
      <c r="KEO3255" s="584"/>
      <c r="KEP3255" s="639"/>
      <c r="KEQ3255" s="606"/>
      <c r="KER3255" s="614"/>
      <c r="KES3255" s="511"/>
      <c r="KET3255" s="622"/>
      <c r="KEU3255" s="493"/>
      <c r="KEV3255" s="514"/>
      <c r="KEW3255" s="514"/>
      <c r="KEX3255" s="514"/>
      <c r="KEY3255" s="514"/>
      <c r="KEZ3255" s="551"/>
      <c r="KFA3255" s="584"/>
      <c r="KFB3255" s="639"/>
      <c r="KFC3255" s="606"/>
      <c r="KFD3255" s="614"/>
      <c r="KFE3255" s="511"/>
      <c r="KFF3255" s="622"/>
      <c r="KFG3255" s="493"/>
      <c r="KFH3255" s="514"/>
      <c r="KFI3255" s="514"/>
      <c r="KFJ3255" s="514"/>
      <c r="KFK3255" s="514"/>
      <c r="KFL3255" s="551"/>
      <c r="KFM3255" s="584"/>
      <c r="KFN3255" s="639"/>
      <c r="KFO3255" s="606"/>
      <c r="KFP3255" s="614"/>
      <c r="KFQ3255" s="511"/>
      <c r="KFR3255" s="622"/>
      <c r="KFS3255" s="493"/>
      <c r="KFT3255" s="514"/>
      <c r="KFU3255" s="514"/>
      <c r="KFV3255" s="514"/>
      <c r="KFW3255" s="514"/>
      <c r="KFX3255" s="551"/>
      <c r="KFY3255" s="584"/>
      <c r="KFZ3255" s="639"/>
      <c r="KGA3255" s="606"/>
      <c r="KGB3255" s="614"/>
      <c r="KGC3255" s="511"/>
      <c r="KGD3255" s="622"/>
      <c r="KGE3255" s="493"/>
      <c r="KGF3255" s="514"/>
      <c r="KGG3255" s="514"/>
      <c r="KGH3255" s="514"/>
      <c r="KGI3255" s="514"/>
      <c r="KGJ3255" s="551"/>
      <c r="KGK3255" s="584"/>
      <c r="KGL3255" s="639"/>
      <c r="KGM3255" s="606"/>
      <c r="KGN3255" s="614"/>
      <c r="KGO3255" s="511"/>
      <c r="KGP3255" s="622"/>
      <c r="KGQ3255" s="493"/>
      <c r="KGR3255" s="514"/>
      <c r="KGS3255" s="514"/>
      <c r="KGT3255" s="514"/>
      <c r="KGU3255" s="514"/>
      <c r="KGV3255" s="551"/>
      <c r="KGW3255" s="584"/>
      <c r="KGX3255" s="639"/>
      <c r="KGY3255" s="606"/>
      <c r="KGZ3255" s="614"/>
      <c r="KHA3255" s="511"/>
      <c r="KHB3255" s="622"/>
      <c r="KHC3255" s="493"/>
      <c r="KHD3255" s="514"/>
      <c r="KHE3255" s="514"/>
      <c r="KHF3255" s="514"/>
      <c r="KHG3255" s="514"/>
      <c r="KHH3255" s="551"/>
      <c r="KHI3255" s="584"/>
      <c r="KHJ3255" s="639"/>
      <c r="KHK3255" s="606"/>
      <c r="KHL3255" s="614"/>
      <c r="KHM3255" s="511"/>
      <c r="KHN3255" s="622"/>
      <c r="KHO3255" s="493"/>
      <c r="KHP3255" s="514"/>
      <c r="KHQ3255" s="514"/>
      <c r="KHR3255" s="514"/>
      <c r="KHS3255" s="514"/>
      <c r="KHT3255" s="551"/>
      <c r="KHU3255" s="584"/>
      <c r="KHV3255" s="639"/>
      <c r="KHW3255" s="606"/>
      <c r="KHX3255" s="614"/>
      <c r="KHY3255" s="511"/>
      <c r="KHZ3255" s="622"/>
      <c r="KIA3255" s="493"/>
      <c r="KIB3255" s="514"/>
      <c r="KIC3255" s="514"/>
      <c r="KID3255" s="514"/>
      <c r="KIE3255" s="514"/>
      <c r="KIF3255" s="551"/>
      <c r="KIG3255" s="584"/>
      <c r="KIH3255" s="639"/>
      <c r="KII3255" s="606"/>
      <c r="KIJ3255" s="614"/>
      <c r="KIK3255" s="511"/>
      <c r="KIL3255" s="622"/>
      <c r="KIM3255" s="493"/>
      <c r="KIN3255" s="514"/>
      <c r="KIO3255" s="514"/>
      <c r="KIP3255" s="514"/>
      <c r="KIQ3255" s="514"/>
      <c r="KIR3255" s="551"/>
      <c r="KIS3255" s="584"/>
      <c r="KIT3255" s="639"/>
      <c r="KIU3255" s="606"/>
      <c r="KIV3255" s="614"/>
      <c r="KIW3255" s="511"/>
      <c r="KIX3255" s="622"/>
      <c r="KIY3255" s="493"/>
      <c r="KIZ3255" s="514"/>
      <c r="KJA3255" s="514"/>
      <c r="KJB3255" s="514"/>
      <c r="KJC3255" s="514"/>
      <c r="KJD3255" s="551"/>
      <c r="KJE3255" s="584"/>
      <c r="KJF3255" s="639"/>
      <c r="KJG3255" s="606"/>
      <c r="KJH3255" s="614"/>
      <c r="KJI3255" s="511"/>
      <c r="KJJ3255" s="622"/>
      <c r="KJK3255" s="493"/>
      <c r="KJL3255" s="514"/>
      <c r="KJM3255" s="514"/>
      <c r="KJN3255" s="514"/>
      <c r="KJO3255" s="514"/>
      <c r="KJP3255" s="551"/>
      <c r="KJQ3255" s="584"/>
      <c r="KJR3255" s="639"/>
      <c r="KJS3255" s="606"/>
      <c r="KJT3255" s="614"/>
      <c r="KJU3255" s="511"/>
      <c r="KJV3255" s="622"/>
      <c r="KJW3255" s="493"/>
      <c r="KJX3255" s="514"/>
      <c r="KJY3255" s="514"/>
      <c r="KJZ3255" s="514"/>
      <c r="KKA3255" s="514"/>
      <c r="KKB3255" s="551"/>
      <c r="KKC3255" s="584"/>
      <c r="KKD3255" s="639"/>
      <c r="KKE3255" s="606"/>
      <c r="KKF3255" s="614"/>
      <c r="KKG3255" s="511"/>
      <c r="KKH3255" s="622"/>
      <c r="KKI3255" s="493"/>
      <c r="KKJ3255" s="514"/>
      <c r="KKK3255" s="514"/>
      <c r="KKL3255" s="514"/>
      <c r="KKM3255" s="514"/>
      <c r="KKN3255" s="551"/>
      <c r="KKO3255" s="584"/>
      <c r="KKP3255" s="639"/>
      <c r="KKQ3255" s="606"/>
      <c r="KKR3255" s="614"/>
      <c r="KKS3255" s="511"/>
      <c r="KKT3255" s="622"/>
      <c r="KKU3255" s="493"/>
      <c r="KKV3255" s="514"/>
      <c r="KKW3255" s="514"/>
      <c r="KKX3255" s="514"/>
      <c r="KKY3255" s="514"/>
      <c r="KKZ3255" s="551"/>
      <c r="KLA3255" s="584"/>
      <c r="KLB3255" s="639"/>
      <c r="KLC3255" s="606"/>
      <c r="KLD3255" s="614"/>
      <c r="KLE3255" s="511"/>
      <c r="KLF3255" s="622"/>
      <c r="KLG3255" s="493"/>
      <c r="KLH3255" s="514"/>
      <c r="KLI3255" s="514"/>
      <c r="KLJ3255" s="514"/>
      <c r="KLK3255" s="514"/>
      <c r="KLL3255" s="551"/>
      <c r="KLM3255" s="584"/>
      <c r="KLN3255" s="639"/>
      <c r="KLO3255" s="606"/>
      <c r="KLP3255" s="614"/>
      <c r="KLQ3255" s="511"/>
      <c r="KLR3255" s="622"/>
      <c r="KLS3255" s="493"/>
      <c r="KLT3255" s="514"/>
      <c r="KLU3255" s="514"/>
      <c r="KLV3255" s="514"/>
      <c r="KLW3255" s="514"/>
      <c r="KLX3255" s="551"/>
      <c r="KLY3255" s="584"/>
      <c r="KLZ3255" s="639"/>
      <c r="KMA3255" s="606"/>
      <c r="KMB3255" s="614"/>
      <c r="KMC3255" s="511"/>
      <c r="KMD3255" s="622"/>
      <c r="KME3255" s="493"/>
      <c r="KMF3255" s="514"/>
      <c r="KMG3255" s="514"/>
      <c r="KMH3255" s="514"/>
      <c r="KMI3255" s="514"/>
      <c r="KMJ3255" s="551"/>
      <c r="KMK3255" s="584"/>
      <c r="KML3255" s="639"/>
      <c r="KMM3255" s="606"/>
      <c r="KMN3255" s="614"/>
      <c r="KMO3255" s="511"/>
      <c r="KMP3255" s="622"/>
      <c r="KMQ3255" s="493"/>
      <c r="KMR3255" s="514"/>
      <c r="KMS3255" s="514"/>
      <c r="KMT3255" s="514"/>
      <c r="KMU3255" s="514"/>
      <c r="KMV3255" s="551"/>
      <c r="KMW3255" s="584"/>
      <c r="KMX3255" s="639"/>
      <c r="KMY3255" s="606"/>
      <c r="KMZ3255" s="614"/>
      <c r="KNA3255" s="511"/>
      <c r="KNB3255" s="622"/>
      <c r="KNC3255" s="493"/>
      <c r="KND3255" s="514"/>
      <c r="KNE3255" s="514"/>
      <c r="KNF3255" s="514"/>
      <c r="KNG3255" s="514"/>
      <c r="KNH3255" s="551"/>
      <c r="KNI3255" s="584"/>
      <c r="KNJ3255" s="639"/>
      <c r="KNK3255" s="606"/>
      <c r="KNL3255" s="614"/>
      <c r="KNM3255" s="511"/>
      <c r="KNN3255" s="622"/>
      <c r="KNO3255" s="493"/>
      <c r="KNP3255" s="514"/>
      <c r="KNQ3255" s="514"/>
      <c r="KNR3255" s="514"/>
      <c r="KNS3255" s="514"/>
      <c r="KNT3255" s="551"/>
      <c r="KNU3255" s="584"/>
      <c r="KNV3255" s="639"/>
      <c r="KNW3255" s="606"/>
      <c r="KNX3255" s="614"/>
      <c r="KNY3255" s="511"/>
      <c r="KNZ3255" s="622"/>
      <c r="KOA3255" s="493"/>
      <c r="KOB3255" s="514"/>
      <c r="KOC3255" s="514"/>
      <c r="KOD3255" s="514"/>
      <c r="KOE3255" s="514"/>
      <c r="KOF3255" s="551"/>
      <c r="KOG3255" s="584"/>
      <c r="KOH3255" s="639"/>
      <c r="KOI3255" s="606"/>
      <c r="KOJ3255" s="614"/>
      <c r="KOK3255" s="511"/>
      <c r="KOL3255" s="622"/>
      <c r="KOM3255" s="493"/>
      <c r="KON3255" s="514"/>
      <c r="KOO3255" s="514"/>
      <c r="KOP3255" s="514"/>
      <c r="KOQ3255" s="514"/>
      <c r="KOR3255" s="551"/>
      <c r="KOS3255" s="584"/>
      <c r="KOT3255" s="639"/>
      <c r="KOU3255" s="606"/>
      <c r="KOV3255" s="614"/>
      <c r="KOW3255" s="511"/>
      <c r="KOX3255" s="622"/>
      <c r="KOY3255" s="493"/>
      <c r="KOZ3255" s="514"/>
      <c r="KPA3255" s="514"/>
      <c r="KPB3255" s="514"/>
      <c r="KPC3255" s="514"/>
      <c r="KPD3255" s="551"/>
      <c r="KPE3255" s="584"/>
      <c r="KPF3255" s="639"/>
      <c r="KPG3255" s="606"/>
      <c r="KPH3255" s="614"/>
      <c r="KPI3255" s="511"/>
      <c r="KPJ3255" s="622"/>
      <c r="KPK3255" s="493"/>
      <c r="KPL3255" s="514"/>
      <c r="KPM3255" s="514"/>
      <c r="KPN3255" s="514"/>
      <c r="KPO3255" s="514"/>
      <c r="KPP3255" s="551"/>
      <c r="KPQ3255" s="584"/>
      <c r="KPR3255" s="639"/>
      <c r="KPS3255" s="606"/>
      <c r="KPT3255" s="614"/>
      <c r="KPU3255" s="511"/>
      <c r="KPV3255" s="622"/>
      <c r="KPW3255" s="493"/>
      <c r="KPX3255" s="514"/>
      <c r="KPY3255" s="514"/>
      <c r="KPZ3255" s="514"/>
      <c r="KQA3255" s="514"/>
      <c r="KQB3255" s="551"/>
      <c r="KQC3255" s="584"/>
      <c r="KQD3255" s="639"/>
      <c r="KQE3255" s="606"/>
      <c r="KQF3255" s="614"/>
      <c r="KQG3255" s="511"/>
      <c r="KQH3255" s="622"/>
      <c r="KQI3255" s="493"/>
      <c r="KQJ3255" s="514"/>
      <c r="KQK3255" s="514"/>
      <c r="KQL3255" s="514"/>
      <c r="KQM3255" s="514"/>
      <c r="KQN3255" s="551"/>
      <c r="KQO3255" s="584"/>
      <c r="KQP3255" s="639"/>
      <c r="KQQ3255" s="606"/>
      <c r="KQR3255" s="614"/>
      <c r="KQS3255" s="511"/>
      <c r="KQT3255" s="622"/>
      <c r="KQU3255" s="493"/>
      <c r="KQV3255" s="514"/>
      <c r="KQW3255" s="514"/>
      <c r="KQX3255" s="514"/>
      <c r="KQY3255" s="514"/>
      <c r="KQZ3255" s="551"/>
      <c r="KRA3255" s="584"/>
      <c r="KRB3255" s="639"/>
      <c r="KRC3255" s="606"/>
      <c r="KRD3255" s="614"/>
      <c r="KRE3255" s="511"/>
      <c r="KRF3255" s="622"/>
      <c r="KRG3255" s="493"/>
      <c r="KRH3255" s="514"/>
      <c r="KRI3255" s="514"/>
      <c r="KRJ3255" s="514"/>
      <c r="KRK3255" s="514"/>
      <c r="KRL3255" s="551"/>
      <c r="KRM3255" s="584"/>
      <c r="KRN3255" s="639"/>
      <c r="KRO3255" s="606"/>
      <c r="KRP3255" s="614"/>
      <c r="KRQ3255" s="511"/>
      <c r="KRR3255" s="622"/>
      <c r="KRS3255" s="493"/>
      <c r="KRT3255" s="514"/>
      <c r="KRU3255" s="514"/>
      <c r="KRV3255" s="514"/>
      <c r="KRW3255" s="514"/>
      <c r="KRX3255" s="551"/>
      <c r="KRY3255" s="584"/>
      <c r="KRZ3255" s="639"/>
      <c r="KSA3255" s="606"/>
      <c r="KSB3255" s="614"/>
      <c r="KSC3255" s="511"/>
      <c r="KSD3255" s="622"/>
      <c r="KSE3255" s="493"/>
      <c r="KSF3255" s="514"/>
      <c r="KSG3255" s="514"/>
      <c r="KSH3255" s="514"/>
      <c r="KSI3255" s="514"/>
      <c r="KSJ3255" s="551"/>
      <c r="KSK3255" s="584"/>
      <c r="KSL3255" s="639"/>
      <c r="KSM3255" s="606"/>
      <c r="KSN3255" s="614"/>
      <c r="KSO3255" s="511"/>
      <c r="KSP3255" s="622"/>
      <c r="KSQ3255" s="493"/>
      <c r="KSR3255" s="514"/>
      <c r="KSS3255" s="514"/>
      <c r="KST3255" s="514"/>
      <c r="KSU3255" s="514"/>
      <c r="KSV3255" s="551"/>
      <c r="KSW3255" s="584"/>
      <c r="KSX3255" s="639"/>
      <c r="KSY3255" s="606"/>
      <c r="KSZ3255" s="614"/>
      <c r="KTA3255" s="511"/>
      <c r="KTB3255" s="622"/>
      <c r="KTC3255" s="493"/>
      <c r="KTD3255" s="514"/>
      <c r="KTE3255" s="514"/>
      <c r="KTF3255" s="514"/>
      <c r="KTG3255" s="514"/>
      <c r="KTH3255" s="551"/>
      <c r="KTI3255" s="584"/>
      <c r="KTJ3255" s="639"/>
      <c r="KTK3255" s="606"/>
      <c r="KTL3255" s="614"/>
      <c r="KTM3255" s="511"/>
      <c r="KTN3255" s="622"/>
      <c r="KTO3255" s="493"/>
      <c r="KTP3255" s="514"/>
      <c r="KTQ3255" s="514"/>
      <c r="KTR3255" s="514"/>
      <c r="KTS3255" s="514"/>
      <c r="KTT3255" s="551"/>
      <c r="KTU3255" s="584"/>
      <c r="KTV3255" s="639"/>
      <c r="KTW3255" s="606"/>
      <c r="KTX3255" s="614"/>
      <c r="KTY3255" s="511"/>
      <c r="KTZ3255" s="622"/>
      <c r="KUA3255" s="493"/>
      <c r="KUB3255" s="514"/>
      <c r="KUC3255" s="514"/>
      <c r="KUD3255" s="514"/>
      <c r="KUE3255" s="514"/>
      <c r="KUF3255" s="551"/>
      <c r="KUG3255" s="584"/>
      <c r="KUH3255" s="639"/>
      <c r="KUI3255" s="606"/>
      <c r="KUJ3255" s="614"/>
      <c r="KUK3255" s="511"/>
      <c r="KUL3255" s="622"/>
      <c r="KUM3255" s="493"/>
      <c r="KUN3255" s="514"/>
      <c r="KUO3255" s="514"/>
      <c r="KUP3255" s="514"/>
      <c r="KUQ3255" s="514"/>
      <c r="KUR3255" s="551"/>
      <c r="KUS3255" s="584"/>
      <c r="KUT3255" s="639"/>
      <c r="KUU3255" s="606"/>
      <c r="KUV3255" s="614"/>
      <c r="KUW3255" s="511"/>
      <c r="KUX3255" s="622"/>
      <c r="KUY3255" s="493"/>
      <c r="KUZ3255" s="514"/>
      <c r="KVA3255" s="514"/>
      <c r="KVB3255" s="514"/>
      <c r="KVC3255" s="514"/>
      <c r="KVD3255" s="551"/>
      <c r="KVE3255" s="584"/>
      <c r="KVF3255" s="639"/>
      <c r="KVG3255" s="606"/>
      <c r="KVH3255" s="614"/>
      <c r="KVI3255" s="511"/>
      <c r="KVJ3255" s="622"/>
      <c r="KVK3255" s="493"/>
      <c r="KVL3255" s="514"/>
      <c r="KVM3255" s="514"/>
      <c r="KVN3255" s="514"/>
      <c r="KVO3255" s="514"/>
      <c r="KVP3255" s="551"/>
      <c r="KVQ3255" s="584"/>
      <c r="KVR3255" s="639"/>
      <c r="KVS3255" s="606"/>
      <c r="KVT3255" s="614"/>
      <c r="KVU3255" s="511"/>
      <c r="KVV3255" s="622"/>
      <c r="KVW3255" s="493"/>
      <c r="KVX3255" s="514"/>
      <c r="KVY3255" s="514"/>
      <c r="KVZ3255" s="514"/>
      <c r="KWA3255" s="514"/>
      <c r="KWB3255" s="551"/>
      <c r="KWC3255" s="584"/>
      <c r="KWD3255" s="639"/>
      <c r="KWE3255" s="606"/>
      <c r="KWF3255" s="614"/>
      <c r="KWG3255" s="511"/>
      <c r="KWH3255" s="622"/>
      <c r="KWI3255" s="493"/>
      <c r="KWJ3255" s="514"/>
      <c r="KWK3255" s="514"/>
      <c r="KWL3255" s="514"/>
      <c r="KWM3255" s="514"/>
      <c r="KWN3255" s="551"/>
      <c r="KWO3255" s="584"/>
      <c r="KWP3255" s="639"/>
      <c r="KWQ3255" s="606"/>
      <c r="KWR3255" s="614"/>
      <c r="KWS3255" s="511"/>
      <c r="KWT3255" s="622"/>
      <c r="KWU3255" s="493"/>
      <c r="KWV3255" s="514"/>
      <c r="KWW3255" s="514"/>
      <c r="KWX3255" s="514"/>
      <c r="KWY3255" s="514"/>
      <c r="KWZ3255" s="551"/>
      <c r="KXA3255" s="584"/>
      <c r="KXB3255" s="639"/>
      <c r="KXC3255" s="606"/>
      <c r="KXD3255" s="614"/>
      <c r="KXE3255" s="511"/>
      <c r="KXF3255" s="622"/>
      <c r="KXG3255" s="493"/>
      <c r="KXH3255" s="514"/>
      <c r="KXI3255" s="514"/>
      <c r="KXJ3255" s="514"/>
      <c r="KXK3255" s="514"/>
      <c r="KXL3255" s="551"/>
      <c r="KXM3255" s="584"/>
      <c r="KXN3255" s="639"/>
      <c r="KXO3255" s="606"/>
      <c r="KXP3255" s="614"/>
      <c r="KXQ3255" s="511"/>
      <c r="KXR3255" s="622"/>
      <c r="KXS3255" s="493"/>
      <c r="KXT3255" s="514"/>
      <c r="KXU3255" s="514"/>
      <c r="KXV3255" s="514"/>
      <c r="KXW3255" s="514"/>
      <c r="KXX3255" s="551"/>
      <c r="KXY3255" s="584"/>
      <c r="KXZ3255" s="639"/>
      <c r="KYA3255" s="606"/>
      <c r="KYB3255" s="614"/>
      <c r="KYC3255" s="511"/>
      <c r="KYD3255" s="622"/>
      <c r="KYE3255" s="493"/>
      <c r="KYF3255" s="514"/>
      <c r="KYG3255" s="514"/>
      <c r="KYH3255" s="514"/>
      <c r="KYI3255" s="514"/>
      <c r="KYJ3255" s="551"/>
      <c r="KYK3255" s="584"/>
      <c r="KYL3255" s="639"/>
      <c r="KYM3255" s="606"/>
      <c r="KYN3255" s="614"/>
      <c r="KYO3255" s="511"/>
      <c r="KYP3255" s="622"/>
      <c r="KYQ3255" s="493"/>
      <c r="KYR3255" s="514"/>
      <c r="KYS3255" s="514"/>
      <c r="KYT3255" s="514"/>
      <c r="KYU3255" s="514"/>
      <c r="KYV3255" s="551"/>
      <c r="KYW3255" s="584"/>
      <c r="KYX3255" s="639"/>
      <c r="KYY3255" s="606"/>
      <c r="KYZ3255" s="614"/>
      <c r="KZA3255" s="511"/>
      <c r="KZB3255" s="622"/>
      <c r="KZC3255" s="493"/>
      <c r="KZD3255" s="514"/>
      <c r="KZE3255" s="514"/>
      <c r="KZF3255" s="514"/>
      <c r="KZG3255" s="514"/>
      <c r="KZH3255" s="551"/>
      <c r="KZI3255" s="584"/>
      <c r="KZJ3255" s="639"/>
      <c r="KZK3255" s="606"/>
      <c r="KZL3255" s="614"/>
      <c r="KZM3255" s="511"/>
      <c r="KZN3255" s="622"/>
      <c r="KZO3255" s="493"/>
      <c r="KZP3255" s="514"/>
      <c r="KZQ3255" s="514"/>
      <c r="KZR3255" s="514"/>
      <c r="KZS3255" s="514"/>
      <c r="KZT3255" s="551"/>
      <c r="KZU3255" s="584"/>
      <c r="KZV3255" s="639"/>
      <c r="KZW3255" s="606"/>
      <c r="KZX3255" s="614"/>
      <c r="KZY3255" s="511"/>
      <c r="KZZ3255" s="622"/>
      <c r="LAA3255" s="493"/>
      <c r="LAB3255" s="514"/>
      <c r="LAC3255" s="514"/>
      <c r="LAD3255" s="514"/>
      <c r="LAE3255" s="514"/>
      <c r="LAF3255" s="551"/>
      <c r="LAG3255" s="584"/>
      <c r="LAH3255" s="639"/>
      <c r="LAI3255" s="606"/>
      <c r="LAJ3255" s="614"/>
      <c r="LAK3255" s="511"/>
      <c r="LAL3255" s="622"/>
      <c r="LAM3255" s="493"/>
      <c r="LAN3255" s="514"/>
      <c r="LAO3255" s="514"/>
      <c r="LAP3255" s="514"/>
      <c r="LAQ3255" s="514"/>
      <c r="LAR3255" s="551"/>
      <c r="LAS3255" s="584"/>
      <c r="LAT3255" s="639"/>
      <c r="LAU3255" s="606"/>
      <c r="LAV3255" s="614"/>
      <c r="LAW3255" s="511"/>
      <c r="LAX3255" s="622"/>
      <c r="LAY3255" s="493"/>
      <c r="LAZ3255" s="514"/>
      <c r="LBA3255" s="514"/>
      <c r="LBB3255" s="514"/>
      <c r="LBC3255" s="514"/>
      <c r="LBD3255" s="551"/>
      <c r="LBE3255" s="584"/>
      <c r="LBF3255" s="639"/>
      <c r="LBG3255" s="606"/>
      <c r="LBH3255" s="614"/>
      <c r="LBI3255" s="511"/>
      <c r="LBJ3255" s="622"/>
      <c r="LBK3255" s="493"/>
      <c r="LBL3255" s="514"/>
      <c r="LBM3255" s="514"/>
      <c r="LBN3255" s="514"/>
      <c r="LBO3255" s="514"/>
      <c r="LBP3255" s="551"/>
      <c r="LBQ3255" s="584"/>
      <c r="LBR3255" s="639"/>
      <c r="LBS3255" s="606"/>
      <c r="LBT3255" s="614"/>
      <c r="LBU3255" s="511"/>
      <c r="LBV3255" s="622"/>
      <c r="LBW3255" s="493"/>
      <c r="LBX3255" s="514"/>
      <c r="LBY3255" s="514"/>
      <c r="LBZ3255" s="514"/>
      <c r="LCA3255" s="514"/>
      <c r="LCB3255" s="551"/>
      <c r="LCC3255" s="584"/>
      <c r="LCD3255" s="639"/>
      <c r="LCE3255" s="606"/>
      <c r="LCF3255" s="614"/>
      <c r="LCG3255" s="511"/>
      <c r="LCH3255" s="622"/>
      <c r="LCI3255" s="493"/>
      <c r="LCJ3255" s="514"/>
      <c r="LCK3255" s="514"/>
      <c r="LCL3255" s="514"/>
      <c r="LCM3255" s="514"/>
      <c r="LCN3255" s="551"/>
      <c r="LCO3255" s="584"/>
      <c r="LCP3255" s="639"/>
      <c r="LCQ3255" s="606"/>
      <c r="LCR3255" s="614"/>
      <c r="LCS3255" s="511"/>
      <c r="LCT3255" s="622"/>
      <c r="LCU3255" s="493"/>
      <c r="LCV3255" s="514"/>
      <c r="LCW3255" s="514"/>
      <c r="LCX3255" s="514"/>
      <c r="LCY3255" s="514"/>
      <c r="LCZ3255" s="551"/>
      <c r="LDA3255" s="584"/>
      <c r="LDB3255" s="639"/>
      <c r="LDC3255" s="606"/>
      <c r="LDD3255" s="614"/>
      <c r="LDE3255" s="511"/>
      <c r="LDF3255" s="622"/>
      <c r="LDG3255" s="493"/>
      <c r="LDH3255" s="514"/>
      <c r="LDI3255" s="514"/>
      <c r="LDJ3255" s="514"/>
      <c r="LDK3255" s="514"/>
      <c r="LDL3255" s="551"/>
      <c r="LDM3255" s="584"/>
      <c r="LDN3255" s="639"/>
      <c r="LDO3255" s="606"/>
      <c r="LDP3255" s="614"/>
      <c r="LDQ3255" s="511"/>
      <c r="LDR3255" s="622"/>
      <c r="LDS3255" s="493"/>
      <c r="LDT3255" s="514"/>
      <c r="LDU3255" s="514"/>
      <c r="LDV3255" s="514"/>
      <c r="LDW3255" s="514"/>
      <c r="LDX3255" s="551"/>
      <c r="LDY3255" s="584"/>
      <c r="LDZ3255" s="639"/>
      <c r="LEA3255" s="606"/>
      <c r="LEB3255" s="614"/>
      <c r="LEC3255" s="511"/>
      <c r="LED3255" s="622"/>
      <c r="LEE3255" s="493"/>
      <c r="LEF3255" s="514"/>
      <c r="LEG3255" s="514"/>
      <c r="LEH3255" s="514"/>
      <c r="LEI3255" s="514"/>
      <c r="LEJ3255" s="551"/>
      <c r="LEK3255" s="584"/>
      <c r="LEL3255" s="639"/>
      <c r="LEM3255" s="606"/>
      <c r="LEN3255" s="614"/>
      <c r="LEO3255" s="511"/>
      <c r="LEP3255" s="622"/>
      <c r="LEQ3255" s="493"/>
      <c r="LER3255" s="514"/>
      <c r="LES3255" s="514"/>
      <c r="LET3255" s="514"/>
      <c r="LEU3255" s="514"/>
      <c r="LEV3255" s="551"/>
      <c r="LEW3255" s="584"/>
      <c r="LEX3255" s="639"/>
      <c r="LEY3255" s="606"/>
      <c r="LEZ3255" s="614"/>
      <c r="LFA3255" s="511"/>
      <c r="LFB3255" s="622"/>
      <c r="LFC3255" s="493"/>
      <c r="LFD3255" s="514"/>
      <c r="LFE3255" s="514"/>
      <c r="LFF3255" s="514"/>
      <c r="LFG3255" s="514"/>
      <c r="LFH3255" s="551"/>
      <c r="LFI3255" s="584"/>
      <c r="LFJ3255" s="639"/>
      <c r="LFK3255" s="606"/>
      <c r="LFL3255" s="614"/>
      <c r="LFM3255" s="511"/>
      <c r="LFN3255" s="622"/>
      <c r="LFO3255" s="493"/>
      <c r="LFP3255" s="514"/>
      <c r="LFQ3255" s="514"/>
      <c r="LFR3255" s="514"/>
      <c r="LFS3255" s="514"/>
      <c r="LFT3255" s="551"/>
      <c r="LFU3255" s="584"/>
      <c r="LFV3255" s="639"/>
      <c r="LFW3255" s="606"/>
      <c r="LFX3255" s="614"/>
      <c r="LFY3255" s="511"/>
      <c r="LFZ3255" s="622"/>
      <c r="LGA3255" s="493"/>
      <c r="LGB3255" s="514"/>
      <c r="LGC3255" s="514"/>
      <c r="LGD3255" s="514"/>
      <c r="LGE3255" s="514"/>
      <c r="LGF3255" s="551"/>
      <c r="LGG3255" s="584"/>
      <c r="LGH3255" s="639"/>
      <c r="LGI3255" s="606"/>
      <c r="LGJ3255" s="614"/>
      <c r="LGK3255" s="511"/>
      <c r="LGL3255" s="622"/>
      <c r="LGM3255" s="493"/>
      <c r="LGN3255" s="514"/>
      <c r="LGO3255" s="514"/>
      <c r="LGP3255" s="514"/>
      <c r="LGQ3255" s="514"/>
      <c r="LGR3255" s="551"/>
      <c r="LGS3255" s="584"/>
      <c r="LGT3255" s="639"/>
      <c r="LGU3255" s="606"/>
      <c r="LGV3255" s="614"/>
      <c r="LGW3255" s="511"/>
      <c r="LGX3255" s="622"/>
      <c r="LGY3255" s="493"/>
      <c r="LGZ3255" s="514"/>
      <c r="LHA3255" s="514"/>
      <c r="LHB3255" s="514"/>
      <c r="LHC3255" s="514"/>
      <c r="LHD3255" s="551"/>
      <c r="LHE3255" s="584"/>
      <c r="LHF3255" s="639"/>
      <c r="LHG3255" s="606"/>
      <c r="LHH3255" s="614"/>
      <c r="LHI3255" s="511"/>
      <c r="LHJ3255" s="622"/>
      <c r="LHK3255" s="493"/>
      <c r="LHL3255" s="514"/>
      <c r="LHM3255" s="514"/>
      <c r="LHN3255" s="514"/>
      <c r="LHO3255" s="514"/>
      <c r="LHP3255" s="551"/>
      <c r="LHQ3255" s="584"/>
      <c r="LHR3255" s="639"/>
      <c r="LHS3255" s="606"/>
      <c r="LHT3255" s="614"/>
      <c r="LHU3255" s="511"/>
      <c r="LHV3255" s="622"/>
      <c r="LHW3255" s="493"/>
      <c r="LHX3255" s="514"/>
      <c r="LHY3255" s="514"/>
      <c r="LHZ3255" s="514"/>
      <c r="LIA3255" s="514"/>
      <c r="LIB3255" s="551"/>
      <c r="LIC3255" s="584"/>
      <c r="LID3255" s="639"/>
      <c r="LIE3255" s="606"/>
      <c r="LIF3255" s="614"/>
      <c r="LIG3255" s="511"/>
      <c r="LIH3255" s="622"/>
      <c r="LII3255" s="493"/>
      <c r="LIJ3255" s="514"/>
      <c r="LIK3255" s="514"/>
      <c r="LIL3255" s="514"/>
      <c r="LIM3255" s="514"/>
      <c r="LIN3255" s="551"/>
      <c r="LIO3255" s="584"/>
      <c r="LIP3255" s="639"/>
      <c r="LIQ3255" s="606"/>
      <c r="LIR3255" s="614"/>
      <c r="LIS3255" s="511"/>
      <c r="LIT3255" s="622"/>
      <c r="LIU3255" s="493"/>
      <c r="LIV3255" s="514"/>
      <c r="LIW3255" s="514"/>
      <c r="LIX3255" s="514"/>
      <c r="LIY3255" s="514"/>
      <c r="LIZ3255" s="551"/>
      <c r="LJA3255" s="584"/>
      <c r="LJB3255" s="639"/>
      <c r="LJC3255" s="606"/>
      <c r="LJD3255" s="614"/>
      <c r="LJE3255" s="511"/>
      <c r="LJF3255" s="622"/>
      <c r="LJG3255" s="493"/>
      <c r="LJH3255" s="514"/>
      <c r="LJI3255" s="514"/>
      <c r="LJJ3255" s="514"/>
      <c r="LJK3255" s="514"/>
      <c r="LJL3255" s="551"/>
      <c r="LJM3255" s="584"/>
      <c r="LJN3255" s="639"/>
      <c r="LJO3255" s="606"/>
      <c r="LJP3255" s="614"/>
      <c r="LJQ3255" s="511"/>
      <c r="LJR3255" s="622"/>
      <c r="LJS3255" s="493"/>
      <c r="LJT3255" s="514"/>
      <c r="LJU3255" s="514"/>
      <c r="LJV3255" s="514"/>
      <c r="LJW3255" s="514"/>
      <c r="LJX3255" s="551"/>
      <c r="LJY3255" s="584"/>
      <c r="LJZ3255" s="639"/>
      <c r="LKA3255" s="606"/>
      <c r="LKB3255" s="614"/>
      <c r="LKC3255" s="511"/>
      <c r="LKD3255" s="622"/>
      <c r="LKE3255" s="493"/>
      <c r="LKF3255" s="514"/>
      <c r="LKG3255" s="514"/>
      <c r="LKH3255" s="514"/>
      <c r="LKI3255" s="514"/>
      <c r="LKJ3255" s="551"/>
      <c r="LKK3255" s="584"/>
      <c r="LKL3255" s="639"/>
      <c r="LKM3255" s="606"/>
      <c r="LKN3255" s="614"/>
      <c r="LKO3255" s="511"/>
      <c r="LKP3255" s="622"/>
      <c r="LKQ3255" s="493"/>
      <c r="LKR3255" s="514"/>
      <c r="LKS3255" s="514"/>
      <c r="LKT3255" s="514"/>
      <c r="LKU3255" s="514"/>
      <c r="LKV3255" s="551"/>
      <c r="LKW3255" s="584"/>
      <c r="LKX3255" s="639"/>
      <c r="LKY3255" s="606"/>
      <c r="LKZ3255" s="614"/>
      <c r="LLA3255" s="511"/>
      <c r="LLB3255" s="622"/>
      <c r="LLC3255" s="493"/>
      <c r="LLD3255" s="514"/>
      <c r="LLE3255" s="514"/>
      <c r="LLF3255" s="514"/>
      <c r="LLG3255" s="514"/>
      <c r="LLH3255" s="551"/>
      <c r="LLI3255" s="584"/>
      <c r="LLJ3255" s="639"/>
      <c r="LLK3255" s="606"/>
      <c r="LLL3255" s="614"/>
      <c r="LLM3255" s="511"/>
      <c r="LLN3255" s="622"/>
      <c r="LLO3255" s="493"/>
      <c r="LLP3255" s="514"/>
      <c r="LLQ3255" s="514"/>
      <c r="LLR3255" s="514"/>
      <c r="LLS3255" s="514"/>
      <c r="LLT3255" s="551"/>
      <c r="LLU3255" s="584"/>
      <c r="LLV3255" s="639"/>
      <c r="LLW3255" s="606"/>
      <c r="LLX3255" s="614"/>
      <c r="LLY3255" s="511"/>
      <c r="LLZ3255" s="622"/>
      <c r="LMA3255" s="493"/>
      <c r="LMB3255" s="514"/>
      <c r="LMC3255" s="514"/>
      <c r="LMD3255" s="514"/>
      <c r="LME3255" s="514"/>
      <c r="LMF3255" s="551"/>
      <c r="LMG3255" s="584"/>
      <c r="LMH3255" s="639"/>
      <c r="LMI3255" s="606"/>
      <c r="LMJ3255" s="614"/>
      <c r="LMK3255" s="511"/>
      <c r="LML3255" s="622"/>
      <c r="LMM3255" s="493"/>
      <c r="LMN3255" s="514"/>
      <c r="LMO3255" s="514"/>
      <c r="LMP3255" s="514"/>
      <c r="LMQ3255" s="514"/>
      <c r="LMR3255" s="551"/>
      <c r="LMS3255" s="584"/>
      <c r="LMT3255" s="639"/>
      <c r="LMU3255" s="606"/>
      <c r="LMV3255" s="614"/>
      <c r="LMW3255" s="511"/>
      <c r="LMX3255" s="622"/>
      <c r="LMY3255" s="493"/>
      <c r="LMZ3255" s="514"/>
      <c r="LNA3255" s="514"/>
      <c r="LNB3255" s="514"/>
      <c r="LNC3255" s="514"/>
      <c r="LND3255" s="551"/>
      <c r="LNE3255" s="584"/>
      <c r="LNF3255" s="639"/>
      <c r="LNG3255" s="606"/>
      <c r="LNH3255" s="614"/>
      <c r="LNI3255" s="511"/>
      <c r="LNJ3255" s="622"/>
      <c r="LNK3255" s="493"/>
      <c r="LNL3255" s="514"/>
      <c r="LNM3255" s="514"/>
      <c r="LNN3255" s="514"/>
      <c r="LNO3255" s="514"/>
      <c r="LNP3255" s="551"/>
      <c r="LNQ3255" s="584"/>
      <c r="LNR3255" s="639"/>
      <c r="LNS3255" s="606"/>
      <c r="LNT3255" s="614"/>
      <c r="LNU3255" s="511"/>
      <c r="LNV3255" s="622"/>
      <c r="LNW3255" s="493"/>
      <c r="LNX3255" s="514"/>
      <c r="LNY3255" s="514"/>
      <c r="LNZ3255" s="514"/>
      <c r="LOA3255" s="514"/>
      <c r="LOB3255" s="551"/>
      <c r="LOC3255" s="584"/>
      <c r="LOD3255" s="639"/>
      <c r="LOE3255" s="606"/>
      <c r="LOF3255" s="614"/>
      <c r="LOG3255" s="511"/>
      <c r="LOH3255" s="622"/>
      <c r="LOI3255" s="493"/>
      <c r="LOJ3255" s="514"/>
      <c r="LOK3255" s="514"/>
      <c r="LOL3255" s="514"/>
      <c r="LOM3255" s="514"/>
      <c r="LON3255" s="551"/>
      <c r="LOO3255" s="584"/>
      <c r="LOP3255" s="639"/>
      <c r="LOQ3255" s="606"/>
      <c r="LOR3255" s="614"/>
      <c r="LOS3255" s="511"/>
      <c r="LOT3255" s="622"/>
      <c r="LOU3255" s="493"/>
      <c r="LOV3255" s="514"/>
      <c r="LOW3255" s="514"/>
      <c r="LOX3255" s="514"/>
      <c r="LOY3255" s="514"/>
      <c r="LOZ3255" s="551"/>
      <c r="LPA3255" s="584"/>
      <c r="LPB3255" s="639"/>
      <c r="LPC3255" s="606"/>
      <c r="LPD3255" s="614"/>
      <c r="LPE3255" s="511"/>
      <c r="LPF3255" s="622"/>
      <c r="LPG3255" s="493"/>
      <c r="LPH3255" s="514"/>
      <c r="LPI3255" s="514"/>
      <c r="LPJ3255" s="514"/>
      <c r="LPK3255" s="514"/>
      <c r="LPL3255" s="551"/>
      <c r="LPM3255" s="584"/>
      <c r="LPN3255" s="639"/>
      <c r="LPO3255" s="606"/>
      <c r="LPP3255" s="614"/>
      <c r="LPQ3255" s="511"/>
      <c r="LPR3255" s="622"/>
      <c r="LPS3255" s="493"/>
      <c r="LPT3255" s="514"/>
      <c r="LPU3255" s="514"/>
      <c r="LPV3255" s="514"/>
      <c r="LPW3255" s="514"/>
      <c r="LPX3255" s="551"/>
      <c r="LPY3255" s="584"/>
      <c r="LPZ3255" s="639"/>
      <c r="LQA3255" s="606"/>
      <c r="LQB3255" s="614"/>
      <c r="LQC3255" s="511"/>
      <c r="LQD3255" s="622"/>
      <c r="LQE3255" s="493"/>
      <c r="LQF3255" s="514"/>
      <c r="LQG3255" s="514"/>
      <c r="LQH3255" s="514"/>
      <c r="LQI3255" s="514"/>
      <c r="LQJ3255" s="551"/>
      <c r="LQK3255" s="584"/>
      <c r="LQL3255" s="639"/>
      <c r="LQM3255" s="606"/>
      <c r="LQN3255" s="614"/>
      <c r="LQO3255" s="511"/>
      <c r="LQP3255" s="622"/>
      <c r="LQQ3255" s="493"/>
      <c r="LQR3255" s="514"/>
      <c r="LQS3255" s="514"/>
      <c r="LQT3255" s="514"/>
      <c r="LQU3255" s="514"/>
      <c r="LQV3255" s="551"/>
      <c r="LQW3255" s="584"/>
      <c r="LQX3255" s="639"/>
      <c r="LQY3255" s="606"/>
      <c r="LQZ3255" s="614"/>
      <c r="LRA3255" s="511"/>
      <c r="LRB3255" s="622"/>
      <c r="LRC3255" s="493"/>
      <c r="LRD3255" s="514"/>
      <c r="LRE3255" s="514"/>
      <c r="LRF3255" s="514"/>
      <c r="LRG3255" s="514"/>
      <c r="LRH3255" s="551"/>
      <c r="LRI3255" s="584"/>
      <c r="LRJ3255" s="639"/>
      <c r="LRK3255" s="606"/>
      <c r="LRL3255" s="614"/>
      <c r="LRM3255" s="511"/>
      <c r="LRN3255" s="622"/>
      <c r="LRO3255" s="493"/>
      <c r="LRP3255" s="514"/>
      <c r="LRQ3255" s="514"/>
      <c r="LRR3255" s="514"/>
      <c r="LRS3255" s="514"/>
      <c r="LRT3255" s="551"/>
      <c r="LRU3255" s="584"/>
      <c r="LRV3255" s="639"/>
      <c r="LRW3255" s="606"/>
      <c r="LRX3255" s="614"/>
      <c r="LRY3255" s="511"/>
      <c r="LRZ3255" s="622"/>
      <c r="LSA3255" s="493"/>
      <c r="LSB3255" s="514"/>
      <c r="LSC3255" s="514"/>
      <c r="LSD3255" s="514"/>
      <c r="LSE3255" s="514"/>
      <c r="LSF3255" s="551"/>
      <c r="LSG3255" s="584"/>
      <c r="LSH3255" s="639"/>
      <c r="LSI3255" s="606"/>
      <c r="LSJ3255" s="614"/>
      <c r="LSK3255" s="511"/>
      <c r="LSL3255" s="622"/>
      <c r="LSM3255" s="493"/>
      <c r="LSN3255" s="514"/>
      <c r="LSO3255" s="514"/>
      <c r="LSP3255" s="514"/>
      <c r="LSQ3255" s="514"/>
      <c r="LSR3255" s="551"/>
      <c r="LSS3255" s="584"/>
      <c r="LST3255" s="639"/>
      <c r="LSU3255" s="606"/>
      <c r="LSV3255" s="614"/>
      <c r="LSW3255" s="511"/>
      <c r="LSX3255" s="622"/>
      <c r="LSY3255" s="493"/>
      <c r="LSZ3255" s="514"/>
      <c r="LTA3255" s="514"/>
      <c r="LTB3255" s="514"/>
      <c r="LTC3255" s="514"/>
      <c r="LTD3255" s="551"/>
      <c r="LTE3255" s="584"/>
      <c r="LTF3255" s="639"/>
      <c r="LTG3255" s="606"/>
      <c r="LTH3255" s="614"/>
      <c r="LTI3255" s="511"/>
      <c r="LTJ3255" s="622"/>
      <c r="LTK3255" s="493"/>
      <c r="LTL3255" s="514"/>
      <c r="LTM3255" s="514"/>
      <c r="LTN3255" s="514"/>
      <c r="LTO3255" s="514"/>
      <c r="LTP3255" s="551"/>
      <c r="LTQ3255" s="584"/>
      <c r="LTR3255" s="639"/>
      <c r="LTS3255" s="606"/>
      <c r="LTT3255" s="614"/>
      <c r="LTU3255" s="511"/>
      <c r="LTV3255" s="622"/>
      <c r="LTW3255" s="493"/>
      <c r="LTX3255" s="514"/>
      <c r="LTY3255" s="514"/>
      <c r="LTZ3255" s="514"/>
      <c r="LUA3255" s="514"/>
      <c r="LUB3255" s="551"/>
      <c r="LUC3255" s="584"/>
      <c r="LUD3255" s="639"/>
      <c r="LUE3255" s="606"/>
      <c r="LUF3255" s="614"/>
      <c r="LUG3255" s="511"/>
      <c r="LUH3255" s="622"/>
      <c r="LUI3255" s="493"/>
      <c r="LUJ3255" s="514"/>
      <c r="LUK3255" s="514"/>
      <c r="LUL3255" s="514"/>
      <c r="LUM3255" s="514"/>
      <c r="LUN3255" s="551"/>
      <c r="LUO3255" s="584"/>
      <c r="LUP3255" s="639"/>
      <c r="LUQ3255" s="606"/>
      <c r="LUR3255" s="614"/>
      <c r="LUS3255" s="511"/>
      <c r="LUT3255" s="622"/>
      <c r="LUU3255" s="493"/>
      <c r="LUV3255" s="514"/>
      <c r="LUW3255" s="514"/>
      <c r="LUX3255" s="514"/>
      <c r="LUY3255" s="514"/>
      <c r="LUZ3255" s="551"/>
      <c r="LVA3255" s="584"/>
      <c r="LVB3255" s="639"/>
      <c r="LVC3255" s="606"/>
      <c r="LVD3255" s="614"/>
      <c r="LVE3255" s="511"/>
      <c r="LVF3255" s="622"/>
      <c r="LVG3255" s="493"/>
      <c r="LVH3255" s="514"/>
      <c r="LVI3255" s="514"/>
      <c r="LVJ3255" s="514"/>
      <c r="LVK3255" s="514"/>
      <c r="LVL3255" s="551"/>
      <c r="LVM3255" s="584"/>
      <c r="LVN3255" s="639"/>
      <c r="LVO3255" s="606"/>
      <c r="LVP3255" s="614"/>
      <c r="LVQ3255" s="511"/>
      <c r="LVR3255" s="622"/>
      <c r="LVS3255" s="493"/>
      <c r="LVT3255" s="514"/>
      <c r="LVU3255" s="514"/>
      <c r="LVV3255" s="514"/>
      <c r="LVW3255" s="514"/>
      <c r="LVX3255" s="551"/>
      <c r="LVY3255" s="584"/>
      <c r="LVZ3255" s="639"/>
      <c r="LWA3255" s="606"/>
      <c r="LWB3255" s="614"/>
      <c r="LWC3255" s="511"/>
      <c r="LWD3255" s="622"/>
      <c r="LWE3255" s="493"/>
      <c r="LWF3255" s="514"/>
      <c r="LWG3255" s="514"/>
      <c r="LWH3255" s="514"/>
      <c r="LWI3255" s="514"/>
      <c r="LWJ3255" s="551"/>
      <c r="LWK3255" s="584"/>
      <c r="LWL3255" s="639"/>
      <c r="LWM3255" s="606"/>
      <c r="LWN3255" s="614"/>
      <c r="LWO3255" s="511"/>
      <c r="LWP3255" s="622"/>
      <c r="LWQ3255" s="493"/>
      <c r="LWR3255" s="514"/>
      <c r="LWS3255" s="514"/>
      <c r="LWT3255" s="514"/>
      <c r="LWU3255" s="514"/>
      <c r="LWV3255" s="551"/>
      <c r="LWW3255" s="584"/>
      <c r="LWX3255" s="639"/>
      <c r="LWY3255" s="606"/>
      <c r="LWZ3255" s="614"/>
      <c r="LXA3255" s="511"/>
      <c r="LXB3255" s="622"/>
      <c r="LXC3255" s="493"/>
      <c r="LXD3255" s="514"/>
      <c r="LXE3255" s="514"/>
      <c r="LXF3255" s="514"/>
      <c r="LXG3255" s="514"/>
      <c r="LXH3255" s="551"/>
      <c r="LXI3255" s="584"/>
      <c r="LXJ3255" s="639"/>
      <c r="LXK3255" s="606"/>
      <c r="LXL3255" s="614"/>
      <c r="LXM3255" s="511"/>
      <c r="LXN3255" s="622"/>
      <c r="LXO3255" s="493"/>
      <c r="LXP3255" s="514"/>
      <c r="LXQ3255" s="514"/>
      <c r="LXR3255" s="514"/>
      <c r="LXS3255" s="514"/>
      <c r="LXT3255" s="551"/>
      <c r="LXU3255" s="584"/>
      <c r="LXV3255" s="639"/>
      <c r="LXW3255" s="606"/>
      <c r="LXX3255" s="614"/>
      <c r="LXY3255" s="511"/>
      <c r="LXZ3255" s="622"/>
      <c r="LYA3255" s="493"/>
      <c r="LYB3255" s="514"/>
      <c r="LYC3255" s="514"/>
      <c r="LYD3255" s="514"/>
      <c r="LYE3255" s="514"/>
      <c r="LYF3255" s="551"/>
      <c r="LYG3255" s="584"/>
      <c r="LYH3255" s="639"/>
      <c r="LYI3255" s="606"/>
      <c r="LYJ3255" s="614"/>
      <c r="LYK3255" s="511"/>
      <c r="LYL3255" s="622"/>
      <c r="LYM3255" s="493"/>
      <c r="LYN3255" s="514"/>
      <c r="LYO3255" s="514"/>
      <c r="LYP3255" s="514"/>
      <c r="LYQ3255" s="514"/>
      <c r="LYR3255" s="551"/>
      <c r="LYS3255" s="584"/>
      <c r="LYT3255" s="639"/>
      <c r="LYU3255" s="606"/>
      <c r="LYV3255" s="614"/>
      <c r="LYW3255" s="511"/>
      <c r="LYX3255" s="622"/>
      <c r="LYY3255" s="493"/>
      <c r="LYZ3255" s="514"/>
      <c r="LZA3255" s="514"/>
      <c r="LZB3255" s="514"/>
      <c r="LZC3255" s="514"/>
      <c r="LZD3255" s="551"/>
      <c r="LZE3255" s="584"/>
      <c r="LZF3255" s="639"/>
      <c r="LZG3255" s="606"/>
      <c r="LZH3255" s="614"/>
      <c r="LZI3255" s="511"/>
      <c r="LZJ3255" s="622"/>
      <c r="LZK3255" s="493"/>
      <c r="LZL3255" s="514"/>
      <c r="LZM3255" s="514"/>
      <c r="LZN3255" s="514"/>
      <c r="LZO3255" s="514"/>
      <c r="LZP3255" s="551"/>
      <c r="LZQ3255" s="584"/>
      <c r="LZR3255" s="639"/>
      <c r="LZS3255" s="606"/>
      <c r="LZT3255" s="614"/>
      <c r="LZU3255" s="511"/>
      <c r="LZV3255" s="622"/>
      <c r="LZW3255" s="493"/>
      <c r="LZX3255" s="514"/>
      <c r="LZY3255" s="514"/>
      <c r="LZZ3255" s="514"/>
      <c r="MAA3255" s="514"/>
      <c r="MAB3255" s="551"/>
      <c r="MAC3255" s="584"/>
      <c r="MAD3255" s="639"/>
      <c r="MAE3255" s="606"/>
      <c r="MAF3255" s="614"/>
      <c r="MAG3255" s="511"/>
      <c r="MAH3255" s="622"/>
      <c r="MAI3255" s="493"/>
      <c r="MAJ3255" s="514"/>
      <c r="MAK3255" s="514"/>
      <c r="MAL3255" s="514"/>
      <c r="MAM3255" s="514"/>
      <c r="MAN3255" s="551"/>
      <c r="MAO3255" s="584"/>
      <c r="MAP3255" s="639"/>
      <c r="MAQ3255" s="606"/>
      <c r="MAR3255" s="614"/>
      <c r="MAS3255" s="511"/>
      <c r="MAT3255" s="622"/>
      <c r="MAU3255" s="493"/>
      <c r="MAV3255" s="514"/>
      <c r="MAW3255" s="514"/>
      <c r="MAX3255" s="514"/>
      <c r="MAY3255" s="514"/>
      <c r="MAZ3255" s="551"/>
      <c r="MBA3255" s="584"/>
      <c r="MBB3255" s="639"/>
      <c r="MBC3255" s="606"/>
      <c r="MBD3255" s="614"/>
      <c r="MBE3255" s="511"/>
      <c r="MBF3255" s="622"/>
      <c r="MBG3255" s="493"/>
      <c r="MBH3255" s="514"/>
      <c r="MBI3255" s="514"/>
      <c r="MBJ3255" s="514"/>
      <c r="MBK3255" s="514"/>
      <c r="MBL3255" s="551"/>
      <c r="MBM3255" s="584"/>
      <c r="MBN3255" s="639"/>
      <c r="MBO3255" s="606"/>
      <c r="MBP3255" s="614"/>
      <c r="MBQ3255" s="511"/>
      <c r="MBR3255" s="622"/>
      <c r="MBS3255" s="493"/>
      <c r="MBT3255" s="514"/>
      <c r="MBU3255" s="514"/>
      <c r="MBV3255" s="514"/>
      <c r="MBW3255" s="514"/>
      <c r="MBX3255" s="551"/>
      <c r="MBY3255" s="584"/>
      <c r="MBZ3255" s="639"/>
      <c r="MCA3255" s="606"/>
      <c r="MCB3255" s="614"/>
      <c r="MCC3255" s="511"/>
      <c r="MCD3255" s="622"/>
      <c r="MCE3255" s="493"/>
      <c r="MCF3255" s="514"/>
      <c r="MCG3255" s="514"/>
      <c r="MCH3255" s="514"/>
      <c r="MCI3255" s="514"/>
      <c r="MCJ3255" s="551"/>
      <c r="MCK3255" s="584"/>
      <c r="MCL3255" s="639"/>
      <c r="MCM3255" s="606"/>
      <c r="MCN3255" s="614"/>
      <c r="MCO3255" s="511"/>
      <c r="MCP3255" s="622"/>
      <c r="MCQ3255" s="493"/>
      <c r="MCR3255" s="514"/>
      <c r="MCS3255" s="514"/>
      <c r="MCT3255" s="514"/>
      <c r="MCU3255" s="514"/>
      <c r="MCV3255" s="551"/>
      <c r="MCW3255" s="584"/>
      <c r="MCX3255" s="639"/>
      <c r="MCY3255" s="606"/>
      <c r="MCZ3255" s="614"/>
      <c r="MDA3255" s="511"/>
      <c r="MDB3255" s="622"/>
      <c r="MDC3255" s="493"/>
      <c r="MDD3255" s="514"/>
      <c r="MDE3255" s="514"/>
      <c r="MDF3255" s="514"/>
      <c r="MDG3255" s="514"/>
      <c r="MDH3255" s="551"/>
      <c r="MDI3255" s="584"/>
      <c r="MDJ3255" s="639"/>
      <c r="MDK3255" s="606"/>
      <c r="MDL3255" s="614"/>
      <c r="MDM3255" s="511"/>
      <c r="MDN3255" s="622"/>
      <c r="MDO3255" s="493"/>
      <c r="MDP3255" s="514"/>
      <c r="MDQ3255" s="514"/>
      <c r="MDR3255" s="514"/>
      <c r="MDS3255" s="514"/>
      <c r="MDT3255" s="551"/>
      <c r="MDU3255" s="584"/>
      <c r="MDV3255" s="639"/>
      <c r="MDW3255" s="606"/>
      <c r="MDX3255" s="614"/>
      <c r="MDY3255" s="511"/>
      <c r="MDZ3255" s="622"/>
      <c r="MEA3255" s="493"/>
      <c r="MEB3255" s="514"/>
      <c r="MEC3255" s="514"/>
      <c r="MED3255" s="514"/>
      <c r="MEE3255" s="514"/>
      <c r="MEF3255" s="551"/>
      <c r="MEG3255" s="584"/>
      <c r="MEH3255" s="639"/>
      <c r="MEI3255" s="606"/>
      <c r="MEJ3255" s="614"/>
      <c r="MEK3255" s="511"/>
      <c r="MEL3255" s="622"/>
      <c r="MEM3255" s="493"/>
      <c r="MEN3255" s="514"/>
      <c r="MEO3255" s="514"/>
      <c r="MEP3255" s="514"/>
      <c r="MEQ3255" s="514"/>
      <c r="MER3255" s="551"/>
      <c r="MES3255" s="584"/>
      <c r="MET3255" s="639"/>
      <c r="MEU3255" s="606"/>
      <c r="MEV3255" s="614"/>
      <c r="MEW3255" s="511"/>
      <c r="MEX3255" s="622"/>
      <c r="MEY3255" s="493"/>
      <c r="MEZ3255" s="514"/>
      <c r="MFA3255" s="514"/>
      <c r="MFB3255" s="514"/>
      <c r="MFC3255" s="514"/>
      <c r="MFD3255" s="551"/>
      <c r="MFE3255" s="584"/>
      <c r="MFF3255" s="639"/>
      <c r="MFG3255" s="606"/>
      <c r="MFH3255" s="614"/>
      <c r="MFI3255" s="511"/>
      <c r="MFJ3255" s="622"/>
      <c r="MFK3255" s="493"/>
      <c r="MFL3255" s="514"/>
      <c r="MFM3255" s="514"/>
      <c r="MFN3255" s="514"/>
      <c r="MFO3255" s="514"/>
      <c r="MFP3255" s="551"/>
      <c r="MFQ3255" s="584"/>
      <c r="MFR3255" s="639"/>
      <c r="MFS3255" s="606"/>
      <c r="MFT3255" s="614"/>
      <c r="MFU3255" s="511"/>
      <c r="MFV3255" s="622"/>
      <c r="MFW3255" s="493"/>
      <c r="MFX3255" s="514"/>
      <c r="MFY3255" s="514"/>
      <c r="MFZ3255" s="514"/>
      <c r="MGA3255" s="514"/>
      <c r="MGB3255" s="551"/>
      <c r="MGC3255" s="584"/>
      <c r="MGD3255" s="639"/>
      <c r="MGE3255" s="606"/>
      <c r="MGF3255" s="614"/>
      <c r="MGG3255" s="511"/>
      <c r="MGH3255" s="622"/>
      <c r="MGI3255" s="493"/>
      <c r="MGJ3255" s="514"/>
      <c r="MGK3255" s="514"/>
      <c r="MGL3255" s="514"/>
      <c r="MGM3255" s="514"/>
      <c r="MGN3255" s="551"/>
      <c r="MGO3255" s="584"/>
      <c r="MGP3255" s="639"/>
      <c r="MGQ3255" s="606"/>
      <c r="MGR3255" s="614"/>
      <c r="MGS3255" s="511"/>
      <c r="MGT3255" s="622"/>
      <c r="MGU3255" s="493"/>
      <c r="MGV3255" s="514"/>
      <c r="MGW3255" s="514"/>
      <c r="MGX3255" s="514"/>
      <c r="MGY3255" s="514"/>
      <c r="MGZ3255" s="551"/>
      <c r="MHA3255" s="584"/>
      <c r="MHB3255" s="639"/>
      <c r="MHC3255" s="606"/>
      <c r="MHD3255" s="614"/>
      <c r="MHE3255" s="511"/>
      <c r="MHF3255" s="622"/>
      <c r="MHG3255" s="493"/>
      <c r="MHH3255" s="514"/>
      <c r="MHI3255" s="514"/>
      <c r="MHJ3255" s="514"/>
      <c r="MHK3255" s="514"/>
      <c r="MHL3255" s="551"/>
      <c r="MHM3255" s="584"/>
      <c r="MHN3255" s="639"/>
      <c r="MHO3255" s="606"/>
      <c r="MHP3255" s="614"/>
      <c r="MHQ3255" s="511"/>
      <c r="MHR3255" s="622"/>
      <c r="MHS3255" s="493"/>
      <c r="MHT3255" s="514"/>
      <c r="MHU3255" s="514"/>
      <c r="MHV3255" s="514"/>
      <c r="MHW3255" s="514"/>
      <c r="MHX3255" s="551"/>
      <c r="MHY3255" s="584"/>
      <c r="MHZ3255" s="639"/>
      <c r="MIA3255" s="606"/>
      <c r="MIB3255" s="614"/>
      <c r="MIC3255" s="511"/>
      <c r="MID3255" s="622"/>
      <c r="MIE3255" s="493"/>
      <c r="MIF3255" s="514"/>
      <c r="MIG3255" s="514"/>
      <c r="MIH3255" s="514"/>
      <c r="MII3255" s="514"/>
      <c r="MIJ3255" s="551"/>
      <c r="MIK3255" s="584"/>
      <c r="MIL3255" s="639"/>
      <c r="MIM3255" s="606"/>
      <c r="MIN3255" s="614"/>
      <c r="MIO3255" s="511"/>
      <c r="MIP3255" s="622"/>
      <c r="MIQ3255" s="493"/>
      <c r="MIR3255" s="514"/>
      <c r="MIS3255" s="514"/>
      <c r="MIT3255" s="514"/>
      <c r="MIU3255" s="514"/>
      <c r="MIV3255" s="551"/>
      <c r="MIW3255" s="584"/>
      <c r="MIX3255" s="639"/>
      <c r="MIY3255" s="606"/>
      <c r="MIZ3255" s="614"/>
      <c r="MJA3255" s="511"/>
      <c r="MJB3255" s="622"/>
      <c r="MJC3255" s="493"/>
      <c r="MJD3255" s="514"/>
      <c r="MJE3255" s="514"/>
      <c r="MJF3255" s="514"/>
      <c r="MJG3255" s="514"/>
      <c r="MJH3255" s="551"/>
      <c r="MJI3255" s="584"/>
      <c r="MJJ3255" s="639"/>
      <c r="MJK3255" s="606"/>
      <c r="MJL3255" s="614"/>
      <c r="MJM3255" s="511"/>
      <c r="MJN3255" s="622"/>
      <c r="MJO3255" s="493"/>
      <c r="MJP3255" s="514"/>
      <c r="MJQ3255" s="514"/>
      <c r="MJR3255" s="514"/>
      <c r="MJS3255" s="514"/>
      <c r="MJT3255" s="551"/>
      <c r="MJU3255" s="584"/>
      <c r="MJV3255" s="639"/>
      <c r="MJW3255" s="606"/>
      <c r="MJX3255" s="614"/>
      <c r="MJY3255" s="511"/>
      <c r="MJZ3255" s="622"/>
      <c r="MKA3255" s="493"/>
      <c r="MKB3255" s="514"/>
      <c r="MKC3255" s="514"/>
      <c r="MKD3255" s="514"/>
      <c r="MKE3255" s="514"/>
      <c r="MKF3255" s="551"/>
      <c r="MKG3255" s="584"/>
      <c r="MKH3255" s="639"/>
      <c r="MKI3255" s="606"/>
      <c r="MKJ3255" s="614"/>
      <c r="MKK3255" s="511"/>
      <c r="MKL3255" s="622"/>
      <c r="MKM3255" s="493"/>
      <c r="MKN3255" s="514"/>
      <c r="MKO3255" s="514"/>
      <c r="MKP3255" s="514"/>
      <c r="MKQ3255" s="514"/>
      <c r="MKR3255" s="551"/>
      <c r="MKS3255" s="584"/>
      <c r="MKT3255" s="639"/>
      <c r="MKU3255" s="606"/>
      <c r="MKV3255" s="614"/>
      <c r="MKW3255" s="511"/>
      <c r="MKX3255" s="622"/>
      <c r="MKY3255" s="493"/>
      <c r="MKZ3255" s="514"/>
      <c r="MLA3255" s="514"/>
      <c r="MLB3255" s="514"/>
      <c r="MLC3255" s="514"/>
      <c r="MLD3255" s="551"/>
      <c r="MLE3255" s="584"/>
      <c r="MLF3255" s="639"/>
      <c r="MLG3255" s="606"/>
      <c r="MLH3255" s="614"/>
      <c r="MLI3255" s="511"/>
      <c r="MLJ3255" s="622"/>
      <c r="MLK3255" s="493"/>
      <c r="MLL3255" s="514"/>
      <c r="MLM3255" s="514"/>
      <c r="MLN3255" s="514"/>
      <c r="MLO3255" s="514"/>
      <c r="MLP3255" s="551"/>
      <c r="MLQ3255" s="584"/>
      <c r="MLR3255" s="639"/>
      <c r="MLS3255" s="606"/>
      <c r="MLT3255" s="614"/>
      <c r="MLU3255" s="511"/>
      <c r="MLV3255" s="622"/>
      <c r="MLW3255" s="493"/>
      <c r="MLX3255" s="514"/>
      <c r="MLY3255" s="514"/>
      <c r="MLZ3255" s="514"/>
      <c r="MMA3255" s="514"/>
      <c r="MMB3255" s="551"/>
      <c r="MMC3255" s="584"/>
      <c r="MMD3255" s="639"/>
      <c r="MME3255" s="606"/>
      <c r="MMF3255" s="614"/>
      <c r="MMG3255" s="511"/>
      <c r="MMH3255" s="622"/>
      <c r="MMI3255" s="493"/>
      <c r="MMJ3255" s="514"/>
      <c r="MMK3255" s="514"/>
      <c r="MML3255" s="514"/>
      <c r="MMM3255" s="514"/>
      <c r="MMN3255" s="551"/>
      <c r="MMO3255" s="584"/>
      <c r="MMP3255" s="639"/>
      <c r="MMQ3255" s="606"/>
      <c r="MMR3255" s="614"/>
      <c r="MMS3255" s="511"/>
      <c r="MMT3255" s="622"/>
      <c r="MMU3255" s="493"/>
      <c r="MMV3255" s="514"/>
      <c r="MMW3255" s="514"/>
      <c r="MMX3255" s="514"/>
      <c r="MMY3255" s="514"/>
      <c r="MMZ3255" s="551"/>
      <c r="MNA3255" s="584"/>
      <c r="MNB3255" s="639"/>
      <c r="MNC3255" s="606"/>
      <c r="MND3255" s="614"/>
      <c r="MNE3255" s="511"/>
      <c r="MNF3255" s="622"/>
      <c r="MNG3255" s="493"/>
      <c r="MNH3255" s="514"/>
      <c r="MNI3255" s="514"/>
      <c r="MNJ3255" s="514"/>
      <c r="MNK3255" s="514"/>
      <c r="MNL3255" s="551"/>
      <c r="MNM3255" s="584"/>
      <c r="MNN3255" s="639"/>
      <c r="MNO3255" s="606"/>
      <c r="MNP3255" s="614"/>
      <c r="MNQ3255" s="511"/>
      <c r="MNR3255" s="622"/>
      <c r="MNS3255" s="493"/>
      <c r="MNT3255" s="514"/>
      <c r="MNU3255" s="514"/>
      <c r="MNV3255" s="514"/>
      <c r="MNW3255" s="514"/>
      <c r="MNX3255" s="551"/>
      <c r="MNY3255" s="584"/>
      <c r="MNZ3255" s="639"/>
      <c r="MOA3255" s="606"/>
      <c r="MOB3255" s="614"/>
      <c r="MOC3255" s="511"/>
      <c r="MOD3255" s="622"/>
      <c r="MOE3255" s="493"/>
      <c r="MOF3255" s="514"/>
      <c r="MOG3255" s="514"/>
      <c r="MOH3255" s="514"/>
      <c r="MOI3255" s="514"/>
      <c r="MOJ3255" s="551"/>
      <c r="MOK3255" s="584"/>
      <c r="MOL3255" s="639"/>
      <c r="MOM3255" s="606"/>
      <c r="MON3255" s="614"/>
      <c r="MOO3255" s="511"/>
      <c r="MOP3255" s="622"/>
      <c r="MOQ3255" s="493"/>
      <c r="MOR3255" s="514"/>
      <c r="MOS3255" s="514"/>
      <c r="MOT3255" s="514"/>
      <c r="MOU3255" s="514"/>
      <c r="MOV3255" s="551"/>
      <c r="MOW3255" s="584"/>
      <c r="MOX3255" s="639"/>
      <c r="MOY3255" s="606"/>
      <c r="MOZ3255" s="614"/>
      <c r="MPA3255" s="511"/>
      <c r="MPB3255" s="622"/>
      <c r="MPC3255" s="493"/>
      <c r="MPD3255" s="514"/>
      <c r="MPE3255" s="514"/>
      <c r="MPF3255" s="514"/>
      <c r="MPG3255" s="514"/>
      <c r="MPH3255" s="551"/>
      <c r="MPI3255" s="584"/>
      <c r="MPJ3255" s="639"/>
      <c r="MPK3255" s="606"/>
      <c r="MPL3255" s="614"/>
      <c r="MPM3255" s="511"/>
      <c r="MPN3255" s="622"/>
      <c r="MPO3255" s="493"/>
      <c r="MPP3255" s="514"/>
      <c r="MPQ3255" s="514"/>
      <c r="MPR3255" s="514"/>
      <c r="MPS3255" s="514"/>
      <c r="MPT3255" s="551"/>
      <c r="MPU3255" s="584"/>
      <c r="MPV3255" s="639"/>
      <c r="MPW3255" s="606"/>
      <c r="MPX3255" s="614"/>
      <c r="MPY3255" s="511"/>
      <c r="MPZ3255" s="622"/>
      <c r="MQA3255" s="493"/>
      <c r="MQB3255" s="514"/>
      <c r="MQC3255" s="514"/>
      <c r="MQD3255" s="514"/>
      <c r="MQE3255" s="514"/>
      <c r="MQF3255" s="551"/>
      <c r="MQG3255" s="584"/>
      <c r="MQH3255" s="639"/>
      <c r="MQI3255" s="606"/>
      <c r="MQJ3255" s="614"/>
      <c r="MQK3255" s="511"/>
      <c r="MQL3255" s="622"/>
      <c r="MQM3255" s="493"/>
      <c r="MQN3255" s="514"/>
      <c r="MQO3255" s="514"/>
      <c r="MQP3255" s="514"/>
      <c r="MQQ3255" s="514"/>
      <c r="MQR3255" s="551"/>
      <c r="MQS3255" s="584"/>
      <c r="MQT3255" s="639"/>
      <c r="MQU3255" s="606"/>
      <c r="MQV3255" s="614"/>
      <c r="MQW3255" s="511"/>
      <c r="MQX3255" s="622"/>
      <c r="MQY3255" s="493"/>
      <c r="MQZ3255" s="514"/>
      <c r="MRA3255" s="514"/>
      <c r="MRB3255" s="514"/>
      <c r="MRC3255" s="514"/>
      <c r="MRD3255" s="551"/>
      <c r="MRE3255" s="584"/>
      <c r="MRF3255" s="639"/>
      <c r="MRG3255" s="606"/>
      <c r="MRH3255" s="614"/>
      <c r="MRI3255" s="511"/>
      <c r="MRJ3255" s="622"/>
      <c r="MRK3255" s="493"/>
      <c r="MRL3255" s="514"/>
      <c r="MRM3255" s="514"/>
      <c r="MRN3255" s="514"/>
      <c r="MRO3255" s="514"/>
      <c r="MRP3255" s="551"/>
      <c r="MRQ3255" s="584"/>
      <c r="MRR3255" s="639"/>
      <c r="MRS3255" s="606"/>
      <c r="MRT3255" s="614"/>
      <c r="MRU3255" s="511"/>
      <c r="MRV3255" s="622"/>
      <c r="MRW3255" s="493"/>
      <c r="MRX3255" s="514"/>
      <c r="MRY3255" s="514"/>
      <c r="MRZ3255" s="514"/>
      <c r="MSA3255" s="514"/>
      <c r="MSB3255" s="551"/>
      <c r="MSC3255" s="584"/>
      <c r="MSD3255" s="639"/>
      <c r="MSE3255" s="606"/>
      <c r="MSF3255" s="614"/>
      <c r="MSG3255" s="511"/>
      <c r="MSH3255" s="622"/>
      <c r="MSI3255" s="493"/>
      <c r="MSJ3255" s="514"/>
      <c r="MSK3255" s="514"/>
      <c r="MSL3255" s="514"/>
      <c r="MSM3255" s="514"/>
      <c r="MSN3255" s="551"/>
      <c r="MSO3255" s="584"/>
      <c r="MSP3255" s="639"/>
      <c r="MSQ3255" s="606"/>
      <c r="MSR3255" s="614"/>
      <c r="MSS3255" s="511"/>
      <c r="MST3255" s="622"/>
      <c r="MSU3255" s="493"/>
      <c r="MSV3255" s="514"/>
      <c r="MSW3255" s="514"/>
      <c r="MSX3255" s="514"/>
      <c r="MSY3255" s="514"/>
      <c r="MSZ3255" s="551"/>
      <c r="MTA3255" s="584"/>
      <c r="MTB3255" s="639"/>
      <c r="MTC3255" s="606"/>
      <c r="MTD3255" s="614"/>
      <c r="MTE3255" s="511"/>
      <c r="MTF3255" s="622"/>
      <c r="MTG3255" s="493"/>
      <c r="MTH3255" s="514"/>
      <c r="MTI3255" s="514"/>
      <c r="MTJ3255" s="514"/>
      <c r="MTK3255" s="514"/>
      <c r="MTL3255" s="551"/>
      <c r="MTM3255" s="584"/>
      <c r="MTN3255" s="639"/>
      <c r="MTO3255" s="606"/>
      <c r="MTP3255" s="614"/>
      <c r="MTQ3255" s="511"/>
      <c r="MTR3255" s="622"/>
      <c r="MTS3255" s="493"/>
      <c r="MTT3255" s="514"/>
      <c r="MTU3255" s="514"/>
      <c r="MTV3255" s="514"/>
      <c r="MTW3255" s="514"/>
      <c r="MTX3255" s="551"/>
      <c r="MTY3255" s="584"/>
      <c r="MTZ3255" s="639"/>
      <c r="MUA3255" s="606"/>
      <c r="MUB3255" s="614"/>
      <c r="MUC3255" s="511"/>
      <c r="MUD3255" s="622"/>
      <c r="MUE3255" s="493"/>
      <c r="MUF3255" s="514"/>
      <c r="MUG3255" s="514"/>
      <c r="MUH3255" s="514"/>
      <c r="MUI3255" s="514"/>
      <c r="MUJ3255" s="551"/>
      <c r="MUK3255" s="584"/>
      <c r="MUL3255" s="639"/>
      <c r="MUM3255" s="606"/>
      <c r="MUN3255" s="614"/>
      <c r="MUO3255" s="511"/>
      <c r="MUP3255" s="622"/>
      <c r="MUQ3255" s="493"/>
      <c r="MUR3255" s="514"/>
      <c r="MUS3255" s="514"/>
      <c r="MUT3255" s="514"/>
      <c r="MUU3255" s="514"/>
      <c r="MUV3255" s="551"/>
      <c r="MUW3255" s="584"/>
      <c r="MUX3255" s="639"/>
      <c r="MUY3255" s="606"/>
      <c r="MUZ3255" s="614"/>
      <c r="MVA3255" s="511"/>
      <c r="MVB3255" s="622"/>
      <c r="MVC3255" s="493"/>
      <c r="MVD3255" s="514"/>
      <c r="MVE3255" s="514"/>
      <c r="MVF3255" s="514"/>
      <c r="MVG3255" s="514"/>
      <c r="MVH3255" s="551"/>
      <c r="MVI3255" s="584"/>
      <c r="MVJ3255" s="639"/>
      <c r="MVK3255" s="606"/>
      <c r="MVL3255" s="614"/>
      <c r="MVM3255" s="511"/>
      <c r="MVN3255" s="622"/>
      <c r="MVO3255" s="493"/>
      <c r="MVP3255" s="514"/>
      <c r="MVQ3255" s="514"/>
      <c r="MVR3255" s="514"/>
      <c r="MVS3255" s="514"/>
      <c r="MVT3255" s="551"/>
      <c r="MVU3255" s="584"/>
      <c r="MVV3255" s="639"/>
      <c r="MVW3255" s="606"/>
      <c r="MVX3255" s="614"/>
      <c r="MVY3255" s="511"/>
      <c r="MVZ3255" s="622"/>
      <c r="MWA3255" s="493"/>
      <c r="MWB3255" s="514"/>
      <c r="MWC3255" s="514"/>
      <c r="MWD3255" s="514"/>
      <c r="MWE3255" s="514"/>
      <c r="MWF3255" s="551"/>
      <c r="MWG3255" s="584"/>
      <c r="MWH3255" s="639"/>
      <c r="MWI3255" s="606"/>
      <c r="MWJ3255" s="614"/>
      <c r="MWK3255" s="511"/>
      <c r="MWL3255" s="622"/>
      <c r="MWM3255" s="493"/>
      <c r="MWN3255" s="514"/>
      <c r="MWO3255" s="514"/>
      <c r="MWP3255" s="514"/>
      <c r="MWQ3255" s="514"/>
      <c r="MWR3255" s="551"/>
      <c r="MWS3255" s="584"/>
      <c r="MWT3255" s="639"/>
      <c r="MWU3255" s="606"/>
      <c r="MWV3255" s="614"/>
      <c r="MWW3255" s="511"/>
      <c r="MWX3255" s="622"/>
      <c r="MWY3255" s="493"/>
      <c r="MWZ3255" s="514"/>
      <c r="MXA3255" s="514"/>
      <c r="MXB3255" s="514"/>
      <c r="MXC3255" s="514"/>
      <c r="MXD3255" s="551"/>
      <c r="MXE3255" s="584"/>
      <c r="MXF3255" s="639"/>
      <c r="MXG3255" s="606"/>
      <c r="MXH3255" s="614"/>
      <c r="MXI3255" s="511"/>
      <c r="MXJ3255" s="622"/>
      <c r="MXK3255" s="493"/>
      <c r="MXL3255" s="514"/>
      <c r="MXM3255" s="514"/>
      <c r="MXN3255" s="514"/>
      <c r="MXO3255" s="514"/>
      <c r="MXP3255" s="551"/>
      <c r="MXQ3255" s="584"/>
      <c r="MXR3255" s="639"/>
      <c r="MXS3255" s="606"/>
      <c r="MXT3255" s="614"/>
      <c r="MXU3255" s="511"/>
      <c r="MXV3255" s="622"/>
      <c r="MXW3255" s="493"/>
      <c r="MXX3255" s="514"/>
      <c r="MXY3255" s="514"/>
      <c r="MXZ3255" s="514"/>
      <c r="MYA3255" s="514"/>
      <c r="MYB3255" s="551"/>
      <c r="MYC3255" s="584"/>
      <c r="MYD3255" s="639"/>
      <c r="MYE3255" s="606"/>
      <c r="MYF3255" s="614"/>
      <c r="MYG3255" s="511"/>
      <c r="MYH3255" s="622"/>
      <c r="MYI3255" s="493"/>
      <c r="MYJ3255" s="514"/>
      <c r="MYK3255" s="514"/>
      <c r="MYL3255" s="514"/>
      <c r="MYM3255" s="514"/>
      <c r="MYN3255" s="551"/>
      <c r="MYO3255" s="584"/>
      <c r="MYP3255" s="639"/>
      <c r="MYQ3255" s="606"/>
      <c r="MYR3255" s="614"/>
      <c r="MYS3255" s="511"/>
      <c r="MYT3255" s="622"/>
      <c r="MYU3255" s="493"/>
      <c r="MYV3255" s="514"/>
      <c r="MYW3255" s="514"/>
      <c r="MYX3255" s="514"/>
      <c r="MYY3255" s="514"/>
      <c r="MYZ3255" s="551"/>
      <c r="MZA3255" s="584"/>
      <c r="MZB3255" s="639"/>
      <c r="MZC3255" s="606"/>
      <c r="MZD3255" s="614"/>
      <c r="MZE3255" s="511"/>
      <c r="MZF3255" s="622"/>
      <c r="MZG3255" s="493"/>
      <c r="MZH3255" s="514"/>
      <c r="MZI3255" s="514"/>
      <c r="MZJ3255" s="514"/>
      <c r="MZK3255" s="514"/>
      <c r="MZL3255" s="551"/>
      <c r="MZM3255" s="584"/>
      <c r="MZN3255" s="639"/>
      <c r="MZO3255" s="606"/>
      <c r="MZP3255" s="614"/>
      <c r="MZQ3255" s="511"/>
      <c r="MZR3255" s="622"/>
      <c r="MZS3255" s="493"/>
      <c r="MZT3255" s="514"/>
      <c r="MZU3255" s="514"/>
      <c r="MZV3255" s="514"/>
      <c r="MZW3255" s="514"/>
      <c r="MZX3255" s="551"/>
      <c r="MZY3255" s="584"/>
      <c r="MZZ3255" s="639"/>
      <c r="NAA3255" s="606"/>
      <c r="NAB3255" s="614"/>
      <c r="NAC3255" s="511"/>
      <c r="NAD3255" s="622"/>
      <c r="NAE3255" s="493"/>
      <c r="NAF3255" s="514"/>
      <c r="NAG3255" s="514"/>
      <c r="NAH3255" s="514"/>
      <c r="NAI3255" s="514"/>
      <c r="NAJ3255" s="551"/>
      <c r="NAK3255" s="584"/>
      <c r="NAL3255" s="639"/>
      <c r="NAM3255" s="606"/>
      <c r="NAN3255" s="614"/>
      <c r="NAO3255" s="511"/>
      <c r="NAP3255" s="622"/>
      <c r="NAQ3255" s="493"/>
      <c r="NAR3255" s="514"/>
      <c r="NAS3255" s="514"/>
      <c r="NAT3255" s="514"/>
      <c r="NAU3255" s="514"/>
      <c r="NAV3255" s="551"/>
      <c r="NAW3255" s="584"/>
      <c r="NAX3255" s="639"/>
      <c r="NAY3255" s="606"/>
      <c r="NAZ3255" s="614"/>
      <c r="NBA3255" s="511"/>
      <c r="NBB3255" s="622"/>
      <c r="NBC3255" s="493"/>
      <c r="NBD3255" s="514"/>
      <c r="NBE3255" s="514"/>
      <c r="NBF3255" s="514"/>
      <c r="NBG3255" s="514"/>
      <c r="NBH3255" s="551"/>
      <c r="NBI3255" s="584"/>
      <c r="NBJ3255" s="639"/>
      <c r="NBK3255" s="606"/>
      <c r="NBL3255" s="614"/>
      <c r="NBM3255" s="511"/>
      <c r="NBN3255" s="622"/>
      <c r="NBO3255" s="493"/>
      <c r="NBP3255" s="514"/>
      <c r="NBQ3255" s="514"/>
      <c r="NBR3255" s="514"/>
      <c r="NBS3255" s="514"/>
      <c r="NBT3255" s="551"/>
      <c r="NBU3255" s="584"/>
      <c r="NBV3255" s="639"/>
      <c r="NBW3255" s="606"/>
      <c r="NBX3255" s="614"/>
      <c r="NBY3255" s="511"/>
      <c r="NBZ3255" s="622"/>
      <c r="NCA3255" s="493"/>
      <c r="NCB3255" s="514"/>
      <c r="NCC3255" s="514"/>
      <c r="NCD3255" s="514"/>
      <c r="NCE3255" s="514"/>
      <c r="NCF3255" s="551"/>
      <c r="NCG3255" s="584"/>
      <c r="NCH3255" s="639"/>
      <c r="NCI3255" s="606"/>
      <c r="NCJ3255" s="614"/>
      <c r="NCK3255" s="511"/>
      <c r="NCL3255" s="622"/>
      <c r="NCM3255" s="493"/>
      <c r="NCN3255" s="514"/>
      <c r="NCO3255" s="514"/>
      <c r="NCP3255" s="514"/>
      <c r="NCQ3255" s="514"/>
      <c r="NCR3255" s="551"/>
      <c r="NCS3255" s="584"/>
      <c r="NCT3255" s="639"/>
      <c r="NCU3255" s="606"/>
      <c r="NCV3255" s="614"/>
      <c r="NCW3255" s="511"/>
      <c r="NCX3255" s="622"/>
      <c r="NCY3255" s="493"/>
      <c r="NCZ3255" s="514"/>
      <c r="NDA3255" s="514"/>
      <c r="NDB3255" s="514"/>
      <c r="NDC3255" s="514"/>
      <c r="NDD3255" s="551"/>
      <c r="NDE3255" s="584"/>
      <c r="NDF3255" s="639"/>
      <c r="NDG3255" s="606"/>
      <c r="NDH3255" s="614"/>
      <c r="NDI3255" s="511"/>
      <c r="NDJ3255" s="622"/>
      <c r="NDK3255" s="493"/>
      <c r="NDL3255" s="514"/>
      <c r="NDM3255" s="514"/>
      <c r="NDN3255" s="514"/>
      <c r="NDO3255" s="514"/>
      <c r="NDP3255" s="551"/>
      <c r="NDQ3255" s="584"/>
      <c r="NDR3255" s="639"/>
      <c r="NDS3255" s="606"/>
      <c r="NDT3255" s="614"/>
      <c r="NDU3255" s="511"/>
      <c r="NDV3255" s="622"/>
      <c r="NDW3255" s="493"/>
      <c r="NDX3255" s="514"/>
      <c r="NDY3255" s="514"/>
      <c r="NDZ3255" s="514"/>
      <c r="NEA3255" s="514"/>
      <c r="NEB3255" s="551"/>
      <c r="NEC3255" s="584"/>
      <c r="NED3255" s="639"/>
      <c r="NEE3255" s="606"/>
      <c r="NEF3255" s="614"/>
      <c r="NEG3255" s="511"/>
      <c r="NEH3255" s="622"/>
      <c r="NEI3255" s="493"/>
      <c r="NEJ3255" s="514"/>
      <c r="NEK3255" s="514"/>
      <c r="NEL3255" s="514"/>
      <c r="NEM3255" s="514"/>
      <c r="NEN3255" s="551"/>
      <c r="NEO3255" s="584"/>
      <c r="NEP3255" s="639"/>
      <c r="NEQ3255" s="606"/>
      <c r="NER3255" s="614"/>
      <c r="NES3255" s="511"/>
      <c r="NET3255" s="622"/>
      <c r="NEU3255" s="493"/>
      <c r="NEV3255" s="514"/>
      <c r="NEW3255" s="514"/>
      <c r="NEX3255" s="514"/>
      <c r="NEY3255" s="514"/>
      <c r="NEZ3255" s="551"/>
      <c r="NFA3255" s="584"/>
      <c r="NFB3255" s="639"/>
      <c r="NFC3255" s="606"/>
      <c r="NFD3255" s="614"/>
      <c r="NFE3255" s="511"/>
      <c r="NFF3255" s="622"/>
      <c r="NFG3255" s="493"/>
      <c r="NFH3255" s="514"/>
      <c r="NFI3255" s="514"/>
      <c r="NFJ3255" s="514"/>
      <c r="NFK3255" s="514"/>
      <c r="NFL3255" s="551"/>
      <c r="NFM3255" s="584"/>
      <c r="NFN3255" s="639"/>
      <c r="NFO3255" s="606"/>
      <c r="NFP3255" s="614"/>
      <c r="NFQ3255" s="511"/>
      <c r="NFR3255" s="622"/>
      <c r="NFS3255" s="493"/>
      <c r="NFT3255" s="514"/>
      <c r="NFU3255" s="514"/>
      <c r="NFV3255" s="514"/>
      <c r="NFW3255" s="514"/>
      <c r="NFX3255" s="551"/>
      <c r="NFY3255" s="584"/>
      <c r="NFZ3255" s="639"/>
      <c r="NGA3255" s="606"/>
      <c r="NGB3255" s="614"/>
      <c r="NGC3255" s="511"/>
      <c r="NGD3255" s="622"/>
      <c r="NGE3255" s="493"/>
      <c r="NGF3255" s="514"/>
      <c r="NGG3255" s="514"/>
      <c r="NGH3255" s="514"/>
      <c r="NGI3255" s="514"/>
      <c r="NGJ3255" s="551"/>
      <c r="NGK3255" s="584"/>
      <c r="NGL3255" s="639"/>
      <c r="NGM3255" s="606"/>
      <c r="NGN3255" s="614"/>
      <c r="NGO3255" s="511"/>
      <c r="NGP3255" s="622"/>
      <c r="NGQ3255" s="493"/>
      <c r="NGR3255" s="514"/>
      <c r="NGS3255" s="514"/>
      <c r="NGT3255" s="514"/>
      <c r="NGU3255" s="514"/>
      <c r="NGV3255" s="551"/>
      <c r="NGW3255" s="584"/>
      <c r="NGX3255" s="639"/>
      <c r="NGY3255" s="606"/>
      <c r="NGZ3255" s="614"/>
      <c r="NHA3255" s="511"/>
      <c r="NHB3255" s="622"/>
      <c r="NHC3255" s="493"/>
      <c r="NHD3255" s="514"/>
      <c r="NHE3255" s="514"/>
      <c r="NHF3255" s="514"/>
      <c r="NHG3255" s="514"/>
      <c r="NHH3255" s="551"/>
      <c r="NHI3255" s="584"/>
      <c r="NHJ3255" s="639"/>
      <c r="NHK3255" s="606"/>
      <c r="NHL3255" s="614"/>
      <c r="NHM3255" s="511"/>
      <c r="NHN3255" s="622"/>
      <c r="NHO3255" s="493"/>
      <c r="NHP3255" s="514"/>
      <c r="NHQ3255" s="514"/>
      <c r="NHR3255" s="514"/>
      <c r="NHS3255" s="514"/>
      <c r="NHT3255" s="551"/>
      <c r="NHU3255" s="584"/>
      <c r="NHV3255" s="639"/>
      <c r="NHW3255" s="606"/>
      <c r="NHX3255" s="614"/>
      <c r="NHY3255" s="511"/>
      <c r="NHZ3255" s="622"/>
      <c r="NIA3255" s="493"/>
      <c r="NIB3255" s="514"/>
      <c r="NIC3255" s="514"/>
      <c r="NID3255" s="514"/>
      <c r="NIE3255" s="514"/>
      <c r="NIF3255" s="551"/>
      <c r="NIG3255" s="584"/>
      <c r="NIH3255" s="639"/>
      <c r="NII3255" s="606"/>
      <c r="NIJ3255" s="614"/>
      <c r="NIK3255" s="511"/>
      <c r="NIL3255" s="622"/>
      <c r="NIM3255" s="493"/>
      <c r="NIN3255" s="514"/>
      <c r="NIO3255" s="514"/>
      <c r="NIP3255" s="514"/>
      <c r="NIQ3255" s="514"/>
      <c r="NIR3255" s="551"/>
      <c r="NIS3255" s="584"/>
      <c r="NIT3255" s="639"/>
      <c r="NIU3255" s="606"/>
      <c r="NIV3255" s="614"/>
      <c r="NIW3255" s="511"/>
      <c r="NIX3255" s="622"/>
      <c r="NIY3255" s="493"/>
      <c r="NIZ3255" s="514"/>
      <c r="NJA3255" s="514"/>
      <c r="NJB3255" s="514"/>
      <c r="NJC3255" s="514"/>
      <c r="NJD3255" s="551"/>
      <c r="NJE3255" s="584"/>
      <c r="NJF3255" s="639"/>
      <c r="NJG3255" s="606"/>
      <c r="NJH3255" s="614"/>
      <c r="NJI3255" s="511"/>
      <c r="NJJ3255" s="622"/>
      <c r="NJK3255" s="493"/>
      <c r="NJL3255" s="514"/>
      <c r="NJM3255" s="514"/>
      <c r="NJN3255" s="514"/>
      <c r="NJO3255" s="514"/>
      <c r="NJP3255" s="551"/>
      <c r="NJQ3255" s="584"/>
      <c r="NJR3255" s="639"/>
      <c r="NJS3255" s="606"/>
      <c r="NJT3255" s="614"/>
      <c r="NJU3255" s="511"/>
      <c r="NJV3255" s="622"/>
      <c r="NJW3255" s="493"/>
      <c r="NJX3255" s="514"/>
      <c r="NJY3255" s="514"/>
      <c r="NJZ3255" s="514"/>
      <c r="NKA3255" s="514"/>
      <c r="NKB3255" s="551"/>
      <c r="NKC3255" s="584"/>
      <c r="NKD3255" s="639"/>
      <c r="NKE3255" s="606"/>
      <c r="NKF3255" s="614"/>
      <c r="NKG3255" s="511"/>
      <c r="NKH3255" s="622"/>
      <c r="NKI3255" s="493"/>
      <c r="NKJ3255" s="514"/>
      <c r="NKK3255" s="514"/>
      <c r="NKL3255" s="514"/>
      <c r="NKM3255" s="514"/>
      <c r="NKN3255" s="551"/>
      <c r="NKO3255" s="584"/>
      <c r="NKP3255" s="639"/>
      <c r="NKQ3255" s="606"/>
      <c r="NKR3255" s="614"/>
      <c r="NKS3255" s="511"/>
      <c r="NKT3255" s="622"/>
      <c r="NKU3255" s="493"/>
      <c r="NKV3255" s="514"/>
      <c r="NKW3255" s="514"/>
      <c r="NKX3255" s="514"/>
      <c r="NKY3255" s="514"/>
      <c r="NKZ3255" s="551"/>
      <c r="NLA3255" s="584"/>
      <c r="NLB3255" s="639"/>
      <c r="NLC3255" s="606"/>
      <c r="NLD3255" s="614"/>
      <c r="NLE3255" s="511"/>
      <c r="NLF3255" s="622"/>
      <c r="NLG3255" s="493"/>
      <c r="NLH3255" s="514"/>
      <c r="NLI3255" s="514"/>
      <c r="NLJ3255" s="514"/>
      <c r="NLK3255" s="514"/>
      <c r="NLL3255" s="551"/>
      <c r="NLM3255" s="584"/>
      <c r="NLN3255" s="639"/>
      <c r="NLO3255" s="606"/>
      <c r="NLP3255" s="614"/>
      <c r="NLQ3255" s="511"/>
      <c r="NLR3255" s="622"/>
      <c r="NLS3255" s="493"/>
      <c r="NLT3255" s="514"/>
      <c r="NLU3255" s="514"/>
      <c r="NLV3255" s="514"/>
      <c r="NLW3255" s="514"/>
      <c r="NLX3255" s="551"/>
      <c r="NLY3255" s="584"/>
      <c r="NLZ3255" s="639"/>
      <c r="NMA3255" s="606"/>
      <c r="NMB3255" s="614"/>
      <c r="NMC3255" s="511"/>
      <c r="NMD3255" s="622"/>
      <c r="NME3255" s="493"/>
      <c r="NMF3255" s="514"/>
      <c r="NMG3255" s="514"/>
      <c r="NMH3255" s="514"/>
      <c r="NMI3255" s="514"/>
      <c r="NMJ3255" s="551"/>
      <c r="NMK3255" s="584"/>
      <c r="NML3255" s="639"/>
      <c r="NMM3255" s="606"/>
      <c r="NMN3255" s="614"/>
      <c r="NMO3255" s="511"/>
      <c r="NMP3255" s="622"/>
      <c r="NMQ3255" s="493"/>
      <c r="NMR3255" s="514"/>
      <c r="NMS3255" s="514"/>
      <c r="NMT3255" s="514"/>
      <c r="NMU3255" s="514"/>
      <c r="NMV3255" s="551"/>
      <c r="NMW3255" s="584"/>
      <c r="NMX3255" s="639"/>
      <c r="NMY3255" s="606"/>
      <c r="NMZ3255" s="614"/>
      <c r="NNA3255" s="511"/>
      <c r="NNB3255" s="622"/>
      <c r="NNC3255" s="493"/>
      <c r="NND3255" s="514"/>
      <c r="NNE3255" s="514"/>
      <c r="NNF3255" s="514"/>
      <c r="NNG3255" s="514"/>
      <c r="NNH3255" s="551"/>
      <c r="NNI3255" s="584"/>
      <c r="NNJ3255" s="639"/>
      <c r="NNK3255" s="606"/>
      <c r="NNL3255" s="614"/>
      <c r="NNM3255" s="511"/>
      <c r="NNN3255" s="622"/>
      <c r="NNO3255" s="493"/>
      <c r="NNP3255" s="514"/>
      <c r="NNQ3255" s="514"/>
      <c r="NNR3255" s="514"/>
      <c r="NNS3255" s="514"/>
      <c r="NNT3255" s="551"/>
      <c r="NNU3255" s="584"/>
      <c r="NNV3255" s="639"/>
      <c r="NNW3255" s="606"/>
      <c r="NNX3255" s="614"/>
      <c r="NNY3255" s="511"/>
      <c r="NNZ3255" s="622"/>
      <c r="NOA3255" s="493"/>
      <c r="NOB3255" s="514"/>
      <c r="NOC3255" s="514"/>
      <c r="NOD3255" s="514"/>
      <c r="NOE3255" s="514"/>
      <c r="NOF3255" s="551"/>
      <c r="NOG3255" s="584"/>
      <c r="NOH3255" s="639"/>
      <c r="NOI3255" s="606"/>
      <c r="NOJ3255" s="614"/>
      <c r="NOK3255" s="511"/>
      <c r="NOL3255" s="622"/>
      <c r="NOM3255" s="493"/>
      <c r="NON3255" s="514"/>
      <c r="NOO3255" s="514"/>
      <c r="NOP3255" s="514"/>
      <c r="NOQ3255" s="514"/>
      <c r="NOR3255" s="551"/>
      <c r="NOS3255" s="584"/>
      <c r="NOT3255" s="639"/>
      <c r="NOU3255" s="606"/>
      <c r="NOV3255" s="614"/>
      <c r="NOW3255" s="511"/>
      <c r="NOX3255" s="622"/>
      <c r="NOY3255" s="493"/>
      <c r="NOZ3255" s="514"/>
      <c r="NPA3255" s="514"/>
      <c r="NPB3255" s="514"/>
      <c r="NPC3255" s="514"/>
      <c r="NPD3255" s="551"/>
      <c r="NPE3255" s="584"/>
      <c r="NPF3255" s="639"/>
      <c r="NPG3255" s="606"/>
      <c r="NPH3255" s="614"/>
      <c r="NPI3255" s="511"/>
      <c r="NPJ3255" s="622"/>
      <c r="NPK3255" s="493"/>
      <c r="NPL3255" s="514"/>
      <c r="NPM3255" s="514"/>
      <c r="NPN3255" s="514"/>
      <c r="NPO3255" s="514"/>
      <c r="NPP3255" s="551"/>
      <c r="NPQ3255" s="584"/>
      <c r="NPR3255" s="639"/>
      <c r="NPS3255" s="606"/>
      <c r="NPT3255" s="614"/>
      <c r="NPU3255" s="511"/>
      <c r="NPV3255" s="622"/>
      <c r="NPW3255" s="493"/>
      <c r="NPX3255" s="514"/>
      <c r="NPY3255" s="514"/>
      <c r="NPZ3255" s="514"/>
      <c r="NQA3255" s="514"/>
      <c r="NQB3255" s="551"/>
      <c r="NQC3255" s="584"/>
      <c r="NQD3255" s="639"/>
      <c r="NQE3255" s="606"/>
      <c r="NQF3255" s="614"/>
      <c r="NQG3255" s="511"/>
      <c r="NQH3255" s="622"/>
      <c r="NQI3255" s="493"/>
      <c r="NQJ3255" s="514"/>
      <c r="NQK3255" s="514"/>
      <c r="NQL3255" s="514"/>
      <c r="NQM3255" s="514"/>
      <c r="NQN3255" s="551"/>
      <c r="NQO3255" s="584"/>
      <c r="NQP3255" s="639"/>
      <c r="NQQ3255" s="606"/>
      <c r="NQR3255" s="614"/>
      <c r="NQS3255" s="511"/>
      <c r="NQT3255" s="622"/>
      <c r="NQU3255" s="493"/>
      <c r="NQV3255" s="514"/>
      <c r="NQW3255" s="514"/>
      <c r="NQX3255" s="514"/>
      <c r="NQY3255" s="514"/>
      <c r="NQZ3255" s="551"/>
      <c r="NRA3255" s="584"/>
      <c r="NRB3255" s="639"/>
      <c r="NRC3255" s="606"/>
      <c r="NRD3255" s="614"/>
      <c r="NRE3255" s="511"/>
      <c r="NRF3255" s="622"/>
      <c r="NRG3255" s="493"/>
      <c r="NRH3255" s="514"/>
      <c r="NRI3255" s="514"/>
      <c r="NRJ3255" s="514"/>
      <c r="NRK3255" s="514"/>
      <c r="NRL3255" s="551"/>
      <c r="NRM3255" s="584"/>
      <c r="NRN3255" s="639"/>
      <c r="NRO3255" s="606"/>
      <c r="NRP3255" s="614"/>
      <c r="NRQ3255" s="511"/>
      <c r="NRR3255" s="622"/>
      <c r="NRS3255" s="493"/>
      <c r="NRT3255" s="514"/>
      <c r="NRU3255" s="514"/>
      <c r="NRV3255" s="514"/>
      <c r="NRW3255" s="514"/>
      <c r="NRX3255" s="551"/>
      <c r="NRY3255" s="584"/>
      <c r="NRZ3255" s="639"/>
      <c r="NSA3255" s="606"/>
      <c r="NSB3255" s="614"/>
      <c r="NSC3255" s="511"/>
      <c r="NSD3255" s="622"/>
      <c r="NSE3255" s="493"/>
      <c r="NSF3255" s="514"/>
      <c r="NSG3255" s="514"/>
      <c r="NSH3255" s="514"/>
      <c r="NSI3255" s="514"/>
      <c r="NSJ3255" s="551"/>
      <c r="NSK3255" s="584"/>
      <c r="NSL3255" s="639"/>
      <c r="NSM3255" s="606"/>
      <c r="NSN3255" s="614"/>
      <c r="NSO3255" s="511"/>
      <c r="NSP3255" s="622"/>
      <c r="NSQ3255" s="493"/>
      <c r="NSR3255" s="514"/>
      <c r="NSS3255" s="514"/>
      <c r="NST3255" s="514"/>
      <c r="NSU3255" s="514"/>
      <c r="NSV3255" s="551"/>
      <c r="NSW3255" s="584"/>
      <c r="NSX3255" s="639"/>
      <c r="NSY3255" s="606"/>
      <c r="NSZ3255" s="614"/>
      <c r="NTA3255" s="511"/>
      <c r="NTB3255" s="622"/>
      <c r="NTC3255" s="493"/>
      <c r="NTD3255" s="514"/>
      <c r="NTE3255" s="514"/>
      <c r="NTF3255" s="514"/>
      <c r="NTG3255" s="514"/>
      <c r="NTH3255" s="551"/>
      <c r="NTI3255" s="584"/>
      <c r="NTJ3255" s="639"/>
      <c r="NTK3255" s="606"/>
      <c r="NTL3255" s="614"/>
      <c r="NTM3255" s="511"/>
      <c r="NTN3255" s="622"/>
      <c r="NTO3255" s="493"/>
      <c r="NTP3255" s="514"/>
      <c r="NTQ3255" s="514"/>
      <c r="NTR3255" s="514"/>
      <c r="NTS3255" s="514"/>
      <c r="NTT3255" s="551"/>
      <c r="NTU3255" s="584"/>
      <c r="NTV3255" s="639"/>
      <c r="NTW3255" s="606"/>
      <c r="NTX3255" s="614"/>
      <c r="NTY3255" s="511"/>
      <c r="NTZ3255" s="622"/>
      <c r="NUA3255" s="493"/>
      <c r="NUB3255" s="514"/>
      <c r="NUC3255" s="514"/>
      <c r="NUD3255" s="514"/>
      <c r="NUE3255" s="514"/>
      <c r="NUF3255" s="551"/>
      <c r="NUG3255" s="584"/>
      <c r="NUH3255" s="639"/>
      <c r="NUI3255" s="606"/>
      <c r="NUJ3255" s="614"/>
      <c r="NUK3255" s="511"/>
      <c r="NUL3255" s="622"/>
      <c r="NUM3255" s="493"/>
      <c r="NUN3255" s="514"/>
      <c r="NUO3255" s="514"/>
      <c r="NUP3255" s="514"/>
      <c r="NUQ3255" s="514"/>
      <c r="NUR3255" s="551"/>
      <c r="NUS3255" s="584"/>
      <c r="NUT3255" s="639"/>
      <c r="NUU3255" s="606"/>
      <c r="NUV3255" s="614"/>
      <c r="NUW3255" s="511"/>
      <c r="NUX3255" s="622"/>
      <c r="NUY3255" s="493"/>
      <c r="NUZ3255" s="514"/>
      <c r="NVA3255" s="514"/>
      <c r="NVB3255" s="514"/>
      <c r="NVC3255" s="514"/>
      <c r="NVD3255" s="551"/>
      <c r="NVE3255" s="584"/>
      <c r="NVF3255" s="639"/>
      <c r="NVG3255" s="606"/>
      <c r="NVH3255" s="614"/>
      <c r="NVI3255" s="511"/>
      <c r="NVJ3255" s="622"/>
      <c r="NVK3255" s="493"/>
      <c r="NVL3255" s="514"/>
      <c r="NVM3255" s="514"/>
      <c r="NVN3255" s="514"/>
      <c r="NVO3255" s="514"/>
      <c r="NVP3255" s="551"/>
      <c r="NVQ3255" s="584"/>
      <c r="NVR3255" s="639"/>
      <c r="NVS3255" s="606"/>
      <c r="NVT3255" s="614"/>
      <c r="NVU3255" s="511"/>
      <c r="NVV3255" s="622"/>
      <c r="NVW3255" s="493"/>
      <c r="NVX3255" s="514"/>
      <c r="NVY3255" s="514"/>
      <c r="NVZ3255" s="514"/>
      <c r="NWA3255" s="514"/>
      <c r="NWB3255" s="551"/>
      <c r="NWC3255" s="584"/>
      <c r="NWD3255" s="639"/>
      <c r="NWE3255" s="606"/>
      <c r="NWF3255" s="614"/>
      <c r="NWG3255" s="511"/>
      <c r="NWH3255" s="622"/>
      <c r="NWI3255" s="493"/>
      <c r="NWJ3255" s="514"/>
      <c r="NWK3255" s="514"/>
      <c r="NWL3255" s="514"/>
      <c r="NWM3255" s="514"/>
      <c r="NWN3255" s="551"/>
      <c r="NWO3255" s="584"/>
      <c r="NWP3255" s="639"/>
      <c r="NWQ3255" s="606"/>
      <c r="NWR3255" s="614"/>
      <c r="NWS3255" s="511"/>
      <c r="NWT3255" s="622"/>
      <c r="NWU3255" s="493"/>
      <c r="NWV3255" s="514"/>
      <c r="NWW3255" s="514"/>
      <c r="NWX3255" s="514"/>
      <c r="NWY3255" s="514"/>
      <c r="NWZ3255" s="551"/>
      <c r="NXA3255" s="584"/>
      <c r="NXB3255" s="639"/>
      <c r="NXC3255" s="606"/>
      <c r="NXD3255" s="614"/>
      <c r="NXE3255" s="511"/>
      <c r="NXF3255" s="622"/>
      <c r="NXG3255" s="493"/>
      <c r="NXH3255" s="514"/>
      <c r="NXI3255" s="514"/>
      <c r="NXJ3255" s="514"/>
      <c r="NXK3255" s="514"/>
      <c r="NXL3255" s="551"/>
      <c r="NXM3255" s="584"/>
      <c r="NXN3255" s="639"/>
      <c r="NXO3255" s="606"/>
      <c r="NXP3255" s="614"/>
      <c r="NXQ3255" s="511"/>
      <c r="NXR3255" s="622"/>
      <c r="NXS3255" s="493"/>
      <c r="NXT3255" s="514"/>
      <c r="NXU3255" s="514"/>
      <c r="NXV3255" s="514"/>
      <c r="NXW3255" s="514"/>
      <c r="NXX3255" s="551"/>
      <c r="NXY3255" s="584"/>
      <c r="NXZ3255" s="639"/>
      <c r="NYA3255" s="606"/>
      <c r="NYB3255" s="614"/>
      <c r="NYC3255" s="511"/>
      <c r="NYD3255" s="622"/>
      <c r="NYE3255" s="493"/>
      <c r="NYF3255" s="514"/>
      <c r="NYG3255" s="514"/>
      <c r="NYH3255" s="514"/>
      <c r="NYI3255" s="514"/>
      <c r="NYJ3255" s="551"/>
      <c r="NYK3255" s="584"/>
      <c r="NYL3255" s="639"/>
      <c r="NYM3255" s="606"/>
      <c r="NYN3255" s="614"/>
      <c r="NYO3255" s="511"/>
      <c r="NYP3255" s="622"/>
      <c r="NYQ3255" s="493"/>
      <c r="NYR3255" s="514"/>
      <c r="NYS3255" s="514"/>
      <c r="NYT3255" s="514"/>
      <c r="NYU3255" s="514"/>
      <c r="NYV3255" s="551"/>
      <c r="NYW3255" s="584"/>
      <c r="NYX3255" s="639"/>
      <c r="NYY3255" s="606"/>
      <c r="NYZ3255" s="614"/>
      <c r="NZA3255" s="511"/>
      <c r="NZB3255" s="622"/>
      <c r="NZC3255" s="493"/>
      <c r="NZD3255" s="514"/>
      <c r="NZE3255" s="514"/>
      <c r="NZF3255" s="514"/>
      <c r="NZG3255" s="514"/>
      <c r="NZH3255" s="551"/>
      <c r="NZI3255" s="584"/>
      <c r="NZJ3255" s="639"/>
      <c r="NZK3255" s="606"/>
      <c r="NZL3255" s="614"/>
      <c r="NZM3255" s="511"/>
      <c r="NZN3255" s="622"/>
      <c r="NZO3255" s="493"/>
      <c r="NZP3255" s="514"/>
      <c r="NZQ3255" s="514"/>
      <c r="NZR3255" s="514"/>
      <c r="NZS3255" s="514"/>
      <c r="NZT3255" s="551"/>
      <c r="NZU3255" s="584"/>
      <c r="NZV3255" s="639"/>
      <c r="NZW3255" s="606"/>
      <c r="NZX3255" s="614"/>
      <c r="NZY3255" s="511"/>
      <c r="NZZ3255" s="622"/>
      <c r="OAA3255" s="493"/>
      <c r="OAB3255" s="514"/>
      <c r="OAC3255" s="514"/>
      <c r="OAD3255" s="514"/>
      <c r="OAE3255" s="514"/>
      <c r="OAF3255" s="551"/>
      <c r="OAG3255" s="584"/>
      <c r="OAH3255" s="639"/>
      <c r="OAI3255" s="606"/>
      <c r="OAJ3255" s="614"/>
      <c r="OAK3255" s="511"/>
      <c r="OAL3255" s="622"/>
      <c r="OAM3255" s="493"/>
      <c r="OAN3255" s="514"/>
      <c r="OAO3255" s="514"/>
      <c r="OAP3255" s="514"/>
      <c r="OAQ3255" s="514"/>
      <c r="OAR3255" s="551"/>
      <c r="OAS3255" s="584"/>
      <c r="OAT3255" s="639"/>
      <c r="OAU3255" s="606"/>
      <c r="OAV3255" s="614"/>
      <c r="OAW3255" s="511"/>
      <c r="OAX3255" s="622"/>
      <c r="OAY3255" s="493"/>
      <c r="OAZ3255" s="514"/>
      <c r="OBA3255" s="514"/>
      <c r="OBB3255" s="514"/>
      <c r="OBC3255" s="514"/>
      <c r="OBD3255" s="551"/>
      <c r="OBE3255" s="584"/>
      <c r="OBF3255" s="639"/>
      <c r="OBG3255" s="606"/>
      <c r="OBH3255" s="614"/>
      <c r="OBI3255" s="511"/>
      <c r="OBJ3255" s="622"/>
      <c r="OBK3255" s="493"/>
      <c r="OBL3255" s="514"/>
      <c r="OBM3255" s="514"/>
      <c r="OBN3255" s="514"/>
      <c r="OBO3255" s="514"/>
      <c r="OBP3255" s="551"/>
      <c r="OBQ3255" s="584"/>
      <c r="OBR3255" s="639"/>
      <c r="OBS3255" s="606"/>
      <c r="OBT3255" s="614"/>
      <c r="OBU3255" s="511"/>
      <c r="OBV3255" s="622"/>
      <c r="OBW3255" s="493"/>
      <c r="OBX3255" s="514"/>
      <c r="OBY3255" s="514"/>
      <c r="OBZ3255" s="514"/>
      <c r="OCA3255" s="514"/>
      <c r="OCB3255" s="551"/>
      <c r="OCC3255" s="584"/>
      <c r="OCD3255" s="639"/>
      <c r="OCE3255" s="606"/>
      <c r="OCF3255" s="614"/>
      <c r="OCG3255" s="511"/>
      <c r="OCH3255" s="622"/>
      <c r="OCI3255" s="493"/>
      <c r="OCJ3255" s="514"/>
      <c r="OCK3255" s="514"/>
      <c r="OCL3255" s="514"/>
      <c r="OCM3255" s="514"/>
      <c r="OCN3255" s="551"/>
      <c r="OCO3255" s="584"/>
      <c r="OCP3255" s="639"/>
      <c r="OCQ3255" s="606"/>
      <c r="OCR3255" s="614"/>
      <c r="OCS3255" s="511"/>
      <c r="OCT3255" s="622"/>
      <c r="OCU3255" s="493"/>
      <c r="OCV3255" s="514"/>
      <c r="OCW3255" s="514"/>
      <c r="OCX3255" s="514"/>
      <c r="OCY3255" s="514"/>
      <c r="OCZ3255" s="551"/>
      <c r="ODA3255" s="584"/>
      <c r="ODB3255" s="639"/>
      <c r="ODC3255" s="606"/>
      <c r="ODD3255" s="614"/>
      <c r="ODE3255" s="511"/>
      <c r="ODF3255" s="622"/>
      <c r="ODG3255" s="493"/>
      <c r="ODH3255" s="514"/>
      <c r="ODI3255" s="514"/>
      <c r="ODJ3255" s="514"/>
      <c r="ODK3255" s="514"/>
      <c r="ODL3255" s="551"/>
      <c r="ODM3255" s="584"/>
      <c r="ODN3255" s="639"/>
      <c r="ODO3255" s="606"/>
      <c r="ODP3255" s="614"/>
      <c r="ODQ3255" s="511"/>
      <c r="ODR3255" s="622"/>
      <c r="ODS3255" s="493"/>
      <c r="ODT3255" s="514"/>
      <c r="ODU3255" s="514"/>
      <c r="ODV3255" s="514"/>
      <c r="ODW3255" s="514"/>
      <c r="ODX3255" s="551"/>
      <c r="ODY3255" s="584"/>
      <c r="ODZ3255" s="639"/>
      <c r="OEA3255" s="606"/>
      <c r="OEB3255" s="614"/>
      <c r="OEC3255" s="511"/>
      <c r="OED3255" s="622"/>
      <c r="OEE3255" s="493"/>
      <c r="OEF3255" s="514"/>
      <c r="OEG3255" s="514"/>
      <c r="OEH3255" s="514"/>
      <c r="OEI3255" s="514"/>
      <c r="OEJ3255" s="551"/>
      <c r="OEK3255" s="584"/>
      <c r="OEL3255" s="639"/>
      <c r="OEM3255" s="606"/>
      <c r="OEN3255" s="614"/>
      <c r="OEO3255" s="511"/>
      <c r="OEP3255" s="622"/>
      <c r="OEQ3255" s="493"/>
      <c r="OER3255" s="514"/>
      <c r="OES3255" s="514"/>
      <c r="OET3255" s="514"/>
      <c r="OEU3255" s="514"/>
      <c r="OEV3255" s="551"/>
      <c r="OEW3255" s="584"/>
      <c r="OEX3255" s="639"/>
      <c r="OEY3255" s="606"/>
      <c r="OEZ3255" s="614"/>
      <c r="OFA3255" s="511"/>
      <c r="OFB3255" s="622"/>
      <c r="OFC3255" s="493"/>
      <c r="OFD3255" s="514"/>
      <c r="OFE3255" s="514"/>
      <c r="OFF3255" s="514"/>
      <c r="OFG3255" s="514"/>
      <c r="OFH3255" s="551"/>
      <c r="OFI3255" s="584"/>
      <c r="OFJ3255" s="639"/>
      <c r="OFK3255" s="606"/>
      <c r="OFL3255" s="614"/>
      <c r="OFM3255" s="511"/>
      <c r="OFN3255" s="622"/>
      <c r="OFO3255" s="493"/>
      <c r="OFP3255" s="514"/>
      <c r="OFQ3255" s="514"/>
      <c r="OFR3255" s="514"/>
      <c r="OFS3255" s="514"/>
      <c r="OFT3255" s="551"/>
      <c r="OFU3255" s="584"/>
      <c r="OFV3255" s="639"/>
      <c r="OFW3255" s="606"/>
      <c r="OFX3255" s="614"/>
      <c r="OFY3255" s="511"/>
      <c r="OFZ3255" s="622"/>
      <c r="OGA3255" s="493"/>
      <c r="OGB3255" s="514"/>
      <c r="OGC3255" s="514"/>
      <c r="OGD3255" s="514"/>
      <c r="OGE3255" s="514"/>
      <c r="OGF3255" s="551"/>
      <c r="OGG3255" s="584"/>
      <c r="OGH3255" s="639"/>
      <c r="OGI3255" s="606"/>
      <c r="OGJ3255" s="614"/>
      <c r="OGK3255" s="511"/>
      <c r="OGL3255" s="622"/>
      <c r="OGM3255" s="493"/>
      <c r="OGN3255" s="514"/>
      <c r="OGO3255" s="514"/>
      <c r="OGP3255" s="514"/>
      <c r="OGQ3255" s="514"/>
      <c r="OGR3255" s="551"/>
      <c r="OGS3255" s="584"/>
      <c r="OGT3255" s="639"/>
      <c r="OGU3255" s="606"/>
      <c r="OGV3255" s="614"/>
      <c r="OGW3255" s="511"/>
      <c r="OGX3255" s="622"/>
      <c r="OGY3255" s="493"/>
      <c r="OGZ3255" s="514"/>
      <c r="OHA3255" s="514"/>
      <c r="OHB3255" s="514"/>
      <c r="OHC3255" s="514"/>
      <c r="OHD3255" s="551"/>
      <c r="OHE3255" s="584"/>
      <c r="OHF3255" s="639"/>
      <c r="OHG3255" s="606"/>
      <c r="OHH3255" s="614"/>
      <c r="OHI3255" s="511"/>
      <c r="OHJ3255" s="622"/>
      <c r="OHK3255" s="493"/>
      <c r="OHL3255" s="514"/>
      <c r="OHM3255" s="514"/>
      <c r="OHN3255" s="514"/>
      <c r="OHO3255" s="514"/>
      <c r="OHP3255" s="551"/>
      <c r="OHQ3255" s="584"/>
      <c r="OHR3255" s="639"/>
      <c r="OHS3255" s="606"/>
      <c r="OHT3255" s="614"/>
      <c r="OHU3255" s="511"/>
      <c r="OHV3255" s="622"/>
      <c r="OHW3255" s="493"/>
      <c r="OHX3255" s="514"/>
      <c r="OHY3255" s="514"/>
      <c r="OHZ3255" s="514"/>
      <c r="OIA3255" s="514"/>
      <c r="OIB3255" s="551"/>
      <c r="OIC3255" s="584"/>
      <c r="OID3255" s="639"/>
      <c r="OIE3255" s="606"/>
      <c r="OIF3255" s="614"/>
      <c r="OIG3255" s="511"/>
      <c r="OIH3255" s="622"/>
      <c r="OII3255" s="493"/>
      <c r="OIJ3255" s="514"/>
      <c r="OIK3255" s="514"/>
      <c r="OIL3255" s="514"/>
      <c r="OIM3255" s="514"/>
      <c r="OIN3255" s="551"/>
      <c r="OIO3255" s="584"/>
      <c r="OIP3255" s="639"/>
      <c r="OIQ3255" s="606"/>
      <c r="OIR3255" s="614"/>
      <c r="OIS3255" s="511"/>
      <c r="OIT3255" s="622"/>
      <c r="OIU3255" s="493"/>
      <c r="OIV3255" s="514"/>
      <c r="OIW3255" s="514"/>
      <c r="OIX3255" s="514"/>
      <c r="OIY3255" s="514"/>
      <c r="OIZ3255" s="551"/>
      <c r="OJA3255" s="584"/>
      <c r="OJB3255" s="639"/>
      <c r="OJC3255" s="606"/>
      <c r="OJD3255" s="614"/>
      <c r="OJE3255" s="511"/>
      <c r="OJF3255" s="622"/>
      <c r="OJG3255" s="493"/>
      <c r="OJH3255" s="514"/>
      <c r="OJI3255" s="514"/>
      <c r="OJJ3255" s="514"/>
      <c r="OJK3255" s="514"/>
      <c r="OJL3255" s="551"/>
      <c r="OJM3255" s="584"/>
      <c r="OJN3255" s="639"/>
      <c r="OJO3255" s="606"/>
      <c r="OJP3255" s="614"/>
      <c r="OJQ3255" s="511"/>
      <c r="OJR3255" s="622"/>
      <c r="OJS3255" s="493"/>
      <c r="OJT3255" s="514"/>
      <c r="OJU3255" s="514"/>
      <c r="OJV3255" s="514"/>
      <c r="OJW3255" s="514"/>
      <c r="OJX3255" s="551"/>
      <c r="OJY3255" s="584"/>
      <c r="OJZ3255" s="639"/>
      <c r="OKA3255" s="606"/>
      <c r="OKB3255" s="614"/>
      <c r="OKC3255" s="511"/>
      <c r="OKD3255" s="622"/>
      <c r="OKE3255" s="493"/>
      <c r="OKF3255" s="514"/>
      <c r="OKG3255" s="514"/>
      <c r="OKH3255" s="514"/>
      <c r="OKI3255" s="514"/>
      <c r="OKJ3255" s="551"/>
      <c r="OKK3255" s="584"/>
      <c r="OKL3255" s="639"/>
      <c r="OKM3255" s="606"/>
      <c r="OKN3255" s="614"/>
      <c r="OKO3255" s="511"/>
      <c r="OKP3255" s="622"/>
      <c r="OKQ3255" s="493"/>
      <c r="OKR3255" s="514"/>
      <c r="OKS3255" s="514"/>
      <c r="OKT3255" s="514"/>
      <c r="OKU3255" s="514"/>
      <c r="OKV3255" s="551"/>
      <c r="OKW3255" s="584"/>
      <c r="OKX3255" s="639"/>
      <c r="OKY3255" s="606"/>
      <c r="OKZ3255" s="614"/>
      <c r="OLA3255" s="511"/>
      <c r="OLB3255" s="622"/>
      <c r="OLC3255" s="493"/>
      <c r="OLD3255" s="514"/>
      <c r="OLE3255" s="514"/>
      <c r="OLF3255" s="514"/>
      <c r="OLG3255" s="514"/>
      <c r="OLH3255" s="551"/>
      <c r="OLI3255" s="584"/>
      <c r="OLJ3255" s="639"/>
      <c r="OLK3255" s="606"/>
      <c r="OLL3255" s="614"/>
      <c r="OLM3255" s="511"/>
      <c r="OLN3255" s="622"/>
      <c r="OLO3255" s="493"/>
      <c r="OLP3255" s="514"/>
      <c r="OLQ3255" s="514"/>
      <c r="OLR3255" s="514"/>
      <c r="OLS3255" s="514"/>
      <c r="OLT3255" s="551"/>
      <c r="OLU3255" s="584"/>
      <c r="OLV3255" s="639"/>
      <c r="OLW3255" s="606"/>
      <c r="OLX3255" s="614"/>
      <c r="OLY3255" s="511"/>
      <c r="OLZ3255" s="622"/>
      <c r="OMA3255" s="493"/>
      <c r="OMB3255" s="514"/>
      <c r="OMC3255" s="514"/>
      <c r="OMD3255" s="514"/>
      <c r="OME3255" s="514"/>
      <c r="OMF3255" s="551"/>
      <c r="OMG3255" s="584"/>
      <c r="OMH3255" s="639"/>
      <c r="OMI3255" s="606"/>
      <c r="OMJ3255" s="614"/>
      <c r="OMK3255" s="511"/>
      <c r="OML3255" s="622"/>
      <c r="OMM3255" s="493"/>
      <c r="OMN3255" s="514"/>
      <c r="OMO3255" s="514"/>
      <c r="OMP3255" s="514"/>
      <c r="OMQ3255" s="514"/>
      <c r="OMR3255" s="551"/>
      <c r="OMS3255" s="584"/>
      <c r="OMT3255" s="639"/>
      <c r="OMU3255" s="606"/>
      <c r="OMV3255" s="614"/>
      <c r="OMW3255" s="511"/>
      <c r="OMX3255" s="622"/>
      <c r="OMY3255" s="493"/>
      <c r="OMZ3255" s="514"/>
      <c r="ONA3255" s="514"/>
      <c r="ONB3255" s="514"/>
      <c r="ONC3255" s="514"/>
      <c r="OND3255" s="551"/>
      <c r="ONE3255" s="584"/>
      <c r="ONF3255" s="639"/>
      <c r="ONG3255" s="606"/>
      <c r="ONH3255" s="614"/>
      <c r="ONI3255" s="511"/>
      <c r="ONJ3255" s="622"/>
      <c r="ONK3255" s="493"/>
      <c r="ONL3255" s="514"/>
      <c r="ONM3255" s="514"/>
      <c r="ONN3255" s="514"/>
      <c r="ONO3255" s="514"/>
      <c r="ONP3255" s="551"/>
      <c r="ONQ3255" s="584"/>
      <c r="ONR3255" s="639"/>
      <c r="ONS3255" s="606"/>
      <c r="ONT3255" s="614"/>
      <c r="ONU3255" s="511"/>
      <c r="ONV3255" s="622"/>
      <c r="ONW3255" s="493"/>
      <c r="ONX3255" s="514"/>
      <c r="ONY3255" s="514"/>
      <c r="ONZ3255" s="514"/>
      <c r="OOA3255" s="514"/>
      <c r="OOB3255" s="551"/>
      <c r="OOC3255" s="584"/>
      <c r="OOD3255" s="639"/>
      <c r="OOE3255" s="606"/>
      <c r="OOF3255" s="614"/>
      <c r="OOG3255" s="511"/>
      <c r="OOH3255" s="622"/>
      <c r="OOI3255" s="493"/>
      <c r="OOJ3255" s="514"/>
      <c r="OOK3255" s="514"/>
      <c r="OOL3255" s="514"/>
      <c r="OOM3255" s="514"/>
      <c r="OON3255" s="551"/>
      <c r="OOO3255" s="584"/>
      <c r="OOP3255" s="639"/>
      <c r="OOQ3255" s="606"/>
      <c r="OOR3255" s="614"/>
      <c r="OOS3255" s="511"/>
      <c r="OOT3255" s="622"/>
      <c r="OOU3255" s="493"/>
      <c r="OOV3255" s="514"/>
      <c r="OOW3255" s="514"/>
      <c r="OOX3255" s="514"/>
      <c r="OOY3255" s="514"/>
      <c r="OOZ3255" s="551"/>
      <c r="OPA3255" s="584"/>
      <c r="OPB3255" s="639"/>
      <c r="OPC3255" s="606"/>
      <c r="OPD3255" s="614"/>
      <c r="OPE3255" s="511"/>
      <c r="OPF3255" s="622"/>
      <c r="OPG3255" s="493"/>
      <c r="OPH3255" s="514"/>
      <c r="OPI3255" s="514"/>
      <c r="OPJ3255" s="514"/>
      <c r="OPK3255" s="514"/>
      <c r="OPL3255" s="551"/>
      <c r="OPM3255" s="584"/>
      <c r="OPN3255" s="639"/>
      <c r="OPO3255" s="606"/>
      <c r="OPP3255" s="614"/>
      <c r="OPQ3255" s="511"/>
      <c r="OPR3255" s="622"/>
      <c r="OPS3255" s="493"/>
      <c r="OPT3255" s="514"/>
      <c r="OPU3255" s="514"/>
      <c r="OPV3255" s="514"/>
      <c r="OPW3255" s="514"/>
      <c r="OPX3255" s="551"/>
      <c r="OPY3255" s="584"/>
      <c r="OPZ3255" s="639"/>
      <c r="OQA3255" s="606"/>
      <c r="OQB3255" s="614"/>
      <c r="OQC3255" s="511"/>
      <c r="OQD3255" s="622"/>
      <c r="OQE3255" s="493"/>
      <c r="OQF3255" s="514"/>
      <c r="OQG3255" s="514"/>
      <c r="OQH3255" s="514"/>
      <c r="OQI3255" s="514"/>
      <c r="OQJ3255" s="551"/>
      <c r="OQK3255" s="584"/>
      <c r="OQL3255" s="639"/>
      <c r="OQM3255" s="606"/>
      <c r="OQN3255" s="614"/>
      <c r="OQO3255" s="511"/>
      <c r="OQP3255" s="622"/>
      <c r="OQQ3255" s="493"/>
      <c r="OQR3255" s="514"/>
      <c r="OQS3255" s="514"/>
      <c r="OQT3255" s="514"/>
      <c r="OQU3255" s="514"/>
      <c r="OQV3255" s="551"/>
      <c r="OQW3255" s="584"/>
      <c r="OQX3255" s="639"/>
      <c r="OQY3255" s="606"/>
      <c r="OQZ3255" s="614"/>
      <c r="ORA3255" s="511"/>
      <c r="ORB3255" s="622"/>
      <c r="ORC3255" s="493"/>
      <c r="ORD3255" s="514"/>
      <c r="ORE3255" s="514"/>
      <c r="ORF3255" s="514"/>
      <c r="ORG3255" s="514"/>
      <c r="ORH3255" s="551"/>
      <c r="ORI3255" s="584"/>
      <c r="ORJ3255" s="639"/>
      <c r="ORK3255" s="606"/>
      <c r="ORL3255" s="614"/>
      <c r="ORM3255" s="511"/>
      <c r="ORN3255" s="622"/>
      <c r="ORO3255" s="493"/>
      <c r="ORP3255" s="514"/>
      <c r="ORQ3255" s="514"/>
      <c r="ORR3255" s="514"/>
      <c r="ORS3255" s="514"/>
      <c r="ORT3255" s="551"/>
      <c r="ORU3255" s="584"/>
      <c r="ORV3255" s="639"/>
      <c r="ORW3255" s="606"/>
      <c r="ORX3255" s="614"/>
      <c r="ORY3255" s="511"/>
      <c r="ORZ3255" s="622"/>
      <c r="OSA3255" s="493"/>
      <c r="OSB3255" s="514"/>
      <c r="OSC3255" s="514"/>
      <c r="OSD3255" s="514"/>
      <c r="OSE3255" s="514"/>
      <c r="OSF3255" s="551"/>
      <c r="OSG3255" s="584"/>
      <c r="OSH3255" s="639"/>
      <c r="OSI3255" s="606"/>
      <c r="OSJ3255" s="614"/>
      <c r="OSK3255" s="511"/>
      <c r="OSL3255" s="622"/>
      <c r="OSM3255" s="493"/>
      <c r="OSN3255" s="514"/>
      <c r="OSO3255" s="514"/>
      <c r="OSP3255" s="514"/>
      <c r="OSQ3255" s="514"/>
      <c r="OSR3255" s="551"/>
      <c r="OSS3255" s="584"/>
      <c r="OST3255" s="639"/>
      <c r="OSU3255" s="606"/>
      <c r="OSV3255" s="614"/>
      <c r="OSW3255" s="511"/>
      <c r="OSX3255" s="622"/>
      <c r="OSY3255" s="493"/>
      <c r="OSZ3255" s="514"/>
      <c r="OTA3255" s="514"/>
      <c r="OTB3255" s="514"/>
      <c r="OTC3255" s="514"/>
      <c r="OTD3255" s="551"/>
      <c r="OTE3255" s="584"/>
      <c r="OTF3255" s="639"/>
      <c r="OTG3255" s="606"/>
      <c r="OTH3255" s="614"/>
      <c r="OTI3255" s="511"/>
      <c r="OTJ3255" s="622"/>
      <c r="OTK3255" s="493"/>
      <c r="OTL3255" s="514"/>
      <c r="OTM3255" s="514"/>
      <c r="OTN3255" s="514"/>
      <c r="OTO3255" s="514"/>
      <c r="OTP3255" s="551"/>
      <c r="OTQ3255" s="584"/>
      <c r="OTR3255" s="639"/>
      <c r="OTS3255" s="606"/>
      <c r="OTT3255" s="614"/>
      <c r="OTU3255" s="511"/>
      <c r="OTV3255" s="622"/>
      <c r="OTW3255" s="493"/>
      <c r="OTX3255" s="514"/>
      <c r="OTY3255" s="514"/>
      <c r="OTZ3255" s="514"/>
      <c r="OUA3255" s="514"/>
      <c r="OUB3255" s="551"/>
      <c r="OUC3255" s="584"/>
      <c r="OUD3255" s="639"/>
      <c r="OUE3255" s="606"/>
      <c r="OUF3255" s="614"/>
      <c r="OUG3255" s="511"/>
      <c r="OUH3255" s="622"/>
      <c r="OUI3255" s="493"/>
      <c r="OUJ3255" s="514"/>
      <c r="OUK3255" s="514"/>
      <c r="OUL3255" s="514"/>
      <c r="OUM3255" s="514"/>
      <c r="OUN3255" s="551"/>
      <c r="OUO3255" s="584"/>
      <c r="OUP3255" s="639"/>
      <c r="OUQ3255" s="606"/>
      <c r="OUR3255" s="614"/>
      <c r="OUS3255" s="511"/>
      <c r="OUT3255" s="622"/>
      <c r="OUU3255" s="493"/>
      <c r="OUV3255" s="514"/>
      <c r="OUW3255" s="514"/>
      <c r="OUX3255" s="514"/>
      <c r="OUY3255" s="514"/>
      <c r="OUZ3255" s="551"/>
      <c r="OVA3255" s="584"/>
      <c r="OVB3255" s="639"/>
      <c r="OVC3255" s="606"/>
      <c r="OVD3255" s="614"/>
      <c r="OVE3255" s="511"/>
      <c r="OVF3255" s="622"/>
      <c r="OVG3255" s="493"/>
      <c r="OVH3255" s="514"/>
      <c r="OVI3255" s="514"/>
      <c r="OVJ3255" s="514"/>
      <c r="OVK3255" s="514"/>
      <c r="OVL3255" s="551"/>
      <c r="OVM3255" s="584"/>
      <c r="OVN3255" s="639"/>
      <c r="OVO3255" s="606"/>
      <c r="OVP3255" s="614"/>
      <c r="OVQ3255" s="511"/>
      <c r="OVR3255" s="622"/>
      <c r="OVS3255" s="493"/>
      <c r="OVT3255" s="514"/>
      <c r="OVU3255" s="514"/>
      <c r="OVV3255" s="514"/>
      <c r="OVW3255" s="514"/>
      <c r="OVX3255" s="551"/>
      <c r="OVY3255" s="584"/>
      <c r="OVZ3255" s="639"/>
      <c r="OWA3255" s="606"/>
      <c r="OWB3255" s="614"/>
      <c r="OWC3255" s="511"/>
      <c r="OWD3255" s="622"/>
      <c r="OWE3255" s="493"/>
      <c r="OWF3255" s="514"/>
      <c r="OWG3255" s="514"/>
      <c r="OWH3255" s="514"/>
      <c r="OWI3255" s="514"/>
      <c r="OWJ3255" s="551"/>
      <c r="OWK3255" s="584"/>
      <c r="OWL3255" s="639"/>
      <c r="OWM3255" s="606"/>
      <c r="OWN3255" s="614"/>
      <c r="OWO3255" s="511"/>
      <c r="OWP3255" s="622"/>
      <c r="OWQ3255" s="493"/>
      <c r="OWR3255" s="514"/>
      <c r="OWS3255" s="514"/>
      <c r="OWT3255" s="514"/>
      <c r="OWU3255" s="514"/>
      <c r="OWV3255" s="551"/>
      <c r="OWW3255" s="584"/>
      <c r="OWX3255" s="639"/>
      <c r="OWY3255" s="606"/>
      <c r="OWZ3255" s="614"/>
      <c r="OXA3255" s="511"/>
      <c r="OXB3255" s="622"/>
      <c r="OXC3255" s="493"/>
      <c r="OXD3255" s="514"/>
      <c r="OXE3255" s="514"/>
      <c r="OXF3255" s="514"/>
      <c r="OXG3255" s="514"/>
      <c r="OXH3255" s="551"/>
      <c r="OXI3255" s="584"/>
      <c r="OXJ3255" s="639"/>
      <c r="OXK3255" s="606"/>
      <c r="OXL3255" s="614"/>
      <c r="OXM3255" s="511"/>
      <c r="OXN3255" s="622"/>
      <c r="OXO3255" s="493"/>
      <c r="OXP3255" s="514"/>
      <c r="OXQ3255" s="514"/>
      <c r="OXR3255" s="514"/>
      <c r="OXS3255" s="514"/>
      <c r="OXT3255" s="551"/>
      <c r="OXU3255" s="584"/>
      <c r="OXV3255" s="639"/>
      <c r="OXW3255" s="606"/>
      <c r="OXX3255" s="614"/>
      <c r="OXY3255" s="511"/>
      <c r="OXZ3255" s="622"/>
      <c r="OYA3255" s="493"/>
      <c r="OYB3255" s="514"/>
      <c r="OYC3255" s="514"/>
      <c r="OYD3255" s="514"/>
      <c r="OYE3255" s="514"/>
      <c r="OYF3255" s="551"/>
      <c r="OYG3255" s="584"/>
      <c r="OYH3255" s="639"/>
      <c r="OYI3255" s="606"/>
      <c r="OYJ3255" s="614"/>
      <c r="OYK3255" s="511"/>
      <c r="OYL3255" s="622"/>
      <c r="OYM3255" s="493"/>
      <c r="OYN3255" s="514"/>
      <c r="OYO3255" s="514"/>
      <c r="OYP3255" s="514"/>
      <c r="OYQ3255" s="514"/>
      <c r="OYR3255" s="551"/>
      <c r="OYS3255" s="584"/>
      <c r="OYT3255" s="639"/>
      <c r="OYU3255" s="606"/>
      <c r="OYV3255" s="614"/>
      <c r="OYW3255" s="511"/>
      <c r="OYX3255" s="622"/>
      <c r="OYY3255" s="493"/>
      <c r="OYZ3255" s="514"/>
      <c r="OZA3255" s="514"/>
      <c r="OZB3255" s="514"/>
      <c r="OZC3255" s="514"/>
      <c r="OZD3255" s="551"/>
      <c r="OZE3255" s="584"/>
      <c r="OZF3255" s="639"/>
      <c r="OZG3255" s="606"/>
      <c r="OZH3255" s="614"/>
      <c r="OZI3255" s="511"/>
      <c r="OZJ3255" s="622"/>
      <c r="OZK3255" s="493"/>
      <c r="OZL3255" s="514"/>
      <c r="OZM3255" s="514"/>
      <c r="OZN3255" s="514"/>
      <c r="OZO3255" s="514"/>
      <c r="OZP3255" s="551"/>
      <c r="OZQ3255" s="584"/>
      <c r="OZR3255" s="639"/>
      <c r="OZS3255" s="606"/>
      <c r="OZT3255" s="614"/>
      <c r="OZU3255" s="511"/>
      <c r="OZV3255" s="622"/>
      <c r="OZW3255" s="493"/>
      <c r="OZX3255" s="514"/>
      <c r="OZY3255" s="514"/>
      <c r="OZZ3255" s="514"/>
      <c r="PAA3255" s="514"/>
      <c r="PAB3255" s="551"/>
      <c r="PAC3255" s="584"/>
      <c r="PAD3255" s="639"/>
      <c r="PAE3255" s="606"/>
      <c r="PAF3255" s="614"/>
      <c r="PAG3255" s="511"/>
      <c r="PAH3255" s="622"/>
      <c r="PAI3255" s="493"/>
      <c r="PAJ3255" s="514"/>
      <c r="PAK3255" s="514"/>
      <c r="PAL3255" s="514"/>
      <c r="PAM3255" s="514"/>
      <c r="PAN3255" s="551"/>
      <c r="PAO3255" s="584"/>
      <c r="PAP3255" s="639"/>
      <c r="PAQ3255" s="606"/>
      <c r="PAR3255" s="614"/>
      <c r="PAS3255" s="511"/>
      <c r="PAT3255" s="622"/>
      <c r="PAU3255" s="493"/>
      <c r="PAV3255" s="514"/>
      <c r="PAW3255" s="514"/>
      <c r="PAX3255" s="514"/>
      <c r="PAY3255" s="514"/>
      <c r="PAZ3255" s="551"/>
      <c r="PBA3255" s="584"/>
      <c r="PBB3255" s="639"/>
      <c r="PBC3255" s="606"/>
      <c r="PBD3255" s="614"/>
      <c r="PBE3255" s="511"/>
      <c r="PBF3255" s="622"/>
      <c r="PBG3255" s="493"/>
      <c r="PBH3255" s="514"/>
      <c r="PBI3255" s="514"/>
      <c r="PBJ3255" s="514"/>
      <c r="PBK3255" s="514"/>
      <c r="PBL3255" s="551"/>
      <c r="PBM3255" s="584"/>
      <c r="PBN3255" s="639"/>
      <c r="PBO3255" s="606"/>
      <c r="PBP3255" s="614"/>
      <c r="PBQ3255" s="511"/>
      <c r="PBR3255" s="622"/>
      <c r="PBS3255" s="493"/>
      <c r="PBT3255" s="514"/>
      <c r="PBU3255" s="514"/>
      <c r="PBV3255" s="514"/>
      <c r="PBW3255" s="514"/>
      <c r="PBX3255" s="551"/>
      <c r="PBY3255" s="584"/>
      <c r="PBZ3255" s="639"/>
      <c r="PCA3255" s="606"/>
      <c r="PCB3255" s="614"/>
      <c r="PCC3255" s="511"/>
      <c r="PCD3255" s="622"/>
      <c r="PCE3255" s="493"/>
      <c r="PCF3255" s="514"/>
      <c r="PCG3255" s="514"/>
      <c r="PCH3255" s="514"/>
      <c r="PCI3255" s="514"/>
      <c r="PCJ3255" s="551"/>
      <c r="PCK3255" s="584"/>
      <c r="PCL3255" s="639"/>
      <c r="PCM3255" s="606"/>
      <c r="PCN3255" s="614"/>
      <c r="PCO3255" s="511"/>
      <c r="PCP3255" s="622"/>
      <c r="PCQ3255" s="493"/>
      <c r="PCR3255" s="514"/>
      <c r="PCS3255" s="514"/>
      <c r="PCT3255" s="514"/>
      <c r="PCU3255" s="514"/>
      <c r="PCV3255" s="551"/>
      <c r="PCW3255" s="584"/>
      <c r="PCX3255" s="639"/>
      <c r="PCY3255" s="606"/>
      <c r="PCZ3255" s="614"/>
      <c r="PDA3255" s="511"/>
      <c r="PDB3255" s="622"/>
      <c r="PDC3255" s="493"/>
      <c r="PDD3255" s="514"/>
      <c r="PDE3255" s="514"/>
      <c r="PDF3255" s="514"/>
      <c r="PDG3255" s="514"/>
      <c r="PDH3255" s="551"/>
      <c r="PDI3255" s="584"/>
      <c r="PDJ3255" s="639"/>
      <c r="PDK3255" s="606"/>
      <c r="PDL3255" s="614"/>
      <c r="PDM3255" s="511"/>
      <c r="PDN3255" s="622"/>
      <c r="PDO3255" s="493"/>
      <c r="PDP3255" s="514"/>
      <c r="PDQ3255" s="514"/>
      <c r="PDR3255" s="514"/>
      <c r="PDS3255" s="514"/>
      <c r="PDT3255" s="551"/>
      <c r="PDU3255" s="584"/>
      <c r="PDV3255" s="639"/>
      <c r="PDW3255" s="606"/>
      <c r="PDX3255" s="614"/>
      <c r="PDY3255" s="511"/>
      <c r="PDZ3255" s="622"/>
      <c r="PEA3255" s="493"/>
      <c r="PEB3255" s="514"/>
      <c r="PEC3255" s="514"/>
      <c r="PED3255" s="514"/>
      <c r="PEE3255" s="514"/>
      <c r="PEF3255" s="551"/>
      <c r="PEG3255" s="584"/>
      <c r="PEH3255" s="639"/>
      <c r="PEI3255" s="606"/>
      <c r="PEJ3255" s="614"/>
      <c r="PEK3255" s="511"/>
      <c r="PEL3255" s="622"/>
      <c r="PEM3255" s="493"/>
      <c r="PEN3255" s="514"/>
      <c r="PEO3255" s="514"/>
      <c r="PEP3255" s="514"/>
      <c r="PEQ3255" s="514"/>
      <c r="PER3255" s="551"/>
      <c r="PES3255" s="584"/>
      <c r="PET3255" s="639"/>
      <c r="PEU3255" s="606"/>
      <c r="PEV3255" s="614"/>
      <c r="PEW3255" s="511"/>
      <c r="PEX3255" s="622"/>
      <c r="PEY3255" s="493"/>
      <c r="PEZ3255" s="514"/>
      <c r="PFA3255" s="514"/>
      <c r="PFB3255" s="514"/>
      <c r="PFC3255" s="514"/>
      <c r="PFD3255" s="551"/>
      <c r="PFE3255" s="584"/>
      <c r="PFF3255" s="639"/>
      <c r="PFG3255" s="606"/>
      <c r="PFH3255" s="614"/>
      <c r="PFI3255" s="511"/>
      <c r="PFJ3255" s="622"/>
      <c r="PFK3255" s="493"/>
      <c r="PFL3255" s="514"/>
      <c r="PFM3255" s="514"/>
      <c r="PFN3255" s="514"/>
      <c r="PFO3255" s="514"/>
      <c r="PFP3255" s="551"/>
      <c r="PFQ3255" s="584"/>
      <c r="PFR3255" s="639"/>
      <c r="PFS3255" s="606"/>
      <c r="PFT3255" s="614"/>
      <c r="PFU3255" s="511"/>
      <c r="PFV3255" s="622"/>
      <c r="PFW3255" s="493"/>
      <c r="PFX3255" s="514"/>
      <c r="PFY3255" s="514"/>
      <c r="PFZ3255" s="514"/>
      <c r="PGA3255" s="514"/>
      <c r="PGB3255" s="551"/>
      <c r="PGC3255" s="584"/>
      <c r="PGD3255" s="639"/>
      <c r="PGE3255" s="606"/>
      <c r="PGF3255" s="614"/>
      <c r="PGG3255" s="511"/>
      <c r="PGH3255" s="622"/>
      <c r="PGI3255" s="493"/>
      <c r="PGJ3255" s="514"/>
      <c r="PGK3255" s="514"/>
      <c r="PGL3255" s="514"/>
      <c r="PGM3255" s="514"/>
      <c r="PGN3255" s="551"/>
      <c r="PGO3255" s="584"/>
      <c r="PGP3255" s="639"/>
      <c r="PGQ3255" s="606"/>
      <c r="PGR3255" s="614"/>
      <c r="PGS3255" s="511"/>
      <c r="PGT3255" s="622"/>
      <c r="PGU3255" s="493"/>
      <c r="PGV3255" s="514"/>
      <c r="PGW3255" s="514"/>
      <c r="PGX3255" s="514"/>
      <c r="PGY3255" s="514"/>
      <c r="PGZ3255" s="551"/>
      <c r="PHA3255" s="584"/>
      <c r="PHB3255" s="639"/>
      <c r="PHC3255" s="606"/>
      <c r="PHD3255" s="614"/>
      <c r="PHE3255" s="511"/>
      <c r="PHF3255" s="622"/>
      <c r="PHG3255" s="493"/>
      <c r="PHH3255" s="514"/>
      <c r="PHI3255" s="514"/>
      <c r="PHJ3255" s="514"/>
      <c r="PHK3255" s="514"/>
      <c r="PHL3255" s="551"/>
      <c r="PHM3255" s="584"/>
      <c r="PHN3255" s="639"/>
      <c r="PHO3255" s="606"/>
      <c r="PHP3255" s="614"/>
      <c r="PHQ3255" s="511"/>
      <c r="PHR3255" s="622"/>
      <c r="PHS3255" s="493"/>
      <c r="PHT3255" s="514"/>
      <c r="PHU3255" s="514"/>
      <c r="PHV3255" s="514"/>
      <c r="PHW3255" s="514"/>
      <c r="PHX3255" s="551"/>
      <c r="PHY3255" s="584"/>
      <c r="PHZ3255" s="639"/>
      <c r="PIA3255" s="606"/>
      <c r="PIB3255" s="614"/>
      <c r="PIC3255" s="511"/>
      <c r="PID3255" s="622"/>
      <c r="PIE3255" s="493"/>
      <c r="PIF3255" s="514"/>
      <c r="PIG3255" s="514"/>
      <c r="PIH3255" s="514"/>
      <c r="PII3255" s="514"/>
      <c r="PIJ3255" s="551"/>
      <c r="PIK3255" s="584"/>
      <c r="PIL3255" s="639"/>
      <c r="PIM3255" s="606"/>
      <c r="PIN3255" s="614"/>
      <c r="PIO3255" s="511"/>
      <c r="PIP3255" s="622"/>
      <c r="PIQ3255" s="493"/>
      <c r="PIR3255" s="514"/>
      <c r="PIS3255" s="514"/>
      <c r="PIT3255" s="514"/>
      <c r="PIU3255" s="514"/>
      <c r="PIV3255" s="551"/>
      <c r="PIW3255" s="584"/>
      <c r="PIX3255" s="639"/>
      <c r="PIY3255" s="606"/>
      <c r="PIZ3255" s="614"/>
      <c r="PJA3255" s="511"/>
      <c r="PJB3255" s="622"/>
      <c r="PJC3255" s="493"/>
      <c r="PJD3255" s="514"/>
      <c r="PJE3255" s="514"/>
      <c r="PJF3255" s="514"/>
      <c r="PJG3255" s="514"/>
      <c r="PJH3255" s="551"/>
      <c r="PJI3255" s="584"/>
      <c r="PJJ3255" s="639"/>
      <c r="PJK3255" s="606"/>
      <c r="PJL3255" s="614"/>
      <c r="PJM3255" s="511"/>
      <c r="PJN3255" s="622"/>
      <c r="PJO3255" s="493"/>
      <c r="PJP3255" s="514"/>
      <c r="PJQ3255" s="514"/>
      <c r="PJR3255" s="514"/>
      <c r="PJS3255" s="514"/>
      <c r="PJT3255" s="551"/>
      <c r="PJU3255" s="584"/>
      <c r="PJV3255" s="639"/>
      <c r="PJW3255" s="606"/>
      <c r="PJX3255" s="614"/>
      <c r="PJY3255" s="511"/>
      <c r="PJZ3255" s="622"/>
      <c r="PKA3255" s="493"/>
      <c r="PKB3255" s="514"/>
      <c r="PKC3255" s="514"/>
      <c r="PKD3255" s="514"/>
      <c r="PKE3255" s="514"/>
      <c r="PKF3255" s="551"/>
      <c r="PKG3255" s="584"/>
      <c r="PKH3255" s="639"/>
      <c r="PKI3255" s="606"/>
      <c r="PKJ3255" s="614"/>
      <c r="PKK3255" s="511"/>
      <c r="PKL3255" s="622"/>
      <c r="PKM3255" s="493"/>
      <c r="PKN3255" s="514"/>
      <c r="PKO3255" s="514"/>
      <c r="PKP3255" s="514"/>
      <c r="PKQ3255" s="514"/>
      <c r="PKR3255" s="551"/>
      <c r="PKS3255" s="584"/>
      <c r="PKT3255" s="639"/>
      <c r="PKU3255" s="606"/>
      <c r="PKV3255" s="614"/>
      <c r="PKW3255" s="511"/>
      <c r="PKX3255" s="622"/>
      <c r="PKY3255" s="493"/>
      <c r="PKZ3255" s="514"/>
      <c r="PLA3255" s="514"/>
      <c r="PLB3255" s="514"/>
      <c r="PLC3255" s="514"/>
      <c r="PLD3255" s="551"/>
      <c r="PLE3255" s="584"/>
      <c r="PLF3255" s="639"/>
      <c r="PLG3255" s="606"/>
      <c r="PLH3255" s="614"/>
      <c r="PLI3255" s="511"/>
      <c r="PLJ3255" s="622"/>
      <c r="PLK3255" s="493"/>
      <c r="PLL3255" s="514"/>
      <c r="PLM3255" s="514"/>
      <c r="PLN3255" s="514"/>
      <c r="PLO3255" s="514"/>
      <c r="PLP3255" s="551"/>
      <c r="PLQ3255" s="584"/>
      <c r="PLR3255" s="639"/>
      <c r="PLS3255" s="606"/>
      <c r="PLT3255" s="614"/>
      <c r="PLU3255" s="511"/>
      <c r="PLV3255" s="622"/>
      <c r="PLW3255" s="493"/>
      <c r="PLX3255" s="514"/>
      <c r="PLY3255" s="514"/>
      <c r="PLZ3255" s="514"/>
      <c r="PMA3255" s="514"/>
      <c r="PMB3255" s="551"/>
      <c r="PMC3255" s="584"/>
      <c r="PMD3255" s="639"/>
      <c r="PME3255" s="606"/>
      <c r="PMF3255" s="614"/>
      <c r="PMG3255" s="511"/>
      <c r="PMH3255" s="622"/>
      <c r="PMI3255" s="493"/>
      <c r="PMJ3255" s="514"/>
      <c r="PMK3255" s="514"/>
      <c r="PML3255" s="514"/>
      <c r="PMM3255" s="514"/>
      <c r="PMN3255" s="551"/>
      <c r="PMO3255" s="584"/>
      <c r="PMP3255" s="639"/>
      <c r="PMQ3255" s="606"/>
      <c r="PMR3255" s="614"/>
      <c r="PMS3255" s="511"/>
      <c r="PMT3255" s="622"/>
      <c r="PMU3255" s="493"/>
      <c r="PMV3255" s="514"/>
      <c r="PMW3255" s="514"/>
      <c r="PMX3255" s="514"/>
      <c r="PMY3255" s="514"/>
      <c r="PMZ3255" s="551"/>
      <c r="PNA3255" s="584"/>
      <c r="PNB3255" s="639"/>
      <c r="PNC3255" s="606"/>
      <c r="PND3255" s="614"/>
      <c r="PNE3255" s="511"/>
      <c r="PNF3255" s="622"/>
      <c r="PNG3255" s="493"/>
      <c r="PNH3255" s="514"/>
      <c r="PNI3255" s="514"/>
      <c r="PNJ3255" s="514"/>
      <c r="PNK3255" s="514"/>
      <c r="PNL3255" s="551"/>
      <c r="PNM3255" s="584"/>
      <c r="PNN3255" s="639"/>
      <c r="PNO3255" s="606"/>
      <c r="PNP3255" s="614"/>
      <c r="PNQ3255" s="511"/>
      <c r="PNR3255" s="622"/>
      <c r="PNS3255" s="493"/>
      <c r="PNT3255" s="514"/>
      <c r="PNU3255" s="514"/>
      <c r="PNV3255" s="514"/>
      <c r="PNW3255" s="514"/>
      <c r="PNX3255" s="551"/>
      <c r="PNY3255" s="584"/>
      <c r="PNZ3255" s="639"/>
      <c r="POA3255" s="606"/>
      <c r="POB3255" s="614"/>
      <c r="POC3255" s="511"/>
      <c r="POD3255" s="622"/>
      <c r="POE3255" s="493"/>
      <c r="POF3255" s="514"/>
      <c r="POG3255" s="514"/>
      <c r="POH3255" s="514"/>
      <c r="POI3255" s="514"/>
      <c r="POJ3255" s="551"/>
      <c r="POK3255" s="584"/>
      <c r="POL3255" s="639"/>
      <c r="POM3255" s="606"/>
      <c r="PON3255" s="614"/>
      <c r="POO3255" s="511"/>
      <c r="POP3255" s="622"/>
      <c r="POQ3255" s="493"/>
      <c r="POR3255" s="514"/>
      <c r="POS3255" s="514"/>
      <c r="POT3255" s="514"/>
      <c r="POU3255" s="514"/>
      <c r="POV3255" s="551"/>
      <c r="POW3255" s="584"/>
      <c r="POX3255" s="639"/>
      <c r="POY3255" s="606"/>
      <c r="POZ3255" s="614"/>
      <c r="PPA3255" s="511"/>
      <c r="PPB3255" s="622"/>
      <c r="PPC3255" s="493"/>
      <c r="PPD3255" s="514"/>
      <c r="PPE3255" s="514"/>
      <c r="PPF3255" s="514"/>
      <c r="PPG3255" s="514"/>
      <c r="PPH3255" s="551"/>
      <c r="PPI3255" s="584"/>
      <c r="PPJ3255" s="639"/>
      <c r="PPK3255" s="606"/>
      <c r="PPL3255" s="614"/>
      <c r="PPM3255" s="511"/>
      <c r="PPN3255" s="622"/>
      <c r="PPO3255" s="493"/>
      <c r="PPP3255" s="514"/>
      <c r="PPQ3255" s="514"/>
      <c r="PPR3255" s="514"/>
      <c r="PPS3255" s="514"/>
      <c r="PPT3255" s="551"/>
      <c r="PPU3255" s="584"/>
      <c r="PPV3255" s="639"/>
      <c r="PPW3255" s="606"/>
      <c r="PPX3255" s="614"/>
      <c r="PPY3255" s="511"/>
      <c r="PPZ3255" s="622"/>
      <c r="PQA3255" s="493"/>
      <c r="PQB3255" s="514"/>
      <c r="PQC3255" s="514"/>
      <c r="PQD3255" s="514"/>
      <c r="PQE3255" s="514"/>
      <c r="PQF3255" s="551"/>
      <c r="PQG3255" s="584"/>
      <c r="PQH3255" s="639"/>
      <c r="PQI3255" s="606"/>
      <c r="PQJ3255" s="614"/>
      <c r="PQK3255" s="511"/>
      <c r="PQL3255" s="622"/>
      <c r="PQM3255" s="493"/>
      <c r="PQN3255" s="514"/>
      <c r="PQO3255" s="514"/>
      <c r="PQP3255" s="514"/>
      <c r="PQQ3255" s="514"/>
      <c r="PQR3255" s="551"/>
      <c r="PQS3255" s="584"/>
      <c r="PQT3255" s="639"/>
      <c r="PQU3255" s="606"/>
      <c r="PQV3255" s="614"/>
      <c r="PQW3255" s="511"/>
      <c r="PQX3255" s="622"/>
      <c r="PQY3255" s="493"/>
      <c r="PQZ3255" s="514"/>
      <c r="PRA3255" s="514"/>
      <c r="PRB3255" s="514"/>
      <c r="PRC3255" s="514"/>
      <c r="PRD3255" s="551"/>
      <c r="PRE3255" s="584"/>
      <c r="PRF3255" s="639"/>
      <c r="PRG3255" s="606"/>
      <c r="PRH3255" s="614"/>
      <c r="PRI3255" s="511"/>
      <c r="PRJ3255" s="622"/>
      <c r="PRK3255" s="493"/>
      <c r="PRL3255" s="514"/>
      <c r="PRM3255" s="514"/>
      <c r="PRN3255" s="514"/>
      <c r="PRO3255" s="514"/>
      <c r="PRP3255" s="551"/>
      <c r="PRQ3255" s="584"/>
      <c r="PRR3255" s="639"/>
      <c r="PRS3255" s="606"/>
      <c r="PRT3255" s="614"/>
      <c r="PRU3255" s="511"/>
      <c r="PRV3255" s="622"/>
      <c r="PRW3255" s="493"/>
      <c r="PRX3255" s="514"/>
      <c r="PRY3255" s="514"/>
      <c r="PRZ3255" s="514"/>
      <c r="PSA3255" s="514"/>
      <c r="PSB3255" s="551"/>
      <c r="PSC3255" s="584"/>
      <c r="PSD3255" s="639"/>
      <c r="PSE3255" s="606"/>
      <c r="PSF3255" s="614"/>
      <c r="PSG3255" s="511"/>
      <c r="PSH3255" s="622"/>
      <c r="PSI3255" s="493"/>
      <c r="PSJ3255" s="514"/>
      <c r="PSK3255" s="514"/>
      <c r="PSL3255" s="514"/>
      <c r="PSM3255" s="514"/>
      <c r="PSN3255" s="551"/>
      <c r="PSO3255" s="584"/>
      <c r="PSP3255" s="639"/>
      <c r="PSQ3255" s="606"/>
      <c r="PSR3255" s="614"/>
      <c r="PSS3255" s="511"/>
      <c r="PST3255" s="622"/>
      <c r="PSU3255" s="493"/>
      <c r="PSV3255" s="514"/>
      <c r="PSW3255" s="514"/>
      <c r="PSX3255" s="514"/>
      <c r="PSY3255" s="514"/>
      <c r="PSZ3255" s="551"/>
      <c r="PTA3255" s="584"/>
      <c r="PTB3255" s="639"/>
      <c r="PTC3255" s="606"/>
      <c r="PTD3255" s="614"/>
      <c r="PTE3255" s="511"/>
      <c r="PTF3255" s="622"/>
      <c r="PTG3255" s="493"/>
      <c r="PTH3255" s="514"/>
      <c r="PTI3255" s="514"/>
      <c r="PTJ3255" s="514"/>
      <c r="PTK3255" s="514"/>
      <c r="PTL3255" s="551"/>
      <c r="PTM3255" s="584"/>
      <c r="PTN3255" s="639"/>
      <c r="PTO3255" s="606"/>
      <c r="PTP3255" s="614"/>
      <c r="PTQ3255" s="511"/>
      <c r="PTR3255" s="622"/>
      <c r="PTS3255" s="493"/>
      <c r="PTT3255" s="514"/>
      <c r="PTU3255" s="514"/>
      <c r="PTV3255" s="514"/>
      <c r="PTW3255" s="514"/>
      <c r="PTX3255" s="551"/>
      <c r="PTY3255" s="584"/>
      <c r="PTZ3255" s="639"/>
      <c r="PUA3255" s="606"/>
      <c r="PUB3255" s="614"/>
      <c r="PUC3255" s="511"/>
      <c r="PUD3255" s="622"/>
      <c r="PUE3255" s="493"/>
      <c r="PUF3255" s="514"/>
      <c r="PUG3255" s="514"/>
      <c r="PUH3255" s="514"/>
      <c r="PUI3255" s="514"/>
      <c r="PUJ3255" s="551"/>
      <c r="PUK3255" s="584"/>
      <c r="PUL3255" s="639"/>
      <c r="PUM3255" s="606"/>
      <c r="PUN3255" s="614"/>
      <c r="PUO3255" s="511"/>
      <c r="PUP3255" s="622"/>
      <c r="PUQ3255" s="493"/>
      <c r="PUR3255" s="514"/>
      <c r="PUS3255" s="514"/>
      <c r="PUT3255" s="514"/>
      <c r="PUU3255" s="514"/>
      <c r="PUV3255" s="551"/>
      <c r="PUW3255" s="584"/>
      <c r="PUX3255" s="639"/>
      <c r="PUY3255" s="606"/>
      <c r="PUZ3255" s="614"/>
      <c r="PVA3255" s="511"/>
      <c r="PVB3255" s="622"/>
      <c r="PVC3255" s="493"/>
      <c r="PVD3255" s="514"/>
      <c r="PVE3255" s="514"/>
      <c r="PVF3255" s="514"/>
      <c r="PVG3255" s="514"/>
      <c r="PVH3255" s="551"/>
      <c r="PVI3255" s="584"/>
      <c r="PVJ3255" s="639"/>
      <c r="PVK3255" s="606"/>
      <c r="PVL3255" s="614"/>
      <c r="PVM3255" s="511"/>
      <c r="PVN3255" s="622"/>
      <c r="PVO3255" s="493"/>
      <c r="PVP3255" s="514"/>
      <c r="PVQ3255" s="514"/>
      <c r="PVR3255" s="514"/>
      <c r="PVS3255" s="514"/>
      <c r="PVT3255" s="551"/>
      <c r="PVU3255" s="584"/>
      <c r="PVV3255" s="639"/>
      <c r="PVW3255" s="606"/>
      <c r="PVX3255" s="614"/>
      <c r="PVY3255" s="511"/>
      <c r="PVZ3255" s="622"/>
      <c r="PWA3255" s="493"/>
      <c r="PWB3255" s="514"/>
      <c r="PWC3255" s="514"/>
      <c r="PWD3255" s="514"/>
      <c r="PWE3255" s="514"/>
      <c r="PWF3255" s="551"/>
      <c r="PWG3255" s="584"/>
      <c r="PWH3255" s="639"/>
      <c r="PWI3255" s="606"/>
      <c r="PWJ3255" s="614"/>
      <c r="PWK3255" s="511"/>
      <c r="PWL3255" s="622"/>
      <c r="PWM3255" s="493"/>
      <c r="PWN3255" s="514"/>
      <c r="PWO3255" s="514"/>
      <c r="PWP3255" s="514"/>
      <c r="PWQ3255" s="514"/>
      <c r="PWR3255" s="551"/>
      <c r="PWS3255" s="584"/>
      <c r="PWT3255" s="639"/>
      <c r="PWU3255" s="606"/>
      <c r="PWV3255" s="614"/>
      <c r="PWW3255" s="511"/>
      <c r="PWX3255" s="622"/>
      <c r="PWY3255" s="493"/>
      <c r="PWZ3255" s="514"/>
      <c r="PXA3255" s="514"/>
      <c r="PXB3255" s="514"/>
      <c r="PXC3255" s="514"/>
      <c r="PXD3255" s="551"/>
      <c r="PXE3255" s="584"/>
      <c r="PXF3255" s="639"/>
      <c r="PXG3255" s="606"/>
      <c r="PXH3255" s="614"/>
      <c r="PXI3255" s="511"/>
      <c r="PXJ3255" s="622"/>
      <c r="PXK3255" s="493"/>
      <c r="PXL3255" s="514"/>
      <c r="PXM3255" s="514"/>
      <c r="PXN3255" s="514"/>
      <c r="PXO3255" s="514"/>
      <c r="PXP3255" s="551"/>
      <c r="PXQ3255" s="584"/>
      <c r="PXR3255" s="639"/>
      <c r="PXS3255" s="606"/>
      <c r="PXT3255" s="614"/>
      <c r="PXU3255" s="511"/>
      <c r="PXV3255" s="622"/>
      <c r="PXW3255" s="493"/>
      <c r="PXX3255" s="514"/>
      <c r="PXY3255" s="514"/>
      <c r="PXZ3255" s="514"/>
      <c r="PYA3255" s="514"/>
      <c r="PYB3255" s="551"/>
      <c r="PYC3255" s="584"/>
      <c r="PYD3255" s="639"/>
      <c r="PYE3255" s="606"/>
      <c r="PYF3255" s="614"/>
      <c r="PYG3255" s="511"/>
      <c r="PYH3255" s="622"/>
      <c r="PYI3255" s="493"/>
      <c r="PYJ3255" s="514"/>
      <c r="PYK3255" s="514"/>
      <c r="PYL3255" s="514"/>
      <c r="PYM3255" s="514"/>
      <c r="PYN3255" s="551"/>
      <c r="PYO3255" s="584"/>
      <c r="PYP3255" s="639"/>
      <c r="PYQ3255" s="606"/>
      <c r="PYR3255" s="614"/>
      <c r="PYS3255" s="511"/>
      <c r="PYT3255" s="622"/>
      <c r="PYU3255" s="493"/>
      <c r="PYV3255" s="514"/>
      <c r="PYW3255" s="514"/>
      <c r="PYX3255" s="514"/>
      <c r="PYY3255" s="514"/>
      <c r="PYZ3255" s="551"/>
      <c r="PZA3255" s="584"/>
      <c r="PZB3255" s="639"/>
      <c r="PZC3255" s="606"/>
      <c r="PZD3255" s="614"/>
      <c r="PZE3255" s="511"/>
      <c r="PZF3255" s="622"/>
      <c r="PZG3255" s="493"/>
      <c r="PZH3255" s="514"/>
      <c r="PZI3255" s="514"/>
      <c r="PZJ3255" s="514"/>
      <c r="PZK3255" s="514"/>
      <c r="PZL3255" s="551"/>
      <c r="PZM3255" s="584"/>
      <c r="PZN3255" s="639"/>
      <c r="PZO3255" s="606"/>
      <c r="PZP3255" s="614"/>
      <c r="PZQ3255" s="511"/>
      <c r="PZR3255" s="622"/>
      <c r="PZS3255" s="493"/>
      <c r="PZT3255" s="514"/>
      <c r="PZU3255" s="514"/>
      <c r="PZV3255" s="514"/>
      <c r="PZW3255" s="514"/>
      <c r="PZX3255" s="551"/>
      <c r="PZY3255" s="584"/>
      <c r="PZZ3255" s="639"/>
      <c r="QAA3255" s="606"/>
      <c r="QAB3255" s="614"/>
      <c r="QAC3255" s="511"/>
      <c r="QAD3255" s="622"/>
      <c r="QAE3255" s="493"/>
      <c r="QAF3255" s="514"/>
      <c r="QAG3255" s="514"/>
      <c r="QAH3255" s="514"/>
      <c r="QAI3255" s="514"/>
      <c r="QAJ3255" s="551"/>
      <c r="QAK3255" s="584"/>
      <c r="QAL3255" s="639"/>
      <c r="QAM3255" s="606"/>
      <c r="QAN3255" s="614"/>
      <c r="QAO3255" s="511"/>
      <c r="QAP3255" s="622"/>
      <c r="QAQ3255" s="493"/>
      <c r="QAR3255" s="514"/>
      <c r="QAS3255" s="514"/>
      <c r="QAT3255" s="514"/>
      <c r="QAU3255" s="514"/>
      <c r="QAV3255" s="551"/>
      <c r="QAW3255" s="584"/>
      <c r="QAX3255" s="639"/>
      <c r="QAY3255" s="606"/>
      <c r="QAZ3255" s="614"/>
      <c r="QBA3255" s="511"/>
      <c r="QBB3255" s="622"/>
      <c r="QBC3255" s="493"/>
      <c r="QBD3255" s="514"/>
      <c r="QBE3255" s="514"/>
      <c r="QBF3255" s="514"/>
      <c r="QBG3255" s="514"/>
      <c r="QBH3255" s="551"/>
      <c r="QBI3255" s="584"/>
      <c r="QBJ3255" s="639"/>
      <c r="QBK3255" s="606"/>
      <c r="QBL3255" s="614"/>
      <c r="QBM3255" s="511"/>
      <c r="QBN3255" s="622"/>
      <c r="QBO3255" s="493"/>
      <c r="QBP3255" s="514"/>
      <c r="QBQ3255" s="514"/>
      <c r="QBR3255" s="514"/>
      <c r="QBS3255" s="514"/>
      <c r="QBT3255" s="551"/>
      <c r="QBU3255" s="584"/>
      <c r="QBV3255" s="639"/>
      <c r="QBW3255" s="606"/>
      <c r="QBX3255" s="614"/>
      <c r="QBY3255" s="511"/>
      <c r="QBZ3255" s="622"/>
      <c r="QCA3255" s="493"/>
      <c r="QCB3255" s="514"/>
      <c r="QCC3255" s="514"/>
      <c r="QCD3255" s="514"/>
      <c r="QCE3255" s="514"/>
      <c r="QCF3255" s="551"/>
      <c r="QCG3255" s="584"/>
      <c r="QCH3255" s="639"/>
      <c r="QCI3255" s="606"/>
      <c r="QCJ3255" s="614"/>
      <c r="QCK3255" s="511"/>
      <c r="QCL3255" s="622"/>
      <c r="QCM3255" s="493"/>
      <c r="QCN3255" s="514"/>
      <c r="QCO3255" s="514"/>
      <c r="QCP3255" s="514"/>
      <c r="QCQ3255" s="514"/>
      <c r="QCR3255" s="551"/>
      <c r="QCS3255" s="584"/>
      <c r="QCT3255" s="639"/>
      <c r="QCU3255" s="606"/>
      <c r="QCV3255" s="614"/>
      <c r="QCW3255" s="511"/>
      <c r="QCX3255" s="622"/>
      <c r="QCY3255" s="493"/>
      <c r="QCZ3255" s="514"/>
      <c r="QDA3255" s="514"/>
      <c r="QDB3255" s="514"/>
      <c r="QDC3255" s="514"/>
      <c r="QDD3255" s="551"/>
      <c r="QDE3255" s="584"/>
      <c r="QDF3255" s="639"/>
      <c r="QDG3255" s="606"/>
      <c r="QDH3255" s="614"/>
      <c r="QDI3255" s="511"/>
      <c r="QDJ3255" s="622"/>
      <c r="QDK3255" s="493"/>
      <c r="QDL3255" s="514"/>
      <c r="QDM3255" s="514"/>
      <c r="QDN3255" s="514"/>
      <c r="QDO3255" s="514"/>
      <c r="QDP3255" s="551"/>
      <c r="QDQ3255" s="584"/>
      <c r="QDR3255" s="639"/>
      <c r="QDS3255" s="606"/>
      <c r="QDT3255" s="614"/>
      <c r="QDU3255" s="511"/>
      <c r="QDV3255" s="622"/>
      <c r="QDW3255" s="493"/>
      <c r="QDX3255" s="514"/>
      <c r="QDY3255" s="514"/>
      <c r="QDZ3255" s="514"/>
      <c r="QEA3255" s="514"/>
      <c r="QEB3255" s="551"/>
      <c r="QEC3255" s="584"/>
      <c r="QED3255" s="639"/>
      <c r="QEE3255" s="606"/>
      <c r="QEF3255" s="614"/>
      <c r="QEG3255" s="511"/>
      <c r="QEH3255" s="622"/>
      <c r="QEI3255" s="493"/>
      <c r="QEJ3255" s="514"/>
      <c r="QEK3255" s="514"/>
      <c r="QEL3255" s="514"/>
      <c r="QEM3255" s="514"/>
      <c r="QEN3255" s="551"/>
      <c r="QEO3255" s="584"/>
      <c r="QEP3255" s="639"/>
      <c r="QEQ3255" s="606"/>
      <c r="QER3255" s="614"/>
      <c r="QES3255" s="511"/>
      <c r="QET3255" s="622"/>
      <c r="QEU3255" s="493"/>
      <c r="QEV3255" s="514"/>
      <c r="QEW3255" s="514"/>
      <c r="QEX3255" s="514"/>
      <c r="QEY3255" s="514"/>
      <c r="QEZ3255" s="551"/>
      <c r="QFA3255" s="584"/>
      <c r="QFB3255" s="639"/>
      <c r="QFC3255" s="606"/>
      <c r="QFD3255" s="614"/>
      <c r="QFE3255" s="511"/>
      <c r="QFF3255" s="622"/>
      <c r="QFG3255" s="493"/>
      <c r="QFH3255" s="514"/>
      <c r="QFI3255" s="514"/>
      <c r="QFJ3255" s="514"/>
      <c r="QFK3255" s="514"/>
      <c r="QFL3255" s="551"/>
      <c r="QFM3255" s="584"/>
      <c r="QFN3255" s="639"/>
      <c r="QFO3255" s="606"/>
      <c r="QFP3255" s="614"/>
      <c r="QFQ3255" s="511"/>
      <c r="QFR3255" s="622"/>
      <c r="QFS3255" s="493"/>
      <c r="QFT3255" s="514"/>
      <c r="QFU3255" s="514"/>
      <c r="QFV3255" s="514"/>
      <c r="QFW3255" s="514"/>
      <c r="QFX3255" s="551"/>
      <c r="QFY3255" s="584"/>
      <c r="QFZ3255" s="639"/>
      <c r="QGA3255" s="606"/>
      <c r="QGB3255" s="614"/>
      <c r="QGC3255" s="511"/>
      <c r="QGD3255" s="622"/>
      <c r="QGE3255" s="493"/>
      <c r="QGF3255" s="514"/>
      <c r="QGG3255" s="514"/>
      <c r="QGH3255" s="514"/>
      <c r="QGI3255" s="514"/>
      <c r="QGJ3255" s="551"/>
      <c r="QGK3255" s="584"/>
      <c r="QGL3255" s="639"/>
      <c r="QGM3255" s="606"/>
      <c r="QGN3255" s="614"/>
      <c r="QGO3255" s="511"/>
      <c r="QGP3255" s="622"/>
      <c r="QGQ3255" s="493"/>
      <c r="QGR3255" s="514"/>
      <c r="QGS3255" s="514"/>
      <c r="QGT3255" s="514"/>
      <c r="QGU3255" s="514"/>
      <c r="QGV3255" s="551"/>
      <c r="QGW3255" s="584"/>
      <c r="QGX3255" s="639"/>
      <c r="QGY3255" s="606"/>
      <c r="QGZ3255" s="614"/>
      <c r="QHA3255" s="511"/>
      <c r="QHB3255" s="622"/>
      <c r="QHC3255" s="493"/>
      <c r="QHD3255" s="514"/>
      <c r="QHE3255" s="514"/>
      <c r="QHF3255" s="514"/>
      <c r="QHG3255" s="514"/>
      <c r="QHH3255" s="551"/>
      <c r="QHI3255" s="584"/>
      <c r="QHJ3255" s="639"/>
      <c r="QHK3255" s="606"/>
      <c r="QHL3255" s="614"/>
      <c r="QHM3255" s="511"/>
      <c r="QHN3255" s="622"/>
      <c r="QHO3255" s="493"/>
      <c r="QHP3255" s="514"/>
      <c r="QHQ3255" s="514"/>
      <c r="QHR3255" s="514"/>
      <c r="QHS3255" s="514"/>
      <c r="QHT3255" s="551"/>
      <c r="QHU3255" s="584"/>
      <c r="QHV3255" s="639"/>
      <c r="QHW3255" s="606"/>
      <c r="QHX3255" s="614"/>
      <c r="QHY3255" s="511"/>
      <c r="QHZ3255" s="622"/>
      <c r="QIA3255" s="493"/>
      <c r="QIB3255" s="514"/>
      <c r="QIC3255" s="514"/>
      <c r="QID3255" s="514"/>
      <c r="QIE3255" s="514"/>
      <c r="QIF3255" s="551"/>
      <c r="QIG3255" s="584"/>
      <c r="QIH3255" s="639"/>
      <c r="QII3255" s="606"/>
      <c r="QIJ3255" s="614"/>
      <c r="QIK3255" s="511"/>
      <c r="QIL3255" s="622"/>
      <c r="QIM3255" s="493"/>
      <c r="QIN3255" s="514"/>
      <c r="QIO3255" s="514"/>
      <c r="QIP3255" s="514"/>
      <c r="QIQ3255" s="514"/>
      <c r="QIR3255" s="551"/>
      <c r="QIS3255" s="584"/>
      <c r="QIT3255" s="639"/>
      <c r="QIU3255" s="606"/>
      <c r="QIV3255" s="614"/>
      <c r="QIW3255" s="511"/>
      <c r="QIX3255" s="622"/>
      <c r="QIY3255" s="493"/>
      <c r="QIZ3255" s="514"/>
      <c r="QJA3255" s="514"/>
      <c r="QJB3255" s="514"/>
      <c r="QJC3255" s="514"/>
      <c r="QJD3255" s="551"/>
      <c r="QJE3255" s="584"/>
      <c r="QJF3255" s="639"/>
      <c r="QJG3255" s="606"/>
      <c r="QJH3255" s="614"/>
      <c r="QJI3255" s="511"/>
      <c r="QJJ3255" s="622"/>
      <c r="QJK3255" s="493"/>
      <c r="QJL3255" s="514"/>
      <c r="QJM3255" s="514"/>
      <c r="QJN3255" s="514"/>
      <c r="QJO3255" s="514"/>
      <c r="QJP3255" s="551"/>
      <c r="QJQ3255" s="584"/>
      <c r="QJR3255" s="639"/>
      <c r="QJS3255" s="606"/>
      <c r="QJT3255" s="614"/>
      <c r="QJU3255" s="511"/>
      <c r="QJV3255" s="622"/>
      <c r="QJW3255" s="493"/>
      <c r="QJX3255" s="514"/>
      <c r="QJY3255" s="514"/>
      <c r="QJZ3255" s="514"/>
      <c r="QKA3255" s="514"/>
      <c r="QKB3255" s="551"/>
      <c r="QKC3255" s="584"/>
      <c r="QKD3255" s="639"/>
      <c r="QKE3255" s="606"/>
      <c r="QKF3255" s="614"/>
      <c r="QKG3255" s="511"/>
      <c r="QKH3255" s="622"/>
      <c r="QKI3255" s="493"/>
      <c r="QKJ3255" s="514"/>
      <c r="QKK3255" s="514"/>
      <c r="QKL3255" s="514"/>
      <c r="QKM3255" s="514"/>
      <c r="QKN3255" s="551"/>
      <c r="QKO3255" s="584"/>
      <c r="QKP3255" s="639"/>
      <c r="QKQ3255" s="606"/>
      <c r="QKR3255" s="614"/>
      <c r="QKS3255" s="511"/>
      <c r="QKT3255" s="622"/>
      <c r="QKU3255" s="493"/>
      <c r="QKV3255" s="514"/>
      <c r="QKW3255" s="514"/>
      <c r="QKX3255" s="514"/>
      <c r="QKY3255" s="514"/>
      <c r="QKZ3255" s="551"/>
      <c r="QLA3255" s="584"/>
      <c r="QLB3255" s="639"/>
      <c r="QLC3255" s="606"/>
      <c r="QLD3255" s="614"/>
      <c r="QLE3255" s="511"/>
      <c r="QLF3255" s="622"/>
      <c r="QLG3255" s="493"/>
      <c r="QLH3255" s="514"/>
      <c r="QLI3255" s="514"/>
      <c r="QLJ3255" s="514"/>
      <c r="QLK3255" s="514"/>
      <c r="QLL3255" s="551"/>
      <c r="QLM3255" s="584"/>
      <c r="QLN3255" s="639"/>
      <c r="QLO3255" s="606"/>
      <c r="QLP3255" s="614"/>
      <c r="QLQ3255" s="511"/>
      <c r="QLR3255" s="622"/>
      <c r="QLS3255" s="493"/>
      <c r="QLT3255" s="514"/>
      <c r="QLU3255" s="514"/>
      <c r="QLV3255" s="514"/>
      <c r="QLW3255" s="514"/>
      <c r="QLX3255" s="551"/>
      <c r="QLY3255" s="584"/>
      <c r="QLZ3255" s="639"/>
      <c r="QMA3255" s="606"/>
      <c r="QMB3255" s="614"/>
      <c r="QMC3255" s="511"/>
      <c r="QMD3255" s="622"/>
      <c r="QME3255" s="493"/>
      <c r="QMF3255" s="514"/>
      <c r="QMG3255" s="514"/>
      <c r="QMH3255" s="514"/>
      <c r="QMI3255" s="514"/>
      <c r="QMJ3255" s="551"/>
      <c r="QMK3255" s="584"/>
      <c r="QML3255" s="639"/>
      <c r="QMM3255" s="606"/>
      <c r="QMN3255" s="614"/>
      <c r="QMO3255" s="511"/>
      <c r="QMP3255" s="622"/>
      <c r="QMQ3255" s="493"/>
      <c r="QMR3255" s="514"/>
      <c r="QMS3255" s="514"/>
      <c r="QMT3255" s="514"/>
      <c r="QMU3255" s="514"/>
      <c r="QMV3255" s="551"/>
      <c r="QMW3255" s="584"/>
      <c r="QMX3255" s="639"/>
      <c r="QMY3255" s="606"/>
      <c r="QMZ3255" s="614"/>
      <c r="QNA3255" s="511"/>
      <c r="QNB3255" s="622"/>
      <c r="QNC3255" s="493"/>
      <c r="QND3255" s="514"/>
      <c r="QNE3255" s="514"/>
      <c r="QNF3255" s="514"/>
      <c r="QNG3255" s="514"/>
      <c r="QNH3255" s="551"/>
      <c r="QNI3255" s="584"/>
      <c r="QNJ3255" s="639"/>
      <c r="QNK3255" s="606"/>
      <c r="QNL3255" s="614"/>
      <c r="QNM3255" s="511"/>
      <c r="QNN3255" s="622"/>
      <c r="QNO3255" s="493"/>
      <c r="QNP3255" s="514"/>
      <c r="QNQ3255" s="514"/>
      <c r="QNR3255" s="514"/>
      <c r="QNS3255" s="514"/>
      <c r="QNT3255" s="551"/>
      <c r="QNU3255" s="584"/>
      <c r="QNV3255" s="639"/>
      <c r="QNW3255" s="606"/>
      <c r="QNX3255" s="614"/>
      <c r="QNY3255" s="511"/>
      <c r="QNZ3255" s="622"/>
      <c r="QOA3255" s="493"/>
      <c r="QOB3255" s="514"/>
      <c r="QOC3255" s="514"/>
      <c r="QOD3255" s="514"/>
      <c r="QOE3255" s="514"/>
      <c r="QOF3255" s="551"/>
      <c r="QOG3255" s="584"/>
      <c r="QOH3255" s="639"/>
      <c r="QOI3255" s="606"/>
      <c r="QOJ3255" s="614"/>
      <c r="QOK3255" s="511"/>
      <c r="QOL3255" s="622"/>
      <c r="QOM3255" s="493"/>
      <c r="QON3255" s="514"/>
      <c r="QOO3255" s="514"/>
      <c r="QOP3255" s="514"/>
      <c r="QOQ3255" s="514"/>
      <c r="QOR3255" s="551"/>
      <c r="QOS3255" s="584"/>
      <c r="QOT3255" s="639"/>
      <c r="QOU3255" s="606"/>
      <c r="QOV3255" s="614"/>
      <c r="QOW3255" s="511"/>
      <c r="QOX3255" s="622"/>
      <c r="QOY3255" s="493"/>
      <c r="QOZ3255" s="514"/>
      <c r="QPA3255" s="514"/>
      <c r="QPB3255" s="514"/>
      <c r="QPC3255" s="514"/>
      <c r="QPD3255" s="551"/>
      <c r="QPE3255" s="584"/>
      <c r="QPF3255" s="639"/>
      <c r="QPG3255" s="606"/>
      <c r="QPH3255" s="614"/>
      <c r="QPI3255" s="511"/>
      <c r="QPJ3255" s="622"/>
      <c r="QPK3255" s="493"/>
      <c r="QPL3255" s="514"/>
      <c r="QPM3255" s="514"/>
      <c r="QPN3255" s="514"/>
      <c r="QPO3255" s="514"/>
      <c r="QPP3255" s="551"/>
      <c r="QPQ3255" s="584"/>
      <c r="QPR3255" s="639"/>
      <c r="QPS3255" s="606"/>
      <c r="QPT3255" s="614"/>
      <c r="QPU3255" s="511"/>
      <c r="QPV3255" s="622"/>
      <c r="QPW3255" s="493"/>
      <c r="QPX3255" s="514"/>
      <c r="QPY3255" s="514"/>
      <c r="QPZ3255" s="514"/>
      <c r="QQA3255" s="514"/>
      <c r="QQB3255" s="551"/>
      <c r="QQC3255" s="584"/>
      <c r="QQD3255" s="639"/>
      <c r="QQE3255" s="606"/>
      <c r="QQF3255" s="614"/>
      <c r="QQG3255" s="511"/>
      <c r="QQH3255" s="622"/>
      <c r="QQI3255" s="493"/>
      <c r="QQJ3255" s="514"/>
      <c r="QQK3255" s="514"/>
      <c r="QQL3255" s="514"/>
      <c r="QQM3255" s="514"/>
      <c r="QQN3255" s="551"/>
      <c r="QQO3255" s="584"/>
      <c r="QQP3255" s="639"/>
      <c r="QQQ3255" s="606"/>
      <c r="QQR3255" s="614"/>
      <c r="QQS3255" s="511"/>
      <c r="QQT3255" s="622"/>
      <c r="QQU3255" s="493"/>
      <c r="QQV3255" s="514"/>
      <c r="QQW3255" s="514"/>
      <c r="QQX3255" s="514"/>
      <c r="QQY3255" s="514"/>
      <c r="QQZ3255" s="551"/>
      <c r="QRA3255" s="584"/>
      <c r="QRB3255" s="639"/>
      <c r="QRC3255" s="606"/>
      <c r="QRD3255" s="614"/>
      <c r="QRE3255" s="511"/>
      <c r="QRF3255" s="622"/>
      <c r="QRG3255" s="493"/>
      <c r="QRH3255" s="514"/>
      <c r="QRI3255" s="514"/>
      <c r="QRJ3255" s="514"/>
      <c r="QRK3255" s="514"/>
      <c r="QRL3255" s="551"/>
      <c r="QRM3255" s="584"/>
      <c r="QRN3255" s="639"/>
      <c r="QRO3255" s="606"/>
      <c r="QRP3255" s="614"/>
      <c r="QRQ3255" s="511"/>
      <c r="QRR3255" s="622"/>
      <c r="QRS3255" s="493"/>
      <c r="QRT3255" s="514"/>
      <c r="QRU3255" s="514"/>
      <c r="QRV3255" s="514"/>
      <c r="QRW3255" s="514"/>
      <c r="QRX3255" s="551"/>
      <c r="QRY3255" s="584"/>
      <c r="QRZ3255" s="639"/>
      <c r="QSA3255" s="606"/>
      <c r="QSB3255" s="614"/>
      <c r="QSC3255" s="511"/>
      <c r="QSD3255" s="622"/>
      <c r="QSE3255" s="493"/>
      <c r="QSF3255" s="514"/>
      <c r="QSG3255" s="514"/>
      <c r="QSH3255" s="514"/>
      <c r="QSI3255" s="514"/>
      <c r="QSJ3255" s="551"/>
      <c r="QSK3255" s="584"/>
      <c r="QSL3255" s="639"/>
      <c r="QSM3255" s="606"/>
      <c r="QSN3255" s="614"/>
      <c r="QSO3255" s="511"/>
      <c r="QSP3255" s="622"/>
      <c r="QSQ3255" s="493"/>
      <c r="QSR3255" s="514"/>
      <c r="QSS3255" s="514"/>
      <c r="QST3255" s="514"/>
      <c r="QSU3255" s="514"/>
      <c r="QSV3255" s="551"/>
      <c r="QSW3255" s="584"/>
      <c r="QSX3255" s="639"/>
      <c r="QSY3255" s="606"/>
      <c r="QSZ3255" s="614"/>
      <c r="QTA3255" s="511"/>
      <c r="QTB3255" s="622"/>
      <c r="QTC3255" s="493"/>
      <c r="QTD3255" s="514"/>
      <c r="QTE3255" s="514"/>
      <c r="QTF3255" s="514"/>
      <c r="QTG3255" s="514"/>
      <c r="QTH3255" s="551"/>
      <c r="QTI3255" s="584"/>
      <c r="QTJ3255" s="639"/>
      <c r="QTK3255" s="606"/>
      <c r="QTL3255" s="614"/>
      <c r="QTM3255" s="511"/>
      <c r="QTN3255" s="622"/>
      <c r="QTO3255" s="493"/>
      <c r="QTP3255" s="514"/>
      <c r="QTQ3255" s="514"/>
      <c r="QTR3255" s="514"/>
      <c r="QTS3255" s="514"/>
      <c r="QTT3255" s="551"/>
      <c r="QTU3255" s="584"/>
      <c r="QTV3255" s="639"/>
      <c r="QTW3255" s="606"/>
      <c r="QTX3255" s="614"/>
      <c r="QTY3255" s="511"/>
      <c r="QTZ3255" s="622"/>
      <c r="QUA3255" s="493"/>
      <c r="QUB3255" s="514"/>
      <c r="QUC3255" s="514"/>
      <c r="QUD3255" s="514"/>
      <c r="QUE3255" s="514"/>
      <c r="QUF3255" s="551"/>
      <c r="QUG3255" s="584"/>
      <c r="QUH3255" s="639"/>
      <c r="QUI3255" s="606"/>
      <c r="QUJ3255" s="614"/>
      <c r="QUK3255" s="511"/>
      <c r="QUL3255" s="622"/>
      <c r="QUM3255" s="493"/>
      <c r="QUN3255" s="514"/>
      <c r="QUO3255" s="514"/>
      <c r="QUP3255" s="514"/>
      <c r="QUQ3255" s="514"/>
      <c r="QUR3255" s="551"/>
      <c r="QUS3255" s="584"/>
      <c r="QUT3255" s="639"/>
      <c r="QUU3255" s="606"/>
      <c r="QUV3255" s="614"/>
      <c r="QUW3255" s="511"/>
      <c r="QUX3255" s="622"/>
      <c r="QUY3255" s="493"/>
      <c r="QUZ3255" s="514"/>
      <c r="QVA3255" s="514"/>
      <c r="QVB3255" s="514"/>
      <c r="QVC3255" s="514"/>
      <c r="QVD3255" s="551"/>
      <c r="QVE3255" s="584"/>
      <c r="QVF3255" s="639"/>
      <c r="QVG3255" s="606"/>
      <c r="QVH3255" s="614"/>
      <c r="QVI3255" s="511"/>
      <c r="QVJ3255" s="622"/>
      <c r="QVK3255" s="493"/>
      <c r="QVL3255" s="514"/>
      <c r="QVM3255" s="514"/>
      <c r="QVN3255" s="514"/>
      <c r="QVO3255" s="514"/>
      <c r="QVP3255" s="551"/>
      <c r="QVQ3255" s="584"/>
      <c r="QVR3255" s="639"/>
      <c r="QVS3255" s="606"/>
      <c r="QVT3255" s="614"/>
      <c r="QVU3255" s="511"/>
      <c r="QVV3255" s="622"/>
      <c r="QVW3255" s="493"/>
      <c r="QVX3255" s="514"/>
      <c r="QVY3255" s="514"/>
      <c r="QVZ3255" s="514"/>
      <c r="QWA3255" s="514"/>
      <c r="QWB3255" s="551"/>
      <c r="QWC3255" s="584"/>
      <c r="QWD3255" s="639"/>
      <c r="QWE3255" s="606"/>
      <c r="QWF3255" s="614"/>
      <c r="QWG3255" s="511"/>
      <c r="QWH3255" s="622"/>
      <c r="QWI3255" s="493"/>
      <c r="QWJ3255" s="514"/>
      <c r="QWK3255" s="514"/>
      <c r="QWL3255" s="514"/>
      <c r="QWM3255" s="514"/>
      <c r="QWN3255" s="551"/>
      <c r="QWO3255" s="584"/>
      <c r="QWP3255" s="639"/>
      <c r="QWQ3255" s="606"/>
      <c r="QWR3255" s="614"/>
      <c r="QWS3255" s="511"/>
      <c r="QWT3255" s="622"/>
      <c r="QWU3255" s="493"/>
      <c r="QWV3255" s="514"/>
      <c r="QWW3255" s="514"/>
      <c r="QWX3255" s="514"/>
      <c r="QWY3255" s="514"/>
      <c r="QWZ3255" s="551"/>
      <c r="QXA3255" s="584"/>
      <c r="QXB3255" s="639"/>
      <c r="QXC3255" s="606"/>
      <c r="QXD3255" s="614"/>
      <c r="QXE3255" s="511"/>
      <c r="QXF3255" s="622"/>
      <c r="QXG3255" s="493"/>
      <c r="QXH3255" s="514"/>
      <c r="QXI3255" s="514"/>
      <c r="QXJ3255" s="514"/>
      <c r="QXK3255" s="514"/>
      <c r="QXL3255" s="551"/>
      <c r="QXM3255" s="584"/>
      <c r="QXN3255" s="639"/>
      <c r="QXO3255" s="606"/>
      <c r="QXP3255" s="614"/>
      <c r="QXQ3255" s="511"/>
      <c r="QXR3255" s="622"/>
      <c r="QXS3255" s="493"/>
      <c r="QXT3255" s="514"/>
      <c r="QXU3255" s="514"/>
      <c r="QXV3255" s="514"/>
      <c r="QXW3255" s="514"/>
      <c r="QXX3255" s="551"/>
      <c r="QXY3255" s="584"/>
      <c r="QXZ3255" s="639"/>
      <c r="QYA3255" s="606"/>
      <c r="QYB3255" s="614"/>
      <c r="QYC3255" s="511"/>
      <c r="QYD3255" s="622"/>
      <c r="QYE3255" s="493"/>
      <c r="QYF3255" s="514"/>
      <c r="QYG3255" s="514"/>
      <c r="QYH3255" s="514"/>
      <c r="QYI3255" s="514"/>
      <c r="QYJ3255" s="551"/>
      <c r="QYK3255" s="584"/>
      <c r="QYL3255" s="639"/>
      <c r="QYM3255" s="606"/>
      <c r="QYN3255" s="614"/>
      <c r="QYO3255" s="511"/>
      <c r="QYP3255" s="622"/>
      <c r="QYQ3255" s="493"/>
      <c r="QYR3255" s="514"/>
      <c r="QYS3255" s="514"/>
      <c r="QYT3255" s="514"/>
      <c r="QYU3255" s="514"/>
      <c r="QYV3255" s="551"/>
      <c r="QYW3255" s="584"/>
      <c r="QYX3255" s="639"/>
      <c r="QYY3255" s="606"/>
      <c r="QYZ3255" s="614"/>
      <c r="QZA3255" s="511"/>
      <c r="QZB3255" s="622"/>
      <c r="QZC3255" s="493"/>
      <c r="QZD3255" s="514"/>
      <c r="QZE3255" s="514"/>
      <c r="QZF3255" s="514"/>
      <c r="QZG3255" s="514"/>
      <c r="QZH3255" s="551"/>
      <c r="QZI3255" s="584"/>
      <c r="QZJ3255" s="639"/>
      <c r="QZK3255" s="606"/>
      <c r="QZL3255" s="614"/>
      <c r="QZM3255" s="511"/>
      <c r="QZN3255" s="622"/>
      <c r="QZO3255" s="493"/>
      <c r="QZP3255" s="514"/>
      <c r="QZQ3255" s="514"/>
      <c r="QZR3255" s="514"/>
      <c r="QZS3255" s="514"/>
      <c r="QZT3255" s="551"/>
      <c r="QZU3255" s="584"/>
      <c r="QZV3255" s="639"/>
      <c r="QZW3255" s="606"/>
      <c r="QZX3255" s="614"/>
      <c r="QZY3255" s="511"/>
      <c r="QZZ3255" s="622"/>
      <c r="RAA3255" s="493"/>
      <c r="RAB3255" s="514"/>
      <c r="RAC3255" s="514"/>
      <c r="RAD3255" s="514"/>
      <c r="RAE3255" s="514"/>
      <c r="RAF3255" s="551"/>
      <c r="RAG3255" s="584"/>
      <c r="RAH3255" s="639"/>
      <c r="RAI3255" s="606"/>
      <c r="RAJ3255" s="614"/>
      <c r="RAK3255" s="511"/>
      <c r="RAL3255" s="622"/>
      <c r="RAM3255" s="493"/>
      <c r="RAN3255" s="514"/>
      <c r="RAO3255" s="514"/>
      <c r="RAP3255" s="514"/>
      <c r="RAQ3255" s="514"/>
      <c r="RAR3255" s="551"/>
      <c r="RAS3255" s="584"/>
      <c r="RAT3255" s="639"/>
      <c r="RAU3255" s="606"/>
      <c r="RAV3255" s="614"/>
      <c r="RAW3255" s="511"/>
      <c r="RAX3255" s="622"/>
      <c r="RAY3255" s="493"/>
      <c r="RAZ3255" s="514"/>
      <c r="RBA3255" s="514"/>
      <c r="RBB3255" s="514"/>
      <c r="RBC3255" s="514"/>
      <c r="RBD3255" s="551"/>
      <c r="RBE3255" s="584"/>
      <c r="RBF3255" s="639"/>
      <c r="RBG3255" s="606"/>
      <c r="RBH3255" s="614"/>
      <c r="RBI3255" s="511"/>
      <c r="RBJ3255" s="622"/>
      <c r="RBK3255" s="493"/>
      <c r="RBL3255" s="514"/>
      <c r="RBM3255" s="514"/>
      <c r="RBN3255" s="514"/>
      <c r="RBO3255" s="514"/>
      <c r="RBP3255" s="551"/>
      <c r="RBQ3255" s="584"/>
      <c r="RBR3255" s="639"/>
      <c r="RBS3255" s="606"/>
      <c r="RBT3255" s="614"/>
      <c r="RBU3255" s="511"/>
      <c r="RBV3255" s="622"/>
      <c r="RBW3255" s="493"/>
      <c r="RBX3255" s="514"/>
      <c r="RBY3255" s="514"/>
      <c r="RBZ3255" s="514"/>
      <c r="RCA3255" s="514"/>
      <c r="RCB3255" s="551"/>
      <c r="RCC3255" s="584"/>
      <c r="RCD3255" s="639"/>
      <c r="RCE3255" s="606"/>
      <c r="RCF3255" s="614"/>
      <c r="RCG3255" s="511"/>
      <c r="RCH3255" s="622"/>
      <c r="RCI3255" s="493"/>
      <c r="RCJ3255" s="514"/>
      <c r="RCK3255" s="514"/>
      <c r="RCL3255" s="514"/>
      <c r="RCM3255" s="514"/>
      <c r="RCN3255" s="551"/>
      <c r="RCO3255" s="584"/>
      <c r="RCP3255" s="639"/>
      <c r="RCQ3255" s="606"/>
      <c r="RCR3255" s="614"/>
      <c r="RCS3255" s="511"/>
      <c r="RCT3255" s="622"/>
      <c r="RCU3255" s="493"/>
      <c r="RCV3255" s="514"/>
      <c r="RCW3255" s="514"/>
      <c r="RCX3255" s="514"/>
      <c r="RCY3255" s="514"/>
      <c r="RCZ3255" s="551"/>
      <c r="RDA3255" s="584"/>
      <c r="RDB3255" s="639"/>
      <c r="RDC3255" s="606"/>
      <c r="RDD3255" s="614"/>
      <c r="RDE3255" s="511"/>
      <c r="RDF3255" s="622"/>
      <c r="RDG3255" s="493"/>
      <c r="RDH3255" s="514"/>
      <c r="RDI3255" s="514"/>
      <c r="RDJ3255" s="514"/>
      <c r="RDK3255" s="514"/>
      <c r="RDL3255" s="551"/>
      <c r="RDM3255" s="584"/>
      <c r="RDN3255" s="639"/>
      <c r="RDO3255" s="606"/>
      <c r="RDP3255" s="614"/>
      <c r="RDQ3255" s="511"/>
      <c r="RDR3255" s="622"/>
      <c r="RDS3255" s="493"/>
      <c r="RDT3255" s="514"/>
      <c r="RDU3255" s="514"/>
      <c r="RDV3255" s="514"/>
      <c r="RDW3255" s="514"/>
      <c r="RDX3255" s="551"/>
      <c r="RDY3255" s="584"/>
      <c r="RDZ3255" s="639"/>
      <c r="REA3255" s="606"/>
      <c r="REB3255" s="614"/>
      <c r="REC3255" s="511"/>
      <c r="RED3255" s="622"/>
      <c r="REE3255" s="493"/>
      <c r="REF3255" s="514"/>
      <c r="REG3255" s="514"/>
      <c r="REH3255" s="514"/>
      <c r="REI3255" s="514"/>
      <c r="REJ3255" s="551"/>
      <c r="REK3255" s="584"/>
      <c r="REL3255" s="639"/>
      <c r="REM3255" s="606"/>
      <c r="REN3255" s="614"/>
      <c r="REO3255" s="511"/>
      <c r="REP3255" s="622"/>
      <c r="REQ3255" s="493"/>
      <c r="RER3255" s="514"/>
      <c r="RES3255" s="514"/>
      <c r="RET3255" s="514"/>
      <c r="REU3255" s="514"/>
      <c r="REV3255" s="551"/>
      <c r="REW3255" s="584"/>
      <c r="REX3255" s="639"/>
      <c r="REY3255" s="606"/>
      <c r="REZ3255" s="614"/>
      <c r="RFA3255" s="511"/>
      <c r="RFB3255" s="622"/>
      <c r="RFC3255" s="493"/>
      <c r="RFD3255" s="514"/>
      <c r="RFE3255" s="514"/>
      <c r="RFF3255" s="514"/>
      <c r="RFG3255" s="514"/>
      <c r="RFH3255" s="551"/>
      <c r="RFI3255" s="584"/>
      <c r="RFJ3255" s="639"/>
      <c r="RFK3255" s="606"/>
      <c r="RFL3255" s="614"/>
      <c r="RFM3255" s="511"/>
      <c r="RFN3255" s="622"/>
      <c r="RFO3255" s="493"/>
      <c r="RFP3255" s="514"/>
      <c r="RFQ3255" s="514"/>
      <c r="RFR3255" s="514"/>
      <c r="RFS3255" s="514"/>
      <c r="RFT3255" s="551"/>
      <c r="RFU3255" s="584"/>
      <c r="RFV3255" s="639"/>
      <c r="RFW3255" s="606"/>
      <c r="RFX3255" s="614"/>
      <c r="RFY3255" s="511"/>
      <c r="RFZ3255" s="622"/>
      <c r="RGA3255" s="493"/>
      <c r="RGB3255" s="514"/>
      <c r="RGC3255" s="514"/>
      <c r="RGD3255" s="514"/>
      <c r="RGE3255" s="514"/>
      <c r="RGF3255" s="551"/>
      <c r="RGG3255" s="584"/>
      <c r="RGH3255" s="639"/>
      <c r="RGI3255" s="606"/>
      <c r="RGJ3255" s="614"/>
      <c r="RGK3255" s="511"/>
      <c r="RGL3255" s="622"/>
      <c r="RGM3255" s="493"/>
      <c r="RGN3255" s="514"/>
      <c r="RGO3255" s="514"/>
      <c r="RGP3255" s="514"/>
      <c r="RGQ3255" s="514"/>
      <c r="RGR3255" s="551"/>
      <c r="RGS3255" s="584"/>
      <c r="RGT3255" s="639"/>
      <c r="RGU3255" s="606"/>
      <c r="RGV3255" s="614"/>
      <c r="RGW3255" s="511"/>
      <c r="RGX3255" s="622"/>
      <c r="RGY3255" s="493"/>
      <c r="RGZ3255" s="514"/>
      <c r="RHA3255" s="514"/>
      <c r="RHB3255" s="514"/>
      <c r="RHC3255" s="514"/>
      <c r="RHD3255" s="551"/>
      <c r="RHE3255" s="584"/>
      <c r="RHF3255" s="639"/>
      <c r="RHG3255" s="606"/>
      <c r="RHH3255" s="614"/>
      <c r="RHI3255" s="511"/>
      <c r="RHJ3255" s="622"/>
      <c r="RHK3255" s="493"/>
      <c r="RHL3255" s="514"/>
      <c r="RHM3255" s="514"/>
      <c r="RHN3255" s="514"/>
      <c r="RHO3255" s="514"/>
      <c r="RHP3255" s="551"/>
      <c r="RHQ3255" s="584"/>
      <c r="RHR3255" s="639"/>
      <c r="RHS3255" s="606"/>
      <c r="RHT3255" s="614"/>
      <c r="RHU3255" s="511"/>
      <c r="RHV3255" s="622"/>
      <c r="RHW3255" s="493"/>
      <c r="RHX3255" s="514"/>
      <c r="RHY3255" s="514"/>
      <c r="RHZ3255" s="514"/>
      <c r="RIA3255" s="514"/>
      <c r="RIB3255" s="551"/>
      <c r="RIC3255" s="584"/>
      <c r="RID3255" s="639"/>
      <c r="RIE3255" s="606"/>
      <c r="RIF3255" s="614"/>
      <c r="RIG3255" s="511"/>
      <c r="RIH3255" s="622"/>
      <c r="RII3255" s="493"/>
      <c r="RIJ3255" s="514"/>
      <c r="RIK3255" s="514"/>
      <c r="RIL3255" s="514"/>
      <c r="RIM3255" s="514"/>
      <c r="RIN3255" s="551"/>
      <c r="RIO3255" s="584"/>
      <c r="RIP3255" s="639"/>
      <c r="RIQ3255" s="606"/>
      <c r="RIR3255" s="614"/>
      <c r="RIS3255" s="511"/>
      <c r="RIT3255" s="622"/>
      <c r="RIU3255" s="493"/>
      <c r="RIV3255" s="514"/>
      <c r="RIW3255" s="514"/>
      <c r="RIX3255" s="514"/>
      <c r="RIY3255" s="514"/>
      <c r="RIZ3255" s="551"/>
      <c r="RJA3255" s="584"/>
      <c r="RJB3255" s="639"/>
      <c r="RJC3255" s="606"/>
      <c r="RJD3255" s="614"/>
      <c r="RJE3255" s="511"/>
      <c r="RJF3255" s="622"/>
      <c r="RJG3255" s="493"/>
      <c r="RJH3255" s="514"/>
      <c r="RJI3255" s="514"/>
      <c r="RJJ3255" s="514"/>
      <c r="RJK3255" s="514"/>
      <c r="RJL3255" s="551"/>
      <c r="RJM3255" s="584"/>
      <c r="RJN3255" s="639"/>
      <c r="RJO3255" s="606"/>
      <c r="RJP3255" s="614"/>
      <c r="RJQ3255" s="511"/>
      <c r="RJR3255" s="622"/>
      <c r="RJS3255" s="493"/>
      <c r="RJT3255" s="514"/>
      <c r="RJU3255" s="514"/>
      <c r="RJV3255" s="514"/>
      <c r="RJW3255" s="514"/>
      <c r="RJX3255" s="551"/>
      <c r="RJY3255" s="584"/>
      <c r="RJZ3255" s="639"/>
      <c r="RKA3255" s="606"/>
      <c r="RKB3255" s="614"/>
      <c r="RKC3255" s="511"/>
      <c r="RKD3255" s="622"/>
      <c r="RKE3255" s="493"/>
      <c r="RKF3255" s="514"/>
      <c r="RKG3255" s="514"/>
      <c r="RKH3255" s="514"/>
      <c r="RKI3255" s="514"/>
      <c r="RKJ3255" s="551"/>
      <c r="RKK3255" s="584"/>
      <c r="RKL3255" s="639"/>
      <c r="RKM3255" s="606"/>
      <c r="RKN3255" s="614"/>
      <c r="RKO3255" s="511"/>
      <c r="RKP3255" s="622"/>
      <c r="RKQ3255" s="493"/>
      <c r="RKR3255" s="514"/>
      <c r="RKS3255" s="514"/>
      <c r="RKT3255" s="514"/>
      <c r="RKU3255" s="514"/>
      <c r="RKV3255" s="551"/>
      <c r="RKW3255" s="584"/>
      <c r="RKX3255" s="639"/>
      <c r="RKY3255" s="606"/>
      <c r="RKZ3255" s="614"/>
      <c r="RLA3255" s="511"/>
      <c r="RLB3255" s="622"/>
      <c r="RLC3255" s="493"/>
      <c r="RLD3255" s="514"/>
      <c r="RLE3255" s="514"/>
      <c r="RLF3255" s="514"/>
      <c r="RLG3255" s="514"/>
      <c r="RLH3255" s="551"/>
      <c r="RLI3255" s="584"/>
      <c r="RLJ3255" s="639"/>
      <c r="RLK3255" s="606"/>
      <c r="RLL3255" s="614"/>
      <c r="RLM3255" s="511"/>
      <c r="RLN3255" s="622"/>
      <c r="RLO3255" s="493"/>
      <c r="RLP3255" s="514"/>
      <c r="RLQ3255" s="514"/>
      <c r="RLR3255" s="514"/>
      <c r="RLS3255" s="514"/>
      <c r="RLT3255" s="551"/>
      <c r="RLU3255" s="584"/>
      <c r="RLV3255" s="639"/>
      <c r="RLW3255" s="606"/>
      <c r="RLX3255" s="614"/>
      <c r="RLY3255" s="511"/>
      <c r="RLZ3255" s="622"/>
      <c r="RMA3255" s="493"/>
      <c r="RMB3255" s="514"/>
      <c r="RMC3255" s="514"/>
      <c r="RMD3255" s="514"/>
      <c r="RME3255" s="514"/>
      <c r="RMF3255" s="551"/>
      <c r="RMG3255" s="584"/>
      <c r="RMH3255" s="639"/>
      <c r="RMI3255" s="606"/>
      <c r="RMJ3255" s="614"/>
      <c r="RMK3255" s="511"/>
      <c r="RML3255" s="622"/>
      <c r="RMM3255" s="493"/>
      <c r="RMN3255" s="514"/>
      <c r="RMO3255" s="514"/>
      <c r="RMP3255" s="514"/>
      <c r="RMQ3255" s="514"/>
      <c r="RMR3255" s="551"/>
      <c r="RMS3255" s="584"/>
      <c r="RMT3255" s="639"/>
      <c r="RMU3255" s="606"/>
      <c r="RMV3255" s="614"/>
      <c r="RMW3255" s="511"/>
      <c r="RMX3255" s="622"/>
      <c r="RMY3255" s="493"/>
      <c r="RMZ3255" s="514"/>
      <c r="RNA3255" s="514"/>
      <c r="RNB3255" s="514"/>
      <c r="RNC3255" s="514"/>
      <c r="RND3255" s="551"/>
      <c r="RNE3255" s="584"/>
      <c r="RNF3255" s="639"/>
      <c r="RNG3255" s="606"/>
      <c r="RNH3255" s="614"/>
      <c r="RNI3255" s="511"/>
      <c r="RNJ3255" s="622"/>
      <c r="RNK3255" s="493"/>
      <c r="RNL3255" s="514"/>
      <c r="RNM3255" s="514"/>
      <c r="RNN3255" s="514"/>
      <c r="RNO3255" s="514"/>
      <c r="RNP3255" s="551"/>
      <c r="RNQ3255" s="584"/>
      <c r="RNR3255" s="639"/>
      <c r="RNS3255" s="606"/>
      <c r="RNT3255" s="614"/>
      <c r="RNU3255" s="511"/>
      <c r="RNV3255" s="622"/>
      <c r="RNW3255" s="493"/>
      <c r="RNX3255" s="514"/>
      <c r="RNY3255" s="514"/>
      <c r="RNZ3255" s="514"/>
      <c r="ROA3255" s="514"/>
      <c r="ROB3255" s="551"/>
      <c r="ROC3255" s="584"/>
      <c r="ROD3255" s="639"/>
      <c r="ROE3255" s="606"/>
      <c r="ROF3255" s="614"/>
      <c r="ROG3255" s="511"/>
      <c r="ROH3255" s="622"/>
      <c r="ROI3255" s="493"/>
      <c r="ROJ3255" s="514"/>
      <c r="ROK3255" s="514"/>
      <c r="ROL3255" s="514"/>
      <c r="ROM3255" s="514"/>
      <c r="RON3255" s="551"/>
      <c r="ROO3255" s="584"/>
      <c r="ROP3255" s="639"/>
      <c r="ROQ3255" s="606"/>
      <c r="ROR3255" s="614"/>
      <c r="ROS3255" s="511"/>
      <c r="ROT3255" s="622"/>
      <c r="ROU3255" s="493"/>
      <c r="ROV3255" s="514"/>
      <c r="ROW3255" s="514"/>
      <c r="ROX3255" s="514"/>
      <c r="ROY3255" s="514"/>
      <c r="ROZ3255" s="551"/>
      <c r="RPA3255" s="584"/>
      <c r="RPB3255" s="639"/>
      <c r="RPC3255" s="606"/>
      <c r="RPD3255" s="614"/>
      <c r="RPE3255" s="511"/>
      <c r="RPF3255" s="622"/>
      <c r="RPG3255" s="493"/>
      <c r="RPH3255" s="514"/>
      <c r="RPI3255" s="514"/>
      <c r="RPJ3255" s="514"/>
      <c r="RPK3255" s="514"/>
      <c r="RPL3255" s="551"/>
      <c r="RPM3255" s="584"/>
      <c r="RPN3255" s="639"/>
      <c r="RPO3255" s="606"/>
      <c r="RPP3255" s="614"/>
      <c r="RPQ3255" s="511"/>
      <c r="RPR3255" s="622"/>
      <c r="RPS3255" s="493"/>
      <c r="RPT3255" s="514"/>
      <c r="RPU3255" s="514"/>
      <c r="RPV3255" s="514"/>
      <c r="RPW3255" s="514"/>
      <c r="RPX3255" s="551"/>
      <c r="RPY3255" s="584"/>
      <c r="RPZ3255" s="639"/>
      <c r="RQA3255" s="606"/>
      <c r="RQB3255" s="614"/>
      <c r="RQC3255" s="511"/>
      <c r="RQD3255" s="622"/>
      <c r="RQE3255" s="493"/>
      <c r="RQF3255" s="514"/>
      <c r="RQG3255" s="514"/>
      <c r="RQH3255" s="514"/>
      <c r="RQI3255" s="514"/>
      <c r="RQJ3255" s="551"/>
      <c r="RQK3255" s="584"/>
      <c r="RQL3255" s="639"/>
      <c r="RQM3255" s="606"/>
      <c r="RQN3255" s="614"/>
      <c r="RQO3255" s="511"/>
      <c r="RQP3255" s="622"/>
      <c r="RQQ3255" s="493"/>
      <c r="RQR3255" s="514"/>
      <c r="RQS3255" s="514"/>
      <c r="RQT3255" s="514"/>
      <c r="RQU3255" s="514"/>
      <c r="RQV3255" s="551"/>
      <c r="RQW3255" s="584"/>
      <c r="RQX3255" s="639"/>
      <c r="RQY3255" s="606"/>
      <c r="RQZ3255" s="614"/>
      <c r="RRA3255" s="511"/>
      <c r="RRB3255" s="622"/>
      <c r="RRC3255" s="493"/>
      <c r="RRD3255" s="514"/>
      <c r="RRE3255" s="514"/>
      <c r="RRF3255" s="514"/>
      <c r="RRG3255" s="514"/>
      <c r="RRH3255" s="551"/>
      <c r="RRI3255" s="584"/>
      <c r="RRJ3255" s="639"/>
      <c r="RRK3255" s="606"/>
      <c r="RRL3255" s="614"/>
      <c r="RRM3255" s="511"/>
      <c r="RRN3255" s="622"/>
      <c r="RRO3255" s="493"/>
      <c r="RRP3255" s="514"/>
      <c r="RRQ3255" s="514"/>
      <c r="RRR3255" s="514"/>
      <c r="RRS3255" s="514"/>
      <c r="RRT3255" s="551"/>
      <c r="RRU3255" s="584"/>
      <c r="RRV3255" s="639"/>
      <c r="RRW3255" s="606"/>
      <c r="RRX3255" s="614"/>
      <c r="RRY3255" s="511"/>
      <c r="RRZ3255" s="622"/>
      <c r="RSA3255" s="493"/>
      <c r="RSB3255" s="514"/>
      <c r="RSC3255" s="514"/>
      <c r="RSD3255" s="514"/>
      <c r="RSE3255" s="514"/>
      <c r="RSF3255" s="551"/>
      <c r="RSG3255" s="584"/>
      <c r="RSH3255" s="639"/>
      <c r="RSI3255" s="606"/>
      <c r="RSJ3255" s="614"/>
      <c r="RSK3255" s="511"/>
      <c r="RSL3255" s="622"/>
      <c r="RSM3255" s="493"/>
      <c r="RSN3255" s="514"/>
      <c r="RSO3255" s="514"/>
      <c r="RSP3255" s="514"/>
      <c r="RSQ3255" s="514"/>
      <c r="RSR3255" s="551"/>
      <c r="RSS3255" s="584"/>
      <c r="RST3255" s="639"/>
      <c r="RSU3255" s="606"/>
      <c r="RSV3255" s="614"/>
      <c r="RSW3255" s="511"/>
      <c r="RSX3255" s="622"/>
      <c r="RSY3255" s="493"/>
      <c r="RSZ3255" s="514"/>
      <c r="RTA3255" s="514"/>
      <c r="RTB3255" s="514"/>
      <c r="RTC3255" s="514"/>
      <c r="RTD3255" s="551"/>
      <c r="RTE3255" s="584"/>
      <c r="RTF3255" s="639"/>
      <c r="RTG3255" s="606"/>
      <c r="RTH3255" s="614"/>
      <c r="RTI3255" s="511"/>
      <c r="RTJ3255" s="622"/>
      <c r="RTK3255" s="493"/>
      <c r="RTL3255" s="514"/>
      <c r="RTM3255" s="514"/>
      <c r="RTN3255" s="514"/>
      <c r="RTO3255" s="514"/>
      <c r="RTP3255" s="551"/>
      <c r="RTQ3255" s="584"/>
      <c r="RTR3255" s="639"/>
      <c r="RTS3255" s="606"/>
      <c r="RTT3255" s="614"/>
      <c r="RTU3255" s="511"/>
      <c r="RTV3255" s="622"/>
      <c r="RTW3255" s="493"/>
      <c r="RTX3255" s="514"/>
      <c r="RTY3255" s="514"/>
      <c r="RTZ3255" s="514"/>
      <c r="RUA3255" s="514"/>
      <c r="RUB3255" s="551"/>
      <c r="RUC3255" s="584"/>
      <c r="RUD3255" s="639"/>
      <c r="RUE3255" s="606"/>
      <c r="RUF3255" s="614"/>
      <c r="RUG3255" s="511"/>
      <c r="RUH3255" s="622"/>
      <c r="RUI3255" s="493"/>
      <c r="RUJ3255" s="514"/>
      <c r="RUK3255" s="514"/>
      <c r="RUL3255" s="514"/>
      <c r="RUM3255" s="514"/>
      <c r="RUN3255" s="551"/>
      <c r="RUO3255" s="584"/>
      <c r="RUP3255" s="639"/>
      <c r="RUQ3255" s="606"/>
      <c r="RUR3255" s="614"/>
      <c r="RUS3255" s="511"/>
      <c r="RUT3255" s="622"/>
      <c r="RUU3255" s="493"/>
      <c r="RUV3255" s="514"/>
      <c r="RUW3255" s="514"/>
      <c r="RUX3255" s="514"/>
      <c r="RUY3255" s="514"/>
      <c r="RUZ3255" s="551"/>
      <c r="RVA3255" s="584"/>
      <c r="RVB3255" s="639"/>
      <c r="RVC3255" s="606"/>
      <c r="RVD3255" s="614"/>
      <c r="RVE3255" s="511"/>
      <c r="RVF3255" s="622"/>
      <c r="RVG3255" s="493"/>
      <c r="RVH3255" s="514"/>
      <c r="RVI3255" s="514"/>
      <c r="RVJ3255" s="514"/>
      <c r="RVK3255" s="514"/>
      <c r="RVL3255" s="551"/>
      <c r="RVM3255" s="584"/>
      <c r="RVN3255" s="639"/>
      <c r="RVO3255" s="606"/>
      <c r="RVP3255" s="614"/>
      <c r="RVQ3255" s="511"/>
      <c r="RVR3255" s="622"/>
      <c r="RVS3255" s="493"/>
      <c r="RVT3255" s="514"/>
      <c r="RVU3255" s="514"/>
      <c r="RVV3255" s="514"/>
      <c r="RVW3255" s="514"/>
      <c r="RVX3255" s="551"/>
      <c r="RVY3255" s="584"/>
      <c r="RVZ3255" s="639"/>
      <c r="RWA3255" s="606"/>
      <c r="RWB3255" s="614"/>
      <c r="RWC3255" s="511"/>
      <c r="RWD3255" s="622"/>
      <c r="RWE3255" s="493"/>
      <c r="RWF3255" s="514"/>
      <c r="RWG3255" s="514"/>
      <c r="RWH3255" s="514"/>
      <c r="RWI3255" s="514"/>
      <c r="RWJ3255" s="551"/>
      <c r="RWK3255" s="584"/>
      <c r="RWL3255" s="639"/>
      <c r="RWM3255" s="606"/>
      <c r="RWN3255" s="614"/>
      <c r="RWO3255" s="511"/>
      <c r="RWP3255" s="622"/>
      <c r="RWQ3255" s="493"/>
      <c r="RWR3255" s="514"/>
      <c r="RWS3255" s="514"/>
      <c r="RWT3255" s="514"/>
      <c r="RWU3255" s="514"/>
      <c r="RWV3255" s="551"/>
      <c r="RWW3255" s="584"/>
      <c r="RWX3255" s="639"/>
      <c r="RWY3255" s="606"/>
      <c r="RWZ3255" s="614"/>
      <c r="RXA3255" s="511"/>
      <c r="RXB3255" s="622"/>
      <c r="RXC3255" s="493"/>
      <c r="RXD3255" s="514"/>
      <c r="RXE3255" s="514"/>
      <c r="RXF3255" s="514"/>
      <c r="RXG3255" s="514"/>
      <c r="RXH3255" s="551"/>
      <c r="RXI3255" s="584"/>
      <c r="RXJ3255" s="639"/>
      <c r="RXK3255" s="606"/>
      <c r="RXL3255" s="614"/>
      <c r="RXM3255" s="511"/>
      <c r="RXN3255" s="622"/>
      <c r="RXO3255" s="493"/>
      <c r="RXP3255" s="514"/>
      <c r="RXQ3255" s="514"/>
      <c r="RXR3255" s="514"/>
      <c r="RXS3255" s="514"/>
      <c r="RXT3255" s="551"/>
      <c r="RXU3255" s="584"/>
      <c r="RXV3255" s="639"/>
      <c r="RXW3255" s="606"/>
      <c r="RXX3255" s="614"/>
      <c r="RXY3255" s="511"/>
      <c r="RXZ3255" s="622"/>
      <c r="RYA3255" s="493"/>
      <c r="RYB3255" s="514"/>
      <c r="RYC3255" s="514"/>
      <c r="RYD3255" s="514"/>
      <c r="RYE3255" s="514"/>
      <c r="RYF3255" s="551"/>
      <c r="RYG3255" s="584"/>
      <c r="RYH3255" s="639"/>
      <c r="RYI3255" s="606"/>
      <c r="RYJ3255" s="614"/>
      <c r="RYK3255" s="511"/>
      <c r="RYL3255" s="622"/>
      <c r="RYM3255" s="493"/>
      <c r="RYN3255" s="514"/>
      <c r="RYO3255" s="514"/>
      <c r="RYP3255" s="514"/>
      <c r="RYQ3255" s="514"/>
      <c r="RYR3255" s="551"/>
      <c r="RYS3255" s="584"/>
      <c r="RYT3255" s="639"/>
      <c r="RYU3255" s="606"/>
      <c r="RYV3255" s="614"/>
      <c r="RYW3255" s="511"/>
      <c r="RYX3255" s="622"/>
      <c r="RYY3255" s="493"/>
      <c r="RYZ3255" s="514"/>
      <c r="RZA3255" s="514"/>
      <c r="RZB3255" s="514"/>
      <c r="RZC3255" s="514"/>
      <c r="RZD3255" s="551"/>
      <c r="RZE3255" s="584"/>
      <c r="RZF3255" s="639"/>
      <c r="RZG3255" s="606"/>
      <c r="RZH3255" s="614"/>
      <c r="RZI3255" s="511"/>
      <c r="RZJ3255" s="622"/>
      <c r="RZK3255" s="493"/>
      <c r="RZL3255" s="514"/>
      <c r="RZM3255" s="514"/>
      <c r="RZN3255" s="514"/>
      <c r="RZO3255" s="514"/>
      <c r="RZP3255" s="551"/>
      <c r="RZQ3255" s="584"/>
      <c r="RZR3255" s="639"/>
      <c r="RZS3255" s="606"/>
      <c r="RZT3255" s="614"/>
      <c r="RZU3255" s="511"/>
      <c r="RZV3255" s="622"/>
      <c r="RZW3255" s="493"/>
      <c r="RZX3255" s="514"/>
      <c r="RZY3255" s="514"/>
      <c r="RZZ3255" s="514"/>
      <c r="SAA3255" s="514"/>
      <c r="SAB3255" s="551"/>
      <c r="SAC3255" s="584"/>
      <c r="SAD3255" s="639"/>
      <c r="SAE3255" s="606"/>
      <c r="SAF3255" s="614"/>
      <c r="SAG3255" s="511"/>
      <c r="SAH3255" s="622"/>
      <c r="SAI3255" s="493"/>
      <c r="SAJ3255" s="514"/>
      <c r="SAK3255" s="514"/>
      <c r="SAL3255" s="514"/>
      <c r="SAM3255" s="514"/>
      <c r="SAN3255" s="551"/>
      <c r="SAO3255" s="584"/>
      <c r="SAP3255" s="639"/>
      <c r="SAQ3255" s="606"/>
      <c r="SAR3255" s="614"/>
      <c r="SAS3255" s="511"/>
      <c r="SAT3255" s="622"/>
      <c r="SAU3255" s="493"/>
      <c r="SAV3255" s="514"/>
      <c r="SAW3255" s="514"/>
      <c r="SAX3255" s="514"/>
      <c r="SAY3255" s="514"/>
      <c r="SAZ3255" s="551"/>
      <c r="SBA3255" s="584"/>
      <c r="SBB3255" s="639"/>
      <c r="SBC3255" s="606"/>
      <c r="SBD3255" s="614"/>
      <c r="SBE3255" s="511"/>
      <c r="SBF3255" s="622"/>
      <c r="SBG3255" s="493"/>
      <c r="SBH3255" s="514"/>
      <c r="SBI3255" s="514"/>
      <c r="SBJ3255" s="514"/>
      <c r="SBK3255" s="514"/>
      <c r="SBL3255" s="551"/>
      <c r="SBM3255" s="584"/>
      <c r="SBN3255" s="639"/>
      <c r="SBO3255" s="606"/>
      <c r="SBP3255" s="614"/>
      <c r="SBQ3255" s="511"/>
      <c r="SBR3255" s="622"/>
      <c r="SBS3255" s="493"/>
      <c r="SBT3255" s="514"/>
      <c r="SBU3255" s="514"/>
      <c r="SBV3255" s="514"/>
      <c r="SBW3255" s="514"/>
      <c r="SBX3255" s="551"/>
      <c r="SBY3255" s="584"/>
      <c r="SBZ3255" s="639"/>
      <c r="SCA3255" s="606"/>
      <c r="SCB3255" s="614"/>
      <c r="SCC3255" s="511"/>
      <c r="SCD3255" s="622"/>
      <c r="SCE3255" s="493"/>
      <c r="SCF3255" s="514"/>
      <c r="SCG3255" s="514"/>
      <c r="SCH3255" s="514"/>
      <c r="SCI3255" s="514"/>
      <c r="SCJ3255" s="551"/>
      <c r="SCK3255" s="584"/>
      <c r="SCL3255" s="639"/>
      <c r="SCM3255" s="606"/>
      <c r="SCN3255" s="614"/>
      <c r="SCO3255" s="511"/>
      <c r="SCP3255" s="622"/>
      <c r="SCQ3255" s="493"/>
      <c r="SCR3255" s="514"/>
      <c r="SCS3255" s="514"/>
      <c r="SCT3255" s="514"/>
      <c r="SCU3255" s="514"/>
      <c r="SCV3255" s="551"/>
      <c r="SCW3255" s="584"/>
      <c r="SCX3255" s="639"/>
      <c r="SCY3255" s="606"/>
      <c r="SCZ3255" s="614"/>
      <c r="SDA3255" s="511"/>
      <c r="SDB3255" s="622"/>
      <c r="SDC3255" s="493"/>
      <c r="SDD3255" s="514"/>
      <c r="SDE3255" s="514"/>
      <c r="SDF3255" s="514"/>
      <c r="SDG3255" s="514"/>
      <c r="SDH3255" s="551"/>
      <c r="SDI3255" s="584"/>
      <c r="SDJ3255" s="639"/>
      <c r="SDK3255" s="606"/>
      <c r="SDL3255" s="614"/>
      <c r="SDM3255" s="511"/>
      <c r="SDN3255" s="622"/>
      <c r="SDO3255" s="493"/>
      <c r="SDP3255" s="514"/>
      <c r="SDQ3255" s="514"/>
      <c r="SDR3255" s="514"/>
      <c r="SDS3255" s="514"/>
      <c r="SDT3255" s="551"/>
      <c r="SDU3255" s="584"/>
      <c r="SDV3255" s="639"/>
      <c r="SDW3255" s="606"/>
      <c r="SDX3255" s="614"/>
      <c r="SDY3255" s="511"/>
      <c r="SDZ3255" s="622"/>
      <c r="SEA3255" s="493"/>
      <c r="SEB3255" s="514"/>
      <c r="SEC3255" s="514"/>
      <c r="SED3255" s="514"/>
      <c r="SEE3255" s="514"/>
      <c r="SEF3255" s="551"/>
      <c r="SEG3255" s="584"/>
      <c r="SEH3255" s="639"/>
      <c r="SEI3255" s="606"/>
      <c r="SEJ3255" s="614"/>
      <c r="SEK3255" s="511"/>
      <c r="SEL3255" s="622"/>
      <c r="SEM3255" s="493"/>
      <c r="SEN3255" s="514"/>
      <c r="SEO3255" s="514"/>
      <c r="SEP3255" s="514"/>
      <c r="SEQ3255" s="514"/>
      <c r="SER3255" s="551"/>
      <c r="SES3255" s="584"/>
      <c r="SET3255" s="639"/>
      <c r="SEU3255" s="606"/>
      <c r="SEV3255" s="614"/>
      <c r="SEW3255" s="511"/>
      <c r="SEX3255" s="622"/>
      <c r="SEY3255" s="493"/>
      <c r="SEZ3255" s="514"/>
      <c r="SFA3255" s="514"/>
      <c r="SFB3255" s="514"/>
      <c r="SFC3255" s="514"/>
      <c r="SFD3255" s="551"/>
      <c r="SFE3255" s="584"/>
      <c r="SFF3255" s="639"/>
      <c r="SFG3255" s="606"/>
      <c r="SFH3255" s="614"/>
      <c r="SFI3255" s="511"/>
      <c r="SFJ3255" s="622"/>
      <c r="SFK3255" s="493"/>
      <c r="SFL3255" s="514"/>
      <c r="SFM3255" s="514"/>
      <c r="SFN3255" s="514"/>
      <c r="SFO3255" s="514"/>
      <c r="SFP3255" s="551"/>
      <c r="SFQ3255" s="584"/>
      <c r="SFR3255" s="639"/>
      <c r="SFS3255" s="606"/>
      <c r="SFT3255" s="614"/>
      <c r="SFU3255" s="511"/>
      <c r="SFV3255" s="622"/>
      <c r="SFW3255" s="493"/>
      <c r="SFX3255" s="514"/>
      <c r="SFY3255" s="514"/>
      <c r="SFZ3255" s="514"/>
      <c r="SGA3255" s="514"/>
      <c r="SGB3255" s="551"/>
      <c r="SGC3255" s="584"/>
      <c r="SGD3255" s="639"/>
      <c r="SGE3255" s="606"/>
      <c r="SGF3255" s="614"/>
      <c r="SGG3255" s="511"/>
      <c r="SGH3255" s="622"/>
      <c r="SGI3255" s="493"/>
      <c r="SGJ3255" s="514"/>
      <c r="SGK3255" s="514"/>
      <c r="SGL3255" s="514"/>
      <c r="SGM3255" s="514"/>
      <c r="SGN3255" s="551"/>
      <c r="SGO3255" s="584"/>
      <c r="SGP3255" s="639"/>
      <c r="SGQ3255" s="606"/>
      <c r="SGR3255" s="614"/>
      <c r="SGS3255" s="511"/>
      <c r="SGT3255" s="622"/>
      <c r="SGU3255" s="493"/>
      <c r="SGV3255" s="514"/>
      <c r="SGW3255" s="514"/>
      <c r="SGX3255" s="514"/>
      <c r="SGY3255" s="514"/>
      <c r="SGZ3255" s="551"/>
      <c r="SHA3255" s="584"/>
      <c r="SHB3255" s="639"/>
      <c r="SHC3255" s="606"/>
      <c r="SHD3255" s="614"/>
      <c r="SHE3255" s="511"/>
      <c r="SHF3255" s="622"/>
      <c r="SHG3255" s="493"/>
      <c r="SHH3255" s="514"/>
      <c r="SHI3255" s="514"/>
      <c r="SHJ3255" s="514"/>
      <c r="SHK3255" s="514"/>
      <c r="SHL3255" s="551"/>
      <c r="SHM3255" s="584"/>
      <c r="SHN3255" s="639"/>
      <c r="SHO3255" s="606"/>
      <c r="SHP3255" s="614"/>
      <c r="SHQ3255" s="511"/>
      <c r="SHR3255" s="622"/>
      <c r="SHS3255" s="493"/>
      <c r="SHT3255" s="514"/>
      <c r="SHU3255" s="514"/>
      <c r="SHV3255" s="514"/>
      <c r="SHW3255" s="514"/>
      <c r="SHX3255" s="551"/>
      <c r="SHY3255" s="584"/>
      <c r="SHZ3255" s="639"/>
      <c r="SIA3255" s="606"/>
      <c r="SIB3255" s="614"/>
      <c r="SIC3255" s="511"/>
      <c r="SID3255" s="622"/>
      <c r="SIE3255" s="493"/>
      <c r="SIF3255" s="514"/>
      <c r="SIG3255" s="514"/>
      <c r="SIH3255" s="514"/>
      <c r="SII3255" s="514"/>
      <c r="SIJ3255" s="551"/>
      <c r="SIK3255" s="584"/>
      <c r="SIL3255" s="639"/>
      <c r="SIM3255" s="606"/>
      <c r="SIN3255" s="614"/>
      <c r="SIO3255" s="511"/>
      <c r="SIP3255" s="622"/>
      <c r="SIQ3255" s="493"/>
      <c r="SIR3255" s="514"/>
      <c r="SIS3255" s="514"/>
      <c r="SIT3255" s="514"/>
      <c r="SIU3255" s="514"/>
      <c r="SIV3255" s="551"/>
      <c r="SIW3255" s="584"/>
      <c r="SIX3255" s="639"/>
      <c r="SIY3255" s="606"/>
      <c r="SIZ3255" s="614"/>
      <c r="SJA3255" s="511"/>
      <c r="SJB3255" s="622"/>
      <c r="SJC3255" s="493"/>
      <c r="SJD3255" s="514"/>
      <c r="SJE3255" s="514"/>
      <c r="SJF3255" s="514"/>
      <c r="SJG3255" s="514"/>
      <c r="SJH3255" s="551"/>
      <c r="SJI3255" s="584"/>
      <c r="SJJ3255" s="639"/>
      <c r="SJK3255" s="606"/>
      <c r="SJL3255" s="614"/>
      <c r="SJM3255" s="511"/>
      <c r="SJN3255" s="622"/>
      <c r="SJO3255" s="493"/>
      <c r="SJP3255" s="514"/>
      <c r="SJQ3255" s="514"/>
      <c r="SJR3255" s="514"/>
      <c r="SJS3255" s="514"/>
      <c r="SJT3255" s="551"/>
      <c r="SJU3255" s="584"/>
      <c r="SJV3255" s="639"/>
      <c r="SJW3255" s="606"/>
      <c r="SJX3255" s="614"/>
      <c r="SJY3255" s="511"/>
      <c r="SJZ3255" s="622"/>
      <c r="SKA3255" s="493"/>
      <c r="SKB3255" s="514"/>
      <c r="SKC3255" s="514"/>
      <c r="SKD3255" s="514"/>
      <c r="SKE3255" s="514"/>
      <c r="SKF3255" s="551"/>
      <c r="SKG3255" s="584"/>
      <c r="SKH3255" s="639"/>
      <c r="SKI3255" s="606"/>
      <c r="SKJ3255" s="614"/>
      <c r="SKK3255" s="511"/>
      <c r="SKL3255" s="622"/>
      <c r="SKM3255" s="493"/>
      <c r="SKN3255" s="514"/>
      <c r="SKO3255" s="514"/>
      <c r="SKP3255" s="514"/>
      <c r="SKQ3255" s="514"/>
      <c r="SKR3255" s="551"/>
      <c r="SKS3255" s="584"/>
      <c r="SKT3255" s="639"/>
      <c r="SKU3255" s="606"/>
      <c r="SKV3255" s="614"/>
      <c r="SKW3255" s="511"/>
      <c r="SKX3255" s="622"/>
      <c r="SKY3255" s="493"/>
      <c r="SKZ3255" s="514"/>
      <c r="SLA3255" s="514"/>
      <c r="SLB3255" s="514"/>
      <c r="SLC3255" s="514"/>
      <c r="SLD3255" s="551"/>
      <c r="SLE3255" s="584"/>
      <c r="SLF3255" s="639"/>
      <c r="SLG3255" s="606"/>
      <c r="SLH3255" s="614"/>
      <c r="SLI3255" s="511"/>
      <c r="SLJ3255" s="622"/>
      <c r="SLK3255" s="493"/>
      <c r="SLL3255" s="514"/>
      <c r="SLM3255" s="514"/>
      <c r="SLN3255" s="514"/>
      <c r="SLO3255" s="514"/>
      <c r="SLP3255" s="551"/>
      <c r="SLQ3255" s="584"/>
      <c r="SLR3255" s="639"/>
      <c r="SLS3255" s="606"/>
      <c r="SLT3255" s="614"/>
      <c r="SLU3255" s="511"/>
      <c r="SLV3255" s="622"/>
      <c r="SLW3255" s="493"/>
      <c r="SLX3255" s="514"/>
      <c r="SLY3255" s="514"/>
      <c r="SLZ3255" s="514"/>
      <c r="SMA3255" s="514"/>
      <c r="SMB3255" s="551"/>
      <c r="SMC3255" s="584"/>
      <c r="SMD3255" s="639"/>
      <c r="SME3255" s="606"/>
      <c r="SMF3255" s="614"/>
      <c r="SMG3255" s="511"/>
      <c r="SMH3255" s="622"/>
      <c r="SMI3255" s="493"/>
      <c r="SMJ3255" s="514"/>
      <c r="SMK3255" s="514"/>
      <c r="SML3255" s="514"/>
      <c r="SMM3255" s="514"/>
      <c r="SMN3255" s="551"/>
      <c r="SMO3255" s="584"/>
      <c r="SMP3255" s="639"/>
      <c r="SMQ3255" s="606"/>
      <c r="SMR3255" s="614"/>
      <c r="SMS3255" s="511"/>
      <c r="SMT3255" s="622"/>
      <c r="SMU3255" s="493"/>
      <c r="SMV3255" s="514"/>
      <c r="SMW3255" s="514"/>
      <c r="SMX3255" s="514"/>
      <c r="SMY3255" s="514"/>
      <c r="SMZ3255" s="551"/>
      <c r="SNA3255" s="584"/>
      <c r="SNB3255" s="639"/>
      <c r="SNC3255" s="606"/>
      <c r="SND3255" s="614"/>
      <c r="SNE3255" s="511"/>
      <c r="SNF3255" s="622"/>
      <c r="SNG3255" s="493"/>
      <c r="SNH3255" s="514"/>
      <c r="SNI3255" s="514"/>
      <c r="SNJ3255" s="514"/>
      <c r="SNK3255" s="514"/>
      <c r="SNL3255" s="551"/>
      <c r="SNM3255" s="584"/>
      <c r="SNN3255" s="639"/>
      <c r="SNO3255" s="606"/>
      <c r="SNP3255" s="614"/>
      <c r="SNQ3255" s="511"/>
      <c r="SNR3255" s="622"/>
      <c r="SNS3255" s="493"/>
      <c r="SNT3255" s="514"/>
      <c r="SNU3255" s="514"/>
      <c r="SNV3255" s="514"/>
      <c r="SNW3255" s="514"/>
      <c r="SNX3255" s="551"/>
      <c r="SNY3255" s="584"/>
      <c r="SNZ3255" s="639"/>
      <c r="SOA3255" s="606"/>
      <c r="SOB3255" s="614"/>
      <c r="SOC3255" s="511"/>
      <c r="SOD3255" s="622"/>
      <c r="SOE3255" s="493"/>
      <c r="SOF3255" s="514"/>
      <c r="SOG3255" s="514"/>
      <c r="SOH3255" s="514"/>
      <c r="SOI3255" s="514"/>
      <c r="SOJ3255" s="551"/>
      <c r="SOK3255" s="584"/>
      <c r="SOL3255" s="639"/>
      <c r="SOM3255" s="606"/>
      <c r="SON3255" s="614"/>
      <c r="SOO3255" s="511"/>
      <c r="SOP3255" s="622"/>
      <c r="SOQ3255" s="493"/>
      <c r="SOR3255" s="514"/>
      <c r="SOS3255" s="514"/>
      <c r="SOT3255" s="514"/>
      <c r="SOU3255" s="514"/>
      <c r="SOV3255" s="551"/>
      <c r="SOW3255" s="584"/>
      <c r="SOX3255" s="639"/>
      <c r="SOY3255" s="606"/>
      <c r="SOZ3255" s="614"/>
      <c r="SPA3255" s="511"/>
      <c r="SPB3255" s="622"/>
      <c r="SPC3255" s="493"/>
      <c r="SPD3255" s="514"/>
      <c r="SPE3255" s="514"/>
      <c r="SPF3255" s="514"/>
      <c r="SPG3255" s="514"/>
      <c r="SPH3255" s="551"/>
      <c r="SPI3255" s="584"/>
      <c r="SPJ3255" s="639"/>
      <c r="SPK3255" s="606"/>
      <c r="SPL3255" s="614"/>
      <c r="SPM3255" s="511"/>
      <c r="SPN3255" s="622"/>
      <c r="SPO3255" s="493"/>
      <c r="SPP3255" s="514"/>
      <c r="SPQ3255" s="514"/>
      <c r="SPR3255" s="514"/>
      <c r="SPS3255" s="514"/>
      <c r="SPT3255" s="551"/>
      <c r="SPU3255" s="584"/>
      <c r="SPV3255" s="639"/>
      <c r="SPW3255" s="606"/>
      <c r="SPX3255" s="614"/>
      <c r="SPY3255" s="511"/>
      <c r="SPZ3255" s="622"/>
      <c r="SQA3255" s="493"/>
      <c r="SQB3255" s="514"/>
      <c r="SQC3255" s="514"/>
      <c r="SQD3255" s="514"/>
      <c r="SQE3255" s="514"/>
      <c r="SQF3255" s="551"/>
      <c r="SQG3255" s="584"/>
      <c r="SQH3255" s="639"/>
      <c r="SQI3255" s="606"/>
      <c r="SQJ3255" s="614"/>
      <c r="SQK3255" s="511"/>
      <c r="SQL3255" s="622"/>
      <c r="SQM3255" s="493"/>
      <c r="SQN3255" s="514"/>
      <c r="SQO3255" s="514"/>
      <c r="SQP3255" s="514"/>
      <c r="SQQ3255" s="514"/>
      <c r="SQR3255" s="551"/>
      <c r="SQS3255" s="584"/>
      <c r="SQT3255" s="639"/>
      <c r="SQU3255" s="606"/>
      <c r="SQV3255" s="614"/>
      <c r="SQW3255" s="511"/>
      <c r="SQX3255" s="622"/>
      <c r="SQY3255" s="493"/>
      <c r="SQZ3255" s="514"/>
      <c r="SRA3255" s="514"/>
      <c r="SRB3255" s="514"/>
      <c r="SRC3255" s="514"/>
      <c r="SRD3255" s="551"/>
      <c r="SRE3255" s="584"/>
      <c r="SRF3255" s="639"/>
      <c r="SRG3255" s="606"/>
      <c r="SRH3255" s="614"/>
      <c r="SRI3255" s="511"/>
      <c r="SRJ3255" s="622"/>
      <c r="SRK3255" s="493"/>
      <c r="SRL3255" s="514"/>
      <c r="SRM3255" s="514"/>
      <c r="SRN3255" s="514"/>
      <c r="SRO3255" s="514"/>
      <c r="SRP3255" s="551"/>
      <c r="SRQ3255" s="584"/>
      <c r="SRR3255" s="639"/>
      <c r="SRS3255" s="606"/>
      <c r="SRT3255" s="614"/>
      <c r="SRU3255" s="511"/>
      <c r="SRV3255" s="622"/>
      <c r="SRW3255" s="493"/>
      <c r="SRX3255" s="514"/>
      <c r="SRY3255" s="514"/>
      <c r="SRZ3255" s="514"/>
      <c r="SSA3255" s="514"/>
      <c r="SSB3255" s="551"/>
      <c r="SSC3255" s="584"/>
      <c r="SSD3255" s="639"/>
      <c r="SSE3255" s="606"/>
      <c r="SSF3255" s="614"/>
      <c r="SSG3255" s="511"/>
      <c r="SSH3255" s="622"/>
      <c r="SSI3255" s="493"/>
      <c r="SSJ3255" s="514"/>
      <c r="SSK3255" s="514"/>
      <c r="SSL3255" s="514"/>
      <c r="SSM3255" s="514"/>
      <c r="SSN3255" s="551"/>
      <c r="SSO3255" s="584"/>
      <c r="SSP3255" s="639"/>
      <c r="SSQ3255" s="606"/>
      <c r="SSR3255" s="614"/>
      <c r="SSS3255" s="511"/>
      <c r="SST3255" s="622"/>
      <c r="SSU3255" s="493"/>
      <c r="SSV3255" s="514"/>
      <c r="SSW3255" s="514"/>
      <c r="SSX3255" s="514"/>
      <c r="SSY3255" s="514"/>
      <c r="SSZ3255" s="551"/>
      <c r="STA3255" s="584"/>
      <c r="STB3255" s="639"/>
      <c r="STC3255" s="606"/>
      <c r="STD3255" s="614"/>
      <c r="STE3255" s="511"/>
      <c r="STF3255" s="622"/>
      <c r="STG3255" s="493"/>
      <c r="STH3255" s="514"/>
      <c r="STI3255" s="514"/>
      <c r="STJ3255" s="514"/>
      <c r="STK3255" s="514"/>
      <c r="STL3255" s="551"/>
      <c r="STM3255" s="584"/>
      <c r="STN3255" s="639"/>
      <c r="STO3255" s="606"/>
      <c r="STP3255" s="614"/>
      <c r="STQ3255" s="511"/>
      <c r="STR3255" s="622"/>
      <c r="STS3255" s="493"/>
      <c r="STT3255" s="514"/>
      <c r="STU3255" s="514"/>
      <c r="STV3255" s="514"/>
      <c r="STW3255" s="514"/>
      <c r="STX3255" s="551"/>
      <c r="STY3255" s="584"/>
      <c r="STZ3255" s="639"/>
      <c r="SUA3255" s="606"/>
      <c r="SUB3255" s="614"/>
      <c r="SUC3255" s="511"/>
      <c r="SUD3255" s="622"/>
      <c r="SUE3255" s="493"/>
      <c r="SUF3255" s="514"/>
      <c r="SUG3255" s="514"/>
      <c r="SUH3255" s="514"/>
      <c r="SUI3255" s="514"/>
      <c r="SUJ3255" s="551"/>
      <c r="SUK3255" s="584"/>
      <c r="SUL3255" s="639"/>
      <c r="SUM3255" s="606"/>
      <c r="SUN3255" s="614"/>
      <c r="SUO3255" s="511"/>
      <c r="SUP3255" s="622"/>
      <c r="SUQ3255" s="493"/>
      <c r="SUR3255" s="514"/>
      <c r="SUS3255" s="514"/>
      <c r="SUT3255" s="514"/>
      <c r="SUU3255" s="514"/>
      <c r="SUV3255" s="551"/>
      <c r="SUW3255" s="584"/>
      <c r="SUX3255" s="639"/>
      <c r="SUY3255" s="606"/>
      <c r="SUZ3255" s="614"/>
      <c r="SVA3255" s="511"/>
      <c r="SVB3255" s="622"/>
      <c r="SVC3255" s="493"/>
      <c r="SVD3255" s="514"/>
      <c r="SVE3255" s="514"/>
      <c r="SVF3255" s="514"/>
      <c r="SVG3255" s="514"/>
      <c r="SVH3255" s="551"/>
      <c r="SVI3255" s="584"/>
      <c r="SVJ3255" s="639"/>
      <c r="SVK3255" s="606"/>
      <c r="SVL3255" s="614"/>
      <c r="SVM3255" s="511"/>
      <c r="SVN3255" s="622"/>
      <c r="SVO3255" s="493"/>
      <c r="SVP3255" s="514"/>
      <c r="SVQ3255" s="514"/>
      <c r="SVR3255" s="514"/>
      <c r="SVS3255" s="514"/>
      <c r="SVT3255" s="551"/>
      <c r="SVU3255" s="584"/>
      <c r="SVV3255" s="639"/>
      <c r="SVW3255" s="606"/>
      <c r="SVX3255" s="614"/>
      <c r="SVY3255" s="511"/>
      <c r="SVZ3255" s="622"/>
      <c r="SWA3255" s="493"/>
      <c r="SWB3255" s="514"/>
      <c r="SWC3255" s="514"/>
      <c r="SWD3255" s="514"/>
      <c r="SWE3255" s="514"/>
      <c r="SWF3255" s="551"/>
      <c r="SWG3255" s="584"/>
      <c r="SWH3255" s="639"/>
      <c r="SWI3255" s="606"/>
      <c r="SWJ3255" s="614"/>
      <c r="SWK3255" s="511"/>
      <c r="SWL3255" s="622"/>
      <c r="SWM3255" s="493"/>
      <c r="SWN3255" s="514"/>
      <c r="SWO3255" s="514"/>
      <c r="SWP3255" s="514"/>
      <c r="SWQ3255" s="514"/>
      <c r="SWR3255" s="551"/>
      <c r="SWS3255" s="584"/>
      <c r="SWT3255" s="639"/>
      <c r="SWU3255" s="606"/>
      <c r="SWV3255" s="614"/>
      <c r="SWW3255" s="511"/>
      <c r="SWX3255" s="622"/>
      <c r="SWY3255" s="493"/>
      <c r="SWZ3255" s="514"/>
      <c r="SXA3255" s="514"/>
      <c r="SXB3255" s="514"/>
      <c r="SXC3255" s="514"/>
      <c r="SXD3255" s="551"/>
      <c r="SXE3255" s="584"/>
      <c r="SXF3255" s="639"/>
      <c r="SXG3255" s="606"/>
      <c r="SXH3255" s="614"/>
      <c r="SXI3255" s="511"/>
      <c r="SXJ3255" s="622"/>
      <c r="SXK3255" s="493"/>
      <c r="SXL3255" s="514"/>
      <c r="SXM3255" s="514"/>
      <c r="SXN3255" s="514"/>
      <c r="SXO3255" s="514"/>
      <c r="SXP3255" s="551"/>
      <c r="SXQ3255" s="584"/>
      <c r="SXR3255" s="639"/>
      <c r="SXS3255" s="606"/>
      <c r="SXT3255" s="614"/>
      <c r="SXU3255" s="511"/>
      <c r="SXV3255" s="622"/>
      <c r="SXW3255" s="493"/>
      <c r="SXX3255" s="514"/>
      <c r="SXY3255" s="514"/>
      <c r="SXZ3255" s="514"/>
      <c r="SYA3255" s="514"/>
      <c r="SYB3255" s="551"/>
      <c r="SYC3255" s="584"/>
      <c r="SYD3255" s="639"/>
      <c r="SYE3255" s="606"/>
      <c r="SYF3255" s="614"/>
      <c r="SYG3255" s="511"/>
      <c r="SYH3255" s="622"/>
      <c r="SYI3255" s="493"/>
      <c r="SYJ3255" s="514"/>
      <c r="SYK3255" s="514"/>
      <c r="SYL3255" s="514"/>
      <c r="SYM3255" s="514"/>
      <c r="SYN3255" s="551"/>
      <c r="SYO3255" s="584"/>
      <c r="SYP3255" s="639"/>
      <c r="SYQ3255" s="606"/>
      <c r="SYR3255" s="614"/>
      <c r="SYS3255" s="511"/>
      <c r="SYT3255" s="622"/>
      <c r="SYU3255" s="493"/>
      <c r="SYV3255" s="514"/>
      <c r="SYW3255" s="514"/>
      <c r="SYX3255" s="514"/>
      <c r="SYY3255" s="514"/>
      <c r="SYZ3255" s="551"/>
      <c r="SZA3255" s="584"/>
      <c r="SZB3255" s="639"/>
      <c r="SZC3255" s="606"/>
      <c r="SZD3255" s="614"/>
      <c r="SZE3255" s="511"/>
      <c r="SZF3255" s="622"/>
      <c r="SZG3255" s="493"/>
      <c r="SZH3255" s="514"/>
      <c r="SZI3255" s="514"/>
      <c r="SZJ3255" s="514"/>
      <c r="SZK3255" s="514"/>
      <c r="SZL3255" s="551"/>
      <c r="SZM3255" s="584"/>
      <c r="SZN3255" s="639"/>
      <c r="SZO3255" s="606"/>
      <c r="SZP3255" s="614"/>
      <c r="SZQ3255" s="511"/>
      <c r="SZR3255" s="622"/>
      <c r="SZS3255" s="493"/>
      <c r="SZT3255" s="514"/>
      <c r="SZU3255" s="514"/>
      <c r="SZV3255" s="514"/>
      <c r="SZW3255" s="514"/>
      <c r="SZX3255" s="551"/>
      <c r="SZY3255" s="584"/>
      <c r="SZZ3255" s="639"/>
      <c r="TAA3255" s="606"/>
      <c r="TAB3255" s="614"/>
      <c r="TAC3255" s="511"/>
      <c r="TAD3255" s="622"/>
      <c r="TAE3255" s="493"/>
      <c r="TAF3255" s="514"/>
      <c r="TAG3255" s="514"/>
      <c r="TAH3255" s="514"/>
      <c r="TAI3255" s="514"/>
      <c r="TAJ3255" s="551"/>
      <c r="TAK3255" s="584"/>
      <c r="TAL3255" s="639"/>
      <c r="TAM3255" s="606"/>
      <c r="TAN3255" s="614"/>
      <c r="TAO3255" s="511"/>
      <c r="TAP3255" s="622"/>
      <c r="TAQ3255" s="493"/>
      <c r="TAR3255" s="514"/>
      <c r="TAS3255" s="514"/>
      <c r="TAT3255" s="514"/>
      <c r="TAU3255" s="514"/>
      <c r="TAV3255" s="551"/>
      <c r="TAW3255" s="584"/>
      <c r="TAX3255" s="639"/>
      <c r="TAY3255" s="606"/>
      <c r="TAZ3255" s="614"/>
      <c r="TBA3255" s="511"/>
      <c r="TBB3255" s="622"/>
      <c r="TBC3255" s="493"/>
      <c r="TBD3255" s="514"/>
      <c r="TBE3255" s="514"/>
      <c r="TBF3255" s="514"/>
      <c r="TBG3255" s="514"/>
      <c r="TBH3255" s="551"/>
      <c r="TBI3255" s="584"/>
      <c r="TBJ3255" s="639"/>
      <c r="TBK3255" s="606"/>
      <c r="TBL3255" s="614"/>
      <c r="TBM3255" s="511"/>
      <c r="TBN3255" s="622"/>
      <c r="TBO3255" s="493"/>
      <c r="TBP3255" s="514"/>
      <c r="TBQ3255" s="514"/>
      <c r="TBR3255" s="514"/>
      <c r="TBS3255" s="514"/>
      <c r="TBT3255" s="551"/>
      <c r="TBU3255" s="584"/>
      <c r="TBV3255" s="639"/>
      <c r="TBW3255" s="606"/>
      <c r="TBX3255" s="614"/>
      <c r="TBY3255" s="511"/>
      <c r="TBZ3255" s="622"/>
      <c r="TCA3255" s="493"/>
      <c r="TCB3255" s="514"/>
      <c r="TCC3255" s="514"/>
      <c r="TCD3255" s="514"/>
      <c r="TCE3255" s="514"/>
      <c r="TCF3255" s="551"/>
      <c r="TCG3255" s="584"/>
      <c r="TCH3255" s="639"/>
      <c r="TCI3255" s="606"/>
      <c r="TCJ3255" s="614"/>
      <c r="TCK3255" s="511"/>
      <c r="TCL3255" s="622"/>
      <c r="TCM3255" s="493"/>
      <c r="TCN3255" s="514"/>
      <c r="TCO3255" s="514"/>
      <c r="TCP3255" s="514"/>
      <c r="TCQ3255" s="514"/>
      <c r="TCR3255" s="551"/>
      <c r="TCS3255" s="584"/>
      <c r="TCT3255" s="639"/>
      <c r="TCU3255" s="606"/>
      <c r="TCV3255" s="614"/>
      <c r="TCW3255" s="511"/>
      <c r="TCX3255" s="622"/>
      <c r="TCY3255" s="493"/>
      <c r="TCZ3255" s="514"/>
      <c r="TDA3255" s="514"/>
      <c r="TDB3255" s="514"/>
      <c r="TDC3255" s="514"/>
      <c r="TDD3255" s="551"/>
      <c r="TDE3255" s="584"/>
      <c r="TDF3255" s="639"/>
      <c r="TDG3255" s="606"/>
      <c r="TDH3255" s="614"/>
      <c r="TDI3255" s="511"/>
      <c r="TDJ3255" s="622"/>
      <c r="TDK3255" s="493"/>
      <c r="TDL3255" s="514"/>
      <c r="TDM3255" s="514"/>
      <c r="TDN3255" s="514"/>
      <c r="TDO3255" s="514"/>
      <c r="TDP3255" s="551"/>
      <c r="TDQ3255" s="584"/>
      <c r="TDR3255" s="639"/>
      <c r="TDS3255" s="606"/>
      <c r="TDT3255" s="614"/>
      <c r="TDU3255" s="511"/>
      <c r="TDV3255" s="622"/>
      <c r="TDW3255" s="493"/>
      <c r="TDX3255" s="514"/>
      <c r="TDY3255" s="514"/>
      <c r="TDZ3255" s="514"/>
      <c r="TEA3255" s="514"/>
      <c r="TEB3255" s="551"/>
      <c r="TEC3255" s="584"/>
      <c r="TED3255" s="639"/>
      <c r="TEE3255" s="606"/>
      <c r="TEF3255" s="614"/>
      <c r="TEG3255" s="511"/>
      <c r="TEH3255" s="622"/>
      <c r="TEI3255" s="493"/>
      <c r="TEJ3255" s="514"/>
      <c r="TEK3255" s="514"/>
      <c r="TEL3255" s="514"/>
      <c r="TEM3255" s="514"/>
      <c r="TEN3255" s="551"/>
      <c r="TEO3255" s="584"/>
      <c r="TEP3255" s="639"/>
      <c r="TEQ3255" s="606"/>
      <c r="TER3255" s="614"/>
      <c r="TES3255" s="511"/>
      <c r="TET3255" s="622"/>
      <c r="TEU3255" s="493"/>
      <c r="TEV3255" s="514"/>
      <c r="TEW3255" s="514"/>
      <c r="TEX3255" s="514"/>
      <c r="TEY3255" s="514"/>
      <c r="TEZ3255" s="551"/>
      <c r="TFA3255" s="584"/>
      <c r="TFB3255" s="639"/>
      <c r="TFC3255" s="606"/>
      <c r="TFD3255" s="614"/>
      <c r="TFE3255" s="511"/>
      <c r="TFF3255" s="622"/>
      <c r="TFG3255" s="493"/>
      <c r="TFH3255" s="514"/>
      <c r="TFI3255" s="514"/>
      <c r="TFJ3255" s="514"/>
      <c r="TFK3255" s="514"/>
      <c r="TFL3255" s="551"/>
      <c r="TFM3255" s="584"/>
      <c r="TFN3255" s="639"/>
      <c r="TFO3255" s="606"/>
      <c r="TFP3255" s="614"/>
      <c r="TFQ3255" s="511"/>
      <c r="TFR3255" s="622"/>
      <c r="TFS3255" s="493"/>
      <c r="TFT3255" s="514"/>
      <c r="TFU3255" s="514"/>
      <c r="TFV3255" s="514"/>
      <c r="TFW3255" s="514"/>
      <c r="TFX3255" s="551"/>
      <c r="TFY3255" s="584"/>
      <c r="TFZ3255" s="639"/>
      <c r="TGA3255" s="606"/>
      <c r="TGB3255" s="614"/>
      <c r="TGC3255" s="511"/>
      <c r="TGD3255" s="622"/>
      <c r="TGE3255" s="493"/>
      <c r="TGF3255" s="514"/>
      <c r="TGG3255" s="514"/>
      <c r="TGH3255" s="514"/>
      <c r="TGI3255" s="514"/>
      <c r="TGJ3255" s="551"/>
      <c r="TGK3255" s="584"/>
      <c r="TGL3255" s="639"/>
      <c r="TGM3255" s="606"/>
      <c r="TGN3255" s="614"/>
      <c r="TGO3255" s="511"/>
      <c r="TGP3255" s="622"/>
      <c r="TGQ3255" s="493"/>
      <c r="TGR3255" s="514"/>
      <c r="TGS3255" s="514"/>
      <c r="TGT3255" s="514"/>
      <c r="TGU3255" s="514"/>
      <c r="TGV3255" s="551"/>
      <c r="TGW3255" s="584"/>
      <c r="TGX3255" s="639"/>
      <c r="TGY3255" s="606"/>
      <c r="TGZ3255" s="614"/>
      <c r="THA3255" s="511"/>
      <c r="THB3255" s="622"/>
      <c r="THC3255" s="493"/>
      <c r="THD3255" s="514"/>
      <c r="THE3255" s="514"/>
      <c r="THF3255" s="514"/>
      <c r="THG3255" s="514"/>
      <c r="THH3255" s="551"/>
      <c r="THI3255" s="584"/>
      <c r="THJ3255" s="639"/>
      <c r="THK3255" s="606"/>
      <c r="THL3255" s="614"/>
      <c r="THM3255" s="511"/>
      <c r="THN3255" s="622"/>
      <c r="THO3255" s="493"/>
      <c r="THP3255" s="514"/>
      <c r="THQ3255" s="514"/>
      <c r="THR3255" s="514"/>
      <c r="THS3255" s="514"/>
      <c r="THT3255" s="551"/>
      <c r="THU3255" s="584"/>
      <c r="THV3255" s="639"/>
      <c r="THW3255" s="606"/>
      <c r="THX3255" s="614"/>
      <c r="THY3255" s="511"/>
      <c r="THZ3255" s="622"/>
      <c r="TIA3255" s="493"/>
      <c r="TIB3255" s="514"/>
      <c r="TIC3255" s="514"/>
      <c r="TID3255" s="514"/>
      <c r="TIE3255" s="514"/>
      <c r="TIF3255" s="551"/>
      <c r="TIG3255" s="584"/>
      <c r="TIH3255" s="639"/>
      <c r="TII3255" s="606"/>
      <c r="TIJ3255" s="614"/>
      <c r="TIK3255" s="511"/>
      <c r="TIL3255" s="622"/>
      <c r="TIM3255" s="493"/>
      <c r="TIN3255" s="514"/>
      <c r="TIO3255" s="514"/>
      <c r="TIP3255" s="514"/>
      <c r="TIQ3255" s="514"/>
      <c r="TIR3255" s="551"/>
      <c r="TIS3255" s="584"/>
      <c r="TIT3255" s="639"/>
      <c r="TIU3255" s="606"/>
      <c r="TIV3255" s="614"/>
      <c r="TIW3255" s="511"/>
      <c r="TIX3255" s="622"/>
      <c r="TIY3255" s="493"/>
      <c r="TIZ3255" s="514"/>
      <c r="TJA3255" s="514"/>
      <c r="TJB3255" s="514"/>
      <c r="TJC3255" s="514"/>
      <c r="TJD3255" s="551"/>
      <c r="TJE3255" s="584"/>
      <c r="TJF3255" s="639"/>
      <c r="TJG3255" s="606"/>
      <c r="TJH3255" s="614"/>
      <c r="TJI3255" s="511"/>
      <c r="TJJ3255" s="622"/>
      <c r="TJK3255" s="493"/>
      <c r="TJL3255" s="514"/>
      <c r="TJM3255" s="514"/>
      <c r="TJN3255" s="514"/>
      <c r="TJO3255" s="514"/>
      <c r="TJP3255" s="551"/>
      <c r="TJQ3255" s="584"/>
      <c r="TJR3255" s="639"/>
      <c r="TJS3255" s="606"/>
      <c r="TJT3255" s="614"/>
      <c r="TJU3255" s="511"/>
      <c r="TJV3255" s="622"/>
      <c r="TJW3255" s="493"/>
      <c r="TJX3255" s="514"/>
      <c r="TJY3255" s="514"/>
      <c r="TJZ3255" s="514"/>
      <c r="TKA3255" s="514"/>
      <c r="TKB3255" s="551"/>
      <c r="TKC3255" s="584"/>
      <c r="TKD3255" s="639"/>
      <c r="TKE3255" s="606"/>
      <c r="TKF3255" s="614"/>
      <c r="TKG3255" s="511"/>
      <c r="TKH3255" s="622"/>
      <c r="TKI3255" s="493"/>
      <c r="TKJ3255" s="514"/>
      <c r="TKK3255" s="514"/>
      <c r="TKL3255" s="514"/>
      <c r="TKM3255" s="514"/>
      <c r="TKN3255" s="551"/>
      <c r="TKO3255" s="584"/>
      <c r="TKP3255" s="639"/>
      <c r="TKQ3255" s="606"/>
      <c r="TKR3255" s="614"/>
      <c r="TKS3255" s="511"/>
      <c r="TKT3255" s="622"/>
      <c r="TKU3255" s="493"/>
      <c r="TKV3255" s="514"/>
      <c r="TKW3255" s="514"/>
      <c r="TKX3255" s="514"/>
      <c r="TKY3255" s="514"/>
      <c r="TKZ3255" s="551"/>
      <c r="TLA3255" s="584"/>
      <c r="TLB3255" s="639"/>
      <c r="TLC3255" s="606"/>
      <c r="TLD3255" s="614"/>
      <c r="TLE3255" s="511"/>
      <c r="TLF3255" s="622"/>
      <c r="TLG3255" s="493"/>
      <c r="TLH3255" s="514"/>
      <c r="TLI3255" s="514"/>
      <c r="TLJ3255" s="514"/>
      <c r="TLK3255" s="514"/>
      <c r="TLL3255" s="551"/>
      <c r="TLM3255" s="584"/>
      <c r="TLN3255" s="639"/>
      <c r="TLO3255" s="606"/>
      <c r="TLP3255" s="614"/>
      <c r="TLQ3255" s="511"/>
      <c r="TLR3255" s="622"/>
      <c r="TLS3255" s="493"/>
      <c r="TLT3255" s="514"/>
      <c r="TLU3255" s="514"/>
      <c r="TLV3255" s="514"/>
      <c r="TLW3255" s="514"/>
      <c r="TLX3255" s="551"/>
      <c r="TLY3255" s="584"/>
      <c r="TLZ3255" s="639"/>
      <c r="TMA3255" s="606"/>
      <c r="TMB3255" s="614"/>
      <c r="TMC3255" s="511"/>
      <c r="TMD3255" s="622"/>
      <c r="TME3255" s="493"/>
      <c r="TMF3255" s="514"/>
      <c r="TMG3255" s="514"/>
      <c r="TMH3255" s="514"/>
      <c r="TMI3255" s="514"/>
      <c r="TMJ3255" s="551"/>
      <c r="TMK3255" s="584"/>
      <c r="TML3255" s="639"/>
      <c r="TMM3255" s="606"/>
      <c r="TMN3255" s="614"/>
      <c r="TMO3255" s="511"/>
      <c r="TMP3255" s="622"/>
      <c r="TMQ3255" s="493"/>
      <c r="TMR3255" s="514"/>
      <c r="TMS3255" s="514"/>
      <c r="TMT3255" s="514"/>
      <c r="TMU3255" s="514"/>
      <c r="TMV3255" s="551"/>
      <c r="TMW3255" s="584"/>
      <c r="TMX3255" s="639"/>
      <c r="TMY3255" s="606"/>
      <c r="TMZ3255" s="614"/>
      <c r="TNA3255" s="511"/>
      <c r="TNB3255" s="622"/>
      <c r="TNC3255" s="493"/>
      <c r="TND3255" s="514"/>
      <c r="TNE3255" s="514"/>
      <c r="TNF3255" s="514"/>
      <c r="TNG3255" s="514"/>
      <c r="TNH3255" s="551"/>
      <c r="TNI3255" s="584"/>
      <c r="TNJ3255" s="639"/>
      <c r="TNK3255" s="606"/>
      <c r="TNL3255" s="614"/>
      <c r="TNM3255" s="511"/>
      <c r="TNN3255" s="622"/>
      <c r="TNO3255" s="493"/>
      <c r="TNP3255" s="514"/>
      <c r="TNQ3255" s="514"/>
      <c r="TNR3255" s="514"/>
      <c r="TNS3255" s="514"/>
      <c r="TNT3255" s="551"/>
      <c r="TNU3255" s="584"/>
      <c r="TNV3255" s="639"/>
      <c r="TNW3255" s="606"/>
      <c r="TNX3255" s="614"/>
      <c r="TNY3255" s="511"/>
      <c r="TNZ3255" s="622"/>
      <c r="TOA3255" s="493"/>
      <c r="TOB3255" s="514"/>
      <c r="TOC3255" s="514"/>
      <c r="TOD3255" s="514"/>
      <c r="TOE3255" s="514"/>
      <c r="TOF3255" s="551"/>
      <c r="TOG3255" s="584"/>
      <c r="TOH3255" s="639"/>
      <c r="TOI3255" s="606"/>
      <c r="TOJ3255" s="614"/>
      <c r="TOK3255" s="511"/>
      <c r="TOL3255" s="622"/>
      <c r="TOM3255" s="493"/>
      <c r="TON3255" s="514"/>
      <c r="TOO3255" s="514"/>
      <c r="TOP3255" s="514"/>
      <c r="TOQ3255" s="514"/>
      <c r="TOR3255" s="551"/>
      <c r="TOS3255" s="584"/>
      <c r="TOT3255" s="639"/>
      <c r="TOU3255" s="606"/>
      <c r="TOV3255" s="614"/>
      <c r="TOW3255" s="511"/>
      <c r="TOX3255" s="622"/>
      <c r="TOY3255" s="493"/>
      <c r="TOZ3255" s="514"/>
      <c r="TPA3255" s="514"/>
      <c r="TPB3255" s="514"/>
      <c r="TPC3255" s="514"/>
      <c r="TPD3255" s="551"/>
      <c r="TPE3255" s="584"/>
      <c r="TPF3255" s="639"/>
      <c r="TPG3255" s="606"/>
      <c r="TPH3255" s="614"/>
      <c r="TPI3255" s="511"/>
      <c r="TPJ3255" s="622"/>
      <c r="TPK3255" s="493"/>
      <c r="TPL3255" s="514"/>
      <c r="TPM3255" s="514"/>
      <c r="TPN3255" s="514"/>
      <c r="TPO3255" s="514"/>
      <c r="TPP3255" s="551"/>
      <c r="TPQ3255" s="584"/>
      <c r="TPR3255" s="639"/>
      <c r="TPS3255" s="606"/>
      <c r="TPT3255" s="614"/>
      <c r="TPU3255" s="511"/>
      <c r="TPV3255" s="622"/>
      <c r="TPW3255" s="493"/>
      <c r="TPX3255" s="514"/>
      <c r="TPY3255" s="514"/>
      <c r="TPZ3255" s="514"/>
      <c r="TQA3255" s="514"/>
      <c r="TQB3255" s="551"/>
      <c r="TQC3255" s="584"/>
      <c r="TQD3255" s="639"/>
      <c r="TQE3255" s="606"/>
      <c r="TQF3255" s="614"/>
      <c r="TQG3255" s="511"/>
      <c r="TQH3255" s="622"/>
      <c r="TQI3255" s="493"/>
      <c r="TQJ3255" s="514"/>
      <c r="TQK3255" s="514"/>
      <c r="TQL3255" s="514"/>
      <c r="TQM3255" s="514"/>
      <c r="TQN3255" s="551"/>
      <c r="TQO3255" s="584"/>
      <c r="TQP3255" s="639"/>
      <c r="TQQ3255" s="606"/>
      <c r="TQR3255" s="614"/>
      <c r="TQS3255" s="511"/>
      <c r="TQT3255" s="622"/>
      <c r="TQU3255" s="493"/>
      <c r="TQV3255" s="514"/>
      <c r="TQW3255" s="514"/>
      <c r="TQX3255" s="514"/>
      <c r="TQY3255" s="514"/>
      <c r="TQZ3255" s="551"/>
      <c r="TRA3255" s="584"/>
      <c r="TRB3255" s="639"/>
      <c r="TRC3255" s="606"/>
      <c r="TRD3255" s="614"/>
      <c r="TRE3255" s="511"/>
      <c r="TRF3255" s="622"/>
      <c r="TRG3255" s="493"/>
      <c r="TRH3255" s="514"/>
      <c r="TRI3255" s="514"/>
      <c r="TRJ3255" s="514"/>
      <c r="TRK3255" s="514"/>
      <c r="TRL3255" s="551"/>
      <c r="TRM3255" s="584"/>
      <c r="TRN3255" s="639"/>
      <c r="TRO3255" s="606"/>
      <c r="TRP3255" s="614"/>
      <c r="TRQ3255" s="511"/>
      <c r="TRR3255" s="622"/>
      <c r="TRS3255" s="493"/>
      <c r="TRT3255" s="514"/>
      <c r="TRU3255" s="514"/>
      <c r="TRV3255" s="514"/>
      <c r="TRW3255" s="514"/>
      <c r="TRX3255" s="551"/>
      <c r="TRY3255" s="584"/>
      <c r="TRZ3255" s="639"/>
      <c r="TSA3255" s="606"/>
      <c r="TSB3255" s="614"/>
      <c r="TSC3255" s="511"/>
      <c r="TSD3255" s="622"/>
      <c r="TSE3255" s="493"/>
      <c r="TSF3255" s="514"/>
      <c r="TSG3255" s="514"/>
      <c r="TSH3255" s="514"/>
      <c r="TSI3255" s="514"/>
      <c r="TSJ3255" s="551"/>
      <c r="TSK3255" s="584"/>
      <c r="TSL3255" s="639"/>
      <c r="TSM3255" s="606"/>
      <c r="TSN3255" s="614"/>
      <c r="TSO3255" s="511"/>
      <c r="TSP3255" s="622"/>
      <c r="TSQ3255" s="493"/>
      <c r="TSR3255" s="514"/>
      <c r="TSS3255" s="514"/>
      <c r="TST3255" s="514"/>
      <c r="TSU3255" s="514"/>
      <c r="TSV3255" s="551"/>
      <c r="TSW3255" s="584"/>
      <c r="TSX3255" s="639"/>
      <c r="TSY3255" s="606"/>
      <c r="TSZ3255" s="614"/>
      <c r="TTA3255" s="511"/>
      <c r="TTB3255" s="622"/>
      <c r="TTC3255" s="493"/>
      <c r="TTD3255" s="514"/>
      <c r="TTE3255" s="514"/>
      <c r="TTF3255" s="514"/>
      <c r="TTG3255" s="514"/>
      <c r="TTH3255" s="551"/>
      <c r="TTI3255" s="584"/>
      <c r="TTJ3255" s="639"/>
      <c r="TTK3255" s="606"/>
      <c r="TTL3255" s="614"/>
      <c r="TTM3255" s="511"/>
      <c r="TTN3255" s="622"/>
      <c r="TTO3255" s="493"/>
      <c r="TTP3255" s="514"/>
      <c r="TTQ3255" s="514"/>
      <c r="TTR3255" s="514"/>
      <c r="TTS3255" s="514"/>
      <c r="TTT3255" s="551"/>
      <c r="TTU3255" s="584"/>
      <c r="TTV3255" s="639"/>
      <c r="TTW3255" s="606"/>
      <c r="TTX3255" s="614"/>
      <c r="TTY3255" s="511"/>
      <c r="TTZ3255" s="622"/>
      <c r="TUA3255" s="493"/>
      <c r="TUB3255" s="514"/>
      <c r="TUC3255" s="514"/>
      <c r="TUD3255" s="514"/>
      <c r="TUE3255" s="514"/>
      <c r="TUF3255" s="551"/>
      <c r="TUG3255" s="584"/>
      <c r="TUH3255" s="639"/>
      <c r="TUI3255" s="606"/>
      <c r="TUJ3255" s="614"/>
      <c r="TUK3255" s="511"/>
      <c r="TUL3255" s="622"/>
      <c r="TUM3255" s="493"/>
      <c r="TUN3255" s="514"/>
      <c r="TUO3255" s="514"/>
      <c r="TUP3255" s="514"/>
      <c r="TUQ3255" s="514"/>
      <c r="TUR3255" s="551"/>
      <c r="TUS3255" s="584"/>
      <c r="TUT3255" s="639"/>
      <c r="TUU3255" s="606"/>
      <c r="TUV3255" s="614"/>
      <c r="TUW3255" s="511"/>
      <c r="TUX3255" s="622"/>
      <c r="TUY3255" s="493"/>
      <c r="TUZ3255" s="514"/>
      <c r="TVA3255" s="514"/>
      <c r="TVB3255" s="514"/>
      <c r="TVC3255" s="514"/>
      <c r="TVD3255" s="551"/>
      <c r="TVE3255" s="584"/>
      <c r="TVF3255" s="639"/>
      <c r="TVG3255" s="606"/>
      <c r="TVH3255" s="614"/>
      <c r="TVI3255" s="511"/>
      <c r="TVJ3255" s="622"/>
      <c r="TVK3255" s="493"/>
      <c r="TVL3255" s="514"/>
      <c r="TVM3255" s="514"/>
      <c r="TVN3255" s="514"/>
      <c r="TVO3255" s="514"/>
      <c r="TVP3255" s="551"/>
      <c r="TVQ3255" s="584"/>
      <c r="TVR3255" s="639"/>
      <c r="TVS3255" s="606"/>
      <c r="TVT3255" s="614"/>
      <c r="TVU3255" s="511"/>
      <c r="TVV3255" s="622"/>
      <c r="TVW3255" s="493"/>
      <c r="TVX3255" s="514"/>
      <c r="TVY3255" s="514"/>
      <c r="TVZ3255" s="514"/>
      <c r="TWA3255" s="514"/>
      <c r="TWB3255" s="551"/>
      <c r="TWC3255" s="584"/>
      <c r="TWD3255" s="639"/>
      <c r="TWE3255" s="606"/>
      <c r="TWF3255" s="614"/>
      <c r="TWG3255" s="511"/>
      <c r="TWH3255" s="622"/>
      <c r="TWI3255" s="493"/>
      <c r="TWJ3255" s="514"/>
      <c r="TWK3255" s="514"/>
      <c r="TWL3255" s="514"/>
      <c r="TWM3255" s="514"/>
      <c r="TWN3255" s="551"/>
      <c r="TWO3255" s="584"/>
      <c r="TWP3255" s="639"/>
      <c r="TWQ3255" s="606"/>
      <c r="TWR3255" s="614"/>
      <c r="TWS3255" s="511"/>
      <c r="TWT3255" s="622"/>
      <c r="TWU3255" s="493"/>
      <c r="TWV3255" s="514"/>
      <c r="TWW3255" s="514"/>
      <c r="TWX3255" s="514"/>
      <c r="TWY3255" s="514"/>
      <c r="TWZ3255" s="551"/>
      <c r="TXA3255" s="584"/>
      <c r="TXB3255" s="639"/>
      <c r="TXC3255" s="606"/>
      <c r="TXD3255" s="614"/>
      <c r="TXE3255" s="511"/>
      <c r="TXF3255" s="622"/>
      <c r="TXG3255" s="493"/>
      <c r="TXH3255" s="514"/>
      <c r="TXI3255" s="514"/>
      <c r="TXJ3255" s="514"/>
      <c r="TXK3255" s="514"/>
      <c r="TXL3255" s="551"/>
      <c r="TXM3255" s="584"/>
      <c r="TXN3255" s="639"/>
      <c r="TXO3255" s="606"/>
      <c r="TXP3255" s="614"/>
      <c r="TXQ3255" s="511"/>
      <c r="TXR3255" s="622"/>
      <c r="TXS3255" s="493"/>
      <c r="TXT3255" s="514"/>
      <c r="TXU3255" s="514"/>
      <c r="TXV3255" s="514"/>
      <c r="TXW3255" s="514"/>
      <c r="TXX3255" s="551"/>
      <c r="TXY3255" s="584"/>
      <c r="TXZ3255" s="639"/>
      <c r="TYA3255" s="606"/>
      <c r="TYB3255" s="614"/>
      <c r="TYC3255" s="511"/>
      <c r="TYD3255" s="622"/>
      <c r="TYE3255" s="493"/>
      <c r="TYF3255" s="514"/>
      <c r="TYG3255" s="514"/>
      <c r="TYH3255" s="514"/>
      <c r="TYI3255" s="514"/>
      <c r="TYJ3255" s="551"/>
      <c r="TYK3255" s="584"/>
      <c r="TYL3255" s="639"/>
      <c r="TYM3255" s="606"/>
      <c r="TYN3255" s="614"/>
      <c r="TYO3255" s="511"/>
      <c r="TYP3255" s="622"/>
      <c r="TYQ3255" s="493"/>
      <c r="TYR3255" s="514"/>
      <c r="TYS3255" s="514"/>
      <c r="TYT3255" s="514"/>
      <c r="TYU3255" s="514"/>
      <c r="TYV3255" s="551"/>
      <c r="TYW3255" s="584"/>
      <c r="TYX3255" s="639"/>
      <c r="TYY3255" s="606"/>
      <c r="TYZ3255" s="614"/>
      <c r="TZA3255" s="511"/>
      <c r="TZB3255" s="622"/>
      <c r="TZC3255" s="493"/>
      <c r="TZD3255" s="514"/>
      <c r="TZE3255" s="514"/>
      <c r="TZF3255" s="514"/>
      <c r="TZG3255" s="514"/>
      <c r="TZH3255" s="551"/>
      <c r="TZI3255" s="584"/>
      <c r="TZJ3255" s="639"/>
      <c r="TZK3255" s="606"/>
      <c r="TZL3255" s="614"/>
      <c r="TZM3255" s="511"/>
      <c r="TZN3255" s="622"/>
      <c r="TZO3255" s="493"/>
      <c r="TZP3255" s="514"/>
      <c r="TZQ3255" s="514"/>
      <c r="TZR3255" s="514"/>
      <c r="TZS3255" s="514"/>
      <c r="TZT3255" s="551"/>
      <c r="TZU3255" s="584"/>
      <c r="TZV3255" s="639"/>
      <c r="TZW3255" s="606"/>
      <c r="TZX3255" s="614"/>
      <c r="TZY3255" s="511"/>
      <c r="TZZ3255" s="622"/>
      <c r="UAA3255" s="493"/>
      <c r="UAB3255" s="514"/>
      <c r="UAC3255" s="514"/>
      <c r="UAD3255" s="514"/>
      <c r="UAE3255" s="514"/>
      <c r="UAF3255" s="551"/>
      <c r="UAG3255" s="584"/>
      <c r="UAH3255" s="639"/>
      <c r="UAI3255" s="606"/>
      <c r="UAJ3255" s="614"/>
      <c r="UAK3255" s="511"/>
      <c r="UAL3255" s="622"/>
      <c r="UAM3255" s="493"/>
      <c r="UAN3255" s="514"/>
      <c r="UAO3255" s="514"/>
      <c r="UAP3255" s="514"/>
      <c r="UAQ3255" s="514"/>
      <c r="UAR3255" s="551"/>
      <c r="UAS3255" s="584"/>
      <c r="UAT3255" s="639"/>
      <c r="UAU3255" s="606"/>
      <c r="UAV3255" s="614"/>
      <c r="UAW3255" s="511"/>
      <c r="UAX3255" s="622"/>
      <c r="UAY3255" s="493"/>
      <c r="UAZ3255" s="514"/>
      <c r="UBA3255" s="514"/>
      <c r="UBB3255" s="514"/>
      <c r="UBC3255" s="514"/>
      <c r="UBD3255" s="551"/>
      <c r="UBE3255" s="584"/>
      <c r="UBF3255" s="639"/>
      <c r="UBG3255" s="606"/>
      <c r="UBH3255" s="614"/>
      <c r="UBI3255" s="511"/>
      <c r="UBJ3255" s="622"/>
      <c r="UBK3255" s="493"/>
      <c r="UBL3255" s="514"/>
      <c r="UBM3255" s="514"/>
      <c r="UBN3255" s="514"/>
      <c r="UBO3255" s="514"/>
      <c r="UBP3255" s="551"/>
      <c r="UBQ3255" s="584"/>
      <c r="UBR3255" s="639"/>
      <c r="UBS3255" s="606"/>
      <c r="UBT3255" s="614"/>
      <c r="UBU3255" s="511"/>
      <c r="UBV3255" s="622"/>
      <c r="UBW3255" s="493"/>
      <c r="UBX3255" s="514"/>
      <c r="UBY3255" s="514"/>
      <c r="UBZ3255" s="514"/>
      <c r="UCA3255" s="514"/>
      <c r="UCB3255" s="551"/>
      <c r="UCC3255" s="584"/>
      <c r="UCD3255" s="639"/>
      <c r="UCE3255" s="606"/>
      <c r="UCF3255" s="614"/>
      <c r="UCG3255" s="511"/>
      <c r="UCH3255" s="622"/>
      <c r="UCI3255" s="493"/>
      <c r="UCJ3255" s="514"/>
      <c r="UCK3255" s="514"/>
      <c r="UCL3255" s="514"/>
      <c r="UCM3255" s="514"/>
      <c r="UCN3255" s="551"/>
      <c r="UCO3255" s="584"/>
      <c r="UCP3255" s="639"/>
      <c r="UCQ3255" s="606"/>
      <c r="UCR3255" s="614"/>
      <c r="UCS3255" s="511"/>
      <c r="UCT3255" s="622"/>
      <c r="UCU3255" s="493"/>
      <c r="UCV3255" s="514"/>
      <c r="UCW3255" s="514"/>
      <c r="UCX3255" s="514"/>
      <c r="UCY3255" s="514"/>
      <c r="UCZ3255" s="551"/>
      <c r="UDA3255" s="584"/>
      <c r="UDB3255" s="639"/>
      <c r="UDC3255" s="606"/>
      <c r="UDD3255" s="614"/>
      <c r="UDE3255" s="511"/>
      <c r="UDF3255" s="622"/>
      <c r="UDG3255" s="493"/>
      <c r="UDH3255" s="514"/>
      <c r="UDI3255" s="514"/>
      <c r="UDJ3255" s="514"/>
      <c r="UDK3255" s="514"/>
      <c r="UDL3255" s="551"/>
      <c r="UDM3255" s="584"/>
      <c r="UDN3255" s="639"/>
      <c r="UDO3255" s="606"/>
      <c r="UDP3255" s="614"/>
      <c r="UDQ3255" s="511"/>
      <c r="UDR3255" s="622"/>
      <c r="UDS3255" s="493"/>
      <c r="UDT3255" s="514"/>
      <c r="UDU3255" s="514"/>
      <c r="UDV3255" s="514"/>
      <c r="UDW3255" s="514"/>
      <c r="UDX3255" s="551"/>
      <c r="UDY3255" s="584"/>
      <c r="UDZ3255" s="639"/>
      <c r="UEA3255" s="606"/>
      <c r="UEB3255" s="614"/>
      <c r="UEC3255" s="511"/>
      <c r="UED3255" s="622"/>
      <c r="UEE3255" s="493"/>
      <c r="UEF3255" s="514"/>
      <c r="UEG3255" s="514"/>
      <c r="UEH3255" s="514"/>
      <c r="UEI3255" s="514"/>
      <c r="UEJ3255" s="551"/>
      <c r="UEK3255" s="584"/>
      <c r="UEL3255" s="639"/>
      <c r="UEM3255" s="606"/>
      <c r="UEN3255" s="614"/>
      <c r="UEO3255" s="511"/>
      <c r="UEP3255" s="622"/>
      <c r="UEQ3255" s="493"/>
      <c r="UER3255" s="514"/>
      <c r="UES3255" s="514"/>
      <c r="UET3255" s="514"/>
      <c r="UEU3255" s="514"/>
      <c r="UEV3255" s="551"/>
      <c r="UEW3255" s="584"/>
      <c r="UEX3255" s="639"/>
      <c r="UEY3255" s="606"/>
      <c r="UEZ3255" s="614"/>
      <c r="UFA3255" s="511"/>
      <c r="UFB3255" s="622"/>
      <c r="UFC3255" s="493"/>
      <c r="UFD3255" s="514"/>
      <c r="UFE3255" s="514"/>
      <c r="UFF3255" s="514"/>
      <c r="UFG3255" s="514"/>
      <c r="UFH3255" s="551"/>
      <c r="UFI3255" s="584"/>
      <c r="UFJ3255" s="639"/>
      <c r="UFK3255" s="606"/>
      <c r="UFL3255" s="614"/>
      <c r="UFM3255" s="511"/>
      <c r="UFN3255" s="622"/>
      <c r="UFO3255" s="493"/>
      <c r="UFP3255" s="514"/>
      <c r="UFQ3255" s="514"/>
      <c r="UFR3255" s="514"/>
      <c r="UFS3255" s="514"/>
      <c r="UFT3255" s="551"/>
      <c r="UFU3255" s="584"/>
      <c r="UFV3255" s="639"/>
      <c r="UFW3255" s="606"/>
      <c r="UFX3255" s="614"/>
      <c r="UFY3255" s="511"/>
      <c r="UFZ3255" s="622"/>
      <c r="UGA3255" s="493"/>
      <c r="UGB3255" s="514"/>
      <c r="UGC3255" s="514"/>
      <c r="UGD3255" s="514"/>
      <c r="UGE3255" s="514"/>
      <c r="UGF3255" s="551"/>
      <c r="UGG3255" s="584"/>
      <c r="UGH3255" s="639"/>
      <c r="UGI3255" s="606"/>
      <c r="UGJ3255" s="614"/>
      <c r="UGK3255" s="511"/>
      <c r="UGL3255" s="622"/>
      <c r="UGM3255" s="493"/>
      <c r="UGN3255" s="514"/>
      <c r="UGO3255" s="514"/>
      <c r="UGP3255" s="514"/>
      <c r="UGQ3255" s="514"/>
      <c r="UGR3255" s="551"/>
      <c r="UGS3255" s="584"/>
      <c r="UGT3255" s="639"/>
      <c r="UGU3255" s="606"/>
      <c r="UGV3255" s="614"/>
      <c r="UGW3255" s="511"/>
      <c r="UGX3255" s="622"/>
      <c r="UGY3255" s="493"/>
      <c r="UGZ3255" s="514"/>
      <c r="UHA3255" s="514"/>
      <c r="UHB3255" s="514"/>
      <c r="UHC3255" s="514"/>
      <c r="UHD3255" s="551"/>
      <c r="UHE3255" s="584"/>
      <c r="UHF3255" s="639"/>
      <c r="UHG3255" s="606"/>
      <c r="UHH3255" s="614"/>
      <c r="UHI3255" s="511"/>
      <c r="UHJ3255" s="622"/>
      <c r="UHK3255" s="493"/>
      <c r="UHL3255" s="514"/>
      <c r="UHM3255" s="514"/>
      <c r="UHN3255" s="514"/>
      <c r="UHO3255" s="514"/>
      <c r="UHP3255" s="551"/>
      <c r="UHQ3255" s="584"/>
      <c r="UHR3255" s="639"/>
      <c r="UHS3255" s="606"/>
      <c r="UHT3255" s="614"/>
      <c r="UHU3255" s="511"/>
      <c r="UHV3255" s="622"/>
      <c r="UHW3255" s="493"/>
      <c r="UHX3255" s="514"/>
      <c r="UHY3255" s="514"/>
      <c r="UHZ3255" s="514"/>
      <c r="UIA3255" s="514"/>
      <c r="UIB3255" s="551"/>
      <c r="UIC3255" s="584"/>
      <c r="UID3255" s="639"/>
      <c r="UIE3255" s="606"/>
      <c r="UIF3255" s="614"/>
      <c r="UIG3255" s="511"/>
      <c r="UIH3255" s="622"/>
      <c r="UII3255" s="493"/>
      <c r="UIJ3255" s="514"/>
      <c r="UIK3255" s="514"/>
      <c r="UIL3255" s="514"/>
      <c r="UIM3255" s="514"/>
      <c r="UIN3255" s="551"/>
      <c r="UIO3255" s="584"/>
      <c r="UIP3255" s="639"/>
      <c r="UIQ3255" s="606"/>
      <c r="UIR3255" s="614"/>
      <c r="UIS3255" s="511"/>
      <c r="UIT3255" s="622"/>
      <c r="UIU3255" s="493"/>
      <c r="UIV3255" s="514"/>
      <c r="UIW3255" s="514"/>
      <c r="UIX3255" s="514"/>
      <c r="UIY3255" s="514"/>
      <c r="UIZ3255" s="551"/>
      <c r="UJA3255" s="584"/>
      <c r="UJB3255" s="639"/>
      <c r="UJC3255" s="606"/>
      <c r="UJD3255" s="614"/>
      <c r="UJE3255" s="511"/>
      <c r="UJF3255" s="622"/>
      <c r="UJG3255" s="493"/>
      <c r="UJH3255" s="514"/>
      <c r="UJI3255" s="514"/>
      <c r="UJJ3255" s="514"/>
      <c r="UJK3255" s="514"/>
      <c r="UJL3255" s="551"/>
      <c r="UJM3255" s="584"/>
      <c r="UJN3255" s="639"/>
      <c r="UJO3255" s="606"/>
      <c r="UJP3255" s="614"/>
      <c r="UJQ3255" s="511"/>
      <c r="UJR3255" s="622"/>
      <c r="UJS3255" s="493"/>
      <c r="UJT3255" s="514"/>
      <c r="UJU3255" s="514"/>
      <c r="UJV3255" s="514"/>
      <c r="UJW3255" s="514"/>
      <c r="UJX3255" s="551"/>
      <c r="UJY3255" s="584"/>
      <c r="UJZ3255" s="639"/>
      <c r="UKA3255" s="606"/>
      <c r="UKB3255" s="614"/>
      <c r="UKC3255" s="511"/>
      <c r="UKD3255" s="622"/>
      <c r="UKE3255" s="493"/>
      <c r="UKF3255" s="514"/>
      <c r="UKG3255" s="514"/>
      <c r="UKH3255" s="514"/>
      <c r="UKI3255" s="514"/>
      <c r="UKJ3255" s="551"/>
      <c r="UKK3255" s="584"/>
      <c r="UKL3255" s="639"/>
      <c r="UKM3255" s="606"/>
      <c r="UKN3255" s="614"/>
      <c r="UKO3255" s="511"/>
      <c r="UKP3255" s="622"/>
      <c r="UKQ3255" s="493"/>
      <c r="UKR3255" s="514"/>
      <c r="UKS3255" s="514"/>
      <c r="UKT3255" s="514"/>
      <c r="UKU3255" s="514"/>
      <c r="UKV3255" s="551"/>
      <c r="UKW3255" s="584"/>
      <c r="UKX3255" s="639"/>
      <c r="UKY3255" s="606"/>
      <c r="UKZ3255" s="614"/>
      <c r="ULA3255" s="511"/>
      <c r="ULB3255" s="622"/>
      <c r="ULC3255" s="493"/>
      <c r="ULD3255" s="514"/>
      <c r="ULE3255" s="514"/>
      <c r="ULF3255" s="514"/>
      <c r="ULG3255" s="514"/>
      <c r="ULH3255" s="551"/>
      <c r="ULI3255" s="584"/>
      <c r="ULJ3255" s="639"/>
      <c r="ULK3255" s="606"/>
      <c r="ULL3255" s="614"/>
      <c r="ULM3255" s="511"/>
      <c r="ULN3255" s="622"/>
      <c r="ULO3255" s="493"/>
      <c r="ULP3255" s="514"/>
      <c r="ULQ3255" s="514"/>
      <c r="ULR3255" s="514"/>
      <c r="ULS3255" s="514"/>
      <c r="ULT3255" s="551"/>
      <c r="ULU3255" s="584"/>
      <c r="ULV3255" s="639"/>
      <c r="ULW3255" s="606"/>
      <c r="ULX3255" s="614"/>
      <c r="ULY3255" s="511"/>
      <c r="ULZ3255" s="622"/>
      <c r="UMA3255" s="493"/>
      <c r="UMB3255" s="514"/>
      <c r="UMC3255" s="514"/>
      <c r="UMD3255" s="514"/>
      <c r="UME3255" s="514"/>
      <c r="UMF3255" s="551"/>
      <c r="UMG3255" s="584"/>
      <c r="UMH3255" s="639"/>
      <c r="UMI3255" s="606"/>
      <c r="UMJ3255" s="614"/>
      <c r="UMK3255" s="511"/>
      <c r="UML3255" s="622"/>
      <c r="UMM3255" s="493"/>
      <c r="UMN3255" s="514"/>
      <c r="UMO3255" s="514"/>
      <c r="UMP3255" s="514"/>
      <c r="UMQ3255" s="514"/>
      <c r="UMR3255" s="551"/>
      <c r="UMS3255" s="584"/>
      <c r="UMT3255" s="639"/>
      <c r="UMU3255" s="606"/>
      <c r="UMV3255" s="614"/>
      <c r="UMW3255" s="511"/>
      <c r="UMX3255" s="622"/>
      <c r="UMY3255" s="493"/>
      <c r="UMZ3255" s="514"/>
      <c r="UNA3255" s="514"/>
      <c r="UNB3255" s="514"/>
      <c r="UNC3255" s="514"/>
      <c r="UND3255" s="551"/>
      <c r="UNE3255" s="584"/>
      <c r="UNF3255" s="639"/>
      <c r="UNG3255" s="606"/>
      <c r="UNH3255" s="614"/>
      <c r="UNI3255" s="511"/>
      <c r="UNJ3255" s="622"/>
      <c r="UNK3255" s="493"/>
      <c r="UNL3255" s="514"/>
      <c r="UNM3255" s="514"/>
      <c r="UNN3255" s="514"/>
      <c r="UNO3255" s="514"/>
      <c r="UNP3255" s="551"/>
      <c r="UNQ3255" s="584"/>
      <c r="UNR3255" s="639"/>
      <c r="UNS3255" s="606"/>
      <c r="UNT3255" s="614"/>
      <c r="UNU3255" s="511"/>
      <c r="UNV3255" s="622"/>
      <c r="UNW3255" s="493"/>
      <c r="UNX3255" s="514"/>
      <c r="UNY3255" s="514"/>
      <c r="UNZ3255" s="514"/>
      <c r="UOA3255" s="514"/>
      <c r="UOB3255" s="551"/>
      <c r="UOC3255" s="584"/>
      <c r="UOD3255" s="639"/>
      <c r="UOE3255" s="606"/>
      <c r="UOF3255" s="614"/>
      <c r="UOG3255" s="511"/>
      <c r="UOH3255" s="622"/>
      <c r="UOI3255" s="493"/>
      <c r="UOJ3255" s="514"/>
      <c r="UOK3255" s="514"/>
      <c r="UOL3255" s="514"/>
      <c r="UOM3255" s="514"/>
      <c r="UON3255" s="551"/>
      <c r="UOO3255" s="584"/>
      <c r="UOP3255" s="639"/>
      <c r="UOQ3255" s="606"/>
      <c r="UOR3255" s="614"/>
      <c r="UOS3255" s="511"/>
      <c r="UOT3255" s="622"/>
      <c r="UOU3255" s="493"/>
      <c r="UOV3255" s="514"/>
      <c r="UOW3255" s="514"/>
      <c r="UOX3255" s="514"/>
      <c r="UOY3255" s="514"/>
      <c r="UOZ3255" s="551"/>
      <c r="UPA3255" s="584"/>
      <c r="UPB3255" s="639"/>
      <c r="UPC3255" s="606"/>
      <c r="UPD3255" s="614"/>
      <c r="UPE3255" s="511"/>
      <c r="UPF3255" s="622"/>
      <c r="UPG3255" s="493"/>
      <c r="UPH3255" s="514"/>
      <c r="UPI3255" s="514"/>
      <c r="UPJ3255" s="514"/>
      <c r="UPK3255" s="514"/>
      <c r="UPL3255" s="551"/>
      <c r="UPM3255" s="584"/>
      <c r="UPN3255" s="639"/>
      <c r="UPO3255" s="606"/>
      <c r="UPP3255" s="614"/>
      <c r="UPQ3255" s="511"/>
      <c r="UPR3255" s="622"/>
      <c r="UPS3255" s="493"/>
      <c r="UPT3255" s="514"/>
      <c r="UPU3255" s="514"/>
      <c r="UPV3255" s="514"/>
      <c r="UPW3255" s="514"/>
      <c r="UPX3255" s="551"/>
      <c r="UPY3255" s="584"/>
      <c r="UPZ3255" s="639"/>
      <c r="UQA3255" s="606"/>
      <c r="UQB3255" s="614"/>
      <c r="UQC3255" s="511"/>
      <c r="UQD3255" s="622"/>
      <c r="UQE3255" s="493"/>
      <c r="UQF3255" s="514"/>
      <c r="UQG3255" s="514"/>
      <c r="UQH3255" s="514"/>
      <c r="UQI3255" s="514"/>
      <c r="UQJ3255" s="551"/>
      <c r="UQK3255" s="584"/>
      <c r="UQL3255" s="639"/>
      <c r="UQM3255" s="606"/>
      <c r="UQN3255" s="614"/>
      <c r="UQO3255" s="511"/>
      <c r="UQP3255" s="622"/>
      <c r="UQQ3255" s="493"/>
      <c r="UQR3255" s="514"/>
      <c r="UQS3255" s="514"/>
      <c r="UQT3255" s="514"/>
      <c r="UQU3255" s="514"/>
      <c r="UQV3255" s="551"/>
      <c r="UQW3255" s="584"/>
      <c r="UQX3255" s="639"/>
      <c r="UQY3255" s="606"/>
      <c r="UQZ3255" s="614"/>
      <c r="URA3255" s="511"/>
      <c r="URB3255" s="622"/>
      <c r="URC3255" s="493"/>
      <c r="URD3255" s="514"/>
      <c r="URE3255" s="514"/>
      <c r="URF3255" s="514"/>
      <c r="URG3255" s="514"/>
      <c r="URH3255" s="551"/>
      <c r="URI3255" s="584"/>
      <c r="URJ3255" s="639"/>
      <c r="URK3255" s="606"/>
      <c r="URL3255" s="614"/>
      <c r="URM3255" s="511"/>
      <c r="URN3255" s="622"/>
      <c r="URO3255" s="493"/>
      <c r="URP3255" s="514"/>
      <c r="URQ3255" s="514"/>
      <c r="URR3255" s="514"/>
      <c r="URS3255" s="514"/>
      <c r="URT3255" s="551"/>
      <c r="URU3255" s="584"/>
      <c r="URV3255" s="639"/>
      <c r="URW3255" s="606"/>
      <c r="URX3255" s="614"/>
      <c r="URY3255" s="511"/>
      <c r="URZ3255" s="622"/>
      <c r="USA3255" s="493"/>
      <c r="USB3255" s="514"/>
      <c r="USC3255" s="514"/>
      <c r="USD3255" s="514"/>
      <c r="USE3255" s="514"/>
      <c r="USF3255" s="551"/>
      <c r="USG3255" s="584"/>
      <c r="USH3255" s="639"/>
      <c r="USI3255" s="606"/>
      <c r="USJ3255" s="614"/>
      <c r="USK3255" s="511"/>
      <c r="USL3255" s="622"/>
      <c r="USM3255" s="493"/>
      <c r="USN3255" s="514"/>
      <c r="USO3255" s="514"/>
      <c r="USP3255" s="514"/>
      <c r="USQ3255" s="514"/>
      <c r="USR3255" s="551"/>
      <c r="USS3255" s="584"/>
      <c r="UST3255" s="639"/>
      <c r="USU3255" s="606"/>
      <c r="USV3255" s="614"/>
      <c r="USW3255" s="511"/>
      <c r="USX3255" s="622"/>
      <c r="USY3255" s="493"/>
      <c r="USZ3255" s="514"/>
      <c r="UTA3255" s="514"/>
      <c r="UTB3255" s="514"/>
      <c r="UTC3255" s="514"/>
      <c r="UTD3255" s="551"/>
      <c r="UTE3255" s="584"/>
      <c r="UTF3255" s="639"/>
      <c r="UTG3255" s="606"/>
      <c r="UTH3255" s="614"/>
      <c r="UTI3255" s="511"/>
      <c r="UTJ3255" s="622"/>
      <c r="UTK3255" s="493"/>
      <c r="UTL3255" s="514"/>
      <c r="UTM3255" s="514"/>
      <c r="UTN3255" s="514"/>
      <c r="UTO3255" s="514"/>
      <c r="UTP3255" s="551"/>
      <c r="UTQ3255" s="584"/>
      <c r="UTR3255" s="639"/>
      <c r="UTS3255" s="606"/>
      <c r="UTT3255" s="614"/>
      <c r="UTU3255" s="511"/>
      <c r="UTV3255" s="622"/>
      <c r="UTW3255" s="493"/>
      <c r="UTX3255" s="514"/>
      <c r="UTY3255" s="514"/>
      <c r="UTZ3255" s="514"/>
      <c r="UUA3255" s="514"/>
      <c r="UUB3255" s="551"/>
      <c r="UUC3255" s="584"/>
      <c r="UUD3255" s="639"/>
      <c r="UUE3255" s="606"/>
      <c r="UUF3255" s="614"/>
      <c r="UUG3255" s="511"/>
      <c r="UUH3255" s="622"/>
      <c r="UUI3255" s="493"/>
      <c r="UUJ3255" s="514"/>
      <c r="UUK3255" s="514"/>
      <c r="UUL3255" s="514"/>
      <c r="UUM3255" s="514"/>
      <c r="UUN3255" s="551"/>
      <c r="UUO3255" s="584"/>
      <c r="UUP3255" s="639"/>
      <c r="UUQ3255" s="606"/>
      <c r="UUR3255" s="614"/>
      <c r="UUS3255" s="511"/>
      <c r="UUT3255" s="622"/>
      <c r="UUU3255" s="493"/>
      <c r="UUV3255" s="514"/>
      <c r="UUW3255" s="514"/>
      <c r="UUX3255" s="514"/>
      <c r="UUY3255" s="514"/>
      <c r="UUZ3255" s="551"/>
      <c r="UVA3255" s="584"/>
      <c r="UVB3255" s="639"/>
      <c r="UVC3255" s="606"/>
      <c r="UVD3255" s="614"/>
      <c r="UVE3255" s="511"/>
      <c r="UVF3255" s="622"/>
      <c r="UVG3255" s="493"/>
      <c r="UVH3255" s="514"/>
      <c r="UVI3255" s="514"/>
      <c r="UVJ3255" s="514"/>
      <c r="UVK3255" s="514"/>
      <c r="UVL3255" s="551"/>
      <c r="UVM3255" s="584"/>
      <c r="UVN3255" s="639"/>
      <c r="UVO3255" s="606"/>
      <c r="UVP3255" s="614"/>
      <c r="UVQ3255" s="511"/>
      <c r="UVR3255" s="622"/>
      <c r="UVS3255" s="493"/>
      <c r="UVT3255" s="514"/>
      <c r="UVU3255" s="514"/>
      <c r="UVV3255" s="514"/>
      <c r="UVW3255" s="514"/>
      <c r="UVX3255" s="551"/>
      <c r="UVY3255" s="584"/>
      <c r="UVZ3255" s="639"/>
      <c r="UWA3255" s="606"/>
      <c r="UWB3255" s="614"/>
      <c r="UWC3255" s="511"/>
      <c r="UWD3255" s="622"/>
      <c r="UWE3255" s="493"/>
      <c r="UWF3255" s="514"/>
      <c r="UWG3255" s="514"/>
      <c r="UWH3255" s="514"/>
      <c r="UWI3255" s="514"/>
      <c r="UWJ3255" s="551"/>
      <c r="UWK3255" s="584"/>
      <c r="UWL3255" s="639"/>
      <c r="UWM3255" s="606"/>
      <c r="UWN3255" s="614"/>
      <c r="UWO3255" s="511"/>
      <c r="UWP3255" s="622"/>
      <c r="UWQ3255" s="493"/>
      <c r="UWR3255" s="514"/>
      <c r="UWS3255" s="514"/>
      <c r="UWT3255" s="514"/>
      <c r="UWU3255" s="514"/>
      <c r="UWV3255" s="551"/>
      <c r="UWW3255" s="584"/>
      <c r="UWX3255" s="639"/>
      <c r="UWY3255" s="606"/>
      <c r="UWZ3255" s="614"/>
      <c r="UXA3255" s="511"/>
      <c r="UXB3255" s="622"/>
      <c r="UXC3255" s="493"/>
      <c r="UXD3255" s="514"/>
      <c r="UXE3255" s="514"/>
      <c r="UXF3255" s="514"/>
      <c r="UXG3255" s="514"/>
      <c r="UXH3255" s="551"/>
      <c r="UXI3255" s="584"/>
      <c r="UXJ3255" s="639"/>
      <c r="UXK3255" s="606"/>
      <c r="UXL3255" s="614"/>
      <c r="UXM3255" s="511"/>
      <c r="UXN3255" s="622"/>
      <c r="UXO3255" s="493"/>
      <c r="UXP3255" s="514"/>
      <c r="UXQ3255" s="514"/>
      <c r="UXR3255" s="514"/>
      <c r="UXS3255" s="514"/>
      <c r="UXT3255" s="551"/>
      <c r="UXU3255" s="584"/>
      <c r="UXV3255" s="639"/>
      <c r="UXW3255" s="606"/>
      <c r="UXX3255" s="614"/>
      <c r="UXY3255" s="511"/>
      <c r="UXZ3255" s="622"/>
      <c r="UYA3255" s="493"/>
      <c r="UYB3255" s="514"/>
      <c r="UYC3255" s="514"/>
      <c r="UYD3255" s="514"/>
      <c r="UYE3255" s="514"/>
      <c r="UYF3255" s="551"/>
      <c r="UYG3255" s="584"/>
      <c r="UYH3255" s="639"/>
      <c r="UYI3255" s="606"/>
      <c r="UYJ3255" s="614"/>
      <c r="UYK3255" s="511"/>
      <c r="UYL3255" s="622"/>
      <c r="UYM3255" s="493"/>
      <c r="UYN3255" s="514"/>
      <c r="UYO3255" s="514"/>
      <c r="UYP3255" s="514"/>
      <c r="UYQ3255" s="514"/>
      <c r="UYR3255" s="551"/>
      <c r="UYS3255" s="584"/>
      <c r="UYT3255" s="639"/>
      <c r="UYU3255" s="606"/>
      <c r="UYV3255" s="614"/>
      <c r="UYW3255" s="511"/>
      <c r="UYX3255" s="622"/>
      <c r="UYY3255" s="493"/>
      <c r="UYZ3255" s="514"/>
      <c r="UZA3255" s="514"/>
      <c r="UZB3255" s="514"/>
      <c r="UZC3255" s="514"/>
      <c r="UZD3255" s="551"/>
      <c r="UZE3255" s="584"/>
      <c r="UZF3255" s="639"/>
      <c r="UZG3255" s="606"/>
      <c r="UZH3255" s="614"/>
      <c r="UZI3255" s="511"/>
      <c r="UZJ3255" s="622"/>
      <c r="UZK3255" s="493"/>
      <c r="UZL3255" s="514"/>
      <c r="UZM3255" s="514"/>
      <c r="UZN3255" s="514"/>
      <c r="UZO3255" s="514"/>
      <c r="UZP3255" s="551"/>
      <c r="UZQ3255" s="584"/>
      <c r="UZR3255" s="639"/>
      <c r="UZS3255" s="606"/>
      <c r="UZT3255" s="614"/>
      <c r="UZU3255" s="511"/>
      <c r="UZV3255" s="622"/>
      <c r="UZW3255" s="493"/>
      <c r="UZX3255" s="514"/>
      <c r="UZY3255" s="514"/>
      <c r="UZZ3255" s="514"/>
      <c r="VAA3255" s="514"/>
      <c r="VAB3255" s="551"/>
      <c r="VAC3255" s="584"/>
      <c r="VAD3255" s="639"/>
      <c r="VAE3255" s="606"/>
      <c r="VAF3255" s="614"/>
      <c r="VAG3255" s="511"/>
      <c r="VAH3255" s="622"/>
      <c r="VAI3255" s="493"/>
      <c r="VAJ3255" s="514"/>
      <c r="VAK3255" s="514"/>
      <c r="VAL3255" s="514"/>
      <c r="VAM3255" s="514"/>
      <c r="VAN3255" s="551"/>
      <c r="VAO3255" s="584"/>
      <c r="VAP3255" s="639"/>
      <c r="VAQ3255" s="606"/>
      <c r="VAR3255" s="614"/>
      <c r="VAS3255" s="511"/>
      <c r="VAT3255" s="622"/>
      <c r="VAU3255" s="493"/>
      <c r="VAV3255" s="514"/>
      <c r="VAW3255" s="514"/>
      <c r="VAX3255" s="514"/>
      <c r="VAY3255" s="514"/>
      <c r="VAZ3255" s="551"/>
      <c r="VBA3255" s="584"/>
      <c r="VBB3255" s="639"/>
      <c r="VBC3255" s="606"/>
      <c r="VBD3255" s="614"/>
      <c r="VBE3255" s="511"/>
      <c r="VBF3255" s="622"/>
      <c r="VBG3255" s="493"/>
      <c r="VBH3255" s="514"/>
      <c r="VBI3255" s="514"/>
      <c r="VBJ3255" s="514"/>
      <c r="VBK3255" s="514"/>
      <c r="VBL3255" s="551"/>
      <c r="VBM3255" s="584"/>
      <c r="VBN3255" s="639"/>
      <c r="VBO3255" s="606"/>
      <c r="VBP3255" s="614"/>
      <c r="VBQ3255" s="511"/>
      <c r="VBR3255" s="622"/>
      <c r="VBS3255" s="493"/>
      <c r="VBT3255" s="514"/>
      <c r="VBU3255" s="514"/>
      <c r="VBV3255" s="514"/>
      <c r="VBW3255" s="514"/>
      <c r="VBX3255" s="551"/>
      <c r="VBY3255" s="584"/>
      <c r="VBZ3255" s="639"/>
      <c r="VCA3255" s="606"/>
      <c r="VCB3255" s="614"/>
      <c r="VCC3255" s="511"/>
      <c r="VCD3255" s="622"/>
      <c r="VCE3255" s="493"/>
      <c r="VCF3255" s="514"/>
      <c r="VCG3255" s="514"/>
      <c r="VCH3255" s="514"/>
      <c r="VCI3255" s="514"/>
      <c r="VCJ3255" s="551"/>
      <c r="VCK3255" s="584"/>
      <c r="VCL3255" s="639"/>
      <c r="VCM3255" s="606"/>
      <c r="VCN3255" s="614"/>
      <c r="VCO3255" s="511"/>
      <c r="VCP3255" s="622"/>
      <c r="VCQ3255" s="493"/>
      <c r="VCR3255" s="514"/>
      <c r="VCS3255" s="514"/>
      <c r="VCT3255" s="514"/>
      <c r="VCU3255" s="514"/>
      <c r="VCV3255" s="551"/>
      <c r="VCW3255" s="584"/>
      <c r="VCX3255" s="639"/>
      <c r="VCY3255" s="606"/>
      <c r="VCZ3255" s="614"/>
      <c r="VDA3255" s="511"/>
      <c r="VDB3255" s="622"/>
      <c r="VDC3255" s="493"/>
      <c r="VDD3255" s="514"/>
      <c r="VDE3255" s="514"/>
      <c r="VDF3255" s="514"/>
      <c r="VDG3255" s="514"/>
      <c r="VDH3255" s="551"/>
      <c r="VDI3255" s="584"/>
      <c r="VDJ3255" s="639"/>
      <c r="VDK3255" s="606"/>
      <c r="VDL3255" s="614"/>
      <c r="VDM3255" s="511"/>
      <c r="VDN3255" s="622"/>
      <c r="VDO3255" s="493"/>
      <c r="VDP3255" s="514"/>
      <c r="VDQ3255" s="514"/>
      <c r="VDR3255" s="514"/>
      <c r="VDS3255" s="514"/>
      <c r="VDT3255" s="551"/>
      <c r="VDU3255" s="584"/>
      <c r="VDV3255" s="639"/>
      <c r="VDW3255" s="606"/>
      <c r="VDX3255" s="614"/>
      <c r="VDY3255" s="511"/>
      <c r="VDZ3255" s="622"/>
      <c r="VEA3255" s="493"/>
      <c r="VEB3255" s="514"/>
      <c r="VEC3255" s="514"/>
      <c r="VED3255" s="514"/>
      <c r="VEE3255" s="514"/>
      <c r="VEF3255" s="551"/>
      <c r="VEG3255" s="584"/>
      <c r="VEH3255" s="639"/>
      <c r="VEI3255" s="606"/>
      <c r="VEJ3255" s="614"/>
      <c r="VEK3255" s="511"/>
      <c r="VEL3255" s="622"/>
      <c r="VEM3255" s="493"/>
      <c r="VEN3255" s="514"/>
      <c r="VEO3255" s="514"/>
      <c r="VEP3255" s="514"/>
      <c r="VEQ3255" s="514"/>
      <c r="VER3255" s="551"/>
      <c r="VES3255" s="584"/>
      <c r="VET3255" s="639"/>
      <c r="VEU3255" s="606"/>
      <c r="VEV3255" s="614"/>
      <c r="VEW3255" s="511"/>
      <c r="VEX3255" s="622"/>
      <c r="VEY3255" s="493"/>
      <c r="VEZ3255" s="514"/>
      <c r="VFA3255" s="514"/>
      <c r="VFB3255" s="514"/>
      <c r="VFC3255" s="514"/>
      <c r="VFD3255" s="551"/>
      <c r="VFE3255" s="584"/>
      <c r="VFF3255" s="639"/>
      <c r="VFG3255" s="606"/>
      <c r="VFH3255" s="614"/>
      <c r="VFI3255" s="511"/>
      <c r="VFJ3255" s="622"/>
      <c r="VFK3255" s="493"/>
      <c r="VFL3255" s="514"/>
      <c r="VFM3255" s="514"/>
      <c r="VFN3255" s="514"/>
      <c r="VFO3255" s="514"/>
      <c r="VFP3255" s="551"/>
      <c r="VFQ3255" s="584"/>
      <c r="VFR3255" s="639"/>
      <c r="VFS3255" s="606"/>
      <c r="VFT3255" s="614"/>
      <c r="VFU3255" s="511"/>
      <c r="VFV3255" s="622"/>
      <c r="VFW3255" s="493"/>
      <c r="VFX3255" s="514"/>
      <c r="VFY3255" s="514"/>
      <c r="VFZ3255" s="514"/>
      <c r="VGA3255" s="514"/>
      <c r="VGB3255" s="551"/>
      <c r="VGC3255" s="584"/>
      <c r="VGD3255" s="639"/>
      <c r="VGE3255" s="606"/>
      <c r="VGF3255" s="614"/>
      <c r="VGG3255" s="511"/>
      <c r="VGH3255" s="622"/>
      <c r="VGI3255" s="493"/>
      <c r="VGJ3255" s="514"/>
      <c r="VGK3255" s="514"/>
      <c r="VGL3255" s="514"/>
      <c r="VGM3255" s="514"/>
      <c r="VGN3255" s="551"/>
      <c r="VGO3255" s="584"/>
      <c r="VGP3255" s="639"/>
      <c r="VGQ3255" s="606"/>
      <c r="VGR3255" s="614"/>
      <c r="VGS3255" s="511"/>
      <c r="VGT3255" s="622"/>
      <c r="VGU3255" s="493"/>
      <c r="VGV3255" s="514"/>
      <c r="VGW3255" s="514"/>
      <c r="VGX3255" s="514"/>
      <c r="VGY3255" s="514"/>
      <c r="VGZ3255" s="551"/>
      <c r="VHA3255" s="584"/>
      <c r="VHB3255" s="639"/>
      <c r="VHC3255" s="606"/>
      <c r="VHD3255" s="614"/>
      <c r="VHE3255" s="511"/>
      <c r="VHF3255" s="622"/>
      <c r="VHG3255" s="493"/>
      <c r="VHH3255" s="514"/>
      <c r="VHI3255" s="514"/>
      <c r="VHJ3255" s="514"/>
      <c r="VHK3255" s="514"/>
      <c r="VHL3255" s="551"/>
      <c r="VHM3255" s="584"/>
      <c r="VHN3255" s="639"/>
      <c r="VHO3255" s="606"/>
      <c r="VHP3255" s="614"/>
      <c r="VHQ3255" s="511"/>
      <c r="VHR3255" s="622"/>
      <c r="VHS3255" s="493"/>
      <c r="VHT3255" s="514"/>
      <c r="VHU3255" s="514"/>
      <c r="VHV3255" s="514"/>
      <c r="VHW3255" s="514"/>
      <c r="VHX3255" s="551"/>
      <c r="VHY3255" s="584"/>
      <c r="VHZ3255" s="639"/>
      <c r="VIA3255" s="606"/>
      <c r="VIB3255" s="614"/>
      <c r="VIC3255" s="511"/>
      <c r="VID3255" s="622"/>
      <c r="VIE3255" s="493"/>
      <c r="VIF3255" s="514"/>
      <c r="VIG3255" s="514"/>
      <c r="VIH3255" s="514"/>
      <c r="VII3255" s="514"/>
      <c r="VIJ3255" s="551"/>
      <c r="VIK3255" s="584"/>
      <c r="VIL3255" s="639"/>
      <c r="VIM3255" s="606"/>
      <c r="VIN3255" s="614"/>
      <c r="VIO3255" s="511"/>
      <c r="VIP3255" s="622"/>
      <c r="VIQ3255" s="493"/>
      <c r="VIR3255" s="514"/>
      <c r="VIS3255" s="514"/>
      <c r="VIT3255" s="514"/>
      <c r="VIU3255" s="514"/>
      <c r="VIV3255" s="551"/>
      <c r="VIW3255" s="584"/>
      <c r="VIX3255" s="639"/>
      <c r="VIY3255" s="606"/>
      <c r="VIZ3255" s="614"/>
      <c r="VJA3255" s="511"/>
      <c r="VJB3255" s="622"/>
      <c r="VJC3255" s="493"/>
      <c r="VJD3255" s="514"/>
      <c r="VJE3255" s="514"/>
      <c r="VJF3255" s="514"/>
      <c r="VJG3255" s="514"/>
      <c r="VJH3255" s="551"/>
      <c r="VJI3255" s="584"/>
      <c r="VJJ3255" s="639"/>
      <c r="VJK3255" s="606"/>
      <c r="VJL3255" s="614"/>
      <c r="VJM3255" s="511"/>
      <c r="VJN3255" s="622"/>
      <c r="VJO3255" s="493"/>
      <c r="VJP3255" s="514"/>
      <c r="VJQ3255" s="514"/>
      <c r="VJR3255" s="514"/>
      <c r="VJS3255" s="514"/>
      <c r="VJT3255" s="551"/>
      <c r="VJU3255" s="584"/>
      <c r="VJV3255" s="639"/>
      <c r="VJW3255" s="606"/>
      <c r="VJX3255" s="614"/>
      <c r="VJY3255" s="511"/>
      <c r="VJZ3255" s="622"/>
      <c r="VKA3255" s="493"/>
      <c r="VKB3255" s="514"/>
      <c r="VKC3255" s="514"/>
      <c r="VKD3255" s="514"/>
      <c r="VKE3255" s="514"/>
      <c r="VKF3255" s="551"/>
      <c r="VKG3255" s="584"/>
      <c r="VKH3255" s="639"/>
      <c r="VKI3255" s="606"/>
      <c r="VKJ3255" s="614"/>
      <c r="VKK3255" s="511"/>
      <c r="VKL3255" s="622"/>
      <c r="VKM3255" s="493"/>
      <c r="VKN3255" s="514"/>
      <c r="VKO3255" s="514"/>
      <c r="VKP3255" s="514"/>
      <c r="VKQ3255" s="514"/>
      <c r="VKR3255" s="551"/>
      <c r="VKS3255" s="584"/>
      <c r="VKT3255" s="639"/>
      <c r="VKU3255" s="606"/>
      <c r="VKV3255" s="614"/>
      <c r="VKW3255" s="511"/>
      <c r="VKX3255" s="622"/>
      <c r="VKY3255" s="493"/>
      <c r="VKZ3255" s="514"/>
      <c r="VLA3255" s="514"/>
      <c r="VLB3255" s="514"/>
      <c r="VLC3255" s="514"/>
      <c r="VLD3255" s="551"/>
      <c r="VLE3255" s="584"/>
      <c r="VLF3255" s="639"/>
      <c r="VLG3255" s="606"/>
      <c r="VLH3255" s="614"/>
      <c r="VLI3255" s="511"/>
      <c r="VLJ3255" s="622"/>
      <c r="VLK3255" s="493"/>
      <c r="VLL3255" s="514"/>
      <c r="VLM3255" s="514"/>
      <c r="VLN3255" s="514"/>
      <c r="VLO3255" s="514"/>
      <c r="VLP3255" s="551"/>
      <c r="VLQ3255" s="584"/>
      <c r="VLR3255" s="639"/>
      <c r="VLS3255" s="606"/>
      <c r="VLT3255" s="614"/>
      <c r="VLU3255" s="511"/>
      <c r="VLV3255" s="622"/>
      <c r="VLW3255" s="493"/>
      <c r="VLX3255" s="514"/>
      <c r="VLY3255" s="514"/>
      <c r="VLZ3255" s="514"/>
      <c r="VMA3255" s="514"/>
      <c r="VMB3255" s="551"/>
      <c r="VMC3255" s="584"/>
      <c r="VMD3255" s="639"/>
      <c r="VME3255" s="606"/>
      <c r="VMF3255" s="614"/>
      <c r="VMG3255" s="511"/>
      <c r="VMH3255" s="622"/>
      <c r="VMI3255" s="493"/>
      <c r="VMJ3255" s="514"/>
      <c r="VMK3255" s="514"/>
      <c r="VML3255" s="514"/>
      <c r="VMM3255" s="514"/>
      <c r="VMN3255" s="551"/>
      <c r="VMO3255" s="584"/>
      <c r="VMP3255" s="639"/>
      <c r="VMQ3255" s="606"/>
      <c r="VMR3255" s="614"/>
      <c r="VMS3255" s="511"/>
      <c r="VMT3255" s="622"/>
      <c r="VMU3255" s="493"/>
      <c r="VMV3255" s="514"/>
      <c r="VMW3255" s="514"/>
      <c r="VMX3255" s="514"/>
      <c r="VMY3255" s="514"/>
      <c r="VMZ3255" s="551"/>
      <c r="VNA3255" s="584"/>
      <c r="VNB3255" s="639"/>
      <c r="VNC3255" s="606"/>
      <c r="VND3255" s="614"/>
      <c r="VNE3255" s="511"/>
      <c r="VNF3255" s="622"/>
      <c r="VNG3255" s="493"/>
      <c r="VNH3255" s="514"/>
      <c r="VNI3255" s="514"/>
      <c r="VNJ3255" s="514"/>
      <c r="VNK3255" s="514"/>
      <c r="VNL3255" s="551"/>
      <c r="VNM3255" s="584"/>
      <c r="VNN3255" s="639"/>
      <c r="VNO3255" s="606"/>
      <c r="VNP3255" s="614"/>
      <c r="VNQ3255" s="511"/>
      <c r="VNR3255" s="622"/>
      <c r="VNS3255" s="493"/>
      <c r="VNT3255" s="514"/>
      <c r="VNU3255" s="514"/>
      <c r="VNV3255" s="514"/>
      <c r="VNW3255" s="514"/>
      <c r="VNX3255" s="551"/>
      <c r="VNY3255" s="584"/>
      <c r="VNZ3255" s="639"/>
      <c r="VOA3255" s="606"/>
      <c r="VOB3255" s="614"/>
      <c r="VOC3255" s="511"/>
      <c r="VOD3255" s="622"/>
      <c r="VOE3255" s="493"/>
      <c r="VOF3255" s="514"/>
      <c r="VOG3255" s="514"/>
      <c r="VOH3255" s="514"/>
      <c r="VOI3255" s="514"/>
      <c r="VOJ3255" s="551"/>
      <c r="VOK3255" s="584"/>
      <c r="VOL3255" s="639"/>
      <c r="VOM3255" s="606"/>
      <c r="VON3255" s="614"/>
      <c r="VOO3255" s="511"/>
      <c r="VOP3255" s="622"/>
      <c r="VOQ3255" s="493"/>
      <c r="VOR3255" s="514"/>
      <c r="VOS3255" s="514"/>
      <c r="VOT3255" s="514"/>
      <c r="VOU3255" s="514"/>
      <c r="VOV3255" s="551"/>
      <c r="VOW3255" s="584"/>
      <c r="VOX3255" s="639"/>
      <c r="VOY3255" s="606"/>
      <c r="VOZ3255" s="614"/>
      <c r="VPA3255" s="511"/>
      <c r="VPB3255" s="622"/>
      <c r="VPC3255" s="493"/>
      <c r="VPD3255" s="514"/>
      <c r="VPE3255" s="514"/>
      <c r="VPF3255" s="514"/>
      <c r="VPG3255" s="514"/>
      <c r="VPH3255" s="551"/>
      <c r="VPI3255" s="584"/>
      <c r="VPJ3255" s="639"/>
      <c r="VPK3255" s="606"/>
      <c r="VPL3255" s="614"/>
      <c r="VPM3255" s="511"/>
      <c r="VPN3255" s="622"/>
      <c r="VPO3255" s="493"/>
      <c r="VPP3255" s="514"/>
      <c r="VPQ3255" s="514"/>
      <c r="VPR3255" s="514"/>
      <c r="VPS3255" s="514"/>
      <c r="VPT3255" s="551"/>
      <c r="VPU3255" s="584"/>
      <c r="VPV3255" s="639"/>
      <c r="VPW3255" s="606"/>
      <c r="VPX3255" s="614"/>
      <c r="VPY3255" s="511"/>
      <c r="VPZ3255" s="622"/>
      <c r="VQA3255" s="493"/>
      <c r="VQB3255" s="514"/>
      <c r="VQC3255" s="514"/>
      <c r="VQD3255" s="514"/>
      <c r="VQE3255" s="514"/>
      <c r="VQF3255" s="551"/>
      <c r="VQG3255" s="584"/>
      <c r="VQH3255" s="639"/>
      <c r="VQI3255" s="606"/>
      <c r="VQJ3255" s="614"/>
      <c r="VQK3255" s="511"/>
      <c r="VQL3255" s="622"/>
      <c r="VQM3255" s="493"/>
      <c r="VQN3255" s="514"/>
      <c r="VQO3255" s="514"/>
      <c r="VQP3255" s="514"/>
      <c r="VQQ3255" s="514"/>
      <c r="VQR3255" s="551"/>
      <c r="VQS3255" s="584"/>
      <c r="VQT3255" s="639"/>
      <c r="VQU3255" s="606"/>
      <c r="VQV3255" s="614"/>
      <c r="VQW3255" s="511"/>
      <c r="VQX3255" s="622"/>
      <c r="VQY3255" s="493"/>
      <c r="VQZ3255" s="514"/>
      <c r="VRA3255" s="514"/>
      <c r="VRB3255" s="514"/>
      <c r="VRC3255" s="514"/>
      <c r="VRD3255" s="551"/>
      <c r="VRE3255" s="584"/>
      <c r="VRF3255" s="639"/>
      <c r="VRG3255" s="606"/>
      <c r="VRH3255" s="614"/>
      <c r="VRI3255" s="511"/>
      <c r="VRJ3255" s="622"/>
      <c r="VRK3255" s="493"/>
      <c r="VRL3255" s="514"/>
      <c r="VRM3255" s="514"/>
      <c r="VRN3255" s="514"/>
      <c r="VRO3255" s="514"/>
      <c r="VRP3255" s="551"/>
      <c r="VRQ3255" s="584"/>
      <c r="VRR3255" s="639"/>
      <c r="VRS3255" s="606"/>
      <c r="VRT3255" s="614"/>
      <c r="VRU3255" s="511"/>
      <c r="VRV3255" s="622"/>
      <c r="VRW3255" s="493"/>
      <c r="VRX3255" s="514"/>
      <c r="VRY3255" s="514"/>
      <c r="VRZ3255" s="514"/>
      <c r="VSA3255" s="514"/>
      <c r="VSB3255" s="551"/>
      <c r="VSC3255" s="584"/>
      <c r="VSD3255" s="639"/>
      <c r="VSE3255" s="606"/>
      <c r="VSF3255" s="614"/>
      <c r="VSG3255" s="511"/>
      <c r="VSH3255" s="622"/>
      <c r="VSI3255" s="493"/>
      <c r="VSJ3255" s="514"/>
      <c r="VSK3255" s="514"/>
      <c r="VSL3255" s="514"/>
      <c r="VSM3255" s="514"/>
      <c r="VSN3255" s="551"/>
      <c r="VSO3255" s="584"/>
      <c r="VSP3255" s="639"/>
      <c r="VSQ3255" s="606"/>
      <c r="VSR3255" s="614"/>
      <c r="VSS3255" s="511"/>
      <c r="VST3255" s="622"/>
      <c r="VSU3255" s="493"/>
      <c r="VSV3255" s="514"/>
      <c r="VSW3255" s="514"/>
      <c r="VSX3255" s="514"/>
      <c r="VSY3255" s="514"/>
      <c r="VSZ3255" s="551"/>
      <c r="VTA3255" s="584"/>
      <c r="VTB3255" s="639"/>
      <c r="VTC3255" s="606"/>
      <c r="VTD3255" s="614"/>
      <c r="VTE3255" s="511"/>
      <c r="VTF3255" s="622"/>
      <c r="VTG3255" s="493"/>
      <c r="VTH3255" s="514"/>
      <c r="VTI3255" s="514"/>
      <c r="VTJ3255" s="514"/>
      <c r="VTK3255" s="514"/>
      <c r="VTL3255" s="551"/>
      <c r="VTM3255" s="584"/>
      <c r="VTN3255" s="639"/>
      <c r="VTO3255" s="606"/>
      <c r="VTP3255" s="614"/>
      <c r="VTQ3255" s="511"/>
      <c r="VTR3255" s="622"/>
      <c r="VTS3255" s="493"/>
      <c r="VTT3255" s="514"/>
      <c r="VTU3255" s="514"/>
      <c r="VTV3255" s="514"/>
      <c r="VTW3255" s="514"/>
      <c r="VTX3255" s="551"/>
      <c r="VTY3255" s="584"/>
      <c r="VTZ3255" s="639"/>
      <c r="VUA3255" s="606"/>
      <c r="VUB3255" s="614"/>
      <c r="VUC3255" s="511"/>
      <c r="VUD3255" s="622"/>
      <c r="VUE3255" s="493"/>
      <c r="VUF3255" s="514"/>
      <c r="VUG3255" s="514"/>
      <c r="VUH3255" s="514"/>
      <c r="VUI3255" s="514"/>
      <c r="VUJ3255" s="551"/>
      <c r="VUK3255" s="584"/>
      <c r="VUL3255" s="639"/>
      <c r="VUM3255" s="606"/>
      <c r="VUN3255" s="614"/>
      <c r="VUO3255" s="511"/>
      <c r="VUP3255" s="622"/>
      <c r="VUQ3255" s="493"/>
      <c r="VUR3255" s="514"/>
      <c r="VUS3255" s="514"/>
      <c r="VUT3255" s="514"/>
      <c r="VUU3255" s="514"/>
      <c r="VUV3255" s="551"/>
      <c r="VUW3255" s="584"/>
      <c r="VUX3255" s="639"/>
      <c r="VUY3255" s="606"/>
      <c r="VUZ3255" s="614"/>
      <c r="VVA3255" s="511"/>
      <c r="VVB3255" s="622"/>
      <c r="VVC3255" s="493"/>
      <c r="VVD3255" s="514"/>
      <c r="VVE3255" s="514"/>
      <c r="VVF3255" s="514"/>
      <c r="VVG3255" s="514"/>
      <c r="VVH3255" s="551"/>
      <c r="VVI3255" s="584"/>
      <c r="VVJ3255" s="639"/>
      <c r="VVK3255" s="606"/>
      <c r="VVL3255" s="614"/>
      <c r="VVM3255" s="511"/>
      <c r="VVN3255" s="622"/>
      <c r="VVO3255" s="493"/>
      <c r="VVP3255" s="514"/>
      <c r="VVQ3255" s="514"/>
      <c r="VVR3255" s="514"/>
      <c r="VVS3255" s="514"/>
      <c r="VVT3255" s="551"/>
      <c r="VVU3255" s="584"/>
      <c r="VVV3255" s="639"/>
      <c r="VVW3255" s="606"/>
      <c r="VVX3255" s="614"/>
      <c r="VVY3255" s="511"/>
      <c r="VVZ3255" s="622"/>
      <c r="VWA3255" s="493"/>
      <c r="VWB3255" s="514"/>
      <c r="VWC3255" s="514"/>
      <c r="VWD3255" s="514"/>
      <c r="VWE3255" s="514"/>
      <c r="VWF3255" s="551"/>
      <c r="VWG3255" s="584"/>
      <c r="VWH3255" s="639"/>
      <c r="VWI3255" s="606"/>
      <c r="VWJ3255" s="614"/>
      <c r="VWK3255" s="511"/>
      <c r="VWL3255" s="622"/>
      <c r="VWM3255" s="493"/>
      <c r="VWN3255" s="514"/>
      <c r="VWO3255" s="514"/>
      <c r="VWP3255" s="514"/>
      <c r="VWQ3255" s="514"/>
      <c r="VWR3255" s="551"/>
      <c r="VWS3255" s="584"/>
      <c r="VWT3255" s="639"/>
      <c r="VWU3255" s="606"/>
      <c r="VWV3255" s="614"/>
      <c r="VWW3255" s="511"/>
      <c r="VWX3255" s="622"/>
      <c r="VWY3255" s="493"/>
      <c r="VWZ3255" s="514"/>
      <c r="VXA3255" s="514"/>
      <c r="VXB3255" s="514"/>
      <c r="VXC3255" s="514"/>
      <c r="VXD3255" s="551"/>
      <c r="VXE3255" s="584"/>
      <c r="VXF3255" s="639"/>
      <c r="VXG3255" s="606"/>
      <c r="VXH3255" s="614"/>
      <c r="VXI3255" s="511"/>
      <c r="VXJ3255" s="622"/>
      <c r="VXK3255" s="493"/>
      <c r="VXL3255" s="514"/>
      <c r="VXM3255" s="514"/>
      <c r="VXN3255" s="514"/>
      <c r="VXO3255" s="514"/>
      <c r="VXP3255" s="551"/>
      <c r="VXQ3255" s="584"/>
      <c r="VXR3255" s="639"/>
      <c r="VXS3255" s="606"/>
      <c r="VXT3255" s="614"/>
      <c r="VXU3255" s="511"/>
      <c r="VXV3255" s="622"/>
      <c r="VXW3255" s="493"/>
      <c r="VXX3255" s="514"/>
      <c r="VXY3255" s="514"/>
      <c r="VXZ3255" s="514"/>
      <c r="VYA3255" s="514"/>
      <c r="VYB3255" s="551"/>
      <c r="VYC3255" s="584"/>
      <c r="VYD3255" s="639"/>
      <c r="VYE3255" s="606"/>
      <c r="VYF3255" s="614"/>
      <c r="VYG3255" s="511"/>
      <c r="VYH3255" s="622"/>
      <c r="VYI3255" s="493"/>
      <c r="VYJ3255" s="514"/>
      <c r="VYK3255" s="514"/>
      <c r="VYL3255" s="514"/>
      <c r="VYM3255" s="514"/>
      <c r="VYN3255" s="551"/>
      <c r="VYO3255" s="584"/>
      <c r="VYP3255" s="639"/>
      <c r="VYQ3255" s="606"/>
      <c r="VYR3255" s="614"/>
      <c r="VYS3255" s="511"/>
      <c r="VYT3255" s="622"/>
      <c r="VYU3255" s="493"/>
      <c r="VYV3255" s="514"/>
      <c r="VYW3255" s="514"/>
      <c r="VYX3255" s="514"/>
      <c r="VYY3255" s="514"/>
      <c r="VYZ3255" s="551"/>
      <c r="VZA3255" s="584"/>
      <c r="VZB3255" s="639"/>
      <c r="VZC3255" s="606"/>
      <c r="VZD3255" s="614"/>
      <c r="VZE3255" s="511"/>
      <c r="VZF3255" s="622"/>
      <c r="VZG3255" s="493"/>
      <c r="VZH3255" s="514"/>
      <c r="VZI3255" s="514"/>
      <c r="VZJ3255" s="514"/>
      <c r="VZK3255" s="514"/>
      <c r="VZL3255" s="551"/>
      <c r="VZM3255" s="584"/>
      <c r="VZN3255" s="639"/>
      <c r="VZO3255" s="606"/>
      <c r="VZP3255" s="614"/>
      <c r="VZQ3255" s="511"/>
      <c r="VZR3255" s="622"/>
      <c r="VZS3255" s="493"/>
      <c r="VZT3255" s="514"/>
      <c r="VZU3255" s="514"/>
      <c r="VZV3255" s="514"/>
      <c r="VZW3255" s="514"/>
      <c r="VZX3255" s="551"/>
      <c r="VZY3255" s="584"/>
      <c r="VZZ3255" s="639"/>
      <c r="WAA3255" s="606"/>
      <c r="WAB3255" s="614"/>
      <c r="WAC3255" s="511"/>
      <c r="WAD3255" s="622"/>
      <c r="WAE3255" s="493"/>
      <c r="WAF3255" s="514"/>
      <c r="WAG3255" s="514"/>
      <c r="WAH3255" s="514"/>
      <c r="WAI3255" s="514"/>
      <c r="WAJ3255" s="551"/>
      <c r="WAK3255" s="584"/>
      <c r="WAL3255" s="639"/>
      <c r="WAM3255" s="606"/>
      <c r="WAN3255" s="614"/>
      <c r="WAO3255" s="511"/>
      <c r="WAP3255" s="622"/>
      <c r="WAQ3255" s="493"/>
      <c r="WAR3255" s="514"/>
      <c r="WAS3255" s="514"/>
      <c r="WAT3255" s="514"/>
      <c r="WAU3255" s="514"/>
      <c r="WAV3255" s="551"/>
      <c r="WAW3255" s="584"/>
      <c r="WAX3255" s="639"/>
      <c r="WAY3255" s="606"/>
      <c r="WAZ3255" s="614"/>
      <c r="WBA3255" s="511"/>
      <c r="WBB3255" s="622"/>
      <c r="WBC3255" s="493"/>
      <c r="WBD3255" s="514"/>
      <c r="WBE3255" s="514"/>
      <c r="WBF3255" s="514"/>
      <c r="WBG3255" s="514"/>
      <c r="WBH3255" s="551"/>
      <c r="WBI3255" s="584"/>
      <c r="WBJ3255" s="639"/>
      <c r="WBK3255" s="606"/>
      <c r="WBL3255" s="614"/>
      <c r="WBM3255" s="511"/>
      <c r="WBN3255" s="622"/>
      <c r="WBO3255" s="493"/>
      <c r="WBP3255" s="514"/>
      <c r="WBQ3255" s="514"/>
      <c r="WBR3255" s="514"/>
      <c r="WBS3255" s="514"/>
      <c r="WBT3255" s="551"/>
      <c r="WBU3255" s="584"/>
      <c r="WBV3255" s="639"/>
      <c r="WBW3255" s="606"/>
      <c r="WBX3255" s="614"/>
      <c r="WBY3255" s="511"/>
      <c r="WBZ3255" s="622"/>
      <c r="WCA3255" s="493"/>
      <c r="WCB3255" s="514"/>
      <c r="WCC3255" s="514"/>
      <c r="WCD3255" s="514"/>
      <c r="WCE3255" s="514"/>
      <c r="WCF3255" s="551"/>
      <c r="WCG3255" s="584"/>
      <c r="WCH3255" s="639"/>
      <c r="WCI3255" s="606"/>
      <c r="WCJ3255" s="614"/>
      <c r="WCK3255" s="511"/>
      <c r="WCL3255" s="622"/>
      <c r="WCM3255" s="493"/>
      <c r="WCN3255" s="514"/>
      <c r="WCO3255" s="514"/>
      <c r="WCP3255" s="514"/>
      <c r="WCQ3255" s="514"/>
      <c r="WCR3255" s="551"/>
      <c r="WCS3255" s="584"/>
      <c r="WCT3255" s="639"/>
      <c r="WCU3255" s="606"/>
      <c r="WCV3255" s="614"/>
      <c r="WCW3255" s="511"/>
      <c r="WCX3255" s="622"/>
      <c r="WCY3255" s="493"/>
      <c r="WCZ3255" s="514"/>
      <c r="WDA3255" s="514"/>
      <c r="WDB3255" s="514"/>
      <c r="WDC3255" s="514"/>
      <c r="WDD3255" s="551"/>
      <c r="WDE3255" s="584"/>
      <c r="WDF3255" s="639"/>
      <c r="WDG3255" s="606"/>
      <c r="WDH3255" s="614"/>
      <c r="WDI3255" s="511"/>
      <c r="WDJ3255" s="622"/>
      <c r="WDK3255" s="493"/>
      <c r="WDL3255" s="514"/>
      <c r="WDM3255" s="514"/>
      <c r="WDN3255" s="514"/>
      <c r="WDO3255" s="514"/>
      <c r="WDP3255" s="551"/>
      <c r="WDQ3255" s="584"/>
      <c r="WDR3255" s="639"/>
      <c r="WDS3255" s="606"/>
      <c r="WDT3255" s="614"/>
      <c r="WDU3255" s="511"/>
      <c r="WDV3255" s="622"/>
      <c r="WDW3255" s="493"/>
      <c r="WDX3255" s="514"/>
      <c r="WDY3255" s="514"/>
      <c r="WDZ3255" s="514"/>
      <c r="WEA3255" s="514"/>
      <c r="WEB3255" s="551"/>
      <c r="WEC3255" s="584"/>
      <c r="WED3255" s="639"/>
      <c r="WEE3255" s="606"/>
      <c r="WEF3255" s="614"/>
      <c r="WEG3255" s="511"/>
      <c r="WEH3255" s="622"/>
      <c r="WEI3255" s="493"/>
      <c r="WEJ3255" s="514"/>
      <c r="WEK3255" s="514"/>
      <c r="WEL3255" s="514"/>
      <c r="WEM3255" s="514"/>
      <c r="WEN3255" s="551"/>
      <c r="WEO3255" s="584"/>
      <c r="WEP3255" s="639"/>
      <c r="WEQ3255" s="606"/>
      <c r="WER3255" s="614"/>
      <c r="WES3255" s="511"/>
      <c r="WET3255" s="622"/>
      <c r="WEU3255" s="493"/>
      <c r="WEV3255" s="514"/>
      <c r="WEW3255" s="514"/>
      <c r="WEX3255" s="514"/>
      <c r="WEY3255" s="514"/>
      <c r="WEZ3255" s="551"/>
      <c r="WFA3255" s="584"/>
      <c r="WFB3255" s="639"/>
      <c r="WFC3255" s="606"/>
      <c r="WFD3255" s="614"/>
      <c r="WFE3255" s="511"/>
      <c r="WFF3255" s="622"/>
      <c r="WFG3255" s="493"/>
      <c r="WFH3255" s="514"/>
      <c r="WFI3255" s="514"/>
      <c r="WFJ3255" s="514"/>
      <c r="WFK3255" s="514"/>
      <c r="WFL3255" s="551"/>
      <c r="WFM3255" s="584"/>
      <c r="WFN3255" s="639"/>
      <c r="WFO3255" s="606"/>
      <c r="WFP3255" s="614"/>
      <c r="WFQ3255" s="511"/>
      <c r="WFR3255" s="622"/>
      <c r="WFS3255" s="493"/>
      <c r="WFT3255" s="514"/>
      <c r="WFU3255" s="514"/>
      <c r="WFV3255" s="514"/>
      <c r="WFW3255" s="514"/>
      <c r="WFX3255" s="551"/>
      <c r="WFY3255" s="584"/>
      <c r="WFZ3255" s="639"/>
      <c r="WGA3255" s="606"/>
      <c r="WGB3255" s="614"/>
      <c r="WGC3255" s="511"/>
      <c r="WGD3255" s="622"/>
      <c r="WGE3255" s="493"/>
      <c r="WGF3255" s="514"/>
      <c r="WGG3255" s="514"/>
      <c r="WGH3255" s="514"/>
      <c r="WGI3255" s="514"/>
      <c r="WGJ3255" s="551"/>
      <c r="WGK3255" s="584"/>
      <c r="WGL3255" s="639"/>
      <c r="WGM3255" s="606"/>
      <c r="WGN3255" s="614"/>
      <c r="WGO3255" s="511"/>
      <c r="WGP3255" s="622"/>
      <c r="WGQ3255" s="493"/>
      <c r="WGR3255" s="514"/>
      <c r="WGS3255" s="514"/>
      <c r="WGT3255" s="514"/>
      <c r="WGU3255" s="514"/>
      <c r="WGV3255" s="551"/>
      <c r="WGW3255" s="584"/>
      <c r="WGX3255" s="639"/>
      <c r="WGY3255" s="606"/>
      <c r="WGZ3255" s="614"/>
      <c r="WHA3255" s="511"/>
      <c r="WHB3255" s="622"/>
      <c r="WHC3255" s="493"/>
      <c r="WHD3255" s="514"/>
      <c r="WHE3255" s="514"/>
      <c r="WHF3255" s="514"/>
      <c r="WHG3255" s="514"/>
      <c r="WHH3255" s="551"/>
      <c r="WHI3255" s="584"/>
      <c r="WHJ3255" s="639"/>
      <c r="WHK3255" s="606"/>
      <c r="WHL3255" s="614"/>
      <c r="WHM3255" s="511"/>
      <c r="WHN3255" s="622"/>
      <c r="WHO3255" s="493"/>
      <c r="WHP3255" s="514"/>
      <c r="WHQ3255" s="514"/>
      <c r="WHR3255" s="514"/>
      <c r="WHS3255" s="514"/>
      <c r="WHT3255" s="551"/>
      <c r="WHU3255" s="584"/>
      <c r="WHV3255" s="639"/>
      <c r="WHW3255" s="606"/>
      <c r="WHX3255" s="614"/>
      <c r="WHY3255" s="511"/>
      <c r="WHZ3255" s="622"/>
      <c r="WIA3255" s="493"/>
      <c r="WIB3255" s="514"/>
      <c r="WIC3255" s="514"/>
      <c r="WID3255" s="514"/>
      <c r="WIE3255" s="514"/>
      <c r="WIF3255" s="551"/>
      <c r="WIG3255" s="584"/>
      <c r="WIH3255" s="639"/>
      <c r="WII3255" s="606"/>
      <c r="WIJ3255" s="614"/>
      <c r="WIK3255" s="511"/>
      <c r="WIL3255" s="622"/>
      <c r="WIM3255" s="493"/>
      <c r="WIN3255" s="514"/>
      <c r="WIO3255" s="514"/>
      <c r="WIP3255" s="514"/>
      <c r="WIQ3255" s="514"/>
      <c r="WIR3255" s="551"/>
      <c r="WIS3255" s="584"/>
      <c r="WIT3255" s="639"/>
      <c r="WIU3255" s="606"/>
      <c r="WIV3255" s="614"/>
      <c r="WIW3255" s="511"/>
      <c r="WIX3255" s="622"/>
      <c r="WIY3255" s="493"/>
      <c r="WIZ3255" s="514"/>
      <c r="WJA3255" s="514"/>
      <c r="WJB3255" s="514"/>
      <c r="WJC3255" s="514"/>
      <c r="WJD3255" s="551"/>
      <c r="WJE3255" s="584"/>
      <c r="WJF3255" s="639"/>
      <c r="WJG3255" s="606"/>
      <c r="WJH3255" s="614"/>
      <c r="WJI3255" s="511"/>
      <c r="WJJ3255" s="622"/>
      <c r="WJK3255" s="493"/>
      <c r="WJL3255" s="514"/>
      <c r="WJM3255" s="514"/>
      <c r="WJN3255" s="514"/>
      <c r="WJO3255" s="514"/>
      <c r="WJP3255" s="551"/>
      <c r="WJQ3255" s="584"/>
      <c r="WJR3255" s="639"/>
      <c r="WJS3255" s="606"/>
      <c r="WJT3255" s="614"/>
      <c r="WJU3255" s="511"/>
      <c r="WJV3255" s="622"/>
      <c r="WJW3255" s="493"/>
      <c r="WJX3255" s="514"/>
      <c r="WJY3255" s="514"/>
      <c r="WJZ3255" s="514"/>
      <c r="WKA3255" s="514"/>
      <c r="WKB3255" s="551"/>
      <c r="WKC3255" s="584"/>
      <c r="WKD3255" s="639"/>
      <c r="WKE3255" s="606"/>
      <c r="WKF3255" s="614"/>
      <c r="WKG3255" s="511"/>
      <c r="WKH3255" s="622"/>
      <c r="WKI3255" s="493"/>
      <c r="WKJ3255" s="514"/>
      <c r="WKK3255" s="514"/>
      <c r="WKL3255" s="514"/>
      <c r="WKM3255" s="514"/>
      <c r="WKN3255" s="551"/>
      <c r="WKO3255" s="584"/>
      <c r="WKP3255" s="639"/>
      <c r="WKQ3255" s="606"/>
      <c r="WKR3255" s="614"/>
      <c r="WKS3255" s="511"/>
      <c r="WKT3255" s="622"/>
      <c r="WKU3255" s="493"/>
      <c r="WKV3255" s="514"/>
      <c r="WKW3255" s="514"/>
      <c r="WKX3255" s="514"/>
      <c r="WKY3255" s="514"/>
      <c r="WKZ3255" s="551"/>
      <c r="WLA3255" s="584"/>
      <c r="WLB3255" s="639"/>
      <c r="WLC3255" s="606"/>
      <c r="WLD3255" s="614"/>
      <c r="WLE3255" s="511"/>
      <c r="WLF3255" s="622"/>
      <c r="WLG3255" s="493"/>
      <c r="WLH3255" s="514"/>
      <c r="WLI3255" s="514"/>
      <c r="WLJ3255" s="514"/>
      <c r="WLK3255" s="514"/>
      <c r="WLL3255" s="551"/>
      <c r="WLM3255" s="584"/>
      <c r="WLN3255" s="639"/>
      <c r="WLO3255" s="606"/>
      <c r="WLP3255" s="614"/>
      <c r="WLQ3255" s="511"/>
      <c r="WLR3255" s="622"/>
      <c r="WLS3255" s="493"/>
      <c r="WLT3255" s="514"/>
      <c r="WLU3255" s="514"/>
      <c r="WLV3255" s="514"/>
      <c r="WLW3255" s="514"/>
      <c r="WLX3255" s="551"/>
      <c r="WLY3255" s="584"/>
      <c r="WLZ3255" s="639"/>
      <c r="WMA3255" s="606"/>
      <c r="WMB3255" s="614"/>
      <c r="WMC3255" s="511"/>
      <c r="WMD3255" s="622"/>
      <c r="WME3255" s="493"/>
      <c r="WMF3255" s="514"/>
      <c r="WMG3255" s="514"/>
      <c r="WMH3255" s="514"/>
      <c r="WMI3255" s="514"/>
      <c r="WMJ3255" s="551"/>
      <c r="WMK3255" s="584"/>
      <c r="WML3255" s="639"/>
      <c r="WMM3255" s="606"/>
      <c r="WMN3255" s="614"/>
      <c r="WMO3255" s="511"/>
      <c r="WMP3255" s="622"/>
      <c r="WMQ3255" s="493"/>
      <c r="WMR3255" s="514"/>
      <c r="WMS3255" s="514"/>
      <c r="WMT3255" s="514"/>
      <c r="WMU3255" s="514"/>
      <c r="WMV3255" s="551"/>
      <c r="WMW3255" s="584"/>
      <c r="WMX3255" s="639"/>
      <c r="WMY3255" s="606"/>
      <c r="WMZ3255" s="614"/>
      <c r="WNA3255" s="511"/>
      <c r="WNB3255" s="622"/>
      <c r="WNC3255" s="493"/>
      <c r="WND3255" s="514"/>
      <c r="WNE3255" s="514"/>
      <c r="WNF3255" s="514"/>
      <c r="WNG3255" s="514"/>
      <c r="WNH3255" s="551"/>
      <c r="WNI3255" s="584"/>
      <c r="WNJ3255" s="639"/>
      <c r="WNK3255" s="606"/>
      <c r="WNL3255" s="614"/>
      <c r="WNM3255" s="511"/>
      <c r="WNN3255" s="622"/>
      <c r="WNO3255" s="493"/>
      <c r="WNP3255" s="514"/>
      <c r="WNQ3255" s="514"/>
      <c r="WNR3255" s="514"/>
      <c r="WNS3255" s="514"/>
      <c r="WNT3255" s="551"/>
      <c r="WNU3255" s="584"/>
      <c r="WNV3255" s="639"/>
      <c r="WNW3255" s="606"/>
      <c r="WNX3255" s="614"/>
      <c r="WNY3255" s="511"/>
      <c r="WNZ3255" s="622"/>
      <c r="WOA3255" s="493"/>
      <c r="WOB3255" s="514"/>
      <c r="WOC3255" s="514"/>
      <c r="WOD3255" s="514"/>
      <c r="WOE3255" s="514"/>
      <c r="WOF3255" s="551"/>
      <c r="WOG3255" s="584"/>
      <c r="WOH3255" s="639"/>
      <c r="WOI3255" s="606"/>
      <c r="WOJ3255" s="614"/>
      <c r="WOK3255" s="511"/>
      <c r="WOL3255" s="622"/>
      <c r="WOM3255" s="493"/>
      <c r="WON3255" s="514"/>
      <c r="WOO3255" s="514"/>
      <c r="WOP3255" s="514"/>
      <c r="WOQ3255" s="514"/>
      <c r="WOR3255" s="551"/>
      <c r="WOS3255" s="584"/>
      <c r="WOT3255" s="639"/>
      <c r="WOU3255" s="606"/>
      <c r="WOV3255" s="614"/>
      <c r="WOW3255" s="511"/>
      <c r="WOX3255" s="622"/>
      <c r="WOY3255" s="493"/>
      <c r="WOZ3255" s="514"/>
      <c r="WPA3255" s="514"/>
      <c r="WPB3255" s="514"/>
      <c r="WPC3255" s="514"/>
      <c r="WPD3255" s="551"/>
      <c r="WPE3255" s="584"/>
      <c r="WPF3255" s="639"/>
      <c r="WPG3255" s="606"/>
      <c r="WPH3255" s="614"/>
      <c r="WPI3255" s="511"/>
      <c r="WPJ3255" s="622"/>
      <c r="WPK3255" s="493"/>
      <c r="WPL3255" s="514"/>
      <c r="WPM3255" s="514"/>
      <c r="WPN3255" s="514"/>
      <c r="WPO3255" s="514"/>
      <c r="WPP3255" s="551"/>
      <c r="WPQ3255" s="584"/>
      <c r="WPR3255" s="639"/>
      <c r="WPS3255" s="606"/>
      <c r="WPT3255" s="614"/>
      <c r="WPU3255" s="511"/>
      <c r="WPV3255" s="622"/>
      <c r="WPW3255" s="493"/>
      <c r="WPX3255" s="514"/>
      <c r="WPY3255" s="514"/>
      <c r="WPZ3255" s="514"/>
      <c r="WQA3255" s="514"/>
      <c r="WQB3255" s="551"/>
      <c r="WQC3255" s="584"/>
      <c r="WQD3255" s="639"/>
      <c r="WQE3255" s="606"/>
      <c r="WQF3255" s="614"/>
      <c r="WQG3255" s="511"/>
      <c r="WQH3255" s="622"/>
      <c r="WQI3255" s="493"/>
      <c r="WQJ3255" s="514"/>
      <c r="WQK3255" s="514"/>
      <c r="WQL3255" s="514"/>
      <c r="WQM3255" s="514"/>
      <c r="WQN3255" s="551"/>
      <c r="WQO3255" s="584"/>
      <c r="WQP3255" s="639"/>
      <c r="WQQ3255" s="606"/>
      <c r="WQR3255" s="614"/>
      <c r="WQS3255" s="511"/>
      <c r="WQT3255" s="622"/>
      <c r="WQU3255" s="493"/>
      <c r="WQV3255" s="514"/>
      <c r="WQW3255" s="514"/>
      <c r="WQX3255" s="514"/>
      <c r="WQY3255" s="514"/>
      <c r="WQZ3255" s="551"/>
      <c r="WRA3255" s="584"/>
      <c r="WRB3255" s="639"/>
      <c r="WRC3255" s="606"/>
      <c r="WRD3255" s="614"/>
      <c r="WRE3255" s="511"/>
      <c r="WRF3255" s="622"/>
      <c r="WRG3255" s="493"/>
      <c r="WRH3255" s="514"/>
      <c r="WRI3255" s="514"/>
      <c r="WRJ3255" s="514"/>
      <c r="WRK3255" s="514"/>
      <c r="WRL3255" s="551"/>
      <c r="WRM3255" s="584"/>
      <c r="WRN3255" s="639"/>
      <c r="WRO3255" s="606"/>
      <c r="WRP3255" s="614"/>
      <c r="WRQ3255" s="511"/>
      <c r="WRR3255" s="622"/>
      <c r="WRS3255" s="493"/>
      <c r="WRT3255" s="514"/>
      <c r="WRU3255" s="514"/>
      <c r="WRV3255" s="514"/>
      <c r="WRW3255" s="514"/>
      <c r="WRX3255" s="551"/>
      <c r="WRY3255" s="584"/>
      <c r="WRZ3255" s="639"/>
      <c r="WSA3255" s="606"/>
      <c r="WSB3255" s="614"/>
      <c r="WSC3255" s="511"/>
      <c r="WSD3255" s="622"/>
      <c r="WSE3255" s="493"/>
      <c r="WSF3255" s="514"/>
      <c r="WSG3255" s="514"/>
      <c r="WSH3255" s="514"/>
      <c r="WSI3255" s="514"/>
      <c r="WSJ3255" s="551"/>
      <c r="WSK3255" s="584"/>
      <c r="WSL3255" s="639"/>
      <c r="WSM3255" s="606"/>
      <c r="WSN3255" s="614"/>
      <c r="WSO3255" s="511"/>
      <c r="WSP3255" s="622"/>
      <c r="WSQ3255" s="493"/>
      <c r="WSR3255" s="514"/>
      <c r="WSS3255" s="514"/>
      <c r="WST3255" s="514"/>
      <c r="WSU3255" s="514"/>
      <c r="WSV3255" s="551"/>
      <c r="WSW3255" s="584"/>
      <c r="WSX3255" s="639"/>
      <c r="WSY3255" s="606"/>
      <c r="WSZ3255" s="614"/>
      <c r="WTA3255" s="511"/>
      <c r="WTB3255" s="622"/>
      <c r="WTC3255" s="493"/>
      <c r="WTD3255" s="514"/>
      <c r="WTE3255" s="514"/>
      <c r="WTF3255" s="514"/>
      <c r="WTG3255" s="514"/>
      <c r="WTH3255" s="551"/>
      <c r="WTI3255" s="584"/>
      <c r="WTJ3255" s="639"/>
      <c r="WTK3255" s="606"/>
      <c r="WTL3255" s="614"/>
      <c r="WTM3255" s="511"/>
      <c r="WTN3255" s="622"/>
      <c r="WTO3255" s="493"/>
      <c r="WTP3255" s="514"/>
      <c r="WTQ3255" s="514"/>
      <c r="WTR3255" s="514"/>
      <c r="WTS3255" s="514"/>
      <c r="WTT3255" s="551"/>
      <c r="WTU3255" s="584"/>
      <c r="WTV3255" s="639"/>
      <c r="WTW3255" s="606"/>
      <c r="WTX3255" s="614"/>
      <c r="WTY3255" s="511"/>
      <c r="WTZ3255" s="622"/>
      <c r="WUA3255" s="493"/>
      <c r="WUB3255" s="514"/>
      <c r="WUC3255" s="514"/>
      <c r="WUD3255" s="514"/>
      <c r="WUE3255" s="514"/>
      <c r="WUF3255" s="551"/>
      <c r="WUG3255" s="584"/>
      <c r="WUH3255" s="639"/>
      <c r="WUI3255" s="606"/>
      <c r="WUJ3255" s="614"/>
      <c r="WUK3255" s="511"/>
      <c r="WUL3255" s="622"/>
      <c r="WUM3255" s="493"/>
      <c r="WUN3255" s="514"/>
      <c r="WUO3255" s="514"/>
      <c r="WUP3255" s="514"/>
      <c r="WUQ3255" s="514"/>
      <c r="WUR3255" s="551"/>
      <c r="WUS3255" s="584"/>
      <c r="WUT3255" s="639"/>
      <c r="WUU3255" s="606"/>
      <c r="WUV3255" s="614"/>
      <c r="WUW3255" s="511"/>
      <c r="WUX3255" s="622"/>
      <c r="WUY3255" s="493"/>
      <c r="WUZ3255" s="514"/>
      <c r="WVA3255" s="514"/>
      <c r="WVB3255" s="514"/>
      <c r="WVC3255" s="514"/>
      <c r="WVD3255" s="551"/>
      <c r="WVE3255" s="584"/>
      <c r="WVF3255" s="639"/>
      <c r="WVG3255" s="606"/>
      <c r="WVH3255" s="614"/>
      <c r="WVI3255" s="511"/>
      <c r="WVJ3255" s="622"/>
      <c r="WVK3255" s="493"/>
      <c r="WVL3255" s="514"/>
      <c r="WVM3255" s="514"/>
      <c r="WVN3255" s="514"/>
      <c r="WVO3255" s="514"/>
      <c r="WVP3255" s="551"/>
      <c r="WVQ3255" s="584"/>
      <c r="WVR3255" s="639"/>
      <c r="WVS3255" s="606"/>
      <c r="WVT3255" s="614"/>
      <c r="WVU3255" s="511"/>
      <c r="WVV3255" s="622"/>
      <c r="WVW3255" s="493"/>
      <c r="WVX3255" s="514"/>
      <c r="WVY3255" s="514"/>
      <c r="WVZ3255" s="514"/>
      <c r="WWA3255" s="514"/>
      <c r="WWB3255" s="551"/>
      <c r="WWC3255" s="584"/>
      <c r="WWD3255" s="639"/>
      <c r="WWE3255" s="606"/>
      <c r="WWF3255" s="614"/>
      <c r="WWG3255" s="511"/>
      <c r="WWH3255" s="622"/>
      <c r="WWI3255" s="493"/>
      <c r="WWJ3255" s="514"/>
      <c r="WWK3255" s="514"/>
      <c r="WWL3255" s="514"/>
      <c r="WWM3255" s="514"/>
      <c r="WWN3255" s="551"/>
      <c r="WWO3255" s="584"/>
      <c r="WWP3255" s="639"/>
      <c r="WWQ3255" s="606"/>
      <c r="WWR3255" s="614"/>
      <c r="WWS3255" s="511"/>
      <c r="WWT3255" s="622"/>
      <c r="WWU3255" s="493"/>
      <c r="WWV3255" s="514"/>
      <c r="WWW3255" s="514"/>
      <c r="WWX3255" s="514"/>
      <c r="WWY3255" s="514"/>
      <c r="WWZ3255" s="551"/>
      <c r="WXA3255" s="584"/>
      <c r="WXB3255" s="639"/>
      <c r="WXC3255" s="606"/>
      <c r="WXD3255" s="614"/>
      <c r="WXE3255" s="511"/>
      <c r="WXF3255" s="622"/>
      <c r="WXG3255" s="493"/>
      <c r="WXH3255" s="514"/>
      <c r="WXI3255" s="514"/>
      <c r="WXJ3255" s="514"/>
      <c r="WXK3255" s="514"/>
      <c r="WXL3255" s="551"/>
      <c r="WXM3255" s="584"/>
      <c r="WXN3255" s="639"/>
      <c r="WXO3255" s="606"/>
      <c r="WXP3255" s="614"/>
      <c r="WXQ3255" s="511"/>
      <c r="WXR3255" s="622"/>
      <c r="WXS3255" s="493"/>
      <c r="WXT3255" s="514"/>
      <c r="WXU3255" s="514"/>
      <c r="WXV3255" s="514"/>
      <c r="WXW3255" s="514"/>
      <c r="WXX3255" s="551"/>
      <c r="WXY3255" s="584"/>
      <c r="WXZ3255" s="639"/>
      <c r="WYA3255" s="606"/>
      <c r="WYB3255" s="614"/>
      <c r="WYC3255" s="511"/>
      <c r="WYD3255" s="622"/>
      <c r="WYE3255" s="493"/>
      <c r="WYF3255" s="514"/>
      <c r="WYG3255" s="514"/>
      <c r="WYH3255" s="514"/>
      <c r="WYI3255" s="514"/>
      <c r="WYJ3255" s="551"/>
      <c r="WYK3255" s="584"/>
      <c r="WYL3255" s="639"/>
      <c r="WYM3255" s="606"/>
      <c r="WYN3255" s="614"/>
      <c r="WYO3255" s="511"/>
      <c r="WYP3255" s="622"/>
      <c r="WYQ3255" s="493"/>
      <c r="WYR3255" s="514"/>
      <c r="WYS3255" s="514"/>
      <c r="WYT3255" s="514"/>
      <c r="WYU3255" s="514"/>
      <c r="WYV3255" s="551"/>
      <c r="WYW3255" s="584"/>
      <c r="WYX3255" s="639"/>
      <c r="WYY3255" s="606"/>
      <c r="WYZ3255" s="614"/>
      <c r="WZA3255" s="511"/>
      <c r="WZB3255" s="622"/>
      <c r="WZC3255" s="493"/>
      <c r="WZD3255" s="514"/>
      <c r="WZE3255" s="514"/>
      <c r="WZF3255" s="514"/>
      <c r="WZG3255" s="514"/>
      <c r="WZH3255" s="551"/>
      <c r="WZI3255" s="584"/>
      <c r="WZJ3255" s="639"/>
      <c r="WZK3255" s="606"/>
      <c r="WZL3255" s="614"/>
      <c r="WZM3255" s="511"/>
      <c r="WZN3255" s="622"/>
      <c r="WZO3255" s="493"/>
      <c r="WZP3255" s="514"/>
      <c r="WZQ3255" s="514"/>
      <c r="WZR3255" s="514"/>
      <c r="WZS3255" s="514"/>
      <c r="WZT3255" s="551"/>
      <c r="WZU3255" s="584"/>
      <c r="WZV3255" s="639"/>
      <c r="WZW3255" s="606"/>
      <c r="WZX3255" s="614"/>
      <c r="WZY3255" s="511"/>
      <c r="WZZ3255" s="622"/>
      <c r="XAA3255" s="493"/>
      <c r="XAB3255" s="514"/>
      <c r="XAC3255" s="514"/>
      <c r="XAD3255" s="514"/>
      <c r="XAE3255" s="514"/>
      <c r="XAF3255" s="551"/>
      <c r="XAG3255" s="584"/>
      <c r="XAH3255" s="639"/>
      <c r="XAI3255" s="606"/>
      <c r="XAJ3255" s="614"/>
      <c r="XAK3255" s="511"/>
      <c r="XAL3255" s="622"/>
      <c r="XAM3255" s="493"/>
      <c r="XAN3255" s="514"/>
      <c r="XAO3255" s="514"/>
      <c r="XAP3255" s="514"/>
      <c r="XAQ3255" s="514"/>
      <c r="XAR3255" s="551"/>
      <c r="XAS3255" s="584"/>
      <c r="XAT3255" s="639"/>
      <c r="XAU3255" s="606"/>
      <c r="XAV3255" s="614"/>
      <c r="XAW3255" s="511"/>
      <c r="XAX3255" s="622"/>
      <c r="XAY3255" s="493"/>
      <c r="XAZ3255" s="514"/>
      <c r="XBA3255" s="514"/>
      <c r="XBB3255" s="514"/>
      <c r="XBC3255" s="514"/>
      <c r="XBD3255" s="551"/>
      <c r="XBE3255" s="584"/>
      <c r="XBF3255" s="639"/>
      <c r="XBG3255" s="606"/>
      <c r="XBH3255" s="614"/>
      <c r="XBI3255" s="511"/>
      <c r="XBJ3255" s="622"/>
      <c r="XBK3255" s="493"/>
      <c r="XBL3255" s="514"/>
      <c r="XBM3255" s="514"/>
      <c r="XBN3255" s="514"/>
      <c r="XBO3255" s="514"/>
      <c r="XBP3255" s="551"/>
      <c r="XBQ3255" s="584"/>
      <c r="XBR3255" s="639"/>
      <c r="XBS3255" s="606"/>
      <c r="XBT3255" s="614"/>
      <c r="XBU3255" s="511"/>
      <c r="XBV3255" s="622"/>
      <c r="XBW3255" s="493"/>
      <c r="XBX3255" s="514"/>
      <c r="XBY3255" s="514"/>
      <c r="XBZ3255" s="514"/>
      <c r="XCA3255" s="514"/>
      <c r="XCB3255" s="551"/>
      <c r="XCC3255" s="584"/>
      <c r="XCD3255" s="639"/>
      <c r="XCE3255" s="606"/>
      <c r="XCF3255" s="614"/>
      <c r="XCG3255" s="511"/>
      <c r="XCH3255" s="622"/>
      <c r="XCI3255" s="493"/>
      <c r="XCJ3255" s="514"/>
      <c r="XCK3255" s="514"/>
      <c r="XCL3255" s="514"/>
      <c r="XCM3255" s="514"/>
      <c r="XCN3255" s="551"/>
      <c r="XCO3255" s="584"/>
      <c r="XCP3255" s="639"/>
      <c r="XCQ3255" s="606"/>
      <c r="XCR3255" s="614"/>
      <c r="XCS3255" s="511"/>
      <c r="XCT3255" s="622"/>
      <c r="XCU3255" s="493"/>
      <c r="XCV3255" s="514"/>
      <c r="XCW3255" s="514"/>
      <c r="XCX3255" s="514"/>
      <c r="XCY3255" s="514"/>
      <c r="XCZ3255" s="551"/>
      <c r="XDA3255" s="584"/>
      <c r="XDB3255" s="639"/>
      <c r="XDC3255" s="606"/>
      <c r="XDD3255" s="614"/>
      <c r="XDE3255" s="511"/>
      <c r="XDF3255" s="622"/>
      <c r="XDG3255" s="493"/>
      <c r="XDH3255" s="514"/>
      <c r="XDI3255" s="514"/>
      <c r="XDJ3255" s="514"/>
      <c r="XDK3255" s="514"/>
      <c r="XDL3255" s="551"/>
      <c r="XDM3255" s="584"/>
      <c r="XDN3255" s="639"/>
      <c r="XDO3255" s="606"/>
      <c r="XDP3255" s="614"/>
      <c r="XDQ3255" s="511"/>
      <c r="XDR3255" s="622"/>
      <c r="XDS3255" s="493"/>
      <c r="XDT3255" s="514"/>
      <c r="XDU3255" s="514"/>
      <c r="XDV3255" s="514"/>
      <c r="XDW3255" s="514"/>
      <c r="XDX3255" s="551"/>
      <c r="XDY3255" s="584"/>
      <c r="XDZ3255" s="639"/>
      <c r="XEA3255" s="606"/>
      <c r="XEB3255" s="614"/>
      <c r="XEC3255" s="511"/>
      <c r="XED3255" s="622"/>
      <c r="XEE3255" s="493"/>
      <c r="XEF3255" s="514"/>
      <c r="XEG3255" s="514"/>
      <c r="XEH3255" s="514"/>
      <c r="XEI3255" s="514"/>
      <c r="XEJ3255" s="551"/>
      <c r="XEK3255" s="584"/>
      <c r="XEL3255" s="639"/>
      <c r="XEM3255" s="606"/>
      <c r="XEN3255" s="614"/>
      <c r="XEO3255" s="511"/>
      <c r="XEP3255" s="622"/>
      <c r="XEQ3255" s="493"/>
      <c r="XER3255" s="514"/>
      <c r="XES3255" s="514"/>
      <c r="XET3255" s="514"/>
      <c r="XEU3255" s="514"/>
      <c r="XEV3255" s="551"/>
      <c r="XEW3255" s="584"/>
      <c r="XEX3255" s="639"/>
      <c r="XEY3255" s="606"/>
      <c r="XEZ3255" s="614"/>
      <c r="XFA3255" s="511"/>
      <c r="XFB3255" s="622"/>
      <c r="XFC3255" s="493"/>
      <c r="XFD3255" s="514"/>
    </row>
    <row r="3256" spans="1:16384" s="440" customFormat="1" ht="40.5" x14ac:dyDescent="0.3">
      <c r="A3256" s="502" t="s">
        <v>1817</v>
      </c>
      <c r="B3256" s="585" t="s">
        <v>1813</v>
      </c>
      <c r="C3256" s="464" t="s">
        <v>11</v>
      </c>
      <c r="D3256" s="494">
        <v>1</v>
      </c>
      <c r="E3256" s="494"/>
      <c r="F3256" s="494"/>
      <c r="G3256" s="494"/>
      <c r="H3256" s="510"/>
      <c r="I3256" s="895">
        <f t="shared" si="188"/>
        <v>1</v>
      </c>
      <c r="J3256" s="635"/>
      <c r="K3256" s="635"/>
      <c r="L3256" s="548"/>
      <c r="M3256" s="437"/>
      <c r="N3256" s="875"/>
      <c r="O3256" s="437"/>
      <c r="P3256" s="437"/>
      <c r="Q3256" s="437"/>
      <c r="R3256" s="437"/>
      <c r="S3256" s="437"/>
    </row>
    <row r="3257" spans="1:16384" s="440" customFormat="1" ht="61.5" customHeight="1" x14ac:dyDescent="0.3">
      <c r="A3257" s="502" t="s">
        <v>1820</v>
      </c>
      <c r="B3257" s="585" t="s">
        <v>3604</v>
      </c>
      <c r="C3257" s="464" t="s">
        <v>698</v>
      </c>
      <c r="D3257" s="494">
        <v>75</v>
      </c>
      <c r="E3257" s="494"/>
      <c r="F3257" s="494"/>
      <c r="G3257" s="494"/>
      <c r="H3257" s="510"/>
      <c r="I3257" s="895">
        <f t="shared" si="188"/>
        <v>75</v>
      </c>
      <c r="J3257" s="635"/>
      <c r="K3257" s="635"/>
      <c r="L3257" s="548"/>
      <c r="M3257" s="437"/>
      <c r="N3257" s="875"/>
      <c r="O3257" s="437"/>
      <c r="P3257" s="437"/>
      <c r="Q3257" s="437"/>
      <c r="R3257" s="437"/>
      <c r="S3257" s="437"/>
    </row>
    <row r="3258" spans="1:16384" s="440" customFormat="1" ht="13.5" x14ac:dyDescent="0.3">
      <c r="A3258" s="502" t="s">
        <v>1821</v>
      </c>
      <c r="B3258" s="585" t="s">
        <v>817</v>
      </c>
      <c r="C3258" s="464" t="s">
        <v>11</v>
      </c>
      <c r="D3258" s="494">
        <v>19</v>
      </c>
      <c r="E3258" s="494"/>
      <c r="F3258" s="494"/>
      <c r="G3258" s="494"/>
      <c r="H3258" s="510"/>
      <c r="I3258" s="895">
        <v>19</v>
      </c>
      <c r="J3258" s="635"/>
      <c r="K3258" s="635"/>
      <c r="L3258" s="548"/>
      <c r="M3258" s="437"/>
      <c r="N3258" s="875"/>
      <c r="O3258" s="437"/>
      <c r="P3258" s="437"/>
      <c r="Q3258" s="437"/>
      <c r="R3258" s="437"/>
      <c r="S3258" s="437"/>
    </row>
    <row r="3259" spans="1:16384" s="440" customFormat="1" ht="13.5" x14ac:dyDescent="0.3">
      <c r="A3259" s="502" t="s">
        <v>1822</v>
      </c>
      <c r="B3259" s="585" t="s">
        <v>818</v>
      </c>
      <c r="C3259" s="464" t="s">
        <v>698</v>
      </c>
      <c r="D3259" s="494">
        <v>926</v>
      </c>
      <c r="E3259" s="494"/>
      <c r="F3259" s="494"/>
      <c r="G3259" s="494"/>
      <c r="H3259" s="510"/>
      <c r="I3259" s="895">
        <v>926</v>
      </c>
      <c r="J3259" s="635"/>
      <c r="K3259" s="635"/>
      <c r="L3259" s="548"/>
      <c r="M3259" s="437"/>
      <c r="N3259" s="875"/>
      <c r="O3259" s="437"/>
      <c r="P3259" s="437"/>
      <c r="Q3259" s="437"/>
      <c r="R3259" s="437"/>
      <c r="S3259" s="437"/>
    </row>
    <row r="3260" spans="1:16384" s="440" customFormat="1" ht="27" x14ac:dyDescent="0.3">
      <c r="A3260" s="502" t="s">
        <v>1823</v>
      </c>
      <c r="B3260" s="585" t="s">
        <v>819</v>
      </c>
      <c r="C3260" s="464" t="s">
        <v>698</v>
      </c>
      <c r="D3260" s="494">
        <v>86</v>
      </c>
      <c r="E3260" s="494"/>
      <c r="F3260" s="494"/>
      <c r="G3260" s="494"/>
      <c r="H3260" s="510"/>
      <c r="I3260" s="895">
        <f t="shared" si="188"/>
        <v>86</v>
      </c>
      <c r="J3260" s="635"/>
      <c r="K3260" s="635"/>
      <c r="L3260" s="548"/>
      <c r="M3260" s="437"/>
      <c r="N3260" s="875"/>
      <c r="O3260" s="437"/>
      <c r="P3260" s="437"/>
      <c r="Q3260" s="437"/>
      <c r="R3260" s="437"/>
      <c r="S3260" s="437"/>
    </row>
    <row r="3261" spans="1:16384" s="440" customFormat="1" ht="13.5" x14ac:dyDescent="0.3">
      <c r="A3261" s="511"/>
      <c r="B3261" s="622"/>
      <c r="C3261" s="493"/>
      <c r="D3261" s="514"/>
      <c r="E3261" s="514"/>
      <c r="F3261" s="514"/>
      <c r="G3261" s="514"/>
      <c r="H3261" s="668"/>
      <c r="I3261" s="895">
        <f t="shared" si="188"/>
        <v>0</v>
      </c>
      <c r="J3261" s="639"/>
      <c r="K3261" s="635"/>
      <c r="L3261" s="614"/>
      <c r="M3261" s="437"/>
      <c r="N3261" s="875"/>
      <c r="O3261" s="437"/>
      <c r="P3261" s="437"/>
      <c r="Q3261" s="437"/>
      <c r="R3261" s="437"/>
      <c r="S3261" s="437"/>
    </row>
    <row r="3262" spans="1:16384" s="440" customFormat="1" ht="40.5" x14ac:dyDescent="0.3">
      <c r="A3262" s="502" t="s">
        <v>3653</v>
      </c>
      <c r="B3262" s="585" t="s">
        <v>3652</v>
      </c>
      <c r="C3262" s="775" t="s">
        <v>11</v>
      </c>
      <c r="D3262" s="494">
        <v>1</v>
      </c>
      <c r="E3262" s="494"/>
      <c r="F3262" s="494"/>
      <c r="G3262" s="494"/>
      <c r="H3262" s="510"/>
      <c r="I3262" s="895">
        <v>1</v>
      </c>
      <c r="J3262" s="635"/>
      <c r="K3262" s="635"/>
      <c r="L3262" s="614"/>
      <c r="M3262" s="437"/>
      <c r="N3262" s="875"/>
      <c r="O3262" s="437"/>
      <c r="P3262" s="437"/>
      <c r="Q3262" s="437"/>
      <c r="R3262" s="437"/>
      <c r="S3262" s="437"/>
    </row>
    <row r="3263" spans="1:16384" s="440" customFormat="1" ht="13.5" x14ac:dyDescent="0.3">
      <c r="A3263" s="511"/>
      <c r="B3263" s="622"/>
      <c r="C3263" s="493"/>
      <c r="D3263" s="514"/>
      <c r="E3263" s="514"/>
      <c r="F3263" s="514"/>
      <c r="G3263" s="514"/>
      <c r="H3263" s="668"/>
      <c r="I3263" s="895"/>
      <c r="J3263" s="639"/>
      <c r="K3263" s="635"/>
      <c r="L3263" s="614"/>
      <c r="M3263" s="437"/>
      <c r="N3263" s="875"/>
      <c r="O3263" s="437"/>
      <c r="P3263" s="437"/>
      <c r="Q3263" s="437"/>
      <c r="R3263" s="437"/>
      <c r="S3263" s="437"/>
    </row>
    <row r="3264" spans="1:16384" s="440" customFormat="1" ht="13.5" x14ac:dyDescent="0.3">
      <c r="A3264" s="502" t="s">
        <v>1824</v>
      </c>
      <c r="B3264" s="588" t="s">
        <v>853</v>
      </c>
      <c r="C3264" s="464"/>
      <c r="D3264" s="494"/>
      <c r="E3264" s="494"/>
      <c r="F3264" s="494"/>
      <c r="G3264" s="494"/>
      <c r="H3264" s="510"/>
      <c r="I3264" s="895">
        <f t="shared" si="188"/>
        <v>0</v>
      </c>
      <c r="J3264" s="635"/>
      <c r="K3264" s="635"/>
      <c r="L3264" s="548"/>
      <c r="M3264" s="437"/>
      <c r="N3264" s="875"/>
      <c r="O3264" s="437"/>
      <c r="P3264" s="437"/>
      <c r="Q3264" s="437"/>
      <c r="R3264" s="437"/>
      <c r="S3264" s="437"/>
    </row>
    <row r="3265" spans="1:19" s="440" customFormat="1" ht="13.5" x14ac:dyDescent="0.3">
      <c r="A3265" s="511"/>
      <c r="B3265" s="625"/>
      <c r="C3265" s="493"/>
      <c r="D3265" s="514"/>
      <c r="E3265" s="514"/>
      <c r="F3265" s="514"/>
      <c r="G3265" s="514"/>
      <c r="H3265" s="668"/>
      <c r="I3265" s="895">
        <f t="shared" si="188"/>
        <v>0</v>
      </c>
      <c r="J3265" s="639"/>
      <c r="K3265" s="635"/>
      <c r="L3265" s="614"/>
      <c r="M3265" s="437"/>
      <c r="N3265" s="875"/>
      <c r="O3265" s="437"/>
      <c r="P3265" s="437"/>
      <c r="Q3265" s="437"/>
      <c r="R3265" s="437"/>
      <c r="S3265" s="437"/>
    </row>
    <row r="3266" spans="1:19" s="440" customFormat="1" ht="13.5" x14ac:dyDescent="0.3">
      <c r="A3266" s="502" t="s">
        <v>1825</v>
      </c>
      <c r="B3266" s="585" t="s">
        <v>855</v>
      </c>
      <c r="C3266" s="464" t="s">
        <v>11</v>
      </c>
      <c r="D3266" s="494">
        <v>24</v>
      </c>
      <c r="E3266" s="494"/>
      <c r="F3266" s="494"/>
      <c r="G3266" s="494"/>
      <c r="H3266" s="510"/>
      <c r="I3266" s="895">
        <f t="shared" si="188"/>
        <v>24</v>
      </c>
      <c r="J3266" s="635"/>
      <c r="K3266" s="635"/>
      <c r="L3266" s="548"/>
      <c r="M3266" s="437"/>
      <c r="N3266" s="875"/>
      <c r="O3266" s="437"/>
      <c r="P3266" s="437"/>
      <c r="Q3266" s="437"/>
      <c r="R3266" s="437"/>
      <c r="S3266" s="437"/>
    </row>
    <row r="3267" spans="1:19" s="440" customFormat="1" ht="27" x14ac:dyDescent="0.3">
      <c r="A3267" s="502" t="s">
        <v>1826</v>
      </c>
      <c r="B3267" s="585" t="s">
        <v>857</v>
      </c>
      <c r="C3267" s="464" t="s">
        <v>11</v>
      </c>
      <c r="D3267" s="494">
        <v>2</v>
      </c>
      <c r="E3267" s="494"/>
      <c r="F3267" s="494"/>
      <c r="G3267" s="494"/>
      <c r="H3267" s="510"/>
      <c r="I3267" s="895">
        <f t="shared" si="188"/>
        <v>2</v>
      </c>
      <c r="J3267" s="635"/>
      <c r="K3267" s="635"/>
      <c r="L3267" s="548"/>
      <c r="M3267" s="437"/>
      <c r="N3267" s="875"/>
      <c r="O3267" s="437"/>
      <c r="P3267" s="437"/>
      <c r="Q3267" s="437"/>
      <c r="R3267" s="437"/>
      <c r="S3267" s="437"/>
    </row>
    <row r="3268" spans="1:19" s="440" customFormat="1" ht="13.5" x14ac:dyDescent="0.3">
      <c r="A3268" s="502" t="s">
        <v>1827</v>
      </c>
      <c r="B3268" s="585" t="s">
        <v>858</v>
      </c>
      <c r="C3268" s="464" t="s">
        <v>11</v>
      </c>
      <c r="D3268" s="494">
        <v>1</v>
      </c>
      <c r="E3268" s="494"/>
      <c r="F3268" s="494"/>
      <c r="G3268" s="494"/>
      <c r="H3268" s="510"/>
      <c r="I3268" s="895">
        <f t="shared" si="188"/>
        <v>1</v>
      </c>
      <c r="J3268" s="635"/>
      <c r="K3268" s="635"/>
      <c r="L3268" s="548"/>
      <c r="M3268" s="437"/>
      <c r="N3268" s="875"/>
      <c r="O3268" s="437"/>
      <c r="P3268" s="437"/>
      <c r="Q3268" s="437"/>
      <c r="R3268" s="437"/>
      <c r="S3268" s="437"/>
    </row>
    <row r="3269" spans="1:19" s="440" customFormat="1" ht="13.5" x14ac:dyDescent="0.3">
      <c r="A3269" s="502" t="s">
        <v>1828</v>
      </c>
      <c r="B3269" s="585" t="s">
        <v>859</v>
      </c>
      <c r="C3269" s="464" t="s">
        <v>11</v>
      </c>
      <c r="D3269" s="494">
        <v>1</v>
      </c>
      <c r="E3269" s="494"/>
      <c r="F3269" s="494"/>
      <c r="G3269" s="494"/>
      <c r="H3269" s="510"/>
      <c r="I3269" s="895">
        <f t="shared" si="188"/>
        <v>1</v>
      </c>
      <c r="J3269" s="635"/>
      <c r="K3269" s="635"/>
      <c r="L3269" s="548"/>
      <c r="M3269" s="437"/>
      <c r="N3269" s="875"/>
      <c r="O3269" s="437"/>
      <c r="P3269" s="437"/>
      <c r="Q3269" s="437"/>
      <c r="R3269" s="437"/>
      <c r="S3269" s="437"/>
    </row>
    <row r="3270" spans="1:19" s="440" customFormat="1" ht="13.5" x14ac:dyDescent="0.3">
      <c r="A3270" s="502" t="s">
        <v>1829</v>
      </c>
      <c r="B3270" s="585" t="s">
        <v>860</v>
      </c>
      <c r="C3270" s="464" t="s">
        <v>11</v>
      </c>
      <c r="D3270" s="494">
        <v>2</v>
      </c>
      <c r="E3270" s="494"/>
      <c r="F3270" s="494"/>
      <c r="G3270" s="494"/>
      <c r="H3270" s="510"/>
      <c r="I3270" s="895">
        <f t="shared" si="188"/>
        <v>2</v>
      </c>
      <c r="J3270" s="635"/>
      <c r="K3270" s="635"/>
      <c r="L3270" s="548"/>
      <c r="M3270" s="437"/>
      <c r="N3270" s="875"/>
      <c r="O3270" s="437"/>
      <c r="P3270" s="437"/>
      <c r="Q3270" s="437"/>
      <c r="R3270" s="437"/>
      <c r="S3270" s="437"/>
    </row>
    <row r="3271" spans="1:19" s="440" customFormat="1" ht="13.5" x14ac:dyDescent="0.3">
      <c r="A3271" s="502" t="s">
        <v>1830</v>
      </c>
      <c r="B3271" s="585" t="s">
        <v>861</v>
      </c>
      <c r="C3271" s="464" t="s">
        <v>11</v>
      </c>
      <c r="D3271" s="494">
        <v>1</v>
      </c>
      <c r="E3271" s="494"/>
      <c r="F3271" s="494"/>
      <c r="G3271" s="494"/>
      <c r="H3271" s="510"/>
      <c r="I3271" s="895">
        <f t="shared" si="188"/>
        <v>1</v>
      </c>
      <c r="J3271" s="635"/>
      <c r="K3271" s="635"/>
      <c r="L3271" s="548"/>
      <c r="M3271" s="437"/>
      <c r="N3271" s="875"/>
      <c r="O3271" s="437"/>
      <c r="P3271" s="437"/>
      <c r="Q3271" s="437"/>
      <c r="R3271" s="437"/>
      <c r="S3271" s="437"/>
    </row>
    <row r="3272" spans="1:19" s="440" customFormat="1" ht="13.5" x14ac:dyDescent="0.3">
      <c r="A3272" s="502" t="s">
        <v>1831</v>
      </c>
      <c r="B3272" s="585" t="s">
        <v>862</v>
      </c>
      <c r="C3272" s="464" t="s">
        <v>112</v>
      </c>
      <c r="D3272" s="494">
        <v>280</v>
      </c>
      <c r="E3272" s="494"/>
      <c r="F3272" s="494"/>
      <c r="G3272" s="494"/>
      <c r="H3272" s="510"/>
      <c r="I3272" s="895">
        <f t="shared" si="188"/>
        <v>280</v>
      </c>
      <c r="J3272" s="635"/>
      <c r="K3272" s="635"/>
      <c r="L3272" s="548"/>
      <c r="M3272" s="437"/>
      <c r="N3272" s="875"/>
      <c r="O3272" s="437"/>
      <c r="P3272" s="437"/>
      <c r="Q3272" s="437"/>
      <c r="R3272" s="437"/>
      <c r="S3272" s="437"/>
    </row>
    <row r="3273" spans="1:19" s="440" customFormat="1" ht="13.5" x14ac:dyDescent="0.3">
      <c r="A3273" s="502" t="s">
        <v>1832</v>
      </c>
      <c r="B3273" s="585" t="s">
        <v>863</v>
      </c>
      <c r="C3273" s="464" t="s">
        <v>112</v>
      </c>
      <c r="D3273" s="494">
        <v>164</v>
      </c>
      <c r="E3273" s="494"/>
      <c r="F3273" s="494"/>
      <c r="G3273" s="494"/>
      <c r="H3273" s="510"/>
      <c r="I3273" s="895">
        <f t="shared" si="188"/>
        <v>164</v>
      </c>
      <c r="J3273" s="635"/>
      <c r="K3273" s="635"/>
      <c r="L3273" s="548"/>
      <c r="M3273" s="437"/>
      <c r="N3273" s="875"/>
      <c r="O3273" s="437"/>
      <c r="P3273" s="437"/>
      <c r="Q3273" s="437"/>
      <c r="R3273" s="437"/>
      <c r="S3273" s="437"/>
    </row>
    <row r="3274" spans="1:19" s="440" customFormat="1" ht="13.5" x14ac:dyDescent="0.3">
      <c r="A3274" s="511"/>
      <c r="B3274" s="625"/>
      <c r="C3274" s="493"/>
      <c r="D3274" s="514"/>
      <c r="E3274" s="514"/>
      <c r="F3274" s="514"/>
      <c r="G3274" s="514"/>
      <c r="H3274" s="668"/>
      <c r="I3274" s="912"/>
      <c r="J3274" s="639"/>
      <c r="K3274" s="639"/>
      <c r="L3274" s="614"/>
      <c r="M3274" s="437"/>
      <c r="N3274" s="875"/>
      <c r="O3274" s="437"/>
      <c r="P3274" s="437"/>
      <c r="Q3274" s="437"/>
      <c r="R3274" s="437"/>
      <c r="S3274" s="437"/>
    </row>
    <row r="3275" spans="1:19" s="440" customFormat="1" ht="13.5" x14ac:dyDescent="0.3">
      <c r="A3275" s="502" t="s">
        <v>1833</v>
      </c>
      <c r="B3275" s="588" t="s">
        <v>189</v>
      </c>
      <c r="C3275" s="464"/>
      <c r="D3275" s="494"/>
      <c r="E3275" s="494"/>
      <c r="F3275" s="494"/>
      <c r="G3275" s="494"/>
      <c r="H3275" s="510"/>
      <c r="I3275" s="895"/>
      <c r="J3275" s="635"/>
      <c r="K3275" s="635"/>
      <c r="L3275" s="548"/>
      <c r="M3275" s="437"/>
      <c r="N3275" s="875"/>
      <c r="O3275" s="437"/>
      <c r="P3275" s="437"/>
      <c r="Q3275" s="437"/>
      <c r="R3275" s="437"/>
      <c r="S3275" s="437"/>
    </row>
    <row r="3276" spans="1:19" s="440" customFormat="1" ht="13.5" x14ac:dyDescent="0.3">
      <c r="A3276" s="511"/>
      <c r="B3276" s="625"/>
      <c r="C3276" s="493"/>
      <c r="D3276" s="514"/>
      <c r="E3276" s="514"/>
      <c r="F3276" s="514"/>
      <c r="G3276" s="514"/>
      <c r="H3276" s="668"/>
      <c r="I3276" s="912"/>
      <c r="J3276" s="639"/>
      <c r="K3276" s="639"/>
      <c r="L3276" s="614"/>
      <c r="M3276" s="437"/>
      <c r="N3276" s="875"/>
      <c r="O3276" s="437"/>
      <c r="P3276" s="437"/>
      <c r="Q3276" s="437"/>
      <c r="R3276" s="437"/>
      <c r="S3276" s="437"/>
    </row>
    <row r="3277" spans="1:19" s="440" customFormat="1" ht="54" x14ac:dyDescent="0.3">
      <c r="A3277" s="502" t="s">
        <v>1834</v>
      </c>
      <c r="B3277" s="585" t="s">
        <v>822</v>
      </c>
      <c r="C3277" s="464"/>
      <c r="D3277" s="494"/>
      <c r="E3277" s="494"/>
      <c r="F3277" s="494"/>
      <c r="G3277" s="494"/>
      <c r="H3277" s="510"/>
      <c r="I3277" s="895">
        <f>D3277</f>
        <v>0</v>
      </c>
      <c r="J3277" s="635"/>
      <c r="K3277" s="635"/>
      <c r="L3277" s="548"/>
      <c r="M3277" s="437"/>
      <c r="N3277" s="875"/>
      <c r="O3277" s="437"/>
      <c r="P3277" s="437"/>
      <c r="Q3277" s="437"/>
      <c r="R3277" s="437"/>
      <c r="S3277" s="437"/>
    </row>
    <row r="3278" spans="1:19" s="440" customFormat="1" ht="40.5" x14ac:dyDescent="0.3">
      <c r="A3278" s="502" t="s">
        <v>1835</v>
      </c>
      <c r="B3278" s="585" t="s">
        <v>1351</v>
      </c>
      <c r="C3278" s="464" t="s">
        <v>825</v>
      </c>
      <c r="D3278" s="494">
        <v>1</v>
      </c>
      <c r="E3278" s="494"/>
      <c r="F3278" s="494"/>
      <c r="G3278" s="494"/>
      <c r="H3278" s="510"/>
      <c r="I3278" s="895">
        <f>D3278</f>
        <v>1</v>
      </c>
      <c r="J3278" s="635"/>
      <c r="K3278" s="635"/>
      <c r="L3278" s="548"/>
      <c r="M3278" s="437"/>
      <c r="N3278" s="875"/>
      <c r="O3278" s="437"/>
      <c r="P3278" s="437"/>
      <c r="Q3278" s="437"/>
      <c r="R3278" s="437"/>
      <c r="S3278" s="437"/>
    </row>
    <row r="3279" spans="1:19" s="440" customFormat="1" ht="54" x14ac:dyDescent="0.3">
      <c r="A3279" s="502" t="s">
        <v>1836</v>
      </c>
      <c r="B3279" s="585" t="s">
        <v>826</v>
      </c>
      <c r="C3279" s="464" t="s">
        <v>825</v>
      </c>
      <c r="D3279" s="494">
        <v>1</v>
      </c>
      <c r="E3279" s="494"/>
      <c r="F3279" s="494"/>
      <c r="G3279" s="494"/>
      <c r="H3279" s="510"/>
      <c r="I3279" s="895">
        <f>D3279</f>
        <v>1</v>
      </c>
      <c r="J3279" s="635"/>
      <c r="K3279" s="635"/>
      <c r="L3279" s="548"/>
      <c r="M3279" s="437"/>
      <c r="N3279" s="875"/>
      <c r="O3279" s="437"/>
      <c r="P3279" s="437"/>
      <c r="Q3279" s="437"/>
      <c r="R3279" s="437"/>
      <c r="S3279" s="437"/>
    </row>
    <row r="3280" spans="1:19" s="440" customFormat="1" ht="54" x14ac:dyDescent="0.3">
      <c r="A3280" s="502" t="s">
        <v>1837</v>
      </c>
      <c r="B3280" s="585" t="s">
        <v>1352</v>
      </c>
      <c r="C3280" s="464" t="s">
        <v>825</v>
      </c>
      <c r="D3280" s="494">
        <v>1</v>
      </c>
      <c r="E3280" s="494"/>
      <c r="F3280" s="494"/>
      <c r="G3280" s="494"/>
      <c r="H3280" s="510"/>
      <c r="I3280" s="895">
        <f>D3280</f>
        <v>1</v>
      </c>
      <c r="J3280" s="635"/>
      <c r="K3280" s="371"/>
      <c r="L3280" s="366"/>
      <c r="M3280" s="437"/>
      <c r="N3280" s="875"/>
      <c r="O3280" s="437"/>
      <c r="P3280" s="437"/>
      <c r="Q3280" s="437"/>
      <c r="R3280" s="437"/>
      <c r="S3280" s="437"/>
    </row>
    <row r="3281" spans="1:19" s="440" customFormat="1" ht="13.5" x14ac:dyDescent="0.3">
      <c r="A3281" s="502"/>
      <c r="B3281" s="498"/>
      <c r="C3281" s="464"/>
      <c r="D3281" s="494"/>
      <c r="E3281" s="494"/>
      <c r="F3281" s="494"/>
      <c r="G3281" s="494"/>
      <c r="H3281" s="510"/>
      <c r="I3281" s="885"/>
      <c r="J3281" s="635"/>
      <c r="K3281" s="635"/>
      <c r="L3281" s="548"/>
      <c r="M3281" s="437"/>
      <c r="N3281" s="437"/>
      <c r="O3281" s="437"/>
      <c r="P3281" s="437"/>
      <c r="Q3281" s="437"/>
      <c r="R3281" s="437"/>
      <c r="S3281" s="437"/>
    </row>
    <row r="3282" spans="1:19" s="440" customFormat="1" ht="13.5" x14ac:dyDescent="0.3">
      <c r="A3282" s="502"/>
      <c r="B3282" s="498"/>
      <c r="C3282" s="464"/>
      <c r="D3282" s="494"/>
      <c r="E3282" s="494"/>
      <c r="F3282" s="494"/>
      <c r="G3282" s="494"/>
      <c r="H3282" s="510"/>
      <c r="I3282" s="885"/>
      <c r="J3282" s="635"/>
      <c r="K3282" s="635"/>
      <c r="L3282" s="548">
        <f>SUM(K3254:K3280)</f>
        <v>0</v>
      </c>
      <c r="M3282" s="437"/>
      <c r="N3282" s="437"/>
      <c r="O3282" s="437"/>
      <c r="P3282" s="437"/>
      <c r="Q3282" s="437"/>
      <c r="R3282" s="437"/>
      <c r="S3282" s="437"/>
    </row>
    <row r="3283" spans="1:19" s="440" customFormat="1" ht="13.5" x14ac:dyDescent="0.3">
      <c r="A3283" s="502"/>
      <c r="B3283" s="491"/>
      <c r="C3283" s="516"/>
      <c r="D3283" s="513"/>
      <c r="E3283" s="513"/>
      <c r="F3283" s="513"/>
      <c r="G3283" s="465"/>
      <c r="H3283" s="523"/>
      <c r="I3283" s="905"/>
      <c r="J3283" s="645"/>
      <c r="K3283" s="645"/>
      <c r="L3283" s="547"/>
      <c r="M3283" s="437"/>
      <c r="N3283" s="437"/>
      <c r="O3283" s="437"/>
      <c r="P3283" s="437"/>
      <c r="Q3283" s="437"/>
      <c r="R3283" s="437"/>
      <c r="S3283" s="437"/>
    </row>
    <row r="3284" spans="1:19" s="440" customFormat="1" ht="13.5" x14ac:dyDescent="0.3">
      <c r="A3284" s="476" t="s">
        <v>730</v>
      </c>
      <c r="B3284" s="477" t="s">
        <v>878</v>
      </c>
      <c r="C3284" s="478"/>
      <c r="D3284" s="592"/>
      <c r="E3284" s="592"/>
      <c r="F3284" s="592"/>
      <c r="G3284" s="592"/>
      <c r="H3284" s="681" t="str">
        <f>IF(PRODUCT(D3284:G3284),PRODUCT(D3284:G3284),"")</f>
        <v/>
      </c>
      <c r="I3284" s="887"/>
      <c r="J3284" s="632"/>
      <c r="K3284" s="632"/>
      <c r="L3284" s="533">
        <f>SUM(L3285:L3440)</f>
        <v>0</v>
      </c>
      <c r="M3284" s="437"/>
      <c r="N3284" s="437"/>
      <c r="O3284" s="437"/>
      <c r="P3284" s="437"/>
      <c r="Q3284" s="437"/>
      <c r="R3284" s="437"/>
      <c r="S3284" s="437"/>
    </row>
    <row r="3285" spans="1:19" s="440" customFormat="1" ht="13.5" x14ac:dyDescent="0.3">
      <c r="A3285" s="463"/>
      <c r="B3285" s="609"/>
      <c r="C3285" s="610"/>
      <c r="D3285" s="569"/>
      <c r="E3285" s="653"/>
      <c r="F3285" s="653"/>
      <c r="G3285" s="653"/>
      <c r="H3285" s="692"/>
      <c r="I3285" s="913"/>
      <c r="J3285" s="635"/>
      <c r="K3285" s="635"/>
      <c r="L3285" s="548"/>
      <c r="M3285" s="437"/>
      <c r="N3285" s="437"/>
      <c r="O3285" s="437"/>
      <c r="P3285" s="437"/>
      <c r="Q3285" s="437"/>
      <c r="R3285" s="437"/>
      <c r="S3285" s="437"/>
    </row>
    <row r="3286" spans="1:19" s="440" customFormat="1" ht="13.5" x14ac:dyDescent="0.3">
      <c r="A3286" s="463" t="s">
        <v>1859</v>
      </c>
      <c r="B3286" s="609" t="s">
        <v>879</v>
      </c>
      <c r="C3286" s="610"/>
      <c r="D3286" s="569"/>
      <c r="E3286" s="653"/>
      <c r="F3286" s="653"/>
      <c r="G3286" s="653"/>
      <c r="H3286" s="692"/>
      <c r="I3286" s="913"/>
      <c r="J3286" s="635"/>
      <c r="K3286" s="635"/>
      <c r="L3286" s="548"/>
      <c r="M3286" s="437"/>
      <c r="N3286" s="437"/>
      <c r="O3286" s="437"/>
      <c r="P3286" s="437"/>
      <c r="Q3286" s="437"/>
      <c r="R3286" s="437"/>
      <c r="S3286" s="437"/>
    </row>
    <row r="3287" spans="1:19" s="440" customFormat="1" ht="81" x14ac:dyDescent="0.3">
      <c r="A3287" s="463" t="s">
        <v>1860</v>
      </c>
      <c r="B3287" s="609" t="s">
        <v>880</v>
      </c>
      <c r="C3287" s="610"/>
      <c r="D3287" s="569"/>
      <c r="E3287" s="653"/>
      <c r="F3287" s="653"/>
      <c r="G3287" s="653"/>
      <c r="H3287" s="692"/>
      <c r="I3287" s="913"/>
      <c r="J3287" s="635"/>
      <c r="K3287" s="635"/>
      <c r="L3287" s="548"/>
      <c r="M3287" s="437"/>
      <c r="N3287" s="437"/>
      <c r="O3287" s="437"/>
      <c r="P3287" s="437"/>
      <c r="Q3287" s="437"/>
      <c r="R3287" s="437"/>
      <c r="S3287" s="437"/>
    </row>
    <row r="3288" spans="1:19" s="440" customFormat="1" ht="13.5" x14ac:dyDescent="0.3">
      <c r="A3288" s="463"/>
      <c r="B3288" s="609"/>
      <c r="C3288" s="610"/>
      <c r="D3288" s="569"/>
      <c r="E3288" s="653"/>
      <c r="F3288" s="653"/>
      <c r="G3288" s="653"/>
      <c r="H3288" s="692"/>
      <c r="I3288" s="913"/>
      <c r="J3288" s="635"/>
      <c r="K3288" s="635"/>
      <c r="L3288" s="548"/>
      <c r="M3288" s="437"/>
      <c r="N3288" s="437"/>
      <c r="O3288" s="437"/>
      <c r="P3288" s="437"/>
      <c r="Q3288" s="437"/>
      <c r="R3288" s="437"/>
      <c r="S3288" s="437"/>
    </row>
    <row r="3289" spans="1:19" s="440" customFormat="1" ht="13.5" x14ac:dyDescent="0.3">
      <c r="A3289" s="463" t="s">
        <v>1861</v>
      </c>
      <c r="B3289" s="609" t="s">
        <v>881</v>
      </c>
      <c r="C3289" s="610"/>
      <c r="D3289" s="569"/>
      <c r="E3289" s="653"/>
      <c r="F3289" s="653"/>
      <c r="G3289" s="653"/>
      <c r="H3289" s="692"/>
      <c r="I3289" s="913"/>
      <c r="J3289" s="635"/>
      <c r="K3289" s="635"/>
      <c r="L3289" s="548"/>
      <c r="M3289" s="437"/>
      <c r="N3289" s="437"/>
      <c r="O3289" s="437"/>
      <c r="P3289" s="437"/>
      <c r="Q3289" s="437"/>
      <c r="R3289" s="437"/>
      <c r="S3289" s="437"/>
    </row>
    <row r="3290" spans="1:19" s="440" customFormat="1" ht="13.5" x14ac:dyDescent="0.3">
      <c r="A3290" s="463" t="s">
        <v>1862</v>
      </c>
      <c r="B3290" s="609" t="s">
        <v>1838</v>
      </c>
      <c r="C3290" s="610" t="s">
        <v>7</v>
      </c>
      <c r="D3290" s="569">
        <v>1</v>
      </c>
      <c r="E3290" s="653"/>
      <c r="F3290" s="653"/>
      <c r="G3290" s="653"/>
      <c r="H3290" s="692">
        <v>1</v>
      </c>
      <c r="I3290" s="913">
        <v>1</v>
      </c>
      <c r="J3290" s="635"/>
      <c r="K3290" s="635"/>
      <c r="L3290" s="548"/>
      <c r="M3290" s="437"/>
      <c r="N3290" s="437"/>
      <c r="O3290" s="437"/>
      <c r="P3290" s="437"/>
      <c r="Q3290" s="437"/>
      <c r="R3290" s="437"/>
      <c r="S3290" s="437"/>
    </row>
    <row r="3291" spans="1:19" s="440" customFormat="1" ht="13.5" x14ac:dyDescent="0.3">
      <c r="A3291" s="463" t="s">
        <v>1863</v>
      </c>
      <c r="B3291" s="609" t="s">
        <v>1839</v>
      </c>
      <c r="C3291" s="610" t="s">
        <v>7</v>
      </c>
      <c r="D3291" s="569">
        <v>1</v>
      </c>
      <c r="E3291" s="653"/>
      <c r="F3291" s="653"/>
      <c r="G3291" s="653"/>
      <c r="H3291" s="692">
        <v>1</v>
      </c>
      <c r="I3291" s="913">
        <v>1</v>
      </c>
      <c r="J3291" s="635"/>
      <c r="K3291" s="635"/>
      <c r="L3291" s="548"/>
      <c r="M3291" s="437"/>
      <c r="N3291" s="437"/>
      <c r="O3291" s="437"/>
      <c r="P3291" s="437"/>
      <c r="Q3291" s="437"/>
      <c r="R3291" s="437"/>
      <c r="S3291" s="437"/>
    </row>
    <row r="3292" spans="1:19" s="440" customFormat="1" ht="13.5" x14ac:dyDescent="0.3">
      <c r="A3292" s="463"/>
      <c r="B3292" s="609"/>
      <c r="C3292" s="610"/>
      <c r="D3292" s="569"/>
      <c r="E3292" s="653"/>
      <c r="F3292" s="653"/>
      <c r="G3292" s="653"/>
      <c r="H3292" s="692" t="s">
        <v>810</v>
      </c>
      <c r="I3292" s="913">
        <v>0</v>
      </c>
      <c r="J3292" s="635"/>
      <c r="K3292" s="635"/>
      <c r="L3292" s="548"/>
      <c r="M3292" s="437"/>
      <c r="N3292" s="437"/>
      <c r="O3292" s="437"/>
      <c r="P3292" s="437"/>
      <c r="Q3292" s="437"/>
      <c r="R3292" s="437"/>
      <c r="S3292" s="437"/>
    </row>
    <row r="3293" spans="1:19" s="440" customFormat="1" ht="13.5" x14ac:dyDescent="0.3">
      <c r="A3293" s="463" t="s">
        <v>1864</v>
      </c>
      <c r="B3293" s="609" t="s">
        <v>1383</v>
      </c>
      <c r="C3293" s="610"/>
      <c r="D3293" s="569"/>
      <c r="E3293" s="653"/>
      <c r="F3293" s="653"/>
      <c r="G3293" s="653"/>
      <c r="H3293" s="692" t="s">
        <v>810</v>
      </c>
      <c r="I3293" s="913">
        <v>0</v>
      </c>
      <c r="J3293" s="635"/>
      <c r="K3293" s="635"/>
      <c r="L3293" s="548"/>
      <c r="M3293" s="437"/>
      <c r="N3293" s="437"/>
      <c r="O3293" s="437"/>
      <c r="P3293" s="437"/>
      <c r="Q3293" s="437"/>
      <c r="R3293" s="437"/>
      <c r="S3293" s="437"/>
    </row>
    <row r="3294" spans="1:19" s="440" customFormat="1" ht="94.5" x14ac:dyDescent="0.3">
      <c r="A3294" s="463" t="s">
        <v>1865</v>
      </c>
      <c r="B3294" s="609" t="s">
        <v>1384</v>
      </c>
      <c r="C3294" s="610"/>
      <c r="D3294" s="569"/>
      <c r="E3294" s="653"/>
      <c r="F3294" s="653"/>
      <c r="G3294" s="653"/>
      <c r="H3294" s="692" t="s">
        <v>810</v>
      </c>
      <c r="I3294" s="913">
        <v>0</v>
      </c>
      <c r="J3294" s="635"/>
      <c r="K3294" s="635"/>
      <c r="L3294" s="548"/>
      <c r="M3294" s="437"/>
      <c r="N3294" s="437"/>
      <c r="O3294" s="437"/>
      <c r="P3294" s="437"/>
      <c r="Q3294" s="437"/>
      <c r="R3294" s="437"/>
      <c r="S3294" s="437"/>
    </row>
    <row r="3295" spans="1:19" s="440" customFormat="1" ht="13.5" x14ac:dyDescent="0.3">
      <c r="A3295" s="463" t="s">
        <v>1866</v>
      </c>
      <c r="B3295" s="609" t="s">
        <v>1387</v>
      </c>
      <c r="C3295" s="610" t="s">
        <v>7</v>
      </c>
      <c r="D3295" s="569">
        <v>2</v>
      </c>
      <c r="E3295" s="653"/>
      <c r="F3295" s="653"/>
      <c r="G3295" s="653"/>
      <c r="H3295" s="692">
        <v>2</v>
      </c>
      <c r="I3295" s="913">
        <v>2</v>
      </c>
      <c r="J3295" s="635"/>
      <c r="K3295" s="635"/>
      <c r="L3295" s="548"/>
      <c r="M3295" s="437"/>
      <c r="N3295" s="437"/>
      <c r="O3295" s="437"/>
      <c r="P3295" s="437"/>
      <c r="Q3295" s="437"/>
      <c r="R3295" s="437"/>
      <c r="S3295" s="437"/>
    </row>
    <row r="3296" spans="1:19" s="440" customFormat="1" ht="13.5" x14ac:dyDescent="0.3">
      <c r="A3296" s="463" t="s">
        <v>1867</v>
      </c>
      <c r="B3296" s="609" t="s">
        <v>1388</v>
      </c>
      <c r="C3296" s="610" t="s">
        <v>7</v>
      </c>
      <c r="D3296" s="569">
        <v>5</v>
      </c>
      <c r="E3296" s="653"/>
      <c r="F3296" s="653"/>
      <c r="G3296" s="653"/>
      <c r="H3296" s="692">
        <v>5</v>
      </c>
      <c r="I3296" s="913">
        <v>5</v>
      </c>
      <c r="J3296" s="635"/>
      <c r="K3296" s="635"/>
      <c r="L3296" s="548"/>
      <c r="M3296" s="437"/>
      <c r="N3296" s="437"/>
      <c r="O3296" s="437"/>
      <c r="P3296" s="437"/>
      <c r="Q3296" s="437"/>
      <c r="R3296" s="437"/>
      <c r="S3296" s="437"/>
    </row>
    <row r="3297" spans="1:19" s="440" customFormat="1" ht="13.5" x14ac:dyDescent="0.3">
      <c r="A3297" s="463" t="s">
        <v>1868</v>
      </c>
      <c r="B3297" s="609" t="s">
        <v>1389</v>
      </c>
      <c r="C3297" s="610" t="s">
        <v>7</v>
      </c>
      <c r="D3297" s="569">
        <v>28</v>
      </c>
      <c r="E3297" s="653"/>
      <c r="F3297" s="653"/>
      <c r="G3297" s="653"/>
      <c r="H3297" s="692">
        <v>28</v>
      </c>
      <c r="I3297" s="913">
        <v>28</v>
      </c>
      <c r="J3297" s="635"/>
      <c r="K3297" s="635"/>
      <c r="L3297" s="548"/>
      <c r="M3297" s="437"/>
      <c r="N3297" s="437"/>
      <c r="O3297" s="437"/>
      <c r="P3297" s="437"/>
      <c r="Q3297" s="437"/>
      <c r="R3297" s="437"/>
      <c r="S3297" s="437"/>
    </row>
    <row r="3298" spans="1:19" s="440" customFormat="1" ht="13.5" x14ac:dyDescent="0.3">
      <c r="A3298" s="463"/>
      <c r="B3298" s="609"/>
      <c r="C3298" s="610"/>
      <c r="D3298" s="569"/>
      <c r="E3298" s="653"/>
      <c r="F3298" s="653"/>
      <c r="G3298" s="653"/>
      <c r="H3298" s="692" t="s">
        <v>810</v>
      </c>
      <c r="I3298" s="913">
        <v>0</v>
      </c>
      <c r="J3298" s="635"/>
      <c r="K3298" s="635"/>
      <c r="L3298" s="548"/>
      <c r="M3298" s="437"/>
      <c r="N3298" s="437"/>
      <c r="O3298" s="437"/>
      <c r="P3298" s="437"/>
      <c r="Q3298" s="437"/>
      <c r="R3298" s="437"/>
      <c r="S3298" s="437"/>
    </row>
    <row r="3299" spans="1:19" s="440" customFormat="1" ht="13.5" x14ac:dyDescent="0.3">
      <c r="A3299" s="463" t="s">
        <v>1869</v>
      </c>
      <c r="B3299" s="609" t="s">
        <v>910</v>
      </c>
      <c r="C3299" s="610"/>
      <c r="D3299" s="569"/>
      <c r="E3299" s="653"/>
      <c r="F3299" s="653"/>
      <c r="G3299" s="653"/>
      <c r="H3299" s="692" t="s">
        <v>810</v>
      </c>
      <c r="I3299" s="913">
        <v>0</v>
      </c>
      <c r="J3299" s="635"/>
      <c r="K3299" s="635"/>
      <c r="L3299" s="548"/>
      <c r="M3299" s="437"/>
      <c r="N3299" s="437"/>
      <c r="O3299" s="437"/>
      <c r="P3299" s="437"/>
      <c r="Q3299" s="437"/>
      <c r="R3299" s="437"/>
      <c r="S3299" s="437"/>
    </row>
    <row r="3300" spans="1:19" s="440" customFormat="1" ht="94.5" x14ac:dyDescent="0.3">
      <c r="A3300" s="463" t="s">
        <v>1870</v>
      </c>
      <c r="B3300" s="609" t="s">
        <v>911</v>
      </c>
      <c r="C3300" s="610"/>
      <c r="D3300" s="569"/>
      <c r="E3300" s="653"/>
      <c r="F3300" s="653"/>
      <c r="G3300" s="653"/>
      <c r="H3300" s="692" t="s">
        <v>810</v>
      </c>
      <c r="I3300" s="913">
        <v>0</v>
      </c>
      <c r="J3300" s="635"/>
      <c r="K3300" s="635"/>
      <c r="L3300" s="548"/>
      <c r="M3300" s="437"/>
      <c r="N3300" s="437"/>
      <c r="O3300" s="437"/>
      <c r="P3300" s="437"/>
      <c r="Q3300" s="437"/>
      <c r="R3300" s="437"/>
      <c r="S3300" s="437"/>
    </row>
    <row r="3301" spans="1:19" s="440" customFormat="1" ht="13.5" x14ac:dyDescent="0.3">
      <c r="A3301" s="463" t="s">
        <v>1871</v>
      </c>
      <c r="B3301" s="609" t="s">
        <v>914</v>
      </c>
      <c r="C3301" s="610" t="s">
        <v>913</v>
      </c>
      <c r="D3301" s="569">
        <v>19</v>
      </c>
      <c r="E3301" s="653"/>
      <c r="F3301" s="653"/>
      <c r="G3301" s="653"/>
      <c r="H3301" s="692">
        <v>19</v>
      </c>
      <c r="I3301" s="913">
        <v>19</v>
      </c>
      <c r="J3301" s="635"/>
      <c r="K3301" s="635"/>
      <c r="L3301" s="548"/>
      <c r="M3301" s="437"/>
      <c r="N3301" s="437"/>
      <c r="O3301" s="437"/>
      <c r="P3301" s="437"/>
      <c r="Q3301" s="437"/>
      <c r="R3301" s="437"/>
      <c r="S3301" s="437"/>
    </row>
    <row r="3302" spans="1:19" s="440" customFormat="1" ht="13.5" x14ac:dyDescent="0.3">
      <c r="A3302" s="463" t="s">
        <v>1872</v>
      </c>
      <c r="B3302" s="609" t="s">
        <v>918</v>
      </c>
      <c r="C3302" s="610" t="s">
        <v>913</v>
      </c>
      <c r="D3302" s="569">
        <v>19</v>
      </c>
      <c r="E3302" s="653"/>
      <c r="F3302" s="653"/>
      <c r="G3302" s="653"/>
      <c r="H3302" s="692">
        <v>19</v>
      </c>
      <c r="I3302" s="913">
        <v>19</v>
      </c>
      <c r="J3302" s="635"/>
      <c r="K3302" s="635"/>
      <c r="L3302" s="548"/>
      <c r="M3302" s="437"/>
      <c r="N3302" s="437"/>
      <c r="O3302" s="437"/>
      <c r="P3302" s="437"/>
      <c r="Q3302" s="437"/>
      <c r="R3302" s="437"/>
      <c r="S3302" s="437"/>
    </row>
    <row r="3303" spans="1:19" s="440" customFormat="1" ht="13.5" x14ac:dyDescent="0.3">
      <c r="A3303" s="463"/>
      <c r="B3303" s="609"/>
      <c r="C3303" s="610"/>
      <c r="D3303" s="569"/>
      <c r="E3303" s="653"/>
      <c r="F3303" s="653"/>
      <c r="G3303" s="653"/>
      <c r="H3303" s="692" t="s">
        <v>810</v>
      </c>
      <c r="I3303" s="913">
        <v>0</v>
      </c>
      <c r="J3303" s="635"/>
      <c r="K3303" s="635"/>
      <c r="L3303" s="548"/>
      <c r="M3303" s="437"/>
      <c r="N3303" s="437"/>
      <c r="O3303" s="437"/>
      <c r="P3303" s="437"/>
      <c r="Q3303" s="437"/>
      <c r="R3303" s="437"/>
      <c r="S3303" s="437"/>
    </row>
    <row r="3304" spans="1:19" s="440" customFormat="1" ht="27" x14ac:dyDescent="0.3">
      <c r="A3304" s="463" t="s">
        <v>1873</v>
      </c>
      <c r="B3304" s="609" t="s">
        <v>1390</v>
      </c>
      <c r="C3304" s="610"/>
      <c r="D3304" s="569"/>
      <c r="E3304" s="653"/>
      <c r="F3304" s="653"/>
      <c r="G3304" s="653"/>
      <c r="H3304" s="692" t="s">
        <v>810</v>
      </c>
      <c r="I3304" s="913">
        <v>0</v>
      </c>
      <c r="J3304" s="635"/>
      <c r="K3304" s="635"/>
      <c r="L3304" s="548"/>
      <c r="M3304" s="437"/>
      <c r="N3304" s="437"/>
      <c r="O3304" s="437"/>
      <c r="P3304" s="437"/>
      <c r="Q3304" s="437"/>
      <c r="R3304" s="437"/>
      <c r="S3304" s="437"/>
    </row>
    <row r="3305" spans="1:19" s="440" customFormat="1" ht="94.5" x14ac:dyDescent="0.3">
      <c r="A3305" s="463" t="s">
        <v>1874</v>
      </c>
      <c r="B3305" s="609" t="s">
        <v>1391</v>
      </c>
      <c r="C3305" s="610"/>
      <c r="D3305" s="569"/>
      <c r="E3305" s="653"/>
      <c r="F3305" s="653"/>
      <c r="G3305" s="653"/>
      <c r="H3305" s="692" t="s">
        <v>810</v>
      </c>
      <c r="I3305" s="913">
        <v>0</v>
      </c>
      <c r="J3305" s="635"/>
      <c r="K3305" s="635"/>
      <c r="L3305" s="548"/>
      <c r="M3305" s="437"/>
      <c r="N3305" s="437"/>
      <c r="O3305" s="437"/>
      <c r="P3305" s="437"/>
      <c r="Q3305" s="437"/>
      <c r="R3305" s="437"/>
      <c r="S3305" s="437"/>
    </row>
    <row r="3306" spans="1:19" s="440" customFormat="1" ht="13.5" x14ac:dyDescent="0.3">
      <c r="A3306" s="463" t="s">
        <v>1875</v>
      </c>
      <c r="B3306" s="609" t="s">
        <v>1392</v>
      </c>
      <c r="C3306" s="610" t="s">
        <v>913</v>
      </c>
      <c r="D3306" s="569">
        <v>289</v>
      </c>
      <c r="E3306" s="653"/>
      <c r="F3306" s="653"/>
      <c r="G3306" s="653"/>
      <c r="H3306" s="692">
        <v>289</v>
      </c>
      <c r="I3306" s="913">
        <v>289</v>
      </c>
      <c r="J3306" s="635"/>
      <c r="K3306" s="635"/>
      <c r="L3306" s="548"/>
      <c r="M3306" s="437"/>
      <c r="N3306" s="437"/>
      <c r="O3306" s="437"/>
      <c r="P3306" s="437"/>
      <c r="Q3306" s="437"/>
      <c r="R3306" s="437"/>
      <c r="S3306" s="437"/>
    </row>
    <row r="3307" spans="1:19" s="440" customFormat="1" ht="13.5" x14ac:dyDescent="0.3">
      <c r="A3307" s="463" t="s">
        <v>1876</v>
      </c>
      <c r="B3307" s="609" t="s">
        <v>1393</v>
      </c>
      <c r="C3307" s="610" t="s">
        <v>913</v>
      </c>
      <c r="D3307" s="569">
        <v>25</v>
      </c>
      <c r="E3307" s="653"/>
      <c r="F3307" s="653"/>
      <c r="G3307" s="653"/>
      <c r="H3307" s="692">
        <v>25</v>
      </c>
      <c r="I3307" s="913">
        <v>25</v>
      </c>
      <c r="J3307" s="635"/>
      <c r="K3307" s="635"/>
      <c r="L3307" s="548"/>
      <c r="M3307" s="437"/>
      <c r="N3307" s="437"/>
      <c r="O3307" s="437"/>
      <c r="P3307" s="437"/>
      <c r="Q3307" s="437"/>
      <c r="R3307" s="437"/>
      <c r="S3307" s="437"/>
    </row>
    <row r="3308" spans="1:19" s="440" customFormat="1" ht="13.5" x14ac:dyDescent="0.3">
      <c r="A3308" s="463" t="s">
        <v>1877</v>
      </c>
      <c r="B3308" s="609" t="s">
        <v>1394</v>
      </c>
      <c r="C3308" s="610" t="s">
        <v>913</v>
      </c>
      <c r="D3308" s="569">
        <v>55</v>
      </c>
      <c r="E3308" s="653"/>
      <c r="F3308" s="653"/>
      <c r="G3308" s="653"/>
      <c r="H3308" s="692">
        <v>55</v>
      </c>
      <c r="I3308" s="913">
        <v>55</v>
      </c>
      <c r="J3308" s="635"/>
      <c r="K3308" s="635"/>
      <c r="L3308" s="548"/>
      <c r="M3308" s="437"/>
      <c r="N3308" s="437"/>
      <c r="O3308" s="437"/>
      <c r="P3308" s="437"/>
      <c r="Q3308" s="437"/>
      <c r="R3308" s="437"/>
      <c r="S3308" s="437"/>
    </row>
    <row r="3309" spans="1:19" s="440" customFormat="1" ht="13.5" x14ac:dyDescent="0.3">
      <c r="A3309" s="463" t="s">
        <v>1878</v>
      </c>
      <c r="B3309" s="609" t="s">
        <v>1395</v>
      </c>
      <c r="C3309" s="610" t="s">
        <v>913</v>
      </c>
      <c r="D3309" s="569">
        <v>44</v>
      </c>
      <c r="E3309" s="653"/>
      <c r="F3309" s="653"/>
      <c r="G3309" s="653"/>
      <c r="H3309" s="692">
        <v>44</v>
      </c>
      <c r="I3309" s="913">
        <v>44</v>
      </c>
      <c r="J3309" s="635"/>
      <c r="K3309" s="635"/>
      <c r="L3309" s="548"/>
      <c r="M3309" s="437"/>
      <c r="N3309" s="437"/>
      <c r="O3309" s="437"/>
      <c r="P3309" s="437"/>
      <c r="Q3309" s="437"/>
      <c r="R3309" s="437"/>
      <c r="S3309" s="437"/>
    </row>
    <row r="3310" spans="1:19" s="440" customFormat="1" ht="13.5" x14ac:dyDescent="0.3">
      <c r="A3310" s="463" t="s">
        <v>1879</v>
      </c>
      <c r="B3310" s="609" t="s">
        <v>1396</v>
      </c>
      <c r="C3310" s="610" t="s">
        <v>913</v>
      </c>
      <c r="D3310" s="569">
        <v>16</v>
      </c>
      <c r="E3310" s="653"/>
      <c r="F3310" s="653"/>
      <c r="G3310" s="653"/>
      <c r="H3310" s="692">
        <v>16</v>
      </c>
      <c r="I3310" s="913">
        <v>16</v>
      </c>
      <c r="J3310" s="635"/>
      <c r="K3310" s="635"/>
      <c r="L3310" s="548"/>
      <c r="M3310" s="437"/>
      <c r="N3310" s="437"/>
      <c r="O3310" s="437"/>
      <c r="P3310" s="437"/>
      <c r="Q3310" s="437"/>
      <c r="R3310" s="437"/>
      <c r="S3310" s="437"/>
    </row>
    <row r="3311" spans="1:19" s="440" customFormat="1" ht="13.5" x14ac:dyDescent="0.3">
      <c r="A3311" s="463"/>
      <c r="B3311" s="609"/>
      <c r="C3311" s="610"/>
      <c r="D3311" s="569"/>
      <c r="E3311" s="653"/>
      <c r="F3311" s="653"/>
      <c r="G3311" s="653"/>
      <c r="H3311" s="692" t="s">
        <v>810</v>
      </c>
      <c r="I3311" s="913">
        <v>0</v>
      </c>
      <c r="J3311" s="635"/>
      <c r="K3311" s="635"/>
      <c r="L3311" s="548"/>
      <c r="M3311" s="437"/>
      <c r="N3311" s="437"/>
      <c r="O3311" s="437"/>
      <c r="P3311" s="437"/>
      <c r="Q3311" s="437"/>
      <c r="R3311" s="437"/>
      <c r="S3311" s="437"/>
    </row>
    <row r="3312" spans="1:19" s="440" customFormat="1" ht="13.5" x14ac:dyDescent="0.3">
      <c r="A3312" s="463" t="s">
        <v>1880</v>
      </c>
      <c r="B3312" s="609" t="s">
        <v>923</v>
      </c>
      <c r="C3312" s="610"/>
      <c r="D3312" s="569"/>
      <c r="E3312" s="653"/>
      <c r="F3312" s="653"/>
      <c r="G3312" s="653"/>
      <c r="H3312" s="692" t="s">
        <v>810</v>
      </c>
      <c r="I3312" s="913">
        <v>0</v>
      </c>
      <c r="J3312" s="635"/>
      <c r="K3312" s="635"/>
      <c r="L3312" s="548"/>
      <c r="M3312" s="437"/>
      <c r="N3312" s="437"/>
      <c r="O3312" s="437"/>
      <c r="P3312" s="437"/>
      <c r="Q3312" s="437"/>
      <c r="R3312" s="437"/>
      <c r="S3312" s="437"/>
    </row>
    <row r="3313" spans="1:19" s="440" customFormat="1" ht="81" x14ac:dyDescent="0.3">
      <c r="A3313" s="463" t="s">
        <v>1881</v>
      </c>
      <c r="B3313" s="609" t="s">
        <v>924</v>
      </c>
      <c r="C3313" s="610"/>
      <c r="D3313" s="569"/>
      <c r="E3313" s="653"/>
      <c r="F3313" s="653"/>
      <c r="G3313" s="653"/>
      <c r="H3313" s="692" t="s">
        <v>810</v>
      </c>
      <c r="I3313" s="913">
        <v>0</v>
      </c>
      <c r="J3313" s="635"/>
      <c r="K3313" s="635"/>
      <c r="L3313" s="548"/>
      <c r="M3313" s="437"/>
      <c r="N3313" s="437"/>
      <c r="O3313" s="437"/>
      <c r="P3313" s="437"/>
      <c r="Q3313" s="437"/>
      <c r="R3313" s="437"/>
      <c r="S3313" s="437"/>
    </row>
    <row r="3314" spans="1:19" s="440" customFormat="1" ht="13.5" x14ac:dyDescent="0.3">
      <c r="A3314" s="463" t="s">
        <v>1882</v>
      </c>
      <c r="B3314" s="609" t="s">
        <v>1840</v>
      </c>
      <c r="C3314" s="610" t="s">
        <v>11</v>
      </c>
      <c r="D3314" s="569">
        <v>1</v>
      </c>
      <c r="E3314" s="653"/>
      <c r="F3314" s="653"/>
      <c r="G3314" s="653"/>
      <c r="H3314" s="692">
        <v>1</v>
      </c>
      <c r="I3314" s="913">
        <v>1</v>
      </c>
      <c r="J3314" s="635"/>
      <c r="K3314" s="635"/>
      <c r="L3314" s="548"/>
      <c r="M3314" s="437"/>
      <c r="N3314" s="437"/>
      <c r="O3314" s="437"/>
      <c r="P3314" s="437"/>
      <c r="Q3314" s="437"/>
      <c r="R3314" s="437"/>
      <c r="S3314" s="437"/>
    </row>
    <row r="3315" spans="1:19" s="440" customFormat="1" ht="13.5" x14ac:dyDescent="0.3">
      <c r="A3315" s="463"/>
      <c r="B3315" s="609"/>
      <c r="C3315" s="610"/>
      <c r="D3315" s="569"/>
      <c r="E3315" s="653"/>
      <c r="F3315" s="653"/>
      <c r="G3315" s="653"/>
      <c r="H3315" s="692" t="s">
        <v>810</v>
      </c>
      <c r="I3315" s="913">
        <v>0</v>
      </c>
      <c r="J3315" s="635"/>
      <c r="K3315" s="635"/>
      <c r="L3315" s="548"/>
      <c r="M3315" s="437"/>
      <c r="N3315" s="437"/>
      <c r="O3315" s="437"/>
      <c r="P3315" s="437"/>
      <c r="Q3315" s="437"/>
      <c r="R3315" s="437"/>
      <c r="S3315" s="437"/>
    </row>
    <row r="3316" spans="1:19" s="440" customFormat="1" ht="13.5" x14ac:dyDescent="0.3">
      <c r="A3316" s="463" t="s">
        <v>1883</v>
      </c>
      <c r="B3316" s="609" t="s">
        <v>926</v>
      </c>
      <c r="C3316" s="610"/>
      <c r="D3316" s="569"/>
      <c r="E3316" s="653"/>
      <c r="F3316" s="653"/>
      <c r="G3316" s="653"/>
      <c r="H3316" s="692" t="s">
        <v>810</v>
      </c>
      <c r="I3316" s="913">
        <v>0</v>
      </c>
      <c r="J3316" s="635"/>
      <c r="K3316" s="635"/>
      <c r="L3316" s="548"/>
      <c r="M3316" s="437"/>
      <c r="N3316" s="437"/>
      <c r="O3316" s="437"/>
      <c r="P3316" s="437"/>
      <c r="Q3316" s="437"/>
      <c r="R3316" s="437"/>
      <c r="S3316" s="437"/>
    </row>
    <row r="3317" spans="1:19" s="440" customFormat="1" ht="67.5" x14ac:dyDescent="0.3">
      <c r="A3317" s="463" t="s">
        <v>1884</v>
      </c>
      <c r="B3317" s="609" t="s">
        <v>927</v>
      </c>
      <c r="C3317" s="610"/>
      <c r="D3317" s="569"/>
      <c r="E3317" s="653"/>
      <c r="F3317" s="653"/>
      <c r="G3317" s="653"/>
      <c r="H3317" s="692" t="s">
        <v>810</v>
      </c>
      <c r="I3317" s="913">
        <v>0</v>
      </c>
      <c r="J3317" s="635"/>
      <c r="K3317" s="635"/>
      <c r="L3317" s="548"/>
      <c r="M3317" s="437"/>
      <c r="N3317" s="437"/>
      <c r="O3317" s="437"/>
      <c r="P3317" s="437"/>
      <c r="Q3317" s="437"/>
      <c r="R3317" s="437"/>
      <c r="S3317" s="437"/>
    </row>
    <row r="3318" spans="1:19" s="440" customFormat="1" ht="13.5" x14ac:dyDescent="0.3">
      <c r="A3318" s="463" t="s">
        <v>1885</v>
      </c>
      <c r="B3318" s="609" t="s">
        <v>1841</v>
      </c>
      <c r="C3318" s="610" t="s">
        <v>7</v>
      </c>
      <c r="D3318" s="569">
        <v>1</v>
      </c>
      <c r="E3318" s="653"/>
      <c r="F3318" s="653"/>
      <c r="G3318" s="653"/>
      <c r="H3318" s="692">
        <v>1</v>
      </c>
      <c r="I3318" s="913">
        <v>1</v>
      </c>
      <c r="J3318" s="635"/>
      <c r="K3318" s="635"/>
      <c r="L3318" s="548"/>
      <c r="M3318" s="437"/>
      <c r="N3318" s="437"/>
      <c r="O3318" s="437"/>
      <c r="P3318" s="437"/>
      <c r="Q3318" s="437"/>
      <c r="R3318" s="437"/>
      <c r="S3318" s="437"/>
    </row>
    <row r="3319" spans="1:19" s="440" customFormat="1" ht="13.5" x14ac:dyDescent="0.3">
      <c r="A3319" s="463"/>
      <c r="B3319" s="609"/>
      <c r="C3319" s="610"/>
      <c r="D3319" s="569"/>
      <c r="E3319" s="653"/>
      <c r="F3319" s="653"/>
      <c r="G3319" s="653"/>
      <c r="H3319" s="692" t="s">
        <v>810</v>
      </c>
      <c r="I3319" s="913">
        <v>0</v>
      </c>
      <c r="J3319" s="635"/>
      <c r="K3319" s="635"/>
      <c r="L3319" s="548"/>
      <c r="M3319" s="437"/>
      <c r="N3319" s="437"/>
      <c r="O3319" s="437"/>
      <c r="P3319" s="437"/>
      <c r="Q3319" s="437"/>
      <c r="R3319" s="437"/>
      <c r="S3319" s="437"/>
    </row>
    <row r="3320" spans="1:19" s="440" customFormat="1" ht="13.5" x14ac:dyDescent="0.3">
      <c r="A3320" s="463" t="s">
        <v>1886</v>
      </c>
      <c r="B3320" s="609" t="s">
        <v>1842</v>
      </c>
      <c r="C3320" s="610"/>
      <c r="D3320" s="569"/>
      <c r="E3320" s="653"/>
      <c r="F3320" s="653"/>
      <c r="G3320" s="653"/>
      <c r="H3320" s="692" t="s">
        <v>810</v>
      </c>
      <c r="I3320" s="913">
        <v>0</v>
      </c>
      <c r="J3320" s="635"/>
      <c r="K3320" s="635"/>
      <c r="L3320" s="548"/>
      <c r="M3320" s="437"/>
      <c r="N3320" s="437"/>
      <c r="O3320" s="437"/>
      <c r="P3320" s="437"/>
      <c r="Q3320" s="437"/>
      <c r="R3320" s="437"/>
      <c r="S3320" s="437"/>
    </row>
    <row r="3321" spans="1:19" s="440" customFormat="1" ht="81" x14ac:dyDescent="0.3">
      <c r="A3321" s="463" t="s">
        <v>1887</v>
      </c>
      <c r="B3321" s="609" t="s">
        <v>1843</v>
      </c>
      <c r="C3321" s="610"/>
      <c r="D3321" s="569"/>
      <c r="E3321" s="653"/>
      <c r="F3321" s="653"/>
      <c r="G3321" s="653"/>
      <c r="H3321" s="692" t="s">
        <v>810</v>
      </c>
      <c r="I3321" s="913">
        <v>0</v>
      </c>
      <c r="J3321" s="635"/>
      <c r="K3321" s="635"/>
      <c r="L3321" s="548"/>
      <c r="M3321" s="437"/>
      <c r="N3321" s="437"/>
      <c r="O3321" s="437"/>
      <c r="P3321" s="437"/>
      <c r="Q3321" s="437"/>
      <c r="R3321" s="437"/>
      <c r="S3321" s="437"/>
    </row>
    <row r="3322" spans="1:19" s="440" customFormat="1" ht="13.5" x14ac:dyDescent="0.3">
      <c r="A3322" s="463" t="s">
        <v>1888</v>
      </c>
      <c r="B3322" s="609" t="s">
        <v>1844</v>
      </c>
      <c r="C3322" s="610" t="s">
        <v>7</v>
      </c>
      <c r="D3322" s="569">
        <v>1</v>
      </c>
      <c r="E3322" s="653"/>
      <c r="F3322" s="653"/>
      <c r="G3322" s="653"/>
      <c r="H3322" s="692">
        <v>1</v>
      </c>
      <c r="I3322" s="913">
        <v>1</v>
      </c>
      <c r="J3322" s="635"/>
      <c r="K3322" s="635"/>
      <c r="L3322" s="548"/>
      <c r="M3322" s="437"/>
      <c r="N3322" s="437"/>
      <c r="O3322" s="437"/>
      <c r="P3322" s="437"/>
      <c r="Q3322" s="437"/>
      <c r="R3322" s="437"/>
      <c r="S3322" s="437"/>
    </row>
    <row r="3323" spans="1:19" s="440" customFormat="1" ht="13.5" x14ac:dyDescent="0.3">
      <c r="A3323" s="463" t="s">
        <v>1889</v>
      </c>
      <c r="B3323" s="609" t="s">
        <v>1845</v>
      </c>
      <c r="C3323" s="610" t="s">
        <v>7</v>
      </c>
      <c r="D3323" s="569">
        <v>1</v>
      </c>
      <c r="E3323" s="653"/>
      <c r="F3323" s="653"/>
      <c r="G3323" s="653"/>
      <c r="H3323" s="692">
        <v>1</v>
      </c>
      <c r="I3323" s="913">
        <v>1</v>
      </c>
      <c r="J3323" s="635"/>
      <c r="K3323" s="635"/>
      <c r="L3323" s="548"/>
      <c r="M3323" s="437"/>
      <c r="N3323" s="437"/>
      <c r="O3323" s="437"/>
      <c r="P3323" s="437"/>
      <c r="Q3323" s="437"/>
      <c r="R3323" s="437"/>
      <c r="S3323" s="437"/>
    </row>
    <row r="3324" spans="1:19" s="440" customFormat="1" ht="13.5" x14ac:dyDescent="0.3">
      <c r="A3324" s="463"/>
      <c r="B3324" s="609"/>
      <c r="C3324" s="610"/>
      <c r="D3324" s="569"/>
      <c r="E3324" s="653"/>
      <c r="F3324" s="653"/>
      <c r="G3324" s="653"/>
      <c r="H3324" s="692" t="s">
        <v>810</v>
      </c>
      <c r="I3324" s="913">
        <v>0</v>
      </c>
      <c r="J3324" s="635"/>
      <c r="K3324" s="635"/>
      <c r="L3324" s="548"/>
      <c r="M3324" s="437"/>
      <c r="N3324" s="437"/>
      <c r="O3324" s="437"/>
      <c r="P3324" s="437"/>
      <c r="Q3324" s="437"/>
      <c r="R3324" s="437"/>
      <c r="S3324" s="437"/>
    </row>
    <row r="3325" spans="1:19" s="440" customFormat="1" ht="13.5" x14ac:dyDescent="0.3">
      <c r="A3325" s="463" t="s">
        <v>1890</v>
      </c>
      <c r="B3325" s="609" t="s">
        <v>930</v>
      </c>
      <c r="C3325" s="610"/>
      <c r="D3325" s="569"/>
      <c r="E3325" s="653"/>
      <c r="F3325" s="653"/>
      <c r="G3325" s="653"/>
      <c r="H3325" s="692" t="s">
        <v>810</v>
      </c>
      <c r="I3325" s="913">
        <v>0</v>
      </c>
      <c r="J3325" s="635"/>
      <c r="K3325" s="635"/>
      <c r="L3325" s="548"/>
      <c r="M3325" s="437"/>
      <c r="N3325" s="437"/>
      <c r="O3325" s="437"/>
      <c r="P3325" s="437"/>
      <c r="Q3325" s="437"/>
      <c r="R3325" s="437"/>
      <c r="S3325" s="437"/>
    </row>
    <row r="3326" spans="1:19" s="440" customFormat="1" ht="54" x14ac:dyDescent="0.3">
      <c r="A3326" s="463" t="s">
        <v>1891</v>
      </c>
      <c r="B3326" s="609" t="s">
        <v>931</v>
      </c>
      <c r="C3326" s="610" t="s">
        <v>932</v>
      </c>
      <c r="D3326" s="569">
        <v>1</v>
      </c>
      <c r="E3326" s="653"/>
      <c r="F3326" s="653"/>
      <c r="G3326" s="653"/>
      <c r="H3326" s="692">
        <v>1</v>
      </c>
      <c r="I3326" s="913">
        <v>1</v>
      </c>
      <c r="J3326" s="635"/>
      <c r="K3326" s="635"/>
      <c r="L3326" s="548"/>
      <c r="M3326" s="437"/>
      <c r="N3326" s="437"/>
      <c r="O3326" s="437"/>
      <c r="P3326" s="437"/>
      <c r="Q3326" s="437"/>
      <c r="R3326" s="437"/>
      <c r="S3326" s="437"/>
    </row>
    <row r="3327" spans="1:19" s="440" customFormat="1" ht="13.5" x14ac:dyDescent="0.3">
      <c r="A3327" s="463" t="s">
        <v>1892</v>
      </c>
      <c r="B3327" s="609" t="s">
        <v>933</v>
      </c>
      <c r="C3327" s="610"/>
      <c r="D3327" s="569"/>
      <c r="E3327" s="653"/>
      <c r="F3327" s="653"/>
      <c r="G3327" s="653"/>
      <c r="H3327" s="692" t="s">
        <v>810</v>
      </c>
      <c r="I3327" s="913">
        <v>0</v>
      </c>
      <c r="J3327" s="635"/>
      <c r="K3327" s="635"/>
      <c r="L3327" s="548"/>
      <c r="M3327" s="437"/>
      <c r="N3327" s="437"/>
      <c r="O3327" s="437"/>
      <c r="P3327" s="437"/>
      <c r="Q3327" s="437"/>
      <c r="R3327" s="437"/>
      <c r="S3327" s="437"/>
    </row>
    <row r="3328" spans="1:19" s="440" customFormat="1" ht="81" x14ac:dyDescent="0.3">
      <c r="A3328" s="463" t="s">
        <v>1893</v>
      </c>
      <c r="B3328" s="609" t="s">
        <v>934</v>
      </c>
      <c r="C3328" s="610"/>
      <c r="D3328" s="569"/>
      <c r="E3328" s="653"/>
      <c r="F3328" s="653"/>
      <c r="G3328" s="653"/>
      <c r="H3328" s="692" t="s">
        <v>810</v>
      </c>
      <c r="I3328" s="913">
        <v>0</v>
      </c>
      <c r="J3328" s="635"/>
      <c r="K3328" s="635"/>
      <c r="L3328" s="548"/>
      <c r="M3328" s="437"/>
      <c r="N3328" s="437"/>
      <c r="O3328" s="437"/>
      <c r="P3328" s="437"/>
      <c r="Q3328" s="437"/>
      <c r="R3328" s="437"/>
      <c r="S3328" s="437"/>
    </row>
    <row r="3329" spans="1:19" s="440" customFormat="1" ht="13.5" x14ac:dyDescent="0.3">
      <c r="A3329" s="463" t="s">
        <v>1894</v>
      </c>
      <c r="B3329" s="609" t="s">
        <v>935</v>
      </c>
      <c r="C3329" s="610" t="s">
        <v>7</v>
      </c>
      <c r="D3329" s="569">
        <v>1</v>
      </c>
      <c r="E3329" s="653"/>
      <c r="F3329" s="653"/>
      <c r="G3329" s="653"/>
      <c r="H3329" s="692">
        <v>1</v>
      </c>
      <c r="I3329" s="913">
        <v>1</v>
      </c>
      <c r="J3329" s="635"/>
      <c r="K3329" s="635"/>
      <c r="L3329" s="548"/>
      <c r="M3329" s="437"/>
      <c r="N3329" s="437"/>
      <c r="O3329" s="437"/>
      <c r="P3329" s="437"/>
      <c r="Q3329" s="437"/>
      <c r="R3329" s="437"/>
      <c r="S3329" s="437"/>
    </row>
    <row r="3330" spans="1:19" s="440" customFormat="1" ht="13.5" x14ac:dyDescent="0.3">
      <c r="A3330" s="463"/>
      <c r="B3330" s="609"/>
      <c r="C3330" s="610"/>
      <c r="D3330" s="569"/>
      <c r="E3330" s="653"/>
      <c r="F3330" s="653"/>
      <c r="G3330" s="653"/>
      <c r="H3330" s="692" t="s">
        <v>810</v>
      </c>
      <c r="I3330" s="913">
        <v>0</v>
      </c>
      <c r="J3330" s="635"/>
      <c r="K3330" s="635"/>
      <c r="L3330" s="548"/>
      <c r="M3330" s="437"/>
      <c r="N3330" s="437"/>
      <c r="O3330" s="437"/>
      <c r="P3330" s="437"/>
      <c r="Q3330" s="437"/>
      <c r="R3330" s="437"/>
      <c r="S3330" s="437"/>
    </row>
    <row r="3331" spans="1:19" s="440" customFormat="1" ht="13.5" x14ac:dyDescent="0.3">
      <c r="A3331" s="463" t="s">
        <v>1895</v>
      </c>
      <c r="B3331" s="609" t="s">
        <v>1846</v>
      </c>
      <c r="C3331" s="610"/>
      <c r="D3331" s="569"/>
      <c r="E3331" s="653"/>
      <c r="F3331" s="653"/>
      <c r="G3331" s="653"/>
      <c r="H3331" s="692" t="s">
        <v>810</v>
      </c>
      <c r="I3331" s="913">
        <v>0</v>
      </c>
      <c r="J3331" s="635"/>
      <c r="K3331" s="635"/>
      <c r="L3331" s="548"/>
      <c r="M3331" s="437"/>
      <c r="N3331" s="437"/>
      <c r="O3331" s="437"/>
      <c r="P3331" s="437"/>
      <c r="Q3331" s="437"/>
      <c r="R3331" s="437"/>
      <c r="S3331" s="437"/>
    </row>
    <row r="3332" spans="1:19" s="440" customFormat="1" ht="67.5" x14ac:dyDescent="0.3">
      <c r="A3332" s="463" t="s">
        <v>1896</v>
      </c>
      <c r="B3332" s="609" t="s">
        <v>1847</v>
      </c>
      <c r="C3332" s="610"/>
      <c r="D3332" s="569"/>
      <c r="E3332" s="653"/>
      <c r="F3332" s="653"/>
      <c r="G3332" s="653"/>
      <c r="H3332" s="692" t="s">
        <v>810</v>
      </c>
      <c r="I3332" s="913">
        <v>0</v>
      </c>
      <c r="J3332" s="635"/>
      <c r="K3332" s="635"/>
      <c r="L3332" s="548"/>
      <c r="M3332" s="437"/>
      <c r="N3332" s="437"/>
      <c r="O3332" s="437"/>
      <c r="P3332" s="437"/>
      <c r="Q3332" s="437"/>
      <c r="R3332" s="437"/>
      <c r="S3332" s="437"/>
    </row>
    <row r="3333" spans="1:19" s="440" customFormat="1" ht="13.5" x14ac:dyDescent="0.3">
      <c r="A3333" s="463" t="s">
        <v>1897</v>
      </c>
      <c r="B3333" s="609" t="s">
        <v>1848</v>
      </c>
      <c r="C3333" s="610" t="s">
        <v>7</v>
      </c>
      <c r="D3333" s="569">
        <v>5</v>
      </c>
      <c r="E3333" s="653"/>
      <c r="F3333" s="653"/>
      <c r="G3333" s="653"/>
      <c r="H3333" s="692">
        <v>5</v>
      </c>
      <c r="I3333" s="913">
        <v>5</v>
      </c>
      <c r="J3333" s="635"/>
      <c r="K3333" s="635"/>
      <c r="L3333" s="548"/>
      <c r="M3333" s="437"/>
      <c r="N3333" s="437"/>
      <c r="O3333" s="437"/>
      <c r="P3333" s="437"/>
      <c r="Q3333" s="437"/>
      <c r="R3333" s="437"/>
      <c r="S3333" s="437"/>
    </row>
    <row r="3334" spans="1:19" s="440" customFormat="1" ht="13.5" x14ac:dyDescent="0.3">
      <c r="A3334" s="463"/>
      <c r="B3334" s="609"/>
      <c r="C3334" s="610"/>
      <c r="D3334" s="569"/>
      <c r="E3334" s="653"/>
      <c r="F3334" s="653"/>
      <c r="G3334" s="653"/>
      <c r="H3334" s="692" t="s">
        <v>810</v>
      </c>
      <c r="I3334" s="913">
        <v>0</v>
      </c>
      <c r="J3334" s="635"/>
      <c r="K3334" s="635"/>
      <c r="L3334" s="548"/>
      <c r="M3334" s="437"/>
      <c r="N3334" s="437"/>
      <c r="O3334" s="437"/>
      <c r="P3334" s="437"/>
      <c r="Q3334" s="437"/>
      <c r="R3334" s="437"/>
      <c r="S3334" s="437"/>
    </row>
    <row r="3335" spans="1:19" s="440" customFormat="1" ht="13.5" x14ac:dyDescent="0.3">
      <c r="A3335" s="463" t="s">
        <v>1898</v>
      </c>
      <c r="B3335" s="609" t="s">
        <v>936</v>
      </c>
      <c r="C3335" s="610"/>
      <c r="D3335" s="569"/>
      <c r="E3335" s="653"/>
      <c r="F3335" s="653"/>
      <c r="G3335" s="653"/>
      <c r="H3335" s="692" t="s">
        <v>810</v>
      </c>
      <c r="I3335" s="913">
        <v>0</v>
      </c>
      <c r="J3335" s="635"/>
      <c r="K3335" s="635">
        <f>J3335*I3335</f>
        <v>0</v>
      </c>
      <c r="L3335" s="548"/>
      <c r="M3335" s="437"/>
      <c r="N3335" s="437"/>
      <c r="O3335" s="437"/>
      <c r="P3335" s="437"/>
      <c r="Q3335" s="437"/>
      <c r="R3335" s="437"/>
      <c r="S3335" s="437"/>
    </row>
    <row r="3336" spans="1:19" s="440" customFormat="1" ht="13.5" x14ac:dyDescent="0.3">
      <c r="A3336" s="463"/>
      <c r="B3336" s="609"/>
      <c r="C3336" s="610"/>
      <c r="D3336" s="569"/>
      <c r="E3336" s="653"/>
      <c r="F3336" s="653"/>
      <c r="G3336" s="653"/>
      <c r="H3336" s="692" t="s">
        <v>810</v>
      </c>
      <c r="I3336" s="913">
        <v>0</v>
      </c>
      <c r="J3336" s="635"/>
      <c r="K3336" s="635">
        <f>J3336*I3336</f>
        <v>0</v>
      </c>
      <c r="L3336" s="548"/>
      <c r="M3336" s="437"/>
      <c r="N3336" s="437"/>
      <c r="O3336" s="437"/>
      <c r="P3336" s="437"/>
      <c r="Q3336" s="437"/>
      <c r="R3336" s="437"/>
      <c r="S3336" s="437"/>
    </row>
    <row r="3337" spans="1:19" s="440" customFormat="1" ht="54" x14ac:dyDescent="0.3">
      <c r="A3337" s="463" t="s">
        <v>1899</v>
      </c>
      <c r="B3337" s="609" t="s">
        <v>937</v>
      </c>
      <c r="C3337" s="610"/>
      <c r="D3337" s="569"/>
      <c r="E3337" s="653"/>
      <c r="F3337" s="653"/>
      <c r="G3337" s="653"/>
      <c r="H3337" s="692" t="s">
        <v>810</v>
      </c>
      <c r="I3337" s="913">
        <v>0</v>
      </c>
      <c r="J3337" s="635"/>
      <c r="K3337" s="635"/>
      <c r="L3337" s="548"/>
      <c r="M3337" s="437"/>
      <c r="N3337" s="437"/>
      <c r="O3337" s="437"/>
      <c r="P3337" s="437"/>
      <c r="Q3337" s="437"/>
      <c r="R3337" s="437"/>
      <c r="S3337" s="437"/>
    </row>
    <row r="3338" spans="1:19" s="440" customFormat="1" ht="13.5" x14ac:dyDescent="0.3">
      <c r="A3338" s="463"/>
      <c r="B3338" s="609"/>
      <c r="C3338" s="610"/>
      <c r="D3338" s="569"/>
      <c r="E3338" s="653"/>
      <c r="F3338" s="653"/>
      <c r="G3338" s="653"/>
      <c r="H3338" s="692" t="s">
        <v>810</v>
      </c>
      <c r="I3338" s="913">
        <v>0</v>
      </c>
      <c r="J3338" s="635"/>
      <c r="K3338" s="635"/>
      <c r="L3338" s="548"/>
      <c r="M3338" s="437"/>
      <c r="N3338" s="437"/>
      <c r="O3338" s="437"/>
      <c r="P3338" s="437"/>
      <c r="Q3338" s="437"/>
      <c r="R3338" s="437"/>
      <c r="S3338" s="437"/>
    </row>
    <row r="3339" spans="1:19" s="440" customFormat="1" ht="13.5" x14ac:dyDescent="0.3">
      <c r="A3339" s="463" t="s">
        <v>1900</v>
      </c>
      <c r="B3339" s="609" t="s">
        <v>938</v>
      </c>
      <c r="C3339" s="610"/>
      <c r="D3339" s="569"/>
      <c r="E3339" s="653"/>
      <c r="F3339" s="653"/>
      <c r="G3339" s="653"/>
      <c r="H3339" s="692" t="s">
        <v>810</v>
      </c>
      <c r="I3339" s="913">
        <v>0</v>
      </c>
      <c r="J3339" s="635"/>
      <c r="K3339" s="635"/>
      <c r="L3339" s="548"/>
      <c r="M3339" s="437"/>
      <c r="N3339" s="437"/>
      <c r="O3339" s="437"/>
      <c r="P3339" s="437"/>
      <c r="Q3339" s="437"/>
      <c r="R3339" s="437"/>
      <c r="S3339" s="437"/>
    </row>
    <row r="3340" spans="1:19" s="440" customFormat="1" ht="13.5" x14ac:dyDescent="0.3">
      <c r="A3340" s="463" t="s">
        <v>1901</v>
      </c>
      <c r="B3340" s="609" t="s">
        <v>939</v>
      </c>
      <c r="C3340" s="610" t="s">
        <v>913</v>
      </c>
      <c r="D3340" s="569">
        <v>4</v>
      </c>
      <c r="E3340" s="653"/>
      <c r="F3340" s="653"/>
      <c r="G3340" s="653"/>
      <c r="H3340" s="692">
        <v>4</v>
      </c>
      <c r="I3340" s="913">
        <v>4</v>
      </c>
      <c r="J3340" s="635"/>
      <c r="K3340" s="635"/>
      <c r="L3340" s="548"/>
      <c r="M3340" s="437"/>
      <c r="N3340" s="437"/>
      <c r="O3340" s="437"/>
      <c r="P3340" s="437"/>
      <c r="Q3340" s="437"/>
      <c r="R3340" s="437"/>
      <c r="S3340" s="437"/>
    </row>
    <row r="3341" spans="1:19" s="440" customFormat="1" ht="13.5" x14ac:dyDescent="0.3">
      <c r="A3341" s="463" t="s">
        <v>1902</v>
      </c>
      <c r="B3341" s="609" t="s">
        <v>940</v>
      </c>
      <c r="C3341" s="610" t="s">
        <v>913</v>
      </c>
      <c r="D3341" s="569">
        <v>11</v>
      </c>
      <c r="E3341" s="653"/>
      <c r="F3341" s="653"/>
      <c r="G3341" s="653"/>
      <c r="H3341" s="692">
        <v>11</v>
      </c>
      <c r="I3341" s="913">
        <v>11</v>
      </c>
      <c r="J3341" s="635"/>
      <c r="K3341" s="635"/>
      <c r="L3341" s="548"/>
      <c r="M3341" s="437"/>
      <c r="N3341" s="437"/>
      <c r="O3341" s="437"/>
      <c r="P3341" s="437"/>
      <c r="Q3341" s="437"/>
      <c r="R3341" s="437"/>
      <c r="S3341" s="437"/>
    </row>
    <row r="3342" spans="1:19" s="440" customFormat="1" ht="13.5" x14ac:dyDescent="0.3">
      <c r="A3342" s="463" t="s">
        <v>1903</v>
      </c>
      <c r="B3342" s="609" t="s">
        <v>941</v>
      </c>
      <c r="C3342" s="610" t="s">
        <v>913</v>
      </c>
      <c r="D3342" s="569">
        <v>5</v>
      </c>
      <c r="E3342" s="653"/>
      <c r="F3342" s="653"/>
      <c r="G3342" s="653"/>
      <c r="H3342" s="692">
        <v>5</v>
      </c>
      <c r="I3342" s="913">
        <v>5</v>
      </c>
      <c r="J3342" s="635"/>
      <c r="K3342" s="635"/>
      <c r="L3342" s="548"/>
      <c r="M3342" s="437"/>
      <c r="N3342" s="437"/>
      <c r="O3342" s="437"/>
      <c r="P3342" s="437"/>
      <c r="Q3342" s="437"/>
      <c r="R3342" s="437"/>
      <c r="S3342" s="437"/>
    </row>
    <row r="3343" spans="1:19" s="440" customFormat="1" ht="13.5" x14ac:dyDescent="0.3">
      <c r="A3343" s="463" t="s">
        <v>1904</v>
      </c>
      <c r="B3343" s="609" t="s">
        <v>946</v>
      </c>
      <c r="C3343" s="610" t="s">
        <v>913</v>
      </c>
      <c r="D3343" s="569">
        <v>5</v>
      </c>
      <c r="E3343" s="653"/>
      <c r="F3343" s="653"/>
      <c r="G3343" s="653"/>
      <c r="H3343" s="692">
        <v>5</v>
      </c>
      <c r="I3343" s="913">
        <v>5</v>
      </c>
      <c r="J3343" s="635"/>
      <c r="K3343" s="635"/>
      <c r="L3343" s="548"/>
      <c r="M3343" s="437"/>
      <c r="N3343" s="437"/>
      <c r="O3343" s="437"/>
      <c r="P3343" s="437"/>
      <c r="Q3343" s="437"/>
      <c r="R3343" s="437"/>
      <c r="S3343" s="437"/>
    </row>
    <row r="3344" spans="1:19" s="440" customFormat="1" ht="13.5" x14ac:dyDescent="0.3">
      <c r="A3344" s="463" t="s">
        <v>1905</v>
      </c>
      <c r="B3344" s="609" t="s">
        <v>1399</v>
      </c>
      <c r="C3344" s="610" t="s">
        <v>913</v>
      </c>
      <c r="D3344" s="569">
        <v>7</v>
      </c>
      <c r="E3344" s="653"/>
      <c r="F3344" s="653"/>
      <c r="G3344" s="653"/>
      <c r="H3344" s="692">
        <v>7</v>
      </c>
      <c r="I3344" s="913">
        <v>7</v>
      </c>
      <c r="J3344" s="635"/>
      <c r="K3344" s="635"/>
      <c r="L3344" s="548"/>
      <c r="M3344" s="437"/>
      <c r="N3344" s="437"/>
      <c r="O3344" s="437"/>
      <c r="P3344" s="437"/>
      <c r="Q3344" s="437"/>
      <c r="R3344" s="437"/>
      <c r="S3344" s="437"/>
    </row>
    <row r="3345" spans="1:19" s="440" customFormat="1" ht="13.5" x14ac:dyDescent="0.3">
      <c r="A3345" s="463"/>
      <c r="B3345" s="609"/>
      <c r="C3345" s="610"/>
      <c r="D3345" s="569"/>
      <c r="E3345" s="653"/>
      <c r="F3345" s="653"/>
      <c r="G3345" s="653"/>
      <c r="H3345" s="692" t="s">
        <v>810</v>
      </c>
      <c r="I3345" s="913">
        <v>0</v>
      </c>
      <c r="J3345" s="635"/>
      <c r="K3345" s="635"/>
      <c r="L3345" s="548"/>
      <c r="M3345" s="437"/>
      <c r="N3345" s="437"/>
      <c r="O3345" s="437"/>
      <c r="P3345" s="437"/>
      <c r="Q3345" s="437"/>
      <c r="R3345" s="437"/>
      <c r="S3345" s="437"/>
    </row>
    <row r="3346" spans="1:19" s="440" customFormat="1" ht="13.5" x14ac:dyDescent="0.3">
      <c r="A3346" s="463" t="s">
        <v>1906</v>
      </c>
      <c r="B3346" s="609" t="s">
        <v>944</v>
      </c>
      <c r="C3346" s="610"/>
      <c r="D3346" s="569"/>
      <c r="E3346" s="653"/>
      <c r="F3346" s="653"/>
      <c r="G3346" s="653"/>
      <c r="H3346" s="692" t="s">
        <v>810</v>
      </c>
      <c r="I3346" s="913">
        <v>0</v>
      </c>
      <c r="J3346" s="635"/>
      <c r="K3346" s="635"/>
      <c r="L3346" s="548"/>
      <c r="M3346" s="437"/>
      <c r="N3346" s="437"/>
      <c r="O3346" s="437"/>
      <c r="P3346" s="437"/>
      <c r="Q3346" s="437"/>
      <c r="R3346" s="437"/>
      <c r="S3346" s="437"/>
    </row>
    <row r="3347" spans="1:19" s="440" customFormat="1" ht="13.5" x14ac:dyDescent="0.3">
      <c r="A3347" s="463" t="s">
        <v>1908</v>
      </c>
      <c r="B3347" s="609" t="s">
        <v>940</v>
      </c>
      <c r="C3347" s="610" t="s">
        <v>913</v>
      </c>
      <c r="D3347" s="569">
        <v>59</v>
      </c>
      <c r="E3347" s="653"/>
      <c r="F3347" s="653"/>
      <c r="G3347" s="653"/>
      <c r="H3347" s="692">
        <v>59</v>
      </c>
      <c r="I3347" s="913">
        <v>59</v>
      </c>
      <c r="J3347" s="635"/>
      <c r="K3347" s="635"/>
      <c r="L3347" s="548"/>
      <c r="M3347" s="437"/>
      <c r="N3347" s="437"/>
      <c r="O3347" s="437"/>
      <c r="P3347" s="437"/>
      <c r="Q3347" s="437"/>
      <c r="R3347" s="437"/>
      <c r="S3347" s="437"/>
    </row>
    <row r="3348" spans="1:19" s="440" customFormat="1" ht="13.5" x14ac:dyDescent="0.3">
      <c r="A3348" s="463" t="s">
        <v>1909</v>
      </c>
      <c r="B3348" s="609" t="s">
        <v>941</v>
      </c>
      <c r="C3348" s="610" t="s">
        <v>913</v>
      </c>
      <c r="D3348" s="569">
        <v>45</v>
      </c>
      <c r="E3348" s="653"/>
      <c r="F3348" s="653"/>
      <c r="G3348" s="653"/>
      <c r="H3348" s="692">
        <v>45</v>
      </c>
      <c r="I3348" s="913">
        <v>45</v>
      </c>
      <c r="J3348" s="635"/>
      <c r="K3348" s="635"/>
      <c r="L3348" s="548"/>
      <c r="M3348" s="437"/>
      <c r="N3348" s="437"/>
      <c r="O3348" s="437"/>
      <c r="P3348" s="437"/>
      <c r="Q3348" s="437"/>
      <c r="R3348" s="437"/>
      <c r="S3348" s="437"/>
    </row>
    <row r="3349" spans="1:19" s="440" customFormat="1" ht="13.5" x14ac:dyDescent="0.3">
      <c r="A3349" s="463" t="s">
        <v>1910</v>
      </c>
      <c r="B3349" s="609" t="s">
        <v>946</v>
      </c>
      <c r="C3349" s="610" t="s">
        <v>913</v>
      </c>
      <c r="D3349" s="569">
        <v>119</v>
      </c>
      <c r="E3349" s="653"/>
      <c r="F3349" s="653"/>
      <c r="G3349" s="653"/>
      <c r="H3349" s="692">
        <v>119</v>
      </c>
      <c r="I3349" s="913">
        <v>119</v>
      </c>
      <c r="J3349" s="635"/>
      <c r="K3349" s="635"/>
      <c r="L3349" s="548"/>
      <c r="M3349" s="437"/>
      <c r="N3349" s="437"/>
      <c r="O3349" s="437"/>
      <c r="P3349" s="437"/>
      <c r="Q3349" s="437"/>
      <c r="R3349" s="437"/>
      <c r="S3349" s="437"/>
    </row>
    <row r="3350" spans="1:19" s="440" customFormat="1" ht="13.5" x14ac:dyDescent="0.3">
      <c r="A3350" s="463"/>
      <c r="B3350" s="609"/>
      <c r="C3350" s="610"/>
      <c r="D3350" s="569"/>
      <c r="E3350" s="653"/>
      <c r="F3350" s="653"/>
      <c r="G3350" s="653"/>
      <c r="H3350" s="692" t="s">
        <v>810</v>
      </c>
      <c r="I3350" s="913">
        <v>0</v>
      </c>
      <c r="J3350" s="635"/>
      <c r="K3350" s="635"/>
      <c r="L3350" s="548"/>
      <c r="M3350" s="437"/>
      <c r="N3350" s="437"/>
      <c r="O3350" s="437"/>
      <c r="P3350" s="437"/>
      <c r="Q3350" s="437"/>
      <c r="R3350" s="437"/>
      <c r="S3350" s="437"/>
    </row>
    <row r="3351" spans="1:19" s="440" customFormat="1" ht="13.5" x14ac:dyDescent="0.3">
      <c r="A3351" s="463" t="s">
        <v>1907</v>
      </c>
      <c r="B3351" s="609" t="s">
        <v>947</v>
      </c>
      <c r="C3351" s="610"/>
      <c r="D3351" s="569"/>
      <c r="E3351" s="653"/>
      <c r="F3351" s="653"/>
      <c r="G3351" s="653"/>
      <c r="H3351" s="692" t="s">
        <v>810</v>
      </c>
      <c r="I3351" s="913">
        <v>0</v>
      </c>
      <c r="J3351" s="635"/>
      <c r="K3351" s="635"/>
      <c r="L3351" s="548"/>
      <c r="M3351" s="437"/>
      <c r="N3351" s="437"/>
      <c r="O3351" s="437"/>
      <c r="P3351" s="437"/>
      <c r="Q3351" s="437"/>
      <c r="R3351" s="437"/>
      <c r="S3351" s="437"/>
    </row>
    <row r="3352" spans="1:19" s="440" customFormat="1" ht="13.5" x14ac:dyDescent="0.3">
      <c r="A3352" s="463" t="s">
        <v>1911</v>
      </c>
      <c r="B3352" s="609" t="s">
        <v>946</v>
      </c>
      <c r="C3352" s="610" t="s">
        <v>913</v>
      </c>
      <c r="D3352" s="569">
        <v>18</v>
      </c>
      <c r="E3352" s="653"/>
      <c r="F3352" s="653"/>
      <c r="G3352" s="653"/>
      <c r="H3352" s="692">
        <v>18</v>
      </c>
      <c r="I3352" s="913">
        <v>18</v>
      </c>
      <c r="J3352" s="635"/>
      <c r="K3352" s="635"/>
      <c r="L3352" s="548"/>
      <c r="M3352" s="437"/>
      <c r="N3352" s="437"/>
      <c r="O3352" s="437"/>
      <c r="P3352" s="437"/>
      <c r="Q3352" s="437"/>
      <c r="R3352" s="437"/>
      <c r="S3352" s="437"/>
    </row>
    <row r="3353" spans="1:19" s="440" customFormat="1" ht="13.5" x14ac:dyDescent="0.3">
      <c r="A3353" s="463" t="s">
        <v>1912</v>
      </c>
      <c r="B3353" s="609" t="s">
        <v>942</v>
      </c>
      <c r="C3353" s="610" t="s">
        <v>913</v>
      </c>
      <c r="D3353" s="569">
        <v>5</v>
      </c>
      <c r="E3353" s="653"/>
      <c r="F3353" s="653"/>
      <c r="G3353" s="653"/>
      <c r="H3353" s="692">
        <v>5</v>
      </c>
      <c r="I3353" s="913">
        <v>5</v>
      </c>
      <c r="J3353" s="635"/>
      <c r="K3353" s="635"/>
      <c r="L3353" s="548"/>
      <c r="M3353" s="437"/>
      <c r="N3353" s="437"/>
      <c r="O3353" s="437"/>
      <c r="P3353" s="437"/>
      <c r="Q3353" s="437"/>
      <c r="R3353" s="437"/>
      <c r="S3353" s="437"/>
    </row>
    <row r="3354" spans="1:19" s="440" customFormat="1" ht="13.5" x14ac:dyDescent="0.3">
      <c r="A3354" s="463" t="s">
        <v>1913</v>
      </c>
      <c r="B3354" s="609" t="s">
        <v>948</v>
      </c>
      <c r="C3354" s="610" t="s">
        <v>913</v>
      </c>
      <c r="D3354" s="569">
        <v>23</v>
      </c>
      <c r="E3354" s="653"/>
      <c r="F3354" s="653"/>
      <c r="G3354" s="653"/>
      <c r="H3354" s="692">
        <v>23</v>
      </c>
      <c r="I3354" s="913">
        <v>23</v>
      </c>
      <c r="J3354" s="635"/>
      <c r="K3354" s="635"/>
      <c r="L3354" s="548"/>
      <c r="M3354" s="437"/>
      <c r="N3354" s="437"/>
      <c r="O3354" s="437"/>
      <c r="P3354" s="437"/>
      <c r="Q3354" s="437"/>
      <c r="R3354" s="437"/>
      <c r="S3354" s="437"/>
    </row>
    <row r="3355" spans="1:19" s="440" customFormat="1" ht="13.5" x14ac:dyDescent="0.3">
      <c r="A3355" s="463" t="s">
        <v>1914</v>
      </c>
      <c r="B3355" s="609" t="s">
        <v>1400</v>
      </c>
      <c r="C3355" s="610" t="s">
        <v>913</v>
      </c>
      <c r="D3355" s="569">
        <v>13</v>
      </c>
      <c r="E3355" s="653"/>
      <c r="F3355" s="653"/>
      <c r="G3355" s="653"/>
      <c r="H3355" s="692">
        <v>13</v>
      </c>
      <c r="I3355" s="913">
        <v>13</v>
      </c>
      <c r="J3355" s="635"/>
      <c r="K3355" s="635"/>
      <c r="L3355" s="548"/>
      <c r="M3355" s="437"/>
      <c r="N3355" s="437"/>
      <c r="O3355" s="437"/>
      <c r="P3355" s="437"/>
      <c r="Q3355" s="437"/>
      <c r="R3355" s="437"/>
      <c r="S3355" s="437"/>
    </row>
    <row r="3356" spans="1:19" s="440" customFormat="1" ht="13.5" x14ac:dyDescent="0.3">
      <c r="A3356" s="463" t="s">
        <v>1915</v>
      </c>
      <c r="B3356" s="609" t="s">
        <v>1849</v>
      </c>
      <c r="C3356" s="610" t="s">
        <v>913</v>
      </c>
      <c r="D3356" s="569">
        <v>29</v>
      </c>
      <c r="E3356" s="653"/>
      <c r="F3356" s="653"/>
      <c r="G3356" s="653"/>
      <c r="H3356" s="692">
        <v>29</v>
      </c>
      <c r="I3356" s="913">
        <v>29</v>
      </c>
      <c r="J3356" s="635"/>
      <c r="K3356" s="635"/>
      <c r="L3356" s="548"/>
      <c r="M3356" s="437"/>
      <c r="N3356" s="437"/>
      <c r="O3356" s="437"/>
      <c r="P3356" s="437"/>
      <c r="Q3356" s="437"/>
      <c r="R3356" s="437"/>
      <c r="S3356" s="437"/>
    </row>
    <row r="3357" spans="1:19" s="440" customFormat="1" ht="13.5" x14ac:dyDescent="0.3">
      <c r="A3357" s="463" t="s">
        <v>1916</v>
      </c>
      <c r="B3357" s="609" t="s">
        <v>943</v>
      </c>
      <c r="C3357" s="610" t="s">
        <v>913</v>
      </c>
      <c r="D3357" s="569">
        <v>12</v>
      </c>
      <c r="E3357" s="653"/>
      <c r="F3357" s="653"/>
      <c r="G3357" s="653"/>
      <c r="H3357" s="692">
        <v>12</v>
      </c>
      <c r="I3357" s="913">
        <v>12</v>
      </c>
      <c r="J3357" s="635"/>
      <c r="K3357" s="635"/>
      <c r="L3357" s="548"/>
      <c r="M3357" s="437"/>
      <c r="N3357" s="437"/>
      <c r="O3357" s="437"/>
      <c r="P3357" s="437"/>
      <c r="Q3357" s="437"/>
      <c r="R3357" s="437"/>
      <c r="S3357" s="437"/>
    </row>
    <row r="3358" spans="1:19" s="440" customFormat="1" ht="13.5" x14ac:dyDescent="0.3">
      <c r="A3358" s="463" t="s">
        <v>1917</v>
      </c>
      <c r="B3358" s="609" t="s">
        <v>1401</v>
      </c>
      <c r="C3358" s="610" t="s">
        <v>913</v>
      </c>
      <c r="D3358" s="569">
        <v>19</v>
      </c>
      <c r="E3358" s="653"/>
      <c r="F3358" s="653"/>
      <c r="G3358" s="653"/>
      <c r="H3358" s="692">
        <v>19</v>
      </c>
      <c r="I3358" s="913">
        <v>19</v>
      </c>
      <c r="J3358" s="635"/>
      <c r="K3358" s="635"/>
      <c r="L3358" s="548"/>
      <c r="M3358" s="437"/>
      <c r="N3358" s="437"/>
      <c r="O3358" s="437"/>
      <c r="P3358" s="437"/>
      <c r="Q3358" s="437"/>
      <c r="R3358" s="437"/>
      <c r="S3358" s="437"/>
    </row>
    <row r="3359" spans="1:19" s="440" customFormat="1" ht="13.5" x14ac:dyDescent="0.3">
      <c r="A3359" s="463" t="s">
        <v>1918</v>
      </c>
      <c r="B3359" s="609" t="s">
        <v>1402</v>
      </c>
      <c r="C3359" s="610" t="s">
        <v>913</v>
      </c>
      <c r="D3359" s="569">
        <v>1</v>
      </c>
      <c r="E3359" s="653"/>
      <c r="F3359" s="653"/>
      <c r="G3359" s="653"/>
      <c r="H3359" s="692">
        <v>1</v>
      </c>
      <c r="I3359" s="913">
        <v>1</v>
      </c>
      <c r="J3359" s="635"/>
      <c r="K3359" s="635"/>
      <c r="L3359" s="548"/>
      <c r="M3359" s="437"/>
      <c r="N3359" s="437"/>
      <c r="O3359" s="437"/>
      <c r="P3359" s="437"/>
      <c r="Q3359" s="437"/>
      <c r="R3359" s="437"/>
      <c r="S3359" s="437"/>
    </row>
    <row r="3360" spans="1:19" s="440" customFormat="1" ht="13.5" x14ac:dyDescent="0.3">
      <c r="A3360" s="463" t="s">
        <v>1919</v>
      </c>
      <c r="B3360" s="609" t="s">
        <v>1399</v>
      </c>
      <c r="C3360" s="610" t="s">
        <v>913</v>
      </c>
      <c r="D3360" s="569">
        <v>20</v>
      </c>
      <c r="E3360" s="653"/>
      <c r="F3360" s="653"/>
      <c r="G3360" s="653"/>
      <c r="H3360" s="692">
        <v>20</v>
      </c>
      <c r="I3360" s="913">
        <v>20</v>
      </c>
      <c r="J3360" s="635"/>
      <c r="K3360" s="635"/>
      <c r="L3360" s="548"/>
      <c r="M3360" s="437"/>
      <c r="N3360" s="437"/>
      <c r="O3360" s="437"/>
      <c r="P3360" s="437"/>
      <c r="Q3360" s="437"/>
      <c r="R3360" s="437"/>
      <c r="S3360" s="437"/>
    </row>
    <row r="3361" spans="1:19" s="440" customFormat="1" ht="13.5" x14ac:dyDescent="0.3">
      <c r="A3361" s="463"/>
      <c r="B3361" s="609"/>
      <c r="C3361" s="610"/>
      <c r="D3361" s="569"/>
      <c r="E3361" s="653"/>
      <c r="F3361" s="653"/>
      <c r="G3361" s="653"/>
      <c r="H3361" s="692" t="s">
        <v>810</v>
      </c>
      <c r="I3361" s="913">
        <v>0</v>
      </c>
      <c r="J3361" s="635"/>
      <c r="K3361" s="635"/>
      <c r="L3361" s="548"/>
      <c r="M3361" s="437"/>
      <c r="N3361" s="437"/>
      <c r="O3361" s="437"/>
      <c r="P3361" s="437"/>
      <c r="Q3361" s="437"/>
      <c r="R3361" s="437"/>
      <c r="S3361" s="437"/>
    </row>
    <row r="3362" spans="1:19" s="440" customFormat="1" ht="40.5" x14ac:dyDescent="0.3">
      <c r="A3362" s="463" t="s">
        <v>1920</v>
      </c>
      <c r="B3362" s="609" t="s">
        <v>949</v>
      </c>
      <c r="C3362" s="610"/>
      <c r="D3362" s="569"/>
      <c r="E3362" s="653"/>
      <c r="F3362" s="653"/>
      <c r="G3362" s="653"/>
      <c r="H3362" s="692" t="s">
        <v>810</v>
      </c>
      <c r="I3362" s="913">
        <v>0</v>
      </c>
      <c r="J3362" s="635"/>
      <c r="K3362" s="635"/>
      <c r="L3362" s="548"/>
      <c r="M3362" s="437"/>
      <c r="N3362" s="437"/>
      <c r="O3362" s="437"/>
      <c r="P3362" s="437"/>
      <c r="Q3362" s="437"/>
      <c r="R3362" s="437"/>
      <c r="S3362" s="437"/>
    </row>
    <row r="3363" spans="1:19" s="440" customFormat="1" ht="13.5" x14ac:dyDescent="0.3">
      <c r="A3363" s="463"/>
      <c r="B3363" s="609"/>
      <c r="C3363" s="610"/>
      <c r="D3363" s="569"/>
      <c r="E3363" s="653"/>
      <c r="F3363" s="653"/>
      <c r="G3363" s="653"/>
      <c r="H3363" s="692" t="s">
        <v>810</v>
      </c>
      <c r="I3363" s="913">
        <v>0</v>
      </c>
      <c r="J3363" s="635"/>
      <c r="K3363" s="635"/>
      <c r="L3363" s="548"/>
      <c r="M3363" s="437"/>
      <c r="N3363" s="437"/>
      <c r="O3363" s="437"/>
      <c r="P3363" s="437"/>
      <c r="Q3363" s="437"/>
      <c r="R3363" s="437"/>
      <c r="S3363" s="437"/>
    </row>
    <row r="3364" spans="1:19" s="440" customFormat="1" ht="13.5" x14ac:dyDescent="0.3">
      <c r="A3364" s="463" t="s">
        <v>1921</v>
      </c>
      <c r="B3364" s="609" t="s">
        <v>944</v>
      </c>
      <c r="C3364" s="610"/>
      <c r="D3364" s="569"/>
      <c r="E3364" s="653"/>
      <c r="F3364" s="653"/>
      <c r="G3364" s="653"/>
      <c r="H3364" s="692" t="s">
        <v>810</v>
      </c>
      <c r="I3364" s="913">
        <v>0</v>
      </c>
      <c r="J3364" s="635"/>
      <c r="K3364" s="635"/>
      <c r="L3364" s="548"/>
      <c r="M3364" s="437"/>
      <c r="N3364" s="437"/>
      <c r="O3364" s="437"/>
      <c r="P3364" s="437"/>
      <c r="Q3364" s="437"/>
      <c r="R3364" s="437"/>
      <c r="S3364" s="437"/>
    </row>
    <row r="3365" spans="1:19" s="440" customFormat="1" ht="13.5" x14ac:dyDescent="0.3">
      <c r="A3365" s="463" t="s">
        <v>1922</v>
      </c>
      <c r="B3365" s="609" t="s">
        <v>940</v>
      </c>
      <c r="C3365" s="610" t="s">
        <v>913</v>
      </c>
      <c r="D3365" s="569">
        <v>32</v>
      </c>
      <c r="E3365" s="653"/>
      <c r="F3365" s="653"/>
      <c r="G3365" s="653"/>
      <c r="H3365" s="692">
        <v>32</v>
      </c>
      <c r="I3365" s="913">
        <v>32</v>
      </c>
      <c r="J3365" s="635"/>
      <c r="K3365" s="635"/>
      <c r="L3365" s="548"/>
      <c r="M3365" s="437"/>
      <c r="N3365" s="437"/>
      <c r="O3365" s="437"/>
      <c r="P3365" s="437"/>
      <c r="Q3365" s="437"/>
      <c r="R3365" s="437"/>
      <c r="S3365" s="437"/>
    </row>
    <row r="3366" spans="1:19" s="440" customFormat="1" ht="13.5" x14ac:dyDescent="0.3">
      <c r="A3366" s="463"/>
      <c r="B3366" s="609"/>
      <c r="C3366" s="610"/>
      <c r="D3366" s="569"/>
      <c r="E3366" s="653"/>
      <c r="F3366" s="653"/>
      <c r="G3366" s="653"/>
      <c r="H3366" s="692"/>
      <c r="I3366" s="913"/>
      <c r="J3366" s="635"/>
      <c r="K3366" s="635"/>
      <c r="L3366" s="548"/>
      <c r="M3366" s="437"/>
      <c r="N3366" s="437"/>
      <c r="O3366" s="437"/>
      <c r="P3366" s="437"/>
      <c r="Q3366" s="437"/>
      <c r="R3366" s="437"/>
      <c r="S3366" s="437"/>
    </row>
    <row r="3367" spans="1:19" s="440" customFormat="1" ht="13.5" x14ac:dyDescent="0.3">
      <c r="A3367" s="463" t="s">
        <v>1923</v>
      </c>
      <c r="B3367" s="609" t="s">
        <v>938</v>
      </c>
      <c r="C3367" s="610"/>
      <c r="D3367" s="569"/>
      <c r="E3367" s="653"/>
      <c r="F3367" s="653"/>
      <c r="G3367" s="653"/>
      <c r="H3367" s="692"/>
      <c r="I3367" s="913"/>
      <c r="J3367" s="635"/>
      <c r="K3367" s="635"/>
      <c r="L3367" s="548"/>
      <c r="M3367" s="437"/>
      <c r="N3367" s="437"/>
      <c r="O3367" s="437"/>
      <c r="P3367" s="437"/>
      <c r="Q3367" s="437"/>
      <c r="R3367" s="437"/>
      <c r="S3367" s="437"/>
    </row>
    <row r="3368" spans="1:19" s="440" customFormat="1" ht="13.5" x14ac:dyDescent="0.3">
      <c r="A3368" s="463" t="s">
        <v>1924</v>
      </c>
      <c r="B3368" s="609" t="s">
        <v>939</v>
      </c>
      <c r="C3368" s="610" t="s">
        <v>913</v>
      </c>
      <c r="D3368" s="569">
        <v>6</v>
      </c>
      <c r="E3368" s="653"/>
      <c r="F3368" s="653"/>
      <c r="G3368" s="653"/>
      <c r="H3368" s="692">
        <v>6</v>
      </c>
      <c r="I3368" s="913">
        <v>6</v>
      </c>
      <c r="J3368" s="635"/>
      <c r="K3368" s="635"/>
      <c r="L3368" s="548"/>
      <c r="M3368" s="437"/>
      <c r="N3368" s="437"/>
      <c r="O3368" s="437"/>
      <c r="P3368" s="437"/>
      <c r="Q3368" s="437"/>
      <c r="R3368" s="437"/>
      <c r="S3368" s="437"/>
    </row>
    <row r="3369" spans="1:19" s="440" customFormat="1" ht="13.5" x14ac:dyDescent="0.3">
      <c r="A3369" s="463"/>
      <c r="B3369" s="609"/>
      <c r="C3369" s="610"/>
      <c r="D3369" s="569"/>
      <c r="E3369" s="653"/>
      <c r="F3369" s="653"/>
      <c r="G3369" s="653"/>
      <c r="H3369" s="692"/>
      <c r="I3369" s="913"/>
      <c r="J3369" s="635"/>
      <c r="K3369" s="635"/>
      <c r="L3369" s="548"/>
      <c r="M3369" s="437"/>
      <c r="N3369" s="437"/>
      <c r="O3369" s="437"/>
      <c r="P3369" s="437"/>
      <c r="Q3369" s="437"/>
      <c r="R3369" s="437"/>
      <c r="S3369" s="437"/>
    </row>
    <row r="3370" spans="1:19" s="440" customFormat="1" ht="40.5" x14ac:dyDescent="0.3">
      <c r="A3370" s="463" t="s">
        <v>1925</v>
      </c>
      <c r="B3370" s="609" t="s">
        <v>950</v>
      </c>
      <c r="C3370" s="610"/>
      <c r="D3370" s="569"/>
      <c r="E3370" s="653"/>
      <c r="F3370" s="653"/>
      <c r="G3370" s="653"/>
      <c r="H3370" s="692"/>
      <c r="I3370" s="913"/>
      <c r="J3370" s="635"/>
      <c r="K3370" s="635"/>
      <c r="L3370" s="548"/>
      <c r="M3370" s="437"/>
      <c r="N3370" s="437"/>
      <c r="O3370" s="437"/>
      <c r="P3370" s="437"/>
      <c r="Q3370" s="437"/>
      <c r="R3370" s="437"/>
      <c r="S3370" s="437"/>
    </row>
    <row r="3371" spans="1:19" s="440" customFormat="1" ht="13.5" x14ac:dyDescent="0.3">
      <c r="A3371" s="463"/>
      <c r="B3371" s="609"/>
      <c r="C3371" s="610"/>
      <c r="D3371" s="569"/>
      <c r="E3371" s="653"/>
      <c r="F3371" s="653"/>
      <c r="G3371" s="653"/>
      <c r="H3371" s="692"/>
      <c r="I3371" s="913"/>
      <c r="J3371" s="635"/>
      <c r="K3371" s="635"/>
      <c r="L3371" s="548"/>
      <c r="M3371" s="437"/>
      <c r="N3371" s="437"/>
      <c r="O3371" s="437"/>
      <c r="P3371" s="437"/>
      <c r="Q3371" s="437"/>
      <c r="R3371" s="437"/>
      <c r="S3371" s="437"/>
    </row>
    <row r="3372" spans="1:19" s="440" customFormat="1" ht="13.5" x14ac:dyDescent="0.3">
      <c r="A3372" s="463" t="s">
        <v>1926</v>
      </c>
      <c r="B3372" s="609" t="s">
        <v>938</v>
      </c>
      <c r="C3372" s="610" t="s">
        <v>951</v>
      </c>
      <c r="D3372" s="569">
        <v>1</v>
      </c>
      <c r="E3372" s="653"/>
      <c r="F3372" s="653"/>
      <c r="G3372" s="653"/>
      <c r="H3372" s="692">
        <v>1</v>
      </c>
      <c r="I3372" s="913">
        <v>1</v>
      </c>
      <c r="J3372" s="635"/>
      <c r="K3372" s="635"/>
      <c r="L3372" s="548"/>
      <c r="M3372" s="437"/>
      <c r="N3372" s="437"/>
      <c r="O3372" s="437"/>
      <c r="P3372" s="437"/>
      <c r="Q3372" s="437"/>
      <c r="R3372" s="437"/>
      <c r="S3372" s="437"/>
    </row>
    <row r="3373" spans="1:19" s="440" customFormat="1" ht="13.5" x14ac:dyDescent="0.3">
      <c r="A3373" s="463" t="s">
        <v>1927</v>
      </c>
      <c r="B3373" s="609" t="s">
        <v>944</v>
      </c>
      <c r="C3373" s="610" t="s">
        <v>951</v>
      </c>
      <c r="D3373" s="569">
        <v>73</v>
      </c>
      <c r="E3373" s="653"/>
      <c r="F3373" s="653"/>
      <c r="G3373" s="653"/>
      <c r="H3373" s="692">
        <v>73</v>
      </c>
      <c r="I3373" s="913">
        <v>73</v>
      </c>
      <c r="J3373" s="635"/>
      <c r="K3373" s="635"/>
      <c r="L3373" s="548"/>
      <c r="M3373" s="437"/>
      <c r="N3373" s="437"/>
      <c r="O3373" s="437"/>
      <c r="P3373" s="437"/>
      <c r="Q3373" s="437"/>
      <c r="R3373" s="437"/>
      <c r="S3373" s="437"/>
    </row>
    <row r="3374" spans="1:19" s="440" customFormat="1" ht="13.5" x14ac:dyDescent="0.3">
      <c r="A3374" s="463" t="s">
        <v>1928</v>
      </c>
      <c r="B3374" s="609" t="s">
        <v>952</v>
      </c>
      <c r="C3374" s="610" t="s">
        <v>951</v>
      </c>
      <c r="D3374" s="569">
        <v>16</v>
      </c>
      <c r="E3374" s="653"/>
      <c r="F3374" s="653"/>
      <c r="G3374" s="653"/>
      <c r="H3374" s="692">
        <v>16</v>
      </c>
      <c r="I3374" s="913">
        <v>16</v>
      </c>
      <c r="J3374" s="635"/>
      <c r="K3374" s="635"/>
      <c r="L3374" s="548"/>
      <c r="M3374" s="437"/>
      <c r="N3374" s="437"/>
      <c r="O3374" s="437"/>
      <c r="P3374" s="437"/>
      <c r="Q3374" s="437"/>
      <c r="R3374" s="437"/>
      <c r="S3374" s="437"/>
    </row>
    <row r="3375" spans="1:19" s="440" customFormat="1" ht="13.5" x14ac:dyDescent="0.3">
      <c r="A3375" s="463"/>
      <c r="B3375" s="609"/>
      <c r="C3375" s="610"/>
      <c r="D3375" s="569"/>
      <c r="E3375" s="653"/>
      <c r="F3375" s="653"/>
      <c r="G3375" s="653"/>
      <c r="H3375" s="692"/>
      <c r="I3375" s="913"/>
      <c r="J3375" s="635"/>
      <c r="K3375" s="635"/>
      <c r="L3375" s="548"/>
      <c r="M3375" s="437"/>
      <c r="N3375" s="437"/>
      <c r="O3375" s="437"/>
      <c r="P3375" s="437"/>
      <c r="Q3375" s="437"/>
      <c r="R3375" s="437"/>
      <c r="S3375" s="437"/>
    </row>
    <row r="3376" spans="1:19" s="440" customFormat="1" ht="54" x14ac:dyDescent="0.3">
      <c r="A3376" s="463" t="s">
        <v>1929</v>
      </c>
      <c r="B3376" s="609" t="s">
        <v>1850</v>
      </c>
      <c r="C3376" s="610"/>
      <c r="D3376" s="569"/>
      <c r="E3376" s="653"/>
      <c r="F3376" s="653"/>
      <c r="G3376" s="653"/>
      <c r="H3376" s="692"/>
      <c r="I3376" s="913"/>
      <c r="J3376" s="635"/>
      <c r="K3376" s="635"/>
      <c r="L3376" s="548"/>
      <c r="M3376" s="437"/>
      <c r="N3376" s="437"/>
      <c r="O3376" s="437"/>
      <c r="P3376" s="437"/>
      <c r="Q3376" s="437"/>
      <c r="R3376" s="437"/>
      <c r="S3376" s="437"/>
    </row>
    <row r="3377" spans="1:19" s="440" customFormat="1" ht="13.5" x14ac:dyDescent="0.3">
      <c r="A3377" s="463"/>
      <c r="B3377" s="609"/>
      <c r="C3377" s="610"/>
      <c r="D3377" s="569"/>
      <c r="E3377" s="653"/>
      <c r="F3377" s="653"/>
      <c r="G3377" s="653"/>
      <c r="H3377" s="692"/>
      <c r="I3377" s="913"/>
      <c r="J3377" s="635"/>
      <c r="K3377" s="635"/>
      <c r="L3377" s="548"/>
      <c r="M3377" s="437"/>
      <c r="N3377" s="437"/>
      <c r="O3377" s="437"/>
      <c r="P3377" s="437"/>
      <c r="Q3377" s="437"/>
      <c r="R3377" s="437"/>
      <c r="S3377" s="437"/>
    </row>
    <row r="3378" spans="1:19" s="440" customFormat="1" ht="13.5" x14ac:dyDescent="0.3">
      <c r="A3378" s="463" t="s">
        <v>1930</v>
      </c>
      <c r="B3378" s="609" t="s">
        <v>938</v>
      </c>
      <c r="C3378" s="610"/>
      <c r="D3378" s="569"/>
      <c r="E3378" s="653"/>
      <c r="F3378" s="653"/>
      <c r="G3378" s="653"/>
      <c r="H3378" s="692"/>
      <c r="I3378" s="913"/>
      <c r="J3378" s="635"/>
      <c r="K3378" s="635"/>
      <c r="L3378" s="548"/>
      <c r="M3378" s="437"/>
      <c r="N3378" s="437"/>
      <c r="O3378" s="437"/>
      <c r="P3378" s="437"/>
      <c r="Q3378" s="437"/>
      <c r="R3378" s="437"/>
      <c r="S3378" s="437"/>
    </row>
    <row r="3379" spans="1:19" s="440" customFormat="1" ht="13.5" x14ac:dyDescent="0.3">
      <c r="A3379" s="463" t="s">
        <v>1931</v>
      </c>
      <c r="B3379" s="609" t="s">
        <v>940</v>
      </c>
      <c r="C3379" s="610" t="s">
        <v>913</v>
      </c>
      <c r="D3379" s="569">
        <v>31</v>
      </c>
      <c r="E3379" s="653"/>
      <c r="F3379" s="653"/>
      <c r="G3379" s="653"/>
      <c r="H3379" s="692">
        <v>31</v>
      </c>
      <c r="I3379" s="913">
        <v>31</v>
      </c>
      <c r="J3379" s="635"/>
      <c r="K3379" s="635"/>
      <c r="L3379" s="548"/>
      <c r="M3379" s="437"/>
      <c r="N3379" s="437"/>
      <c r="O3379" s="437"/>
      <c r="P3379" s="437"/>
      <c r="Q3379" s="437"/>
      <c r="R3379" s="437"/>
      <c r="S3379" s="437"/>
    </row>
    <row r="3380" spans="1:19" s="440" customFormat="1" ht="13.5" x14ac:dyDescent="0.3">
      <c r="A3380" s="463" t="s">
        <v>1932</v>
      </c>
      <c r="B3380" s="609" t="s">
        <v>941</v>
      </c>
      <c r="C3380" s="610" t="s">
        <v>913</v>
      </c>
      <c r="D3380" s="569">
        <v>6</v>
      </c>
      <c r="E3380" s="653"/>
      <c r="F3380" s="653"/>
      <c r="G3380" s="653"/>
      <c r="H3380" s="692">
        <v>6</v>
      </c>
      <c r="I3380" s="913">
        <v>6</v>
      </c>
      <c r="J3380" s="635"/>
      <c r="K3380" s="635"/>
      <c r="L3380" s="548"/>
      <c r="M3380" s="437"/>
      <c r="N3380" s="437"/>
      <c r="O3380" s="437"/>
      <c r="P3380" s="437"/>
      <c r="Q3380" s="437"/>
      <c r="R3380" s="437"/>
      <c r="S3380" s="437"/>
    </row>
    <row r="3381" spans="1:19" s="440" customFormat="1" ht="13.5" x14ac:dyDescent="0.3">
      <c r="A3381" s="463" t="s">
        <v>1933</v>
      </c>
      <c r="B3381" s="609" t="s">
        <v>1851</v>
      </c>
      <c r="C3381" s="610" t="s">
        <v>913</v>
      </c>
      <c r="D3381" s="569">
        <v>2</v>
      </c>
      <c r="E3381" s="653"/>
      <c r="F3381" s="653"/>
      <c r="G3381" s="653"/>
      <c r="H3381" s="692">
        <v>2</v>
      </c>
      <c r="I3381" s="913">
        <v>2</v>
      </c>
      <c r="J3381" s="635"/>
      <c r="K3381" s="635"/>
      <c r="L3381" s="548"/>
      <c r="M3381" s="437"/>
      <c r="N3381" s="437"/>
      <c r="O3381" s="437"/>
      <c r="P3381" s="437"/>
      <c r="Q3381" s="437"/>
      <c r="R3381" s="437"/>
      <c r="S3381" s="437"/>
    </row>
    <row r="3382" spans="1:19" s="440" customFormat="1" ht="13.5" x14ac:dyDescent="0.3">
      <c r="A3382" s="463"/>
      <c r="B3382" s="609"/>
      <c r="C3382" s="610"/>
      <c r="D3382" s="569"/>
      <c r="E3382" s="653"/>
      <c r="F3382" s="653"/>
      <c r="G3382" s="653"/>
      <c r="H3382" s="692"/>
      <c r="I3382" s="913"/>
      <c r="J3382" s="635"/>
      <c r="K3382" s="635"/>
      <c r="L3382" s="548"/>
      <c r="M3382" s="437"/>
      <c r="N3382" s="437"/>
      <c r="O3382" s="437"/>
      <c r="P3382" s="437"/>
      <c r="Q3382" s="437"/>
      <c r="R3382" s="437"/>
      <c r="S3382" s="437"/>
    </row>
    <row r="3383" spans="1:19" s="440" customFormat="1" ht="54" x14ac:dyDescent="0.3">
      <c r="A3383" s="463" t="s">
        <v>1934</v>
      </c>
      <c r="B3383" s="609" t="s">
        <v>953</v>
      </c>
      <c r="C3383" s="610" t="s">
        <v>932</v>
      </c>
      <c r="D3383" s="569">
        <v>1</v>
      </c>
      <c r="E3383" s="653"/>
      <c r="F3383" s="653"/>
      <c r="G3383" s="653"/>
      <c r="H3383" s="692">
        <v>1</v>
      </c>
      <c r="I3383" s="913">
        <v>1</v>
      </c>
      <c r="J3383" s="635"/>
      <c r="K3383" s="635"/>
      <c r="L3383" s="548"/>
      <c r="M3383" s="437"/>
      <c r="N3383" s="437"/>
      <c r="O3383" s="437"/>
      <c r="P3383" s="437"/>
      <c r="Q3383" s="437"/>
      <c r="R3383" s="437"/>
      <c r="S3383" s="437"/>
    </row>
    <row r="3384" spans="1:19" s="440" customFormat="1" ht="13.5" x14ac:dyDescent="0.3">
      <c r="A3384" s="463"/>
      <c r="B3384" s="609"/>
      <c r="C3384" s="610"/>
      <c r="D3384" s="569"/>
      <c r="E3384" s="653"/>
      <c r="F3384" s="653"/>
      <c r="G3384" s="653"/>
      <c r="H3384" s="692"/>
      <c r="I3384" s="913"/>
      <c r="J3384" s="635"/>
      <c r="K3384" s="635"/>
      <c r="L3384" s="548"/>
      <c r="M3384" s="437"/>
      <c r="N3384" s="437"/>
      <c r="O3384" s="437"/>
      <c r="P3384" s="437"/>
      <c r="Q3384" s="437"/>
      <c r="R3384" s="437"/>
      <c r="S3384" s="437"/>
    </row>
    <row r="3385" spans="1:19" s="440" customFormat="1" ht="13.5" x14ac:dyDescent="0.3">
      <c r="A3385" s="463" t="s">
        <v>1935</v>
      </c>
      <c r="B3385" s="609" t="s">
        <v>954</v>
      </c>
      <c r="C3385" s="610"/>
      <c r="D3385" s="569"/>
      <c r="E3385" s="653"/>
      <c r="F3385" s="653"/>
      <c r="G3385" s="653"/>
      <c r="H3385" s="692"/>
      <c r="I3385" s="913"/>
      <c r="J3385" s="635"/>
      <c r="K3385" s="635"/>
      <c r="L3385" s="548"/>
      <c r="M3385" s="437"/>
      <c r="N3385" s="437"/>
      <c r="O3385" s="437"/>
      <c r="P3385" s="437"/>
      <c r="Q3385" s="437"/>
      <c r="R3385" s="437"/>
      <c r="S3385" s="437"/>
    </row>
    <row r="3386" spans="1:19" s="440" customFormat="1" ht="54" x14ac:dyDescent="0.3">
      <c r="A3386" s="463" t="s">
        <v>1936</v>
      </c>
      <c r="B3386" s="609" t="s">
        <v>955</v>
      </c>
      <c r="C3386" s="610"/>
      <c r="D3386" s="569"/>
      <c r="E3386" s="653"/>
      <c r="F3386" s="653"/>
      <c r="G3386" s="653"/>
      <c r="H3386" s="692"/>
      <c r="I3386" s="913"/>
      <c r="J3386" s="635"/>
      <c r="K3386" s="635"/>
      <c r="L3386" s="548"/>
      <c r="M3386" s="437"/>
      <c r="N3386" s="437"/>
      <c r="O3386" s="437"/>
      <c r="P3386" s="437"/>
      <c r="Q3386" s="437"/>
      <c r="R3386" s="437"/>
      <c r="S3386" s="437"/>
    </row>
    <row r="3387" spans="1:19" s="440" customFormat="1" ht="13.5" x14ac:dyDescent="0.3">
      <c r="A3387" s="463"/>
      <c r="B3387" s="609"/>
      <c r="C3387" s="610"/>
      <c r="D3387" s="569"/>
      <c r="E3387" s="653"/>
      <c r="F3387" s="653"/>
      <c r="G3387" s="653"/>
      <c r="H3387" s="692"/>
      <c r="I3387" s="913"/>
      <c r="J3387" s="635"/>
      <c r="K3387" s="635"/>
      <c r="L3387" s="548"/>
      <c r="M3387" s="437"/>
      <c r="N3387" s="437"/>
      <c r="O3387" s="437"/>
      <c r="P3387" s="437"/>
      <c r="Q3387" s="437"/>
      <c r="R3387" s="437"/>
      <c r="S3387" s="437"/>
    </row>
    <row r="3388" spans="1:19" s="440" customFormat="1" ht="27" x14ac:dyDescent="0.3">
      <c r="A3388" s="463" t="s">
        <v>1937</v>
      </c>
      <c r="B3388" s="609" t="s">
        <v>956</v>
      </c>
      <c r="C3388" s="610"/>
      <c r="D3388" s="569"/>
      <c r="E3388" s="653"/>
      <c r="F3388" s="653"/>
      <c r="G3388" s="653"/>
      <c r="H3388" s="692"/>
      <c r="I3388" s="913"/>
      <c r="J3388" s="635"/>
      <c r="K3388" s="635"/>
      <c r="L3388" s="548"/>
      <c r="M3388" s="437"/>
      <c r="N3388" s="437"/>
      <c r="O3388" s="437"/>
      <c r="P3388" s="437"/>
      <c r="Q3388" s="437"/>
      <c r="R3388" s="437"/>
      <c r="S3388" s="437"/>
    </row>
    <row r="3389" spans="1:19" s="440" customFormat="1" ht="13.5" x14ac:dyDescent="0.3">
      <c r="A3389" s="463" t="s">
        <v>1938</v>
      </c>
      <c r="B3389" s="609" t="s">
        <v>959</v>
      </c>
      <c r="C3389" s="610" t="s">
        <v>7</v>
      </c>
      <c r="D3389" s="569">
        <v>1</v>
      </c>
      <c r="E3389" s="653"/>
      <c r="F3389" s="653"/>
      <c r="G3389" s="653"/>
      <c r="H3389" s="692">
        <v>1</v>
      </c>
      <c r="I3389" s="913">
        <v>1</v>
      </c>
      <c r="J3389" s="635"/>
      <c r="K3389" s="635"/>
      <c r="L3389" s="548"/>
      <c r="M3389" s="437"/>
      <c r="N3389" s="437"/>
      <c r="O3389" s="437"/>
      <c r="P3389" s="437"/>
      <c r="Q3389" s="437"/>
      <c r="R3389" s="437"/>
      <c r="S3389" s="437"/>
    </row>
    <row r="3390" spans="1:19" s="440" customFormat="1" ht="13.5" x14ac:dyDescent="0.3">
      <c r="A3390" s="463" t="s">
        <v>1939</v>
      </c>
      <c r="B3390" s="609" t="s">
        <v>960</v>
      </c>
      <c r="C3390" s="610" t="s">
        <v>7</v>
      </c>
      <c r="D3390" s="569">
        <v>32</v>
      </c>
      <c r="E3390" s="653"/>
      <c r="F3390" s="653"/>
      <c r="G3390" s="653"/>
      <c r="H3390" s="692">
        <v>32</v>
      </c>
      <c r="I3390" s="913">
        <v>32</v>
      </c>
      <c r="J3390" s="635"/>
      <c r="K3390" s="635"/>
      <c r="L3390" s="548"/>
      <c r="M3390" s="437"/>
      <c r="N3390" s="437"/>
      <c r="O3390" s="437"/>
      <c r="P3390" s="437"/>
      <c r="Q3390" s="437"/>
      <c r="R3390" s="437"/>
      <c r="S3390" s="437"/>
    </row>
    <row r="3391" spans="1:19" s="440" customFormat="1" ht="13.5" x14ac:dyDescent="0.3">
      <c r="A3391" s="463" t="s">
        <v>1940</v>
      </c>
      <c r="B3391" s="609" t="s">
        <v>1403</v>
      </c>
      <c r="C3391" s="610" t="s">
        <v>7</v>
      </c>
      <c r="D3391" s="569">
        <v>30</v>
      </c>
      <c r="E3391" s="653"/>
      <c r="F3391" s="653"/>
      <c r="G3391" s="653"/>
      <c r="H3391" s="692">
        <v>30</v>
      </c>
      <c r="I3391" s="913">
        <v>30</v>
      </c>
      <c r="J3391" s="635"/>
      <c r="K3391" s="635"/>
      <c r="L3391" s="548"/>
      <c r="M3391" s="437"/>
      <c r="N3391" s="437"/>
      <c r="O3391" s="437"/>
      <c r="P3391" s="437"/>
      <c r="Q3391" s="437"/>
      <c r="R3391" s="437"/>
      <c r="S3391" s="437"/>
    </row>
    <row r="3392" spans="1:19" s="440" customFormat="1" ht="13.5" x14ac:dyDescent="0.3">
      <c r="A3392" s="463"/>
      <c r="B3392" s="609"/>
      <c r="C3392" s="610"/>
      <c r="D3392" s="569"/>
      <c r="E3392" s="653"/>
      <c r="F3392" s="653"/>
      <c r="G3392" s="653"/>
      <c r="H3392" s="692"/>
      <c r="I3392" s="913"/>
      <c r="J3392" s="635"/>
      <c r="K3392" s="635"/>
      <c r="L3392" s="548"/>
      <c r="M3392" s="437"/>
      <c r="N3392" s="437"/>
      <c r="O3392" s="437"/>
      <c r="P3392" s="437"/>
      <c r="Q3392" s="437"/>
      <c r="R3392" s="437"/>
      <c r="S3392" s="437"/>
    </row>
    <row r="3393" spans="1:19" s="440" customFormat="1" ht="27" x14ac:dyDescent="0.3">
      <c r="A3393" s="463" t="s">
        <v>1941</v>
      </c>
      <c r="B3393" s="609" t="s">
        <v>961</v>
      </c>
      <c r="C3393" s="610"/>
      <c r="D3393" s="569"/>
      <c r="E3393" s="653"/>
      <c r="F3393" s="653"/>
      <c r="G3393" s="653"/>
      <c r="H3393" s="692"/>
      <c r="I3393" s="913"/>
      <c r="J3393" s="635"/>
      <c r="K3393" s="635"/>
      <c r="L3393" s="548"/>
      <c r="M3393" s="437"/>
      <c r="N3393" s="437"/>
      <c r="O3393" s="437"/>
      <c r="P3393" s="437"/>
      <c r="Q3393" s="437"/>
      <c r="R3393" s="437"/>
      <c r="S3393" s="437"/>
    </row>
    <row r="3394" spans="1:19" s="440" customFormat="1" ht="13.5" x14ac:dyDescent="0.3">
      <c r="A3394" s="463" t="s">
        <v>1942</v>
      </c>
      <c r="B3394" s="609" t="s">
        <v>962</v>
      </c>
      <c r="C3394" s="610" t="s">
        <v>7</v>
      </c>
      <c r="D3394" s="569">
        <v>12</v>
      </c>
      <c r="E3394" s="653"/>
      <c r="F3394" s="653"/>
      <c r="G3394" s="653"/>
      <c r="H3394" s="692">
        <v>12</v>
      </c>
      <c r="I3394" s="913">
        <v>12</v>
      </c>
      <c r="J3394" s="635"/>
      <c r="K3394" s="635"/>
      <c r="L3394" s="548"/>
      <c r="M3394" s="437"/>
      <c r="N3394" s="437"/>
      <c r="O3394" s="437"/>
      <c r="P3394" s="437"/>
      <c r="Q3394" s="437"/>
      <c r="R3394" s="437"/>
      <c r="S3394" s="437"/>
    </row>
    <row r="3395" spans="1:19" s="440" customFormat="1" ht="13.5" x14ac:dyDescent="0.3">
      <c r="A3395" s="463"/>
      <c r="B3395" s="609"/>
      <c r="C3395" s="610"/>
      <c r="D3395" s="569"/>
      <c r="E3395" s="653"/>
      <c r="F3395" s="653"/>
      <c r="G3395" s="653"/>
      <c r="H3395" s="692"/>
      <c r="I3395" s="913"/>
      <c r="J3395" s="635"/>
      <c r="K3395" s="635"/>
      <c r="L3395" s="548"/>
      <c r="M3395" s="437"/>
      <c r="N3395" s="437"/>
      <c r="O3395" s="437"/>
      <c r="P3395" s="437"/>
      <c r="Q3395" s="437"/>
      <c r="R3395" s="437"/>
      <c r="S3395" s="437"/>
    </row>
    <row r="3396" spans="1:19" s="440" customFormat="1" ht="40.5" x14ac:dyDescent="0.3">
      <c r="A3396" s="463" t="s">
        <v>1943</v>
      </c>
      <c r="B3396" s="609" t="s">
        <v>963</v>
      </c>
      <c r="C3396" s="610"/>
      <c r="D3396" s="569"/>
      <c r="E3396" s="653"/>
      <c r="F3396" s="653"/>
      <c r="G3396" s="653"/>
      <c r="H3396" s="692"/>
      <c r="I3396" s="913"/>
      <c r="J3396" s="635"/>
      <c r="K3396" s="635"/>
      <c r="L3396" s="548"/>
      <c r="M3396" s="437"/>
      <c r="N3396" s="437"/>
      <c r="O3396" s="437"/>
      <c r="P3396" s="437"/>
      <c r="Q3396" s="437"/>
      <c r="R3396" s="437"/>
      <c r="S3396" s="437"/>
    </row>
    <row r="3397" spans="1:19" s="440" customFormat="1" ht="13.5" x14ac:dyDescent="0.3">
      <c r="A3397" s="463" t="s">
        <v>1944</v>
      </c>
      <c r="B3397" s="609" t="s">
        <v>966</v>
      </c>
      <c r="C3397" s="610" t="s">
        <v>7</v>
      </c>
      <c r="D3397" s="569">
        <v>63</v>
      </c>
      <c r="E3397" s="653"/>
      <c r="F3397" s="653"/>
      <c r="G3397" s="653"/>
      <c r="H3397" s="692">
        <v>63</v>
      </c>
      <c r="I3397" s="913">
        <v>63</v>
      </c>
      <c r="J3397" s="635"/>
      <c r="K3397" s="635"/>
      <c r="L3397" s="548"/>
      <c r="M3397" s="437"/>
      <c r="N3397" s="437"/>
      <c r="O3397" s="437"/>
      <c r="P3397" s="437"/>
      <c r="Q3397" s="437"/>
      <c r="R3397" s="437"/>
      <c r="S3397" s="437"/>
    </row>
    <row r="3398" spans="1:19" s="440" customFormat="1" ht="13.5" x14ac:dyDescent="0.3">
      <c r="A3398" s="463"/>
      <c r="B3398" s="609"/>
      <c r="C3398" s="610"/>
      <c r="D3398" s="569"/>
      <c r="E3398" s="653"/>
      <c r="F3398" s="653"/>
      <c r="G3398" s="653"/>
      <c r="H3398" s="692"/>
      <c r="I3398" s="913"/>
      <c r="J3398" s="635"/>
      <c r="K3398" s="635"/>
      <c r="L3398" s="548"/>
      <c r="M3398" s="437"/>
      <c r="N3398" s="437"/>
      <c r="O3398" s="437"/>
      <c r="P3398" s="437"/>
      <c r="Q3398" s="437"/>
      <c r="R3398" s="437"/>
      <c r="S3398" s="437"/>
    </row>
    <row r="3399" spans="1:19" s="440" customFormat="1" ht="27" x14ac:dyDescent="0.3">
      <c r="A3399" s="463" t="s">
        <v>1945</v>
      </c>
      <c r="B3399" s="609" t="s">
        <v>1852</v>
      </c>
      <c r="C3399" s="610"/>
      <c r="D3399" s="569"/>
      <c r="E3399" s="653"/>
      <c r="F3399" s="653"/>
      <c r="G3399" s="653"/>
      <c r="H3399" s="692"/>
      <c r="I3399" s="913"/>
      <c r="J3399" s="635"/>
      <c r="K3399" s="635"/>
      <c r="L3399" s="548"/>
      <c r="M3399" s="437"/>
      <c r="N3399" s="437"/>
      <c r="O3399" s="437"/>
      <c r="P3399" s="437"/>
      <c r="Q3399" s="437"/>
      <c r="R3399" s="437"/>
      <c r="S3399" s="437"/>
    </row>
    <row r="3400" spans="1:19" s="440" customFormat="1" ht="13.5" x14ac:dyDescent="0.3">
      <c r="A3400" s="463" t="s">
        <v>1946</v>
      </c>
      <c r="B3400" s="609" t="s">
        <v>1853</v>
      </c>
      <c r="C3400" s="610" t="s">
        <v>7</v>
      </c>
      <c r="D3400" s="569">
        <v>7</v>
      </c>
      <c r="E3400" s="653"/>
      <c r="F3400" s="653"/>
      <c r="G3400" s="653"/>
      <c r="H3400" s="692">
        <v>7</v>
      </c>
      <c r="I3400" s="913">
        <v>7</v>
      </c>
      <c r="J3400" s="635"/>
      <c r="K3400" s="635"/>
      <c r="L3400" s="548"/>
      <c r="M3400" s="437"/>
      <c r="N3400" s="437"/>
      <c r="O3400" s="437"/>
      <c r="P3400" s="437"/>
      <c r="Q3400" s="437"/>
      <c r="R3400" s="437"/>
      <c r="S3400" s="437"/>
    </row>
    <row r="3401" spans="1:19" s="440" customFormat="1" ht="13.5" x14ac:dyDescent="0.3">
      <c r="A3401" s="463" t="s">
        <v>1947</v>
      </c>
      <c r="B3401" s="609" t="s">
        <v>1854</v>
      </c>
      <c r="C3401" s="610" t="s">
        <v>7</v>
      </c>
      <c r="D3401" s="569">
        <v>2</v>
      </c>
      <c r="E3401" s="653"/>
      <c r="F3401" s="653"/>
      <c r="G3401" s="653"/>
      <c r="H3401" s="692">
        <v>2</v>
      </c>
      <c r="I3401" s="913">
        <v>2</v>
      </c>
      <c r="J3401" s="635"/>
      <c r="K3401" s="635"/>
      <c r="L3401" s="548"/>
      <c r="M3401" s="437"/>
      <c r="N3401" s="437"/>
      <c r="O3401" s="437"/>
      <c r="P3401" s="437"/>
      <c r="Q3401" s="437"/>
      <c r="R3401" s="437"/>
      <c r="S3401" s="437"/>
    </row>
    <row r="3402" spans="1:19" s="440" customFormat="1" ht="13.5" x14ac:dyDescent="0.3">
      <c r="A3402" s="463" t="s">
        <v>1948</v>
      </c>
      <c r="B3402" s="609" t="s">
        <v>1855</v>
      </c>
      <c r="C3402" s="610" t="s">
        <v>7</v>
      </c>
      <c r="D3402" s="569">
        <v>1</v>
      </c>
      <c r="E3402" s="653"/>
      <c r="F3402" s="653"/>
      <c r="G3402" s="653"/>
      <c r="H3402" s="692">
        <v>1</v>
      </c>
      <c r="I3402" s="913">
        <v>1</v>
      </c>
      <c r="J3402" s="635"/>
      <c r="K3402" s="635"/>
      <c r="L3402" s="548"/>
      <c r="M3402" s="437"/>
      <c r="N3402" s="437"/>
      <c r="O3402" s="437"/>
      <c r="P3402" s="437"/>
      <c r="Q3402" s="437"/>
      <c r="R3402" s="437"/>
      <c r="S3402" s="437"/>
    </row>
    <row r="3403" spans="1:19" s="440" customFormat="1" ht="13.5" x14ac:dyDescent="0.3">
      <c r="A3403" s="463" t="s">
        <v>1949</v>
      </c>
      <c r="B3403" s="609" t="s">
        <v>1856</v>
      </c>
      <c r="C3403" s="610" t="s">
        <v>7</v>
      </c>
      <c r="D3403" s="569">
        <v>1</v>
      </c>
      <c r="E3403" s="653"/>
      <c r="F3403" s="653"/>
      <c r="G3403" s="653"/>
      <c r="H3403" s="692">
        <v>1</v>
      </c>
      <c r="I3403" s="913">
        <v>1</v>
      </c>
      <c r="J3403" s="635"/>
      <c r="K3403" s="635"/>
      <c r="L3403" s="548"/>
      <c r="M3403" s="437"/>
      <c r="N3403" s="437"/>
      <c r="O3403" s="437"/>
      <c r="P3403" s="437"/>
      <c r="Q3403" s="437"/>
      <c r="R3403" s="437"/>
      <c r="S3403" s="437"/>
    </row>
    <row r="3404" spans="1:19" s="440" customFormat="1" ht="13.5" x14ac:dyDescent="0.3">
      <c r="A3404" s="463"/>
      <c r="B3404" s="609"/>
      <c r="C3404" s="610"/>
      <c r="D3404" s="569"/>
      <c r="E3404" s="653"/>
      <c r="F3404" s="653"/>
      <c r="G3404" s="653"/>
      <c r="H3404" s="692"/>
      <c r="I3404" s="913"/>
      <c r="J3404" s="635"/>
      <c r="K3404" s="635"/>
      <c r="L3404" s="548"/>
      <c r="M3404" s="437"/>
      <c r="N3404" s="437"/>
      <c r="O3404" s="437"/>
      <c r="P3404" s="437"/>
      <c r="Q3404" s="437"/>
      <c r="R3404" s="437"/>
      <c r="S3404" s="437"/>
    </row>
    <row r="3405" spans="1:19" s="440" customFormat="1" ht="13.5" x14ac:dyDescent="0.3">
      <c r="A3405" s="463" t="s">
        <v>1950</v>
      </c>
      <c r="B3405" s="609" t="s">
        <v>967</v>
      </c>
      <c r="C3405" s="610"/>
      <c r="D3405" s="569"/>
      <c r="E3405" s="653"/>
      <c r="F3405" s="653"/>
      <c r="G3405" s="653"/>
      <c r="H3405" s="692"/>
      <c r="I3405" s="913"/>
      <c r="J3405" s="635"/>
      <c r="K3405" s="635"/>
      <c r="L3405" s="548"/>
      <c r="M3405" s="437"/>
      <c r="N3405" s="437"/>
      <c r="O3405" s="437"/>
      <c r="P3405" s="437"/>
      <c r="Q3405" s="437"/>
      <c r="R3405" s="437"/>
      <c r="S3405" s="437"/>
    </row>
    <row r="3406" spans="1:19" s="440" customFormat="1" ht="13.5" x14ac:dyDescent="0.3">
      <c r="A3406" s="463"/>
      <c r="B3406" s="609"/>
      <c r="C3406" s="610"/>
      <c r="D3406" s="569"/>
      <c r="E3406" s="653"/>
      <c r="F3406" s="653"/>
      <c r="G3406" s="653"/>
      <c r="H3406" s="692"/>
      <c r="I3406" s="913"/>
      <c r="J3406" s="635"/>
      <c r="K3406" s="635"/>
      <c r="L3406" s="548"/>
      <c r="M3406" s="437"/>
      <c r="N3406" s="437"/>
      <c r="O3406" s="437"/>
      <c r="P3406" s="437"/>
      <c r="Q3406" s="437"/>
      <c r="R3406" s="437"/>
      <c r="S3406" s="437"/>
    </row>
    <row r="3407" spans="1:19" s="440" customFormat="1" ht="67.5" x14ac:dyDescent="0.3">
      <c r="A3407" s="463" t="s">
        <v>1951</v>
      </c>
      <c r="B3407" s="609" t="s">
        <v>968</v>
      </c>
      <c r="C3407" s="610"/>
      <c r="D3407" s="569"/>
      <c r="E3407" s="653"/>
      <c r="F3407" s="653"/>
      <c r="G3407" s="653"/>
      <c r="H3407" s="692"/>
      <c r="I3407" s="913"/>
      <c r="J3407" s="635"/>
      <c r="K3407" s="635"/>
      <c r="L3407" s="548"/>
      <c r="M3407" s="437"/>
      <c r="N3407" s="437"/>
      <c r="O3407" s="437"/>
      <c r="P3407" s="437"/>
      <c r="Q3407" s="437"/>
      <c r="R3407" s="437"/>
      <c r="S3407" s="437"/>
    </row>
    <row r="3408" spans="1:19" s="440" customFormat="1" ht="13.5" x14ac:dyDescent="0.3">
      <c r="A3408" s="463" t="s">
        <v>1952</v>
      </c>
      <c r="B3408" s="609" t="s">
        <v>1857</v>
      </c>
      <c r="C3408" s="610" t="s">
        <v>7</v>
      </c>
      <c r="D3408" s="569">
        <v>1</v>
      </c>
      <c r="E3408" s="653"/>
      <c r="F3408" s="653"/>
      <c r="G3408" s="653"/>
      <c r="H3408" s="692">
        <v>1</v>
      </c>
      <c r="I3408" s="913">
        <v>1</v>
      </c>
      <c r="J3408" s="635"/>
      <c r="K3408" s="635"/>
      <c r="L3408" s="548"/>
      <c r="M3408" s="437"/>
      <c r="N3408" s="437"/>
      <c r="O3408" s="437"/>
      <c r="P3408" s="437"/>
      <c r="Q3408" s="437"/>
      <c r="R3408" s="437"/>
      <c r="S3408" s="437"/>
    </row>
    <row r="3409" spans="1:19" s="440" customFormat="1" ht="13.5" x14ac:dyDescent="0.3">
      <c r="A3409" s="463"/>
      <c r="B3409" s="609"/>
      <c r="C3409" s="610"/>
      <c r="D3409" s="569"/>
      <c r="E3409" s="653"/>
      <c r="F3409" s="653"/>
      <c r="G3409" s="653"/>
      <c r="H3409" s="692"/>
      <c r="I3409" s="913"/>
      <c r="J3409" s="635"/>
      <c r="K3409" s="635"/>
      <c r="L3409" s="548"/>
      <c r="M3409" s="437"/>
      <c r="N3409" s="437"/>
      <c r="O3409" s="437"/>
      <c r="P3409" s="437"/>
      <c r="Q3409" s="437"/>
      <c r="R3409" s="437"/>
      <c r="S3409" s="437"/>
    </row>
    <row r="3410" spans="1:19" s="440" customFormat="1" ht="81" x14ac:dyDescent="0.3">
      <c r="A3410" s="463" t="s">
        <v>1953</v>
      </c>
      <c r="B3410" s="609" t="s">
        <v>970</v>
      </c>
      <c r="C3410" s="610" t="s">
        <v>932</v>
      </c>
      <c r="D3410" s="569">
        <v>1</v>
      </c>
      <c r="E3410" s="653"/>
      <c r="F3410" s="653"/>
      <c r="G3410" s="653"/>
      <c r="H3410" s="692">
        <v>1</v>
      </c>
      <c r="I3410" s="913">
        <v>1</v>
      </c>
      <c r="J3410" s="635"/>
      <c r="K3410" s="635"/>
      <c r="L3410" s="548"/>
      <c r="M3410" s="437"/>
      <c r="N3410" s="437"/>
      <c r="O3410" s="437"/>
      <c r="P3410" s="437"/>
      <c r="Q3410" s="437"/>
      <c r="R3410" s="437"/>
      <c r="S3410" s="437"/>
    </row>
    <row r="3411" spans="1:19" s="440" customFormat="1" ht="13.5" x14ac:dyDescent="0.3">
      <c r="A3411" s="463"/>
      <c r="B3411" s="609"/>
      <c r="C3411" s="610"/>
      <c r="D3411" s="569"/>
      <c r="E3411" s="653"/>
      <c r="F3411" s="653"/>
      <c r="G3411" s="653"/>
      <c r="H3411" s="692"/>
      <c r="I3411" s="913"/>
      <c r="J3411" s="635"/>
      <c r="K3411" s="635"/>
      <c r="L3411" s="548"/>
      <c r="M3411" s="437"/>
      <c r="N3411" s="437"/>
      <c r="O3411" s="437"/>
      <c r="P3411" s="437"/>
      <c r="Q3411" s="437"/>
      <c r="R3411" s="437"/>
      <c r="S3411" s="437"/>
    </row>
    <row r="3412" spans="1:19" s="440" customFormat="1" ht="54" x14ac:dyDescent="0.3">
      <c r="A3412" s="463" t="s">
        <v>1954</v>
      </c>
      <c r="B3412" s="609" t="s">
        <v>971</v>
      </c>
      <c r="C3412" s="610" t="s">
        <v>932</v>
      </c>
      <c r="D3412" s="569">
        <v>1</v>
      </c>
      <c r="E3412" s="653"/>
      <c r="F3412" s="653"/>
      <c r="G3412" s="653"/>
      <c r="H3412" s="692">
        <v>1</v>
      </c>
      <c r="I3412" s="913">
        <v>1</v>
      </c>
      <c r="J3412" s="635"/>
      <c r="K3412" s="635"/>
      <c r="L3412" s="548"/>
      <c r="M3412" s="437"/>
      <c r="N3412" s="437"/>
      <c r="O3412" s="437"/>
      <c r="P3412" s="437"/>
      <c r="Q3412" s="437"/>
      <c r="R3412" s="437"/>
      <c r="S3412" s="437"/>
    </row>
    <row r="3413" spans="1:19" s="440" customFormat="1" ht="13.5" x14ac:dyDescent="0.3">
      <c r="A3413" s="463"/>
      <c r="B3413" s="609"/>
      <c r="C3413" s="610"/>
      <c r="D3413" s="569"/>
      <c r="E3413" s="653"/>
      <c r="F3413" s="653"/>
      <c r="G3413" s="653"/>
      <c r="H3413" s="692"/>
      <c r="I3413" s="913"/>
      <c r="J3413" s="635"/>
      <c r="K3413" s="635"/>
      <c r="L3413" s="548"/>
      <c r="M3413" s="437"/>
      <c r="N3413" s="437"/>
      <c r="O3413" s="437"/>
      <c r="P3413" s="437"/>
      <c r="Q3413" s="437"/>
      <c r="R3413" s="437"/>
      <c r="S3413" s="437"/>
    </row>
    <row r="3414" spans="1:19" s="440" customFormat="1" ht="13.5" x14ac:dyDescent="0.3">
      <c r="A3414" s="463" t="s">
        <v>1955</v>
      </c>
      <c r="B3414" s="609" t="s">
        <v>972</v>
      </c>
      <c r="C3414" s="610" t="s">
        <v>932</v>
      </c>
      <c r="D3414" s="569">
        <v>1</v>
      </c>
      <c r="E3414" s="653"/>
      <c r="F3414" s="653"/>
      <c r="G3414" s="653"/>
      <c r="H3414" s="692">
        <v>1</v>
      </c>
      <c r="I3414" s="913">
        <v>1</v>
      </c>
      <c r="J3414" s="635"/>
      <c r="K3414" s="635"/>
      <c r="L3414" s="548"/>
      <c r="M3414" s="437"/>
      <c r="N3414" s="437"/>
      <c r="O3414" s="437"/>
      <c r="P3414" s="437"/>
      <c r="Q3414" s="437"/>
      <c r="R3414" s="437"/>
      <c r="S3414" s="437"/>
    </row>
    <row r="3415" spans="1:19" s="440" customFormat="1" ht="13.5" x14ac:dyDescent="0.3">
      <c r="A3415" s="463"/>
      <c r="B3415" s="609"/>
      <c r="C3415" s="610"/>
      <c r="D3415" s="569"/>
      <c r="E3415" s="653"/>
      <c r="F3415" s="653"/>
      <c r="G3415" s="653"/>
      <c r="H3415" s="692"/>
      <c r="I3415" s="913"/>
      <c r="J3415" s="635"/>
      <c r="K3415" s="635"/>
      <c r="L3415" s="548"/>
      <c r="M3415" s="437"/>
      <c r="N3415" s="437"/>
      <c r="O3415" s="437"/>
      <c r="P3415" s="437"/>
      <c r="Q3415" s="437"/>
      <c r="R3415" s="437"/>
      <c r="S3415" s="437"/>
    </row>
    <row r="3416" spans="1:19" s="440" customFormat="1" ht="40.5" x14ac:dyDescent="0.3">
      <c r="A3416" s="463" t="s">
        <v>1956</v>
      </c>
      <c r="B3416" s="609" t="s">
        <v>973</v>
      </c>
      <c r="C3416" s="610" t="s">
        <v>932</v>
      </c>
      <c r="D3416" s="569">
        <v>1</v>
      </c>
      <c r="E3416" s="653"/>
      <c r="F3416" s="653"/>
      <c r="G3416" s="653"/>
      <c r="H3416" s="692">
        <v>1</v>
      </c>
      <c r="I3416" s="913">
        <v>1</v>
      </c>
      <c r="J3416" s="635"/>
      <c r="K3416" s="635"/>
      <c r="L3416" s="548"/>
      <c r="M3416" s="437"/>
      <c r="N3416" s="437"/>
      <c r="O3416" s="437"/>
      <c r="P3416" s="437"/>
      <c r="Q3416" s="437"/>
      <c r="R3416" s="437"/>
      <c r="S3416" s="437"/>
    </row>
    <row r="3417" spans="1:19" s="440" customFormat="1" ht="13.5" x14ac:dyDescent="0.3">
      <c r="A3417" s="463"/>
      <c r="B3417" s="609"/>
      <c r="C3417" s="610"/>
      <c r="D3417" s="569"/>
      <c r="E3417" s="653"/>
      <c r="F3417" s="653"/>
      <c r="G3417" s="653"/>
      <c r="H3417" s="692"/>
      <c r="I3417" s="913"/>
      <c r="J3417" s="635"/>
      <c r="K3417" s="635"/>
      <c r="L3417" s="548"/>
      <c r="M3417" s="437"/>
      <c r="N3417" s="437"/>
      <c r="O3417" s="437"/>
      <c r="P3417" s="437"/>
      <c r="Q3417" s="437"/>
      <c r="R3417" s="437"/>
      <c r="S3417" s="437"/>
    </row>
    <row r="3418" spans="1:19" s="440" customFormat="1" ht="27" x14ac:dyDescent="0.3">
      <c r="A3418" s="463" t="s">
        <v>1956</v>
      </c>
      <c r="B3418" s="609" t="s">
        <v>974</v>
      </c>
      <c r="C3418" s="610" t="s">
        <v>7</v>
      </c>
      <c r="D3418" s="569">
        <v>1</v>
      </c>
      <c r="E3418" s="653"/>
      <c r="F3418" s="653"/>
      <c r="G3418" s="653"/>
      <c r="H3418" s="692">
        <v>1</v>
      </c>
      <c r="I3418" s="913">
        <v>1</v>
      </c>
      <c r="J3418" s="635"/>
      <c r="K3418" s="635"/>
      <c r="L3418" s="548"/>
      <c r="M3418" s="437"/>
      <c r="N3418" s="437"/>
      <c r="O3418" s="437"/>
      <c r="P3418" s="437"/>
      <c r="Q3418" s="437"/>
      <c r="R3418" s="437"/>
      <c r="S3418" s="437"/>
    </row>
    <row r="3419" spans="1:19" s="440" customFormat="1" ht="13.5" x14ac:dyDescent="0.3">
      <c r="A3419" s="463"/>
      <c r="B3419" s="609"/>
      <c r="C3419" s="610"/>
      <c r="D3419" s="569"/>
      <c r="E3419" s="653"/>
      <c r="F3419" s="653"/>
      <c r="G3419" s="653"/>
      <c r="H3419" s="692"/>
      <c r="I3419" s="913"/>
      <c r="J3419" s="635"/>
      <c r="K3419" s="635">
        <f>J3419*I3419</f>
        <v>0</v>
      </c>
      <c r="L3419" s="548"/>
      <c r="M3419" s="437"/>
      <c r="N3419" s="437"/>
      <c r="O3419" s="437"/>
      <c r="P3419" s="437"/>
      <c r="Q3419" s="437"/>
      <c r="R3419" s="437"/>
      <c r="S3419" s="437"/>
    </row>
    <row r="3420" spans="1:19" s="440" customFormat="1" ht="13.5" x14ac:dyDescent="0.3">
      <c r="A3420" s="463" t="s">
        <v>1957</v>
      </c>
      <c r="B3420" s="609" t="s">
        <v>189</v>
      </c>
      <c r="C3420" s="610"/>
      <c r="D3420" s="569"/>
      <c r="E3420" s="653"/>
      <c r="F3420" s="653"/>
      <c r="G3420" s="653"/>
      <c r="H3420" s="692"/>
      <c r="I3420" s="913"/>
      <c r="J3420" s="635"/>
      <c r="K3420" s="635">
        <f>J3420*I3420</f>
        <v>0</v>
      </c>
      <c r="L3420" s="548"/>
      <c r="M3420" s="437"/>
      <c r="N3420" s="437"/>
      <c r="O3420" s="437"/>
      <c r="P3420" s="437"/>
      <c r="Q3420" s="437"/>
      <c r="R3420" s="437"/>
      <c r="S3420" s="437"/>
    </row>
    <row r="3421" spans="1:19" s="440" customFormat="1" ht="13.5" x14ac:dyDescent="0.3">
      <c r="A3421" s="463"/>
      <c r="B3421" s="609"/>
      <c r="C3421" s="610"/>
      <c r="D3421" s="569"/>
      <c r="E3421" s="653"/>
      <c r="F3421" s="653"/>
      <c r="G3421" s="653"/>
      <c r="H3421" s="692"/>
      <c r="I3421" s="913"/>
      <c r="J3421" s="635"/>
      <c r="K3421" s="635">
        <f>J3421*I3421</f>
        <v>0</v>
      </c>
      <c r="L3421" s="548"/>
      <c r="M3421" s="437"/>
      <c r="N3421" s="437"/>
      <c r="O3421" s="437"/>
      <c r="P3421" s="437"/>
      <c r="Q3421" s="437"/>
      <c r="R3421" s="437"/>
      <c r="S3421" s="437"/>
    </row>
    <row r="3422" spans="1:19" s="440" customFormat="1" ht="162" x14ac:dyDescent="0.3">
      <c r="A3422" s="463" t="s">
        <v>1958</v>
      </c>
      <c r="B3422" s="609" t="s">
        <v>975</v>
      </c>
      <c r="C3422" s="610" t="s">
        <v>932</v>
      </c>
      <c r="D3422" s="569">
        <v>1</v>
      </c>
      <c r="E3422" s="653"/>
      <c r="F3422" s="653"/>
      <c r="G3422" s="653"/>
      <c r="H3422" s="692">
        <v>1</v>
      </c>
      <c r="I3422" s="913">
        <v>1</v>
      </c>
      <c r="J3422" s="635"/>
      <c r="K3422" s="635"/>
      <c r="L3422" s="548"/>
      <c r="M3422" s="437"/>
      <c r="N3422" s="437"/>
      <c r="O3422" s="437"/>
      <c r="P3422" s="437"/>
      <c r="Q3422" s="437"/>
      <c r="R3422" s="437"/>
      <c r="S3422" s="437"/>
    </row>
    <row r="3423" spans="1:19" s="440" customFormat="1" ht="13.5" x14ac:dyDescent="0.3">
      <c r="A3423" s="463"/>
      <c r="B3423" s="609"/>
      <c r="C3423" s="610"/>
      <c r="D3423" s="569"/>
      <c r="E3423" s="653"/>
      <c r="F3423" s="653"/>
      <c r="G3423" s="653"/>
      <c r="H3423" s="692" t="s">
        <v>810</v>
      </c>
      <c r="I3423" s="913"/>
      <c r="J3423" s="635"/>
      <c r="K3423" s="635"/>
      <c r="L3423" s="548"/>
      <c r="M3423" s="437"/>
      <c r="N3423" s="437"/>
      <c r="O3423" s="437"/>
      <c r="P3423" s="437"/>
      <c r="Q3423" s="437"/>
      <c r="R3423" s="437"/>
      <c r="S3423" s="437"/>
    </row>
    <row r="3424" spans="1:19" s="440" customFormat="1" ht="310.5" x14ac:dyDescent="0.3">
      <c r="A3424" s="463" t="s">
        <v>1959</v>
      </c>
      <c r="B3424" s="609" t="s">
        <v>976</v>
      </c>
      <c r="C3424" s="610" t="s">
        <v>1858</v>
      </c>
      <c r="D3424" s="569">
        <v>1</v>
      </c>
      <c r="E3424" s="653"/>
      <c r="F3424" s="653"/>
      <c r="G3424" s="653"/>
      <c r="H3424" s="692">
        <v>1</v>
      </c>
      <c r="I3424" s="913">
        <v>1</v>
      </c>
      <c r="J3424" s="635"/>
      <c r="K3424" s="635"/>
      <c r="L3424" s="548"/>
      <c r="M3424" s="437"/>
      <c r="N3424" s="437"/>
      <c r="O3424" s="437"/>
      <c r="P3424" s="437"/>
      <c r="Q3424" s="437"/>
      <c r="R3424" s="437"/>
      <c r="S3424" s="437"/>
    </row>
    <row r="3425" spans="1:19" s="440" customFormat="1" ht="13.5" x14ac:dyDescent="0.3">
      <c r="A3425" s="463"/>
      <c r="B3425" s="609"/>
      <c r="C3425" s="610"/>
      <c r="D3425" s="569"/>
      <c r="E3425" s="653"/>
      <c r="F3425" s="653"/>
      <c r="G3425" s="653"/>
      <c r="H3425" s="692" t="s">
        <v>810</v>
      </c>
      <c r="I3425" s="913">
        <v>0</v>
      </c>
      <c r="J3425" s="635"/>
      <c r="K3425" s="635">
        <f>J3425*I3425</f>
        <v>0</v>
      </c>
      <c r="L3425" s="548"/>
      <c r="M3425" s="437"/>
      <c r="N3425" s="437"/>
      <c r="O3425" s="437"/>
      <c r="P3425" s="437"/>
      <c r="Q3425" s="437"/>
      <c r="R3425" s="437"/>
      <c r="S3425" s="437"/>
    </row>
    <row r="3426" spans="1:19" s="440" customFormat="1" ht="81" x14ac:dyDescent="0.3">
      <c r="A3426" s="463" t="s">
        <v>1960</v>
      </c>
      <c r="B3426" s="609" t="s">
        <v>977</v>
      </c>
      <c r="C3426" s="610" t="s">
        <v>1858</v>
      </c>
      <c r="D3426" s="569">
        <v>1</v>
      </c>
      <c r="E3426" s="653"/>
      <c r="F3426" s="653"/>
      <c r="G3426" s="653"/>
      <c r="H3426" s="692">
        <v>1</v>
      </c>
      <c r="I3426" s="913">
        <v>1</v>
      </c>
      <c r="J3426" s="635"/>
      <c r="K3426" s="635"/>
      <c r="L3426" s="548"/>
      <c r="M3426" s="437"/>
      <c r="N3426" s="437"/>
      <c r="O3426" s="437"/>
      <c r="P3426" s="437"/>
      <c r="Q3426" s="437"/>
      <c r="R3426" s="437"/>
      <c r="S3426" s="437"/>
    </row>
    <row r="3427" spans="1:19" s="440" customFormat="1" ht="13.5" x14ac:dyDescent="0.3">
      <c r="A3427" s="463"/>
      <c r="B3427" s="609"/>
      <c r="C3427" s="610"/>
      <c r="D3427" s="569"/>
      <c r="E3427" s="653"/>
      <c r="F3427" s="653"/>
      <c r="G3427" s="653"/>
      <c r="H3427" s="692" t="s">
        <v>810</v>
      </c>
      <c r="I3427" s="913"/>
      <c r="J3427" s="635"/>
      <c r="K3427" s="635"/>
      <c r="L3427" s="548"/>
      <c r="M3427" s="437"/>
      <c r="N3427" s="437"/>
      <c r="O3427" s="437"/>
      <c r="P3427" s="437"/>
      <c r="Q3427" s="437"/>
      <c r="R3427" s="437"/>
      <c r="S3427" s="437"/>
    </row>
    <row r="3428" spans="1:19" s="440" customFormat="1" ht="121.5" x14ac:dyDescent="0.3">
      <c r="A3428" s="463" t="s">
        <v>1961</v>
      </c>
      <c r="B3428" s="609" t="s">
        <v>978</v>
      </c>
      <c r="C3428" s="610" t="s">
        <v>932</v>
      </c>
      <c r="D3428" s="569">
        <v>1</v>
      </c>
      <c r="E3428" s="653"/>
      <c r="F3428" s="653"/>
      <c r="G3428" s="653"/>
      <c r="H3428" s="692">
        <v>1</v>
      </c>
      <c r="I3428" s="913">
        <v>1</v>
      </c>
      <c r="J3428" s="635"/>
      <c r="K3428" s="635"/>
      <c r="L3428" s="548"/>
      <c r="M3428" s="437"/>
      <c r="N3428" s="437"/>
      <c r="O3428" s="437"/>
      <c r="P3428" s="437"/>
      <c r="Q3428" s="437"/>
      <c r="R3428" s="437"/>
      <c r="S3428" s="437"/>
    </row>
    <row r="3429" spans="1:19" s="440" customFormat="1" ht="13.5" x14ac:dyDescent="0.3">
      <c r="A3429" s="463"/>
      <c r="B3429" s="609"/>
      <c r="C3429" s="610"/>
      <c r="D3429" s="569"/>
      <c r="E3429" s="653"/>
      <c r="F3429" s="653"/>
      <c r="G3429" s="653"/>
      <c r="H3429" s="692" t="s">
        <v>810</v>
      </c>
      <c r="I3429" s="913"/>
      <c r="J3429" s="635"/>
      <c r="K3429" s="635"/>
      <c r="L3429" s="548"/>
      <c r="M3429" s="437"/>
      <c r="N3429" s="437"/>
      <c r="O3429" s="437"/>
      <c r="P3429" s="437"/>
      <c r="Q3429" s="437"/>
      <c r="R3429" s="437"/>
      <c r="S3429" s="437"/>
    </row>
    <row r="3430" spans="1:19" s="440" customFormat="1" ht="13.5" x14ac:dyDescent="0.3">
      <c r="A3430" s="463" t="s">
        <v>1962</v>
      </c>
      <c r="B3430" s="609" t="s">
        <v>979</v>
      </c>
      <c r="C3430" s="610" t="s">
        <v>932</v>
      </c>
      <c r="D3430" s="569">
        <v>1</v>
      </c>
      <c r="E3430" s="653"/>
      <c r="F3430" s="653"/>
      <c r="G3430" s="653"/>
      <c r="H3430" s="692">
        <v>1</v>
      </c>
      <c r="I3430" s="913">
        <v>1</v>
      </c>
      <c r="J3430" s="635"/>
      <c r="K3430" s="635"/>
      <c r="L3430" s="548"/>
      <c r="M3430" s="437"/>
      <c r="N3430" s="437"/>
      <c r="O3430" s="437"/>
      <c r="P3430" s="437"/>
      <c r="Q3430" s="437"/>
      <c r="R3430" s="437"/>
      <c r="S3430" s="437"/>
    </row>
    <row r="3431" spans="1:19" s="440" customFormat="1" ht="13.5" x14ac:dyDescent="0.3">
      <c r="A3431" s="463"/>
      <c r="B3431" s="609"/>
      <c r="C3431" s="610"/>
      <c r="D3431" s="569"/>
      <c r="E3431" s="653"/>
      <c r="F3431" s="653"/>
      <c r="G3431" s="653"/>
      <c r="H3431" s="692" t="s">
        <v>810</v>
      </c>
      <c r="I3431" s="913"/>
      <c r="J3431" s="635"/>
      <c r="K3431" s="635"/>
      <c r="L3431" s="548"/>
      <c r="M3431" s="437"/>
      <c r="N3431" s="437"/>
      <c r="O3431" s="437"/>
      <c r="P3431" s="437"/>
      <c r="Q3431" s="437"/>
      <c r="R3431" s="437"/>
      <c r="S3431" s="437"/>
    </row>
    <row r="3432" spans="1:19" s="440" customFormat="1" ht="40.5" x14ac:dyDescent="0.3">
      <c r="A3432" s="463" t="s">
        <v>1963</v>
      </c>
      <c r="B3432" s="609" t="s">
        <v>980</v>
      </c>
      <c r="C3432" s="610" t="s">
        <v>932</v>
      </c>
      <c r="D3432" s="569">
        <v>1</v>
      </c>
      <c r="E3432" s="653"/>
      <c r="F3432" s="653"/>
      <c r="G3432" s="653"/>
      <c r="H3432" s="692">
        <v>1</v>
      </c>
      <c r="I3432" s="913">
        <v>1</v>
      </c>
      <c r="J3432" s="635"/>
      <c r="K3432" s="635"/>
      <c r="L3432" s="548"/>
      <c r="M3432" s="437"/>
      <c r="N3432" s="437"/>
      <c r="O3432" s="437"/>
      <c r="P3432" s="437"/>
      <c r="Q3432" s="437"/>
      <c r="R3432" s="437"/>
      <c r="S3432" s="437"/>
    </row>
    <row r="3433" spans="1:19" s="440" customFormat="1" ht="13.5" x14ac:dyDescent="0.3">
      <c r="A3433" s="463"/>
      <c r="B3433" s="609"/>
      <c r="C3433" s="610"/>
      <c r="D3433" s="569"/>
      <c r="E3433" s="653"/>
      <c r="F3433" s="653"/>
      <c r="G3433" s="653"/>
      <c r="H3433" s="692" t="s">
        <v>810</v>
      </c>
      <c r="I3433" s="913"/>
      <c r="J3433" s="635"/>
      <c r="K3433" s="635"/>
      <c r="L3433" s="548"/>
      <c r="M3433" s="437"/>
      <c r="N3433" s="437"/>
      <c r="O3433" s="437"/>
      <c r="P3433" s="437"/>
      <c r="Q3433" s="437"/>
      <c r="R3433" s="437"/>
      <c r="S3433" s="437"/>
    </row>
    <row r="3434" spans="1:19" s="440" customFormat="1" ht="40.5" x14ac:dyDescent="0.3">
      <c r="A3434" s="463" t="s">
        <v>1964</v>
      </c>
      <c r="B3434" s="609" t="s">
        <v>981</v>
      </c>
      <c r="C3434" s="610" t="s">
        <v>932</v>
      </c>
      <c r="D3434" s="569">
        <v>1</v>
      </c>
      <c r="E3434" s="653"/>
      <c r="F3434" s="653"/>
      <c r="G3434" s="653"/>
      <c r="H3434" s="692">
        <v>1</v>
      </c>
      <c r="I3434" s="913">
        <v>1</v>
      </c>
      <c r="J3434" s="635"/>
      <c r="K3434" s="635"/>
      <c r="L3434" s="548"/>
      <c r="M3434" s="437"/>
      <c r="N3434" s="437"/>
      <c r="O3434" s="437"/>
      <c r="P3434" s="437"/>
      <c r="Q3434" s="437"/>
      <c r="R3434" s="437"/>
      <c r="S3434" s="437"/>
    </row>
    <row r="3435" spans="1:19" s="440" customFormat="1" ht="13.5" x14ac:dyDescent="0.3">
      <c r="A3435" s="463"/>
      <c r="B3435" s="609"/>
      <c r="C3435" s="610"/>
      <c r="D3435" s="569"/>
      <c r="E3435" s="653"/>
      <c r="F3435" s="653"/>
      <c r="G3435" s="653"/>
      <c r="H3435" s="692"/>
      <c r="I3435" s="913"/>
      <c r="J3435" s="635"/>
      <c r="K3435" s="635"/>
      <c r="L3435" s="548"/>
      <c r="M3435" s="437"/>
      <c r="N3435" s="437"/>
      <c r="O3435" s="437"/>
      <c r="P3435" s="437"/>
      <c r="Q3435" s="437"/>
      <c r="R3435" s="437"/>
      <c r="S3435" s="437"/>
    </row>
    <row r="3436" spans="1:19" s="440" customFormat="1" ht="81" x14ac:dyDescent="0.3">
      <c r="A3436" s="463" t="s">
        <v>1965</v>
      </c>
      <c r="B3436" s="609" t="s">
        <v>982</v>
      </c>
      <c r="C3436" s="610" t="s">
        <v>932</v>
      </c>
      <c r="D3436" s="569">
        <v>1</v>
      </c>
      <c r="E3436" s="653"/>
      <c r="F3436" s="653"/>
      <c r="G3436" s="653"/>
      <c r="H3436" s="692">
        <v>1</v>
      </c>
      <c r="I3436" s="913">
        <v>1</v>
      </c>
      <c r="J3436" s="635"/>
      <c r="K3436" s="635"/>
      <c r="L3436" s="548"/>
      <c r="M3436" s="437"/>
      <c r="N3436" s="437"/>
      <c r="O3436" s="437"/>
      <c r="P3436" s="437"/>
      <c r="Q3436" s="437"/>
      <c r="R3436" s="437"/>
      <c r="S3436" s="437"/>
    </row>
    <row r="3437" spans="1:19" s="440" customFormat="1" ht="13.5" x14ac:dyDescent="0.3">
      <c r="A3437" s="463"/>
      <c r="B3437" s="609"/>
      <c r="C3437" s="610"/>
      <c r="D3437" s="569"/>
      <c r="E3437" s="653"/>
      <c r="F3437" s="653"/>
      <c r="G3437" s="653"/>
      <c r="H3437" s="692" t="s">
        <v>810</v>
      </c>
      <c r="I3437" s="913"/>
      <c r="J3437" s="635"/>
      <c r="K3437" s="635">
        <f>J3437*I3437</f>
        <v>0</v>
      </c>
      <c r="L3437" s="548"/>
      <c r="M3437" s="437"/>
      <c r="N3437" s="437"/>
      <c r="O3437" s="437"/>
      <c r="P3437" s="437"/>
      <c r="Q3437" s="437"/>
      <c r="R3437" s="437"/>
      <c r="S3437" s="437"/>
    </row>
    <row r="3438" spans="1:19" s="440" customFormat="1" ht="94.5" x14ac:dyDescent="0.3">
      <c r="A3438" s="463" t="s">
        <v>1966</v>
      </c>
      <c r="B3438" s="609" t="s">
        <v>983</v>
      </c>
      <c r="C3438" s="610" t="s">
        <v>932</v>
      </c>
      <c r="D3438" s="569">
        <v>1</v>
      </c>
      <c r="E3438" s="653"/>
      <c r="F3438" s="653"/>
      <c r="G3438" s="653"/>
      <c r="H3438" s="692">
        <v>1</v>
      </c>
      <c r="I3438" s="913">
        <v>1</v>
      </c>
      <c r="J3438" s="635"/>
      <c r="K3438" s="662"/>
      <c r="L3438" s="577"/>
      <c r="M3438" s="437"/>
      <c r="N3438" s="437"/>
      <c r="O3438" s="437"/>
      <c r="P3438" s="437"/>
      <c r="Q3438" s="437"/>
      <c r="R3438" s="437"/>
      <c r="S3438" s="437"/>
    </row>
    <row r="3439" spans="1:19" s="440" customFormat="1" ht="13.5" x14ac:dyDescent="0.3">
      <c r="A3439" s="502"/>
      <c r="B3439" s="491"/>
      <c r="C3439" s="516"/>
      <c r="D3439" s="513"/>
      <c r="E3439" s="513"/>
      <c r="F3439" s="513"/>
      <c r="G3439" s="465"/>
      <c r="H3439" s="523"/>
      <c r="I3439" s="905"/>
      <c r="J3439" s="645"/>
      <c r="K3439" s="645"/>
      <c r="L3439" s="547"/>
      <c r="M3439" s="437"/>
      <c r="N3439" s="437"/>
      <c r="O3439" s="437"/>
      <c r="P3439" s="437"/>
      <c r="Q3439" s="437"/>
      <c r="R3439" s="437"/>
      <c r="S3439" s="437"/>
    </row>
    <row r="3440" spans="1:19" s="440" customFormat="1" ht="13.5" x14ac:dyDescent="0.3">
      <c r="A3440" s="502"/>
      <c r="B3440" s="491"/>
      <c r="C3440" s="516"/>
      <c r="D3440" s="513"/>
      <c r="E3440" s="513"/>
      <c r="F3440" s="513"/>
      <c r="G3440" s="465"/>
      <c r="H3440" s="523"/>
      <c r="I3440" s="905"/>
      <c r="J3440" s="645"/>
      <c r="K3440" s="645"/>
      <c r="L3440" s="547"/>
      <c r="M3440" s="437"/>
      <c r="N3440" s="437"/>
      <c r="O3440" s="437"/>
      <c r="P3440" s="437"/>
      <c r="Q3440" s="437"/>
      <c r="R3440" s="437"/>
      <c r="S3440" s="437"/>
    </row>
    <row r="3441" spans="1:19" s="440" customFormat="1" ht="13.5" x14ac:dyDescent="0.3">
      <c r="A3441" s="502"/>
      <c r="B3441" s="491"/>
      <c r="C3441" s="516"/>
      <c r="D3441" s="513"/>
      <c r="E3441" s="513"/>
      <c r="F3441" s="513"/>
      <c r="G3441" s="465"/>
      <c r="H3441" s="523"/>
      <c r="I3441" s="905"/>
      <c r="J3441" s="645"/>
      <c r="K3441" s="645"/>
      <c r="L3441" s="547"/>
      <c r="M3441" s="437"/>
      <c r="N3441" s="437"/>
      <c r="O3441" s="437"/>
      <c r="P3441" s="437"/>
      <c r="Q3441" s="437"/>
      <c r="R3441" s="437"/>
      <c r="S3441" s="437"/>
    </row>
    <row r="3442" spans="1:19" s="440" customFormat="1" ht="18" x14ac:dyDescent="0.35">
      <c r="A3442" s="570" t="s">
        <v>1967</v>
      </c>
      <c r="B3442" s="571" t="s">
        <v>79</v>
      </c>
      <c r="C3442" s="572"/>
      <c r="D3442" s="591"/>
      <c r="E3442" s="591"/>
      <c r="F3442" s="591"/>
      <c r="G3442" s="591"/>
      <c r="H3442" s="680" t="str">
        <f>IF(PRODUCT(D3442:G3442),PRODUCT(D3442:G3442),"")</f>
        <v/>
      </c>
      <c r="I3442" s="886"/>
      <c r="J3442" s="631"/>
      <c r="K3442" s="631"/>
      <c r="L3442" s="573"/>
      <c r="M3442" s="437"/>
      <c r="N3442" s="437"/>
      <c r="O3442" s="437"/>
      <c r="P3442" s="437"/>
      <c r="Q3442" s="437"/>
      <c r="R3442" s="437"/>
      <c r="S3442" s="437"/>
    </row>
    <row r="3443" spans="1:19" s="440" customFormat="1" ht="13.5" x14ac:dyDescent="0.3">
      <c r="A3443" s="574"/>
      <c r="B3443" s="432"/>
      <c r="C3443" s="436"/>
      <c r="D3443" s="444"/>
      <c r="E3443" s="444"/>
      <c r="F3443" s="444"/>
      <c r="G3443" s="444"/>
      <c r="H3443" s="445"/>
      <c r="I3443" s="884"/>
      <c r="J3443" s="630"/>
      <c r="K3443" s="640"/>
      <c r="L3443" s="540"/>
      <c r="M3443" s="437"/>
      <c r="N3443" s="437"/>
      <c r="O3443" s="437"/>
      <c r="P3443" s="437"/>
      <c r="Q3443" s="437"/>
      <c r="R3443" s="437"/>
      <c r="S3443" s="437"/>
    </row>
    <row r="3444" spans="1:19" s="440" customFormat="1" ht="13.5" x14ac:dyDescent="0.3">
      <c r="A3444" s="476" t="s">
        <v>1768</v>
      </c>
      <c r="B3444" s="477" t="s">
        <v>35</v>
      </c>
      <c r="C3444" s="478"/>
      <c r="D3444" s="592"/>
      <c r="E3444" s="592"/>
      <c r="F3444" s="592"/>
      <c r="G3444" s="592"/>
      <c r="H3444" s="681" t="str">
        <f>IF(PRODUCT(D3444:G3444),PRODUCT(D3444:G3444),"")</f>
        <v/>
      </c>
      <c r="I3444" s="887"/>
      <c r="J3444" s="632"/>
      <c r="K3444" s="632"/>
      <c r="L3444" s="533">
        <f>SUM(L3445:L4003)</f>
        <v>0</v>
      </c>
      <c r="M3444" s="437"/>
      <c r="N3444" s="437"/>
      <c r="O3444" s="437"/>
      <c r="P3444" s="437"/>
      <c r="Q3444" s="437"/>
      <c r="R3444" s="437"/>
      <c r="S3444" s="437"/>
    </row>
    <row r="3445" spans="1:19" s="440" customFormat="1" ht="13.5" x14ac:dyDescent="0.3">
      <c r="A3445" s="502"/>
      <c r="B3445" s="491"/>
      <c r="C3445" s="516"/>
      <c r="D3445" s="513"/>
      <c r="E3445" s="513"/>
      <c r="F3445" s="513"/>
      <c r="G3445" s="465"/>
      <c r="H3445" s="523"/>
      <c r="I3445" s="905"/>
      <c r="J3445" s="645"/>
      <c r="K3445" s="645"/>
      <c r="L3445" s="547"/>
      <c r="M3445" s="437"/>
      <c r="N3445" s="437"/>
      <c r="O3445" s="437"/>
      <c r="P3445" s="437"/>
      <c r="Q3445" s="437"/>
      <c r="R3445" s="437"/>
      <c r="S3445" s="437"/>
    </row>
    <row r="3446" spans="1:19" s="440" customFormat="1" ht="13.5" x14ac:dyDescent="0.3">
      <c r="A3446" s="488" t="s">
        <v>1968</v>
      </c>
      <c r="B3446" s="489" t="s">
        <v>34</v>
      </c>
      <c r="C3446" s="516"/>
      <c r="D3446" s="513"/>
      <c r="E3446" s="513"/>
      <c r="F3446" s="513"/>
      <c r="G3446" s="513"/>
      <c r="H3446" s="523"/>
      <c r="I3446" s="905"/>
      <c r="J3446" s="645"/>
      <c r="K3446" s="645"/>
      <c r="L3446" s="538"/>
      <c r="M3446" s="437"/>
      <c r="N3446" s="437"/>
      <c r="O3446" s="437"/>
      <c r="P3446" s="437"/>
      <c r="Q3446" s="437"/>
      <c r="R3446" s="437"/>
      <c r="S3446" s="437"/>
    </row>
    <row r="3447" spans="1:19" s="440" customFormat="1" ht="81" x14ac:dyDescent="0.3">
      <c r="A3447" s="497" t="s">
        <v>1981</v>
      </c>
      <c r="B3447" s="434" t="s">
        <v>48</v>
      </c>
      <c r="C3447" s="516"/>
      <c r="D3447" s="513"/>
      <c r="E3447" s="513"/>
      <c r="F3447" s="513"/>
      <c r="G3447" s="513"/>
      <c r="H3447" s="523"/>
      <c r="I3447" s="898"/>
      <c r="J3447" s="630"/>
      <c r="K3447" s="640"/>
      <c r="L3447" s="540"/>
      <c r="M3447" s="437"/>
      <c r="N3447" s="437"/>
      <c r="O3447" s="437"/>
      <c r="P3447" s="437"/>
      <c r="Q3447" s="437"/>
      <c r="R3447" s="437"/>
      <c r="S3447" s="437"/>
    </row>
    <row r="3448" spans="1:19" s="440" customFormat="1" ht="13.5" x14ac:dyDescent="0.3">
      <c r="A3448" s="497" t="s">
        <v>1982</v>
      </c>
      <c r="B3448" s="528" t="s">
        <v>50</v>
      </c>
      <c r="C3448" s="516" t="s">
        <v>11</v>
      </c>
      <c r="D3448" s="513">
        <v>29</v>
      </c>
      <c r="E3448" s="513"/>
      <c r="F3448" s="513"/>
      <c r="G3448" s="513"/>
      <c r="H3448" s="523">
        <f>D3448</f>
        <v>29</v>
      </c>
      <c r="I3448" s="888">
        <f>H3448</f>
        <v>29</v>
      </c>
      <c r="J3448" s="630"/>
      <c r="K3448" s="640"/>
      <c r="L3448" s="540"/>
      <c r="M3448" s="437"/>
      <c r="N3448" s="437"/>
      <c r="O3448" s="437"/>
      <c r="P3448" s="437"/>
      <c r="Q3448" s="437"/>
      <c r="R3448" s="437"/>
      <c r="S3448" s="437"/>
    </row>
    <row r="3449" spans="1:19" s="440" customFormat="1" ht="13.5" x14ac:dyDescent="0.3">
      <c r="A3449" s="497" t="s">
        <v>1983</v>
      </c>
      <c r="B3449" s="495" t="s">
        <v>52</v>
      </c>
      <c r="C3449" s="516" t="s">
        <v>11</v>
      </c>
      <c r="D3449" s="513">
        <v>2</v>
      </c>
      <c r="E3449" s="513"/>
      <c r="F3449" s="513"/>
      <c r="G3449" s="513"/>
      <c r="H3449" s="523">
        <f t="shared" ref="H3449:H3450" si="189">D3449</f>
        <v>2</v>
      </c>
      <c r="I3449" s="888">
        <f t="shared" ref="I3449:I3450" si="190">H3449</f>
        <v>2</v>
      </c>
      <c r="J3449" s="645"/>
      <c r="K3449" s="640"/>
      <c r="L3449" s="538"/>
      <c r="M3449" s="437"/>
      <c r="N3449" s="437"/>
      <c r="O3449" s="437"/>
      <c r="P3449" s="437"/>
      <c r="Q3449" s="437"/>
      <c r="R3449" s="437"/>
      <c r="S3449" s="437"/>
    </row>
    <row r="3450" spans="1:19" s="440" customFormat="1" ht="13.5" x14ac:dyDescent="0.3">
      <c r="A3450" s="497" t="s">
        <v>1984</v>
      </c>
      <c r="B3450" s="495" t="s">
        <v>54</v>
      </c>
      <c r="C3450" s="516" t="s">
        <v>11</v>
      </c>
      <c r="D3450" s="513">
        <v>1</v>
      </c>
      <c r="E3450" s="513"/>
      <c r="F3450" s="513"/>
      <c r="G3450" s="513"/>
      <c r="H3450" s="523">
        <f t="shared" si="189"/>
        <v>1</v>
      </c>
      <c r="I3450" s="888">
        <f t="shared" si="190"/>
        <v>1</v>
      </c>
      <c r="J3450" s="645"/>
      <c r="K3450" s="640"/>
      <c r="L3450" s="538"/>
      <c r="M3450" s="437"/>
      <c r="N3450" s="437"/>
      <c r="O3450" s="437"/>
      <c r="P3450" s="437"/>
      <c r="Q3450" s="437"/>
      <c r="R3450" s="437"/>
      <c r="S3450" s="437"/>
    </row>
    <row r="3451" spans="1:19" s="440" customFormat="1" ht="13.5" x14ac:dyDescent="0.3">
      <c r="A3451" s="497"/>
      <c r="B3451" s="491"/>
      <c r="C3451" s="516"/>
      <c r="D3451" s="513"/>
      <c r="E3451" s="513"/>
      <c r="F3451" s="513"/>
      <c r="G3451" s="513"/>
      <c r="H3451" s="523"/>
      <c r="I3451" s="905"/>
      <c r="J3451" s="645"/>
      <c r="K3451" s="640"/>
      <c r="L3451" s="538"/>
      <c r="M3451" s="437"/>
      <c r="N3451" s="437"/>
      <c r="O3451" s="437"/>
      <c r="P3451" s="437"/>
      <c r="Q3451" s="437"/>
      <c r="R3451" s="437"/>
      <c r="S3451" s="437"/>
    </row>
    <row r="3452" spans="1:19" s="440" customFormat="1" ht="81" x14ac:dyDescent="0.3">
      <c r="A3452" s="497" t="s">
        <v>1985</v>
      </c>
      <c r="B3452" s="434" t="s">
        <v>55</v>
      </c>
      <c r="C3452" s="516" t="s">
        <v>11</v>
      </c>
      <c r="D3452" s="513">
        <v>32</v>
      </c>
      <c r="E3452" s="513"/>
      <c r="F3452" s="513"/>
      <c r="G3452" s="513"/>
      <c r="H3452" s="523">
        <f>D3452</f>
        <v>32</v>
      </c>
      <c r="I3452" s="888">
        <f>H3452</f>
        <v>32</v>
      </c>
      <c r="J3452" s="645"/>
      <c r="K3452" s="640"/>
      <c r="L3452" s="538"/>
      <c r="M3452" s="437"/>
      <c r="N3452" s="437"/>
      <c r="O3452" s="437"/>
      <c r="P3452" s="437"/>
      <c r="Q3452" s="437"/>
      <c r="R3452" s="437"/>
      <c r="S3452" s="437"/>
    </row>
    <row r="3453" spans="1:19" s="440" customFormat="1" ht="13.5" x14ac:dyDescent="0.3">
      <c r="A3453" s="497"/>
      <c r="B3453" s="498"/>
      <c r="C3453" s="516"/>
      <c r="D3453" s="513"/>
      <c r="E3453" s="513"/>
      <c r="F3453" s="513"/>
      <c r="G3453" s="465"/>
      <c r="H3453" s="523"/>
      <c r="I3453" s="905"/>
      <c r="J3453" s="645"/>
      <c r="K3453" s="640"/>
      <c r="L3453" s="538"/>
      <c r="M3453" s="437"/>
      <c r="N3453" s="437"/>
      <c r="O3453" s="437"/>
      <c r="P3453" s="437"/>
      <c r="Q3453" s="437"/>
      <c r="R3453" s="437"/>
      <c r="S3453" s="437"/>
    </row>
    <row r="3454" spans="1:19" s="440" customFormat="1" ht="13.5" x14ac:dyDescent="0.3">
      <c r="A3454" s="497" t="s">
        <v>1986</v>
      </c>
      <c r="B3454" s="495" t="s">
        <v>56</v>
      </c>
      <c r="C3454" s="516" t="s">
        <v>11</v>
      </c>
      <c r="D3454" s="513">
        <v>11</v>
      </c>
      <c r="E3454" s="513"/>
      <c r="F3454" s="513"/>
      <c r="G3454" s="465"/>
      <c r="H3454" s="523">
        <f>D3454</f>
        <v>11</v>
      </c>
      <c r="I3454" s="888">
        <f>H3454</f>
        <v>11</v>
      </c>
      <c r="J3454" s="645"/>
      <c r="K3454" s="640"/>
      <c r="L3454" s="538"/>
      <c r="M3454" s="437"/>
      <c r="N3454" s="437"/>
      <c r="O3454" s="437"/>
      <c r="P3454" s="437"/>
      <c r="Q3454" s="437"/>
      <c r="R3454" s="437"/>
      <c r="S3454" s="437"/>
    </row>
    <row r="3455" spans="1:19" s="440" customFormat="1" ht="13.5" x14ac:dyDescent="0.3">
      <c r="A3455" s="497"/>
      <c r="B3455" s="495"/>
      <c r="C3455" s="516"/>
      <c r="D3455" s="513"/>
      <c r="E3455" s="513"/>
      <c r="F3455" s="513"/>
      <c r="G3455" s="465"/>
      <c r="H3455" s="523"/>
      <c r="I3455" s="905"/>
      <c r="J3455" s="645"/>
      <c r="K3455" s="640"/>
      <c r="L3455" s="538"/>
      <c r="M3455" s="437"/>
      <c r="N3455" s="437"/>
      <c r="O3455" s="437"/>
      <c r="P3455" s="437"/>
      <c r="Q3455" s="437"/>
      <c r="R3455" s="437"/>
      <c r="S3455" s="437"/>
    </row>
    <row r="3456" spans="1:19" s="440" customFormat="1" ht="121.5" x14ac:dyDescent="0.3">
      <c r="A3456" s="497" t="s">
        <v>1987</v>
      </c>
      <c r="B3456" s="434" t="s">
        <v>57</v>
      </c>
      <c r="C3456" s="516"/>
      <c r="D3456" s="526"/>
      <c r="E3456" s="516"/>
      <c r="F3456" s="516"/>
      <c r="G3456" s="516"/>
      <c r="H3456" s="523"/>
      <c r="I3456" s="905"/>
      <c r="J3456" s="635"/>
      <c r="K3456" s="640"/>
      <c r="L3456" s="534"/>
      <c r="M3456" s="437"/>
      <c r="N3456" s="437"/>
      <c r="O3456" s="437"/>
      <c r="P3456" s="437"/>
      <c r="Q3456" s="437"/>
      <c r="R3456" s="437"/>
      <c r="S3456" s="437"/>
    </row>
    <row r="3457" spans="1:19" s="440" customFormat="1" ht="13.5" x14ac:dyDescent="0.3">
      <c r="A3457" s="497" t="s">
        <v>1988</v>
      </c>
      <c r="B3457" s="528" t="s">
        <v>59</v>
      </c>
      <c r="C3457" s="516" t="s">
        <v>11</v>
      </c>
      <c r="D3457" s="526">
        <v>8</v>
      </c>
      <c r="E3457" s="516"/>
      <c r="F3457" s="516"/>
      <c r="G3457" s="516"/>
      <c r="H3457" s="523">
        <f>D3457</f>
        <v>8</v>
      </c>
      <c r="I3457" s="888">
        <f>H3457</f>
        <v>8</v>
      </c>
      <c r="J3457" s="635"/>
      <c r="K3457" s="640"/>
      <c r="L3457" s="534"/>
      <c r="M3457" s="437"/>
      <c r="N3457" s="437"/>
      <c r="O3457" s="437"/>
      <c r="P3457" s="437"/>
      <c r="Q3457" s="437"/>
      <c r="R3457" s="437"/>
      <c r="S3457" s="437"/>
    </row>
    <row r="3458" spans="1:19" s="440" customFormat="1" ht="13.5" x14ac:dyDescent="0.3">
      <c r="A3458" s="497" t="s">
        <v>1989</v>
      </c>
      <c r="B3458" s="528" t="s">
        <v>61</v>
      </c>
      <c r="C3458" s="516" t="s">
        <v>11</v>
      </c>
      <c r="D3458" s="513">
        <v>9</v>
      </c>
      <c r="E3458" s="513"/>
      <c r="F3458" s="513"/>
      <c r="G3458" s="513"/>
      <c r="H3458" s="523">
        <f t="shared" ref="H3458:H3460" si="191">D3458</f>
        <v>9</v>
      </c>
      <c r="I3458" s="888">
        <f t="shared" ref="I3458:I3460" si="192">H3458</f>
        <v>9</v>
      </c>
      <c r="J3458" s="635"/>
      <c r="K3458" s="640"/>
      <c r="L3458" s="534"/>
      <c r="M3458" s="437"/>
      <c r="N3458" s="437"/>
      <c r="O3458" s="437"/>
      <c r="P3458" s="437"/>
      <c r="Q3458" s="437"/>
      <c r="R3458" s="437"/>
      <c r="S3458" s="437"/>
    </row>
    <row r="3459" spans="1:19" s="440" customFormat="1" ht="13.5" x14ac:dyDescent="0.3">
      <c r="A3459" s="497" t="s">
        <v>1990</v>
      </c>
      <c r="B3459" s="528" t="s">
        <v>77</v>
      </c>
      <c r="C3459" s="516" t="s">
        <v>11</v>
      </c>
      <c r="D3459" s="513">
        <v>16</v>
      </c>
      <c r="E3459" s="513"/>
      <c r="F3459" s="513"/>
      <c r="G3459" s="513"/>
      <c r="H3459" s="523">
        <f t="shared" si="191"/>
        <v>16</v>
      </c>
      <c r="I3459" s="888">
        <f t="shared" si="192"/>
        <v>16</v>
      </c>
      <c r="J3459" s="630"/>
      <c r="K3459" s="640"/>
      <c r="L3459" s="540"/>
      <c r="M3459" s="437"/>
      <c r="N3459" s="437"/>
      <c r="O3459" s="437"/>
      <c r="P3459" s="437"/>
      <c r="Q3459" s="437"/>
      <c r="R3459" s="437"/>
      <c r="S3459" s="437"/>
    </row>
    <row r="3460" spans="1:19" s="440" customFormat="1" ht="13.5" x14ac:dyDescent="0.3">
      <c r="A3460" s="497" t="s">
        <v>1991</v>
      </c>
      <c r="B3460" s="528" t="s">
        <v>63</v>
      </c>
      <c r="C3460" s="516" t="s">
        <v>11</v>
      </c>
      <c r="D3460" s="513">
        <v>4</v>
      </c>
      <c r="E3460" s="513"/>
      <c r="F3460" s="513"/>
      <c r="G3460" s="513"/>
      <c r="H3460" s="523">
        <f t="shared" si="191"/>
        <v>4</v>
      </c>
      <c r="I3460" s="888">
        <f t="shared" si="192"/>
        <v>4</v>
      </c>
      <c r="J3460" s="630"/>
      <c r="K3460" s="640"/>
      <c r="L3460" s="540"/>
      <c r="M3460" s="437"/>
      <c r="N3460" s="437"/>
      <c r="O3460" s="437"/>
      <c r="P3460" s="437"/>
      <c r="Q3460" s="437"/>
      <c r="R3460" s="437"/>
      <c r="S3460" s="437"/>
    </row>
    <row r="3461" spans="1:19" s="440" customFormat="1" ht="13.5" x14ac:dyDescent="0.3">
      <c r="A3461" s="497"/>
      <c r="B3461" s="498"/>
      <c r="C3461" s="464"/>
      <c r="D3461" s="513"/>
      <c r="E3461" s="513"/>
      <c r="F3461" s="513"/>
      <c r="G3461" s="513"/>
      <c r="H3461" s="523"/>
      <c r="I3461" s="888"/>
      <c r="J3461" s="635"/>
      <c r="K3461" s="640"/>
      <c r="L3461" s="534"/>
      <c r="M3461" s="437"/>
      <c r="N3461" s="437"/>
      <c r="O3461" s="437"/>
      <c r="P3461" s="437"/>
      <c r="Q3461" s="437"/>
      <c r="R3461" s="437"/>
      <c r="S3461" s="437"/>
    </row>
    <row r="3462" spans="1:19" s="440" customFormat="1" ht="54" x14ac:dyDescent="0.3">
      <c r="A3462" s="497" t="s">
        <v>1992</v>
      </c>
      <c r="B3462" s="434" t="s">
        <v>80</v>
      </c>
      <c r="C3462" s="464" t="s">
        <v>11</v>
      </c>
      <c r="D3462" s="513">
        <v>4</v>
      </c>
      <c r="E3462" s="513"/>
      <c r="F3462" s="513"/>
      <c r="G3462" s="513"/>
      <c r="H3462" s="523">
        <f>D3462</f>
        <v>4</v>
      </c>
      <c r="I3462" s="888">
        <f>H3462</f>
        <v>4</v>
      </c>
      <c r="J3462" s="635"/>
      <c r="K3462" s="640"/>
      <c r="L3462" s="534"/>
      <c r="M3462" s="437"/>
      <c r="N3462" s="437"/>
      <c r="O3462" s="437"/>
      <c r="P3462" s="437"/>
      <c r="Q3462" s="437"/>
      <c r="R3462" s="437"/>
      <c r="S3462" s="437"/>
    </row>
    <row r="3463" spans="1:19" s="440" customFormat="1" ht="13.5" x14ac:dyDescent="0.3">
      <c r="A3463" s="497"/>
      <c r="B3463" s="498"/>
      <c r="C3463" s="464"/>
      <c r="D3463" s="513"/>
      <c r="E3463" s="513"/>
      <c r="F3463" s="513"/>
      <c r="G3463" s="513"/>
      <c r="H3463" s="523"/>
      <c r="I3463" s="888"/>
      <c r="J3463" s="635"/>
      <c r="K3463" s="640"/>
      <c r="L3463" s="534"/>
      <c r="M3463" s="437"/>
      <c r="N3463" s="437"/>
      <c r="O3463" s="437"/>
      <c r="P3463" s="437"/>
      <c r="Q3463" s="437"/>
      <c r="R3463" s="437"/>
      <c r="S3463" s="437"/>
    </row>
    <row r="3464" spans="1:19" s="440" customFormat="1" ht="54" x14ac:dyDescent="0.3">
      <c r="A3464" s="497" t="s">
        <v>1993</v>
      </c>
      <c r="B3464" s="434" t="s">
        <v>81</v>
      </c>
      <c r="C3464" s="464" t="s">
        <v>11</v>
      </c>
      <c r="D3464" s="513">
        <v>1</v>
      </c>
      <c r="E3464" s="513"/>
      <c r="F3464" s="513"/>
      <c r="G3464" s="513"/>
      <c r="H3464" s="523">
        <f>D3464</f>
        <v>1</v>
      </c>
      <c r="I3464" s="888">
        <f>H3464</f>
        <v>1</v>
      </c>
      <c r="J3464" s="635"/>
      <c r="K3464" s="640"/>
      <c r="L3464" s="534"/>
      <c r="M3464" s="437"/>
      <c r="N3464" s="437"/>
      <c r="O3464" s="437"/>
      <c r="P3464" s="437"/>
      <c r="Q3464" s="437"/>
      <c r="R3464" s="437"/>
      <c r="S3464" s="437"/>
    </row>
    <row r="3465" spans="1:19" s="440" customFormat="1" ht="13.5" x14ac:dyDescent="0.3">
      <c r="A3465" s="497"/>
      <c r="B3465" s="498"/>
      <c r="C3465" s="464"/>
      <c r="D3465" s="513"/>
      <c r="E3465" s="513"/>
      <c r="F3465" s="513"/>
      <c r="G3465" s="513"/>
      <c r="H3465" s="523"/>
      <c r="I3465" s="888"/>
      <c r="J3465" s="635"/>
      <c r="K3465" s="640"/>
      <c r="L3465" s="534"/>
      <c r="M3465" s="437"/>
      <c r="N3465" s="437"/>
      <c r="O3465" s="437"/>
      <c r="P3465" s="437"/>
      <c r="Q3465" s="437"/>
      <c r="R3465" s="437"/>
      <c r="S3465" s="437"/>
    </row>
    <row r="3466" spans="1:19" s="440" customFormat="1" ht="81" x14ac:dyDescent="0.3">
      <c r="A3466" s="497" t="s">
        <v>1994</v>
      </c>
      <c r="B3466" s="434" t="s">
        <v>64</v>
      </c>
      <c r="C3466" s="464" t="s">
        <v>45</v>
      </c>
      <c r="D3466" s="513"/>
      <c r="E3466" s="513"/>
      <c r="F3466" s="513"/>
      <c r="G3466" s="513"/>
      <c r="H3466" s="523"/>
      <c r="I3466" s="888">
        <f>SUM(H3467:H3482)</f>
        <v>288.72899999999998</v>
      </c>
      <c r="J3466" s="635"/>
      <c r="K3466" s="640"/>
      <c r="L3466" s="534"/>
      <c r="M3466" s="437"/>
      <c r="N3466" s="437"/>
      <c r="O3466" s="437"/>
      <c r="P3466" s="437"/>
      <c r="Q3466" s="437"/>
      <c r="R3466" s="437"/>
      <c r="S3466" s="437"/>
    </row>
    <row r="3467" spans="1:19" s="440" customFormat="1" ht="13.5" hidden="1" x14ac:dyDescent="0.3">
      <c r="A3467" s="497"/>
      <c r="B3467" s="448"/>
      <c r="C3467" s="499" t="s">
        <v>45</v>
      </c>
      <c r="D3467" s="513">
        <v>1</v>
      </c>
      <c r="E3467" s="513">
        <v>6.88</v>
      </c>
      <c r="F3467" s="496"/>
      <c r="G3467" s="465">
        <v>3.15</v>
      </c>
      <c r="H3467" s="500">
        <f>G3467*E3467*D3467</f>
        <v>21.672000000000001</v>
      </c>
      <c r="I3467" s="888"/>
      <c r="J3467" s="635"/>
      <c r="K3467" s="640"/>
      <c r="L3467" s="534"/>
      <c r="M3467" s="437"/>
      <c r="N3467" s="437"/>
      <c r="O3467" s="437"/>
      <c r="P3467" s="437"/>
      <c r="Q3467" s="437"/>
      <c r="R3467" s="437"/>
      <c r="S3467" s="437"/>
    </row>
    <row r="3468" spans="1:19" s="440" customFormat="1" ht="13.5" hidden="1" x14ac:dyDescent="0.3">
      <c r="A3468" s="497"/>
      <c r="B3468" s="491"/>
      <c r="C3468" s="499" t="s">
        <v>45</v>
      </c>
      <c r="D3468" s="513">
        <v>1</v>
      </c>
      <c r="E3468" s="513">
        <v>3.45</v>
      </c>
      <c r="F3468" s="513"/>
      <c r="G3468" s="465">
        <v>3.15</v>
      </c>
      <c r="H3468" s="500">
        <f t="shared" ref="H3468:H3482" si="193">G3468*E3468*D3468</f>
        <v>10.8675</v>
      </c>
      <c r="I3468" s="888"/>
      <c r="J3468" s="635"/>
      <c r="K3468" s="640"/>
      <c r="L3468" s="534"/>
      <c r="M3468" s="437"/>
      <c r="N3468" s="437"/>
      <c r="O3468" s="437"/>
      <c r="P3468" s="437"/>
      <c r="Q3468" s="437"/>
      <c r="R3468" s="437"/>
      <c r="S3468" s="437"/>
    </row>
    <row r="3469" spans="1:19" s="440" customFormat="1" ht="13.5" hidden="1" x14ac:dyDescent="0.3">
      <c r="A3469" s="497"/>
      <c r="B3469" s="491"/>
      <c r="C3469" s="499" t="s">
        <v>45</v>
      </c>
      <c r="D3469" s="513">
        <v>1</v>
      </c>
      <c r="E3469" s="513">
        <v>1.83</v>
      </c>
      <c r="F3469" s="513"/>
      <c r="G3469" s="465">
        <v>3.15</v>
      </c>
      <c r="H3469" s="500">
        <f t="shared" si="193"/>
        <v>5.7645</v>
      </c>
      <c r="I3469" s="888"/>
      <c r="J3469" s="635"/>
      <c r="K3469" s="640"/>
      <c r="L3469" s="534"/>
      <c r="M3469" s="437"/>
      <c r="N3469" s="437"/>
      <c r="O3469" s="437"/>
      <c r="P3469" s="437"/>
      <c r="Q3469" s="437"/>
      <c r="R3469" s="437"/>
      <c r="S3469" s="437"/>
    </row>
    <row r="3470" spans="1:19" s="440" customFormat="1" ht="13.5" hidden="1" x14ac:dyDescent="0.3">
      <c r="A3470" s="497"/>
      <c r="B3470" s="491"/>
      <c r="C3470" s="499" t="s">
        <v>45</v>
      </c>
      <c r="D3470" s="513">
        <v>1</v>
      </c>
      <c r="E3470" s="513">
        <v>10.79</v>
      </c>
      <c r="F3470" s="496"/>
      <c r="G3470" s="465">
        <v>3.15</v>
      </c>
      <c r="H3470" s="500">
        <f t="shared" si="193"/>
        <v>33.988499999999995</v>
      </c>
      <c r="I3470" s="888"/>
      <c r="J3470" s="635"/>
      <c r="K3470" s="640"/>
      <c r="L3470" s="534"/>
      <c r="M3470" s="437"/>
      <c r="N3470" s="437"/>
      <c r="O3470" s="437"/>
      <c r="P3470" s="437"/>
      <c r="Q3470" s="437"/>
      <c r="R3470" s="437"/>
      <c r="S3470" s="437"/>
    </row>
    <row r="3471" spans="1:19" s="440" customFormat="1" ht="13.5" hidden="1" x14ac:dyDescent="0.3">
      <c r="A3471" s="497"/>
      <c r="B3471" s="501"/>
      <c r="C3471" s="499" t="s">
        <v>45</v>
      </c>
      <c r="D3471" s="513">
        <v>3</v>
      </c>
      <c r="E3471" s="513">
        <v>3.49</v>
      </c>
      <c r="F3471" s="513"/>
      <c r="G3471" s="465">
        <v>3.15</v>
      </c>
      <c r="H3471" s="500">
        <f t="shared" si="193"/>
        <v>32.980500000000006</v>
      </c>
      <c r="I3471" s="888"/>
      <c r="J3471" s="635"/>
      <c r="K3471" s="640"/>
      <c r="L3471" s="534"/>
      <c r="M3471" s="437"/>
      <c r="N3471" s="437"/>
      <c r="O3471" s="437"/>
      <c r="P3471" s="437"/>
      <c r="Q3471" s="437"/>
      <c r="R3471" s="437"/>
      <c r="S3471" s="437"/>
    </row>
    <row r="3472" spans="1:19" s="440" customFormat="1" ht="13.5" hidden="1" x14ac:dyDescent="0.3">
      <c r="A3472" s="497"/>
      <c r="B3472" s="498"/>
      <c r="C3472" s="499" t="s">
        <v>45</v>
      </c>
      <c r="D3472" s="513">
        <v>1</v>
      </c>
      <c r="E3472" s="513">
        <v>3.73</v>
      </c>
      <c r="F3472" s="496"/>
      <c r="G3472" s="465">
        <v>3.15</v>
      </c>
      <c r="H3472" s="500">
        <f t="shared" si="193"/>
        <v>11.749499999999999</v>
      </c>
      <c r="I3472" s="888"/>
      <c r="J3472" s="635"/>
      <c r="K3472" s="640"/>
      <c r="L3472" s="534"/>
      <c r="M3472" s="437"/>
      <c r="N3472" s="437"/>
      <c r="O3472" s="437"/>
      <c r="P3472" s="437"/>
      <c r="Q3472" s="437"/>
      <c r="R3472" s="437"/>
      <c r="S3472" s="437"/>
    </row>
    <row r="3473" spans="1:19" s="440" customFormat="1" ht="13.5" hidden="1" x14ac:dyDescent="0.3">
      <c r="A3473" s="497"/>
      <c r="B3473" s="495"/>
      <c r="C3473" s="499" t="s">
        <v>45</v>
      </c>
      <c r="D3473" s="513">
        <v>1</v>
      </c>
      <c r="E3473" s="513">
        <v>3.2</v>
      </c>
      <c r="F3473" s="513"/>
      <c r="G3473" s="465">
        <v>3.15</v>
      </c>
      <c r="H3473" s="500">
        <f t="shared" si="193"/>
        <v>10.08</v>
      </c>
      <c r="I3473" s="888"/>
      <c r="J3473" s="635"/>
      <c r="K3473" s="640"/>
      <c r="L3473" s="534"/>
      <c r="M3473" s="437"/>
      <c r="N3473" s="437"/>
      <c r="O3473" s="437"/>
      <c r="P3473" s="437"/>
      <c r="Q3473" s="437"/>
      <c r="R3473" s="437"/>
      <c r="S3473" s="437"/>
    </row>
    <row r="3474" spans="1:19" s="440" customFormat="1" ht="13.5" hidden="1" x14ac:dyDescent="0.3">
      <c r="A3474" s="497"/>
      <c r="B3474" s="498"/>
      <c r="C3474" s="499" t="s">
        <v>45</v>
      </c>
      <c r="D3474" s="513">
        <v>1</v>
      </c>
      <c r="E3474" s="513">
        <v>7</v>
      </c>
      <c r="F3474" s="496"/>
      <c r="G3474" s="465">
        <v>3.15</v>
      </c>
      <c r="H3474" s="500">
        <f t="shared" si="193"/>
        <v>22.05</v>
      </c>
      <c r="I3474" s="888"/>
      <c r="J3474" s="635"/>
      <c r="K3474" s="640"/>
      <c r="L3474" s="534"/>
      <c r="M3474" s="437"/>
      <c r="N3474" s="437"/>
      <c r="O3474" s="437"/>
      <c r="P3474" s="437"/>
      <c r="Q3474" s="437"/>
      <c r="R3474" s="437"/>
      <c r="S3474" s="437"/>
    </row>
    <row r="3475" spans="1:19" s="440" customFormat="1" ht="13.5" hidden="1" x14ac:dyDescent="0.3">
      <c r="A3475" s="497"/>
      <c r="B3475" s="495"/>
      <c r="C3475" s="499" t="s">
        <v>45</v>
      </c>
      <c r="D3475" s="513">
        <v>5</v>
      </c>
      <c r="E3475" s="513">
        <v>1.55</v>
      </c>
      <c r="F3475" s="465"/>
      <c r="G3475" s="465">
        <v>3.15</v>
      </c>
      <c r="H3475" s="500">
        <f t="shared" si="193"/>
        <v>24.412500000000001</v>
      </c>
      <c r="I3475" s="888"/>
      <c r="J3475" s="635"/>
      <c r="K3475" s="640"/>
      <c r="L3475" s="534"/>
      <c r="M3475" s="437"/>
      <c r="N3475" s="437"/>
      <c r="O3475" s="437"/>
      <c r="P3475" s="437"/>
      <c r="Q3475" s="437"/>
      <c r="R3475" s="437"/>
      <c r="S3475" s="437"/>
    </row>
    <row r="3476" spans="1:19" s="440" customFormat="1" ht="13.5" hidden="1" x14ac:dyDescent="0.3">
      <c r="A3476" s="502"/>
      <c r="B3476" s="498"/>
      <c r="C3476" s="499" t="s">
        <v>45</v>
      </c>
      <c r="D3476" s="513">
        <v>2</v>
      </c>
      <c r="E3476" s="513">
        <v>2.21</v>
      </c>
      <c r="F3476" s="496"/>
      <c r="G3476" s="465">
        <v>3.15</v>
      </c>
      <c r="H3476" s="500">
        <f t="shared" si="193"/>
        <v>13.923</v>
      </c>
      <c r="I3476" s="888"/>
      <c r="J3476" s="635"/>
      <c r="K3476" s="640"/>
      <c r="L3476" s="534"/>
      <c r="M3476" s="437"/>
      <c r="N3476" s="437"/>
      <c r="O3476" s="437"/>
      <c r="P3476" s="437"/>
      <c r="Q3476" s="437"/>
      <c r="R3476" s="437"/>
      <c r="S3476" s="437"/>
    </row>
    <row r="3477" spans="1:19" s="440" customFormat="1" ht="13.5" hidden="1" x14ac:dyDescent="0.3">
      <c r="A3477" s="502"/>
      <c r="B3477" s="503"/>
      <c r="C3477" s="499" t="s">
        <v>45</v>
      </c>
      <c r="D3477" s="513">
        <v>1</v>
      </c>
      <c r="E3477" s="513">
        <v>6.95</v>
      </c>
      <c r="F3477" s="465"/>
      <c r="G3477" s="465">
        <v>3.15</v>
      </c>
      <c r="H3477" s="500">
        <f t="shared" si="193"/>
        <v>21.892499999999998</v>
      </c>
      <c r="I3477" s="888"/>
      <c r="J3477" s="635"/>
      <c r="K3477" s="640"/>
      <c r="L3477" s="534"/>
      <c r="M3477" s="437"/>
      <c r="N3477" s="437"/>
      <c r="O3477" s="437"/>
      <c r="P3477" s="437"/>
      <c r="Q3477" s="437"/>
      <c r="R3477" s="437"/>
      <c r="S3477" s="437"/>
    </row>
    <row r="3478" spans="1:19" s="440" customFormat="1" ht="13.5" hidden="1" x14ac:dyDescent="0.3">
      <c r="A3478" s="502"/>
      <c r="B3478" s="498"/>
      <c r="C3478" s="499" t="s">
        <v>45</v>
      </c>
      <c r="D3478" s="513">
        <v>1</v>
      </c>
      <c r="E3478" s="513">
        <v>6.9</v>
      </c>
      <c r="F3478" s="465"/>
      <c r="G3478" s="465">
        <v>3.15</v>
      </c>
      <c r="H3478" s="500">
        <f t="shared" si="193"/>
        <v>21.734999999999999</v>
      </c>
      <c r="I3478" s="888"/>
      <c r="J3478" s="635"/>
      <c r="K3478" s="640"/>
      <c r="L3478" s="534"/>
      <c r="M3478" s="437"/>
      <c r="N3478" s="437"/>
      <c r="O3478" s="437"/>
      <c r="P3478" s="437"/>
      <c r="Q3478" s="437"/>
      <c r="R3478" s="437"/>
      <c r="S3478" s="437"/>
    </row>
    <row r="3479" spans="1:19" s="440" customFormat="1" ht="13.5" hidden="1" x14ac:dyDescent="0.3">
      <c r="A3479" s="502"/>
      <c r="B3479" s="503"/>
      <c r="C3479" s="499" t="s">
        <v>45</v>
      </c>
      <c r="D3479" s="513">
        <v>1</v>
      </c>
      <c r="E3479" s="513">
        <v>3.2</v>
      </c>
      <c r="F3479" s="496"/>
      <c r="G3479" s="465">
        <v>3.15</v>
      </c>
      <c r="H3479" s="500">
        <f t="shared" si="193"/>
        <v>10.08</v>
      </c>
      <c r="I3479" s="888"/>
      <c r="J3479" s="635"/>
      <c r="K3479" s="640"/>
      <c r="L3479" s="534"/>
      <c r="M3479" s="437"/>
      <c r="N3479" s="437"/>
      <c r="O3479" s="437"/>
      <c r="P3479" s="437"/>
      <c r="Q3479" s="437"/>
      <c r="R3479" s="437"/>
      <c r="S3479" s="437"/>
    </row>
    <row r="3480" spans="1:19" s="440" customFormat="1" ht="13.5" hidden="1" x14ac:dyDescent="0.3">
      <c r="A3480" s="502"/>
      <c r="B3480" s="503"/>
      <c r="C3480" s="499" t="s">
        <v>45</v>
      </c>
      <c r="D3480" s="513">
        <v>1</v>
      </c>
      <c r="E3480" s="513">
        <v>3</v>
      </c>
      <c r="F3480" s="496"/>
      <c r="G3480" s="465">
        <v>3.15</v>
      </c>
      <c r="H3480" s="500">
        <f t="shared" si="193"/>
        <v>9.4499999999999993</v>
      </c>
      <c r="I3480" s="888"/>
      <c r="J3480" s="635"/>
      <c r="K3480" s="640"/>
      <c r="L3480" s="534"/>
      <c r="M3480" s="437"/>
      <c r="N3480" s="437"/>
      <c r="O3480" s="437"/>
      <c r="P3480" s="437"/>
      <c r="Q3480" s="437"/>
      <c r="R3480" s="437"/>
      <c r="S3480" s="437"/>
    </row>
    <row r="3481" spans="1:19" s="440" customFormat="1" ht="13.5" hidden="1" x14ac:dyDescent="0.3">
      <c r="A3481" s="502"/>
      <c r="B3481" s="504"/>
      <c r="C3481" s="499" t="s">
        <v>45</v>
      </c>
      <c r="D3481" s="513">
        <v>3</v>
      </c>
      <c r="E3481" s="513">
        <v>1.55</v>
      </c>
      <c r="F3481" s="465"/>
      <c r="G3481" s="465">
        <v>3.15</v>
      </c>
      <c r="H3481" s="500">
        <f t="shared" si="193"/>
        <v>14.647500000000001</v>
      </c>
      <c r="I3481" s="888"/>
      <c r="J3481" s="635"/>
      <c r="K3481" s="640"/>
      <c r="L3481" s="534"/>
      <c r="M3481" s="437"/>
      <c r="N3481" s="437"/>
      <c r="O3481" s="437"/>
      <c r="P3481" s="437"/>
      <c r="Q3481" s="437"/>
      <c r="R3481" s="437"/>
      <c r="S3481" s="437"/>
    </row>
    <row r="3482" spans="1:19" s="440" customFormat="1" ht="13.5" hidden="1" x14ac:dyDescent="0.3">
      <c r="A3482" s="502"/>
      <c r="B3482" s="498"/>
      <c r="C3482" s="499" t="s">
        <v>45</v>
      </c>
      <c r="D3482" s="513">
        <v>7</v>
      </c>
      <c r="E3482" s="513">
        <v>1.08</v>
      </c>
      <c r="F3482" s="465"/>
      <c r="G3482" s="465">
        <v>3.1</v>
      </c>
      <c r="H3482" s="500">
        <f t="shared" si="193"/>
        <v>23.436000000000003</v>
      </c>
      <c r="I3482" s="888"/>
      <c r="J3482" s="635"/>
      <c r="K3482" s="640"/>
      <c r="L3482" s="534"/>
      <c r="M3482" s="437"/>
      <c r="N3482" s="437"/>
      <c r="O3482" s="437"/>
      <c r="P3482" s="437"/>
      <c r="Q3482" s="437"/>
      <c r="R3482" s="437"/>
      <c r="S3482" s="437"/>
    </row>
    <row r="3483" spans="1:19" s="440" customFormat="1" ht="13.5" x14ac:dyDescent="0.3">
      <c r="A3483" s="502"/>
      <c r="B3483" s="504"/>
      <c r="C3483" s="464"/>
      <c r="D3483" s="465"/>
      <c r="E3483" s="513"/>
      <c r="F3483" s="465"/>
      <c r="G3483" s="513"/>
      <c r="H3483" s="523"/>
      <c r="I3483" s="888"/>
      <c r="J3483" s="635"/>
      <c r="K3483" s="640"/>
      <c r="L3483" s="534"/>
      <c r="M3483" s="437"/>
      <c r="N3483" s="437"/>
      <c r="O3483" s="437"/>
      <c r="P3483" s="437"/>
      <c r="Q3483" s="437"/>
      <c r="R3483" s="437"/>
      <c r="S3483" s="437"/>
    </row>
    <row r="3484" spans="1:19" s="440" customFormat="1" ht="67.5" x14ac:dyDescent="0.3">
      <c r="A3484" s="497" t="s">
        <v>1995</v>
      </c>
      <c r="B3484" s="434" t="s">
        <v>65</v>
      </c>
      <c r="C3484" s="499" t="s">
        <v>45</v>
      </c>
      <c r="D3484" s="496"/>
      <c r="E3484" s="496"/>
      <c r="F3484" s="496"/>
      <c r="G3484" s="496"/>
      <c r="H3484" s="523"/>
      <c r="I3484" s="888">
        <f>SUM(H3485)</f>
        <v>74.88000000000001</v>
      </c>
      <c r="J3484" s="635"/>
      <c r="K3484" s="640"/>
      <c r="L3484" s="534"/>
      <c r="M3484" s="437"/>
      <c r="N3484" s="437"/>
      <c r="O3484" s="437"/>
      <c r="P3484" s="437"/>
      <c r="Q3484" s="437"/>
      <c r="R3484" s="437"/>
      <c r="S3484" s="437"/>
    </row>
    <row r="3485" spans="1:19" s="440" customFormat="1" ht="13.5" hidden="1" x14ac:dyDescent="0.3">
      <c r="A3485" s="502"/>
      <c r="B3485" s="498"/>
      <c r="C3485" s="464" t="s">
        <v>45</v>
      </c>
      <c r="D3485" s="465">
        <v>16</v>
      </c>
      <c r="E3485" s="513">
        <v>2.6</v>
      </c>
      <c r="F3485" s="465"/>
      <c r="G3485" s="513">
        <v>1.8</v>
      </c>
      <c r="H3485" s="523">
        <f>G3485*E3485*D3485</f>
        <v>74.88000000000001</v>
      </c>
      <c r="I3485" s="888"/>
      <c r="J3485" s="635"/>
      <c r="K3485" s="640"/>
      <c r="L3485" s="534"/>
      <c r="M3485" s="437"/>
      <c r="N3485" s="437"/>
      <c r="O3485" s="437"/>
      <c r="P3485" s="437"/>
      <c r="Q3485" s="437"/>
      <c r="R3485" s="437"/>
      <c r="S3485" s="437"/>
    </row>
    <row r="3486" spans="1:19" s="440" customFormat="1" ht="13.5" x14ac:dyDescent="0.3">
      <c r="A3486" s="497"/>
      <c r="B3486" s="498"/>
      <c r="C3486" s="499"/>
      <c r="D3486" s="496"/>
      <c r="E3486" s="496"/>
      <c r="F3486" s="496"/>
      <c r="G3486" s="496"/>
      <c r="H3486" s="523"/>
      <c r="I3486" s="888"/>
      <c r="J3486" s="635"/>
      <c r="K3486" s="640"/>
      <c r="L3486" s="534"/>
      <c r="M3486" s="437"/>
      <c r="N3486" s="437"/>
      <c r="O3486" s="437"/>
      <c r="P3486" s="437"/>
      <c r="Q3486" s="437"/>
      <c r="R3486" s="437"/>
      <c r="S3486" s="437"/>
    </row>
    <row r="3487" spans="1:19" s="440" customFormat="1" ht="135" x14ac:dyDescent="0.3">
      <c r="A3487" s="497" t="s">
        <v>1996</v>
      </c>
      <c r="B3487" s="434" t="s">
        <v>66</v>
      </c>
      <c r="C3487" s="499" t="s">
        <v>45</v>
      </c>
      <c r="D3487" s="465"/>
      <c r="E3487" s="513"/>
      <c r="F3487" s="465"/>
      <c r="G3487" s="513"/>
      <c r="H3487" s="523"/>
      <c r="I3487" s="888">
        <f>SUM(H3488:H3490)</f>
        <v>501.79</v>
      </c>
      <c r="J3487" s="635"/>
      <c r="K3487" s="640"/>
      <c r="L3487" s="534"/>
      <c r="M3487" s="437"/>
      <c r="N3487" s="437"/>
      <c r="O3487" s="437"/>
      <c r="P3487" s="437"/>
      <c r="Q3487" s="437"/>
      <c r="R3487" s="437"/>
      <c r="S3487" s="437"/>
    </row>
    <row r="3488" spans="1:19" s="440" customFormat="1" ht="13.5" hidden="1" x14ac:dyDescent="0.3">
      <c r="A3488" s="502"/>
      <c r="B3488" s="498"/>
      <c r="C3488" s="464" t="s">
        <v>45</v>
      </c>
      <c r="D3488" s="465">
        <v>1</v>
      </c>
      <c r="E3488" s="465">
        <v>484</v>
      </c>
      <c r="F3488" s="465"/>
      <c r="G3488" s="465"/>
      <c r="H3488" s="523">
        <f>E3488*D3488</f>
        <v>484</v>
      </c>
      <c r="I3488" s="888"/>
      <c r="J3488" s="635"/>
      <c r="K3488" s="640">
        <f>J3488*I3488</f>
        <v>0</v>
      </c>
      <c r="L3488" s="534"/>
      <c r="M3488" s="437"/>
      <c r="N3488" s="437"/>
      <c r="O3488" s="437"/>
      <c r="P3488" s="437"/>
      <c r="Q3488" s="437"/>
      <c r="R3488" s="437"/>
      <c r="S3488" s="437"/>
    </row>
    <row r="3489" spans="1:19" s="440" customFormat="1" ht="13.5" hidden="1" x14ac:dyDescent="0.3">
      <c r="A3489" s="502"/>
      <c r="B3489" s="508"/>
      <c r="C3489" s="464" t="s">
        <v>45</v>
      </c>
      <c r="D3489" s="513">
        <v>-1</v>
      </c>
      <c r="E3489" s="513">
        <v>61.41</v>
      </c>
      <c r="F3489" s="513"/>
      <c r="G3489" s="513"/>
      <c r="H3489" s="523">
        <f t="shared" ref="H3489:H3490" si="194">E3489*D3489</f>
        <v>-61.41</v>
      </c>
      <c r="I3489" s="888"/>
      <c r="J3489" s="635"/>
      <c r="K3489" s="640">
        <f>J3489*I3489</f>
        <v>0</v>
      </c>
      <c r="L3489" s="534"/>
      <c r="M3489" s="437"/>
      <c r="N3489" s="437"/>
      <c r="O3489" s="437"/>
      <c r="P3489" s="437"/>
      <c r="Q3489" s="437"/>
      <c r="R3489" s="437"/>
      <c r="S3489" s="437"/>
    </row>
    <row r="3490" spans="1:19" s="440" customFormat="1" ht="13.5" hidden="1" x14ac:dyDescent="0.3">
      <c r="A3490" s="502"/>
      <c r="B3490" s="507"/>
      <c r="C3490" s="464" t="s">
        <v>45</v>
      </c>
      <c r="D3490" s="496">
        <v>1</v>
      </c>
      <c r="E3490" s="496">
        <v>79.2</v>
      </c>
      <c r="F3490" s="496"/>
      <c r="G3490" s="496"/>
      <c r="H3490" s="523">
        <f t="shared" si="194"/>
        <v>79.2</v>
      </c>
      <c r="I3490" s="888"/>
      <c r="J3490" s="635"/>
      <c r="K3490" s="640">
        <f>J3490*I3490</f>
        <v>0</v>
      </c>
      <c r="L3490" s="534"/>
      <c r="M3490" s="437"/>
      <c r="N3490" s="437"/>
      <c r="O3490" s="437"/>
      <c r="P3490" s="437"/>
      <c r="Q3490" s="437"/>
      <c r="R3490" s="437"/>
      <c r="S3490" s="437"/>
    </row>
    <row r="3491" spans="1:19" s="440" customFormat="1" ht="13.5" x14ac:dyDescent="0.3">
      <c r="A3491" s="502"/>
      <c r="B3491" s="507"/>
      <c r="C3491" s="499"/>
      <c r="D3491" s="496"/>
      <c r="E3491" s="496"/>
      <c r="F3491" s="496"/>
      <c r="G3491" s="496"/>
      <c r="H3491" s="523"/>
      <c r="I3491" s="888"/>
      <c r="J3491" s="635"/>
      <c r="K3491" s="640"/>
      <c r="L3491" s="534"/>
      <c r="M3491" s="437"/>
      <c r="N3491" s="437"/>
      <c r="O3491" s="437"/>
      <c r="P3491" s="437"/>
      <c r="Q3491" s="437"/>
      <c r="R3491" s="437"/>
      <c r="S3491" s="437"/>
    </row>
    <row r="3492" spans="1:19" s="440" customFormat="1" ht="54" x14ac:dyDescent="0.3">
      <c r="A3492" s="502" t="s">
        <v>1997</v>
      </c>
      <c r="B3492" s="434" t="s">
        <v>67</v>
      </c>
      <c r="C3492" s="464"/>
      <c r="D3492" s="513"/>
      <c r="E3492" s="513"/>
      <c r="F3492" s="465"/>
      <c r="G3492" s="513"/>
      <c r="H3492" s="523"/>
      <c r="I3492" s="888"/>
      <c r="J3492" s="635"/>
      <c r="K3492" s="640"/>
      <c r="L3492" s="534"/>
      <c r="M3492" s="437"/>
      <c r="N3492" s="437"/>
      <c r="O3492" s="437"/>
      <c r="P3492" s="437"/>
      <c r="Q3492" s="437"/>
      <c r="R3492" s="437"/>
      <c r="S3492" s="437"/>
    </row>
    <row r="3493" spans="1:19" s="440" customFormat="1" ht="13.5" x14ac:dyDescent="0.3">
      <c r="A3493" s="497" t="s">
        <v>1998</v>
      </c>
      <c r="B3493" s="495" t="s">
        <v>69</v>
      </c>
      <c r="C3493" s="464" t="s">
        <v>11</v>
      </c>
      <c r="D3493" s="465">
        <v>8</v>
      </c>
      <c r="E3493" s="465"/>
      <c r="F3493" s="465"/>
      <c r="G3493" s="513"/>
      <c r="H3493" s="523">
        <f>D3493</f>
        <v>8</v>
      </c>
      <c r="I3493" s="888">
        <f>H3493</f>
        <v>8</v>
      </c>
      <c r="J3493" s="635"/>
      <c r="K3493" s="640"/>
      <c r="L3493" s="534"/>
      <c r="M3493" s="437"/>
      <c r="N3493" s="437"/>
      <c r="O3493" s="437"/>
      <c r="P3493" s="437"/>
      <c r="Q3493" s="437"/>
      <c r="R3493" s="437"/>
      <c r="S3493" s="437"/>
    </row>
    <row r="3494" spans="1:19" s="440" customFormat="1" ht="13.5" x14ac:dyDescent="0.3">
      <c r="A3494" s="497"/>
      <c r="B3494" s="491"/>
      <c r="C3494" s="464"/>
      <c r="D3494" s="465"/>
      <c r="E3494" s="465"/>
      <c r="F3494" s="465"/>
      <c r="G3494" s="513"/>
      <c r="H3494" s="523"/>
      <c r="I3494" s="888"/>
      <c r="J3494" s="635"/>
      <c r="K3494" s="640"/>
      <c r="L3494" s="534"/>
      <c r="M3494" s="437"/>
      <c r="N3494" s="437"/>
      <c r="O3494" s="437"/>
      <c r="P3494" s="437"/>
      <c r="Q3494" s="437"/>
      <c r="R3494" s="437"/>
      <c r="S3494" s="437"/>
    </row>
    <row r="3495" spans="1:19" s="440" customFormat="1" ht="67.5" x14ac:dyDescent="0.3">
      <c r="A3495" s="497" t="s">
        <v>1999</v>
      </c>
      <c r="B3495" s="434" t="s">
        <v>70</v>
      </c>
      <c r="C3495" s="499" t="s">
        <v>45</v>
      </c>
      <c r="D3495" s="496"/>
      <c r="E3495" s="496"/>
      <c r="F3495" s="496"/>
      <c r="G3495" s="496"/>
      <c r="H3495" s="523"/>
      <c r="I3495" s="888">
        <f>SUM(H3496)</f>
        <v>704</v>
      </c>
      <c r="J3495" s="635"/>
      <c r="K3495" s="640"/>
      <c r="L3495" s="534"/>
      <c r="M3495" s="437"/>
      <c r="N3495" s="437"/>
      <c r="O3495" s="437"/>
      <c r="P3495" s="437"/>
      <c r="Q3495" s="437"/>
      <c r="R3495" s="437"/>
      <c r="S3495" s="437"/>
    </row>
    <row r="3496" spans="1:19" s="440" customFormat="1" ht="13.5" hidden="1" x14ac:dyDescent="0.3">
      <c r="A3496" s="497"/>
      <c r="B3496" s="491"/>
      <c r="C3496" s="464" t="s">
        <v>45</v>
      </c>
      <c r="D3496" s="465">
        <v>4</v>
      </c>
      <c r="E3496" s="465">
        <v>22</v>
      </c>
      <c r="F3496" s="465"/>
      <c r="G3496" s="513">
        <v>8</v>
      </c>
      <c r="H3496" s="523">
        <f>G3496*E3496*D3496</f>
        <v>704</v>
      </c>
      <c r="I3496" s="888"/>
      <c r="J3496" s="635"/>
      <c r="K3496" s="640"/>
      <c r="L3496" s="534"/>
      <c r="M3496" s="437"/>
      <c r="N3496" s="437"/>
      <c r="O3496" s="437"/>
      <c r="P3496" s="437"/>
      <c r="Q3496" s="437"/>
      <c r="R3496" s="437"/>
      <c r="S3496" s="437"/>
    </row>
    <row r="3497" spans="1:19" s="440" customFormat="1" ht="13.5" x14ac:dyDescent="0.3">
      <c r="A3497" s="497"/>
      <c r="B3497" s="501"/>
      <c r="C3497" s="464"/>
      <c r="D3497" s="465"/>
      <c r="E3497" s="465"/>
      <c r="F3497" s="465"/>
      <c r="G3497" s="513"/>
      <c r="H3497" s="523"/>
      <c r="I3497" s="888"/>
      <c r="J3497" s="635"/>
      <c r="K3497" s="640"/>
      <c r="L3497" s="534"/>
      <c r="M3497" s="437"/>
      <c r="N3497" s="437"/>
      <c r="O3497" s="437"/>
      <c r="P3497" s="437"/>
      <c r="Q3497" s="437"/>
      <c r="R3497" s="437"/>
      <c r="S3497" s="437"/>
    </row>
    <row r="3498" spans="1:19" s="440" customFormat="1" ht="67.5" x14ac:dyDescent="0.3">
      <c r="A3498" s="497" t="s">
        <v>2000</v>
      </c>
      <c r="B3498" s="434" t="s">
        <v>71</v>
      </c>
      <c r="C3498" s="499" t="s">
        <v>45</v>
      </c>
      <c r="D3498" s="496"/>
      <c r="E3498" s="496"/>
      <c r="F3498" s="496"/>
      <c r="G3498" s="496"/>
      <c r="H3498" s="523"/>
      <c r="I3498" s="888">
        <f>SUM(H3499:H3512)</f>
        <v>492.91</v>
      </c>
      <c r="J3498" s="635"/>
      <c r="K3498" s="640"/>
      <c r="L3498" s="534"/>
      <c r="M3498" s="437"/>
      <c r="N3498" s="437"/>
      <c r="O3498" s="437"/>
      <c r="P3498" s="437"/>
      <c r="Q3498" s="437"/>
      <c r="R3498" s="437"/>
      <c r="S3498" s="437"/>
    </row>
    <row r="3499" spans="1:19" s="440" customFormat="1" ht="13.5" hidden="1" x14ac:dyDescent="0.3">
      <c r="A3499" s="502"/>
      <c r="B3499" s="504"/>
      <c r="C3499" s="464" t="s">
        <v>45</v>
      </c>
      <c r="D3499" s="465">
        <v>1</v>
      </c>
      <c r="E3499" s="465">
        <v>71</v>
      </c>
      <c r="F3499" s="465"/>
      <c r="G3499" s="513"/>
      <c r="H3499" s="523">
        <f>E3499*D3499</f>
        <v>71</v>
      </c>
      <c r="I3499" s="888"/>
      <c r="J3499" s="635"/>
      <c r="K3499" s="640"/>
      <c r="L3499" s="534"/>
      <c r="M3499" s="437"/>
      <c r="N3499" s="437"/>
      <c r="O3499" s="437"/>
      <c r="P3499" s="437"/>
      <c r="Q3499" s="437"/>
      <c r="R3499" s="437"/>
      <c r="S3499" s="437"/>
    </row>
    <row r="3500" spans="1:19" s="440" customFormat="1" ht="13.5" hidden="1" x14ac:dyDescent="0.3">
      <c r="A3500" s="497"/>
      <c r="B3500" s="501"/>
      <c r="C3500" s="464" t="s">
        <v>45</v>
      </c>
      <c r="D3500" s="465">
        <v>1</v>
      </c>
      <c r="E3500" s="465">
        <v>31.82</v>
      </c>
      <c r="F3500" s="465"/>
      <c r="G3500" s="513"/>
      <c r="H3500" s="523">
        <f t="shared" ref="H3500:H3512" si="195">E3500*D3500</f>
        <v>31.82</v>
      </c>
      <c r="I3500" s="888"/>
      <c r="J3500" s="635"/>
      <c r="K3500" s="640"/>
      <c r="L3500" s="534"/>
      <c r="M3500" s="437"/>
      <c r="N3500" s="437"/>
      <c r="O3500" s="437"/>
      <c r="P3500" s="437"/>
      <c r="Q3500" s="437"/>
      <c r="R3500" s="437"/>
      <c r="S3500" s="437"/>
    </row>
    <row r="3501" spans="1:19" s="440" customFormat="1" ht="13.5" hidden="1" x14ac:dyDescent="0.3">
      <c r="A3501" s="497"/>
      <c r="B3501" s="501"/>
      <c r="C3501" s="464" t="s">
        <v>45</v>
      </c>
      <c r="D3501" s="465">
        <v>1</v>
      </c>
      <c r="E3501" s="465">
        <v>9.6199999999999992</v>
      </c>
      <c r="F3501" s="496"/>
      <c r="G3501" s="496"/>
      <c r="H3501" s="523">
        <f t="shared" si="195"/>
        <v>9.6199999999999992</v>
      </c>
      <c r="I3501" s="888"/>
      <c r="J3501" s="635"/>
      <c r="K3501" s="640"/>
      <c r="L3501" s="534"/>
      <c r="M3501" s="437"/>
      <c r="N3501" s="437"/>
      <c r="O3501" s="437"/>
      <c r="P3501" s="437"/>
      <c r="Q3501" s="437"/>
      <c r="R3501" s="437"/>
      <c r="S3501" s="437"/>
    </row>
    <row r="3502" spans="1:19" s="440" customFormat="1" ht="13.5" hidden="1" x14ac:dyDescent="0.3">
      <c r="A3502" s="497"/>
      <c r="B3502" s="491"/>
      <c r="C3502" s="464" t="s">
        <v>45</v>
      </c>
      <c r="D3502" s="465">
        <v>1</v>
      </c>
      <c r="E3502" s="465">
        <v>14.68</v>
      </c>
      <c r="F3502" s="465"/>
      <c r="G3502" s="513"/>
      <c r="H3502" s="523">
        <f t="shared" si="195"/>
        <v>14.68</v>
      </c>
      <c r="I3502" s="888"/>
      <c r="J3502" s="635"/>
      <c r="K3502" s="640"/>
      <c r="L3502" s="534"/>
      <c r="M3502" s="437"/>
      <c r="N3502" s="437"/>
      <c r="O3502" s="437"/>
      <c r="P3502" s="437"/>
      <c r="Q3502" s="437"/>
      <c r="R3502" s="437"/>
      <c r="S3502" s="437"/>
    </row>
    <row r="3503" spans="1:19" s="440" customFormat="1" ht="13.5" hidden="1" x14ac:dyDescent="0.3">
      <c r="A3503" s="497"/>
      <c r="B3503" s="501"/>
      <c r="C3503" s="464" t="s">
        <v>45</v>
      </c>
      <c r="D3503" s="465">
        <v>1</v>
      </c>
      <c r="E3503" s="465">
        <v>3.52</v>
      </c>
      <c r="F3503" s="496"/>
      <c r="G3503" s="496"/>
      <c r="H3503" s="523">
        <f t="shared" si="195"/>
        <v>3.52</v>
      </c>
      <c r="I3503" s="888"/>
      <c r="J3503" s="635"/>
      <c r="K3503" s="640"/>
      <c r="L3503" s="534"/>
      <c r="M3503" s="437"/>
      <c r="N3503" s="437"/>
      <c r="O3503" s="437"/>
      <c r="P3503" s="437"/>
      <c r="Q3503" s="437"/>
      <c r="R3503" s="437"/>
      <c r="S3503" s="437"/>
    </row>
    <row r="3504" spans="1:19" s="440" customFormat="1" ht="13.5" hidden="1" x14ac:dyDescent="0.3">
      <c r="A3504" s="497"/>
      <c r="B3504" s="498"/>
      <c r="C3504" s="464" t="s">
        <v>45</v>
      </c>
      <c r="D3504" s="465">
        <v>1</v>
      </c>
      <c r="E3504" s="465">
        <v>65.3</v>
      </c>
      <c r="F3504" s="465"/>
      <c r="G3504" s="513"/>
      <c r="H3504" s="523">
        <f t="shared" si="195"/>
        <v>65.3</v>
      </c>
      <c r="I3504" s="888"/>
      <c r="J3504" s="635"/>
      <c r="K3504" s="640"/>
      <c r="L3504" s="534"/>
      <c r="M3504" s="437"/>
      <c r="N3504" s="437"/>
      <c r="O3504" s="437"/>
      <c r="P3504" s="437"/>
      <c r="Q3504" s="437"/>
      <c r="R3504" s="437"/>
      <c r="S3504" s="437"/>
    </row>
    <row r="3505" spans="1:19" s="440" customFormat="1" ht="13.5" hidden="1" x14ac:dyDescent="0.3">
      <c r="A3505" s="502"/>
      <c r="B3505" s="504"/>
      <c r="C3505" s="464" t="s">
        <v>45</v>
      </c>
      <c r="D3505" s="465">
        <v>1</v>
      </c>
      <c r="E3505" s="465">
        <v>14.5</v>
      </c>
      <c r="F3505" s="465"/>
      <c r="G3505" s="513"/>
      <c r="H3505" s="523">
        <f t="shared" si="195"/>
        <v>14.5</v>
      </c>
      <c r="I3505" s="888"/>
      <c r="J3505" s="635"/>
      <c r="K3505" s="640"/>
      <c r="L3505" s="534"/>
      <c r="M3505" s="437"/>
      <c r="N3505" s="437"/>
      <c r="O3505" s="437"/>
      <c r="P3505" s="437"/>
      <c r="Q3505" s="437"/>
      <c r="R3505" s="437"/>
      <c r="S3505" s="437"/>
    </row>
    <row r="3506" spans="1:19" s="440" customFormat="1" ht="13.5" hidden="1" x14ac:dyDescent="0.3">
      <c r="A3506" s="497"/>
      <c r="B3506" s="501"/>
      <c r="C3506" s="464" t="s">
        <v>45</v>
      </c>
      <c r="D3506" s="465">
        <v>1</v>
      </c>
      <c r="E3506" s="465">
        <v>32.94</v>
      </c>
      <c r="F3506" s="465"/>
      <c r="G3506" s="513"/>
      <c r="H3506" s="523">
        <f t="shared" si="195"/>
        <v>32.94</v>
      </c>
      <c r="I3506" s="888"/>
      <c r="J3506" s="635"/>
      <c r="K3506" s="640"/>
      <c r="L3506" s="534"/>
      <c r="M3506" s="437"/>
      <c r="N3506" s="437"/>
      <c r="O3506" s="437"/>
      <c r="P3506" s="437"/>
      <c r="Q3506" s="437"/>
      <c r="R3506" s="437"/>
      <c r="S3506" s="437"/>
    </row>
    <row r="3507" spans="1:19" s="440" customFormat="1" ht="13.5" hidden="1" x14ac:dyDescent="0.3">
      <c r="A3507" s="511"/>
      <c r="B3507" s="512"/>
      <c r="C3507" s="464" t="s">
        <v>45</v>
      </c>
      <c r="D3507" s="465">
        <v>1</v>
      </c>
      <c r="E3507" s="465">
        <v>69.17</v>
      </c>
      <c r="F3507" s="513"/>
      <c r="G3507" s="513"/>
      <c r="H3507" s="523">
        <f t="shared" si="195"/>
        <v>69.17</v>
      </c>
      <c r="I3507" s="898"/>
      <c r="J3507" s="630"/>
      <c r="K3507" s="640"/>
      <c r="L3507" s="540"/>
      <c r="M3507" s="437"/>
      <c r="N3507" s="437"/>
      <c r="O3507" s="437"/>
      <c r="P3507" s="437"/>
      <c r="Q3507" s="437"/>
      <c r="R3507" s="437"/>
      <c r="S3507" s="437"/>
    </row>
    <row r="3508" spans="1:19" s="440" customFormat="1" ht="13.5" hidden="1" x14ac:dyDescent="0.3">
      <c r="A3508" s="511"/>
      <c r="B3508" s="512"/>
      <c r="C3508" s="464" t="s">
        <v>45</v>
      </c>
      <c r="D3508" s="465">
        <v>1</v>
      </c>
      <c r="E3508" s="465">
        <v>5.7</v>
      </c>
      <c r="F3508" s="513"/>
      <c r="G3508" s="513"/>
      <c r="H3508" s="523">
        <f t="shared" si="195"/>
        <v>5.7</v>
      </c>
      <c r="I3508" s="898"/>
      <c r="J3508" s="630"/>
      <c r="K3508" s="640"/>
      <c r="L3508" s="540"/>
      <c r="M3508" s="437"/>
      <c r="N3508" s="437"/>
      <c r="O3508" s="437"/>
      <c r="P3508" s="437"/>
      <c r="Q3508" s="437"/>
      <c r="R3508" s="437"/>
      <c r="S3508" s="437"/>
    </row>
    <row r="3509" spans="1:19" s="440" customFormat="1" ht="13.5" hidden="1" x14ac:dyDescent="0.3">
      <c r="A3509" s="511"/>
      <c r="B3509" s="512"/>
      <c r="C3509" s="464" t="s">
        <v>45</v>
      </c>
      <c r="D3509" s="465">
        <v>1</v>
      </c>
      <c r="E3509" s="465">
        <v>40.25</v>
      </c>
      <c r="F3509" s="513"/>
      <c r="G3509" s="513"/>
      <c r="H3509" s="523">
        <f t="shared" si="195"/>
        <v>40.25</v>
      </c>
      <c r="I3509" s="888"/>
      <c r="J3509" s="635"/>
      <c r="K3509" s="640"/>
      <c r="L3509" s="534"/>
      <c r="M3509" s="437"/>
      <c r="N3509" s="437"/>
      <c r="O3509" s="437"/>
      <c r="P3509" s="437"/>
      <c r="Q3509" s="437"/>
      <c r="R3509" s="437"/>
      <c r="S3509" s="437"/>
    </row>
    <row r="3510" spans="1:19" s="440" customFormat="1" ht="13.5" hidden="1" x14ac:dyDescent="0.3">
      <c r="A3510" s="497"/>
      <c r="B3510" s="495"/>
      <c r="C3510" s="464" t="s">
        <v>45</v>
      </c>
      <c r="D3510" s="465">
        <v>1</v>
      </c>
      <c r="E3510" s="465">
        <v>49.35</v>
      </c>
      <c r="F3510" s="496"/>
      <c r="G3510" s="496"/>
      <c r="H3510" s="523">
        <f t="shared" si="195"/>
        <v>49.35</v>
      </c>
      <c r="I3510" s="888"/>
      <c r="J3510" s="635"/>
      <c r="K3510" s="640"/>
      <c r="L3510" s="534"/>
      <c r="M3510" s="437"/>
      <c r="N3510" s="437"/>
      <c r="O3510" s="437"/>
      <c r="P3510" s="437"/>
      <c r="Q3510" s="437"/>
      <c r="R3510" s="437"/>
      <c r="S3510" s="437"/>
    </row>
    <row r="3511" spans="1:19" s="440" customFormat="1" ht="13.5" hidden="1" x14ac:dyDescent="0.3">
      <c r="A3511" s="497"/>
      <c r="B3511" s="491"/>
      <c r="C3511" s="464" t="s">
        <v>45</v>
      </c>
      <c r="D3511" s="465">
        <v>1</v>
      </c>
      <c r="E3511" s="465">
        <v>30.06</v>
      </c>
      <c r="F3511" s="513"/>
      <c r="G3511" s="513"/>
      <c r="H3511" s="523">
        <f t="shared" si="195"/>
        <v>30.06</v>
      </c>
      <c r="I3511" s="888"/>
      <c r="J3511" s="635"/>
      <c r="K3511" s="640"/>
      <c r="L3511" s="534"/>
      <c r="M3511" s="437"/>
      <c r="N3511" s="437"/>
      <c r="O3511" s="437"/>
      <c r="P3511" s="437"/>
      <c r="Q3511" s="437"/>
      <c r="R3511" s="437"/>
      <c r="S3511" s="437"/>
    </row>
    <row r="3512" spans="1:19" s="440" customFormat="1" ht="13.5" hidden="1" x14ac:dyDescent="0.3">
      <c r="A3512" s="497"/>
      <c r="B3512" s="491"/>
      <c r="C3512" s="464" t="s">
        <v>45</v>
      </c>
      <c r="D3512" s="465">
        <v>1</v>
      </c>
      <c r="E3512" s="465">
        <v>55</v>
      </c>
      <c r="F3512" s="496"/>
      <c r="G3512" s="496"/>
      <c r="H3512" s="523">
        <f t="shared" si="195"/>
        <v>55</v>
      </c>
      <c r="I3512" s="888"/>
      <c r="J3512" s="635"/>
      <c r="K3512" s="640"/>
      <c r="L3512" s="534"/>
      <c r="M3512" s="437"/>
      <c r="N3512" s="437"/>
      <c r="O3512" s="437"/>
      <c r="P3512" s="437"/>
      <c r="Q3512" s="437"/>
      <c r="R3512" s="437"/>
      <c r="S3512" s="437"/>
    </row>
    <row r="3513" spans="1:19" s="440" customFormat="1" ht="15.75" x14ac:dyDescent="0.3">
      <c r="A3513" s="497"/>
      <c r="B3513" s="491"/>
      <c r="C3513" s="499"/>
      <c r="D3513" s="701"/>
      <c r="E3513" s="496"/>
      <c r="F3513" s="496"/>
      <c r="G3513" s="496"/>
      <c r="H3513" s="523"/>
      <c r="I3513" s="888"/>
      <c r="J3513" s="635"/>
      <c r="K3513" s="640"/>
      <c r="L3513" s="534"/>
      <c r="M3513" s="437"/>
      <c r="N3513" s="437"/>
      <c r="O3513" s="437"/>
      <c r="P3513" s="437"/>
      <c r="Q3513" s="437"/>
      <c r="R3513" s="437"/>
      <c r="S3513" s="437"/>
    </row>
    <row r="3514" spans="1:19" s="440" customFormat="1" ht="81" x14ac:dyDescent="0.3">
      <c r="A3514" s="497" t="s">
        <v>2001</v>
      </c>
      <c r="B3514" s="434" t="s">
        <v>72</v>
      </c>
      <c r="C3514" s="499" t="s">
        <v>45</v>
      </c>
      <c r="D3514" s="496"/>
      <c r="E3514" s="496"/>
      <c r="F3514" s="496"/>
      <c r="G3514" s="496"/>
      <c r="H3514" s="523"/>
      <c r="I3514" s="888">
        <f>SUM(H3515:H3516)</f>
        <v>22.47</v>
      </c>
      <c r="J3514" s="635"/>
      <c r="K3514" s="640"/>
      <c r="L3514" s="534"/>
      <c r="M3514" s="437"/>
      <c r="N3514" s="437"/>
      <c r="O3514" s="437"/>
      <c r="P3514" s="437"/>
      <c r="Q3514" s="437"/>
      <c r="R3514" s="437"/>
      <c r="S3514" s="437"/>
    </row>
    <row r="3515" spans="1:19" s="440" customFormat="1" ht="13.5" hidden="1" x14ac:dyDescent="0.3">
      <c r="A3515" s="497"/>
      <c r="B3515" s="498"/>
      <c r="C3515" s="464" t="s">
        <v>45</v>
      </c>
      <c r="D3515" s="513">
        <v>1</v>
      </c>
      <c r="E3515" s="513">
        <v>15.11</v>
      </c>
      <c r="F3515" s="513"/>
      <c r="G3515" s="513"/>
      <c r="H3515" s="523">
        <f>E3515*D3515</f>
        <v>15.11</v>
      </c>
      <c r="I3515" s="888"/>
      <c r="J3515" s="635"/>
      <c r="K3515" s="640"/>
      <c r="L3515" s="534"/>
      <c r="M3515" s="437"/>
      <c r="N3515" s="437"/>
      <c r="O3515" s="437"/>
      <c r="P3515" s="437"/>
      <c r="Q3515" s="437"/>
      <c r="R3515" s="437"/>
      <c r="S3515" s="437"/>
    </row>
    <row r="3516" spans="1:19" s="440" customFormat="1" ht="13.5" hidden="1" x14ac:dyDescent="0.3">
      <c r="A3516" s="497"/>
      <c r="B3516" s="498"/>
      <c r="C3516" s="464" t="s">
        <v>45</v>
      </c>
      <c r="D3516" s="496">
        <v>23</v>
      </c>
      <c r="E3516" s="496">
        <v>1.6</v>
      </c>
      <c r="F3516" s="496"/>
      <c r="G3516" s="496">
        <v>0.2</v>
      </c>
      <c r="H3516" s="523">
        <f>G3516*E3516*D3516</f>
        <v>7.3600000000000012</v>
      </c>
      <c r="I3516" s="888"/>
      <c r="J3516" s="635"/>
      <c r="K3516" s="640"/>
      <c r="L3516" s="534"/>
      <c r="M3516" s="437"/>
      <c r="N3516" s="437"/>
      <c r="O3516" s="437"/>
      <c r="P3516" s="437"/>
      <c r="Q3516" s="437"/>
      <c r="R3516" s="437"/>
      <c r="S3516" s="437"/>
    </row>
    <row r="3517" spans="1:19" s="440" customFormat="1" ht="13.5" x14ac:dyDescent="0.3">
      <c r="A3517" s="497"/>
      <c r="B3517" s="498"/>
      <c r="C3517" s="464"/>
      <c r="D3517" s="513"/>
      <c r="E3517" s="513"/>
      <c r="F3517" s="513"/>
      <c r="G3517" s="513"/>
      <c r="H3517" s="523"/>
      <c r="I3517" s="888"/>
      <c r="J3517" s="635"/>
      <c r="K3517" s="640"/>
      <c r="L3517" s="534"/>
      <c r="M3517" s="437"/>
      <c r="N3517" s="437"/>
      <c r="O3517" s="437"/>
      <c r="P3517" s="437"/>
      <c r="Q3517" s="437"/>
      <c r="R3517" s="437"/>
      <c r="S3517" s="437"/>
    </row>
    <row r="3518" spans="1:19" s="440" customFormat="1" ht="67.5" x14ac:dyDescent="0.3">
      <c r="A3518" s="497" t="s">
        <v>2002</v>
      </c>
      <c r="B3518" s="434" t="s">
        <v>82</v>
      </c>
      <c r="C3518" s="516" t="s">
        <v>45</v>
      </c>
      <c r="D3518" s="513"/>
      <c r="E3518" s="513"/>
      <c r="F3518" s="513"/>
      <c r="G3518" s="513"/>
      <c r="H3518" s="523"/>
      <c r="I3518" s="888">
        <f>SUM(H3519:H3526)</f>
        <v>168.71350000000001</v>
      </c>
      <c r="J3518" s="635"/>
      <c r="K3518" s="661"/>
      <c r="L3518" s="560"/>
      <c r="M3518" s="437"/>
      <c r="N3518" s="437"/>
      <c r="O3518" s="437"/>
      <c r="P3518" s="437"/>
      <c r="Q3518" s="437"/>
      <c r="R3518" s="437"/>
      <c r="S3518" s="437"/>
    </row>
    <row r="3519" spans="1:19" s="440" customFormat="1" ht="13.5" hidden="1" x14ac:dyDescent="0.3">
      <c r="A3519" s="497"/>
      <c r="B3519" s="505"/>
      <c r="C3519" s="516" t="s">
        <v>45</v>
      </c>
      <c r="D3519" s="513">
        <v>1</v>
      </c>
      <c r="E3519" s="513">
        <v>5.38</v>
      </c>
      <c r="F3519" s="513"/>
      <c r="G3519" s="513">
        <v>3.15</v>
      </c>
      <c r="H3519" s="523">
        <f>G3519*E3519*D3519</f>
        <v>16.946999999999999</v>
      </c>
      <c r="I3519" s="898"/>
      <c r="J3519" s="630"/>
      <c r="K3519" s="640"/>
      <c r="L3519" s="540"/>
      <c r="M3519" s="437"/>
      <c r="N3519" s="437"/>
      <c r="O3519" s="437"/>
      <c r="P3519" s="437"/>
      <c r="Q3519" s="437"/>
      <c r="R3519" s="437"/>
      <c r="S3519" s="437"/>
    </row>
    <row r="3520" spans="1:19" s="440" customFormat="1" ht="13.5" hidden="1" x14ac:dyDescent="0.3">
      <c r="A3520" s="511"/>
      <c r="B3520" s="507"/>
      <c r="C3520" s="516" t="s">
        <v>45</v>
      </c>
      <c r="D3520" s="513">
        <v>1</v>
      </c>
      <c r="E3520" s="513">
        <v>6.63</v>
      </c>
      <c r="F3520" s="513"/>
      <c r="G3520" s="513">
        <v>3.15</v>
      </c>
      <c r="H3520" s="523">
        <f t="shared" ref="H3520:H3526" si="196">G3520*E3520*D3520</f>
        <v>20.884499999999999</v>
      </c>
      <c r="I3520" s="898"/>
      <c r="J3520" s="630"/>
      <c r="K3520" s="640"/>
      <c r="L3520" s="540"/>
      <c r="M3520" s="437"/>
      <c r="N3520" s="437"/>
      <c r="O3520" s="437"/>
      <c r="P3520" s="437"/>
      <c r="Q3520" s="437"/>
      <c r="R3520" s="437"/>
      <c r="S3520" s="437"/>
    </row>
    <row r="3521" spans="1:19" s="440" customFormat="1" ht="13.5" hidden="1" x14ac:dyDescent="0.3">
      <c r="A3521" s="511"/>
      <c r="B3521" s="507"/>
      <c r="C3521" s="516" t="s">
        <v>45</v>
      </c>
      <c r="D3521" s="513">
        <v>1</v>
      </c>
      <c r="E3521" s="513">
        <v>6.41</v>
      </c>
      <c r="F3521" s="513"/>
      <c r="G3521" s="513">
        <v>3.1</v>
      </c>
      <c r="H3521" s="523">
        <f t="shared" si="196"/>
        <v>19.871000000000002</v>
      </c>
      <c r="I3521" s="888"/>
      <c r="J3521" s="635"/>
      <c r="K3521" s="635"/>
      <c r="L3521" s="534"/>
      <c r="M3521" s="437"/>
      <c r="N3521" s="437"/>
      <c r="O3521" s="437"/>
      <c r="P3521" s="437"/>
      <c r="Q3521" s="437"/>
      <c r="R3521" s="437"/>
      <c r="S3521" s="437"/>
    </row>
    <row r="3522" spans="1:19" s="440" customFormat="1" ht="13.5" hidden="1" x14ac:dyDescent="0.3">
      <c r="A3522" s="497"/>
      <c r="B3522" s="505"/>
      <c r="C3522" s="516" t="s">
        <v>45</v>
      </c>
      <c r="D3522" s="465">
        <v>2</v>
      </c>
      <c r="E3522" s="465">
        <v>6.98</v>
      </c>
      <c r="F3522" s="465"/>
      <c r="G3522" s="465">
        <v>3.1</v>
      </c>
      <c r="H3522" s="523">
        <f t="shared" si="196"/>
        <v>43.276000000000003</v>
      </c>
      <c r="I3522" s="888"/>
      <c r="J3522" s="635"/>
      <c r="K3522" s="635"/>
      <c r="L3522" s="534"/>
      <c r="M3522" s="437"/>
      <c r="N3522" s="437"/>
      <c r="O3522" s="437"/>
      <c r="P3522" s="437"/>
      <c r="Q3522" s="437"/>
      <c r="R3522" s="437"/>
      <c r="S3522" s="437"/>
    </row>
    <row r="3523" spans="1:19" s="440" customFormat="1" ht="13.5" hidden="1" x14ac:dyDescent="0.3">
      <c r="A3523" s="511"/>
      <c r="B3523" s="507"/>
      <c r="C3523" s="516" t="s">
        <v>45</v>
      </c>
      <c r="D3523" s="513">
        <v>1</v>
      </c>
      <c r="E3523" s="513">
        <v>5.74</v>
      </c>
      <c r="F3523" s="513"/>
      <c r="G3523" s="513">
        <v>3.1</v>
      </c>
      <c r="H3523" s="523">
        <f t="shared" si="196"/>
        <v>17.794</v>
      </c>
      <c r="I3523" s="888"/>
      <c r="J3523" s="635"/>
      <c r="K3523" s="635"/>
      <c r="L3523" s="534"/>
      <c r="M3523" s="437"/>
      <c r="N3523" s="437"/>
      <c r="O3523" s="437"/>
      <c r="P3523" s="437"/>
      <c r="Q3523" s="437"/>
      <c r="R3523" s="437"/>
      <c r="S3523" s="437"/>
    </row>
    <row r="3524" spans="1:19" s="440" customFormat="1" ht="13.5" hidden="1" x14ac:dyDescent="0.3">
      <c r="A3524" s="515"/>
      <c r="B3524" s="505"/>
      <c r="C3524" s="516" t="s">
        <v>45</v>
      </c>
      <c r="D3524" s="513">
        <v>1</v>
      </c>
      <c r="E3524" s="513">
        <v>5.66</v>
      </c>
      <c r="F3524" s="513"/>
      <c r="G3524" s="513">
        <v>3.1</v>
      </c>
      <c r="H3524" s="523">
        <f t="shared" si="196"/>
        <v>17.545999999999999</v>
      </c>
      <c r="I3524" s="888"/>
      <c r="J3524" s="635"/>
      <c r="K3524" s="635"/>
      <c r="L3524" s="534"/>
      <c r="M3524" s="437"/>
      <c r="N3524" s="437"/>
      <c r="O3524" s="437"/>
      <c r="P3524" s="437"/>
      <c r="Q3524" s="437"/>
      <c r="R3524" s="437"/>
      <c r="S3524" s="437"/>
    </row>
    <row r="3525" spans="1:19" s="440" customFormat="1" ht="13.5" hidden="1" x14ac:dyDescent="0.3">
      <c r="A3525" s="529"/>
      <c r="B3525" s="491"/>
      <c r="C3525" s="516" t="s">
        <v>45</v>
      </c>
      <c r="D3525" s="513">
        <v>1</v>
      </c>
      <c r="E3525" s="513">
        <v>5.45</v>
      </c>
      <c r="F3525" s="513"/>
      <c r="G3525" s="513">
        <v>3.1</v>
      </c>
      <c r="H3525" s="523">
        <f t="shared" si="196"/>
        <v>16.895</v>
      </c>
      <c r="I3525" s="898"/>
      <c r="J3525" s="630"/>
      <c r="K3525" s="640"/>
      <c r="L3525" s="540"/>
      <c r="M3525" s="437"/>
      <c r="N3525" s="437"/>
      <c r="O3525" s="437"/>
      <c r="P3525" s="437"/>
      <c r="Q3525" s="437"/>
      <c r="R3525" s="437"/>
      <c r="S3525" s="437"/>
    </row>
    <row r="3526" spans="1:19" s="440" customFormat="1" ht="13.5" hidden="1" x14ac:dyDescent="0.3">
      <c r="A3526" s="529"/>
      <c r="B3526" s="491"/>
      <c r="C3526" s="516" t="s">
        <v>45</v>
      </c>
      <c r="D3526" s="513">
        <v>1</v>
      </c>
      <c r="E3526" s="513">
        <v>5</v>
      </c>
      <c r="F3526" s="513"/>
      <c r="G3526" s="513">
        <v>3.1</v>
      </c>
      <c r="H3526" s="523">
        <f t="shared" si="196"/>
        <v>15.5</v>
      </c>
      <c r="I3526" s="898"/>
      <c r="J3526" s="630"/>
      <c r="K3526" s="640"/>
      <c r="L3526" s="540"/>
      <c r="M3526" s="437"/>
      <c r="N3526" s="437"/>
      <c r="O3526" s="437"/>
      <c r="P3526" s="437"/>
      <c r="Q3526" s="437"/>
      <c r="R3526" s="437"/>
      <c r="S3526" s="437"/>
    </row>
    <row r="3527" spans="1:19" s="440" customFormat="1" ht="13.5" x14ac:dyDescent="0.3">
      <c r="A3527" s="529"/>
      <c r="B3527" s="490"/>
      <c r="C3527" s="464"/>
      <c r="D3527" s="513"/>
      <c r="E3527" s="513"/>
      <c r="F3527" s="513"/>
      <c r="G3527" s="513"/>
      <c r="H3527" s="523"/>
      <c r="I3527" s="888"/>
      <c r="J3527" s="635"/>
      <c r="K3527" s="635"/>
      <c r="L3527" s="548"/>
      <c r="M3527" s="437"/>
      <c r="N3527" s="437"/>
      <c r="O3527" s="437"/>
      <c r="P3527" s="437"/>
      <c r="Q3527" s="437"/>
      <c r="R3527" s="437"/>
      <c r="S3527" s="437"/>
    </row>
    <row r="3528" spans="1:19" s="440" customFormat="1" ht="13.5" x14ac:dyDescent="0.3">
      <c r="A3528" s="488" t="s">
        <v>1969</v>
      </c>
      <c r="B3528" s="489" t="s">
        <v>93</v>
      </c>
      <c r="C3528" s="464"/>
      <c r="D3528" s="513"/>
      <c r="E3528" s="513"/>
      <c r="F3528" s="513"/>
      <c r="G3528" s="513"/>
      <c r="H3528" s="523"/>
      <c r="I3528" s="888"/>
      <c r="J3528" s="635"/>
      <c r="K3528" s="635"/>
      <c r="L3528" s="534"/>
      <c r="M3528" s="437"/>
      <c r="N3528" s="437"/>
      <c r="O3528" s="437"/>
      <c r="P3528" s="437"/>
      <c r="Q3528" s="437"/>
      <c r="R3528" s="437"/>
      <c r="S3528" s="437"/>
    </row>
    <row r="3529" spans="1:19" s="440" customFormat="1" ht="13.5" x14ac:dyDescent="0.3">
      <c r="A3529" s="515"/>
      <c r="B3529" s="505"/>
      <c r="C3529" s="464"/>
      <c r="D3529" s="513"/>
      <c r="E3529" s="513"/>
      <c r="F3529" s="513"/>
      <c r="G3529" s="513"/>
      <c r="H3529" s="523"/>
      <c r="I3529" s="888"/>
      <c r="J3529" s="635"/>
      <c r="K3529" s="635"/>
      <c r="L3529" s="534"/>
      <c r="M3529" s="437"/>
      <c r="N3529" s="437"/>
      <c r="O3529" s="437"/>
      <c r="P3529" s="437"/>
      <c r="Q3529" s="437"/>
      <c r="R3529" s="437"/>
      <c r="S3529" s="437"/>
    </row>
    <row r="3530" spans="1:19" s="440" customFormat="1" ht="67.5" x14ac:dyDescent="0.3">
      <c r="A3530" s="515" t="s">
        <v>2003</v>
      </c>
      <c r="B3530" s="505" t="s">
        <v>95</v>
      </c>
      <c r="C3530" s="464" t="s">
        <v>45</v>
      </c>
      <c r="D3530" s="513"/>
      <c r="E3530" s="513"/>
      <c r="F3530" s="513"/>
      <c r="G3530" s="513"/>
      <c r="H3530" s="523"/>
      <c r="I3530" s="888">
        <f>SUM(H3531)</f>
        <v>84.240000000000009</v>
      </c>
      <c r="J3530" s="635"/>
      <c r="K3530" s="635"/>
      <c r="L3530" s="534"/>
      <c r="M3530" s="437"/>
      <c r="N3530" s="437"/>
      <c r="O3530" s="437"/>
      <c r="P3530" s="437"/>
      <c r="Q3530" s="437"/>
      <c r="R3530" s="437"/>
      <c r="S3530" s="437"/>
    </row>
    <row r="3531" spans="1:19" s="440" customFormat="1" ht="13.5" hidden="1" x14ac:dyDescent="0.3">
      <c r="A3531" s="515"/>
      <c r="B3531" s="505"/>
      <c r="C3531" s="464" t="s">
        <v>45</v>
      </c>
      <c r="D3531" s="513">
        <v>18</v>
      </c>
      <c r="E3531" s="513">
        <v>2.6</v>
      </c>
      <c r="F3531" s="513"/>
      <c r="G3531" s="513">
        <v>1.8</v>
      </c>
      <c r="H3531" s="523">
        <f>G3531*E3531*D3531</f>
        <v>84.240000000000009</v>
      </c>
      <c r="I3531" s="888"/>
      <c r="J3531" s="635"/>
      <c r="K3531" s="635"/>
      <c r="L3531" s="534"/>
      <c r="M3531" s="437"/>
      <c r="N3531" s="437"/>
      <c r="O3531" s="437"/>
      <c r="P3531" s="437"/>
      <c r="Q3531" s="437"/>
      <c r="R3531" s="437"/>
      <c r="S3531" s="437"/>
    </row>
    <row r="3532" spans="1:19" s="440" customFormat="1" ht="13.5" x14ac:dyDescent="0.3">
      <c r="A3532" s="515"/>
      <c r="B3532" s="505"/>
      <c r="C3532" s="464"/>
      <c r="D3532" s="513"/>
      <c r="E3532" s="513"/>
      <c r="F3532" s="513"/>
      <c r="G3532" s="513"/>
      <c r="H3532" s="523"/>
      <c r="I3532" s="888"/>
      <c r="J3532" s="635"/>
      <c r="K3532" s="635"/>
      <c r="L3532" s="534"/>
      <c r="M3532" s="437"/>
      <c r="N3532" s="437"/>
      <c r="O3532" s="437"/>
      <c r="P3532" s="437"/>
      <c r="Q3532" s="437"/>
      <c r="R3532" s="437"/>
      <c r="S3532" s="437"/>
    </row>
    <row r="3533" spans="1:19" s="440" customFormat="1" ht="54" x14ac:dyDescent="0.3">
      <c r="A3533" s="515" t="s">
        <v>2004</v>
      </c>
      <c r="B3533" s="505" t="s">
        <v>97</v>
      </c>
      <c r="C3533" s="464" t="s">
        <v>45</v>
      </c>
      <c r="D3533" s="513"/>
      <c r="E3533" s="513"/>
      <c r="F3533" s="513"/>
      <c r="G3533" s="513"/>
      <c r="H3533" s="523"/>
      <c r="I3533" s="888">
        <f>SUM(H3534:H3542)</f>
        <v>67.887</v>
      </c>
      <c r="J3533" s="635"/>
      <c r="K3533" s="635"/>
      <c r="L3533" s="534"/>
      <c r="M3533" s="437"/>
      <c r="N3533" s="437"/>
      <c r="O3533" s="437"/>
      <c r="P3533" s="437"/>
      <c r="Q3533" s="437"/>
      <c r="R3533" s="437"/>
      <c r="S3533" s="437"/>
    </row>
    <row r="3534" spans="1:19" s="440" customFormat="1" ht="13.5" hidden="1" x14ac:dyDescent="0.3">
      <c r="A3534" s="515"/>
      <c r="B3534" s="505"/>
      <c r="C3534" s="464" t="s">
        <v>45</v>
      </c>
      <c r="D3534" s="513">
        <v>1</v>
      </c>
      <c r="E3534" s="513">
        <v>2.4</v>
      </c>
      <c r="F3534" s="513"/>
      <c r="G3534" s="513">
        <v>3.15</v>
      </c>
      <c r="H3534" s="523">
        <f>G3534*E3534*D3534</f>
        <v>7.56</v>
      </c>
      <c r="I3534" s="888"/>
      <c r="J3534" s="635"/>
      <c r="K3534" s="635">
        <f t="shared" ref="K3534:K3542" si="197">J3534*I3534</f>
        <v>0</v>
      </c>
      <c r="L3534" s="534"/>
      <c r="M3534" s="437"/>
      <c r="N3534" s="437"/>
      <c r="O3534" s="437"/>
      <c r="P3534" s="437"/>
      <c r="Q3534" s="437"/>
      <c r="R3534" s="437"/>
      <c r="S3534" s="437"/>
    </row>
    <row r="3535" spans="1:19" s="440" customFormat="1" ht="13.5" hidden="1" x14ac:dyDescent="0.3">
      <c r="A3535" s="515"/>
      <c r="B3535" s="505"/>
      <c r="C3535" s="464" t="s">
        <v>45</v>
      </c>
      <c r="D3535" s="513">
        <v>1</v>
      </c>
      <c r="E3535" s="513">
        <v>0.85</v>
      </c>
      <c r="F3535" s="513"/>
      <c r="G3535" s="513">
        <v>2</v>
      </c>
      <c r="H3535" s="523">
        <f t="shared" ref="H3535:H3542" si="198">G3535*E3535*D3535</f>
        <v>1.7</v>
      </c>
      <c r="I3535" s="888"/>
      <c r="J3535" s="635"/>
      <c r="K3535" s="635">
        <f t="shared" si="197"/>
        <v>0</v>
      </c>
      <c r="L3535" s="534"/>
      <c r="M3535" s="437"/>
      <c r="N3535" s="437"/>
      <c r="O3535" s="437"/>
      <c r="P3535" s="437"/>
      <c r="Q3535" s="437"/>
      <c r="R3535" s="437"/>
      <c r="S3535" s="437"/>
    </row>
    <row r="3536" spans="1:19" s="440" customFormat="1" ht="13.5" hidden="1" x14ac:dyDescent="0.3">
      <c r="A3536" s="515"/>
      <c r="B3536" s="505"/>
      <c r="C3536" s="464" t="s">
        <v>45</v>
      </c>
      <c r="D3536" s="513">
        <v>1</v>
      </c>
      <c r="E3536" s="513">
        <v>4.9400000000000004</v>
      </c>
      <c r="F3536" s="513"/>
      <c r="G3536" s="513">
        <v>3.15</v>
      </c>
      <c r="H3536" s="523">
        <f t="shared" si="198"/>
        <v>15.561</v>
      </c>
      <c r="I3536" s="888"/>
      <c r="J3536" s="635"/>
      <c r="K3536" s="635">
        <f t="shared" si="197"/>
        <v>0</v>
      </c>
      <c r="L3536" s="534"/>
      <c r="M3536" s="437"/>
      <c r="N3536" s="437"/>
      <c r="O3536" s="437"/>
      <c r="P3536" s="437"/>
      <c r="Q3536" s="437"/>
      <c r="R3536" s="437"/>
      <c r="S3536" s="437"/>
    </row>
    <row r="3537" spans="1:19" s="440" customFormat="1" ht="13.5" hidden="1" x14ac:dyDescent="0.3">
      <c r="A3537" s="515"/>
      <c r="B3537" s="505"/>
      <c r="C3537" s="464" t="s">
        <v>45</v>
      </c>
      <c r="D3537" s="513">
        <v>1</v>
      </c>
      <c r="E3537" s="513">
        <v>3.2</v>
      </c>
      <c r="F3537" s="513"/>
      <c r="G3537" s="513">
        <v>3.15</v>
      </c>
      <c r="H3537" s="523">
        <f t="shared" si="198"/>
        <v>10.08</v>
      </c>
      <c r="I3537" s="888"/>
      <c r="J3537" s="635"/>
      <c r="K3537" s="635">
        <f t="shared" si="197"/>
        <v>0</v>
      </c>
      <c r="L3537" s="534"/>
      <c r="M3537" s="437"/>
      <c r="N3537" s="437"/>
      <c r="O3537" s="437"/>
      <c r="P3537" s="437"/>
      <c r="Q3537" s="437"/>
      <c r="R3537" s="437"/>
      <c r="S3537" s="437"/>
    </row>
    <row r="3538" spans="1:19" s="440" customFormat="1" ht="13.5" hidden="1" x14ac:dyDescent="0.3">
      <c r="A3538" s="515"/>
      <c r="B3538" s="505"/>
      <c r="C3538" s="464" t="s">
        <v>45</v>
      </c>
      <c r="D3538" s="513">
        <v>1</v>
      </c>
      <c r="E3538" s="513">
        <v>0.9</v>
      </c>
      <c r="F3538" s="513"/>
      <c r="G3538" s="513">
        <v>2</v>
      </c>
      <c r="H3538" s="523">
        <f t="shared" si="198"/>
        <v>1.8</v>
      </c>
      <c r="I3538" s="888"/>
      <c r="J3538" s="635"/>
      <c r="K3538" s="635">
        <f t="shared" si="197"/>
        <v>0</v>
      </c>
      <c r="L3538" s="534"/>
      <c r="M3538" s="437"/>
      <c r="N3538" s="437"/>
      <c r="O3538" s="437"/>
      <c r="P3538" s="437"/>
      <c r="Q3538" s="437"/>
      <c r="R3538" s="437"/>
      <c r="S3538" s="437"/>
    </row>
    <row r="3539" spans="1:19" s="440" customFormat="1" ht="13.5" hidden="1" x14ac:dyDescent="0.3">
      <c r="A3539" s="515"/>
      <c r="B3539" s="505"/>
      <c r="C3539" s="464" t="s">
        <v>45</v>
      </c>
      <c r="D3539" s="513">
        <v>1</v>
      </c>
      <c r="E3539" s="513">
        <v>1.96</v>
      </c>
      <c r="F3539" s="513"/>
      <c r="G3539" s="513">
        <v>3.15</v>
      </c>
      <c r="H3539" s="523">
        <f t="shared" si="198"/>
        <v>6.1739999999999995</v>
      </c>
      <c r="I3539" s="888"/>
      <c r="J3539" s="635"/>
      <c r="K3539" s="635">
        <f t="shared" si="197"/>
        <v>0</v>
      </c>
      <c r="L3539" s="534"/>
      <c r="M3539" s="437"/>
      <c r="N3539" s="437"/>
      <c r="O3539" s="437"/>
      <c r="P3539" s="437"/>
      <c r="Q3539" s="437"/>
      <c r="R3539" s="437"/>
      <c r="S3539" s="437"/>
    </row>
    <row r="3540" spans="1:19" s="440" customFormat="1" ht="13.5" hidden="1" x14ac:dyDescent="0.3">
      <c r="A3540" s="515"/>
      <c r="B3540" s="505"/>
      <c r="C3540" s="464" t="s">
        <v>45</v>
      </c>
      <c r="D3540" s="513">
        <v>1</v>
      </c>
      <c r="E3540" s="513">
        <v>0.85</v>
      </c>
      <c r="F3540" s="513"/>
      <c r="G3540" s="513">
        <v>2</v>
      </c>
      <c r="H3540" s="523">
        <f t="shared" si="198"/>
        <v>1.7</v>
      </c>
      <c r="I3540" s="888"/>
      <c r="J3540" s="635"/>
      <c r="K3540" s="635">
        <f t="shared" si="197"/>
        <v>0</v>
      </c>
      <c r="L3540" s="534"/>
      <c r="M3540" s="437"/>
      <c r="N3540" s="437"/>
      <c r="O3540" s="437"/>
      <c r="P3540" s="437"/>
      <c r="Q3540" s="437"/>
      <c r="R3540" s="437"/>
      <c r="S3540" s="437"/>
    </row>
    <row r="3541" spans="1:19" s="440" customFormat="1" ht="13.5" hidden="1" x14ac:dyDescent="0.3">
      <c r="A3541" s="515"/>
      <c r="B3541" s="505"/>
      <c r="C3541" s="464" t="s">
        <v>45</v>
      </c>
      <c r="D3541" s="513">
        <v>1</v>
      </c>
      <c r="E3541" s="513">
        <v>2.5</v>
      </c>
      <c r="F3541" s="513"/>
      <c r="G3541" s="513">
        <v>3.1</v>
      </c>
      <c r="H3541" s="523">
        <f t="shared" si="198"/>
        <v>7.75</v>
      </c>
      <c r="I3541" s="888"/>
      <c r="J3541" s="635"/>
      <c r="K3541" s="635">
        <f t="shared" si="197"/>
        <v>0</v>
      </c>
      <c r="L3541" s="534"/>
      <c r="M3541" s="437"/>
      <c r="N3541" s="437"/>
      <c r="O3541" s="437"/>
      <c r="P3541" s="437"/>
      <c r="Q3541" s="437"/>
      <c r="R3541" s="437"/>
      <c r="S3541" s="437"/>
    </row>
    <row r="3542" spans="1:19" s="440" customFormat="1" ht="13.5" hidden="1" x14ac:dyDescent="0.3">
      <c r="A3542" s="515"/>
      <c r="B3542" s="505"/>
      <c r="C3542" s="464" t="s">
        <v>45</v>
      </c>
      <c r="D3542" s="513">
        <v>1</v>
      </c>
      <c r="E3542" s="513">
        <v>5.0199999999999996</v>
      </c>
      <c r="F3542" s="513"/>
      <c r="G3542" s="513">
        <v>3.1</v>
      </c>
      <c r="H3542" s="523">
        <f t="shared" si="198"/>
        <v>15.561999999999999</v>
      </c>
      <c r="I3542" s="888"/>
      <c r="J3542" s="635"/>
      <c r="K3542" s="635">
        <f t="shared" si="197"/>
        <v>0</v>
      </c>
      <c r="L3542" s="534"/>
      <c r="M3542" s="437"/>
      <c r="N3542" s="437"/>
      <c r="O3542" s="437"/>
      <c r="P3542" s="437"/>
      <c r="Q3542" s="437"/>
      <c r="R3542" s="437"/>
      <c r="S3542" s="437"/>
    </row>
    <row r="3543" spans="1:19" s="440" customFormat="1" ht="13.5" x14ac:dyDescent="0.3">
      <c r="A3543" s="515"/>
      <c r="B3543" s="505"/>
      <c r="C3543" s="464"/>
      <c r="D3543" s="513"/>
      <c r="E3543" s="513"/>
      <c r="F3543" s="513"/>
      <c r="G3543" s="513"/>
      <c r="H3543" s="523"/>
      <c r="I3543" s="888"/>
      <c r="J3543" s="635"/>
      <c r="K3543" s="635"/>
      <c r="L3543" s="534"/>
      <c r="M3543" s="437"/>
      <c r="N3543" s="437"/>
      <c r="O3543" s="437"/>
      <c r="P3543" s="437"/>
      <c r="Q3543" s="437"/>
      <c r="R3543" s="437"/>
      <c r="S3543" s="437"/>
    </row>
    <row r="3544" spans="1:19" s="440" customFormat="1" ht="54" x14ac:dyDescent="0.3">
      <c r="A3544" s="515" t="s">
        <v>2005</v>
      </c>
      <c r="B3544" s="505" t="s">
        <v>99</v>
      </c>
      <c r="C3544" s="464" t="s">
        <v>45</v>
      </c>
      <c r="D3544" s="513"/>
      <c r="E3544" s="513"/>
      <c r="F3544" s="513"/>
      <c r="G3544" s="513"/>
      <c r="H3544" s="523"/>
      <c r="I3544" s="888">
        <v>225.33</v>
      </c>
      <c r="J3544" s="635"/>
      <c r="K3544" s="635"/>
      <c r="L3544" s="534"/>
      <c r="M3544" s="437"/>
      <c r="N3544" s="437"/>
      <c r="O3544" s="437"/>
      <c r="P3544" s="437"/>
      <c r="Q3544" s="437"/>
      <c r="R3544" s="437"/>
      <c r="S3544" s="437"/>
    </row>
    <row r="3545" spans="1:19" s="440" customFormat="1" ht="13.5" hidden="1" x14ac:dyDescent="0.3">
      <c r="A3545" s="515"/>
      <c r="B3545" s="505"/>
      <c r="C3545" s="464" t="s">
        <v>45</v>
      </c>
      <c r="D3545" s="513">
        <v>1</v>
      </c>
      <c r="E3545" s="513">
        <v>5.18</v>
      </c>
      <c r="F3545" s="513"/>
      <c r="G3545" s="513">
        <v>3.15</v>
      </c>
      <c r="H3545" s="523">
        <f>G3545*E3545*D3545</f>
        <v>16.317</v>
      </c>
      <c r="I3545" s="888"/>
      <c r="J3545" s="635"/>
      <c r="K3545" s="635"/>
      <c r="L3545" s="534"/>
      <c r="M3545" s="437"/>
      <c r="N3545" s="437"/>
      <c r="O3545" s="437"/>
      <c r="P3545" s="437"/>
      <c r="Q3545" s="437"/>
      <c r="R3545" s="437"/>
      <c r="S3545" s="437"/>
    </row>
    <row r="3546" spans="1:19" s="440" customFormat="1" ht="13.5" hidden="1" x14ac:dyDescent="0.3">
      <c r="A3546" s="515"/>
      <c r="B3546" s="505"/>
      <c r="C3546" s="464" t="s">
        <v>45</v>
      </c>
      <c r="D3546" s="513">
        <v>1</v>
      </c>
      <c r="E3546" s="513">
        <v>12.29</v>
      </c>
      <c r="F3546" s="513"/>
      <c r="G3546" s="513">
        <v>3.15</v>
      </c>
      <c r="H3546" s="523">
        <f t="shared" ref="H3546:H3559" si="199">G3546*E3546*D3546</f>
        <v>38.713499999999996</v>
      </c>
      <c r="I3546" s="888"/>
      <c r="J3546" s="635"/>
      <c r="K3546" s="635"/>
      <c r="L3546" s="534"/>
      <c r="M3546" s="437"/>
      <c r="N3546" s="437"/>
      <c r="O3546" s="437"/>
      <c r="P3546" s="437"/>
      <c r="Q3546" s="437"/>
      <c r="R3546" s="437"/>
      <c r="S3546" s="437"/>
    </row>
    <row r="3547" spans="1:19" s="440" customFormat="1" ht="13.5" hidden="1" x14ac:dyDescent="0.3">
      <c r="A3547" s="515"/>
      <c r="B3547" s="505"/>
      <c r="C3547" s="464" t="s">
        <v>45</v>
      </c>
      <c r="D3547" s="513">
        <v>1</v>
      </c>
      <c r="E3547" s="513">
        <v>2.6</v>
      </c>
      <c r="F3547" s="513"/>
      <c r="G3547" s="513">
        <v>3.15</v>
      </c>
      <c r="H3547" s="523">
        <f t="shared" si="199"/>
        <v>8.19</v>
      </c>
      <c r="I3547" s="888"/>
      <c r="J3547" s="635"/>
      <c r="K3547" s="635"/>
      <c r="L3547" s="534"/>
      <c r="M3547" s="437"/>
      <c r="N3547" s="437"/>
      <c r="O3547" s="437"/>
      <c r="P3547" s="437"/>
      <c r="Q3547" s="437"/>
      <c r="R3547" s="437"/>
      <c r="S3547" s="437"/>
    </row>
    <row r="3548" spans="1:19" s="440" customFormat="1" ht="13.5" hidden="1" x14ac:dyDescent="0.3">
      <c r="A3548" s="515"/>
      <c r="B3548" s="505"/>
      <c r="C3548" s="464" t="s">
        <v>45</v>
      </c>
      <c r="D3548" s="513">
        <v>1</v>
      </c>
      <c r="E3548" s="513">
        <v>5.8</v>
      </c>
      <c r="F3548" s="513"/>
      <c r="G3548" s="513">
        <v>3.15</v>
      </c>
      <c r="H3548" s="523">
        <f t="shared" si="199"/>
        <v>18.27</v>
      </c>
      <c r="I3548" s="888"/>
      <c r="J3548" s="635"/>
      <c r="K3548" s="635"/>
      <c r="L3548" s="534"/>
      <c r="M3548" s="437"/>
      <c r="N3548" s="437"/>
      <c r="O3548" s="437"/>
      <c r="P3548" s="437"/>
      <c r="Q3548" s="437"/>
      <c r="R3548" s="437"/>
      <c r="S3548" s="437"/>
    </row>
    <row r="3549" spans="1:19" s="440" customFormat="1" ht="13.5" hidden="1" x14ac:dyDescent="0.3">
      <c r="A3549" s="515"/>
      <c r="B3549" s="505"/>
      <c r="C3549" s="464" t="s">
        <v>45</v>
      </c>
      <c r="D3549" s="513">
        <v>1</v>
      </c>
      <c r="E3549" s="513">
        <v>6.63</v>
      </c>
      <c r="F3549" s="513"/>
      <c r="G3549" s="513">
        <v>3.15</v>
      </c>
      <c r="H3549" s="523">
        <f t="shared" si="199"/>
        <v>20.884499999999999</v>
      </c>
      <c r="I3549" s="888"/>
      <c r="J3549" s="635"/>
      <c r="K3549" s="635"/>
      <c r="L3549" s="534"/>
      <c r="M3549" s="437"/>
      <c r="N3549" s="437"/>
      <c r="O3549" s="437"/>
      <c r="P3549" s="437"/>
      <c r="Q3549" s="437"/>
      <c r="R3549" s="437"/>
      <c r="S3549" s="437"/>
    </row>
    <row r="3550" spans="1:19" s="440" customFormat="1" ht="13.5" hidden="1" x14ac:dyDescent="0.3">
      <c r="A3550" s="515"/>
      <c r="B3550" s="505"/>
      <c r="C3550" s="464" t="s">
        <v>45</v>
      </c>
      <c r="D3550" s="513">
        <v>1</v>
      </c>
      <c r="E3550" s="513">
        <v>1.3</v>
      </c>
      <c r="F3550" s="513"/>
      <c r="G3550" s="513">
        <v>3.15</v>
      </c>
      <c r="H3550" s="523">
        <f t="shared" si="199"/>
        <v>4.0949999999999998</v>
      </c>
      <c r="I3550" s="888"/>
      <c r="J3550" s="635"/>
      <c r="K3550" s="635"/>
      <c r="L3550" s="534"/>
      <c r="M3550" s="437"/>
      <c r="N3550" s="437"/>
      <c r="O3550" s="437"/>
      <c r="P3550" s="437"/>
      <c r="Q3550" s="437"/>
      <c r="R3550" s="437"/>
      <c r="S3550" s="437"/>
    </row>
    <row r="3551" spans="1:19" s="440" customFormat="1" ht="13.5" hidden="1" x14ac:dyDescent="0.3">
      <c r="A3551" s="515"/>
      <c r="B3551" s="505"/>
      <c r="C3551" s="464" t="s">
        <v>45</v>
      </c>
      <c r="D3551" s="513">
        <v>1</v>
      </c>
      <c r="E3551" s="513">
        <v>3.7</v>
      </c>
      <c r="F3551" s="513"/>
      <c r="G3551" s="513">
        <v>3.15</v>
      </c>
      <c r="H3551" s="523">
        <f t="shared" si="199"/>
        <v>11.654999999999999</v>
      </c>
      <c r="I3551" s="888"/>
      <c r="J3551" s="635"/>
      <c r="K3551" s="635"/>
      <c r="L3551" s="534"/>
      <c r="M3551" s="437"/>
      <c r="N3551" s="437"/>
      <c r="O3551" s="437"/>
      <c r="P3551" s="437"/>
      <c r="Q3551" s="437"/>
      <c r="R3551" s="437"/>
      <c r="S3551" s="437"/>
    </row>
    <row r="3552" spans="1:19" s="440" customFormat="1" ht="13.5" hidden="1" x14ac:dyDescent="0.3">
      <c r="A3552" s="515"/>
      <c r="B3552" s="505"/>
      <c r="C3552" s="464" t="s">
        <v>45</v>
      </c>
      <c r="D3552" s="513">
        <v>1</v>
      </c>
      <c r="E3552" s="513">
        <v>3.43</v>
      </c>
      <c r="F3552" s="513"/>
      <c r="G3552" s="513">
        <v>3.15</v>
      </c>
      <c r="H3552" s="523">
        <f t="shared" si="199"/>
        <v>10.804500000000001</v>
      </c>
      <c r="I3552" s="888"/>
      <c r="J3552" s="635"/>
      <c r="K3552" s="635"/>
      <c r="L3552" s="534"/>
      <c r="M3552" s="437"/>
      <c r="N3552" s="437"/>
      <c r="O3552" s="437"/>
      <c r="P3552" s="437"/>
      <c r="Q3552" s="437"/>
      <c r="R3552" s="437"/>
      <c r="S3552" s="437"/>
    </row>
    <row r="3553" spans="1:19" s="440" customFormat="1" ht="13.5" hidden="1" x14ac:dyDescent="0.3">
      <c r="A3553" s="515"/>
      <c r="B3553" s="505"/>
      <c r="C3553" s="464" t="s">
        <v>45</v>
      </c>
      <c r="D3553" s="513">
        <v>1</v>
      </c>
      <c r="E3553" s="513">
        <v>4.79</v>
      </c>
      <c r="F3553" s="513"/>
      <c r="G3553" s="513">
        <v>3.15</v>
      </c>
      <c r="H3553" s="523">
        <f t="shared" si="199"/>
        <v>15.0885</v>
      </c>
      <c r="I3553" s="888"/>
      <c r="J3553" s="635"/>
      <c r="K3553" s="635"/>
      <c r="L3553" s="534"/>
      <c r="M3553" s="437"/>
      <c r="N3553" s="437"/>
      <c r="O3553" s="437"/>
      <c r="P3553" s="437"/>
      <c r="Q3553" s="437"/>
      <c r="R3553" s="437"/>
      <c r="S3553" s="437"/>
    </row>
    <row r="3554" spans="1:19" s="440" customFormat="1" ht="13.5" hidden="1" x14ac:dyDescent="0.3">
      <c r="A3554" s="515"/>
      <c r="B3554" s="505"/>
      <c r="C3554" s="464" t="s">
        <v>45</v>
      </c>
      <c r="D3554" s="513">
        <v>2</v>
      </c>
      <c r="E3554" s="513">
        <v>1.6</v>
      </c>
      <c r="F3554" s="513"/>
      <c r="G3554" s="513">
        <v>3.15</v>
      </c>
      <c r="H3554" s="523">
        <f t="shared" si="199"/>
        <v>10.08</v>
      </c>
      <c r="I3554" s="888"/>
      <c r="J3554" s="635"/>
      <c r="K3554" s="635"/>
      <c r="L3554" s="534"/>
      <c r="M3554" s="437"/>
      <c r="N3554" s="437"/>
      <c r="O3554" s="437"/>
      <c r="P3554" s="437"/>
      <c r="Q3554" s="437"/>
      <c r="R3554" s="437"/>
      <c r="S3554" s="437"/>
    </row>
    <row r="3555" spans="1:19" s="440" customFormat="1" ht="13.5" hidden="1" x14ac:dyDescent="0.3">
      <c r="A3555" s="515"/>
      <c r="B3555" s="505"/>
      <c r="C3555" s="464" t="s">
        <v>45</v>
      </c>
      <c r="D3555" s="513">
        <v>1</v>
      </c>
      <c r="E3555" s="513">
        <v>4.63</v>
      </c>
      <c r="F3555" s="513"/>
      <c r="G3555" s="513">
        <v>3.15</v>
      </c>
      <c r="H3555" s="523">
        <f t="shared" si="199"/>
        <v>14.584499999999998</v>
      </c>
      <c r="I3555" s="888"/>
      <c r="J3555" s="635"/>
      <c r="K3555" s="635"/>
      <c r="L3555" s="534"/>
      <c r="M3555" s="437"/>
      <c r="N3555" s="437"/>
      <c r="O3555" s="437"/>
      <c r="P3555" s="437"/>
      <c r="Q3555" s="437"/>
      <c r="R3555" s="437"/>
      <c r="S3555" s="437"/>
    </row>
    <row r="3556" spans="1:19" s="440" customFormat="1" ht="13.5" hidden="1" x14ac:dyDescent="0.3">
      <c r="A3556" s="515"/>
      <c r="B3556" s="505"/>
      <c r="C3556" s="464" t="s">
        <v>45</v>
      </c>
      <c r="D3556" s="513">
        <v>7</v>
      </c>
      <c r="E3556" s="513">
        <v>1.3</v>
      </c>
      <c r="F3556" s="513"/>
      <c r="G3556" s="513">
        <v>3.15</v>
      </c>
      <c r="H3556" s="523">
        <f t="shared" si="199"/>
        <v>28.664999999999999</v>
      </c>
      <c r="I3556" s="888"/>
      <c r="J3556" s="635"/>
      <c r="K3556" s="635"/>
      <c r="L3556" s="534"/>
      <c r="M3556" s="437"/>
      <c r="N3556" s="437"/>
      <c r="O3556" s="437"/>
      <c r="P3556" s="437"/>
      <c r="Q3556" s="437"/>
      <c r="R3556" s="437"/>
      <c r="S3556" s="437"/>
    </row>
    <row r="3557" spans="1:19" s="440" customFormat="1" ht="13.5" hidden="1" x14ac:dyDescent="0.3">
      <c r="A3557" s="515"/>
      <c r="B3557" s="505"/>
      <c r="C3557" s="464" t="s">
        <v>45</v>
      </c>
      <c r="D3557" s="513">
        <v>1</v>
      </c>
      <c r="E3557" s="513">
        <v>0.5</v>
      </c>
      <c r="F3557" s="513"/>
      <c r="G3557" s="513">
        <v>3.15</v>
      </c>
      <c r="H3557" s="523">
        <f t="shared" si="199"/>
        <v>1.575</v>
      </c>
      <c r="I3557" s="888"/>
      <c r="J3557" s="635"/>
      <c r="K3557" s="635"/>
      <c r="L3557" s="534"/>
      <c r="M3557" s="437"/>
      <c r="N3557" s="437"/>
      <c r="O3557" s="437"/>
      <c r="P3557" s="437"/>
      <c r="Q3557" s="437"/>
      <c r="R3557" s="437"/>
      <c r="S3557" s="437"/>
    </row>
    <row r="3558" spans="1:19" s="440" customFormat="1" ht="13.5" hidden="1" x14ac:dyDescent="0.3">
      <c r="A3558" s="515"/>
      <c r="B3558" s="505"/>
      <c r="C3558" s="464" t="s">
        <v>45</v>
      </c>
      <c r="D3558" s="513">
        <v>1</v>
      </c>
      <c r="E3558" s="513">
        <v>1.02</v>
      </c>
      <c r="F3558" s="513"/>
      <c r="G3558" s="513">
        <v>3.1</v>
      </c>
      <c r="H3558" s="523">
        <f t="shared" si="199"/>
        <v>3.1620000000000004</v>
      </c>
      <c r="I3558" s="888"/>
      <c r="J3558" s="635"/>
      <c r="K3558" s="635"/>
      <c r="L3558" s="534"/>
      <c r="M3558" s="437"/>
      <c r="N3558" s="437"/>
      <c r="O3558" s="437"/>
      <c r="P3558" s="437"/>
      <c r="Q3558" s="437"/>
      <c r="R3558" s="437"/>
      <c r="S3558" s="437"/>
    </row>
    <row r="3559" spans="1:19" s="440" customFormat="1" ht="13.5" hidden="1" x14ac:dyDescent="0.3">
      <c r="A3559" s="515"/>
      <c r="B3559" s="505"/>
      <c r="C3559" s="464" t="s">
        <v>45</v>
      </c>
      <c r="D3559" s="513">
        <v>1</v>
      </c>
      <c r="E3559" s="513">
        <v>5.8</v>
      </c>
      <c r="F3559" s="513"/>
      <c r="G3559" s="513">
        <v>3.1</v>
      </c>
      <c r="H3559" s="523">
        <f t="shared" si="199"/>
        <v>17.98</v>
      </c>
      <c r="I3559" s="888"/>
      <c r="J3559" s="635"/>
      <c r="K3559" s="635"/>
      <c r="L3559" s="534"/>
      <c r="M3559" s="437"/>
      <c r="N3559" s="437"/>
      <c r="O3559" s="437"/>
      <c r="P3559" s="437"/>
      <c r="Q3559" s="437"/>
      <c r="R3559" s="437"/>
      <c r="S3559" s="437"/>
    </row>
    <row r="3560" spans="1:19" s="440" customFormat="1" ht="13.5" x14ac:dyDescent="0.3">
      <c r="A3560" s="515"/>
      <c r="B3560" s="505"/>
      <c r="C3560" s="464"/>
      <c r="D3560" s="513"/>
      <c r="E3560" s="513"/>
      <c r="F3560" s="513"/>
      <c r="G3560" s="513"/>
      <c r="H3560" s="523"/>
      <c r="I3560" s="888"/>
      <c r="J3560" s="635"/>
      <c r="K3560" s="635"/>
      <c r="L3560" s="534"/>
      <c r="M3560" s="437"/>
      <c r="N3560" s="437"/>
      <c r="O3560" s="437"/>
      <c r="P3560" s="437"/>
      <c r="Q3560" s="437"/>
      <c r="R3560" s="437"/>
      <c r="S3560" s="437"/>
    </row>
    <row r="3561" spans="1:19" s="440" customFormat="1" ht="54" x14ac:dyDescent="0.3">
      <c r="A3561" s="515" t="s">
        <v>2006</v>
      </c>
      <c r="B3561" s="505" t="s">
        <v>101</v>
      </c>
      <c r="C3561" s="464" t="s">
        <v>45</v>
      </c>
      <c r="D3561" s="513"/>
      <c r="E3561" s="513"/>
      <c r="F3561" s="513"/>
      <c r="G3561" s="513"/>
      <c r="H3561" s="523"/>
      <c r="I3561" s="888">
        <f>SUM(H3562:H3563)</f>
        <v>55.800000000000004</v>
      </c>
      <c r="J3561" s="635"/>
      <c r="K3561" s="371"/>
      <c r="L3561" s="362"/>
      <c r="M3561" s="437"/>
      <c r="N3561" s="437"/>
      <c r="O3561" s="437"/>
      <c r="P3561" s="437"/>
      <c r="Q3561" s="437"/>
      <c r="R3561" s="437"/>
      <c r="S3561" s="437"/>
    </row>
    <row r="3562" spans="1:19" s="440" customFormat="1" ht="13.5" hidden="1" x14ac:dyDescent="0.3">
      <c r="A3562" s="515"/>
      <c r="B3562" s="505"/>
      <c r="C3562" s="464" t="s">
        <v>45</v>
      </c>
      <c r="D3562" s="513">
        <v>12</v>
      </c>
      <c r="E3562" s="513">
        <v>1.05</v>
      </c>
      <c r="F3562" s="513"/>
      <c r="G3562" s="513">
        <v>3.1</v>
      </c>
      <c r="H3562" s="523">
        <f>G3562*E3562*D3562</f>
        <v>39.06</v>
      </c>
      <c r="I3562" s="888"/>
      <c r="J3562" s="635"/>
      <c r="K3562" s="635"/>
      <c r="L3562" s="534"/>
      <c r="M3562" s="437"/>
      <c r="N3562" s="437"/>
      <c r="O3562" s="437"/>
      <c r="P3562" s="437"/>
      <c r="Q3562" s="437"/>
      <c r="R3562" s="437"/>
      <c r="S3562" s="437"/>
    </row>
    <row r="3563" spans="1:19" s="440" customFormat="1" ht="13.5" hidden="1" x14ac:dyDescent="0.3">
      <c r="A3563" s="515"/>
      <c r="B3563" s="505"/>
      <c r="C3563" s="464" t="s">
        <v>45</v>
      </c>
      <c r="D3563" s="513">
        <v>12</v>
      </c>
      <c r="E3563" s="513">
        <v>0.45</v>
      </c>
      <c r="F3563" s="513"/>
      <c r="G3563" s="513">
        <v>3.1</v>
      </c>
      <c r="H3563" s="523">
        <f>G3563*E3563*D3563</f>
        <v>16.740000000000002</v>
      </c>
      <c r="I3563" s="888"/>
      <c r="J3563" s="635"/>
      <c r="K3563" s="635"/>
      <c r="L3563" s="534"/>
      <c r="M3563" s="437"/>
      <c r="N3563" s="437"/>
      <c r="O3563" s="437"/>
      <c r="P3563" s="437"/>
      <c r="Q3563" s="437"/>
      <c r="R3563" s="437"/>
      <c r="S3563" s="437"/>
    </row>
    <row r="3564" spans="1:19" s="440" customFormat="1" ht="13.5" x14ac:dyDescent="0.3">
      <c r="A3564" s="515"/>
      <c r="B3564" s="505"/>
      <c r="C3564" s="464"/>
      <c r="D3564" s="513"/>
      <c r="E3564" s="513"/>
      <c r="F3564" s="513"/>
      <c r="G3564" s="513"/>
      <c r="H3564" s="523"/>
      <c r="I3564" s="888"/>
      <c r="J3564" s="635"/>
      <c r="K3564" s="635"/>
      <c r="L3564" s="548"/>
      <c r="M3564" s="437"/>
      <c r="N3564" s="437"/>
      <c r="O3564" s="437"/>
      <c r="P3564" s="437"/>
      <c r="Q3564" s="437"/>
      <c r="R3564" s="437"/>
      <c r="S3564" s="437"/>
    </row>
    <row r="3565" spans="1:19" s="440" customFormat="1" ht="13.5" x14ac:dyDescent="0.3">
      <c r="A3565" s="488" t="s">
        <v>1970</v>
      </c>
      <c r="B3565" s="489" t="s">
        <v>103</v>
      </c>
      <c r="C3565" s="464"/>
      <c r="D3565" s="513"/>
      <c r="E3565" s="513"/>
      <c r="F3565" s="513"/>
      <c r="G3565" s="513"/>
      <c r="H3565" s="523"/>
      <c r="I3565" s="888"/>
      <c r="J3565" s="635"/>
      <c r="K3565" s="635"/>
      <c r="L3565" s="534"/>
      <c r="M3565" s="437"/>
      <c r="N3565" s="437"/>
      <c r="O3565" s="437"/>
      <c r="P3565" s="437"/>
      <c r="Q3565" s="437"/>
      <c r="R3565" s="437"/>
      <c r="S3565" s="437"/>
    </row>
    <row r="3566" spans="1:19" s="440" customFormat="1" ht="13.5" x14ac:dyDescent="0.3">
      <c r="A3566" s="515"/>
      <c r="B3566" s="505"/>
      <c r="C3566" s="464"/>
      <c r="D3566" s="513"/>
      <c r="E3566" s="513"/>
      <c r="F3566" s="513"/>
      <c r="G3566" s="513"/>
      <c r="H3566" s="523"/>
      <c r="I3566" s="888"/>
      <c r="J3566" s="635"/>
      <c r="K3566" s="635"/>
      <c r="L3566" s="534"/>
      <c r="M3566" s="437"/>
      <c r="N3566" s="437"/>
      <c r="O3566" s="437"/>
      <c r="P3566" s="437"/>
      <c r="Q3566" s="437"/>
      <c r="R3566" s="437"/>
      <c r="S3566" s="437"/>
    </row>
    <row r="3567" spans="1:19" s="440" customFormat="1" ht="121.5" x14ac:dyDescent="0.3">
      <c r="A3567" s="515" t="s">
        <v>2007</v>
      </c>
      <c r="B3567" s="505" t="s">
        <v>105</v>
      </c>
      <c r="C3567" s="464" t="s">
        <v>45</v>
      </c>
      <c r="D3567" s="513"/>
      <c r="E3567" s="513"/>
      <c r="F3567" s="513"/>
      <c r="G3567" s="513"/>
      <c r="H3567" s="523"/>
      <c r="I3567" s="888">
        <f>SUM(H3568:H3569)</f>
        <v>387.03</v>
      </c>
      <c r="J3567" s="635"/>
      <c r="K3567" s="635"/>
      <c r="L3567" s="534"/>
      <c r="M3567" s="437"/>
      <c r="N3567" s="437"/>
      <c r="O3567" s="437"/>
      <c r="P3567" s="437"/>
      <c r="Q3567" s="437"/>
      <c r="R3567" s="437"/>
      <c r="S3567" s="437"/>
    </row>
    <row r="3568" spans="1:19" s="440" customFormat="1" ht="13.5" hidden="1" x14ac:dyDescent="0.3">
      <c r="A3568" s="515"/>
      <c r="B3568" s="505"/>
      <c r="C3568" s="464" t="s">
        <v>45</v>
      </c>
      <c r="D3568" s="513">
        <v>1</v>
      </c>
      <c r="E3568" s="513">
        <v>449.44</v>
      </c>
      <c r="F3568" s="513"/>
      <c r="G3568" s="513"/>
      <c r="H3568" s="523">
        <f>E3568*D3568</f>
        <v>449.44</v>
      </c>
      <c r="I3568" s="888"/>
      <c r="J3568" s="635"/>
      <c r="K3568" s="635"/>
      <c r="L3568" s="534"/>
      <c r="M3568" s="437"/>
      <c r="N3568" s="437"/>
      <c r="O3568" s="437"/>
      <c r="P3568" s="437"/>
      <c r="Q3568" s="437"/>
      <c r="R3568" s="437"/>
      <c r="S3568" s="437"/>
    </row>
    <row r="3569" spans="1:19" s="440" customFormat="1" ht="13.5" hidden="1" x14ac:dyDescent="0.3">
      <c r="A3569" s="515"/>
      <c r="B3569" s="505"/>
      <c r="C3569" s="464" t="s">
        <v>45</v>
      </c>
      <c r="D3569" s="513">
        <v>-1</v>
      </c>
      <c r="E3569" s="513">
        <v>62.41</v>
      </c>
      <c r="F3569" s="513"/>
      <c r="G3569" s="513"/>
      <c r="H3569" s="523">
        <f>E3569*D3569</f>
        <v>-62.41</v>
      </c>
      <c r="I3569" s="888"/>
      <c r="J3569" s="635"/>
      <c r="K3569" s="635"/>
      <c r="L3569" s="534"/>
      <c r="M3569" s="437"/>
      <c r="N3569" s="437"/>
      <c r="O3569" s="437"/>
      <c r="P3569" s="437"/>
      <c r="Q3569" s="437"/>
      <c r="R3569" s="437"/>
      <c r="S3569" s="437"/>
    </row>
    <row r="3570" spans="1:19" s="440" customFormat="1" ht="13.5" x14ac:dyDescent="0.3">
      <c r="A3570" s="515"/>
      <c r="B3570" s="505"/>
      <c r="C3570" s="464"/>
      <c r="D3570" s="513"/>
      <c r="E3570" s="513"/>
      <c r="F3570" s="513"/>
      <c r="G3570" s="513"/>
      <c r="H3570" s="523"/>
      <c r="I3570" s="888"/>
      <c r="J3570" s="635"/>
      <c r="K3570" s="635"/>
      <c r="L3570" s="534"/>
      <c r="M3570" s="437"/>
      <c r="N3570" s="437"/>
      <c r="O3570" s="437"/>
      <c r="P3570" s="437"/>
      <c r="Q3570" s="437"/>
      <c r="R3570" s="437"/>
      <c r="S3570" s="437"/>
    </row>
    <row r="3571" spans="1:19" s="440" customFormat="1" ht="121.5" x14ac:dyDescent="0.3">
      <c r="A3571" s="515" t="s">
        <v>2008</v>
      </c>
      <c r="B3571" s="505" t="s">
        <v>107</v>
      </c>
      <c r="C3571" s="464" t="s">
        <v>45</v>
      </c>
      <c r="D3571" s="513"/>
      <c r="E3571" s="513"/>
      <c r="F3571" s="513"/>
      <c r="G3571" s="513"/>
      <c r="H3571" s="523"/>
      <c r="I3571" s="888">
        <f>SUM(H3572:H3573)</f>
        <v>111.32</v>
      </c>
      <c r="J3571" s="635"/>
      <c r="K3571" s="635"/>
      <c r="L3571" s="534"/>
      <c r="M3571" s="437"/>
      <c r="N3571" s="437"/>
      <c r="O3571" s="437"/>
      <c r="P3571" s="437"/>
      <c r="Q3571" s="437"/>
      <c r="R3571" s="437"/>
      <c r="S3571" s="437"/>
    </row>
    <row r="3572" spans="1:19" s="440" customFormat="1" ht="13.5" hidden="1" x14ac:dyDescent="0.3">
      <c r="A3572" s="515"/>
      <c r="B3572" s="505"/>
      <c r="C3572" s="464" t="s">
        <v>45</v>
      </c>
      <c r="D3572" s="513">
        <v>4</v>
      </c>
      <c r="E3572" s="513">
        <v>21.2</v>
      </c>
      <c r="F3572" s="513"/>
      <c r="G3572" s="513">
        <v>1</v>
      </c>
      <c r="H3572" s="523">
        <f>G3572*E3572*D3572</f>
        <v>84.8</v>
      </c>
      <c r="I3572" s="888"/>
      <c r="J3572" s="635"/>
      <c r="K3572" s="635"/>
      <c r="L3572" s="534"/>
      <c r="M3572" s="437"/>
      <c r="N3572" s="437"/>
      <c r="O3572" s="437"/>
      <c r="P3572" s="437"/>
      <c r="Q3572" s="437"/>
      <c r="R3572" s="437"/>
      <c r="S3572" s="437"/>
    </row>
    <row r="3573" spans="1:19" s="440" customFormat="1" ht="13.5" hidden="1" x14ac:dyDescent="0.3">
      <c r="A3573" s="515"/>
      <c r="B3573" s="505"/>
      <c r="C3573" s="464" t="s">
        <v>45</v>
      </c>
      <c r="D3573" s="513">
        <v>4</v>
      </c>
      <c r="E3573" s="513">
        <v>22.1</v>
      </c>
      <c r="F3573" s="513"/>
      <c r="G3573" s="513">
        <v>0.3</v>
      </c>
      <c r="H3573" s="523">
        <f>G3573*E3573*D3573</f>
        <v>26.52</v>
      </c>
      <c r="I3573" s="888"/>
      <c r="J3573" s="635"/>
      <c r="K3573" s="635"/>
      <c r="L3573" s="534"/>
      <c r="M3573" s="437"/>
      <c r="N3573" s="437"/>
      <c r="O3573" s="437"/>
      <c r="P3573" s="437"/>
      <c r="Q3573" s="437"/>
      <c r="R3573" s="437"/>
      <c r="S3573" s="437"/>
    </row>
    <row r="3574" spans="1:19" s="440" customFormat="1" ht="13.5" x14ac:dyDescent="0.3">
      <c r="A3574" s="515"/>
      <c r="B3574" s="505"/>
      <c r="C3574" s="464"/>
      <c r="D3574" s="513"/>
      <c r="E3574" s="513"/>
      <c r="F3574" s="513"/>
      <c r="G3574" s="513"/>
      <c r="H3574" s="523"/>
      <c r="I3574" s="888"/>
      <c r="J3574" s="635"/>
      <c r="K3574" s="635"/>
      <c r="L3574" s="534"/>
      <c r="M3574" s="437"/>
      <c r="N3574" s="437"/>
      <c r="O3574" s="437"/>
      <c r="P3574" s="437"/>
      <c r="Q3574" s="437"/>
      <c r="R3574" s="437"/>
      <c r="S3574" s="437"/>
    </row>
    <row r="3575" spans="1:19" s="440" customFormat="1" ht="108" x14ac:dyDescent="0.3">
      <c r="A3575" s="502" t="s">
        <v>2009</v>
      </c>
      <c r="B3575" s="491" t="s">
        <v>418</v>
      </c>
      <c r="C3575" s="464" t="s">
        <v>45</v>
      </c>
      <c r="D3575" s="494"/>
      <c r="E3575" s="494"/>
      <c r="F3575" s="494"/>
      <c r="G3575" s="494"/>
      <c r="H3575" s="510"/>
      <c r="I3575" s="888">
        <f>SUM(H3576:H3577)</f>
        <v>86.28</v>
      </c>
      <c r="J3575" s="636"/>
      <c r="K3575" s="636"/>
      <c r="L3575" s="562"/>
      <c r="M3575" s="437"/>
      <c r="N3575" s="437"/>
      <c r="O3575" s="437"/>
      <c r="P3575" s="437"/>
      <c r="Q3575" s="437"/>
      <c r="R3575" s="437"/>
      <c r="S3575" s="437"/>
    </row>
    <row r="3576" spans="1:19" s="440" customFormat="1" ht="13.5" x14ac:dyDescent="0.3">
      <c r="A3576" s="515"/>
      <c r="B3576" s="505"/>
      <c r="C3576" s="464" t="s">
        <v>45</v>
      </c>
      <c r="D3576" s="513">
        <v>1</v>
      </c>
      <c r="E3576" s="513">
        <v>79.2</v>
      </c>
      <c r="F3576" s="513"/>
      <c r="G3576" s="513"/>
      <c r="H3576" s="523">
        <f>E3576*D3576</f>
        <v>79.2</v>
      </c>
      <c r="I3576" s="888"/>
      <c r="J3576" s="635"/>
      <c r="K3576" s="635"/>
      <c r="L3576" s="534"/>
      <c r="M3576" s="437"/>
      <c r="N3576" s="437"/>
      <c r="O3576" s="437"/>
      <c r="P3576" s="437"/>
      <c r="Q3576" s="437"/>
      <c r="R3576" s="437"/>
      <c r="S3576" s="437"/>
    </row>
    <row r="3577" spans="1:19" s="440" customFormat="1" ht="13.5" hidden="1" x14ac:dyDescent="0.3">
      <c r="A3577" s="515"/>
      <c r="B3577" s="505"/>
      <c r="C3577" s="464" t="s">
        <v>45</v>
      </c>
      <c r="D3577" s="513">
        <v>4</v>
      </c>
      <c r="E3577" s="513">
        <v>8.85</v>
      </c>
      <c r="F3577" s="513"/>
      <c r="G3577" s="513">
        <v>0.2</v>
      </c>
      <c r="H3577" s="523">
        <f>G3577*E3577*D3577</f>
        <v>7.08</v>
      </c>
      <c r="I3577" s="888"/>
      <c r="J3577" s="635"/>
      <c r="K3577" s="635"/>
      <c r="L3577" s="534"/>
      <c r="M3577" s="437"/>
      <c r="N3577" s="437"/>
      <c r="O3577" s="437"/>
      <c r="P3577" s="437"/>
      <c r="Q3577" s="437"/>
      <c r="R3577" s="437"/>
      <c r="S3577" s="437"/>
    </row>
    <row r="3578" spans="1:19" s="440" customFormat="1" ht="13.5" x14ac:dyDescent="0.3">
      <c r="A3578" s="515"/>
      <c r="B3578" s="505"/>
      <c r="C3578" s="464"/>
      <c r="D3578" s="513"/>
      <c r="E3578" s="513"/>
      <c r="F3578" s="513"/>
      <c r="G3578" s="513"/>
      <c r="H3578" s="523"/>
      <c r="I3578" s="888"/>
      <c r="J3578" s="635"/>
      <c r="K3578" s="635"/>
      <c r="L3578" s="534"/>
      <c r="M3578" s="437"/>
      <c r="N3578" s="437"/>
      <c r="O3578" s="437"/>
      <c r="P3578" s="437"/>
      <c r="Q3578" s="437"/>
      <c r="R3578" s="437"/>
      <c r="S3578" s="437"/>
    </row>
    <row r="3579" spans="1:19" s="440" customFormat="1" ht="81" x14ac:dyDescent="0.3">
      <c r="A3579" s="515" t="s">
        <v>2010</v>
      </c>
      <c r="B3579" s="505" t="s">
        <v>110</v>
      </c>
      <c r="C3579" s="464"/>
      <c r="D3579" s="513"/>
      <c r="E3579" s="513"/>
      <c r="F3579" s="513"/>
      <c r="G3579" s="513"/>
      <c r="H3579" s="523"/>
      <c r="I3579" s="888"/>
      <c r="J3579" s="635"/>
      <c r="K3579" s="635"/>
      <c r="L3579" s="534"/>
      <c r="M3579" s="437"/>
      <c r="N3579" s="437"/>
      <c r="O3579" s="437"/>
      <c r="P3579" s="437"/>
      <c r="Q3579" s="437"/>
      <c r="R3579" s="437"/>
      <c r="S3579" s="437"/>
    </row>
    <row r="3580" spans="1:19" s="440" customFormat="1" ht="13.5" x14ac:dyDescent="0.3">
      <c r="A3580" s="515" t="s">
        <v>2011</v>
      </c>
      <c r="B3580" s="505" t="s">
        <v>111</v>
      </c>
      <c r="C3580" s="464" t="s">
        <v>112</v>
      </c>
      <c r="D3580" s="513">
        <v>4</v>
      </c>
      <c r="E3580" s="513">
        <v>22.1</v>
      </c>
      <c r="F3580" s="513"/>
      <c r="G3580" s="513"/>
      <c r="H3580" s="523">
        <f>E3580*D3580</f>
        <v>88.4</v>
      </c>
      <c r="I3580" s="888">
        <f>H3580</f>
        <v>88.4</v>
      </c>
      <c r="J3580" s="635"/>
      <c r="K3580" s="635"/>
      <c r="L3580" s="534"/>
      <c r="M3580" s="437"/>
      <c r="N3580" s="437"/>
      <c r="O3580" s="437"/>
      <c r="P3580" s="437"/>
      <c r="Q3580" s="437"/>
      <c r="R3580" s="437"/>
      <c r="S3580" s="437"/>
    </row>
    <row r="3581" spans="1:19" s="440" customFormat="1" ht="27" x14ac:dyDescent="0.3">
      <c r="A3581" s="515" t="s">
        <v>2012</v>
      </c>
      <c r="B3581" s="505" t="s">
        <v>113</v>
      </c>
      <c r="C3581" s="464" t="s">
        <v>112</v>
      </c>
      <c r="D3581" s="513">
        <v>4</v>
      </c>
      <c r="E3581" s="513">
        <v>7.85</v>
      </c>
      <c r="F3581" s="513"/>
      <c r="G3581" s="513"/>
      <c r="H3581" s="523">
        <f>E3581*D3581</f>
        <v>31.4</v>
      </c>
      <c r="I3581" s="888">
        <f>H3581</f>
        <v>31.4</v>
      </c>
      <c r="J3581" s="635"/>
      <c r="K3581" s="635"/>
      <c r="L3581" s="534"/>
      <c r="M3581" s="437"/>
      <c r="N3581" s="437"/>
      <c r="O3581" s="437"/>
      <c r="P3581" s="437"/>
      <c r="Q3581" s="437"/>
      <c r="R3581" s="437"/>
      <c r="S3581" s="437"/>
    </row>
    <row r="3582" spans="1:19" s="440" customFormat="1" ht="13.5" x14ac:dyDescent="0.3">
      <c r="A3582" s="515"/>
      <c r="B3582" s="505"/>
      <c r="C3582" s="464"/>
      <c r="D3582" s="513"/>
      <c r="E3582" s="513"/>
      <c r="F3582" s="513"/>
      <c r="G3582" s="513"/>
      <c r="H3582" s="523"/>
      <c r="I3582" s="888"/>
      <c r="J3582" s="635"/>
      <c r="K3582" s="635"/>
      <c r="L3582" s="534"/>
      <c r="M3582" s="437"/>
      <c r="N3582" s="437"/>
      <c r="O3582" s="437"/>
      <c r="P3582" s="437"/>
      <c r="Q3582" s="437"/>
      <c r="R3582" s="437"/>
      <c r="S3582" s="437"/>
    </row>
    <row r="3583" spans="1:19" s="440" customFormat="1" ht="81" x14ac:dyDescent="0.3">
      <c r="A3583" s="515" t="s">
        <v>2013</v>
      </c>
      <c r="B3583" s="505" t="s">
        <v>3595</v>
      </c>
      <c r="C3583" s="464" t="s">
        <v>45</v>
      </c>
      <c r="D3583" s="513"/>
      <c r="E3583" s="513"/>
      <c r="F3583" s="513"/>
      <c r="G3583" s="513"/>
      <c r="H3583" s="523"/>
      <c r="I3583" s="888">
        <f>SUM(H3584:H3587)</f>
        <v>34.72</v>
      </c>
      <c r="J3583" s="635"/>
      <c r="K3583" s="371"/>
      <c r="L3583" s="362"/>
      <c r="M3583" s="437"/>
      <c r="N3583" s="437"/>
      <c r="O3583" s="437"/>
      <c r="P3583" s="437"/>
      <c r="Q3583" s="437"/>
      <c r="R3583" s="437"/>
      <c r="S3583" s="437"/>
    </row>
    <row r="3584" spans="1:19" s="440" customFormat="1" ht="13.5" hidden="1" x14ac:dyDescent="0.3">
      <c r="A3584" s="529"/>
      <c r="B3584" s="490"/>
      <c r="C3584" s="464" t="s">
        <v>45</v>
      </c>
      <c r="D3584" s="513">
        <v>1</v>
      </c>
      <c r="E3584" s="513">
        <v>14.05</v>
      </c>
      <c r="F3584" s="513"/>
      <c r="G3584" s="513"/>
      <c r="H3584" s="523">
        <f>E3584*D3584</f>
        <v>14.05</v>
      </c>
      <c r="I3584" s="888"/>
      <c r="J3584" s="635"/>
      <c r="K3584" s="635"/>
      <c r="L3584" s="534"/>
      <c r="M3584" s="437"/>
      <c r="N3584" s="437"/>
      <c r="O3584" s="437"/>
      <c r="P3584" s="437"/>
      <c r="Q3584" s="437"/>
      <c r="R3584" s="437"/>
      <c r="S3584" s="437"/>
    </row>
    <row r="3585" spans="1:19" s="440" customFormat="1" ht="13.5" hidden="1" x14ac:dyDescent="0.3">
      <c r="A3585" s="529"/>
      <c r="B3585" s="490"/>
      <c r="C3585" s="464" t="s">
        <v>45</v>
      </c>
      <c r="D3585" s="513">
        <v>1</v>
      </c>
      <c r="E3585" s="513">
        <v>3.52</v>
      </c>
      <c r="F3585" s="513"/>
      <c r="G3585" s="513"/>
      <c r="H3585" s="523">
        <f t="shared" ref="H3585:H3587" si="200">E3585*D3585</f>
        <v>3.52</v>
      </c>
      <c r="I3585" s="888"/>
      <c r="J3585" s="635"/>
      <c r="K3585" s="635"/>
      <c r="L3585" s="534"/>
      <c r="M3585" s="437"/>
      <c r="N3585" s="437"/>
      <c r="O3585" s="437"/>
      <c r="P3585" s="437"/>
      <c r="Q3585" s="437"/>
      <c r="R3585" s="437"/>
      <c r="S3585" s="437"/>
    </row>
    <row r="3586" spans="1:19" s="440" customFormat="1" ht="13.5" hidden="1" x14ac:dyDescent="0.3">
      <c r="A3586" s="529"/>
      <c r="B3586" s="490"/>
      <c r="C3586" s="464" t="s">
        <v>45</v>
      </c>
      <c r="D3586" s="513">
        <v>1</v>
      </c>
      <c r="E3586" s="513">
        <v>14.11</v>
      </c>
      <c r="F3586" s="513"/>
      <c r="G3586" s="513"/>
      <c r="H3586" s="523">
        <f t="shared" si="200"/>
        <v>14.11</v>
      </c>
      <c r="I3586" s="888"/>
      <c r="J3586" s="635"/>
      <c r="K3586" s="635"/>
      <c r="L3586" s="534"/>
      <c r="M3586" s="437"/>
      <c r="N3586" s="437"/>
      <c r="O3586" s="437"/>
      <c r="P3586" s="437"/>
      <c r="Q3586" s="437"/>
      <c r="R3586" s="437"/>
      <c r="S3586" s="437"/>
    </row>
    <row r="3587" spans="1:19" s="440" customFormat="1" ht="13.5" hidden="1" x14ac:dyDescent="0.3">
      <c r="A3587" s="529"/>
      <c r="B3587" s="490"/>
      <c r="C3587" s="464" t="s">
        <v>45</v>
      </c>
      <c r="D3587" s="513">
        <v>1</v>
      </c>
      <c r="E3587" s="513">
        <v>3.04</v>
      </c>
      <c r="F3587" s="513"/>
      <c r="G3587" s="513"/>
      <c r="H3587" s="523">
        <f t="shared" si="200"/>
        <v>3.04</v>
      </c>
      <c r="I3587" s="888"/>
      <c r="J3587" s="635"/>
      <c r="K3587" s="635"/>
      <c r="L3587" s="534"/>
      <c r="M3587" s="437"/>
      <c r="N3587" s="437"/>
      <c r="O3587" s="437"/>
      <c r="P3587" s="437"/>
      <c r="Q3587" s="437"/>
      <c r="R3587" s="437"/>
      <c r="S3587" s="437"/>
    </row>
    <row r="3588" spans="1:19" s="440" customFormat="1" ht="13.5" x14ac:dyDescent="0.3">
      <c r="A3588" s="529"/>
      <c r="B3588" s="490"/>
      <c r="C3588" s="464"/>
      <c r="D3588" s="513"/>
      <c r="E3588" s="513"/>
      <c r="F3588" s="513"/>
      <c r="G3588" s="513"/>
      <c r="H3588" s="523"/>
      <c r="I3588" s="888"/>
      <c r="J3588" s="635"/>
      <c r="K3588" s="635"/>
      <c r="L3588" s="534"/>
      <c r="M3588" s="437"/>
      <c r="N3588" s="437"/>
      <c r="O3588" s="437"/>
      <c r="P3588" s="437"/>
      <c r="Q3588" s="437"/>
      <c r="R3588" s="437"/>
      <c r="S3588" s="437"/>
    </row>
    <row r="3589" spans="1:19" s="440" customFormat="1" ht="13.5" x14ac:dyDescent="0.3">
      <c r="A3589" s="529"/>
      <c r="B3589" s="490"/>
      <c r="C3589" s="464"/>
      <c r="D3589" s="513"/>
      <c r="E3589" s="513"/>
      <c r="F3589" s="513"/>
      <c r="G3589" s="513"/>
      <c r="H3589" s="523"/>
      <c r="I3589" s="888"/>
      <c r="J3589" s="635"/>
      <c r="K3589" s="635"/>
      <c r="L3589" s="548"/>
      <c r="M3589" s="437"/>
      <c r="N3589" s="437"/>
      <c r="O3589" s="437"/>
      <c r="P3589" s="437"/>
      <c r="Q3589" s="437"/>
      <c r="R3589" s="437"/>
      <c r="S3589" s="437"/>
    </row>
    <row r="3590" spans="1:19" s="440" customFormat="1" ht="13.5" x14ac:dyDescent="0.3">
      <c r="A3590" s="488" t="s">
        <v>1971</v>
      </c>
      <c r="B3590" s="489" t="s">
        <v>117</v>
      </c>
      <c r="C3590" s="464"/>
      <c r="D3590" s="513"/>
      <c r="E3590" s="513"/>
      <c r="F3590" s="513"/>
      <c r="G3590" s="513"/>
      <c r="H3590" s="523"/>
      <c r="I3590" s="888"/>
      <c r="J3590" s="635"/>
      <c r="K3590" s="635"/>
      <c r="L3590" s="534"/>
      <c r="M3590" s="437"/>
      <c r="N3590" s="437"/>
      <c r="O3590" s="437"/>
      <c r="P3590" s="437"/>
      <c r="Q3590" s="437"/>
      <c r="R3590" s="437"/>
      <c r="S3590" s="437"/>
    </row>
    <row r="3591" spans="1:19" s="440" customFormat="1" ht="13.5" x14ac:dyDescent="0.3">
      <c r="A3591" s="529"/>
      <c r="B3591" s="490"/>
      <c r="C3591" s="464"/>
      <c r="D3591" s="513"/>
      <c r="E3591" s="513"/>
      <c r="F3591" s="513"/>
      <c r="G3591" s="513"/>
      <c r="H3591" s="523"/>
      <c r="I3591" s="888"/>
      <c r="J3591" s="635"/>
      <c r="K3591" s="635"/>
      <c r="L3591" s="534"/>
      <c r="M3591" s="437"/>
      <c r="N3591" s="437"/>
      <c r="O3591" s="437"/>
      <c r="P3591" s="437"/>
      <c r="Q3591" s="437"/>
      <c r="R3591" s="437"/>
      <c r="S3591" s="437"/>
    </row>
    <row r="3592" spans="1:19" s="440" customFormat="1" ht="13.5" x14ac:dyDescent="0.3">
      <c r="A3592" s="529" t="s">
        <v>2014</v>
      </c>
      <c r="B3592" s="490" t="s">
        <v>119</v>
      </c>
      <c r="C3592" s="464"/>
      <c r="D3592" s="513"/>
      <c r="E3592" s="513"/>
      <c r="F3592" s="513"/>
      <c r="G3592" s="513"/>
      <c r="H3592" s="523"/>
      <c r="I3592" s="888"/>
      <c r="J3592" s="635"/>
      <c r="K3592" s="635"/>
      <c r="L3592" s="534"/>
      <c r="M3592" s="437"/>
      <c r="N3592" s="437"/>
      <c r="O3592" s="437"/>
      <c r="P3592" s="437"/>
      <c r="Q3592" s="437"/>
      <c r="R3592" s="437"/>
      <c r="S3592" s="437"/>
    </row>
    <row r="3593" spans="1:19" s="440" customFormat="1" ht="81" x14ac:dyDescent="0.3">
      <c r="A3593" s="502" t="s">
        <v>2015</v>
      </c>
      <c r="B3593" s="505" t="s">
        <v>121</v>
      </c>
      <c r="C3593" s="464" t="s">
        <v>45</v>
      </c>
      <c r="D3593" s="513"/>
      <c r="E3593" s="513"/>
      <c r="F3593" s="513"/>
      <c r="G3593" s="513"/>
      <c r="H3593" s="523"/>
      <c r="I3593" s="888">
        <f>SUM(H3594:H3612)</f>
        <v>527.29</v>
      </c>
      <c r="J3593" s="635"/>
      <c r="K3593" s="635"/>
      <c r="L3593" s="534"/>
      <c r="M3593" s="437"/>
      <c r="N3593" s="437"/>
      <c r="O3593" s="437"/>
      <c r="P3593" s="437"/>
      <c r="Q3593" s="437"/>
      <c r="R3593" s="437"/>
      <c r="S3593" s="437"/>
    </row>
    <row r="3594" spans="1:19" s="440" customFormat="1" ht="13.5" hidden="1" x14ac:dyDescent="0.3">
      <c r="A3594" s="502"/>
      <c r="B3594" s="490"/>
      <c r="C3594" s="464" t="s">
        <v>45</v>
      </c>
      <c r="D3594" s="513">
        <v>1</v>
      </c>
      <c r="E3594" s="513">
        <v>71</v>
      </c>
      <c r="F3594" s="513"/>
      <c r="G3594" s="513"/>
      <c r="H3594" s="523">
        <f>E3594*D3594</f>
        <v>71</v>
      </c>
      <c r="I3594" s="888"/>
      <c r="J3594" s="635"/>
      <c r="K3594" s="635"/>
      <c r="L3594" s="534"/>
      <c r="M3594" s="437"/>
      <c r="N3594" s="437"/>
      <c r="O3594" s="437"/>
      <c r="P3594" s="437"/>
      <c r="Q3594" s="437"/>
      <c r="R3594" s="437"/>
      <c r="S3594" s="437"/>
    </row>
    <row r="3595" spans="1:19" s="440" customFormat="1" ht="13.5" hidden="1" x14ac:dyDescent="0.3">
      <c r="A3595" s="502"/>
      <c r="B3595" s="490"/>
      <c r="C3595" s="464" t="s">
        <v>45</v>
      </c>
      <c r="D3595" s="513">
        <v>1</v>
      </c>
      <c r="E3595" s="513">
        <v>31.82</v>
      </c>
      <c r="F3595" s="513"/>
      <c r="G3595" s="513"/>
      <c r="H3595" s="523">
        <f t="shared" ref="H3595:H3612" si="201">E3595*D3595</f>
        <v>31.82</v>
      </c>
      <c r="I3595" s="888"/>
      <c r="J3595" s="635"/>
      <c r="K3595" s="635"/>
      <c r="L3595" s="534"/>
      <c r="M3595" s="437"/>
      <c r="N3595" s="437"/>
      <c r="O3595" s="437"/>
      <c r="P3595" s="437"/>
      <c r="Q3595" s="437"/>
      <c r="R3595" s="437"/>
      <c r="S3595" s="437"/>
    </row>
    <row r="3596" spans="1:19" s="440" customFormat="1" ht="13.5" hidden="1" x14ac:dyDescent="0.3">
      <c r="A3596" s="502"/>
      <c r="B3596" s="490"/>
      <c r="C3596" s="464" t="s">
        <v>45</v>
      </c>
      <c r="D3596" s="513">
        <v>1</v>
      </c>
      <c r="E3596" s="513">
        <v>9.6199999999999992</v>
      </c>
      <c r="F3596" s="513"/>
      <c r="G3596" s="513"/>
      <c r="H3596" s="523">
        <f t="shared" si="201"/>
        <v>9.6199999999999992</v>
      </c>
      <c r="I3596" s="888"/>
      <c r="J3596" s="635"/>
      <c r="K3596" s="635"/>
      <c r="L3596" s="534"/>
      <c r="M3596" s="437"/>
      <c r="N3596" s="437"/>
      <c r="O3596" s="437"/>
      <c r="P3596" s="437"/>
      <c r="Q3596" s="437"/>
      <c r="R3596" s="437"/>
      <c r="S3596" s="437"/>
    </row>
    <row r="3597" spans="1:19" s="440" customFormat="1" ht="13.5" hidden="1" x14ac:dyDescent="0.3">
      <c r="A3597" s="502"/>
      <c r="B3597" s="490"/>
      <c r="C3597" s="464" t="s">
        <v>45</v>
      </c>
      <c r="D3597" s="513">
        <v>1</v>
      </c>
      <c r="E3597" s="513">
        <v>14.1</v>
      </c>
      <c r="F3597" s="513"/>
      <c r="G3597" s="513"/>
      <c r="H3597" s="523">
        <f t="shared" si="201"/>
        <v>14.1</v>
      </c>
      <c r="I3597" s="888"/>
      <c r="J3597" s="635"/>
      <c r="K3597" s="635"/>
      <c r="L3597" s="534"/>
      <c r="M3597" s="437"/>
      <c r="N3597" s="437"/>
      <c r="O3597" s="437"/>
      <c r="P3597" s="437"/>
      <c r="Q3597" s="437"/>
      <c r="R3597" s="437"/>
      <c r="S3597" s="437"/>
    </row>
    <row r="3598" spans="1:19" s="440" customFormat="1" ht="13.5" hidden="1" x14ac:dyDescent="0.3">
      <c r="A3598" s="502"/>
      <c r="B3598" s="490"/>
      <c r="C3598" s="464" t="s">
        <v>45</v>
      </c>
      <c r="D3598" s="513">
        <v>1</v>
      </c>
      <c r="E3598" s="513">
        <v>3.52</v>
      </c>
      <c r="F3598" s="513"/>
      <c r="G3598" s="513"/>
      <c r="H3598" s="523">
        <f t="shared" si="201"/>
        <v>3.52</v>
      </c>
      <c r="I3598" s="888"/>
      <c r="J3598" s="635"/>
      <c r="K3598" s="635"/>
      <c r="L3598" s="534"/>
      <c r="M3598" s="437"/>
      <c r="N3598" s="437"/>
      <c r="O3598" s="437"/>
      <c r="P3598" s="437"/>
      <c r="Q3598" s="437"/>
      <c r="R3598" s="437"/>
      <c r="S3598" s="437"/>
    </row>
    <row r="3599" spans="1:19" s="440" customFormat="1" ht="13.5" hidden="1" x14ac:dyDescent="0.3">
      <c r="A3599" s="502"/>
      <c r="B3599" s="490"/>
      <c r="C3599" s="464" t="s">
        <v>45</v>
      </c>
      <c r="D3599" s="513">
        <v>1</v>
      </c>
      <c r="E3599" s="513">
        <v>13.98</v>
      </c>
      <c r="F3599" s="513"/>
      <c r="G3599" s="513"/>
      <c r="H3599" s="523">
        <f t="shared" si="201"/>
        <v>13.98</v>
      </c>
      <c r="I3599" s="888"/>
      <c r="J3599" s="635"/>
      <c r="K3599" s="635"/>
      <c r="L3599" s="534"/>
      <c r="M3599" s="437"/>
      <c r="N3599" s="437"/>
      <c r="O3599" s="437"/>
      <c r="P3599" s="437"/>
      <c r="Q3599" s="437"/>
      <c r="R3599" s="437"/>
      <c r="S3599" s="437"/>
    </row>
    <row r="3600" spans="1:19" s="440" customFormat="1" ht="13.5" hidden="1" x14ac:dyDescent="0.3">
      <c r="A3600" s="502"/>
      <c r="B3600" s="490"/>
      <c r="C3600" s="464" t="s">
        <v>45</v>
      </c>
      <c r="D3600" s="513">
        <v>1</v>
      </c>
      <c r="E3600" s="513">
        <v>100.56</v>
      </c>
      <c r="F3600" s="513"/>
      <c r="G3600" s="513"/>
      <c r="H3600" s="523">
        <f t="shared" si="201"/>
        <v>100.56</v>
      </c>
      <c r="I3600" s="888"/>
      <c r="J3600" s="635"/>
      <c r="K3600" s="635"/>
      <c r="L3600" s="534"/>
      <c r="M3600" s="437"/>
      <c r="N3600" s="437"/>
      <c r="O3600" s="437"/>
      <c r="P3600" s="437"/>
      <c r="Q3600" s="437"/>
      <c r="R3600" s="437"/>
      <c r="S3600" s="437"/>
    </row>
    <row r="3601" spans="1:19" s="440" customFormat="1" ht="13.5" hidden="1" x14ac:dyDescent="0.3">
      <c r="A3601" s="502"/>
      <c r="B3601" s="490"/>
      <c r="C3601" s="464" t="s">
        <v>45</v>
      </c>
      <c r="D3601" s="513">
        <v>1</v>
      </c>
      <c r="E3601" s="513">
        <v>69.41</v>
      </c>
      <c r="F3601" s="513"/>
      <c r="G3601" s="513"/>
      <c r="H3601" s="523">
        <f t="shared" si="201"/>
        <v>69.41</v>
      </c>
      <c r="I3601" s="888"/>
      <c r="J3601" s="635"/>
      <c r="K3601" s="635"/>
      <c r="L3601" s="534"/>
      <c r="M3601" s="437"/>
      <c r="N3601" s="437"/>
      <c r="O3601" s="437"/>
      <c r="P3601" s="437"/>
      <c r="Q3601" s="437"/>
      <c r="R3601" s="437"/>
      <c r="S3601" s="437"/>
    </row>
    <row r="3602" spans="1:19" s="440" customFormat="1" ht="13.5" hidden="1" x14ac:dyDescent="0.3">
      <c r="A3602" s="502"/>
      <c r="B3602" s="490"/>
      <c r="C3602" s="464" t="s">
        <v>45</v>
      </c>
      <c r="D3602" s="513">
        <v>1</v>
      </c>
      <c r="E3602" s="513">
        <v>49.6</v>
      </c>
      <c r="F3602" s="513"/>
      <c r="G3602" s="513"/>
      <c r="H3602" s="523">
        <f t="shared" si="201"/>
        <v>49.6</v>
      </c>
      <c r="I3602" s="888"/>
      <c r="J3602" s="635"/>
      <c r="K3602" s="635"/>
      <c r="L3602" s="534"/>
      <c r="M3602" s="437"/>
      <c r="N3602" s="437"/>
      <c r="O3602" s="437"/>
      <c r="P3602" s="437"/>
      <c r="Q3602" s="437"/>
      <c r="R3602" s="437"/>
      <c r="S3602" s="437"/>
    </row>
    <row r="3603" spans="1:19" s="440" customFormat="1" ht="13.5" hidden="1" x14ac:dyDescent="0.3">
      <c r="A3603" s="502"/>
      <c r="B3603" s="490"/>
      <c r="C3603" s="464" t="s">
        <v>45</v>
      </c>
      <c r="D3603" s="513">
        <v>1</v>
      </c>
      <c r="E3603" s="513">
        <v>44.78</v>
      </c>
      <c r="F3603" s="513"/>
      <c r="G3603" s="513"/>
      <c r="H3603" s="523">
        <f t="shared" si="201"/>
        <v>44.78</v>
      </c>
      <c r="I3603" s="888"/>
      <c r="J3603" s="635"/>
      <c r="K3603" s="635"/>
      <c r="L3603" s="534"/>
      <c r="M3603" s="437"/>
      <c r="N3603" s="437"/>
      <c r="O3603" s="437"/>
      <c r="P3603" s="437"/>
      <c r="Q3603" s="437"/>
      <c r="R3603" s="437"/>
      <c r="S3603" s="437"/>
    </row>
    <row r="3604" spans="1:19" s="440" customFormat="1" ht="13.5" hidden="1" x14ac:dyDescent="0.3">
      <c r="A3604" s="502"/>
      <c r="B3604" s="490"/>
      <c r="C3604" s="464" t="s">
        <v>45</v>
      </c>
      <c r="D3604" s="513">
        <v>1</v>
      </c>
      <c r="E3604" s="513">
        <v>30.31</v>
      </c>
      <c r="F3604" s="513"/>
      <c r="G3604" s="513"/>
      <c r="H3604" s="523">
        <f t="shared" si="201"/>
        <v>30.31</v>
      </c>
      <c r="I3604" s="888"/>
      <c r="J3604" s="635"/>
      <c r="K3604" s="635"/>
      <c r="L3604" s="534"/>
      <c r="M3604" s="437"/>
      <c r="N3604" s="437"/>
      <c r="O3604" s="437"/>
      <c r="P3604" s="437"/>
      <c r="Q3604" s="437"/>
      <c r="R3604" s="437"/>
      <c r="S3604" s="437"/>
    </row>
    <row r="3605" spans="1:19" s="440" customFormat="1" ht="13.5" hidden="1" x14ac:dyDescent="0.3">
      <c r="A3605" s="502"/>
      <c r="B3605" s="490"/>
      <c r="C3605" s="464" t="s">
        <v>45</v>
      </c>
      <c r="D3605" s="513">
        <v>1</v>
      </c>
      <c r="E3605" s="513">
        <v>55</v>
      </c>
      <c r="F3605" s="513"/>
      <c r="G3605" s="513"/>
      <c r="H3605" s="523">
        <f t="shared" si="201"/>
        <v>55</v>
      </c>
      <c r="I3605" s="888"/>
      <c r="J3605" s="635"/>
      <c r="K3605" s="635"/>
      <c r="L3605" s="534"/>
      <c r="M3605" s="437"/>
      <c r="N3605" s="437"/>
      <c r="O3605" s="437"/>
      <c r="P3605" s="437"/>
      <c r="Q3605" s="437"/>
      <c r="R3605" s="437"/>
      <c r="S3605" s="437"/>
    </row>
    <row r="3606" spans="1:19" s="440" customFormat="1" ht="13.5" hidden="1" x14ac:dyDescent="0.3">
      <c r="A3606" s="502"/>
      <c r="B3606" s="490"/>
      <c r="C3606" s="464" t="s">
        <v>45</v>
      </c>
      <c r="D3606" s="513">
        <v>1</v>
      </c>
      <c r="E3606" s="513">
        <v>5.31</v>
      </c>
      <c r="F3606" s="513"/>
      <c r="G3606" s="513"/>
      <c r="H3606" s="523">
        <f t="shared" si="201"/>
        <v>5.31</v>
      </c>
      <c r="I3606" s="888"/>
      <c r="J3606" s="635"/>
      <c r="K3606" s="635"/>
      <c r="L3606" s="534"/>
      <c r="M3606" s="437"/>
      <c r="N3606" s="437"/>
      <c r="O3606" s="437"/>
      <c r="P3606" s="437"/>
      <c r="Q3606" s="437"/>
      <c r="R3606" s="437"/>
      <c r="S3606" s="437"/>
    </row>
    <row r="3607" spans="1:19" s="440" customFormat="1" ht="13.5" hidden="1" x14ac:dyDescent="0.3">
      <c r="A3607" s="502"/>
      <c r="B3607" s="490"/>
      <c r="C3607" s="464" t="s">
        <v>45</v>
      </c>
      <c r="D3607" s="513">
        <v>1</v>
      </c>
      <c r="E3607" s="513">
        <v>5.2</v>
      </c>
      <c r="F3607" s="513"/>
      <c r="G3607" s="513"/>
      <c r="H3607" s="523">
        <f t="shared" si="201"/>
        <v>5.2</v>
      </c>
      <c r="I3607" s="888"/>
      <c r="J3607" s="635"/>
      <c r="K3607" s="635"/>
      <c r="L3607" s="534"/>
      <c r="M3607" s="437"/>
      <c r="N3607" s="437"/>
      <c r="O3607" s="437"/>
      <c r="P3607" s="437"/>
      <c r="Q3607" s="437"/>
      <c r="R3607" s="437"/>
      <c r="S3607" s="437"/>
    </row>
    <row r="3608" spans="1:19" s="440" customFormat="1" ht="13.5" hidden="1" x14ac:dyDescent="0.3">
      <c r="A3608" s="502"/>
      <c r="B3608" s="490"/>
      <c r="C3608" s="464" t="s">
        <v>45</v>
      </c>
      <c r="D3608" s="513">
        <v>1</v>
      </c>
      <c r="E3608" s="513">
        <v>3.38</v>
      </c>
      <c r="F3608" s="513"/>
      <c r="G3608" s="513"/>
      <c r="H3608" s="523">
        <f t="shared" si="201"/>
        <v>3.38</v>
      </c>
      <c r="I3608" s="888"/>
      <c r="J3608" s="635"/>
      <c r="K3608" s="635"/>
      <c r="L3608" s="534"/>
      <c r="M3608" s="437"/>
      <c r="N3608" s="437"/>
      <c r="O3608" s="437"/>
      <c r="P3608" s="437"/>
      <c r="Q3608" s="437"/>
      <c r="R3608" s="437"/>
      <c r="S3608" s="437"/>
    </row>
    <row r="3609" spans="1:19" s="440" customFormat="1" ht="13.5" hidden="1" x14ac:dyDescent="0.3">
      <c r="A3609" s="502"/>
      <c r="B3609" s="490"/>
      <c r="C3609" s="464" t="s">
        <v>45</v>
      </c>
      <c r="D3609" s="513">
        <v>1</v>
      </c>
      <c r="E3609" s="513">
        <v>3.29</v>
      </c>
      <c r="F3609" s="513"/>
      <c r="G3609" s="513"/>
      <c r="H3609" s="523">
        <f t="shared" si="201"/>
        <v>3.29</v>
      </c>
      <c r="I3609" s="888"/>
      <c r="J3609" s="635"/>
      <c r="K3609" s="635"/>
      <c r="L3609" s="534"/>
      <c r="M3609" s="437"/>
      <c r="N3609" s="437"/>
      <c r="O3609" s="437"/>
      <c r="P3609" s="437"/>
      <c r="Q3609" s="437"/>
      <c r="R3609" s="437"/>
      <c r="S3609" s="437"/>
    </row>
    <row r="3610" spans="1:19" s="440" customFormat="1" ht="13.5" hidden="1" x14ac:dyDescent="0.3">
      <c r="A3610" s="502"/>
      <c r="B3610" s="490"/>
      <c r="C3610" s="464" t="s">
        <v>45</v>
      </c>
      <c r="D3610" s="513">
        <v>1</v>
      </c>
      <c r="E3610" s="513">
        <v>5.41</v>
      </c>
      <c r="F3610" s="513"/>
      <c r="G3610" s="513"/>
      <c r="H3610" s="523">
        <f t="shared" si="201"/>
        <v>5.41</v>
      </c>
      <c r="I3610" s="888"/>
      <c r="J3610" s="635"/>
      <c r="K3610" s="635"/>
      <c r="L3610" s="534"/>
      <c r="M3610" s="437"/>
      <c r="N3610" s="437"/>
      <c r="O3610" s="437"/>
      <c r="P3610" s="437"/>
      <c r="Q3610" s="437"/>
      <c r="R3610" s="437"/>
      <c r="S3610" s="437"/>
    </row>
    <row r="3611" spans="1:19" s="440" customFormat="1" ht="13.5" hidden="1" x14ac:dyDescent="0.3">
      <c r="A3611" s="502"/>
      <c r="B3611" s="490"/>
      <c r="C3611" s="464" t="s">
        <v>45</v>
      </c>
      <c r="D3611" s="513">
        <v>1</v>
      </c>
      <c r="E3611" s="513">
        <v>5.54</v>
      </c>
      <c r="F3611" s="513"/>
      <c r="G3611" s="513"/>
      <c r="H3611" s="523">
        <f t="shared" si="201"/>
        <v>5.54</v>
      </c>
      <c r="I3611" s="888"/>
      <c r="J3611" s="635"/>
      <c r="K3611" s="635"/>
      <c r="L3611" s="534"/>
      <c r="M3611" s="437"/>
      <c r="N3611" s="437"/>
      <c r="O3611" s="437"/>
      <c r="P3611" s="437"/>
      <c r="Q3611" s="437"/>
      <c r="R3611" s="437"/>
      <c r="S3611" s="437"/>
    </row>
    <row r="3612" spans="1:19" s="440" customFormat="1" ht="13.5" hidden="1" x14ac:dyDescent="0.3">
      <c r="A3612" s="502"/>
      <c r="B3612" s="490"/>
      <c r="C3612" s="464" t="s">
        <v>45</v>
      </c>
      <c r="D3612" s="513">
        <v>1</v>
      </c>
      <c r="E3612" s="513">
        <v>5.46</v>
      </c>
      <c r="F3612" s="513"/>
      <c r="G3612" s="513"/>
      <c r="H3612" s="523">
        <f t="shared" si="201"/>
        <v>5.46</v>
      </c>
      <c r="I3612" s="888"/>
      <c r="J3612" s="635"/>
      <c r="K3612" s="635"/>
      <c r="L3612" s="534"/>
      <c r="M3612" s="437"/>
      <c r="N3612" s="437"/>
      <c r="O3612" s="437"/>
      <c r="P3612" s="437"/>
      <c r="Q3612" s="437"/>
      <c r="R3612" s="437"/>
      <c r="S3612" s="437"/>
    </row>
    <row r="3613" spans="1:19" s="440" customFormat="1" ht="13.5" x14ac:dyDescent="0.3">
      <c r="A3613" s="502"/>
      <c r="B3613" s="490"/>
      <c r="C3613" s="464"/>
      <c r="D3613" s="513"/>
      <c r="E3613" s="513"/>
      <c r="F3613" s="513"/>
      <c r="G3613" s="513"/>
      <c r="H3613" s="523"/>
      <c r="I3613" s="888"/>
      <c r="J3613" s="635"/>
      <c r="K3613" s="635"/>
      <c r="L3613" s="534"/>
      <c r="M3613" s="437"/>
      <c r="N3613" s="437"/>
      <c r="O3613" s="437"/>
      <c r="P3613" s="437"/>
      <c r="Q3613" s="437"/>
      <c r="R3613" s="437"/>
      <c r="S3613" s="437"/>
    </row>
    <row r="3614" spans="1:19" s="440" customFormat="1" ht="243" x14ac:dyDescent="0.3">
      <c r="A3614" s="502" t="s">
        <v>2016</v>
      </c>
      <c r="B3614" s="505" t="s">
        <v>3616</v>
      </c>
      <c r="C3614" s="464"/>
      <c r="D3614" s="513"/>
      <c r="E3614" s="513"/>
      <c r="F3614" s="513"/>
      <c r="G3614" s="513"/>
      <c r="H3614" s="523"/>
      <c r="I3614" s="888"/>
      <c r="J3614" s="635"/>
      <c r="K3614" s="635"/>
      <c r="L3614" s="534"/>
      <c r="M3614" s="437"/>
      <c r="N3614" s="437"/>
      <c r="O3614" s="437"/>
      <c r="P3614" s="437"/>
      <c r="Q3614" s="437"/>
      <c r="R3614" s="437"/>
      <c r="S3614" s="437"/>
    </row>
    <row r="3615" spans="1:19" s="440" customFormat="1" ht="13.5" x14ac:dyDescent="0.3">
      <c r="A3615" s="502" t="s">
        <v>2017</v>
      </c>
      <c r="B3615" s="490" t="s">
        <v>223</v>
      </c>
      <c r="C3615" s="464" t="s">
        <v>45</v>
      </c>
      <c r="D3615" s="513"/>
      <c r="E3615" s="513"/>
      <c r="F3615" s="513"/>
      <c r="G3615" s="513"/>
      <c r="H3615" s="523"/>
      <c r="I3615" s="888">
        <f>SUM(H3616:H3617)</f>
        <v>65.039999999999992</v>
      </c>
      <c r="J3615" s="636"/>
      <c r="K3615" s="636"/>
      <c r="L3615" s="534"/>
      <c r="M3615" s="437"/>
      <c r="N3615" s="437"/>
      <c r="O3615" s="437"/>
      <c r="P3615" s="437"/>
      <c r="Q3615" s="437"/>
      <c r="R3615" s="437"/>
      <c r="S3615" s="437"/>
    </row>
    <row r="3616" spans="1:19" s="440" customFormat="1" ht="13.5" hidden="1" x14ac:dyDescent="0.3">
      <c r="A3616" s="502"/>
      <c r="B3616" s="490"/>
      <c r="C3616" s="464" t="s">
        <v>45</v>
      </c>
      <c r="D3616" s="513">
        <v>1</v>
      </c>
      <c r="E3616" s="513">
        <v>39.58</v>
      </c>
      <c r="F3616" s="513"/>
      <c r="G3616" s="513"/>
      <c r="H3616" s="523">
        <f>E3616*D3616</f>
        <v>39.58</v>
      </c>
      <c r="I3616" s="888"/>
      <c r="J3616" s="636"/>
      <c r="K3616" s="636"/>
      <c r="L3616" s="534"/>
      <c r="M3616" s="437"/>
      <c r="N3616" s="437"/>
      <c r="O3616" s="437"/>
      <c r="P3616" s="437"/>
      <c r="Q3616" s="437"/>
      <c r="R3616" s="437"/>
      <c r="S3616" s="437"/>
    </row>
    <row r="3617" spans="1:19" s="440" customFormat="1" ht="13.5" hidden="1" x14ac:dyDescent="0.3">
      <c r="A3617" s="502"/>
      <c r="B3617" s="490"/>
      <c r="C3617" s="464" t="s">
        <v>45</v>
      </c>
      <c r="D3617" s="513">
        <v>1</v>
      </c>
      <c r="E3617" s="513">
        <v>25.46</v>
      </c>
      <c r="F3617" s="513"/>
      <c r="G3617" s="513"/>
      <c r="H3617" s="523">
        <f>E3617*D3617</f>
        <v>25.46</v>
      </c>
      <c r="I3617" s="888"/>
      <c r="J3617" s="636"/>
      <c r="K3617" s="636"/>
      <c r="L3617" s="534"/>
      <c r="M3617" s="437"/>
      <c r="N3617" s="437"/>
      <c r="O3617" s="437"/>
      <c r="P3617" s="437"/>
      <c r="Q3617" s="437"/>
      <c r="R3617" s="437"/>
      <c r="S3617" s="437"/>
    </row>
    <row r="3618" spans="1:19" s="440" customFormat="1" ht="13.5" x14ac:dyDescent="0.3">
      <c r="A3618" s="502" t="s">
        <v>2018</v>
      </c>
      <c r="B3618" s="490" t="s">
        <v>254</v>
      </c>
      <c r="C3618" s="464" t="s">
        <v>45</v>
      </c>
      <c r="D3618" s="513"/>
      <c r="E3618" s="513"/>
      <c r="F3618" s="513"/>
      <c r="G3618" s="513"/>
      <c r="H3618" s="523"/>
      <c r="I3618" s="888">
        <f>SUM(H3619:H3621)</f>
        <v>9.5599999999999987</v>
      </c>
      <c r="J3618" s="636"/>
      <c r="K3618" s="636"/>
      <c r="L3618" s="534"/>
      <c r="M3618" s="437"/>
      <c r="N3618" s="437"/>
      <c r="O3618" s="437"/>
      <c r="P3618" s="437"/>
      <c r="Q3618" s="437"/>
      <c r="R3618" s="437"/>
      <c r="S3618" s="437"/>
    </row>
    <row r="3619" spans="1:19" s="440" customFormat="1" ht="13.5" hidden="1" x14ac:dyDescent="0.3">
      <c r="A3619" s="502"/>
      <c r="B3619" s="490"/>
      <c r="C3619" s="464" t="s">
        <v>45</v>
      </c>
      <c r="D3619" s="513">
        <v>1</v>
      </c>
      <c r="E3619" s="513">
        <v>4.95</v>
      </c>
      <c r="F3619" s="513"/>
      <c r="G3619" s="513"/>
      <c r="H3619" s="523">
        <f>E3619*D3619</f>
        <v>4.95</v>
      </c>
      <c r="I3619" s="888"/>
      <c r="J3619" s="635"/>
      <c r="K3619" s="635"/>
      <c r="L3619" s="534"/>
      <c r="M3619" s="437"/>
      <c r="N3619" s="437"/>
      <c r="O3619" s="437"/>
      <c r="P3619" s="437"/>
      <c r="Q3619" s="437"/>
      <c r="R3619" s="437"/>
      <c r="S3619" s="437"/>
    </row>
    <row r="3620" spans="1:19" s="440" customFormat="1" ht="13.5" hidden="1" x14ac:dyDescent="0.3">
      <c r="A3620" s="502"/>
      <c r="B3620" s="490"/>
      <c r="C3620" s="464" t="s">
        <v>45</v>
      </c>
      <c r="D3620" s="513">
        <v>1</v>
      </c>
      <c r="E3620" s="513">
        <v>2.48</v>
      </c>
      <c r="F3620" s="513"/>
      <c r="G3620" s="513"/>
      <c r="H3620" s="523">
        <f t="shared" ref="H3620:H3621" si="202">E3620*D3620</f>
        <v>2.48</v>
      </c>
      <c r="I3620" s="888"/>
      <c r="J3620" s="635"/>
      <c r="K3620" s="635"/>
      <c r="L3620" s="534"/>
      <c r="M3620" s="437"/>
      <c r="N3620" s="437"/>
      <c r="O3620" s="437"/>
      <c r="P3620" s="437"/>
      <c r="Q3620" s="437"/>
      <c r="R3620" s="437"/>
      <c r="S3620" s="437"/>
    </row>
    <row r="3621" spans="1:19" s="440" customFormat="1" ht="13.5" hidden="1" x14ac:dyDescent="0.3">
      <c r="A3621" s="502"/>
      <c r="B3621" s="490"/>
      <c r="C3621" s="464" t="s">
        <v>45</v>
      </c>
      <c r="D3621" s="513">
        <v>1</v>
      </c>
      <c r="E3621" s="513">
        <v>2.13</v>
      </c>
      <c r="F3621" s="513"/>
      <c r="G3621" s="513"/>
      <c r="H3621" s="523">
        <f t="shared" si="202"/>
        <v>2.13</v>
      </c>
      <c r="I3621" s="888"/>
      <c r="J3621" s="635"/>
      <c r="K3621" s="635"/>
      <c r="L3621" s="534"/>
      <c r="M3621" s="437"/>
      <c r="N3621" s="437"/>
      <c r="O3621" s="437"/>
      <c r="P3621" s="437"/>
      <c r="Q3621" s="437"/>
      <c r="R3621" s="437"/>
      <c r="S3621" s="437"/>
    </row>
    <row r="3622" spans="1:19" s="440" customFormat="1" ht="13.5" x14ac:dyDescent="0.3">
      <c r="A3622" s="502"/>
      <c r="B3622" s="490"/>
      <c r="C3622" s="464"/>
      <c r="D3622" s="513"/>
      <c r="E3622" s="513"/>
      <c r="F3622" s="513"/>
      <c r="G3622" s="513"/>
      <c r="H3622" s="523"/>
      <c r="I3622" s="888"/>
      <c r="J3622" s="635"/>
      <c r="K3622" s="635"/>
      <c r="L3622" s="534"/>
      <c r="M3622" s="437"/>
      <c r="N3622" s="437"/>
      <c r="O3622" s="437"/>
      <c r="P3622" s="437"/>
      <c r="Q3622" s="437"/>
      <c r="R3622" s="437"/>
      <c r="S3622" s="437"/>
    </row>
    <row r="3623" spans="1:19" s="440" customFormat="1" ht="108" x14ac:dyDescent="0.3">
      <c r="A3623" s="502" t="s">
        <v>2019</v>
      </c>
      <c r="B3623" s="505" t="s">
        <v>255</v>
      </c>
      <c r="C3623" s="464" t="s">
        <v>45</v>
      </c>
      <c r="D3623" s="513"/>
      <c r="E3623" s="513"/>
      <c r="F3623" s="513"/>
      <c r="G3623" s="513"/>
      <c r="H3623" s="523"/>
      <c r="I3623" s="888">
        <f>SUM(H3624:H3630)</f>
        <v>240.8</v>
      </c>
      <c r="J3623" s="636"/>
      <c r="K3623" s="636"/>
      <c r="L3623" s="562"/>
      <c r="M3623" s="437"/>
      <c r="N3623" s="437"/>
      <c r="O3623" s="437"/>
      <c r="P3623" s="437"/>
      <c r="Q3623" s="437"/>
      <c r="R3623" s="437"/>
      <c r="S3623" s="437"/>
    </row>
    <row r="3624" spans="1:19" s="440" customFormat="1" ht="13.5" hidden="1" x14ac:dyDescent="0.3">
      <c r="A3624" s="502"/>
      <c r="B3624" s="490"/>
      <c r="C3624" s="464" t="s">
        <v>45</v>
      </c>
      <c r="D3624" s="513">
        <v>1</v>
      </c>
      <c r="E3624" s="513">
        <v>42.33</v>
      </c>
      <c r="F3624" s="513"/>
      <c r="G3624" s="513"/>
      <c r="H3624" s="523">
        <f>E3624*D3624</f>
        <v>42.33</v>
      </c>
      <c r="I3624" s="888"/>
      <c r="J3624" s="635"/>
      <c r="K3624" s="635"/>
      <c r="L3624" s="534"/>
      <c r="M3624" s="437"/>
      <c r="N3624" s="437"/>
      <c r="O3624" s="437"/>
      <c r="P3624" s="437"/>
      <c r="Q3624" s="437"/>
      <c r="R3624" s="437"/>
      <c r="S3624" s="437"/>
    </row>
    <row r="3625" spans="1:19" s="440" customFormat="1" ht="13.5" hidden="1" x14ac:dyDescent="0.3">
      <c r="A3625" s="502"/>
      <c r="B3625" s="490"/>
      <c r="C3625" s="464" t="s">
        <v>45</v>
      </c>
      <c r="D3625" s="513">
        <v>1</v>
      </c>
      <c r="E3625" s="513">
        <v>39.57</v>
      </c>
      <c r="F3625" s="513"/>
      <c r="G3625" s="513"/>
      <c r="H3625" s="523">
        <f t="shared" ref="H3625:H3630" si="203">E3625*D3625</f>
        <v>39.57</v>
      </c>
      <c r="I3625" s="888"/>
      <c r="J3625" s="635"/>
      <c r="K3625" s="635"/>
      <c r="L3625" s="534"/>
      <c r="M3625" s="437"/>
      <c r="N3625" s="437"/>
      <c r="O3625" s="437"/>
      <c r="P3625" s="437"/>
      <c r="Q3625" s="437"/>
      <c r="R3625" s="437"/>
      <c r="S3625" s="437"/>
    </row>
    <row r="3626" spans="1:19" s="440" customFormat="1" ht="13.5" hidden="1" x14ac:dyDescent="0.3">
      <c r="A3626" s="502"/>
      <c r="B3626" s="490"/>
      <c r="C3626" s="464" t="s">
        <v>45</v>
      </c>
      <c r="D3626" s="513">
        <v>1</v>
      </c>
      <c r="E3626" s="513">
        <v>14.09</v>
      </c>
      <c r="F3626" s="513"/>
      <c r="G3626" s="513"/>
      <c r="H3626" s="523">
        <f t="shared" si="203"/>
        <v>14.09</v>
      </c>
      <c r="I3626" s="888"/>
      <c r="J3626" s="635"/>
      <c r="K3626" s="635"/>
      <c r="L3626" s="534"/>
      <c r="M3626" s="437"/>
      <c r="N3626" s="437"/>
      <c r="O3626" s="437"/>
      <c r="P3626" s="437"/>
      <c r="Q3626" s="437"/>
      <c r="R3626" s="437"/>
      <c r="S3626" s="437"/>
    </row>
    <row r="3627" spans="1:19" s="440" customFormat="1" ht="13.5" hidden="1" x14ac:dyDescent="0.3">
      <c r="A3627" s="502"/>
      <c r="B3627" s="490"/>
      <c r="C3627" s="464" t="s">
        <v>45</v>
      </c>
      <c r="D3627" s="513">
        <v>1</v>
      </c>
      <c r="E3627" s="513">
        <v>13.16</v>
      </c>
      <c r="F3627" s="513"/>
      <c r="G3627" s="513"/>
      <c r="H3627" s="523">
        <f t="shared" si="203"/>
        <v>13.16</v>
      </c>
      <c r="I3627" s="888"/>
      <c r="J3627" s="635"/>
      <c r="K3627" s="635"/>
      <c r="L3627" s="534"/>
      <c r="M3627" s="437"/>
      <c r="N3627" s="437"/>
      <c r="O3627" s="437"/>
      <c r="P3627" s="437"/>
      <c r="Q3627" s="437"/>
      <c r="R3627" s="437"/>
      <c r="S3627" s="437"/>
    </row>
    <row r="3628" spans="1:19" s="440" customFormat="1" ht="13.5" hidden="1" x14ac:dyDescent="0.3">
      <c r="A3628" s="502"/>
      <c r="B3628" s="490"/>
      <c r="C3628" s="464" t="s">
        <v>45</v>
      </c>
      <c r="D3628" s="513">
        <v>1</v>
      </c>
      <c r="E3628" s="513">
        <v>42.85</v>
      </c>
      <c r="F3628" s="513"/>
      <c r="G3628" s="513"/>
      <c r="H3628" s="523">
        <f t="shared" si="203"/>
        <v>42.85</v>
      </c>
      <c r="I3628" s="888"/>
      <c r="J3628" s="635"/>
      <c r="K3628" s="635"/>
      <c r="L3628" s="534"/>
      <c r="M3628" s="437"/>
      <c r="N3628" s="437"/>
      <c r="O3628" s="437"/>
      <c r="P3628" s="437"/>
      <c r="Q3628" s="437"/>
      <c r="R3628" s="437"/>
      <c r="S3628" s="437"/>
    </row>
    <row r="3629" spans="1:19" s="440" customFormat="1" ht="13.5" hidden="1" x14ac:dyDescent="0.3">
      <c r="A3629" s="502"/>
      <c r="B3629" s="490"/>
      <c r="C3629" s="464" t="s">
        <v>45</v>
      </c>
      <c r="D3629" s="513">
        <v>1</v>
      </c>
      <c r="E3629" s="513">
        <v>45.9</v>
      </c>
      <c r="F3629" s="513"/>
      <c r="G3629" s="513"/>
      <c r="H3629" s="523">
        <f t="shared" si="203"/>
        <v>45.9</v>
      </c>
      <c r="I3629" s="888"/>
      <c r="J3629" s="635"/>
      <c r="K3629" s="635"/>
      <c r="L3629" s="534"/>
      <c r="M3629" s="437"/>
      <c r="N3629" s="437"/>
      <c r="O3629" s="437"/>
      <c r="P3629" s="437"/>
      <c r="Q3629" s="437"/>
      <c r="R3629" s="437"/>
      <c r="S3629" s="437"/>
    </row>
    <row r="3630" spans="1:19" s="440" customFormat="1" ht="13.5" hidden="1" x14ac:dyDescent="0.3">
      <c r="A3630" s="502"/>
      <c r="B3630" s="490"/>
      <c r="C3630" s="464" t="s">
        <v>45</v>
      </c>
      <c r="D3630" s="513">
        <v>1</v>
      </c>
      <c r="E3630" s="513">
        <v>42.9</v>
      </c>
      <c r="F3630" s="513"/>
      <c r="G3630" s="513"/>
      <c r="H3630" s="523">
        <f t="shared" si="203"/>
        <v>42.9</v>
      </c>
      <c r="I3630" s="888"/>
      <c r="J3630" s="635"/>
      <c r="K3630" s="635"/>
      <c r="L3630" s="534"/>
      <c r="M3630" s="437"/>
      <c r="N3630" s="437"/>
      <c r="O3630" s="437"/>
      <c r="P3630" s="437"/>
      <c r="Q3630" s="437"/>
      <c r="R3630" s="437"/>
      <c r="S3630" s="437"/>
    </row>
    <row r="3631" spans="1:19" s="440" customFormat="1" ht="13.5" x14ac:dyDescent="0.3">
      <c r="A3631" s="502"/>
      <c r="B3631" s="490"/>
      <c r="C3631" s="464"/>
      <c r="D3631" s="513"/>
      <c r="E3631" s="513"/>
      <c r="F3631" s="513"/>
      <c r="G3631" s="513"/>
      <c r="H3631" s="523"/>
      <c r="I3631" s="888"/>
      <c r="J3631" s="635"/>
      <c r="K3631" s="635"/>
      <c r="L3631" s="534"/>
      <c r="M3631" s="437"/>
      <c r="N3631" s="437"/>
      <c r="O3631" s="437"/>
      <c r="P3631" s="437"/>
      <c r="Q3631" s="437"/>
      <c r="R3631" s="437"/>
      <c r="S3631" s="437"/>
    </row>
    <row r="3632" spans="1:19" s="440" customFormat="1" ht="162" x14ac:dyDescent="0.3">
      <c r="A3632" s="502" t="s">
        <v>2020</v>
      </c>
      <c r="B3632" s="505" t="s">
        <v>3617</v>
      </c>
      <c r="C3632" s="464" t="s">
        <v>45</v>
      </c>
      <c r="D3632" s="513"/>
      <c r="E3632" s="513"/>
      <c r="F3632" s="513"/>
      <c r="G3632" s="513"/>
      <c r="H3632" s="523"/>
      <c r="I3632" s="888">
        <f>SUM(H3633:H3639)</f>
        <v>31.82</v>
      </c>
      <c r="J3632" s="636"/>
      <c r="K3632" s="636"/>
      <c r="L3632" s="562"/>
      <c r="M3632" s="437"/>
      <c r="N3632" s="437"/>
      <c r="O3632" s="437"/>
      <c r="P3632" s="437"/>
      <c r="Q3632" s="437"/>
      <c r="R3632" s="437"/>
      <c r="S3632" s="437"/>
    </row>
    <row r="3633" spans="1:19" s="440" customFormat="1" ht="13.5" hidden="1" x14ac:dyDescent="0.3">
      <c r="A3633" s="502"/>
      <c r="B3633" s="490"/>
      <c r="C3633" s="464" t="s">
        <v>45</v>
      </c>
      <c r="D3633" s="513">
        <v>1</v>
      </c>
      <c r="E3633" s="513">
        <v>5.08</v>
      </c>
      <c r="F3633" s="513"/>
      <c r="G3633" s="513"/>
      <c r="H3633" s="523">
        <f>E3633*D3633</f>
        <v>5.08</v>
      </c>
      <c r="I3633" s="888"/>
      <c r="J3633" s="636"/>
      <c r="K3633" s="636"/>
      <c r="L3633" s="562"/>
      <c r="M3633" s="437"/>
      <c r="N3633" s="437"/>
      <c r="O3633" s="437"/>
      <c r="P3633" s="437"/>
      <c r="Q3633" s="437"/>
      <c r="R3633" s="437"/>
      <c r="S3633" s="437"/>
    </row>
    <row r="3634" spans="1:19" s="440" customFormat="1" ht="13.5" hidden="1" x14ac:dyDescent="0.3">
      <c r="A3634" s="502"/>
      <c r="B3634" s="490"/>
      <c r="C3634" s="464" t="s">
        <v>45</v>
      </c>
      <c r="D3634" s="513">
        <v>1</v>
      </c>
      <c r="E3634" s="513">
        <v>4.95</v>
      </c>
      <c r="F3634" s="513"/>
      <c r="G3634" s="513"/>
      <c r="H3634" s="523">
        <f t="shared" ref="H3634:H3639" si="204">E3634*D3634</f>
        <v>4.95</v>
      </c>
      <c r="I3634" s="888"/>
      <c r="J3634" s="636"/>
      <c r="K3634" s="636"/>
      <c r="L3634" s="562"/>
      <c r="M3634" s="437"/>
      <c r="N3634" s="437"/>
      <c r="O3634" s="437"/>
      <c r="P3634" s="437"/>
      <c r="Q3634" s="437"/>
      <c r="R3634" s="437"/>
      <c r="S3634" s="437"/>
    </row>
    <row r="3635" spans="1:19" s="440" customFormat="1" ht="13.5" hidden="1" x14ac:dyDescent="0.3">
      <c r="A3635" s="502"/>
      <c r="B3635" s="490"/>
      <c r="C3635" s="464" t="s">
        <v>45</v>
      </c>
      <c r="D3635" s="513">
        <v>1</v>
      </c>
      <c r="E3635" s="513">
        <v>3.13</v>
      </c>
      <c r="F3635" s="513"/>
      <c r="G3635" s="513"/>
      <c r="H3635" s="523">
        <f t="shared" si="204"/>
        <v>3.13</v>
      </c>
      <c r="I3635" s="888"/>
      <c r="J3635" s="636"/>
      <c r="K3635" s="636"/>
      <c r="L3635" s="562"/>
      <c r="M3635" s="437"/>
      <c r="N3635" s="437"/>
      <c r="O3635" s="437"/>
      <c r="P3635" s="437"/>
      <c r="Q3635" s="437"/>
      <c r="R3635" s="437"/>
      <c r="S3635" s="437"/>
    </row>
    <row r="3636" spans="1:19" s="440" customFormat="1" ht="13.5" hidden="1" x14ac:dyDescent="0.3">
      <c r="A3636" s="502"/>
      <c r="B3636" s="490"/>
      <c r="C3636" s="464" t="s">
        <v>45</v>
      </c>
      <c r="D3636" s="513">
        <v>1</v>
      </c>
      <c r="E3636" s="513">
        <v>3.04</v>
      </c>
      <c r="F3636" s="513"/>
      <c r="G3636" s="513"/>
      <c r="H3636" s="523">
        <f t="shared" si="204"/>
        <v>3.04</v>
      </c>
      <c r="I3636" s="888"/>
      <c r="J3636" s="636"/>
      <c r="K3636" s="636"/>
      <c r="L3636" s="562"/>
      <c r="M3636" s="437"/>
      <c r="N3636" s="437"/>
      <c r="O3636" s="437"/>
      <c r="P3636" s="437"/>
      <c r="Q3636" s="437"/>
      <c r="R3636" s="437"/>
      <c r="S3636" s="437"/>
    </row>
    <row r="3637" spans="1:19" s="440" customFormat="1" ht="13.5" hidden="1" x14ac:dyDescent="0.3">
      <c r="A3637" s="502"/>
      <c r="B3637" s="490"/>
      <c r="C3637" s="464" t="s">
        <v>45</v>
      </c>
      <c r="D3637" s="513">
        <v>1</v>
      </c>
      <c r="E3637" s="513">
        <v>5.16</v>
      </c>
      <c r="F3637" s="513"/>
      <c r="G3637" s="513"/>
      <c r="H3637" s="523">
        <f t="shared" si="204"/>
        <v>5.16</v>
      </c>
      <c r="I3637" s="888"/>
      <c r="J3637" s="636"/>
      <c r="K3637" s="636"/>
      <c r="L3637" s="562"/>
      <c r="M3637" s="437"/>
      <c r="N3637" s="437"/>
      <c r="O3637" s="437"/>
      <c r="P3637" s="437"/>
      <c r="Q3637" s="437"/>
      <c r="R3637" s="437"/>
      <c r="S3637" s="437"/>
    </row>
    <row r="3638" spans="1:19" s="440" customFormat="1" ht="13.5" hidden="1" x14ac:dyDescent="0.3">
      <c r="A3638" s="502"/>
      <c r="B3638" s="490"/>
      <c r="C3638" s="464" t="s">
        <v>45</v>
      </c>
      <c r="D3638" s="513">
        <v>1</v>
      </c>
      <c r="E3638" s="513">
        <v>5.3</v>
      </c>
      <c r="F3638" s="513"/>
      <c r="G3638" s="513"/>
      <c r="H3638" s="523">
        <f t="shared" si="204"/>
        <v>5.3</v>
      </c>
      <c r="I3638" s="888"/>
      <c r="J3638" s="636"/>
      <c r="K3638" s="636"/>
      <c r="L3638" s="562"/>
      <c r="M3638" s="437"/>
      <c r="N3638" s="437"/>
      <c r="O3638" s="437"/>
      <c r="P3638" s="437"/>
      <c r="Q3638" s="437"/>
      <c r="R3638" s="437"/>
      <c r="S3638" s="437"/>
    </row>
    <row r="3639" spans="1:19" s="440" customFormat="1" ht="13.5" hidden="1" x14ac:dyDescent="0.3">
      <c r="A3639" s="502"/>
      <c r="B3639" s="490"/>
      <c r="C3639" s="464" t="s">
        <v>45</v>
      </c>
      <c r="D3639" s="513">
        <v>1</v>
      </c>
      <c r="E3639" s="513">
        <v>5.16</v>
      </c>
      <c r="F3639" s="513"/>
      <c r="G3639" s="513"/>
      <c r="H3639" s="523">
        <f t="shared" si="204"/>
        <v>5.16</v>
      </c>
      <c r="I3639" s="888"/>
      <c r="J3639" s="636"/>
      <c r="K3639" s="636"/>
      <c r="L3639" s="562"/>
      <c r="M3639" s="437"/>
      <c r="N3639" s="437"/>
      <c r="O3639" s="437"/>
      <c r="P3639" s="437"/>
      <c r="Q3639" s="437"/>
      <c r="R3639" s="437"/>
      <c r="S3639" s="437"/>
    </row>
    <row r="3640" spans="1:19" s="440" customFormat="1" ht="13.5" x14ac:dyDescent="0.3">
      <c r="A3640" s="502"/>
      <c r="B3640" s="490"/>
      <c r="C3640" s="464"/>
      <c r="D3640" s="513"/>
      <c r="E3640" s="513"/>
      <c r="F3640" s="513"/>
      <c r="G3640" s="513"/>
      <c r="H3640" s="523"/>
      <c r="I3640" s="888"/>
      <c r="J3640" s="636"/>
      <c r="K3640" s="636"/>
      <c r="L3640" s="562"/>
      <c r="M3640" s="437"/>
      <c r="N3640" s="437"/>
      <c r="O3640" s="437"/>
      <c r="P3640" s="437"/>
      <c r="Q3640" s="437"/>
      <c r="R3640" s="437"/>
      <c r="S3640" s="437"/>
    </row>
    <row r="3641" spans="1:19" s="440" customFormat="1" ht="135" x14ac:dyDescent="0.3">
      <c r="A3641" s="502" t="s">
        <v>2021</v>
      </c>
      <c r="B3641" s="505" t="s">
        <v>3618</v>
      </c>
      <c r="C3641" s="464" t="s">
        <v>45</v>
      </c>
      <c r="D3641" s="513"/>
      <c r="E3641" s="513"/>
      <c r="F3641" s="513"/>
      <c r="G3641" s="513"/>
      <c r="H3641" s="523"/>
      <c r="I3641" s="888">
        <f>SUM(H3642:H3650)</f>
        <v>247.4</v>
      </c>
      <c r="J3641" s="636"/>
      <c r="K3641" s="636"/>
      <c r="L3641" s="562"/>
      <c r="M3641" s="437"/>
      <c r="N3641" s="437"/>
      <c r="O3641" s="437"/>
      <c r="P3641" s="437"/>
      <c r="Q3641" s="437"/>
      <c r="R3641" s="437"/>
      <c r="S3641" s="437"/>
    </row>
    <row r="3642" spans="1:19" s="440" customFormat="1" ht="13.5" hidden="1" x14ac:dyDescent="0.3">
      <c r="A3642" s="502"/>
      <c r="B3642" s="490"/>
      <c r="C3642" s="464" t="s">
        <v>45</v>
      </c>
      <c r="D3642" s="513">
        <v>1</v>
      </c>
      <c r="E3642" s="513">
        <v>12.16</v>
      </c>
      <c r="F3642" s="513"/>
      <c r="G3642" s="513"/>
      <c r="H3642" s="523">
        <f>E3642*D3642</f>
        <v>12.16</v>
      </c>
      <c r="I3642" s="888"/>
      <c r="J3642" s="636"/>
      <c r="K3642" s="636"/>
      <c r="L3642" s="562"/>
      <c r="M3642" s="437"/>
      <c r="N3642" s="437"/>
      <c r="O3642" s="437"/>
      <c r="P3642" s="437"/>
      <c r="Q3642" s="437"/>
      <c r="R3642" s="437"/>
      <c r="S3642" s="437"/>
    </row>
    <row r="3643" spans="1:19" s="440" customFormat="1" ht="13.5" hidden="1" x14ac:dyDescent="0.3">
      <c r="A3643" s="502"/>
      <c r="B3643" s="490"/>
      <c r="C3643" s="464" t="s">
        <v>45</v>
      </c>
      <c r="D3643" s="513">
        <v>1</v>
      </c>
      <c r="E3643" s="513">
        <v>100.1</v>
      </c>
      <c r="F3643" s="513"/>
      <c r="G3643" s="513"/>
      <c r="H3643" s="523">
        <f t="shared" ref="H3643:H3650" si="205">E3643*D3643</f>
        <v>100.1</v>
      </c>
      <c r="I3643" s="888"/>
      <c r="J3643" s="636"/>
      <c r="K3643" s="636"/>
      <c r="L3643" s="562"/>
      <c r="M3643" s="437"/>
      <c r="N3643" s="437"/>
      <c r="O3643" s="437"/>
      <c r="P3643" s="437"/>
      <c r="Q3643" s="437"/>
      <c r="R3643" s="437"/>
      <c r="S3643" s="437"/>
    </row>
    <row r="3644" spans="1:19" s="440" customFormat="1" ht="13.5" hidden="1" x14ac:dyDescent="0.3">
      <c r="A3644" s="502"/>
      <c r="B3644" s="490"/>
      <c r="C3644" s="464" t="s">
        <v>45</v>
      </c>
      <c r="D3644" s="513">
        <v>1</v>
      </c>
      <c r="E3644" s="513">
        <v>14.12</v>
      </c>
      <c r="F3644" s="513"/>
      <c r="G3644" s="513"/>
      <c r="H3644" s="523">
        <f t="shared" si="205"/>
        <v>14.12</v>
      </c>
      <c r="I3644" s="888"/>
      <c r="J3644" s="636"/>
      <c r="K3644" s="636"/>
      <c r="L3644" s="562"/>
      <c r="M3644" s="437"/>
      <c r="N3644" s="437"/>
      <c r="O3644" s="437"/>
      <c r="P3644" s="437"/>
      <c r="Q3644" s="437"/>
      <c r="R3644" s="437"/>
      <c r="S3644" s="437"/>
    </row>
    <row r="3645" spans="1:19" s="440" customFormat="1" ht="13.5" hidden="1" x14ac:dyDescent="0.3">
      <c r="A3645" s="502"/>
      <c r="B3645" s="490"/>
      <c r="C3645" s="464" t="s">
        <v>45</v>
      </c>
      <c r="D3645" s="513">
        <v>1</v>
      </c>
      <c r="E3645" s="513">
        <v>3.52</v>
      </c>
      <c r="F3645" s="513"/>
      <c r="G3645" s="513"/>
      <c r="H3645" s="523">
        <f t="shared" si="205"/>
        <v>3.52</v>
      </c>
      <c r="I3645" s="888"/>
      <c r="J3645" s="636"/>
      <c r="K3645" s="636"/>
      <c r="L3645" s="562"/>
      <c r="M3645" s="437"/>
      <c r="N3645" s="437"/>
      <c r="O3645" s="437"/>
      <c r="P3645" s="437"/>
      <c r="Q3645" s="437"/>
      <c r="R3645" s="437"/>
      <c r="S3645" s="437"/>
    </row>
    <row r="3646" spans="1:19" s="440" customFormat="1" ht="13.5" hidden="1" x14ac:dyDescent="0.3">
      <c r="A3646" s="502"/>
      <c r="B3646" s="490"/>
      <c r="C3646" s="464" t="s">
        <v>45</v>
      </c>
      <c r="D3646" s="513">
        <v>1</v>
      </c>
      <c r="E3646" s="513">
        <v>14.25</v>
      </c>
      <c r="F3646" s="513"/>
      <c r="G3646" s="513"/>
      <c r="H3646" s="523">
        <f t="shared" si="205"/>
        <v>14.25</v>
      </c>
      <c r="I3646" s="888"/>
      <c r="J3646" s="636"/>
      <c r="K3646" s="636"/>
      <c r="L3646" s="562"/>
      <c r="M3646" s="437"/>
      <c r="N3646" s="437"/>
      <c r="O3646" s="437"/>
      <c r="P3646" s="437"/>
      <c r="Q3646" s="437"/>
      <c r="R3646" s="437"/>
      <c r="S3646" s="437"/>
    </row>
    <row r="3647" spans="1:19" s="440" customFormat="1" ht="13.5" hidden="1" x14ac:dyDescent="0.3">
      <c r="A3647" s="502"/>
      <c r="B3647" s="490"/>
      <c r="C3647" s="464" t="s">
        <v>45</v>
      </c>
      <c r="D3647" s="513">
        <v>1</v>
      </c>
      <c r="E3647" s="513">
        <v>9.77</v>
      </c>
      <c r="F3647" s="513"/>
      <c r="G3647" s="513"/>
      <c r="H3647" s="523">
        <f t="shared" si="205"/>
        <v>9.77</v>
      </c>
      <c r="I3647" s="888"/>
      <c r="J3647" s="636"/>
      <c r="K3647" s="636"/>
      <c r="L3647" s="562"/>
      <c r="M3647" s="437"/>
      <c r="N3647" s="437"/>
      <c r="O3647" s="437"/>
      <c r="P3647" s="437"/>
      <c r="Q3647" s="437"/>
      <c r="R3647" s="437"/>
      <c r="S3647" s="437"/>
    </row>
    <row r="3648" spans="1:19" s="440" customFormat="1" ht="13.5" hidden="1" x14ac:dyDescent="0.3">
      <c r="A3648" s="502"/>
      <c r="B3648" s="490"/>
      <c r="C3648" s="464" t="s">
        <v>45</v>
      </c>
      <c r="D3648" s="513">
        <v>1</v>
      </c>
      <c r="E3648" s="513">
        <v>31.82</v>
      </c>
      <c r="F3648" s="513"/>
      <c r="G3648" s="513"/>
      <c r="H3648" s="523">
        <f t="shared" si="205"/>
        <v>31.82</v>
      </c>
      <c r="I3648" s="888"/>
      <c r="J3648" s="636"/>
      <c r="K3648" s="636"/>
      <c r="L3648" s="562"/>
      <c r="M3648" s="437"/>
      <c r="N3648" s="437"/>
      <c r="O3648" s="437"/>
      <c r="P3648" s="437"/>
      <c r="Q3648" s="437"/>
      <c r="R3648" s="437"/>
      <c r="S3648" s="437"/>
    </row>
    <row r="3649" spans="1:19" s="440" customFormat="1" ht="13.5" hidden="1" x14ac:dyDescent="0.3">
      <c r="A3649" s="502"/>
      <c r="B3649" s="490"/>
      <c r="C3649" s="464" t="s">
        <v>45</v>
      </c>
      <c r="D3649" s="513">
        <v>1</v>
      </c>
      <c r="E3649" s="513">
        <v>4.42</v>
      </c>
      <c r="F3649" s="513"/>
      <c r="G3649" s="513"/>
      <c r="H3649" s="523">
        <f t="shared" si="205"/>
        <v>4.42</v>
      </c>
      <c r="I3649" s="888"/>
      <c r="J3649" s="636"/>
      <c r="K3649" s="636"/>
      <c r="L3649" s="562"/>
      <c r="M3649" s="437"/>
      <c r="N3649" s="437"/>
      <c r="O3649" s="437"/>
      <c r="P3649" s="437"/>
      <c r="Q3649" s="437"/>
      <c r="R3649" s="437"/>
      <c r="S3649" s="437"/>
    </row>
    <row r="3650" spans="1:19" s="440" customFormat="1" ht="13.5" hidden="1" x14ac:dyDescent="0.3">
      <c r="A3650" s="502"/>
      <c r="B3650" s="490"/>
      <c r="C3650" s="464" t="s">
        <v>45</v>
      </c>
      <c r="D3650" s="513">
        <v>1</v>
      </c>
      <c r="E3650" s="513">
        <v>57.24</v>
      </c>
      <c r="F3650" s="513"/>
      <c r="G3650" s="513"/>
      <c r="H3650" s="523">
        <f t="shared" si="205"/>
        <v>57.24</v>
      </c>
      <c r="I3650" s="888"/>
      <c r="J3650" s="636"/>
      <c r="K3650" s="636"/>
      <c r="L3650" s="562"/>
      <c r="M3650" s="437"/>
      <c r="N3650" s="437"/>
      <c r="O3650" s="437"/>
      <c r="P3650" s="437"/>
      <c r="Q3650" s="437"/>
      <c r="R3650" s="437"/>
      <c r="S3650" s="437"/>
    </row>
    <row r="3651" spans="1:19" s="440" customFormat="1" ht="13.5" x14ac:dyDescent="0.3">
      <c r="A3651" s="502"/>
      <c r="B3651" s="490"/>
      <c r="C3651" s="464"/>
      <c r="D3651" s="513"/>
      <c r="E3651" s="513"/>
      <c r="F3651" s="513"/>
      <c r="G3651" s="513"/>
      <c r="H3651" s="523"/>
      <c r="I3651" s="888"/>
      <c r="J3651" s="636"/>
      <c r="K3651" s="636"/>
      <c r="L3651" s="562"/>
      <c r="M3651" s="437"/>
      <c r="N3651" s="437"/>
      <c r="O3651" s="437"/>
      <c r="P3651" s="437"/>
      <c r="Q3651" s="437"/>
      <c r="R3651" s="437"/>
      <c r="S3651" s="437"/>
    </row>
    <row r="3652" spans="1:19" s="440" customFormat="1" ht="27" x14ac:dyDescent="0.3">
      <c r="A3652" s="502" t="s">
        <v>2022</v>
      </c>
      <c r="B3652" s="505" t="s">
        <v>128</v>
      </c>
      <c r="C3652" s="464" t="s">
        <v>45</v>
      </c>
      <c r="D3652" s="513"/>
      <c r="E3652" s="513"/>
      <c r="F3652" s="513"/>
      <c r="G3652" s="513"/>
      <c r="H3652" s="523"/>
      <c r="I3652" s="888">
        <f>SUM(H3653:H3654)</f>
        <v>22.47</v>
      </c>
      <c r="J3652" s="636"/>
      <c r="K3652" s="636"/>
      <c r="L3652" s="562"/>
      <c r="M3652" s="437"/>
      <c r="N3652" s="437"/>
      <c r="O3652" s="437"/>
      <c r="P3652" s="437"/>
      <c r="Q3652" s="437"/>
      <c r="R3652" s="437"/>
      <c r="S3652" s="437"/>
    </row>
    <row r="3653" spans="1:19" s="440" customFormat="1" ht="13.5" hidden="1" x14ac:dyDescent="0.3">
      <c r="A3653" s="502"/>
      <c r="B3653" s="490"/>
      <c r="C3653" s="464" t="s">
        <v>45</v>
      </c>
      <c r="D3653" s="513">
        <v>1</v>
      </c>
      <c r="E3653" s="513">
        <v>15.11</v>
      </c>
      <c r="F3653" s="513"/>
      <c r="G3653" s="513"/>
      <c r="H3653" s="523">
        <f>E3653*D3653</f>
        <v>15.11</v>
      </c>
      <c r="I3653" s="888"/>
      <c r="J3653" s="635"/>
      <c r="K3653" s="635">
        <f>J3653*I3653</f>
        <v>0</v>
      </c>
      <c r="L3653" s="534"/>
      <c r="M3653" s="437"/>
      <c r="N3653" s="437"/>
      <c r="O3653" s="437"/>
      <c r="P3653" s="437"/>
      <c r="Q3653" s="437"/>
      <c r="R3653" s="437"/>
      <c r="S3653" s="437"/>
    </row>
    <row r="3654" spans="1:19" s="440" customFormat="1" ht="13.5" hidden="1" x14ac:dyDescent="0.3">
      <c r="A3654" s="502"/>
      <c r="B3654" s="490"/>
      <c r="C3654" s="464" t="s">
        <v>45</v>
      </c>
      <c r="D3654" s="513">
        <v>23</v>
      </c>
      <c r="E3654" s="513">
        <v>1.6</v>
      </c>
      <c r="F3654" s="513"/>
      <c r="G3654" s="513">
        <v>0.2</v>
      </c>
      <c r="H3654" s="523">
        <f>G3654*E3654*D3654</f>
        <v>7.3600000000000012</v>
      </c>
      <c r="I3654" s="888"/>
      <c r="J3654" s="635"/>
      <c r="K3654" s="635">
        <f>J3654*I3654</f>
        <v>0</v>
      </c>
      <c r="L3654" s="534"/>
      <c r="M3654" s="437"/>
      <c r="N3654" s="437"/>
      <c r="O3654" s="437"/>
      <c r="P3654" s="437"/>
      <c r="Q3654" s="437"/>
      <c r="R3654" s="437"/>
      <c r="S3654" s="437"/>
    </row>
    <row r="3655" spans="1:19" s="440" customFormat="1" ht="13.5" x14ac:dyDescent="0.3">
      <c r="A3655" s="502"/>
      <c r="B3655" s="490"/>
      <c r="C3655" s="464"/>
      <c r="D3655" s="513"/>
      <c r="E3655" s="513"/>
      <c r="F3655" s="513"/>
      <c r="G3655" s="513"/>
      <c r="H3655" s="523"/>
      <c r="I3655" s="888"/>
      <c r="J3655" s="635"/>
      <c r="K3655" s="635"/>
      <c r="L3655" s="534"/>
      <c r="M3655" s="437"/>
      <c r="N3655" s="437"/>
      <c r="O3655" s="437"/>
      <c r="P3655" s="437"/>
      <c r="Q3655" s="437"/>
      <c r="R3655" s="437"/>
      <c r="S3655" s="437"/>
    </row>
    <row r="3656" spans="1:19" s="440" customFormat="1" ht="94.5" x14ac:dyDescent="0.3">
      <c r="A3656" s="502" t="s">
        <v>2023</v>
      </c>
      <c r="B3656" s="505" t="s">
        <v>256</v>
      </c>
      <c r="C3656" s="464" t="s">
        <v>45</v>
      </c>
      <c r="D3656" s="513"/>
      <c r="E3656" s="513"/>
      <c r="F3656" s="513"/>
      <c r="G3656" s="513"/>
      <c r="H3656" s="523"/>
      <c r="I3656" s="888">
        <f>SUM(H3657:H3659)</f>
        <v>177.51</v>
      </c>
      <c r="J3656" s="635"/>
      <c r="K3656" s="635"/>
      <c r="L3656" s="534"/>
      <c r="M3656" s="437"/>
      <c r="N3656" s="437"/>
      <c r="O3656" s="437"/>
      <c r="P3656" s="437"/>
      <c r="Q3656" s="437"/>
      <c r="R3656" s="437"/>
      <c r="S3656" s="437"/>
    </row>
    <row r="3657" spans="1:19" s="440" customFormat="1" ht="13.5" hidden="1" x14ac:dyDescent="0.3">
      <c r="A3657" s="502"/>
      <c r="B3657" s="490"/>
      <c r="C3657" s="464" t="s">
        <v>45</v>
      </c>
      <c r="D3657" s="513">
        <v>1</v>
      </c>
      <c r="E3657" s="513">
        <v>59</v>
      </c>
      <c r="F3657" s="513"/>
      <c r="G3657" s="513"/>
      <c r="H3657" s="523">
        <f>E3657*D3657</f>
        <v>59</v>
      </c>
      <c r="I3657" s="888"/>
      <c r="J3657" s="635"/>
      <c r="K3657" s="635"/>
      <c r="L3657" s="534"/>
      <c r="M3657" s="437"/>
      <c r="N3657" s="437"/>
      <c r="O3657" s="437"/>
      <c r="P3657" s="437"/>
      <c r="Q3657" s="437"/>
      <c r="R3657" s="437"/>
      <c r="S3657" s="437"/>
    </row>
    <row r="3658" spans="1:19" s="440" customFormat="1" ht="13.5" hidden="1" x14ac:dyDescent="0.3">
      <c r="A3658" s="502"/>
      <c r="B3658" s="490"/>
      <c r="C3658" s="464" t="s">
        <v>45</v>
      </c>
      <c r="D3658" s="513">
        <v>1</v>
      </c>
      <c r="E3658" s="513">
        <v>69.16</v>
      </c>
      <c r="F3658" s="513"/>
      <c r="G3658" s="513"/>
      <c r="H3658" s="523">
        <f t="shared" ref="H3658:H3659" si="206">E3658*D3658</f>
        <v>69.16</v>
      </c>
      <c r="I3658" s="888"/>
      <c r="J3658" s="635"/>
      <c r="K3658" s="635"/>
      <c r="L3658" s="534"/>
      <c r="M3658" s="437"/>
      <c r="N3658" s="437"/>
      <c r="O3658" s="437"/>
      <c r="P3658" s="437"/>
      <c r="Q3658" s="437"/>
      <c r="R3658" s="437"/>
      <c r="S3658" s="437"/>
    </row>
    <row r="3659" spans="1:19" s="440" customFormat="1" ht="13.5" hidden="1" x14ac:dyDescent="0.3">
      <c r="A3659" s="502"/>
      <c r="B3659" s="490"/>
      <c r="C3659" s="464" t="s">
        <v>45</v>
      </c>
      <c r="D3659" s="513">
        <v>1</v>
      </c>
      <c r="E3659" s="513">
        <v>49.35</v>
      </c>
      <c r="F3659" s="513"/>
      <c r="G3659" s="513"/>
      <c r="H3659" s="523">
        <f t="shared" si="206"/>
        <v>49.35</v>
      </c>
      <c r="I3659" s="888"/>
      <c r="J3659" s="635"/>
      <c r="K3659" s="635"/>
      <c r="L3659" s="534"/>
      <c r="M3659" s="437"/>
      <c r="N3659" s="437"/>
      <c r="O3659" s="437"/>
      <c r="P3659" s="437"/>
      <c r="Q3659" s="437"/>
      <c r="R3659" s="437"/>
      <c r="S3659" s="437"/>
    </row>
    <row r="3660" spans="1:19" s="440" customFormat="1" ht="13.5" x14ac:dyDescent="0.3">
      <c r="A3660" s="502"/>
      <c r="B3660" s="490"/>
      <c r="C3660" s="464"/>
      <c r="D3660" s="513"/>
      <c r="E3660" s="513"/>
      <c r="F3660" s="513"/>
      <c r="G3660" s="513"/>
      <c r="H3660" s="523"/>
      <c r="I3660" s="888"/>
      <c r="J3660" s="635"/>
      <c r="K3660" s="635"/>
      <c r="L3660" s="534"/>
      <c r="M3660" s="437"/>
      <c r="N3660" s="437"/>
      <c r="O3660" s="437"/>
      <c r="P3660" s="437"/>
      <c r="Q3660" s="437"/>
      <c r="R3660" s="437"/>
      <c r="S3660" s="437"/>
    </row>
    <row r="3661" spans="1:19" s="440" customFormat="1" ht="94.5" x14ac:dyDescent="0.3">
      <c r="A3661" s="502" t="s">
        <v>2024</v>
      </c>
      <c r="B3661" s="505" t="s">
        <v>257</v>
      </c>
      <c r="C3661" s="464" t="s">
        <v>11</v>
      </c>
      <c r="D3661" s="513">
        <v>1</v>
      </c>
      <c r="E3661" s="513"/>
      <c r="F3661" s="513"/>
      <c r="G3661" s="513"/>
      <c r="H3661" s="523">
        <f>D3661</f>
        <v>1</v>
      </c>
      <c r="I3661" s="888">
        <f>H3661</f>
        <v>1</v>
      </c>
      <c r="J3661" s="635"/>
      <c r="K3661" s="635"/>
      <c r="L3661" s="534"/>
      <c r="M3661" s="437"/>
      <c r="N3661" s="437"/>
      <c r="O3661" s="437"/>
      <c r="P3661" s="437"/>
      <c r="Q3661" s="437"/>
      <c r="R3661" s="437"/>
      <c r="S3661" s="437"/>
    </row>
    <row r="3662" spans="1:19" s="440" customFormat="1" ht="13.5" x14ac:dyDescent="0.3">
      <c r="A3662" s="502"/>
      <c r="B3662" s="490"/>
      <c r="C3662" s="464"/>
      <c r="D3662" s="513"/>
      <c r="E3662" s="513"/>
      <c r="F3662" s="513"/>
      <c r="G3662" s="513"/>
      <c r="H3662" s="523"/>
      <c r="I3662" s="888"/>
      <c r="J3662" s="635"/>
      <c r="K3662" s="635"/>
      <c r="L3662" s="534"/>
      <c r="M3662" s="437"/>
      <c r="N3662" s="437"/>
      <c r="O3662" s="437"/>
      <c r="P3662" s="437"/>
      <c r="Q3662" s="437"/>
      <c r="R3662" s="437"/>
      <c r="S3662" s="437"/>
    </row>
    <row r="3663" spans="1:19" s="440" customFormat="1" ht="13.5" x14ac:dyDescent="0.3">
      <c r="A3663" s="502" t="s">
        <v>2025</v>
      </c>
      <c r="B3663" s="490" t="s">
        <v>130</v>
      </c>
      <c r="C3663" s="464"/>
      <c r="D3663" s="513"/>
      <c r="E3663" s="513"/>
      <c r="F3663" s="513"/>
      <c r="G3663" s="513"/>
      <c r="H3663" s="523"/>
      <c r="I3663" s="888"/>
      <c r="J3663" s="635"/>
      <c r="K3663" s="635"/>
      <c r="L3663" s="534"/>
      <c r="M3663" s="437"/>
      <c r="N3663" s="437"/>
      <c r="O3663" s="437"/>
      <c r="P3663" s="437"/>
      <c r="Q3663" s="437"/>
      <c r="R3663" s="437"/>
      <c r="S3663" s="437"/>
    </row>
    <row r="3664" spans="1:19" s="440" customFormat="1" ht="108" x14ac:dyDescent="0.3">
      <c r="A3664" s="502" t="s">
        <v>2026</v>
      </c>
      <c r="B3664" s="491" t="s">
        <v>367</v>
      </c>
      <c r="C3664" s="464" t="s">
        <v>45</v>
      </c>
      <c r="D3664" s="513"/>
      <c r="E3664" s="513"/>
      <c r="F3664" s="513"/>
      <c r="G3664" s="513"/>
      <c r="H3664" s="523"/>
      <c r="I3664" s="888">
        <f>SUM(H3665:H3670)</f>
        <v>604.35200000000009</v>
      </c>
      <c r="J3664" s="635"/>
      <c r="K3664" s="635"/>
      <c r="L3664" s="534"/>
      <c r="M3664" s="437"/>
      <c r="N3664" s="437"/>
      <c r="O3664" s="437"/>
      <c r="P3664" s="437"/>
      <c r="Q3664" s="437"/>
      <c r="R3664" s="437"/>
      <c r="S3664" s="437"/>
    </row>
    <row r="3665" spans="1:19" s="440" customFormat="1" ht="13.5" hidden="1" x14ac:dyDescent="0.3">
      <c r="A3665" s="502"/>
      <c r="B3665" s="505"/>
      <c r="C3665" s="464" t="s">
        <v>45</v>
      </c>
      <c r="D3665" s="513">
        <v>4</v>
      </c>
      <c r="E3665" s="513">
        <v>22.1</v>
      </c>
      <c r="F3665" s="513"/>
      <c r="G3665" s="513">
        <v>8</v>
      </c>
      <c r="H3665" s="523">
        <f>G3665*E3665*D3665</f>
        <v>707.2</v>
      </c>
      <c r="I3665" s="888"/>
      <c r="J3665" s="635"/>
      <c r="K3665" s="635"/>
      <c r="L3665" s="534"/>
      <c r="M3665" s="437"/>
      <c r="N3665" s="437"/>
      <c r="O3665" s="437"/>
      <c r="P3665" s="437"/>
      <c r="Q3665" s="437"/>
      <c r="R3665" s="437"/>
      <c r="S3665" s="437"/>
    </row>
    <row r="3666" spans="1:19" s="440" customFormat="1" ht="13.5" hidden="1" x14ac:dyDescent="0.3">
      <c r="A3666" s="502"/>
      <c r="B3666" s="505"/>
      <c r="C3666" s="464" t="s">
        <v>45</v>
      </c>
      <c r="D3666" s="513">
        <v>4</v>
      </c>
      <c r="E3666" s="513">
        <v>7.85</v>
      </c>
      <c r="F3666" s="513"/>
      <c r="G3666" s="513">
        <v>1.3</v>
      </c>
      <c r="H3666" s="523">
        <f t="shared" ref="H3666:H3670" si="207">G3666*E3666*D3666</f>
        <v>40.82</v>
      </c>
      <c r="I3666" s="888"/>
      <c r="J3666" s="635"/>
      <c r="K3666" s="635"/>
      <c r="L3666" s="534"/>
      <c r="M3666" s="437"/>
      <c r="N3666" s="437"/>
      <c r="O3666" s="437"/>
      <c r="P3666" s="437"/>
      <c r="Q3666" s="437"/>
      <c r="R3666" s="437"/>
      <c r="S3666" s="437"/>
    </row>
    <row r="3667" spans="1:19" s="440" customFormat="1" ht="13.5" hidden="1" x14ac:dyDescent="0.3">
      <c r="A3667" s="502"/>
      <c r="B3667" s="505"/>
      <c r="C3667" s="464" t="s">
        <v>45</v>
      </c>
      <c r="D3667" s="513">
        <v>4</v>
      </c>
      <c r="E3667" s="513">
        <v>8.6999999999999993</v>
      </c>
      <c r="F3667" s="513"/>
      <c r="G3667" s="513">
        <v>0.45</v>
      </c>
      <c r="H3667" s="523">
        <f t="shared" si="207"/>
        <v>15.659999999999998</v>
      </c>
      <c r="I3667" s="888"/>
      <c r="J3667" s="635"/>
      <c r="K3667" s="635"/>
      <c r="L3667" s="534"/>
      <c r="M3667" s="437"/>
      <c r="N3667" s="437"/>
      <c r="O3667" s="437"/>
      <c r="P3667" s="437"/>
      <c r="Q3667" s="437"/>
      <c r="R3667" s="437"/>
      <c r="S3667" s="437"/>
    </row>
    <row r="3668" spans="1:19" s="440" customFormat="1" ht="13.5" hidden="1" x14ac:dyDescent="0.3">
      <c r="A3668" s="502"/>
      <c r="B3668" s="505"/>
      <c r="C3668" s="464" t="s">
        <v>45</v>
      </c>
      <c r="D3668" s="513">
        <v>-29</v>
      </c>
      <c r="E3668" s="513">
        <v>2.6</v>
      </c>
      <c r="F3668" s="513"/>
      <c r="G3668" s="513">
        <v>1.8</v>
      </c>
      <c r="H3668" s="523">
        <f t="shared" si="207"/>
        <v>-135.72000000000003</v>
      </c>
      <c r="I3668" s="888"/>
      <c r="J3668" s="635"/>
      <c r="K3668" s="635"/>
      <c r="L3668" s="534"/>
      <c r="M3668" s="437"/>
      <c r="N3668" s="437"/>
      <c r="O3668" s="437"/>
      <c r="P3668" s="437"/>
      <c r="Q3668" s="437"/>
      <c r="R3668" s="437"/>
      <c r="S3668" s="437"/>
    </row>
    <row r="3669" spans="1:19" s="440" customFormat="1" ht="13.5" hidden="1" x14ac:dyDescent="0.3">
      <c r="A3669" s="502"/>
      <c r="B3669" s="505"/>
      <c r="C3669" s="464" t="s">
        <v>45</v>
      </c>
      <c r="D3669" s="513">
        <v>-1</v>
      </c>
      <c r="E3669" s="513">
        <v>2.6</v>
      </c>
      <c r="F3669" s="513"/>
      <c r="G3669" s="513">
        <v>3</v>
      </c>
      <c r="H3669" s="523">
        <f t="shared" si="207"/>
        <v>-7.8000000000000007</v>
      </c>
      <c r="I3669" s="888"/>
      <c r="J3669" s="635"/>
      <c r="K3669" s="635"/>
      <c r="L3669" s="534"/>
      <c r="M3669" s="437"/>
      <c r="N3669" s="437"/>
      <c r="O3669" s="437"/>
      <c r="P3669" s="437"/>
      <c r="Q3669" s="437"/>
      <c r="R3669" s="437"/>
      <c r="S3669" s="437"/>
    </row>
    <row r="3670" spans="1:19" s="440" customFormat="1" ht="13.5" hidden="1" x14ac:dyDescent="0.3">
      <c r="A3670" s="502"/>
      <c r="B3670" s="505"/>
      <c r="C3670" s="464" t="s">
        <v>45</v>
      </c>
      <c r="D3670" s="513">
        <v>-8</v>
      </c>
      <c r="E3670" s="513">
        <v>2.6</v>
      </c>
      <c r="F3670" s="513"/>
      <c r="G3670" s="513">
        <v>0.76</v>
      </c>
      <c r="H3670" s="523">
        <f t="shared" si="207"/>
        <v>-15.808000000000002</v>
      </c>
      <c r="I3670" s="888"/>
      <c r="J3670" s="635"/>
      <c r="K3670" s="635"/>
      <c r="L3670" s="534"/>
      <c r="M3670" s="437"/>
      <c r="N3670" s="437"/>
      <c r="O3670" s="437"/>
      <c r="P3670" s="437"/>
      <c r="Q3670" s="437"/>
      <c r="R3670" s="437"/>
      <c r="S3670" s="437"/>
    </row>
    <row r="3671" spans="1:19" s="440" customFormat="1" ht="13.5" x14ac:dyDescent="0.3">
      <c r="A3671" s="502"/>
      <c r="B3671" s="505"/>
      <c r="C3671" s="464"/>
      <c r="D3671" s="513"/>
      <c r="E3671" s="513"/>
      <c r="F3671" s="513"/>
      <c r="G3671" s="513"/>
      <c r="H3671" s="523"/>
      <c r="I3671" s="888"/>
      <c r="J3671" s="635"/>
      <c r="K3671" s="635"/>
      <c r="L3671" s="534"/>
      <c r="M3671" s="437"/>
      <c r="N3671" s="437"/>
      <c r="O3671" s="437"/>
      <c r="P3671" s="437"/>
      <c r="Q3671" s="437"/>
      <c r="R3671" s="437"/>
      <c r="S3671" s="437"/>
    </row>
    <row r="3672" spans="1:19" s="440" customFormat="1" ht="108" x14ac:dyDescent="0.3">
      <c r="A3672" s="502" t="s">
        <v>2027</v>
      </c>
      <c r="B3672" s="505" t="s">
        <v>258</v>
      </c>
      <c r="C3672" s="464" t="s">
        <v>45</v>
      </c>
      <c r="D3672" s="513"/>
      <c r="E3672" s="513"/>
      <c r="F3672" s="513"/>
      <c r="G3672" s="513"/>
      <c r="H3672" s="523"/>
      <c r="I3672" s="888">
        <f>SUM(H3673:H3675)</f>
        <v>196.56000000000003</v>
      </c>
      <c r="J3672" s="636"/>
      <c r="K3672" s="636"/>
      <c r="L3672" s="534"/>
      <c r="M3672" s="437"/>
      <c r="N3672" s="437"/>
      <c r="O3672" s="437"/>
      <c r="P3672" s="437"/>
      <c r="Q3672" s="437"/>
      <c r="R3672" s="437"/>
      <c r="S3672" s="437"/>
    </row>
    <row r="3673" spans="1:19" s="440" customFormat="1" ht="13.5" hidden="1" x14ac:dyDescent="0.3">
      <c r="A3673" s="502"/>
      <c r="B3673" s="505"/>
      <c r="C3673" s="464" t="s">
        <v>45</v>
      </c>
      <c r="D3673" s="513">
        <v>4</v>
      </c>
      <c r="E3673" s="513">
        <v>22.1</v>
      </c>
      <c r="F3673" s="513"/>
      <c r="G3673" s="513">
        <v>3</v>
      </c>
      <c r="H3673" s="523">
        <f>G3673*E3673*D3673</f>
        <v>265.20000000000005</v>
      </c>
      <c r="I3673" s="888"/>
      <c r="J3673" s="635"/>
      <c r="K3673" s="635">
        <f>J3673*I3673</f>
        <v>0</v>
      </c>
      <c r="L3673" s="534"/>
      <c r="M3673" s="437"/>
      <c r="N3673" s="437"/>
      <c r="O3673" s="437"/>
      <c r="P3673" s="437"/>
      <c r="Q3673" s="437"/>
      <c r="R3673" s="437"/>
      <c r="S3673" s="437"/>
    </row>
    <row r="3674" spans="1:19" s="440" customFormat="1" ht="13.5" hidden="1" x14ac:dyDescent="0.3">
      <c r="A3674" s="502"/>
      <c r="B3674" s="505"/>
      <c r="C3674" s="464" t="s">
        <v>45</v>
      </c>
      <c r="D3674" s="513">
        <v>-13</v>
      </c>
      <c r="E3674" s="513">
        <v>2.6</v>
      </c>
      <c r="F3674" s="513"/>
      <c r="G3674" s="513">
        <v>1.8</v>
      </c>
      <c r="H3674" s="523">
        <f t="shared" ref="H3674:H3675" si="208">G3674*E3674*D3674</f>
        <v>-60.840000000000011</v>
      </c>
      <c r="I3674" s="888"/>
      <c r="J3674" s="635"/>
      <c r="K3674" s="635">
        <f>J3674*I3674</f>
        <v>0</v>
      </c>
      <c r="L3674" s="534"/>
      <c r="M3674" s="437"/>
      <c r="N3674" s="437"/>
      <c r="O3674" s="437"/>
      <c r="P3674" s="437"/>
      <c r="Q3674" s="437"/>
      <c r="R3674" s="437"/>
      <c r="S3674" s="437"/>
    </row>
    <row r="3675" spans="1:19" s="440" customFormat="1" ht="13.5" hidden="1" x14ac:dyDescent="0.3">
      <c r="A3675" s="502"/>
      <c r="B3675" s="505"/>
      <c r="C3675" s="464" t="s">
        <v>45</v>
      </c>
      <c r="D3675" s="513">
        <v>-1</v>
      </c>
      <c r="E3675" s="513">
        <v>2.6</v>
      </c>
      <c r="F3675" s="513"/>
      <c r="G3675" s="513">
        <v>3</v>
      </c>
      <c r="H3675" s="523">
        <f t="shared" si="208"/>
        <v>-7.8000000000000007</v>
      </c>
      <c r="I3675" s="888"/>
      <c r="J3675" s="635"/>
      <c r="K3675" s="635">
        <f>J3675*I3675</f>
        <v>0</v>
      </c>
      <c r="L3675" s="534"/>
      <c r="M3675" s="437"/>
      <c r="N3675" s="437"/>
      <c r="O3675" s="437"/>
      <c r="P3675" s="437"/>
      <c r="Q3675" s="437"/>
      <c r="R3675" s="437"/>
      <c r="S3675" s="437"/>
    </row>
    <row r="3676" spans="1:19" s="440" customFormat="1" ht="13.5" x14ac:dyDescent="0.3">
      <c r="A3676" s="502"/>
      <c r="B3676" s="505"/>
      <c r="C3676" s="464"/>
      <c r="D3676" s="513"/>
      <c r="E3676" s="513"/>
      <c r="F3676" s="513"/>
      <c r="G3676" s="513"/>
      <c r="H3676" s="523"/>
      <c r="I3676" s="888"/>
      <c r="J3676" s="635"/>
      <c r="K3676" s="635"/>
      <c r="L3676" s="534"/>
      <c r="M3676" s="437"/>
      <c r="N3676" s="437"/>
      <c r="O3676" s="437"/>
      <c r="P3676" s="437"/>
      <c r="Q3676" s="437"/>
      <c r="R3676" s="437"/>
      <c r="S3676" s="437"/>
    </row>
    <row r="3677" spans="1:19" s="440" customFormat="1" ht="13.5" x14ac:dyDescent="0.3">
      <c r="A3677" s="502" t="s">
        <v>2028</v>
      </c>
      <c r="B3677" s="505" t="s">
        <v>137</v>
      </c>
      <c r="C3677" s="464"/>
      <c r="D3677" s="513"/>
      <c r="E3677" s="513"/>
      <c r="F3677" s="513"/>
      <c r="G3677" s="513"/>
      <c r="H3677" s="523"/>
      <c r="I3677" s="888"/>
      <c r="J3677" s="635"/>
      <c r="K3677" s="635"/>
      <c r="L3677" s="534"/>
      <c r="M3677" s="437"/>
      <c r="N3677" s="437"/>
      <c r="O3677" s="437"/>
      <c r="P3677" s="437"/>
      <c r="Q3677" s="437"/>
      <c r="R3677" s="437"/>
      <c r="S3677" s="437"/>
    </row>
    <row r="3678" spans="1:19" s="440" customFormat="1" ht="202.5" x14ac:dyDescent="0.3">
      <c r="A3678" s="502" t="s">
        <v>2029</v>
      </c>
      <c r="B3678" s="505" t="s">
        <v>139</v>
      </c>
      <c r="C3678" s="464" t="s">
        <v>45</v>
      </c>
      <c r="D3678" s="513"/>
      <c r="E3678" s="513"/>
      <c r="F3678" s="513"/>
      <c r="G3678" s="513"/>
      <c r="H3678" s="523"/>
      <c r="I3678" s="888">
        <f>SUM(H3679:H3709)</f>
        <v>92.488000000000014</v>
      </c>
      <c r="J3678" s="636"/>
      <c r="K3678" s="635"/>
      <c r="L3678" s="534"/>
      <c r="M3678" s="437"/>
      <c r="N3678" s="437"/>
      <c r="O3678" s="437"/>
      <c r="P3678" s="437"/>
      <c r="Q3678" s="437"/>
      <c r="R3678" s="437"/>
      <c r="S3678" s="437"/>
    </row>
    <row r="3679" spans="1:19" s="440" customFormat="1" ht="13.5" hidden="1" x14ac:dyDescent="0.3">
      <c r="A3679" s="502"/>
      <c r="B3679" s="505"/>
      <c r="C3679" s="464" t="s">
        <v>45</v>
      </c>
      <c r="D3679" s="513">
        <v>1</v>
      </c>
      <c r="E3679" s="513">
        <v>0.2</v>
      </c>
      <c r="F3679" s="513"/>
      <c r="G3679" s="513">
        <v>1.1000000000000001</v>
      </c>
      <c r="H3679" s="523">
        <f>G3679*E3679*D3679</f>
        <v>0.22000000000000003</v>
      </c>
      <c r="I3679" s="888"/>
      <c r="J3679" s="635"/>
      <c r="K3679" s="635"/>
      <c r="L3679" s="534"/>
      <c r="M3679" s="437"/>
      <c r="N3679" s="437"/>
      <c r="O3679" s="437"/>
      <c r="P3679" s="437"/>
      <c r="Q3679" s="437"/>
      <c r="R3679" s="437"/>
      <c r="S3679" s="437"/>
    </row>
    <row r="3680" spans="1:19" s="440" customFormat="1" ht="13.5" hidden="1" x14ac:dyDescent="0.3">
      <c r="A3680" s="502"/>
      <c r="B3680" s="505"/>
      <c r="C3680" s="464" t="s">
        <v>45</v>
      </c>
      <c r="D3680" s="513">
        <v>1</v>
      </c>
      <c r="E3680" s="513">
        <v>6.85</v>
      </c>
      <c r="F3680" s="513"/>
      <c r="G3680" s="513">
        <v>1.1000000000000001</v>
      </c>
      <c r="H3680" s="523">
        <f t="shared" ref="H3680:H3709" si="209">G3680*E3680*D3680</f>
        <v>7.5350000000000001</v>
      </c>
      <c r="I3680" s="888"/>
      <c r="J3680" s="635"/>
      <c r="K3680" s="635"/>
      <c r="L3680" s="534"/>
      <c r="M3680" s="437"/>
      <c r="N3680" s="437"/>
      <c r="O3680" s="437"/>
      <c r="P3680" s="437"/>
      <c r="Q3680" s="437"/>
      <c r="R3680" s="437"/>
      <c r="S3680" s="437"/>
    </row>
    <row r="3681" spans="1:19" s="440" customFormat="1" ht="13.5" hidden="1" x14ac:dyDescent="0.3">
      <c r="A3681" s="502"/>
      <c r="B3681" s="505"/>
      <c r="C3681" s="464" t="s">
        <v>45</v>
      </c>
      <c r="D3681" s="513">
        <v>1</v>
      </c>
      <c r="E3681" s="513">
        <v>1.6</v>
      </c>
      <c r="F3681" s="513"/>
      <c r="G3681" s="513">
        <v>1.1000000000000001</v>
      </c>
      <c r="H3681" s="523">
        <f t="shared" si="209"/>
        <v>1.7600000000000002</v>
      </c>
      <c r="I3681" s="888"/>
      <c r="J3681" s="635"/>
      <c r="K3681" s="635"/>
      <c r="L3681" s="534"/>
      <c r="M3681" s="437"/>
      <c r="N3681" s="437"/>
      <c r="O3681" s="437"/>
      <c r="P3681" s="437"/>
      <c r="Q3681" s="437"/>
      <c r="R3681" s="437"/>
      <c r="S3681" s="437"/>
    </row>
    <row r="3682" spans="1:19" s="440" customFormat="1" ht="13.5" hidden="1" x14ac:dyDescent="0.3">
      <c r="A3682" s="502"/>
      <c r="B3682" s="505"/>
      <c r="C3682" s="464" t="s">
        <v>45</v>
      </c>
      <c r="D3682" s="513">
        <v>1</v>
      </c>
      <c r="E3682" s="513">
        <v>4.9400000000000004</v>
      </c>
      <c r="F3682" s="513"/>
      <c r="G3682" s="513">
        <v>1.1000000000000001</v>
      </c>
      <c r="H3682" s="523">
        <f t="shared" si="209"/>
        <v>5.4340000000000011</v>
      </c>
      <c r="I3682" s="888"/>
      <c r="J3682" s="635"/>
      <c r="K3682" s="635"/>
      <c r="L3682" s="534"/>
      <c r="M3682" s="437"/>
      <c r="N3682" s="437"/>
      <c r="O3682" s="437"/>
      <c r="P3682" s="437"/>
      <c r="Q3682" s="437"/>
      <c r="R3682" s="437"/>
      <c r="S3682" s="437"/>
    </row>
    <row r="3683" spans="1:19" s="440" customFormat="1" ht="13.5" hidden="1" x14ac:dyDescent="0.3">
      <c r="A3683" s="502"/>
      <c r="B3683" s="505"/>
      <c r="C3683" s="464" t="s">
        <v>45</v>
      </c>
      <c r="D3683" s="513">
        <v>1</v>
      </c>
      <c r="E3683" s="513">
        <v>3.7</v>
      </c>
      <c r="F3683" s="513"/>
      <c r="G3683" s="513">
        <v>1.1000000000000001</v>
      </c>
      <c r="H3683" s="523">
        <f t="shared" si="209"/>
        <v>4.07</v>
      </c>
      <c r="I3683" s="888"/>
      <c r="J3683" s="635"/>
      <c r="K3683" s="635"/>
      <c r="L3683" s="534"/>
      <c r="M3683" s="437"/>
      <c r="N3683" s="437"/>
      <c r="O3683" s="437"/>
      <c r="P3683" s="437"/>
      <c r="Q3683" s="437"/>
      <c r="R3683" s="437"/>
      <c r="S3683" s="437"/>
    </row>
    <row r="3684" spans="1:19" s="440" customFormat="1" ht="13.5" hidden="1" x14ac:dyDescent="0.3">
      <c r="A3684" s="502"/>
      <c r="B3684" s="505"/>
      <c r="C3684" s="464" t="s">
        <v>45</v>
      </c>
      <c r="D3684" s="513">
        <v>2</v>
      </c>
      <c r="E3684" s="513">
        <v>0.18</v>
      </c>
      <c r="F3684" s="513"/>
      <c r="G3684" s="513">
        <v>1.1000000000000001</v>
      </c>
      <c r="H3684" s="523">
        <f t="shared" si="209"/>
        <v>0.39600000000000002</v>
      </c>
      <c r="I3684" s="888"/>
      <c r="J3684" s="635"/>
      <c r="K3684" s="635"/>
      <c r="L3684" s="534"/>
      <c r="M3684" s="437"/>
      <c r="N3684" s="437"/>
      <c r="O3684" s="437"/>
      <c r="P3684" s="437"/>
      <c r="Q3684" s="437"/>
      <c r="R3684" s="437"/>
      <c r="S3684" s="437"/>
    </row>
    <row r="3685" spans="1:19" s="440" customFormat="1" ht="13.5" hidden="1" x14ac:dyDescent="0.3">
      <c r="A3685" s="502"/>
      <c r="B3685" s="505"/>
      <c r="C3685" s="464" t="s">
        <v>45</v>
      </c>
      <c r="D3685" s="513">
        <v>2</v>
      </c>
      <c r="E3685" s="513">
        <v>1.1499999999999999</v>
      </c>
      <c r="F3685" s="513"/>
      <c r="G3685" s="513">
        <v>1.1000000000000001</v>
      </c>
      <c r="H3685" s="523">
        <f t="shared" si="209"/>
        <v>2.5299999999999998</v>
      </c>
      <c r="I3685" s="888"/>
      <c r="J3685" s="635"/>
      <c r="K3685" s="635"/>
      <c r="L3685" s="534"/>
      <c r="M3685" s="437"/>
      <c r="N3685" s="437"/>
      <c r="O3685" s="437"/>
      <c r="P3685" s="437"/>
      <c r="Q3685" s="437"/>
      <c r="R3685" s="437"/>
      <c r="S3685" s="437"/>
    </row>
    <row r="3686" spans="1:19" s="440" customFormat="1" ht="13.5" hidden="1" x14ac:dyDescent="0.3">
      <c r="A3686" s="502"/>
      <c r="B3686" s="505"/>
      <c r="C3686" s="464" t="s">
        <v>45</v>
      </c>
      <c r="D3686" s="513">
        <v>1</v>
      </c>
      <c r="E3686" s="513">
        <v>0.59</v>
      </c>
      <c r="F3686" s="513"/>
      <c r="G3686" s="513">
        <v>1.1000000000000001</v>
      </c>
      <c r="H3686" s="523">
        <f t="shared" si="209"/>
        <v>0.64900000000000002</v>
      </c>
      <c r="I3686" s="888"/>
      <c r="J3686" s="635"/>
      <c r="K3686" s="635"/>
      <c r="L3686" s="534"/>
      <c r="M3686" s="437"/>
      <c r="N3686" s="437"/>
      <c r="O3686" s="437"/>
      <c r="P3686" s="437"/>
      <c r="Q3686" s="437"/>
      <c r="R3686" s="437"/>
      <c r="S3686" s="437"/>
    </row>
    <row r="3687" spans="1:19" s="440" customFormat="1" ht="13.5" hidden="1" x14ac:dyDescent="0.3">
      <c r="A3687" s="502"/>
      <c r="B3687" s="505"/>
      <c r="C3687" s="464" t="s">
        <v>45</v>
      </c>
      <c r="D3687" s="513">
        <v>1</v>
      </c>
      <c r="E3687" s="513">
        <v>3.43</v>
      </c>
      <c r="F3687" s="513"/>
      <c r="G3687" s="513">
        <v>1.1000000000000001</v>
      </c>
      <c r="H3687" s="523">
        <f t="shared" si="209"/>
        <v>3.7730000000000006</v>
      </c>
      <c r="I3687" s="888"/>
      <c r="J3687" s="635"/>
      <c r="K3687" s="635"/>
      <c r="L3687" s="534"/>
      <c r="M3687" s="437"/>
      <c r="N3687" s="437"/>
      <c r="O3687" s="437"/>
      <c r="P3687" s="437"/>
      <c r="Q3687" s="437"/>
      <c r="R3687" s="437"/>
      <c r="S3687" s="437"/>
    </row>
    <row r="3688" spans="1:19" s="440" customFormat="1" ht="13.5" hidden="1" x14ac:dyDescent="0.3">
      <c r="A3688" s="502"/>
      <c r="B3688" s="505"/>
      <c r="C3688" s="464" t="s">
        <v>45</v>
      </c>
      <c r="D3688" s="513">
        <v>1</v>
      </c>
      <c r="E3688" s="513">
        <v>2.5</v>
      </c>
      <c r="F3688" s="513"/>
      <c r="G3688" s="513">
        <v>1.1000000000000001</v>
      </c>
      <c r="H3688" s="523">
        <f t="shared" si="209"/>
        <v>2.75</v>
      </c>
      <c r="I3688" s="888"/>
      <c r="J3688" s="635"/>
      <c r="K3688" s="635"/>
      <c r="L3688" s="534"/>
      <c r="M3688" s="437"/>
      <c r="N3688" s="437"/>
      <c r="O3688" s="437"/>
      <c r="P3688" s="437"/>
      <c r="Q3688" s="437"/>
      <c r="R3688" s="437"/>
      <c r="S3688" s="437"/>
    </row>
    <row r="3689" spans="1:19" s="440" customFormat="1" ht="13.5" hidden="1" x14ac:dyDescent="0.3">
      <c r="A3689" s="502"/>
      <c r="B3689" s="505"/>
      <c r="C3689" s="464" t="s">
        <v>45</v>
      </c>
      <c r="D3689" s="513">
        <v>1</v>
      </c>
      <c r="E3689" s="513">
        <v>11.1</v>
      </c>
      <c r="F3689" s="513"/>
      <c r="G3689" s="513">
        <v>1.1000000000000001</v>
      </c>
      <c r="H3689" s="523">
        <f t="shared" si="209"/>
        <v>12.21</v>
      </c>
      <c r="I3689" s="888"/>
      <c r="J3689" s="635"/>
      <c r="K3689" s="635"/>
      <c r="L3689" s="534"/>
      <c r="M3689" s="437"/>
      <c r="N3689" s="437"/>
      <c r="O3689" s="437"/>
      <c r="P3689" s="437"/>
      <c r="Q3689" s="437"/>
      <c r="R3689" s="437"/>
      <c r="S3689" s="437"/>
    </row>
    <row r="3690" spans="1:19" s="440" customFormat="1" ht="13.5" hidden="1" x14ac:dyDescent="0.3">
      <c r="A3690" s="502"/>
      <c r="B3690" s="505"/>
      <c r="C3690" s="464" t="s">
        <v>45</v>
      </c>
      <c r="D3690" s="513">
        <v>1</v>
      </c>
      <c r="E3690" s="513">
        <v>0.38</v>
      </c>
      <c r="F3690" s="513"/>
      <c r="G3690" s="513">
        <v>1.1000000000000001</v>
      </c>
      <c r="H3690" s="523">
        <f t="shared" si="209"/>
        <v>0.41800000000000004</v>
      </c>
      <c r="I3690" s="888"/>
      <c r="J3690" s="635"/>
      <c r="K3690" s="635"/>
      <c r="L3690" s="534"/>
      <c r="M3690" s="437"/>
      <c r="N3690" s="437"/>
      <c r="O3690" s="437"/>
      <c r="P3690" s="437"/>
      <c r="Q3690" s="437"/>
      <c r="R3690" s="437"/>
      <c r="S3690" s="437"/>
    </row>
    <row r="3691" spans="1:19" s="440" customFormat="1" ht="13.5" hidden="1" x14ac:dyDescent="0.3">
      <c r="A3691" s="502"/>
      <c r="B3691" s="505"/>
      <c r="C3691" s="464" t="s">
        <v>45</v>
      </c>
      <c r="D3691" s="513">
        <v>1</v>
      </c>
      <c r="E3691" s="513">
        <v>5.62</v>
      </c>
      <c r="F3691" s="513"/>
      <c r="G3691" s="513">
        <v>1.1000000000000001</v>
      </c>
      <c r="H3691" s="523">
        <f t="shared" si="209"/>
        <v>6.1820000000000004</v>
      </c>
      <c r="I3691" s="888"/>
      <c r="J3691" s="635"/>
      <c r="K3691" s="635"/>
      <c r="L3691" s="534"/>
      <c r="M3691" s="437"/>
      <c r="N3691" s="437"/>
      <c r="O3691" s="437"/>
      <c r="P3691" s="437"/>
      <c r="Q3691" s="437"/>
      <c r="R3691" s="437"/>
      <c r="S3691" s="437"/>
    </row>
    <row r="3692" spans="1:19" s="440" customFormat="1" ht="13.5" hidden="1" x14ac:dyDescent="0.3">
      <c r="A3692" s="502"/>
      <c r="B3692" s="505"/>
      <c r="C3692" s="464" t="s">
        <v>45</v>
      </c>
      <c r="D3692" s="513">
        <v>1</v>
      </c>
      <c r="E3692" s="513">
        <v>1.1299999999999999</v>
      </c>
      <c r="F3692" s="513"/>
      <c r="G3692" s="513">
        <v>1.1000000000000001</v>
      </c>
      <c r="H3692" s="523">
        <f t="shared" si="209"/>
        <v>1.2429999999999999</v>
      </c>
      <c r="I3692" s="888"/>
      <c r="J3692" s="635"/>
      <c r="K3692" s="635"/>
      <c r="L3692" s="534"/>
      <c r="M3692" s="437"/>
      <c r="N3692" s="437"/>
      <c r="O3692" s="437"/>
      <c r="P3692" s="437"/>
      <c r="Q3692" s="437"/>
      <c r="R3692" s="437"/>
      <c r="S3692" s="437"/>
    </row>
    <row r="3693" spans="1:19" s="440" customFormat="1" ht="13.5" hidden="1" x14ac:dyDescent="0.3">
      <c r="A3693" s="502"/>
      <c r="B3693" s="505"/>
      <c r="C3693" s="464" t="s">
        <v>45</v>
      </c>
      <c r="D3693" s="513">
        <v>1</v>
      </c>
      <c r="E3693" s="513">
        <v>5.56</v>
      </c>
      <c r="F3693" s="513"/>
      <c r="G3693" s="513">
        <v>1.1000000000000001</v>
      </c>
      <c r="H3693" s="523">
        <f t="shared" si="209"/>
        <v>6.1159999999999997</v>
      </c>
      <c r="I3693" s="888"/>
      <c r="J3693" s="635"/>
      <c r="K3693" s="635"/>
      <c r="L3693" s="534"/>
      <c r="M3693" s="437"/>
      <c r="N3693" s="437"/>
      <c r="O3693" s="437"/>
      <c r="P3693" s="437"/>
      <c r="Q3693" s="437"/>
      <c r="R3693" s="437"/>
      <c r="S3693" s="437"/>
    </row>
    <row r="3694" spans="1:19" s="440" customFormat="1" ht="13.5" hidden="1" x14ac:dyDescent="0.3">
      <c r="A3694" s="502"/>
      <c r="B3694" s="505"/>
      <c r="C3694" s="464" t="s">
        <v>45</v>
      </c>
      <c r="D3694" s="513">
        <v>1</v>
      </c>
      <c r="E3694" s="513">
        <v>0.26</v>
      </c>
      <c r="F3694" s="513"/>
      <c r="G3694" s="513">
        <v>1.1000000000000001</v>
      </c>
      <c r="H3694" s="523">
        <f t="shared" si="209"/>
        <v>0.28600000000000003</v>
      </c>
      <c r="I3694" s="888"/>
      <c r="J3694" s="635"/>
      <c r="K3694" s="635"/>
      <c r="L3694" s="534"/>
      <c r="M3694" s="437"/>
      <c r="N3694" s="437"/>
      <c r="O3694" s="437"/>
      <c r="P3694" s="437"/>
      <c r="Q3694" s="437"/>
      <c r="R3694" s="437"/>
      <c r="S3694" s="437"/>
    </row>
    <row r="3695" spans="1:19" s="440" customFormat="1" ht="13.5" hidden="1" x14ac:dyDescent="0.3">
      <c r="A3695" s="502"/>
      <c r="B3695" s="505"/>
      <c r="C3695" s="464" t="s">
        <v>45</v>
      </c>
      <c r="D3695" s="513">
        <v>1</v>
      </c>
      <c r="E3695" s="513">
        <v>0.36</v>
      </c>
      <c r="F3695" s="513"/>
      <c r="G3695" s="513">
        <v>1.1000000000000001</v>
      </c>
      <c r="H3695" s="523">
        <f t="shared" si="209"/>
        <v>0.39600000000000002</v>
      </c>
      <c r="I3695" s="888"/>
      <c r="J3695" s="635"/>
      <c r="K3695" s="635"/>
      <c r="L3695" s="534"/>
      <c r="M3695" s="437"/>
      <c r="N3695" s="437"/>
      <c r="O3695" s="437"/>
      <c r="P3695" s="437"/>
      <c r="Q3695" s="437"/>
      <c r="R3695" s="437"/>
      <c r="S3695" s="437"/>
    </row>
    <row r="3696" spans="1:19" s="440" customFormat="1" ht="13.5" hidden="1" x14ac:dyDescent="0.3">
      <c r="A3696" s="502"/>
      <c r="B3696" s="505"/>
      <c r="C3696" s="464" t="s">
        <v>45</v>
      </c>
      <c r="D3696" s="513">
        <v>1</v>
      </c>
      <c r="E3696" s="513">
        <v>4.63</v>
      </c>
      <c r="F3696" s="513"/>
      <c r="G3696" s="513">
        <v>1.1000000000000001</v>
      </c>
      <c r="H3696" s="523">
        <f t="shared" si="209"/>
        <v>5.093</v>
      </c>
      <c r="I3696" s="888"/>
      <c r="J3696" s="635"/>
      <c r="K3696" s="635"/>
      <c r="L3696" s="534"/>
      <c r="M3696" s="437"/>
      <c r="N3696" s="437"/>
      <c r="O3696" s="437"/>
      <c r="P3696" s="437"/>
      <c r="Q3696" s="437"/>
      <c r="R3696" s="437"/>
      <c r="S3696" s="437"/>
    </row>
    <row r="3697" spans="1:19" s="440" customFormat="1" ht="13.5" hidden="1" x14ac:dyDescent="0.3">
      <c r="A3697" s="502"/>
      <c r="B3697" s="505"/>
      <c r="C3697" s="464" t="s">
        <v>45</v>
      </c>
      <c r="D3697" s="513">
        <v>1</v>
      </c>
      <c r="E3697" s="513">
        <v>1.97</v>
      </c>
      <c r="F3697" s="513"/>
      <c r="G3697" s="513">
        <v>1.1000000000000001</v>
      </c>
      <c r="H3697" s="523">
        <f t="shared" si="209"/>
        <v>2.1670000000000003</v>
      </c>
      <c r="I3697" s="888"/>
      <c r="J3697" s="635"/>
      <c r="K3697" s="635"/>
      <c r="L3697" s="534"/>
      <c r="M3697" s="437"/>
      <c r="N3697" s="437"/>
      <c r="O3697" s="437"/>
      <c r="P3697" s="437"/>
      <c r="Q3697" s="437"/>
      <c r="R3697" s="437"/>
      <c r="S3697" s="437"/>
    </row>
    <row r="3698" spans="1:19" s="440" customFormat="1" ht="13.5" hidden="1" x14ac:dyDescent="0.3">
      <c r="A3698" s="502"/>
      <c r="B3698" s="505"/>
      <c r="C3698" s="464" t="s">
        <v>45</v>
      </c>
      <c r="D3698" s="513">
        <v>1</v>
      </c>
      <c r="E3698" s="513">
        <v>0.44</v>
      </c>
      <c r="F3698" s="513"/>
      <c r="G3698" s="513">
        <v>1.1000000000000001</v>
      </c>
      <c r="H3698" s="523">
        <f t="shared" si="209"/>
        <v>0.48400000000000004</v>
      </c>
      <c r="I3698" s="888"/>
      <c r="J3698" s="635"/>
      <c r="K3698" s="635"/>
      <c r="L3698" s="534"/>
      <c r="M3698" s="437"/>
      <c r="N3698" s="437"/>
      <c r="O3698" s="437"/>
      <c r="P3698" s="437"/>
      <c r="Q3698" s="437"/>
      <c r="R3698" s="437"/>
      <c r="S3698" s="437"/>
    </row>
    <row r="3699" spans="1:19" s="440" customFormat="1" ht="13.5" hidden="1" x14ac:dyDescent="0.3">
      <c r="A3699" s="502"/>
      <c r="B3699" s="505"/>
      <c r="C3699" s="464" t="s">
        <v>45</v>
      </c>
      <c r="D3699" s="513">
        <v>1</v>
      </c>
      <c r="E3699" s="513">
        <v>3.53</v>
      </c>
      <c r="F3699" s="513"/>
      <c r="G3699" s="513">
        <v>1.1000000000000001</v>
      </c>
      <c r="H3699" s="523">
        <f t="shared" si="209"/>
        <v>3.883</v>
      </c>
      <c r="I3699" s="888"/>
      <c r="J3699" s="635"/>
      <c r="K3699" s="635"/>
      <c r="L3699" s="534"/>
      <c r="M3699" s="437"/>
      <c r="N3699" s="437"/>
      <c r="O3699" s="437"/>
      <c r="P3699" s="437"/>
      <c r="Q3699" s="437"/>
      <c r="R3699" s="437"/>
      <c r="S3699" s="437"/>
    </row>
    <row r="3700" spans="1:19" s="440" customFormat="1" ht="13.5" hidden="1" x14ac:dyDescent="0.3">
      <c r="A3700" s="502"/>
      <c r="B3700" s="505"/>
      <c r="C3700" s="464" t="s">
        <v>45</v>
      </c>
      <c r="D3700" s="513">
        <v>1</v>
      </c>
      <c r="E3700" s="513">
        <v>0.4</v>
      </c>
      <c r="F3700" s="513"/>
      <c r="G3700" s="513">
        <v>1.1000000000000001</v>
      </c>
      <c r="H3700" s="523">
        <f t="shared" si="209"/>
        <v>0.44000000000000006</v>
      </c>
      <c r="I3700" s="888"/>
      <c r="J3700" s="635"/>
      <c r="K3700" s="635"/>
      <c r="L3700" s="534"/>
      <c r="M3700" s="437"/>
      <c r="N3700" s="437"/>
      <c r="O3700" s="437"/>
      <c r="P3700" s="437"/>
      <c r="Q3700" s="437"/>
      <c r="R3700" s="437"/>
      <c r="S3700" s="437"/>
    </row>
    <row r="3701" spans="1:19" s="440" customFormat="1" ht="13.5" hidden="1" x14ac:dyDescent="0.3">
      <c r="A3701" s="502"/>
      <c r="B3701" s="505"/>
      <c r="C3701" s="464" t="s">
        <v>45</v>
      </c>
      <c r="D3701" s="513">
        <v>1</v>
      </c>
      <c r="E3701" s="513">
        <v>5.84</v>
      </c>
      <c r="F3701" s="513"/>
      <c r="G3701" s="513">
        <v>1.1000000000000001</v>
      </c>
      <c r="H3701" s="523">
        <f t="shared" si="209"/>
        <v>6.4240000000000004</v>
      </c>
      <c r="I3701" s="888"/>
      <c r="J3701" s="635"/>
      <c r="K3701" s="635"/>
      <c r="L3701" s="534"/>
      <c r="M3701" s="437"/>
      <c r="N3701" s="437"/>
      <c r="O3701" s="437"/>
      <c r="P3701" s="437"/>
      <c r="Q3701" s="437"/>
      <c r="R3701" s="437"/>
      <c r="S3701" s="437"/>
    </row>
    <row r="3702" spans="1:19" s="440" customFormat="1" ht="13.5" hidden="1" x14ac:dyDescent="0.3">
      <c r="A3702" s="502"/>
      <c r="B3702" s="505"/>
      <c r="C3702" s="464" t="s">
        <v>45</v>
      </c>
      <c r="D3702" s="513">
        <v>1</v>
      </c>
      <c r="E3702" s="513">
        <v>1.25</v>
      </c>
      <c r="F3702" s="513"/>
      <c r="G3702" s="513">
        <v>1.1000000000000001</v>
      </c>
      <c r="H3702" s="523">
        <f t="shared" si="209"/>
        <v>1.375</v>
      </c>
      <c r="I3702" s="888"/>
      <c r="J3702" s="635"/>
      <c r="K3702" s="635"/>
      <c r="L3702" s="534"/>
      <c r="M3702" s="437"/>
      <c r="N3702" s="437"/>
      <c r="O3702" s="437"/>
      <c r="P3702" s="437"/>
      <c r="Q3702" s="437"/>
      <c r="R3702" s="437"/>
      <c r="S3702" s="437"/>
    </row>
    <row r="3703" spans="1:19" s="440" customFormat="1" ht="13.5" hidden="1" x14ac:dyDescent="0.3">
      <c r="A3703" s="502"/>
      <c r="B3703" s="505"/>
      <c r="C3703" s="464" t="s">
        <v>45</v>
      </c>
      <c r="D3703" s="513">
        <v>1</v>
      </c>
      <c r="E3703" s="513">
        <v>6.39</v>
      </c>
      <c r="F3703" s="513"/>
      <c r="G3703" s="513">
        <v>1.1000000000000001</v>
      </c>
      <c r="H3703" s="523">
        <f t="shared" si="209"/>
        <v>7.0289999999999999</v>
      </c>
      <c r="I3703" s="888"/>
      <c r="J3703" s="635"/>
      <c r="K3703" s="635"/>
      <c r="L3703" s="534"/>
      <c r="M3703" s="437"/>
      <c r="N3703" s="437"/>
      <c r="O3703" s="437"/>
      <c r="P3703" s="437"/>
      <c r="Q3703" s="437"/>
      <c r="R3703" s="437"/>
      <c r="S3703" s="437"/>
    </row>
    <row r="3704" spans="1:19" s="440" customFormat="1" ht="13.5" hidden="1" x14ac:dyDescent="0.3">
      <c r="A3704" s="502"/>
      <c r="B3704" s="505"/>
      <c r="C3704" s="464" t="s">
        <v>45</v>
      </c>
      <c r="D3704" s="513">
        <v>1</v>
      </c>
      <c r="E3704" s="513">
        <v>1.86</v>
      </c>
      <c r="F3704" s="513"/>
      <c r="G3704" s="513">
        <v>1.1000000000000001</v>
      </c>
      <c r="H3704" s="523">
        <f t="shared" si="209"/>
        <v>2.0460000000000003</v>
      </c>
      <c r="I3704" s="888"/>
      <c r="J3704" s="635"/>
      <c r="K3704" s="635"/>
      <c r="L3704" s="534"/>
      <c r="M3704" s="437"/>
      <c r="N3704" s="437"/>
      <c r="O3704" s="437"/>
      <c r="P3704" s="437"/>
      <c r="Q3704" s="437"/>
      <c r="R3704" s="437"/>
      <c r="S3704" s="437"/>
    </row>
    <row r="3705" spans="1:19" s="440" customFormat="1" ht="13.5" hidden="1" x14ac:dyDescent="0.3">
      <c r="A3705" s="502"/>
      <c r="B3705" s="505"/>
      <c r="C3705" s="464" t="s">
        <v>45</v>
      </c>
      <c r="D3705" s="513">
        <v>1</v>
      </c>
      <c r="E3705" s="513">
        <v>0.9</v>
      </c>
      <c r="F3705" s="513"/>
      <c r="G3705" s="513">
        <v>1.1000000000000001</v>
      </c>
      <c r="H3705" s="523">
        <f t="shared" si="209"/>
        <v>0.9900000000000001</v>
      </c>
      <c r="I3705" s="888"/>
      <c r="J3705" s="635"/>
      <c r="K3705" s="635"/>
      <c r="L3705" s="534"/>
      <c r="M3705" s="437"/>
      <c r="N3705" s="437"/>
      <c r="O3705" s="437"/>
      <c r="P3705" s="437"/>
      <c r="Q3705" s="437"/>
      <c r="R3705" s="437"/>
      <c r="S3705" s="437"/>
    </row>
    <row r="3706" spans="1:19" s="440" customFormat="1" ht="13.5" hidden="1" x14ac:dyDescent="0.3">
      <c r="A3706" s="502"/>
      <c r="B3706" s="505"/>
      <c r="C3706" s="464" t="s">
        <v>45</v>
      </c>
      <c r="D3706" s="513">
        <v>1</v>
      </c>
      <c r="E3706" s="513">
        <v>2.13</v>
      </c>
      <c r="F3706" s="513"/>
      <c r="G3706" s="513">
        <v>1.1000000000000001</v>
      </c>
      <c r="H3706" s="523">
        <f t="shared" si="209"/>
        <v>2.343</v>
      </c>
      <c r="I3706" s="888"/>
      <c r="J3706" s="635"/>
      <c r="K3706" s="635"/>
      <c r="L3706" s="534"/>
      <c r="M3706" s="437"/>
      <c r="N3706" s="437"/>
      <c r="O3706" s="437"/>
      <c r="P3706" s="437"/>
      <c r="Q3706" s="437"/>
      <c r="R3706" s="437"/>
      <c r="S3706" s="437"/>
    </row>
    <row r="3707" spans="1:19" s="440" customFormat="1" ht="13.5" hidden="1" x14ac:dyDescent="0.3">
      <c r="A3707" s="502"/>
      <c r="B3707" s="505"/>
      <c r="C3707" s="464" t="s">
        <v>45</v>
      </c>
      <c r="D3707" s="513">
        <v>1</v>
      </c>
      <c r="E3707" s="513">
        <v>1.25</v>
      </c>
      <c r="F3707" s="513"/>
      <c r="G3707" s="513">
        <v>1.1000000000000001</v>
      </c>
      <c r="H3707" s="523">
        <f t="shared" si="209"/>
        <v>1.375</v>
      </c>
      <c r="I3707" s="888"/>
      <c r="J3707" s="635"/>
      <c r="K3707" s="635"/>
      <c r="L3707" s="534"/>
      <c r="M3707" s="437"/>
      <c r="N3707" s="437"/>
      <c r="O3707" s="437"/>
      <c r="P3707" s="437"/>
      <c r="Q3707" s="437"/>
      <c r="R3707" s="437"/>
      <c r="S3707" s="437"/>
    </row>
    <row r="3708" spans="1:19" s="440" customFormat="1" ht="13.5" hidden="1" x14ac:dyDescent="0.3">
      <c r="A3708" s="502"/>
      <c r="B3708" s="505"/>
      <c r="C3708" s="464" t="s">
        <v>45</v>
      </c>
      <c r="D3708" s="513">
        <v>1</v>
      </c>
      <c r="E3708" s="513">
        <v>0.2</v>
      </c>
      <c r="F3708" s="513"/>
      <c r="G3708" s="513">
        <v>1.1000000000000001</v>
      </c>
      <c r="H3708" s="523">
        <f t="shared" si="209"/>
        <v>0.22000000000000003</v>
      </c>
      <c r="I3708" s="888"/>
      <c r="J3708" s="635"/>
      <c r="K3708" s="635"/>
      <c r="L3708" s="534"/>
      <c r="M3708" s="437"/>
      <c r="N3708" s="437"/>
      <c r="O3708" s="437"/>
      <c r="P3708" s="437"/>
      <c r="Q3708" s="437"/>
      <c r="R3708" s="437"/>
      <c r="S3708" s="437"/>
    </row>
    <row r="3709" spans="1:19" s="440" customFormat="1" ht="13.5" hidden="1" x14ac:dyDescent="0.3">
      <c r="A3709" s="502"/>
      <c r="B3709" s="505"/>
      <c r="C3709" s="464" t="s">
        <v>45</v>
      </c>
      <c r="D3709" s="513">
        <v>1</v>
      </c>
      <c r="E3709" s="513">
        <v>2.41</v>
      </c>
      <c r="F3709" s="513"/>
      <c r="G3709" s="513">
        <v>1.1000000000000001</v>
      </c>
      <c r="H3709" s="523">
        <f t="shared" si="209"/>
        <v>2.6510000000000002</v>
      </c>
      <c r="I3709" s="888"/>
      <c r="J3709" s="635"/>
      <c r="K3709" s="635"/>
      <c r="L3709" s="534"/>
      <c r="M3709" s="437"/>
      <c r="N3709" s="437"/>
      <c r="O3709" s="437"/>
      <c r="P3709" s="437"/>
      <c r="Q3709" s="437"/>
      <c r="R3709" s="437"/>
      <c r="S3709" s="437"/>
    </row>
    <row r="3710" spans="1:19" s="440" customFormat="1" ht="13.5" x14ac:dyDescent="0.3">
      <c r="A3710" s="502"/>
      <c r="B3710" s="505"/>
      <c r="C3710" s="464"/>
      <c r="D3710" s="513"/>
      <c r="E3710" s="513"/>
      <c r="F3710" s="513"/>
      <c r="G3710" s="513"/>
      <c r="H3710" s="523"/>
      <c r="I3710" s="888"/>
      <c r="J3710" s="635"/>
      <c r="K3710" s="635"/>
      <c r="L3710" s="534"/>
      <c r="M3710" s="437"/>
      <c r="N3710" s="437"/>
      <c r="O3710" s="437"/>
      <c r="P3710" s="437"/>
      <c r="Q3710" s="437"/>
      <c r="R3710" s="437"/>
      <c r="S3710" s="437"/>
    </row>
    <row r="3711" spans="1:19" s="440" customFormat="1" ht="108" x14ac:dyDescent="0.3">
      <c r="A3711" s="502" t="s">
        <v>2030</v>
      </c>
      <c r="B3711" s="491" t="s">
        <v>368</v>
      </c>
      <c r="C3711" s="464" t="s">
        <v>45</v>
      </c>
      <c r="D3711" s="513"/>
      <c r="E3711" s="513"/>
      <c r="F3711" s="513"/>
      <c r="G3711" s="513"/>
      <c r="H3711" s="523"/>
      <c r="I3711" s="888">
        <f>SUM(H3712:H3721)</f>
        <v>183.29950000000002</v>
      </c>
      <c r="J3711" s="635"/>
      <c r="K3711" s="635"/>
      <c r="L3711" s="534"/>
      <c r="M3711" s="437"/>
      <c r="N3711" s="437"/>
      <c r="O3711" s="437"/>
      <c r="P3711" s="437"/>
      <c r="Q3711" s="437"/>
      <c r="R3711" s="437"/>
      <c r="S3711" s="437"/>
    </row>
    <row r="3712" spans="1:19" s="440" customFormat="1" ht="13.5" hidden="1" x14ac:dyDescent="0.3">
      <c r="A3712" s="502"/>
      <c r="B3712" s="505"/>
      <c r="C3712" s="464" t="s">
        <v>45</v>
      </c>
      <c r="D3712" s="513">
        <v>1</v>
      </c>
      <c r="E3712" s="513">
        <v>2.23</v>
      </c>
      <c r="F3712" s="513"/>
      <c r="G3712" s="513">
        <v>2.75</v>
      </c>
      <c r="H3712" s="523">
        <f>G3712*E3712*D3712</f>
        <v>6.1325000000000003</v>
      </c>
      <c r="I3712" s="888"/>
      <c r="J3712" s="635"/>
      <c r="K3712" s="635">
        <f t="shared" ref="K3712:K3721" si="210">J3712*I3712</f>
        <v>0</v>
      </c>
      <c r="L3712" s="534"/>
      <c r="M3712" s="437"/>
      <c r="N3712" s="437"/>
      <c r="O3712" s="437"/>
      <c r="P3712" s="437"/>
      <c r="Q3712" s="437"/>
      <c r="R3712" s="437"/>
      <c r="S3712" s="437"/>
    </row>
    <row r="3713" spans="1:19" s="440" customFormat="1" ht="13.5" hidden="1" x14ac:dyDescent="0.3">
      <c r="A3713" s="502"/>
      <c r="B3713" s="505"/>
      <c r="C3713" s="464" t="s">
        <v>45</v>
      </c>
      <c r="D3713" s="513">
        <v>1</v>
      </c>
      <c r="E3713" s="513">
        <v>6.66</v>
      </c>
      <c r="F3713" s="513"/>
      <c r="G3713" s="513">
        <v>2.75</v>
      </c>
      <c r="H3713" s="523">
        <f t="shared" ref="H3713:H3721" si="211">G3713*E3713*D3713</f>
        <v>18.315000000000001</v>
      </c>
      <c r="I3713" s="888"/>
      <c r="J3713" s="635"/>
      <c r="K3713" s="635">
        <f t="shared" si="210"/>
        <v>0</v>
      </c>
      <c r="L3713" s="534"/>
      <c r="M3713" s="437"/>
      <c r="N3713" s="437"/>
      <c r="O3713" s="437"/>
      <c r="P3713" s="437"/>
      <c r="Q3713" s="437"/>
      <c r="R3713" s="437"/>
      <c r="S3713" s="437"/>
    </row>
    <row r="3714" spans="1:19" s="440" customFormat="1" ht="13.5" hidden="1" x14ac:dyDescent="0.3">
      <c r="A3714" s="502"/>
      <c r="B3714" s="505"/>
      <c r="C3714" s="464" t="s">
        <v>45</v>
      </c>
      <c r="D3714" s="513">
        <v>1</v>
      </c>
      <c r="E3714" s="513">
        <v>5.62</v>
      </c>
      <c r="F3714" s="513"/>
      <c r="G3714" s="513">
        <v>2.75</v>
      </c>
      <c r="H3714" s="523">
        <f t="shared" si="211"/>
        <v>15.455</v>
      </c>
      <c r="I3714" s="888"/>
      <c r="J3714" s="635"/>
      <c r="K3714" s="635">
        <f t="shared" si="210"/>
        <v>0</v>
      </c>
      <c r="L3714" s="534"/>
      <c r="M3714" s="437"/>
      <c r="N3714" s="437"/>
      <c r="O3714" s="437"/>
      <c r="P3714" s="437"/>
      <c r="Q3714" s="437"/>
      <c r="R3714" s="437"/>
      <c r="S3714" s="437"/>
    </row>
    <row r="3715" spans="1:19" s="440" customFormat="1" ht="13.5" hidden="1" x14ac:dyDescent="0.3">
      <c r="A3715" s="502"/>
      <c r="B3715" s="505"/>
      <c r="C3715" s="464" t="s">
        <v>45</v>
      </c>
      <c r="D3715" s="513">
        <v>2</v>
      </c>
      <c r="E3715" s="513">
        <v>6.66</v>
      </c>
      <c r="F3715" s="513"/>
      <c r="G3715" s="513">
        <v>2.7</v>
      </c>
      <c r="H3715" s="523">
        <f t="shared" si="211"/>
        <v>35.964000000000006</v>
      </c>
      <c r="I3715" s="888"/>
      <c r="J3715" s="635"/>
      <c r="K3715" s="635">
        <f t="shared" si="210"/>
        <v>0</v>
      </c>
      <c r="L3715" s="534"/>
      <c r="M3715" s="437"/>
      <c r="N3715" s="437"/>
      <c r="O3715" s="437"/>
      <c r="P3715" s="437"/>
      <c r="Q3715" s="437"/>
      <c r="R3715" s="437"/>
      <c r="S3715" s="437"/>
    </row>
    <row r="3716" spans="1:19" s="440" customFormat="1" ht="13.5" hidden="1" x14ac:dyDescent="0.3">
      <c r="A3716" s="502"/>
      <c r="B3716" s="505"/>
      <c r="C3716" s="464" t="s">
        <v>45</v>
      </c>
      <c r="D3716" s="513">
        <v>1</v>
      </c>
      <c r="E3716" s="513">
        <v>5.63</v>
      </c>
      <c r="F3716" s="513"/>
      <c r="G3716" s="513">
        <v>2.7</v>
      </c>
      <c r="H3716" s="523">
        <f t="shared" si="211"/>
        <v>15.201000000000001</v>
      </c>
      <c r="I3716" s="888"/>
      <c r="J3716" s="635"/>
      <c r="K3716" s="635">
        <f t="shared" si="210"/>
        <v>0</v>
      </c>
      <c r="L3716" s="534"/>
      <c r="M3716" s="437"/>
      <c r="N3716" s="437"/>
      <c r="O3716" s="437"/>
      <c r="P3716" s="437"/>
      <c r="Q3716" s="437"/>
      <c r="R3716" s="437"/>
      <c r="S3716" s="437"/>
    </row>
    <row r="3717" spans="1:19" s="440" customFormat="1" ht="13.5" hidden="1" x14ac:dyDescent="0.3">
      <c r="A3717" s="502"/>
      <c r="B3717" s="505"/>
      <c r="C3717" s="464" t="s">
        <v>45</v>
      </c>
      <c r="D3717" s="513">
        <v>1</v>
      </c>
      <c r="E3717" s="513">
        <v>4.6399999999999997</v>
      </c>
      <c r="F3717" s="513"/>
      <c r="G3717" s="513">
        <v>2.7</v>
      </c>
      <c r="H3717" s="523">
        <f t="shared" si="211"/>
        <v>12.528</v>
      </c>
      <c r="I3717" s="888"/>
      <c r="J3717" s="635"/>
      <c r="K3717" s="635">
        <f t="shared" si="210"/>
        <v>0</v>
      </c>
      <c r="L3717" s="534"/>
      <c r="M3717" s="437"/>
      <c r="N3717" s="437"/>
      <c r="O3717" s="437"/>
      <c r="P3717" s="437"/>
      <c r="Q3717" s="437"/>
      <c r="R3717" s="437"/>
      <c r="S3717" s="437"/>
    </row>
    <row r="3718" spans="1:19" s="440" customFormat="1" ht="13.5" hidden="1" x14ac:dyDescent="0.3">
      <c r="A3718" s="502"/>
      <c r="B3718" s="505"/>
      <c r="C3718" s="464" t="s">
        <v>45</v>
      </c>
      <c r="D3718" s="513">
        <v>1</v>
      </c>
      <c r="E3718" s="513">
        <v>5.03</v>
      </c>
      <c r="F3718" s="513"/>
      <c r="G3718" s="513">
        <v>2.7</v>
      </c>
      <c r="H3718" s="523">
        <f t="shared" si="211"/>
        <v>13.581000000000001</v>
      </c>
      <c r="I3718" s="888"/>
      <c r="J3718" s="635"/>
      <c r="K3718" s="635">
        <f t="shared" si="210"/>
        <v>0</v>
      </c>
      <c r="L3718" s="534"/>
      <c r="M3718" s="437"/>
      <c r="N3718" s="437"/>
      <c r="O3718" s="437"/>
      <c r="P3718" s="437"/>
      <c r="Q3718" s="437"/>
      <c r="R3718" s="437"/>
      <c r="S3718" s="437"/>
    </row>
    <row r="3719" spans="1:19" s="440" customFormat="1" ht="13.5" hidden="1" x14ac:dyDescent="0.3">
      <c r="A3719" s="502"/>
      <c r="B3719" s="505"/>
      <c r="C3719" s="464" t="s">
        <v>45</v>
      </c>
      <c r="D3719" s="513">
        <v>2</v>
      </c>
      <c r="E3719" s="513">
        <v>6.15</v>
      </c>
      <c r="F3719" s="513"/>
      <c r="G3719" s="513">
        <v>2.7</v>
      </c>
      <c r="H3719" s="523">
        <f t="shared" si="211"/>
        <v>33.21</v>
      </c>
      <c r="I3719" s="888"/>
      <c r="J3719" s="635"/>
      <c r="K3719" s="635">
        <f t="shared" si="210"/>
        <v>0</v>
      </c>
      <c r="L3719" s="534"/>
      <c r="M3719" s="437"/>
      <c r="N3719" s="437"/>
      <c r="O3719" s="437"/>
      <c r="P3719" s="437"/>
      <c r="Q3719" s="437"/>
      <c r="R3719" s="437"/>
      <c r="S3719" s="437"/>
    </row>
    <row r="3720" spans="1:19" s="440" customFormat="1" ht="13.5" hidden="1" x14ac:dyDescent="0.3">
      <c r="A3720" s="502"/>
      <c r="B3720" s="505"/>
      <c r="C3720" s="464" t="s">
        <v>45</v>
      </c>
      <c r="D3720" s="513">
        <v>1</v>
      </c>
      <c r="E3720" s="513">
        <v>7.19</v>
      </c>
      <c r="F3720" s="513"/>
      <c r="G3720" s="513">
        <v>2.7</v>
      </c>
      <c r="H3720" s="523">
        <f t="shared" si="211"/>
        <v>19.413000000000004</v>
      </c>
      <c r="I3720" s="888"/>
      <c r="J3720" s="635"/>
      <c r="K3720" s="635">
        <f t="shared" si="210"/>
        <v>0</v>
      </c>
      <c r="L3720" s="534"/>
      <c r="M3720" s="437"/>
      <c r="N3720" s="437"/>
      <c r="O3720" s="437"/>
      <c r="P3720" s="437"/>
      <c r="Q3720" s="437"/>
      <c r="R3720" s="437"/>
      <c r="S3720" s="437"/>
    </row>
    <row r="3721" spans="1:19" s="440" customFormat="1" ht="13.5" hidden="1" x14ac:dyDescent="0.3">
      <c r="A3721" s="502"/>
      <c r="B3721" s="505"/>
      <c r="C3721" s="464" t="s">
        <v>45</v>
      </c>
      <c r="D3721" s="513">
        <v>1</v>
      </c>
      <c r="E3721" s="513">
        <v>5</v>
      </c>
      <c r="F3721" s="513"/>
      <c r="G3721" s="513">
        <v>2.7</v>
      </c>
      <c r="H3721" s="523">
        <f t="shared" si="211"/>
        <v>13.5</v>
      </c>
      <c r="I3721" s="888"/>
      <c r="J3721" s="635"/>
      <c r="K3721" s="635">
        <f t="shared" si="210"/>
        <v>0</v>
      </c>
      <c r="L3721" s="534"/>
      <c r="M3721" s="437"/>
      <c r="N3721" s="437"/>
      <c r="O3721" s="437"/>
      <c r="P3721" s="437"/>
      <c r="Q3721" s="437"/>
      <c r="R3721" s="437"/>
      <c r="S3721" s="437"/>
    </row>
    <row r="3722" spans="1:19" s="440" customFormat="1" ht="13.5" x14ac:dyDescent="0.3">
      <c r="A3722" s="502"/>
      <c r="B3722" s="505"/>
      <c r="C3722" s="464"/>
      <c r="D3722" s="513"/>
      <c r="E3722" s="513"/>
      <c r="F3722" s="513"/>
      <c r="G3722" s="513"/>
      <c r="H3722" s="523"/>
      <c r="I3722" s="888"/>
      <c r="J3722" s="635"/>
      <c r="K3722" s="635"/>
      <c r="L3722" s="534"/>
      <c r="M3722" s="437"/>
      <c r="N3722" s="437"/>
      <c r="O3722" s="437"/>
      <c r="P3722" s="437"/>
      <c r="Q3722" s="437"/>
      <c r="R3722" s="437"/>
      <c r="S3722" s="437"/>
    </row>
    <row r="3723" spans="1:19" s="768" customFormat="1" ht="54" x14ac:dyDescent="0.3">
      <c r="A3723" s="770" t="s">
        <v>2031</v>
      </c>
      <c r="B3723" s="755" t="s">
        <v>3713</v>
      </c>
      <c r="C3723" s="775" t="s">
        <v>45</v>
      </c>
      <c r="D3723" s="513"/>
      <c r="E3723" s="513"/>
      <c r="F3723" s="513"/>
      <c r="G3723" s="513"/>
      <c r="H3723" s="523"/>
      <c r="I3723" s="888">
        <v>10.7</v>
      </c>
      <c r="J3723" s="774"/>
      <c r="K3723" s="774"/>
      <c r="L3723" s="534"/>
      <c r="M3723" s="767"/>
      <c r="N3723" s="767"/>
      <c r="O3723" s="767"/>
      <c r="P3723" s="767"/>
      <c r="Q3723" s="767"/>
      <c r="R3723" s="767"/>
      <c r="S3723" s="767"/>
    </row>
    <row r="3724" spans="1:19" s="768" customFormat="1" ht="13.5" x14ac:dyDescent="0.3">
      <c r="A3724" s="770"/>
      <c r="B3724" s="755"/>
      <c r="C3724" s="775"/>
      <c r="D3724" s="513"/>
      <c r="E3724" s="513"/>
      <c r="F3724" s="513"/>
      <c r="G3724" s="513"/>
      <c r="H3724" s="523"/>
      <c r="I3724" s="888"/>
      <c r="J3724" s="774"/>
      <c r="K3724" s="774"/>
      <c r="L3724" s="534"/>
      <c r="M3724" s="767"/>
      <c r="N3724" s="767"/>
      <c r="O3724" s="767"/>
      <c r="P3724" s="767"/>
      <c r="Q3724" s="767"/>
      <c r="R3724" s="767"/>
      <c r="S3724" s="767"/>
    </row>
    <row r="3725" spans="1:19" s="440" customFormat="1" ht="67.5" x14ac:dyDescent="0.3">
      <c r="A3725" s="770" t="s">
        <v>2032</v>
      </c>
      <c r="B3725" s="505" t="s">
        <v>140</v>
      </c>
      <c r="C3725" s="464" t="s">
        <v>45</v>
      </c>
      <c r="D3725" s="513"/>
      <c r="E3725" s="513"/>
      <c r="F3725" s="513"/>
      <c r="G3725" s="513"/>
      <c r="H3725" s="523"/>
      <c r="I3725" s="888">
        <f>SUM(H3726:H3797)</f>
        <v>674.5809999999999</v>
      </c>
      <c r="J3725" s="635"/>
      <c r="K3725" s="635"/>
      <c r="L3725" s="534"/>
      <c r="M3725" s="437"/>
      <c r="N3725" s="437"/>
      <c r="O3725" s="437"/>
      <c r="P3725" s="437"/>
      <c r="Q3725" s="437"/>
      <c r="R3725" s="437"/>
      <c r="S3725" s="437"/>
    </row>
    <row r="3726" spans="1:19" s="440" customFormat="1" ht="13.5" hidden="1" x14ac:dyDescent="0.3">
      <c r="A3726" s="502"/>
      <c r="B3726" s="505"/>
      <c r="C3726" s="464" t="s">
        <v>45</v>
      </c>
      <c r="D3726" s="513">
        <v>1</v>
      </c>
      <c r="E3726" s="513">
        <v>1.6</v>
      </c>
      <c r="F3726" s="513"/>
      <c r="G3726" s="513">
        <v>1.65</v>
      </c>
      <c r="H3726" s="523">
        <f>G3726*E3726*D3726</f>
        <v>2.64</v>
      </c>
      <c r="I3726" s="888"/>
      <c r="J3726" s="635"/>
      <c r="K3726" s="635"/>
      <c r="L3726" s="534"/>
      <c r="M3726" s="437"/>
      <c r="N3726" s="437"/>
      <c r="O3726" s="437"/>
      <c r="P3726" s="437"/>
      <c r="Q3726" s="437"/>
      <c r="R3726" s="437"/>
      <c r="S3726" s="437"/>
    </row>
    <row r="3727" spans="1:19" s="440" customFormat="1" ht="13.5" hidden="1" x14ac:dyDescent="0.3">
      <c r="A3727" s="502"/>
      <c r="B3727" s="505"/>
      <c r="C3727" s="464" t="s">
        <v>45</v>
      </c>
      <c r="D3727" s="513">
        <v>1</v>
      </c>
      <c r="E3727" s="513">
        <v>6.85</v>
      </c>
      <c r="F3727" s="513"/>
      <c r="G3727" s="513">
        <v>1.65</v>
      </c>
      <c r="H3727" s="523">
        <f t="shared" ref="H3727:H3790" si="212">G3727*E3727*D3727</f>
        <v>11.302499999999998</v>
      </c>
      <c r="I3727" s="888"/>
      <c r="J3727" s="635"/>
      <c r="K3727" s="635"/>
      <c r="L3727" s="534"/>
      <c r="M3727" s="437"/>
      <c r="N3727" s="437"/>
      <c r="O3727" s="437"/>
      <c r="P3727" s="437"/>
      <c r="Q3727" s="437"/>
      <c r="R3727" s="437"/>
      <c r="S3727" s="437"/>
    </row>
    <row r="3728" spans="1:19" s="440" customFormat="1" ht="13.5" hidden="1" x14ac:dyDescent="0.3">
      <c r="A3728" s="502"/>
      <c r="B3728" s="505"/>
      <c r="C3728" s="464" t="s">
        <v>45</v>
      </c>
      <c r="D3728" s="513">
        <v>1</v>
      </c>
      <c r="E3728" s="513">
        <v>1.6</v>
      </c>
      <c r="F3728" s="513"/>
      <c r="G3728" s="513">
        <v>1.65</v>
      </c>
      <c r="H3728" s="523">
        <f t="shared" si="212"/>
        <v>2.64</v>
      </c>
      <c r="I3728" s="888"/>
      <c r="J3728" s="635"/>
      <c r="K3728" s="635"/>
      <c r="L3728" s="534"/>
      <c r="M3728" s="437"/>
      <c r="N3728" s="437"/>
      <c r="O3728" s="437"/>
      <c r="P3728" s="437"/>
      <c r="Q3728" s="437"/>
      <c r="R3728" s="437"/>
      <c r="S3728" s="437"/>
    </row>
    <row r="3729" spans="1:19" s="440" customFormat="1" ht="13.5" hidden="1" x14ac:dyDescent="0.3">
      <c r="A3729" s="502"/>
      <c r="B3729" s="505"/>
      <c r="C3729" s="464" t="s">
        <v>45</v>
      </c>
      <c r="D3729" s="513">
        <v>1</v>
      </c>
      <c r="E3729" s="513">
        <v>4.9400000000000004</v>
      </c>
      <c r="F3729" s="513"/>
      <c r="G3729" s="513">
        <v>1.65</v>
      </c>
      <c r="H3729" s="523">
        <f t="shared" si="212"/>
        <v>8.1509999999999998</v>
      </c>
      <c r="I3729" s="888"/>
      <c r="J3729" s="635"/>
      <c r="K3729" s="635"/>
      <c r="L3729" s="534"/>
      <c r="M3729" s="437"/>
      <c r="N3729" s="437"/>
      <c r="O3729" s="437"/>
      <c r="P3729" s="437"/>
      <c r="Q3729" s="437"/>
      <c r="R3729" s="437"/>
      <c r="S3729" s="437"/>
    </row>
    <row r="3730" spans="1:19" s="440" customFormat="1" ht="13.5" hidden="1" x14ac:dyDescent="0.3">
      <c r="A3730" s="502"/>
      <c r="B3730" s="505"/>
      <c r="C3730" s="464" t="s">
        <v>45</v>
      </c>
      <c r="D3730" s="513">
        <v>1</v>
      </c>
      <c r="E3730" s="513">
        <v>3.7</v>
      </c>
      <c r="F3730" s="513"/>
      <c r="G3730" s="513">
        <v>1.65</v>
      </c>
      <c r="H3730" s="523">
        <f t="shared" si="212"/>
        <v>6.1049999999999995</v>
      </c>
      <c r="I3730" s="888"/>
      <c r="J3730" s="635"/>
      <c r="K3730" s="635"/>
      <c r="L3730" s="534"/>
      <c r="M3730" s="437"/>
      <c r="N3730" s="437"/>
      <c r="O3730" s="437"/>
      <c r="P3730" s="437"/>
      <c r="Q3730" s="437"/>
      <c r="R3730" s="437"/>
      <c r="S3730" s="437"/>
    </row>
    <row r="3731" spans="1:19" s="440" customFormat="1" ht="13.5" hidden="1" x14ac:dyDescent="0.3">
      <c r="A3731" s="502"/>
      <c r="B3731" s="505"/>
      <c r="C3731" s="464" t="s">
        <v>45</v>
      </c>
      <c r="D3731" s="513">
        <v>2</v>
      </c>
      <c r="E3731" s="513">
        <v>2.31</v>
      </c>
      <c r="F3731" s="513"/>
      <c r="G3731" s="513">
        <v>1.65</v>
      </c>
      <c r="H3731" s="523">
        <f t="shared" si="212"/>
        <v>7.6229999999999993</v>
      </c>
      <c r="I3731" s="888"/>
      <c r="J3731" s="635"/>
      <c r="K3731" s="635"/>
      <c r="L3731" s="534"/>
      <c r="M3731" s="437"/>
      <c r="N3731" s="437"/>
      <c r="O3731" s="437"/>
      <c r="P3731" s="437"/>
      <c r="Q3731" s="437"/>
      <c r="R3731" s="437"/>
      <c r="S3731" s="437"/>
    </row>
    <row r="3732" spans="1:19" s="440" customFormat="1" ht="13.5" hidden="1" x14ac:dyDescent="0.3">
      <c r="A3732" s="502"/>
      <c r="B3732" s="505"/>
      <c r="C3732" s="464" t="s">
        <v>45</v>
      </c>
      <c r="D3732" s="513">
        <v>1</v>
      </c>
      <c r="E3732" s="513">
        <v>1.6</v>
      </c>
      <c r="F3732" s="513"/>
      <c r="G3732" s="513">
        <v>1.65</v>
      </c>
      <c r="H3732" s="523">
        <f t="shared" si="212"/>
        <v>2.64</v>
      </c>
      <c r="I3732" s="888"/>
      <c r="J3732" s="635"/>
      <c r="K3732" s="635"/>
      <c r="L3732" s="534"/>
      <c r="M3732" s="437"/>
      <c r="N3732" s="437"/>
      <c r="O3732" s="437"/>
      <c r="P3732" s="437"/>
      <c r="Q3732" s="437"/>
      <c r="R3732" s="437"/>
      <c r="S3732" s="437"/>
    </row>
    <row r="3733" spans="1:19" s="440" customFormat="1" ht="13.5" hidden="1" x14ac:dyDescent="0.3">
      <c r="A3733" s="502"/>
      <c r="B3733" s="505"/>
      <c r="C3733" s="464" t="s">
        <v>45</v>
      </c>
      <c r="D3733" s="513">
        <v>1</v>
      </c>
      <c r="E3733" s="513">
        <v>3.43</v>
      </c>
      <c r="F3733" s="513"/>
      <c r="G3733" s="513">
        <v>1.65</v>
      </c>
      <c r="H3733" s="523">
        <f t="shared" si="212"/>
        <v>5.6594999999999995</v>
      </c>
      <c r="I3733" s="888"/>
      <c r="J3733" s="635"/>
      <c r="K3733" s="635"/>
      <c r="L3733" s="534"/>
      <c r="M3733" s="437"/>
      <c r="N3733" s="437"/>
      <c r="O3733" s="437"/>
      <c r="P3733" s="437"/>
      <c r="Q3733" s="437"/>
      <c r="R3733" s="437"/>
      <c r="S3733" s="437"/>
    </row>
    <row r="3734" spans="1:19" s="440" customFormat="1" ht="13.5" hidden="1" x14ac:dyDescent="0.3">
      <c r="A3734" s="502"/>
      <c r="B3734" s="505"/>
      <c r="C3734" s="464" t="s">
        <v>45</v>
      </c>
      <c r="D3734" s="513">
        <v>1</v>
      </c>
      <c r="E3734" s="513">
        <v>2.5</v>
      </c>
      <c r="F3734" s="513"/>
      <c r="G3734" s="513">
        <v>1.65</v>
      </c>
      <c r="H3734" s="523">
        <f t="shared" si="212"/>
        <v>4.125</v>
      </c>
      <c r="I3734" s="888"/>
      <c r="J3734" s="635"/>
      <c r="K3734" s="635"/>
      <c r="L3734" s="534"/>
      <c r="M3734" s="437"/>
      <c r="N3734" s="437"/>
      <c r="O3734" s="437"/>
      <c r="P3734" s="437"/>
      <c r="Q3734" s="437"/>
      <c r="R3734" s="437"/>
      <c r="S3734" s="437"/>
    </row>
    <row r="3735" spans="1:19" s="440" customFormat="1" ht="13.5" hidden="1" x14ac:dyDescent="0.3">
      <c r="A3735" s="502"/>
      <c r="B3735" s="505"/>
      <c r="C3735" s="464" t="s">
        <v>45</v>
      </c>
      <c r="D3735" s="513">
        <v>1</v>
      </c>
      <c r="E3735" s="513">
        <v>14.08</v>
      </c>
      <c r="F3735" s="513"/>
      <c r="G3735" s="513">
        <v>1.65</v>
      </c>
      <c r="H3735" s="523">
        <f t="shared" si="212"/>
        <v>23.231999999999999</v>
      </c>
      <c r="I3735" s="888"/>
      <c r="J3735" s="635"/>
      <c r="K3735" s="635"/>
      <c r="L3735" s="534"/>
      <c r="M3735" s="437"/>
      <c r="N3735" s="437"/>
      <c r="O3735" s="437"/>
      <c r="P3735" s="437"/>
      <c r="Q3735" s="437"/>
      <c r="R3735" s="437"/>
      <c r="S3735" s="437"/>
    </row>
    <row r="3736" spans="1:19" s="440" customFormat="1" ht="13.5" hidden="1" x14ac:dyDescent="0.3">
      <c r="A3736" s="502"/>
      <c r="B3736" s="505"/>
      <c r="C3736" s="464" t="s">
        <v>45</v>
      </c>
      <c r="D3736" s="513">
        <v>-3</v>
      </c>
      <c r="E3736" s="513">
        <v>2.6</v>
      </c>
      <c r="F3736" s="513"/>
      <c r="G3736" s="513">
        <v>1.8</v>
      </c>
      <c r="H3736" s="523">
        <f t="shared" si="212"/>
        <v>-14.040000000000003</v>
      </c>
      <c r="I3736" s="888"/>
      <c r="J3736" s="635"/>
      <c r="K3736" s="635"/>
      <c r="L3736" s="534"/>
      <c r="M3736" s="437"/>
      <c r="N3736" s="437"/>
      <c r="O3736" s="437"/>
      <c r="P3736" s="437"/>
      <c r="Q3736" s="437"/>
      <c r="R3736" s="437"/>
      <c r="S3736" s="437"/>
    </row>
    <row r="3737" spans="1:19" s="440" customFormat="1" ht="13.5" hidden="1" x14ac:dyDescent="0.3">
      <c r="A3737" s="502"/>
      <c r="B3737" s="505"/>
      <c r="C3737" s="464" t="s">
        <v>45</v>
      </c>
      <c r="D3737" s="513">
        <v>-1</v>
      </c>
      <c r="E3737" s="513">
        <v>2.6</v>
      </c>
      <c r="F3737" s="513"/>
      <c r="G3737" s="513">
        <v>1.65</v>
      </c>
      <c r="H3737" s="523">
        <f t="shared" si="212"/>
        <v>-4.29</v>
      </c>
      <c r="I3737" s="888"/>
      <c r="J3737" s="635"/>
      <c r="K3737" s="635"/>
      <c r="L3737" s="534"/>
      <c r="M3737" s="437"/>
      <c r="N3737" s="437"/>
      <c r="O3737" s="437"/>
      <c r="P3737" s="437"/>
      <c r="Q3737" s="437"/>
      <c r="R3737" s="437"/>
      <c r="S3737" s="437"/>
    </row>
    <row r="3738" spans="1:19" s="440" customFormat="1" ht="13.5" hidden="1" x14ac:dyDescent="0.3">
      <c r="A3738" s="502"/>
      <c r="B3738" s="505"/>
      <c r="C3738" s="464" t="s">
        <v>45</v>
      </c>
      <c r="D3738" s="513">
        <v>1</v>
      </c>
      <c r="E3738" s="513">
        <v>14.3</v>
      </c>
      <c r="F3738" s="513"/>
      <c r="G3738" s="513">
        <v>1.65</v>
      </c>
      <c r="H3738" s="523">
        <f t="shared" si="212"/>
        <v>23.594999999999999</v>
      </c>
      <c r="I3738" s="888"/>
      <c r="J3738" s="635"/>
      <c r="K3738" s="635"/>
      <c r="L3738" s="534"/>
      <c r="M3738" s="437"/>
      <c r="N3738" s="437"/>
      <c r="O3738" s="437"/>
      <c r="P3738" s="437"/>
      <c r="Q3738" s="437"/>
      <c r="R3738" s="437"/>
      <c r="S3738" s="437"/>
    </row>
    <row r="3739" spans="1:19" s="440" customFormat="1" ht="13.5" hidden="1" x14ac:dyDescent="0.3">
      <c r="A3739" s="502"/>
      <c r="B3739" s="505"/>
      <c r="C3739" s="464" t="s">
        <v>45</v>
      </c>
      <c r="D3739" s="513">
        <v>1</v>
      </c>
      <c r="E3739" s="513">
        <v>1.6</v>
      </c>
      <c r="F3739" s="513"/>
      <c r="G3739" s="513">
        <v>1.65</v>
      </c>
      <c r="H3739" s="523">
        <f t="shared" si="212"/>
        <v>2.64</v>
      </c>
      <c r="I3739" s="888"/>
      <c r="J3739" s="635"/>
      <c r="K3739" s="635"/>
      <c r="L3739" s="534"/>
      <c r="M3739" s="437"/>
      <c r="N3739" s="437"/>
      <c r="O3739" s="437"/>
      <c r="P3739" s="437"/>
      <c r="Q3739" s="437"/>
      <c r="R3739" s="437"/>
      <c r="S3739" s="437"/>
    </row>
    <row r="3740" spans="1:19" s="440" customFormat="1" ht="13.5" hidden="1" x14ac:dyDescent="0.3">
      <c r="A3740" s="502"/>
      <c r="B3740" s="505"/>
      <c r="C3740" s="464" t="s">
        <v>45</v>
      </c>
      <c r="D3740" s="513">
        <v>1</v>
      </c>
      <c r="E3740" s="513">
        <v>1.97</v>
      </c>
      <c r="F3740" s="513"/>
      <c r="G3740" s="513">
        <v>1.65</v>
      </c>
      <c r="H3740" s="523">
        <f t="shared" si="212"/>
        <v>3.2504999999999997</v>
      </c>
      <c r="I3740" s="888"/>
      <c r="J3740" s="635"/>
      <c r="K3740" s="635"/>
      <c r="L3740" s="534"/>
      <c r="M3740" s="437"/>
      <c r="N3740" s="437"/>
      <c r="O3740" s="437"/>
      <c r="P3740" s="437"/>
      <c r="Q3740" s="437"/>
      <c r="R3740" s="437"/>
      <c r="S3740" s="437"/>
    </row>
    <row r="3741" spans="1:19" s="440" customFormat="1" ht="13.5" hidden="1" x14ac:dyDescent="0.3">
      <c r="A3741" s="502"/>
      <c r="B3741" s="505"/>
      <c r="C3741" s="464" t="s">
        <v>45</v>
      </c>
      <c r="D3741" s="513">
        <v>1</v>
      </c>
      <c r="E3741" s="513">
        <v>4.9000000000000004</v>
      </c>
      <c r="F3741" s="513"/>
      <c r="G3741" s="513">
        <v>1.65</v>
      </c>
      <c r="H3741" s="523">
        <f t="shared" si="212"/>
        <v>8.0850000000000009</v>
      </c>
      <c r="I3741" s="888"/>
      <c r="J3741" s="635"/>
      <c r="K3741" s="635"/>
      <c r="L3741" s="534"/>
      <c r="M3741" s="437"/>
      <c r="N3741" s="437"/>
      <c r="O3741" s="437"/>
      <c r="P3741" s="437"/>
      <c r="Q3741" s="437"/>
      <c r="R3741" s="437"/>
      <c r="S3741" s="437"/>
    </row>
    <row r="3742" spans="1:19" s="440" customFormat="1" ht="13.5" hidden="1" x14ac:dyDescent="0.3">
      <c r="A3742" s="502"/>
      <c r="B3742" s="505"/>
      <c r="C3742" s="464" t="s">
        <v>45</v>
      </c>
      <c r="D3742" s="513">
        <v>1</v>
      </c>
      <c r="E3742" s="513">
        <v>6.41</v>
      </c>
      <c r="F3742" s="513"/>
      <c r="G3742" s="513">
        <v>2.75</v>
      </c>
      <c r="H3742" s="523">
        <f t="shared" si="212"/>
        <v>17.627500000000001</v>
      </c>
      <c r="I3742" s="888"/>
      <c r="J3742" s="635"/>
      <c r="K3742" s="635"/>
      <c r="L3742" s="534"/>
      <c r="M3742" s="437"/>
      <c r="N3742" s="437"/>
      <c r="O3742" s="437"/>
      <c r="P3742" s="437"/>
      <c r="Q3742" s="437"/>
      <c r="R3742" s="437"/>
      <c r="S3742" s="437"/>
    </row>
    <row r="3743" spans="1:19" s="440" customFormat="1" ht="13.5" hidden="1" x14ac:dyDescent="0.3">
      <c r="A3743" s="502"/>
      <c r="B3743" s="505"/>
      <c r="C3743" s="464" t="s">
        <v>45</v>
      </c>
      <c r="D3743" s="513">
        <v>1</v>
      </c>
      <c r="E3743" s="513">
        <v>10.55</v>
      </c>
      <c r="F3743" s="513"/>
      <c r="G3743" s="513">
        <v>2.75</v>
      </c>
      <c r="H3743" s="523">
        <f t="shared" si="212"/>
        <v>29.012500000000003</v>
      </c>
      <c r="I3743" s="888"/>
      <c r="J3743" s="635"/>
      <c r="K3743" s="635"/>
      <c r="L3743" s="534"/>
      <c r="M3743" s="437"/>
      <c r="N3743" s="437"/>
      <c r="O3743" s="437"/>
      <c r="P3743" s="437"/>
      <c r="Q3743" s="437"/>
      <c r="R3743" s="437"/>
      <c r="S3743" s="437"/>
    </row>
    <row r="3744" spans="1:19" s="440" customFormat="1" ht="13.5" hidden="1" x14ac:dyDescent="0.3">
      <c r="A3744" s="502"/>
      <c r="B3744" s="505"/>
      <c r="C3744" s="464" t="s">
        <v>45</v>
      </c>
      <c r="D3744" s="513">
        <v>-3</v>
      </c>
      <c r="E3744" s="513">
        <v>2.6</v>
      </c>
      <c r="F3744" s="513"/>
      <c r="G3744" s="513">
        <v>1.8</v>
      </c>
      <c r="H3744" s="523">
        <f t="shared" si="212"/>
        <v>-14.040000000000003</v>
      </c>
      <c r="I3744" s="888"/>
      <c r="J3744" s="635"/>
      <c r="K3744" s="635"/>
      <c r="L3744" s="534"/>
      <c r="M3744" s="437"/>
      <c r="N3744" s="437"/>
      <c r="O3744" s="437"/>
      <c r="P3744" s="437"/>
      <c r="Q3744" s="437"/>
      <c r="R3744" s="437"/>
      <c r="S3744" s="437"/>
    </row>
    <row r="3745" spans="1:19" s="440" customFormat="1" ht="13.5" hidden="1" x14ac:dyDescent="0.3">
      <c r="A3745" s="502"/>
      <c r="B3745" s="505"/>
      <c r="C3745" s="464" t="s">
        <v>45</v>
      </c>
      <c r="D3745" s="513">
        <v>1</v>
      </c>
      <c r="E3745" s="513">
        <v>5.18</v>
      </c>
      <c r="F3745" s="513"/>
      <c r="G3745" s="513">
        <v>2.75</v>
      </c>
      <c r="H3745" s="523">
        <f t="shared" si="212"/>
        <v>14.244999999999999</v>
      </c>
      <c r="I3745" s="888"/>
      <c r="J3745" s="635"/>
      <c r="K3745" s="635"/>
      <c r="L3745" s="534"/>
      <c r="M3745" s="437"/>
      <c r="N3745" s="437"/>
      <c r="O3745" s="437"/>
      <c r="P3745" s="437"/>
      <c r="Q3745" s="437"/>
      <c r="R3745" s="437"/>
      <c r="S3745" s="437"/>
    </row>
    <row r="3746" spans="1:19" s="440" customFormat="1" ht="13.5" hidden="1" x14ac:dyDescent="0.3">
      <c r="A3746" s="502"/>
      <c r="B3746" s="505"/>
      <c r="C3746" s="464" t="s">
        <v>45</v>
      </c>
      <c r="D3746" s="513">
        <v>2</v>
      </c>
      <c r="E3746" s="513">
        <v>1.54</v>
      </c>
      <c r="F3746" s="513"/>
      <c r="G3746" s="513">
        <v>2.75</v>
      </c>
      <c r="H3746" s="523">
        <f t="shared" si="212"/>
        <v>8.4700000000000006</v>
      </c>
      <c r="I3746" s="888"/>
      <c r="J3746" s="635"/>
      <c r="K3746" s="635"/>
      <c r="L3746" s="534"/>
      <c r="M3746" s="437"/>
      <c r="N3746" s="437"/>
      <c r="O3746" s="437"/>
      <c r="P3746" s="437"/>
      <c r="Q3746" s="437"/>
      <c r="R3746" s="437"/>
      <c r="S3746" s="437"/>
    </row>
    <row r="3747" spans="1:19" s="440" customFormat="1" ht="13.5" hidden="1" x14ac:dyDescent="0.3">
      <c r="A3747" s="502"/>
      <c r="B3747" s="505"/>
      <c r="C3747" s="464" t="s">
        <v>45</v>
      </c>
      <c r="D3747" s="513">
        <v>1</v>
      </c>
      <c r="E3747" s="513">
        <v>1.7</v>
      </c>
      <c r="F3747" s="513"/>
      <c r="G3747" s="513">
        <v>2.75</v>
      </c>
      <c r="H3747" s="523">
        <f t="shared" si="212"/>
        <v>4.6749999999999998</v>
      </c>
      <c r="I3747" s="888"/>
      <c r="J3747" s="635"/>
      <c r="K3747" s="635"/>
      <c r="L3747" s="534"/>
      <c r="M3747" s="437"/>
      <c r="N3747" s="437"/>
      <c r="O3747" s="437"/>
      <c r="P3747" s="437"/>
      <c r="Q3747" s="437"/>
      <c r="R3747" s="437"/>
      <c r="S3747" s="437"/>
    </row>
    <row r="3748" spans="1:19" s="440" customFormat="1" ht="13.5" hidden="1" x14ac:dyDescent="0.3">
      <c r="A3748" s="502"/>
      <c r="B3748" s="505"/>
      <c r="C3748" s="464" t="s">
        <v>45</v>
      </c>
      <c r="D3748" s="513">
        <v>-2</v>
      </c>
      <c r="E3748" s="513">
        <v>0.85</v>
      </c>
      <c r="F3748" s="513"/>
      <c r="G3748" s="513">
        <v>2</v>
      </c>
      <c r="H3748" s="523">
        <f t="shared" si="212"/>
        <v>-3.4</v>
      </c>
      <c r="I3748" s="888"/>
      <c r="J3748" s="635"/>
      <c r="K3748" s="635"/>
      <c r="L3748" s="534"/>
      <c r="M3748" s="437"/>
      <c r="N3748" s="437"/>
      <c r="O3748" s="437"/>
      <c r="P3748" s="437"/>
      <c r="Q3748" s="437"/>
      <c r="R3748" s="437"/>
      <c r="S3748" s="437"/>
    </row>
    <row r="3749" spans="1:19" s="440" customFormat="1" ht="13.5" hidden="1" x14ac:dyDescent="0.3">
      <c r="A3749" s="502"/>
      <c r="B3749" s="505"/>
      <c r="C3749" s="464" t="s">
        <v>45</v>
      </c>
      <c r="D3749" s="513">
        <v>2</v>
      </c>
      <c r="E3749" s="513">
        <v>0.25</v>
      </c>
      <c r="F3749" s="513"/>
      <c r="G3749" s="513">
        <v>2.75</v>
      </c>
      <c r="H3749" s="523">
        <f t="shared" si="212"/>
        <v>1.375</v>
      </c>
      <c r="I3749" s="888"/>
      <c r="J3749" s="635"/>
      <c r="K3749" s="635"/>
      <c r="L3749" s="534"/>
      <c r="M3749" s="437"/>
      <c r="N3749" s="437"/>
      <c r="O3749" s="437"/>
      <c r="P3749" s="437"/>
      <c r="Q3749" s="437"/>
      <c r="R3749" s="437"/>
      <c r="S3749" s="437"/>
    </row>
    <row r="3750" spans="1:19" s="440" customFormat="1" ht="13.5" hidden="1" x14ac:dyDescent="0.3">
      <c r="A3750" s="502"/>
      <c r="B3750" s="505"/>
      <c r="C3750" s="464" t="s">
        <v>45</v>
      </c>
      <c r="D3750" s="513">
        <v>1</v>
      </c>
      <c r="E3750" s="513">
        <v>1.75</v>
      </c>
      <c r="F3750" s="513"/>
      <c r="G3750" s="513">
        <v>2.75</v>
      </c>
      <c r="H3750" s="523">
        <f t="shared" si="212"/>
        <v>4.8125</v>
      </c>
      <c r="I3750" s="888"/>
      <c r="J3750" s="635"/>
      <c r="K3750" s="635"/>
      <c r="L3750" s="534"/>
      <c r="M3750" s="437"/>
      <c r="N3750" s="437"/>
      <c r="O3750" s="437"/>
      <c r="P3750" s="437"/>
      <c r="Q3750" s="437"/>
      <c r="R3750" s="437"/>
      <c r="S3750" s="437"/>
    </row>
    <row r="3751" spans="1:19" s="440" customFormat="1" ht="13.5" hidden="1" x14ac:dyDescent="0.3">
      <c r="A3751" s="502"/>
      <c r="B3751" s="505"/>
      <c r="C3751" s="464" t="s">
        <v>45</v>
      </c>
      <c r="D3751" s="513">
        <v>-1</v>
      </c>
      <c r="E3751" s="513">
        <v>0.85</v>
      </c>
      <c r="F3751" s="513"/>
      <c r="G3751" s="513">
        <v>2</v>
      </c>
      <c r="H3751" s="523">
        <f t="shared" si="212"/>
        <v>-1.7</v>
      </c>
      <c r="I3751" s="888"/>
      <c r="J3751" s="635"/>
      <c r="K3751" s="635"/>
      <c r="L3751" s="534"/>
      <c r="M3751" s="437"/>
      <c r="N3751" s="437"/>
      <c r="O3751" s="437"/>
      <c r="P3751" s="437"/>
      <c r="Q3751" s="437"/>
      <c r="R3751" s="437"/>
      <c r="S3751" s="437"/>
    </row>
    <row r="3752" spans="1:19" s="440" customFormat="1" ht="13.5" hidden="1" x14ac:dyDescent="0.3">
      <c r="A3752" s="502"/>
      <c r="B3752" s="505"/>
      <c r="C3752" s="464" t="s">
        <v>45</v>
      </c>
      <c r="D3752" s="513">
        <v>1</v>
      </c>
      <c r="E3752" s="513">
        <v>6.66</v>
      </c>
      <c r="F3752" s="513"/>
      <c r="G3752" s="513">
        <v>2.75</v>
      </c>
      <c r="H3752" s="523">
        <f t="shared" si="212"/>
        <v>18.315000000000001</v>
      </c>
      <c r="I3752" s="888"/>
      <c r="J3752" s="635"/>
      <c r="K3752" s="635"/>
      <c r="L3752" s="534"/>
      <c r="M3752" s="437"/>
      <c r="N3752" s="437"/>
      <c r="O3752" s="437"/>
      <c r="P3752" s="437"/>
      <c r="Q3752" s="437"/>
      <c r="R3752" s="437"/>
      <c r="S3752" s="437"/>
    </row>
    <row r="3753" spans="1:19" s="440" customFormat="1" ht="13.5" hidden="1" x14ac:dyDescent="0.3">
      <c r="A3753" s="502"/>
      <c r="B3753" s="505"/>
      <c r="C3753" s="464" t="s">
        <v>45</v>
      </c>
      <c r="D3753" s="513">
        <v>2</v>
      </c>
      <c r="E3753" s="513">
        <v>10.4</v>
      </c>
      <c r="F3753" s="513"/>
      <c r="G3753" s="513">
        <v>2.75</v>
      </c>
      <c r="H3753" s="523">
        <f t="shared" si="212"/>
        <v>57.2</v>
      </c>
      <c r="I3753" s="888"/>
      <c r="J3753" s="635"/>
      <c r="K3753" s="635"/>
      <c r="L3753" s="534"/>
      <c r="M3753" s="437"/>
      <c r="N3753" s="437"/>
      <c r="O3753" s="437"/>
      <c r="P3753" s="437"/>
      <c r="Q3753" s="437"/>
      <c r="R3753" s="437"/>
      <c r="S3753" s="437"/>
    </row>
    <row r="3754" spans="1:19" s="440" customFormat="1" ht="13.5" hidden="1" x14ac:dyDescent="0.3">
      <c r="A3754" s="502"/>
      <c r="B3754" s="505"/>
      <c r="C3754" s="464" t="s">
        <v>45</v>
      </c>
      <c r="D3754" s="513">
        <v>-3</v>
      </c>
      <c r="E3754" s="513">
        <v>2.6</v>
      </c>
      <c r="F3754" s="513"/>
      <c r="G3754" s="513">
        <v>1.8</v>
      </c>
      <c r="H3754" s="523">
        <f t="shared" si="212"/>
        <v>-14.040000000000003</v>
      </c>
      <c r="I3754" s="888"/>
      <c r="J3754" s="635"/>
      <c r="K3754" s="635"/>
      <c r="L3754" s="534"/>
      <c r="M3754" s="437"/>
      <c r="N3754" s="437"/>
      <c r="O3754" s="437"/>
      <c r="P3754" s="437"/>
      <c r="Q3754" s="437"/>
      <c r="R3754" s="437"/>
      <c r="S3754" s="437"/>
    </row>
    <row r="3755" spans="1:19" s="440" customFormat="1" ht="13.5" hidden="1" x14ac:dyDescent="0.3">
      <c r="A3755" s="502"/>
      <c r="B3755" s="505"/>
      <c r="C3755" s="464" t="s">
        <v>45</v>
      </c>
      <c r="D3755" s="513">
        <v>-1</v>
      </c>
      <c r="E3755" s="513">
        <v>0.85</v>
      </c>
      <c r="F3755" s="513"/>
      <c r="G3755" s="513">
        <v>2</v>
      </c>
      <c r="H3755" s="523">
        <f t="shared" si="212"/>
        <v>-1.7</v>
      </c>
      <c r="I3755" s="888"/>
      <c r="J3755" s="635"/>
      <c r="K3755" s="635"/>
      <c r="L3755" s="534"/>
      <c r="M3755" s="437"/>
      <c r="N3755" s="437"/>
      <c r="O3755" s="437"/>
      <c r="P3755" s="437"/>
      <c r="Q3755" s="437"/>
      <c r="R3755" s="437"/>
      <c r="S3755" s="437"/>
    </row>
    <row r="3756" spans="1:19" s="440" customFormat="1" ht="13.5" hidden="1" x14ac:dyDescent="0.3">
      <c r="A3756" s="502"/>
      <c r="B3756" s="505"/>
      <c r="C3756" s="464" t="s">
        <v>45</v>
      </c>
      <c r="D3756" s="513">
        <v>2</v>
      </c>
      <c r="E3756" s="513">
        <v>6.88</v>
      </c>
      <c r="F3756" s="513"/>
      <c r="G3756" s="513">
        <v>2.75</v>
      </c>
      <c r="H3756" s="523">
        <f t="shared" si="212"/>
        <v>37.839999999999996</v>
      </c>
      <c r="I3756" s="888"/>
      <c r="J3756" s="635"/>
      <c r="K3756" s="635"/>
      <c r="L3756" s="534"/>
      <c r="M3756" s="437"/>
      <c r="N3756" s="437"/>
      <c r="O3756" s="437"/>
      <c r="P3756" s="437"/>
      <c r="Q3756" s="437"/>
      <c r="R3756" s="437"/>
      <c r="S3756" s="437"/>
    </row>
    <row r="3757" spans="1:19" s="440" customFormat="1" ht="13.5" hidden="1" x14ac:dyDescent="0.3">
      <c r="A3757" s="502"/>
      <c r="B3757" s="505"/>
      <c r="C3757" s="464" t="s">
        <v>45</v>
      </c>
      <c r="D3757" s="513">
        <v>1</v>
      </c>
      <c r="E3757" s="513">
        <v>1.57</v>
      </c>
      <c r="F3757" s="513"/>
      <c r="G3757" s="513">
        <v>2.75</v>
      </c>
      <c r="H3757" s="523">
        <f t="shared" si="212"/>
        <v>4.3174999999999999</v>
      </c>
      <c r="I3757" s="888"/>
      <c r="J3757" s="635"/>
      <c r="K3757" s="635"/>
      <c r="L3757" s="534"/>
      <c r="M3757" s="437"/>
      <c r="N3757" s="437"/>
      <c r="O3757" s="437"/>
      <c r="P3757" s="437"/>
      <c r="Q3757" s="437"/>
      <c r="R3757" s="437"/>
      <c r="S3757" s="437"/>
    </row>
    <row r="3758" spans="1:19" s="440" customFormat="1" ht="13.5" hidden="1" x14ac:dyDescent="0.3">
      <c r="A3758" s="502"/>
      <c r="B3758" s="505"/>
      <c r="C3758" s="464" t="s">
        <v>45</v>
      </c>
      <c r="D3758" s="513">
        <v>-1</v>
      </c>
      <c r="E3758" s="513">
        <v>0.85</v>
      </c>
      <c r="F3758" s="513"/>
      <c r="G3758" s="513">
        <v>2</v>
      </c>
      <c r="H3758" s="523">
        <f t="shared" si="212"/>
        <v>-1.7</v>
      </c>
      <c r="I3758" s="888"/>
      <c r="J3758" s="635"/>
      <c r="K3758" s="635"/>
      <c r="L3758" s="534"/>
      <c r="M3758" s="437"/>
      <c r="N3758" s="437"/>
      <c r="O3758" s="437"/>
      <c r="P3758" s="437"/>
      <c r="Q3758" s="437"/>
      <c r="R3758" s="437"/>
      <c r="S3758" s="437"/>
    </row>
    <row r="3759" spans="1:19" s="440" customFormat="1" ht="13.5" hidden="1" x14ac:dyDescent="0.3">
      <c r="A3759" s="502"/>
      <c r="B3759" s="505"/>
      <c r="C3759" s="464" t="s">
        <v>45</v>
      </c>
      <c r="D3759" s="513">
        <v>-2</v>
      </c>
      <c r="E3759" s="513">
        <v>2.6</v>
      </c>
      <c r="F3759" s="513"/>
      <c r="G3759" s="513">
        <v>1.8</v>
      </c>
      <c r="H3759" s="523">
        <f t="shared" si="212"/>
        <v>-9.3600000000000012</v>
      </c>
      <c r="I3759" s="888"/>
      <c r="J3759" s="635"/>
      <c r="K3759" s="635"/>
      <c r="L3759" s="534"/>
      <c r="M3759" s="437"/>
      <c r="N3759" s="437"/>
      <c r="O3759" s="437"/>
      <c r="P3759" s="437"/>
      <c r="Q3759" s="437"/>
      <c r="R3759" s="437"/>
      <c r="S3759" s="437"/>
    </row>
    <row r="3760" spans="1:19" s="440" customFormat="1" ht="13.5" hidden="1" x14ac:dyDescent="0.3">
      <c r="A3760" s="502"/>
      <c r="B3760" s="505"/>
      <c r="C3760" s="464" t="s">
        <v>45</v>
      </c>
      <c r="D3760" s="513">
        <v>1</v>
      </c>
      <c r="E3760" s="513">
        <v>7.19</v>
      </c>
      <c r="F3760" s="513"/>
      <c r="G3760" s="513">
        <v>2.75</v>
      </c>
      <c r="H3760" s="523">
        <f t="shared" si="212"/>
        <v>19.772500000000001</v>
      </c>
      <c r="I3760" s="888"/>
      <c r="J3760" s="635"/>
      <c r="K3760" s="635"/>
      <c r="L3760" s="534"/>
      <c r="M3760" s="437"/>
      <c r="N3760" s="437"/>
      <c r="O3760" s="437"/>
      <c r="P3760" s="437"/>
      <c r="Q3760" s="437"/>
      <c r="R3760" s="437"/>
      <c r="S3760" s="437"/>
    </row>
    <row r="3761" spans="1:19" s="440" customFormat="1" ht="13.5" hidden="1" x14ac:dyDescent="0.3">
      <c r="A3761" s="502"/>
      <c r="B3761" s="505"/>
      <c r="C3761" s="464" t="s">
        <v>45</v>
      </c>
      <c r="D3761" s="513">
        <v>1</v>
      </c>
      <c r="E3761" s="513">
        <v>6.85</v>
      </c>
      <c r="F3761" s="513"/>
      <c r="G3761" s="513">
        <v>1.6</v>
      </c>
      <c r="H3761" s="523">
        <f t="shared" si="212"/>
        <v>10.96</v>
      </c>
      <c r="I3761" s="888"/>
      <c r="J3761" s="635"/>
      <c r="K3761" s="635"/>
      <c r="L3761" s="534"/>
      <c r="M3761" s="437"/>
      <c r="N3761" s="437"/>
      <c r="O3761" s="437"/>
      <c r="P3761" s="437"/>
      <c r="Q3761" s="437"/>
      <c r="R3761" s="437"/>
      <c r="S3761" s="437"/>
    </row>
    <row r="3762" spans="1:19" s="440" customFormat="1" ht="13.5" hidden="1" x14ac:dyDescent="0.3">
      <c r="A3762" s="502"/>
      <c r="B3762" s="505"/>
      <c r="C3762" s="464" t="s">
        <v>45</v>
      </c>
      <c r="D3762" s="513">
        <v>1</v>
      </c>
      <c r="E3762" s="513">
        <v>3.43</v>
      </c>
      <c r="F3762" s="513"/>
      <c r="G3762" s="513">
        <v>1.6</v>
      </c>
      <c r="H3762" s="523">
        <f t="shared" si="212"/>
        <v>5.4880000000000004</v>
      </c>
      <c r="I3762" s="888"/>
      <c r="J3762" s="635"/>
      <c r="K3762" s="635"/>
      <c r="L3762" s="534"/>
      <c r="M3762" s="437"/>
      <c r="N3762" s="437"/>
      <c r="O3762" s="437"/>
      <c r="P3762" s="437"/>
      <c r="Q3762" s="437"/>
      <c r="R3762" s="437"/>
      <c r="S3762" s="437"/>
    </row>
    <row r="3763" spans="1:19" s="440" customFormat="1" ht="13.5" hidden="1" x14ac:dyDescent="0.3">
      <c r="A3763" s="502"/>
      <c r="B3763" s="505"/>
      <c r="C3763" s="464" t="s">
        <v>45</v>
      </c>
      <c r="D3763" s="513">
        <v>1</v>
      </c>
      <c r="E3763" s="513">
        <v>10.65</v>
      </c>
      <c r="F3763" s="513"/>
      <c r="G3763" s="513">
        <v>1.6</v>
      </c>
      <c r="H3763" s="523">
        <f t="shared" si="212"/>
        <v>17.040000000000003</v>
      </c>
      <c r="I3763" s="888"/>
      <c r="J3763" s="635"/>
      <c r="K3763" s="635"/>
      <c r="L3763" s="534"/>
      <c r="M3763" s="437"/>
      <c r="N3763" s="437"/>
      <c r="O3763" s="437"/>
      <c r="P3763" s="437"/>
      <c r="Q3763" s="437"/>
      <c r="R3763" s="437"/>
      <c r="S3763" s="437"/>
    </row>
    <row r="3764" spans="1:19" s="440" customFormat="1" ht="13.5" hidden="1" x14ac:dyDescent="0.3">
      <c r="A3764" s="502"/>
      <c r="B3764" s="505"/>
      <c r="C3764" s="464" t="s">
        <v>45</v>
      </c>
      <c r="D3764" s="513">
        <v>1</v>
      </c>
      <c r="E3764" s="513">
        <v>6.85</v>
      </c>
      <c r="F3764" s="513"/>
      <c r="G3764" s="513">
        <v>1.6</v>
      </c>
      <c r="H3764" s="523">
        <f t="shared" si="212"/>
        <v>10.96</v>
      </c>
      <c r="I3764" s="888"/>
      <c r="J3764" s="635"/>
      <c r="K3764" s="635"/>
      <c r="L3764" s="534"/>
      <c r="M3764" s="437"/>
      <c r="N3764" s="437"/>
      <c r="O3764" s="437"/>
      <c r="P3764" s="437"/>
      <c r="Q3764" s="437"/>
      <c r="R3764" s="437"/>
      <c r="S3764" s="437"/>
    </row>
    <row r="3765" spans="1:19" s="440" customFormat="1" ht="13.5" hidden="1" x14ac:dyDescent="0.3">
      <c r="A3765" s="502"/>
      <c r="B3765" s="505"/>
      <c r="C3765" s="464" t="s">
        <v>45</v>
      </c>
      <c r="D3765" s="513">
        <v>1</v>
      </c>
      <c r="E3765" s="513">
        <v>3.45</v>
      </c>
      <c r="F3765" s="513"/>
      <c r="G3765" s="513">
        <v>1.6</v>
      </c>
      <c r="H3765" s="523">
        <f t="shared" si="212"/>
        <v>5.5200000000000005</v>
      </c>
      <c r="I3765" s="888"/>
      <c r="J3765" s="635"/>
      <c r="K3765" s="635"/>
      <c r="L3765" s="534"/>
      <c r="M3765" s="437"/>
      <c r="N3765" s="437"/>
      <c r="O3765" s="437"/>
      <c r="P3765" s="437"/>
      <c r="Q3765" s="437"/>
      <c r="R3765" s="437"/>
      <c r="S3765" s="437"/>
    </row>
    <row r="3766" spans="1:19" s="440" customFormat="1" ht="13.5" hidden="1" x14ac:dyDescent="0.3">
      <c r="A3766" s="502"/>
      <c r="B3766" s="505"/>
      <c r="C3766" s="464" t="s">
        <v>45</v>
      </c>
      <c r="D3766" s="513">
        <v>2</v>
      </c>
      <c r="E3766" s="513">
        <v>6.75</v>
      </c>
      <c r="F3766" s="513"/>
      <c r="G3766" s="513">
        <v>2.7</v>
      </c>
      <c r="H3766" s="523">
        <f t="shared" si="212"/>
        <v>36.450000000000003</v>
      </c>
      <c r="I3766" s="888"/>
      <c r="J3766" s="635"/>
      <c r="K3766" s="635"/>
      <c r="L3766" s="534"/>
      <c r="M3766" s="437"/>
      <c r="N3766" s="437"/>
      <c r="O3766" s="437"/>
      <c r="P3766" s="437"/>
      <c r="Q3766" s="437"/>
      <c r="R3766" s="437"/>
      <c r="S3766" s="437"/>
    </row>
    <row r="3767" spans="1:19" s="440" customFormat="1" ht="13.5" hidden="1" x14ac:dyDescent="0.3">
      <c r="A3767" s="502"/>
      <c r="B3767" s="505"/>
      <c r="C3767" s="464" t="s">
        <v>45</v>
      </c>
      <c r="D3767" s="513">
        <v>-2</v>
      </c>
      <c r="E3767" s="513">
        <v>2.6</v>
      </c>
      <c r="F3767" s="513"/>
      <c r="G3767" s="513">
        <v>1.8</v>
      </c>
      <c r="H3767" s="523">
        <f t="shared" si="212"/>
        <v>-9.3600000000000012</v>
      </c>
      <c r="I3767" s="888"/>
      <c r="J3767" s="635"/>
      <c r="K3767" s="635"/>
      <c r="L3767" s="534"/>
      <c r="M3767" s="437"/>
      <c r="N3767" s="437"/>
      <c r="O3767" s="437"/>
      <c r="P3767" s="437"/>
      <c r="Q3767" s="437"/>
      <c r="R3767" s="437"/>
      <c r="S3767" s="437"/>
    </row>
    <row r="3768" spans="1:19" s="440" customFormat="1" ht="13.5" hidden="1" x14ac:dyDescent="0.3">
      <c r="A3768" s="502"/>
      <c r="B3768" s="505"/>
      <c r="C3768" s="464" t="s">
        <v>45</v>
      </c>
      <c r="D3768" s="513">
        <v>-1</v>
      </c>
      <c r="E3768" s="513">
        <v>0.85</v>
      </c>
      <c r="F3768" s="513"/>
      <c r="G3768" s="513">
        <v>2</v>
      </c>
      <c r="H3768" s="523">
        <f t="shared" si="212"/>
        <v>-1.7</v>
      </c>
      <c r="I3768" s="888"/>
      <c r="J3768" s="635"/>
      <c r="K3768" s="635"/>
      <c r="L3768" s="534"/>
      <c r="M3768" s="437"/>
      <c r="N3768" s="437"/>
      <c r="O3768" s="437"/>
      <c r="P3768" s="437"/>
      <c r="Q3768" s="437"/>
      <c r="R3768" s="437"/>
      <c r="S3768" s="437"/>
    </row>
    <row r="3769" spans="1:19" s="440" customFormat="1" ht="13.5" hidden="1" x14ac:dyDescent="0.3">
      <c r="A3769" s="502"/>
      <c r="B3769" s="505"/>
      <c r="C3769" s="464" t="s">
        <v>45</v>
      </c>
      <c r="D3769" s="513">
        <v>1</v>
      </c>
      <c r="E3769" s="513">
        <v>6.66</v>
      </c>
      <c r="F3769" s="513"/>
      <c r="G3769" s="513">
        <v>2.7</v>
      </c>
      <c r="H3769" s="523">
        <f t="shared" si="212"/>
        <v>17.982000000000003</v>
      </c>
      <c r="I3769" s="888"/>
      <c r="J3769" s="635"/>
      <c r="K3769" s="635"/>
      <c r="L3769" s="534"/>
      <c r="M3769" s="437"/>
      <c r="N3769" s="437"/>
      <c r="O3769" s="437"/>
      <c r="P3769" s="437"/>
      <c r="Q3769" s="437"/>
      <c r="R3769" s="437"/>
      <c r="S3769" s="437"/>
    </row>
    <row r="3770" spans="1:19" s="440" customFormat="1" ht="13.5" hidden="1" x14ac:dyDescent="0.3">
      <c r="A3770" s="502"/>
      <c r="B3770" s="505"/>
      <c r="C3770" s="464" t="s">
        <v>45</v>
      </c>
      <c r="D3770" s="513">
        <v>2</v>
      </c>
      <c r="E3770" s="513">
        <v>7.21</v>
      </c>
      <c r="F3770" s="513"/>
      <c r="G3770" s="513">
        <v>2.7</v>
      </c>
      <c r="H3770" s="523">
        <f t="shared" si="212"/>
        <v>38.934000000000005</v>
      </c>
      <c r="I3770" s="888"/>
      <c r="J3770" s="635"/>
      <c r="K3770" s="635"/>
      <c r="L3770" s="534"/>
      <c r="M3770" s="437"/>
      <c r="N3770" s="437"/>
      <c r="O3770" s="437"/>
      <c r="P3770" s="437"/>
      <c r="Q3770" s="437"/>
      <c r="R3770" s="437"/>
      <c r="S3770" s="437"/>
    </row>
    <row r="3771" spans="1:19" s="440" customFormat="1" ht="13.5" hidden="1" x14ac:dyDescent="0.3">
      <c r="A3771" s="502"/>
      <c r="B3771" s="505"/>
      <c r="C3771" s="464" t="s">
        <v>45</v>
      </c>
      <c r="D3771" s="513">
        <v>-2</v>
      </c>
      <c r="E3771" s="513">
        <v>2.6</v>
      </c>
      <c r="F3771" s="513"/>
      <c r="G3771" s="513">
        <v>1.8</v>
      </c>
      <c r="H3771" s="523">
        <f t="shared" si="212"/>
        <v>-9.3600000000000012</v>
      </c>
      <c r="I3771" s="888"/>
      <c r="J3771" s="635"/>
      <c r="K3771" s="635"/>
      <c r="L3771" s="534"/>
      <c r="M3771" s="437"/>
      <c r="N3771" s="437"/>
      <c r="O3771" s="437"/>
      <c r="P3771" s="437"/>
      <c r="Q3771" s="437"/>
      <c r="R3771" s="437"/>
      <c r="S3771" s="437"/>
    </row>
    <row r="3772" spans="1:19" s="440" customFormat="1" ht="13.5" hidden="1" x14ac:dyDescent="0.3">
      <c r="A3772" s="502"/>
      <c r="B3772" s="505"/>
      <c r="C3772" s="464" t="s">
        <v>45</v>
      </c>
      <c r="D3772" s="513">
        <v>-1</v>
      </c>
      <c r="E3772" s="513">
        <v>0.85</v>
      </c>
      <c r="F3772" s="513"/>
      <c r="G3772" s="513">
        <v>2</v>
      </c>
      <c r="H3772" s="523">
        <f t="shared" si="212"/>
        <v>-1.7</v>
      </c>
      <c r="I3772" s="888"/>
      <c r="J3772" s="635"/>
      <c r="K3772" s="635"/>
      <c r="L3772" s="534"/>
      <c r="M3772" s="437"/>
      <c r="N3772" s="437"/>
      <c r="O3772" s="437"/>
      <c r="P3772" s="437"/>
      <c r="Q3772" s="437"/>
      <c r="R3772" s="437"/>
      <c r="S3772" s="437"/>
    </row>
    <row r="3773" spans="1:19" s="440" customFormat="1" ht="13.5" hidden="1" x14ac:dyDescent="0.3">
      <c r="A3773" s="502"/>
      <c r="B3773" s="505"/>
      <c r="C3773" s="464" t="s">
        <v>45</v>
      </c>
      <c r="D3773" s="513">
        <v>1</v>
      </c>
      <c r="E3773" s="513">
        <v>6.66</v>
      </c>
      <c r="F3773" s="513"/>
      <c r="G3773" s="513">
        <v>2.7</v>
      </c>
      <c r="H3773" s="523">
        <f t="shared" si="212"/>
        <v>17.982000000000003</v>
      </c>
      <c r="I3773" s="888"/>
      <c r="J3773" s="635"/>
      <c r="K3773" s="635"/>
      <c r="L3773" s="534"/>
      <c r="M3773" s="437"/>
      <c r="N3773" s="437"/>
      <c r="O3773" s="437"/>
      <c r="P3773" s="437"/>
      <c r="Q3773" s="437"/>
      <c r="R3773" s="437"/>
      <c r="S3773" s="437"/>
    </row>
    <row r="3774" spans="1:19" s="440" customFormat="1" ht="13.5" hidden="1" x14ac:dyDescent="0.3">
      <c r="A3774" s="502"/>
      <c r="B3774" s="505"/>
      <c r="C3774" s="464" t="s">
        <v>45</v>
      </c>
      <c r="D3774" s="513">
        <v>2</v>
      </c>
      <c r="E3774" s="513">
        <v>6.75</v>
      </c>
      <c r="F3774" s="513"/>
      <c r="G3774" s="513">
        <v>2.7</v>
      </c>
      <c r="H3774" s="523">
        <f t="shared" si="212"/>
        <v>36.450000000000003</v>
      </c>
      <c r="I3774" s="888"/>
      <c r="J3774" s="635"/>
      <c r="K3774" s="635"/>
      <c r="L3774" s="534"/>
      <c r="M3774" s="437"/>
      <c r="N3774" s="437"/>
      <c r="O3774" s="437"/>
      <c r="P3774" s="437"/>
      <c r="Q3774" s="437"/>
      <c r="R3774" s="437"/>
      <c r="S3774" s="437"/>
    </row>
    <row r="3775" spans="1:19" s="440" customFormat="1" ht="13.5" hidden="1" x14ac:dyDescent="0.3">
      <c r="A3775" s="502"/>
      <c r="B3775" s="505"/>
      <c r="C3775" s="464" t="s">
        <v>45</v>
      </c>
      <c r="D3775" s="513">
        <v>-2</v>
      </c>
      <c r="E3775" s="513">
        <v>2.6</v>
      </c>
      <c r="F3775" s="513"/>
      <c r="G3775" s="513">
        <v>1.8</v>
      </c>
      <c r="H3775" s="523">
        <f t="shared" si="212"/>
        <v>-9.3600000000000012</v>
      </c>
      <c r="I3775" s="888"/>
      <c r="J3775" s="635"/>
      <c r="K3775" s="635"/>
      <c r="L3775" s="534"/>
      <c r="M3775" s="437"/>
      <c r="N3775" s="437"/>
      <c r="O3775" s="437"/>
      <c r="P3775" s="437"/>
      <c r="Q3775" s="437"/>
      <c r="R3775" s="437"/>
      <c r="S3775" s="437"/>
    </row>
    <row r="3776" spans="1:19" s="440" customFormat="1" ht="13.5" hidden="1" x14ac:dyDescent="0.3">
      <c r="A3776" s="502"/>
      <c r="B3776" s="505"/>
      <c r="C3776" s="464" t="s">
        <v>45</v>
      </c>
      <c r="D3776" s="513">
        <v>-1</v>
      </c>
      <c r="E3776" s="513">
        <v>0.85</v>
      </c>
      <c r="F3776" s="513"/>
      <c r="G3776" s="513">
        <v>2</v>
      </c>
      <c r="H3776" s="523">
        <f t="shared" si="212"/>
        <v>-1.7</v>
      </c>
      <c r="I3776" s="888"/>
      <c r="J3776" s="635"/>
      <c r="K3776" s="635"/>
      <c r="L3776" s="534"/>
      <c r="M3776" s="437"/>
      <c r="N3776" s="437"/>
      <c r="O3776" s="437"/>
      <c r="P3776" s="437"/>
      <c r="Q3776" s="437"/>
      <c r="R3776" s="437"/>
      <c r="S3776" s="437"/>
    </row>
    <row r="3777" spans="1:19" s="440" customFormat="1" ht="13.5" hidden="1" x14ac:dyDescent="0.3">
      <c r="A3777" s="502"/>
      <c r="B3777" s="505"/>
      <c r="C3777" s="464" t="s">
        <v>45</v>
      </c>
      <c r="D3777" s="513">
        <v>1</v>
      </c>
      <c r="E3777" s="513">
        <v>6.66</v>
      </c>
      <c r="F3777" s="513"/>
      <c r="G3777" s="513">
        <v>2.7</v>
      </c>
      <c r="H3777" s="523">
        <f t="shared" si="212"/>
        <v>17.982000000000003</v>
      </c>
      <c r="I3777" s="888"/>
      <c r="J3777" s="635"/>
      <c r="K3777" s="635"/>
      <c r="L3777" s="534"/>
      <c r="M3777" s="437"/>
      <c r="N3777" s="437"/>
      <c r="O3777" s="437"/>
      <c r="P3777" s="437"/>
      <c r="Q3777" s="437"/>
      <c r="R3777" s="437"/>
      <c r="S3777" s="437"/>
    </row>
    <row r="3778" spans="1:19" s="440" customFormat="1" ht="13.5" hidden="1" x14ac:dyDescent="0.3">
      <c r="A3778" s="502"/>
      <c r="B3778" s="505"/>
      <c r="C3778" s="464" t="s">
        <v>45</v>
      </c>
      <c r="D3778" s="513">
        <v>2</v>
      </c>
      <c r="E3778" s="513">
        <v>3.45</v>
      </c>
      <c r="F3778" s="513"/>
      <c r="G3778" s="513">
        <v>2.7</v>
      </c>
      <c r="H3778" s="523">
        <f t="shared" si="212"/>
        <v>18.630000000000003</v>
      </c>
      <c r="I3778" s="888"/>
      <c r="J3778" s="635"/>
      <c r="K3778" s="635"/>
      <c r="L3778" s="534"/>
      <c r="M3778" s="437"/>
      <c r="N3778" s="437"/>
      <c r="O3778" s="437"/>
      <c r="P3778" s="437"/>
      <c r="Q3778" s="437"/>
      <c r="R3778" s="437"/>
      <c r="S3778" s="437"/>
    </row>
    <row r="3779" spans="1:19" s="440" customFormat="1" ht="13.5" hidden="1" x14ac:dyDescent="0.3">
      <c r="A3779" s="502"/>
      <c r="B3779" s="505"/>
      <c r="C3779" s="464" t="s">
        <v>45</v>
      </c>
      <c r="D3779" s="513">
        <v>-2</v>
      </c>
      <c r="E3779" s="513">
        <v>2.6</v>
      </c>
      <c r="F3779" s="513"/>
      <c r="G3779" s="513">
        <v>1.8</v>
      </c>
      <c r="H3779" s="523">
        <f t="shared" si="212"/>
        <v>-9.3600000000000012</v>
      </c>
      <c r="I3779" s="888"/>
      <c r="J3779" s="635"/>
      <c r="K3779" s="635"/>
      <c r="L3779" s="534"/>
      <c r="M3779" s="437"/>
      <c r="N3779" s="437"/>
      <c r="O3779" s="437"/>
      <c r="P3779" s="437"/>
      <c r="Q3779" s="437"/>
      <c r="R3779" s="437"/>
      <c r="S3779" s="437"/>
    </row>
    <row r="3780" spans="1:19" s="440" customFormat="1" ht="13.5" hidden="1" x14ac:dyDescent="0.3">
      <c r="A3780" s="502"/>
      <c r="B3780" s="505"/>
      <c r="C3780" s="464" t="s">
        <v>45</v>
      </c>
      <c r="D3780" s="513">
        <v>-2</v>
      </c>
      <c r="E3780" s="513">
        <v>0.85</v>
      </c>
      <c r="F3780" s="513"/>
      <c r="G3780" s="513">
        <v>2</v>
      </c>
      <c r="H3780" s="523">
        <f t="shared" si="212"/>
        <v>-3.4</v>
      </c>
      <c r="I3780" s="888"/>
      <c r="J3780" s="635"/>
      <c r="K3780" s="635"/>
      <c r="L3780" s="534"/>
      <c r="M3780" s="437"/>
      <c r="N3780" s="437"/>
      <c r="O3780" s="437"/>
      <c r="P3780" s="437"/>
      <c r="Q3780" s="437"/>
      <c r="R3780" s="437"/>
      <c r="S3780" s="437"/>
    </row>
    <row r="3781" spans="1:19" s="440" customFormat="1" ht="13.5" hidden="1" x14ac:dyDescent="0.3">
      <c r="A3781" s="502"/>
      <c r="B3781" s="505"/>
      <c r="C3781" s="464" t="s">
        <v>45</v>
      </c>
      <c r="D3781" s="513">
        <v>2</v>
      </c>
      <c r="E3781" s="513">
        <v>5.03</v>
      </c>
      <c r="F3781" s="513"/>
      <c r="G3781" s="513">
        <v>2.7</v>
      </c>
      <c r="H3781" s="523">
        <f t="shared" si="212"/>
        <v>27.162000000000003</v>
      </c>
      <c r="I3781" s="888"/>
      <c r="J3781" s="635"/>
      <c r="K3781" s="635"/>
      <c r="L3781" s="534"/>
      <c r="M3781" s="437"/>
      <c r="N3781" s="437"/>
      <c r="O3781" s="437"/>
      <c r="P3781" s="437"/>
      <c r="Q3781" s="437"/>
      <c r="R3781" s="437"/>
      <c r="S3781" s="437"/>
    </row>
    <row r="3782" spans="1:19" s="440" customFormat="1" ht="13.5" hidden="1" x14ac:dyDescent="0.3">
      <c r="A3782" s="502"/>
      <c r="B3782" s="505"/>
      <c r="C3782" s="464" t="s">
        <v>45</v>
      </c>
      <c r="D3782" s="513">
        <v>2</v>
      </c>
      <c r="E3782" s="513">
        <v>3.25</v>
      </c>
      <c r="F3782" s="513"/>
      <c r="G3782" s="513">
        <v>2.7</v>
      </c>
      <c r="H3782" s="523">
        <f t="shared" si="212"/>
        <v>17.55</v>
      </c>
      <c r="I3782" s="888"/>
      <c r="J3782" s="635"/>
      <c r="K3782" s="635"/>
      <c r="L3782" s="534"/>
      <c r="M3782" s="437"/>
      <c r="N3782" s="437"/>
      <c r="O3782" s="437"/>
      <c r="P3782" s="437"/>
      <c r="Q3782" s="437"/>
      <c r="R3782" s="437"/>
      <c r="S3782" s="437"/>
    </row>
    <row r="3783" spans="1:19" s="440" customFormat="1" ht="13.5" hidden="1" x14ac:dyDescent="0.3">
      <c r="A3783" s="502"/>
      <c r="B3783" s="505"/>
      <c r="C3783" s="464" t="s">
        <v>45</v>
      </c>
      <c r="D3783" s="513">
        <v>2</v>
      </c>
      <c r="E3783" s="513">
        <v>6.75</v>
      </c>
      <c r="F3783" s="513"/>
      <c r="G3783" s="513">
        <v>2.7</v>
      </c>
      <c r="H3783" s="523">
        <f t="shared" si="212"/>
        <v>36.450000000000003</v>
      </c>
      <c r="I3783" s="888"/>
      <c r="J3783" s="635"/>
      <c r="K3783" s="635"/>
      <c r="L3783" s="534"/>
      <c r="M3783" s="437"/>
      <c r="N3783" s="437"/>
      <c r="O3783" s="437"/>
      <c r="P3783" s="437"/>
      <c r="Q3783" s="437"/>
      <c r="R3783" s="437"/>
      <c r="S3783" s="437"/>
    </row>
    <row r="3784" spans="1:19" s="440" customFormat="1" ht="13.5" hidden="1" x14ac:dyDescent="0.3">
      <c r="A3784" s="502"/>
      <c r="B3784" s="505"/>
      <c r="C3784" s="464" t="s">
        <v>45</v>
      </c>
      <c r="D3784" s="513">
        <v>-2</v>
      </c>
      <c r="E3784" s="513">
        <v>2.6</v>
      </c>
      <c r="F3784" s="513"/>
      <c r="G3784" s="513">
        <v>1.8</v>
      </c>
      <c r="H3784" s="523">
        <f t="shared" si="212"/>
        <v>-9.3600000000000012</v>
      </c>
      <c r="I3784" s="888"/>
      <c r="J3784" s="635"/>
      <c r="K3784" s="635"/>
      <c r="L3784" s="534"/>
      <c r="M3784" s="437"/>
      <c r="N3784" s="437"/>
      <c r="O3784" s="437"/>
      <c r="P3784" s="437"/>
      <c r="Q3784" s="437"/>
      <c r="R3784" s="437"/>
      <c r="S3784" s="437"/>
    </row>
    <row r="3785" spans="1:19" s="440" customFormat="1" ht="13.5" hidden="1" x14ac:dyDescent="0.3">
      <c r="A3785" s="502"/>
      <c r="B3785" s="505"/>
      <c r="C3785" s="464" t="s">
        <v>45</v>
      </c>
      <c r="D3785" s="513">
        <v>-1</v>
      </c>
      <c r="E3785" s="513">
        <v>0.85</v>
      </c>
      <c r="F3785" s="513"/>
      <c r="G3785" s="513">
        <v>2</v>
      </c>
      <c r="H3785" s="523">
        <f t="shared" si="212"/>
        <v>-1.7</v>
      </c>
      <c r="I3785" s="888"/>
      <c r="J3785" s="635"/>
      <c r="K3785" s="635"/>
      <c r="L3785" s="534"/>
      <c r="M3785" s="437"/>
      <c r="N3785" s="437"/>
      <c r="O3785" s="437"/>
      <c r="P3785" s="437"/>
      <c r="Q3785" s="437"/>
      <c r="R3785" s="437"/>
      <c r="S3785" s="437"/>
    </row>
    <row r="3786" spans="1:19" s="440" customFormat="1" ht="13.5" hidden="1" x14ac:dyDescent="0.3">
      <c r="A3786" s="502"/>
      <c r="B3786" s="505"/>
      <c r="C3786" s="464" t="s">
        <v>45</v>
      </c>
      <c r="D3786" s="513">
        <v>1</v>
      </c>
      <c r="E3786" s="513">
        <v>7.19</v>
      </c>
      <c r="F3786" s="513"/>
      <c r="G3786" s="513">
        <v>2.7</v>
      </c>
      <c r="H3786" s="523">
        <f t="shared" si="212"/>
        <v>19.413000000000004</v>
      </c>
      <c r="I3786" s="888"/>
      <c r="J3786" s="635"/>
      <c r="K3786" s="635"/>
      <c r="L3786" s="534"/>
      <c r="M3786" s="437"/>
      <c r="N3786" s="437"/>
      <c r="O3786" s="437"/>
      <c r="P3786" s="437"/>
      <c r="Q3786" s="437"/>
      <c r="R3786" s="437"/>
      <c r="S3786" s="437"/>
    </row>
    <row r="3787" spans="1:19" s="440" customFormat="1" ht="13.5" hidden="1" x14ac:dyDescent="0.3">
      <c r="A3787" s="502"/>
      <c r="B3787" s="505"/>
      <c r="C3787" s="464" t="s">
        <v>45</v>
      </c>
      <c r="D3787" s="513">
        <v>2</v>
      </c>
      <c r="E3787" s="513">
        <v>7.2</v>
      </c>
      <c r="F3787" s="513"/>
      <c r="G3787" s="513">
        <v>2.7</v>
      </c>
      <c r="H3787" s="523">
        <f t="shared" si="212"/>
        <v>38.880000000000003</v>
      </c>
      <c r="I3787" s="888"/>
      <c r="J3787" s="635"/>
      <c r="K3787" s="635"/>
      <c r="L3787" s="534"/>
      <c r="M3787" s="437"/>
      <c r="N3787" s="437"/>
      <c r="O3787" s="437"/>
      <c r="P3787" s="437"/>
      <c r="Q3787" s="437"/>
      <c r="R3787" s="437"/>
      <c r="S3787" s="437"/>
    </row>
    <row r="3788" spans="1:19" s="440" customFormat="1" ht="13.5" hidden="1" x14ac:dyDescent="0.3">
      <c r="A3788" s="502"/>
      <c r="B3788" s="505"/>
      <c r="C3788" s="464" t="s">
        <v>45</v>
      </c>
      <c r="D3788" s="513">
        <v>-2</v>
      </c>
      <c r="E3788" s="513">
        <v>2.6</v>
      </c>
      <c r="F3788" s="513"/>
      <c r="G3788" s="513">
        <v>1.8</v>
      </c>
      <c r="H3788" s="523">
        <f t="shared" si="212"/>
        <v>-9.3600000000000012</v>
      </c>
      <c r="I3788" s="888"/>
      <c r="J3788" s="635"/>
      <c r="K3788" s="635"/>
      <c r="L3788" s="534"/>
      <c r="M3788" s="437"/>
      <c r="N3788" s="437"/>
      <c r="O3788" s="437"/>
      <c r="P3788" s="437"/>
      <c r="Q3788" s="437"/>
      <c r="R3788" s="437"/>
      <c r="S3788" s="437"/>
    </row>
    <row r="3789" spans="1:19" s="440" customFormat="1" ht="13.5" hidden="1" x14ac:dyDescent="0.3">
      <c r="A3789" s="502"/>
      <c r="B3789" s="505"/>
      <c r="C3789" s="464" t="s">
        <v>45</v>
      </c>
      <c r="D3789" s="513">
        <v>-1</v>
      </c>
      <c r="E3789" s="513">
        <v>0.85</v>
      </c>
      <c r="F3789" s="513"/>
      <c r="G3789" s="513">
        <v>2</v>
      </c>
      <c r="H3789" s="523">
        <f t="shared" si="212"/>
        <v>-1.7</v>
      </c>
      <c r="I3789" s="888"/>
      <c r="J3789" s="635"/>
      <c r="K3789" s="635"/>
      <c r="L3789" s="534"/>
      <c r="M3789" s="437"/>
      <c r="N3789" s="437"/>
      <c r="O3789" s="437"/>
      <c r="P3789" s="437"/>
      <c r="Q3789" s="437"/>
      <c r="R3789" s="437"/>
      <c r="S3789" s="437"/>
    </row>
    <row r="3790" spans="1:19" s="440" customFormat="1" ht="13.5" hidden="1" x14ac:dyDescent="0.3">
      <c r="A3790" s="502"/>
      <c r="B3790" s="505"/>
      <c r="C3790" s="464" t="s">
        <v>45</v>
      </c>
      <c r="D3790" s="513">
        <v>2</v>
      </c>
      <c r="E3790" s="513">
        <v>7.19</v>
      </c>
      <c r="F3790" s="513"/>
      <c r="G3790" s="513">
        <v>2.7</v>
      </c>
      <c r="H3790" s="523">
        <f t="shared" si="212"/>
        <v>38.826000000000008</v>
      </c>
      <c r="I3790" s="888"/>
      <c r="J3790" s="635"/>
      <c r="K3790" s="635"/>
      <c r="L3790" s="534"/>
      <c r="M3790" s="437"/>
      <c r="N3790" s="437"/>
      <c r="O3790" s="437"/>
      <c r="P3790" s="437"/>
      <c r="Q3790" s="437"/>
      <c r="R3790" s="437"/>
      <c r="S3790" s="437"/>
    </row>
    <row r="3791" spans="1:19" s="440" customFormat="1" ht="13.5" hidden="1" x14ac:dyDescent="0.3">
      <c r="A3791" s="502"/>
      <c r="B3791" s="505"/>
      <c r="C3791" s="464" t="s">
        <v>45</v>
      </c>
      <c r="D3791" s="513">
        <v>2</v>
      </c>
      <c r="E3791" s="513">
        <v>6.75</v>
      </c>
      <c r="F3791" s="513"/>
      <c r="G3791" s="513">
        <v>2.7</v>
      </c>
      <c r="H3791" s="523">
        <f t="shared" ref="H3791:H3797" si="213">G3791*E3791*D3791</f>
        <v>36.450000000000003</v>
      </c>
      <c r="I3791" s="888"/>
      <c r="J3791" s="635"/>
      <c r="K3791" s="635"/>
      <c r="L3791" s="534"/>
      <c r="M3791" s="437"/>
      <c r="N3791" s="437"/>
      <c r="O3791" s="437"/>
      <c r="P3791" s="437"/>
      <c r="Q3791" s="437"/>
      <c r="R3791" s="437"/>
      <c r="S3791" s="437"/>
    </row>
    <row r="3792" spans="1:19" s="440" customFormat="1" ht="13.5" hidden="1" x14ac:dyDescent="0.3">
      <c r="A3792" s="502"/>
      <c r="B3792" s="505"/>
      <c r="C3792" s="464" t="s">
        <v>45</v>
      </c>
      <c r="D3792" s="513">
        <v>-2</v>
      </c>
      <c r="E3792" s="513">
        <v>2.6</v>
      </c>
      <c r="F3792" s="513"/>
      <c r="G3792" s="513">
        <v>1.8</v>
      </c>
      <c r="H3792" s="523">
        <f t="shared" si="213"/>
        <v>-9.3600000000000012</v>
      </c>
      <c r="I3792" s="888"/>
      <c r="J3792" s="635"/>
      <c r="K3792" s="635"/>
      <c r="L3792" s="534"/>
      <c r="M3792" s="437"/>
      <c r="N3792" s="437"/>
      <c r="O3792" s="437"/>
      <c r="P3792" s="437"/>
      <c r="Q3792" s="437"/>
      <c r="R3792" s="437"/>
      <c r="S3792" s="437"/>
    </row>
    <row r="3793" spans="1:19" s="440" customFormat="1" ht="13.5" hidden="1" x14ac:dyDescent="0.3">
      <c r="A3793" s="502"/>
      <c r="B3793" s="505"/>
      <c r="C3793" s="464" t="s">
        <v>45</v>
      </c>
      <c r="D3793" s="513">
        <v>-1</v>
      </c>
      <c r="E3793" s="513">
        <v>0.85</v>
      </c>
      <c r="F3793" s="513"/>
      <c r="G3793" s="513">
        <v>2</v>
      </c>
      <c r="H3793" s="523">
        <f t="shared" si="213"/>
        <v>-1.7</v>
      </c>
      <c r="I3793" s="888"/>
      <c r="J3793" s="635"/>
      <c r="K3793" s="635"/>
      <c r="L3793" s="534"/>
      <c r="M3793" s="437"/>
      <c r="N3793" s="437"/>
      <c r="O3793" s="437"/>
      <c r="P3793" s="437"/>
      <c r="Q3793" s="437"/>
      <c r="R3793" s="437"/>
      <c r="S3793" s="437"/>
    </row>
    <row r="3794" spans="1:19" s="440" customFormat="1" ht="13.5" hidden="1" x14ac:dyDescent="0.3">
      <c r="A3794" s="502"/>
      <c r="B3794" s="505"/>
      <c r="C3794" s="464" t="s">
        <v>45</v>
      </c>
      <c r="D3794" s="513">
        <v>2</v>
      </c>
      <c r="E3794" s="513">
        <v>6.85</v>
      </c>
      <c r="F3794" s="513"/>
      <c r="G3794" s="513">
        <v>2.7</v>
      </c>
      <c r="H3794" s="523">
        <f t="shared" si="213"/>
        <v>36.99</v>
      </c>
      <c r="I3794" s="888"/>
      <c r="J3794" s="635"/>
      <c r="K3794" s="635"/>
      <c r="L3794" s="534"/>
      <c r="M3794" s="437"/>
      <c r="N3794" s="437"/>
      <c r="O3794" s="437"/>
      <c r="P3794" s="437"/>
      <c r="Q3794" s="437"/>
      <c r="R3794" s="437"/>
      <c r="S3794" s="437"/>
    </row>
    <row r="3795" spans="1:19" s="440" customFormat="1" ht="13.5" hidden="1" x14ac:dyDescent="0.3">
      <c r="A3795" s="502"/>
      <c r="B3795" s="505"/>
      <c r="C3795" s="464" t="s">
        <v>45</v>
      </c>
      <c r="D3795" s="513">
        <v>-2</v>
      </c>
      <c r="E3795" s="513">
        <v>2.6</v>
      </c>
      <c r="F3795" s="513"/>
      <c r="G3795" s="513">
        <v>1.8</v>
      </c>
      <c r="H3795" s="523">
        <f t="shared" si="213"/>
        <v>-9.3600000000000012</v>
      </c>
      <c r="I3795" s="888"/>
      <c r="J3795" s="635"/>
      <c r="K3795" s="635"/>
      <c r="L3795" s="534"/>
      <c r="M3795" s="437"/>
      <c r="N3795" s="437"/>
      <c r="O3795" s="437"/>
      <c r="P3795" s="437"/>
      <c r="Q3795" s="437"/>
      <c r="R3795" s="437"/>
      <c r="S3795" s="437"/>
    </row>
    <row r="3796" spans="1:19" s="440" customFormat="1" ht="13.5" hidden="1" x14ac:dyDescent="0.3">
      <c r="A3796" s="502"/>
      <c r="B3796" s="505"/>
      <c r="C3796" s="464" t="s">
        <v>45</v>
      </c>
      <c r="D3796" s="513">
        <v>-1</v>
      </c>
      <c r="E3796" s="513">
        <v>0.85</v>
      </c>
      <c r="F3796" s="513"/>
      <c r="G3796" s="513">
        <v>2</v>
      </c>
      <c r="H3796" s="523">
        <f t="shared" si="213"/>
        <v>-1.7</v>
      </c>
      <c r="I3796" s="888"/>
      <c r="J3796" s="635"/>
      <c r="K3796" s="635"/>
      <c r="L3796" s="534"/>
      <c r="M3796" s="437"/>
      <c r="N3796" s="437"/>
      <c r="O3796" s="437"/>
      <c r="P3796" s="437"/>
      <c r="Q3796" s="437"/>
      <c r="R3796" s="437"/>
      <c r="S3796" s="437"/>
    </row>
    <row r="3797" spans="1:19" s="440" customFormat="1" ht="13.5" hidden="1" x14ac:dyDescent="0.3">
      <c r="A3797" s="502"/>
      <c r="B3797" s="505"/>
      <c r="C3797" s="464" t="s">
        <v>45</v>
      </c>
      <c r="D3797" s="513">
        <v>1</v>
      </c>
      <c r="E3797" s="513">
        <v>5.03</v>
      </c>
      <c r="F3797" s="513"/>
      <c r="G3797" s="513">
        <v>2.7</v>
      </c>
      <c r="H3797" s="523">
        <f t="shared" si="213"/>
        <v>13.581000000000001</v>
      </c>
      <c r="I3797" s="888"/>
      <c r="J3797" s="635"/>
      <c r="K3797" s="635"/>
      <c r="L3797" s="534"/>
      <c r="M3797" s="437"/>
      <c r="N3797" s="437"/>
      <c r="O3797" s="437"/>
      <c r="P3797" s="437"/>
      <c r="Q3797" s="437"/>
      <c r="R3797" s="437"/>
      <c r="S3797" s="437"/>
    </row>
    <row r="3798" spans="1:19" s="440" customFormat="1" ht="13.5" x14ac:dyDescent="0.3">
      <c r="A3798" s="502"/>
      <c r="B3798" s="505"/>
      <c r="C3798" s="464"/>
      <c r="D3798" s="513"/>
      <c r="E3798" s="513"/>
      <c r="F3798" s="513"/>
      <c r="G3798" s="513"/>
      <c r="H3798" s="523"/>
      <c r="I3798" s="888"/>
      <c r="J3798" s="635"/>
      <c r="K3798" s="635"/>
      <c r="L3798" s="534"/>
      <c r="M3798" s="437"/>
      <c r="N3798" s="437"/>
      <c r="O3798" s="437"/>
      <c r="P3798" s="437"/>
      <c r="Q3798" s="437"/>
      <c r="R3798" s="437"/>
      <c r="S3798" s="437"/>
    </row>
    <row r="3799" spans="1:19" s="440" customFormat="1" ht="162" x14ac:dyDescent="0.3">
      <c r="A3799" s="770" t="s">
        <v>2033</v>
      </c>
      <c r="B3799" s="505" t="s">
        <v>3619</v>
      </c>
      <c r="C3799" s="464" t="s">
        <v>45</v>
      </c>
      <c r="D3799" s="513"/>
      <c r="E3799" s="513"/>
      <c r="F3799" s="513"/>
      <c r="G3799" s="513"/>
      <c r="H3799" s="523"/>
      <c r="I3799" s="888">
        <f>SUM(H3800:H3816)</f>
        <v>185.66749999999999</v>
      </c>
      <c r="J3799" s="636"/>
      <c r="K3799" s="636"/>
      <c r="L3799" s="562"/>
      <c r="M3799" s="437"/>
      <c r="N3799" s="437"/>
      <c r="O3799" s="437"/>
      <c r="P3799" s="437"/>
      <c r="Q3799" s="437"/>
      <c r="R3799" s="437"/>
      <c r="S3799" s="437"/>
    </row>
    <row r="3800" spans="1:19" s="440" customFormat="1" ht="13.5" hidden="1" x14ac:dyDescent="0.3">
      <c r="A3800" s="502"/>
      <c r="B3800" s="505"/>
      <c r="C3800" s="464" t="s">
        <v>45</v>
      </c>
      <c r="D3800" s="513">
        <v>2</v>
      </c>
      <c r="E3800" s="513">
        <v>3.17</v>
      </c>
      <c r="F3800" s="513"/>
      <c r="G3800" s="513">
        <v>2.75</v>
      </c>
      <c r="H3800" s="523">
        <f>G3800*E3800*D3800</f>
        <v>17.434999999999999</v>
      </c>
      <c r="I3800" s="888"/>
      <c r="J3800" s="636"/>
      <c r="K3800" s="636"/>
      <c r="L3800" s="562"/>
      <c r="M3800" s="437"/>
      <c r="N3800" s="437"/>
      <c r="O3800" s="437"/>
      <c r="P3800" s="437"/>
      <c r="Q3800" s="437"/>
      <c r="R3800" s="437"/>
      <c r="S3800" s="437"/>
    </row>
    <row r="3801" spans="1:19" s="440" customFormat="1" ht="13.5" hidden="1" x14ac:dyDescent="0.3">
      <c r="A3801" s="502"/>
      <c r="B3801" s="505"/>
      <c r="C3801" s="464" t="s">
        <v>45</v>
      </c>
      <c r="D3801" s="513">
        <v>2</v>
      </c>
      <c r="E3801" s="513">
        <v>4.6399999999999997</v>
      </c>
      <c r="F3801" s="513"/>
      <c r="G3801" s="513">
        <v>2.75</v>
      </c>
      <c r="H3801" s="523">
        <f t="shared" ref="H3801:H3816" si="214">G3801*E3801*D3801</f>
        <v>25.52</v>
      </c>
      <c r="I3801" s="888"/>
      <c r="J3801" s="636"/>
      <c r="K3801" s="636"/>
      <c r="L3801" s="562"/>
      <c r="M3801" s="437"/>
      <c r="N3801" s="437"/>
      <c r="O3801" s="437"/>
      <c r="P3801" s="437"/>
      <c r="Q3801" s="437"/>
      <c r="R3801" s="437"/>
      <c r="S3801" s="437"/>
    </row>
    <row r="3802" spans="1:19" s="440" customFormat="1" ht="13.5" hidden="1" x14ac:dyDescent="0.3">
      <c r="A3802" s="502"/>
      <c r="B3802" s="505"/>
      <c r="C3802" s="464" t="s">
        <v>45</v>
      </c>
      <c r="D3802" s="513">
        <v>8</v>
      </c>
      <c r="E3802" s="513">
        <v>1.3</v>
      </c>
      <c r="F3802" s="513"/>
      <c r="G3802" s="513">
        <v>2.75</v>
      </c>
      <c r="H3802" s="523">
        <f t="shared" si="214"/>
        <v>28.6</v>
      </c>
      <c r="I3802" s="888"/>
      <c r="J3802" s="636"/>
      <c r="K3802" s="636"/>
      <c r="L3802" s="562"/>
      <c r="M3802" s="437"/>
      <c r="N3802" s="437"/>
      <c r="O3802" s="437"/>
      <c r="P3802" s="437"/>
      <c r="Q3802" s="437"/>
      <c r="R3802" s="437"/>
      <c r="S3802" s="437"/>
    </row>
    <row r="3803" spans="1:19" s="440" customFormat="1" ht="13.5" hidden="1" x14ac:dyDescent="0.3">
      <c r="A3803" s="502"/>
      <c r="B3803" s="505"/>
      <c r="C3803" s="464" t="s">
        <v>45</v>
      </c>
      <c r="D3803" s="513">
        <v>-3</v>
      </c>
      <c r="E3803" s="513">
        <v>0.85</v>
      </c>
      <c r="F3803" s="513"/>
      <c r="G3803" s="513">
        <v>2</v>
      </c>
      <c r="H3803" s="523">
        <f t="shared" si="214"/>
        <v>-5.0999999999999996</v>
      </c>
      <c r="I3803" s="888"/>
      <c r="J3803" s="636"/>
      <c r="K3803" s="636"/>
      <c r="L3803" s="562"/>
      <c r="M3803" s="437"/>
      <c r="N3803" s="437"/>
      <c r="O3803" s="437"/>
      <c r="P3803" s="437"/>
      <c r="Q3803" s="437"/>
      <c r="R3803" s="437"/>
      <c r="S3803" s="437"/>
    </row>
    <row r="3804" spans="1:19" s="440" customFormat="1" ht="13.5" hidden="1" x14ac:dyDescent="0.3">
      <c r="A3804" s="502"/>
      <c r="B3804" s="505"/>
      <c r="C3804" s="464" t="s">
        <v>45</v>
      </c>
      <c r="D3804" s="513">
        <v>2</v>
      </c>
      <c r="E3804" s="513">
        <v>2.2000000000000002</v>
      </c>
      <c r="F3804" s="513"/>
      <c r="G3804" s="513">
        <v>2.75</v>
      </c>
      <c r="H3804" s="523">
        <f t="shared" si="214"/>
        <v>12.100000000000001</v>
      </c>
      <c r="I3804" s="888"/>
      <c r="J3804" s="636"/>
      <c r="K3804" s="636"/>
      <c r="L3804" s="562"/>
      <c r="M3804" s="437"/>
      <c r="N3804" s="437"/>
      <c r="O3804" s="437"/>
      <c r="P3804" s="437"/>
      <c r="Q3804" s="437"/>
      <c r="R3804" s="437"/>
      <c r="S3804" s="437"/>
    </row>
    <row r="3805" spans="1:19" s="440" customFormat="1" ht="13.5" hidden="1" x14ac:dyDescent="0.3">
      <c r="A3805" s="502"/>
      <c r="B3805" s="505"/>
      <c r="C3805" s="464" t="s">
        <v>45</v>
      </c>
      <c r="D3805" s="513">
        <v>2</v>
      </c>
      <c r="E3805" s="513">
        <v>1.6</v>
      </c>
      <c r="F3805" s="513"/>
      <c r="G3805" s="513">
        <v>2.75</v>
      </c>
      <c r="H3805" s="523">
        <f t="shared" si="214"/>
        <v>8.8000000000000007</v>
      </c>
      <c r="I3805" s="888"/>
      <c r="J3805" s="636"/>
      <c r="K3805" s="636"/>
      <c r="L3805" s="562"/>
      <c r="M3805" s="437"/>
      <c r="N3805" s="437"/>
      <c r="O3805" s="437"/>
      <c r="P3805" s="437"/>
      <c r="Q3805" s="437"/>
      <c r="R3805" s="437"/>
      <c r="S3805" s="437"/>
    </row>
    <row r="3806" spans="1:19" s="440" customFormat="1" ht="13.5" hidden="1" x14ac:dyDescent="0.3">
      <c r="A3806" s="502"/>
      <c r="B3806" s="505"/>
      <c r="C3806" s="464" t="s">
        <v>45</v>
      </c>
      <c r="D3806" s="513">
        <v>2</v>
      </c>
      <c r="E3806" s="513">
        <v>3.25</v>
      </c>
      <c r="F3806" s="513"/>
      <c r="G3806" s="513">
        <v>2.75</v>
      </c>
      <c r="H3806" s="523">
        <f t="shared" si="214"/>
        <v>17.875</v>
      </c>
      <c r="I3806" s="888"/>
      <c r="J3806" s="636"/>
      <c r="K3806" s="636"/>
      <c r="L3806" s="562"/>
      <c r="M3806" s="437"/>
      <c r="N3806" s="437"/>
      <c r="O3806" s="437"/>
      <c r="P3806" s="437"/>
      <c r="Q3806" s="437"/>
      <c r="R3806" s="437"/>
      <c r="S3806" s="437"/>
    </row>
    <row r="3807" spans="1:19" s="440" customFormat="1" ht="13.5" hidden="1" x14ac:dyDescent="0.3">
      <c r="A3807" s="502"/>
      <c r="B3807" s="505"/>
      <c r="C3807" s="464" t="s">
        <v>45</v>
      </c>
      <c r="D3807" s="513">
        <v>2</v>
      </c>
      <c r="E3807" s="513">
        <v>4.6399999999999997</v>
      </c>
      <c r="F3807" s="513"/>
      <c r="G3807" s="513">
        <v>2.75</v>
      </c>
      <c r="H3807" s="523">
        <f t="shared" si="214"/>
        <v>25.52</v>
      </c>
      <c r="I3807" s="888"/>
      <c r="J3807" s="636"/>
      <c r="K3807" s="636"/>
      <c r="L3807" s="562"/>
      <c r="M3807" s="437"/>
      <c r="N3807" s="437"/>
      <c r="O3807" s="437"/>
      <c r="P3807" s="437"/>
      <c r="Q3807" s="437"/>
      <c r="R3807" s="437"/>
      <c r="S3807" s="437"/>
    </row>
    <row r="3808" spans="1:19" s="440" customFormat="1" ht="13.5" hidden="1" x14ac:dyDescent="0.3">
      <c r="A3808" s="502"/>
      <c r="B3808" s="505"/>
      <c r="C3808" s="464" t="s">
        <v>45</v>
      </c>
      <c r="D3808" s="513">
        <v>6</v>
      </c>
      <c r="E3808" s="513">
        <v>1.3</v>
      </c>
      <c r="F3808" s="513"/>
      <c r="G3808" s="513">
        <v>2.75</v>
      </c>
      <c r="H3808" s="523">
        <f t="shared" si="214"/>
        <v>21.450000000000003</v>
      </c>
      <c r="I3808" s="888"/>
      <c r="J3808" s="636"/>
      <c r="K3808" s="636"/>
      <c r="L3808" s="562"/>
      <c r="M3808" s="437"/>
      <c r="N3808" s="437"/>
      <c r="O3808" s="437"/>
      <c r="P3808" s="437"/>
      <c r="Q3808" s="437"/>
      <c r="R3808" s="437"/>
      <c r="S3808" s="437"/>
    </row>
    <row r="3809" spans="1:19" s="440" customFormat="1" ht="13.5" hidden="1" x14ac:dyDescent="0.3">
      <c r="A3809" s="502"/>
      <c r="B3809" s="505"/>
      <c r="C3809" s="464" t="s">
        <v>45</v>
      </c>
      <c r="D3809" s="513">
        <v>1</v>
      </c>
      <c r="E3809" s="513">
        <v>0.45</v>
      </c>
      <c r="F3809" s="513"/>
      <c r="G3809" s="513">
        <v>2.75</v>
      </c>
      <c r="H3809" s="523">
        <f t="shared" si="214"/>
        <v>1.2375</v>
      </c>
      <c r="I3809" s="888"/>
      <c r="J3809" s="636"/>
      <c r="K3809" s="636"/>
      <c r="L3809" s="562"/>
      <c r="M3809" s="437"/>
      <c r="N3809" s="437"/>
      <c r="O3809" s="437"/>
      <c r="P3809" s="437"/>
      <c r="Q3809" s="437"/>
      <c r="R3809" s="437"/>
      <c r="S3809" s="437"/>
    </row>
    <row r="3810" spans="1:19" s="440" customFormat="1" ht="13.5" hidden="1" x14ac:dyDescent="0.3">
      <c r="A3810" s="502"/>
      <c r="B3810" s="505"/>
      <c r="C3810" s="464" t="s">
        <v>45</v>
      </c>
      <c r="D3810" s="513">
        <v>2</v>
      </c>
      <c r="E3810" s="513">
        <v>0.5</v>
      </c>
      <c r="F3810" s="513"/>
      <c r="G3810" s="513">
        <v>2.75</v>
      </c>
      <c r="H3810" s="523">
        <f t="shared" si="214"/>
        <v>2.75</v>
      </c>
      <c r="I3810" s="888"/>
      <c r="J3810" s="636"/>
      <c r="K3810" s="636"/>
      <c r="L3810" s="562"/>
      <c r="M3810" s="437"/>
      <c r="N3810" s="437"/>
      <c r="O3810" s="437"/>
      <c r="P3810" s="437"/>
      <c r="Q3810" s="437"/>
      <c r="R3810" s="437"/>
      <c r="S3810" s="437"/>
    </row>
    <row r="3811" spans="1:19" s="440" customFormat="1" ht="13.5" hidden="1" x14ac:dyDescent="0.3">
      <c r="A3811" s="502"/>
      <c r="B3811" s="505"/>
      <c r="C3811" s="464" t="s">
        <v>45</v>
      </c>
      <c r="D3811" s="513">
        <v>1</v>
      </c>
      <c r="E3811" s="513">
        <v>4.9000000000000004</v>
      </c>
      <c r="F3811" s="513"/>
      <c r="G3811" s="513">
        <v>1</v>
      </c>
      <c r="H3811" s="523">
        <f t="shared" si="214"/>
        <v>4.9000000000000004</v>
      </c>
      <c r="I3811" s="888"/>
      <c r="J3811" s="636"/>
      <c r="K3811" s="636"/>
      <c r="L3811" s="562"/>
      <c r="M3811" s="437"/>
      <c r="N3811" s="437"/>
      <c r="O3811" s="437"/>
      <c r="P3811" s="437"/>
      <c r="Q3811" s="437"/>
      <c r="R3811" s="437"/>
      <c r="S3811" s="437"/>
    </row>
    <row r="3812" spans="1:19" s="440" customFormat="1" ht="13.5" hidden="1" x14ac:dyDescent="0.3">
      <c r="A3812" s="502"/>
      <c r="B3812" s="505"/>
      <c r="C3812" s="464" t="s">
        <v>45</v>
      </c>
      <c r="D3812" s="513">
        <v>1</v>
      </c>
      <c r="E3812" s="513">
        <v>1.97</v>
      </c>
      <c r="F3812" s="513"/>
      <c r="G3812" s="513">
        <v>1</v>
      </c>
      <c r="H3812" s="523">
        <f t="shared" si="214"/>
        <v>1.97</v>
      </c>
      <c r="I3812" s="888"/>
      <c r="J3812" s="636"/>
      <c r="K3812" s="636"/>
      <c r="L3812" s="562"/>
      <c r="M3812" s="437"/>
      <c r="N3812" s="437"/>
      <c r="O3812" s="437"/>
      <c r="P3812" s="437"/>
      <c r="Q3812" s="437"/>
      <c r="R3812" s="437"/>
      <c r="S3812" s="437"/>
    </row>
    <row r="3813" spans="1:19" s="440" customFormat="1" ht="13.5" hidden="1" x14ac:dyDescent="0.3">
      <c r="A3813" s="502"/>
      <c r="B3813" s="505"/>
      <c r="C3813" s="464" t="s">
        <v>45</v>
      </c>
      <c r="D3813" s="513">
        <v>2</v>
      </c>
      <c r="E3813" s="513">
        <v>2.35</v>
      </c>
      <c r="F3813" s="513"/>
      <c r="G3813" s="513">
        <v>1</v>
      </c>
      <c r="H3813" s="523">
        <f t="shared" si="214"/>
        <v>4.7</v>
      </c>
      <c r="I3813" s="888"/>
      <c r="J3813" s="636"/>
      <c r="K3813" s="636"/>
      <c r="L3813" s="562"/>
      <c r="M3813" s="437"/>
      <c r="N3813" s="437"/>
      <c r="O3813" s="437"/>
      <c r="P3813" s="437"/>
      <c r="Q3813" s="437"/>
      <c r="R3813" s="437"/>
      <c r="S3813" s="437"/>
    </row>
    <row r="3814" spans="1:19" s="440" customFormat="1" ht="13.5" hidden="1" x14ac:dyDescent="0.3">
      <c r="A3814" s="502"/>
      <c r="B3814" s="505"/>
      <c r="C3814" s="464" t="s">
        <v>45</v>
      </c>
      <c r="D3814" s="513">
        <v>2</v>
      </c>
      <c r="E3814" s="513">
        <v>4.9000000000000004</v>
      </c>
      <c r="F3814" s="513"/>
      <c r="G3814" s="513">
        <v>1</v>
      </c>
      <c r="H3814" s="523">
        <f t="shared" si="214"/>
        <v>9.8000000000000007</v>
      </c>
      <c r="I3814" s="888"/>
      <c r="J3814" s="636"/>
      <c r="K3814" s="636"/>
      <c r="L3814" s="562"/>
      <c r="M3814" s="437"/>
      <c r="N3814" s="437"/>
      <c r="O3814" s="437"/>
      <c r="P3814" s="437"/>
      <c r="Q3814" s="437"/>
      <c r="R3814" s="437"/>
      <c r="S3814" s="437"/>
    </row>
    <row r="3815" spans="1:19" s="440" customFormat="1" ht="13.5" hidden="1" x14ac:dyDescent="0.3">
      <c r="A3815" s="502"/>
      <c r="B3815" s="505"/>
      <c r="C3815" s="464" t="s">
        <v>45</v>
      </c>
      <c r="D3815" s="513">
        <v>1</v>
      </c>
      <c r="E3815" s="513">
        <v>4.72</v>
      </c>
      <c r="F3815" s="513"/>
      <c r="G3815" s="513">
        <v>1</v>
      </c>
      <c r="H3815" s="523">
        <f t="shared" si="214"/>
        <v>4.72</v>
      </c>
      <c r="I3815" s="888"/>
      <c r="J3815" s="636"/>
      <c r="K3815" s="636"/>
      <c r="L3815" s="562"/>
      <c r="M3815" s="437"/>
      <c r="N3815" s="437"/>
      <c r="O3815" s="437"/>
      <c r="P3815" s="437"/>
      <c r="Q3815" s="437"/>
      <c r="R3815" s="437"/>
      <c r="S3815" s="437"/>
    </row>
    <row r="3816" spans="1:19" s="440" customFormat="1" ht="13.5" hidden="1" x14ac:dyDescent="0.3">
      <c r="A3816" s="502"/>
      <c r="B3816" s="505"/>
      <c r="C3816" s="464" t="s">
        <v>45</v>
      </c>
      <c r="D3816" s="513">
        <v>1</v>
      </c>
      <c r="E3816" s="513">
        <v>3.39</v>
      </c>
      <c r="F3816" s="513"/>
      <c r="G3816" s="513">
        <v>1</v>
      </c>
      <c r="H3816" s="523">
        <f t="shared" si="214"/>
        <v>3.39</v>
      </c>
      <c r="I3816" s="888"/>
      <c r="J3816" s="636"/>
      <c r="K3816" s="636"/>
      <c r="L3816" s="562"/>
      <c r="M3816" s="437"/>
      <c r="N3816" s="437"/>
      <c r="O3816" s="437"/>
      <c r="P3816" s="437"/>
      <c r="Q3816" s="437"/>
      <c r="R3816" s="437"/>
      <c r="S3816" s="437"/>
    </row>
    <row r="3817" spans="1:19" s="440" customFormat="1" ht="13.5" x14ac:dyDescent="0.3">
      <c r="A3817" s="502"/>
      <c r="B3817" s="505"/>
      <c r="C3817" s="464"/>
      <c r="D3817" s="513"/>
      <c r="E3817" s="513"/>
      <c r="F3817" s="513"/>
      <c r="G3817" s="513"/>
      <c r="H3817" s="523"/>
      <c r="I3817" s="888"/>
      <c r="J3817" s="636"/>
      <c r="K3817" s="636"/>
      <c r="L3817" s="562"/>
      <c r="M3817" s="437"/>
      <c r="N3817" s="437"/>
      <c r="O3817" s="437"/>
      <c r="P3817" s="437"/>
      <c r="Q3817" s="437"/>
      <c r="R3817" s="437"/>
      <c r="S3817" s="437"/>
    </row>
    <row r="3818" spans="1:19" s="440" customFormat="1" ht="127.5" customHeight="1" x14ac:dyDescent="0.3">
      <c r="A3818" s="770" t="s">
        <v>3709</v>
      </c>
      <c r="B3818" s="505" t="s">
        <v>3579</v>
      </c>
      <c r="C3818" s="464" t="s">
        <v>45</v>
      </c>
      <c r="D3818" s="513"/>
      <c r="E3818" s="513"/>
      <c r="F3818" s="513"/>
      <c r="G3818" s="513"/>
      <c r="H3818" s="523"/>
      <c r="I3818" s="888">
        <v>113.67</v>
      </c>
      <c r="J3818" s="636"/>
      <c r="K3818" s="636"/>
      <c r="L3818" s="562"/>
      <c r="M3818" s="437"/>
      <c r="N3818" s="437"/>
      <c r="O3818" s="437"/>
      <c r="P3818" s="437"/>
      <c r="Q3818" s="437"/>
      <c r="R3818" s="437"/>
      <c r="S3818" s="437"/>
    </row>
    <row r="3819" spans="1:19" s="440" customFormat="1" ht="13.5" hidden="1" x14ac:dyDescent="0.3">
      <c r="A3819" s="502"/>
      <c r="B3819" s="505"/>
      <c r="C3819" s="464" t="s">
        <v>45</v>
      </c>
      <c r="D3819" s="513">
        <v>1</v>
      </c>
      <c r="E3819" s="513">
        <v>5</v>
      </c>
      <c r="F3819" s="513"/>
      <c r="G3819" s="513">
        <v>2.75</v>
      </c>
      <c r="H3819" s="523">
        <f>G3819*E3819*D3819</f>
        <v>13.75</v>
      </c>
      <c r="I3819" s="888"/>
      <c r="J3819" s="635"/>
      <c r="K3819" s="635">
        <f t="shared" ref="K3819:K3825" si="215">J3819*I3819</f>
        <v>0</v>
      </c>
      <c r="L3819" s="534"/>
      <c r="M3819" s="437"/>
      <c r="N3819" s="437"/>
      <c r="O3819" s="437"/>
      <c r="P3819" s="437"/>
      <c r="Q3819" s="437"/>
      <c r="R3819" s="437"/>
      <c r="S3819" s="437"/>
    </row>
    <row r="3820" spans="1:19" s="440" customFormat="1" ht="13.5" hidden="1" x14ac:dyDescent="0.3">
      <c r="A3820" s="502"/>
      <c r="B3820" s="505"/>
      <c r="C3820" s="464" t="s">
        <v>45</v>
      </c>
      <c r="D3820" s="513">
        <v>2</v>
      </c>
      <c r="E3820" s="513">
        <v>7.2</v>
      </c>
      <c r="F3820" s="513"/>
      <c r="G3820" s="513">
        <v>2.75</v>
      </c>
      <c r="H3820" s="523">
        <f t="shared" ref="H3820:H3825" si="216">G3820*E3820*D3820</f>
        <v>39.6</v>
      </c>
      <c r="I3820" s="888"/>
      <c r="J3820" s="635"/>
      <c r="K3820" s="635">
        <f t="shared" si="215"/>
        <v>0</v>
      </c>
      <c r="L3820" s="534"/>
      <c r="M3820" s="437"/>
      <c r="N3820" s="437"/>
      <c r="O3820" s="437"/>
      <c r="P3820" s="437"/>
      <c r="Q3820" s="437"/>
      <c r="R3820" s="437"/>
      <c r="S3820" s="437"/>
    </row>
    <row r="3821" spans="1:19" s="440" customFormat="1" ht="13.5" hidden="1" x14ac:dyDescent="0.3">
      <c r="A3821" s="502"/>
      <c r="B3821" s="505"/>
      <c r="C3821" s="464" t="s">
        <v>45</v>
      </c>
      <c r="D3821" s="513">
        <v>1</v>
      </c>
      <c r="E3821" s="513">
        <v>4.3</v>
      </c>
      <c r="F3821" s="513"/>
      <c r="G3821" s="513">
        <v>2.75</v>
      </c>
      <c r="H3821" s="523">
        <f t="shared" si="216"/>
        <v>11.824999999999999</v>
      </c>
      <c r="I3821" s="888"/>
      <c r="J3821" s="635"/>
      <c r="K3821" s="635">
        <f t="shared" si="215"/>
        <v>0</v>
      </c>
      <c r="L3821" s="534"/>
      <c r="M3821" s="437"/>
      <c r="N3821" s="437"/>
      <c r="O3821" s="437"/>
      <c r="P3821" s="437"/>
      <c r="Q3821" s="437"/>
      <c r="R3821" s="437"/>
      <c r="S3821" s="437"/>
    </row>
    <row r="3822" spans="1:19" s="440" customFormat="1" ht="13.5" hidden="1" x14ac:dyDescent="0.3">
      <c r="A3822" s="502"/>
      <c r="B3822" s="505"/>
      <c r="C3822" s="464" t="s">
        <v>45</v>
      </c>
      <c r="D3822" s="513">
        <v>1</v>
      </c>
      <c r="E3822" s="513">
        <v>0.75</v>
      </c>
      <c r="F3822" s="513"/>
      <c r="G3822" s="513">
        <v>2.75</v>
      </c>
      <c r="H3822" s="523">
        <f t="shared" si="216"/>
        <v>2.0625</v>
      </c>
      <c r="I3822" s="888"/>
      <c r="J3822" s="635"/>
      <c r="K3822" s="635">
        <f t="shared" si="215"/>
        <v>0</v>
      </c>
      <c r="L3822" s="534"/>
      <c r="M3822" s="437"/>
      <c r="N3822" s="437"/>
      <c r="O3822" s="437"/>
      <c r="P3822" s="437"/>
      <c r="Q3822" s="437"/>
      <c r="R3822" s="437"/>
      <c r="S3822" s="437"/>
    </row>
    <row r="3823" spans="1:19" s="440" customFormat="1" ht="13.5" hidden="1" x14ac:dyDescent="0.3">
      <c r="A3823" s="502"/>
      <c r="B3823" s="505"/>
      <c r="C3823" s="464" t="s">
        <v>45</v>
      </c>
      <c r="D3823" s="513">
        <v>-2</v>
      </c>
      <c r="E3823" s="513">
        <v>0.85</v>
      </c>
      <c r="F3823" s="513"/>
      <c r="G3823" s="513">
        <v>2</v>
      </c>
      <c r="H3823" s="523">
        <f t="shared" si="216"/>
        <v>-3.4</v>
      </c>
      <c r="I3823" s="888"/>
      <c r="J3823" s="635"/>
      <c r="K3823" s="635">
        <f t="shared" si="215"/>
        <v>0</v>
      </c>
      <c r="L3823" s="534"/>
      <c r="M3823" s="437"/>
      <c r="N3823" s="437"/>
      <c r="O3823" s="437"/>
      <c r="P3823" s="437"/>
      <c r="Q3823" s="437"/>
      <c r="R3823" s="437"/>
      <c r="S3823" s="437"/>
    </row>
    <row r="3824" spans="1:19" s="440" customFormat="1" ht="13.5" hidden="1" x14ac:dyDescent="0.3">
      <c r="A3824" s="502"/>
      <c r="B3824" s="505"/>
      <c r="C3824" s="464" t="s">
        <v>45</v>
      </c>
      <c r="D3824" s="513">
        <v>2</v>
      </c>
      <c r="E3824" s="513">
        <v>1.7</v>
      </c>
      <c r="F3824" s="513"/>
      <c r="G3824" s="513">
        <v>2.75</v>
      </c>
      <c r="H3824" s="523">
        <f t="shared" si="216"/>
        <v>9.35</v>
      </c>
      <c r="I3824" s="888"/>
      <c r="J3824" s="635"/>
      <c r="K3824" s="635">
        <f t="shared" si="215"/>
        <v>0</v>
      </c>
      <c r="L3824" s="534"/>
      <c r="M3824" s="437"/>
      <c r="N3824" s="437"/>
      <c r="O3824" s="437"/>
      <c r="P3824" s="437"/>
      <c r="Q3824" s="437"/>
      <c r="R3824" s="437"/>
      <c r="S3824" s="437"/>
    </row>
    <row r="3825" spans="1:19" s="440" customFormat="1" ht="13.5" hidden="1" x14ac:dyDescent="0.3">
      <c r="A3825" s="502"/>
      <c r="B3825" s="505"/>
      <c r="C3825" s="464" t="s">
        <v>45</v>
      </c>
      <c r="D3825" s="513">
        <v>2</v>
      </c>
      <c r="E3825" s="513">
        <v>5.66</v>
      </c>
      <c r="F3825" s="513"/>
      <c r="G3825" s="513">
        <v>2.75</v>
      </c>
      <c r="H3825" s="523">
        <f t="shared" si="216"/>
        <v>31.130000000000003</v>
      </c>
      <c r="I3825" s="888"/>
      <c r="J3825" s="635"/>
      <c r="K3825" s="635">
        <f t="shared" si="215"/>
        <v>0</v>
      </c>
      <c r="L3825" s="534"/>
      <c r="M3825" s="437"/>
      <c r="N3825" s="437"/>
      <c r="O3825" s="437"/>
      <c r="P3825" s="437"/>
      <c r="Q3825" s="437"/>
      <c r="R3825" s="437"/>
      <c r="S3825" s="437"/>
    </row>
    <row r="3826" spans="1:19" s="440" customFormat="1" ht="13.5" x14ac:dyDescent="0.3">
      <c r="A3826" s="502"/>
      <c r="B3826" s="505"/>
      <c r="C3826" s="464"/>
      <c r="D3826" s="513"/>
      <c r="E3826" s="513"/>
      <c r="F3826" s="513"/>
      <c r="G3826" s="513"/>
      <c r="H3826" s="523"/>
      <c r="I3826" s="888"/>
      <c r="J3826" s="635"/>
      <c r="K3826" s="635"/>
      <c r="L3826" s="534"/>
      <c r="M3826" s="437"/>
      <c r="N3826" s="437"/>
      <c r="O3826" s="437"/>
      <c r="P3826" s="437"/>
      <c r="Q3826" s="437"/>
      <c r="R3826" s="437"/>
      <c r="S3826" s="437"/>
    </row>
    <row r="3827" spans="1:19" s="440" customFormat="1" ht="13.5" x14ac:dyDescent="0.3">
      <c r="A3827" s="502" t="s">
        <v>2034</v>
      </c>
      <c r="B3827" s="505" t="s">
        <v>197</v>
      </c>
      <c r="C3827" s="464"/>
      <c r="D3827" s="513"/>
      <c r="E3827" s="513"/>
      <c r="F3827" s="513"/>
      <c r="G3827" s="513"/>
      <c r="H3827" s="523"/>
      <c r="I3827" s="888"/>
      <c r="J3827" s="635"/>
      <c r="K3827" s="635"/>
      <c r="L3827" s="534"/>
      <c r="M3827" s="437"/>
      <c r="N3827" s="437"/>
      <c r="O3827" s="437"/>
      <c r="P3827" s="437"/>
      <c r="Q3827" s="437"/>
      <c r="R3827" s="437"/>
      <c r="S3827" s="437"/>
    </row>
    <row r="3828" spans="1:19" s="440" customFormat="1" ht="121.5" x14ac:dyDescent="0.3">
      <c r="A3828" s="502" t="s">
        <v>2035</v>
      </c>
      <c r="B3828" s="491" t="s">
        <v>3755</v>
      </c>
      <c r="C3828" s="464" t="s">
        <v>45</v>
      </c>
      <c r="D3828" s="494"/>
      <c r="E3828" s="494"/>
      <c r="F3828" s="494"/>
      <c r="G3828" s="494"/>
      <c r="H3828" s="510"/>
      <c r="I3828" s="888">
        <f>SUM(H3829:H3844)</f>
        <v>689.55999999999983</v>
      </c>
      <c r="J3828" s="635"/>
      <c r="K3828" s="635"/>
      <c r="L3828" s="534"/>
      <c r="M3828" s="437"/>
      <c r="N3828" s="437"/>
      <c r="O3828" s="437"/>
      <c r="P3828" s="437"/>
      <c r="Q3828" s="437"/>
      <c r="R3828" s="437"/>
      <c r="S3828" s="437"/>
    </row>
    <row r="3829" spans="1:19" s="440" customFormat="1" ht="13.5" hidden="1" x14ac:dyDescent="0.3">
      <c r="A3829" s="502"/>
      <c r="B3829" s="491"/>
      <c r="C3829" s="464" t="s">
        <v>45</v>
      </c>
      <c r="D3829" s="494">
        <v>1</v>
      </c>
      <c r="E3829" s="494">
        <v>71</v>
      </c>
      <c r="F3829" s="494"/>
      <c r="G3829" s="494"/>
      <c r="H3829" s="510">
        <f>E3829*D3829</f>
        <v>71</v>
      </c>
      <c r="I3829" s="888"/>
      <c r="J3829" s="635"/>
      <c r="K3829" s="635"/>
      <c r="L3829" s="534"/>
      <c r="M3829" s="437"/>
      <c r="N3829" s="437"/>
      <c r="O3829" s="437"/>
      <c r="P3829" s="437"/>
      <c r="Q3829" s="437"/>
      <c r="R3829" s="437"/>
      <c r="S3829" s="437"/>
    </row>
    <row r="3830" spans="1:19" s="440" customFormat="1" ht="13.5" hidden="1" x14ac:dyDescent="0.3">
      <c r="A3830" s="502"/>
      <c r="B3830" s="491"/>
      <c r="C3830" s="464" t="s">
        <v>45</v>
      </c>
      <c r="D3830" s="494">
        <v>1</v>
      </c>
      <c r="E3830" s="494">
        <v>69.17</v>
      </c>
      <c r="F3830" s="494"/>
      <c r="G3830" s="494"/>
      <c r="H3830" s="510">
        <f t="shared" ref="H3830:H3844" si="217">E3830*D3830</f>
        <v>69.17</v>
      </c>
      <c r="I3830" s="888"/>
      <c r="J3830" s="635"/>
      <c r="K3830" s="635"/>
      <c r="L3830" s="534"/>
      <c r="M3830" s="437"/>
      <c r="N3830" s="437"/>
      <c r="O3830" s="437"/>
      <c r="P3830" s="437"/>
      <c r="Q3830" s="437"/>
      <c r="R3830" s="437"/>
      <c r="S3830" s="437"/>
    </row>
    <row r="3831" spans="1:19" s="440" customFormat="1" ht="13.5" hidden="1" x14ac:dyDescent="0.3">
      <c r="A3831" s="502"/>
      <c r="B3831" s="491"/>
      <c r="C3831" s="464" t="s">
        <v>45</v>
      </c>
      <c r="D3831" s="494">
        <v>1</v>
      </c>
      <c r="E3831" s="494">
        <v>31.82</v>
      </c>
      <c r="F3831" s="494"/>
      <c r="G3831" s="494"/>
      <c r="H3831" s="510">
        <f t="shared" si="217"/>
        <v>31.82</v>
      </c>
      <c r="I3831" s="888"/>
      <c r="J3831" s="635"/>
      <c r="K3831" s="635"/>
      <c r="L3831" s="534"/>
      <c r="M3831" s="437"/>
      <c r="N3831" s="437"/>
      <c r="O3831" s="437"/>
      <c r="P3831" s="437"/>
      <c r="Q3831" s="437"/>
      <c r="R3831" s="437"/>
      <c r="S3831" s="437"/>
    </row>
    <row r="3832" spans="1:19" s="440" customFormat="1" ht="13.5" hidden="1" x14ac:dyDescent="0.3">
      <c r="A3832" s="502"/>
      <c r="B3832" s="491"/>
      <c r="C3832" s="464" t="s">
        <v>45</v>
      </c>
      <c r="D3832" s="494">
        <v>1</v>
      </c>
      <c r="E3832" s="494">
        <v>95.02</v>
      </c>
      <c r="F3832" s="494"/>
      <c r="G3832" s="494"/>
      <c r="H3832" s="510">
        <f t="shared" si="217"/>
        <v>95.02</v>
      </c>
      <c r="I3832" s="888"/>
      <c r="J3832" s="635"/>
      <c r="K3832" s="635"/>
      <c r="L3832" s="534"/>
      <c r="M3832" s="437"/>
      <c r="N3832" s="437"/>
      <c r="O3832" s="437"/>
      <c r="P3832" s="437"/>
      <c r="Q3832" s="437"/>
      <c r="R3832" s="437"/>
      <c r="S3832" s="437"/>
    </row>
    <row r="3833" spans="1:19" s="440" customFormat="1" ht="13.5" hidden="1" x14ac:dyDescent="0.3">
      <c r="A3833" s="502"/>
      <c r="B3833" s="491"/>
      <c r="C3833" s="464" t="s">
        <v>45</v>
      </c>
      <c r="D3833" s="494">
        <v>1</v>
      </c>
      <c r="E3833" s="494">
        <v>49.35</v>
      </c>
      <c r="F3833" s="494"/>
      <c r="G3833" s="494"/>
      <c r="H3833" s="510">
        <f t="shared" si="217"/>
        <v>49.35</v>
      </c>
      <c r="I3833" s="888"/>
      <c r="J3833" s="635"/>
      <c r="K3833" s="635"/>
      <c r="L3833" s="534"/>
      <c r="M3833" s="437"/>
      <c r="N3833" s="437"/>
      <c r="O3833" s="437"/>
      <c r="P3833" s="437"/>
      <c r="Q3833" s="437"/>
      <c r="R3833" s="437"/>
      <c r="S3833" s="437"/>
    </row>
    <row r="3834" spans="1:19" s="440" customFormat="1" ht="13.5" hidden="1" x14ac:dyDescent="0.3">
      <c r="A3834" s="502"/>
      <c r="B3834" s="491"/>
      <c r="C3834" s="464" t="s">
        <v>45</v>
      </c>
      <c r="D3834" s="494">
        <v>1</v>
      </c>
      <c r="E3834" s="494">
        <v>44.54</v>
      </c>
      <c r="F3834" s="494"/>
      <c r="G3834" s="494"/>
      <c r="H3834" s="510">
        <f t="shared" si="217"/>
        <v>44.54</v>
      </c>
      <c r="I3834" s="888"/>
      <c r="J3834" s="635"/>
      <c r="K3834" s="635"/>
      <c r="L3834" s="534"/>
      <c r="M3834" s="437"/>
      <c r="N3834" s="437"/>
      <c r="O3834" s="437"/>
      <c r="P3834" s="437"/>
      <c r="Q3834" s="437"/>
      <c r="R3834" s="437"/>
      <c r="S3834" s="437"/>
    </row>
    <row r="3835" spans="1:19" s="440" customFormat="1" ht="13.5" hidden="1" x14ac:dyDescent="0.3">
      <c r="A3835" s="502"/>
      <c r="B3835" s="491"/>
      <c r="C3835" s="464" t="s">
        <v>45</v>
      </c>
      <c r="D3835" s="494">
        <v>1</v>
      </c>
      <c r="E3835" s="494">
        <v>47.4</v>
      </c>
      <c r="F3835" s="494"/>
      <c r="G3835" s="494"/>
      <c r="H3835" s="510">
        <f t="shared" si="217"/>
        <v>47.4</v>
      </c>
      <c r="I3835" s="888"/>
      <c r="J3835" s="635"/>
      <c r="K3835" s="635"/>
      <c r="L3835" s="534"/>
      <c r="M3835" s="437"/>
      <c r="N3835" s="437"/>
      <c r="O3835" s="437"/>
      <c r="P3835" s="437"/>
      <c r="Q3835" s="437"/>
      <c r="R3835" s="437"/>
      <c r="S3835" s="437"/>
    </row>
    <row r="3836" spans="1:19" s="440" customFormat="1" ht="13.5" hidden="1" x14ac:dyDescent="0.3">
      <c r="A3836" s="502"/>
      <c r="B3836" s="491"/>
      <c r="C3836" s="464" t="s">
        <v>45</v>
      </c>
      <c r="D3836" s="494">
        <v>1</v>
      </c>
      <c r="E3836" s="494">
        <v>44.52</v>
      </c>
      <c r="F3836" s="494"/>
      <c r="G3836" s="494"/>
      <c r="H3836" s="510">
        <f t="shared" si="217"/>
        <v>44.52</v>
      </c>
      <c r="I3836" s="888"/>
      <c r="J3836" s="635"/>
      <c r="K3836" s="635"/>
      <c r="L3836" s="534"/>
      <c r="M3836" s="437"/>
      <c r="N3836" s="437"/>
      <c r="O3836" s="437"/>
      <c r="P3836" s="437"/>
      <c r="Q3836" s="437"/>
      <c r="R3836" s="437"/>
      <c r="S3836" s="437"/>
    </row>
    <row r="3837" spans="1:19" s="440" customFormat="1" ht="13.5" hidden="1" x14ac:dyDescent="0.3">
      <c r="A3837" s="502"/>
      <c r="B3837" s="491"/>
      <c r="C3837" s="464" t="s">
        <v>45</v>
      </c>
      <c r="D3837" s="494">
        <v>1</v>
      </c>
      <c r="E3837" s="494">
        <v>17.22</v>
      </c>
      <c r="F3837" s="494"/>
      <c r="G3837" s="494"/>
      <c r="H3837" s="510">
        <f t="shared" si="217"/>
        <v>17.22</v>
      </c>
      <c r="I3837" s="888"/>
      <c r="J3837" s="635"/>
      <c r="K3837" s="635"/>
      <c r="L3837" s="534"/>
      <c r="M3837" s="437"/>
      <c r="N3837" s="437"/>
      <c r="O3837" s="437"/>
      <c r="P3837" s="437"/>
      <c r="Q3837" s="437"/>
      <c r="R3837" s="437"/>
      <c r="S3837" s="437"/>
    </row>
    <row r="3838" spans="1:19" s="440" customFormat="1" ht="13.5" hidden="1" x14ac:dyDescent="0.3">
      <c r="A3838" s="502"/>
      <c r="B3838" s="491"/>
      <c r="C3838" s="464" t="s">
        <v>45</v>
      </c>
      <c r="D3838" s="494">
        <v>1</v>
      </c>
      <c r="E3838" s="494">
        <v>16.190000000000001</v>
      </c>
      <c r="F3838" s="494"/>
      <c r="G3838" s="494"/>
      <c r="H3838" s="510">
        <f t="shared" si="217"/>
        <v>16.190000000000001</v>
      </c>
      <c r="I3838" s="888"/>
      <c r="J3838" s="635"/>
      <c r="K3838" s="635"/>
      <c r="L3838" s="534"/>
      <c r="M3838" s="437"/>
      <c r="N3838" s="437"/>
      <c r="O3838" s="437"/>
      <c r="P3838" s="437"/>
      <c r="Q3838" s="437"/>
      <c r="R3838" s="437"/>
      <c r="S3838" s="437"/>
    </row>
    <row r="3839" spans="1:19" s="440" customFormat="1" ht="13.5" hidden="1" x14ac:dyDescent="0.3">
      <c r="A3839" s="502"/>
      <c r="B3839" s="491"/>
      <c r="C3839" s="464" t="s">
        <v>45</v>
      </c>
      <c r="D3839" s="494">
        <v>1</v>
      </c>
      <c r="E3839" s="494">
        <v>48.1</v>
      </c>
      <c r="F3839" s="494"/>
      <c r="G3839" s="494"/>
      <c r="H3839" s="510">
        <f t="shared" si="217"/>
        <v>48.1</v>
      </c>
      <c r="I3839" s="888"/>
      <c r="J3839" s="635"/>
      <c r="K3839" s="635"/>
      <c r="L3839" s="534"/>
      <c r="M3839" s="437"/>
      <c r="N3839" s="437"/>
      <c r="O3839" s="437"/>
      <c r="P3839" s="437"/>
      <c r="Q3839" s="437"/>
      <c r="R3839" s="437"/>
      <c r="S3839" s="437"/>
    </row>
    <row r="3840" spans="1:19" s="440" customFormat="1" ht="13.5" hidden="1" x14ac:dyDescent="0.3">
      <c r="A3840" s="502"/>
      <c r="B3840" s="491"/>
      <c r="C3840" s="464" t="s">
        <v>45</v>
      </c>
      <c r="D3840" s="494">
        <v>1</v>
      </c>
      <c r="E3840" s="494">
        <v>51.19</v>
      </c>
      <c r="F3840" s="494"/>
      <c r="G3840" s="494"/>
      <c r="H3840" s="510">
        <f t="shared" si="217"/>
        <v>51.19</v>
      </c>
      <c r="I3840" s="888"/>
      <c r="J3840" s="635"/>
      <c r="K3840" s="635"/>
      <c r="L3840" s="534"/>
      <c r="M3840" s="437"/>
      <c r="N3840" s="437"/>
      <c r="O3840" s="437"/>
      <c r="P3840" s="437"/>
      <c r="Q3840" s="437"/>
      <c r="R3840" s="437"/>
      <c r="S3840" s="437"/>
    </row>
    <row r="3841" spans="1:19" s="440" customFormat="1" ht="13.5" hidden="1" x14ac:dyDescent="0.3">
      <c r="A3841" s="502"/>
      <c r="B3841" s="491"/>
      <c r="C3841" s="464" t="s">
        <v>45</v>
      </c>
      <c r="D3841" s="494">
        <v>1</v>
      </c>
      <c r="E3841" s="494">
        <v>48.06</v>
      </c>
      <c r="F3841" s="494"/>
      <c r="G3841" s="494"/>
      <c r="H3841" s="510">
        <f t="shared" si="217"/>
        <v>48.06</v>
      </c>
      <c r="I3841" s="888"/>
      <c r="J3841" s="635"/>
      <c r="K3841" s="635"/>
      <c r="L3841" s="534"/>
      <c r="M3841" s="437"/>
      <c r="N3841" s="437"/>
      <c r="O3841" s="437"/>
      <c r="P3841" s="437"/>
      <c r="Q3841" s="437"/>
      <c r="R3841" s="437"/>
      <c r="S3841" s="437"/>
    </row>
    <row r="3842" spans="1:19" s="440" customFormat="1" ht="13.5" hidden="1" x14ac:dyDescent="0.3">
      <c r="A3842" s="502"/>
      <c r="B3842" s="491"/>
      <c r="C3842" s="464" t="s">
        <v>45</v>
      </c>
      <c r="D3842" s="494">
        <v>1</v>
      </c>
      <c r="E3842" s="494">
        <v>30.64</v>
      </c>
      <c r="F3842" s="494"/>
      <c r="G3842" s="494"/>
      <c r="H3842" s="510">
        <f t="shared" si="217"/>
        <v>30.64</v>
      </c>
      <c r="I3842" s="888"/>
      <c r="J3842" s="635"/>
      <c r="K3842" s="635"/>
      <c r="L3842" s="534"/>
      <c r="M3842" s="437"/>
      <c r="N3842" s="437"/>
      <c r="O3842" s="437"/>
      <c r="P3842" s="437"/>
      <c r="Q3842" s="437"/>
      <c r="R3842" s="437"/>
      <c r="S3842" s="437"/>
    </row>
    <row r="3843" spans="1:19" s="440" customFormat="1" ht="13.5" hidden="1" x14ac:dyDescent="0.3">
      <c r="A3843" s="502"/>
      <c r="B3843" s="491"/>
      <c r="C3843" s="464" t="s">
        <v>45</v>
      </c>
      <c r="D3843" s="494">
        <v>1</v>
      </c>
      <c r="E3843" s="494">
        <v>12.67</v>
      </c>
      <c r="F3843" s="494"/>
      <c r="G3843" s="494"/>
      <c r="H3843" s="510">
        <f t="shared" si="217"/>
        <v>12.67</v>
      </c>
      <c r="I3843" s="888"/>
      <c r="J3843" s="635"/>
      <c r="K3843" s="635"/>
      <c r="L3843" s="534"/>
      <c r="M3843" s="437"/>
      <c r="N3843" s="437"/>
      <c r="O3843" s="437"/>
      <c r="P3843" s="437"/>
      <c r="Q3843" s="437"/>
      <c r="R3843" s="437"/>
      <c r="S3843" s="437"/>
    </row>
    <row r="3844" spans="1:19" s="440" customFormat="1" ht="13.5" hidden="1" x14ac:dyDescent="0.3">
      <c r="A3844" s="502"/>
      <c r="B3844" s="491"/>
      <c r="C3844" s="464" t="s">
        <v>45</v>
      </c>
      <c r="D3844" s="494">
        <v>1</v>
      </c>
      <c r="E3844" s="494">
        <v>12.67</v>
      </c>
      <c r="F3844" s="494"/>
      <c r="G3844" s="494"/>
      <c r="H3844" s="510">
        <f t="shared" si="217"/>
        <v>12.67</v>
      </c>
      <c r="I3844" s="888"/>
      <c r="J3844" s="635"/>
      <c r="K3844" s="635"/>
      <c r="L3844" s="534"/>
      <c r="M3844" s="437"/>
      <c r="N3844" s="437"/>
      <c r="O3844" s="437"/>
      <c r="P3844" s="437"/>
      <c r="Q3844" s="437"/>
      <c r="R3844" s="437"/>
      <c r="S3844" s="437"/>
    </row>
    <row r="3845" spans="1:19" s="440" customFormat="1" ht="13.5" x14ac:dyDescent="0.3">
      <c r="A3845" s="502"/>
      <c r="B3845" s="491"/>
      <c r="C3845" s="464"/>
      <c r="D3845" s="494"/>
      <c r="E3845" s="494"/>
      <c r="F3845" s="494"/>
      <c r="G3845" s="494"/>
      <c r="H3845" s="510"/>
      <c r="I3845" s="888"/>
      <c r="J3845" s="635"/>
      <c r="K3845" s="635"/>
      <c r="L3845" s="534"/>
      <c r="M3845" s="437"/>
      <c r="N3845" s="437"/>
      <c r="O3845" s="437"/>
      <c r="P3845" s="437"/>
      <c r="Q3845" s="437"/>
      <c r="R3845" s="437"/>
      <c r="S3845" s="437"/>
    </row>
    <row r="3846" spans="1:19" s="440" customFormat="1" ht="81" x14ac:dyDescent="0.3">
      <c r="A3846" s="502" t="s">
        <v>2036</v>
      </c>
      <c r="B3846" s="491" t="s">
        <v>3754</v>
      </c>
      <c r="C3846" s="464" t="s">
        <v>45</v>
      </c>
      <c r="D3846" s="494"/>
      <c r="E3846" s="494"/>
      <c r="F3846" s="494"/>
      <c r="G3846" s="494"/>
      <c r="H3846" s="510"/>
      <c r="I3846" s="888">
        <f>SUM(H3847:H3851)</f>
        <v>89.88</v>
      </c>
      <c r="J3846" s="635"/>
      <c r="K3846" s="371"/>
      <c r="L3846" s="362"/>
      <c r="M3846" s="437"/>
      <c r="N3846" s="437"/>
      <c r="O3846" s="437"/>
      <c r="P3846" s="437"/>
      <c r="Q3846" s="437"/>
      <c r="R3846" s="437"/>
      <c r="S3846" s="437"/>
    </row>
    <row r="3847" spans="1:19" s="440" customFormat="1" ht="13.5" hidden="1" x14ac:dyDescent="0.3">
      <c r="A3847" s="502"/>
      <c r="B3847" s="505"/>
      <c r="C3847" s="464" t="s">
        <v>45</v>
      </c>
      <c r="D3847" s="513">
        <v>1</v>
      </c>
      <c r="E3847" s="513">
        <v>14.68</v>
      </c>
      <c r="F3847" s="513"/>
      <c r="G3847" s="513"/>
      <c r="H3847" s="523">
        <f>E3847*D3847</f>
        <v>14.68</v>
      </c>
      <c r="I3847" s="888"/>
      <c r="J3847" s="635"/>
      <c r="K3847" s="635"/>
      <c r="L3847" s="534"/>
      <c r="M3847" s="437"/>
      <c r="N3847" s="437"/>
      <c r="O3847" s="437"/>
      <c r="P3847" s="437"/>
      <c r="Q3847" s="437"/>
      <c r="R3847" s="437"/>
      <c r="S3847" s="437"/>
    </row>
    <row r="3848" spans="1:19" s="440" customFormat="1" ht="13.5" hidden="1" x14ac:dyDescent="0.3">
      <c r="A3848" s="502"/>
      <c r="B3848" s="505"/>
      <c r="C3848" s="464" t="s">
        <v>45</v>
      </c>
      <c r="D3848" s="513">
        <v>1</v>
      </c>
      <c r="E3848" s="513">
        <v>3.52</v>
      </c>
      <c r="F3848" s="513"/>
      <c r="G3848" s="513"/>
      <c r="H3848" s="523">
        <f t="shared" ref="H3848:H3850" si="218">E3848*D3848</f>
        <v>3.52</v>
      </c>
      <c r="I3848" s="888"/>
      <c r="J3848" s="635"/>
      <c r="K3848" s="635"/>
      <c r="L3848" s="534"/>
      <c r="M3848" s="437"/>
      <c r="N3848" s="437"/>
      <c r="O3848" s="437"/>
      <c r="P3848" s="437"/>
      <c r="Q3848" s="437"/>
      <c r="R3848" s="437"/>
      <c r="S3848" s="437"/>
    </row>
    <row r="3849" spans="1:19" s="440" customFormat="1" ht="13.5" hidden="1" x14ac:dyDescent="0.3">
      <c r="A3849" s="502"/>
      <c r="B3849" s="505"/>
      <c r="C3849" s="464" t="s">
        <v>45</v>
      </c>
      <c r="D3849" s="513">
        <v>1</v>
      </c>
      <c r="E3849" s="513">
        <v>14.46</v>
      </c>
      <c r="F3849" s="513"/>
      <c r="G3849" s="513"/>
      <c r="H3849" s="523">
        <f t="shared" si="218"/>
        <v>14.46</v>
      </c>
      <c r="I3849" s="888"/>
      <c r="J3849" s="635"/>
      <c r="K3849" s="635"/>
      <c r="L3849" s="534"/>
      <c r="M3849" s="437"/>
      <c r="N3849" s="437"/>
      <c r="O3849" s="437"/>
      <c r="P3849" s="437"/>
      <c r="Q3849" s="437"/>
      <c r="R3849" s="437"/>
      <c r="S3849" s="437"/>
    </row>
    <row r="3850" spans="1:19" s="440" customFormat="1" ht="13.5" hidden="1" x14ac:dyDescent="0.3">
      <c r="A3850" s="502"/>
      <c r="B3850" s="505"/>
      <c r="C3850" s="464" t="s">
        <v>45</v>
      </c>
      <c r="D3850" s="513">
        <v>1</v>
      </c>
      <c r="E3850" s="513">
        <v>9.6199999999999992</v>
      </c>
      <c r="F3850" s="513"/>
      <c r="G3850" s="513"/>
      <c r="H3850" s="523">
        <f t="shared" si="218"/>
        <v>9.6199999999999992</v>
      </c>
      <c r="I3850" s="888"/>
      <c r="J3850" s="635"/>
      <c r="K3850" s="635"/>
      <c r="L3850" s="534"/>
      <c r="M3850" s="437"/>
      <c r="N3850" s="437"/>
      <c r="O3850" s="437"/>
      <c r="P3850" s="437"/>
      <c r="Q3850" s="437"/>
      <c r="R3850" s="437"/>
      <c r="S3850" s="437"/>
    </row>
    <row r="3851" spans="1:19" s="440" customFormat="1" ht="13.5" hidden="1" x14ac:dyDescent="0.3">
      <c r="A3851" s="502"/>
      <c r="B3851" s="505"/>
      <c r="C3851" s="464" t="s">
        <v>45</v>
      </c>
      <c r="D3851" s="513">
        <v>1</v>
      </c>
      <c r="E3851" s="513">
        <v>47.6</v>
      </c>
      <c r="F3851" s="513"/>
      <c r="G3851" s="513"/>
      <c r="H3851" s="523">
        <f>E3851*D3851</f>
        <v>47.6</v>
      </c>
      <c r="I3851" s="888"/>
      <c r="J3851" s="635"/>
      <c r="K3851" s="635"/>
      <c r="L3851" s="534"/>
      <c r="M3851" s="437"/>
      <c r="N3851" s="437"/>
      <c r="O3851" s="437"/>
      <c r="P3851" s="437"/>
      <c r="Q3851" s="437"/>
      <c r="R3851" s="437"/>
      <c r="S3851" s="437"/>
    </row>
    <row r="3852" spans="1:19" s="440" customFormat="1" ht="13.5" x14ac:dyDescent="0.3">
      <c r="A3852" s="502"/>
      <c r="B3852" s="505"/>
      <c r="C3852" s="424"/>
      <c r="D3852" s="424"/>
      <c r="E3852" s="424"/>
      <c r="H3852" s="689"/>
      <c r="I3852" s="888"/>
      <c r="J3852" s="635"/>
      <c r="K3852" s="635"/>
      <c r="L3852" s="534"/>
      <c r="M3852" s="437"/>
      <c r="N3852" s="437"/>
      <c r="O3852" s="437"/>
      <c r="P3852" s="437"/>
      <c r="Q3852" s="437"/>
      <c r="R3852" s="437"/>
      <c r="S3852" s="437"/>
    </row>
    <row r="3853" spans="1:19" s="440" customFormat="1" ht="13.5" hidden="1" x14ac:dyDescent="0.3">
      <c r="A3853" s="502"/>
      <c r="B3853" s="505"/>
      <c r="C3853" s="464"/>
      <c r="D3853" s="513"/>
      <c r="E3853" s="513"/>
      <c r="F3853" s="513"/>
      <c r="G3853" s="513"/>
      <c r="H3853" s="523"/>
      <c r="I3853" s="888"/>
      <c r="J3853" s="635"/>
      <c r="K3853" s="635"/>
      <c r="L3853" s="534"/>
      <c r="M3853" s="437"/>
      <c r="N3853" s="437"/>
      <c r="O3853" s="437"/>
      <c r="P3853" s="437"/>
      <c r="Q3853" s="437"/>
      <c r="R3853" s="437"/>
      <c r="S3853" s="437"/>
    </row>
    <row r="3854" spans="1:19" s="440" customFormat="1" ht="13.5" x14ac:dyDescent="0.3">
      <c r="A3854" s="502"/>
      <c r="B3854" s="505"/>
      <c r="C3854" s="464"/>
      <c r="D3854" s="513"/>
      <c r="E3854" s="513"/>
      <c r="F3854" s="513"/>
      <c r="G3854" s="513"/>
      <c r="H3854" s="523"/>
      <c r="I3854" s="888"/>
      <c r="J3854" s="635"/>
      <c r="K3854" s="635"/>
      <c r="L3854" s="548"/>
      <c r="M3854" s="437"/>
      <c r="N3854" s="437"/>
      <c r="O3854" s="437"/>
      <c r="P3854" s="437"/>
      <c r="Q3854" s="437"/>
      <c r="R3854" s="437"/>
      <c r="S3854" s="437"/>
    </row>
    <row r="3855" spans="1:19" s="440" customFormat="1" ht="13.5" x14ac:dyDescent="0.3">
      <c r="A3855" s="488" t="s">
        <v>1972</v>
      </c>
      <c r="B3855" s="489" t="s">
        <v>143</v>
      </c>
      <c r="C3855" s="464"/>
      <c r="D3855" s="513"/>
      <c r="E3855" s="513"/>
      <c r="F3855" s="513"/>
      <c r="G3855" s="513"/>
      <c r="H3855" s="523"/>
      <c r="I3855" s="888"/>
      <c r="J3855" s="635"/>
      <c r="K3855" s="635"/>
      <c r="L3855" s="534"/>
      <c r="M3855" s="437"/>
      <c r="N3855" s="437"/>
      <c r="O3855" s="437"/>
      <c r="P3855" s="437"/>
      <c r="Q3855" s="437"/>
      <c r="R3855" s="437"/>
      <c r="S3855" s="437"/>
    </row>
    <row r="3856" spans="1:19" s="440" customFormat="1" ht="13.5" x14ac:dyDescent="0.3">
      <c r="A3856" s="502"/>
      <c r="B3856" s="505"/>
      <c r="C3856" s="464"/>
      <c r="D3856" s="513"/>
      <c r="E3856" s="513"/>
      <c r="F3856" s="513"/>
      <c r="G3856" s="513"/>
      <c r="H3856" s="523"/>
      <c r="I3856" s="888"/>
      <c r="J3856" s="635"/>
      <c r="K3856" s="635"/>
      <c r="L3856" s="534"/>
      <c r="M3856" s="437"/>
      <c r="N3856" s="437"/>
      <c r="O3856" s="437"/>
      <c r="P3856" s="437"/>
      <c r="Q3856" s="437"/>
      <c r="R3856" s="437"/>
      <c r="S3856" s="437"/>
    </row>
    <row r="3857" spans="1:19" s="440" customFormat="1" ht="162" x14ac:dyDescent="0.3">
      <c r="A3857" s="502" t="s">
        <v>2037</v>
      </c>
      <c r="B3857" s="755" t="s">
        <v>3694</v>
      </c>
      <c r="C3857" s="464"/>
      <c r="D3857" s="513"/>
      <c r="E3857" s="513"/>
      <c r="F3857" s="513"/>
      <c r="G3857" s="513"/>
      <c r="H3857" s="523"/>
      <c r="I3857" s="888"/>
      <c r="J3857" s="635"/>
      <c r="K3857" s="635"/>
      <c r="L3857" s="534"/>
      <c r="M3857" s="437"/>
      <c r="N3857" s="437"/>
      <c r="O3857" s="437"/>
      <c r="P3857" s="437"/>
      <c r="Q3857" s="437"/>
      <c r="R3857" s="437"/>
      <c r="S3857" s="437"/>
    </row>
    <row r="3858" spans="1:19" s="440" customFormat="1" ht="13.5" x14ac:dyDescent="0.3">
      <c r="A3858" s="502" t="s">
        <v>2038</v>
      </c>
      <c r="B3858" s="505" t="s">
        <v>146</v>
      </c>
      <c r="C3858" s="464" t="s">
        <v>11</v>
      </c>
      <c r="D3858" s="513">
        <v>29</v>
      </c>
      <c r="E3858" s="513"/>
      <c r="F3858" s="513"/>
      <c r="G3858" s="513"/>
      <c r="H3858" s="523">
        <f>D3858</f>
        <v>29</v>
      </c>
      <c r="I3858" s="888">
        <f>H3858</f>
        <v>29</v>
      </c>
      <c r="J3858" s="635"/>
      <c r="K3858" s="635"/>
      <c r="L3858" s="534"/>
      <c r="M3858" s="437"/>
      <c r="N3858" s="437"/>
      <c r="O3858" s="437"/>
      <c r="P3858" s="437"/>
      <c r="Q3858" s="437"/>
      <c r="R3858" s="437"/>
      <c r="S3858" s="437"/>
    </row>
    <row r="3859" spans="1:19" s="440" customFormat="1" ht="13.5" x14ac:dyDescent="0.3">
      <c r="A3859" s="502" t="s">
        <v>2039</v>
      </c>
      <c r="B3859" s="505" t="s">
        <v>150</v>
      </c>
      <c r="C3859" s="464" t="s">
        <v>11</v>
      </c>
      <c r="D3859" s="513">
        <v>1</v>
      </c>
      <c r="E3859" s="513"/>
      <c r="F3859" s="513"/>
      <c r="G3859" s="513"/>
      <c r="H3859" s="523">
        <f>D3859</f>
        <v>1</v>
      </c>
      <c r="I3859" s="888">
        <f t="shared" ref="I3859:I3860" si="219">H3859</f>
        <v>1</v>
      </c>
      <c r="J3859" s="635"/>
      <c r="K3859" s="635"/>
      <c r="L3859" s="534"/>
      <c r="M3859" s="437"/>
      <c r="N3859" s="437"/>
      <c r="O3859" s="437"/>
      <c r="P3859" s="437"/>
      <c r="Q3859" s="437"/>
      <c r="R3859" s="437"/>
      <c r="S3859" s="437"/>
    </row>
    <row r="3860" spans="1:19" s="440" customFormat="1" ht="13.5" x14ac:dyDescent="0.3">
      <c r="A3860" s="502" t="s">
        <v>2040</v>
      </c>
      <c r="B3860" s="505" t="s">
        <v>199</v>
      </c>
      <c r="C3860" s="464" t="s">
        <v>11</v>
      </c>
      <c r="D3860" s="513">
        <v>8</v>
      </c>
      <c r="E3860" s="513"/>
      <c r="F3860" s="513"/>
      <c r="G3860" s="513"/>
      <c r="H3860" s="523">
        <f>D3860</f>
        <v>8</v>
      </c>
      <c r="I3860" s="888">
        <f t="shared" si="219"/>
        <v>8</v>
      </c>
      <c r="J3860" s="635"/>
      <c r="K3860" s="635"/>
      <c r="L3860" s="534"/>
      <c r="M3860" s="437"/>
      <c r="N3860" s="437"/>
      <c r="O3860" s="437"/>
      <c r="P3860" s="437"/>
      <c r="Q3860" s="437"/>
      <c r="R3860" s="437"/>
      <c r="S3860" s="437"/>
    </row>
    <row r="3861" spans="1:19" s="440" customFormat="1" ht="13.5" x14ac:dyDescent="0.3">
      <c r="A3861" s="502"/>
      <c r="B3861" s="505"/>
      <c r="C3861" s="464"/>
      <c r="D3861" s="513"/>
      <c r="E3861" s="513"/>
      <c r="F3861" s="513"/>
      <c r="G3861" s="513"/>
      <c r="H3861" s="523"/>
      <c r="I3861" s="888"/>
      <c r="J3861" s="635"/>
      <c r="K3861" s="635"/>
      <c r="L3861" s="534"/>
      <c r="M3861" s="437"/>
      <c r="N3861" s="437"/>
      <c r="O3861" s="437"/>
      <c r="P3861" s="437"/>
      <c r="Q3861" s="437"/>
      <c r="R3861" s="437"/>
      <c r="S3861" s="437"/>
    </row>
    <row r="3862" spans="1:19" s="440" customFormat="1" ht="94.5" x14ac:dyDescent="0.3">
      <c r="A3862" s="502" t="s">
        <v>2041</v>
      </c>
      <c r="B3862" s="491" t="s">
        <v>369</v>
      </c>
      <c r="C3862" s="464" t="s">
        <v>11</v>
      </c>
      <c r="D3862" s="494">
        <v>2</v>
      </c>
      <c r="E3862" s="494"/>
      <c r="F3862" s="494"/>
      <c r="G3862" s="494"/>
      <c r="H3862" s="510">
        <f>D3862</f>
        <v>2</v>
      </c>
      <c r="I3862" s="888">
        <f>H3862</f>
        <v>2</v>
      </c>
      <c r="J3862" s="636"/>
      <c r="K3862" s="372"/>
      <c r="L3862" s="364"/>
      <c r="M3862" s="437"/>
      <c r="N3862" s="437"/>
      <c r="O3862" s="437"/>
      <c r="P3862" s="437"/>
      <c r="Q3862" s="437"/>
      <c r="R3862" s="437"/>
      <c r="S3862" s="437"/>
    </row>
    <row r="3863" spans="1:19" s="440" customFormat="1" ht="13.5" x14ac:dyDescent="0.3">
      <c r="A3863" s="502"/>
      <c r="B3863" s="505"/>
      <c r="C3863" s="464"/>
      <c r="D3863" s="513"/>
      <c r="E3863" s="513"/>
      <c r="F3863" s="513"/>
      <c r="G3863" s="513"/>
      <c r="H3863" s="523"/>
      <c r="I3863" s="888"/>
      <c r="J3863" s="635"/>
      <c r="K3863" s="635"/>
      <c r="L3863" s="548"/>
      <c r="M3863" s="437"/>
      <c r="N3863" s="437"/>
      <c r="O3863" s="437"/>
      <c r="P3863" s="437"/>
      <c r="Q3863" s="437"/>
      <c r="R3863" s="437"/>
      <c r="S3863" s="437"/>
    </row>
    <row r="3864" spans="1:19" s="440" customFormat="1" ht="13.5" x14ac:dyDescent="0.3">
      <c r="A3864" s="502"/>
      <c r="B3864" s="505"/>
      <c r="C3864" s="464"/>
      <c r="D3864" s="513"/>
      <c r="E3864" s="513"/>
      <c r="F3864" s="513"/>
      <c r="G3864" s="513"/>
      <c r="H3864" s="523"/>
      <c r="I3864" s="888"/>
      <c r="J3864" s="635"/>
      <c r="K3864" s="635"/>
      <c r="L3864" s="534"/>
      <c r="M3864" s="437"/>
      <c r="N3864" s="437"/>
      <c r="O3864" s="437"/>
      <c r="P3864" s="437"/>
      <c r="Q3864" s="437"/>
      <c r="R3864" s="437"/>
      <c r="S3864" s="437"/>
    </row>
    <row r="3865" spans="1:19" s="440" customFormat="1" ht="13.5" x14ac:dyDescent="0.3">
      <c r="A3865" s="488" t="s">
        <v>1973</v>
      </c>
      <c r="B3865" s="489" t="s">
        <v>154</v>
      </c>
      <c r="C3865" s="464"/>
      <c r="D3865" s="513"/>
      <c r="E3865" s="513"/>
      <c r="F3865" s="513"/>
      <c r="G3865" s="513"/>
      <c r="H3865" s="523"/>
      <c r="I3865" s="888"/>
      <c r="J3865" s="635"/>
      <c r="K3865" s="635"/>
      <c r="L3865" s="534"/>
      <c r="M3865" s="437"/>
      <c r="N3865" s="437"/>
      <c r="O3865" s="437"/>
      <c r="P3865" s="437"/>
      <c r="Q3865" s="437"/>
      <c r="R3865" s="437"/>
      <c r="S3865" s="437"/>
    </row>
    <row r="3866" spans="1:19" s="440" customFormat="1" ht="13.5" x14ac:dyDescent="0.3">
      <c r="A3866" s="502"/>
      <c r="B3866" s="505"/>
      <c r="C3866" s="464"/>
      <c r="D3866" s="513"/>
      <c r="E3866" s="513"/>
      <c r="F3866" s="513"/>
      <c r="G3866" s="513"/>
      <c r="H3866" s="523"/>
      <c r="I3866" s="888"/>
      <c r="J3866" s="635"/>
      <c r="K3866" s="635"/>
      <c r="L3866" s="534"/>
      <c r="M3866" s="437"/>
      <c r="N3866" s="437"/>
      <c r="O3866" s="437"/>
      <c r="P3866" s="437"/>
      <c r="Q3866" s="437"/>
      <c r="R3866" s="437"/>
      <c r="S3866" s="437"/>
    </row>
    <row r="3867" spans="1:19" s="440" customFormat="1" ht="40.5" x14ac:dyDescent="0.3">
      <c r="A3867" s="502" t="s">
        <v>2042</v>
      </c>
      <c r="B3867" s="491" t="s">
        <v>362</v>
      </c>
      <c r="C3867" s="464"/>
      <c r="D3867" s="494"/>
      <c r="E3867" s="494"/>
      <c r="F3867" s="494"/>
      <c r="G3867" s="494"/>
      <c r="H3867" s="510"/>
      <c r="I3867" s="888"/>
      <c r="J3867" s="635"/>
      <c r="K3867" s="635"/>
      <c r="L3867" s="534"/>
      <c r="M3867" s="437"/>
      <c r="N3867" s="437"/>
      <c r="O3867" s="437"/>
      <c r="P3867" s="437"/>
      <c r="Q3867" s="437"/>
      <c r="R3867" s="437"/>
      <c r="S3867" s="437"/>
    </row>
    <row r="3868" spans="1:19" s="440" customFormat="1" ht="94.5" x14ac:dyDescent="0.3">
      <c r="A3868" s="502" t="s">
        <v>2043</v>
      </c>
      <c r="B3868" s="491" t="s">
        <v>370</v>
      </c>
      <c r="C3868" s="464" t="s">
        <v>11</v>
      </c>
      <c r="D3868" s="494">
        <v>2</v>
      </c>
      <c r="E3868" s="494"/>
      <c r="F3868" s="494"/>
      <c r="G3868" s="494"/>
      <c r="H3868" s="510">
        <f>D3868</f>
        <v>2</v>
      </c>
      <c r="I3868" s="888">
        <f>H3868</f>
        <v>2</v>
      </c>
      <c r="J3868" s="635"/>
      <c r="K3868" s="635"/>
      <c r="L3868" s="534"/>
      <c r="M3868" s="437"/>
      <c r="N3868" s="437"/>
      <c r="O3868" s="437"/>
      <c r="P3868" s="437"/>
      <c r="Q3868" s="437"/>
      <c r="R3868" s="437"/>
      <c r="S3868" s="437"/>
    </row>
    <row r="3869" spans="1:19" s="440" customFormat="1" ht="94.5" x14ac:dyDescent="0.3">
      <c r="A3869" s="502" t="s">
        <v>2044</v>
      </c>
      <c r="B3869" s="491" t="s">
        <v>371</v>
      </c>
      <c r="C3869" s="464" t="s">
        <v>11</v>
      </c>
      <c r="D3869" s="494">
        <v>4</v>
      </c>
      <c r="E3869" s="494"/>
      <c r="F3869" s="494"/>
      <c r="G3869" s="494"/>
      <c r="H3869" s="510">
        <f>D3869</f>
        <v>4</v>
      </c>
      <c r="I3869" s="888">
        <v>5</v>
      </c>
      <c r="J3869" s="635"/>
      <c r="K3869" s="635"/>
      <c r="L3869" s="534"/>
      <c r="M3869" s="437"/>
      <c r="N3869" s="437"/>
      <c r="O3869" s="437"/>
      <c r="P3869" s="437"/>
      <c r="Q3869" s="437"/>
      <c r="R3869" s="437"/>
      <c r="S3869" s="437"/>
    </row>
    <row r="3870" spans="1:19" s="440" customFormat="1" ht="135" x14ac:dyDescent="0.3">
      <c r="A3870" s="502" t="s">
        <v>2045</v>
      </c>
      <c r="B3870" s="491" t="s">
        <v>372</v>
      </c>
      <c r="C3870" s="464" t="s">
        <v>11</v>
      </c>
      <c r="D3870" s="494">
        <v>11</v>
      </c>
      <c r="E3870" s="494"/>
      <c r="F3870" s="494"/>
      <c r="G3870" s="494"/>
      <c r="H3870" s="510">
        <f>D3870</f>
        <v>11</v>
      </c>
      <c r="I3870" s="888">
        <f>H3870</f>
        <v>11</v>
      </c>
      <c r="J3870" s="636"/>
      <c r="K3870" s="635"/>
      <c r="L3870" s="534"/>
      <c r="M3870" s="437"/>
      <c r="N3870" s="437"/>
      <c r="O3870" s="437"/>
      <c r="P3870" s="437"/>
      <c r="Q3870" s="437"/>
      <c r="R3870" s="437"/>
      <c r="S3870" s="437"/>
    </row>
    <row r="3871" spans="1:19" s="440" customFormat="1" ht="13.5" x14ac:dyDescent="0.3">
      <c r="A3871" s="502"/>
      <c r="B3871" s="505"/>
      <c r="C3871" s="464"/>
      <c r="D3871" s="513"/>
      <c r="E3871" s="513"/>
      <c r="F3871" s="513"/>
      <c r="G3871" s="513"/>
      <c r="H3871" s="523"/>
      <c r="I3871" s="888"/>
      <c r="J3871" s="635"/>
      <c r="K3871" s="635"/>
      <c r="L3871" s="534"/>
      <c r="M3871" s="437"/>
      <c r="N3871" s="437"/>
      <c r="O3871" s="437"/>
      <c r="P3871" s="437"/>
      <c r="Q3871" s="437"/>
      <c r="R3871" s="437"/>
      <c r="S3871" s="437"/>
    </row>
    <row r="3872" spans="1:19" s="440" customFormat="1" ht="40.5" x14ac:dyDescent="0.3">
      <c r="A3872" s="502" t="s">
        <v>2046</v>
      </c>
      <c r="B3872" s="505" t="s">
        <v>157</v>
      </c>
      <c r="C3872" s="464"/>
      <c r="D3872" s="513"/>
      <c r="E3872" s="513"/>
      <c r="F3872" s="513"/>
      <c r="G3872" s="513"/>
      <c r="H3872" s="523"/>
      <c r="I3872" s="888"/>
      <c r="J3872" s="635"/>
      <c r="K3872" s="635"/>
      <c r="L3872" s="534"/>
      <c r="M3872" s="437"/>
      <c r="N3872" s="437"/>
      <c r="O3872" s="437"/>
      <c r="P3872" s="437"/>
      <c r="Q3872" s="437"/>
      <c r="R3872" s="437"/>
      <c r="S3872" s="437"/>
    </row>
    <row r="3873" spans="1:19" s="440" customFormat="1" ht="67.5" x14ac:dyDescent="0.3">
      <c r="A3873" s="502" t="s">
        <v>2047</v>
      </c>
      <c r="B3873" s="505" t="s">
        <v>259</v>
      </c>
      <c r="C3873" s="464"/>
      <c r="D3873" s="513"/>
      <c r="E3873" s="513"/>
      <c r="F3873" s="513"/>
      <c r="G3873" s="513"/>
      <c r="H3873" s="523"/>
      <c r="I3873" s="888"/>
      <c r="J3873" s="635"/>
      <c r="K3873" s="635"/>
      <c r="L3873" s="534"/>
      <c r="M3873" s="437"/>
      <c r="N3873" s="437"/>
      <c r="O3873" s="437"/>
      <c r="P3873" s="437"/>
      <c r="Q3873" s="437"/>
      <c r="R3873" s="437"/>
      <c r="S3873" s="437"/>
    </row>
    <row r="3874" spans="1:19" s="440" customFormat="1" ht="13.5" x14ac:dyDescent="0.3">
      <c r="A3874" s="502" t="s">
        <v>2048</v>
      </c>
      <c r="B3874" s="505" t="s">
        <v>260</v>
      </c>
      <c r="C3874" s="464" t="s">
        <v>11</v>
      </c>
      <c r="D3874" s="513">
        <v>1</v>
      </c>
      <c r="E3874" s="513"/>
      <c r="F3874" s="513"/>
      <c r="G3874" s="513"/>
      <c r="H3874" s="523">
        <f>D3874</f>
        <v>1</v>
      </c>
      <c r="I3874" s="888">
        <f>H3874</f>
        <v>1</v>
      </c>
      <c r="J3874" s="635"/>
      <c r="K3874" s="635"/>
      <c r="L3874" s="534"/>
      <c r="M3874" s="437"/>
      <c r="N3874" s="437"/>
      <c r="O3874" s="437"/>
      <c r="P3874" s="437"/>
      <c r="Q3874" s="437"/>
      <c r="R3874" s="437"/>
      <c r="S3874" s="437"/>
    </row>
    <row r="3875" spans="1:19" s="440" customFormat="1" ht="13.5" x14ac:dyDescent="0.3">
      <c r="A3875" s="502" t="s">
        <v>2049</v>
      </c>
      <c r="B3875" s="505" t="s">
        <v>261</v>
      </c>
      <c r="C3875" s="464" t="s">
        <v>11</v>
      </c>
      <c r="D3875" s="513">
        <v>1</v>
      </c>
      <c r="E3875" s="513"/>
      <c r="F3875" s="513"/>
      <c r="G3875" s="513"/>
      <c r="H3875" s="523">
        <f>D3875</f>
        <v>1</v>
      </c>
      <c r="I3875" s="888">
        <f>H3875</f>
        <v>1</v>
      </c>
      <c r="J3875" s="635"/>
      <c r="K3875" s="635"/>
      <c r="L3875" s="534"/>
      <c r="M3875" s="437"/>
      <c r="N3875" s="437"/>
      <c r="O3875" s="437"/>
      <c r="P3875" s="437"/>
      <c r="Q3875" s="437"/>
      <c r="R3875" s="437"/>
      <c r="S3875" s="437"/>
    </row>
    <row r="3876" spans="1:19" s="440" customFormat="1" ht="13.5" x14ac:dyDescent="0.3">
      <c r="A3876" s="502"/>
      <c r="B3876" s="505"/>
      <c r="C3876" s="464"/>
      <c r="D3876" s="513"/>
      <c r="E3876" s="513"/>
      <c r="F3876" s="513"/>
      <c r="G3876" s="513"/>
      <c r="H3876" s="523"/>
      <c r="I3876" s="888"/>
      <c r="J3876" s="635"/>
      <c r="K3876" s="635"/>
      <c r="L3876" s="534"/>
      <c r="M3876" s="437"/>
      <c r="N3876" s="437"/>
      <c r="O3876" s="437"/>
      <c r="P3876" s="437"/>
      <c r="Q3876" s="437"/>
      <c r="R3876" s="437"/>
      <c r="S3876" s="437"/>
    </row>
    <row r="3877" spans="1:19" s="440" customFormat="1" ht="81" x14ac:dyDescent="0.3">
      <c r="A3877" s="502" t="s">
        <v>2050</v>
      </c>
      <c r="B3877" s="505" t="s">
        <v>373</v>
      </c>
      <c r="C3877" s="464" t="s">
        <v>11</v>
      </c>
      <c r="D3877" s="513">
        <v>1</v>
      </c>
      <c r="E3877" s="513"/>
      <c r="F3877" s="513"/>
      <c r="G3877" s="513"/>
      <c r="H3877" s="523">
        <f>D3877</f>
        <v>1</v>
      </c>
      <c r="I3877" s="888">
        <f>H3877</f>
        <v>1</v>
      </c>
      <c r="J3877" s="635"/>
      <c r="K3877" s="635"/>
      <c r="L3877" s="534"/>
      <c r="M3877" s="437"/>
      <c r="N3877" s="437"/>
      <c r="O3877" s="437"/>
      <c r="P3877" s="437"/>
      <c r="Q3877" s="437"/>
      <c r="R3877" s="437"/>
      <c r="S3877" s="437"/>
    </row>
    <row r="3878" spans="1:19" s="440" customFormat="1" ht="13.5" x14ac:dyDescent="0.3">
      <c r="A3878" s="502"/>
      <c r="B3878" s="505"/>
      <c r="C3878" s="464"/>
      <c r="D3878" s="513"/>
      <c r="E3878" s="513"/>
      <c r="F3878" s="513"/>
      <c r="G3878" s="513"/>
      <c r="H3878" s="523"/>
      <c r="I3878" s="888"/>
      <c r="J3878" s="635"/>
      <c r="K3878" s="635"/>
      <c r="L3878" s="534"/>
      <c r="M3878" s="437"/>
      <c r="N3878" s="437"/>
      <c r="O3878" s="437"/>
      <c r="P3878" s="437"/>
      <c r="Q3878" s="437"/>
      <c r="R3878" s="437"/>
      <c r="S3878" s="437"/>
    </row>
    <row r="3879" spans="1:19" s="440" customFormat="1" ht="108" x14ac:dyDescent="0.3">
      <c r="A3879" s="502" t="s">
        <v>2051</v>
      </c>
      <c r="B3879" s="491" t="s">
        <v>374</v>
      </c>
      <c r="C3879" s="464" t="s">
        <v>11</v>
      </c>
      <c r="D3879" s="513">
        <v>1</v>
      </c>
      <c r="E3879" s="513"/>
      <c r="F3879" s="513"/>
      <c r="G3879" s="513"/>
      <c r="H3879" s="523">
        <f>D3879</f>
        <v>1</v>
      </c>
      <c r="I3879" s="888">
        <f>H3879</f>
        <v>1</v>
      </c>
      <c r="J3879" s="635"/>
      <c r="K3879" s="635"/>
      <c r="L3879" s="534"/>
      <c r="M3879" s="437"/>
      <c r="N3879" s="437"/>
      <c r="O3879" s="437"/>
      <c r="P3879" s="437"/>
      <c r="Q3879" s="437"/>
      <c r="R3879" s="437"/>
      <c r="S3879" s="437"/>
    </row>
    <row r="3880" spans="1:19" s="440" customFormat="1" ht="13.5" x14ac:dyDescent="0.3">
      <c r="A3880" s="502"/>
      <c r="B3880" s="505"/>
      <c r="C3880" s="464"/>
      <c r="D3880" s="513"/>
      <c r="E3880" s="513"/>
      <c r="F3880" s="513"/>
      <c r="G3880" s="513"/>
      <c r="H3880" s="523"/>
      <c r="I3880" s="888"/>
      <c r="J3880" s="635"/>
      <c r="K3880" s="635"/>
      <c r="L3880" s="534"/>
      <c r="M3880" s="437"/>
      <c r="N3880" s="437"/>
      <c r="O3880" s="437"/>
      <c r="P3880" s="437"/>
      <c r="Q3880" s="437"/>
      <c r="R3880" s="437"/>
      <c r="S3880" s="437"/>
    </row>
    <row r="3881" spans="1:19" s="440" customFormat="1" ht="67.5" customHeight="1" x14ac:dyDescent="0.3">
      <c r="A3881" s="502" t="s">
        <v>2052</v>
      </c>
      <c r="B3881" s="505" t="s">
        <v>262</v>
      </c>
      <c r="C3881" s="464"/>
      <c r="D3881" s="513"/>
      <c r="E3881" s="513"/>
      <c r="F3881" s="513"/>
      <c r="G3881" s="513"/>
      <c r="H3881" s="523"/>
      <c r="I3881" s="888"/>
      <c r="J3881" s="635"/>
      <c r="K3881" s="635"/>
      <c r="L3881" s="534"/>
      <c r="M3881" s="437"/>
      <c r="N3881" s="437"/>
      <c r="O3881" s="437"/>
      <c r="P3881" s="437"/>
      <c r="Q3881" s="437"/>
      <c r="R3881" s="437"/>
      <c r="S3881" s="437"/>
    </row>
    <row r="3882" spans="1:19" s="440" customFormat="1" ht="108" x14ac:dyDescent="0.3">
      <c r="A3882" s="502" t="s">
        <v>2053</v>
      </c>
      <c r="B3882" s="491" t="s">
        <v>375</v>
      </c>
      <c r="C3882" s="464" t="s">
        <v>11</v>
      </c>
      <c r="D3882" s="494">
        <v>1</v>
      </c>
      <c r="E3882" s="494"/>
      <c r="F3882" s="494"/>
      <c r="G3882" s="494"/>
      <c r="H3882" s="510">
        <f>D3882</f>
        <v>1</v>
      </c>
      <c r="I3882" s="888">
        <f>H3882</f>
        <v>1</v>
      </c>
      <c r="J3882" s="635"/>
      <c r="K3882" s="635"/>
      <c r="L3882" s="534"/>
      <c r="M3882" s="437"/>
      <c r="N3882" s="437"/>
      <c r="O3882" s="437"/>
      <c r="P3882" s="437"/>
      <c r="Q3882" s="437"/>
      <c r="R3882" s="437"/>
      <c r="S3882" s="437"/>
    </row>
    <row r="3883" spans="1:19" s="440" customFormat="1" ht="108" x14ac:dyDescent="0.3">
      <c r="A3883" s="502" t="s">
        <v>2054</v>
      </c>
      <c r="B3883" s="491" t="s">
        <v>376</v>
      </c>
      <c r="C3883" s="464" t="s">
        <v>11</v>
      </c>
      <c r="D3883" s="494">
        <v>1</v>
      </c>
      <c r="E3883" s="494"/>
      <c r="F3883" s="494"/>
      <c r="G3883" s="494"/>
      <c r="H3883" s="510">
        <f t="shared" ref="H3883:H3884" si="220">D3883</f>
        <v>1</v>
      </c>
      <c r="I3883" s="888">
        <f t="shared" ref="I3883:I3884" si="221">H3883</f>
        <v>1</v>
      </c>
      <c r="J3883" s="635"/>
      <c r="K3883" s="635"/>
      <c r="L3883" s="534"/>
      <c r="M3883" s="437"/>
      <c r="N3883" s="437"/>
      <c r="O3883" s="437"/>
      <c r="P3883" s="437"/>
      <c r="Q3883" s="437"/>
      <c r="R3883" s="437"/>
      <c r="S3883" s="437"/>
    </row>
    <row r="3884" spans="1:19" s="440" customFormat="1" ht="67.5" x14ac:dyDescent="0.3">
      <c r="A3884" s="502" t="s">
        <v>2055</v>
      </c>
      <c r="B3884" s="491" t="s">
        <v>377</v>
      </c>
      <c r="C3884" s="464" t="s">
        <v>11</v>
      </c>
      <c r="D3884" s="494">
        <v>2</v>
      </c>
      <c r="E3884" s="494"/>
      <c r="F3884" s="494"/>
      <c r="G3884" s="494"/>
      <c r="H3884" s="510">
        <f t="shared" si="220"/>
        <v>2</v>
      </c>
      <c r="I3884" s="888">
        <f t="shared" si="221"/>
        <v>2</v>
      </c>
      <c r="J3884" s="635"/>
      <c r="K3884" s="635"/>
      <c r="L3884" s="534"/>
      <c r="M3884" s="437"/>
      <c r="N3884" s="437"/>
      <c r="O3884" s="437"/>
      <c r="P3884" s="437"/>
      <c r="Q3884" s="437"/>
      <c r="R3884" s="437"/>
      <c r="S3884" s="437"/>
    </row>
    <row r="3885" spans="1:19" s="440" customFormat="1" ht="13.5" x14ac:dyDescent="0.3">
      <c r="A3885" s="502"/>
      <c r="B3885" s="505"/>
      <c r="C3885" s="464"/>
      <c r="D3885" s="513"/>
      <c r="E3885" s="513"/>
      <c r="F3885" s="513"/>
      <c r="G3885" s="513"/>
      <c r="H3885" s="523"/>
      <c r="I3885" s="888"/>
      <c r="J3885" s="635"/>
      <c r="K3885" s="635"/>
      <c r="L3885" s="534"/>
      <c r="M3885" s="437"/>
      <c r="N3885" s="437"/>
      <c r="O3885" s="437"/>
      <c r="P3885" s="437"/>
      <c r="Q3885" s="437"/>
      <c r="R3885" s="437"/>
      <c r="S3885" s="437"/>
    </row>
    <row r="3886" spans="1:19" s="440" customFormat="1" ht="94.5" x14ac:dyDescent="0.3">
      <c r="A3886" s="502" t="s">
        <v>2056</v>
      </c>
      <c r="B3886" s="505" t="s">
        <v>170</v>
      </c>
      <c r="C3886" s="464" t="s">
        <v>11</v>
      </c>
      <c r="D3886" s="513">
        <v>1</v>
      </c>
      <c r="E3886" s="513"/>
      <c r="F3886" s="513"/>
      <c r="G3886" s="513"/>
      <c r="H3886" s="523">
        <f>D3886</f>
        <v>1</v>
      </c>
      <c r="I3886" s="888">
        <f>H3886</f>
        <v>1</v>
      </c>
      <c r="J3886" s="636"/>
      <c r="K3886" s="635"/>
      <c r="L3886" s="534"/>
      <c r="M3886" s="437"/>
      <c r="N3886" s="437"/>
      <c r="O3886" s="437"/>
      <c r="P3886" s="437"/>
      <c r="Q3886" s="437"/>
      <c r="R3886" s="437"/>
      <c r="S3886" s="437"/>
    </row>
    <row r="3887" spans="1:19" s="440" customFormat="1" ht="13.5" x14ac:dyDescent="0.3">
      <c r="A3887" s="502"/>
      <c r="B3887" s="505"/>
      <c r="C3887" s="464"/>
      <c r="D3887" s="513"/>
      <c r="E3887" s="513"/>
      <c r="F3887" s="513"/>
      <c r="G3887" s="513"/>
      <c r="H3887" s="523"/>
      <c r="I3887" s="888"/>
      <c r="J3887" s="635"/>
      <c r="K3887" s="635"/>
      <c r="L3887" s="534"/>
      <c r="M3887" s="437"/>
      <c r="N3887" s="437"/>
      <c r="O3887" s="437"/>
      <c r="P3887" s="437"/>
      <c r="Q3887" s="437"/>
      <c r="R3887" s="437"/>
      <c r="S3887" s="437"/>
    </row>
    <row r="3888" spans="1:19" s="440" customFormat="1" ht="81" x14ac:dyDescent="0.3">
      <c r="A3888" s="502" t="s">
        <v>2057</v>
      </c>
      <c r="B3888" s="505" t="s">
        <v>263</v>
      </c>
      <c r="C3888" s="464" t="s">
        <v>112</v>
      </c>
      <c r="D3888" s="513"/>
      <c r="E3888" s="513"/>
      <c r="F3888" s="513"/>
      <c r="G3888" s="513"/>
      <c r="H3888" s="523"/>
      <c r="I3888" s="888">
        <f>SUM(H3889:H3945)</f>
        <v>244.01000000000002</v>
      </c>
      <c r="J3888" s="636"/>
      <c r="K3888" s="372"/>
      <c r="L3888" s="362"/>
      <c r="M3888" s="437"/>
      <c r="N3888" s="437"/>
      <c r="O3888" s="437"/>
      <c r="P3888" s="437"/>
      <c r="Q3888" s="437"/>
      <c r="R3888" s="437"/>
      <c r="S3888" s="437"/>
    </row>
    <row r="3889" spans="1:19" s="449" customFormat="1" ht="13.5" hidden="1" x14ac:dyDescent="0.3">
      <c r="A3889" s="502"/>
      <c r="B3889" s="505"/>
      <c r="C3889" s="464" t="s">
        <v>112</v>
      </c>
      <c r="D3889" s="513">
        <v>1</v>
      </c>
      <c r="E3889" s="513">
        <v>6.41</v>
      </c>
      <c r="F3889" s="513"/>
      <c r="G3889" s="513"/>
      <c r="H3889" s="523">
        <f>E3889*D3889</f>
        <v>6.41</v>
      </c>
      <c r="I3889" s="888"/>
      <c r="J3889" s="635"/>
      <c r="K3889" s="635"/>
      <c r="L3889" s="534"/>
      <c r="M3889" s="459"/>
      <c r="N3889" s="459"/>
      <c r="O3889" s="459"/>
      <c r="P3889" s="459"/>
      <c r="Q3889" s="459"/>
      <c r="R3889" s="459"/>
      <c r="S3889" s="459"/>
    </row>
    <row r="3890" spans="1:19" s="449" customFormat="1" ht="13.5" hidden="1" x14ac:dyDescent="0.3">
      <c r="A3890" s="502"/>
      <c r="B3890" s="505"/>
      <c r="C3890" s="464" t="s">
        <v>112</v>
      </c>
      <c r="D3890" s="513">
        <v>1</v>
      </c>
      <c r="E3890" s="513">
        <v>10.55</v>
      </c>
      <c r="F3890" s="513"/>
      <c r="G3890" s="513"/>
      <c r="H3890" s="523">
        <f t="shared" ref="H3890:H3945" si="222">E3890*D3890</f>
        <v>10.55</v>
      </c>
      <c r="I3890" s="888"/>
      <c r="J3890" s="635"/>
      <c r="K3890" s="635"/>
      <c r="L3890" s="534"/>
      <c r="M3890" s="459"/>
      <c r="N3890" s="459"/>
      <c r="O3890" s="459"/>
      <c r="P3890" s="459"/>
      <c r="Q3890" s="459"/>
      <c r="R3890" s="459"/>
      <c r="S3890" s="459"/>
    </row>
    <row r="3891" spans="1:19" s="440" customFormat="1" ht="13.5" hidden="1" x14ac:dyDescent="0.3">
      <c r="A3891" s="502"/>
      <c r="B3891" s="505"/>
      <c r="C3891" s="464" t="s">
        <v>112</v>
      </c>
      <c r="D3891" s="513">
        <v>1</v>
      </c>
      <c r="E3891" s="513">
        <v>0.2</v>
      </c>
      <c r="F3891" s="513"/>
      <c r="G3891" s="513"/>
      <c r="H3891" s="523">
        <f t="shared" si="222"/>
        <v>0.2</v>
      </c>
      <c r="I3891" s="888"/>
      <c r="J3891" s="635"/>
      <c r="K3891" s="635"/>
      <c r="L3891" s="534"/>
      <c r="M3891" s="437"/>
      <c r="N3891" s="437"/>
      <c r="O3891" s="437"/>
      <c r="P3891" s="437"/>
      <c r="Q3891" s="437"/>
      <c r="R3891" s="437"/>
      <c r="S3891" s="437"/>
    </row>
    <row r="3892" spans="1:19" s="440" customFormat="1" ht="13.5" hidden="1" x14ac:dyDescent="0.3">
      <c r="A3892" s="502"/>
      <c r="B3892" s="505"/>
      <c r="C3892" s="464" t="s">
        <v>112</v>
      </c>
      <c r="D3892" s="513">
        <v>1</v>
      </c>
      <c r="E3892" s="513">
        <v>1</v>
      </c>
      <c r="F3892" s="513"/>
      <c r="G3892" s="513"/>
      <c r="H3892" s="523">
        <f t="shared" si="222"/>
        <v>1</v>
      </c>
      <c r="I3892" s="888"/>
      <c r="J3892" s="635"/>
      <c r="K3892" s="635"/>
      <c r="L3892" s="534"/>
      <c r="M3892" s="437"/>
      <c r="N3892" s="437"/>
      <c r="O3892" s="437"/>
      <c r="P3892" s="437"/>
      <c r="Q3892" s="437"/>
      <c r="R3892" s="437"/>
      <c r="S3892" s="437"/>
    </row>
    <row r="3893" spans="1:19" s="440" customFormat="1" ht="13.5" hidden="1" x14ac:dyDescent="0.3">
      <c r="A3893" s="502"/>
      <c r="B3893" s="505"/>
      <c r="C3893" s="464" t="s">
        <v>112</v>
      </c>
      <c r="D3893" s="513">
        <v>1</v>
      </c>
      <c r="E3893" s="513">
        <v>0.5</v>
      </c>
      <c r="F3893" s="513"/>
      <c r="G3893" s="513"/>
      <c r="H3893" s="523">
        <f t="shared" si="222"/>
        <v>0.5</v>
      </c>
      <c r="I3893" s="888"/>
      <c r="J3893" s="635"/>
      <c r="K3893" s="635"/>
      <c r="L3893" s="534"/>
      <c r="M3893" s="437"/>
      <c r="N3893" s="437"/>
      <c r="O3893" s="437"/>
      <c r="P3893" s="437"/>
      <c r="Q3893" s="437"/>
      <c r="R3893" s="437"/>
      <c r="S3893" s="437"/>
    </row>
    <row r="3894" spans="1:19" s="440" customFormat="1" ht="13.5" hidden="1" x14ac:dyDescent="0.3">
      <c r="A3894" s="502"/>
      <c r="B3894" s="505"/>
      <c r="C3894" s="464" t="s">
        <v>112</v>
      </c>
      <c r="D3894" s="513">
        <v>1</v>
      </c>
      <c r="E3894" s="513">
        <v>1.04</v>
      </c>
      <c r="F3894" s="513"/>
      <c r="G3894" s="513"/>
      <c r="H3894" s="523">
        <f t="shared" si="222"/>
        <v>1.04</v>
      </c>
      <c r="I3894" s="888"/>
      <c r="J3894" s="635"/>
      <c r="K3894" s="635"/>
      <c r="L3894" s="534"/>
      <c r="M3894" s="437"/>
      <c r="N3894" s="437"/>
      <c r="O3894" s="437"/>
      <c r="P3894" s="437"/>
      <c r="Q3894" s="437"/>
      <c r="R3894" s="437"/>
      <c r="S3894" s="437"/>
    </row>
    <row r="3895" spans="1:19" s="440" customFormat="1" ht="13.5" hidden="1" x14ac:dyDescent="0.3">
      <c r="A3895" s="502"/>
      <c r="B3895" s="505"/>
      <c r="C3895" s="464" t="s">
        <v>112</v>
      </c>
      <c r="D3895" s="513">
        <v>1</v>
      </c>
      <c r="E3895" s="513">
        <v>0.69</v>
      </c>
      <c r="F3895" s="513"/>
      <c r="G3895" s="513"/>
      <c r="H3895" s="523">
        <f t="shared" si="222"/>
        <v>0.69</v>
      </c>
      <c r="I3895" s="888"/>
      <c r="J3895" s="635"/>
      <c r="K3895" s="635"/>
      <c r="L3895" s="534"/>
      <c r="M3895" s="437"/>
      <c r="N3895" s="437"/>
      <c r="O3895" s="437"/>
      <c r="P3895" s="437"/>
      <c r="Q3895" s="437"/>
      <c r="R3895" s="437"/>
      <c r="S3895" s="437"/>
    </row>
    <row r="3896" spans="1:19" s="440" customFormat="1" ht="13.5" hidden="1" x14ac:dyDescent="0.3">
      <c r="A3896" s="502"/>
      <c r="B3896" s="505"/>
      <c r="C3896" s="464" t="s">
        <v>112</v>
      </c>
      <c r="D3896" s="513">
        <v>1</v>
      </c>
      <c r="E3896" s="513">
        <v>0.53</v>
      </c>
      <c r="F3896" s="513"/>
      <c r="G3896" s="513"/>
      <c r="H3896" s="523">
        <f t="shared" si="222"/>
        <v>0.53</v>
      </c>
      <c r="I3896" s="888"/>
      <c r="J3896" s="635"/>
      <c r="K3896" s="635"/>
      <c r="L3896" s="534"/>
      <c r="M3896" s="437"/>
      <c r="N3896" s="437"/>
      <c r="O3896" s="437"/>
      <c r="P3896" s="437"/>
      <c r="Q3896" s="437"/>
      <c r="R3896" s="437"/>
      <c r="S3896" s="437"/>
    </row>
    <row r="3897" spans="1:19" s="440" customFormat="1" ht="13.5" hidden="1" x14ac:dyDescent="0.3">
      <c r="A3897" s="502"/>
      <c r="B3897" s="505"/>
      <c r="C3897" s="464" t="s">
        <v>112</v>
      </c>
      <c r="D3897" s="513">
        <v>1</v>
      </c>
      <c r="E3897" s="513">
        <v>5.18</v>
      </c>
      <c r="F3897" s="513"/>
      <c r="G3897" s="513"/>
      <c r="H3897" s="523">
        <f t="shared" si="222"/>
        <v>5.18</v>
      </c>
      <c r="I3897" s="888"/>
      <c r="J3897" s="635"/>
      <c r="K3897" s="635"/>
      <c r="L3897" s="534"/>
      <c r="M3897" s="437"/>
      <c r="N3897" s="437"/>
      <c r="O3897" s="437"/>
      <c r="P3897" s="437"/>
      <c r="Q3897" s="437"/>
      <c r="R3897" s="437"/>
      <c r="S3897" s="437"/>
    </row>
    <row r="3898" spans="1:19" s="440" customFormat="1" ht="13.5" hidden="1" x14ac:dyDescent="0.3">
      <c r="A3898" s="502"/>
      <c r="B3898" s="505"/>
      <c r="C3898" s="464" t="s">
        <v>112</v>
      </c>
      <c r="D3898" s="513">
        <v>1</v>
      </c>
      <c r="E3898" s="513">
        <v>6.66</v>
      </c>
      <c r="F3898" s="513"/>
      <c r="G3898" s="513"/>
      <c r="H3898" s="523">
        <f t="shared" si="222"/>
        <v>6.66</v>
      </c>
      <c r="I3898" s="888"/>
      <c r="J3898" s="635"/>
      <c r="K3898" s="635"/>
      <c r="L3898" s="534"/>
      <c r="M3898" s="437"/>
      <c r="N3898" s="437"/>
      <c r="O3898" s="437"/>
      <c r="P3898" s="437"/>
      <c r="Q3898" s="437"/>
      <c r="R3898" s="437"/>
      <c r="S3898" s="437"/>
    </row>
    <row r="3899" spans="1:19" s="440" customFormat="1" ht="13.5" hidden="1" x14ac:dyDescent="0.3">
      <c r="A3899" s="502"/>
      <c r="B3899" s="505"/>
      <c r="C3899" s="464" t="s">
        <v>112</v>
      </c>
      <c r="D3899" s="513">
        <v>1</v>
      </c>
      <c r="E3899" s="513">
        <v>10.4</v>
      </c>
      <c r="F3899" s="513"/>
      <c r="G3899" s="513"/>
      <c r="H3899" s="523">
        <f t="shared" si="222"/>
        <v>10.4</v>
      </c>
      <c r="I3899" s="888"/>
      <c r="J3899" s="635"/>
      <c r="K3899" s="635"/>
      <c r="L3899" s="534"/>
      <c r="M3899" s="437"/>
      <c r="N3899" s="437"/>
      <c r="O3899" s="437"/>
      <c r="P3899" s="437"/>
      <c r="Q3899" s="437"/>
      <c r="R3899" s="437"/>
      <c r="S3899" s="437"/>
    </row>
    <row r="3900" spans="1:19" s="440" customFormat="1" ht="13.5" hidden="1" x14ac:dyDescent="0.3">
      <c r="A3900" s="502"/>
      <c r="B3900" s="505"/>
      <c r="C3900" s="464" t="s">
        <v>112</v>
      </c>
      <c r="D3900" s="513">
        <v>1</v>
      </c>
      <c r="E3900" s="513">
        <v>7.37</v>
      </c>
      <c r="F3900" s="513"/>
      <c r="G3900" s="513"/>
      <c r="H3900" s="523">
        <f t="shared" si="222"/>
        <v>7.37</v>
      </c>
      <c r="I3900" s="888"/>
      <c r="J3900" s="635"/>
      <c r="K3900" s="635"/>
      <c r="L3900" s="534"/>
      <c r="M3900" s="437"/>
      <c r="N3900" s="437"/>
      <c r="O3900" s="437"/>
      <c r="P3900" s="437"/>
      <c r="Q3900" s="437"/>
      <c r="R3900" s="437"/>
      <c r="S3900" s="437"/>
    </row>
    <row r="3901" spans="1:19" s="440" customFormat="1" ht="15" hidden="1" customHeight="1" x14ac:dyDescent="0.3">
      <c r="A3901" s="502"/>
      <c r="B3901" s="505"/>
      <c r="C3901" s="464" t="s">
        <v>112</v>
      </c>
      <c r="D3901" s="513">
        <v>1</v>
      </c>
      <c r="E3901" s="513">
        <v>0.5</v>
      </c>
      <c r="F3901" s="513"/>
      <c r="G3901" s="513"/>
      <c r="H3901" s="523">
        <f t="shared" si="222"/>
        <v>0.5</v>
      </c>
      <c r="I3901" s="888"/>
      <c r="J3901" s="635"/>
      <c r="K3901" s="635"/>
      <c r="L3901" s="534"/>
      <c r="M3901" s="437"/>
      <c r="N3901" s="437"/>
      <c r="O3901" s="437"/>
      <c r="P3901" s="437"/>
      <c r="Q3901" s="437"/>
      <c r="R3901" s="437"/>
      <c r="S3901" s="437"/>
    </row>
    <row r="3902" spans="1:19" s="440" customFormat="1" ht="13.5" hidden="1" x14ac:dyDescent="0.3">
      <c r="A3902" s="502"/>
      <c r="B3902" s="505"/>
      <c r="C3902" s="464" t="s">
        <v>112</v>
      </c>
      <c r="D3902" s="513">
        <v>1</v>
      </c>
      <c r="E3902" s="513">
        <v>2</v>
      </c>
      <c r="F3902" s="513"/>
      <c r="G3902" s="513"/>
      <c r="H3902" s="523">
        <f t="shared" si="222"/>
        <v>2</v>
      </c>
      <c r="I3902" s="888"/>
      <c r="J3902" s="635"/>
      <c r="K3902" s="635"/>
      <c r="L3902" s="534"/>
      <c r="M3902" s="437"/>
      <c r="N3902" s="437"/>
      <c r="O3902" s="437"/>
      <c r="P3902" s="437"/>
      <c r="Q3902" s="437"/>
      <c r="R3902" s="437"/>
      <c r="S3902" s="437"/>
    </row>
    <row r="3903" spans="1:19" s="440" customFormat="1" ht="13.5" hidden="1" x14ac:dyDescent="0.3">
      <c r="A3903" s="502"/>
      <c r="B3903" s="505"/>
      <c r="C3903" s="464" t="s">
        <v>112</v>
      </c>
      <c r="D3903" s="513">
        <v>1</v>
      </c>
      <c r="E3903" s="513">
        <v>6.88</v>
      </c>
      <c r="F3903" s="513"/>
      <c r="G3903" s="513"/>
      <c r="H3903" s="523">
        <f t="shared" si="222"/>
        <v>6.88</v>
      </c>
      <c r="I3903" s="888"/>
      <c r="J3903" s="635"/>
      <c r="K3903" s="635"/>
      <c r="L3903" s="534"/>
      <c r="M3903" s="437"/>
      <c r="N3903" s="437"/>
      <c r="O3903" s="437"/>
      <c r="P3903" s="437"/>
      <c r="Q3903" s="437"/>
      <c r="R3903" s="437"/>
      <c r="S3903" s="437"/>
    </row>
    <row r="3904" spans="1:19" s="440" customFormat="1" ht="13.5" hidden="1" x14ac:dyDescent="0.3">
      <c r="A3904" s="502"/>
      <c r="B3904" s="505"/>
      <c r="C3904" s="464" t="s">
        <v>112</v>
      </c>
      <c r="D3904" s="513">
        <v>1</v>
      </c>
      <c r="E3904" s="513">
        <v>0.25</v>
      </c>
      <c r="F3904" s="513"/>
      <c r="G3904" s="513"/>
      <c r="H3904" s="523">
        <f t="shared" si="222"/>
        <v>0.25</v>
      </c>
      <c r="I3904" s="888"/>
      <c r="J3904" s="635"/>
      <c r="K3904" s="635"/>
      <c r="L3904" s="534"/>
      <c r="M3904" s="437"/>
      <c r="N3904" s="437"/>
      <c r="O3904" s="437"/>
      <c r="P3904" s="437"/>
      <c r="Q3904" s="437"/>
      <c r="R3904" s="437"/>
      <c r="S3904" s="437"/>
    </row>
    <row r="3905" spans="1:19" s="440" customFormat="1" ht="13.5" hidden="1" x14ac:dyDescent="0.3">
      <c r="A3905" s="502"/>
      <c r="B3905" s="505"/>
      <c r="C3905" s="464" t="s">
        <v>112</v>
      </c>
      <c r="D3905" s="513">
        <v>1</v>
      </c>
      <c r="E3905" s="513">
        <v>7.19</v>
      </c>
      <c r="F3905" s="513"/>
      <c r="G3905" s="513"/>
      <c r="H3905" s="523">
        <f t="shared" si="222"/>
        <v>7.19</v>
      </c>
      <c r="I3905" s="888"/>
      <c r="J3905" s="635"/>
      <c r="K3905" s="635"/>
      <c r="L3905" s="534"/>
      <c r="M3905" s="437"/>
      <c r="N3905" s="437"/>
      <c r="O3905" s="437"/>
      <c r="P3905" s="437"/>
      <c r="Q3905" s="437"/>
      <c r="R3905" s="437"/>
      <c r="S3905" s="437"/>
    </row>
    <row r="3906" spans="1:19" s="440" customFormat="1" ht="13.5" hidden="1" x14ac:dyDescent="0.3">
      <c r="A3906" s="502"/>
      <c r="B3906" s="505"/>
      <c r="C3906" s="464" t="s">
        <v>112</v>
      </c>
      <c r="D3906" s="513">
        <v>1</v>
      </c>
      <c r="E3906" s="513">
        <v>6.88</v>
      </c>
      <c r="F3906" s="513"/>
      <c r="G3906" s="513"/>
      <c r="H3906" s="523">
        <f t="shared" si="222"/>
        <v>6.88</v>
      </c>
      <c r="I3906" s="888"/>
      <c r="J3906" s="635"/>
      <c r="K3906" s="635"/>
      <c r="L3906" s="534"/>
      <c r="M3906" s="437"/>
      <c r="N3906" s="437"/>
      <c r="O3906" s="437"/>
      <c r="P3906" s="437"/>
      <c r="Q3906" s="437"/>
      <c r="R3906" s="437"/>
      <c r="S3906" s="437"/>
    </row>
    <row r="3907" spans="1:19" s="440" customFormat="1" ht="13.5" hidden="1" x14ac:dyDescent="0.3">
      <c r="A3907" s="502"/>
      <c r="B3907" s="505"/>
      <c r="C3907" s="464" t="s">
        <v>112</v>
      </c>
      <c r="D3907" s="513">
        <v>1</v>
      </c>
      <c r="E3907" s="513">
        <v>6.75</v>
      </c>
      <c r="F3907" s="513"/>
      <c r="G3907" s="513"/>
      <c r="H3907" s="523">
        <f t="shared" si="222"/>
        <v>6.75</v>
      </c>
      <c r="I3907" s="888"/>
      <c r="J3907" s="635"/>
      <c r="K3907" s="635"/>
      <c r="L3907" s="534"/>
      <c r="M3907" s="437"/>
      <c r="N3907" s="437"/>
      <c r="O3907" s="437"/>
      <c r="P3907" s="437"/>
      <c r="Q3907" s="437"/>
      <c r="R3907" s="437"/>
      <c r="S3907" s="437"/>
    </row>
    <row r="3908" spans="1:19" s="440" customFormat="1" ht="13.5" hidden="1" x14ac:dyDescent="0.3">
      <c r="A3908" s="502"/>
      <c r="B3908" s="505"/>
      <c r="C3908" s="464" t="s">
        <v>112</v>
      </c>
      <c r="D3908" s="513">
        <v>1</v>
      </c>
      <c r="E3908" s="513">
        <v>6.66</v>
      </c>
      <c r="F3908" s="513"/>
      <c r="G3908" s="513"/>
      <c r="H3908" s="523">
        <f t="shared" si="222"/>
        <v>6.66</v>
      </c>
      <c r="I3908" s="888"/>
      <c r="J3908" s="635"/>
      <c r="K3908" s="635"/>
      <c r="L3908" s="534"/>
      <c r="M3908" s="437"/>
      <c r="N3908" s="437"/>
      <c r="O3908" s="437"/>
      <c r="P3908" s="437"/>
      <c r="Q3908" s="437"/>
      <c r="R3908" s="437"/>
      <c r="S3908" s="437"/>
    </row>
    <row r="3909" spans="1:19" s="440" customFormat="1" ht="13.5" hidden="1" x14ac:dyDescent="0.3">
      <c r="A3909" s="502"/>
      <c r="B3909" s="505"/>
      <c r="C3909" s="464" t="s">
        <v>112</v>
      </c>
      <c r="D3909" s="513">
        <v>1</v>
      </c>
      <c r="E3909" s="513">
        <v>0.42</v>
      </c>
      <c r="F3909" s="513"/>
      <c r="G3909" s="513"/>
      <c r="H3909" s="523">
        <f t="shared" si="222"/>
        <v>0.42</v>
      </c>
      <c r="I3909" s="888"/>
      <c r="J3909" s="635"/>
      <c r="K3909" s="635"/>
      <c r="L3909" s="534"/>
      <c r="M3909" s="437"/>
      <c r="N3909" s="437"/>
      <c r="O3909" s="437"/>
      <c r="P3909" s="437"/>
      <c r="Q3909" s="437"/>
      <c r="R3909" s="437"/>
      <c r="S3909" s="437"/>
    </row>
    <row r="3910" spans="1:19" s="440" customFormat="1" ht="13.5" hidden="1" x14ac:dyDescent="0.3">
      <c r="A3910" s="502"/>
      <c r="B3910" s="505"/>
      <c r="C3910" s="464" t="s">
        <v>112</v>
      </c>
      <c r="D3910" s="513">
        <v>1</v>
      </c>
      <c r="E3910" s="513">
        <v>5.3</v>
      </c>
      <c r="F3910" s="513"/>
      <c r="G3910" s="513"/>
      <c r="H3910" s="523">
        <f t="shared" si="222"/>
        <v>5.3</v>
      </c>
      <c r="I3910" s="888"/>
      <c r="J3910" s="635"/>
      <c r="K3910" s="635"/>
      <c r="L3910" s="534"/>
      <c r="M3910" s="437"/>
      <c r="N3910" s="437"/>
      <c r="O3910" s="437"/>
      <c r="P3910" s="437"/>
      <c r="Q3910" s="437"/>
      <c r="R3910" s="437"/>
      <c r="S3910" s="437"/>
    </row>
    <row r="3911" spans="1:19" s="440" customFormat="1" ht="13.5" hidden="1" x14ac:dyDescent="0.3">
      <c r="A3911" s="502"/>
      <c r="B3911" s="505"/>
      <c r="C3911" s="464" t="s">
        <v>112</v>
      </c>
      <c r="D3911" s="513">
        <v>1</v>
      </c>
      <c r="E3911" s="513">
        <v>7.2</v>
      </c>
      <c r="F3911" s="513"/>
      <c r="G3911" s="513"/>
      <c r="H3911" s="523">
        <f t="shared" si="222"/>
        <v>7.2</v>
      </c>
      <c r="I3911" s="888"/>
      <c r="J3911" s="635"/>
      <c r="K3911" s="635"/>
      <c r="L3911" s="534"/>
      <c r="M3911" s="437"/>
      <c r="N3911" s="437"/>
      <c r="O3911" s="437"/>
      <c r="P3911" s="437"/>
      <c r="Q3911" s="437"/>
      <c r="R3911" s="437"/>
      <c r="S3911" s="437"/>
    </row>
    <row r="3912" spans="1:19" s="449" customFormat="1" ht="13.5" hidden="1" x14ac:dyDescent="0.3">
      <c r="A3912" s="502"/>
      <c r="B3912" s="505"/>
      <c r="C3912" s="464" t="s">
        <v>112</v>
      </c>
      <c r="D3912" s="513">
        <v>1</v>
      </c>
      <c r="E3912" s="513">
        <v>6.66</v>
      </c>
      <c r="F3912" s="513"/>
      <c r="G3912" s="513"/>
      <c r="H3912" s="523">
        <f t="shared" si="222"/>
        <v>6.66</v>
      </c>
      <c r="I3912" s="888"/>
      <c r="J3912" s="635"/>
      <c r="K3912" s="635"/>
      <c r="L3912" s="534"/>
      <c r="M3912" s="459"/>
      <c r="N3912" s="459"/>
      <c r="O3912" s="459"/>
      <c r="P3912" s="459"/>
      <c r="Q3912" s="459"/>
      <c r="R3912" s="459"/>
      <c r="S3912" s="459"/>
    </row>
    <row r="3913" spans="1:19" s="449" customFormat="1" ht="13.5" hidden="1" x14ac:dyDescent="0.3">
      <c r="A3913" s="502"/>
      <c r="B3913" s="505"/>
      <c r="C3913" s="464" t="s">
        <v>112</v>
      </c>
      <c r="D3913" s="513">
        <v>1</v>
      </c>
      <c r="E3913" s="513">
        <v>0.5</v>
      </c>
      <c r="F3913" s="513"/>
      <c r="G3913" s="513"/>
      <c r="H3913" s="523">
        <f t="shared" si="222"/>
        <v>0.5</v>
      </c>
      <c r="I3913" s="888"/>
      <c r="J3913" s="635"/>
      <c r="K3913" s="635"/>
      <c r="L3913" s="534"/>
      <c r="M3913" s="459"/>
      <c r="N3913" s="459"/>
      <c r="O3913" s="459"/>
      <c r="P3913" s="459"/>
      <c r="Q3913" s="459"/>
      <c r="R3913" s="459"/>
      <c r="S3913" s="459"/>
    </row>
    <row r="3914" spans="1:19" s="449" customFormat="1" ht="13.5" hidden="1" x14ac:dyDescent="0.3">
      <c r="A3914" s="502"/>
      <c r="B3914" s="505"/>
      <c r="C3914" s="464" t="s">
        <v>112</v>
      </c>
      <c r="D3914" s="513">
        <v>1</v>
      </c>
      <c r="E3914" s="513">
        <v>5.66</v>
      </c>
      <c r="F3914" s="513"/>
      <c r="G3914" s="513"/>
      <c r="H3914" s="523">
        <f t="shared" si="222"/>
        <v>5.66</v>
      </c>
      <c r="I3914" s="888"/>
      <c r="J3914" s="635"/>
      <c r="K3914" s="635"/>
      <c r="L3914" s="534"/>
      <c r="M3914" s="459"/>
      <c r="N3914" s="459"/>
      <c r="O3914" s="459"/>
      <c r="P3914" s="459"/>
      <c r="Q3914" s="459"/>
      <c r="R3914" s="459"/>
      <c r="S3914" s="459"/>
    </row>
    <row r="3915" spans="1:19" s="449" customFormat="1" ht="13.5" hidden="1" x14ac:dyDescent="0.3">
      <c r="A3915" s="502"/>
      <c r="B3915" s="505"/>
      <c r="C3915" s="464" t="s">
        <v>112</v>
      </c>
      <c r="D3915" s="513">
        <v>1</v>
      </c>
      <c r="E3915" s="513">
        <v>6.75</v>
      </c>
      <c r="F3915" s="513"/>
      <c r="G3915" s="513"/>
      <c r="H3915" s="523">
        <f t="shared" si="222"/>
        <v>6.75</v>
      </c>
      <c r="I3915" s="888"/>
      <c r="J3915" s="635"/>
      <c r="K3915" s="635"/>
      <c r="L3915" s="534"/>
      <c r="M3915" s="459"/>
      <c r="N3915" s="459"/>
      <c r="O3915" s="459"/>
      <c r="P3915" s="459"/>
      <c r="Q3915" s="459"/>
      <c r="R3915" s="459"/>
      <c r="S3915" s="459"/>
    </row>
    <row r="3916" spans="1:19" s="449" customFormat="1" ht="13.5" hidden="1" x14ac:dyDescent="0.3">
      <c r="A3916" s="502"/>
      <c r="B3916" s="505"/>
      <c r="C3916" s="464" t="s">
        <v>112</v>
      </c>
      <c r="D3916" s="513">
        <v>1</v>
      </c>
      <c r="E3916" s="513">
        <v>6.66</v>
      </c>
      <c r="F3916" s="513"/>
      <c r="G3916" s="513"/>
      <c r="H3916" s="523">
        <f t="shared" si="222"/>
        <v>6.66</v>
      </c>
      <c r="I3916" s="888"/>
      <c r="J3916" s="635"/>
      <c r="K3916" s="635"/>
      <c r="L3916" s="534"/>
      <c r="M3916" s="459"/>
      <c r="N3916" s="459"/>
      <c r="O3916" s="459"/>
      <c r="P3916" s="459"/>
      <c r="Q3916" s="459"/>
      <c r="R3916" s="459"/>
      <c r="S3916" s="459"/>
    </row>
    <row r="3917" spans="1:19" s="449" customFormat="1" ht="13.5" hidden="1" x14ac:dyDescent="0.3">
      <c r="A3917" s="502"/>
      <c r="B3917" s="505"/>
      <c r="C3917" s="464" t="s">
        <v>112</v>
      </c>
      <c r="D3917" s="513">
        <v>1</v>
      </c>
      <c r="E3917" s="513">
        <v>5.3</v>
      </c>
      <c r="F3917" s="513"/>
      <c r="G3917" s="513"/>
      <c r="H3917" s="523">
        <f t="shared" si="222"/>
        <v>5.3</v>
      </c>
      <c r="I3917" s="888"/>
      <c r="J3917" s="635"/>
      <c r="K3917" s="635"/>
      <c r="L3917" s="534"/>
      <c r="M3917" s="459"/>
      <c r="N3917" s="459"/>
      <c r="O3917" s="459"/>
      <c r="P3917" s="459"/>
      <c r="Q3917" s="459"/>
      <c r="R3917" s="459"/>
      <c r="S3917" s="459"/>
    </row>
    <row r="3918" spans="1:19" s="449" customFormat="1" ht="13.5" hidden="1" x14ac:dyDescent="0.3">
      <c r="A3918" s="502"/>
      <c r="B3918" s="505"/>
      <c r="C3918" s="464" t="s">
        <v>112</v>
      </c>
      <c r="D3918" s="513">
        <v>1</v>
      </c>
      <c r="E3918" s="513">
        <v>0.43</v>
      </c>
      <c r="F3918" s="513"/>
      <c r="G3918" s="513"/>
      <c r="H3918" s="523">
        <f t="shared" si="222"/>
        <v>0.43</v>
      </c>
      <c r="I3918" s="888"/>
      <c r="J3918" s="635"/>
      <c r="K3918" s="635"/>
      <c r="L3918" s="534"/>
      <c r="M3918" s="459"/>
      <c r="N3918" s="459"/>
      <c r="O3918" s="459"/>
      <c r="P3918" s="459"/>
      <c r="Q3918" s="459"/>
      <c r="R3918" s="459"/>
      <c r="S3918" s="459"/>
    </row>
    <row r="3919" spans="1:19" s="449" customFormat="1" ht="13.5" hidden="1" x14ac:dyDescent="0.3">
      <c r="A3919" s="502"/>
      <c r="B3919" s="505"/>
      <c r="C3919" s="464" t="s">
        <v>112</v>
      </c>
      <c r="D3919" s="513">
        <v>1</v>
      </c>
      <c r="E3919" s="513">
        <v>1.04</v>
      </c>
      <c r="F3919" s="513"/>
      <c r="G3919" s="513"/>
      <c r="H3919" s="523">
        <f t="shared" si="222"/>
        <v>1.04</v>
      </c>
      <c r="I3919" s="888"/>
      <c r="J3919" s="635"/>
      <c r="K3919" s="635"/>
      <c r="L3919" s="534"/>
      <c r="M3919" s="459"/>
      <c r="N3919" s="459"/>
      <c r="O3919" s="459"/>
      <c r="P3919" s="459"/>
      <c r="Q3919" s="459"/>
      <c r="R3919" s="459"/>
      <c r="S3919" s="459"/>
    </row>
    <row r="3920" spans="1:19" s="440" customFormat="1" ht="13.5" hidden="1" x14ac:dyDescent="0.3">
      <c r="A3920" s="502"/>
      <c r="B3920" s="505"/>
      <c r="C3920" s="464" t="s">
        <v>112</v>
      </c>
      <c r="D3920" s="513">
        <v>1</v>
      </c>
      <c r="E3920" s="513">
        <v>2.11</v>
      </c>
      <c r="F3920" s="513"/>
      <c r="G3920" s="513"/>
      <c r="H3920" s="523">
        <f t="shared" si="222"/>
        <v>2.11</v>
      </c>
      <c r="I3920" s="888"/>
      <c r="J3920" s="635"/>
      <c r="K3920" s="635"/>
      <c r="L3920" s="534"/>
      <c r="M3920" s="437"/>
      <c r="N3920" s="437"/>
      <c r="O3920" s="437"/>
      <c r="P3920" s="437"/>
      <c r="Q3920" s="437"/>
      <c r="R3920" s="437"/>
      <c r="S3920" s="437"/>
    </row>
    <row r="3921" spans="1:19" s="440" customFormat="1" ht="13.5" hidden="1" x14ac:dyDescent="0.3">
      <c r="A3921" s="502"/>
      <c r="B3921" s="505"/>
      <c r="C3921" s="464" t="s">
        <v>112</v>
      </c>
      <c r="D3921" s="513">
        <v>1</v>
      </c>
      <c r="E3921" s="513">
        <v>5.03</v>
      </c>
      <c r="F3921" s="513"/>
      <c r="G3921" s="513"/>
      <c r="H3921" s="523">
        <f t="shared" si="222"/>
        <v>5.03</v>
      </c>
      <c r="I3921" s="888"/>
      <c r="J3921" s="635"/>
      <c r="K3921" s="635"/>
      <c r="L3921" s="534"/>
      <c r="M3921" s="437"/>
      <c r="N3921" s="437"/>
      <c r="O3921" s="437"/>
      <c r="P3921" s="437"/>
      <c r="Q3921" s="437"/>
      <c r="R3921" s="437"/>
      <c r="S3921" s="437"/>
    </row>
    <row r="3922" spans="1:19" s="440" customFormat="1" ht="13.5" hidden="1" x14ac:dyDescent="0.3">
      <c r="A3922" s="502"/>
      <c r="B3922" s="505"/>
      <c r="C3922" s="464" t="s">
        <v>112</v>
      </c>
      <c r="D3922" s="513">
        <v>1</v>
      </c>
      <c r="E3922" s="513">
        <v>5.03</v>
      </c>
      <c r="F3922" s="513"/>
      <c r="G3922" s="513"/>
      <c r="H3922" s="523">
        <f t="shared" si="222"/>
        <v>5.03</v>
      </c>
      <c r="I3922" s="888"/>
      <c r="J3922" s="635"/>
      <c r="K3922" s="635"/>
      <c r="L3922" s="534"/>
      <c r="M3922" s="437"/>
      <c r="N3922" s="437"/>
      <c r="O3922" s="437"/>
      <c r="P3922" s="437"/>
      <c r="Q3922" s="437"/>
      <c r="R3922" s="437"/>
      <c r="S3922" s="437"/>
    </row>
    <row r="3923" spans="1:19" s="440" customFormat="1" ht="13.5" hidden="1" x14ac:dyDescent="0.3">
      <c r="A3923" s="502"/>
      <c r="B3923" s="505"/>
      <c r="C3923" s="464" t="s">
        <v>112</v>
      </c>
      <c r="D3923" s="513">
        <v>1</v>
      </c>
      <c r="E3923" s="513">
        <v>3.45</v>
      </c>
      <c r="F3923" s="513"/>
      <c r="G3923" s="513"/>
      <c r="H3923" s="523">
        <f t="shared" si="222"/>
        <v>3.45</v>
      </c>
      <c r="I3923" s="888"/>
      <c r="J3923" s="635"/>
      <c r="K3923" s="635"/>
      <c r="L3923" s="534"/>
      <c r="M3923" s="437"/>
      <c r="N3923" s="437"/>
      <c r="O3923" s="437"/>
      <c r="P3923" s="437"/>
      <c r="Q3923" s="437"/>
      <c r="R3923" s="437"/>
      <c r="S3923" s="437"/>
    </row>
    <row r="3924" spans="1:19" s="440" customFormat="1" ht="13.5" hidden="1" x14ac:dyDescent="0.3">
      <c r="A3924" s="502"/>
      <c r="B3924" s="505"/>
      <c r="C3924" s="464" t="s">
        <v>112</v>
      </c>
      <c r="D3924" s="513">
        <v>1</v>
      </c>
      <c r="E3924" s="513">
        <v>1.86</v>
      </c>
      <c r="F3924" s="513"/>
      <c r="G3924" s="513"/>
      <c r="H3924" s="523">
        <f t="shared" si="222"/>
        <v>1.86</v>
      </c>
      <c r="I3924" s="888"/>
      <c r="J3924" s="635"/>
      <c r="K3924" s="635"/>
      <c r="L3924" s="534"/>
      <c r="M3924" s="437"/>
      <c r="N3924" s="437"/>
      <c r="O3924" s="437"/>
      <c r="P3924" s="437"/>
      <c r="Q3924" s="437"/>
      <c r="R3924" s="437"/>
      <c r="S3924" s="437"/>
    </row>
    <row r="3925" spans="1:19" s="440" customFormat="1" ht="13.5" hidden="1" x14ac:dyDescent="0.3">
      <c r="A3925" s="502"/>
      <c r="B3925" s="505"/>
      <c r="C3925" s="464" t="s">
        <v>112</v>
      </c>
      <c r="D3925" s="513">
        <v>1</v>
      </c>
      <c r="E3925" s="513">
        <v>5.03</v>
      </c>
      <c r="F3925" s="513"/>
      <c r="G3925" s="513"/>
      <c r="H3925" s="523">
        <f t="shared" si="222"/>
        <v>5.03</v>
      </c>
      <c r="I3925" s="888"/>
      <c r="J3925" s="635"/>
      <c r="K3925" s="635"/>
      <c r="L3925" s="534"/>
      <c r="M3925" s="437"/>
      <c r="N3925" s="437"/>
      <c r="O3925" s="437"/>
      <c r="P3925" s="437"/>
      <c r="Q3925" s="437"/>
      <c r="R3925" s="437"/>
      <c r="S3925" s="437"/>
    </row>
    <row r="3926" spans="1:19" s="440" customFormat="1" ht="13.5" hidden="1" x14ac:dyDescent="0.3">
      <c r="A3926" s="502"/>
      <c r="B3926" s="505"/>
      <c r="C3926" s="464" t="s">
        <v>112</v>
      </c>
      <c r="D3926" s="513">
        <v>1</v>
      </c>
      <c r="E3926" s="513">
        <v>5.03</v>
      </c>
      <c r="F3926" s="513"/>
      <c r="G3926" s="513"/>
      <c r="H3926" s="523">
        <f t="shared" si="222"/>
        <v>5.03</v>
      </c>
      <c r="I3926" s="888"/>
      <c r="J3926" s="635"/>
      <c r="K3926" s="635"/>
      <c r="L3926" s="534"/>
      <c r="M3926" s="437"/>
      <c r="N3926" s="437"/>
      <c r="O3926" s="437"/>
      <c r="P3926" s="437"/>
      <c r="Q3926" s="437"/>
      <c r="R3926" s="437"/>
      <c r="S3926" s="437"/>
    </row>
    <row r="3927" spans="1:19" s="440" customFormat="1" ht="13.5" hidden="1" x14ac:dyDescent="0.3">
      <c r="A3927" s="502"/>
      <c r="B3927" s="505"/>
      <c r="C3927" s="464" t="s">
        <v>112</v>
      </c>
      <c r="D3927" s="513">
        <v>1</v>
      </c>
      <c r="E3927" s="513">
        <v>3.25</v>
      </c>
      <c r="F3927" s="513"/>
      <c r="G3927" s="513"/>
      <c r="H3927" s="523">
        <f t="shared" si="222"/>
        <v>3.25</v>
      </c>
      <c r="I3927" s="888"/>
      <c r="J3927" s="635"/>
      <c r="K3927" s="635"/>
      <c r="L3927" s="534"/>
      <c r="M3927" s="437"/>
      <c r="N3927" s="437"/>
      <c r="O3927" s="437"/>
      <c r="P3927" s="437"/>
      <c r="Q3927" s="437"/>
      <c r="R3927" s="437"/>
      <c r="S3927" s="437"/>
    </row>
    <row r="3928" spans="1:19" s="440" customFormat="1" ht="13.5" hidden="1" x14ac:dyDescent="0.3">
      <c r="A3928" s="502"/>
      <c r="B3928" s="505"/>
      <c r="C3928" s="464" t="s">
        <v>112</v>
      </c>
      <c r="D3928" s="513">
        <v>1</v>
      </c>
      <c r="E3928" s="513">
        <v>5.3</v>
      </c>
      <c r="F3928" s="513"/>
      <c r="G3928" s="513"/>
      <c r="H3928" s="523">
        <f t="shared" si="222"/>
        <v>5.3</v>
      </c>
      <c r="I3928" s="888"/>
      <c r="J3928" s="635"/>
      <c r="K3928" s="635"/>
      <c r="L3928" s="534"/>
      <c r="M3928" s="437"/>
      <c r="N3928" s="437"/>
      <c r="O3928" s="437"/>
      <c r="P3928" s="437"/>
      <c r="Q3928" s="437"/>
      <c r="R3928" s="437"/>
      <c r="S3928" s="437"/>
    </row>
    <row r="3929" spans="1:19" s="440" customFormat="1" ht="13.5" hidden="1" x14ac:dyDescent="0.3">
      <c r="A3929" s="502"/>
      <c r="B3929" s="505"/>
      <c r="C3929" s="464" t="s">
        <v>112</v>
      </c>
      <c r="D3929" s="513">
        <v>1</v>
      </c>
      <c r="E3929" s="513">
        <v>7.19</v>
      </c>
      <c r="F3929" s="513"/>
      <c r="G3929" s="513"/>
      <c r="H3929" s="523">
        <f t="shared" si="222"/>
        <v>7.19</v>
      </c>
      <c r="I3929" s="888"/>
      <c r="J3929" s="635"/>
      <c r="K3929" s="635"/>
      <c r="L3929" s="534"/>
      <c r="M3929" s="437"/>
      <c r="N3929" s="437"/>
      <c r="O3929" s="437"/>
      <c r="P3929" s="437"/>
      <c r="Q3929" s="437"/>
      <c r="R3929" s="437"/>
      <c r="S3929" s="437"/>
    </row>
    <row r="3930" spans="1:19" s="440" customFormat="1" ht="13.5" hidden="1" x14ac:dyDescent="0.3">
      <c r="A3930" s="502"/>
      <c r="B3930" s="505"/>
      <c r="C3930" s="464" t="s">
        <v>112</v>
      </c>
      <c r="D3930" s="513">
        <v>1</v>
      </c>
      <c r="E3930" s="513">
        <v>6.75</v>
      </c>
      <c r="F3930" s="513"/>
      <c r="G3930" s="513"/>
      <c r="H3930" s="523">
        <f t="shared" si="222"/>
        <v>6.75</v>
      </c>
      <c r="I3930" s="888"/>
      <c r="J3930" s="635"/>
      <c r="K3930" s="635"/>
      <c r="L3930" s="534"/>
      <c r="M3930" s="437"/>
      <c r="N3930" s="437"/>
      <c r="O3930" s="437"/>
      <c r="P3930" s="437"/>
      <c r="Q3930" s="437"/>
      <c r="R3930" s="437"/>
      <c r="S3930" s="437"/>
    </row>
    <row r="3931" spans="1:19" s="440" customFormat="1" ht="13.5" hidden="1" x14ac:dyDescent="0.3">
      <c r="A3931" s="502"/>
      <c r="B3931" s="505"/>
      <c r="C3931" s="464" t="s">
        <v>112</v>
      </c>
      <c r="D3931" s="513">
        <v>1</v>
      </c>
      <c r="E3931" s="513">
        <v>1.04</v>
      </c>
      <c r="F3931" s="513"/>
      <c r="G3931" s="513"/>
      <c r="H3931" s="523">
        <f t="shared" si="222"/>
        <v>1.04</v>
      </c>
      <c r="I3931" s="888"/>
      <c r="J3931" s="635"/>
      <c r="K3931" s="635"/>
      <c r="L3931" s="534"/>
      <c r="M3931" s="437"/>
      <c r="N3931" s="437"/>
      <c r="O3931" s="437"/>
      <c r="P3931" s="437"/>
      <c r="Q3931" s="437"/>
      <c r="R3931" s="437"/>
      <c r="S3931" s="437"/>
    </row>
    <row r="3932" spans="1:19" s="440" customFormat="1" ht="13.5" hidden="1" x14ac:dyDescent="0.3">
      <c r="A3932" s="502"/>
      <c r="B3932" s="505"/>
      <c r="C3932" s="464" t="s">
        <v>112</v>
      </c>
      <c r="D3932" s="513">
        <v>1</v>
      </c>
      <c r="E3932" s="513">
        <v>0.43</v>
      </c>
      <c r="F3932" s="513"/>
      <c r="G3932" s="513"/>
      <c r="H3932" s="523">
        <f t="shared" si="222"/>
        <v>0.43</v>
      </c>
      <c r="I3932" s="888"/>
      <c r="J3932" s="635"/>
      <c r="K3932" s="635"/>
      <c r="L3932" s="534"/>
      <c r="M3932" s="437"/>
      <c r="N3932" s="437"/>
      <c r="O3932" s="437"/>
      <c r="P3932" s="437"/>
      <c r="Q3932" s="437"/>
      <c r="R3932" s="437"/>
      <c r="S3932" s="437"/>
    </row>
    <row r="3933" spans="1:19" s="449" customFormat="1" ht="13.5" hidden="1" x14ac:dyDescent="0.3">
      <c r="A3933" s="502"/>
      <c r="B3933" s="505"/>
      <c r="C3933" s="464" t="s">
        <v>112</v>
      </c>
      <c r="D3933" s="513">
        <v>1</v>
      </c>
      <c r="E3933" s="513">
        <v>7.19</v>
      </c>
      <c r="F3933" s="513"/>
      <c r="G3933" s="513"/>
      <c r="H3933" s="523">
        <f t="shared" si="222"/>
        <v>7.19</v>
      </c>
      <c r="I3933" s="888"/>
      <c r="J3933" s="635"/>
      <c r="K3933" s="635"/>
      <c r="L3933" s="534"/>
      <c r="M3933" s="459"/>
      <c r="N3933" s="459"/>
      <c r="O3933" s="459"/>
      <c r="P3933" s="459"/>
      <c r="Q3933" s="459"/>
      <c r="R3933" s="459"/>
      <c r="S3933" s="459"/>
    </row>
    <row r="3934" spans="1:19" s="449" customFormat="1" ht="13.5" hidden="1" x14ac:dyDescent="0.3">
      <c r="A3934" s="502"/>
      <c r="B3934" s="505"/>
      <c r="C3934" s="464" t="s">
        <v>112</v>
      </c>
      <c r="D3934" s="513">
        <v>1</v>
      </c>
      <c r="E3934" s="513">
        <v>5.65</v>
      </c>
      <c r="F3934" s="513"/>
      <c r="G3934" s="513"/>
      <c r="H3934" s="523">
        <f t="shared" si="222"/>
        <v>5.65</v>
      </c>
      <c r="I3934" s="888"/>
      <c r="J3934" s="635"/>
      <c r="K3934" s="635"/>
      <c r="L3934" s="534"/>
      <c r="M3934" s="459"/>
      <c r="N3934" s="459"/>
      <c r="O3934" s="459"/>
      <c r="P3934" s="459"/>
      <c r="Q3934" s="459"/>
      <c r="R3934" s="459"/>
      <c r="S3934" s="459"/>
    </row>
    <row r="3935" spans="1:19" s="440" customFormat="1" ht="13.5" hidden="1" x14ac:dyDescent="0.3">
      <c r="A3935" s="502"/>
      <c r="B3935" s="505"/>
      <c r="C3935" s="464" t="s">
        <v>112</v>
      </c>
      <c r="D3935" s="513">
        <v>1</v>
      </c>
      <c r="E3935" s="513">
        <v>7.2</v>
      </c>
      <c r="F3935" s="513"/>
      <c r="G3935" s="513"/>
      <c r="H3935" s="523">
        <f t="shared" si="222"/>
        <v>7.2</v>
      </c>
      <c r="I3935" s="888"/>
      <c r="J3935" s="635"/>
      <c r="K3935" s="635"/>
      <c r="L3935" s="534"/>
      <c r="M3935" s="437"/>
      <c r="N3935" s="437"/>
      <c r="O3935" s="437"/>
      <c r="P3935" s="437"/>
      <c r="Q3935" s="437"/>
      <c r="R3935" s="437"/>
      <c r="S3935" s="437"/>
    </row>
    <row r="3936" spans="1:19" s="440" customFormat="1" ht="13.5" hidden="1" x14ac:dyDescent="0.3">
      <c r="A3936" s="502"/>
      <c r="B3936" s="505"/>
      <c r="C3936" s="464" t="s">
        <v>112</v>
      </c>
      <c r="D3936" s="513">
        <v>1</v>
      </c>
      <c r="E3936" s="513">
        <v>1.04</v>
      </c>
      <c r="F3936" s="513"/>
      <c r="G3936" s="513"/>
      <c r="H3936" s="523">
        <f t="shared" si="222"/>
        <v>1.04</v>
      </c>
      <c r="I3936" s="888"/>
      <c r="J3936" s="635"/>
      <c r="K3936" s="635"/>
      <c r="L3936" s="534"/>
      <c r="M3936" s="437"/>
      <c r="N3936" s="437"/>
      <c r="O3936" s="437"/>
      <c r="P3936" s="437"/>
      <c r="Q3936" s="437"/>
      <c r="R3936" s="437"/>
      <c r="S3936" s="437"/>
    </row>
    <row r="3937" spans="1:19" s="440" customFormat="1" ht="13.5" hidden="1" x14ac:dyDescent="0.3">
      <c r="A3937" s="502"/>
      <c r="B3937" s="505"/>
      <c r="C3937" s="464" t="s">
        <v>112</v>
      </c>
      <c r="D3937" s="513">
        <v>1</v>
      </c>
      <c r="E3937" s="513">
        <v>0.51</v>
      </c>
      <c r="F3937" s="513"/>
      <c r="G3937" s="513"/>
      <c r="H3937" s="523">
        <f t="shared" si="222"/>
        <v>0.51</v>
      </c>
      <c r="I3937" s="888"/>
      <c r="J3937" s="635"/>
      <c r="K3937" s="635"/>
      <c r="L3937" s="534"/>
      <c r="M3937" s="437"/>
      <c r="N3937" s="437"/>
      <c r="O3937" s="437"/>
      <c r="P3937" s="437"/>
      <c r="Q3937" s="437"/>
      <c r="R3937" s="437"/>
      <c r="S3937" s="437"/>
    </row>
    <row r="3938" spans="1:19" s="440" customFormat="1" ht="13.5" hidden="1" x14ac:dyDescent="0.3">
      <c r="A3938" s="502"/>
      <c r="B3938" s="505"/>
      <c r="C3938" s="464" t="s">
        <v>112</v>
      </c>
      <c r="D3938" s="513">
        <v>1</v>
      </c>
      <c r="E3938" s="513">
        <v>7.19</v>
      </c>
      <c r="F3938" s="513"/>
      <c r="G3938" s="513"/>
      <c r="H3938" s="523">
        <f t="shared" si="222"/>
        <v>7.19</v>
      </c>
      <c r="I3938" s="888"/>
      <c r="J3938" s="635"/>
      <c r="K3938" s="635"/>
      <c r="L3938" s="534"/>
      <c r="M3938" s="437"/>
      <c r="N3938" s="437"/>
      <c r="O3938" s="437"/>
      <c r="P3938" s="437"/>
      <c r="Q3938" s="437"/>
      <c r="R3938" s="437"/>
      <c r="S3938" s="437"/>
    </row>
    <row r="3939" spans="1:19" s="440" customFormat="1" ht="13.5" hidden="1" x14ac:dyDescent="0.3">
      <c r="A3939" s="502"/>
      <c r="B3939" s="505"/>
      <c r="C3939" s="464" t="s">
        <v>112</v>
      </c>
      <c r="D3939" s="513">
        <v>1</v>
      </c>
      <c r="E3939" s="513">
        <v>0.43</v>
      </c>
      <c r="F3939" s="513"/>
      <c r="G3939" s="513"/>
      <c r="H3939" s="523">
        <f t="shared" si="222"/>
        <v>0.43</v>
      </c>
      <c r="I3939" s="888"/>
      <c r="J3939" s="635"/>
      <c r="K3939" s="635"/>
      <c r="L3939" s="534"/>
      <c r="M3939" s="437"/>
      <c r="N3939" s="437"/>
      <c r="O3939" s="437"/>
      <c r="P3939" s="437"/>
      <c r="Q3939" s="437"/>
      <c r="R3939" s="437"/>
      <c r="S3939" s="437"/>
    </row>
    <row r="3940" spans="1:19" s="440" customFormat="1" ht="13.5" hidden="1" x14ac:dyDescent="0.3">
      <c r="A3940" s="502"/>
      <c r="B3940" s="505"/>
      <c r="C3940" s="464" t="s">
        <v>112</v>
      </c>
      <c r="D3940" s="513">
        <v>1</v>
      </c>
      <c r="E3940" s="513">
        <v>6.75</v>
      </c>
      <c r="F3940" s="513"/>
      <c r="G3940" s="513"/>
      <c r="H3940" s="523">
        <f t="shared" si="222"/>
        <v>6.75</v>
      </c>
      <c r="I3940" s="888"/>
      <c r="J3940" s="635"/>
      <c r="K3940" s="635"/>
      <c r="L3940" s="534"/>
      <c r="M3940" s="437"/>
      <c r="N3940" s="437"/>
      <c r="O3940" s="437"/>
      <c r="P3940" s="437"/>
      <c r="Q3940" s="437"/>
      <c r="R3940" s="437"/>
      <c r="S3940" s="437"/>
    </row>
    <row r="3941" spans="1:19" s="440" customFormat="1" ht="13.5" hidden="1" x14ac:dyDescent="0.3">
      <c r="A3941" s="502"/>
      <c r="B3941" s="505"/>
      <c r="C3941" s="464" t="s">
        <v>112</v>
      </c>
      <c r="D3941" s="513">
        <v>1</v>
      </c>
      <c r="E3941" s="513">
        <v>5.3</v>
      </c>
      <c r="F3941" s="513"/>
      <c r="G3941" s="513"/>
      <c r="H3941" s="523">
        <f t="shared" si="222"/>
        <v>5.3</v>
      </c>
      <c r="I3941" s="888"/>
      <c r="J3941" s="635"/>
      <c r="K3941" s="635"/>
      <c r="L3941" s="534"/>
      <c r="M3941" s="437"/>
      <c r="N3941" s="437"/>
      <c r="O3941" s="437"/>
      <c r="P3941" s="437"/>
      <c r="Q3941" s="437"/>
      <c r="R3941" s="437"/>
      <c r="S3941" s="437"/>
    </row>
    <row r="3942" spans="1:19" s="440" customFormat="1" ht="13.5" hidden="1" x14ac:dyDescent="0.3">
      <c r="A3942" s="502"/>
      <c r="B3942" s="505"/>
      <c r="C3942" s="464" t="s">
        <v>112</v>
      </c>
      <c r="D3942" s="513">
        <v>1</v>
      </c>
      <c r="E3942" s="513">
        <v>5.81</v>
      </c>
      <c r="F3942" s="513"/>
      <c r="G3942" s="513"/>
      <c r="H3942" s="523">
        <f t="shared" si="222"/>
        <v>5.81</v>
      </c>
      <c r="I3942" s="888"/>
      <c r="J3942" s="635"/>
      <c r="K3942" s="635"/>
      <c r="L3942" s="534"/>
      <c r="M3942" s="437"/>
      <c r="N3942" s="437"/>
      <c r="O3942" s="437"/>
      <c r="P3942" s="437"/>
      <c r="Q3942" s="437"/>
      <c r="R3942" s="437"/>
      <c r="S3942" s="437"/>
    </row>
    <row r="3943" spans="1:19" s="440" customFormat="1" ht="13.5" hidden="1" x14ac:dyDescent="0.3">
      <c r="A3943" s="502"/>
      <c r="B3943" s="505"/>
      <c r="C3943" s="464" t="s">
        <v>112</v>
      </c>
      <c r="D3943" s="513">
        <v>1</v>
      </c>
      <c r="E3943" s="513">
        <v>4.28</v>
      </c>
      <c r="F3943" s="513"/>
      <c r="G3943" s="513"/>
      <c r="H3943" s="523">
        <f t="shared" si="222"/>
        <v>4.28</v>
      </c>
      <c r="I3943" s="888"/>
      <c r="J3943" s="635"/>
      <c r="K3943" s="635"/>
      <c r="L3943" s="534"/>
      <c r="M3943" s="437"/>
      <c r="N3943" s="437"/>
      <c r="O3943" s="437"/>
      <c r="P3943" s="437"/>
      <c r="Q3943" s="437"/>
      <c r="R3943" s="437"/>
      <c r="S3943" s="437"/>
    </row>
    <row r="3944" spans="1:19" s="440" customFormat="1" ht="13.5" hidden="1" x14ac:dyDescent="0.3">
      <c r="A3944" s="502"/>
      <c r="B3944" s="505"/>
      <c r="C3944" s="464" t="s">
        <v>112</v>
      </c>
      <c r="D3944" s="513">
        <v>1</v>
      </c>
      <c r="E3944" s="513">
        <v>6.85</v>
      </c>
      <c r="F3944" s="513"/>
      <c r="G3944" s="513"/>
      <c r="H3944" s="523">
        <f t="shared" si="222"/>
        <v>6.85</v>
      </c>
      <c r="I3944" s="888"/>
      <c r="J3944" s="635"/>
      <c r="K3944" s="635"/>
      <c r="L3944" s="534"/>
      <c r="M3944" s="437"/>
      <c r="N3944" s="437"/>
      <c r="O3944" s="437"/>
      <c r="P3944" s="437"/>
      <c r="Q3944" s="437"/>
      <c r="R3944" s="437"/>
      <c r="S3944" s="437"/>
    </row>
    <row r="3945" spans="1:19" s="440" customFormat="1" ht="13.5" hidden="1" x14ac:dyDescent="0.3">
      <c r="A3945" s="502"/>
      <c r="B3945" s="505"/>
      <c r="C3945" s="464" t="s">
        <v>112</v>
      </c>
      <c r="D3945" s="513">
        <v>1</v>
      </c>
      <c r="E3945" s="513">
        <v>0.75</v>
      </c>
      <c r="F3945" s="513"/>
      <c r="G3945" s="513"/>
      <c r="H3945" s="523">
        <f t="shared" si="222"/>
        <v>0.75</v>
      </c>
      <c r="I3945" s="888"/>
      <c r="J3945" s="635"/>
      <c r="K3945" s="635"/>
      <c r="L3945" s="534"/>
      <c r="M3945" s="437"/>
      <c r="N3945" s="437"/>
      <c r="O3945" s="437"/>
      <c r="P3945" s="437"/>
      <c r="Q3945" s="437"/>
      <c r="R3945" s="437"/>
      <c r="S3945" s="437"/>
    </row>
    <row r="3946" spans="1:19" s="449" customFormat="1" ht="13.5" x14ac:dyDescent="0.3">
      <c r="A3946" s="502"/>
      <c r="B3946" s="505"/>
      <c r="C3946" s="464"/>
      <c r="D3946" s="513"/>
      <c r="E3946" s="513"/>
      <c r="F3946" s="513"/>
      <c r="G3946" s="513"/>
      <c r="H3946" s="523"/>
      <c r="I3946" s="888"/>
      <c r="J3946" s="635"/>
      <c r="K3946" s="635"/>
      <c r="L3946" s="534"/>
      <c r="M3946" s="459"/>
      <c r="N3946" s="459"/>
      <c r="O3946" s="459"/>
      <c r="P3946" s="459"/>
      <c r="Q3946" s="459"/>
      <c r="R3946" s="459"/>
      <c r="S3946" s="459"/>
    </row>
    <row r="3947" spans="1:19" s="449" customFormat="1" ht="13.5" x14ac:dyDescent="0.3">
      <c r="A3947" s="502"/>
      <c r="B3947" s="505"/>
      <c r="C3947" s="464"/>
      <c r="D3947" s="513"/>
      <c r="E3947" s="513"/>
      <c r="F3947" s="513"/>
      <c r="G3947" s="513"/>
      <c r="H3947" s="523"/>
      <c r="I3947" s="888"/>
      <c r="J3947" s="635"/>
      <c r="K3947" s="635"/>
      <c r="L3947" s="548"/>
      <c r="M3947" s="459"/>
      <c r="N3947" s="459"/>
      <c r="O3947" s="459"/>
      <c r="P3947" s="459"/>
      <c r="Q3947" s="459"/>
      <c r="R3947" s="459"/>
      <c r="S3947" s="459"/>
    </row>
    <row r="3948" spans="1:19" s="449" customFormat="1" ht="13.5" x14ac:dyDescent="0.3">
      <c r="A3948" s="488" t="s">
        <v>1974</v>
      </c>
      <c r="B3948" s="489" t="s">
        <v>167</v>
      </c>
      <c r="C3948" s="464"/>
      <c r="D3948" s="513"/>
      <c r="E3948" s="513"/>
      <c r="F3948" s="513"/>
      <c r="G3948" s="513"/>
      <c r="H3948" s="523"/>
      <c r="I3948" s="888"/>
      <c r="J3948" s="635"/>
      <c r="K3948" s="635"/>
      <c r="L3948" s="534"/>
      <c r="M3948" s="459"/>
      <c r="N3948" s="459"/>
      <c r="O3948" s="459"/>
      <c r="P3948" s="459"/>
      <c r="Q3948" s="459"/>
      <c r="R3948" s="459"/>
      <c r="S3948" s="459"/>
    </row>
    <row r="3949" spans="1:19" s="449" customFormat="1" ht="13.5" x14ac:dyDescent="0.3">
      <c r="A3949" s="502"/>
      <c r="B3949" s="505"/>
      <c r="C3949" s="464"/>
      <c r="D3949" s="513"/>
      <c r="E3949" s="513"/>
      <c r="F3949" s="513"/>
      <c r="G3949" s="513"/>
      <c r="H3949" s="523"/>
      <c r="I3949" s="888"/>
      <c r="J3949" s="635"/>
      <c r="K3949" s="635"/>
      <c r="L3949" s="534"/>
      <c r="M3949" s="459"/>
      <c r="N3949" s="459"/>
      <c r="O3949" s="459"/>
      <c r="P3949" s="459"/>
      <c r="Q3949" s="459"/>
      <c r="R3949" s="459"/>
      <c r="S3949" s="459"/>
    </row>
    <row r="3950" spans="1:19" s="449" customFormat="1" ht="108" x14ac:dyDescent="0.3">
      <c r="A3950" s="502" t="s">
        <v>2058</v>
      </c>
      <c r="B3950" s="491" t="s">
        <v>3613</v>
      </c>
      <c r="C3950" s="464" t="s">
        <v>11</v>
      </c>
      <c r="D3950" s="513">
        <v>9</v>
      </c>
      <c r="E3950" s="513"/>
      <c r="F3950" s="513"/>
      <c r="G3950" s="513"/>
      <c r="H3950" s="523">
        <f>D3950</f>
        <v>9</v>
      </c>
      <c r="I3950" s="888">
        <f>H3950</f>
        <v>9</v>
      </c>
      <c r="J3950" s="635"/>
      <c r="K3950" s="635"/>
      <c r="L3950" s="534"/>
      <c r="M3950" s="459"/>
      <c r="N3950" s="459"/>
      <c r="O3950" s="459"/>
      <c r="P3950" s="459"/>
      <c r="Q3950" s="459"/>
      <c r="R3950" s="459"/>
      <c r="S3950" s="459"/>
    </row>
    <row r="3951" spans="1:19" s="449" customFormat="1" ht="13.5" x14ac:dyDescent="0.3">
      <c r="A3951" s="502"/>
      <c r="B3951" s="491"/>
      <c r="C3951" s="464"/>
      <c r="D3951" s="513"/>
      <c r="E3951" s="513"/>
      <c r="F3951" s="513"/>
      <c r="G3951" s="513"/>
      <c r="H3951" s="523"/>
      <c r="I3951" s="888"/>
      <c r="J3951" s="635"/>
      <c r="K3951" s="635"/>
      <c r="L3951" s="534"/>
      <c r="M3951" s="459"/>
      <c r="N3951" s="459"/>
      <c r="O3951" s="459"/>
      <c r="P3951" s="459"/>
      <c r="Q3951" s="459"/>
      <c r="R3951" s="459"/>
      <c r="S3951" s="459"/>
    </row>
    <row r="3952" spans="1:19" s="449" customFormat="1" ht="94.5" x14ac:dyDescent="0.3">
      <c r="A3952" s="502" t="s">
        <v>2059</v>
      </c>
      <c r="B3952" s="491" t="s">
        <v>245</v>
      </c>
      <c r="C3952" s="464" t="s">
        <v>11</v>
      </c>
      <c r="D3952" s="513">
        <v>7</v>
      </c>
      <c r="E3952" s="513"/>
      <c r="F3952" s="513"/>
      <c r="G3952" s="513"/>
      <c r="H3952" s="523">
        <f>D3952</f>
        <v>7</v>
      </c>
      <c r="I3952" s="888">
        <f t="shared" ref="I3952:I3980" si="223">H3952</f>
        <v>7</v>
      </c>
      <c r="J3952" s="635"/>
      <c r="K3952" s="635"/>
      <c r="L3952" s="534"/>
      <c r="M3952" s="459"/>
      <c r="N3952" s="459"/>
      <c r="O3952" s="459"/>
      <c r="P3952" s="459"/>
      <c r="Q3952" s="459"/>
      <c r="R3952" s="459"/>
      <c r="S3952" s="459"/>
    </row>
    <row r="3953" spans="1:19" s="449" customFormat="1" ht="13.5" x14ac:dyDescent="0.3">
      <c r="A3953" s="502"/>
      <c r="B3953" s="491"/>
      <c r="C3953" s="464"/>
      <c r="D3953" s="513"/>
      <c r="E3953" s="513"/>
      <c r="F3953" s="513"/>
      <c r="G3953" s="513"/>
      <c r="H3953" s="523"/>
      <c r="I3953" s="888"/>
      <c r="J3953" s="635"/>
      <c r="K3953" s="635"/>
      <c r="L3953" s="534"/>
      <c r="M3953" s="459"/>
      <c r="N3953" s="459"/>
      <c r="O3953" s="459"/>
      <c r="P3953" s="459"/>
      <c r="Q3953" s="459"/>
      <c r="R3953" s="459"/>
      <c r="S3953" s="459"/>
    </row>
    <row r="3954" spans="1:19" s="449" customFormat="1" ht="108" x14ac:dyDescent="0.3">
      <c r="A3954" s="502" t="s">
        <v>2060</v>
      </c>
      <c r="B3954" s="495" t="s">
        <v>171</v>
      </c>
      <c r="C3954" s="464" t="s">
        <v>11</v>
      </c>
      <c r="D3954" s="513">
        <v>1</v>
      </c>
      <c r="E3954" s="513"/>
      <c r="F3954" s="513"/>
      <c r="G3954" s="513"/>
      <c r="H3954" s="523">
        <f>D3954</f>
        <v>1</v>
      </c>
      <c r="I3954" s="888">
        <f t="shared" si="223"/>
        <v>1</v>
      </c>
      <c r="J3954" s="635"/>
      <c r="K3954" s="635"/>
      <c r="L3954" s="534"/>
      <c r="M3954" s="459"/>
      <c r="N3954" s="459"/>
      <c r="O3954" s="459"/>
      <c r="P3954" s="459"/>
      <c r="Q3954" s="459"/>
      <c r="R3954" s="459"/>
      <c r="S3954" s="459"/>
    </row>
    <row r="3955" spans="1:19" s="449" customFormat="1" ht="13.5" x14ac:dyDescent="0.3">
      <c r="A3955" s="502"/>
      <c r="B3955" s="491"/>
      <c r="C3955" s="464"/>
      <c r="D3955" s="513"/>
      <c r="E3955" s="513"/>
      <c r="F3955" s="513"/>
      <c r="G3955" s="513"/>
      <c r="H3955" s="523"/>
      <c r="I3955" s="888"/>
      <c r="J3955" s="635"/>
      <c r="K3955" s="635"/>
      <c r="L3955" s="534"/>
      <c r="M3955" s="459"/>
      <c r="N3955" s="459"/>
      <c r="O3955" s="459"/>
      <c r="P3955" s="459"/>
      <c r="Q3955" s="459"/>
      <c r="R3955" s="459"/>
      <c r="S3955" s="459"/>
    </row>
    <row r="3956" spans="1:19" s="449" customFormat="1" ht="94.5" x14ac:dyDescent="0.3">
      <c r="A3956" s="502" t="s">
        <v>2061</v>
      </c>
      <c r="B3956" s="491" t="s">
        <v>172</v>
      </c>
      <c r="C3956" s="464" t="s">
        <v>11</v>
      </c>
      <c r="D3956" s="513">
        <v>4</v>
      </c>
      <c r="E3956" s="513"/>
      <c r="F3956" s="513"/>
      <c r="G3956" s="513"/>
      <c r="H3956" s="523">
        <f>D3956</f>
        <v>4</v>
      </c>
      <c r="I3956" s="888">
        <f t="shared" si="223"/>
        <v>4</v>
      </c>
      <c r="J3956" s="635"/>
      <c r="K3956" s="635"/>
      <c r="L3956" s="534"/>
      <c r="M3956" s="459"/>
      <c r="N3956" s="459"/>
      <c r="O3956" s="459"/>
      <c r="P3956" s="459"/>
      <c r="Q3956" s="459"/>
      <c r="R3956" s="459"/>
      <c r="S3956" s="459"/>
    </row>
    <row r="3957" spans="1:19" s="449" customFormat="1" ht="13.5" x14ac:dyDescent="0.3">
      <c r="A3957" s="502"/>
      <c r="B3957" s="491"/>
      <c r="C3957" s="464"/>
      <c r="D3957" s="513"/>
      <c r="E3957" s="513"/>
      <c r="F3957" s="513"/>
      <c r="G3957" s="513"/>
      <c r="H3957" s="523"/>
      <c r="I3957" s="888"/>
      <c r="J3957" s="635"/>
      <c r="K3957" s="635"/>
      <c r="L3957" s="534"/>
      <c r="M3957" s="459"/>
      <c r="N3957" s="459"/>
      <c r="O3957" s="459"/>
      <c r="P3957" s="459"/>
      <c r="Q3957" s="459"/>
      <c r="R3957" s="459"/>
      <c r="S3957" s="459"/>
    </row>
    <row r="3958" spans="1:19" s="449" customFormat="1" ht="94.5" x14ac:dyDescent="0.3">
      <c r="A3958" s="502" t="s">
        <v>2062</v>
      </c>
      <c r="B3958" s="491" t="s">
        <v>173</v>
      </c>
      <c r="C3958" s="464" t="s">
        <v>11</v>
      </c>
      <c r="D3958" s="513">
        <v>1</v>
      </c>
      <c r="E3958" s="513"/>
      <c r="F3958" s="513"/>
      <c r="G3958" s="513"/>
      <c r="H3958" s="523">
        <f>D3958</f>
        <v>1</v>
      </c>
      <c r="I3958" s="888">
        <f t="shared" si="223"/>
        <v>1</v>
      </c>
      <c r="J3958" s="635"/>
      <c r="K3958" s="635"/>
      <c r="L3958" s="534"/>
      <c r="M3958" s="459"/>
      <c r="N3958" s="459"/>
      <c r="O3958" s="459"/>
      <c r="P3958" s="459"/>
      <c r="Q3958" s="459"/>
      <c r="R3958" s="459"/>
      <c r="S3958" s="459"/>
    </row>
    <row r="3959" spans="1:19" s="449" customFormat="1" ht="13.5" x14ac:dyDescent="0.3">
      <c r="A3959" s="502"/>
      <c r="B3959" s="491"/>
      <c r="C3959" s="464"/>
      <c r="D3959" s="513"/>
      <c r="E3959" s="513"/>
      <c r="F3959" s="513"/>
      <c r="G3959" s="513"/>
      <c r="H3959" s="523"/>
      <c r="I3959" s="888"/>
      <c r="J3959" s="635"/>
      <c r="K3959" s="635"/>
      <c r="L3959" s="534"/>
      <c r="M3959" s="459"/>
      <c r="N3959" s="459"/>
      <c r="O3959" s="459"/>
      <c r="P3959" s="459"/>
      <c r="Q3959" s="459"/>
      <c r="R3959" s="459"/>
      <c r="S3959" s="459"/>
    </row>
    <row r="3960" spans="1:19" s="449" customFormat="1" ht="54" x14ac:dyDescent="0.3">
      <c r="A3960" s="502" t="s">
        <v>2063</v>
      </c>
      <c r="B3960" s="491" t="s">
        <v>174</v>
      </c>
      <c r="C3960" s="464" t="s">
        <v>11</v>
      </c>
      <c r="D3960" s="513">
        <v>9</v>
      </c>
      <c r="E3960" s="513"/>
      <c r="F3960" s="513"/>
      <c r="G3960" s="513"/>
      <c r="H3960" s="523">
        <f>D3960</f>
        <v>9</v>
      </c>
      <c r="I3960" s="888">
        <f t="shared" si="223"/>
        <v>9</v>
      </c>
      <c r="J3960" s="635"/>
      <c r="K3960" s="635"/>
      <c r="L3960" s="534"/>
      <c r="M3960" s="459"/>
      <c r="N3960" s="459"/>
      <c r="O3960" s="459"/>
      <c r="P3960" s="459"/>
      <c r="Q3960" s="459"/>
      <c r="R3960" s="459"/>
      <c r="S3960" s="459"/>
    </row>
    <row r="3961" spans="1:19" s="449" customFormat="1" ht="13.5" x14ac:dyDescent="0.3">
      <c r="A3961" s="502"/>
      <c r="B3961" s="491"/>
      <c r="C3961" s="464"/>
      <c r="D3961" s="513"/>
      <c r="E3961" s="513"/>
      <c r="F3961" s="513"/>
      <c r="G3961" s="513"/>
      <c r="H3961" s="523"/>
      <c r="I3961" s="888"/>
      <c r="J3961" s="635"/>
      <c r="K3961" s="635"/>
      <c r="L3961" s="534"/>
      <c r="M3961" s="459"/>
      <c r="N3961" s="459"/>
      <c r="O3961" s="459"/>
      <c r="P3961" s="459"/>
      <c r="Q3961" s="459"/>
      <c r="R3961" s="459"/>
      <c r="S3961" s="459"/>
    </row>
    <row r="3962" spans="1:19" s="440" customFormat="1" ht="40.5" x14ac:dyDescent="0.3">
      <c r="A3962" s="502" t="s">
        <v>2064</v>
      </c>
      <c r="B3962" s="491" t="s">
        <v>246</v>
      </c>
      <c r="C3962" s="464" t="s">
        <v>11</v>
      </c>
      <c r="D3962" s="513">
        <v>9</v>
      </c>
      <c r="E3962" s="513"/>
      <c r="F3962" s="513"/>
      <c r="G3962" s="513"/>
      <c r="H3962" s="523">
        <f>D3962</f>
        <v>9</v>
      </c>
      <c r="I3962" s="888">
        <f t="shared" si="223"/>
        <v>9</v>
      </c>
      <c r="J3962" s="635"/>
      <c r="K3962" s="635"/>
      <c r="L3962" s="534"/>
      <c r="M3962" s="437"/>
      <c r="N3962" s="437"/>
      <c r="O3962" s="437"/>
      <c r="P3962" s="437"/>
      <c r="Q3962" s="437"/>
      <c r="R3962" s="437"/>
      <c r="S3962" s="437"/>
    </row>
    <row r="3963" spans="1:19" s="440" customFormat="1" ht="13.5" x14ac:dyDescent="0.3">
      <c r="A3963" s="502"/>
      <c r="B3963" s="491"/>
      <c r="C3963" s="464"/>
      <c r="D3963" s="513"/>
      <c r="E3963" s="513"/>
      <c r="F3963" s="513"/>
      <c r="G3963" s="513"/>
      <c r="H3963" s="523"/>
      <c r="I3963" s="888"/>
      <c r="J3963" s="635"/>
      <c r="K3963" s="635"/>
      <c r="L3963" s="534"/>
      <c r="M3963" s="437"/>
      <c r="N3963" s="437"/>
      <c r="O3963" s="437"/>
      <c r="P3963" s="437"/>
      <c r="Q3963" s="437"/>
      <c r="R3963" s="437"/>
      <c r="S3963" s="437"/>
    </row>
    <row r="3964" spans="1:19" s="440" customFormat="1" ht="40.5" x14ac:dyDescent="0.3">
      <c r="A3964" s="502" t="s">
        <v>2065</v>
      </c>
      <c r="B3964" s="491" t="s">
        <v>247</v>
      </c>
      <c r="C3964" s="464" t="s">
        <v>11</v>
      </c>
      <c r="D3964" s="513">
        <v>9</v>
      </c>
      <c r="E3964" s="513"/>
      <c r="F3964" s="513"/>
      <c r="G3964" s="513"/>
      <c r="H3964" s="523">
        <f>D3964</f>
        <v>9</v>
      </c>
      <c r="I3964" s="888">
        <f t="shared" si="223"/>
        <v>9</v>
      </c>
      <c r="J3964" s="635"/>
      <c r="K3964" s="635"/>
      <c r="L3964" s="534"/>
      <c r="M3964" s="437"/>
      <c r="N3964" s="437"/>
      <c r="O3964" s="437"/>
      <c r="P3964" s="437"/>
      <c r="Q3964" s="437"/>
      <c r="R3964" s="437"/>
      <c r="S3964" s="437"/>
    </row>
    <row r="3965" spans="1:19" s="440" customFormat="1" ht="13.5" x14ac:dyDescent="0.3">
      <c r="A3965" s="502"/>
      <c r="B3965" s="491"/>
      <c r="C3965" s="464"/>
      <c r="D3965" s="513"/>
      <c r="E3965" s="513"/>
      <c r="F3965" s="513"/>
      <c r="G3965" s="513"/>
      <c r="H3965" s="523"/>
      <c r="I3965" s="888"/>
      <c r="J3965" s="635"/>
      <c r="K3965" s="635"/>
      <c r="L3965" s="534"/>
      <c r="M3965" s="437"/>
      <c r="N3965" s="437"/>
      <c r="O3965" s="437"/>
      <c r="P3965" s="437"/>
      <c r="Q3965" s="437"/>
      <c r="R3965" s="437"/>
      <c r="S3965" s="437"/>
    </row>
    <row r="3966" spans="1:19" s="440" customFormat="1" ht="40.5" x14ac:dyDescent="0.3">
      <c r="A3966" s="502" t="s">
        <v>2066</v>
      </c>
      <c r="B3966" s="491" t="s">
        <v>324</v>
      </c>
      <c r="C3966" s="464" t="s">
        <v>11</v>
      </c>
      <c r="D3966" s="513">
        <v>3</v>
      </c>
      <c r="E3966" s="513"/>
      <c r="F3966" s="513"/>
      <c r="G3966" s="513"/>
      <c r="H3966" s="523">
        <f>D3966</f>
        <v>3</v>
      </c>
      <c r="I3966" s="888">
        <f t="shared" si="223"/>
        <v>3</v>
      </c>
      <c r="J3966" s="635"/>
      <c r="K3966" s="635"/>
      <c r="L3966" s="534"/>
      <c r="M3966" s="437"/>
      <c r="N3966" s="437"/>
      <c r="O3966" s="437"/>
      <c r="P3966" s="437"/>
      <c r="Q3966" s="437"/>
      <c r="R3966" s="437"/>
      <c r="S3966" s="437"/>
    </row>
    <row r="3967" spans="1:19" s="440" customFormat="1" ht="13.5" x14ac:dyDescent="0.3">
      <c r="A3967" s="502"/>
      <c r="B3967" s="491"/>
      <c r="C3967" s="464"/>
      <c r="D3967" s="513"/>
      <c r="E3967" s="513"/>
      <c r="F3967" s="513"/>
      <c r="G3967" s="513"/>
      <c r="H3967" s="523"/>
      <c r="I3967" s="888"/>
      <c r="J3967" s="635"/>
      <c r="K3967" s="635"/>
      <c r="L3967" s="534"/>
      <c r="M3967" s="437"/>
      <c r="N3967" s="437"/>
      <c r="O3967" s="437"/>
      <c r="P3967" s="437"/>
      <c r="Q3967" s="437"/>
      <c r="R3967" s="437"/>
      <c r="S3967" s="437"/>
    </row>
    <row r="3968" spans="1:19" s="440" customFormat="1" ht="54" x14ac:dyDescent="0.3">
      <c r="A3968" s="502" t="s">
        <v>2067</v>
      </c>
      <c r="B3968" s="491" t="s">
        <v>325</v>
      </c>
      <c r="C3968" s="464" t="s">
        <v>11</v>
      </c>
      <c r="D3968" s="513">
        <v>5</v>
      </c>
      <c r="E3968" s="513"/>
      <c r="F3968" s="513"/>
      <c r="G3968" s="513"/>
      <c r="H3968" s="523">
        <f>D3968</f>
        <v>5</v>
      </c>
      <c r="I3968" s="888">
        <f t="shared" si="223"/>
        <v>5</v>
      </c>
      <c r="J3968" s="635"/>
      <c r="K3968" s="635"/>
      <c r="L3968" s="534"/>
      <c r="M3968" s="437"/>
      <c r="N3968" s="437"/>
      <c r="O3968" s="437"/>
      <c r="P3968" s="437"/>
      <c r="Q3968" s="437"/>
      <c r="R3968" s="437"/>
      <c r="S3968" s="437"/>
    </row>
    <row r="3969" spans="1:19" s="440" customFormat="1" ht="13.5" x14ac:dyDescent="0.3">
      <c r="A3969" s="502"/>
      <c r="B3969" s="491"/>
      <c r="C3969" s="464"/>
      <c r="D3969" s="513"/>
      <c r="E3969" s="513"/>
      <c r="F3969" s="513"/>
      <c r="G3969" s="513"/>
      <c r="H3969" s="523"/>
      <c r="I3969" s="888"/>
      <c r="J3969" s="635"/>
      <c r="K3969" s="635"/>
      <c r="L3969" s="534"/>
      <c r="M3969" s="437"/>
      <c r="N3969" s="437"/>
      <c r="O3969" s="437"/>
      <c r="P3969" s="437"/>
      <c r="Q3969" s="437"/>
      <c r="R3969" s="437"/>
      <c r="S3969" s="437"/>
    </row>
    <row r="3970" spans="1:19" s="440" customFormat="1" ht="67.5" x14ac:dyDescent="0.3">
      <c r="A3970" s="502" t="s">
        <v>2068</v>
      </c>
      <c r="B3970" s="491" t="s">
        <v>177</v>
      </c>
      <c r="C3970" s="464"/>
      <c r="D3970" s="513"/>
      <c r="E3970" s="513"/>
      <c r="F3970" s="513"/>
      <c r="G3970" s="513"/>
      <c r="H3970" s="523"/>
      <c r="I3970" s="888"/>
      <c r="J3970" s="635"/>
      <c r="K3970" s="635"/>
      <c r="L3970" s="534"/>
      <c r="M3970" s="437"/>
      <c r="N3970" s="437"/>
      <c r="O3970" s="437"/>
      <c r="P3970" s="437"/>
      <c r="Q3970" s="437"/>
      <c r="R3970" s="437"/>
      <c r="S3970" s="437"/>
    </row>
    <row r="3971" spans="1:19" s="440" customFormat="1" ht="13.5" x14ac:dyDescent="0.3">
      <c r="A3971" s="502" t="s">
        <v>2069</v>
      </c>
      <c r="B3971" s="491" t="s">
        <v>264</v>
      </c>
      <c r="C3971" s="464" t="s">
        <v>11</v>
      </c>
      <c r="D3971" s="513">
        <v>2</v>
      </c>
      <c r="E3971" s="513"/>
      <c r="F3971" s="513"/>
      <c r="G3971" s="513"/>
      <c r="H3971" s="523">
        <f>D3971</f>
        <v>2</v>
      </c>
      <c r="I3971" s="888">
        <f t="shared" si="223"/>
        <v>2</v>
      </c>
      <c r="J3971" s="635"/>
      <c r="K3971" s="635"/>
      <c r="L3971" s="534"/>
      <c r="M3971" s="437"/>
      <c r="N3971" s="437"/>
      <c r="O3971" s="437"/>
      <c r="P3971" s="437"/>
      <c r="Q3971" s="437"/>
      <c r="R3971" s="437"/>
      <c r="S3971" s="437"/>
    </row>
    <row r="3972" spans="1:19" s="440" customFormat="1" ht="13.5" x14ac:dyDescent="0.3">
      <c r="A3972" s="502" t="s">
        <v>2070</v>
      </c>
      <c r="B3972" s="491" t="s">
        <v>265</v>
      </c>
      <c r="C3972" s="464" t="s">
        <v>11</v>
      </c>
      <c r="D3972" s="513">
        <v>1</v>
      </c>
      <c r="E3972" s="513"/>
      <c r="F3972" s="513"/>
      <c r="G3972" s="513"/>
      <c r="H3972" s="523">
        <f>D3972</f>
        <v>1</v>
      </c>
      <c r="I3972" s="888">
        <f t="shared" si="223"/>
        <v>1</v>
      </c>
      <c r="J3972" s="635"/>
      <c r="K3972" s="635"/>
      <c r="L3972" s="534"/>
      <c r="M3972" s="437"/>
      <c r="N3972" s="437"/>
      <c r="O3972" s="437"/>
      <c r="P3972" s="437"/>
      <c r="Q3972" s="437"/>
      <c r="R3972" s="437"/>
      <c r="S3972" s="437"/>
    </row>
    <row r="3973" spans="1:19" s="440" customFormat="1" ht="13.5" x14ac:dyDescent="0.3">
      <c r="A3973" s="502"/>
      <c r="B3973" s="491"/>
      <c r="C3973" s="464"/>
      <c r="D3973" s="513"/>
      <c r="E3973" s="513"/>
      <c r="F3973" s="513"/>
      <c r="G3973" s="513"/>
      <c r="H3973" s="523"/>
      <c r="I3973" s="888"/>
      <c r="J3973" s="635"/>
      <c r="K3973" s="635"/>
      <c r="L3973" s="534"/>
      <c r="M3973" s="437"/>
      <c r="N3973" s="437"/>
      <c r="O3973" s="437"/>
      <c r="P3973" s="437"/>
      <c r="Q3973" s="437"/>
      <c r="R3973" s="437"/>
      <c r="S3973" s="437"/>
    </row>
    <row r="3974" spans="1:19" s="440" customFormat="1" ht="54" x14ac:dyDescent="0.3">
      <c r="A3974" s="502" t="s">
        <v>2071</v>
      </c>
      <c r="B3974" s="491" t="s">
        <v>181</v>
      </c>
      <c r="C3974" s="464" t="s">
        <v>11</v>
      </c>
      <c r="D3974" s="513">
        <v>8</v>
      </c>
      <c r="E3974" s="513"/>
      <c r="F3974" s="513"/>
      <c r="G3974" s="513"/>
      <c r="H3974" s="523">
        <f>D3974</f>
        <v>8</v>
      </c>
      <c r="I3974" s="888">
        <f t="shared" si="223"/>
        <v>8</v>
      </c>
      <c r="J3974" s="635"/>
      <c r="K3974" s="635"/>
      <c r="L3974" s="534"/>
      <c r="M3974" s="437"/>
      <c r="N3974" s="437"/>
      <c r="O3974" s="437"/>
      <c r="P3974" s="437"/>
      <c r="Q3974" s="437"/>
      <c r="R3974" s="437"/>
      <c r="S3974" s="437"/>
    </row>
    <row r="3975" spans="1:19" s="440" customFormat="1" ht="13.5" x14ac:dyDescent="0.3">
      <c r="A3975" s="502"/>
      <c r="B3975" s="491"/>
      <c r="C3975" s="464"/>
      <c r="D3975" s="513"/>
      <c r="E3975" s="513"/>
      <c r="F3975" s="513"/>
      <c r="G3975" s="513"/>
      <c r="H3975" s="523"/>
      <c r="I3975" s="888"/>
      <c r="J3975" s="635"/>
      <c r="K3975" s="635"/>
      <c r="L3975" s="534"/>
      <c r="M3975" s="437"/>
      <c r="N3975" s="437"/>
      <c r="O3975" s="437"/>
      <c r="P3975" s="437"/>
      <c r="Q3975" s="437"/>
      <c r="R3975" s="437"/>
      <c r="S3975" s="437"/>
    </row>
    <row r="3976" spans="1:19" s="440" customFormat="1" ht="54" x14ac:dyDescent="0.3">
      <c r="A3976" s="502" t="s">
        <v>2072</v>
      </c>
      <c r="B3976" s="491" t="s">
        <v>356</v>
      </c>
      <c r="C3976" s="464" t="s">
        <v>11</v>
      </c>
      <c r="D3976" s="513">
        <v>2</v>
      </c>
      <c r="E3976" s="513"/>
      <c r="F3976" s="513"/>
      <c r="G3976" s="513"/>
      <c r="H3976" s="523">
        <f>D3976</f>
        <v>2</v>
      </c>
      <c r="I3976" s="888">
        <f t="shared" si="223"/>
        <v>2</v>
      </c>
      <c r="J3976" s="635"/>
      <c r="K3976" s="635"/>
      <c r="L3976" s="534"/>
      <c r="M3976" s="437"/>
      <c r="N3976" s="437"/>
      <c r="O3976" s="437"/>
      <c r="P3976" s="437"/>
      <c r="Q3976" s="437"/>
      <c r="R3976" s="437"/>
      <c r="S3976" s="437"/>
    </row>
    <row r="3977" spans="1:19" s="440" customFormat="1" ht="13.5" x14ac:dyDescent="0.3">
      <c r="A3977" s="502"/>
      <c r="B3977" s="491"/>
      <c r="C3977" s="464"/>
      <c r="D3977" s="513"/>
      <c r="E3977" s="513"/>
      <c r="F3977" s="513"/>
      <c r="G3977" s="513"/>
      <c r="H3977" s="523"/>
      <c r="I3977" s="888"/>
      <c r="J3977" s="635"/>
      <c r="K3977" s="635"/>
      <c r="L3977" s="534"/>
      <c r="M3977" s="437"/>
      <c r="N3977" s="437"/>
      <c r="O3977" s="437"/>
      <c r="P3977" s="437"/>
      <c r="Q3977" s="437"/>
      <c r="R3977" s="437"/>
      <c r="S3977" s="437"/>
    </row>
    <row r="3978" spans="1:19" s="440" customFormat="1" ht="54" x14ac:dyDescent="0.3">
      <c r="A3978" s="502" t="s">
        <v>2073</v>
      </c>
      <c r="B3978" s="491" t="s">
        <v>183</v>
      </c>
      <c r="C3978" s="464" t="s">
        <v>11</v>
      </c>
      <c r="D3978" s="513">
        <v>1</v>
      </c>
      <c r="E3978" s="513"/>
      <c r="F3978" s="513"/>
      <c r="G3978" s="513"/>
      <c r="H3978" s="523">
        <f>D3978</f>
        <v>1</v>
      </c>
      <c r="I3978" s="888">
        <f t="shared" si="223"/>
        <v>1</v>
      </c>
      <c r="J3978" s="635"/>
      <c r="K3978" s="635"/>
      <c r="L3978" s="534"/>
      <c r="M3978" s="437"/>
      <c r="N3978" s="437"/>
      <c r="O3978" s="437"/>
      <c r="P3978" s="437"/>
      <c r="Q3978" s="437"/>
      <c r="R3978" s="437"/>
      <c r="S3978" s="437"/>
    </row>
    <row r="3979" spans="1:19" s="440" customFormat="1" ht="13.5" x14ac:dyDescent="0.3">
      <c r="A3979" s="502"/>
      <c r="B3979" s="491"/>
      <c r="C3979" s="464"/>
      <c r="D3979" s="513"/>
      <c r="E3979" s="513"/>
      <c r="F3979" s="513"/>
      <c r="G3979" s="513"/>
      <c r="H3979" s="523"/>
      <c r="I3979" s="888"/>
      <c r="J3979" s="635"/>
      <c r="K3979" s="635"/>
      <c r="L3979" s="534"/>
      <c r="M3979" s="437"/>
      <c r="N3979" s="437"/>
      <c r="O3979" s="437"/>
      <c r="P3979" s="437"/>
      <c r="Q3979" s="437"/>
      <c r="R3979" s="437"/>
      <c r="S3979" s="437"/>
    </row>
    <row r="3980" spans="1:19" s="440" customFormat="1" ht="27" x14ac:dyDescent="0.3">
      <c r="A3980" s="502" t="s">
        <v>2074</v>
      </c>
      <c r="B3980" s="491" t="s">
        <v>221</v>
      </c>
      <c r="C3980" s="464" t="s">
        <v>11</v>
      </c>
      <c r="D3980" s="513">
        <v>1</v>
      </c>
      <c r="E3980" s="513"/>
      <c r="F3980" s="513"/>
      <c r="G3980" s="513"/>
      <c r="H3980" s="523">
        <f>D3980</f>
        <v>1</v>
      </c>
      <c r="I3980" s="888">
        <f t="shared" si="223"/>
        <v>1</v>
      </c>
      <c r="J3980" s="635"/>
      <c r="K3980" s="371"/>
      <c r="L3980" s="362"/>
      <c r="M3980" s="437"/>
      <c r="N3980" s="437"/>
      <c r="O3980" s="437"/>
      <c r="P3980" s="437"/>
      <c r="Q3980" s="437"/>
      <c r="R3980" s="437"/>
      <c r="S3980" s="437"/>
    </row>
    <row r="3981" spans="1:19" s="440" customFormat="1" ht="13.5" x14ac:dyDescent="0.3">
      <c r="A3981" s="502"/>
      <c r="B3981" s="491"/>
      <c r="C3981" s="464"/>
      <c r="D3981" s="513"/>
      <c r="E3981" s="513"/>
      <c r="F3981" s="513"/>
      <c r="G3981" s="513"/>
      <c r="H3981" s="523"/>
      <c r="I3981" s="888"/>
      <c r="J3981" s="635"/>
      <c r="K3981" s="635"/>
      <c r="L3981" s="548"/>
      <c r="M3981" s="437"/>
      <c r="N3981" s="437"/>
      <c r="O3981" s="437"/>
      <c r="P3981" s="437"/>
      <c r="Q3981" s="437"/>
      <c r="R3981" s="437"/>
      <c r="S3981" s="437"/>
    </row>
    <row r="3982" spans="1:19" s="440" customFormat="1" ht="13.5" x14ac:dyDescent="0.3">
      <c r="A3982" s="502"/>
      <c r="B3982" s="505"/>
      <c r="C3982" s="464"/>
      <c r="D3982" s="513"/>
      <c r="E3982" s="513"/>
      <c r="F3982" s="513"/>
      <c r="G3982" s="513"/>
      <c r="H3982" s="523"/>
      <c r="I3982" s="888"/>
      <c r="J3982" s="635"/>
      <c r="K3982" s="635"/>
      <c r="L3982" s="534"/>
      <c r="M3982" s="437"/>
      <c r="N3982" s="437"/>
      <c r="O3982" s="437"/>
      <c r="P3982" s="437"/>
      <c r="Q3982" s="437"/>
      <c r="R3982" s="437"/>
      <c r="S3982" s="437"/>
    </row>
    <row r="3983" spans="1:19" s="440" customFormat="1" ht="13.5" x14ac:dyDescent="0.3">
      <c r="A3983" s="488" t="s">
        <v>1975</v>
      </c>
      <c r="B3983" s="489" t="s">
        <v>186</v>
      </c>
      <c r="C3983" s="464"/>
      <c r="D3983" s="513"/>
      <c r="E3983" s="513"/>
      <c r="F3983" s="513"/>
      <c r="G3983" s="513"/>
      <c r="H3983" s="523"/>
      <c r="I3983" s="888"/>
      <c r="J3983" s="635"/>
      <c r="K3983" s="635"/>
      <c r="L3983" s="534"/>
      <c r="M3983" s="437"/>
      <c r="N3983" s="437"/>
      <c r="O3983" s="437"/>
      <c r="P3983" s="437"/>
      <c r="Q3983" s="437"/>
      <c r="R3983" s="437"/>
      <c r="S3983" s="437"/>
    </row>
    <row r="3984" spans="1:19" s="440" customFormat="1" ht="13.5" x14ac:dyDescent="0.3">
      <c r="A3984" s="502"/>
      <c r="B3984" s="505"/>
      <c r="C3984" s="464"/>
      <c r="D3984" s="513"/>
      <c r="E3984" s="513"/>
      <c r="F3984" s="513"/>
      <c r="G3984" s="513"/>
      <c r="H3984" s="523"/>
      <c r="I3984" s="888"/>
      <c r="J3984" s="635"/>
      <c r="K3984" s="635"/>
      <c r="L3984" s="534"/>
      <c r="M3984" s="437"/>
      <c r="N3984" s="437"/>
      <c r="O3984" s="437"/>
      <c r="P3984" s="437"/>
      <c r="Q3984" s="437"/>
      <c r="R3984" s="437"/>
      <c r="S3984" s="437"/>
    </row>
    <row r="3985" spans="1:19" s="440" customFormat="1" ht="127.5" customHeight="1" x14ac:dyDescent="0.3">
      <c r="A3985" s="502" t="s">
        <v>2075</v>
      </c>
      <c r="B3985" s="491" t="s">
        <v>3602</v>
      </c>
      <c r="C3985" s="464" t="s">
        <v>45</v>
      </c>
      <c r="D3985" s="513">
        <v>1</v>
      </c>
      <c r="E3985" s="513">
        <v>674.58</v>
      </c>
      <c r="F3985" s="513"/>
      <c r="G3985" s="513"/>
      <c r="H3985" s="523">
        <f>E3985*D3985</f>
        <v>674.58</v>
      </c>
      <c r="I3985" s="888">
        <f>H3985</f>
        <v>674.58</v>
      </c>
      <c r="J3985" s="635"/>
      <c r="K3985" s="635"/>
      <c r="L3985" s="534"/>
      <c r="M3985" s="437"/>
      <c r="N3985" s="437"/>
      <c r="O3985" s="437"/>
      <c r="P3985" s="437"/>
      <c r="Q3985" s="437"/>
      <c r="R3985" s="437"/>
      <c r="S3985" s="437"/>
    </row>
    <row r="3986" spans="1:19" s="440" customFormat="1" ht="13.5" x14ac:dyDescent="0.3">
      <c r="A3986" s="502"/>
      <c r="B3986" s="491"/>
      <c r="C3986" s="464"/>
      <c r="D3986" s="513"/>
      <c r="E3986" s="513"/>
      <c r="F3986" s="513"/>
      <c r="G3986" s="513"/>
      <c r="H3986" s="523"/>
      <c r="I3986" s="888"/>
      <c r="J3986" s="635"/>
      <c r="K3986" s="635"/>
      <c r="L3986" s="534"/>
      <c r="M3986" s="437"/>
      <c r="N3986" s="437"/>
      <c r="O3986" s="437"/>
      <c r="P3986" s="437"/>
      <c r="Q3986" s="437"/>
      <c r="R3986" s="437"/>
      <c r="S3986" s="437"/>
    </row>
    <row r="3987" spans="1:19" s="440" customFormat="1" ht="108" x14ac:dyDescent="0.3">
      <c r="A3987" s="502" t="s">
        <v>2076</v>
      </c>
      <c r="B3987" s="491" t="s">
        <v>3614</v>
      </c>
      <c r="C3987" s="464" t="s">
        <v>45</v>
      </c>
      <c r="D3987" s="513"/>
      <c r="E3987" s="513"/>
      <c r="F3987" s="513"/>
      <c r="G3987" s="513"/>
      <c r="H3987" s="523"/>
      <c r="I3987" s="888">
        <f>SUM(H3988:H3989)</f>
        <v>737.16</v>
      </c>
      <c r="J3987" s="635"/>
      <c r="K3987" s="635"/>
      <c r="L3987" s="534"/>
      <c r="M3987" s="437"/>
      <c r="N3987" s="437"/>
      <c r="O3987" s="437"/>
      <c r="P3987" s="437"/>
      <c r="Q3987" s="437"/>
      <c r="R3987" s="437"/>
      <c r="S3987" s="437"/>
    </row>
    <row r="3988" spans="1:19" s="440" customFormat="1" ht="13.5" hidden="1" x14ac:dyDescent="0.3">
      <c r="A3988" s="502"/>
      <c r="B3988" s="491"/>
      <c r="C3988" s="464" t="s">
        <v>45</v>
      </c>
      <c r="D3988" s="513">
        <v>1</v>
      </c>
      <c r="E3988" s="513">
        <v>689.56</v>
      </c>
      <c r="F3988" s="513"/>
      <c r="G3988" s="513"/>
      <c r="H3988" s="523">
        <f>E3988*D3988</f>
        <v>689.56</v>
      </c>
      <c r="I3988" s="888"/>
      <c r="J3988" s="635"/>
      <c r="K3988" s="635"/>
      <c r="L3988" s="534"/>
      <c r="M3988" s="437"/>
      <c r="N3988" s="437"/>
      <c r="O3988" s="437"/>
      <c r="P3988" s="437"/>
      <c r="Q3988" s="437"/>
      <c r="R3988" s="437"/>
      <c r="S3988" s="437"/>
    </row>
    <row r="3989" spans="1:19" s="440" customFormat="1" ht="13.5" hidden="1" x14ac:dyDescent="0.3">
      <c r="A3989" s="502"/>
      <c r="B3989" s="491"/>
      <c r="C3989" s="464" t="s">
        <v>45</v>
      </c>
      <c r="D3989" s="513">
        <v>1</v>
      </c>
      <c r="E3989" s="513">
        <v>47.6</v>
      </c>
      <c r="F3989" s="513"/>
      <c r="G3989" s="513"/>
      <c r="H3989" s="523">
        <f>E3989*D3989</f>
        <v>47.6</v>
      </c>
      <c r="I3989" s="888"/>
      <c r="J3989" s="635"/>
      <c r="K3989" s="635"/>
      <c r="L3989" s="534"/>
      <c r="M3989" s="437"/>
      <c r="N3989" s="437"/>
      <c r="O3989" s="437"/>
      <c r="P3989" s="437"/>
      <c r="Q3989" s="437"/>
      <c r="R3989" s="437"/>
      <c r="S3989" s="437"/>
    </row>
    <row r="3990" spans="1:19" s="440" customFormat="1" ht="13.5" x14ac:dyDescent="0.3">
      <c r="A3990" s="502"/>
      <c r="B3990" s="491"/>
      <c r="C3990" s="464"/>
      <c r="D3990" s="513"/>
      <c r="E3990" s="513"/>
      <c r="F3990" s="513"/>
      <c r="G3990" s="513"/>
      <c r="H3990" s="523"/>
      <c r="I3990" s="888"/>
      <c r="J3990" s="635"/>
      <c r="K3990" s="635"/>
      <c r="L3990" s="534"/>
      <c r="M3990" s="437"/>
      <c r="N3990" s="437"/>
      <c r="O3990" s="437"/>
      <c r="P3990" s="437"/>
      <c r="Q3990" s="437"/>
      <c r="R3990" s="437"/>
      <c r="S3990" s="437"/>
    </row>
    <row r="3991" spans="1:19" s="440" customFormat="1" ht="121.5" x14ac:dyDescent="0.3">
      <c r="A3991" s="502" t="s">
        <v>2077</v>
      </c>
      <c r="B3991" s="491" t="s">
        <v>249</v>
      </c>
      <c r="C3991" s="464" t="s">
        <v>45</v>
      </c>
      <c r="D3991" s="513">
        <v>1</v>
      </c>
      <c r="E3991" s="513">
        <v>42.28</v>
      </c>
      <c r="F3991" s="513"/>
      <c r="G3991" s="513"/>
      <c r="H3991" s="523">
        <f>E3991*D3991</f>
        <v>42.28</v>
      </c>
      <c r="I3991" s="888">
        <f>H3991</f>
        <v>42.28</v>
      </c>
      <c r="J3991" s="635"/>
      <c r="K3991" s="371"/>
      <c r="L3991" s="362"/>
      <c r="M3991" s="437"/>
      <c r="N3991" s="437"/>
      <c r="O3991" s="437"/>
      <c r="P3991" s="437"/>
      <c r="Q3991" s="437"/>
      <c r="R3991" s="437"/>
      <c r="S3991" s="437"/>
    </row>
    <row r="3992" spans="1:19" s="440" customFormat="1" ht="13.5" x14ac:dyDescent="0.3">
      <c r="A3992" s="502"/>
      <c r="B3992" s="505"/>
      <c r="C3992" s="464"/>
      <c r="D3992" s="513"/>
      <c r="E3992" s="513"/>
      <c r="F3992" s="513"/>
      <c r="G3992" s="513"/>
      <c r="H3992" s="523"/>
      <c r="I3992" s="888"/>
      <c r="J3992" s="635"/>
      <c r="K3992" s="635"/>
      <c r="L3992" s="548"/>
      <c r="M3992" s="437"/>
      <c r="N3992" s="437"/>
      <c r="O3992" s="437"/>
      <c r="P3992" s="437"/>
      <c r="Q3992" s="437"/>
      <c r="R3992" s="437"/>
      <c r="S3992" s="437"/>
    </row>
    <row r="3993" spans="1:19" s="440" customFormat="1" ht="13.5" x14ac:dyDescent="0.3">
      <c r="A3993" s="502"/>
      <c r="B3993" s="505"/>
      <c r="C3993" s="464"/>
      <c r="D3993" s="513"/>
      <c r="E3993" s="513"/>
      <c r="F3993" s="513"/>
      <c r="G3993" s="513"/>
      <c r="H3993" s="523"/>
      <c r="I3993" s="888"/>
      <c r="J3993" s="635"/>
      <c r="K3993" s="635"/>
      <c r="L3993" s="534"/>
      <c r="M3993" s="437"/>
      <c r="N3993" s="437"/>
      <c r="O3993" s="437"/>
      <c r="P3993" s="437"/>
      <c r="Q3993" s="437"/>
      <c r="R3993" s="437"/>
      <c r="S3993" s="437"/>
    </row>
    <row r="3994" spans="1:19" s="440" customFormat="1" ht="13.5" x14ac:dyDescent="0.3">
      <c r="A3994" s="488" t="s">
        <v>1976</v>
      </c>
      <c r="B3994" s="489" t="s">
        <v>189</v>
      </c>
      <c r="C3994" s="464"/>
      <c r="D3994" s="513"/>
      <c r="E3994" s="513"/>
      <c r="F3994" s="513"/>
      <c r="G3994" s="513"/>
      <c r="H3994" s="523"/>
      <c r="I3994" s="888"/>
      <c r="J3994" s="635"/>
      <c r="K3994" s="635"/>
      <c r="L3994" s="534"/>
      <c r="M3994" s="437"/>
      <c r="N3994" s="437"/>
      <c r="O3994" s="437"/>
      <c r="P3994" s="437"/>
      <c r="Q3994" s="437"/>
      <c r="R3994" s="437"/>
      <c r="S3994" s="437"/>
    </row>
    <row r="3995" spans="1:19" s="440" customFormat="1" ht="13.5" x14ac:dyDescent="0.3">
      <c r="A3995" s="502"/>
      <c r="B3995" s="505"/>
      <c r="C3995" s="464"/>
      <c r="D3995" s="513"/>
      <c r="E3995" s="513"/>
      <c r="F3995" s="513"/>
      <c r="G3995" s="513"/>
      <c r="H3995" s="523"/>
      <c r="I3995" s="888"/>
      <c r="J3995" s="635"/>
      <c r="K3995" s="635"/>
      <c r="L3995" s="534"/>
      <c r="M3995" s="437"/>
      <c r="N3995" s="437"/>
      <c r="O3995" s="437"/>
      <c r="P3995" s="437"/>
      <c r="Q3995" s="437"/>
      <c r="R3995" s="437"/>
      <c r="S3995" s="437"/>
    </row>
    <row r="3996" spans="1:19" s="440" customFormat="1" ht="108" x14ac:dyDescent="0.3">
      <c r="A3996" s="502" t="s">
        <v>2078</v>
      </c>
      <c r="B3996" s="755" t="s">
        <v>3696</v>
      </c>
      <c r="C3996" s="464" t="s">
        <v>11</v>
      </c>
      <c r="D3996" s="513">
        <v>1</v>
      </c>
      <c r="E3996" s="513"/>
      <c r="F3996" s="513"/>
      <c r="G3996" s="513"/>
      <c r="H3996" s="523">
        <f>D3996</f>
        <v>1</v>
      </c>
      <c r="I3996" s="888">
        <f>H3996</f>
        <v>1</v>
      </c>
      <c r="J3996" s="636"/>
      <c r="K3996" s="636"/>
      <c r="L3996" s="534"/>
      <c r="M3996" s="437"/>
      <c r="N3996" s="437"/>
      <c r="O3996" s="437"/>
      <c r="P3996" s="437"/>
      <c r="Q3996" s="437"/>
      <c r="R3996" s="437"/>
      <c r="S3996" s="437"/>
    </row>
    <row r="3997" spans="1:19" s="440" customFormat="1" ht="13.5" x14ac:dyDescent="0.3">
      <c r="A3997" s="502"/>
      <c r="B3997" s="505"/>
      <c r="C3997" s="464"/>
      <c r="D3997" s="513"/>
      <c r="E3997" s="513"/>
      <c r="F3997" s="513"/>
      <c r="G3997" s="513"/>
      <c r="H3997" s="523"/>
      <c r="I3997" s="888"/>
      <c r="J3997" s="635"/>
      <c r="K3997" s="635"/>
      <c r="L3997" s="534"/>
      <c r="M3997" s="437"/>
      <c r="N3997" s="437"/>
      <c r="O3997" s="437"/>
      <c r="P3997" s="437"/>
      <c r="Q3997" s="437"/>
      <c r="R3997" s="437"/>
      <c r="S3997" s="437"/>
    </row>
    <row r="3998" spans="1:19" s="440" customFormat="1" ht="121.5" x14ac:dyDescent="0.3">
      <c r="A3998" s="502" t="s">
        <v>2079</v>
      </c>
      <c r="B3998" s="505" t="s">
        <v>266</v>
      </c>
      <c r="C3998" s="464"/>
      <c r="D3998" s="513"/>
      <c r="E3998" s="513"/>
      <c r="F3998" s="513"/>
      <c r="G3998" s="513"/>
      <c r="H3998" s="523"/>
      <c r="I3998" s="888"/>
      <c r="J3998" s="635"/>
      <c r="K3998" s="635"/>
      <c r="L3998" s="534"/>
      <c r="M3998" s="437"/>
      <c r="N3998" s="437"/>
      <c r="O3998" s="437"/>
      <c r="P3998" s="437"/>
      <c r="Q3998" s="437"/>
      <c r="R3998" s="437"/>
      <c r="S3998" s="437"/>
    </row>
    <row r="3999" spans="1:19" s="440" customFormat="1" ht="13.5" x14ac:dyDescent="0.3">
      <c r="A3999" s="502" t="s">
        <v>2080</v>
      </c>
      <c r="B3999" s="505" t="s">
        <v>191</v>
      </c>
      <c r="C3999" s="464" t="s">
        <v>11</v>
      </c>
      <c r="D3999" s="513">
        <v>29</v>
      </c>
      <c r="E3999" s="513"/>
      <c r="F3999" s="513"/>
      <c r="G3999" s="513"/>
      <c r="H3999" s="523">
        <f>D3999</f>
        <v>29</v>
      </c>
      <c r="I3999" s="888">
        <f>H3999</f>
        <v>29</v>
      </c>
      <c r="J3999" s="635"/>
      <c r="K3999" s="635"/>
      <c r="L3999" s="534"/>
      <c r="M3999" s="437"/>
      <c r="N3999" s="437"/>
      <c r="O3999" s="437"/>
      <c r="P3999" s="437"/>
      <c r="Q3999" s="437"/>
      <c r="R3999" s="437"/>
      <c r="S3999" s="437"/>
    </row>
    <row r="4000" spans="1:19" s="440" customFormat="1" ht="13.5" x14ac:dyDescent="0.3">
      <c r="A4000" s="502"/>
      <c r="B4000" s="505"/>
      <c r="C4000" s="464"/>
      <c r="D4000" s="513"/>
      <c r="E4000" s="513"/>
      <c r="F4000" s="513"/>
      <c r="G4000" s="513"/>
      <c r="H4000" s="523"/>
      <c r="I4000" s="888"/>
      <c r="J4000" s="635"/>
      <c r="K4000" s="635"/>
      <c r="L4000" s="534"/>
      <c r="M4000" s="437"/>
      <c r="N4000" s="437"/>
      <c r="O4000" s="437"/>
      <c r="P4000" s="437"/>
      <c r="Q4000" s="437"/>
      <c r="R4000" s="437"/>
      <c r="S4000" s="437"/>
    </row>
    <row r="4001" spans="1:19" s="440" customFormat="1" ht="81" x14ac:dyDescent="0.3">
      <c r="A4001" s="502" t="s">
        <v>2081</v>
      </c>
      <c r="B4001" s="491" t="s">
        <v>378</v>
      </c>
      <c r="C4001" s="464" t="s">
        <v>11</v>
      </c>
      <c r="D4001" s="494">
        <v>1</v>
      </c>
      <c r="E4001" s="494"/>
      <c r="F4001" s="494"/>
      <c r="G4001" s="494"/>
      <c r="H4001" s="510">
        <f>D4001</f>
        <v>1</v>
      </c>
      <c r="I4001" s="888">
        <f>H4001</f>
        <v>1</v>
      </c>
      <c r="J4001" s="636"/>
      <c r="K4001" s="636"/>
      <c r="L4001" s="562"/>
      <c r="M4001" s="437"/>
      <c r="N4001" s="437"/>
      <c r="O4001" s="437"/>
      <c r="P4001" s="437"/>
      <c r="Q4001" s="437"/>
      <c r="R4001" s="437"/>
      <c r="S4001" s="437"/>
    </row>
    <row r="4002" spans="1:19" s="440" customFormat="1" ht="13.5" x14ac:dyDescent="0.3">
      <c r="A4002" s="502"/>
      <c r="B4002" s="491"/>
      <c r="C4002" s="464"/>
      <c r="D4002" s="494"/>
      <c r="E4002" s="494"/>
      <c r="F4002" s="494"/>
      <c r="G4002" s="494"/>
      <c r="H4002" s="510"/>
      <c r="I4002" s="888"/>
      <c r="J4002" s="636"/>
      <c r="K4002" s="371"/>
      <c r="L4002" s="362"/>
      <c r="M4002" s="437"/>
      <c r="N4002" s="437"/>
      <c r="O4002" s="437"/>
      <c r="P4002" s="437"/>
      <c r="Q4002" s="437"/>
      <c r="R4002" s="437"/>
      <c r="S4002" s="437"/>
    </row>
    <row r="4003" spans="1:19" s="440" customFormat="1" ht="13.5" x14ac:dyDescent="0.3">
      <c r="A4003" s="502"/>
      <c r="B4003" s="505"/>
      <c r="C4003" s="464"/>
      <c r="D4003" s="513"/>
      <c r="E4003" s="513"/>
      <c r="F4003" s="513"/>
      <c r="G4003" s="513"/>
      <c r="H4003" s="523"/>
      <c r="I4003" s="888"/>
      <c r="J4003" s="635"/>
      <c r="K4003" s="635"/>
      <c r="L4003" s="548">
        <f>SUM(K3996:K4002)</f>
        <v>0</v>
      </c>
      <c r="M4003" s="437"/>
      <c r="N4003" s="437"/>
      <c r="O4003" s="437"/>
      <c r="P4003" s="437"/>
      <c r="Q4003" s="437"/>
      <c r="R4003" s="437"/>
      <c r="S4003" s="437"/>
    </row>
    <row r="4004" spans="1:19" s="440" customFormat="1" ht="13.5" x14ac:dyDescent="0.3">
      <c r="A4004" s="502"/>
      <c r="B4004" s="505"/>
      <c r="C4004" s="464"/>
      <c r="D4004" s="513"/>
      <c r="E4004" s="513"/>
      <c r="F4004" s="513"/>
      <c r="G4004" s="513"/>
      <c r="H4004" s="523"/>
      <c r="I4004" s="888"/>
      <c r="J4004" s="635"/>
      <c r="K4004" s="635"/>
      <c r="L4004" s="534"/>
      <c r="M4004" s="437"/>
      <c r="N4004" s="437"/>
      <c r="O4004" s="437"/>
      <c r="P4004" s="437"/>
      <c r="Q4004" s="437"/>
      <c r="R4004" s="437"/>
      <c r="S4004" s="437"/>
    </row>
    <row r="4005" spans="1:19" s="440" customFormat="1" ht="13.5" x14ac:dyDescent="0.3">
      <c r="A4005" s="476" t="s">
        <v>1769</v>
      </c>
      <c r="B4005" s="477" t="s">
        <v>517</v>
      </c>
      <c r="C4005" s="478"/>
      <c r="D4005" s="592"/>
      <c r="E4005" s="592"/>
      <c r="F4005" s="592"/>
      <c r="G4005" s="592"/>
      <c r="H4005" s="681" t="str">
        <f>IF(PRODUCT(D4005:G4005),PRODUCT(D4005:G4005),"")</f>
        <v/>
      </c>
      <c r="I4005" s="887"/>
      <c r="J4005" s="632"/>
      <c r="K4005" s="632"/>
      <c r="L4005" s="533">
        <f>SUM(L4006:L4223)</f>
        <v>0</v>
      </c>
      <c r="M4005" s="437"/>
      <c r="N4005" s="437"/>
      <c r="O4005" s="437"/>
      <c r="P4005" s="437"/>
      <c r="Q4005" s="437"/>
      <c r="R4005" s="437"/>
      <c r="S4005" s="437"/>
    </row>
    <row r="4006" spans="1:19" s="440" customFormat="1" ht="13.5" x14ac:dyDescent="0.3">
      <c r="A4006" s="515"/>
      <c r="B4006" s="508"/>
      <c r="C4006" s="516"/>
      <c r="D4006" s="494"/>
      <c r="E4006" s="494"/>
      <c r="F4006" s="494"/>
      <c r="G4006" s="494"/>
      <c r="H4006" s="510"/>
      <c r="I4006" s="885"/>
      <c r="J4006" s="635"/>
      <c r="K4006" s="635"/>
      <c r="L4006" s="548"/>
      <c r="M4006" s="437"/>
      <c r="N4006" s="437"/>
      <c r="O4006" s="437"/>
      <c r="P4006" s="437"/>
      <c r="Q4006" s="437"/>
      <c r="R4006" s="437"/>
      <c r="S4006" s="437"/>
    </row>
    <row r="4007" spans="1:19" s="768" customFormat="1" ht="13.5" x14ac:dyDescent="0.3">
      <c r="A4007" s="575" t="s">
        <v>1977</v>
      </c>
      <c r="B4007" s="576" t="s">
        <v>518</v>
      </c>
      <c r="C4007" s="739"/>
      <c r="D4007" s="769"/>
      <c r="E4007" s="769"/>
      <c r="F4007" s="769"/>
      <c r="G4007" s="769"/>
      <c r="H4007" s="771"/>
      <c r="I4007" s="885"/>
      <c r="J4007" s="618"/>
      <c r="K4007" s="618"/>
      <c r="L4007" s="566"/>
      <c r="M4007" s="767"/>
      <c r="N4007" s="767"/>
      <c r="O4007" s="767"/>
      <c r="P4007" s="767"/>
      <c r="Q4007" s="767"/>
      <c r="R4007" s="767"/>
      <c r="S4007" s="767"/>
    </row>
    <row r="4008" spans="1:19" s="768" customFormat="1" ht="13.5" x14ac:dyDescent="0.3">
      <c r="A4008" s="770"/>
      <c r="B4008" s="755"/>
      <c r="C4008" s="775"/>
      <c r="D4008" s="513"/>
      <c r="E4008" s="513"/>
      <c r="F4008" s="513"/>
      <c r="G4008" s="513"/>
      <c r="H4008" s="523"/>
      <c r="I4008" s="888"/>
      <c r="J4008" s="618"/>
      <c r="K4008" s="618"/>
      <c r="L4008" s="565"/>
      <c r="M4008" s="767"/>
      <c r="N4008" s="767"/>
      <c r="O4008" s="767"/>
      <c r="P4008" s="767"/>
      <c r="Q4008" s="767"/>
      <c r="R4008" s="767"/>
      <c r="S4008" s="767"/>
    </row>
    <row r="4009" spans="1:19" s="768" customFormat="1" ht="175.5" x14ac:dyDescent="0.3">
      <c r="A4009" s="789" t="s">
        <v>2113</v>
      </c>
      <c r="B4009" s="755" t="s">
        <v>2082</v>
      </c>
      <c r="C4009" s="739"/>
      <c r="D4009" s="810"/>
      <c r="E4009" s="810"/>
      <c r="F4009" s="795"/>
      <c r="G4009" s="795"/>
      <c r="H4009" s="811"/>
      <c r="I4009" s="896"/>
      <c r="J4009" s="615"/>
      <c r="K4009" s="615"/>
      <c r="L4009" s="565"/>
      <c r="M4009" s="767"/>
      <c r="N4009" s="767"/>
      <c r="O4009" s="767"/>
      <c r="P4009" s="767"/>
      <c r="Q4009" s="767"/>
      <c r="R4009" s="767"/>
      <c r="S4009" s="767"/>
    </row>
    <row r="4010" spans="1:19" s="768" customFormat="1" ht="13.5" x14ac:dyDescent="0.3">
      <c r="A4010" s="789" t="s">
        <v>2114</v>
      </c>
      <c r="B4010" s="755" t="s">
        <v>520</v>
      </c>
      <c r="C4010" s="739" t="s">
        <v>112</v>
      </c>
      <c r="D4010" s="812"/>
      <c r="E4010" s="812"/>
      <c r="F4010" s="788"/>
      <c r="G4010" s="788"/>
      <c r="H4010" s="813"/>
      <c r="I4010" s="905">
        <f>H4011</f>
        <v>4.8499999999999996</v>
      </c>
      <c r="J4010" s="773"/>
      <c r="K4010" s="773"/>
      <c r="L4010" s="565"/>
      <c r="M4010" s="767"/>
      <c r="N4010" s="767"/>
      <c r="O4010" s="767"/>
      <c r="P4010" s="767"/>
      <c r="Q4010" s="767"/>
      <c r="R4010" s="767"/>
      <c r="S4010" s="767"/>
    </row>
    <row r="4011" spans="1:19" s="768" customFormat="1" ht="13.5" hidden="1" x14ac:dyDescent="0.3">
      <c r="A4011" s="789"/>
      <c r="B4011" s="814" t="s">
        <v>2083</v>
      </c>
      <c r="C4011" s="736"/>
      <c r="D4011" s="812">
        <v>1</v>
      </c>
      <c r="E4011" s="815">
        <v>4.8499999999999996</v>
      </c>
      <c r="F4011" s="788"/>
      <c r="G4011" s="815"/>
      <c r="H4011" s="523">
        <f>IF(PRODUCT(D4011:G4011),PRODUCT(D4011:G4011),"")</f>
        <v>4.8499999999999996</v>
      </c>
      <c r="I4011" s="910"/>
      <c r="J4011" s="490"/>
      <c r="K4011" s="490"/>
      <c r="L4011" s="565"/>
      <c r="M4011" s="767"/>
      <c r="N4011" s="767"/>
      <c r="O4011" s="767"/>
      <c r="P4011" s="767"/>
      <c r="Q4011" s="767"/>
      <c r="R4011" s="767"/>
      <c r="S4011" s="767"/>
    </row>
    <row r="4012" spans="1:19" s="768" customFormat="1" ht="13.5" x14ac:dyDescent="0.3">
      <c r="A4012" s="600"/>
      <c r="B4012" s="816"/>
      <c r="C4012" s="736"/>
      <c r="D4012" s="810"/>
      <c r="E4012" s="810"/>
      <c r="F4012" s="795"/>
      <c r="G4012" s="795"/>
      <c r="H4012" s="554"/>
      <c r="I4012" s="898"/>
      <c r="J4012" s="615"/>
      <c r="K4012" s="615"/>
      <c r="L4012" s="565"/>
      <c r="M4012" s="767"/>
      <c r="N4012" s="767"/>
      <c r="O4012" s="767"/>
      <c r="P4012" s="767"/>
      <c r="Q4012" s="767"/>
      <c r="R4012" s="767"/>
      <c r="S4012" s="767"/>
    </row>
    <row r="4013" spans="1:19" s="768" customFormat="1" ht="13.5" x14ac:dyDescent="0.3">
      <c r="A4013" s="789" t="s">
        <v>2115</v>
      </c>
      <c r="B4013" s="755" t="s">
        <v>522</v>
      </c>
      <c r="C4013" s="739" t="s">
        <v>112</v>
      </c>
      <c r="D4013" s="810"/>
      <c r="E4013" s="810"/>
      <c r="F4013" s="795"/>
      <c r="G4013" s="795"/>
      <c r="H4013" s="811"/>
      <c r="I4013" s="899">
        <f>SUM(H4015:H4022)</f>
        <v>36.96</v>
      </c>
      <c r="J4013" s="773"/>
      <c r="K4013" s="773"/>
      <c r="L4013" s="565"/>
      <c r="M4013" s="767"/>
      <c r="N4013" s="767"/>
      <c r="O4013" s="767"/>
      <c r="P4013" s="767"/>
      <c r="Q4013" s="767"/>
      <c r="R4013" s="767"/>
      <c r="S4013" s="767"/>
    </row>
    <row r="4014" spans="1:19" s="768" customFormat="1" ht="13.5" hidden="1" x14ac:dyDescent="0.3">
      <c r="A4014" s="600"/>
      <c r="B4014" s="816" t="s">
        <v>523</v>
      </c>
      <c r="C4014" s="739"/>
      <c r="D4014" s="810"/>
      <c r="E4014" s="810"/>
      <c r="F4014" s="795"/>
      <c r="G4014" s="795"/>
      <c r="H4014" s="811"/>
      <c r="I4014" s="902"/>
      <c r="J4014" s="615"/>
      <c r="K4014" s="615"/>
      <c r="L4014" s="565"/>
      <c r="M4014" s="767"/>
      <c r="N4014" s="767"/>
      <c r="O4014" s="767"/>
      <c r="P4014" s="767"/>
      <c r="Q4014" s="767"/>
      <c r="R4014" s="767"/>
      <c r="S4014" s="767"/>
    </row>
    <row r="4015" spans="1:19" s="768" customFormat="1" ht="13.5" hidden="1" x14ac:dyDescent="0.3">
      <c r="A4015" s="600"/>
      <c r="B4015" s="814" t="s">
        <v>2084</v>
      </c>
      <c r="C4015" s="736"/>
      <c r="D4015" s="812">
        <v>1</v>
      </c>
      <c r="E4015" s="815">
        <v>3.5</v>
      </c>
      <c r="F4015" s="795"/>
      <c r="G4015" s="817"/>
      <c r="H4015" s="523">
        <f t="shared" ref="H4015:H4022" si="224">IF(PRODUCT(D4015:G4015),PRODUCT(D4015:G4015),"")</f>
        <v>3.5</v>
      </c>
      <c r="I4015" s="902"/>
      <c r="J4015" s="615"/>
      <c r="K4015" s="615"/>
      <c r="L4015" s="565"/>
      <c r="M4015" s="767"/>
      <c r="N4015" s="767"/>
      <c r="O4015" s="767"/>
      <c r="P4015" s="767"/>
      <c r="Q4015" s="767"/>
      <c r="R4015" s="767"/>
      <c r="S4015" s="767"/>
    </row>
    <row r="4016" spans="1:19" s="768" customFormat="1" ht="13.5" hidden="1" x14ac:dyDescent="0.3">
      <c r="A4016" s="600"/>
      <c r="B4016" s="814" t="s">
        <v>2085</v>
      </c>
      <c r="C4016" s="736"/>
      <c r="D4016" s="812">
        <v>1</v>
      </c>
      <c r="E4016" s="815">
        <v>3</v>
      </c>
      <c r="F4016" s="795"/>
      <c r="G4016" s="817"/>
      <c r="H4016" s="523">
        <f t="shared" si="224"/>
        <v>3</v>
      </c>
      <c r="I4016" s="902"/>
      <c r="J4016" s="615"/>
      <c r="K4016" s="615"/>
      <c r="L4016" s="565"/>
      <c r="M4016" s="767"/>
      <c r="N4016" s="767"/>
      <c r="O4016" s="767"/>
      <c r="P4016" s="767"/>
      <c r="Q4016" s="767"/>
      <c r="R4016" s="767"/>
      <c r="S4016" s="767"/>
    </row>
    <row r="4017" spans="1:19" s="768" customFormat="1" ht="13.5" hidden="1" x14ac:dyDescent="0.3">
      <c r="A4017" s="600"/>
      <c r="B4017" s="814" t="s">
        <v>2086</v>
      </c>
      <c r="C4017" s="736"/>
      <c r="D4017" s="812">
        <v>1</v>
      </c>
      <c r="E4017" s="815">
        <v>1.85</v>
      </c>
      <c r="F4017" s="788"/>
      <c r="G4017" s="815"/>
      <c r="H4017" s="523">
        <f t="shared" si="224"/>
        <v>1.85</v>
      </c>
      <c r="I4017" s="902"/>
      <c r="J4017" s="615"/>
      <c r="K4017" s="615"/>
      <c r="L4017" s="565"/>
      <c r="M4017" s="767"/>
      <c r="N4017" s="767"/>
      <c r="O4017" s="767"/>
      <c r="P4017" s="767"/>
      <c r="Q4017" s="767"/>
      <c r="R4017" s="767"/>
      <c r="S4017" s="767"/>
    </row>
    <row r="4018" spans="1:19" s="768" customFormat="1" ht="13.5" hidden="1" x14ac:dyDescent="0.3">
      <c r="A4018" s="600"/>
      <c r="B4018" s="814" t="s">
        <v>2087</v>
      </c>
      <c r="C4018" s="736"/>
      <c r="D4018" s="812">
        <v>1</v>
      </c>
      <c r="E4018" s="815">
        <v>5.65</v>
      </c>
      <c r="F4018" s="788"/>
      <c r="G4018" s="815"/>
      <c r="H4018" s="523">
        <f t="shared" si="224"/>
        <v>5.65</v>
      </c>
      <c r="I4018" s="902"/>
      <c r="J4018" s="615"/>
      <c r="K4018" s="615"/>
      <c r="L4018" s="565"/>
      <c r="M4018" s="767"/>
      <c r="N4018" s="767"/>
      <c r="O4018" s="767"/>
      <c r="P4018" s="767"/>
      <c r="Q4018" s="767"/>
      <c r="R4018" s="767"/>
      <c r="S4018" s="767"/>
    </row>
    <row r="4019" spans="1:19" s="768" customFormat="1" ht="13.5" hidden="1" x14ac:dyDescent="0.3">
      <c r="A4019" s="600"/>
      <c r="B4019" s="814" t="s">
        <v>2088</v>
      </c>
      <c r="C4019" s="736"/>
      <c r="D4019" s="812">
        <v>1</v>
      </c>
      <c r="E4019" s="815">
        <v>9.7100000000000009</v>
      </c>
      <c r="F4019" s="788"/>
      <c r="G4019" s="815"/>
      <c r="H4019" s="523">
        <f t="shared" si="224"/>
        <v>9.7100000000000009</v>
      </c>
      <c r="I4019" s="902"/>
      <c r="J4019" s="615"/>
      <c r="K4019" s="615"/>
      <c r="L4019" s="565"/>
      <c r="M4019" s="767"/>
      <c r="N4019" s="767"/>
      <c r="O4019" s="767"/>
      <c r="P4019" s="767"/>
      <c r="Q4019" s="767"/>
      <c r="R4019" s="767"/>
      <c r="S4019" s="767"/>
    </row>
    <row r="4020" spans="1:19" s="768" customFormat="1" ht="13.5" hidden="1" x14ac:dyDescent="0.3">
      <c r="A4020" s="600"/>
      <c r="B4020" s="814" t="s">
        <v>2089</v>
      </c>
      <c r="C4020" s="736"/>
      <c r="D4020" s="812">
        <v>1</v>
      </c>
      <c r="E4020" s="815">
        <v>7.1</v>
      </c>
      <c r="F4020" s="788"/>
      <c r="G4020" s="815"/>
      <c r="H4020" s="523">
        <f t="shared" si="224"/>
        <v>7.1</v>
      </c>
      <c r="I4020" s="902"/>
      <c r="J4020" s="615"/>
      <c r="K4020" s="615"/>
      <c r="L4020" s="565"/>
      <c r="M4020" s="767"/>
      <c r="N4020" s="767"/>
      <c r="O4020" s="767"/>
      <c r="P4020" s="767"/>
      <c r="Q4020" s="767"/>
      <c r="R4020" s="767"/>
      <c r="S4020" s="767"/>
    </row>
    <row r="4021" spans="1:19" s="768" customFormat="1" ht="13.5" hidden="1" x14ac:dyDescent="0.3">
      <c r="A4021" s="600"/>
      <c r="B4021" s="814" t="s">
        <v>2090</v>
      </c>
      <c r="C4021" s="736"/>
      <c r="D4021" s="812">
        <v>1</v>
      </c>
      <c r="E4021" s="815">
        <v>3.75</v>
      </c>
      <c r="F4021" s="788"/>
      <c r="G4021" s="815"/>
      <c r="H4021" s="523">
        <f t="shared" si="224"/>
        <v>3.75</v>
      </c>
      <c r="I4021" s="902"/>
      <c r="J4021" s="615"/>
      <c r="K4021" s="615"/>
      <c r="L4021" s="565"/>
      <c r="M4021" s="767"/>
      <c r="N4021" s="767"/>
      <c r="O4021" s="767"/>
      <c r="P4021" s="767"/>
      <c r="Q4021" s="767"/>
      <c r="R4021" s="767"/>
      <c r="S4021" s="767"/>
    </row>
    <row r="4022" spans="1:19" s="768" customFormat="1" ht="13.5" hidden="1" x14ac:dyDescent="0.3">
      <c r="A4022" s="600"/>
      <c r="B4022" s="814" t="s">
        <v>2091</v>
      </c>
      <c r="C4022" s="736"/>
      <c r="D4022" s="812">
        <v>1</v>
      </c>
      <c r="E4022" s="815">
        <v>2.4</v>
      </c>
      <c r="F4022" s="788"/>
      <c r="G4022" s="815"/>
      <c r="H4022" s="523">
        <f t="shared" si="224"/>
        <v>2.4</v>
      </c>
      <c r="I4022" s="902"/>
      <c r="J4022" s="615"/>
      <c r="K4022" s="615"/>
      <c r="L4022" s="565"/>
      <c r="M4022" s="767"/>
      <c r="N4022" s="767"/>
      <c r="O4022" s="767"/>
      <c r="P4022" s="767"/>
      <c r="Q4022" s="767"/>
      <c r="R4022" s="767"/>
      <c r="S4022" s="767"/>
    </row>
    <row r="4023" spans="1:19" s="768" customFormat="1" ht="13.5" hidden="1" x14ac:dyDescent="0.3">
      <c r="A4023" s="600"/>
      <c r="B4023" s="818"/>
      <c r="C4023" s="736"/>
      <c r="D4023" s="810"/>
      <c r="E4023" s="810"/>
      <c r="F4023" s="795"/>
      <c r="G4023" s="795"/>
      <c r="H4023" s="819"/>
      <c r="I4023" s="910"/>
      <c r="J4023" s="490"/>
      <c r="K4023" s="490"/>
      <c r="L4023" s="565"/>
      <c r="M4023" s="767"/>
      <c r="N4023" s="767"/>
      <c r="O4023" s="767"/>
      <c r="P4023" s="767"/>
      <c r="Q4023" s="767"/>
      <c r="R4023" s="767"/>
      <c r="S4023" s="767"/>
    </row>
    <row r="4024" spans="1:19" s="768" customFormat="1" ht="13.5" x14ac:dyDescent="0.3">
      <c r="A4024" s="600"/>
      <c r="B4024" s="818"/>
      <c r="C4024" s="736"/>
      <c r="D4024" s="810"/>
      <c r="E4024" s="810"/>
      <c r="F4024" s="795"/>
      <c r="G4024" s="795"/>
      <c r="H4024" s="554"/>
      <c r="I4024" s="898"/>
      <c r="J4024" s="615"/>
      <c r="K4024" s="615"/>
      <c r="L4024" s="565"/>
      <c r="M4024" s="767"/>
      <c r="N4024" s="767"/>
      <c r="O4024" s="767"/>
      <c r="P4024" s="767"/>
      <c r="Q4024" s="767"/>
      <c r="R4024" s="767"/>
      <c r="S4024" s="767"/>
    </row>
    <row r="4025" spans="1:19" s="768" customFormat="1" ht="13.5" x14ac:dyDescent="0.3">
      <c r="A4025" s="789" t="s">
        <v>2116</v>
      </c>
      <c r="B4025" s="755" t="s">
        <v>533</v>
      </c>
      <c r="C4025" s="739" t="s">
        <v>112</v>
      </c>
      <c r="D4025" s="810"/>
      <c r="E4025" s="810"/>
      <c r="F4025" s="795"/>
      <c r="G4025" s="795"/>
      <c r="H4025" s="811"/>
      <c r="I4025" s="899">
        <f>SUM(H4028:H4036)</f>
        <v>12.409999999999998</v>
      </c>
      <c r="J4025" s="773"/>
      <c r="K4025" s="773"/>
      <c r="L4025" s="565"/>
      <c r="M4025" s="767"/>
      <c r="N4025" s="767"/>
      <c r="O4025" s="767"/>
      <c r="P4025" s="767"/>
      <c r="Q4025" s="767"/>
      <c r="R4025" s="767"/>
      <c r="S4025" s="767"/>
    </row>
    <row r="4026" spans="1:19" s="768" customFormat="1" ht="13.5" hidden="1" x14ac:dyDescent="0.3">
      <c r="A4026" s="600"/>
      <c r="B4026" s="755" t="s">
        <v>534</v>
      </c>
      <c r="C4026" s="739"/>
      <c r="D4026" s="810"/>
      <c r="E4026" s="810"/>
      <c r="F4026" s="795"/>
      <c r="G4026" s="795"/>
      <c r="H4026" s="811"/>
      <c r="I4026" s="902"/>
      <c r="J4026" s="615"/>
      <c r="K4026" s="615"/>
      <c r="L4026" s="565"/>
      <c r="M4026" s="767"/>
      <c r="N4026" s="767"/>
      <c r="O4026" s="767"/>
      <c r="P4026" s="767"/>
      <c r="Q4026" s="767"/>
      <c r="R4026" s="767"/>
      <c r="S4026" s="767"/>
    </row>
    <row r="4027" spans="1:19" s="768" customFormat="1" ht="13.5" hidden="1" x14ac:dyDescent="0.3">
      <c r="A4027" s="600"/>
      <c r="B4027" s="816" t="s">
        <v>523</v>
      </c>
      <c r="C4027" s="739"/>
      <c r="D4027" s="810"/>
      <c r="E4027" s="810"/>
      <c r="F4027" s="795"/>
      <c r="G4027" s="795"/>
      <c r="H4027" s="811"/>
      <c r="I4027" s="902"/>
      <c r="J4027" s="615"/>
      <c r="K4027" s="615"/>
      <c r="L4027" s="565"/>
      <c r="M4027" s="767"/>
      <c r="N4027" s="767"/>
      <c r="O4027" s="767"/>
      <c r="P4027" s="767"/>
      <c r="Q4027" s="767"/>
      <c r="R4027" s="767"/>
      <c r="S4027" s="767"/>
    </row>
    <row r="4028" spans="1:19" s="768" customFormat="1" ht="13.5" hidden="1" x14ac:dyDescent="0.3">
      <c r="A4028" s="600"/>
      <c r="B4028" s="801" t="s">
        <v>2092</v>
      </c>
      <c r="C4028" s="736"/>
      <c r="D4028" s="812">
        <v>1</v>
      </c>
      <c r="E4028" s="815">
        <v>2.2000000000000002</v>
      </c>
      <c r="F4028" s="788"/>
      <c r="G4028" s="815"/>
      <c r="H4028" s="523">
        <f>IF(PRODUCT(D4028:G4028),PRODUCT(D4028:G4028),"")</f>
        <v>2.2000000000000002</v>
      </c>
      <c r="I4028" s="902"/>
      <c r="J4028" s="615"/>
      <c r="K4028" s="615"/>
      <c r="L4028" s="565"/>
      <c r="M4028" s="767"/>
      <c r="N4028" s="767"/>
      <c r="O4028" s="767"/>
      <c r="P4028" s="767"/>
      <c r="Q4028" s="767"/>
      <c r="R4028" s="767"/>
      <c r="S4028" s="767"/>
    </row>
    <row r="4029" spans="1:19" s="768" customFormat="1" ht="13.5" hidden="1" x14ac:dyDescent="0.3">
      <c r="A4029" s="600"/>
      <c r="B4029" s="801" t="s">
        <v>2092</v>
      </c>
      <c r="C4029" s="736"/>
      <c r="D4029" s="812">
        <v>1</v>
      </c>
      <c r="E4029" s="815">
        <v>1.4</v>
      </c>
      <c r="F4029" s="788"/>
      <c r="G4029" s="815"/>
      <c r="H4029" s="523">
        <f>IF(PRODUCT(D4029:G4029),PRODUCT(D4029:G4029),"")</f>
        <v>1.4</v>
      </c>
      <c r="I4029" s="898"/>
      <c r="J4029" s="615"/>
      <c r="K4029" s="615"/>
      <c r="L4029" s="565"/>
      <c r="M4029" s="767"/>
      <c r="N4029" s="767"/>
      <c r="O4029" s="767"/>
      <c r="P4029" s="767"/>
      <c r="Q4029" s="767"/>
      <c r="R4029" s="767"/>
      <c r="S4029" s="767"/>
    </row>
    <row r="4030" spans="1:19" s="768" customFormat="1" ht="13.5" hidden="1" x14ac:dyDescent="0.3">
      <c r="A4030" s="600"/>
      <c r="B4030" s="801" t="s">
        <v>2092</v>
      </c>
      <c r="C4030" s="736"/>
      <c r="D4030" s="812">
        <v>1</v>
      </c>
      <c r="E4030" s="815">
        <v>0.65</v>
      </c>
      <c r="F4030" s="788"/>
      <c r="G4030" s="815"/>
      <c r="H4030" s="523">
        <f>IF(PRODUCT(D4030:G4030),PRODUCT(D4030:G4030),"")</f>
        <v>0.65</v>
      </c>
      <c r="I4030" s="898"/>
      <c r="J4030" s="615"/>
      <c r="K4030" s="615"/>
      <c r="L4030" s="565"/>
      <c r="M4030" s="767"/>
      <c r="N4030" s="767"/>
      <c r="O4030" s="767"/>
      <c r="P4030" s="767"/>
      <c r="Q4030" s="767"/>
      <c r="R4030" s="767"/>
      <c r="S4030" s="767"/>
    </row>
    <row r="4031" spans="1:19" s="768" customFormat="1" ht="13.5" hidden="1" x14ac:dyDescent="0.3">
      <c r="A4031" s="600"/>
      <c r="B4031" s="801" t="s">
        <v>2093</v>
      </c>
      <c r="C4031" s="736"/>
      <c r="D4031" s="812">
        <v>1</v>
      </c>
      <c r="E4031" s="815">
        <v>1.95</v>
      </c>
      <c r="F4031" s="815"/>
      <c r="G4031" s="815"/>
      <c r="H4031" s="523">
        <f>IF(PRODUCT(D4031:G4031),PRODUCT(D4031:G4031)," ")</f>
        <v>1.95</v>
      </c>
      <c r="I4031" s="898"/>
      <c r="J4031" s="615"/>
      <c r="K4031" s="615"/>
      <c r="L4031" s="565"/>
      <c r="M4031" s="767"/>
      <c r="N4031" s="767"/>
      <c r="O4031" s="767"/>
      <c r="P4031" s="767"/>
      <c r="Q4031" s="767"/>
      <c r="R4031" s="767"/>
      <c r="S4031" s="767"/>
    </row>
    <row r="4032" spans="1:19" s="768" customFormat="1" ht="13.5" hidden="1" x14ac:dyDescent="0.3">
      <c r="A4032" s="600"/>
      <c r="B4032" s="801" t="s">
        <v>2094</v>
      </c>
      <c r="C4032" s="736"/>
      <c r="D4032" s="812">
        <v>1</v>
      </c>
      <c r="E4032" s="815">
        <v>2</v>
      </c>
      <c r="F4032" s="788"/>
      <c r="G4032" s="815"/>
      <c r="H4032" s="523">
        <f>IF(PRODUCT(D4032:G4032),PRODUCT(D4032:G4032),"")</f>
        <v>2</v>
      </c>
      <c r="I4032" s="898"/>
      <c r="J4032" s="615"/>
      <c r="K4032" s="615"/>
      <c r="L4032" s="565"/>
      <c r="M4032" s="767"/>
      <c r="N4032" s="767"/>
      <c r="O4032" s="767"/>
      <c r="P4032" s="767"/>
      <c r="Q4032" s="767"/>
      <c r="R4032" s="767"/>
      <c r="S4032" s="767"/>
    </row>
    <row r="4033" spans="1:19" s="768" customFormat="1" ht="13.5" hidden="1" x14ac:dyDescent="0.3">
      <c r="A4033" s="600"/>
      <c r="B4033" s="801" t="s">
        <v>2094</v>
      </c>
      <c r="C4033" s="736"/>
      <c r="D4033" s="812">
        <v>1</v>
      </c>
      <c r="E4033" s="815">
        <v>1.26</v>
      </c>
      <c r="F4033" s="788"/>
      <c r="G4033" s="815"/>
      <c r="H4033" s="523">
        <f t="shared" ref="H4033:H4035" si="225">IF(PRODUCT(D4033:G4033),PRODUCT(D4033:G4033),"")</f>
        <v>1.26</v>
      </c>
      <c r="I4033" s="898"/>
      <c r="J4033" s="615"/>
      <c r="K4033" s="615"/>
      <c r="L4033" s="565"/>
      <c r="M4033" s="767"/>
      <c r="N4033" s="767"/>
      <c r="O4033" s="767"/>
      <c r="P4033" s="767"/>
      <c r="Q4033" s="767"/>
      <c r="R4033" s="767"/>
      <c r="S4033" s="767"/>
    </row>
    <row r="4034" spans="1:19" s="768" customFormat="1" ht="13.5" hidden="1" x14ac:dyDescent="0.3">
      <c r="A4034" s="600"/>
      <c r="B4034" s="801" t="s">
        <v>2094</v>
      </c>
      <c r="C4034" s="736"/>
      <c r="D4034" s="812">
        <v>1</v>
      </c>
      <c r="E4034" s="815">
        <v>0.85</v>
      </c>
      <c r="F4034" s="788"/>
      <c r="G4034" s="815"/>
      <c r="H4034" s="523">
        <f t="shared" si="225"/>
        <v>0.85</v>
      </c>
      <c r="I4034" s="898"/>
      <c r="J4034" s="615"/>
      <c r="K4034" s="615"/>
      <c r="L4034" s="565"/>
      <c r="M4034" s="767"/>
      <c r="N4034" s="767"/>
      <c r="O4034" s="767"/>
      <c r="P4034" s="767"/>
      <c r="Q4034" s="767"/>
      <c r="R4034" s="767"/>
      <c r="S4034" s="767"/>
    </row>
    <row r="4035" spans="1:19" s="768" customFormat="1" ht="13.5" hidden="1" x14ac:dyDescent="0.3">
      <c r="A4035" s="600"/>
      <c r="B4035" s="801" t="s">
        <v>2095</v>
      </c>
      <c r="C4035" s="736"/>
      <c r="D4035" s="812">
        <v>1</v>
      </c>
      <c r="E4035" s="815">
        <v>1.25</v>
      </c>
      <c r="F4035" s="788"/>
      <c r="G4035" s="815"/>
      <c r="H4035" s="523">
        <f t="shared" si="225"/>
        <v>1.25</v>
      </c>
      <c r="I4035" s="898"/>
      <c r="J4035" s="615"/>
      <c r="K4035" s="615"/>
      <c r="L4035" s="565"/>
      <c r="M4035" s="767"/>
      <c r="N4035" s="767"/>
      <c r="O4035" s="767"/>
      <c r="P4035" s="767"/>
      <c r="Q4035" s="767"/>
      <c r="R4035" s="767"/>
      <c r="S4035" s="767"/>
    </row>
    <row r="4036" spans="1:19" s="768" customFormat="1" ht="13.5" hidden="1" x14ac:dyDescent="0.3">
      <c r="A4036" s="600"/>
      <c r="B4036" s="801" t="s">
        <v>2095</v>
      </c>
      <c r="C4036" s="736"/>
      <c r="D4036" s="812">
        <v>1</v>
      </c>
      <c r="E4036" s="815">
        <v>0.85</v>
      </c>
      <c r="F4036" s="788"/>
      <c r="G4036" s="815"/>
      <c r="H4036" s="523">
        <f>IF(PRODUCT(D4036:G4036),PRODUCT(D4036:G4036),"")</f>
        <v>0.85</v>
      </c>
      <c r="I4036" s="898"/>
      <c r="J4036" s="615"/>
      <c r="K4036" s="615"/>
      <c r="L4036" s="565"/>
      <c r="M4036" s="767"/>
      <c r="N4036" s="767"/>
      <c r="O4036" s="767"/>
      <c r="P4036" s="767"/>
      <c r="Q4036" s="767"/>
      <c r="R4036" s="767"/>
      <c r="S4036" s="767"/>
    </row>
    <row r="4037" spans="1:19" s="768" customFormat="1" ht="13.5" hidden="1" x14ac:dyDescent="0.3">
      <c r="A4037" s="600"/>
      <c r="B4037" s="820"/>
      <c r="C4037" s="736"/>
      <c r="D4037" s="810"/>
      <c r="E4037" s="817"/>
      <c r="F4037" s="817"/>
      <c r="G4037" s="817"/>
      <c r="H4037" s="821"/>
      <c r="I4037" s="910"/>
      <c r="J4037" s="490"/>
      <c r="K4037" s="490"/>
      <c r="L4037" s="565"/>
      <c r="M4037" s="767"/>
      <c r="N4037" s="767"/>
      <c r="O4037" s="767"/>
      <c r="P4037" s="767"/>
      <c r="Q4037" s="767"/>
      <c r="R4037" s="767"/>
      <c r="S4037" s="767"/>
    </row>
    <row r="4038" spans="1:19" s="768" customFormat="1" ht="13.5" x14ac:dyDescent="0.3">
      <c r="A4038" s="600"/>
      <c r="B4038" s="816"/>
      <c r="C4038" s="736"/>
      <c r="D4038" s="810"/>
      <c r="E4038" s="810"/>
      <c r="F4038" s="795"/>
      <c r="G4038" s="795"/>
      <c r="H4038" s="811"/>
      <c r="I4038" s="902"/>
      <c r="J4038" s="615"/>
      <c r="K4038" s="615"/>
      <c r="L4038" s="565"/>
      <c r="M4038" s="767"/>
      <c r="N4038" s="767"/>
      <c r="O4038" s="767"/>
      <c r="P4038" s="767"/>
      <c r="Q4038" s="767"/>
      <c r="R4038" s="767"/>
      <c r="S4038" s="767"/>
    </row>
    <row r="4039" spans="1:19" s="768" customFormat="1" ht="13.5" x14ac:dyDescent="0.3">
      <c r="A4039" s="789" t="s">
        <v>2117</v>
      </c>
      <c r="B4039" s="755" t="s">
        <v>532</v>
      </c>
      <c r="C4039" s="739" t="s">
        <v>112</v>
      </c>
      <c r="D4039" s="812"/>
      <c r="E4039" s="810"/>
      <c r="F4039" s="795"/>
      <c r="G4039" s="795"/>
      <c r="H4039" s="811"/>
      <c r="I4039" s="906">
        <f>SUM(H4041:H4049)</f>
        <v>12.850000000000001</v>
      </c>
      <c r="J4039" s="773"/>
      <c r="K4039" s="773"/>
      <c r="L4039" s="565"/>
      <c r="M4039" s="767"/>
      <c r="N4039" s="767"/>
      <c r="O4039" s="767"/>
      <c r="P4039" s="767"/>
      <c r="Q4039" s="767"/>
      <c r="R4039" s="767"/>
      <c r="S4039" s="767"/>
    </row>
    <row r="4040" spans="1:19" s="768" customFormat="1" ht="13.5" hidden="1" x14ac:dyDescent="0.3">
      <c r="A4040" s="600"/>
      <c r="B4040" s="816" t="s">
        <v>523</v>
      </c>
      <c r="C4040" s="739"/>
      <c r="D4040" s="812"/>
      <c r="E4040" s="810"/>
      <c r="F4040" s="795"/>
      <c r="G4040" s="795"/>
      <c r="H4040" s="811"/>
      <c r="I4040" s="902"/>
      <c r="J4040" s="615"/>
      <c r="K4040" s="615"/>
      <c r="L4040" s="565"/>
      <c r="M4040" s="767"/>
      <c r="N4040" s="767"/>
      <c r="O4040" s="767"/>
      <c r="P4040" s="767"/>
      <c r="Q4040" s="767"/>
      <c r="R4040" s="767"/>
      <c r="S4040" s="767"/>
    </row>
    <row r="4041" spans="1:19" s="768" customFormat="1" ht="13.5" hidden="1" x14ac:dyDescent="0.3">
      <c r="A4041" s="600"/>
      <c r="B4041" s="801" t="s">
        <v>2096</v>
      </c>
      <c r="C4041" s="739"/>
      <c r="D4041" s="601">
        <v>1</v>
      </c>
      <c r="E4041" s="602">
        <v>0.9</v>
      </c>
      <c r="F4041" s="603"/>
      <c r="G4041" s="602"/>
      <c r="H4041" s="682">
        <f t="shared" ref="H4041:H4049" si="226">IF(PRODUCT(D4041:G4041),PRODUCT(D4041:G4041),"")</f>
        <v>0.9</v>
      </c>
      <c r="I4041" s="911"/>
      <c r="J4041" s="615"/>
      <c r="K4041" s="615"/>
      <c r="L4041" s="565"/>
      <c r="M4041" s="767"/>
      <c r="N4041" s="767"/>
      <c r="O4041" s="767"/>
      <c r="P4041" s="767"/>
      <c r="Q4041" s="767"/>
      <c r="R4041" s="767"/>
      <c r="S4041" s="767"/>
    </row>
    <row r="4042" spans="1:19" s="768" customFormat="1" ht="13.5" hidden="1" x14ac:dyDescent="0.3">
      <c r="A4042" s="600"/>
      <c r="B4042" s="801" t="s">
        <v>2097</v>
      </c>
      <c r="C4042" s="739"/>
      <c r="D4042" s="601">
        <v>1</v>
      </c>
      <c r="E4042" s="602">
        <v>0.7</v>
      </c>
      <c r="F4042" s="603"/>
      <c r="G4042" s="602"/>
      <c r="H4042" s="682">
        <f t="shared" si="226"/>
        <v>0.7</v>
      </c>
      <c r="I4042" s="911"/>
      <c r="J4042" s="615"/>
      <c r="K4042" s="615"/>
      <c r="L4042" s="565"/>
      <c r="M4042" s="767"/>
      <c r="N4042" s="767"/>
      <c r="O4042" s="767"/>
      <c r="P4042" s="767"/>
      <c r="Q4042" s="767"/>
      <c r="R4042" s="767"/>
      <c r="S4042" s="767"/>
    </row>
    <row r="4043" spans="1:19" s="768" customFormat="1" ht="13.5" hidden="1" x14ac:dyDescent="0.3">
      <c r="A4043" s="600"/>
      <c r="B4043" s="801" t="s">
        <v>2098</v>
      </c>
      <c r="C4043" s="739"/>
      <c r="D4043" s="601">
        <v>1</v>
      </c>
      <c r="E4043" s="602">
        <v>1.2</v>
      </c>
      <c r="F4043" s="603"/>
      <c r="G4043" s="602"/>
      <c r="H4043" s="682">
        <f t="shared" si="226"/>
        <v>1.2</v>
      </c>
      <c r="I4043" s="911"/>
      <c r="J4043" s="615"/>
      <c r="K4043" s="615"/>
      <c r="L4043" s="565"/>
      <c r="M4043" s="767"/>
      <c r="N4043" s="767"/>
      <c r="O4043" s="767"/>
      <c r="P4043" s="767"/>
      <c r="Q4043" s="767"/>
      <c r="R4043" s="767"/>
      <c r="S4043" s="767"/>
    </row>
    <row r="4044" spans="1:19" s="768" customFormat="1" ht="13.5" hidden="1" x14ac:dyDescent="0.3">
      <c r="A4044" s="600"/>
      <c r="B4044" s="801" t="s">
        <v>2099</v>
      </c>
      <c r="C4044" s="739"/>
      <c r="D4044" s="601">
        <v>1</v>
      </c>
      <c r="E4044" s="602">
        <v>0.6</v>
      </c>
      <c r="F4044" s="603"/>
      <c r="G4044" s="602"/>
      <c r="H4044" s="682">
        <f t="shared" si="226"/>
        <v>0.6</v>
      </c>
      <c r="I4044" s="911"/>
      <c r="J4044" s="615"/>
      <c r="K4044" s="615"/>
      <c r="L4044" s="565"/>
      <c r="M4044" s="767"/>
      <c r="N4044" s="767"/>
      <c r="O4044" s="767"/>
      <c r="P4044" s="767"/>
      <c r="Q4044" s="767"/>
      <c r="R4044" s="767"/>
      <c r="S4044" s="767"/>
    </row>
    <row r="4045" spans="1:19" s="768" customFormat="1" ht="13.5" hidden="1" x14ac:dyDescent="0.3">
      <c r="A4045" s="600"/>
      <c r="B4045" s="801" t="s">
        <v>2099</v>
      </c>
      <c r="C4045" s="739"/>
      <c r="D4045" s="601">
        <v>1</v>
      </c>
      <c r="E4045" s="602">
        <v>1.75</v>
      </c>
      <c r="F4045" s="603"/>
      <c r="G4045" s="602"/>
      <c r="H4045" s="682">
        <f t="shared" si="226"/>
        <v>1.75</v>
      </c>
      <c r="I4045" s="901"/>
      <c r="J4045" s="615"/>
      <c r="K4045" s="615"/>
      <c r="L4045" s="565"/>
      <c r="M4045" s="767"/>
      <c r="N4045" s="767"/>
      <c r="O4045" s="767"/>
      <c r="P4045" s="767"/>
      <c r="Q4045" s="767"/>
      <c r="R4045" s="767"/>
      <c r="S4045" s="767"/>
    </row>
    <row r="4046" spans="1:19" s="768" customFormat="1" ht="13.5" hidden="1" x14ac:dyDescent="0.3">
      <c r="A4046" s="600"/>
      <c r="B4046" s="801" t="s">
        <v>2100</v>
      </c>
      <c r="C4046" s="739"/>
      <c r="D4046" s="601">
        <v>1</v>
      </c>
      <c r="E4046" s="602">
        <v>1.75</v>
      </c>
      <c r="F4046" s="603"/>
      <c r="G4046" s="602"/>
      <c r="H4046" s="682">
        <f t="shared" si="226"/>
        <v>1.75</v>
      </c>
      <c r="I4046" s="901"/>
      <c r="J4046" s="615"/>
      <c r="K4046" s="615"/>
      <c r="L4046" s="565"/>
      <c r="M4046" s="767"/>
      <c r="N4046" s="767"/>
      <c r="O4046" s="767"/>
      <c r="P4046" s="767"/>
      <c r="Q4046" s="767"/>
      <c r="R4046" s="767"/>
      <c r="S4046" s="767"/>
    </row>
    <row r="4047" spans="1:19" s="768" customFormat="1" ht="13.5" hidden="1" x14ac:dyDescent="0.3">
      <c r="A4047" s="600"/>
      <c r="B4047" s="801" t="s">
        <v>2101</v>
      </c>
      <c r="C4047" s="736"/>
      <c r="D4047" s="601">
        <v>1</v>
      </c>
      <c r="E4047" s="602">
        <v>1.8</v>
      </c>
      <c r="F4047" s="603"/>
      <c r="G4047" s="602"/>
      <c r="H4047" s="682">
        <f t="shared" si="226"/>
        <v>1.8</v>
      </c>
      <c r="I4047" s="901"/>
      <c r="J4047" s="615"/>
      <c r="K4047" s="615"/>
      <c r="L4047" s="565"/>
      <c r="M4047" s="767"/>
      <c r="N4047" s="767"/>
      <c r="O4047" s="767"/>
      <c r="P4047" s="767"/>
      <c r="Q4047" s="767"/>
      <c r="R4047" s="767"/>
      <c r="S4047" s="767"/>
    </row>
    <row r="4048" spans="1:19" s="768" customFormat="1" ht="13.5" hidden="1" x14ac:dyDescent="0.3">
      <c r="A4048" s="600"/>
      <c r="B4048" s="801" t="s">
        <v>2102</v>
      </c>
      <c r="C4048" s="736"/>
      <c r="D4048" s="601">
        <v>1</v>
      </c>
      <c r="E4048" s="602">
        <v>0.65</v>
      </c>
      <c r="F4048" s="603"/>
      <c r="G4048" s="602"/>
      <c r="H4048" s="682">
        <f t="shared" si="226"/>
        <v>0.65</v>
      </c>
      <c r="I4048" s="901"/>
      <c r="J4048" s="615"/>
      <c r="K4048" s="615"/>
      <c r="L4048" s="565"/>
      <c r="M4048" s="767"/>
      <c r="N4048" s="767"/>
      <c r="O4048" s="767"/>
      <c r="P4048" s="767"/>
      <c r="Q4048" s="767"/>
      <c r="R4048" s="767"/>
      <c r="S4048" s="767"/>
    </row>
    <row r="4049" spans="1:19" s="768" customFormat="1" ht="13.5" hidden="1" x14ac:dyDescent="0.3">
      <c r="A4049" s="600"/>
      <c r="B4049" s="801" t="s">
        <v>2103</v>
      </c>
      <c r="C4049" s="736"/>
      <c r="D4049" s="601">
        <v>1</v>
      </c>
      <c r="E4049" s="602">
        <v>3.5</v>
      </c>
      <c r="F4049" s="603"/>
      <c r="G4049" s="602"/>
      <c r="H4049" s="682">
        <f t="shared" si="226"/>
        <v>3.5</v>
      </c>
      <c r="I4049" s="901"/>
      <c r="J4049" s="615"/>
      <c r="K4049" s="615"/>
      <c r="L4049" s="565"/>
      <c r="M4049" s="767"/>
      <c r="N4049" s="767"/>
      <c r="O4049" s="767"/>
      <c r="P4049" s="767"/>
      <c r="Q4049" s="767"/>
      <c r="R4049" s="767"/>
      <c r="S4049" s="767"/>
    </row>
    <row r="4050" spans="1:19" s="768" customFormat="1" ht="13.5" hidden="1" x14ac:dyDescent="0.3">
      <c r="A4050" s="600"/>
      <c r="B4050" s="521"/>
      <c r="C4050" s="736"/>
      <c r="D4050" s="823"/>
      <c r="E4050" s="824"/>
      <c r="F4050" s="604"/>
      <c r="G4050" s="824"/>
      <c r="H4050" s="825"/>
      <c r="I4050" s="910"/>
      <c r="J4050" s="490"/>
      <c r="K4050" s="490"/>
      <c r="L4050" s="565"/>
      <c r="M4050" s="767"/>
      <c r="N4050" s="767"/>
      <c r="O4050" s="767"/>
      <c r="P4050" s="767"/>
      <c r="Q4050" s="767"/>
      <c r="R4050" s="767"/>
      <c r="S4050" s="767"/>
    </row>
    <row r="4051" spans="1:19" s="768" customFormat="1" ht="13.5" x14ac:dyDescent="0.3">
      <c r="A4051" s="600"/>
      <c r="B4051" s="521"/>
      <c r="C4051" s="736"/>
      <c r="D4051" s="810"/>
      <c r="E4051" s="817"/>
      <c r="F4051" s="795"/>
      <c r="G4051" s="817"/>
      <c r="H4051" s="743"/>
      <c r="I4051" s="902"/>
      <c r="J4051" s="615"/>
      <c r="K4051" s="615"/>
      <c r="L4051" s="565"/>
      <c r="M4051" s="767"/>
      <c r="N4051" s="767"/>
      <c r="O4051" s="767"/>
      <c r="P4051" s="767"/>
      <c r="Q4051" s="767"/>
      <c r="R4051" s="767"/>
      <c r="S4051" s="767"/>
    </row>
    <row r="4052" spans="1:19" s="768" customFormat="1" ht="13.5" x14ac:dyDescent="0.3">
      <c r="A4052" s="789" t="s">
        <v>2118</v>
      </c>
      <c r="B4052" s="755" t="s">
        <v>532</v>
      </c>
      <c r="C4052" s="739" t="s">
        <v>112</v>
      </c>
      <c r="D4052" s="812"/>
      <c r="E4052" s="810"/>
      <c r="F4052" s="795"/>
      <c r="G4052" s="795"/>
      <c r="H4052" s="811"/>
      <c r="I4052" s="906">
        <f>SUM(H4055:H4057)</f>
        <v>5.05</v>
      </c>
      <c r="J4052" s="773"/>
      <c r="K4052" s="773"/>
      <c r="L4052" s="565"/>
      <c r="M4052" s="767"/>
      <c r="N4052" s="767"/>
      <c r="O4052" s="767"/>
      <c r="P4052" s="767"/>
      <c r="Q4052" s="767"/>
      <c r="R4052" s="767"/>
      <c r="S4052" s="767"/>
    </row>
    <row r="4053" spans="1:19" s="768" customFormat="1" ht="13.5" hidden="1" x14ac:dyDescent="0.3">
      <c r="A4053" s="600"/>
      <c r="B4053" s="525" t="s">
        <v>546</v>
      </c>
      <c r="C4053" s="739"/>
      <c r="D4053" s="812"/>
      <c r="E4053" s="810"/>
      <c r="F4053" s="795"/>
      <c r="G4053" s="795"/>
      <c r="H4053" s="811"/>
      <c r="I4053" s="902"/>
      <c r="J4053" s="615"/>
      <c r="K4053" s="615"/>
      <c r="L4053" s="565"/>
      <c r="M4053" s="767"/>
      <c r="N4053" s="767"/>
      <c r="O4053" s="767"/>
      <c r="P4053" s="767"/>
      <c r="Q4053" s="767"/>
      <c r="R4053" s="767"/>
      <c r="S4053" s="767"/>
    </row>
    <row r="4054" spans="1:19" s="768" customFormat="1" ht="13.5" hidden="1" x14ac:dyDescent="0.3">
      <c r="A4054" s="600"/>
      <c r="B4054" s="816" t="s">
        <v>523</v>
      </c>
      <c r="C4054" s="739"/>
      <c r="D4054" s="812"/>
      <c r="E4054" s="810"/>
      <c r="F4054" s="795"/>
      <c r="G4054" s="795"/>
      <c r="H4054" s="811"/>
      <c r="I4054" s="902"/>
      <c r="J4054" s="615"/>
      <c r="K4054" s="615"/>
      <c r="L4054" s="565"/>
      <c r="M4054" s="767"/>
      <c r="N4054" s="767"/>
      <c r="O4054" s="767"/>
      <c r="P4054" s="767"/>
      <c r="Q4054" s="767"/>
      <c r="R4054" s="767"/>
      <c r="S4054" s="767"/>
    </row>
    <row r="4055" spans="1:19" s="768" customFormat="1" ht="13.5" hidden="1" x14ac:dyDescent="0.3">
      <c r="A4055" s="600"/>
      <c r="B4055" s="801" t="s">
        <v>547</v>
      </c>
      <c r="C4055" s="739"/>
      <c r="D4055" s="601">
        <v>3</v>
      </c>
      <c r="E4055" s="602">
        <v>0.75</v>
      </c>
      <c r="F4055" s="603"/>
      <c r="G4055" s="602"/>
      <c r="H4055" s="682">
        <f>IF(PRODUCT(D4055:G4055),PRODUCT(D4055:G4055),"")</f>
        <v>2.25</v>
      </c>
      <c r="I4055" s="911"/>
      <c r="J4055" s="615"/>
      <c r="K4055" s="615"/>
      <c r="L4055" s="565"/>
      <c r="M4055" s="767"/>
      <c r="N4055" s="767"/>
      <c r="O4055" s="767"/>
      <c r="P4055" s="767"/>
      <c r="Q4055" s="767"/>
      <c r="R4055" s="767"/>
      <c r="S4055" s="767"/>
    </row>
    <row r="4056" spans="1:19" s="768" customFormat="1" ht="13.5" hidden="1" x14ac:dyDescent="0.3">
      <c r="A4056" s="600"/>
      <c r="B4056" s="801" t="s">
        <v>547</v>
      </c>
      <c r="C4056" s="739"/>
      <c r="D4056" s="601">
        <v>1</v>
      </c>
      <c r="E4056" s="602">
        <v>0.8</v>
      </c>
      <c r="F4056" s="603"/>
      <c r="G4056" s="602"/>
      <c r="H4056" s="682">
        <f>IF(PRODUCT(D4056:G4056),PRODUCT(D4056:G4056),"")</f>
        <v>0.8</v>
      </c>
      <c r="I4056" s="911"/>
      <c r="J4056" s="615"/>
      <c r="K4056" s="615"/>
      <c r="L4056" s="565"/>
      <c r="M4056" s="767"/>
      <c r="N4056" s="767"/>
      <c r="O4056" s="767"/>
      <c r="P4056" s="767"/>
      <c r="Q4056" s="767"/>
      <c r="R4056" s="767"/>
      <c r="S4056" s="767"/>
    </row>
    <row r="4057" spans="1:19" s="768" customFormat="1" ht="13.5" hidden="1" x14ac:dyDescent="0.3">
      <c r="A4057" s="600"/>
      <c r="B4057" s="801" t="s">
        <v>548</v>
      </c>
      <c r="C4057" s="739"/>
      <c r="D4057" s="601">
        <f>SUM(D4055:D4056)</f>
        <v>4</v>
      </c>
      <c r="E4057" s="602">
        <v>0.5</v>
      </c>
      <c r="F4057" s="603"/>
      <c r="G4057" s="602"/>
      <c r="H4057" s="682">
        <f>IF(PRODUCT(D4057:G4057),PRODUCT(D4057:G4057),"")</f>
        <v>2</v>
      </c>
      <c r="I4057" s="903"/>
      <c r="J4057" s="773"/>
      <c r="K4057" s="773"/>
      <c r="L4057" s="565"/>
      <c r="M4057" s="767"/>
      <c r="N4057" s="767"/>
      <c r="O4057" s="767"/>
      <c r="P4057" s="767"/>
      <c r="Q4057" s="767"/>
      <c r="R4057" s="767"/>
      <c r="S4057" s="767"/>
    </row>
    <row r="4058" spans="1:19" s="768" customFormat="1" ht="13.5" hidden="1" x14ac:dyDescent="0.3">
      <c r="A4058" s="600"/>
      <c r="B4058" s="755"/>
      <c r="C4058" s="739"/>
      <c r="D4058" s="601"/>
      <c r="E4058" s="601"/>
      <c r="F4058" s="603"/>
      <c r="G4058" s="603"/>
      <c r="H4058" s="827"/>
      <c r="I4058" s="910"/>
      <c r="J4058" s="490"/>
      <c r="K4058" s="490"/>
      <c r="L4058" s="565"/>
      <c r="M4058" s="767"/>
      <c r="N4058" s="767"/>
      <c r="O4058" s="767"/>
      <c r="P4058" s="767"/>
      <c r="Q4058" s="767"/>
      <c r="R4058" s="767"/>
      <c r="S4058" s="767"/>
    </row>
    <row r="4059" spans="1:19" s="768" customFormat="1" ht="13.5" x14ac:dyDescent="0.3">
      <c r="A4059" s="600"/>
      <c r="B4059" s="448"/>
      <c r="C4059" s="736"/>
      <c r="D4059" s="810"/>
      <c r="E4059" s="810"/>
      <c r="F4059" s="795"/>
      <c r="G4059" s="795"/>
      <c r="H4059" s="811"/>
      <c r="I4059" s="898"/>
      <c r="J4059" s="615"/>
      <c r="K4059" s="615"/>
      <c r="L4059" s="565"/>
      <c r="M4059" s="767"/>
      <c r="N4059" s="767"/>
      <c r="O4059" s="767"/>
      <c r="P4059" s="767"/>
      <c r="Q4059" s="767"/>
      <c r="R4059" s="767"/>
      <c r="S4059" s="767"/>
    </row>
    <row r="4060" spans="1:19" s="768" customFormat="1" ht="13.5" x14ac:dyDescent="0.3">
      <c r="A4060" s="789" t="s">
        <v>2119</v>
      </c>
      <c r="B4060" s="755" t="s">
        <v>549</v>
      </c>
      <c r="C4060" s="739" t="s">
        <v>112</v>
      </c>
      <c r="D4060" s="812"/>
      <c r="E4060" s="812"/>
      <c r="F4060" s="788"/>
      <c r="G4060" s="788"/>
      <c r="H4060" s="813"/>
      <c r="I4060" s="906">
        <f>SUM(H4063:H4068)</f>
        <v>8.11</v>
      </c>
      <c r="J4060" s="773"/>
      <c r="K4060" s="773"/>
      <c r="L4060" s="565"/>
      <c r="M4060" s="767"/>
      <c r="N4060" s="767"/>
      <c r="O4060" s="767"/>
      <c r="P4060" s="767"/>
      <c r="Q4060" s="767"/>
      <c r="R4060" s="767"/>
      <c r="S4060" s="767"/>
    </row>
    <row r="4061" spans="1:19" s="768" customFormat="1" ht="13.5" hidden="1" x14ac:dyDescent="0.3">
      <c r="A4061" s="789"/>
      <c r="B4061" s="755" t="s">
        <v>550</v>
      </c>
      <c r="C4061" s="739"/>
      <c r="D4061" s="812"/>
      <c r="E4061" s="812"/>
      <c r="F4061" s="788"/>
      <c r="G4061" s="788"/>
      <c r="H4061" s="813"/>
      <c r="I4061" s="905"/>
      <c r="J4061" s="773"/>
      <c r="K4061" s="773"/>
      <c r="L4061" s="565"/>
      <c r="M4061" s="767"/>
      <c r="N4061" s="767"/>
      <c r="O4061" s="767"/>
      <c r="P4061" s="767"/>
      <c r="Q4061" s="767"/>
      <c r="R4061" s="767"/>
      <c r="S4061" s="767"/>
    </row>
    <row r="4062" spans="1:19" s="768" customFormat="1" ht="13.5" hidden="1" x14ac:dyDescent="0.3">
      <c r="A4062" s="789"/>
      <c r="B4062" s="816" t="s">
        <v>523</v>
      </c>
      <c r="C4062" s="739"/>
      <c r="D4062" s="812"/>
      <c r="E4062" s="812"/>
      <c r="F4062" s="788"/>
      <c r="G4062" s="788"/>
      <c r="H4062" s="813"/>
      <c r="I4062" s="905"/>
      <c r="J4062" s="773"/>
      <c r="K4062" s="773"/>
      <c r="L4062" s="565"/>
      <c r="M4062" s="767"/>
      <c r="N4062" s="767"/>
      <c r="O4062" s="767"/>
      <c r="P4062" s="767"/>
      <c r="Q4062" s="767"/>
      <c r="R4062" s="767"/>
      <c r="S4062" s="767"/>
    </row>
    <row r="4063" spans="1:19" s="768" customFormat="1" ht="13.5" hidden="1" x14ac:dyDescent="0.3">
      <c r="A4063" s="789"/>
      <c r="B4063" s="801" t="s">
        <v>551</v>
      </c>
      <c r="C4063" s="739"/>
      <c r="D4063" s="601">
        <v>3</v>
      </c>
      <c r="E4063" s="602">
        <v>0.35</v>
      </c>
      <c r="F4063" s="603"/>
      <c r="G4063" s="602"/>
      <c r="H4063" s="682">
        <f t="shared" ref="H4063:H4068" si="227">IF(PRODUCT(D4063:G4063),PRODUCT(D4063:G4063),"")</f>
        <v>1.0499999999999998</v>
      </c>
      <c r="I4063" s="903"/>
      <c r="J4063" s="773"/>
      <c r="K4063" s="773"/>
      <c r="L4063" s="565"/>
      <c r="M4063" s="767"/>
      <c r="N4063" s="767"/>
      <c r="O4063" s="767"/>
      <c r="P4063" s="767"/>
      <c r="Q4063" s="767"/>
      <c r="R4063" s="767"/>
      <c r="S4063" s="767"/>
    </row>
    <row r="4064" spans="1:19" s="768" customFormat="1" ht="13.5" hidden="1" x14ac:dyDescent="0.3">
      <c r="A4064" s="789"/>
      <c r="B4064" s="801" t="s">
        <v>551</v>
      </c>
      <c r="C4064" s="739"/>
      <c r="D4064" s="601">
        <v>3</v>
      </c>
      <c r="E4064" s="602">
        <v>0.3</v>
      </c>
      <c r="F4064" s="603"/>
      <c r="G4064" s="602"/>
      <c r="H4064" s="682">
        <f t="shared" si="227"/>
        <v>0.89999999999999991</v>
      </c>
      <c r="I4064" s="903"/>
      <c r="J4064" s="773"/>
      <c r="K4064" s="773"/>
      <c r="L4064" s="565"/>
      <c r="M4064" s="767"/>
      <c r="N4064" s="767"/>
      <c r="O4064" s="767"/>
      <c r="P4064" s="767"/>
      <c r="Q4064" s="767"/>
      <c r="R4064" s="767"/>
      <c r="S4064" s="767"/>
    </row>
    <row r="4065" spans="1:19" s="768" customFormat="1" ht="13.5" hidden="1" x14ac:dyDescent="0.3">
      <c r="A4065" s="789"/>
      <c r="B4065" s="801" t="s">
        <v>551</v>
      </c>
      <c r="C4065" s="739"/>
      <c r="D4065" s="601">
        <v>1</v>
      </c>
      <c r="E4065" s="602">
        <v>0.45</v>
      </c>
      <c r="F4065" s="603"/>
      <c r="G4065" s="602"/>
      <c r="H4065" s="682">
        <f t="shared" si="227"/>
        <v>0.45</v>
      </c>
      <c r="I4065" s="903"/>
      <c r="J4065" s="773"/>
      <c r="K4065" s="773"/>
      <c r="L4065" s="565"/>
      <c r="M4065" s="767"/>
      <c r="N4065" s="767"/>
      <c r="O4065" s="767"/>
      <c r="P4065" s="767"/>
      <c r="Q4065" s="767"/>
      <c r="R4065" s="767"/>
      <c r="S4065" s="767"/>
    </row>
    <row r="4066" spans="1:19" s="768" customFormat="1" ht="13.5" hidden="1" x14ac:dyDescent="0.3">
      <c r="A4066" s="789"/>
      <c r="B4066" s="801" t="s">
        <v>551</v>
      </c>
      <c r="C4066" s="739"/>
      <c r="D4066" s="601">
        <v>1</v>
      </c>
      <c r="E4066" s="602">
        <v>0.8</v>
      </c>
      <c r="F4066" s="603"/>
      <c r="G4066" s="602"/>
      <c r="H4066" s="682">
        <f t="shared" si="227"/>
        <v>0.8</v>
      </c>
      <c r="I4066" s="903"/>
      <c r="J4066" s="773"/>
      <c r="K4066" s="773"/>
      <c r="L4066" s="565"/>
      <c r="M4066" s="767"/>
      <c r="N4066" s="767"/>
      <c r="O4066" s="767"/>
      <c r="P4066" s="767"/>
      <c r="Q4066" s="767"/>
      <c r="R4066" s="767"/>
      <c r="S4066" s="767"/>
    </row>
    <row r="4067" spans="1:19" s="768" customFormat="1" ht="13.5" hidden="1" x14ac:dyDescent="0.3">
      <c r="A4067" s="789"/>
      <c r="B4067" s="801" t="s">
        <v>551</v>
      </c>
      <c r="C4067" s="739"/>
      <c r="D4067" s="601">
        <v>1</v>
      </c>
      <c r="E4067" s="602">
        <v>0.41</v>
      </c>
      <c r="F4067" s="603"/>
      <c r="G4067" s="602"/>
      <c r="H4067" s="682">
        <f t="shared" si="227"/>
        <v>0.41</v>
      </c>
      <c r="I4067" s="903"/>
      <c r="J4067" s="773"/>
      <c r="K4067" s="773"/>
      <c r="L4067" s="565"/>
      <c r="M4067" s="767"/>
      <c r="N4067" s="767"/>
      <c r="O4067" s="767"/>
      <c r="P4067" s="767"/>
      <c r="Q4067" s="767"/>
      <c r="R4067" s="767"/>
      <c r="S4067" s="767"/>
    </row>
    <row r="4068" spans="1:19" s="768" customFormat="1" ht="13.5" hidden="1" x14ac:dyDescent="0.3">
      <c r="A4068" s="829"/>
      <c r="B4068" s="801" t="s">
        <v>552</v>
      </c>
      <c r="C4068" s="739"/>
      <c r="D4068" s="601">
        <f>SUM(D4063:D4067)</f>
        <v>9</v>
      </c>
      <c r="E4068" s="602">
        <v>0.5</v>
      </c>
      <c r="F4068" s="603"/>
      <c r="G4068" s="602"/>
      <c r="H4068" s="682">
        <f t="shared" si="227"/>
        <v>4.5</v>
      </c>
      <c r="I4068" s="903"/>
      <c r="J4068" s="773"/>
      <c r="K4068" s="773"/>
      <c r="L4068" s="565"/>
      <c r="M4068" s="767"/>
      <c r="N4068" s="767"/>
      <c r="O4068" s="767"/>
      <c r="P4068" s="767"/>
      <c r="Q4068" s="767"/>
      <c r="R4068" s="767"/>
      <c r="S4068" s="767"/>
    </row>
    <row r="4069" spans="1:19" s="768" customFormat="1" ht="13.5" hidden="1" x14ac:dyDescent="0.3">
      <c r="A4069" s="789"/>
      <c r="B4069" s="830"/>
      <c r="C4069" s="739"/>
      <c r="D4069" s="601"/>
      <c r="E4069" s="601"/>
      <c r="F4069" s="603"/>
      <c r="G4069" s="603"/>
      <c r="H4069" s="827"/>
      <c r="I4069" s="910"/>
      <c r="J4069" s="490"/>
      <c r="K4069" s="490"/>
      <c r="L4069" s="565"/>
      <c r="M4069" s="767"/>
      <c r="N4069" s="767"/>
      <c r="O4069" s="767"/>
      <c r="P4069" s="767"/>
      <c r="Q4069" s="767"/>
      <c r="R4069" s="767"/>
      <c r="S4069" s="767"/>
    </row>
    <row r="4070" spans="1:19" s="768" customFormat="1" ht="13.5" x14ac:dyDescent="0.3">
      <c r="A4070" s="600"/>
      <c r="B4070" s="448"/>
      <c r="C4070" s="736"/>
      <c r="D4070" s="810"/>
      <c r="E4070" s="810"/>
      <c r="F4070" s="795"/>
      <c r="G4070" s="795"/>
      <c r="H4070" s="811"/>
      <c r="I4070" s="898"/>
      <c r="J4070" s="615"/>
      <c r="K4070" s="615"/>
      <c r="L4070" s="565"/>
      <c r="M4070" s="767"/>
      <c r="N4070" s="767"/>
      <c r="O4070" s="767"/>
      <c r="P4070" s="767"/>
      <c r="Q4070" s="767"/>
      <c r="R4070" s="767"/>
      <c r="S4070" s="767"/>
    </row>
    <row r="4071" spans="1:19" s="768" customFormat="1" ht="13.5" x14ac:dyDescent="0.3">
      <c r="A4071" s="789" t="s">
        <v>2120</v>
      </c>
      <c r="B4071" s="755" t="s">
        <v>549</v>
      </c>
      <c r="C4071" s="739" t="s">
        <v>112</v>
      </c>
      <c r="D4071" s="812"/>
      <c r="E4071" s="812"/>
      <c r="F4071" s="788"/>
      <c r="G4071" s="788"/>
      <c r="H4071" s="813"/>
      <c r="I4071" s="899">
        <f>SUM(H4074:H4078)</f>
        <v>8.15</v>
      </c>
      <c r="J4071" s="773"/>
      <c r="K4071" s="773"/>
      <c r="L4071" s="565"/>
      <c r="M4071" s="767"/>
      <c r="N4071" s="767"/>
      <c r="O4071" s="767"/>
      <c r="P4071" s="767"/>
      <c r="Q4071" s="767"/>
      <c r="R4071" s="767"/>
      <c r="S4071" s="767"/>
    </row>
    <row r="4072" spans="1:19" s="768" customFormat="1" ht="13.5" hidden="1" x14ac:dyDescent="0.3">
      <c r="A4072" s="600"/>
      <c r="B4072" s="755" t="s">
        <v>553</v>
      </c>
      <c r="C4072" s="739"/>
      <c r="D4072" s="812"/>
      <c r="E4072" s="812"/>
      <c r="F4072" s="788"/>
      <c r="G4072" s="788"/>
      <c r="H4072" s="813"/>
      <c r="I4072" s="902"/>
      <c r="J4072" s="615"/>
      <c r="K4072" s="615"/>
      <c r="L4072" s="565"/>
      <c r="M4072" s="767"/>
      <c r="N4072" s="767"/>
      <c r="O4072" s="767"/>
      <c r="P4072" s="767"/>
      <c r="Q4072" s="767"/>
      <c r="R4072" s="767"/>
      <c r="S4072" s="767"/>
    </row>
    <row r="4073" spans="1:19" s="768" customFormat="1" ht="13.5" hidden="1" x14ac:dyDescent="0.3">
      <c r="A4073" s="600"/>
      <c r="B4073" s="816" t="s">
        <v>523</v>
      </c>
      <c r="C4073" s="739"/>
      <c r="D4073" s="812"/>
      <c r="E4073" s="812"/>
      <c r="F4073" s="788"/>
      <c r="G4073" s="788"/>
      <c r="H4073" s="813"/>
      <c r="I4073" s="902"/>
      <c r="J4073" s="615"/>
      <c r="K4073" s="615"/>
      <c r="L4073" s="565"/>
      <c r="M4073" s="767"/>
      <c r="N4073" s="767"/>
      <c r="O4073" s="767"/>
      <c r="P4073" s="767"/>
      <c r="Q4073" s="767"/>
      <c r="R4073" s="767"/>
      <c r="S4073" s="767"/>
    </row>
    <row r="4074" spans="1:19" s="768" customFormat="1" ht="13.5" hidden="1" x14ac:dyDescent="0.3">
      <c r="A4074" s="600"/>
      <c r="B4074" s="814" t="s">
        <v>554</v>
      </c>
      <c r="C4074" s="739"/>
      <c r="D4074" s="812">
        <v>1</v>
      </c>
      <c r="E4074" s="815">
        <v>0.55000000000000004</v>
      </c>
      <c r="F4074" s="788"/>
      <c r="G4074" s="815"/>
      <c r="H4074" s="523">
        <f t="shared" ref="H4074:H4078" si="228">IF(PRODUCT(D4074:G4074),PRODUCT(D4074:G4074),"")</f>
        <v>0.55000000000000004</v>
      </c>
      <c r="I4074" s="905"/>
      <c r="J4074" s="773"/>
      <c r="K4074" s="773"/>
      <c r="L4074" s="565"/>
      <c r="M4074" s="767"/>
      <c r="N4074" s="767"/>
      <c r="O4074" s="767"/>
      <c r="P4074" s="767"/>
      <c r="Q4074" s="767"/>
      <c r="R4074" s="767"/>
      <c r="S4074" s="767"/>
    </row>
    <row r="4075" spans="1:19" s="768" customFormat="1" ht="13.5" hidden="1" x14ac:dyDescent="0.3">
      <c r="A4075" s="600"/>
      <c r="B4075" s="814" t="s">
        <v>554</v>
      </c>
      <c r="C4075" s="739"/>
      <c r="D4075" s="812">
        <v>2</v>
      </c>
      <c r="E4075" s="815">
        <v>1.2</v>
      </c>
      <c r="F4075" s="788"/>
      <c r="G4075" s="815"/>
      <c r="H4075" s="523">
        <f t="shared" si="228"/>
        <v>2.4</v>
      </c>
      <c r="I4075" s="905"/>
      <c r="J4075" s="773"/>
      <c r="K4075" s="773"/>
      <c r="L4075" s="565"/>
      <c r="M4075" s="767"/>
      <c r="N4075" s="767"/>
      <c r="O4075" s="767"/>
      <c r="P4075" s="767"/>
      <c r="Q4075" s="767"/>
      <c r="R4075" s="767"/>
      <c r="S4075" s="767"/>
    </row>
    <row r="4076" spans="1:19" s="768" customFormat="1" ht="13.5" hidden="1" x14ac:dyDescent="0.3">
      <c r="A4076" s="600"/>
      <c r="B4076" s="814" t="s">
        <v>554</v>
      </c>
      <c r="C4076" s="739"/>
      <c r="D4076" s="812">
        <v>1</v>
      </c>
      <c r="E4076" s="815">
        <v>2.25</v>
      </c>
      <c r="F4076" s="788"/>
      <c r="G4076" s="815"/>
      <c r="H4076" s="523">
        <f t="shared" si="228"/>
        <v>2.25</v>
      </c>
      <c r="I4076" s="905"/>
      <c r="J4076" s="773"/>
      <c r="K4076" s="773"/>
      <c r="L4076" s="565"/>
      <c r="M4076" s="767"/>
      <c r="N4076" s="767"/>
      <c r="O4076" s="767"/>
      <c r="P4076" s="767"/>
      <c r="Q4076" s="767"/>
      <c r="R4076" s="767"/>
      <c r="S4076" s="767"/>
    </row>
    <row r="4077" spans="1:19" s="768" customFormat="1" ht="13.5" hidden="1" x14ac:dyDescent="0.3">
      <c r="A4077" s="600"/>
      <c r="B4077" s="814" t="s">
        <v>554</v>
      </c>
      <c r="C4077" s="739"/>
      <c r="D4077" s="812">
        <v>1</v>
      </c>
      <c r="E4077" s="815">
        <v>0.45</v>
      </c>
      <c r="F4077" s="788"/>
      <c r="G4077" s="815"/>
      <c r="H4077" s="523">
        <f t="shared" si="228"/>
        <v>0.45</v>
      </c>
      <c r="I4077" s="905"/>
      <c r="J4077" s="773"/>
      <c r="K4077" s="773"/>
      <c r="L4077" s="565"/>
      <c r="M4077" s="767"/>
      <c r="N4077" s="767"/>
      <c r="O4077" s="767"/>
      <c r="P4077" s="767"/>
      <c r="Q4077" s="767"/>
      <c r="R4077" s="767"/>
      <c r="S4077" s="767"/>
    </row>
    <row r="4078" spans="1:19" s="768" customFormat="1" ht="13.5" hidden="1" x14ac:dyDescent="0.3">
      <c r="A4078" s="600"/>
      <c r="B4078" s="814" t="s">
        <v>555</v>
      </c>
      <c r="C4078" s="739"/>
      <c r="D4078" s="812">
        <f>SUM(D4074:D4077)</f>
        <v>5</v>
      </c>
      <c r="E4078" s="815">
        <v>0.5</v>
      </c>
      <c r="F4078" s="788"/>
      <c r="G4078" s="815"/>
      <c r="H4078" s="523">
        <f t="shared" si="228"/>
        <v>2.5</v>
      </c>
      <c r="I4078" s="905"/>
      <c r="J4078" s="773"/>
      <c r="K4078" s="773"/>
      <c r="L4078" s="565"/>
      <c r="M4078" s="767"/>
      <c r="N4078" s="767"/>
      <c r="O4078" s="767"/>
      <c r="P4078" s="767"/>
      <c r="Q4078" s="767"/>
      <c r="R4078" s="767"/>
      <c r="S4078" s="767"/>
    </row>
    <row r="4079" spans="1:19" s="768" customFormat="1" ht="13.5" hidden="1" x14ac:dyDescent="0.3">
      <c r="A4079" s="600"/>
      <c r="B4079" s="507"/>
      <c r="C4079" s="739"/>
      <c r="D4079" s="812"/>
      <c r="E4079" s="812"/>
      <c r="F4079" s="788"/>
      <c r="G4079" s="788"/>
      <c r="H4079" s="832"/>
      <c r="I4079" s="910"/>
      <c r="J4079" s="490"/>
      <c r="K4079" s="490"/>
      <c r="L4079" s="565"/>
      <c r="M4079" s="767"/>
      <c r="N4079" s="767"/>
      <c r="O4079" s="767"/>
      <c r="P4079" s="767"/>
      <c r="Q4079" s="767"/>
      <c r="R4079" s="767"/>
      <c r="S4079" s="767"/>
    </row>
    <row r="4080" spans="1:19" s="768" customFormat="1" ht="13.5" x14ac:dyDescent="0.3">
      <c r="A4080" s="600"/>
      <c r="B4080" s="448"/>
      <c r="C4080" s="736"/>
      <c r="D4080" s="810"/>
      <c r="E4080" s="810"/>
      <c r="F4080" s="795"/>
      <c r="G4080" s="795"/>
      <c r="H4080" s="811"/>
      <c r="I4080" s="902"/>
      <c r="J4080" s="615"/>
      <c r="K4080" s="615"/>
      <c r="L4080" s="565"/>
      <c r="M4080" s="767"/>
      <c r="N4080" s="767"/>
      <c r="O4080" s="767"/>
      <c r="P4080" s="767"/>
      <c r="Q4080" s="767"/>
      <c r="R4080" s="767"/>
      <c r="S4080" s="767"/>
    </row>
    <row r="4081" spans="1:19" s="768" customFormat="1" ht="40.5" x14ac:dyDescent="0.3">
      <c r="A4081" s="789" t="s">
        <v>2121</v>
      </c>
      <c r="B4081" s="755" t="s">
        <v>558</v>
      </c>
      <c r="C4081" s="739" t="s">
        <v>11</v>
      </c>
      <c r="D4081" s="812">
        <v>9</v>
      </c>
      <c r="E4081" s="815"/>
      <c r="F4081" s="788"/>
      <c r="G4081" s="815"/>
      <c r="H4081" s="523">
        <f>IF(PRODUCT(D4081:G4081),PRODUCT(D4081:G4081),"")</f>
        <v>9</v>
      </c>
      <c r="I4081" s="899">
        <f>IF(PRODUCT(E4081:H4081),PRODUCT(E4081:H4081),"")</f>
        <v>9</v>
      </c>
      <c r="J4081" s="773"/>
      <c r="K4081" s="773"/>
      <c r="L4081" s="565"/>
      <c r="M4081" s="767"/>
      <c r="N4081" s="767"/>
      <c r="O4081" s="767"/>
      <c r="P4081" s="767"/>
      <c r="Q4081" s="767"/>
      <c r="R4081" s="767"/>
      <c r="S4081" s="767"/>
    </row>
    <row r="4082" spans="1:19" s="768" customFormat="1" ht="13.5" x14ac:dyDescent="0.3">
      <c r="A4082" s="600"/>
      <c r="B4082" s="448"/>
      <c r="C4082" s="736"/>
      <c r="D4082" s="810"/>
      <c r="E4082" s="810"/>
      <c r="F4082" s="795"/>
      <c r="G4082" s="795"/>
      <c r="H4082" s="811"/>
      <c r="I4082" s="902"/>
      <c r="J4082" s="615"/>
      <c r="K4082" s="615"/>
      <c r="L4082" s="565"/>
      <c r="M4082" s="767"/>
      <c r="N4082" s="767"/>
      <c r="O4082" s="767"/>
      <c r="P4082" s="767"/>
      <c r="Q4082" s="767"/>
      <c r="R4082" s="767"/>
      <c r="S4082" s="767"/>
    </row>
    <row r="4083" spans="1:19" s="768" customFormat="1" ht="216" x14ac:dyDescent="0.3">
      <c r="A4083" s="789" t="s">
        <v>2122</v>
      </c>
      <c r="B4083" s="755" t="s">
        <v>561</v>
      </c>
      <c r="C4083" s="736"/>
      <c r="D4083" s="552"/>
      <c r="E4083" s="553"/>
      <c r="F4083" s="553"/>
      <c r="G4083" s="553"/>
      <c r="H4083" s="743" t="str">
        <f t="shared" ref="H4083:H4092" si="229">IF(PRODUCT(D4083:G4083),PRODUCT(D4083:G4083)," ")</f>
        <v xml:space="preserve"> </v>
      </c>
      <c r="I4083" s="902"/>
      <c r="J4083" s="615"/>
      <c r="K4083" s="615"/>
      <c r="L4083" s="565"/>
      <c r="M4083" s="767"/>
      <c r="N4083" s="767"/>
      <c r="O4083" s="767"/>
      <c r="P4083" s="767"/>
      <c r="Q4083" s="767"/>
      <c r="R4083" s="767"/>
      <c r="S4083" s="767"/>
    </row>
    <row r="4084" spans="1:19" s="768" customFormat="1" ht="27" x14ac:dyDescent="0.3">
      <c r="A4084" s="789" t="s">
        <v>2123</v>
      </c>
      <c r="B4084" s="755" t="s">
        <v>2104</v>
      </c>
      <c r="C4084" s="739" t="s">
        <v>11</v>
      </c>
      <c r="D4084" s="833">
        <v>1</v>
      </c>
      <c r="E4084" s="526"/>
      <c r="F4084" s="526"/>
      <c r="G4084" s="526"/>
      <c r="H4084" s="523">
        <f t="shared" si="229"/>
        <v>1</v>
      </c>
      <c r="I4084" s="905">
        <f t="shared" ref="I4084:I4092" si="230">H4084</f>
        <v>1</v>
      </c>
      <c r="J4084" s="773"/>
      <c r="K4084" s="773"/>
      <c r="L4084" s="565"/>
      <c r="M4084" s="767"/>
      <c r="N4084" s="767"/>
      <c r="O4084" s="767"/>
      <c r="P4084" s="767"/>
      <c r="Q4084" s="767"/>
      <c r="R4084" s="767"/>
      <c r="S4084" s="767"/>
    </row>
    <row r="4085" spans="1:19" s="768" customFormat="1" ht="27" x14ac:dyDescent="0.3">
      <c r="A4085" s="789" t="s">
        <v>2124</v>
      </c>
      <c r="B4085" s="755" t="s">
        <v>2105</v>
      </c>
      <c r="C4085" s="739" t="s">
        <v>11</v>
      </c>
      <c r="D4085" s="833">
        <v>1</v>
      </c>
      <c r="E4085" s="526"/>
      <c r="F4085" s="526"/>
      <c r="G4085" s="526"/>
      <c r="H4085" s="523">
        <f t="shared" si="229"/>
        <v>1</v>
      </c>
      <c r="I4085" s="905">
        <f t="shared" si="230"/>
        <v>1</v>
      </c>
      <c r="J4085" s="773"/>
      <c r="K4085" s="773"/>
      <c r="L4085" s="565"/>
      <c r="M4085" s="767"/>
      <c r="N4085" s="767"/>
      <c r="O4085" s="767"/>
      <c r="P4085" s="767"/>
      <c r="Q4085" s="767"/>
      <c r="R4085" s="767"/>
      <c r="S4085" s="767"/>
    </row>
    <row r="4086" spans="1:19" s="768" customFormat="1" ht="27" x14ac:dyDescent="0.3">
      <c r="A4086" s="789" t="s">
        <v>2125</v>
      </c>
      <c r="B4086" s="755" t="s">
        <v>2106</v>
      </c>
      <c r="C4086" s="739" t="s">
        <v>11</v>
      </c>
      <c r="D4086" s="833">
        <v>1</v>
      </c>
      <c r="E4086" s="526"/>
      <c r="F4086" s="526"/>
      <c r="G4086" s="526"/>
      <c r="H4086" s="523">
        <f t="shared" si="229"/>
        <v>1</v>
      </c>
      <c r="I4086" s="905">
        <f t="shared" si="230"/>
        <v>1</v>
      </c>
      <c r="J4086" s="773"/>
      <c r="K4086" s="773"/>
      <c r="L4086" s="565"/>
      <c r="M4086" s="767"/>
      <c r="N4086" s="767"/>
      <c r="O4086" s="767"/>
      <c r="P4086" s="767"/>
      <c r="Q4086" s="767"/>
      <c r="R4086" s="767"/>
      <c r="S4086" s="767"/>
    </row>
    <row r="4087" spans="1:19" s="768" customFormat="1" ht="27" x14ac:dyDescent="0.3">
      <c r="A4087" s="789" t="s">
        <v>2126</v>
      </c>
      <c r="B4087" s="755" t="s">
        <v>2107</v>
      </c>
      <c r="C4087" s="739" t="s">
        <v>11</v>
      </c>
      <c r="D4087" s="833">
        <v>1</v>
      </c>
      <c r="E4087" s="526"/>
      <c r="F4087" s="526"/>
      <c r="G4087" s="526"/>
      <c r="H4087" s="523">
        <f t="shared" si="229"/>
        <v>1</v>
      </c>
      <c r="I4087" s="905">
        <f t="shared" si="230"/>
        <v>1</v>
      </c>
      <c r="J4087" s="773"/>
      <c r="K4087" s="773"/>
      <c r="L4087" s="565"/>
      <c r="M4087" s="767"/>
      <c r="N4087" s="767"/>
      <c r="O4087" s="767"/>
      <c r="P4087" s="767"/>
      <c r="Q4087" s="767"/>
      <c r="R4087" s="767"/>
      <c r="S4087" s="767"/>
    </row>
    <row r="4088" spans="1:19" s="768" customFormat="1" ht="27" x14ac:dyDescent="0.3">
      <c r="A4088" s="789" t="s">
        <v>2127</v>
      </c>
      <c r="B4088" s="755" t="s">
        <v>2108</v>
      </c>
      <c r="C4088" s="739" t="s">
        <v>11</v>
      </c>
      <c r="D4088" s="833">
        <v>1</v>
      </c>
      <c r="E4088" s="526"/>
      <c r="F4088" s="526"/>
      <c r="G4088" s="526"/>
      <c r="H4088" s="523">
        <f t="shared" si="229"/>
        <v>1</v>
      </c>
      <c r="I4088" s="905">
        <f t="shared" si="230"/>
        <v>1</v>
      </c>
      <c r="J4088" s="773"/>
      <c r="K4088" s="773"/>
      <c r="L4088" s="565"/>
      <c r="M4088" s="767"/>
      <c r="N4088" s="767"/>
      <c r="O4088" s="767"/>
      <c r="P4088" s="767"/>
      <c r="Q4088" s="767"/>
      <c r="R4088" s="767"/>
      <c r="S4088" s="767"/>
    </row>
    <row r="4089" spans="1:19" s="768" customFormat="1" ht="27" x14ac:dyDescent="0.3">
      <c r="A4089" s="789" t="s">
        <v>2128</v>
      </c>
      <c r="B4089" s="755" t="s">
        <v>2109</v>
      </c>
      <c r="C4089" s="739" t="s">
        <v>11</v>
      </c>
      <c r="D4089" s="833">
        <v>1</v>
      </c>
      <c r="E4089" s="526"/>
      <c r="F4089" s="526"/>
      <c r="G4089" s="526"/>
      <c r="H4089" s="523">
        <f t="shared" si="229"/>
        <v>1</v>
      </c>
      <c r="I4089" s="905">
        <f t="shared" si="230"/>
        <v>1</v>
      </c>
      <c r="J4089" s="773"/>
      <c r="K4089" s="773"/>
      <c r="L4089" s="565"/>
      <c r="M4089" s="767"/>
      <c r="N4089" s="767"/>
      <c r="O4089" s="767"/>
      <c r="P4089" s="767"/>
      <c r="Q4089" s="767"/>
      <c r="R4089" s="767"/>
      <c r="S4089" s="767"/>
    </row>
    <row r="4090" spans="1:19" s="768" customFormat="1" ht="27" x14ac:dyDescent="0.3">
      <c r="A4090" s="789" t="s">
        <v>2129</v>
      </c>
      <c r="B4090" s="755" t="s">
        <v>2110</v>
      </c>
      <c r="C4090" s="739" t="s">
        <v>11</v>
      </c>
      <c r="D4090" s="833">
        <v>1</v>
      </c>
      <c r="E4090" s="526"/>
      <c r="F4090" s="526"/>
      <c r="G4090" s="526"/>
      <c r="H4090" s="523">
        <f t="shared" si="229"/>
        <v>1</v>
      </c>
      <c r="I4090" s="905">
        <f t="shared" si="230"/>
        <v>1</v>
      </c>
      <c r="J4090" s="773"/>
      <c r="K4090" s="773"/>
      <c r="L4090" s="565"/>
      <c r="M4090" s="767"/>
      <c r="N4090" s="767"/>
      <c r="O4090" s="767"/>
      <c r="P4090" s="767"/>
      <c r="Q4090" s="767"/>
      <c r="R4090" s="767"/>
      <c r="S4090" s="767"/>
    </row>
    <row r="4091" spans="1:19" s="768" customFormat="1" ht="27" x14ac:dyDescent="0.3">
      <c r="A4091" s="789" t="s">
        <v>2130</v>
      </c>
      <c r="B4091" s="755" t="s">
        <v>2111</v>
      </c>
      <c r="C4091" s="739" t="s">
        <v>11</v>
      </c>
      <c r="D4091" s="833">
        <v>1</v>
      </c>
      <c r="E4091" s="526"/>
      <c r="F4091" s="526"/>
      <c r="G4091" s="526"/>
      <c r="H4091" s="523">
        <f t="shared" si="229"/>
        <v>1</v>
      </c>
      <c r="I4091" s="905">
        <f t="shared" si="230"/>
        <v>1</v>
      </c>
      <c r="J4091" s="773"/>
      <c r="K4091" s="773"/>
      <c r="L4091" s="565"/>
      <c r="M4091" s="767"/>
      <c r="N4091" s="767"/>
      <c r="O4091" s="767"/>
      <c r="P4091" s="767"/>
      <c r="Q4091" s="767"/>
      <c r="R4091" s="767"/>
      <c r="S4091" s="767"/>
    </row>
    <row r="4092" spans="1:19" s="768" customFormat="1" ht="27" x14ac:dyDescent="0.3">
      <c r="A4092" s="789" t="s">
        <v>2131</v>
      </c>
      <c r="B4092" s="755" t="s">
        <v>2112</v>
      </c>
      <c r="C4092" s="739" t="s">
        <v>11</v>
      </c>
      <c r="D4092" s="833">
        <v>1</v>
      </c>
      <c r="E4092" s="526"/>
      <c r="F4092" s="526"/>
      <c r="G4092" s="526"/>
      <c r="H4092" s="523">
        <f t="shared" si="229"/>
        <v>1</v>
      </c>
      <c r="I4092" s="905">
        <f t="shared" si="230"/>
        <v>1</v>
      </c>
      <c r="J4092" s="773"/>
      <c r="K4092" s="773"/>
      <c r="L4092" s="565"/>
      <c r="M4092" s="767"/>
      <c r="N4092" s="767"/>
      <c r="O4092" s="767"/>
      <c r="P4092" s="767"/>
      <c r="Q4092" s="767"/>
      <c r="R4092" s="767"/>
      <c r="S4092" s="767"/>
    </row>
    <row r="4093" spans="1:19" s="768" customFormat="1" ht="13.5" x14ac:dyDescent="0.3">
      <c r="A4093" s="770"/>
      <c r="B4093" s="755"/>
      <c r="C4093" s="775"/>
      <c r="D4093" s="513"/>
      <c r="E4093" s="513"/>
      <c r="F4093" s="513"/>
      <c r="G4093" s="513"/>
      <c r="H4093" s="523"/>
      <c r="I4093" s="888"/>
      <c r="J4093" s="618"/>
      <c r="K4093" s="618"/>
      <c r="L4093" s="565"/>
      <c r="M4093" s="767"/>
      <c r="N4093" s="767"/>
      <c r="O4093" s="767"/>
      <c r="P4093" s="767"/>
      <c r="Q4093" s="767"/>
      <c r="R4093" s="767"/>
      <c r="S4093" s="767"/>
    </row>
    <row r="4094" spans="1:19" s="768" customFormat="1" ht="13.5" x14ac:dyDescent="0.3">
      <c r="A4094" s="770"/>
      <c r="B4094" s="755"/>
      <c r="C4094" s="775"/>
      <c r="D4094" s="513"/>
      <c r="E4094" s="513"/>
      <c r="F4094" s="513"/>
      <c r="G4094" s="513"/>
      <c r="H4094" s="523"/>
      <c r="I4094" s="888"/>
      <c r="J4094" s="618"/>
      <c r="K4094" s="618"/>
      <c r="L4094" s="566"/>
      <c r="M4094" s="767"/>
      <c r="N4094" s="767"/>
      <c r="O4094" s="767"/>
      <c r="P4094" s="767"/>
      <c r="Q4094" s="767"/>
      <c r="R4094" s="767"/>
      <c r="S4094" s="767"/>
    </row>
    <row r="4095" spans="1:19" s="768" customFormat="1" ht="13.5" x14ac:dyDescent="0.3">
      <c r="A4095" s="770"/>
      <c r="B4095" s="755"/>
      <c r="C4095" s="775"/>
      <c r="D4095" s="513"/>
      <c r="E4095" s="513"/>
      <c r="F4095" s="513"/>
      <c r="G4095" s="513"/>
      <c r="H4095" s="523"/>
      <c r="I4095" s="888"/>
      <c r="J4095" s="618"/>
      <c r="K4095" s="618"/>
      <c r="L4095" s="565"/>
      <c r="M4095" s="767"/>
      <c r="N4095" s="767"/>
      <c r="O4095" s="767"/>
      <c r="P4095" s="767"/>
      <c r="Q4095" s="767"/>
      <c r="R4095" s="767"/>
      <c r="S4095" s="767"/>
    </row>
    <row r="4096" spans="1:19" s="768" customFormat="1" ht="13.5" x14ac:dyDescent="0.3">
      <c r="A4096" s="575" t="s">
        <v>1978</v>
      </c>
      <c r="B4096" s="576" t="s">
        <v>589</v>
      </c>
      <c r="C4096" s="739"/>
      <c r="D4096" s="769"/>
      <c r="E4096" s="769"/>
      <c r="F4096" s="769"/>
      <c r="G4096" s="769"/>
      <c r="H4096" s="771"/>
      <c r="I4096" s="885"/>
      <c r="J4096" s="618"/>
      <c r="K4096" s="618"/>
      <c r="L4096" s="566"/>
      <c r="M4096" s="767"/>
      <c r="N4096" s="767"/>
      <c r="O4096" s="767"/>
      <c r="P4096" s="767"/>
      <c r="Q4096" s="767"/>
      <c r="R4096" s="767"/>
      <c r="S4096" s="767"/>
    </row>
    <row r="4097" spans="1:19" s="768" customFormat="1" ht="13.5" x14ac:dyDescent="0.3">
      <c r="A4097" s="617"/>
      <c r="B4097" s="491"/>
      <c r="C4097" s="775"/>
      <c r="D4097" s="593"/>
      <c r="E4097" s="465"/>
      <c r="F4097" s="465"/>
      <c r="G4097" s="465"/>
      <c r="H4097" s="771"/>
      <c r="I4097" s="888"/>
      <c r="J4097" s="618"/>
      <c r="K4097" s="618"/>
      <c r="L4097" s="566"/>
      <c r="M4097" s="767"/>
      <c r="N4097" s="767"/>
      <c r="O4097" s="767"/>
      <c r="P4097" s="767"/>
      <c r="Q4097" s="767"/>
      <c r="R4097" s="767"/>
      <c r="S4097" s="767"/>
    </row>
    <row r="4098" spans="1:19" s="768" customFormat="1" ht="94.5" x14ac:dyDescent="0.3">
      <c r="A4098" s="789" t="s">
        <v>2132</v>
      </c>
      <c r="B4098" s="755" t="s">
        <v>590</v>
      </c>
      <c r="C4098" s="736"/>
      <c r="D4098" s="552"/>
      <c r="E4098" s="553"/>
      <c r="F4098" s="553"/>
      <c r="G4098" s="553"/>
      <c r="H4098" s="743" t="str">
        <f>IF(PRODUCT(D4098:G4098),PRODUCT(D4098:G4098)," ")</f>
        <v xml:space="preserve"> </v>
      </c>
      <c r="I4098" s="902"/>
      <c r="J4098" s="615"/>
      <c r="K4098" s="615"/>
      <c r="L4098" s="566"/>
      <c r="M4098" s="767"/>
      <c r="N4098" s="767"/>
      <c r="O4098" s="767"/>
      <c r="P4098" s="767"/>
      <c r="Q4098" s="767"/>
      <c r="R4098" s="767"/>
      <c r="S4098" s="767"/>
    </row>
    <row r="4099" spans="1:19" s="768" customFormat="1" ht="13.5" x14ac:dyDescent="0.3">
      <c r="A4099" s="789" t="s">
        <v>2133</v>
      </c>
      <c r="B4099" s="525" t="s">
        <v>592</v>
      </c>
      <c r="C4099" s="739" t="s">
        <v>112</v>
      </c>
      <c r="D4099" s="810"/>
      <c r="E4099" s="810"/>
      <c r="F4099" s="795"/>
      <c r="G4099" s="795"/>
      <c r="H4099" s="811"/>
      <c r="I4099" s="903">
        <f>H4100</f>
        <v>66.8</v>
      </c>
      <c r="J4099" s="773"/>
      <c r="K4099" s="773"/>
      <c r="L4099" s="566"/>
      <c r="M4099" s="767"/>
      <c r="N4099" s="767"/>
      <c r="O4099" s="767"/>
      <c r="P4099" s="767"/>
      <c r="Q4099" s="767"/>
      <c r="R4099" s="767"/>
      <c r="S4099" s="767"/>
    </row>
    <row r="4100" spans="1:19" s="768" customFormat="1" ht="13.5" hidden="1" x14ac:dyDescent="0.3">
      <c r="A4100" s="789"/>
      <c r="B4100" s="726" t="s">
        <v>593</v>
      </c>
      <c r="C4100" s="739"/>
      <c r="D4100" s="834">
        <v>8</v>
      </c>
      <c r="E4100" s="835">
        <v>8.35</v>
      </c>
      <c r="F4100" s="835"/>
      <c r="G4100" s="835"/>
      <c r="H4100" s="682">
        <f>IF(PRODUCT(D4100:G4100),PRODUCT(D4100:G4100)," ")</f>
        <v>66.8</v>
      </c>
      <c r="I4100" s="849"/>
      <c r="J4100" s="490"/>
      <c r="K4100" s="490"/>
      <c r="L4100" s="566"/>
      <c r="M4100" s="767"/>
      <c r="N4100" s="767"/>
      <c r="O4100" s="767"/>
      <c r="P4100" s="767"/>
      <c r="Q4100" s="767"/>
      <c r="R4100" s="767"/>
      <c r="S4100" s="767"/>
    </row>
    <row r="4101" spans="1:19" s="768" customFormat="1" ht="13.5" x14ac:dyDescent="0.3">
      <c r="A4101" s="617"/>
      <c r="B4101" s="491"/>
      <c r="C4101" s="775"/>
      <c r="D4101" s="593"/>
      <c r="E4101" s="465"/>
      <c r="F4101" s="465"/>
      <c r="G4101" s="465"/>
      <c r="H4101" s="771"/>
      <c r="I4101" s="888"/>
      <c r="J4101" s="618"/>
      <c r="K4101" s="618"/>
      <c r="L4101" s="566"/>
      <c r="M4101" s="767"/>
      <c r="N4101" s="767"/>
      <c r="O4101" s="767"/>
      <c r="P4101" s="767"/>
      <c r="Q4101" s="767"/>
      <c r="R4101" s="767"/>
      <c r="S4101" s="767"/>
    </row>
    <row r="4102" spans="1:19" s="768" customFormat="1" ht="54" x14ac:dyDescent="0.3">
      <c r="A4102" s="789" t="s">
        <v>2134</v>
      </c>
      <c r="B4102" s="755" t="s">
        <v>594</v>
      </c>
      <c r="C4102" s="736"/>
      <c r="D4102" s="736"/>
      <c r="E4102" s="553"/>
      <c r="F4102" s="553"/>
      <c r="G4102" s="553"/>
      <c r="H4102" s="743"/>
      <c r="I4102" s="902"/>
      <c r="J4102" s="615"/>
      <c r="K4102" s="615"/>
      <c r="L4102" s="566"/>
      <c r="M4102" s="767"/>
      <c r="N4102" s="767"/>
      <c r="O4102" s="767"/>
      <c r="P4102" s="767"/>
      <c r="Q4102" s="767"/>
      <c r="R4102" s="767"/>
      <c r="S4102" s="767"/>
    </row>
    <row r="4103" spans="1:19" s="768" customFormat="1" ht="13.5" x14ac:dyDescent="0.3">
      <c r="A4103" s="789" t="s">
        <v>2135</v>
      </c>
      <c r="B4103" s="525" t="s">
        <v>592</v>
      </c>
      <c r="C4103" s="739" t="s">
        <v>11</v>
      </c>
      <c r="D4103" s="810"/>
      <c r="E4103" s="810"/>
      <c r="F4103" s="795"/>
      <c r="G4103" s="795"/>
      <c r="H4103" s="811"/>
      <c r="I4103" s="903">
        <f>H4104</f>
        <v>8</v>
      </c>
      <c r="J4103" s="773"/>
      <c r="K4103" s="773"/>
      <c r="L4103" s="566"/>
      <c r="M4103" s="767"/>
      <c r="N4103" s="767"/>
      <c r="O4103" s="767"/>
      <c r="P4103" s="767"/>
      <c r="Q4103" s="767"/>
      <c r="R4103" s="767"/>
      <c r="S4103" s="767"/>
    </row>
    <row r="4104" spans="1:19" s="768" customFormat="1" ht="13.5" hidden="1" x14ac:dyDescent="0.3">
      <c r="A4104" s="795"/>
      <c r="B4104" s="726" t="s">
        <v>593</v>
      </c>
      <c r="C4104" s="739"/>
      <c r="D4104" s="834">
        <v>8</v>
      </c>
      <c r="E4104" s="835"/>
      <c r="F4104" s="835"/>
      <c r="G4104" s="835"/>
      <c r="H4104" s="682">
        <f>IF(PRODUCT(D4104:G4104),PRODUCT(D4104:G4104)," ")</f>
        <v>8</v>
      </c>
      <c r="I4104" s="849"/>
      <c r="J4104" s="490"/>
      <c r="K4104" s="490"/>
      <c r="L4104" s="566"/>
      <c r="M4104" s="767"/>
      <c r="N4104" s="767"/>
      <c r="O4104" s="767"/>
      <c r="P4104" s="767"/>
      <c r="Q4104" s="767"/>
      <c r="R4104" s="767"/>
      <c r="S4104" s="767"/>
    </row>
    <row r="4105" spans="1:19" s="768" customFormat="1" ht="13.5" x14ac:dyDescent="0.3">
      <c r="A4105" s="617"/>
      <c r="B4105" s="491"/>
      <c r="C4105" s="775"/>
      <c r="D4105" s="593"/>
      <c r="E4105" s="465"/>
      <c r="F4105" s="465"/>
      <c r="G4105" s="465"/>
      <c r="H4105" s="771"/>
      <c r="I4105" s="888"/>
      <c r="J4105" s="618"/>
      <c r="K4105" s="618"/>
      <c r="L4105" s="566"/>
      <c r="M4105" s="767"/>
      <c r="N4105" s="767"/>
      <c r="O4105" s="767"/>
      <c r="P4105" s="767"/>
      <c r="Q4105" s="767"/>
      <c r="R4105" s="767"/>
      <c r="S4105" s="767"/>
    </row>
    <row r="4106" spans="1:19" s="768" customFormat="1" ht="54" x14ac:dyDescent="0.3">
      <c r="A4106" s="789" t="s">
        <v>2136</v>
      </c>
      <c r="B4106" s="755" t="s">
        <v>595</v>
      </c>
      <c r="C4106" s="739" t="s">
        <v>11</v>
      </c>
      <c r="D4106" s="836">
        <v>8</v>
      </c>
      <c r="E4106" s="526"/>
      <c r="F4106" s="526"/>
      <c r="G4106" s="526"/>
      <c r="H4106" s="523">
        <f>IF(PRODUCT(D4106:G4106),PRODUCT(D4106:G4106)," ")</f>
        <v>8</v>
      </c>
      <c r="I4106" s="905">
        <f>SUM(H4106)</f>
        <v>8</v>
      </c>
      <c r="J4106" s="773"/>
      <c r="K4106" s="773"/>
      <c r="L4106" s="566"/>
      <c r="M4106" s="767"/>
      <c r="N4106" s="767"/>
      <c r="O4106" s="767"/>
      <c r="P4106" s="767"/>
      <c r="Q4106" s="767"/>
      <c r="R4106" s="767"/>
      <c r="S4106" s="767"/>
    </row>
    <row r="4107" spans="1:19" s="768" customFormat="1" ht="13.5" x14ac:dyDescent="0.3">
      <c r="A4107" s="617"/>
      <c r="B4107" s="491"/>
      <c r="C4107" s="775"/>
      <c r="D4107" s="593"/>
      <c r="E4107" s="465"/>
      <c r="F4107" s="465"/>
      <c r="G4107" s="465"/>
      <c r="H4107" s="771"/>
      <c r="I4107" s="888"/>
      <c r="J4107" s="618"/>
      <c r="K4107" s="618"/>
      <c r="L4107" s="566"/>
      <c r="M4107" s="767"/>
      <c r="N4107" s="767"/>
      <c r="O4107" s="767"/>
      <c r="P4107" s="767"/>
      <c r="Q4107" s="767"/>
      <c r="R4107" s="767"/>
      <c r="S4107" s="767"/>
    </row>
    <row r="4108" spans="1:19" s="768" customFormat="1" ht="13.5" x14ac:dyDescent="0.3">
      <c r="A4108" s="617"/>
      <c r="B4108" s="491"/>
      <c r="C4108" s="775"/>
      <c r="D4108" s="593"/>
      <c r="E4108" s="465"/>
      <c r="F4108" s="465"/>
      <c r="G4108" s="465"/>
      <c r="H4108" s="771"/>
      <c r="I4108" s="888"/>
      <c r="J4108" s="618"/>
      <c r="K4108" s="618"/>
      <c r="L4108" s="566"/>
      <c r="M4108" s="767"/>
      <c r="N4108" s="767"/>
      <c r="O4108" s="767"/>
      <c r="P4108" s="767"/>
      <c r="Q4108" s="767"/>
      <c r="R4108" s="767"/>
      <c r="S4108" s="767"/>
    </row>
    <row r="4109" spans="1:19" s="768" customFormat="1" ht="13.5" x14ac:dyDescent="0.3">
      <c r="A4109" s="770"/>
      <c r="B4109" s="755"/>
      <c r="C4109" s="775"/>
      <c r="D4109" s="513"/>
      <c r="E4109" s="513"/>
      <c r="F4109" s="513"/>
      <c r="G4109" s="513"/>
      <c r="H4109" s="523"/>
      <c r="I4109" s="888"/>
      <c r="J4109" s="618"/>
      <c r="K4109" s="618"/>
      <c r="L4109" s="565"/>
      <c r="M4109" s="767"/>
      <c r="N4109" s="767"/>
      <c r="O4109" s="767"/>
      <c r="P4109" s="767"/>
      <c r="Q4109" s="767"/>
      <c r="R4109" s="767"/>
      <c r="S4109" s="767"/>
    </row>
    <row r="4110" spans="1:19" s="768" customFormat="1" ht="13.5" x14ac:dyDescent="0.3">
      <c r="A4110" s="575" t="s">
        <v>1979</v>
      </c>
      <c r="B4110" s="576" t="s">
        <v>600</v>
      </c>
      <c r="C4110" s="775"/>
      <c r="D4110" s="769"/>
      <c r="E4110" s="769"/>
      <c r="F4110" s="769"/>
      <c r="G4110" s="769"/>
      <c r="H4110" s="771"/>
      <c r="I4110" s="885"/>
      <c r="J4110" s="618"/>
      <c r="K4110" s="618"/>
      <c r="L4110" s="566"/>
      <c r="M4110" s="767"/>
      <c r="N4110" s="767"/>
      <c r="O4110" s="767"/>
      <c r="P4110" s="767"/>
      <c r="Q4110" s="767"/>
      <c r="R4110" s="767"/>
      <c r="S4110" s="767"/>
    </row>
    <row r="4111" spans="1:19" s="768" customFormat="1" ht="13.5" x14ac:dyDescent="0.3">
      <c r="A4111" s="617"/>
      <c r="B4111" s="491"/>
      <c r="C4111" s="775"/>
      <c r="D4111" s="593"/>
      <c r="E4111" s="465"/>
      <c r="F4111" s="465"/>
      <c r="G4111" s="465"/>
      <c r="H4111" s="771"/>
      <c r="I4111" s="888"/>
      <c r="J4111" s="618"/>
      <c r="K4111" s="618"/>
      <c r="L4111" s="566"/>
      <c r="M4111" s="767"/>
      <c r="N4111" s="767"/>
      <c r="O4111" s="767"/>
      <c r="P4111" s="767"/>
      <c r="Q4111" s="767"/>
      <c r="R4111" s="767"/>
      <c r="S4111" s="767"/>
    </row>
    <row r="4112" spans="1:19" s="768" customFormat="1" ht="108" x14ac:dyDescent="0.3">
      <c r="A4112" s="789" t="s">
        <v>2140</v>
      </c>
      <c r="B4112" s="755" t="s">
        <v>3732</v>
      </c>
      <c r="C4112" s="736"/>
      <c r="D4112" s="810"/>
      <c r="E4112" s="810"/>
      <c r="F4112" s="795"/>
      <c r="G4112" s="795"/>
      <c r="H4112" s="811"/>
      <c r="I4112" s="902"/>
      <c r="J4112" s="773"/>
      <c r="K4112" s="615"/>
      <c r="L4112" s="566"/>
      <c r="M4112" s="767"/>
      <c r="N4112" s="767"/>
      <c r="O4112" s="767"/>
      <c r="P4112" s="767"/>
      <c r="Q4112" s="767"/>
      <c r="R4112" s="767"/>
      <c r="S4112" s="767"/>
    </row>
    <row r="4113" spans="1:19" s="768" customFormat="1" ht="13.5" x14ac:dyDescent="0.3">
      <c r="A4113" s="789" t="s">
        <v>2141</v>
      </c>
      <c r="B4113" s="755" t="s">
        <v>604</v>
      </c>
      <c r="C4113" s="739" t="s">
        <v>112</v>
      </c>
      <c r="D4113" s="601"/>
      <c r="E4113" s="823"/>
      <c r="F4113" s="604"/>
      <c r="G4113" s="604"/>
      <c r="H4113" s="691"/>
      <c r="I4113" s="905">
        <f>H4114</f>
        <v>2.4</v>
      </c>
      <c r="J4113" s="773"/>
      <c r="K4113" s="773"/>
      <c r="L4113" s="566"/>
      <c r="M4113" s="767"/>
      <c r="N4113" s="767"/>
      <c r="O4113" s="767"/>
      <c r="P4113" s="767"/>
      <c r="Q4113" s="767"/>
      <c r="R4113" s="767"/>
      <c r="S4113" s="767"/>
    </row>
    <row r="4114" spans="1:19" s="768" customFormat="1" ht="13.5" hidden="1" x14ac:dyDescent="0.3">
      <c r="A4114" s="789"/>
      <c r="B4114" s="801" t="s">
        <v>1243</v>
      </c>
      <c r="C4114" s="739"/>
      <c r="D4114" s="601">
        <v>1</v>
      </c>
      <c r="E4114" s="602">
        <v>2.4</v>
      </c>
      <c r="F4114" s="603"/>
      <c r="G4114" s="602"/>
      <c r="H4114" s="682">
        <f t="shared" ref="H4114" si="231">IF(PRODUCT(D4114:G4114),PRODUCT(D4114:G4114),"")</f>
        <v>2.4</v>
      </c>
      <c r="I4114" s="910"/>
      <c r="J4114" s="490"/>
      <c r="K4114" s="490"/>
      <c r="L4114" s="566"/>
      <c r="M4114" s="767"/>
      <c r="N4114" s="767"/>
      <c r="O4114" s="767"/>
      <c r="P4114" s="767"/>
      <c r="Q4114" s="767"/>
      <c r="R4114" s="767"/>
      <c r="S4114" s="767"/>
    </row>
    <row r="4115" spans="1:19" s="768" customFormat="1" ht="13.5" x14ac:dyDescent="0.3">
      <c r="A4115" s="789" t="s">
        <v>2142</v>
      </c>
      <c r="B4115" s="755" t="s">
        <v>630</v>
      </c>
      <c r="C4115" s="739" t="s">
        <v>112</v>
      </c>
      <c r="D4115" s="601"/>
      <c r="E4115" s="601"/>
      <c r="F4115" s="603"/>
      <c r="G4115" s="603"/>
      <c r="H4115" s="682"/>
      <c r="I4115" s="906">
        <f>SUM(H4116:H4118)</f>
        <v>12.600000000000001</v>
      </c>
      <c r="J4115" s="773"/>
      <c r="K4115" s="773"/>
      <c r="L4115" s="566"/>
      <c r="M4115" s="767"/>
      <c r="N4115" s="767"/>
      <c r="O4115" s="767"/>
      <c r="P4115" s="767"/>
      <c r="Q4115" s="767"/>
      <c r="R4115" s="767"/>
      <c r="S4115" s="767"/>
    </row>
    <row r="4116" spans="1:19" s="768" customFormat="1" ht="13.5" hidden="1" x14ac:dyDescent="0.3">
      <c r="A4116" s="600"/>
      <c r="B4116" s="801" t="s">
        <v>1242</v>
      </c>
      <c r="C4116" s="739"/>
      <c r="D4116" s="601">
        <v>1</v>
      </c>
      <c r="E4116" s="602">
        <v>4</v>
      </c>
      <c r="F4116" s="603"/>
      <c r="G4116" s="602"/>
      <c r="H4116" s="682">
        <f>IF(PRODUCT(D4116:G4116),PRODUCT(D4116:G4116),"")</f>
        <v>4</v>
      </c>
      <c r="I4116" s="906"/>
      <c r="J4116" s="773"/>
      <c r="K4116" s="773"/>
      <c r="L4116" s="566"/>
      <c r="M4116" s="767"/>
      <c r="N4116" s="767"/>
      <c r="O4116" s="767"/>
      <c r="P4116" s="767"/>
      <c r="Q4116" s="767"/>
      <c r="R4116" s="767"/>
      <c r="S4116" s="767"/>
    </row>
    <row r="4117" spans="1:19" s="768" customFormat="1" ht="13.5" hidden="1" x14ac:dyDescent="0.3">
      <c r="A4117" s="600"/>
      <c r="B4117" s="605" t="s">
        <v>2137</v>
      </c>
      <c r="C4117" s="739"/>
      <c r="D4117" s="601">
        <v>1</v>
      </c>
      <c r="E4117" s="602">
        <v>6.8</v>
      </c>
      <c r="F4117" s="603"/>
      <c r="G4117" s="602"/>
      <c r="H4117" s="682">
        <f>IF(PRODUCT(D4117:G4117),PRODUCT(D4117:G4117),"")</f>
        <v>6.8</v>
      </c>
      <c r="I4117" s="906"/>
      <c r="J4117" s="773"/>
      <c r="K4117" s="773"/>
      <c r="L4117" s="566"/>
      <c r="M4117" s="767"/>
      <c r="N4117" s="767"/>
      <c r="O4117" s="767"/>
      <c r="P4117" s="767"/>
      <c r="Q4117" s="767"/>
      <c r="R4117" s="767"/>
      <c r="S4117" s="767"/>
    </row>
    <row r="4118" spans="1:19" s="768" customFormat="1" ht="13.5" hidden="1" x14ac:dyDescent="0.3">
      <c r="A4118" s="600"/>
      <c r="B4118" s="801" t="s">
        <v>2138</v>
      </c>
      <c r="C4118" s="739"/>
      <c r="D4118" s="601">
        <v>1</v>
      </c>
      <c r="E4118" s="602">
        <v>1.8</v>
      </c>
      <c r="F4118" s="603"/>
      <c r="G4118" s="602"/>
      <c r="H4118" s="682">
        <f>IF(PRODUCT(D4118:G4118),PRODUCT(D4118:G4118),"")</f>
        <v>1.8</v>
      </c>
      <c r="I4118" s="903"/>
      <c r="J4118" s="773"/>
      <c r="K4118" s="773"/>
      <c r="L4118" s="566"/>
      <c r="M4118" s="767"/>
      <c r="N4118" s="767"/>
      <c r="O4118" s="767"/>
      <c r="P4118" s="767"/>
      <c r="Q4118" s="767"/>
      <c r="R4118" s="767"/>
      <c r="S4118" s="767"/>
    </row>
    <row r="4119" spans="1:19" s="768" customFormat="1" ht="13.5" hidden="1" x14ac:dyDescent="0.3">
      <c r="A4119" s="600"/>
      <c r="B4119" s="795"/>
      <c r="C4119" s="739"/>
      <c r="D4119" s="601"/>
      <c r="E4119" s="602"/>
      <c r="F4119" s="603"/>
      <c r="G4119" s="602"/>
      <c r="H4119" s="837"/>
      <c r="I4119" s="910"/>
      <c r="J4119" s="490"/>
      <c r="K4119" s="490"/>
      <c r="L4119" s="566"/>
      <c r="M4119" s="767"/>
      <c r="N4119" s="767"/>
      <c r="O4119" s="767"/>
      <c r="P4119" s="767"/>
      <c r="Q4119" s="767"/>
      <c r="R4119" s="767"/>
      <c r="S4119" s="767"/>
    </row>
    <row r="4120" spans="1:19" s="768" customFormat="1" ht="13.5" x14ac:dyDescent="0.3">
      <c r="A4120" s="789" t="s">
        <v>2143</v>
      </c>
      <c r="B4120" s="755" t="s">
        <v>649</v>
      </c>
      <c r="C4120" s="739" t="s">
        <v>112</v>
      </c>
      <c r="D4120" s="812"/>
      <c r="E4120" s="601"/>
      <c r="F4120" s="603"/>
      <c r="G4120" s="603"/>
      <c r="H4120" s="682"/>
      <c r="I4120" s="906">
        <f>SUM(H4121:H4123)</f>
        <v>11.8</v>
      </c>
      <c r="J4120" s="773"/>
      <c r="K4120" s="773"/>
      <c r="L4120" s="566"/>
      <c r="M4120" s="767"/>
      <c r="N4120" s="767"/>
      <c r="O4120" s="767"/>
      <c r="P4120" s="767"/>
      <c r="Q4120" s="767"/>
      <c r="R4120" s="767"/>
      <c r="S4120" s="767"/>
    </row>
    <row r="4121" spans="1:19" s="768" customFormat="1" ht="13.5" hidden="1" x14ac:dyDescent="0.3">
      <c r="A4121" s="600"/>
      <c r="B4121" s="605" t="s">
        <v>1681</v>
      </c>
      <c r="C4121" s="739"/>
      <c r="D4121" s="601">
        <v>1</v>
      </c>
      <c r="E4121" s="602">
        <v>1.8</v>
      </c>
      <c r="F4121" s="603"/>
      <c r="G4121" s="602"/>
      <c r="H4121" s="682">
        <f>IF(PRODUCT(D4121:G4121),PRODUCT(D4121:G4121),"")</f>
        <v>1.8</v>
      </c>
      <c r="I4121" s="906"/>
      <c r="J4121" s="773"/>
      <c r="K4121" s="773"/>
      <c r="L4121" s="566"/>
      <c r="M4121" s="767"/>
      <c r="N4121" s="767"/>
      <c r="O4121" s="767"/>
      <c r="P4121" s="767"/>
      <c r="Q4121" s="767"/>
      <c r="R4121" s="767"/>
      <c r="S4121" s="767"/>
    </row>
    <row r="4122" spans="1:19" s="768" customFormat="1" ht="13.5" hidden="1" x14ac:dyDescent="0.3">
      <c r="A4122" s="600"/>
      <c r="B4122" s="605" t="s">
        <v>1685</v>
      </c>
      <c r="C4122" s="739"/>
      <c r="D4122" s="601">
        <v>1</v>
      </c>
      <c r="E4122" s="602">
        <v>2.2999999999999998</v>
      </c>
      <c r="F4122" s="603"/>
      <c r="G4122" s="602"/>
      <c r="H4122" s="682">
        <f>IF(PRODUCT(D4122:G4122),PRODUCT(D4122:G4122),"")</f>
        <v>2.2999999999999998</v>
      </c>
      <c r="I4122" s="906"/>
      <c r="J4122" s="773"/>
      <c r="K4122" s="773"/>
      <c r="L4122" s="566"/>
      <c r="M4122" s="767"/>
      <c r="N4122" s="767"/>
      <c r="O4122" s="767"/>
      <c r="P4122" s="767"/>
      <c r="Q4122" s="767"/>
      <c r="R4122" s="767"/>
      <c r="S4122" s="767"/>
    </row>
    <row r="4123" spans="1:19" s="768" customFormat="1" ht="13.5" hidden="1" x14ac:dyDescent="0.3">
      <c r="A4123" s="600"/>
      <c r="B4123" s="605" t="s">
        <v>2139</v>
      </c>
      <c r="C4123" s="739"/>
      <c r="D4123" s="601">
        <v>1</v>
      </c>
      <c r="E4123" s="602">
        <v>7.7</v>
      </c>
      <c r="F4123" s="603"/>
      <c r="G4123" s="602"/>
      <c r="H4123" s="682">
        <f>IF(PRODUCT(D4123:G4123),PRODUCT(D4123:G4123),"")</f>
        <v>7.7</v>
      </c>
      <c r="I4123" s="903"/>
      <c r="J4123" s="773"/>
      <c r="K4123" s="773"/>
      <c r="L4123" s="566"/>
      <c r="M4123" s="767"/>
      <c r="N4123" s="767"/>
      <c r="O4123" s="767"/>
      <c r="P4123" s="767"/>
      <c r="Q4123" s="767"/>
      <c r="R4123" s="767"/>
      <c r="S4123" s="767"/>
    </row>
    <row r="4124" spans="1:19" s="768" customFormat="1" ht="13.5" hidden="1" x14ac:dyDescent="0.3">
      <c r="A4124" s="600"/>
      <c r="B4124" s="795"/>
      <c r="C4124" s="739"/>
      <c r="D4124" s="601"/>
      <c r="E4124" s="602"/>
      <c r="F4124" s="603"/>
      <c r="G4124" s="602"/>
      <c r="H4124" s="837"/>
      <c r="I4124" s="910"/>
      <c r="J4124" s="490"/>
      <c r="K4124" s="490"/>
      <c r="L4124" s="566"/>
      <c r="M4124" s="767"/>
      <c r="N4124" s="767"/>
      <c r="O4124" s="767"/>
      <c r="P4124" s="767"/>
      <c r="Q4124" s="767"/>
      <c r="R4124" s="767"/>
      <c r="S4124" s="767"/>
    </row>
    <row r="4125" spans="1:19" s="768" customFormat="1" ht="13.5" x14ac:dyDescent="0.3">
      <c r="A4125" s="617"/>
      <c r="B4125" s="491"/>
      <c r="C4125" s="775"/>
      <c r="D4125" s="593"/>
      <c r="E4125" s="465"/>
      <c r="F4125" s="465"/>
      <c r="G4125" s="465"/>
      <c r="H4125" s="771"/>
      <c r="I4125" s="888"/>
      <c r="J4125" s="618"/>
      <c r="K4125" s="618"/>
      <c r="L4125" s="566"/>
      <c r="M4125" s="767"/>
      <c r="N4125" s="767"/>
      <c r="O4125" s="767"/>
      <c r="P4125" s="767"/>
      <c r="Q4125" s="767"/>
      <c r="R4125" s="767"/>
      <c r="S4125" s="767"/>
    </row>
    <row r="4126" spans="1:19" s="768" customFormat="1" ht="108" x14ac:dyDescent="0.3">
      <c r="A4126" s="789" t="s">
        <v>2144</v>
      </c>
      <c r="B4126" s="755" t="s">
        <v>602</v>
      </c>
      <c r="C4126" s="736"/>
      <c r="D4126" s="823"/>
      <c r="E4126" s="823"/>
      <c r="F4126" s="604"/>
      <c r="G4126" s="604"/>
      <c r="H4126" s="682" t="str">
        <f t="shared" ref="H4126:H4157" si="232">IF(PRODUCT(D4126:G4126),PRODUCT(D4126:G4126),"")</f>
        <v/>
      </c>
      <c r="I4126" s="911"/>
      <c r="J4126" s="618"/>
      <c r="K4126" s="618"/>
      <c r="L4126" s="566"/>
      <c r="M4126" s="767"/>
      <c r="N4126" s="767"/>
      <c r="O4126" s="767"/>
      <c r="P4126" s="767"/>
      <c r="Q4126" s="767"/>
      <c r="R4126" s="767"/>
      <c r="S4126" s="767"/>
    </row>
    <row r="4127" spans="1:19" s="768" customFormat="1" ht="13.5" x14ac:dyDescent="0.3">
      <c r="A4127" s="789" t="s">
        <v>2154</v>
      </c>
      <c r="B4127" s="755" t="s">
        <v>604</v>
      </c>
      <c r="C4127" s="739" t="s">
        <v>112</v>
      </c>
      <c r="D4127" s="601"/>
      <c r="E4127" s="602"/>
      <c r="F4127" s="603"/>
      <c r="G4127" s="604"/>
      <c r="H4127" s="682" t="str">
        <f t="shared" si="232"/>
        <v/>
      </c>
      <c r="I4127" s="906">
        <f>SUM(H4128:H4139)</f>
        <v>14.7</v>
      </c>
      <c r="J4127" s="773"/>
      <c r="K4127" s="773"/>
      <c r="L4127" s="565"/>
      <c r="M4127" s="767"/>
      <c r="N4127" s="767"/>
      <c r="O4127" s="767"/>
      <c r="P4127" s="767"/>
      <c r="Q4127" s="767"/>
      <c r="R4127" s="767"/>
      <c r="S4127" s="767"/>
    </row>
    <row r="4128" spans="1:19" s="768" customFormat="1" ht="13.5" hidden="1" x14ac:dyDescent="0.3">
      <c r="A4128" s="600"/>
      <c r="B4128" s="605" t="s">
        <v>1249</v>
      </c>
      <c r="C4128" s="739"/>
      <c r="D4128" s="601">
        <v>1</v>
      </c>
      <c r="E4128" s="602">
        <v>2.4</v>
      </c>
      <c r="F4128" s="603"/>
      <c r="G4128" s="604"/>
      <c r="H4128" s="682">
        <f t="shared" si="232"/>
        <v>2.4</v>
      </c>
      <c r="I4128" s="911"/>
      <c r="J4128" s="773"/>
      <c r="K4128" s="615"/>
      <c r="L4128" s="565"/>
      <c r="M4128" s="767"/>
      <c r="N4128" s="767"/>
      <c r="O4128" s="767"/>
      <c r="P4128" s="767"/>
      <c r="Q4128" s="767"/>
      <c r="R4128" s="767"/>
      <c r="S4128" s="767"/>
    </row>
    <row r="4129" spans="1:19" s="768" customFormat="1" ht="13.5" hidden="1" x14ac:dyDescent="0.3">
      <c r="A4129" s="600"/>
      <c r="B4129" s="605" t="s">
        <v>1245</v>
      </c>
      <c r="C4129" s="739"/>
      <c r="D4129" s="601">
        <v>1</v>
      </c>
      <c r="E4129" s="602">
        <v>1.3</v>
      </c>
      <c r="F4129" s="603"/>
      <c r="G4129" s="604"/>
      <c r="H4129" s="682">
        <f t="shared" si="232"/>
        <v>1.3</v>
      </c>
      <c r="I4129" s="911"/>
      <c r="J4129" s="773"/>
      <c r="K4129" s="615"/>
      <c r="L4129" s="565"/>
      <c r="M4129" s="767"/>
      <c r="N4129" s="767"/>
      <c r="O4129" s="767"/>
      <c r="P4129" s="767"/>
      <c r="Q4129" s="767"/>
      <c r="R4129" s="767"/>
      <c r="S4129" s="767"/>
    </row>
    <row r="4130" spans="1:19" s="768" customFormat="1" ht="13.5" hidden="1" x14ac:dyDescent="0.3">
      <c r="A4130" s="600"/>
      <c r="B4130" s="605" t="s">
        <v>635</v>
      </c>
      <c r="C4130" s="739"/>
      <c r="D4130" s="601">
        <v>1</v>
      </c>
      <c r="E4130" s="602">
        <v>1</v>
      </c>
      <c r="F4130" s="603"/>
      <c r="G4130" s="604"/>
      <c r="H4130" s="682">
        <f t="shared" si="232"/>
        <v>1</v>
      </c>
      <c r="I4130" s="911"/>
      <c r="J4130" s="773"/>
      <c r="K4130" s="615"/>
      <c r="L4130" s="565"/>
      <c r="M4130" s="767"/>
      <c r="N4130" s="767"/>
      <c r="O4130" s="767"/>
      <c r="P4130" s="767"/>
      <c r="Q4130" s="767"/>
      <c r="R4130" s="767"/>
      <c r="S4130" s="767"/>
    </row>
    <row r="4131" spans="1:19" s="768" customFormat="1" ht="13.5" hidden="1" x14ac:dyDescent="0.3">
      <c r="A4131" s="600"/>
      <c r="B4131" s="605" t="s">
        <v>1260</v>
      </c>
      <c r="C4131" s="739"/>
      <c r="D4131" s="601">
        <v>1</v>
      </c>
      <c r="E4131" s="602">
        <v>0.8</v>
      </c>
      <c r="F4131" s="603"/>
      <c r="G4131" s="604"/>
      <c r="H4131" s="682">
        <f t="shared" si="232"/>
        <v>0.8</v>
      </c>
      <c r="I4131" s="911"/>
      <c r="J4131" s="773"/>
      <c r="K4131" s="615"/>
      <c r="L4131" s="565"/>
      <c r="M4131" s="767"/>
      <c r="N4131" s="767"/>
      <c r="O4131" s="767"/>
      <c r="P4131" s="767"/>
      <c r="Q4131" s="767"/>
      <c r="R4131" s="767"/>
      <c r="S4131" s="767"/>
    </row>
    <row r="4132" spans="1:19" s="768" customFormat="1" ht="13.5" hidden="1" x14ac:dyDescent="0.3">
      <c r="A4132" s="600"/>
      <c r="B4132" s="605" t="s">
        <v>615</v>
      </c>
      <c r="C4132" s="739"/>
      <c r="D4132" s="601">
        <v>1</v>
      </c>
      <c r="E4132" s="602">
        <v>0.8</v>
      </c>
      <c r="F4132" s="603"/>
      <c r="G4132" s="604"/>
      <c r="H4132" s="682">
        <f t="shared" si="232"/>
        <v>0.8</v>
      </c>
      <c r="I4132" s="911"/>
      <c r="J4132" s="773"/>
      <c r="K4132" s="615"/>
      <c r="L4132" s="565"/>
      <c r="M4132" s="767"/>
      <c r="N4132" s="767"/>
      <c r="O4132" s="767"/>
      <c r="P4132" s="767"/>
      <c r="Q4132" s="767"/>
      <c r="R4132" s="767"/>
      <c r="S4132" s="767"/>
    </row>
    <row r="4133" spans="1:19" s="768" customFormat="1" ht="13.5" hidden="1" x14ac:dyDescent="0.3">
      <c r="A4133" s="600"/>
      <c r="B4133" s="605" t="s">
        <v>638</v>
      </c>
      <c r="C4133" s="739"/>
      <c r="D4133" s="601">
        <v>1</v>
      </c>
      <c r="E4133" s="602">
        <v>0.8</v>
      </c>
      <c r="F4133" s="603"/>
      <c r="G4133" s="604"/>
      <c r="H4133" s="682">
        <f t="shared" si="232"/>
        <v>0.8</v>
      </c>
      <c r="I4133" s="911"/>
      <c r="J4133" s="773"/>
      <c r="K4133" s="615"/>
      <c r="L4133" s="565"/>
      <c r="M4133" s="767"/>
      <c r="N4133" s="767"/>
      <c r="O4133" s="767"/>
      <c r="P4133" s="767"/>
      <c r="Q4133" s="767"/>
      <c r="R4133" s="767"/>
      <c r="S4133" s="767"/>
    </row>
    <row r="4134" spans="1:19" s="768" customFormat="1" ht="13.5" hidden="1" x14ac:dyDescent="0.3">
      <c r="A4134" s="600"/>
      <c r="B4134" s="605" t="s">
        <v>639</v>
      </c>
      <c r="C4134" s="739"/>
      <c r="D4134" s="601">
        <v>1</v>
      </c>
      <c r="E4134" s="602">
        <v>1.7</v>
      </c>
      <c r="F4134" s="603"/>
      <c r="G4134" s="604"/>
      <c r="H4134" s="682">
        <f t="shared" si="232"/>
        <v>1.7</v>
      </c>
      <c r="I4134" s="911"/>
      <c r="J4134" s="773"/>
      <c r="K4134" s="615"/>
      <c r="L4134" s="565"/>
      <c r="M4134" s="767"/>
      <c r="N4134" s="767"/>
      <c r="O4134" s="767"/>
      <c r="P4134" s="767"/>
      <c r="Q4134" s="767"/>
      <c r="R4134" s="767"/>
      <c r="S4134" s="767"/>
    </row>
    <row r="4135" spans="1:19" s="768" customFormat="1" ht="13.5" hidden="1" x14ac:dyDescent="0.3">
      <c r="A4135" s="600"/>
      <c r="B4135" s="605" t="s">
        <v>616</v>
      </c>
      <c r="C4135" s="739"/>
      <c r="D4135" s="601">
        <v>1</v>
      </c>
      <c r="E4135" s="602">
        <v>2.1</v>
      </c>
      <c r="F4135" s="603"/>
      <c r="G4135" s="604"/>
      <c r="H4135" s="682">
        <f t="shared" si="232"/>
        <v>2.1</v>
      </c>
      <c r="I4135" s="911"/>
      <c r="J4135" s="773"/>
      <c r="K4135" s="615"/>
      <c r="L4135" s="565"/>
      <c r="M4135" s="767"/>
      <c r="N4135" s="767"/>
      <c r="O4135" s="767"/>
      <c r="P4135" s="767"/>
      <c r="Q4135" s="767"/>
      <c r="R4135" s="767"/>
      <c r="S4135" s="767"/>
    </row>
    <row r="4136" spans="1:19" s="768" customFormat="1" ht="13.5" hidden="1" x14ac:dyDescent="0.3">
      <c r="A4136" s="600"/>
      <c r="B4136" s="605" t="s">
        <v>618</v>
      </c>
      <c r="C4136" s="739"/>
      <c r="D4136" s="601">
        <v>1</v>
      </c>
      <c r="E4136" s="602">
        <v>0.6</v>
      </c>
      <c r="F4136" s="603"/>
      <c r="G4136" s="604"/>
      <c r="H4136" s="682">
        <f t="shared" si="232"/>
        <v>0.6</v>
      </c>
      <c r="I4136" s="911"/>
      <c r="J4136" s="773"/>
      <c r="K4136" s="615"/>
      <c r="L4136" s="565"/>
      <c r="M4136" s="767"/>
      <c r="N4136" s="767"/>
      <c r="O4136" s="767"/>
      <c r="P4136" s="767"/>
      <c r="Q4136" s="767"/>
      <c r="R4136" s="767"/>
      <c r="S4136" s="767"/>
    </row>
    <row r="4137" spans="1:19" s="768" customFormat="1" ht="13.5" hidden="1" x14ac:dyDescent="0.3">
      <c r="A4137" s="600"/>
      <c r="B4137" s="605" t="s">
        <v>1253</v>
      </c>
      <c r="C4137" s="739"/>
      <c r="D4137" s="601">
        <v>1</v>
      </c>
      <c r="E4137" s="602">
        <v>0.6</v>
      </c>
      <c r="F4137" s="603"/>
      <c r="G4137" s="604"/>
      <c r="H4137" s="682">
        <f t="shared" si="232"/>
        <v>0.6</v>
      </c>
      <c r="I4137" s="911"/>
      <c r="J4137" s="773"/>
      <c r="K4137" s="615"/>
      <c r="L4137" s="565"/>
      <c r="M4137" s="767"/>
      <c r="N4137" s="767"/>
      <c r="O4137" s="767"/>
      <c r="P4137" s="767"/>
      <c r="Q4137" s="767"/>
      <c r="R4137" s="767"/>
      <c r="S4137" s="767"/>
    </row>
    <row r="4138" spans="1:19" s="768" customFormat="1" ht="13.5" hidden="1" x14ac:dyDescent="0.3">
      <c r="A4138" s="600"/>
      <c r="B4138" s="605" t="s">
        <v>622</v>
      </c>
      <c r="C4138" s="739"/>
      <c r="D4138" s="601">
        <v>1</v>
      </c>
      <c r="E4138" s="602">
        <v>0.8</v>
      </c>
      <c r="F4138" s="603"/>
      <c r="G4138" s="604"/>
      <c r="H4138" s="682">
        <f t="shared" si="232"/>
        <v>0.8</v>
      </c>
      <c r="I4138" s="911"/>
      <c r="J4138" s="773"/>
      <c r="K4138" s="615"/>
      <c r="L4138" s="565"/>
      <c r="M4138" s="767"/>
      <c r="N4138" s="767"/>
      <c r="O4138" s="767"/>
      <c r="P4138" s="767"/>
      <c r="Q4138" s="767"/>
      <c r="R4138" s="767"/>
      <c r="S4138" s="767"/>
    </row>
    <row r="4139" spans="1:19" s="768" customFormat="1" ht="13.5" hidden="1" x14ac:dyDescent="0.3">
      <c r="A4139" s="600"/>
      <c r="B4139" s="605" t="s">
        <v>623</v>
      </c>
      <c r="C4139" s="739"/>
      <c r="D4139" s="601">
        <v>1</v>
      </c>
      <c r="E4139" s="602">
        <v>1.8</v>
      </c>
      <c r="F4139" s="603"/>
      <c r="G4139" s="604"/>
      <c r="H4139" s="682">
        <f>IF(PRODUCT(D4139:G4139),PRODUCT(D4139:G4139),"")</f>
        <v>1.8</v>
      </c>
      <c r="I4139" s="903"/>
      <c r="J4139" s="773"/>
      <c r="K4139" s="773"/>
      <c r="L4139" s="565"/>
      <c r="M4139" s="767"/>
      <c r="N4139" s="767"/>
      <c r="O4139" s="767"/>
      <c r="P4139" s="767"/>
      <c r="Q4139" s="767"/>
      <c r="R4139" s="767"/>
      <c r="S4139" s="767"/>
    </row>
    <row r="4140" spans="1:19" s="768" customFormat="1" ht="13.5" hidden="1" x14ac:dyDescent="0.3">
      <c r="A4140" s="600"/>
      <c r="B4140" s="801" t="s">
        <v>626</v>
      </c>
      <c r="C4140" s="739"/>
      <c r="D4140" s="601">
        <v>9</v>
      </c>
      <c r="E4140" s="602">
        <v>0.9</v>
      </c>
      <c r="F4140" s="603"/>
      <c r="G4140" s="604"/>
      <c r="H4140" s="682">
        <f t="shared" ref="H4140:H4142" si="233">IF(PRODUCT(D4140:G4140),PRODUCT(D4140:G4140),"")</f>
        <v>8.1</v>
      </c>
      <c r="I4140" s="903"/>
      <c r="J4140" s="773"/>
      <c r="K4140" s="773"/>
      <c r="L4140" s="565"/>
      <c r="M4140" s="767"/>
      <c r="N4140" s="767"/>
      <c r="O4140" s="767"/>
      <c r="P4140" s="767"/>
      <c r="Q4140" s="767"/>
      <c r="R4140" s="767"/>
      <c r="S4140" s="767"/>
    </row>
    <row r="4141" spans="1:19" s="768" customFormat="1" ht="13.5" hidden="1" x14ac:dyDescent="0.3">
      <c r="A4141" s="600"/>
      <c r="B4141" s="801" t="s">
        <v>627</v>
      </c>
      <c r="C4141" s="739"/>
      <c r="D4141" s="601">
        <v>9</v>
      </c>
      <c r="E4141" s="602">
        <v>0.6</v>
      </c>
      <c r="F4141" s="603"/>
      <c r="G4141" s="604"/>
      <c r="H4141" s="682">
        <f t="shared" si="233"/>
        <v>5.3999999999999995</v>
      </c>
      <c r="I4141" s="903"/>
      <c r="J4141" s="773"/>
      <c r="K4141" s="773"/>
      <c r="L4141" s="565"/>
      <c r="M4141" s="767"/>
      <c r="N4141" s="767"/>
      <c r="O4141" s="767"/>
      <c r="P4141" s="767"/>
      <c r="Q4141" s="767"/>
      <c r="R4141" s="767"/>
      <c r="S4141" s="767"/>
    </row>
    <row r="4142" spans="1:19" s="768" customFormat="1" ht="13.5" hidden="1" x14ac:dyDescent="0.3">
      <c r="A4142" s="600"/>
      <c r="B4142" s="801" t="s">
        <v>1248</v>
      </c>
      <c r="C4142" s="739"/>
      <c r="D4142" s="601">
        <v>5</v>
      </c>
      <c r="E4142" s="602">
        <v>0.6</v>
      </c>
      <c r="F4142" s="603"/>
      <c r="G4142" s="604"/>
      <c r="H4142" s="682">
        <f t="shared" si="233"/>
        <v>3</v>
      </c>
      <c r="I4142" s="903"/>
      <c r="J4142" s="773"/>
      <c r="K4142" s="773"/>
      <c r="L4142" s="565"/>
      <c r="M4142" s="767"/>
      <c r="N4142" s="767"/>
      <c r="O4142" s="767"/>
      <c r="P4142" s="767"/>
      <c r="Q4142" s="767"/>
      <c r="R4142" s="767"/>
      <c r="S4142" s="767"/>
    </row>
    <row r="4143" spans="1:19" s="768" customFormat="1" ht="13.5" hidden="1" x14ac:dyDescent="0.3">
      <c r="A4143" s="600"/>
      <c r="B4143" s="801" t="s">
        <v>628</v>
      </c>
      <c r="C4143" s="739"/>
      <c r="D4143" s="601">
        <v>4</v>
      </c>
      <c r="E4143" s="602">
        <v>0.5</v>
      </c>
      <c r="F4143" s="603"/>
      <c r="G4143" s="604"/>
      <c r="H4143" s="682">
        <f>IF(PRODUCT(D4143:G4143),PRODUCT(D4143:G4143),"")</f>
        <v>2</v>
      </c>
      <c r="I4143" s="903"/>
      <c r="J4143" s="773"/>
      <c r="K4143" s="773"/>
      <c r="L4143" s="565"/>
      <c r="M4143" s="767"/>
      <c r="N4143" s="767"/>
      <c r="O4143" s="767"/>
      <c r="P4143" s="767"/>
      <c r="Q4143" s="767"/>
      <c r="R4143" s="767"/>
      <c r="S4143" s="767"/>
    </row>
    <row r="4144" spans="1:19" s="768" customFormat="1" ht="13.5" hidden="1" x14ac:dyDescent="0.3">
      <c r="A4144" s="600"/>
      <c r="B4144" s="605"/>
      <c r="C4144" s="739"/>
      <c r="D4144" s="601"/>
      <c r="E4144" s="602"/>
      <c r="F4144" s="603"/>
      <c r="G4144" s="604"/>
      <c r="H4144" s="837"/>
      <c r="I4144" s="910"/>
      <c r="J4144" s="490"/>
      <c r="K4144" s="490"/>
      <c r="L4144" s="565"/>
      <c r="M4144" s="767"/>
      <c r="N4144" s="767"/>
      <c r="O4144" s="767"/>
      <c r="P4144" s="767"/>
      <c r="Q4144" s="767"/>
      <c r="R4144" s="767"/>
      <c r="S4144" s="767"/>
    </row>
    <row r="4145" spans="1:19" s="768" customFormat="1" ht="13.5" x14ac:dyDescent="0.3">
      <c r="A4145" s="600"/>
      <c r="B4145" s="605"/>
      <c r="C4145" s="739"/>
      <c r="D4145" s="601"/>
      <c r="E4145" s="602"/>
      <c r="F4145" s="603"/>
      <c r="G4145" s="604"/>
      <c r="H4145" s="682" t="str">
        <f t="shared" si="232"/>
        <v/>
      </c>
      <c r="I4145" s="911"/>
      <c r="J4145" s="773"/>
      <c r="K4145" s="615"/>
      <c r="L4145" s="565"/>
      <c r="M4145" s="767"/>
      <c r="N4145" s="767"/>
      <c r="O4145" s="767"/>
      <c r="P4145" s="767"/>
      <c r="Q4145" s="767"/>
      <c r="R4145" s="767"/>
      <c r="S4145" s="767"/>
    </row>
    <row r="4146" spans="1:19" s="768" customFormat="1" ht="13.5" x14ac:dyDescent="0.3">
      <c r="A4146" s="789" t="s">
        <v>2155</v>
      </c>
      <c r="B4146" s="755" t="s">
        <v>630</v>
      </c>
      <c r="C4146" s="739" t="s">
        <v>112</v>
      </c>
      <c r="D4146" s="601"/>
      <c r="E4146" s="602"/>
      <c r="F4146" s="603"/>
      <c r="G4146" s="604"/>
      <c r="H4146" s="682" t="str">
        <f t="shared" si="232"/>
        <v/>
      </c>
      <c r="I4146" s="906">
        <f>SUM(H4147:H4158)</f>
        <v>27</v>
      </c>
      <c r="J4146" s="773"/>
      <c r="K4146" s="773"/>
      <c r="L4146" s="565"/>
      <c r="M4146" s="767"/>
      <c r="N4146" s="767"/>
      <c r="O4146" s="767"/>
      <c r="P4146" s="767"/>
      <c r="Q4146" s="767"/>
      <c r="R4146" s="767"/>
      <c r="S4146" s="767"/>
    </row>
    <row r="4147" spans="1:19" s="768" customFormat="1" ht="13.5" hidden="1" x14ac:dyDescent="0.3">
      <c r="A4147" s="600"/>
      <c r="B4147" s="605" t="s">
        <v>2145</v>
      </c>
      <c r="C4147" s="739"/>
      <c r="D4147" s="601">
        <v>1</v>
      </c>
      <c r="E4147" s="602">
        <v>4</v>
      </c>
      <c r="F4147" s="603"/>
      <c r="G4147" s="604"/>
      <c r="H4147" s="682">
        <f t="shared" si="232"/>
        <v>4</v>
      </c>
      <c r="I4147" s="911"/>
      <c r="J4147" s="773"/>
      <c r="K4147" s="615"/>
      <c r="L4147" s="565"/>
      <c r="M4147" s="767"/>
      <c r="N4147" s="767"/>
      <c r="O4147" s="767"/>
      <c r="P4147" s="767"/>
      <c r="Q4147" s="767"/>
      <c r="R4147" s="767"/>
      <c r="S4147" s="767"/>
    </row>
    <row r="4148" spans="1:19" s="768" customFormat="1" ht="13.5" hidden="1" x14ac:dyDescent="0.3">
      <c r="A4148" s="600"/>
      <c r="B4148" s="605" t="s">
        <v>2146</v>
      </c>
      <c r="C4148" s="739"/>
      <c r="D4148" s="601">
        <v>1</v>
      </c>
      <c r="E4148" s="602">
        <v>6.8</v>
      </c>
      <c r="F4148" s="603"/>
      <c r="G4148" s="604"/>
      <c r="H4148" s="682">
        <f t="shared" si="232"/>
        <v>6.8</v>
      </c>
      <c r="I4148" s="911"/>
      <c r="J4148" s="773"/>
      <c r="K4148" s="615"/>
      <c r="L4148" s="565"/>
      <c r="M4148" s="767"/>
      <c r="N4148" s="767"/>
      <c r="O4148" s="767"/>
      <c r="P4148" s="767"/>
      <c r="Q4148" s="767"/>
      <c r="R4148" s="767"/>
      <c r="S4148" s="767"/>
    </row>
    <row r="4149" spans="1:19" s="768" customFormat="1" ht="13.5" hidden="1" x14ac:dyDescent="0.3">
      <c r="A4149" s="600"/>
      <c r="B4149" s="605" t="s">
        <v>607</v>
      </c>
      <c r="C4149" s="739"/>
      <c r="D4149" s="601">
        <v>1</v>
      </c>
      <c r="E4149" s="602">
        <v>1.8</v>
      </c>
      <c r="F4149" s="603"/>
      <c r="G4149" s="604"/>
      <c r="H4149" s="682">
        <f t="shared" si="232"/>
        <v>1.8</v>
      </c>
      <c r="I4149" s="911"/>
      <c r="J4149" s="773"/>
      <c r="K4149" s="615"/>
      <c r="L4149" s="565"/>
      <c r="M4149" s="767"/>
      <c r="N4149" s="767"/>
      <c r="O4149" s="767"/>
      <c r="P4149" s="767"/>
      <c r="Q4149" s="767"/>
      <c r="R4149" s="767"/>
      <c r="S4149" s="767"/>
    </row>
    <row r="4150" spans="1:19" s="768" customFormat="1" ht="13.5" hidden="1" x14ac:dyDescent="0.3">
      <c r="A4150" s="600"/>
      <c r="B4150" s="605" t="s">
        <v>610</v>
      </c>
      <c r="C4150" s="739"/>
      <c r="D4150" s="601">
        <v>1</v>
      </c>
      <c r="E4150" s="602">
        <v>2</v>
      </c>
      <c r="F4150" s="603"/>
      <c r="G4150" s="604"/>
      <c r="H4150" s="682">
        <f t="shared" si="232"/>
        <v>2</v>
      </c>
      <c r="I4150" s="911"/>
      <c r="J4150" s="773"/>
      <c r="K4150" s="615"/>
      <c r="L4150" s="565"/>
      <c r="M4150" s="767"/>
      <c r="N4150" s="767"/>
      <c r="O4150" s="767"/>
      <c r="P4150" s="767"/>
      <c r="Q4150" s="767"/>
      <c r="R4150" s="767"/>
      <c r="S4150" s="767"/>
    </row>
    <row r="4151" spans="1:19" s="768" customFormat="1" ht="13.5" hidden="1" x14ac:dyDescent="0.3">
      <c r="A4151" s="600"/>
      <c r="B4151" s="605" t="s">
        <v>636</v>
      </c>
      <c r="C4151" s="739"/>
      <c r="D4151" s="601">
        <v>1</v>
      </c>
      <c r="E4151" s="602">
        <v>1</v>
      </c>
      <c r="F4151" s="603"/>
      <c r="G4151" s="604"/>
      <c r="H4151" s="682">
        <f t="shared" si="232"/>
        <v>1</v>
      </c>
      <c r="I4151" s="911"/>
      <c r="J4151" s="773"/>
      <c r="K4151" s="615"/>
      <c r="L4151" s="565"/>
      <c r="M4151" s="767"/>
      <c r="N4151" s="767"/>
      <c r="O4151" s="767"/>
      <c r="P4151" s="767"/>
      <c r="Q4151" s="767"/>
      <c r="R4151" s="767"/>
      <c r="S4151" s="767"/>
    </row>
    <row r="4152" spans="1:19" s="768" customFormat="1" ht="13.5" hidden="1" x14ac:dyDescent="0.3">
      <c r="A4152" s="600"/>
      <c r="B4152" s="605" t="s">
        <v>637</v>
      </c>
      <c r="C4152" s="739"/>
      <c r="D4152" s="601">
        <v>1</v>
      </c>
      <c r="E4152" s="602">
        <v>1</v>
      </c>
      <c r="F4152" s="603"/>
      <c r="G4152" s="604"/>
      <c r="H4152" s="682">
        <f t="shared" si="232"/>
        <v>1</v>
      </c>
      <c r="I4152" s="911"/>
      <c r="J4152" s="773"/>
      <c r="K4152" s="615"/>
      <c r="L4152" s="565"/>
      <c r="M4152" s="767"/>
      <c r="N4152" s="767"/>
      <c r="O4152" s="767"/>
      <c r="P4152" s="767"/>
      <c r="Q4152" s="767"/>
      <c r="R4152" s="767"/>
      <c r="S4152" s="767"/>
    </row>
    <row r="4153" spans="1:19" s="768" customFormat="1" ht="13.5" hidden="1" x14ac:dyDescent="0.3">
      <c r="A4153" s="600"/>
      <c r="B4153" s="605" t="s">
        <v>650</v>
      </c>
      <c r="C4153" s="739"/>
      <c r="D4153" s="601">
        <v>1</v>
      </c>
      <c r="E4153" s="602">
        <v>1</v>
      </c>
      <c r="F4153" s="603"/>
      <c r="G4153" s="604"/>
      <c r="H4153" s="682">
        <f t="shared" si="232"/>
        <v>1</v>
      </c>
      <c r="I4153" s="911"/>
      <c r="J4153" s="773"/>
      <c r="K4153" s="615"/>
      <c r="L4153" s="565"/>
      <c r="M4153" s="767"/>
      <c r="N4153" s="767"/>
      <c r="O4153" s="767"/>
      <c r="P4153" s="767"/>
      <c r="Q4153" s="767"/>
      <c r="R4153" s="767"/>
      <c r="S4153" s="767"/>
    </row>
    <row r="4154" spans="1:19" s="768" customFormat="1" ht="13.5" hidden="1" x14ac:dyDescent="0.3">
      <c r="A4154" s="600"/>
      <c r="B4154" s="605" t="s">
        <v>1699</v>
      </c>
      <c r="C4154" s="739"/>
      <c r="D4154" s="601">
        <v>1</v>
      </c>
      <c r="E4154" s="602">
        <v>3.2</v>
      </c>
      <c r="F4154" s="603"/>
      <c r="G4154" s="604"/>
      <c r="H4154" s="682">
        <f t="shared" si="232"/>
        <v>3.2</v>
      </c>
      <c r="I4154" s="911"/>
      <c r="J4154" s="773"/>
      <c r="K4154" s="615"/>
      <c r="L4154" s="565"/>
      <c r="M4154" s="767"/>
      <c r="N4154" s="767"/>
      <c r="O4154" s="767"/>
      <c r="P4154" s="767"/>
      <c r="Q4154" s="767"/>
      <c r="R4154" s="767"/>
      <c r="S4154" s="767"/>
    </row>
    <row r="4155" spans="1:19" s="768" customFormat="1" ht="13.5" hidden="1" x14ac:dyDescent="0.3">
      <c r="A4155" s="600"/>
      <c r="B4155" s="605" t="s">
        <v>2147</v>
      </c>
      <c r="C4155" s="739"/>
      <c r="D4155" s="601">
        <v>1</v>
      </c>
      <c r="E4155" s="602">
        <v>1.8</v>
      </c>
      <c r="F4155" s="603"/>
      <c r="G4155" s="604"/>
      <c r="H4155" s="682">
        <f t="shared" si="232"/>
        <v>1.8</v>
      </c>
      <c r="I4155" s="911"/>
      <c r="J4155" s="773"/>
      <c r="K4155" s="615"/>
      <c r="L4155" s="565"/>
      <c r="M4155" s="767"/>
      <c r="N4155" s="767"/>
      <c r="O4155" s="767"/>
      <c r="P4155" s="767"/>
      <c r="Q4155" s="767"/>
      <c r="R4155" s="767"/>
      <c r="S4155" s="767"/>
    </row>
    <row r="4156" spans="1:19" s="768" customFormat="1" ht="13.5" hidden="1" x14ac:dyDescent="0.3">
      <c r="A4156" s="600"/>
      <c r="B4156" s="605" t="s">
        <v>2148</v>
      </c>
      <c r="C4156" s="739"/>
      <c r="D4156" s="601">
        <v>1</v>
      </c>
      <c r="E4156" s="602">
        <v>2.4</v>
      </c>
      <c r="F4156" s="603"/>
      <c r="G4156" s="604"/>
      <c r="H4156" s="682">
        <f t="shared" si="232"/>
        <v>2.4</v>
      </c>
      <c r="I4156" s="911"/>
      <c r="J4156" s="773"/>
      <c r="K4156" s="615"/>
      <c r="L4156" s="565"/>
      <c r="M4156" s="767"/>
      <c r="N4156" s="767"/>
      <c r="O4156" s="767"/>
      <c r="P4156" s="767"/>
      <c r="Q4156" s="767"/>
      <c r="R4156" s="767"/>
      <c r="S4156" s="767"/>
    </row>
    <row r="4157" spans="1:19" s="768" customFormat="1" ht="13.5" hidden="1" x14ac:dyDescent="0.3">
      <c r="A4157" s="600"/>
      <c r="B4157" s="605" t="s">
        <v>2149</v>
      </c>
      <c r="C4157" s="739"/>
      <c r="D4157" s="601">
        <v>1</v>
      </c>
      <c r="E4157" s="602">
        <v>1.8</v>
      </c>
      <c r="F4157" s="603"/>
      <c r="G4157" s="604"/>
      <c r="H4157" s="682">
        <f t="shared" si="232"/>
        <v>1.8</v>
      </c>
      <c r="I4157" s="911"/>
      <c r="J4157" s="773"/>
      <c r="K4157" s="615"/>
      <c r="L4157" s="565"/>
      <c r="M4157" s="767"/>
      <c r="N4157" s="767"/>
      <c r="O4157" s="767"/>
      <c r="P4157" s="767"/>
      <c r="Q4157" s="767"/>
      <c r="R4157" s="767"/>
      <c r="S4157" s="767"/>
    </row>
    <row r="4158" spans="1:19" s="768" customFormat="1" ht="13.5" hidden="1" x14ac:dyDescent="0.3">
      <c r="A4158" s="600"/>
      <c r="B4158" s="605" t="s">
        <v>619</v>
      </c>
      <c r="C4158" s="739"/>
      <c r="D4158" s="601">
        <v>1</v>
      </c>
      <c r="E4158" s="602">
        <v>0.2</v>
      </c>
      <c r="F4158" s="603"/>
      <c r="G4158" s="604"/>
      <c r="H4158" s="682">
        <f>IF(PRODUCT(D4158:G4158),PRODUCT(D4158:G4158),"")</f>
        <v>0.2</v>
      </c>
      <c r="I4158" s="903"/>
      <c r="J4158" s="773"/>
      <c r="K4158" s="773"/>
      <c r="L4158" s="565"/>
      <c r="M4158" s="767"/>
      <c r="N4158" s="767"/>
      <c r="O4158" s="767"/>
      <c r="P4158" s="767"/>
      <c r="Q4158" s="767"/>
      <c r="R4158" s="767"/>
      <c r="S4158" s="767"/>
    </row>
    <row r="4159" spans="1:19" s="768" customFormat="1" ht="13.5" hidden="1" x14ac:dyDescent="0.3">
      <c r="A4159" s="600"/>
      <c r="B4159" s="605"/>
      <c r="C4159" s="739"/>
      <c r="D4159" s="601"/>
      <c r="E4159" s="602"/>
      <c r="F4159" s="603"/>
      <c r="G4159" s="604"/>
      <c r="H4159" s="837"/>
      <c r="I4159" s="910"/>
      <c r="J4159" s="490"/>
      <c r="K4159" s="490"/>
      <c r="L4159" s="565"/>
      <c r="M4159" s="767"/>
      <c r="N4159" s="767"/>
      <c r="O4159" s="767"/>
      <c r="P4159" s="767"/>
      <c r="Q4159" s="767"/>
      <c r="R4159" s="767"/>
      <c r="S4159" s="767"/>
    </row>
    <row r="4160" spans="1:19" s="768" customFormat="1" ht="13.5" x14ac:dyDescent="0.3">
      <c r="A4160" s="600"/>
      <c r="B4160" s="605"/>
      <c r="C4160" s="739"/>
      <c r="D4160" s="601"/>
      <c r="E4160" s="602"/>
      <c r="F4160" s="603"/>
      <c r="G4160" s="604"/>
      <c r="H4160" s="682"/>
      <c r="I4160" s="911"/>
      <c r="J4160" s="773"/>
      <c r="K4160" s="615"/>
      <c r="L4160" s="565"/>
      <c r="M4160" s="767"/>
      <c r="N4160" s="767"/>
      <c r="O4160" s="767"/>
      <c r="P4160" s="767"/>
      <c r="Q4160" s="767"/>
      <c r="R4160" s="767"/>
      <c r="S4160" s="767"/>
    </row>
    <row r="4161" spans="1:19" s="768" customFormat="1" ht="13.5" x14ac:dyDescent="0.3">
      <c r="A4161" s="789" t="s">
        <v>2156</v>
      </c>
      <c r="B4161" s="755" t="s">
        <v>649</v>
      </c>
      <c r="C4161" s="739" t="s">
        <v>112</v>
      </c>
      <c r="D4161" s="601"/>
      <c r="E4161" s="602"/>
      <c r="F4161" s="603"/>
      <c r="G4161" s="604"/>
      <c r="H4161" s="682" t="str">
        <f t="shared" ref="H4161:H4174" si="234">IF(PRODUCT(D4161:G4161),PRODUCT(D4161:G4161),"")</f>
        <v/>
      </c>
      <c r="I4161" s="906">
        <f>SUM(H4162:H4175)</f>
        <v>34.9</v>
      </c>
      <c r="J4161" s="773"/>
      <c r="K4161" s="773"/>
      <c r="L4161" s="565"/>
      <c r="M4161" s="767"/>
      <c r="N4161" s="767"/>
      <c r="O4161" s="767"/>
      <c r="P4161" s="767"/>
      <c r="Q4161" s="767"/>
      <c r="R4161" s="767"/>
      <c r="S4161" s="767"/>
    </row>
    <row r="4162" spans="1:19" s="768" customFormat="1" ht="13.5" hidden="1" x14ac:dyDescent="0.3">
      <c r="A4162" s="600"/>
      <c r="B4162" s="605" t="s">
        <v>608</v>
      </c>
      <c r="C4162" s="739"/>
      <c r="D4162" s="601">
        <v>1</v>
      </c>
      <c r="E4162" s="602">
        <v>1.8</v>
      </c>
      <c r="F4162" s="603"/>
      <c r="G4162" s="604"/>
      <c r="H4162" s="682">
        <f t="shared" si="234"/>
        <v>1.8</v>
      </c>
      <c r="I4162" s="911"/>
      <c r="J4162" s="773"/>
      <c r="K4162" s="615"/>
      <c r="L4162" s="565"/>
      <c r="M4162" s="767"/>
      <c r="N4162" s="767"/>
      <c r="O4162" s="767"/>
      <c r="P4162" s="767"/>
      <c r="Q4162" s="767"/>
      <c r="R4162" s="767"/>
      <c r="S4162" s="767"/>
    </row>
    <row r="4163" spans="1:19" s="768" customFormat="1" ht="13.5" hidden="1" x14ac:dyDescent="0.3">
      <c r="A4163" s="600"/>
      <c r="B4163" s="605" t="s">
        <v>609</v>
      </c>
      <c r="C4163" s="739"/>
      <c r="D4163" s="601">
        <v>1</v>
      </c>
      <c r="E4163" s="602">
        <v>2.2999999999999998</v>
      </c>
      <c r="F4163" s="603"/>
      <c r="G4163" s="604"/>
      <c r="H4163" s="682">
        <f t="shared" si="234"/>
        <v>2.2999999999999998</v>
      </c>
      <c r="I4163" s="911"/>
      <c r="J4163" s="773"/>
      <c r="K4163" s="615"/>
      <c r="L4163" s="565"/>
      <c r="M4163" s="767"/>
      <c r="N4163" s="767"/>
      <c r="O4163" s="767"/>
      <c r="P4163" s="767"/>
      <c r="Q4163" s="767"/>
      <c r="R4163" s="767"/>
      <c r="S4163" s="767"/>
    </row>
    <row r="4164" spans="1:19" s="768" customFormat="1" ht="13.5" hidden="1" x14ac:dyDescent="0.3">
      <c r="A4164" s="600"/>
      <c r="B4164" s="605" t="s">
        <v>2150</v>
      </c>
      <c r="C4164" s="739"/>
      <c r="D4164" s="601">
        <v>1</v>
      </c>
      <c r="E4164" s="602">
        <v>5</v>
      </c>
      <c r="F4164" s="603"/>
      <c r="G4164" s="604"/>
      <c r="H4164" s="682">
        <f t="shared" si="234"/>
        <v>5</v>
      </c>
      <c r="I4164" s="911"/>
      <c r="J4164" s="773"/>
      <c r="K4164" s="615"/>
      <c r="L4164" s="565"/>
      <c r="M4164" s="767"/>
      <c r="N4164" s="767"/>
      <c r="O4164" s="767"/>
      <c r="P4164" s="767"/>
      <c r="Q4164" s="767"/>
      <c r="R4164" s="767"/>
      <c r="S4164" s="767"/>
    </row>
    <row r="4165" spans="1:19" s="768" customFormat="1" ht="13.5" hidden="1" x14ac:dyDescent="0.3">
      <c r="A4165" s="600"/>
      <c r="B4165" s="605" t="s">
        <v>2151</v>
      </c>
      <c r="C4165" s="739"/>
      <c r="D4165" s="601">
        <v>1</v>
      </c>
      <c r="E4165" s="602">
        <v>3.4</v>
      </c>
      <c r="F4165" s="603"/>
      <c r="G4165" s="604"/>
      <c r="H4165" s="682">
        <f t="shared" si="234"/>
        <v>3.4</v>
      </c>
      <c r="I4165" s="911"/>
      <c r="J4165" s="773"/>
      <c r="K4165" s="615"/>
      <c r="L4165" s="565"/>
      <c r="M4165" s="767"/>
      <c r="N4165" s="767"/>
      <c r="O4165" s="767"/>
      <c r="P4165" s="767"/>
      <c r="Q4165" s="767"/>
      <c r="R4165" s="767"/>
      <c r="S4165" s="767"/>
    </row>
    <row r="4166" spans="1:19" s="768" customFormat="1" ht="13.5" hidden="1" x14ac:dyDescent="0.3">
      <c r="A4166" s="600"/>
      <c r="B4166" s="605" t="s">
        <v>611</v>
      </c>
      <c r="C4166" s="739"/>
      <c r="D4166" s="601">
        <v>1</v>
      </c>
      <c r="E4166" s="602">
        <v>0.5</v>
      </c>
      <c r="F4166" s="603"/>
      <c r="G4166" s="604"/>
      <c r="H4166" s="682">
        <f t="shared" si="234"/>
        <v>0.5</v>
      </c>
      <c r="I4166" s="911"/>
      <c r="J4166" s="773"/>
      <c r="K4166" s="615"/>
      <c r="L4166" s="565"/>
      <c r="M4166" s="767"/>
      <c r="N4166" s="767"/>
      <c r="O4166" s="767"/>
      <c r="P4166" s="767"/>
      <c r="Q4166" s="767"/>
      <c r="R4166" s="767"/>
      <c r="S4166" s="767"/>
    </row>
    <row r="4167" spans="1:19" s="768" customFormat="1" ht="13.5" hidden="1" x14ac:dyDescent="0.3">
      <c r="A4167" s="600"/>
      <c r="B4167" s="605" t="s">
        <v>2152</v>
      </c>
      <c r="C4167" s="739"/>
      <c r="D4167" s="601">
        <v>1</v>
      </c>
      <c r="E4167" s="602">
        <v>2.5</v>
      </c>
      <c r="F4167" s="603"/>
      <c r="G4167" s="604"/>
      <c r="H4167" s="682">
        <f t="shared" si="234"/>
        <v>2.5</v>
      </c>
      <c r="I4167" s="911"/>
      <c r="J4167" s="773"/>
      <c r="K4167" s="615"/>
      <c r="L4167" s="565"/>
      <c r="M4167" s="767"/>
      <c r="N4167" s="767"/>
      <c r="O4167" s="767"/>
      <c r="P4167" s="767"/>
      <c r="Q4167" s="767"/>
      <c r="R4167" s="767"/>
      <c r="S4167" s="767"/>
    </row>
    <row r="4168" spans="1:19" s="768" customFormat="1" ht="13.5" hidden="1" x14ac:dyDescent="0.3">
      <c r="A4168" s="600"/>
      <c r="B4168" s="605" t="s">
        <v>613</v>
      </c>
      <c r="C4168" s="739"/>
      <c r="D4168" s="601">
        <v>1</v>
      </c>
      <c r="E4168" s="602">
        <v>8</v>
      </c>
      <c r="F4168" s="603"/>
      <c r="G4168" s="604"/>
      <c r="H4168" s="682">
        <f t="shared" si="234"/>
        <v>8</v>
      </c>
      <c r="I4168" s="911"/>
      <c r="J4168" s="773"/>
      <c r="K4168" s="615"/>
      <c r="L4168" s="565"/>
      <c r="M4168" s="767"/>
      <c r="N4168" s="767"/>
      <c r="O4168" s="767"/>
      <c r="P4168" s="767"/>
      <c r="Q4168" s="767"/>
      <c r="R4168" s="767"/>
      <c r="S4168" s="767"/>
    </row>
    <row r="4169" spans="1:19" s="768" customFormat="1" ht="13.5" hidden="1" x14ac:dyDescent="0.3">
      <c r="A4169" s="600"/>
      <c r="B4169" s="605" t="s">
        <v>642</v>
      </c>
      <c r="C4169" s="739"/>
      <c r="D4169" s="601">
        <v>1</v>
      </c>
      <c r="E4169" s="602">
        <v>0.7</v>
      </c>
      <c r="F4169" s="603"/>
      <c r="G4169" s="604"/>
      <c r="H4169" s="682">
        <f t="shared" si="234"/>
        <v>0.7</v>
      </c>
      <c r="I4169" s="911"/>
      <c r="J4169" s="773"/>
      <c r="K4169" s="615"/>
      <c r="L4169" s="565"/>
      <c r="M4169" s="767"/>
      <c r="N4169" s="767"/>
      <c r="O4169" s="767"/>
      <c r="P4169" s="767"/>
      <c r="Q4169" s="767"/>
      <c r="R4169" s="767"/>
      <c r="S4169" s="767"/>
    </row>
    <row r="4170" spans="1:19" s="768" customFormat="1" ht="13.5" hidden="1" x14ac:dyDescent="0.3">
      <c r="A4170" s="600"/>
      <c r="B4170" s="605" t="s">
        <v>1256</v>
      </c>
      <c r="C4170" s="739"/>
      <c r="D4170" s="601">
        <v>1</v>
      </c>
      <c r="E4170" s="602">
        <v>0.9</v>
      </c>
      <c r="F4170" s="603"/>
      <c r="G4170" s="604"/>
      <c r="H4170" s="682">
        <f t="shared" si="234"/>
        <v>0.9</v>
      </c>
      <c r="I4170" s="911"/>
      <c r="J4170" s="773"/>
      <c r="K4170" s="615"/>
      <c r="L4170" s="565"/>
      <c r="M4170" s="767"/>
      <c r="N4170" s="767"/>
      <c r="O4170" s="767"/>
      <c r="P4170" s="767"/>
      <c r="Q4170" s="767"/>
      <c r="R4170" s="767"/>
      <c r="S4170" s="767"/>
    </row>
    <row r="4171" spans="1:19" s="768" customFormat="1" ht="13.5" hidden="1" x14ac:dyDescent="0.3">
      <c r="A4171" s="600"/>
      <c r="B4171" s="605" t="s">
        <v>620</v>
      </c>
      <c r="C4171" s="739"/>
      <c r="D4171" s="601">
        <v>1</v>
      </c>
      <c r="E4171" s="602">
        <v>0.9</v>
      </c>
      <c r="F4171" s="603"/>
      <c r="G4171" s="604"/>
      <c r="H4171" s="682">
        <f t="shared" si="234"/>
        <v>0.9</v>
      </c>
      <c r="I4171" s="911"/>
      <c r="J4171" s="773"/>
      <c r="K4171" s="615"/>
      <c r="L4171" s="565"/>
      <c r="M4171" s="767"/>
      <c r="N4171" s="767"/>
      <c r="O4171" s="767"/>
      <c r="P4171" s="767"/>
      <c r="Q4171" s="767"/>
      <c r="R4171" s="767"/>
      <c r="S4171" s="767"/>
    </row>
    <row r="4172" spans="1:19" s="768" customFormat="1" ht="13.5" hidden="1" x14ac:dyDescent="0.3">
      <c r="A4172" s="600"/>
      <c r="B4172" s="605" t="s">
        <v>644</v>
      </c>
      <c r="C4172" s="739"/>
      <c r="D4172" s="601">
        <v>1</v>
      </c>
      <c r="E4172" s="602">
        <v>3.3</v>
      </c>
      <c r="F4172" s="603"/>
      <c r="G4172" s="604"/>
      <c r="H4172" s="682">
        <f t="shared" si="234"/>
        <v>3.3</v>
      </c>
      <c r="I4172" s="911"/>
      <c r="J4172" s="773"/>
      <c r="K4172" s="615"/>
      <c r="L4172" s="565"/>
      <c r="M4172" s="767"/>
      <c r="N4172" s="767"/>
      <c r="O4172" s="767"/>
      <c r="P4172" s="767"/>
      <c r="Q4172" s="767"/>
      <c r="R4172" s="767"/>
      <c r="S4172" s="767"/>
    </row>
    <row r="4173" spans="1:19" s="768" customFormat="1" ht="13.5" hidden="1" x14ac:dyDescent="0.3">
      <c r="A4173" s="600"/>
      <c r="B4173" s="605" t="s">
        <v>621</v>
      </c>
      <c r="C4173" s="739"/>
      <c r="D4173" s="601">
        <v>1</v>
      </c>
      <c r="E4173" s="602">
        <v>0.8</v>
      </c>
      <c r="F4173" s="603"/>
      <c r="G4173" s="604"/>
      <c r="H4173" s="682">
        <f t="shared" si="234"/>
        <v>0.8</v>
      </c>
      <c r="I4173" s="911"/>
      <c r="J4173" s="773"/>
      <c r="K4173" s="615"/>
      <c r="L4173" s="565"/>
      <c r="M4173" s="767"/>
      <c r="N4173" s="767"/>
      <c r="O4173" s="767"/>
      <c r="P4173" s="767"/>
      <c r="Q4173" s="767"/>
      <c r="R4173" s="767"/>
      <c r="S4173" s="767"/>
    </row>
    <row r="4174" spans="1:19" s="768" customFormat="1" ht="13.5" hidden="1" x14ac:dyDescent="0.3">
      <c r="A4174" s="600"/>
      <c r="B4174" s="605" t="s">
        <v>645</v>
      </c>
      <c r="C4174" s="739"/>
      <c r="D4174" s="601">
        <v>1</v>
      </c>
      <c r="E4174" s="602">
        <v>0.5</v>
      </c>
      <c r="F4174" s="603"/>
      <c r="G4174" s="604"/>
      <c r="H4174" s="682">
        <f t="shared" si="234"/>
        <v>0.5</v>
      </c>
      <c r="I4174" s="911"/>
      <c r="J4174" s="773"/>
      <c r="K4174" s="615"/>
      <c r="L4174" s="565"/>
      <c r="M4174" s="767"/>
      <c r="N4174" s="767"/>
      <c r="O4174" s="767"/>
      <c r="P4174" s="767"/>
      <c r="Q4174" s="767"/>
      <c r="R4174" s="767"/>
      <c r="S4174" s="767"/>
    </row>
    <row r="4175" spans="1:19" s="768" customFormat="1" ht="13.5" hidden="1" x14ac:dyDescent="0.3">
      <c r="A4175" s="600"/>
      <c r="B4175" s="605" t="s">
        <v>1258</v>
      </c>
      <c r="C4175" s="739"/>
      <c r="D4175" s="601">
        <v>1</v>
      </c>
      <c r="E4175" s="602">
        <v>4.3</v>
      </c>
      <c r="F4175" s="603"/>
      <c r="G4175" s="604"/>
      <c r="H4175" s="682">
        <f>IF(PRODUCT(D4175:G4175),PRODUCT(D4175:G4175),"")</f>
        <v>4.3</v>
      </c>
      <c r="I4175" s="903"/>
      <c r="J4175" s="773"/>
      <c r="K4175" s="773"/>
      <c r="L4175" s="565"/>
      <c r="M4175" s="767"/>
      <c r="N4175" s="767"/>
      <c r="O4175" s="767"/>
      <c r="P4175" s="767"/>
      <c r="Q4175" s="767"/>
      <c r="R4175" s="767"/>
      <c r="S4175" s="767"/>
    </row>
    <row r="4176" spans="1:19" s="768" customFormat="1" ht="13.5" hidden="1" x14ac:dyDescent="0.3">
      <c r="A4176" s="600"/>
      <c r="B4176" s="605"/>
      <c r="C4176" s="739"/>
      <c r="D4176" s="601"/>
      <c r="E4176" s="602"/>
      <c r="F4176" s="603"/>
      <c r="G4176" s="604"/>
      <c r="H4176" s="837"/>
      <c r="I4176" s="910"/>
      <c r="J4176" s="490"/>
      <c r="K4176" s="490"/>
      <c r="L4176" s="565"/>
      <c r="M4176" s="767"/>
      <c r="N4176" s="767"/>
      <c r="O4176" s="767"/>
      <c r="P4176" s="767"/>
      <c r="Q4176" s="767"/>
      <c r="R4176" s="767"/>
      <c r="S4176" s="767"/>
    </row>
    <row r="4177" spans="1:19" s="768" customFormat="1" ht="13.5" x14ac:dyDescent="0.3">
      <c r="A4177" s="600"/>
      <c r="B4177" s="605"/>
      <c r="C4177" s="739"/>
      <c r="D4177" s="601"/>
      <c r="E4177" s="602"/>
      <c r="F4177" s="603"/>
      <c r="G4177" s="604"/>
      <c r="H4177" s="682"/>
      <c r="I4177" s="911"/>
      <c r="J4177" s="773"/>
      <c r="K4177" s="615"/>
      <c r="L4177" s="565"/>
      <c r="M4177" s="767"/>
      <c r="N4177" s="767"/>
      <c r="O4177" s="767"/>
      <c r="P4177" s="767"/>
      <c r="Q4177" s="767"/>
      <c r="R4177" s="767"/>
      <c r="S4177" s="767"/>
    </row>
    <row r="4178" spans="1:19" s="768" customFormat="1" ht="13.5" x14ac:dyDescent="0.3">
      <c r="A4178" s="789" t="s">
        <v>2157</v>
      </c>
      <c r="B4178" s="755" t="s">
        <v>655</v>
      </c>
      <c r="C4178" s="739" t="s">
        <v>112</v>
      </c>
      <c r="D4178" s="601"/>
      <c r="E4178" s="602"/>
      <c r="F4178" s="603"/>
      <c r="G4178" s="604"/>
      <c r="H4178" s="682" t="str">
        <f t="shared" ref="H4178:H4179" si="235">IF(PRODUCT(D4178:G4178),PRODUCT(D4178:G4178),"")</f>
        <v/>
      </c>
      <c r="I4178" s="906">
        <f>SUM(H4179:H4180)</f>
        <v>13.7</v>
      </c>
      <c r="J4178" s="773"/>
      <c r="K4178" s="773"/>
      <c r="L4178" s="565"/>
      <c r="M4178" s="767"/>
      <c r="N4178" s="767"/>
      <c r="O4178" s="767"/>
      <c r="P4178" s="767"/>
      <c r="Q4178" s="767"/>
      <c r="R4178" s="767"/>
      <c r="S4178" s="767"/>
    </row>
    <row r="4179" spans="1:19" s="768" customFormat="1" ht="13.5" hidden="1" x14ac:dyDescent="0.3">
      <c r="A4179" s="600"/>
      <c r="B4179" s="605" t="s">
        <v>2153</v>
      </c>
      <c r="C4179" s="739"/>
      <c r="D4179" s="601">
        <v>1</v>
      </c>
      <c r="E4179" s="602">
        <v>5.5</v>
      </c>
      <c r="F4179" s="603"/>
      <c r="G4179" s="604"/>
      <c r="H4179" s="682">
        <f t="shared" si="235"/>
        <v>5.5</v>
      </c>
      <c r="I4179" s="911"/>
      <c r="J4179" s="773"/>
      <c r="K4179" s="615"/>
      <c r="L4179" s="565"/>
      <c r="M4179" s="767"/>
      <c r="N4179" s="767"/>
      <c r="O4179" s="767"/>
      <c r="P4179" s="767"/>
      <c r="Q4179" s="767"/>
      <c r="R4179" s="767"/>
      <c r="S4179" s="767"/>
    </row>
    <row r="4180" spans="1:19" s="768" customFormat="1" ht="13.5" hidden="1" x14ac:dyDescent="0.3">
      <c r="A4180" s="600"/>
      <c r="B4180" s="605" t="s">
        <v>624</v>
      </c>
      <c r="C4180" s="739"/>
      <c r="D4180" s="601">
        <v>1</v>
      </c>
      <c r="E4180" s="602">
        <v>8.1999999999999993</v>
      </c>
      <c r="F4180" s="603"/>
      <c r="G4180" s="604"/>
      <c r="H4180" s="682">
        <f>IF(PRODUCT(D4180:G4180),PRODUCT(D4180:G4180),"")</f>
        <v>8.1999999999999993</v>
      </c>
      <c r="I4180" s="903"/>
      <c r="J4180" s="773"/>
      <c r="K4180" s="773"/>
      <c r="L4180" s="565"/>
      <c r="M4180" s="767"/>
      <c r="N4180" s="767"/>
      <c r="O4180" s="767"/>
      <c r="P4180" s="767"/>
      <c r="Q4180" s="767"/>
      <c r="R4180" s="767"/>
      <c r="S4180" s="767"/>
    </row>
    <row r="4181" spans="1:19" s="768" customFormat="1" ht="13.5" hidden="1" x14ac:dyDescent="0.3">
      <c r="A4181" s="600"/>
      <c r="B4181" s="605"/>
      <c r="C4181" s="739"/>
      <c r="D4181" s="601"/>
      <c r="E4181" s="602"/>
      <c r="F4181" s="603"/>
      <c r="G4181" s="604"/>
      <c r="H4181" s="837"/>
      <c r="I4181" s="910"/>
      <c r="J4181" s="490"/>
      <c r="K4181" s="490"/>
      <c r="L4181" s="565"/>
      <c r="M4181" s="767"/>
      <c r="N4181" s="767"/>
      <c r="O4181" s="767"/>
      <c r="P4181" s="767"/>
      <c r="Q4181" s="767"/>
      <c r="R4181" s="767"/>
      <c r="S4181" s="767"/>
    </row>
    <row r="4182" spans="1:19" s="768" customFormat="1" ht="13.5" x14ac:dyDescent="0.3">
      <c r="A4182" s="770"/>
      <c r="B4182" s="755"/>
      <c r="C4182" s="775"/>
      <c r="D4182" s="513"/>
      <c r="E4182" s="513"/>
      <c r="F4182" s="513"/>
      <c r="G4182" s="513"/>
      <c r="H4182" s="523"/>
      <c r="I4182" s="888"/>
      <c r="J4182" s="618"/>
      <c r="K4182" s="618"/>
      <c r="L4182" s="565"/>
      <c r="M4182" s="767"/>
      <c r="N4182" s="767"/>
      <c r="O4182" s="767"/>
      <c r="P4182" s="767"/>
      <c r="Q4182" s="767"/>
      <c r="R4182" s="767"/>
      <c r="S4182" s="767"/>
    </row>
    <row r="4183" spans="1:19" s="768" customFormat="1" ht="148.5" x14ac:dyDescent="0.3">
      <c r="A4183" s="789" t="s">
        <v>2158</v>
      </c>
      <c r="B4183" s="755" t="s">
        <v>659</v>
      </c>
      <c r="C4183" s="739"/>
      <c r="D4183" s="601"/>
      <c r="E4183" s="602"/>
      <c r="F4183" s="603"/>
      <c r="G4183" s="604"/>
      <c r="H4183" s="682"/>
      <c r="I4183" s="900"/>
      <c r="J4183" s="773"/>
      <c r="K4183" s="615"/>
      <c r="L4183" s="565"/>
      <c r="M4183" s="767"/>
      <c r="N4183" s="767"/>
      <c r="O4183" s="767"/>
      <c r="P4183" s="767"/>
      <c r="Q4183" s="767"/>
      <c r="R4183" s="767"/>
      <c r="S4183" s="767"/>
    </row>
    <row r="4184" spans="1:19" s="768" customFormat="1" ht="13.5" x14ac:dyDescent="0.3">
      <c r="A4184" s="789" t="s">
        <v>2160</v>
      </c>
      <c r="B4184" s="755" t="s">
        <v>655</v>
      </c>
      <c r="C4184" s="739" t="s">
        <v>112</v>
      </c>
      <c r="D4184" s="601"/>
      <c r="E4184" s="602"/>
      <c r="F4184" s="603"/>
      <c r="G4184" s="603"/>
      <c r="H4184" s="682"/>
      <c r="I4184" s="906">
        <f>H4185</f>
        <v>13</v>
      </c>
      <c r="J4184" s="773"/>
      <c r="K4184" s="773"/>
      <c r="L4184" s="565"/>
      <c r="M4184" s="767"/>
      <c r="N4184" s="767"/>
      <c r="O4184" s="767"/>
      <c r="P4184" s="767"/>
      <c r="Q4184" s="767"/>
      <c r="R4184" s="767"/>
      <c r="S4184" s="767"/>
    </row>
    <row r="4185" spans="1:19" s="768" customFormat="1" ht="13.5" hidden="1" x14ac:dyDescent="0.3">
      <c r="A4185" s="600"/>
      <c r="B4185" s="605" t="s">
        <v>2159</v>
      </c>
      <c r="C4185" s="739"/>
      <c r="D4185" s="601">
        <v>1</v>
      </c>
      <c r="E4185" s="602">
        <v>13</v>
      </c>
      <c r="F4185" s="603"/>
      <c r="G4185" s="603"/>
      <c r="H4185" s="682">
        <f t="shared" ref="H4185" si="236">IF(PRODUCT(D4185:G4185),PRODUCT(D4185:G4185),"")</f>
        <v>13</v>
      </c>
      <c r="I4185" s="849"/>
      <c r="J4185" s="490"/>
      <c r="K4185" s="490"/>
      <c r="L4185" s="565"/>
      <c r="M4185" s="767"/>
      <c r="N4185" s="767"/>
      <c r="O4185" s="767"/>
      <c r="P4185" s="767"/>
      <c r="Q4185" s="767"/>
      <c r="R4185" s="767"/>
      <c r="S4185" s="767"/>
    </row>
    <row r="4186" spans="1:19" s="768" customFormat="1" ht="13.5" x14ac:dyDescent="0.3">
      <c r="A4186" s="600"/>
      <c r="B4186" s="605"/>
      <c r="C4186" s="739"/>
      <c r="D4186" s="601"/>
      <c r="E4186" s="602"/>
      <c r="F4186" s="603"/>
      <c r="G4186" s="603"/>
      <c r="H4186" s="682"/>
      <c r="I4186" s="906"/>
      <c r="J4186" s="773"/>
      <c r="K4186" s="773"/>
      <c r="L4186" s="565"/>
      <c r="M4186" s="767"/>
      <c r="N4186" s="767"/>
      <c r="O4186" s="767"/>
      <c r="P4186" s="767"/>
      <c r="Q4186" s="767"/>
      <c r="R4186" s="767"/>
      <c r="S4186" s="767"/>
    </row>
    <row r="4187" spans="1:19" s="768" customFormat="1" ht="40.5" x14ac:dyDescent="0.3">
      <c r="A4187" s="789" t="s">
        <v>2161</v>
      </c>
      <c r="B4187" s="755" t="s">
        <v>663</v>
      </c>
      <c r="C4187" s="739"/>
      <c r="D4187" s="812"/>
      <c r="E4187" s="812"/>
      <c r="F4187" s="788"/>
      <c r="G4187" s="788"/>
      <c r="H4187" s="813"/>
      <c r="I4187" s="897"/>
      <c r="J4187" s="773"/>
      <c r="K4187" s="773"/>
      <c r="L4187" s="566"/>
      <c r="M4187" s="767"/>
      <c r="N4187" s="767"/>
      <c r="O4187" s="767"/>
      <c r="P4187" s="767"/>
      <c r="Q4187" s="767"/>
      <c r="R4187" s="767"/>
      <c r="S4187" s="767"/>
    </row>
    <row r="4188" spans="1:19" s="768" customFormat="1" ht="13.5" x14ac:dyDescent="0.3">
      <c r="A4188" s="789" t="s">
        <v>2162</v>
      </c>
      <c r="B4188" s="755" t="s">
        <v>665</v>
      </c>
      <c r="C4188" s="739" t="s">
        <v>11</v>
      </c>
      <c r="D4188" s="812">
        <v>9</v>
      </c>
      <c r="E4188" s="815"/>
      <c r="F4188" s="788"/>
      <c r="G4188" s="815"/>
      <c r="H4188" s="523">
        <f>IF(PRODUCT(D4188:G4188),PRODUCT(D4188:G4188),"")</f>
        <v>9</v>
      </c>
      <c r="I4188" s="899">
        <f>IF(PRODUCT(E4188:H4188),PRODUCT(E4188:H4188),"")</f>
        <v>9</v>
      </c>
      <c r="J4188" s="773"/>
      <c r="K4188" s="773"/>
      <c r="L4188" s="566"/>
      <c r="M4188" s="767"/>
      <c r="N4188" s="767"/>
      <c r="O4188" s="767"/>
      <c r="P4188" s="767"/>
      <c r="Q4188" s="767"/>
      <c r="R4188" s="767"/>
      <c r="S4188" s="767"/>
    </row>
    <row r="4189" spans="1:19" s="768" customFormat="1" ht="13.5" x14ac:dyDescent="0.3">
      <c r="A4189" s="600"/>
      <c r="B4189" s="448"/>
      <c r="C4189" s="736"/>
      <c r="D4189" s="810"/>
      <c r="E4189" s="817"/>
      <c r="F4189" s="795"/>
      <c r="G4189" s="817"/>
      <c r="H4189" s="743"/>
      <c r="I4189" s="898"/>
      <c r="J4189" s="773"/>
      <c r="K4189" s="615"/>
      <c r="L4189" s="566"/>
      <c r="M4189" s="767"/>
      <c r="N4189" s="767"/>
      <c r="O4189" s="767"/>
      <c r="P4189" s="767"/>
      <c r="Q4189" s="767"/>
      <c r="R4189" s="767"/>
      <c r="S4189" s="767"/>
    </row>
    <row r="4190" spans="1:19" s="768" customFormat="1" ht="13.5" x14ac:dyDescent="0.3">
      <c r="A4190" s="600"/>
      <c r="B4190" s="521"/>
      <c r="C4190" s="736"/>
      <c r="D4190" s="810"/>
      <c r="E4190" s="817"/>
      <c r="F4190" s="795"/>
      <c r="G4190" s="817"/>
      <c r="H4190" s="743"/>
      <c r="I4190" s="898"/>
      <c r="J4190" s="773"/>
      <c r="K4190" s="615"/>
      <c r="L4190" s="566"/>
      <c r="M4190" s="767"/>
      <c r="N4190" s="767"/>
      <c r="O4190" s="767"/>
      <c r="P4190" s="767"/>
      <c r="Q4190" s="767"/>
      <c r="R4190" s="767"/>
      <c r="S4190" s="767"/>
    </row>
    <row r="4191" spans="1:19" s="768" customFormat="1" ht="108" x14ac:dyDescent="0.3">
      <c r="A4191" s="789" t="s">
        <v>2163</v>
      </c>
      <c r="B4191" s="755" t="s">
        <v>667</v>
      </c>
      <c r="C4191" s="739" t="s">
        <v>11</v>
      </c>
      <c r="D4191" s="812">
        <v>1</v>
      </c>
      <c r="E4191" s="815"/>
      <c r="F4191" s="788"/>
      <c r="G4191" s="815"/>
      <c r="H4191" s="523">
        <f>IF(PRODUCT(D4191:G4191),PRODUCT(D4191:G4191),"")</f>
        <v>1</v>
      </c>
      <c r="I4191" s="899">
        <f>IF(PRODUCT(E4191:H4191),PRODUCT(E4191:H4191),"")</f>
        <v>1</v>
      </c>
      <c r="J4191" s="773"/>
      <c r="K4191" s="773"/>
      <c r="L4191" s="566"/>
      <c r="M4191" s="767"/>
      <c r="N4191" s="767"/>
      <c r="O4191" s="767"/>
      <c r="P4191" s="767"/>
      <c r="Q4191" s="767"/>
      <c r="R4191" s="767"/>
      <c r="S4191" s="767"/>
    </row>
    <row r="4192" spans="1:19" s="768" customFormat="1" ht="13.5" x14ac:dyDescent="0.3">
      <c r="A4192" s="600"/>
      <c r="B4192" s="605"/>
      <c r="C4192" s="739"/>
      <c r="D4192" s="601"/>
      <c r="E4192" s="602"/>
      <c r="F4192" s="603"/>
      <c r="G4192" s="604"/>
      <c r="H4192" s="682"/>
      <c r="I4192" s="900"/>
      <c r="J4192" s="773"/>
      <c r="K4192" s="615"/>
      <c r="L4192" s="566"/>
      <c r="M4192" s="767"/>
      <c r="N4192" s="767"/>
      <c r="O4192" s="767"/>
      <c r="P4192" s="767"/>
      <c r="Q4192" s="767"/>
      <c r="R4192" s="767"/>
      <c r="S4192" s="767"/>
    </row>
    <row r="4193" spans="1:19" s="768" customFormat="1" ht="13.5" x14ac:dyDescent="0.3">
      <c r="A4193" s="600"/>
      <c r="B4193" s="605"/>
      <c r="C4193" s="739"/>
      <c r="D4193" s="601"/>
      <c r="E4193" s="602"/>
      <c r="F4193" s="603"/>
      <c r="G4193" s="604"/>
      <c r="H4193" s="682"/>
      <c r="I4193" s="900"/>
      <c r="J4193" s="773"/>
      <c r="K4193" s="615"/>
      <c r="L4193" s="566"/>
      <c r="M4193" s="767"/>
      <c r="N4193" s="767"/>
      <c r="O4193" s="767"/>
      <c r="P4193" s="767"/>
      <c r="Q4193" s="767"/>
      <c r="R4193" s="767"/>
      <c r="S4193" s="767"/>
    </row>
    <row r="4194" spans="1:19" s="768" customFormat="1" ht="13.5" x14ac:dyDescent="0.3">
      <c r="A4194" s="770"/>
      <c r="B4194" s="755"/>
      <c r="C4194" s="775"/>
      <c r="D4194" s="513"/>
      <c r="E4194" s="513"/>
      <c r="F4194" s="513"/>
      <c r="G4194" s="513"/>
      <c r="H4194" s="523"/>
      <c r="I4194" s="888"/>
      <c r="J4194" s="618"/>
      <c r="K4194" s="618"/>
      <c r="L4194" s="565"/>
      <c r="M4194" s="767"/>
      <c r="N4194" s="767"/>
      <c r="O4194" s="767"/>
      <c r="P4194" s="767"/>
      <c r="Q4194" s="767"/>
      <c r="R4194" s="767"/>
      <c r="S4194" s="767"/>
    </row>
    <row r="4195" spans="1:19" s="768" customFormat="1" ht="13.5" x14ac:dyDescent="0.3">
      <c r="A4195" s="575" t="s">
        <v>1980</v>
      </c>
      <c r="B4195" s="576" t="s">
        <v>668</v>
      </c>
      <c r="C4195" s="736"/>
      <c r="D4195" s="738"/>
      <c r="E4195" s="738"/>
      <c r="F4195" s="738"/>
      <c r="G4195" s="738"/>
      <c r="H4195" s="743"/>
      <c r="I4195" s="898"/>
      <c r="J4195" s="615"/>
      <c r="K4195" s="615"/>
      <c r="L4195" s="347"/>
      <c r="M4195" s="767"/>
      <c r="N4195" s="767"/>
      <c r="O4195" s="767"/>
      <c r="P4195" s="767"/>
      <c r="Q4195" s="767"/>
      <c r="R4195" s="767"/>
      <c r="S4195" s="767"/>
    </row>
    <row r="4196" spans="1:19" s="768" customFormat="1" ht="13.5" x14ac:dyDescent="0.3">
      <c r="A4196" s="737"/>
      <c r="B4196" s="448"/>
      <c r="C4196" s="552"/>
      <c r="D4196" s="553"/>
      <c r="E4196" s="553"/>
      <c r="F4196" s="553"/>
      <c r="G4196" s="553"/>
      <c r="H4196" s="743"/>
      <c r="I4196" s="902"/>
      <c r="J4196" s="615"/>
      <c r="K4196" s="615"/>
      <c r="L4196" s="348"/>
      <c r="M4196" s="767"/>
      <c r="N4196" s="767"/>
      <c r="O4196" s="767"/>
      <c r="P4196" s="767"/>
      <c r="Q4196" s="767"/>
      <c r="R4196" s="767"/>
      <c r="S4196" s="767"/>
    </row>
    <row r="4197" spans="1:19" s="768" customFormat="1" ht="121.5" x14ac:dyDescent="0.3">
      <c r="A4197" s="789" t="s">
        <v>2165</v>
      </c>
      <c r="B4197" s="755" t="s">
        <v>679</v>
      </c>
      <c r="C4197" s="736"/>
      <c r="D4197" s="810"/>
      <c r="E4197" s="817"/>
      <c r="F4197" s="795"/>
      <c r="G4197" s="817"/>
      <c r="H4197" s="743"/>
      <c r="I4197" s="898"/>
      <c r="J4197" s="773"/>
      <c r="K4197" s="615"/>
      <c r="L4197" s="348"/>
      <c r="M4197" s="767"/>
      <c r="N4197" s="767"/>
      <c r="O4197" s="767"/>
      <c r="P4197" s="767"/>
      <c r="Q4197" s="767"/>
      <c r="R4197" s="767"/>
      <c r="S4197" s="767"/>
    </row>
    <row r="4198" spans="1:19" s="768" customFormat="1" ht="13.5" x14ac:dyDescent="0.3">
      <c r="A4198" s="789" t="s">
        <v>2166</v>
      </c>
      <c r="B4198" s="755" t="s">
        <v>549</v>
      </c>
      <c r="C4198" s="739" t="s">
        <v>112</v>
      </c>
      <c r="D4198" s="601"/>
      <c r="E4198" s="602"/>
      <c r="F4198" s="603"/>
      <c r="G4198" s="603"/>
      <c r="H4198" s="682"/>
      <c r="I4198" s="906">
        <f>SUM(H4199:H4200)</f>
        <v>23.1</v>
      </c>
      <c r="J4198" s="773"/>
      <c r="K4198" s="773"/>
      <c r="L4198" s="348"/>
      <c r="M4198" s="767"/>
      <c r="N4198" s="767"/>
      <c r="O4198" s="767"/>
      <c r="P4198" s="767"/>
      <c r="Q4198" s="767"/>
      <c r="R4198" s="767"/>
      <c r="S4198" s="767"/>
    </row>
    <row r="4199" spans="1:19" s="768" customFormat="1" ht="13.5" hidden="1" x14ac:dyDescent="0.3">
      <c r="A4199" s="600"/>
      <c r="B4199" s="605" t="s">
        <v>2145</v>
      </c>
      <c r="C4199" s="739"/>
      <c r="D4199" s="601">
        <v>1</v>
      </c>
      <c r="E4199" s="602">
        <v>16.7</v>
      </c>
      <c r="F4199" s="603"/>
      <c r="G4199" s="603"/>
      <c r="H4199" s="682">
        <f t="shared" ref="H4199" si="237">IF(PRODUCT(D4199:G4199),PRODUCT(D4199:G4199),"")</f>
        <v>16.7</v>
      </c>
      <c r="I4199" s="849"/>
      <c r="J4199" s="490"/>
      <c r="K4199" s="490"/>
      <c r="L4199" s="348"/>
      <c r="M4199" s="767"/>
      <c r="N4199" s="767"/>
      <c r="O4199" s="767"/>
      <c r="P4199" s="767"/>
      <c r="Q4199" s="767"/>
      <c r="R4199" s="767"/>
      <c r="S4199" s="767"/>
    </row>
    <row r="4200" spans="1:19" s="768" customFormat="1" ht="13.5" hidden="1" x14ac:dyDescent="0.3">
      <c r="A4200" s="600"/>
      <c r="B4200" s="605" t="s">
        <v>1249</v>
      </c>
      <c r="C4200" s="739"/>
      <c r="D4200" s="601">
        <v>1</v>
      </c>
      <c r="E4200" s="602">
        <v>6.4</v>
      </c>
      <c r="F4200" s="603"/>
      <c r="G4200" s="603"/>
      <c r="H4200" s="682">
        <f t="shared" ref="H4200" si="238">IF(PRODUCT(D4200:G4200),PRODUCT(D4200:G4200),"")</f>
        <v>6.4</v>
      </c>
      <c r="I4200" s="849"/>
      <c r="J4200" s="490"/>
      <c r="K4200" s="490"/>
      <c r="L4200" s="348"/>
      <c r="M4200" s="767"/>
      <c r="N4200" s="767"/>
      <c r="O4200" s="767"/>
      <c r="P4200" s="767"/>
      <c r="Q4200" s="767"/>
      <c r="R4200" s="767"/>
      <c r="S4200" s="767"/>
    </row>
    <row r="4201" spans="1:19" s="768" customFormat="1" ht="13.5" x14ac:dyDescent="0.3">
      <c r="A4201" s="789"/>
      <c r="B4201" s="605"/>
      <c r="C4201" s="739"/>
      <c r="D4201" s="601"/>
      <c r="E4201" s="602"/>
      <c r="F4201" s="603"/>
      <c r="G4201" s="603"/>
      <c r="H4201" s="682"/>
      <c r="I4201" s="906"/>
      <c r="J4201" s="773"/>
      <c r="K4201" s="773"/>
      <c r="L4201" s="348"/>
      <c r="M4201" s="767"/>
      <c r="N4201" s="767"/>
      <c r="O4201" s="767"/>
      <c r="P4201" s="767"/>
      <c r="Q4201" s="767"/>
      <c r="R4201" s="767"/>
      <c r="S4201" s="767"/>
    </row>
    <row r="4202" spans="1:19" s="768" customFormat="1" ht="148.5" x14ac:dyDescent="0.3">
      <c r="A4202" s="789" t="s">
        <v>2167</v>
      </c>
      <c r="B4202" s="755" t="s">
        <v>659</v>
      </c>
      <c r="C4202" s="804"/>
      <c r="D4202" s="838"/>
      <c r="E4202" s="804"/>
      <c r="F4202" s="839"/>
      <c r="G4202" s="839"/>
      <c r="H4202" s="840"/>
      <c r="I4202" s="907"/>
      <c r="J4202" s="773"/>
      <c r="K4202" s="345"/>
      <c r="L4202" s="348"/>
      <c r="M4202" s="767"/>
      <c r="N4202" s="767"/>
      <c r="O4202" s="767"/>
      <c r="P4202" s="767"/>
      <c r="Q4202" s="767"/>
      <c r="R4202" s="767"/>
      <c r="S4202" s="767"/>
    </row>
    <row r="4203" spans="1:19" s="768" customFormat="1" ht="13.5" x14ac:dyDescent="0.3">
      <c r="A4203" s="789" t="s">
        <v>2168</v>
      </c>
      <c r="B4203" s="755" t="s">
        <v>680</v>
      </c>
      <c r="C4203" s="739" t="s">
        <v>112</v>
      </c>
      <c r="D4203" s="601"/>
      <c r="E4203" s="602"/>
      <c r="F4203" s="603"/>
      <c r="G4203" s="603"/>
      <c r="H4203" s="682"/>
      <c r="I4203" s="906">
        <f>H4204</f>
        <v>15</v>
      </c>
      <c r="J4203" s="773"/>
      <c r="K4203" s="773"/>
      <c r="L4203" s="348"/>
      <c r="M4203" s="767"/>
      <c r="N4203" s="767"/>
      <c r="O4203" s="767"/>
      <c r="P4203" s="767"/>
      <c r="Q4203" s="767"/>
      <c r="R4203" s="767"/>
      <c r="S4203" s="767"/>
    </row>
    <row r="4204" spans="1:19" s="768" customFormat="1" ht="13.5" hidden="1" x14ac:dyDescent="0.3">
      <c r="A4204" s="789"/>
      <c r="B4204" s="605" t="s">
        <v>2164</v>
      </c>
      <c r="C4204" s="739"/>
      <c r="D4204" s="601">
        <v>1</v>
      </c>
      <c r="E4204" s="602">
        <v>15</v>
      </c>
      <c r="F4204" s="603"/>
      <c r="G4204" s="603"/>
      <c r="H4204" s="682">
        <f t="shared" ref="H4204" si="239">IF(PRODUCT(D4204:G4204),PRODUCT(D4204:G4204),"")</f>
        <v>15</v>
      </c>
      <c r="I4204" s="849"/>
      <c r="J4204" s="490"/>
      <c r="K4204" s="490"/>
      <c r="L4204" s="348"/>
      <c r="M4204" s="767"/>
      <c r="N4204" s="767"/>
      <c r="O4204" s="767"/>
      <c r="P4204" s="767"/>
      <c r="Q4204" s="767"/>
      <c r="R4204" s="767"/>
      <c r="S4204" s="767"/>
    </row>
    <row r="4205" spans="1:19" s="768" customFormat="1" ht="13.5" x14ac:dyDescent="0.3">
      <c r="A4205" s="737"/>
      <c r="B4205" s="448"/>
      <c r="C4205" s="552"/>
      <c r="D4205" s="553"/>
      <c r="E4205" s="553"/>
      <c r="F4205" s="553"/>
      <c r="G4205" s="553"/>
      <c r="H4205" s="743"/>
      <c r="I4205" s="902"/>
      <c r="J4205" s="615"/>
      <c r="K4205" s="615"/>
      <c r="L4205" s="348"/>
      <c r="M4205" s="767"/>
      <c r="N4205" s="767"/>
      <c r="O4205" s="767"/>
      <c r="P4205" s="767"/>
      <c r="Q4205" s="767"/>
      <c r="R4205" s="767"/>
      <c r="S4205" s="767"/>
    </row>
    <row r="4206" spans="1:19" s="717" customFormat="1" ht="67.5" x14ac:dyDescent="0.3">
      <c r="A4206" s="728" t="s">
        <v>3736</v>
      </c>
      <c r="B4206" s="755" t="s">
        <v>3081</v>
      </c>
      <c r="C4206" s="739" t="s">
        <v>11</v>
      </c>
      <c r="D4206" s="796"/>
      <c r="E4206" s="800"/>
      <c r="F4206" s="797"/>
      <c r="G4206" s="797"/>
      <c r="H4206" s="794"/>
      <c r="I4206" s="885">
        <f>H4207</f>
        <v>1</v>
      </c>
      <c r="J4206" s="618"/>
      <c r="K4206" s="618"/>
      <c r="L4206" s="566"/>
      <c r="M4206" s="716"/>
      <c r="N4206" s="716"/>
      <c r="O4206" s="716"/>
      <c r="P4206" s="716"/>
      <c r="Q4206" s="716"/>
      <c r="R4206" s="716"/>
      <c r="S4206" s="716"/>
    </row>
    <row r="4207" spans="1:19" s="717" customFormat="1" ht="13.5" x14ac:dyDescent="0.3">
      <c r="A4207" s="728"/>
      <c r="B4207" s="755"/>
      <c r="C4207" s="739"/>
      <c r="D4207" s="796">
        <v>1</v>
      </c>
      <c r="E4207" s="800"/>
      <c r="F4207" s="797"/>
      <c r="G4207" s="797"/>
      <c r="H4207" s="794">
        <f t="shared" ref="H4207" si="240">IF(PRODUCT(D4207:G4207),PRODUCT(D4207:G4207),"")</f>
        <v>1</v>
      </c>
      <c r="I4207" s="889"/>
      <c r="J4207" s="618"/>
      <c r="K4207" s="618"/>
      <c r="L4207" s="566"/>
      <c r="M4207" s="716"/>
      <c r="N4207" s="716"/>
      <c r="O4207" s="716"/>
      <c r="P4207" s="716"/>
      <c r="Q4207" s="716"/>
      <c r="R4207" s="716"/>
      <c r="S4207" s="716"/>
    </row>
    <row r="4208" spans="1:19" s="768" customFormat="1" ht="13.5" x14ac:dyDescent="0.3">
      <c r="A4208" s="737"/>
      <c r="B4208" s="448"/>
      <c r="C4208" s="552"/>
      <c r="D4208" s="553"/>
      <c r="E4208" s="553"/>
      <c r="F4208" s="553"/>
      <c r="G4208" s="553"/>
      <c r="H4208" s="743"/>
      <c r="I4208" s="902"/>
      <c r="J4208" s="744"/>
      <c r="K4208" s="744"/>
      <c r="L4208" s="757"/>
      <c r="M4208" s="767"/>
      <c r="N4208" s="767"/>
      <c r="O4208" s="767"/>
      <c r="P4208" s="767"/>
      <c r="Q4208" s="767"/>
      <c r="R4208" s="767"/>
      <c r="S4208" s="767"/>
    </row>
    <row r="4209" spans="1:19" s="768" customFormat="1" ht="13.5" x14ac:dyDescent="0.3">
      <c r="A4209" s="770"/>
      <c r="B4209" s="755"/>
      <c r="C4209" s="775"/>
      <c r="D4209" s="513"/>
      <c r="E4209" s="513"/>
      <c r="F4209" s="513"/>
      <c r="G4209" s="513"/>
      <c r="H4209" s="523"/>
      <c r="I4209" s="888"/>
      <c r="J4209" s="760"/>
      <c r="K4209" s="760"/>
      <c r="L4209" s="539"/>
      <c r="M4209" s="767"/>
      <c r="N4209" s="767"/>
      <c r="O4209" s="767"/>
      <c r="P4209" s="767"/>
      <c r="Q4209" s="767"/>
      <c r="R4209" s="767"/>
      <c r="S4209" s="767"/>
    </row>
    <row r="4210" spans="1:19" s="768" customFormat="1" ht="13.5" x14ac:dyDescent="0.3">
      <c r="A4210" s="476" t="s">
        <v>1771</v>
      </c>
      <c r="B4210" s="477" t="s">
        <v>686</v>
      </c>
      <c r="C4210" s="478"/>
      <c r="D4210" s="592"/>
      <c r="E4210" s="592"/>
      <c r="F4210" s="592"/>
      <c r="G4210" s="592"/>
      <c r="H4210" s="681" t="str">
        <f>IF(PRODUCT(D4210:G4210),PRODUCT(D4210:G4210),"")</f>
        <v/>
      </c>
      <c r="I4210" s="887"/>
      <c r="J4210" s="632"/>
      <c r="K4210" s="632"/>
      <c r="L4210" s="533"/>
      <c r="M4210" s="767"/>
      <c r="N4210" s="767"/>
      <c r="O4210" s="767"/>
      <c r="P4210" s="767"/>
      <c r="Q4210" s="767"/>
      <c r="R4210" s="767"/>
      <c r="S4210" s="767"/>
    </row>
    <row r="4211" spans="1:19" s="768" customFormat="1" ht="13.5" x14ac:dyDescent="0.3">
      <c r="A4211" s="728"/>
      <c r="B4211" s="726"/>
      <c r="C4211" s="739"/>
      <c r="D4211" s="769"/>
      <c r="E4211" s="769"/>
      <c r="F4211" s="769"/>
      <c r="G4211" s="769"/>
      <c r="H4211" s="771"/>
      <c r="I4211" s="885"/>
      <c r="J4211" s="760"/>
      <c r="K4211" s="760"/>
      <c r="L4211" s="757"/>
      <c r="M4211" s="767"/>
      <c r="N4211" s="767"/>
      <c r="O4211" s="767"/>
      <c r="P4211" s="767"/>
      <c r="Q4211" s="767"/>
      <c r="R4211" s="767"/>
      <c r="S4211" s="767"/>
    </row>
    <row r="4212" spans="1:19" s="768" customFormat="1" ht="67.5" x14ac:dyDescent="0.3">
      <c r="A4212" s="728" t="s">
        <v>2170</v>
      </c>
      <c r="B4212" s="755" t="s">
        <v>687</v>
      </c>
      <c r="C4212" s="739" t="s">
        <v>11</v>
      </c>
      <c r="D4212" s="769">
        <v>2</v>
      </c>
      <c r="E4212" s="769"/>
      <c r="F4212" s="769"/>
      <c r="G4212" s="769"/>
      <c r="H4212" s="771">
        <v>3</v>
      </c>
      <c r="I4212" s="885">
        <v>3</v>
      </c>
      <c r="J4212" s="760"/>
      <c r="K4212" s="773"/>
      <c r="L4212" s="757"/>
      <c r="M4212" s="767"/>
      <c r="N4212" s="767"/>
      <c r="O4212" s="767"/>
      <c r="P4212" s="767"/>
      <c r="Q4212" s="767"/>
      <c r="R4212" s="767"/>
      <c r="S4212" s="767"/>
    </row>
    <row r="4213" spans="1:19" s="768" customFormat="1" ht="13.5" x14ac:dyDescent="0.3">
      <c r="A4213" s="728"/>
      <c r="B4213" s="755"/>
      <c r="C4213" s="739"/>
      <c r="D4213" s="769"/>
      <c r="E4213" s="769"/>
      <c r="F4213" s="769"/>
      <c r="G4213" s="769"/>
      <c r="H4213" s="771"/>
      <c r="I4213" s="885"/>
      <c r="J4213" s="760"/>
      <c r="K4213" s="773"/>
      <c r="L4213" s="757"/>
      <c r="M4213" s="767"/>
      <c r="N4213" s="767"/>
      <c r="O4213" s="767"/>
      <c r="P4213" s="767"/>
      <c r="Q4213" s="767"/>
      <c r="R4213" s="767"/>
      <c r="S4213" s="767"/>
    </row>
    <row r="4214" spans="1:19" s="768" customFormat="1" ht="67.5" x14ac:dyDescent="0.3">
      <c r="A4214" s="728" t="s">
        <v>2171</v>
      </c>
      <c r="B4214" s="755" t="s">
        <v>688</v>
      </c>
      <c r="C4214" s="739" t="s">
        <v>11</v>
      </c>
      <c r="D4214" s="769">
        <v>2</v>
      </c>
      <c r="E4214" s="769"/>
      <c r="F4214" s="769"/>
      <c r="G4214" s="769"/>
      <c r="H4214" s="771">
        <v>2</v>
      </c>
      <c r="I4214" s="885">
        <v>2</v>
      </c>
      <c r="J4214" s="760"/>
      <c r="K4214" s="773"/>
      <c r="L4214" s="757"/>
      <c r="M4214" s="767"/>
      <c r="N4214" s="767"/>
      <c r="O4214" s="767"/>
      <c r="P4214" s="767"/>
      <c r="Q4214" s="767"/>
      <c r="R4214" s="767"/>
      <c r="S4214" s="767"/>
    </row>
    <row r="4215" spans="1:19" s="768" customFormat="1" ht="13.5" x14ac:dyDescent="0.3">
      <c r="A4215" s="728"/>
      <c r="B4215" s="755"/>
      <c r="C4215" s="739"/>
      <c r="D4215" s="769"/>
      <c r="E4215" s="769"/>
      <c r="F4215" s="769"/>
      <c r="G4215" s="769"/>
      <c r="H4215" s="771"/>
      <c r="I4215" s="885"/>
      <c r="J4215" s="760"/>
      <c r="K4215" s="773"/>
      <c r="L4215" s="757"/>
      <c r="M4215" s="767"/>
      <c r="N4215" s="767"/>
      <c r="O4215" s="767"/>
      <c r="P4215" s="767"/>
      <c r="Q4215" s="767"/>
      <c r="R4215" s="767"/>
      <c r="S4215" s="767"/>
    </row>
    <row r="4216" spans="1:19" s="768" customFormat="1" ht="67.5" x14ac:dyDescent="0.3">
      <c r="A4216" s="728" t="s">
        <v>2172</v>
      </c>
      <c r="B4216" s="755" t="s">
        <v>689</v>
      </c>
      <c r="C4216" s="739" t="s">
        <v>11</v>
      </c>
      <c r="D4216" s="769">
        <v>2</v>
      </c>
      <c r="E4216" s="769"/>
      <c r="F4216" s="769"/>
      <c r="G4216" s="769"/>
      <c r="H4216" s="771">
        <v>1</v>
      </c>
      <c r="I4216" s="885">
        <v>1</v>
      </c>
      <c r="J4216" s="760"/>
      <c r="K4216" s="773"/>
      <c r="L4216" s="757"/>
      <c r="M4216" s="767"/>
      <c r="N4216" s="767"/>
      <c r="O4216" s="767"/>
      <c r="P4216" s="767"/>
      <c r="Q4216" s="767"/>
      <c r="R4216" s="767"/>
      <c r="S4216" s="767"/>
    </row>
    <row r="4217" spans="1:19" s="768" customFormat="1" ht="13.5" x14ac:dyDescent="0.3">
      <c r="A4217" s="728"/>
      <c r="B4217" s="755"/>
      <c r="C4217" s="739"/>
      <c r="D4217" s="769"/>
      <c r="E4217" s="769"/>
      <c r="F4217" s="769"/>
      <c r="G4217" s="769"/>
      <c r="H4217" s="771"/>
      <c r="I4217" s="885"/>
      <c r="J4217" s="760"/>
      <c r="K4217" s="773"/>
      <c r="L4217" s="757"/>
      <c r="M4217" s="767"/>
      <c r="N4217" s="767"/>
      <c r="O4217" s="767"/>
      <c r="P4217" s="767"/>
      <c r="Q4217" s="767"/>
      <c r="R4217" s="767"/>
      <c r="S4217" s="767"/>
    </row>
    <row r="4218" spans="1:19" s="768" customFormat="1" ht="67.5" x14ac:dyDescent="0.3">
      <c r="A4218" s="728" t="s">
        <v>2173</v>
      </c>
      <c r="B4218" s="755" t="s">
        <v>690</v>
      </c>
      <c r="C4218" s="739" t="s">
        <v>11</v>
      </c>
      <c r="D4218" s="769">
        <v>40</v>
      </c>
      <c r="E4218" s="769"/>
      <c r="F4218" s="769"/>
      <c r="G4218" s="769"/>
      <c r="H4218" s="771">
        <v>40</v>
      </c>
      <c r="I4218" s="885">
        <v>40</v>
      </c>
      <c r="J4218" s="760"/>
      <c r="K4218" s="773"/>
      <c r="L4218" s="757"/>
      <c r="M4218" s="767"/>
      <c r="N4218" s="767"/>
      <c r="O4218" s="767"/>
      <c r="P4218" s="767"/>
      <c r="Q4218" s="767"/>
      <c r="R4218" s="767"/>
      <c r="S4218" s="767"/>
    </row>
    <row r="4219" spans="1:19" s="768" customFormat="1" ht="13.5" x14ac:dyDescent="0.3">
      <c r="A4219" s="728"/>
      <c r="B4219" s="755"/>
      <c r="C4219" s="739"/>
      <c r="D4219" s="769"/>
      <c r="E4219" s="769"/>
      <c r="F4219" s="769"/>
      <c r="G4219" s="769"/>
      <c r="H4219" s="771" t="s">
        <v>810</v>
      </c>
      <c r="I4219" s="885"/>
      <c r="J4219" s="760"/>
      <c r="K4219" s="773"/>
      <c r="L4219" s="757"/>
      <c r="M4219" s="767"/>
      <c r="N4219" s="767"/>
      <c r="O4219" s="767"/>
      <c r="P4219" s="767"/>
      <c r="Q4219" s="767"/>
      <c r="R4219" s="767"/>
      <c r="S4219" s="767"/>
    </row>
    <row r="4220" spans="1:19" s="768" customFormat="1" ht="67.5" x14ac:dyDescent="0.3">
      <c r="A4220" s="728" t="s">
        <v>2174</v>
      </c>
      <c r="B4220" s="755" t="s">
        <v>691</v>
      </c>
      <c r="C4220" s="739"/>
      <c r="D4220" s="769"/>
      <c r="E4220" s="769"/>
      <c r="F4220" s="769"/>
      <c r="G4220" s="769"/>
      <c r="H4220" s="771"/>
      <c r="I4220" s="885"/>
      <c r="J4220" s="760"/>
      <c r="K4220" s="773"/>
      <c r="L4220" s="757"/>
      <c r="M4220" s="767"/>
      <c r="N4220" s="767"/>
      <c r="O4220" s="767"/>
      <c r="P4220" s="767"/>
      <c r="Q4220" s="767"/>
      <c r="R4220" s="767"/>
      <c r="S4220" s="767"/>
    </row>
    <row r="4221" spans="1:19" s="768" customFormat="1" ht="13.5" x14ac:dyDescent="0.3">
      <c r="A4221" s="728" t="s">
        <v>2175</v>
      </c>
      <c r="B4221" s="755" t="s">
        <v>692</v>
      </c>
      <c r="C4221" s="739" t="s">
        <v>11</v>
      </c>
      <c r="D4221" s="769">
        <v>1</v>
      </c>
      <c r="E4221" s="769"/>
      <c r="F4221" s="769"/>
      <c r="G4221" s="769"/>
      <c r="H4221" s="771">
        <v>1</v>
      </c>
      <c r="I4221" s="885">
        <v>1</v>
      </c>
      <c r="J4221" s="760"/>
      <c r="K4221" s="773"/>
      <c r="L4221" s="757"/>
      <c r="M4221" s="767"/>
      <c r="N4221" s="767"/>
      <c r="O4221" s="767"/>
      <c r="P4221" s="767"/>
      <c r="Q4221" s="767"/>
      <c r="R4221" s="767"/>
      <c r="S4221" s="767"/>
    </row>
    <row r="4222" spans="1:19" s="768" customFormat="1" ht="27" x14ac:dyDescent="0.3">
      <c r="A4222" s="728" t="s">
        <v>2176</v>
      </c>
      <c r="B4222" s="755" t="s">
        <v>2169</v>
      </c>
      <c r="C4222" s="739" t="s">
        <v>11</v>
      </c>
      <c r="D4222" s="769">
        <v>1</v>
      </c>
      <c r="E4222" s="769"/>
      <c r="F4222" s="769"/>
      <c r="G4222" s="769"/>
      <c r="H4222" s="771">
        <v>1</v>
      </c>
      <c r="I4222" s="885">
        <v>1</v>
      </c>
      <c r="J4222" s="760"/>
      <c r="K4222" s="773"/>
      <c r="L4222" s="757"/>
      <c r="M4222" s="767"/>
      <c r="N4222" s="767"/>
      <c r="O4222" s="767"/>
      <c r="P4222" s="767"/>
      <c r="Q4222" s="767"/>
      <c r="R4222" s="767"/>
      <c r="S4222" s="767"/>
    </row>
    <row r="4223" spans="1:19" s="768" customFormat="1" ht="13.5" x14ac:dyDescent="0.3">
      <c r="A4223" s="728"/>
      <c r="B4223" s="726"/>
      <c r="C4223" s="739"/>
      <c r="D4223" s="769"/>
      <c r="E4223" s="769"/>
      <c r="F4223" s="769"/>
      <c r="G4223" s="769"/>
      <c r="H4223" s="771"/>
      <c r="I4223" s="885"/>
      <c r="J4223" s="774"/>
      <c r="K4223" s="774"/>
      <c r="L4223" s="772"/>
      <c r="M4223" s="767"/>
      <c r="N4223" s="767"/>
      <c r="O4223" s="767"/>
      <c r="P4223" s="767"/>
      <c r="Q4223" s="767"/>
      <c r="R4223" s="767"/>
      <c r="S4223" s="767"/>
    </row>
    <row r="4224" spans="1:19" s="440" customFormat="1" ht="13.5" x14ac:dyDescent="0.3">
      <c r="A4224" s="502"/>
      <c r="B4224" s="491"/>
      <c r="C4224" s="516"/>
      <c r="D4224" s="513"/>
      <c r="E4224" s="513"/>
      <c r="F4224" s="513"/>
      <c r="G4224" s="465"/>
      <c r="H4224" s="523"/>
      <c r="I4224" s="905"/>
      <c r="J4224" s="645"/>
      <c r="K4224" s="645"/>
      <c r="L4224" s="547"/>
      <c r="M4224" s="437"/>
      <c r="N4224" s="437"/>
      <c r="O4224" s="437"/>
      <c r="P4224" s="437"/>
      <c r="Q4224" s="437"/>
      <c r="R4224" s="437"/>
      <c r="S4224" s="437"/>
    </row>
    <row r="4225" spans="1:19" s="440" customFormat="1" ht="13.5" x14ac:dyDescent="0.3">
      <c r="A4225" s="476" t="s">
        <v>1772</v>
      </c>
      <c r="B4225" s="477" t="s">
        <v>694</v>
      </c>
      <c r="C4225" s="478"/>
      <c r="D4225" s="592"/>
      <c r="E4225" s="592"/>
      <c r="F4225" s="592"/>
      <c r="G4225" s="592"/>
      <c r="H4225" s="681" t="str">
        <f>IF(PRODUCT(D4225:G4225),PRODUCT(D4225:G4225),"")</f>
        <v/>
      </c>
      <c r="I4225" s="887"/>
      <c r="J4225" s="632"/>
      <c r="K4225" s="632"/>
      <c r="L4225" s="533">
        <f>SUM(L4226:L4331)</f>
        <v>0</v>
      </c>
      <c r="M4225" s="437"/>
      <c r="N4225" s="437"/>
      <c r="O4225" s="437"/>
      <c r="P4225" s="437"/>
      <c r="Q4225" s="437"/>
      <c r="R4225" s="437"/>
      <c r="S4225" s="437"/>
    </row>
    <row r="4226" spans="1:19" s="440" customFormat="1" ht="13.5" x14ac:dyDescent="0.3">
      <c r="A4226" s="515"/>
      <c r="B4226" s="508"/>
      <c r="C4226" s="516"/>
      <c r="D4226" s="494"/>
      <c r="E4226" s="494"/>
      <c r="F4226" s="494"/>
      <c r="G4226" s="494"/>
      <c r="H4226" s="510"/>
      <c r="I4226" s="885"/>
      <c r="J4226" s="635"/>
      <c r="K4226" s="635"/>
      <c r="L4226" s="548"/>
      <c r="M4226" s="437"/>
      <c r="N4226" s="437"/>
      <c r="O4226" s="437"/>
      <c r="P4226" s="437"/>
      <c r="Q4226" s="437"/>
      <c r="R4226" s="437"/>
      <c r="S4226" s="437"/>
    </row>
    <row r="4227" spans="1:19" s="440" customFormat="1" ht="27" x14ac:dyDescent="0.3">
      <c r="A4227" s="515" t="s">
        <v>2177</v>
      </c>
      <c r="B4227" s="588" t="s">
        <v>739</v>
      </c>
      <c r="C4227" s="516"/>
      <c r="D4227" s="494"/>
      <c r="E4227" s="494"/>
      <c r="F4227" s="494"/>
      <c r="G4227" s="494"/>
      <c r="H4227" s="510"/>
      <c r="I4227" s="885"/>
      <c r="J4227" s="635"/>
      <c r="K4227" s="635"/>
      <c r="L4227" s="548"/>
      <c r="M4227" s="437"/>
      <c r="N4227" s="437"/>
      <c r="O4227" s="437"/>
      <c r="P4227" s="437"/>
      <c r="Q4227" s="437"/>
      <c r="R4227" s="437"/>
      <c r="S4227" s="437"/>
    </row>
    <row r="4228" spans="1:19" s="440" customFormat="1" ht="13.5" x14ac:dyDescent="0.3">
      <c r="A4228" s="515"/>
      <c r="B4228" s="508"/>
      <c r="C4228" s="516"/>
      <c r="D4228" s="494"/>
      <c r="E4228" s="494"/>
      <c r="F4228" s="494"/>
      <c r="G4228" s="494"/>
      <c r="H4228" s="510"/>
      <c r="I4228" s="885"/>
      <c r="J4228" s="635"/>
      <c r="K4228" s="635"/>
      <c r="L4228" s="548"/>
      <c r="M4228" s="437"/>
      <c r="N4228" s="437"/>
      <c r="O4228" s="437"/>
      <c r="P4228" s="437"/>
      <c r="Q4228" s="437"/>
      <c r="R4228" s="437"/>
      <c r="S4228" s="437"/>
    </row>
    <row r="4229" spans="1:19" s="440" customFormat="1" ht="13.5" x14ac:dyDescent="0.3">
      <c r="A4229" s="515"/>
      <c r="B4229" s="589" t="s">
        <v>695</v>
      </c>
      <c r="C4229" s="516"/>
      <c r="D4229" s="494"/>
      <c r="E4229" s="494"/>
      <c r="F4229" s="494"/>
      <c r="G4229" s="494"/>
      <c r="H4229" s="510"/>
      <c r="I4229" s="885"/>
      <c r="J4229" s="635"/>
      <c r="K4229" s="635"/>
      <c r="L4229" s="548"/>
      <c r="M4229" s="437"/>
      <c r="N4229" s="437"/>
      <c r="O4229" s="437"/>
      <c r="P4229" s="437"/>
      <c r="Q4229" s="437"/>
      <c r="R4229" s="437"/>
      <c r="S4229" s="437"/>
    </row>
    <row r="4230" spans="1:19" s="440" customFormat="1" ht="13.5" x14ac:dyDescent="0.3">
      <c r="A4230" s="502"/>
      <c r="B4230" s="505"/>
      <c r="C4230" s="464"/>
      <c r="D4230" s="513"/>
      <c r="E4230" s="513"/>
      <c r="F4230" s="513"/>
      <c r="G4230" s="513"/>
      <c r="H4230" s="523"/>
      <c r="I4230" s="888"/>
      <c r="J4230" s="635"/>
      <c r="K4230" s="635"/>
      <c r="L4230" s="534"/>
      <c r="M4230" s="437"/>
      <c r="N4230" s="437"/>
      <c r="O4230" s="437"/>
      <c r="P4230" s="437"/>
      <c r="Q4230" s="437"/>
      <c r="R4230" s="437"/>
      <c r="S4230" s="437"/>
    </row>
    <row r="4231" spans="1:19" s="440" customFormat="1" ht="54" x14ac:dyDescent="0.3">
      <c r="A4231" s="502" t="s">
        <v>2178</v>
      </c>
      <c r="B4231" s="585" t="s">
        <v>696</v>
      </c>
      <c r="C4231" s="464"/>
      <c r="D4231" s="494"/>
      <c r="E4231" s="494"/>
      <c r="F4231" s="494"/>
      <c r="G4231" s="494"/>
      <c r="H4231" s="510"/>
      <c r="I4231" s="895"/>
      <c r="J4231" s="637"/>
      <c r="K4231" s="635"/>
      <c r="L4231" s="548"/>
      <c r="M4231" s="437"/>
      <c r="N4231" s="437"/>
      <c r="O4231" s="437"/>
      <c r="P4231" s="437"/>
      <c r="Q4231" s="437"/>
      <c r="R4231" s="437"/>
      <c r="S4231" s="437"/>
    </row>
    <row r="4232" spans="1:19" s="440" customFormat="1" ht="13.5" x14ac:dyDescent="0.3">
      <c r="A4232" s="502" t="s">
        <v>2179</v>
      </c>
      <c r="B4232" s="585" t="s">
        <v>697</v>
      </c>
      <c r="C4232" s="464" t="s">
        <v>698</v>
      </c>
      <c r="D4232" s="494">
        <v>75</v>
      </c>
      <c r="E4232" s="494"/>
      <c r="F4232" s="494"/>
      <c r="G4232" s="494"/>
      <c r="H4232" s="510"/>
      <c r="I4232" s="885">
        <f>D4232</f>
        <v>75</v>
      </c>
      <c r="J4232" s="637"/>
      <c r="K4232" s="599"/>
      <c r="L4232" s="548"/>
      <c r="M4232" s="437"/>
      <c r="N4232" s="875"/>
      <c r="O4232" s="437"/>
      <c r="P4232" s="437"/>
      <c r="Q4232" s="437"/>
      <c r="R4232" s="437"/>
      <c r="S4232" s="437"/>
    </row>
    <row r="4233" spans="1:19" s="440" customFormat="1" ht="13.5" x14ac:dyDescent="0.3">
      <c r="A4233" s="502" t="s">
        <v>2180</v>
      </c>
      <c r="B4233" s="585" t="s">
        <v>699</v>
      </c>
      <c r="C4233" s="464" t="s">
        <v>698</v>
      </c>
      <c r="D4233" s="494">
        <v>305</v>
      </c>
      <c r="E4233" s="494"/>
      <c r="F4233" s="494"/>
      <c r="G4233" s="494"/>
      <c r="H4233" s="510"/>
      <c r="I4233" s="885">
        <f t="shared" ref="I4233:I4278" si="241">D4233</f>
        <v>305</v>
      </c>
      <c r="J4233" s="637"/>
      <c r="K4233" s="599"/>
      <c r="L4233" s="548"/>
      <c r="M4233" s="437"/>
      <c r="N4233" s="875"/>
      <c r="O4233" s="437"/>
      <c r="P4233" s="437"/>
      <c r="Q4233" s="437"/>
      <c r="R4233" s="437"/>
      <c r="S4233" s="437"/>
    </row>
    <row r="4234" spans="1:19" s="440" customFormat="1" ht="13.5" x14ac:dyDescent="0.3">
      <c r="A4234" s="502" t="s">
        <v>2181</v>
      </c>
      <c r="B4234" s="585" t="s">
        <v>700</v>
      </c>
      <c r="C4234" s="464" t="s">
        <v>698</v>
      </c>
      <c r="D4234" s="494">
        <v>80</v>
      </c>
      <c r="E4234" s="494"/>
      <c r="F4234" s="494"/>
      <c r="G4234" s="494"/>
      <c r="H4234" s="510"/>
      <c r="I4234" s="885">
        <f t="shared" si="241"/>
        <v>80</v>
      </c>
      <c r="J4234" s="637"/>
      <c r="K4234" s="599"/>
      <c r="L4234" s="548"/>
      <c r="M4234" s="437"/>
      <c r="N4234" s="875"/>
      <c r="O4234" s="437"/>
      <c r="P4234" s="437"/>
      <c r="Q4234" s="437"/>
      <c r="R4234" s="437"/>
      <c r="S4234" s="437"/>
    </row>
    <row r="4235" spans="1:19" s="440" customFormat="1" ht="13.5" x14ac:dyDescent="0.3">
      <c r="A4235" s="502" t="s">
        <v>2182</v>
      </c>
      <c r="B4235" s="585" t="s">
        <v>701</v>
      </c>
      <c r="C4235" s="464" t="s">
        <v>698</v>
      </c>
      <c r="D4235" s="494">
        <v>130</v>
      </c>
      <c r="E4235" s="494"/>
      <c r="F4235" s="494"/>
      <c r="G4235" s="494"/>
      <c r="H4235" s="510"/>
      <c r="I4235" s="885">
        <v>130</v>
      </c>
      <c r="J4235" s="637"/>
      <c r="K4235" s="599"/>
      <c r="L4235" s="548"/>
      <c r="M4235" s="437"/>
      <c r="N4235" s="875"/>
      <c r="O4235" s="437"/>
      <c r="P4235" s="437"/>
      <c r="Q4235" s="437"/>
      <c r="R4235" s="437"/>
      <c r="S4235" s="437"/>
    </row>
    <row r="4236" spans="1:19" s="440" customFormat="1" ht="13.5" x14ac:dyDescent="0.3">
      <c r="A4236" s="502" t="s">
        <v>2183</v>
      </c>
      <c r="B4236" s="585" t="s">
        <v>702</v>
      </c>
      <c r="C4236" s="464" t="s">
        <v>698</v>
      </c>
      <c r="D4236" s="494">
        <v>160</v>
      </c>
      <c r="E4236" s="494"/>
      <c r="F4236" s="494"/>
      <c r="G4236" s="494"/>
      <c r="H4236" s="510"/>
      <c r="I4236" s="885">
        <v>160</v>
      </c>
      <c r="J4236" s="637"/>
      <c r="K4236" s="599"/>
      <c r="L4236" s="548"/>
      <c r="M4236" s="437"/>
      <c r="N4236" s="875"/>
      <c r="O4236" s="437"/>
      <c r="P4236" s="437"/>
      <c r="Q4236" s="437"/>
      <c r="R4236" s="437"/>
      <c r="S4236" s="437"/>
    </row>
    <row r="4237" spans="1:19" s="440" customFormat="1" ht="13.5" x14ac:dyDescent="0.3">
      <c r="A4237" s="502" t="s">
        <v>2184</v>
      </c>
      <c r="B4237" s="585" t="s">
        <v>703</v>
      </c>
      <c r="C4237" s="464" t="s">
        <v>698</v>
      </c>
      <c r="D4237" s="494">
        <v>50</v>
      </c>
      <c r="E4237" s="494"/>
      <c r="F4237" s="494"/>
      <c r="G4237" s="494"/>
      <c r="H4237" s="510"/>
      <c r="I4237" s="885">
        <f t="shared" si="241"/>
        <v>50</v>
      </c>
      <c r="J4237" s="637"/>
      <c r="K4237" s="599"/>
      <c r="L4237" s="548"/>
      <c r="M4237" s="437"/>
      <c r="N4237" s="875"/>
      <c r="O4237" s="437"/>
      <c r="P4237" s="437"/>
      <c r="Q4237" s="437"/>
      <c r="R4237" s="437"/>
      <c r="S4237" s="437"/>
    </row>
    <row r="4238" spans="1:19" s="440" customFormat="1" ht="60" customHeight="1" x14ac:dyDescent="0.3">
      <c r="A4238" s="502" t="s">
        <v>2185</v>
      </c>
      <c r="B4238" s="491" t="s">
        <v>3604</v>
      </c>
      <c r="C4238" s="464" t="s">
        <v>698</v>
      </c>
      <c r="D4238" s="494">
        <v>74</v>
      </c>
      <c r="E4238" s="494"/>
      <c r="F4238" s="494"/>
      <c r="G4238" s="494"/>
      <c r="H4238" s="510"/>
      <c r="I4238" s="885">
        <f t="shared" si="241"/>
        <v>74</v>
      </c>
      <c r="J4238" s="637"/>
      <c r="K4238" s="599"/>
      <c r="L4238" s="548"/>
      <c r="M4238" s="437"/>
      <c r="N4238" s="875"/>
      <c r="O4238" s="437"/>
      <c r="P4238" s="437"/>
      <c r="Q4238" s="437"/>
      <c r="R4238" s="437"/>
      <c r="S4238" s="437"/>
    </row>
    <row r="4239" spans="1:19" s="440" customFormat="1" ht="13.5" x14ac:dyDescent="0.3">
      <c r="A4239" s="502" t="s">
        <v>2186</v>
      </c>
      <c r="B4239" s="585" t="s">
        <v>706</v>
      </c>
      <c r="C4239" s="464" t="s">
        <v>698</v>
      </c>
      <c r="D4239" s="494">
        <v>56</v>
      </c>
      <c r="E4239" s="494"/>
      <c r="F4239" s="494"/>
      <c r="G4239" s="494"/>
      <c r="H4239" s="510"/>
      <c r="I4239" s="885">
        <f t="shared" si="241"/>
        <v>56</v>
      </c>
      <c r="J4239" s="637"/>
      <c r="K4239" s="599"/>
      <c r="L4239" s="548"/>
      <c r="M4239" s="437"/>
      <c r="N4239" s="875"/>
      <c r="O4239" s="437"/>
      <c r="P4239" s="437"/>
      <c r="Q4239" s="437"/>
      <c r="R4239" s="437"/>
      <c r="S4239" s="437"/>
    </row>
    <row r="4240" spans="1:19" s="440" customFormat="1" ht="40.5" x14ac:dyDescent="0.3">
      <c r="A4240" s="502" t="s">
        <v>2187</v>
      </c>
      <c r="B4240" s="585" t="s">
        <v>707</v>
      </c>
      <c r="C4240" s="464" t="s">
        <v>698</v>
      </c>
      <c r="D4240" s="494">
        <v>103</v>
      </c>
      <c r="E4240" s="494"/>
      <c r="F4240" s="494"/>
      <c r="G4240" s="494"/>
      <c r="H4240" s="510"/>
      <c r="I4240" s="885">
        <f t="shared" si="241"/>
        <v>103</v>
      </c>
      <c r="J4240" s="637"/>
      <c r="K4240" s="599"/>
      <c r="L4240" s="548"/>
      <c r="M4240" s="437"/>
      <c r="N4240" s="875"/>
      <c r="O4240" s="437"/>
      <c r="P4240" s="437"/>
      <c r="Q4240" s="437"/>
      <c r="R4240" s="437"/>
      <c r="S4240" s="437"/>
    </row>
    <row r="4241" spans="1:19" s="440" customFormat="1" ht="13.5" x14ac:dyDescent="0.3">
      <c r="A4241" s="654"/>
      <c r="B4241" s="655"/>
      <c r="C4241" s="654"/>
      <c r="D4241" s="656"/>
      <c r="E4241" s="513"/>
      <c r="F4241" s="513"/>
      <c r="G4241" s="513"/>
      <c r="H4241" s="523"/>
      <c r="I4241" s="885">
        <f t="shared" si="241"/>
        <v>0</v>
      </c>
      <c r="J4241" s="635"/>
      <c r="K4241" s="599"/>
      <c r="L4241" s="534"/>
      <c r="M4241" s="437"/>
      <c r="N4241" s="875"/>
      <c r="O4241" s="437"/>
      <c r="P4241" s="437"/>
      <c r="Q4241" s="437"/>
      <c r="R4241" s="437"/>
      <c r="S4241" s="437"/>
    </row>
    <row r="4242" spans="1:19" s="440" customFormat="1" ht="54" x14ac:dyDescent="0.3">
      <c r="A4242" s="502" t="s">
        <v>2188</v>
      </c>
      <c r="B4242" s="585" t="s">
        <v>708</v>
      </c>
      <c r="C4242" s="464"/>
      <c r="D4242" s="494"/>
      <c r="E4242" s="494"/>
      <c r="F4242" s="494"/>
      <c r="G4242" s="494"/>
      <c r="H4242" s="510"/>
      <c r="I4242" s="885">
        <f t="shared" si="241"/>
        <v>0</v>
      </c>
      <c r="J4242" s="637"/>
      <c r="K4242" s="599"/>
      <c r="L4242" s="548"/>
      <c r="M4242" s="437"/>
      <c r="N4242" s="875"/>
      <c r="O4242" s="437"/>
      <c r="P4242" s="437"/>
      <c r="Q4242" s="437"/>
      <c r="R4242" s="437"/>
      <c r="S4242" s="437"/>
    </row>
    <row r="4243" spans="1:19" s="440" customFormat="1" ht="13.5" x14ac:dyDescent="0.3">
      <c r="A4243" s="502" t="s">
        <v>2189</v>
      </c>
      <c r="B4243" s="585" t="s">
        <v>709</v>
      </c>
      <c r="C4243" s="464" t="s">
        <v>11</v>
      </c>
      <c r="D4243" s="494">
        <v>94</v>
      </c>
      <c r="E4243" s="494"/>
      <c r="F4243" s="494"/>
      <c r="G4243" s="494"/>
      <c r="H4243" s="510"/>
      <c r="I4243" s="885">
        <f t="shared" si="241"/>
        <v>94</v>
      </c>
      <c r="J4243" s="637"/>
      <c r="K4243" s="599"/>
      <c r="L4243" s="548"/>
      <c r="M4243" s="437"/>
      <c r="N4243" s="875"/>
      <c r="O4243" s="437"/>
      <c r="P4243" s="437"/>
      <c r="Q4243" s="437"/>
      <c r="R4243" s="437"/>
      <c r="S4243" s="437"/>
    </row>
    <row r="4244" spans="1:19" s="440" customFormat="1" ht="13.5" x14ac:dyDescent="0.3">
      <c r="A4244" s="502" t="s">
        <v>2190</v>
      </c>
      <c r="B4244" s="585" t="s">
        <v>710</v>
      </c>
      <c r="C4244" s="464" t="s">
        <v>11</v>
      </c>
      <c r="D4244" s="494">
        <v>12</v>
      </c>
      <c r="E4244" s="494"/>
      <c r="F4244" s="494"/>
      <c r="G4244" s="494"/>
      <c r="H4244" s="510"/>
      <c r="I4244" s="885">
        <f t="shared" si="241"/>
        <v>12</v>
      </c>
      <c r="J4244" s="637"/>
      <c r="K4244" s="599"/>
      <c r="L4244" s="548"/>
      <c r="M4244" s="437"/>
      <c r="N4244" s="875"/>
      <c r="O4244" s="437"/>
      <c r="P4244" s="437"/>
      <c r="Q4244" s="437"/>
      <c r="R4244" s="437"/>
      <c r="S4244" s="437"/>
    </row>
    <row r="4245" spans="1:19" s="440" customFormat="1" ht="13.5" x14ac:dyDescent="0.3">
      <c r="A4245" s="511"/>
      <c r="B4245" s="623"/>
      <c r="C4245" s="493"/>
      <c r="D4245" s="514"/>
      <c r="E4245" s="514"/>
      <c r="F4245" s="514"/>
      <c r="G4245" s="514"/>
      <c r="H4245" s="668"/>
      <c r="I4245" s="885">
        <f t="shared" si="241"/>
        <v>0</v>
      </c>
      <c r="J4245" s="639"/>
      <c r="K4245" s="599"/>
      <c r="L4245" s="614"/>
      <c r="M4245" s="437"/>
      <c r="N4245" s="875"/>
      <c r="O4245" s="437"/>
      <c r="P4245" s="437"/>
      <c r="Q4245" s="437"/>
      <c r="R4245" s="437"/>
      <c r="S4245" s="437"/>
    </row>
    <row r="4246" spans="1:19" s="440" customFormat="1" ht="13.5" x14ac:dyDescent="0.3">
      <c r="A4246" s="511"/>
      <c r="B4246" s="626" t="s">
        <v>711</v>
      </c>
      <c r="C4246" s="493"/>
      <c r="D4246" s="514"/>
      <c r="E4246" s="514"/>
      <c r="F4246" s="514"/>
      <c r="G4246" s="514"/>
      <c r="H4246" s="668"/>
      <c r="I4246" s="885">
        <f t="shared" si="241"/>
        <v>0</v>
      </c>
      <c r="J4246" s="639"/>
      <c r="K4246" s="599"/>
      <c r="L4246" s="614"/>
      <c r="M4246" s="437"/>
      <c r="N4246" s="875"/>
      <c r="O4246" s="437"/>
      <c r="P4246" s="437"/>
      <c r="Q4246" s="437"/>
      <c r="R4246" s="437"/>
      <c r="S4246" s="437"/>
    </row>
    <row r="4247" spans="1:19" s="440" customFormat="1" ht="13.5" x14ac:dyDescent="0.3">
      <c r="A4247" s="511"/>
      <c r="B4247" s="626"/>
      <c r="C4247" s="493"/>
      <c r="D4247" s="514"/>
      <c r="E4247" s="514"/>
      <c r="F4247" s="514"/>
      <c r="G4247" s="514"/>
      <c r="H4247" s="668"/>
      <c r="I4247" s="885">
        <f t="shared" si="241"/>
        <v>0</v>
      </c>
      <c r="J4247" s="639"/>
      <c r="K4247" s="599"/>
      <c r="L4247" s="614"/>
      <c r="M4247" s="437"/>
      <c r="N4247" s="875"/>
      <c r="O4247" s="437"/>
      <c r="P4247" s="437"/>
      <c r="Q4247" s="437"/>
      <c r="R4247" s="437"/>
      <c r="S4247" s="437"/>
    </row>
    <row r="4248" spans="1:19" s="440" customFormat="1" ht="94.5" x14ac:dyDescent="0.3">
      <c r="A4248" s="502" t="s">
        <v>2191</v>
      </c>
      <c r="B4248" s="585" t="s">
        <v>712</v>
      </c>
      <c r="C4248" s="464"/>
      <c r="D4248" s="494"/>
      <c r="E4248" s="494"/>
      <c r="F4248" s="494"/>
      <c r="G4248" s="494"/>
      <c r="H4248" s="510"/>
      <c r="I4248" s="885">
        <f t="shared" si="241"/>
        <v>0</v>
      </c>
      <c r="J4248" s="637"/>
      <c r="K4248" s="599"/>
      <c r="L4248" s="548"/>
      <c r="M4248" s="437"/>
      <c r="N4248" s="875"/>
      <c r="O4248" s="437"/>
      <c r="P4248" s="437"/>
      <c r="Q4248" s="437"/>
      <c r="R4248" s="437"/>
      <c r="S4248" s="437"/>
    </row>
    <row r="4249" spans="1:19" s="440" customFormat="1" ht="13.5" x14ac:dyDescent="0.3">
      <c r="A4249" s="502" t="s">
        <v>2192</v>
      </c>
      <c r="B4249" s="585" t="s">
        <v>714</v>
      </c>
      <c r="C4249" s="464" t="s">
        <v>698</v>
      </c>
      <c r="D4249" s="494">
        <v>810</v>
      </c>
      <c r="E4249" s="494"/>
      <c r="F4249" s="494"/>
      <c r="G4249" s="494"/>
      <c r="H4249" s="510"/>
      <c r="I4249" s="885">
        <v>810</v>
      </c>
      <c r="J4249" s="635"/>
      <c r="K4249" s="599"/>
      <c r="L4249" s="548"/>
      <c r="M4249" s="437"/>
      <c r="N4249" s="875"/>
      <c r="O4249" s="437"/>
      <c r="P4249" s="437"/>
      <c r="Q4249" s="437"/>
      <c r="R4249" s="437"/>
      <c r="S4249" s="437"/>
    </row>
    <row r="4250" spans="1:19" s="440" customFormat="1" ht="13.5" x14ac:dyDescent="0.3">
      <c r="A4250" s="502" t="s">
        <v>2193</v>
      </c>
      <c r="B4250" s="585" t="s">
        <v>715</v>
      </c>
      <c r="C4250" s="464" t="s">
        <v>698</v>
      </c>
      <c r="D4250" s="494">
        <v>46</v>
      </c>
      <c r="E4250" s="494"/>
      <c r="F4250" s="494"/>
      <c r="G4250" s="494"/>
      <c r="H4250" s="510"/>
      <c r="I4250" s="885">
        <v>46</v>
      </c>
      <c r="J4250" s="635"/>
      <c r="K4250" s="599"/>
      <c r="L4250" s="548"/>
      <c r="M4250" s="437"/>
      <c r="N4250" s="875"/>
      <c r="O4250" s="437"/>
      <c r="P4250" s="437"/>
      <c r="Q4250" s="437"/>
      <c r="R4250" s="437"/>
      <c r="S4250" s="437"/>
    </row>
    <row r="4251" spans="1:19" s="440" customFormat="1" ht="13.5" x14ac:dyDescent="0.3">
      <c r="A4251" s="502" t="s">
        <v>2194</v>
      </c>
      <c r="B4251" s="585" t="s">
        <v>719</v>
      </c>
      <c r="C4251" s="464" t="s">
        <v>698</v>
      </c>
      <c r="D4251" s="494">
        <v>26</v>
      </c>
      <c r="E4251" s="494"/>
      <c r="F4251" s="494"/>
      <c r="G4251" s="494"/>
      <c r="H4251" s="510"/>
      <c r="I4251" s="885">
        <f t="shared" si="241"/>
        <v>26</v>
      </c>
      <c r="J4251" s="635"/>
      <c r="K4251" s="599"/>
      <c r="L4251" s="548"/>
      <c r="M4251" s="437"/>
      <c r="N4251" s="875"/>
      <c r="O4251" s="437"/>
      <c r="P4251" s="437"/>
      <c r="Q4251" s="437"/>
      <c r="R4251" s="437"/>
      <c r="S4251" s="437"/>
    </row>
    <row r="4252" spans="1:19" s="440" customFormat="1" ht="13.5" x14ac:dyDescent="0.3">
      <c r="A4252" s="502" t="s">
        <v>2195</v>
      </c>
      <c r="B4252" s="585" t="s">
        <v>720</v>
      </c>
      <c r="C4252" s="464" t="s">
        <v>698</v>
      </c>
      <c r="D4252" s="494">
        <v>40</v>
      </c>
      <c r="E4252" s="494"/>
      <c r="F4252" s="494"/>
      <c r="G4252" s="494"/>
      <c r="H4252" s="510"/>
      <c r="I4252" s="885">
        <f t="shared" si="241"/>
        <v>40</v>
      </c>
      <c r="J4252" s="635"/>
      <c r="K4252" s="599"/>
      <c r="L4252" s="548"/>
      <c r="M4252" s="437"/>
      <c r="N4252" s="875"/>
      <c r="O4252" s="437"/>
      <c r="P4252" s="437"/>
      <c r="Q4252" s="437"/>
      <c r="R4252" s="437"/>
      <c r="S4252" s="437"/>
    </row>
    <row r="4253" spans="1:19" s="440" customFormat="1" ht="13.5" x14ac:dyDescent="0.3">
      <c r="A4253" s="511"/>
      <c r="B4253" s="626"/>
      <c r="C4253" s="493"/>
      <c r="D4253" s="514"/>
      <c r="E4253" s="514"/>
      <c r="F4253" s="514"/>
      <c r="G4253" s="514"/>
      <c r="H4253" s="668"/>
      <c r="I4253" s="885">
        <f t="shared" si="241"/>
        <v>0</v>
      </c>
      <c r="J4253" s="639"/>
      <c r="K4253" s="599"/>
      <c r="L4253" s="614"/>
      <c r="M4253" s="437"/>
      <c r="N4253" s="875"/>
      <c r="O4253" s="437"/>
      <c r="P4253" s="437"/>
      <c r="Q4253" s="437"/>
      <c r="R4253" s="437"/>
      <c r="S4253" s="437"/>
    </row>
    <row r="4254" spans="1:19" s="440" customFormat="1" ht="13.5" x14ac:dyDescent="0.3">
      <c r="A4254" s="511"/>
      <c r="B4254" s="626" t="s">
        <v>723</v>
      </c>
      <c r="C4254" s="493"/>
      <c r="D4254" s="514"/>
      <c r="E4254" s="514"/>
      <c r="F4254" s="514"/>
      <c r="G4254" s="514"/>
      <c r="H4254" s="668"/>
      <c r="I4254" s="885">
        <f t="shared" si="241"/>
        <v>0</v>
      </c>
      <c r="J4254" s="639"/>
      <c r="K4254" s="599"/>
      <c r="L4254" s="614"/>
      <c r="M4254" s="437"/>
      <c r="N4254" s="875"/>
      <c r="O4254" s="437"/>
      <c r="P4254" s="437"/>
      <c r="Q4254" s="437"/>
      <c r="R4254" s="437"/>
      <c r="S4254" s="437"/>
    </row>
    <row r="4255" spans="1:19" s="440" customFormat="1" ht="13.5" x14ac:dyDescent="0.3">
      <c r="A4255" s="511"/>
      <c r="B4255" s="623"/>
      <c r="C4255" s="493"/>
      <c r="D4255" s="514"/>
      <c r="E4255" s="514"/>
      <c r="F4255" s="514"/>
      <c r="G4255" s="514"/>
      <c r="H4255" s="668"/>
      <c r="I4255" s="885">
        <f t="shared" si="241"/>
        <v>0</v>
      </c>
      <c r="J4255" s="639"/>
      <c r="K4255" s="599"/>
      <c r="L4255" s="614"/>
      <c r="M4255" s="437"/>
      <c r="N4255" s="875"/>
      <c r="O4255" s="437"/>
      <c r="P4255" s="437"/>
      <c r="Q4255" s="437"/>
      <c r="R4255" s="437"/>
      <c r="S4255" s="437"/>
    </row>
    <row r="4256" spans="1:19" s="440" customFormat="1" ht="40.5" x14ac:dyDescent="0.3">
      <c r="A4256" s="502" t="s">
        <v>2196</v>
      </c>
      <c r="B4256" s="585" t="s">
        <v>724</v>
      </c>
      <c r="C4256" s="464"/>
      <c r="D4256" s="494"/>
      <c r="E4256" s="494"/>
      <c r="F4256" s="494"/>
      <c r="G4256" s="494"/>
      <c r="H4256" s="510"/>
      <c r="I4256" s="885">
        <f t="shared" si="241"/>
        <v>0</v>
      </c>
      <c r="J4256" s="635"/>
      <c r="K4256" s="599"/>
      <c r="L4256" s="548"/>
      <c r="M4256" s="437"/>
      <c r="N4256" s="875"/>
      <c r="O4256" s="437"/>
      <c r="P4256" s="437"/>
      <c r="Q4256" s="437"/>
      <c r="R4256" s="437"/>
      <c r="S4256" s="437"/>
    </row>
    <row r="4257" spans="1:19" s="440" customFormat="1" ht="40.5" x14ac:dyDescent="0.3">
      <c r="A4257" s="502" t="s">
        <v>2197</v>
      </c>
      <c r="B4257" s="491" t="s">
        <v>3606</v>
      </c>
      <c r="C4257" s="464" t="s">
        <v>11</v>
      </c>
      <c r="D4257" s="494">
        <v>66</v>
      </c>
      <c r="E4257" s="494"/>
      <c r="F4257" s="494"/>
      <c r="G4257" s="494"/>
      <c r="H4257" s="510"/>
      <c r="I4257" s="885">
        <v>66</v>
      </c>
      <c r="J4257" s="635"/>
      <c r="K4257" s="599"/>
      <c r="L4257" s="548"/>
      <c r="M4257" s="437"/>
      <c r="N4257" s="875"/>
      <c r="O4257" s="437"/>
      <c r="P4257" s="437"/>
      <c r="Q4257" s="437"/>
      <c r="R4257" s="437"/>
      <c r="S4257" s="437"/>
    </row>
    <row r="4258" spans="1:19" s="440" customFormat="1" ht="40.5" x14ac:dyDescent="0.3">
      <c r="A4258" s="502" t="s">
        <v>2198</v>
      </c>
      <c r="B4258" s="491" t="s">
        <v>3607</v>
      </c>
      <c r="C4258" s="464" t="s">
        <v>11</v>
      </c>
      <c r="D4258" s="494">
        <v>10</v>
      </c>
      <c r="E4258" s="494"/>
      <c r="F4258" s="494"/>
      <c r="G4258" s="494"/>
      <c r="H4258" s="510"/>
      <c r="I4258" s="885">
        <f t="shared" si="241"/>
        <v>10</v>
      </c>
      <c r="J4258" s="635"/>
      <c r="K4258" s="599"/>
      <c r="L4258" s="548"/>
      <c r="M4258" s="437"/>
      <c r="N4258" s="875"/>
      <c r="O4258" s="437"/>
      <c r="P4258" s="437"/>
      <c r="Q4258" s="437"/>
      <c r="R4258" s="437"/>
      <c r="S4258" s="437"/>
    </row>
    <row r="4259" spans="1:19" s="440" customFormat="1" ht="40.5" x14ac:dyDescent="0.3">
      <c r="A4259" s="502" t="s">
        <v>2199</v>
      </c>
      <c r="B4259" s="491" t="s">
        <v>3582</v>
      </c>
      <c r="C4259" s="464" t="s">
        <v>11</v>
      </c>
      <c r="D4259" s="494">
        <v>10</v>
      </c>
      <c r="E4259" s="494"/>
      <c r="F4259" s="494"/>
      <c r="G4259" s="494"/>
      <c r="H4259" s="510"/>
      <c r="I4259" s="885">
        <f t="shared" si="241"/>
        <v>10</v>
      </c>
      <c r="J4259" s="635"/>
      <c r="K4259" s="599"/>
      <c r="L4259" s="548"/>
      <c r="M4259" s="437"/>
      <c r="N4259" s="875"/>
      <c r="O4259" s="437"/>
      <c r="P4259" s="437"/>
      <c r="Q4259" s="437"/>
      <c r="R4259" s="437"/>
      <c r="S4259" s="437"/>
    </row>
    <row r="4260" spans="1:19" s="440" customFormat="1" ht="40.5" x14ac:dyDescent="0.3">
      <c r="A4260" s="502" t="s">
        <v>2200</v>
      </c>
      <c r="B4260" s="491" t="s">
        <v>3583</v>
      </c>
      <c r="C4260" s="464" t="s">
        <v>11</v>
      </c>
      <c r="D4260" s="494">
        <v>9</v>
      </c>
      <c r="E4260" s="494"/>
      <c r="F4260" s="494"/>
      <c r="G4260" s="494"/>
      <c r="H4260" s="510"/>
      <c r="I4260" s="885">
        <f t="shared" si="241"/>
        <v>9</v>
      </c>
      <c r="J4260" s="635"/>
      <c r="K4260" s="599"/>
      <c r="L4260" s="548"/>
      <c r="M4260" s="437"/>
      <c r="N4260" s="875"/>
      <c r="O4260" s="437"/>
      <c r="P4260" s="437"/>
      <c r="Q4260" s="437"/>
      <c r="R4260" s="437"/>
      <c r="S4260" s="437"/>
    </row>
    <row r="4261" spans="1:19" s="768" customFormat="1" ht="27" x14ac:dyDescent="0.3">
      <c r="A4261" s="770" t="s">
        <v>3670</v>
      </c>
      <c r="B4261" s="776" t="s">
        <v>3671</v>
      </c>
      <c r="C4261" s="775" t="s">
        <v>11</v>
      </c>
      <c r="D4261" s="769">
        <v>2</v>
      </c>
      <c r="E4261" s="769"/>
      <c r="F4261" s="769"/>
      <c r="G4261" s="769"/>
      <c r="H4261" s="771"/>
      <c r="I4261" s="885">
        <v>2</v>
      </c>
      <c r="J4261" s="774"/>
      <c r="K4261" s="773"/>
      <c r="L4261" s="772"/>
      <c r="M4261" s="767"/>
      <c r="N4261" s="875"/>
      <c r="O4261" s="767"/>
      <c r="P4261" s="767"/>
      <c r="Q4261" s="767"/>
      <c r="R4261" s="767"/>
      <c r="S4261" s="767"/>
    </row>
    <row r="4262" spans="1:19" s="440" customFormat="1" ht="13.5" x14ac:dyDescent="0.3">
      <c r="A4262" s="654"/>
      <c r="B4262" s="655"/>
      <c r="C4262" s="654"/>
      <c r="D4262" s="657"/>
      <c r="E4262" s="514"/>
      <c r="F4262" s="514"/>
      <c r="G4262" s="514"/>
      <c r="H4262" s="668"/>
      <c r="I4262" s="885">
        <f t="shared" si="241"/>
        <v>0</v>
      </c>
      <c r="J4262" s="639"/>
      <c r="K4262" s="599"/>
      <c r="L4262" s="614"/>
      <c r="M4262" s="437"/>
      <c r="N4262" s="875"/>
      <c r="O4262" s="437"/>
      <c r="P4262" s="437"/>
      <c r="Q4262" s="437"/>
      <c r="R4262" s="437"/>
      <c r="S4262" s="437"/>
    </row>
    <row r="4263" spans="1:19" s="440" customFormat="1" ht="13.5" x14ac:dyDescent="0.3">
      <c r="A4263" s="511"/>
      <c r="B4263" s="626" t="s">
        <v>732</v>
      </c>
      <c r="C4263" s="493"/>
      <c r="D4263" s="514"/>
      <c r="E4263" s="514"/>
      <c r="F4263" s="514"/>
      <c r="G4263" s="514"/>
      <c r="H4263" s="668"/>
      <c r="I4263" s="885">
        <f t="shared" si="241"/>
        <v>0</v>
      </c>
      <c r="J4263" s="639"/>
      <c r="K4263" s="599"/>
      <c r="L4263" s="614"/>
      <c r="M4263" s="437"/>
      <c r="N4263" s="875"/>
      <c r="O4263" s="437"/>
      <c r="P4263" s="437"/>
      <c r="Q4263" s="437"/>
      <c r="R4263" s="437"/>
      <c r="S4263" s="437"/>
    </row>
    <row r="4264" spans="1:19" s="440" customFormat="1" ht="13.5" x14ac:dyDescent="0.3">
      <c r="A4264" s="511"/>
      <c r="B4264" s="623"/>
      <c r="C4264" s="493"/>
      <c r="D4264" s="514"/>
      <c r="E4264" s="514"/>
      <c r="F4264" s="514"/>
      <c r="G4264" s="514"/>
      <c r="H4264" s="668"/>
      <c r="I4264" s="885">
        <f t="shared" si="241"/>
        <v>0</v>
      </c>
      <c r="J4264" s="639"/>
      <c r="K4264" s="599"/>
      <c r="L4264" s="614"/>
      <c r="M4264" s="437"/>
      <c r="N4264" s="875"/>
      <c r="O4264" s="437"/>
      <c r="P4264" s="437"/>
      <c r="Q4264" s="437"/>
      <c r="R4264" s="437"/>
      <c r="S4264" s="437"/>
    </row>
    <row r="4265" spans="1:19" s="440" customFormat="1" ht="54" x14ac:dyDescent="0.3">
      <c r="A4265" s="502" t="s">
        <v>2204</v>
      </c>
      <c r="B4265" s="585" t="s">
        <v>733</v>
      </c>
      <c r="C4265" s="464"/>
      <c r="D4265" s="494"/>
      <c r="E4265" s="494"/>
      <c r="F4265" s="494"/>
      <c r="G4265" s="494"/>
      <c r="H4265" s="510"/>
      <c r="I4265" s="885">
        <f t="shared" si="241"/>
        <v>0</v>
      </c>
      <c r="J4265" s="635"/>
      <c r="K4265" s="599"/>
      <c r="L4265" s="548"/>
      <c r="M4265" s="437"/>
      <c r="N4265" s="875"/>
      <c r="O4265" s="437"/>
      <c r="P4265" s="437"/>
      <c r="Q4265" s="437"/>
      <c r="R4265" s="437"/>
      <c r="S4265" s="437"/>
    </row>
    <row r="4266" spans="1:19" s="440" customFormat="1" ht="13.5" x14ac:dyDescent="0.3">
      <c r="A4266" s="502" t="s">
        <v>2205</v>
      </c>
      <c r="B4266" s="585" t="s">
        <v>2201</v>
      </c>
      <c r="C4266" s="464" t="s">
        <v>11</v>
      </c>
      <c r="D4266" s="494">
        <v>1</v>
      </c>
      <c r="E4266" s="494"/>
      <c r="F4266" s="494"/>
      <c r="G4266" s="494"/>
      <c r="H4266" s="510"/>
      <c r="I4266" s="885">
        <f t="shared" si="241"/>
        <v>1</v>
      </c>
      <c r="J4266" s="635"/>
      <c r="K4266" s="599"/>
      <c r="L4266" s="548"/>
      <c r="M4266" s="437"/>
      <c r="N4266" s="875"/>
      <c r="O4266" s="437"/>
      <c r="P4266" s="437"/>
      <c r="Q4266" s="437"/>
      <c r="R4266" s="437"/>
      <c r="S4266" s="437"/>
    </row>
    <row r="4267" spans="1:19" s="440" customFormat="1" ht="13.5" x14ac:dyDescent="0.3">
      <c r="A4267" s="502" t="s">
        <v>2206</v>
      </c>
      <c r="B4267" s="585" t="s">
        <v>2202</v>
      </c>
      <c r="C4267" s="464" t="s">
        <v>11</v>
      </c>
      <c r="D4267" s="494">
        <v>1</v>
      </c>
      <c r="E4267" s="494"/>
      <c r="F4267" s="494"/>
      <c r="G4267" s="494"/>
      <c r="H4267" s="510"/>
      <c r="I4267" s="885">
        <f t="shared" si="241"/>
        <v>1</v>
      </c>
      <c r="J4267" s="635"/>
      <c r="K4267" s="599"/>
      <c r="L4267" s="548"/>
      <c r="M4267" s="437"/>
      <c r="N4267" s="875"/>
      <c r="O4267" s="437"/>
      <c r="P4267" s="437"/>
      <c r="Q4267" s="437"/>
      <c r="R4267" s="437"/>
      <c r="S4267" s="437"/>
    </row>
    <row r="4268" spans="1:19" s="440" customFormat="1" ht="13.5" x14ac:dyDescent="0.3">
      <c r="A4268" s="502" t="s">
        <v>2207</v>
      </c>
      <c r="B4268" s="585" t="s">
        <v>2203</v>
      </c>
      <c r="C4268" s="464" t="s">
        <v>11</v>
      </c>
      <c r="D4268" s="494">
        <v>1</v>
      </c>
      <c r="E4268" s="494"/>
      <c r="F4268" s="494"/>
      <c r="G4268" s="494"/>
      <c r="H4268" s="510"/>
      <c r="I4268" s="885">
        <f t="shared" si="241"/>
        <v>1</v>
      </c>
      <c r="J4268" s="635"/>
      <c r="K4268" s="599"/>
      <c r="L4268" s="548"/>
      <c r="M4268" s="437"/>
      <c r="N4268" s="875"/>
      <c r="O4268" s="437"/>
      <c r="P4268" s="437"/>
      <c r="Q4268" s="437"/>
      <c r="R4268" s="437"/>
      <c r="S4268" s="437"/>
    </row>
    <row r="4269" spans="1:19" s="440" customFormat="1" ht="13.5" x14ac:dyDescent="0.3">
      <c r="A4269" s="502"/>
      <c r="B4269" s="585"/>
      <c r="C4269" s="464"/>
      <c r="D4269" s="494"/>
      <c r="E4269" s="494"/>
      <c r="F4269" s="494"/>
      <c r="G4269" s="494"/>
      <c r="H4269" s="510"/>
      <c r="I4269" s="885">
        <f t="shared" si="241"/>
        <v>0</v>
      </c>
      <c r="J4269" s="635"/>
      <c r="K4269" s="599"/>
      <c r="L4269" s="548"/>
      <c r="M4269" s="437"/>
      <c r="N4269" s="875"/>
      <c r="O4269" s="437"/>
      <c r="P4269" s="437"/>
      <c r="Q4269" s="437"/>
      <c r="R4269" s="437"/>
      <c r="S4269" s="437"/>
    </row>
    <row r="4270" spans="1:19" s="440" customFormat="1" ht="40.5" x14ac:dyDescent="0.3">
      <c r="A4270" s="502" t="s">
        <v>2208</v>
      </c>
      <c r="B4270" s="491" t="s">
        <v>3620</v>
      </c>
      <c r="C4270" s="464" t="s">
        <v>11</v>
      </c>
      <c r="D4270" s="494">
        <v>1</v>
      </c>
      <c r="E4270" s="494"/>
      <c r="F4270" s="494"/>
      <c r="G4270" s="494"/>
      <c r="H4270" s="510"/>
      <c r="I4270" s="885">
        <f t="shared" si="241"/>
        <v>1</v>
      </c>
      <c r="J4270" s="635"/>
      <c r="K4270" s="599"/>
      <c r="L4270" s="548"/>
      <c r="M4270" s="437"/>
      <c r="N4270" s="875"/>
      <c r="O4270" s="437"/>
      <c r="P4270" s="437"/>
      <c r="Q4270" s="437"/>
      <c r="R4270" s="437"/>
      <c r="S4270" s="437"/>
    </row>
    <row r="4271" spans="1:19" s="440" customFormat="1" ht="13.5" x14ac:dyDescent="0.3">
      <c r="A4271" s="511"/>
      <c r="B4271" s="623"/>
      <c r="C4271" s="493"/>
      <c r="D4271" s="514"/>
      <c r="E4271" s="514"/>
      <c r="F4271" s="514"/>
      <c r="G4271" s="514"/>
      <c r="H4271" s="668"/>
      <c r="I4271" s="885">
        <f t="shared" si="241"/>
        <v>0</v>
      </c>
      <c r="J4271" s="635"/>
      <c r="K4271" s="599"/>
      <c r="L4271" s="614"/>
      <c r="M4271" s="437"/>
      <c r="N4271" s="875"/>
      <c r="O4271" s="437"/>
      <c r="P4271" s="437"/>
      <c r="Q4271" s="437"/>
      <c r="R4271" s="437"/>
      <c r="S4271" s="437"/>
    </row>
    <row r="4272" spans="1:19" s="440" customFormat="1" ht="13.5" x14ac:dyDescent="0.3">
      <c r="A4272" s="502" t="s">
        <v>2209</v>
      </c>
      <c r="B4272" s="588" t="s">
        <v>766</v>
      </c>
      <c r="C4272" s="464"/>
      <c r="D4272" s="494"/>
      <c r="E4272" s="494"/>
      <c r="F4272" s="494"/>
      <c r="G4272" s="494"/>
      <c r="H4272" s="510"/>
      <c r="I4272" s="885">
        <f t="shared" si="241"/>
        <v>0</v>
      </c>
      <c r="J4272" s="635"/>
      <c r="K4272" s="599"/>
      <c r="L4272" s="548"/>
      <c r="M4272" s="437"/>
      <c r="N4272" s="875"/>
      <c r="O4272" s="437"/>
      <c r="P4272" s="437"/>
      <c r="Q4272" s="437"/>
      <c r="R4272" s="437"/>
      <c r="S4272" s="437"/>
    </row>
    <row r="4273" spans="1:19" s="440" customFormat="1" ht="13.5" x14ac:dyDescent="0.3">
      <c r="A4273" s="502"/>
      <c r="B4273" s="528"/>
      <c r="C4273" s="464"/>
      <c r="D4273" s="494"/>
      <c r="E4273" s="494"/>
      <c r="F4273" s="494"/>
      <c r="G4273" s="494"/>
      <c r="H4273" s="510"/>
      <c r="I4273" s="885">
        <f t="shared" si="241"/>
        <v>0</v>
      </c>
      <c r="J4273" s="635"/>
      <c r="K4273" s="599"/>
      <c r="L4273" s="548"/>
      <c r="M4273" s="437"/>
      <c r="N4273" s="875"/>
      <c r="O4273" s="437"/>
      <c r="P4273" s="437"/>
      <c r="Q4273" s="437"/>
      <c r="R4273" s="437"/>
      <c r="S4273" s="437"/>
    </row>
    <row r="4274" spans="1:19" s="440" customFormat="1" ht="13.5" x14ac:dyDescent="0.3">
      <c r="A4274" s="502"/>
      <c r="B4274" s="626" t="s">
        <v>767</v>
      </c>
      <c r="C4274" s="464"/>
      <c r="D4274" s="494"/>
      <c r="E4274" s="494"/>
      <c r="F4274" s="494"/>
      <c r="G4274" s="494"/>
      <c r="H4274" s="510"/>
      <c r="I4274" s="885">
        <f t="shared" si="241"/>
        <v>0</v>
      </c>
      <c r="J4274" s="635"/>
      <c r="K4274" s="599"/>
      <c r="L4274" s="548"/>
      <c r="M4274" s="437"/>
      <c r="N4274" s="875"/>
      <c r="O4274" s="437"/>
      <c r="P4274" s="437"/>
      <c r="Q4274" s="437"/>
      <c r="R4274" s="437"/>
      <c r="S4274" s="437"/>
    </row>
    <row r="4275" spans="1:19" s="440" customFormat="1" ht="13.5" x14ac:dyDescent="0.3">
      <c r="A4275" s="502"/>
      <c r="B4275" s="626"/>
      <c r="C4275" s="464"/>
      <c r="D4275" s="494"/>
      <c r="E4275" s="494"/>
      <c r="F4275" s="494"/>
      <c r="G4275" s="494"/>
      <c r="H4275" s="510"/>
      <c r="I4275" s="885">
        <f t="shared" si="241"/>
        <v>0</v>
      </c>
      <c r="J4275" s="635"/>
      <c r="K4275" s="599"/>
      <c r="L4275" s="548"/>
      <c r="M4275" s="437"/>
      <c r="N4275" s="875"/>
      <c r="O4275" s="437"/>
      <c r="P4275" s="437"/>
      <c r="Q4275" s="437"/>
      <c r="R4275" s="437"/>
      <c r="S4275" s="437"/>
    </row>
    <row r="4276" spans="1:19" s="440" customFormat="1" ht="54" x14ac:dyDescent="0.3">
      <c r="A4276" s="502" t="s">
        <v>2210</v>
      </c>
      <c r="B4276" s="585" t="s">
        <v>696</v>
      </c>
      <c r="C4276" s="464"/>
      <c r="D4276" s="494"/>
      <c r="E4276" s="494"/>
      <c r="F4276" s="494"/>
      <c r="G4276" s="494"/>
      <c r="H4276" s="510"/>
      <c r="I4276" s="885">
        <f t="shared" si="241"/>
        <v>0</v>
      </c>
      <c r="J4276" s="635"/>
      <c r="K4276" s="599"/>
      <c r="L4276" s="548"/>
      <c r="M4276" s="437"/>
      <c r="N4276" s="875"/>
      <c r="O4276" s="437"/>
      <c r="P4276" s="437"/>
      <c r="Q4276" s="437"/>
      <c r="R4276" s="437"/>
      <c r="S4276" s="437"/>
    </row>
    <row r="4277" spans="1:19" s="440" customFormat="1" ht="13.5" x14ac:dyDescent="0.3">
      <c r="A4277" s="502" t="s">
        <v>2211</v>
      </c>
      <c r="B4277" s="585" t="s">
        <v>768</v>
      </c>
      <c r="C4277" s="464" t="s">
        <v>698</v>
      </c>
      <c r="D4277" s="494">
        <v>84</v>
      </c>
      <c r="E4277" s="494"/>
      <c r="F4277" s="494"/>
      <c r="G4277" s="494"/>
      <c r="H4277" s="510"/>
      <c r="I4277" s="885">
        <f t="shared" si="241"/>
        <v>84</v>
      </c>
      <c r="J4277" s="635"/>
      <c r="K4277" s="599"/>
      <c r="L4277" s="548"/>
      <c r="M4277" s="437"/>
      <c r="N4277" s="875"/>
      <c r="O4277" s="437"/>
      <c r="P4277" s="437"/>
      <c r="Q4277" s="437"/>
      <c r="R4277" s="437"/>
      <c r="S4277" s="437"/>
    </row>
    <row r="4278" spans="1:19" s="440" customFormat="1" ht="13.5" x14ac:dyDescent="0.3">
      <c r="A4278" s="502" t="s">
        <v>2212</v>
      </c>
      <c r="B4278" s="585" t="s">
        <v>700</v>
      </c>
      <c r="C4278" s="464" t="s">
        <v>698</v>
      </c>
      <c r="D4278" s="494">
        <v>73</v>
      </c>
      <c r="E4278" s="494"/>
      <c r="F4278" s="494"/>
      <c r="G4278" s="494"/>
      <c r="H4278" s="510"/>
      <c r="I4278" s="885">
        <f t="shared" si="241"/>
        <v>73</v>
      </c>
      <c r="J4278" s="635"/>
      <c r="K4278" s="599"/>
      <c r="L4278" s="548"/>
      <c r="M4278" s="437"/>
      <c r="N4278" s="875"/>
      <c r="O4278" s="437"/>
      <c r="P4278" s="437"/>
      <c r="Q4278" s="437"/>
      <c r="R4278" s="437"/>
      <c r="S4278" s="437"/>
    </row>
    <row r="4279" spans="1:19" s="440" customFormat="1" ht="13.5" x14ac:dyDescent="0.3">
      <c r="A4279" s="502"/>
      <c r="B4279" s="626"/>
      <c r="C4279" s="464"/>
      <c r="D4279" s="494"/>
      <c r="E4279" s="494"/>
      <c r="F4279" s="494"/>
      <c r="G4279" s="494"/>
      <c r="H4279" s="510"/>
      <c r="I4279" s="895"/>
      <c r="J4279" s="635"/>
      <c r="K4279" s="635"/>
      <c r="L4279" s="548"/>
      <c r="M4279" s="437"/>
      <c r="N4279" s="875"/>
      <c r="O4279" s="437"/>
      <c r="P4279" s="437"/>
      <c r="Q4279" s="437"/>
      <c r="R4279" s="437"/>
      <c r="S4279" s="437"/>
    </row>
    <row r="4280" spans="1:19" s="440" customFormat="1" ht="13.5" x14ac:dyDescent="0.3">
      <c r="A4280" s="502"/>
      <c r="B4280" s="626" t="s">
        <v>769</v>
      </c>
      <c r="C4280" s="464"/>
      <c r="D4280" s="494"/>
      <c r="E4280" s="494"/>
      <c r="F4280" s="494"/>
      <c r="G4280" s="494"/>
      <c r="H4280" s="510"/>
      <c r="I4280" s="895">
        <f t="shared" ref="I4280:I4318" si="242">D4280</f>
        <v>0</v>
      </c>
      <c r="J4280" s="635"/>
      <c r="K4280" s="635"/>
      <c r="L4280" s="548"/>
      <c r="M4280" s="437"/>
      <c r="N4280" s="875"/>
      <c r="O4280" s="437"/>
      <c r="P4280" s="437"/>
      <c r="Q4280" s="437"/>
      <c r="R4280" s="437"/>
      <c r="S4280" s="437"/>
    </row>
    <row r="4281" spans="1:19" s="440" customFormat="1" ht="13.5" x14ac:dyDescent="0.3">
      <c r="A4281" s="502"/>
      <c r="B4281" s="626"/>
      <c r="C4281" s="464"/>
      <c r="D4281" s="494"/>
      <c r="E4281" s="494"/>
      <c r="F4281" s="494"/>
      <c r="G4281" s="494"/>
      <c r="H4281" s="510"/>
      <c r="I4281" s="895">
        <f t="shared" si="242"/>
        <v>0</v>
      </c>
      <c r="J4281" s="635"/>
      <c r="K4281" s="635"/>
      <c r="L4281" s="548"/>
      <c r="M4281" s="437"/>
      <c r="N4281" s="875"/>
      <c r="O4281" s="437"/>
      <c r="P4281" s="437"/>
      <c r="Q4281" s="437"/>
      <c r="R4281" s="437"/>
      <c r="S4281" s="437"/>
    </row>
    <row r="4282" spans="1:19" s="440" customFormat="1" ht="54" x14ac:dyDescent="0.3">
      <c r="A4282" s="502" t="s">
        <v>2213</v>
      </c>
      <c r="B4282" s="585" t="s">
        <v>770</v>
      </c>
      <c r="C4282" s="464"/>
      <c r="D4282" s="494"/>
      <c r="E4282" s="494"/>
      <c r="F4282" s="494"/>
      <c r="G4282" s="494"/>
      <c r="H4282" s="510"/>
      <c r="I4282" s="895">
        <f t="shared" si="242"/>
        <v>0</v>
      </c>
      <c r="J4282" s="635"/>
      <c r="K4282" s="635"/>
      <c r="L4282" s="548"/>
      <c r="M4282" s="437"/>
      <c r="N4282" s="875"/>
      <c r="O4282" s="437"/>
      <c r="P4282" s="437"/>
      <c r="Q4282" s="437"/>
      <c r="R4282" s="437"/>
      <c r="S4282" s="437"/>
    </row>
    <row r="4283" spans="1:19" s="440" customFormat="1" ht="13.5" x14ac:dyDescent="0.3">
      <c r="A4283" s="502" t="s">
        <v>2214</v>
      </c>
      <c r="B4283" s="585" t="s">
        <v>709</v>
      </c>
      <c r="C4283" s="464" t="s">
        <v>11</v>
      </c>
      <c r="D4283" s="494">
        <v>50</v>
      </c>
      <c r="E4283" s="494"/>
      <c r="F4283" s="494"/>
      <c r="G4283" s="494"/>
      <c r="H4283" s="510"/>
      <c r="I4283" s="895">
        <f t="shared" si="242"/>
        <v>50</v>
      </c>
      <c r="J4283" s="635"/>
      <c r="K4283" s="635"/>
      <c r="L4283" s="548"/>
      <c r="M4283" s="437"/>
      <c r="N4283" s="875"/>
      <c r="O4283" s="437"/>
      <c r="P4283" s="437"/>
      <c r="Q4283" s="437"/>
      <c r="R4283" s="437"/>
      <c r="S4283" s="437"/>
    </row>
    <row r="4284" spans="1:19" s="440" customFormat="1" ht="13.5" x14ac:dyDescent="0.3">
      <c r="A4284" s="502"/>
      <c r="B4284" s="528"/>
      <c r="C4284" s="464"/>
      <c r="D4284" s="494"/>
      <c r="E4284" s="494"/>
      <c r="F4284" s="494"/>
      <c r="G4284" s="494"/>
      <c r="H4284" s="510"/>
      <c r="I4284" s="895">
        <f t="shared" si="242"/>
        <v>0</v>
      </c>
      <c r="J4284" s="635"/>
      <c r="K4284" s="635"/>
      <c r="L4284" s="548"/>
      <c r="M4284" s="437"/>
      <c r="N4284" s="875"/>
      <c r="O4284" s="437"/>
      <c r="P4284" s="437"/>
      <c r="Q4284" s="437"/>
      <c r="R4284" s="437"/>
      <c r="S4284" s="437"/>
    </row>
    <row r="4285" spans="1:19" s="440" customFormat="1" ht="13.5" x14ac:dyDescent="0.3">
      <c r="A4285" s="502"/>
      <c r="B4285" s="626" t="s">
        <v>711</v>
      </c>
      <c r="C4285" s="464"/>
      <c r="D4285" s="494"/>
      <c r="E4285" s="494"/>
      <c r="F4285" s="494"/>
      <c r="G4285" s="494"/>
      <c r="H4285" s="510"/>
      <c r="I4285" s="895">
        <f t="shared" si="242"/>
        <v>0</v>
      </c>
      <c r="J4285" s="635"/>
      <c r="K4285" s="635"/>
      <c r="L4285" s="548"/>
      <c r="M4285" s="437"/>
      <c r="N4285" s="875"/>
      <c r="O4285" s="437"/>
      <c r="P4285" s="437"/>
      <c r="Q4285" s="437"/>
      <c r="R4285" s="437"/>
      <c r="S4285" s="437"/>
    </row>
    <row r="4286" spans="1:19" s="440" customFormat="1" ht="13.5" x14ac:dyDescent="0.3">
      <c r="A4286" s="502"/>
      <c r="B4286" s="626"/>
      <c r="C4286" s="464"/>
      <c r="D4286" s="494"/>
      <c r="E4286" s="494"/>
      <c r="F4286" s="494"/>
      <c r="G4286" s="494"/>
      <c r="H4286" s="510"/>
      <c r="I4286" s="895">
        <f t="shared" si="242"/>
        <v>0</v>
      </c>
      <c r="J4286" s="635"/>
      <c r="K4286" s="635"/>
      <c r="L4286" s="548"/>
      <c r="M4286" s="437"/>
      <c r="N4286" s="875"/>
      <c r="O4286" s="437"/>
      <c r="P4286" s="437"/>
      <c r="Q4286" s="437"/>
      <c r="R4286" s="437"/>
      <c r="S4286" s="437"/>
    </row>
    <row r="4287" spans="1:19" s="440" customFormat="1" ht="94.5" x14ac:dyDescent="0.3">
      <c r="A4287" s="502" t="s">
        <v>2215</v>
      </c>
      <c r="B4287" s="585" t="s">
        <v>771</v>
      </c>
      <c r="C4287" s="464"/>
      <c r="D4287" s="494"/>
      <c r="E4287" s="494"/>
      <c r="F4287" s="494"/>
      <c r="G4287" s="494"/>
      <c r="H4287" s="510"/>
      <c r="I4287" s="895">
        <f t="shared" si="242"/>
        <v>0</v>
      </c>
      <c r="J4287" s="635"/>
      <c r="K4287" s="635"/>
      <c r="L4287" s="548"/>
      <c r="M4287" s="437"/>
      <c r="N4287" s="875"/>
      <c r="O4287" s="437"/>
      <c r="P4287" s="437"/>
      <c r="Q4287" s="437"/>
      <c r="R4287" s="437"/>
      <c r="S4287" s="437"/>
    </row>
    <row r="4288" spans="1:19" s="440" customFormat="1" ht="13.5" x14ac:dyDescent="0.3">
      <c r="A4288" s="502" t="s">
        <v>2216</v>
      </c>
      <c r="B4288" s="585" t="s">
        <v>772</v>
      </c>
      <c r="C4288" s="464" t="s">
        <v>698</v>
      </c>
      <c r="D4288" s="494">
        <v>120</v>
      </c>
      <c r="E4288" s="494"/>
      <c r="F4288" s="494"/>
      <c r="G4288" s="494"/>
      <c r="H4288" s="510"/>
      <c r="I4288" s="895">
        <f t="shared" si="242"/>
        <v>120</v>
      </c>
      <c r="J4288" s="635"/>
      <c r="K4288" s="635"/>
      <c r="L4288" s="548"/>
      <c r="M4288" s="437"/>
      <c r="N4288" s="875"/>
      <c r="O4288" s="437"/>
      <c r="P4288" s="437"/>
      <c r="Q4288" s="437"/>
      <c r="R4288" s="437"/>
      <c r="S4288" s="437"/>
    </row>
    <row r="4289" spans="1:19" s="440" customFormat="1" ht="13.5" x14ac:dyDescent="0.3">
      <c r="A4289" s="502" t="s">
        <v>2217</v>
      </c>
      <c r="B4289" s="585" t="s">
        <v>773</v>
      </c>
      <c r="C4289" s="464" t="s">
        <v>698</v>
      </c>
      <c r="D4289" s="494">
        <v>98</v>
      </c>
      <c r="E4289" s="494"/>
      <c r="F4289" s="494"/>
      <c r="G4289" s="494"/>
      <c r="H4289" s="510"/>
      <c r="I4289" s="895">
        <v>98</v>
      </c>
      <c r="J4289" s="635"/>
      <c r="K4289" s="635"/>
      <c r="L4289" s="548"/>
      <c r="M4289" s="437"/>
      <c r="N4289" s="875"/>
      <c r="O4289" s="437"/>
      <c r="P4289" s="437"/>
      <c r="Q4289" s="437"/>
      <c r="R4289" s="437"/>
      <c r="S4289" s="437"/>
    </row>
    <row r="4290" spans="1:19" s="440" customFormat="1" ht="13.5" x14ac:dyDescent="0.3">
      <c r="A4290" s="502" t="s">
        <v>2218</v>
      </c>
      <c r="B4290" s="585" t="s">
        <v>774</v>
      </c>
      <c r="C4290" s="464" t="s">
        <v>698</v>
      </c>
      <c r="D4290" s="494">
        <v>86</v>
      </c>
      <c r="E4290" s="494"/>
      <c r="F4290" s="494"/>
      <c r="G4290" s="494"/>
      <c r="H4290" s="510"/>
      <c r="I4290" s="895">
        <f t="shared" si="242"/>
        <v>86</v>
      </c>
      <c r="J4290" s="635"/>
      <c r="K4290" s="635"/>
      <c r="L4290" s="548"/>
      <c r="M4290" s="437"/>
      <c r="N4290" s="875"/>
      <c r="O4290" s="437"/>
      <c r="P4290" s="437"/>
      <c r="Q4290" s="437"/>
      <c r="R4290" s="437"/>
      <c r="S4290" s="437"/>
    </row>
    <row r="4291" spans="1:19" s="440" customFormat="1" ht="13.5" x14ac:dyDescent="0.3">
      <c r="A4291" s="502" t="s">
        <v>2219</v>
      </c>
      <c r="B4291" s="585" t="s">
        <v>775</v>
      </c>
      <c r="C4291" s="464" t="s">
        <v>698</v>
      </c>
      <c r="D4291" s="494">
        <v>96</v>
      </c>
      <c r="E4291" s="494"/>
      <c r="F4291" s="494"/>
      <c r="G4291" s="494"/>
      <c r="H4291" s="510"/>
      <c r="I4291" s="895">
        <f t="shared" si="242"/>
        <v>96</v>
      </c>
      <c r="J4291" s="635"/>
      <c r="K4291" s="635"/>
      <c r="L4291" s="548"/>
      <c r="M4291" s="437"/>
      <c r="N4291" s="875"/>
      <c r="O4291" s="437"/>
      <c r="P4291" s="437"/>
      <c r="Q4291" s="437"/>
      <c r="R4291" s="437"/>
      <c r="S4291" s="437"/>
    </row>
    <row r="4292" spans="1:19" s="440" customFormat="1" ht="13.5" x14ac:dyDescent="0.3">
      <c r="A4292" s="502"/>
      <c r="B4292" s="528"/>
      <c r="C4292" s="464"/>
      <c r="D4292" s="494"/>
      <c r="E4292" s="494"/>
      <c r="F4292" s="494"/>
      <c r="G4292" s="494"/>
      <c r="H4292" s="510"/>
      <c r="I4292" s="895">
        <f t="shared" si="242"/>
        <v>0</v>
      </c>
      <c r="J4292" s="635"/>
      <c r="K4292" s="635"/>
      <c r="L4292" s="548"/>
      <c r="M4292" s="437"/>
      <c r="N4292" s="875"/>
      <c r="O4292" s="437"/>
      <c r="P4292" s="437"/>
      <c r="Q4292" s="437"/>
      <c r="R4292" s="437"/>
      <c r="S4292" s="437"/>
    </row>
    <row r="4293" spans="1:19" s="440" customFormat="1" ht="13.5" x14ac:dyDescent="0.3">
      <c r="A4293" s="502"/>
      <c r="B4293" s="626" t="s">
        <v>776</v>
      </c>
      <c r="C4293" s="464"/>
      <c r="D4293" s="494"/>
      <c r="E4293" s="494"/>
      <c r="F4293" s="494"/>
      <c r="G4293" s="494"/>
      <c r="H4293" s="510"/>
      <c r="I4293" s="895">
        <f t="shared" si="242"/>
        <v>0</v>
      </c>
      <c r="J4293" s="635"/>
      <c r="K4293" s="635"/>
      <c r="L4293" s="548"/>
      <c r="M4293" s="437"/>
      <c r="N4293" s="875"/>
      <c r="O4293" s="437"/>
      <c r="P4293" s="437"/>
      <c r="Q4293" s="437"/>
      <c r="R4293" s="437"/>
      <c r="S4293" s="437"/>
    </row>
    <row r="4294" spans="1:19" s="440" customFormat="1" ht="13.5" x14ac:dyDescent="0.3">
      <c r="A4294" s="502"/>
      <c r="B4294" s="626"/>
      <c r="C4294" s="464"/>
      <c r="D4294" s="494"/>
      <c r="E4294" s="494"/>
      <c r="F4294" s="494"/>
      <c r="G4294" s="494"/>
      <c r="H4294" s="510"/>
      <c r="I4294" s="895">
        <f t="shared" si="242"/>
        <v>0</v>
      </c>
      <c r="J4294" s="635"/>
      <c r="K4294" s="635"/>
      <c r="L4294" s="548"/>
      <c r="M4294" s="437"/>
      <c r="N4294" s="875"/>
      <c r="O4294" s="437"/>
      <c r="P4294" s="437"/>
      <c r="Q4294" s="437"/>
      <c r="R4294" s="437"/>
      <c r="S4294" s="437"/>
    </row>
    <row r="4295" spans="1:19" s="440" customFormat="1" ht="27" x14ac:dyDescent="0.3">
      <c r="A4295" s="502" t="s">
        <v>2220</v>
      </c>
      <c r="B4295" s="585" t="s">
        <v>1328</v>
      </c>
      <c r="C4295" s="464"/>
      <c r="D4295" s="494"/>
      <c r="E4295" s="494"/>
      <c r="F4295" s="494"/>
      <c r="G4295" s="494"/>
      <c r="H4295" s="510"/>
      <c r="I4295" s="895">
        <f t="shared" si="242"/>
        <v>0</v>
      </c>
      <c r="J4295" s="635"/>
      <c r="K4295" s="635"/>
      <c r="L4295" s="548"/>
      <c r="M4295" s="437"/>
      <c r="N4295" s="875"/>
      <c r="O4295" s="437"/>
      <c r="P4295" s="437"/>
      <c r="Q4295" s="437"/>
      <c r="R4295" s="437"/>
      <c r="S4295" s="437"/>
    </row>
    <row r="4296" spans="1:19" s="440" customFormat="1" ht="27" x14ac:dyDescent="0.3">
      <c r="A4296" s="502" t="s">
        <v>2221</v>
      </c>
      <c r="B4296" s="491" t="s">
        <v>3587</v>
      </c>
      <c r="C4296" s="464" t="s">
        <v>698</v>
      </c>
      <c r="D4296" s="494">
        <v>8</v>
      </c>
      <c r="E4296" s="494"/>
      <c r="F4296" s="494"/>
      <c r="G4296" s="494"/>
      <c r="H4296" s="510"/>
      <c r="I4296" s="895">
        <f t="shared" si="242"/>
        <v>8</v>
      </c>
      <c r="J4296" s="635"/>
      <c r="K4296" s="635"/>
      <c r="L4296" s="548"/>
      <c r="M4296" s="437"/>
      <c r="N4296" s="875"/>
      <c r="O4296" s="437"/>
      <c r="P4296" s="437"/>
      <c r="Q4296" s="437"/>
      <c r="R4296" s="437"/>
      <c r="S4296" s="437"/>
    </row>
    <row r="4297" spans="1:19" s="440" customFormat="1" ht="40.5" x14ac:dyDescent="0.3">
      <c r="A4297" s="502" t="s">
        <v>2222</v>
      </c>
      <c r="B4297" s="491" t="s">
        <v>3621</v>
      </c>
      <c r="C4297" s="464" t="s">
        <v>11</v>
      </c>
      <c r="D4297" s="494">
        <v>126</v>
      </c>
      <c r="E4297" s="494"/>
      <c r="F4297" s="494"/>
      <c r="G4297" s="494"/>
      <c r="H4297" s="510"/>
      <c r="I4297" s="895">
        <f t="shared" si="242"/>
        <v>126</v>
      </c>
      <c r="J4297" s="635"/>
      <c r="K4297" s="635"/>
      <c r="L4297" s="548"/>
      <c r="M4297" s="437"/>
      <c r="N4297" s="875"/>
      <c r="O4297" s="437"/>
      <c r="P4297" s="437"/>
      <c r="Q4297" s="437"/>
      <c r="R4297" s="437"/>
      <c r="S4297" s="437"/>
    </row>
    <row r="4298" spans="1:19" s="440" customFormat="1" ht="27" x14ac:dyDescent="0.3">
      <c r="A4298" s="502" t="s">
        <v>2223</v>
      </c>
      <c r="B4298" s="491" t="s">
        <v>3611</v>
      </c>
      <c r="C4298" s="464" t="s">
        <v>11</v>
      </c>
      <c r="D4298" s="494">
        <v>19</v>
      </c>
      <c r="E4298" s="494"/>
      <c r="F4298" s="494"/>
      <c r="G4298" s="494"/>
      <c r="H4298" s="510"/>
      <c r="I4298" s="895">
        <v>19</v>
      </c>
      <c r="J4298" s="635"/>
      <c r="K4298" s="635"/>
      <c r="L4298" s="548"/>
      <c r="M4298" s="437"/>
      <c r="N4298" s="875"/>
      <c r="O4298" s="437"/>
      <c r="P4298" s="437"/>
      <c r="Q4298" s="437"/>
      <c r="R4298" s="437"/>
      <c r="S4298" s="437"/>
    </row>
    <row r="4299" spans="1:19" s="440" customFormat="1" ht="27" x14ac:dyDescent="0.3">
      <c r="A4299" s="502" t="s">
        <v>2224</v>
      </c>
      <c r="B4299" s="491" t="s">
        <v>3590</v>
      </c>
      <c r="C4299" s="464" t="s">
        <v>11</v>
      </c>
      <c r="D4299" s="494">
        <v>14</v>
      </c>
      <c r="E4299" s="494"/>
      <c r="F4299" s="494"/>
      <c r="G4299" s="494"/>
      <c r="H4299" s="510"/>
      <c r="I4299" s="895">
        <f t="shared" si="242"/>
        <v>14</v>
      </c>
      <c r="J4299" s="635"/>
      <c r="K4299" s="635"/>
      <c r="L4299" s="548"/>
      <c r="M4299" s="437"/>
      <c r="N4299" s="875"/>
      <c r="O4299" s="437"/>
      <c r="P4299" s="437"/>
      <c r="Q4299" s="437"/>
      <c r="R4299" s="437"/>
      <c r="S4299" s="437"/>
    </row>
    <row r="4300" spans="1:19" s="440" customFormat="1" ht="27" x14ac:dyDescent="0.3">
      <c r="A4300" s="502" t="s">
        <v>2225</v>
      </c>
      <c r="B4300" s="491" t="s">
        <v>3591</v>
      </c>
      <c r="C4300" s="464" t="s">
        <v>11</v>
      </c>
      <c r="D4300" s="494">
        <v>11</v>
      </c>
      <c r="E4300" s="494"/>
      <c r="F4300" s="494"/>
      <c r="G4300" s="494"/>
      <c r="H4300" s="510"/>
      <c r="I4300" s="895">
        <f t="shared" si="242"/>
        <v>11</v>
      </c>
      <c r="J4300" s="635"/>
      <c r="K4300" s="635"/>
      <c r="L4300" s="548"/>
      <c r="M4300" s="437"/>
      <c r="N4300" s="875"/>
      <c r="O4300" s="437"/>
      <c r="P4300" s="437"/>
      <c r="Q4300" s="437"/>
      <c r="R4300" s="437"/>
      <c r="S4300" s="437"/>
    </row>
    <row r="4301" spans="1:19" s="440" customFormat="1" ht="40.5" x14ac:dyDescent="0.3">
      <c r="A4301" s="502" t="s">
        <v>2226</v>
      </c>
      <c r="B4301" s="491" t="s">
        <v>3592</v>
      </c>
      <c r="C4301" s="464" t="s">
        <v>11</v>
      </c>
      <c r="D4301" s="494">
        <v>1</v>
      </c>
      <c r="E4301" s="494"/>
      <c r="F4301" s="494"/>
      <c r="G4301" s="494"/>
      <c r="H4301" s="510"/>
      <c r="I4301" s="895">
        <f t="shared" si="242"/>
        <v>1</v>
      </c>
      <c r="J4301" s="635"/>
      <c r="K4301" s="635"/>
      <c r="L4301" s="548"/>
      <c r="M4301" s="437"/>
      <c r="N4301" s="875"/>
      <c r="O4301" s="437"/>
      <c r="P4301" s="437"/>
      <c r="Q4301" s="437"/>
      <c r="R4301" s="437"/>
      <c r="S4301" s="437"/>
    </row>
    <row r="4302" spans="1:19" s="440" customFormat="1" ht="27" x14ac:dyDescent="0.3">
      <c r="A4302" s="502" t="s">
        <v>2227</v>
      </c>
      <c r="B4302" s="491" t="s">
        <v>3593</v>
      </c>
      <c r="C4302" s="464" t="s">
        <v>11</v>
      </c>
      <c r="D4302" s="494">
        <v>1</v>
      </c>
      <c r="E4302" s="494"/>
      <c r="F4302" s="494"/>
      <c r="G4302" s="494"/>
      <c r="H4302" s="510"/>
      <c r="I4302" s="895">
        <f t="shared" si="242"/>
        <v>1</v>
      </c>
      <c r="J4302" s="635"/>
      <c r="K4302" s="635"/>
      <c r="L4302" s="548"/>
      <c r="M4302" s="437"/>
      <c r="N4302" s="875"/>
      <c r="O4302" s="437"/>
      <c r="P4302" s="437"/>
      <c r="Q4302" s="437"/>
      <c r="R4302" s="437"/>
      <c r="S4302" s="437"/>
    </row>
    <row r="4303" spans="1:19" s="440" customFormat="1" ht="40.5" x14ac:dyDescent="0.3">
      <c r="A4303" s="502" t="s">
        <v>2228</v>
      </c>
      <c r="B4303" s="491" t="s">
        <v>3594</v>
      </c>
      <c r="C4303" s="464" t="s">
        <v>11</v>
      </c>
      <c r="D4303" s="494">
        <v>19</v>
      </c>
      <c r="E4303" s="494"/>
      <c r="F4303" s="494"/>
      <c r="G4303" s="494"/>
      <c r="H4303" s="510"/>
      <c r="I4303" s="895">
        <f t="shared" si="242"/>
        <v>19</v>
      </c>
      <c r="J4303" s="635"/>
      <c r="K4303" s="635"/>
      <c r="L4303" s="548"/>
      <c r="M4303" s="437"/>
      <c r="N4303" s="875"/>
      <c r="O4303" s="437"/>
      <c r="P4303" s="437"/>
      <c r="Q4303" s="437"/>
      <c r="R4303" s="437"/>
      <c r="S4303" s="437"/>
    </row>
    <row r="4304" spans="1:19" s="440" customFormat="1" ht="27" x14ac:dyDescent="0.3">
      <c r="A4304" s="502" t="s">
        <v>2229</v>
      </c>
      <c r="B4304" s="585" t="s">
        <v>778</v>
      </c>
      <c r="C4304" s="464" t="s">
        <v>11</v>
      </c>
      <c r="D4304" s="494">
        <v>11</v>
      </c>
      <c r="E4304" s="494"/>
      <c r="F4304" s="494"/>
      <c r="G4304" s="494"/>
      <c r="H4304" s="510"/>
      <c r="I4304" s="895">
        <f t="shared" si="242"/>
        <v>11</v>
      </c>
      <c r="J4304" s="635"/>
      <c r="K4304" s="635"/>
      <c r="L4304" s="548"/>
      <c r="M4304" s="437"/>
      <c r="N4304" s="875"/>
      <c r="O4304" s="437"/>
      <c r="P4304" s="437"/>
      <c r="Q4304" s="437"/>
      <c r="R4304" s="437"/>
      <c r="S4304" s="437"/>
    </row>
    <row r="4305" spans="1:19" s="440" customFormat="1" ht="13.5" x14ac:dyDescent="0.3">
      <c r="A4305" s="511"/>
      <c r="B4305" s="623"/>
      <c r="C4305" s="493"/>
      <c r="D4305" s="514"/>
      <c r="E4305" s="514"/>
      <c r="F4305" s="514"/>
      <c r="G4305" s="514"/>
      <c r="H4305" s="668"/>
      <c r="I4305" s="895">
        <f t="shared" si="242"/>
        <v>0</v>
      </c>
      <c r="J4305" s="639"/>
      <c r="K4305" s="635"/>
      <c r="L4305" s="614"/>
      <c r="M4305" s="437"/>
      <c r="N4305" s="875"/>
      <c r="O4305" s="437"/>
      <c r="P4305" s="437"/>
      <c r="Q4305" s="437"/>
      <c r="R4305" s="437"/>
      <c r="S4305" s="437"/>
    </row>
    <row r="4306" spans="1:19" s="440" customFormat="1" ht="13.5" x14ac:dyDescent="0.3">
      <c r="A4306" s="511"/>
      <c r="B4306" s="626" t="s">
        <v>779</v>
      </c>
      <c r="C4306" s="493"/>
      <c r="D4306" s="514"/>
      <c r="E4306" s="514"/>
      <c r="F4306" s="514"/>
      <c r="G4306" s="514"/>
      <c r="H4306" s="668"/>
      <c r="I4306" s="895">
        <f t="shared" si="242"/>
        <v>0</v>
      </c>
      <c r="J4306" s="639"/>
      <c r="K4306" s="635"/>
      <c r="L4306" s="614"/>
      <c r="M4306" s="437"/>
      <c r="N4306" s="875"/>
      <c r="O4306" s="437"/>
      <c r="P4306" s="437"/>
      <c r="Q4306" s="437"/>
      <c r="R4306" s="437"/>
      <c r="S4306" s="437"/>
    </row>
    <row r="4307" spans="1:19" s="440" customFormat="1" ht="13.5" x14ac:dyDescent="0.3">
      <c r="A4307" s="511"/>
      <c r="B4307" s="624"/>
      <c r="C4307" s="493"/>
      <c r="D4307" s="514"/>
      <c r="E4307" s="514"/>
      <c r="F4307" s="514"/>
      <c r="G4307" s="514"/>
      <c r="H4307" s="668"/>
      <c r="I4307" s="895">
        <f t="shared" si="242"/>
        <v>0</v>
      </c>
      <c r="J4307" s="639"/>
      <c r="K4307" s="635"/>
      <c r="L4307" s="614"/>
      <c r="M4307" s="437"/>
      <c r="N4307" s="875"/>
      <c r="O4307" s="437"/>
      <c r="P4307" s="437"/>
      <c r="Q4307" s="437"/>
      <c r="R4307" s="437"/>
      <c r="S4307" s="437"/>
    </row>
    <row r="4308" spans="1:19" s="440" customFormat="1" ht="54" x14ac:dyDescent="0.3">
      <c r="A4308" s="502" t="s">
        <v>2230</v>
      </c>
      <c r="B4308" s="585" t="s">
        <v>780</v>
      </c>
      <c r="C4308" s="464"/>
      <c r="D4308" s="494"/>
      <c r="E4308" s="494"/>
      <c r="F4308" s="494"/>
      <c r="G4308" s="494"/>
      <c r="H4308" s="510"/>
      <c r="I4308" s="895">
        <f t="shared" si="242"/>
        <v>0</v>
      </c>
      <c r="J4308" s="635"/>
      <c r="K4308" s="635"/>
      <c r="L4308" s="548"/>
      <c r="M4308" s="437"/>
      <c r="N4308" s="875"/>
      <c r="O4308" s="437"/>
      <c r="P4308" s="437"/>
      <c r="Q4308" s="437"/>
      <c r="R4308" s="437"/>
      <c r="S4308" s="437"/>
    </row>
    <row r="4309" spans="1:19" s="440" customFormat="1" ht="13.5" x14ac:dyDescent="0.3">
      <c r="A4309" s="502" t="s">
        <v>2231</v>
      </c>
      <c r="B4309" s="585" t="s">
        <v>781</v>
      </c>
      <c r="C4309" s="464" t="s">
        <v>11</v>
      </c>
      <c r="D4309" s="494">
        <v>16</v>
      </c>
      <c r="E4309" s="494"/>
      <c r="F4309" s="494"/>
      <c r="G4309" s="494"/>
      <c r="H4309" s="510"/>
      <c r="I4309" s="895">
        <v>16</v>
      </c>
      <c r="J4309" s="635"/>
      <c r="K4309" s="635"/>
      <c r="L4309" s="548"/>
      <c r="M4309" s="437"/>
      <c r="N4309" s="875"/>
      <c r="O4309" s="437"/>
      <c r="P4309" s="437"/>
      <c r="Q4309" s="437"/>
      <c r="R4309" s="437"/>
      <c r="S4309" s="437"/>
    </row>
    <row r="4310" spans="1:19" s="440" customFormat="1" ht="13.5" x14ac:dyDescent="0.3">
      <c r="A4310" s="502" t="s">
        <v>2232</v>
      </c>
      <c r="B4310" s="585" t="s">
        <v>1770</v>
      </c>
      <c r="C4310" s="464" t="s">
        <v>11</v>
      </c>
      <c r="D4310" s="494">
        <v>2</v>
      </c>
      <c r="E4310" s="494"/>
      <c r="F4310" s="494"/>
      <c r="G4310" s="494"/>
      <c r="H4310" s="510"/>
      <c r="I4310" s="895">
        <f t="shared" si="242"/>
        <v>2</v>
      </c>
      <c r="J4310" s="635"/>
      <c r="K4310" s="635"/>
      <c r="L4310" s="548"/>
      <c r="M4310" s="437"/>
      <c r="N4310" s="875"/>
      <c r="O4310" s="437"/>
      <c r="P4310" s="437"/>
      <c r="Q4310" s="437"/>
      <c r="R4310" s="437"/>
      <c r="S4310" s="437"/>
    </row>
    <row r="4311" spans="1:19" s="440" customFormat="1" ht="13.5" x14ac:dyDescent="0.3">
      <c r="A4311" s="502" t="s">
        <v>2233</v>
      </c>
      <c r="B4311" s="585" t="s">
        <v>782</v>
      </c>
      <c r="C4311" s="464" t="s">
        <v>11</v>
      </c>
      <c r="D4311" s="494">
        <v>11</v>
      </c>
      <c r="E4311" s="494"/>
      <c r="F4311" s="494"/>
      <c r="G4311" s="494"/>
      <c r="H4311" s="510"/>
      <c r="I4311" s="895">
        <f t="shared" si="242"/>
        <v>11</v>
      </c>
      <c r="J4311" s="635"/>
      <c r="K4311" s="635"/>
      <c r="L4311" s="548"/>
      <c r="M4311" s="437"/>
      <c r="N4311" s="875"/>
      <c r="O4311" s="437"/>
      <c r="P4311" s="437"/>
      <c r="Q4311" s="437"/>
      <c r="R4311" s="437"/>
      <c r="S4311" s="437"/>
    </row>
    <row r="4312" spans="1:19" s="440" customFormat="1" ht="13.5" x14ac:dyDescent="0.3">
      <c r="A4312" s="502" t="s">
        <v>2234</v>
      </c>
      <c r="B4312" s="585" t="s">
        <v>783</v>
      </c>
      <c r="C4312" s="464" t="s">
        <v>11</v>
      </c>
      <c r="D4312" s="494">
        <v>8</v>
      </c>
      <c r="E4312" s="494"/>
      <c r="F4312" s="494"/>
      <c r="G4312" s="494"/>
      <c r="H4312" s="510"/>
      <c r="I4312" s="895">
        <f t="shared" si="242"/>
        <v>8</v>
      </c>
      <c r="J4312" s="635"/>
      <c r="K4312" s="635"/>
      <c r="L4312" s="548"/>
      <c r="M4312" s="437"/>
      <c r="N4312" s="875"/>
      <c r="O4312" s="437"/>
      <c r="P4312" s="437"/>
      <c r="Q4312" s="437"/>
      <c r="R4312" s="437"/>
      <c r="S4312" s="437"/>
    </row>
    <row r="4313" spans="1:19" s="440" customFormat="1" ht="13.5" x14ac:dyDescent="0.3">
      <c r="A4313" s="502" t="s">
        <v>2235</v>
      </c>
      <c r="B4313" s="585" t="s">
        <v>784</v>
      </c>
      <c r="C4313" s="464" t="s">
        <v>11</v>
      </c>
      <c r="D4313" s="494">
        <v>4</v>
      </c>
      <c r="E4313" s="494"/>
      <c r="F4313" s="494"/>
      <c r="G4313" s="494"/>
      <c r="H4313" s="510"/>
      <c r="I4313" s="895">
        <f t="shared" si="242"/>
        <v>4</v>
      </c>
      <c r="J4313" s="635"/>
      <c r="K4313" s="635"/>
      <c r="L4313" s="548"/>
      <c r="M4313" s="437"/>
      <c r="N4313" s="875"/>
      <c r="O4313" s="437"/>
      <c r="P4313" s="437"/>
      <c r="Q4313" s="437"/>
      <c r="R4313" s="437"/>
      <c r="S4313" s="437"/>
    </row>
    <row r="4314" spans="1:19" s="440" customFormat="1" ht="13.5" x14ac:dyDescent="0.3">
      <c r="A4314" s="502" t="s">
        <v>2236</v>
      </c>
      <c r="B4314" s="585" t="s">
        <v>786</v>
      </c>
      <c r="C4314" s="464" t="s">
        <v>11</v>
      </c>
      <c r="D4314" s="494">
        <v>2</v>
      </c>
      <c r="E4314" s="494"/>
      <c r="F4314" s="494"/>
      <c r="G4314" s="494"/>
      <c r="H4314" s="510"/>
      <c r="I4314" s="895">
        <v>2</v>
      </c>
      <c r="J4314" s="635"/>
      <c r="K4314" s="635"/>
      <c r="L4314" s="548"/>
      <c r="M4314" s="437"/>
      <c r="N4314" s="875"/>
      <c r="O4314" s="437"/>
      <c r="P4314" s="437"/>
      <c r="Q4314" s="437"/>
      <c r="R4314" s="437"/>
      <c r="S4314" s="437"/>
    </row>
    <row r="4315" spans="1:19" s="440" customFormat="1" ht="13.5" x14ac:dyDescent="0.3">
      <c r="A4315" s="502"/>
      <c r="B4315" s="585"/>
      <c r="C4315" s="464"/>
      <c r="D4315" s="494"/>
      <c r="E4315" s="494"/>
      <c r="F4315" s="494"/>
      <c r="G4315" s="494"/>
      <c r="H4315" s="510"/>
      <c r="I4315" s="895">
        <f t="shared" si="242"/>
        <v>0</v>
      </c>
      <c r="J4315" s="635"/>
      <c r="K4315" s="635"/>
      <c r="L4315" s="548"/>
      <c r="M4315" s="437"/>
      <c r="N4315" s="875"/>
      <c r="O4315" s="437"/>
      <c r="P4315" s="437"/>
      <c r="Q4315" s="437"/>
      <c r="R4315" s="437"/>
      <c r="S4315" s="437"/>
    </row>
    <row r="4316" spans="1:19" s="440" customFormat="1" ht="13.5" x14ac:dyDescent="0.3">
      <c r="A4316" s="502" t="s">
        <v>2237</v>
      </c>
      <c r="B4316" s="588" t="s">
        <v>807</v>
      </c>
      <c r="C4316" s="464"/>
      <c r="D4316" s="494"/>
      <c r="E4316" s="494"/>
      <c r="F4316" s="494"/>
      <c r="G4316" s="494"/>
      <c r="H4316" s="510"/>
      <c r="I4316" s="895">
        <f t="shared" si="242"/>
        <v>0</v>
      </c>
      <c r="J4316" s="635"/>
      <c r="K4316" s="635"/>
      <c r="L4316" s="548"/>
      <c r="M4316" s="437"/>
      <c r="N4316" s="875"/>
      <c r="O4316" s="437"/>
      <c r="P4316" s="437"/>
      <c r="Q4316" s="437"/>
      <c r="R4316" s="437"/>
      <c r="S4316" s="437"/>
    </row>
    <row r="4317" spans="1:19" s="440" customFormat="1" ht="13.5" x14ac:dyDescent="0.3">
      <c r="A4317" s="502"/>
      <c r="B4317" s="585"/>
      <c r="C4317" s="464"/>
      <c r="D4317" s="494"/>
      <c r="E4317" s="494"/>
      <c r="F4317" s="494"/>
      <c r="G4317" s="494"/>
      <c r="H4317" s="510"/>
      <c r="I4317" s="895">
        <f t="shared" si="242"/>
        <v>0</v>
      </c>
      <c r="J4317" s="635"/>
      <c r="K4317" s="635"/>
      <c r="L4317" s="548"/>
      <c r="M4317" s="437"/>
      <c r="N4317" s="875"/>
      <c r="O4317" s="437"/>
      <c r="P4317" s="437"/>
      <c r="Q4317" s="437"/>
      <c r="R4317" s="437"/>
      <c r="S4317" s="437"/>
    </row>
    <row r="4318" spans="1:19" s="440" customFormat="1" ht="94.5" x14ac:dyDescent="0.3">
      <c r="A4318" s="502" t="s">
        <v>2238</v>
      </c>
      <c r="B4318" s="585" t="s">
        <v>808</v>
      </c>
      <c r="C4318" s="464" t="s">
        <v>11</v>
      </c>
      <c r="D4318" s="494">
        <v>1</v>
      </c>
      <c r="E4318" s="494"/>
      <c r="F4318" s="494"/>
      <c r="G4318" s="494"/>
      <c r="H4318" s="510"/>
      <c r="I4318" s="895">
        <f t="shared" si="242"/>
        <v>1</v>
      </c>
      <c r="J4318" s="635"/>
      <c r="K4318" s="635"/>
      <c r="L4318" s="548"/>
      <c r="M4318" s="437"/>
      <c r="N4318" s="875"/>
      <c r="O4318" s="437"/>
      <c r="P4318" s="437"/>
      <c r="Q4318" s="437"/>
      <c r="R4318" s="437"/>
      <c r="S4318" s="437"/>
    </row>
    <row r="4319" spans="1:19" s="440" customFormat="1" ht="13.5" x14ac:dyDescent="0.3">
      <c r="A4319" s="502"/>
      <c r="B4319" s="585"/>
      <c r="C4319" s="464"/>
      <c r="D4319" s="494"/>
      <c r="E4319" s="494"/>
      <c r="F4319" s="494"/>
      <c r="G4319" s="494"/>
      <c r="H4319" s="510"/>
      <c r="I4319" s="895"/>
      <c r="J4319" s="635"/>
      <c r="K4319" s="635"/>
      <c r="L4319" s="548"/>
      <c r="M4319" s="437"/>
      <c r="N4319" s="875"/>
      <c r="O4319" s="437"/>
      <c r="P4319" s="437"/>
      <c r="Q4319" s="437"/>
      <c r="R4319" s="437"/>
      <c r="S4319" s="437"/>
    </row>
    <row r="4320" spans="1:19" s="440" customFormat="1" ht="13.5" x14ac:dyDescent="0.3">
      <c r="A4320" s="502" t="s">
        <v>2239</v>
      </c>
      <c r="B4320" s="588" t="s">
        <v>809</v>
      </c>
      <c r="C4320" s="464"/>
      <c r="D4320" s="494"/>
      <c r="E4320" s="494"/>
      <c r="F4320" s="494"/>
      <c r="G4320" s="494"/>
      <c r="H4320" s="510"/>
      <c r="I4320" s="895"/>
      <c r="J4320" s="635"/>
      <c r="K4320" s="635"/>
      <c r="L4320" s="548"/>
      <c r="M4320" s="437"/>
      <c r="N4320" s="875"/>
      <c r="O4320" s="437"/>
      <c r="P4320" s="437"/>
      <c r="Q4320" s="437"/>
      <c r="R4320" s="437"/>
      <c r="S4320" s="437"/>
    </row>
    <row r="4321" spans="1:19" s="440" customFormat="1" ht="13.5" x14ac:dyDescent="0.3">
      <c r="A4321" s="502"/>
      <c r="B4321" s="585"/>
      <c r="C4321" s="464"/>
      <c r="D4321" s="494"/>
      <c r="E4321" s="494"/>
      <c r="F4321" s="494"/>
      <c r="G4321" s="494"/>
      <c r="H4321" s="510"/>
      <c r="I4321" s="895"/>
      <c r="J4321" s="635"/>
      <c r="K4321" s="635"/>
      <c r="L4321" s="548"/>
      <c r="M4321" s="437"/>
      <c r="N4321" s="875"/>
      <c r="O4321" s="437"/>
      <c r="P4321" s="437"/>
      <c r="Q4321" s="437"/>
      <c r="R4321" s="437"/>
      <c r="S4321" s="437"/>
    </row>
    <row r="4322" spans="1:19" s="440" customFormat="1" ht="40.5" x14ac:dyDescent="0.3">
      <c r="A4322" s="502" t="s">
        <v>2240</v>
      </c>
      <c r="B4322" s="585" t="s">
        <v>811</v>
      </c>
      <c r="C4322" s="464" t="s">
        <v>11</v>
      </c>
      <c r="D4322" s="494">
        <v>1</v>
      </c>
      <c r="E4322" s="494"/>
      <c r="F4322" s="494"/>
      <c r="G4322" s="494"/>
      <c r="H4322" s="510"/>
      <c r="I4322" s="895">
        <f t="shared" ref="I4322:I4324" si="243">D4322</f>
        <v>1</v>
      </c>
      <c r="J4322" s="635"/>
      <c r="K4322" s="635"/>
      <c r="L4322" s="548"/>
      <c r="M4322" s="437"/>
      <c r="N4322" s="875"/>
      <c r="O4322" s="437"/>
      <c r="P4322" s="437"/>
      <c r="Q4322" s="437"/>
      <c r="R4322" s="437"/>
      <c r="S4322" s="437"/>
    </row>
    <row r="4323" spans="1:19" s="440" customFormat="1" ht="13.5" x14ac:dyDescent="0.3">
      <c r="A4323" s="511"/>
      <c r="B4323" s="521"/>
      <c r="C4323" s="493"/>
      <c r="D4323" s="514"/>
      <c r="E4323" s="514"/>
      <c r="F4323" s="514"/>
      <c r="G4323" s="514"/>
      <c r="H4323" s="668"/>
      <c r="I4323" s="912">
        <f t="shared" si="243"/>
        <v>0</v>
      </c>
      <c r="J4323" s="639"/>
      <c r="K4323" s="639"/>
      <c r="L4323" s="614"/>
      <c r="M4323" s="437"/>
      <c r="N4323" s="875"/>
      <c r="O4323" s="437"/>
      <c r="P4323" s="437"/>
      <c r="Q4323" s="437"/>
      <c r="R4323" s="437"/>
      <c r="S4323" s="437"/>
    </row>
    <row r="4324" spans="1:19" s="440" customFormat="1" ht="13.5" x14ac:dyDescent="0.3">
      <c r="A4324" s="502" t="s">
        <v>2241</v>
      </c>
      <c r="B4324" s="588" t="s">
        <v>189</v>
      </c>
      <c r="C4324" s="464"/>
      <c r="D4324" s="494"/>
      <c r="E4324" s="494"/>
      <c r="F4324" s="494"/>
      <c r="G4324" s="494"/>
      <c r="H4324" s="510"/>
      <c r="I4324" s="895">
        <f t="shared" si="243"/>
        <v>0</v>
      </c>
      <c r="J4324" s="635"/>
      <c r="K4324" s="635"/>
      <c r="L4324" s="548"/>
      <c r="M4324" s="437"/>
      <c r="N4324" s="875"/>
      <c r="O4324" s="437"/>
      <c r="P4324" s="437"/>
      <c r="Q4324" s="437"/>
      <c r="R4324" s="437"/>
      <c r="S4324" s="437"/>
    </row>
    <row r="4325" spans="1:19" s="440" customFormat="1" ht="13.5" x14ac:dyDescent="0.3">
      <c r="A4325" s="502"/>
      <c r="B4325" s="588"/>
      <c r="C4325" s="464"/>
      <c r="D4325" s="494"/>
      <c r="E4325" s="494"/>
      <c r="F4325" s="494"/>
      <c r="G4325" s="494"/>
      <c r="H4325" s="510"/>
      <c r="I4325" s="895"/>
      <c r="J4325" s="635"/>
      <c r="K4325" s="635"/>
      <c r="L4325" s="548"/>
      <c r="M4325" s="437"/>
      <c r="N4325" s="875"/>
      <c r="O4325" s="437"/>
      <c r="P4325" s="437"/>
      <c r="Q4325" s="437"/>
      <c r="R4325" s="437"/>
      <c r="S4325" s="437"/>
    </row>
    <row r="4326" spans="1:19" s="440" customFormat="1" ht="54" x14ac:dyDescent="0.3">
      <c r="A4326" s="502" t="s">
        <v>2242</v>
      </c>
      <c r="B4326" s="585" t="s">
        <v>822</v>
      </c>
      <c r="C4326" s="464"/>
      <c r="D4326" s="494"/>
      <c r="E4326" s="494"/>
      <c r="F4326" s="494"/>
      <c r="G4326" s="494"/>
      <c r="H4326" s="510"/>
      <c r="I4326" s="895">
        <f>D4326</f>
        <v>0</v>
      </c>
      <c r="J4326" s="635"/>
      <c r="K4326" s="635"/>
      <c r="L4326" s="548"/>
      <c r="M4326" s="437"/>
      <c r="N4326" s="875"/>
      <c r="O4326" s="437"/>
      <c r="P4326" s="437"/>
      <c r="Q4326" s="437"/>
      <c r="R4326" s="437"/>
      <c r="S4326" s="437"/>
    </row>
    <row r="4327" spans="1:19" s="440" customFormat="1" ht="40.5" x14ac:dyDescent="0.3">
      <c r="A4327" s="502" t="s">
        <v>2243</v>
      </c>
      <c r="B4327" s="585" t="s">
        <v>1351</v>
      </c>
      <c r="C4327" s="464" t="s">
        <v>825</v>
      </c>
      <c r="D4327" s="494">
        <v>1</v>
      </c>
      <c r="E4327" s="494"/>
      <c r="F4327" s="494"/>
      <c r="G4327" s="494"/>
      <c r="H4327" s="510"/>
      <c r="I4327" s="895">
        <f>D4327</f>
        <v>1</v>
      </c>
      <c r="J4327" s="635"/>
      <c r="K4327" s="635"/>
      <c r="L4327" s="548"/>
      <c r="M4327" s="437"/>
      <c r="N4327" s="875"/>
      <c r="O4327" s="437"/>
      <c r="P4327" s="437"/>
      <c r="Q4327" s="437"/>
      <c r="R4327" s="437"/>
      <c r="S4327" s="437"/>
    </row>
    <row r="4328" spans="1:19" s="440" customFormat="1" ht="54" x14ac:dyDescent="0.3">
      <c r="A4328" s="502" t="s">
        <v>2244</v>
      </c>
      <c r="B4328" s="585" t="s">
        <v>826</v>
      </c>
      <c r="C4328" s="464" t="s">
        <v>825</v>
      </c>
      <c r="D4328" s="494">
        <v>1</v>
      </c>
      <c r="E4328" s="494"/>
      <c r="F4328" s="494"/>
      <c r="G4328" s="494"/>
      <c r="H4328" s="510"/>
      <c r="I4328" s="895">
        <f>D4328</f>
        <v>1</v>
      </c>
      <c r="J4328" s="635"/>
      <c r="K4328" s="635"/>
      <c r="L4328" s="548"/>
      <c r="M4328" s="437"/>
      <c r="N4328" s="875"/>
      <c r="O4328" s="437"/>
      <c r="P4328" s="437"/>
      <c r="Q4328" s="437"/>
      <c r="R4328" s="437"/>
      <c r="S4328" s="437"/>
    </row>
    <row r="4329" spans="1:19" s="440" customFormat="1" ht="54" x14ac:dyDescent="0.3">
      <c r="A4329" s="502" t="s">
        <v>2245</v>
      </c>
      <c r="B4329" s="585" t="s">
        <v>1352</v>
      </c>
      <c r="C4329" s="464" t="s">
        <v>825</v>
      </c>
      <c r="D4329" s="494">
        <v>1</v>
      </c>
      <c r="E4329" s="494"/>
      <c r="F4329" s="494"/>
      <c r="G4329" s="494"/>
      <c r="H4329" s="510"/>
      <c r="I4329" s="895">
        <f>D4329</f>
        <v>1</v>
      </c>
      <c r="J4329" s="635"/>
      <c r="K4329" s="662"/>
      <c r="L4329" s="577"/>
      <c r="M4329" s="437"/>
      <c r="N4329" s="875"/>
      <c r="O4329" s="437"/>
      <c r="P4329" s="437"/>
      <c r="Q4329" s="437"/>
      <c r="R4329" s="437"/>
      <c r="S4329" s="437"/>
    </row>
    <row r="4330" spans="1:19" s="440" customFormat="1" ht="13.5" x14ac:dyDescent="0.3">
      <c r="A4330" s="502"/>
      <c r="B4330" s="588"/>
      <c r="C4330" s="464"/>
      <c r="D4330" s="494"/>
      <c r="E4330" s="494"/>
      <c r="F4330" s="494"/>
      <c r="G4330" s="494"/>
      <c r="H4330" s="510"/>
      <c r="I4330" s="895"/>
      <c r="J4330" s="635"/>
      <c r="K4330" s="635"/>
      <c r="L4330" s="548"/>
      <c r="M4330" s="437"/>
      <c r="N4330" s="875"/>
      <c r="O4330" s="437"/>
      <c r="P4330" s="437"/>
      <c r="Q4330" s="437"/>
      <c r="R4330" s="437"/>
      <c r="S4330" s="437"/>
    </row>
    <row r="4331" spans="1:19" s="440" customFormat="1" ht="13.5" x14ac:dyDescent="0.3">
      <c r="A4331" s="502"/>
      <c r="B4331" s="588"/>
      <c r="C4331" s="464"/>
      <c r="D4331" s="494"/>
      <c r="E4331" s="494"/>
      <c r="F4331" s="494"/>
      <c r="G4331" s="494"/>
      <c r="H4331" s="510"/>
      <c r="I4331" s="895"/>
      <c r="J4331" s="635"/>
      <c r="K4331" s="635"/>
      <c r="L4331" s="548"/>
      <c r="M4331" s="437"/>
      <c r="N4331" s="875"/>
      <c r="O4331" s="437"/>
      <c r="P4331" s="437"/>
      <c r="Q4331" s="437"/>
      <c r="R4331" s="437"/>
      <c r="S4331" s="437"/>
    </row>
    <row r="4332" spans="1:19" s="440" customFormat="1" ht="13.5" x14ac:dyDescent="0.3">
      <c r="A4332" s="502"/>
      <c r="B4332" s="491"/>
      <c r="C4332" s="464"/>
      <c r="D4332" s="494"/>
      <c r="E4332" s="494"/>
      <c r="F4332" s="494"/>
      <c r="G4332" s="494"/>
      <c r="H4332" s="510"/>
      <c r="I4332" s="888"/>
      <c r="J4332" s="635"/>
      <c r="K4332" s="635"/>
      <c r="L4332" s="534"/>
      <c r="M4332" s="437"/>
      <c r="N4332" s="875"/>
      <c r="O4332" s="437"/>
      <c r="P4332" s="437"/>
      <c r="Q4332" s="437"/>
      <c r="R4332" s="437"/>
      <c r="S4332" s="437"/>
    </row>
    <row r="4333" spans="1:19" s="440" customFormat="1" ht="27" x14ac:dyDescent="0.3">
      <c r="A4333" s="476" t="s">
        <v>1774</v>
      </c>
      <c r="B4333" s="477" t="s">
        <v>3574</v>
      </c>
      <c r="C4333" s="478"/>
      <c r="D4333" s="592"/>
      <c r="E4333" s="592"/>
      <c r="F4333" s="592"/>
      <c r="G4333" s="592"/>
      <c r="H4333" s="681" t="str">
        <f>IF(PRODUCT(D4333:G4333),PRODUCT(D4333:G4333),"")</f>
        <v/>
      </c>
      <c r="I4333" s="887"/>
      <c r="J4333" s="632"/>
      <c r="K4333" s="632"/>
      <c r="L4333" s="533">
        <f>SUM(L4334:L4369)</f>
        <v>0</v>
      </c>
      <c r="M4333" s="437"/>
      <c r="N4333" s="875"/>
      <c r="O4333" s="437"/>
      <c r="P4333" s="437"/>
      <c r="Q4333" s="437"/>
      <c r="R4333" s="437"/>
      <c r="S4333" s="437"/>
    </row>
    <row r="4334" spans="1:19" s="440" customFormat="1" ht="13.5" x14ac:dyDescent="0.3">
      <c r="A4334" s="515"/>
      <c r="B4334" s="508"/>
      <c r="C4334" s="516"/>
      <c r="D4334" s="494"/>
      <c r="E4334" s="494"/>
      <c r="F4334" s="494"/>
      <c r="G4334" s="494"/>
      <c r="H4334" s="510"/>
      <c r="I4334" s="885"/>
      <c r="J4334" s="635"/>
      <c r="K4334" s="635"/>
      <c r="L4334" s="548"/>
      <c r="M4334" s="437"/>
      <c r="N4334" s="875"/>
      <c r="O4334" s="437"/>
      <c r="P4334" s="437"/>
      <c r="Q4334" s="437"/>
      <c r="R4334" s="437"/>
      <c r="S4334" s="437"/>
    </row>
    <row r="4335" spans="1:19" s="440" customFormat="1" ht="13.5" x14ac:dyDescent="0.3">
      <c r="A4335" s="502" t="s">
        <v>2246</v>
      </c>
      <c r="B4335" s="588" t="s">
        <v>812</v>
      </c>
      <c r="C4335" s="464"/>
      <c r="D4335" s="494"/>
      <c r="E4335" s="494"/>
      <c r="F4335" s="494"/>
      <c r="G4335" s="494"/>
      <c r="H4335" s="510"/>
      <c r="I4335" s="885"/>
      <c r="J4335" s="635"/>
      <c r="K4335" s="635"/>
      <c r="L4335" s="548"/>
      <c r="M4335" s="437"/>
      <c r="N4335" s="875"/>
      <c r="O4335" s="437"/>
      <c r="P4335" s="437"/>
      <c r="Q4335" s="437"/>
      <c r="R4335" s="437"/>
      <c r="S4335" s="437"/>
    </row>
    <row r="4336" spans="1:19" s="440" customFormat="1" ht="13.5" x14ac:dyDescent="0.3">
      <c r="A4336" s="502"/>
      <c r="B4336" s="498"/>
      <c r="C4336" s="464"/>
      <c r="D4336" s="494"/>
      <c r="E4336" s="494"/>
      <c r="F4336" s="494"/>
      <c r="G4336" s="494"/>
      <c r="H4336" s="510"/>
      <c r="I4336" s="885"/>
      <c r="J4336" s="635"/>
      <c r="K4336" s="635"/>
      <c r="L4336" s="548"/>
      <c r="M4336" s="437"/>
      <c r="N4336" s="875"/>
      <c r="O4336" s="437"/>
      <c r="P4336" s="437"/>
      <c r="Q4336" s="437"/>
      <c r="R4336" s="437"/>
      <c r="S4336" s="437"/>
    </row>
    <row r="4337" spans="1:19" s="440" customFormat="1" ht="54" x14ac:dyDescent="0.3">
      <c r="A4337" s="502" t="s">
        <v>2248</v>
      </c>
      <c r="B4337" s="585" t="s">
        <v>820</v>
      </c>
      <c r="C4337" s="464"/>
      <c r="D4337" s="494"/>
      <c r="E4337" s="494"/>
      <c r="F4337" s="494"/>
      <c r="G4337" s="494"/>
      <c r="H4337" s="510"/>
      <c r="I4337" s="885"/>
      <c r="J4337" s="635"/>
      <c r="K4337" s="635"/>
      <c r="L4337" s="548"/>
      <c r="M4337" s="437"/>
      <c r="N4337" s="875"/>
      <c r="O4337" s="437"/>
      <c r="P4337" s="437"/>
      <c r="Q4337" s="437"/>
      <c r="R4337" s="437"/>
      <c r="S4337" s="437"/>
    </row>
    <row r="4338" spans="1:19" s="440" customFormat="1" ht="13.5" x14ac:dyDescent="0.3">
      <c r="A4338" s="502" t="s">
        <v>2249</v>
      </c>
      <c r="B4338" s="585" t="s">
        <v>813</v>
      </c>
      <c r="C4338" s="464" t="s">
        <v>112</v>
      </c>
      <c r="D4338" s="494">
        <v>150</v>
      </c>
      <c r="E4338" s="494"/>
      <c r="F4338" s="494"/>
      <c r="G4338" s="494"/>
      <c r="H4338" s="510"/>
      <c r="I4338" s="895">
        <f>D4338</f>
        <v>150</v>
      </c>
      <c r="J4338" s="635"/>
      <c r="K4338" s="635"/>
      <c r="L4338" s="548"/>
      <c r="M4338" s="437"/>
      <c r="N4338" s="875"/>
      <c r="O4338" s="437"/>
      <c r="P4338" s="437"/>
      <c r="Q4338" s="437"/>
      <c r="R4338" s="437"/>
      <c r="S4338" s="437"/>
    </row>
    <row r="4339" spans="1:19" s="440" customFormat="1" ht="13.5" x14ac:dyDescent="0.3">
      <c r="A4339" s="502" t="s">
        <v>2250</v>
      </c>
      <c r="B4339" s="585" t="s">
        <v>815</v>
      </c>
      <c r="C4339" s="464" t="s">
        <v>112</v>
      </c>
      <c r="D4339" s="494">
        <v>25</v>
      </c>
      <c r="E4339" s="494"/>
      <c r="F4339" s="494"/>
      <c r="G4339" s="494"/>
      <c r="H4339" s="510"/>
      <c r="I4339" s="895">
        <f t="shared" ref="I4339:I4360" si="244">D4339</f>
        <v>25</v>
      </c>
      <c r="J4339" s="635"/>
      <c r="K4339" s="635"/>
      <c r="L4339" s="548"/>
      <c r="M4339" s="437"/>
      <c r="N4339" s="875"/>
      <c r="O4339" s="437"/>
      <c r="P4339" s="437"/>
      <c r="Q4339" s="437"/>
      <c r="R4339" s="437"/>
      <c r="S4339" s="437"/>
    </row>
    <row r="4340" spans="1:19" s="440" customFormat="1" ht="40.5" x14ac:dyDescent="0.3">
      <c r="A4340" s="502" t="s">
        <v>2251</v>
      </c>
      <c r="B4340" s="585" t="s">
        <v>2247</v>
      </c>
      <c r="C4340" s="464" t="s">
        <v>11</v>
      </c>
      <c r="D4340" s="494">
        <v>1</v>
      </c>
      <c r="E4340" s="494"/>
      <c r="F4340" s="494"/>
      <c r="G4340" s="494"/>
      <c r="H4340" s="510"/>
      <c r="I4340" s="895">
        <f t="shared" si="244"/>
        <v>1</v>
      </c>
      <c r="J4340" s="635"/>
      <c r="K4340" s="635"/>
      <c r="L4340" s="548"/>
      <c r="M4340" s="437"/>
      <c r="N4340" s="875"/>
      <c r="O4340" s="437"/>
      <c r="P4340" s="437"/>
      <c r="Q4340" s="437"/>
      <c r="R4340" s="437"/>
      <c r="S4340" s="437"/>
    </row>
    <row r="4341" spans="1:19" s="440" customFormat="1" ht="67.5" x14ac:dyDescent="0.3">
      <c r="A4341" s="502" t="s">
        <v>2252</v>
      </c>
      <c r="B4341" s="491" t="s">
        <v>3604</v>
      </c>
      <c r="C4341" s="464" t="s">
        <v>698</v>
      </c>
      <c r="D4341" s="494">
        <v>68</v>
      </c>
      <c r="E4341" s="494"/>
      <c r="F4341" s="494"/>
      <c r="G4341" s="494"/>
      <c r="H4341" s="510"/>
      <c r="I4341" s="895">
        <v>68</v>
      </c>
      <c r="J4341" s="635"/>
      <c r="K4341" s="635"/>
      <c r="L4341" s="548"/>
      <c r="M4341" s="437"/>
      <c r="N4341" s="875"/>
      <c r="O4341" s="437"/>
      <c r="P4341" s="437"/>
      <c r="Q4341" s="437"/>
      <c r="R4341" s="437"/>
      <c r="S4341" s="437"/>
    </row>
    <row r="4342" spans="1:19" s="440" customFormat="1" ht="13.5" x14ac:dyDescent="0.3">
      <c r="A4342" s="502" t="s">
        <v>2253</v>
      </c>
      <c r="B4342" s="585" t="s">
        <v>1814</v>
      </c>
      <c r="C4342" s="464" t="s">
        <v>11</v>
      </c>
      <c r="D4342" s="494">
        <v>9</v>
      </c>
      <c r="E4342" s="494"/>
      <c r="F4342" s="494"/>
      <c r="G4342" s="494"/>
      <c r="H4342" s="510"/>
      <c r="I4342" s="895">
        <v>9</v>
      </c>
      <c r="J4342" s="635"/>
      <c r="K4342" s="635"/>
      <c r="L4342" s="548"/>
      <c r="M4342" s="437"/>
      <c r="N4342" s="875"/>
      <c r="O4342" s="437"/>
      <c r="P4342" s="437"/>
      <c r="Q4342" s="437"/>
      <c r="R4342" s="437"/>
      <c r="S4342" s="437"/>
    </row>
    <row r="4343" spans="1:19" s="440" customFormat="1" ht="13.5" x14ac:dyDescent="0.3">
      <c r="A4343" s="502" t="s">
        <v>2254</v>
      </c>
      <c r="B4343" s="585" t="s">
        <v>817</v>
      </c>
      <c r="C4343" s="464" t="s">
        <v>11</v>
      </c>
      <c r="D4343" s="494">
        <v>22</v>
      </c>
      <c r="E4343" s="494"/>
      <c r="F4343" s="494"/>
      <c r="G4343" s="494"/>
      <c r="H4343" s="510"/>
      <c r="I4343" s="895">
        <f t="shared" si="244"/>
        <v>22</v>
      </c>
      <c r="J4343" s="635"/>
      <c r="K4343" s="635"/>
      <c r="L4343" s="548"/>
      <c r="M4343" s="437"/>
      <c r="N4343" s="875"/>
      <c r="O4343" s="437"/>
      <c r="P4343" s="437"/>
      <c r="Q4343" s="437"/>
      <c r="R4343" s="437"/>
      <c r="S4343" s="437"/>
    </row>
    <row r="4344" spans="1:19" s="440" customFormat="1" ht="13.5" x14ac:dyDescent="0.3">
      <c r="A4344" s="502" t="s">
        <v>2255</v>
      </c>
      <c r="B4344" s="585" t="s">
        <v>818</v>
      </c>
      <c r="C4344" s="464" t="s">
        <v>698</v>
      </c>
      <c r="D4344" s="494">
        <v>1496</v>
      </c>
      <c r="E4344" s="494"/>
      <c r="F4344" s="494"/>
      <c r="G4344" s="494"/>
      <c r="H4344" s="510"/>
      <c r="I4344" s="895">
        <v>1496</v>
      </c>
      <c r="J4344" s="635"/>
      <c r="K4344" s="635"/>
      <c r="L4344" s="548"/>
      <c r="M4344" s="437"/>
      <c r="N4344" s="875"/>
      <c r="O4344" s="437"/>
      <c r="P4344" s="437"/>
      <c r="Q4344" s="437"/>
      <c r="R4344" s="437"/>
      <c r="S4344" s="437"/>
    </row>
    <row r="4345" spans="1:19" s="440" customFormat="1" ht="13.5" x14ac:dyDescent="0.3">
      <c r="A4345" s="502" t="s">
        <v>2256</v>
      </c>
      <c r="B4345" s="585" t="s">
        <v>1815</v>
      </c>
      <c r="C4345" s="464" t="s">
        <v>11</v>
      </c>
      <c r="D4345" s="494">
        <v>1</v>
      </c>
      <c r="E4345" s="494"/>
      <c r="F4345" s="494"/>
      <c r="G4345" s="494"/>
      <c r="H4345" s="510"/>
      <c r="I4345" s="895">
        <f t="shared" si="244"/>
        <v>1</v>
      </c>
      <c r="J4345" s="635"/>
      <c r="K4345" s="635"/>
      <c r="L4345" s="548"/>
      <c r="M4345" s="437"/>
      <c r="N4345" s="875"/>
      <c r="O4345" s="437"/>
      <c r="P4345" s="437"/>
      <c r="Q4345" s="437"/>
      <c r="R4345" s="437"/>
      <c r="S4345" s="437"/>
    </row>
    <row r="4346" spans="1:19" s="440" customFormat="1" ht="13.5" x14ac:dyDescent="0.3">
      <c r="A4346" s="502" t="s">
        <v>2257</v>
      </c>
      <c r="B4346" s="585" t="s">
        <v>1816</v>
      </c>
      <c r="C4346" s="464" t="s">
        <v>698</v>
      </c>
      <c r="D4346" s="494">
        <v>22</v>
      </c>
      <c r="E4346" s="494"/>
      <c r="F4346" s="494"/>
      <c r="G4346" s="494"/>
      <c r="H4346" s="510"/>
      <c r="I4346" s="895">
        <f t="shared" si="244"/>
        <v>22</v>
      </c>
      <c r="J4346" s="635"/>
      <c r="K4346" s="635"/>
      <c r="L4346" s="548"/>
      <c r="M4346" s="437"/>
      <c r="N4346" s="875"/>
      <c r="O4346" s="437"/>
      <c r="P4346" s="437"/>
      <c r="Q4346" s="437"/>
      <c r="R4346" s="437"/>
      <c r="S4346" s="437"/>
    </row>
    <row r="4347" spans="1:19" s="440" customFormat="1" ht="27" x14ac:dyDescent="0.3">
      <c r="A4347" s="502" t="s">
        <v>2258</v>
      </c>
      <c r="B4347" s="585" t="s">
        <v>819</v>
      </c>
      <c r="C4347" s="464" t="s">
        <v>698</v>
      </c>
      <c r="D4347" s="494">
        <v>46</v>
      </c>
      <c r="E4347" s="494"/>
      <c r="F4347" s="494"/>
      <c r="G4347" s="494"/>
      <c r="H4347" s="510"/>
      <c r="I4347" s="895">
        <f t="shared" si="244"/>
        <v>46</v>
      </c>
      <c r="J4347" s="635"/>
      <c r="K4347" s="635"/>
      <c r="L4347" s="548"/>
      <c r="M4347" s="437"/>
      <c r="N4347" s="875"/>
      <c r="O4347" s="437"/>
      <c r="P4347" s="437"/>
      <c r="Q4347" s="437"/>
      <c r="R4347" s="437"/>
      <c r="S4347" s="437"/>
    </row>
    <row r="4348" spans="1:19" s="440" customFormat="1" ht="13.5" x14ac:dyDescent="0.3">
      <c r="A4348" s="502"/>
      <c r="B4348" s="585"/>
      <c r="C4348" s="464"/>
      <c r="D4348" s="494"/>
      <c r="E4348" s="494"/>
      <c r="F4348" s="494"/>
      <c r="G4348" s="494"/>
      <c r="H4348" s="510"/>
      <c r="I4348" s="895">
        <f t="shared" si="244"/>
        <v>0</v>
      </c>
      <c r="J4348" s="635"/>
      <c r="K4348" s="635"/>
      <c r="L4348" s="548"/>
      <c r="M4348" s="437"/>
      <c r="N4348" s="875"/>
      <c r="O4348" s="437"/>
      <c r="P4348" s="437"/>
      <c r="Q4348" s="437"/>
      <c r="R4348" s="437"/>
      <c r="S4348" s="437"/>
    </row>
    <row r="4349" spans="1:19" s="440" customFormat="1" ht="40.5" x14ac:dyDescent="0.3">
      <c r="A4349" s="502" t="s">
        <v>3654</v>
      </c>
      <c r="B4349" s="698" t="s">
        <v>3652</v>
      </c>
      <c r="C4349" s="775" t="s">
        <v>11</v>
      </c>
      <c r="D4349" s="494">
        <v>1</v>
      </c>
      <c r="E4349" s="494"/>
      <c r="F4349" s="494"/>
      <c r="G4349" s="494"/>
      <c r="H4349" s="510"/>
      <c r="I4349" s="895">
        <v>1</v>
      </c>
      <c r="J4349" s="635"/>
      <c r="K4349" s="635"/>
      <c r="L4349" s="548"/>
      <c r="M4349" s="437"/>
      <c r="N4349" s="875"/>
      <c r="O4349" s="437"/>
      <c r="P4349" s="437"/>
      <c r="Q4349" s="437"/>
      <c r="R4349" s="437"/>
      <c r="S4349" s="437"/>
    </row>
    <row r="4350" spans="1:19" s="440" customFormat="1" ht="13.5" x14ac:dyDescent="0.3">
      <c r="A4350" s="502"/>
      <c r="B4350" s="585"/>
      <c r="C4350" s="464"/>
      <c r="D4350" s="494"/>
      <c r="E4350" s="494"/>
      <c r="F4350" s="494"/>
      <c r="G4350" s="494"/>
      <c r="H4350" s="510"/>
      <c r="I4350" s="895"/>
      <c r="J4350" s="635"/>
      <c r="K4350" s="635"/>
      <c r="L4350" s="548"/>
      <c r="M4350" s="437"/>
      <c r="N4350" s="875"/>
      <c r="O4350" s="437"/>
      <c r="P4350" s="437"/>
      <c r="Q4350" s="437"/>
      <c r="R4350" s="437"/>
      <c r="S4350" s="437"/>
    </row>
    <row r="4351" spans="1:19" s="440" customFormat="1" ht="13.5" x14ac:dyDescent="0.3">
      <c r="A4351" s="502" t="s">
        <v>2259</v>
      </c>
      <c r="B4351" s="588" t="s">
        <v>853</v>
      </c>
      <c r="C4351" s="464"/>
      <c r="D4351" s="494"/>
      <c r="E4351" s="494"/>
      <c r="F4351" s="494"/>
      <c r="G4351" s="494"/>
      <c r="H4351" s="510"/>
      <c r="I4351" s="895">
        <f t="shared" si="244"/>
        <v>0</v>
      </c>
      <c r="J4351" s="635"/>
      <c r="K4351" s="635"/>
      <c r="L4351" s="548"/>
      <c r="M4351" s="437"/>
      <c r="N4351" s="875"/>
      <c r="O4351" s="437"/>
      <c r="P4351" s="437"/>
      <c r="Q4351" s="437"/>
      <c r="R4351" s="437"/>
      <c r="S4351" s="437"/>
    </row>
    <row r="4352" spans="1:19" s="440" customFormat="1" ht="13.5" x14ac:dyDescent="0.3">
      <c r="A4352" s="502"/>
      <c r="B4352" s="588"/>
      <c r="C4352" s="464"/>
      <c r="D4352" s="494"/>
      <c r="E4352" s="494"/>
      <c r="F4352" s="494"/>
      <c r="G4352" s="494"/>
      <c r="H4352" s="510"/>
      <c r="I4352" s="895">
        <f t="shared" si="244"/>
        <v>0</v>
      </c>
      <c r="J4352" s="635"/>
      <c r="K4352" s="635"/>
      <c r="L4352" s="548"/>
      <c r="M4352" s="437"/>
      <c r="N4352" s="875"/>
      <c r="O4352" s="437"/>
      <c r="P4352" s="437"/>
      <c r="Q4352" s="437"/>
      <c r="R4352" s="437"/>
      <c r="S4352" s="437"/>
    </row>
    <row r="4353" spans="1:19" s="440" customFormat="1" ht="13.5" x14ac:dyDescent="0.3">
      <c r="A4353" s="502" t="s">
        <v>2260</v>
      </c>
      <c r="B4353" s="585" t="s">
        <v>855</v>
      </c>
      <c r="C4353" s="464" t="s">
        <v>11</v>
      </c>
      <c r="D4353" s="494">
        <v>25</v>
      </c>
      <c r="E4353" s="494"/>
      <c r="F4353" s="494"/>
      <c r="G4353" s="494"/>
      <c r="H4353" s="510"/>
      <c r="I4353" s="895">
        <f t="shared" si="244"/>
        <v>25</v>
      </c>
      <c r="J4353" s="635"/>
      <c r="K4353" s="635"/>
      <c r="L4353" s="548"/>
      <c r="M4353" s="437"/>
      <c r="N4353" s="875"/>
      <c r="O4353" s="437"/>
      <c r="P4353" s="437"/>
      <c r="Q4353" s="437"/>
      <c r="R4353" s="437"/>
      <c r="S4353" s="437"/>
    </row>
    <row r="4354" spans="1:19" s="440" customFormat="1" ht="27" x14ac:dyDescent="0.3">
      <c r="A4354" s="502" t="s">
        <v>2261</v>
      </c>
      <c r="B4354" s="585" t="s">
        <v>857</v>
      </c>
      <c r="C4354" s="464" t="s">
        <v>11</v>
      </c>
      <c r="D4354" s="494">
        <v>2</v>
      </c>
      <c r="E4354" s="494"/>
      <c r="F4354" s="494"/>
      <c r="G4354" s="494"/>
      <c r="H4354" s="510"/>
      <c r="I4354" s="895">
        <f t="shared" si="244"/>
        <v>2</v>
      </c>
      <c r="J4354" s="635"/>
      <c r="K4354" s="635"/>
      <c r="L4354" s="548"/>
      <c r="M4354" s="437"/>
      <c r="N4354" s="875"/>
      <c r="O4354" s="437"/>
      <c r="P4354" s="437"/>
      <c r="Q4354" s="437"/>
      <c r="R4354" s="437"/>
      <c r="S4354" s="437"/>
    </row>
    <row r="4355" spans="1:19" s="440" customFormat="1" ht="13.5" x14ac:dyDescent="0.3">
      <c r="A4355" s="502" t="s">
        <v>2262</v>
      </c>
      <c r="B4355" s="585" t="s">
        <v>858</v>
      </c>
      <c r="C4355" s="464" t="s">
        <v>11</v>
      </c>
      <c r="D4355" s="494">
        <v>1</v>
      </c>
      <c r="E4355" s="494"/>
      <c r="F4355" s="494"/>
      <c r="G4355" s="494"/>
      <c r="H4355" s="510"/>
      <c r="I4355" s="895">
        <f t="shared" si="244"/>
        <v>1</v>
      </c>
      <c r="J4355" s="635"/>
      <c r="K4355" s="635"/>
      <c r="L4355" s="548"/>
      <c r="M4355" s="437"/>
      <c r="N4355" s="875"/>
      <c r="O4355" s="437"/>
      <c r="P4355" s="437"/>
      <c r="Q4355" s="437"/>
      <c r="R4355" s="437"/>
      <c r="S4355" s="437"/>
    </row>
    <row r="4356" spans="1:19" s="440" customFormat="1" ht="13.5" x14ac:dyDescent="0.3">
      <c r="A4356" s="502" t="s">
        <v>2263</v>
      </c>
      <c r="B4356" s="585" t="s">
        <v>859</v>
      </c>
      <c r="C4356" s="464" t="s">
        <v>11</v>
      </c>
      <c r="D4356" s="494">
        <v>1</v>
      </c>
      <c r="E4356" s="494"/>
      <c r="F4356" s="494"/>
      <c r="G4356" s="494"/>
      <c r="H4356" s="510"/>
      <c r="I4356" s="895">
        <f t="shared" si="244"/>
        <v>1</v>
      </c>
      <c r="J4356" s="635"/>
      <c r="K4356" s="635"/>
      <c r="L4356" s="548"/>
      <c r="M4356" s="437"/>
      <c r="N4356" s="875"/>
      <c r="O4356" s="437"/>
      <c r="P4356" s="437"/>
      <c r="Q4356" s="437"/>
      <c r="R4356" s="437"/>
      <c r="S4356" s="437"/>
    </row>
    <row r="4357" spans="1:19" s="440" customFormat="1" ht="13.5" x14ac:dyDescent="0.3">
      <c r="A4357" s="502" t="s">
        <v>2264</v>
      </c>
      <c r="B4357" s="585" t="s">
        <v>860</v>
      </c>
      <c r="C4357" s="464" t="s">
        <v>11</v>
      </c>
      <c r="D4357" s="494">
        <v>2</v>
      </c>
      <c r="E4357" s="494"/>
      <c r="F4357" s="494"/>
      <c r="G4357" s="494"/>
      <c r="H4357" s="510"/>
      <c r="I4357" s="895">
        <f t="shared" si="244"/>
        <v>2</v>
      </c>
      <c r="J4357" s="635"/>
      <c r="K4357" s="635"/>
      <c r="L4357" s="548"/>
      <c r="M4357" s="437"/>
      <c r="N4357" s="875"/>
      <c r="O4357" s="437"/>
      <c r="P4357" s="437"/>
      <c r="Q4357" s="437"/>
      <c r="R4357" s="437"/>
      <c r="S4357" s="437"/>
    </row>
    <row r="4358" spans="1:19" s="440" customFormat="1" ht="13.5" x14ac:dyDescent="0.3">
      <c r="A4358" s="502" t="s">
        <v>2265</v>
      </c>
      <c r="B4358" s="585" t="s">
        <v>861</v>
      </c>
      <c r="C4358" s="464" t="s">
        <v>11</v>
      </c>
      <c r="D4358" s="494">
        <v>1</v>
      </c>
      <c r="E4358" s="494"/>
      <c r="F4358" s="494"/>
      <c r="G4358" s="494"/>
      <c r="H4358" s="510"/>
      <c r="I4358" s="895">
        <f t="shared" si="244"/>
        <v>1</v>
      </c>
      <c r="J4358" s="635"/>
      <c r="K4358" s="635"/>
      <c r="L4358" s="548"/>
      <c r="M4358" s="437"/>
      <c r="N4358" s="875"/>
      <c r="O4358" s="437"/>
      <c r="P4358" s="437"/>
      <c r="Q4358" s="437"/>
      <c r="R4358" s="437"/>
      <c r="S4358" s="437"/>
    </row>
    <row r="4359" spans="1:19" s="440" customFormat="1" ht="13.5" x14ac:dyDescent="0.3">
      <c r="A4359" s="502" t="s">
        <v>2266</v>
      </c>
      <c r="B4359" s="585" t="s">
        <v>862</v>
      </c>
      <c r="C4359" s="464" t="s">
        <v>112</v>
      </c>
      <c r="D4359" s="494">
        <v>282</v>
      </c>
      <c r="E4359" s="494"/>
      <c r="F4359" s="494"/>
      <c r="G4359" s="494"/>
      <c r="H4359" s="510"/>
      <c r="I4359" s="895">
        <f t="shared" si="244"/>
        <v>282</v>
      </c>
      <c r="J4359" s="635"/>
      <c r="K4359" s="635"/>
      <c r="L4359" s="548"/>
      <c r="M4359" s="437"/>
      <c r="N4359" s="875"/>
      <c r="O4359" s="437"/>
      <c r="P4359" s="437"/>
      <c r="Q4359" s="437"/>
      <c r="R4359" s="437"/>
      <c r="S4359" s="437"/>
    </row>
    <row r="4360" spans="1:19" s="440" customFormat="1" ht="13.5" x14ac:dyDescent="0.3">
      <c r="A4360" s="502" t="s">
        <v>2267</v>
      </c>
      <c r="B4360" s="585" t="s">
        <v>863</v>
      </c>
      <c r="C4360" s="464" t="s">
        <v>112</v>
      </c>
      <c r="D4360" s="494">
        <v>165</v>
      </c>
      <c r="E4360" s="494"/>
      <c r="F4360" s="494"/>
      <c r="G4360" s="494"/>
      <c r="H4360" s="510"/>
      <c r="I4360" s="895">
        <f t="shared" si="244"/>
        <v>165</v>
      </c>
      <c r="J4360" s="635"/>
      <c r="K4360" s="635"/>
      <c r="L4360" s="548"/>
      <c r="M4360" s="437"/>
      <c r="N4360" s="875"/>
      <c r="O4360" s="437"/>
      <c r="P4360" s="437"/>
      <c r="Q4360" s="437"/>
      <c r="R4360" s="437"/>
      <c r="S4360" s="437"/>
    </row>
    <row r="4361" spans="1:19" s="440" customFormat="1" ht="13.5" x14ac:dyDescent="0.3">
      <c r="A4361" s="502"/>
      <c r="B4361" s="585"/>
      <c r="C4361" s="464"/>
      <c r="D4361" s="494"/>
      <c r="E4361" s="494"/>
      <c r="F4361" s="494"/>
      <c r="G4361" s="494"/>
      <c r="H4361" s="510"/>
      <c r="I4361" s="895"/>
      <c r="J4361" s="635"/>
      <c r="K4361" s="635"/>
      <c r="L4361" s="548"/>
      <c r="M4361" s="437"/>
      <c r="N4361" s="875"/>
      <c r="O4361" s="437"/>
      <c r="P4361" s="437"/>
      <c r="Q4361" s="437"/>
      <c r="R4361" s="437"/>
      <c r="S4361" s="437"/>
    </row>
    <row r="4362" spans="1:19" s="440" customFormat="1" ht="13.5" x14ac:dyDescent="0.3">
      <c r="A4362" s="502" t="s">
        <v>2268</v>
      </c>
      <c r="B4362" s="588" t="s">
        <v>189</v>
      </c>
      <c r="C4362" s="464"/>
      <c r="D4362" s="494"/>
      <c r="E4362" s="494"/>
      <c r="F4362" s="494"/>
      <c r="G4362" s="494"/>
      <c r="H4362" s="510"/>
      <c r="I4362" s="895"/>
      <c r="J4362" s="635"/>
      <c r="K4362" s="635"/>
      <c r="L4362" s="548"/>
      <c r="M4362" s="437"/>
      <c r="N4362" s="875"/>
      <c r="O4362" s="437"/>
      <c r="P4362" s="437"/>
      <c r="Q4362" s="437"/>
      <c r="R4362" s="437"/>
      <c r="S4362" s="437"/>
    </row>
    <row r="4363" spans="1:19" s="440" customFormat="1" ht="13.5" x14ac:dyDescent="0.3">
      <c r="A4363" s="511"/>
      <c r="B4363" s="625"/>
      <c r="C4363" s="493"/>
      <c r="D4363" s="514"/>
      <c r="E4363" s="514"/>
      <c r="F4363" s="514"/>
      <c r="G4363" s="514"/>
      <c r="H4363" s="668"/>
      <c r="I4363" s="912"/>
      <c r="J4363" s="639"/>
      <c r="K4363" s="639"/>
      <c r="L4363" s="614"/>
      <c r="M4363" s="437"/>
      <c r="N4363" s="875"/>
      <c r="O4363" s="437"/>
      <c r="P4363" s="437"/>
      <c r="Q4363" s="437"/>
      <c r="R4363" s="437"/>
      <c r="S4363" s="437"/>
    </row>
    <row r="4364" spans="1:19" s="440" customFormat="1" ht="54" x14ac:dyDescent="0.3">
      <c r="A4364" s="502" t="s">
        <v>2269</v>
      </c>
      <c r="B4364" s="585" t="s">
        <v>822</v>
      </c>
      <c r="C4364" s="464"/>
      <c r="D4364" s="494"/>
      <c r="E4364" s="494"/>
      <c r="F4364" s="494"/>
      <c r="G4364" s="494"/>
      <c r="H4364" s="510"/>
      <c r="I4364" s="895">
        <f>D4364</f>
        <v>0</v>
      </c>
      <c r="J4364" s="635"/>
      <c r="K4364" s="635"/>
      <c r="L4364" s="548"/>
      <c r="M4364" s="437"/>
      <c r="N4364" s="875"/>
      <c r="O4364" s="437"/>
      <c r="P4364" s="437"/>
      <c r="Q4364" s="437"/>
      <c r="R4364" s="437"/>
      <c r="S4364" s="437"/>
    </row>
    <row r="4365" spans="1:19" s="440" customFormat="1" ht="40.5" x14ac:dyDescent="0.3">
      <c r="A4365" s="502" t="s">
        <v>2270</v>
      </c>
      <c r="B4365" s="585" t="s">
        <v>1351</v>
      </c>
      <c r="C4365" s="464" t="s">
        <v>825</v>
      </c>
      <c r="D4365" s="494">
        <v>1</v>
      </c>
      <c r="E4365" s="494"/>
      <c r="F4365" s="494"/>
      <c r="G4365" s="494"/>
      <c r="H4365" s="510"/>
      <c r="I4365" s="895">
        <f>D4365</f>
        <v>1</v>
      </c>
      <c r="J4365" s="635"/>
      <c r="K4365" s="635"/>
      <c r="L4365" s="548"/>
      <c r="M4365" s="437"/>
      <c r="N4365" s="875"/>
      <c r="O4365" s="437"/>
      <c r="P4365" s="437"/>
      <c r="Q4365" s="437"/>
      <c r="R4365" s="437"/>
      <c r="S4365" s="437"/>
    </row>
    <row r="4366" spans="1:19" s="440" customFormat="1" ht="54" x14ac:dyDescent="0.3">
      <c r="A4366" s="502" t="s">
        <v>2271</v>
      </c>
      <c r="B4366" s="585" t="s">
        <v>826</v>
      </c>
      <c r="C4366" s="464" t="s">
        <v>825</v>
      </c>
      <c r="D4366" s="494">
        <v>1</v>
      </c>
      <c r="E4366" s="494"/>
      <c r="F4366" s="494"/>
      <c r="G4366" s="494"/>
      <c r="H4366" s="510"/>
      <c r="I4366" s="895">
        <f>D4366</f>
        <v>1</v>
      </c>
      <c r="J4366" s="635"/>
      <c r="K4366" s="635"/>
      <c r="L4366" s="548"/>
      <c r="M4366" s="437"/>
      <c r="N4366" s="875"/>
      <c r="O4366" s="437"/>
      <c r="P4366" s="437"/>
      <c r="Q4366" s="437"/>
      <c r="R4366" s="437"/>
      <c r="S4366" s="437"/>
    </row>
    <row r="4367" spans="1:19" s="440" customFormat="1" ht="54" x14ac:dyDescent="0.3">
      <c r="A4367" s="502" t="s">
        <v>2272</v>
      </c>
      <c r="B4367" s="585" t="s">
        <v>1352</v>
      </c>
      <c r="C4367" s="464" t="s">
        <v>825</v>
      </c>
      <c r="D4367" s="494">
        <v>1</v>
      </c>
      <c r="E4367" s="494"/>
      <c r="F4367" s="494"/>
      <c r="G4367" s="494"/>
      <c r="H4367" s="510"/>
      <c r="I4367" s="895">
        <f>D4367</f>
        <v>1</v>
      </c>
      <c r="J4367" s="635"/>
      <c r="K4367" s="371"/>
      <c r="L4367" s="366"/>
      <c r="M4367" s="437"/>
      <c r="N4367" s="875"/>
      <c r="O4367" s="437"/>
      <c r="P4367" s="437"/>
      <c r="Q4367" s="437"/>
      <c r="R4367" s="437"/>
      <c r="S4367" s="437"/>
    </row>
    <row r="4368" spans="1:19" s="440" customFormat="1" ht="13.5" x14ac:dyDescent="0.3">
      <c r="A4368" s="502"/>
      <c r="B4368" s="498"/>
      <c r="C4368" s="464"/>
      <c r="D4368" s="494"/>
      <c r="E4368" s="494"/>
      <c r="F4368" s="494"/>
      <c r="G4368" s="494"/>
      <c r="H4368" s="510"/>
      <c r="I4368" s="885"/>
      <c r="J4368" s="635"/>
      <c r="K4368" s="635"/>
      <c r="L4368" s="548"/>
      <c r="M4368" s="437"/>
      <c r="N4368" s="875"/>
      <c r="O4368" s="437"/>
      <c r="P4368" s="437"/>
      <c r="Q4368" s="437"/>
      <c r="R4368" s="437"/>
      <c r="S4368" s="437"/>
    </row>
    <row r="4369" spans="1:19" s="440" customFormat="1" ht="13.5" x14ac:dyDescent="0.3">
      <c r="A4369" s="502"/>
      <c r="B4369" s="498"/>
      <c r="C4369" s="464"/>
      <c r="D4369" s="494"/>
      <c r="E4369" s="494"/>
      <c r="F4369" s="494"/>
      <c r="G4369" s="494"/>
      <c r="H4369" s="510"/>
      <c r="I4369" s="885"/>
      <c r="J4369" s="635"/>
      <c r="K4369" s="635"/>
      <c r="L4369" s="548"/>
      <c r="M4369" s="437"/>
      <c r="N4369" s="875"/>
      <c r="O4369" s="437"/>
      <c r="P4369" s="437"/>
      <c r="Q4369" s="437"/>
      <c r="R4369" s="437"/>
      <c r="S4369" s="437"/>
    </row>
    <row r="4370" spans="1:19" s="440" customFormat="1" ht="13.5" x14ac:dyDescent="0.3">
      <c r="A4370" s="502"/>
      <c r="B4370" s="491"/>
      <c r="C4370" s="464"/>
      <c r="D4370" s="494"/>
      <c r="E4370" s="494"/>
      <c r="F4370" s="494"/>
      <c r="G4370" s="494"/>
      <c r="H4370" s="510"/>
      <c r="I4370" s="888"/>
      <c r="J4370" s="635"/>
      <c r="K4370" s="635"/>
      <c r="L4370" s="534"/>
      <c r="M4370" s="437"/>
      <c r="N4370" s="437"/>
      <c r="O4370" s="437"/>
      <c r="P4370" s="437"/>
      <c r="Q4370" s="437"/>
      <c r="R4370" s="437"/>
      <c r="S4370" s="437"/>
    </row>
    <row r="4371" spans="1:19" s="440" customFormat="1" ht="13.5" x14ac:dyDescent="0.3">
      <c r="A4371" s="476" t="s">
        <v>1759</v>
      </c>
      <c r="B4371" s="477" t="s">
        <v>878</v>
      </c>
      <c r="C4371" s="478"/>
      <c r="D4371" s="592"/>
      <c r="E4371" s="592"/>
      <c r="F4371" s="592"/>
      <c r="G4371" s="592"/>
      <c r="H4371" s="681" t="str">
        <f>IF(PRODUCT(D4371:G4371),PRODUCT(D4371:G4371),"")</f>
        <v/>
      </c>
      <c r="I4371" s="887"/>
      <c r="J4371" s="632"/>
      <c r="K4371" s="632"/>
      <c r="L4371" s="533">
        <f>SUM(L4372:L4537)</f>
        <v>0</v>
      </c>
      <c r="M4371" s="437"/>
      <c r="N4371" s="437"/>
      <c r="O4371" s="437"/>
      <c r="P4371" s="437"/>
      <c r="Q4371" s="437"/>
      <c r="R4371" s="437"/>
      <c r="S4371" s="437"/>
    </row>
    <row r="4372" spans="1:19" s="440" customFormat="1" ht="13.5" x14ac:dyDescent="0.3">
      <c r="A4372" s="463"/>
      <c r="B4372" s="609"/>
      <c r="C4372" s="610"/>
      <c r="D4372" s="569"/>
      <c r="E4372" s="653"/>
      <c r="F4372" s="653"/>
      <c r="G4372" s="653"/>
      <c r="H4372" s="692"/>
      <c r="I4372" s="913"/>
      <c r="J4372" s="635"/>
      <c r="K4372" s="635"/>
      <c r="L4372" s="548"/>
      <c r="M4372" s="437"/>
      <c r="N4372" s="437"/>
      <c r="O4372" s="437"/>
      <c r="P4372" s="437"/>
      <c r="Q4372" s="437"/>
      <c r="R4372" s="437"/>
      <c r="S4372" s="437"/>
    </row>
    <row r="4373" spans="1:19" s="440" customFormat="1" ht="13.5" x14ac:dyDescent="0.3">
      <c r="A4373" s="463" t="s">
        <v>2284</v>
      </c>
      <c r="B4373" s="651" t="s">
        <v>879</v>
      </c>
      <c r="C4373" s="610"/>
      <c r="D4373" s="569"/>
      <c r="E4373" s="608"/>
      <c r="F4373" s="608"/>
      <c r="G4373" s="608"/>
      <c r="H4373" s="690"/>
      <c r="I4373" s="908"/>
      <c r="J4373" s="635"/>
      <c r="K4373" s="635"/>
      <c r="L4373" s="548"/>
      <c r="M4373" s="437"/>
      <c r="N4373" s="437"/>
      <c r="O4373" s="437"/>
      <c r="P4373" s="437"/>
      <c r="Q4373" s="437"/>
      <c r="R4373" s="437"/>
      <c r="S4373" s="437"/>
    </row>
    <row r="4374" spans="1:19" s="440" customFormat="1" ht="81" x14ac:dyDescent="0.3">
      <c r="A4374" s="463" t="s">
        <v>2285</v>
      </c>
      <c r="B4374" s="609" t="s">
        <v>880</v>
      </c>
      <c r="C4374" s="610"/>
      <c r="D4374" s="569"/>
      <c r="E4374" s="608"/>
      <c r="F4374" s="608"/>
      <c r="G4374" s="608"/>
      <c r="H4374" s="690"/>
      <c r="I4374" s="908"/>
      <c r="J4374" s="635"/>
      <c r="K4374" s="635"/>
      <c r="L4374" s="548"/>
      <c r="M4374" s="437"/>
      <c r="N4374" s="437"/>
      <c r="O4374" s="437"/>
      <c r="P4374" s="437"/>
      <c r="Q4374" s="437"/>
      <c r="R4374" s="437"/>
      <c r="S4374" s="437"/>
    </row>
    <row r="4375" spans="1:19" s="440" customFormat="1" ht="13.5" x14ac:dyDescent="0.3">
      <c r="A4375" s="463"/>
      <c r="B4375" s="609"/>
      <c r="C4375" s="610"/>
      <c r="D4375" s="569"/>
      <c r="E4375" s="608"/>
      <c r="F4375" s="608"/>
      <c r="G4375" s="608"/>
      <c r="H4375" s="690"/>
      <c r="I4375" s="908"/>
      <c r="J4375" s="635"/>
      <c r="K4375" s="635"/>
      <c r="L4375" s="548"/>
      <c r="M4375" s="437"/>
      <c r="N4375" s="437"/>
      <c r="O4375" s="437"/>
      <c r="P4375" s="437"/>
      <c r="Q4375" s="437"/>
      <c r="R4375" s="437"/>
      <c r="S4375" s="437"/>
    </row>
    <row r="4376" spans="1:19" s="440" customFormat="1" ht="13.5" x14ac:dyDescent="0.3">
      <c r="A4376" s="463" t="s">
        <v>2286</v>
      </c>
      <c r="B4376" s="651" t="s">
        <v>881</v>
      </c>
      <c r="C4376" s="610"/>
      <c r="D4376" s="569"/>
      <c r="E4376" s="608"/>
      <c r="F4376" s="608"/>
      <c r="G4376" s="608"/>
      <c r="H4376" s="690"/>
      <c r="I4376" s="908"/>
      <c r="J4376" s="635"/>
      <c r="K4376" s="635"/>
      <c r="L4376" s="548"/>
      <c r="M4376" s="437"/>
      <c r="N4376" s="437"/>
      <c r="O4376" s="437"/>
      <c r="P4376" s="437"/>
      <c r="Q4376" s="437"/>
      <c r="R4376" s="437"/>
      <c r="S4376" s="437"/>
    </row>
    <row r="4377" spans="1:19" s="440" customFormat="1" ht="13.5" x14ac:dyDescent="0.3">
      <c r="A4377" s="463" t="s">
        <v>2287</v>
      </c>
      <c r="B4377" s="609" t="s">
        <v>2273</v>
      </c>
      <c r="C4377" s="610" t="s">
        <v>7</v>
      </c>
      <c r="D4377" s="569">
        <v>1</v>
      </c>
      <c r="E4377" s="608"/>
      <c r="F4377" s="608"/>
      <c r="G4377" s="608"/>
      <c r="H4377" s="683">
        <f t="shared" ref="H4377:H4440" si="245">IF(PRODUCT(D4377:G4377),PRODUCT(D4377:G4377),"")</f>
        <v>1</v>
      </c>
      <c r="I4377" s="909">
        <f t="shared" ref="I4377:I4390" si="246">SUM(H4377)</f>
        <v>1</v>
      </c>
      <c r="J4377" s="635"/>
      <c r="K4377" s="635"/>
      <c r="L4377" s="548"/>
      <c r="M4377" s="437"/>
      <c r="N4377" s="437"/>
      <c r="O4377" s="437"/>
      <c r="P4377" s="437"/>
      <c r="Q4377" s="437"/>
      <c r="R4377" s="437"/>
      <c r="S4377" s="437"/>
    </row>
    <row r="4378" spans="1:19" s="440" customFormat="1" ht="13.5" x14ac:dyDescent="0.3">
      <c r="A4378" s="463" t="s">
        <v>2288</v>
      </c>
      <c r="B4378" s="609" t="s">
        <v>2274</v>
      </c>
      <c r="C4378" s="610" t="s">
        <v>7</v>
      </c>
      <c r="D4378" s="569">
        <v>1</v>
      </c>
      <c r="E4378" s="608"/>
      <c r="F4378" s="608"/>
      <c r="G4378" s="608"/>
      <c r="H4378" s="683">
        <f t="shared" si="245"/>
        <v>1</v>
      </c>
      <c r="I4378" s="909">
        <f t="shared" si="246"/>
        <v>1</v>
      </c>
      <c r="J4378" s="635"/>
      <c r="K4378" s="635"/>
      <c r="L4378" s="548"/>
      <c r="M4378" s="437"/>
      <c r="N4378" s="437"/>
      <c r="O4378" s="437"/>
      <c r="P4378" s="437"/>
      <c r="Q4378" s="437"/>
      <c r="R4378" s="437"/>
      <c r="S4378" s="437"/>
    </row>
    <row r="4379" spans="1:19" s="440" customFormat="1" ht="13.5" x14ac:dyDescent="0.3">
      <c r="A4379" s="463"/>
      <c r="B4379" s="609"/>
      <c r="C4379" s="610"/>
      <c r="D4379" s="569"/>
      <c r="E4379" s="608"/>
      <c r="F4379" s="608"/>
      <c r="G4379" s="608"/>
      <c r="H4379" s="683" t="str">
        <f t="shared" si="245"/>
        <v/>
      </c>
      <c r="I4379" s="909"/>
      <c r="J4379" s="635"/>
      <c r="K4379" s="635"/>
      <c r="L4379" s="548"/>
      <c r="M4379" s="437"/>
      <c r="N4379" s="437"/>
      <c r="O4379" s="437"/>
      <c r="P4379" s="437"/>
      <c r="Q4379" s="437"/>
      <c r="R4379" s="437"/>
      <c r="S4379" s="437"/>
    </row>
    <row r="4380" spans="1:19" s="440" customFormat="1" ht="13.5" x14ac:dyDescent="0.3">
      <c r="A4380" s="463" t="s">
        <v>2289</v>
      </c>
      <c r="B4380" s="651" t="s">
        <v>1383</v>
      </c>
      <c r="C4380" s="610"/>
      <c r="D4380" s="569"/>
      <c r="E4380" s="608"/>
      <c r="F4380" s="608"/>
      <c r="G4380" s="608"/>
      <c r="H4380" s="683" t="str">
        <f t="shared" si="245"/>
        <v/>
      </c>
      <c r="I4380" s="909"/>
      <c r="J4380" s="635"/>
      <c r="K4380" s="635"/>
      <c r="L4380" s="548"/>
      <c r="M4380" s="437"/>
      <c r="N4380" s="437"/>
      <c r="O4380" s="437"/>
      <c r="P4380" s="437"/>
      <c r="Q4380" s="437"/>
      <c r="R4380" s="437"/>
      <c r="S4380" s="437"/>
    </row>
    <row r="4381" spans="1:19" s="440" customFormat="1" ht="94.5" x14ac:dyDescent="0.3">
      <c r="A4381" s="463" t="s">
        <v>2290</v>
      </c>
      <c r="B4381" s="609" t="s">
        <v>1384</v>
      </c>
      <c r="C4381" s="610"/>
      <c r="D4381" s="569"/>
      <c r="E4381" s="608"/>
      <c r="F4381" s="608"/>
      <c r="G4381" s="608"/>
      <c r="H4381" s="683" t="str">
        <f t="shared" si="245"/>
        <v/>
      </c>
      <c r="I4381" s="909"/>
      <c r="J4381" s="635"/>
      <c r="K4381" s="635"/>
      <c r="L4381" s="548"/>
      <c r="M4381" s="437"/>
      <c r="N4381" s="437"/>
      <c r="O4381" s="437"/>
      <c r="P4381" s="437"/>
      <c r="Q4381" s="437"/>
      <c r="R4381" s="437"/>
      <c r="S4381" s="437"/>
    </row>
    <row r="4382" spans="1:19" s="440" customFormat="1" ht="13.5" x14ac:dyDescent="0.3">
      <c r="A4382" s="463" t="s">
        <v>2291</v>
      </c>
      <c r="B4382" s="609" t="s">
        <v>1386</v>
      </c>
      <c r="C4382" s="610" t="s">
        <v>7</v>
      </c>
      <c r="D4382" s="569">
        <v>2</v>
      </c>
      <c r="E4382" s="608"/>
      <c r="F4382" s="608"/>
      <c r="G4382" s="608"/>
      <c r="H4382" s="683">
        <f t="shared" si="245"/>
        <v>2</v>
      </c>
      <c r="I4382" s="909">
        <f t="shared" si="246"/>
        <v>2</v>
      </c>
      <c r="J4382" s="635"/>
      <c r="K4382" s="635"/>
      <c r="L4382" s="548"/>
      <c r="M4382" s="437"/>
      <c r="N4382" s="437"/>
      <c r="O4382" s="437"/>
      <c r="P4382" s="437"/>
      <c r="Q4382" s="437"/>
      <c r="R4382" s="437"/>
      <c r="S4382" s="437"/>
    </row>
    <row r="4383" spans="1:19" s="440" customFormat="1" ht="13.5" x14ac:dyDescent="0.3">
      <c r="A4383" s="463" t="s">
        <v>2292</v>
      </c>
      <c r="B4383" s="609" t="s">
        <v>1387</v>
      </c>
      <c r="C4383" s="610" t="s">
        <v>7</v>
      </c>
      <c r="D4383" s="569">
        <v>4</v>
      </c>
      <c r="E4383" s="608"/>
      <c r="F4383" s="608"/>
      <c r="G4383" s="608"/>
      <c r="H4383" s="683">
        <f t="shared" si="245"/>
        <v>4</v>
      </c>
      <c r="I4383" s="909">
        <f t="shared" si="246"/>
        <v>4</v>
      </c>
      <c r="J4383" s="635"/>
      <c r="K4383" s="635"/>
      <c r="L4383" s="548"/>
      <c r="M4383" s="437"/>
      <c r="N4383" s="437"/>
      <c r="O4383" s="437"/>
      <c r="P4383" s="437"/>
      <c r="Q4383" s="437"/>
      <c r="R4383" s="437"/>
      <c r="S4383" s="437"/>
    </row>
    <row r="4384" spans="1:19" s="440" customFormat="1" ht="13.5" x14ac:dyDescent="0.3">
      <c r="A4384" s="463" t="s">
        <v>2293</v>
      </c>
      <c r="B4384" s="609" t="s">
        <v>1388</v>
      </c>
      <c r="C4384" s="610" t="s">
        <v>7</v>
      </c>
      <c r="D4384" s="569">
        <v>2</v>
      </c>
      <c r="E4384" s="608"/>
      <c r="F4384" s="608"/>
      <c r="G4384" s="608"/>
      <c r="H4384" s="683">
        <f t="shared" si="245"/>
        <v>2</v>
      </c>
      <c r="I4384" s="909">
        <f t="shared" si="246"/>
        <v>2</v>
      </c>
      <c r="J4384" s="635"/>
      <c r="K4384" s="635"/>
      <c r="L4384" s="548"/>
      <c r="M4384" s="437"/>
      <c r="N4384" s="437"/>
      <c r="O4384" s="437"/>
      <c r="P4384" s="437"/>
      <c r="Q4384" s="437"/>
      <c r="R4384" s="437"/>
      <c r="S4384" s="437"/>
    </row>
    <row r="4385" spans="1:19" s="440" customFormat="1" ht="13.5" x14ac:dyDescent="0.3">
      <c r="A4385" s="463" t="s">
        <v>2294</v>
      </c>
      <c r="B4385" s="609" t="s">
        <v>1389</v>
      </c>
      <c r="C4385" s="610" t="s">
        <v>7</v>
      </c>
      <c r="D4385" s="569">
        <v>26</v>
      </c>
      <c r="E4385" s="608"/>
      <c r="F4385" s="608"/>
      <c r="G4385" s="608"/>
      <c r="H4385" s="683">
        <f t="shared" si="245"/>
        <v>26</v>
      </c>
      <c r="I4385" s="909">
        <f t="shared" si="246"/>
        <v>26</v>
      </c>
      <c r="J4385" s="635"/>
      <c r="K4385" s="635"/>
      <c r="L4385" s="548"/>
      <c r="M4385" s="437"/>
      <c r="N4385" s="437"/>
      <c r="O4385" s="437"/>
      <c r="P4385" s="437"/>
      <c r="Q4385" s="437"/>
      <c r="R4385" s="437"/>
      <c r="S4385" s="437"/>
    </row>
    <row r="4386" spans="1:19" s="440" customFormat="1" ht="13.5" x14ac:dyDescent="0.3">
      <c r="A4386" s="463"/>
      <c r="B4386" s="609"/>
      <c r="C4386" s="610"/>
      <c r="D4386" s="569"/>
      <c r="E4386" s="608"/>
      <c r="F4386" s="608"/>
      <c r="G4386" s="608"/>
      <c r="H4386" s="683" t="str">
        <f t="shared" si="245"/>
        <v/>
      </c>
      <c r="I4386" s="909"/>
      <c r="J4386" s="635"/>
      <c r="K4386" s="635"/>
      <c r="L4386" s="548"/>
      <c r="M4386" s="437"/>
      <c r="N4386" s="437"/>
      <c r="O4386" s="437"/>
      <c r="P4386" s="437"/>
      <c r="Q4386" s="437"/>
      <c r="R4386" s="437"/>
      <c r="S4386" s="437"/>
    </row>
    <row r="4387" spans="1:19" s="440" customFormat="1" ht="13.5" x14ac:dyDescent="0.3">
      <c r="A4387" s="463" t="s">
        <v>2295</v>
      </c>
      <c r="B4387" s="651" t="s">
        <v>910</v>
      </c>
      <c r="C4387" s="610"/>
      <c r="D4387" s="569"/>
      <c r="E4387" s="608"/>
      <c r="F4387" s="608"/>
      <c r="G4387" s="608"/>
      <c r="H4387" s="683" t="str">
        <f t="shared" si="245"/>
        <v/>
      </c>
      <c r="I4387" s="909"/>
      <c r="J4387" s="635"/>
      <c r="K4387" s="635"/>
      <c r="L4387" s="548"/>
      <c r="M4387" s="437"/>
      <c r="N4387" s="437"/>
      <c r="O4387" s="437"/>
      <c r="P4387" s="437"/>
      <c r="Q4387" s="437"/>
      <c r="R4387" s="437"/>
      <c r="S4387" s="437"/>
    </row>
    <row r="4388" spans="1:19" s="440" customFormat="1" ht="94.5" x14ac:dyDescent="0.3">
      <c r="A4388" s="463" t="s">
        <v>2296</v>
      </c>
      <c r="B4388" s="609" t="s">
        <v>911</v>
      </c>
      <c r="C4388" s="610"/>
      <c r="D4388" s="569"/>
      <c r="E4388" s="608"/>
      <c r="F4388" s="608"/>
      <c r="G4388" s="608"/>
      <c r="H4388" s="683" t="str">
        <f t="shared" si="245"/>
        <v/>
      </c>
      <c r="I4388" s="909"/>
      <c r="J4388" s="635"/>
      <c r="K4388" s="635"/>
      <c r="L4388" s="548"/>
      <c r="M4388" s="437"/>
      <c r="N4388" s="437"/>
      <c r="O4388" s="437"/>
      <c r="P4388" s="437"/>
      <c r="Q4388" s="437"/>
      <c r="R4388" s="437"/>
      <c r="S4388" s="437"/>
    </row>
    <row r="4389" spans="1:19" s="440" customFormat="1" ht="13.5" x14ac:dyDescent="0.3">
      <c r="A4389" s="463" t="s">
        <v>2297</v>
      </c>
      <c r="B4389" s="609" t="s">
        <v>914</v>
      </c>
      <c r="C4389" s="610" t="s">
        <v>913</v>
      </c>
      <c r="D4389" s="569">
        <v>24</v>
      </c>
      <c r="E4389" s="608"/>
      <c r="F4389" s="608"/>
      <c r="G4389" s="608"/>
      <c r="H4389" s="683">
        <f t="shared" si="245"/>
        <v>24</v>
      </c>
      <c r="I4389" s="909">
        <f t="shared" si="246"/>
        <v>24</v>
      </c>
      <c r="J4389" s="635"/>
      <c r="K4389" s="635"/>
      <c r="L4389" s="548"/>
      <c r="M4389" s="437"/>
      <c r="N4389" s="437"/>
      <c r="O4389" s="437"/>
      <c r="P4389" s="437"/>
      <c r="Q4389" s="437"/>
      <c r="R4389" s="437"/>
      <c r="S4389" s="437"/>
    </row>
    <row r="4390" spans="1:19" s="440" customFormat="1" ht="13.5" x14ac:dyDescent="0.3">
      <c r="A4390" s="463" t="s">
        <v>2298</v>
      </c>
      <c r="B4390" s="609" t="s">
        <v>918</v>
      </c>
      <c r="C4390" s="610" t="s">
        <v>913</v>
      </c>
      <c r="D4390" s="569">
        <v>24</v>
      </c>
      <c r="E4390" s="608"/>
      <c r="F4390" s="608"/>
      <c r="G4390" s="608"/>
      <c r="H4390" s="683">
        <f t="shared" si="245"/>
        <v>24</v>
      </c>
      <c r="I4390" s="909">
        <f t="shared" si="246"/>
        <v>24</v>
      </c>
      <c r="J4390" s="635"/>
      <c r="K4390" s="635"/>
      <c r="L4390" s="548"/>
      <c r="M4390" s="437"/>
      <c r="N4390" s="437"/>
      <c r="O4390" s="437"/>
      <c r="P4390" s="437"/>
      <c r="Q4390" s="437"/>
      <c r="R4390" s="437"/>
      <c r="S4390" s="437"/>
    </row>
    <row r="4391" spans="1:19" s="440" customFormat="1" ht="13.5" x14ac:dyDescent="0.3">
      <c r="A4391" s="463"/>
      <c r="B4391" s="609"/>
      <c r="C4391" s="610"/>
      <c r="D4391" s="569"/>
      <c r="E4391" s="608"/>
      <c r="F4391" s="608"/>
      <c r="G4391" s="608"/>
      <c r="H4391" s="683" t="str">
        <f t="shared" si="245"/>
        <v/>
      </c>
      <c r="I4391" s="909"/>
      <c r="J4391" s="635"/>
      <c r="K4391" s="635">
        <f>J4391*I4391</f>
        <v>0</v>
      </c>
      <c r="L4391" s="548"/>
      <c r="M4391" s="437"/>
      <c r="N4391" s="437"/>
      <c r="O4391" s="437"/>
      <c r="P4391" s="437"/>
      <c r="Q4391" s="437"/>
      <c r="R4391" s="437"/>
      <c r="S4391" s="437"/>
    </row>
    <row r="4392" spans="1:19" s="440" customFormat="1" ht="27" x14ac:dyDescent="0.3">
      <c r="A4392" s="463" t="s">
        <v>2299</v>
      </c>
      <c r="B4392" s="651" t="s">
        <v>1390</v>
      </c>
      <c r="C4392" s="610"/>
      <c r="D4392" s="569"/>
      <c r="E4392" s="608"/>
      <c r="F4392" s="608"/>
      <c r="G4392" s="608"/>
      <c r="H4392" s="683" t="str">
        <f t="shared" si="245"/>
        <v/>
      </c>
      <c r="I4392" s="909"/>
      <c r="J4392" s="635"/>
      <c r="K4392" s="635">
        <f>J4392*I4392</f>
        <v>0</v>
      </c>
      <c r="L4392" s="548"/>
      <c r="M4392" s="437"/>
      <c r="N4392" s="437"/>
      <c r="O4392" s="437"/>
      <c r="P4392" s="437"/>
      <c r="Q4392" s="437"/>
      <c r="R4392" s="437"/>
      <c r="S4392" s="437"/>
    </row>
    <row r="4393" spans="1:19" s="440" customFormat="1" ht="94.5" x14ac:dyDescent="0.3">
      <c r="A4393" s="463" t="s">
        <v>2300</v>
      </c>
      <c r="B4393" s="609" t="s">
        <v>1391</v>
      </c>
      <c r="C4393" s="610"/>
      <c r="D4393" s="569"/>
      <c r="E4393" s="608"/>
      <c r="F4393" s="608"/>
      <c r="G4393" s="608"/>
      <c r="H4393" s="683" t="str">
        <f t="shared" si="245"/>
        <v/>
      </c>
      <c r="I4393" s="909">
        <f t="shared" ref="I4393:I4456" si="247">SUM(H4393)</f>
        <v>0</v>
      </c>
      <c r="J4393" s="635"/>
      <c r="K4393" s="635"/>
      <c r="L4393" s="548"/>
      <c r="M4393" s="437"/>
      <c r="N4393" s="437"/>
      <c r="O4393" s="437"/>
      <c r="P4393" s="437"/>
      <c r="Q4393" s="437"/>
      <c r="R4393" s="437"/>
      <c r="S4393" s="437"/>
    </row>
    <row r="4394" spans="1:19" s="440" customFormat="1" ht="13.5" x14ac:dyDescent="0.3">
      <c r="A4394" s="463" t="s">
        <v>2301</v>
      </c>
      <c r="B4394" s="609" t="s">
        <v>1392</v>
      </c>
      <c r="C4394" s="610" t="s">
        <v>913</v>
      </c>
      <c r="D4394" s="569">
        <v>282</v>
      </c>
      <c r="E4394" s="608"/>
      <c r="F4394" s="608"/>
      <c r="G4394" s="608"/>
      <c r="H4394" s="683">
        <f t="shared" si="245"/>
        <v>282</v>
      </c>
      <c r="I4394" s="909">
        <f t="shared" si="247"/>
        <v>282</v>
      </c>
      <c r="J4394" s="635"/>
      <c r="K4394" s="635"/>
      <c r="L4394" s="548"/>
      <c r="M4394" s="437"/>
      <c r="N4394" s="437"/>
      <c r="O4394" s="437"/>
      <c r="P4394" s="437"/>
      <c r="Q4394" s="437"/>
      <c r="R4394" s="437"/>
      <c r="S4394" s="437"/>
    </row>
    <row r="4395" spans="1:19" s="440" customFormat="1" ht="13.5" x14ac:dyDescent="0.3">
      <c r="A4395" s="463" t="s">
        <v>2302</v>
      </c>
      <c r="B4395" s="609" t="s">
        <v>1393</v>
      </c>
      <c r="C4395" s="610" t="s">
        <v>913</v>
      </c>
      <c r="D4395" s="569">
        <v>32</v>
      </c>
      <c r="E4395" s="608"/>
      <c r="F4395" s="608"/>
      <c r="G4395" s="608"/>
      <c r="H4395" s="683">
        <f t="shared" si="245"/>
        <v>32</v>
      </c>
      <c r="I4395" s="909">
        <f t="shared" si="247"/>
        <v>32</v>
      </c>
      <c r="J4395" s="635"/>
      <c r="K4395" s="635"/>
      <c r="L4395" s="548"/>
      <c r="M4395" s="437"/>
      <c r="N4395" s="437"/>
      <c r="O4395" s="437"/>
      <c r="P4395" s="437"/>
      <c r="Q4395" s="437"/>
      <c r="R4395" s="437"/>
      <c r="S4395" s="437"/>
    </row>
    <row r="4396" spans="1:19" s="440" customFormat="1" ht="13.5" x14ac:dyDescent="0.3">
      <c r="A4396" s="463" t="s">
        <v>2303</v>
      </c>
      <c r="B4396" s="609" t="s">
        <v>1394</v>
      </c>
      <c r="C4396" s="610" t="s">
        <v>913</v>
      </c>
      <c r="D4396" s="569">
        <v>18</v>
      </c>
      <c r="E4396" s="608"/>
      <c r="F4396" s="608"/>
      <c r="G4396" s="608"/>
      <c r="H4396" s="683">
        <f t="shared" si="245"/>
        <v>18</v>
      </c>
      <c r="I4396" s="909">
        <f t="shared" si="247"/>
        <v>18</v>
      </c>
      <c r="J4396" s="635"/>
      <c r="K4396" s="635"/>
      <c r="L4396" s="548"/>
      <c r="M4396" s="437"/>
      <c r="N4396" s="437"/>
      <c r="O4396" s="437"/>
      <c r="P4396" s="437"/>
      <c r="Q4396" s="437"/>
      <c r="R4396" s="437"/>
      <c r="S4396" s="437"/>
    </row>
    <row r="4397" spans="1:19" s="440" customFormat="1" ht="13.5" x14ac:dyDescent="0.3">
      <c r="A4397" s="463" t="s">
        <v>2304</v>
      </c>
      <c r="B4397" s="609" t="s">
        <v>1395</v>
      </c>
      <c r="C4397" s="610" t="s">
        <v>913</v>
      </c>
      <c r="D4397" s="569">
        <v>70</v>
      </c>
      <c r="E4397" s="608"/>
      <c r="F4397" s="608"/>
      <c r="G4397" s="608"/>
      <c r="H4397" s="683">
        <f t="shared" si="245"/>
        <v>70</v>
      </c>
      <c r="I4397" s="909">
        <f t="shared" si="247"/>
        <v>70</v>
      </c>
      <c r="J4397" s="635"/>
      <c r="K4397" s="635"/>
      <c r="L4397" s="548"/>
      <c r="M4397" s="437"/>
      <c r="N4397" s="437"/>
      <c r="O4397" s="437"/>
      <c r="P4397" s="437"/>
      <c r="Q4397" s="437"/>
      <c r="R4397" s="437"/>
      <c r="S4397" s="437"/>
    </row>
    <row r="4398" spans="1:19" s="440" customFormat="1" ht="13.5" x14ac:dyDescent="0.3">
      <c r="A4398" s="463" t="s">
        <v>2305</v>
      </c>
      <c r="B4398" s="609" t="s">
        <v>1396</v>
      </c>
      <c r="C4398" s="610" t="s">
        <v>913</v>
      </c>
      <c r="D4398" s="569">
        <v>29</v>
      </c>
      <c r="E4398" s="608"/>
      <c r="F4398" s="608"/>
      <c r="G4398" s="608"/>
      <c r="H4398" s="683">
        <f t="shared" si="245"/>
        <v>29</v>
      </c>
      <c r="I4398" s="909">
        <f t="shared" si="247"/>
        <v>29</v>
      </c>
      <c r="J4398" s="635"/>
      <c r="K4398" s="635"/>
      <c r="L4398" s="548"/>
      <c r="M4398" s="437"/>
      <c r="N4398" s="437"/>
      <c r="O4398" s="437"/>
      <c r="P4398" s="437"/>
      <c r="Q4398" s="437"/>
      <c r="R4398" s="437"/>
      <c r="S4398" s="437"/>
    </row>
    <row r="4399" spans="1:19" s="440" customFormat="1" ht="13.5" x14ac:dyDescent="0.3">
      <c r="A4399" s="463"/>
      <c r="B4399" s="609"/>
      <c r="C4399" s="610"/>
      <c r="D4399" s="569"/>
      <c r="E4399" s="608"/>
      <c r="F4399" s="608"/>
      <c r="G4399" s="608"/>
      <c r="H4399" s="683" t="str">
        <f t="shared" si="245"/>
        <v/>
      </c>
      <c r="I4399" s="909"/>
      <c r="J4399" s="635"/>
      <c r="K4399" s="635"/>
      <c r="L4399" s="548"/>
      <c r="M4399" s="437"/>
      <c r="N4399" s="437"/>
      <c r="O4399" s="437"/>
      <c r="P4399" s="437"/>
      <c r="Q4399" s="437"/>
      <c r="R4399" s="437"/>
      <c r="S4399" s="437"/>
    </row>
    <row r="4400" spans="1:19" s="440" customFormat="1" ht="27" x14ac:dyDescent="0.3">
      <c r="A4400" s="463" t="s">
        <v>2306</v>
      </c>
      <c r="B4400" s="651" t="s">
        <v>923</v>
      </c>
      <c r="C4400" s="610"/>
      <c r="D4400" s="569"/>
      <c r="E4400" s="608"/>
      <c r="F4400" s="608"/>
      <c r="G4400" s="608"/>
      <c r="H4400" s="683" t="str">
        <f t="shared" si="245"/>
        <v/>
      </c>
      <c r="I4400" s="909"/>
      <c r="J4400" s="635"/>
      <c r="K4400" s="635"/>
      <c r="L4400" s="548"/>
      <c r="M4400" s="437"/>
      <c r="N4400" s="437"/>
      <c r="O4400" s="437"/>
      <c r="P4400" s="437"/>
      <c r="Q4400" s="437"/>
      <c r="R4400" s="437"/>
      <c r="S4400" s="437"/>
    </row>
    <row r="4401" spans="1:19" s="440" customFormat="1" ht="81" x14ac:dyDescent="0.3">
      <c r="A4401" s="463" t="s">
        <v>2307</v>
      </c>
      <c r="B4401" s="609" t="s">
        <v>924</v>
      </c>
      <c r="C4401" s="610"/>
      <c r="D4401" s="569"/>
      <c r="E4401" s="608"/>
      <c r="F4401" s="608"/>
      <c r="G4401" s="608"/>
      <c r="H4401" s="683" t="str">
        <f t="shared" si="245"/>
        <v/>
      </c>
      <c r="I4401" s="909"/>
      <c r="J4401" s="635"/>
      <c r="K4401" s="635"/>
      <c r="L4401" s="548"/>
      <c r="M4401" s="437"/>
      <c r="N4401" s="437"/>
      <c r="O4401" s="437"/>
      <c r="P4401" s="437"/>
      <c r="Q4401" s="437"/>
      <c r="R4401" s="437"/>
      <c r="S4401" s="437"/>
    </row>
    <row r="4402" spans="1:19" s="440" customFormat="1" ht="13.5" x14ac:dyDescent="0.3">
      <c r="A4402" s="463" t="s">
        <v>2308</v>
      </c>
      <c r="B4402" s="609" t="s">
        <v>2275</v>
      </c>
      <c r="C4402" s="610" t="s">
        <v>11</v>
      </c>
      <c r="D4402" s="569">
        <v>1</v>
      </c>
      <c r="E4402" s="608"/>
      <c r="F4402" s="608"/>
      <c r="G4402" s="608"/>
      <c r="H4402" s="683">
        <f t="shared" si="245"/>
        <v>1</v>
      </c>
      <c r="I4402" s="909">
        <f t="shared" si="247"/>
        <v>1</v>
      </c>
      <c r="J4402" s="635"/>
      <c r="K4402" s="635"/>
      <c r="L4402" s="548"/>
      <c r="M4402" s="437"/>
      <c r="N4402" s="437"/>
      <c r="O4402" s="437"/>
      <c r="P4402" s="437"/>
      <c r="Q4402" s="437"/>
      <c r="R4402" s="437"/>
      <c r="S4402" s="437"/>
    </row>
    <row r="4403" spans="1:19" s="440" customFormat="1" ht="13.5" x14ac:dyDescent="0.3">
      <c r="A4403" s="463"/>
      <c r="B4403" s="609"/>
      <c r="C4403" s="610"/>
      <c r="D4403" s="569"/>
      <c r="E4403" s="608"/>
      <c r="F4403" s="608"/>
      <c r="G4403" s="608"/>
      <c r="H4403" s="683" t="str">
        <f t="shared" si="245"/>
        <v/>
      </c>
      <c r="I4403" s="909"/>
      <c r="J4403" s="635"/>
      <c r="K4403" s="635"/>
      <c r="L4403" s="548"/>
      <c r="M4403" s="437"/>
      <c r="N4403" s="437"/>
      <c r="O4403" s="437"/>
      <c r="P4403" s="437"/>
      <c r="Q4403" s="437"/>
      <c r="R4403" s="437"/>
      <c r="S4403" s="437"/>
    </row>
    <row r="4404" spans="1:19" s="440" customFormat="1" ht="13.5" x14ac:dyDescent="0.3">
      <c r="A4404" s="463" t="s">
        <v>2309</v>
      </c>
      <c r="B4404" s="651" t="s">
        <v>926</v>
      </c>
      <c r="C4404" s="610"/>
      <c r="D4404" s="569"/>
      <c r="E4404" s="608"/>
      <c r="F4404" s="608"/>
      <c r="G4404" s="608"/>
      <c r="H4404" s="683" t="str">
        <f t="shared" si="245"/>
        <v/>
      </c>
      <c r="I4404" s="909"/>
      <c r="J4404" s="635"/>
      <c r="K4404" s="635"/>
      <c r="L4404" s="548"/>
      <c r="M4404" s="437"/>
      <c r="N4404" s="437"/>
      <c r="O4404" s="437"/>
      <c r="P4404" s="437"/>
      <c r="Q4404" s="437"/>
      <c r="R4404" s="437"/>
      <c r="S4404" s="437"/>
    </row>
    <row r="4405" spans="1:19" s="440" customFormat="1" ht="67.5" x14ac:dyDescent="0.3">
      <c r="A4405" s="463" t="s">
        <v>2310</v>
      </c>
      <c r="B4405" s="609" t="s">
        <v>927</v>
      </c>
      <c r="C4405" s="610"/>
      <c r="D4405" s="569"/>
      <c r="E4405" s="608"/>
      <c r="F4405" s="608"/>
      <c r="G4405" s="608"/>
      <c r="H4405" s="683" t="str">
        <f t="shared" si="245"/>
        <v/>
      </c>
      <c r="I4405" s="909"/>
      <c r="J4405" s="635"/>
      <c r="K4405" s="635"/>
      <c r="L4405" s="548"/>
      <c r="M4405" s="437"/>
      <c r="N4405" s="437"/>
      <c r="O4405" s="437"/>
      <c r="P4405" s="437"/>
      <c r="Q4405" s="437"/>
      <c r="R4405" s="437"/>
      <c r="S4405" s="437"/>
    </row>
    <row r="4406" spans="1:19" s="440" customFormat="1" ht="13.5" x14ac:dyDescent="0.3">
      <c r="A4406" s="463" t="s">
        <v>2311</v>
      </c>
      <c r="B4406" s="609" t="s">
        <v>2276</v>
      </c>
      <c r="C4406" s="610" t="s">
        <v>7</v>
      </c>
      <c r="D4406" s="569">
        <v>1</v>
      </c>
      <c r="E4406" s="608"/>
      <c r="F4406" s="608"/>
      <c r="G4406" s="608"/>
      <c r="H4406" s="683">
        <f t="shared" si="245"/>
        <v>1</v>
      </c>
      <c r="I4406" s="909">
        <f t="shared" si="247"/>
        <v>1</v>
      </c>
      <c r="J4406" s="635"/>
      <c r="K4406" s="635"/>
      <c r="L4406" s="548"/>
      <c r="M4406" s="437"/>
      <c r="N4406" s="437"/>
      <c r="O4406" s="437"/>
      <c r="P4406" s="437"/>
      <c r="Q4406" s="437"/>
      <c r="R4406" s="437"/>
      <c r="S4406" s="437"/>
    </row>
    <row r="4407" spans="1:19" s="440" customFormat="1" ht="13.5" x14ac:dyDescent="0.3">
      <c r="A4407" s="463" t="s">
        <v>2312</v>
      </c>
      <c r="B4407" s="609" t="s">
        <v>2277</v>
      </c>
      <c r="C4407" s="610" t="s">
        <v>7</v>
      </c>
      <c r="D4407" s="569">
        <v>1</v>
      </c>
      <c r="E4407" s="608"/>
      <c r="F4407" s="608"/>
      <c r="G4407" s="608"/>
      <c r="H4407" s="683">
        <f t="shared" si="245"/>
        <v>1</v>
      </c>
      <c r="I4407" s="909">
        <f t="shared" si="247"/>
        <v>1</v>
      </c>
      <c r="J4407" s="635"/>
      <c r="K4407" s="635"/>
      <c r="L4407" s="548"/>
      <c r="M4407" s="437"/>
      <c r="N4407" s="437"/>
      <c r="O4407" s="437"/>
      <c r="P4407" s="437"/>
      <c r="Q4407" s="437"/>
      <c r="R4407" s="437"/>
      <c r="S4407" s="437"/>
    </row>
    <row r="4408" spans="1:19" s="440" customFormat="1" ht="13.5" x14ac:dyDescent="0.3">
      <c r="A4408" s="463"/>
      <c r="B4408" s="609"/>
      <c r="C4408" s="610"/>
      <c r="D4408" s="569"/>
      <c r="E4408" s="608"/>
      <c r="F4408" s="608"/>
      <c r="G4408" s="608"/>
      <c r="H4408" s="683" t="str">
        <f t="shared" si="245"/>
        <v/>
      </c>
      <c r="I4408" s="909"/>
      <c r="J4408" s="635"/>
      <c r="K4408" s="635"/>
      <c r="L4408" s="548"/>
      <c r="M4408" s="437"/>
      <c r="N4408" s="437"/>
      <c r="O4408" s="437"/>
      <c r="P4408" s="437"/>
      <c r="Q4408" s="437"/>
      <c r="R4408" s="437"/>
      <c r="S4408" s="437"/>
    </row>
    <row r="4409" spans="1:19" s="440" customFormat="1" ht="13.5" x14ac:dyDescent="0.3">
      <c r="A4409" s="463" t="s">
        <v>2313</v>
      </c>
      <c r="B4409" s="651" t="s">
        <v>1842</v>
      </c>
      <c r="C4409" s="610"/>
      <c r="D4409" s="569"/>
      <c r="E4409" s="608"/>
      <c r="F4409" s="608"/>
      <c r="G4409" s="608"/>
      <c r="H4409" s="683" t="str">
        <f t="shared" si="245"/>
        <v/>
      </c>
      <c r="I4409" s="909"/>
      <c r="J4409" s="635"/>
      <c r="K4409" s="635"/>
      <c r="L4409" s="548"/>
      <c r="M4409" s="437"/>
      <c r="N4409" s="437"/>
      <c r="O4409" s="437"/>
      <c r="P4409" s="437"/>
      <c r="Q4409" s="437"/>
      <c r="R4409" s="437"/>
      <c r="S4409" s="437"/>
    </row>
    <row r="4410" spans="1:19" s="440" customFormat="1" ht="81" x14ac:dyDescent="0.3">
      <c r="A4410" s="463" t="s">
        <v>2314</v>
      </c>
      <c r="B4410" s="609" t="s">
        <v>1843</v>
      </c>
      <c r="C4410" s="610"/>
      <c r="D4410" s="569"/>
      <c r="E4410" s="608"/>
      <c r="F4410" s="608"/>
      <c r="G4410" s="608"/>
      <c r="H4410" s="683" t="str">
        <f t="shared" si="245"/>
        <v/>
      </c>
      <c r="I4410" s="909"/>
      <c r="J4410" s="635"/>
      <c r="K4410" s="635"/>
      <c r="L4410" s="548"/>
      <c r="M4410" s="437"/>
      <c r="N4410" s="437"/>
      <c r="O4410" s="437"/>
      <c r="P4410" s="437"/>
      <c r="Q4410" s="437"/>
      <c r="R4410" s="437"/>
      <c r="S4410" s="437"/>
    </row>
    <row r="4411" spans="1:19" s="440" customFormat="1" ht="13.5" x14ac:dyDescent="0.3">
      <c r="A4411" s="463" t="s">
        <v>2315</v>
      </c>
      <c r="B4411" s="609" t="s">
        <v>2278</v>
      </c>
      <c r="C4411" s="610" t="s">
        <v>7</v>
      </c>
      <c r="D4411" s="569">
        <v>1</v>
      </c>
      <c r="E4411" s="608"/>
      <c r="F4411" s="608"/>
      <c r="G4411" s="608"/>
      <c r="H4411" s="683">
        <f t="shared" si="245"/>
        <v>1</v>
      </c>
      <c r="I4411" s="909">
        <f t="shared" si="247"/>
        <v>1</v>
      </c>
      <c r="J4411" s="635"/>
      <c r="K4411" s="635"/>
      <c r="L4411" s="548"/>
      <c r="M4411" s="437"/>
      <c r="N4411" s="437"/>
      <c r="O4411" s="437"/>
      <c r="P4411" s="437"/>
      <c r="Q4411" s="437"/>
      <c r="R4411" s="437"/>
      <c r="S4411" s="437"/>
    </row>
    <row r="4412" spans="1:19" s="440" customFormat="1" ht="13.5" x14ac:dyDescent="0.3">
      <c r="A4412" s="463" t="s">
        <v>2316</v>
      </c>
      <c r="B4412" s="609" t="s">
        <v>2279</v>
      </c>
      <c r="C4412" s="610" t="s">
        <v>7</v>
      </c>
      <c r="D4412" s="569">
        <v>1</v>
      </c>
      <c r="E4412" s="608"/>
      <c r="F4412" s="608"/>
      <c r="G4412" s="608"/>
      <c r="H4412" s="683">
        <f t="shared" si="245"/>
        <v>1</v>
      </c>
      <c r="I4412" s="909">
        <f t="shared" si="247"/>
        <v>1</v>
      </c>
      <c r="J4412" s="635"/>
      <c r="K4412" s="635"/>
      <c r="L4412" s="548"/>
      <c r="M4412" s="437"/>
      <c r="N4412" s="437"/>
      <c r="O4412" s="437"/>
      <c r="P4412" s="437"/>
      <c r="Q4412" s="437"/>
      <c r="R4412" s="437"/>
      <c r="S4412" s="437"/>
    </row>
    <row r="4413" spans="1:19" s="440" customFormat="1" ht="13.5" x14ac:dyDescent="0.3">
      <c r="A4413" s="463"/>
      <c r="B4413" s="652"/>
      <c r="C4413" s="598"/>
      <c r="D4413" s="608"/>
      <c r="E4413" s="608"/>
      <c r="F4413" s="608"/>
      <c r="G4413" s="608"/>
      <c r="H4413" s="683" t="str">
        <f t="shared" si="245"/>
        <v/>
      </c>
      <c r="I4413" s="909"/>
      <c r="J4413" s="635"/>
      <c r="K4413" s="635"/>
      <c r="L4413" s="548"/>
      <c r="M4413" s="437"/>
      <c r="N4413" s="437"/>
      <c r="O4413" s="437"/>
      <c r="P4413" s="437"/>
      <c r="Q4413" s="437"/>
      <c r="R4413" s="437"/>
      <c r="S4413" s="437"/>
    </row>
    <row r="4414" spans="1:19" s="440" customFormat="1" ht="13.5" x14ac:dyDescent="0.3">
      <c r="A4414" s="463" t="s">
        <v>2317</v>
      </c>
      <c r="B4414" s="651" t="s">
        <v>930</v>
      </c>
      <c r="C4414" s="610"/>
      <c r="D4414" s="569"/>
      <c r="E4414" s="608"/>
      <c r="F4414" s="608"/>
      <c r="G4414" s="608"/>
      <c r="H4414" s="683" t="str">
        <f t="shared" si="245"/>
        <v/>
      </c>
      <c r="I4414" s="909"/>
      <c r="J4414" s="635"/>
      <c r="K4414" s="635"/>
      <c r="L4414" s="548"/>
      <c r="M4414" s="437"/>
      <c r="N4414" s="437"/>
      <c r="O4414" s="437"/>
      <c r="P4414" s="437"/>
      <c r="Q4414" s="437"/>
      <c r="R4414" s="437"/>
      <c r="S4414" s="437"/>
    </row>
    <row r="4415" spans="1:19" s="440" customFormat="1" ht="54" x14ac:dyDescent="0.3">
      <c r="A4415" s="463" t="s">
        <v>2318</v>
      </c>
      <c r="B4415" s="609" t="s">
        <v>931</v>
      </c>
      <c r="C4415" s="527" t="s">
        <v>932</v>
      </c>
      <c r="D4415" s="569">
        <v>1</v>
      </c>
      <c r="E4415" s="608"/>
      <c r="F4415" s="608"/>
      <c r="G4415" s="608"/>
      <c r="H4415" s="683">
        <f t="shared" si="245"/>
        <v>1</v>
      </c>
      <c r="I4415" s="909">
        <f t="shared" si="247"/>
        <v>1</v>
      </c>
      <c r="J4415" s="635"/>
      <c r="K4415" s="635"/>
      <c r="L4415" s="548"/>
      <c r="M4415" s="437"/>
      <c r="N4415" s="437"/>
      <c r="O4415" s="437"/>
      <c r="P4415" s="437"/>
      <c r="Q4415" s="437"/>
      <c r="R4415" s="437"/>
      <c r="S4415" s="437"/>
    </row>
    <row r="4416" spans="1:19" s="440" customFormat="1" ht="13.5" x14ac:dyDescent="0.3">
      <c r="A4416" s="463" t="s">
        <v>2319</v>
      </c>
      <c r="B4416" s="651" t="s">
        <v>933</v>
      </c>
      <c r="C4416" s="610"/>
      <c r="D4416" s="569"/>
      <c r="E4416" s="608"/>
      <c r="F4416" s="608"/>
      <c r="G4416" s="608"/>
      <c r="H4416" s="683" t="str">
        <f t="shared" si="245"/>
        <v/>
      </c>
      <c r="I4416" s="909"/>
      <c r="J4416" s="635"/>
      <c r="K4416" s="635"/>
      <c r="L4416" s="548"/>
      <c r="M4416" s="437"/>
      <c r="N4416" s="437"/>
      <c r="O4416" s="437"/>
      <c r="P4416" s="437"/>
      <c r="Q4416" s="437"/>
      <c r="R4416" s="437"/>
      <c r="S4416" s="437"/>
    </row>
    <row r="4417" spans="1:19" s="440" customFormat="1" ht="81" x14ac:dyDescent="0.3">
      <c r="A4417" s="463" t="s">
        <v>2320</v>
      </c>
      <c r="B4417" s="609" t="s">
        <v>934</v>
      </c>
      <c r="C4417" s="610"/>
      <c r="D4417" s="569"/>
      <c r="E4417" s="608"/>
      <c r="F4417" s="608"/>
      <c r="G4417" s="608"/>
      <c r="H4417" s="683" t="str">
        <f t="shared" si="245"/>
        <v/>
      </c>
      <c r="I4417" s="909"/>
      <c r="J4417" s="635"/>
      <c r="K4417" s="635"/>
      <c r="L4417" s="548"/>
      <c r="M4417" s="437"/>
      <c r="N4417" s="437"/>
      <c r="O4417" s="437"/>
      <c r="P4417" s="437"/>
      <c r="Q4417" s="437"/>
      <c r="R4417" s="437"/>
      <c r="S4417" s="437"/>
    </row>
    <row r="4418" spans="1:19" s="440" customFormat="1" ht="13.5" x14ac:dyDescent="0.3">
      <c r="A4418" s="463" t="s">
        <v>2321</v>
      </c>
      <c r="B4418" s="609" t="s">
        <v>935</v>
      </c>
      <c r="C4418" s="610" t="s">
        <v>7</v>
      </c>
      <c r="D4418" s="569">
        <v>1</v>
      </c>
      <c r="E4418" s="608"/>
      <c r="F4418" s="608"/>
      <c r="G4418" s="608"/>
      <c r="H4418" s="683">
        <f t="shared" si="245"/>
        <v>1</v>
      </c>
      <c r="I4418" s="909">
        <f t="shared" si="247"/>
        <v>1</v>
      </c>
      <c r="J4418" s="635"/>
      <c r="K4418" s="635"/>
      <c r="L4418" s="548"/>
      <c r="M4418" s="437"/>
      <c r="N4418" s="437"/>
      <c r="O4418" s="437"/>
      <c r="P4418" s="437"/>
      <c r="Q4418" s="437"/>
      <c r="R4418" s="437"/>
      <c r="S4418" s="437"/>
    </row>
    <row r="4419" spans="1:19" s="440" customFormat="1" ht="13.5" x14ac:dyDescent="0.3">
      <c r="A4419" s="463"/>
      <c r="B4419" s="609"/>
      <c r="C4419" s="610"/>
      <c r="D4419" s="569"/>
      <c r="E4419" s="608"/>
      <c r="F4419" s="608"/>
      <c r="G4419" s="608"/>
      <c r="H4419" s="683" t="str">
        <f t="shared" si="245"/>
        <v/>
      </c>
      <c r="I4419" s="909"/>
      <c r="J4419" s="635"/>
      <c r="K4419" s="635"/>
      <c r="L4419" s="548"/>
      <c r="M4419" s="437"/>
      <c r="N4419" s="437"/>
      <c r="O4419" s="437"/>
      <c r="P4419" s="437"/>
      <c r="Q4419" s="437"/>
      <c r="R4419" s="437"/>
      <c r="S4419" s="437"/>
    </row>
    <row r="4420" spans="1:19" s="440" customFormat="1" ht="13.5" x14ac:dyDescent="0.3">
      <c r="A4420" s="463" t="s">
        <v>2322</v>
      </c>
      <c r="B4420" s="651" t="s">
        <v>1846</v>
      </c>
      <c r="C4420" s="610"/>
      <c r="D4420" s="569"/>
      <c r="E4420" s="608"/>
      <c r="F4420" s="608"/>
      <c r="G4420" s="608"/>
      <c r="H4420" s="683" t="str">
        <f t="shared" si="245"/>
        <v/>
      </c>
      <c r="I4420" s="909"/>
      <c r="J4420" s="635"/>
      <c r="K4420" s="635"/>
      <c r="L4420" s="548"/>
      <c r="M4420" s="437"/>
      <c r="N4420" s="437"/>
      <c r="O4420" s="437"/>
      <c r="P4420" s="437"/>
      <c r="Q4420" s="437"/>
      <c r="R4420" s="437"/>
      <c r="S4420" s="437"/>
    </row>
    <row r="4421" spans="1:19" s="440" customFormat="1" ht="67.5" x14ac:dyDescent="0.3">
      <c r="A4421" s="463" t="s">
        <v>2323</v>
      </c>
      <c r="B4421" s="609" t="s">
        <v>1847</v>
      </c>
      <c r="C4421" s="610"/>
      <c r="D4421" s="569"/>
      <c r="E4421" s="608"/>
      <c r="F4421" s="608"/>
      <c r="G4421" s="608"/>
      <c r="H4421" s="683" t="str">
        <f t="shared" si="245"/>
        <v/>
      </c>
      <c r="I4421" s="909">
        <f t="shared" si="247"/>
        <v>0</v>
      </c>
      <c r="J4421" s="635"/>
      <c r="K4421" s="635"/>
      <c r="L4421" s="548"/>
      <c r="M4421" s="437"/>
      <c r="N4421" s="437"/>
      <c r="O4421" s="437"/>
      <c r="P4421" s="437"/>
      <c r="Q4421" s="437"/>
      <c r="R4421" s="437"/>
      <c r="S4421" s="437"/>
    </row>
    <row r="4422" spans="1:19" s="440" customFormat="1" ht="13.5" x14ac:dyDescent="0.3">
      <c r="A4422" s="463" t="s">
        <v>2324</v>
      </c>
      <c r="B4422" s="609" t="s">
        <v>1848</v>
      </c>
      <c r="C4422" s="610" t="s">
        <v>7</v>
      </c>
      <c r="D4422" s="569">
        <v>5</v>
      </c>
      <c r="E4422" s="608"/>
      <c r="F4422" s="608"/>
      <c r="G4422" s="608"/>
      <c r="H4422" s="683">
        <f t="shared" si="245"/>
        <v>5</v>
      </c>
      <c r="I4422" s="909">
        <f t="shared" si="247"/>
        <v>5</v>
      </c>
      <c r="J4422" s="635"/>
      <c r="K4422" s="635"/>
      <c r="L4422" s="548"/>
      <c r="M4422" s="437"/>
      <c r="N4422" s="437"/>
      <c r="O4422" s="437"/>
      <c r="P4422" s="437"/>
      <c r="Q4422" s="437"/>
      <c r="R4422" s="437"/>
      <c r="S4422" s="437"/>
    </row>
    <row r="4423" spans="1:19" s="440" customFormat="1" ht="13.5" x14ac:dyDescent="0.3">
      <c r="A4423" s="463"/>
      <c r="B4423" s="609"/>
      <c r="C4423" s="610"/>
      <c r="D4423" s="569"/>
      <c r="E4423" s="608"/>
      <c r="F4423" s="608"/>
      <c r="G4423" s="608"/>
      <c r="H4423" s="683" t="str">
        <f t="shared" si="245"/>
        <v/>
      </c>
      <c r="I4423" s="909">
        <f t="shared" si="247"/>
        <v>0</v>
      </c>
      <c r="J4423" s="635"/>
      <c r="K4423" s="635"/>
      <c r="L4423" s="548"/>
      <c r="M4423" s="437"/>
      <c r="N4423" s="437"/>
      <c r="O4423" s="437"/>
      <c r="P4423" s="437"/>
      <c r="Q4423" s="437"/>
      <c r="R4423" s="437"/>
      <c r="S4423" s="437"/>
    </row>
    <row r="4424" spans="1:19" s="440" customFormat="1" ht="13.5" x14ac:dyDescent="0.3">
      <c r="A4424" s="463" t="s">
        <v>2325</v>
      </c>
      <c r="B4424" s="650" t="s">
        <v>936</v>
      </c>
      <c r="C4424" s="527"/>
      <c r="D4424" s="494"/>
      <c r="E4424" s="608"/>
      <c r="F4424" s="608"/>
      <c r="G4424" s="608"/>
      <c r="H4424" s="683" t="str">
        <f t="shared" si="245"/>
        <v/>
      </c>
      <c r="I4424" s="909">
        <f t="shared" si="247"/>
        <v>0</v>
      </c>
      <c r="J4424" s="635"/>
      <c r="K4424" s="635"/>
      <c r="L4424" s="548"/>
      <c r="M4424" s="437"/>
      <c r="N4424" s="437"/>
      <c r="O4424" s="437"/>
      <c r="P4424" s="437"/>
      <c r="Q4424" s="437"/>
      <c r="R4424" s="437"/>
      <c r="S4424" s="437"/>
    </row>
    <row r="4425" spans="1:19" s="440" customFormat="1" ht="13.5" x14ac:dyDescent="0.3">
      <c r="A4425" s="463"/>
      <c r="B4425" s="491"/>
      <c r="C4425" s="527"/>
      <c r="D4425" s="494"/>
      <c r="E4425" s="608"/>
      <c r="F4425" s="608"/>
      <c r="G4425" s="608"/>
      <c r="H4425" s="683" t="str">
        <f t="shared" si="245"/>
        <v/>
      </c>
      <c r="I4425" s="909">
        <f t="shared" si="247"/>
        <v>0</v>
      </c>
      <c r="J4425" s="635"/>
      <c r="K4425" s="635"/>
      <c r="L4425" s="548"/>
      <c r="M4425" s="437"/>
      <c r="N4425" s="437"/>
      <c r="O4425" s="437"/>
      <c r="P4425" s="437"/>
      <c r="Q4425" s="437"/>
      <c r="R4425" s="437"/>
      <c r="S4425" s="437"/>
    </row>
    <row r="4426" spans="1:19" s="440" customFormat="1" ht="54" x14ac:dyDescent="0.3">
      <c r="A4426" s="463" t="s">
        <v>2326</v>
      </c>
      <c r="B4426" s="491" t="s">
        <v>937</v>
      </c>
      <c r="C4426" s="527"/>
      <c r="D4426" s="494"/>
      <c r="E4426" s="608"/>
      <c r="F4426" s="608"/>
      <c r="G4426" s="608"/>
      <c r="H4426" s="683" t="str">
        <f t="shared" si="245"/>
        <v/>
      </c>
      <c r="I4426" s="909">
        <f t="shared" si="247"/>
        <v>0</v>
      </c>
      <c r="J4426" s="635"/>
      <c r="K4426" s="635"/>
      <c r="L4426" s="548"/>
      <c r="M4426" s="437"/>
      <c r="N4426" s="437"/>
      <c r="O4426" s="437"/>
      <c r="P4426" s="437"/>
      <c r="Q4426" s="437"/>
      <c r="R4426" s="437"/>
      <c r="S4426" s="437"/>
    </row>
    <row r="4427" spans="1:19" s="440" customFormat="1" ht="13.5" x14ac:dyDescent="0.3">
      <c r="A4427" s="463"/>
      <c r="B4427" s="491"/>
      <c r="C4427" s="527"/>
      <c r="D4427" s="494"/>
      <c r="E4427" s="608"/>
      <c r="F4427" s="608"/>
      <c r="G4427" s="608"/>
      <c r="H4427" s="683" t="str">
        <f t="shared" si="245"/>
        <v/>
      </c>
      <c r="I4427" s="909">
        <f t="shared" si="247"/>
        <v>0</v>
      </c>
      <c r="J4427" s="635"/>
      <c r="K4427" s="635"/>
      <c r="L4427" s="548"/>
      <c r="M4427" s="437"/>
      <c r="N4427" s="437"/>
      <c r="O4427" s="437"/>
      <c r="P4427" s="437"/>
      <c r="Q4427" s="437"/>
      <c r="R4427" s="437"/>
      <c r="S4427" s="437"/>
    </row>
    <row r="4428" spans="1:19" s="440" customFormat="1" ht="13.5" x14ac:dyDescent="0.3">
      <c r="A4428" s="463" t="s">
        <v>2327</v>
      </c>
      <c r="B4428" s="491" t="s">
        <v>938</v>
      </c>
      <c r="C4428" s="527"/>
      <c r="D4428" s="494"/>
      <c r="E4428" s="608"/>
      <c r="F4428" s="608"/>
      <c r="G4428" s="608"/>
      <c r="H4428" s="683" t="str">
        <f t="shared" si="245"/>
        <v/>
      </c>
      <c r="I4428" s="909">
        <f t="shared" si="247"/>
        <v>0</v>
      </c>
      <c r="J4428" s="635"/>
      <c r="K4428" s="635"/>
      <c r="L4428" s="548"/>
      <c r="M4428" s="437"/>
      <c r="N4428" s="437"/>
      <c r="O4428" s="437"/>
      <c r="P4428" s="437"/>
      <c r="Q4428" s="437"/>
      <c r="R4428" s="437"/>
      <c r="S4428" s="437"/>
    </row>
    <row r="4429" spans="1:19" s="440" customFormat="1" ht="13.5" x14ac:dyDescent="0.3">
      <c r="A4429" s="463" t="s">
        <v>2328</v>
      </c>
      <c r="B4429" s="491" t="s">
        <v>939</v>
      </c>
      <c r="C4429" s="527" t="s">
        <v>913</v>
      </c>
      <c r="D4429" s="593">
        <v>18</v>
      </c>
      <c r="E4429" s="608"/>
      <c r="F4429" s="608"/>
      <c r="G4429" s="608"/>
      <c r="H4429" s="683">
        <f t="shared" si="245"/>
        <v>18</v>
      </c>
      <c r="I4429" s="909">
        <f t="shared" si="247"/>
        <v>18</v>
      </c>
      <c r="J4429" s="635"/>
      <c r="K4429" s="635"/>
      <c r="L4429" s="548"/>
      <c r="M4429" s="437"/>
      <c r="N4429" s="437"/>
      <c r="O4429" s="437"/>
      <c r="P4429" s="437"/>
      <c r="Q4429" s="437"/>
      <c r="R4429" s="437"/>
      <c r="S4429" s="437"/>
    </row>
    <row r="4430" spans="1:19" s="440" customFormat="1" ht="13.5" x14ac:dyDescent="0.3">
      <c r="A4430" s="463" t="s">
        <v>2329</v>
      </c>
      <c r="B4430" s="491" t="s">
        <v>940</v>
      </c>
      <c r="C4430" s="527" t="s">
        <v>913</v>
      </c>
      <c r="D4430" s="593">
        <v>5</v>
      </c>
      <c r="E4430" s="608"/>
      <c r="F4430" s="608"/>
      <c r="G4430" s="608"/>
      <c r="H4430" s="683">
        <f t="shared" si="245"/>
        <v>5</v>
      </c>
      <c r="I4430" s="909">
        <f t="shared" si="247"/>
        <v>5</v>
      </c>
      <c r="J4430" s="635"/>
      <c r="K4430" s="635"/>
      <c r="L4430" s="548"/>
      <c r="M4430" s="437"/>
      <c r="N4430" s="437"/>
      <c r="O4430" s="437"/>
      <c r="P4430" s="437"/>
      <c r="Q4430" s="437"/>
      <c r="R4430" s="437"/>
      <c r="S4430" s="437"/>
    </row>
    <row r="4431" spans="1:19" s="440" customFormat="1" ht="13.5" x14ac:dyDescent="0.3">
      <c r="A4431" s="463" t="s">
        <v>2330</v>
      </c>
      <c r="B4431" s="491" t="s">
        <v>946</v>
      </c>
      <c r="C4431" s="527" t="s">
        <v>913</v>
      </c>
      <c r="D4431" s="593">
        <v>18</v>
      </c>
      <c r="E4431" s="608"/>
      <c r="F4431" s="608"/>
      <c r="G4431" s="608"/>
      <c r="H4431" s="683">
        <f t="shared" si="245"/>
        <v>18</v>
      </c>
      <c r="I4431" s="909">
        <f t="shared" si="247"/>
        <v>18</v>
      </c>
      <c r="J4431" s="635"/>
      <c r="K4431" s="635"/>
      <c r="L4431" s="548"/>
      <c r="M4431" s="437"/>
      <c r="N4431" s="437"/>
      <c r="O4431" s="437"/>
      <c r="P4431" s="437"/>
      <c r="Q4431" s="437"/>
      <c r="R4431" s="437"/>
      <c r="S4431" s="437"/>
    </row>
    <row r="4432" spans="1:19" s="440" customFormat="1" ht="13.5" x14ac:dyDescent="0.3">
      <c r="A4432" s="463" t="s">
        <v>2331</v>
      </c>
      <c r="B4432" s="491" t="s">
        <v>942</v>
      </c>
      <c r="C4432" s="527" t="s">
        <v>913</v>
      </c>
      <c r="D4432" s="593">
        <v>7</v>
      </c>
      <c r="E4432" s="608"/>
      <c r="F4432" s="608"/>
      <c r="G4432" s="608"/>
      <c r="H4432" s="683">
        <f t="shared" si="245"/>
        <v>7</v>
      </c>
      <c r="I4432" s="909">
        <f t="shared" si="247"/>
        <v>7</v>
      </c>
      <c r="J4432" s="635"/>
      <c r="K4432" s="635"/>
      <c r="L4432" s="548"/>
      <c r="M4432" s="437"/>
      <c r="N4432" s="437"/>
      <c r="O4432" s="437"/>
      <c r="P4432" s="437"/>
      <c r="Q4432" s="437"/>
      <c r="R4432" s="437"/>
      <c r="S4432" s="437"/>
    </row>
    <row r="4433" spans="1:19" s="440" customFormat="1" ht="13.5" x14ac:dyDescent="0.3">
      <c r="A4433" s="463" t="s">
        <v>2332</v>
      </c>
      <c r="B4433" s="491" t="s">
        <v>1399</v>
      </c>
      <c r="C4433" s="527" t="s">
        <v>913</v>
      </c>
      <c r="D4433" s="593">
        <v>7</v>
      </c>
      <c r="E4433" s="608"/>
      <c r="F4433" s="608"/>
      <c r="G4433" s="608"/>
      <c r="H4433" s="683">
        <f t="shared" si="245"/>
        <v>7</v>
      </c>
      <c r="I4433" s="909">
        <f t="shared" si="247"/>
        <v>7</v>
      </c>
      <c r="J4433" s="635"/>
      <c r="K4433" s="635"/>
      <c r="L4433" s="548"/>
      <c r="M4433" s="437"/>
      <c r="N4433" s="437"/>
      <c r="O4433" s="437"/>
      <c r="P4433" s="437"/>
      <c r="Q4433" s="437"/>
      <c r="R4433" s="437"/>
      <c r="S4433" s="437"/>
    </row>
    <row r="4434" spans="1:19" s="440" customFormat="1" ht="13.5" x14ac:dyDescent="0.3">
      <c r="A4434" s="463"/>
      <c r="B4434" s="491"/>
      <c r="C4434" s="527"/>
      <c r="D4434" s="593"/>
      <c r="E4434" s="608"/>
      <c r="F4434" s="608"/>
      <c r="G4434" s="608"/>
      <c r="H4434" s="683" t="str">
        <f t="shared" si="245"/>
        <v/>
      </c>
      <c r="I4434" s="909">
        <f t="shared" si="247"/>
        <v>0</v>
      </c>
      <c r="J4434" s="635"/>
      <c r="K4434" s="635"/>
      <c r="L4434" s="548"/>
      <c r="M4434" s="437"/>
      <c r="N4434" s="437"/>
      <c r="O4434" s="437"/>
      <c r="P4434" s="437"/>
      <c r="Q4434" s="437"/>
      <c r="R4434" s="437"/>
      <c r="S4434" s="437"/>
    </row>
    <row r="4435" spans="1:19" s="440" customFormat="1" ht="13.5" x14ac:dyDescent="0.3">
      <c r="A4435" s="463" t="s">
        <v>2333</v>
      </c>
      <c r="B4435" s="491" t="s">
        <v>944</v>
      </c>
      <c r="C4435" s="527"/>
      <c r="D4435" s="593"/>
      <c r="E4435" s="608"/>
      <c r="F4435" s="608"/>
      <c r="G4435" s="608"/>
      <c r="H4435" s="683" t="str">
        <f t="shared" si="245"/>
        <v/>
      </c>
      <c r="I4435" s="909">
        <f t="shared" si="247"/>
        <v>0</v>
      </c>
      <c r="J4435" s="635"/>
      <c r="K4435" s="635"/>
      <c r="L4435" s="548"/>
      <c r="M4435" s="437"/>
      <c r="N4435" s="437"/>
      <c r="O4435" s="437"/>
      <c r="P4435" s="437"/>
      <c r="Q4435" s="437"/>
      <c r="R4435" s="437"/>
      <c r="S4435" s="437"/>
    </row>
    <row r="4436" spans="1:19" s="440" customFormat="1" ht="13.5" x14ac:dyDescent="0.3">
      <c r="A4436" s="463" t="s">
        <v>2334</v>
      </c>
      <c r="B4436" s="491" t="s">
        <v>939</v>
      </c>
      <c r="C4436" s="527" t="s">
        <v>913</v>
      </c>
      <c r="D4436" s="593">
        <v>12</v>
      </c>
      <c r="E4436" s="608"/>
      <c r="F4436" s="608"/>
      <c r="G4436" s="608"/>
      <c r="H4436" s="683">
        <f t="shared" si="245"/>
        <v>12</v>
      </c>
      <c r="I4436" s="909">
        <f t="shared" si="247"/>
        <v>12</v>
      </c>
      <c r="J4436" s="635"/>
      <c r="K4436" s="635"/>
      <c r="L4436" s="548"/>
      <c r="M4436" s="437"/>
      <c r="N4436" s="437"/>
      <c r="O4436" s="437"/>
      <c r="P4436" s="437"/>
      <c r="Q4436" s="437"/>
      <c r="R4436" s="437"/>
      <c r="S4436" s="437"/>
    </row>
    <row r="4437" spans="1:19" s="440" customFormat="1" ht="13.5" x14ac:dyDescent="0.3">
      <c r="A4437" s="463" t="s">
        <v>2335</v>
      </c>
      <c r="B4437" s="491" t="s">
        <v>945</v>
      </c>
      <c r="C4437" s="527" t="s">
        <v>913</v>
      </c>
      <c r="D4437" s="593">
        <v>20</v>
      </c>
      <c r="E4437" s="608"/>
      <c r="F4437" s="608"/>
      <c r="G4437" s="608"/>
      <c r="H4437" s="683">
        <f t="shared" si="245"/>
        <v>20</v>
      </c>
      <c r="I4437" s="909">
        <f t="shared" si="247"/>
        <v>20</v>
      </c>
      <c r="J4437" s="635"/>
      <c r="K4437" s="635"/>
      <c r="L4437" s="548"/>
      <c r="M4437" s="437"/>
      <c r="N4437" s="437"/>
      <c r="O4437" s="437"/>
      <c r="P4437" s="437"/>
      <c r="Q4437" s="437"/>
      <c r="R4437" s="437"/>
      <c r="S4437" s="437"/>
    </row>
    <row r="4438" spans="1:19" s="440" customFormat="1" ht="13.5" x14ac:dyDescent="0.3">
      <c r="A4438" s="463" t="s">
        <v>2336</v>
      </c>
      <c r="B4438" s="491" t="s">
        <v>940</v>
      </c>
      <c r="C4438" s="527" t="s">
        <v>913</v>
      </c>
      <c r="D4438" s="593">
        <v>72</v>
      </c>
      <c r="E4438" s="608"/>
      <c r="F4438" s="608"/>
      <c r="G4438" s="608"/>
      <c r="H4438" s="683">
        <f t="shared" si="245"/>
        <v>72</v>
      </c>
      <c r="I4438" s="909">
        <f t="shared" si="247"/>
        <v>72</v>
      </c>
      <c r="J4438" s="635"/>
      <c r="K4438" s="635"/>
      <c r="L4438" s="548"/>
      <c r="M4438" s="437"/>
      <c r="N4438" s="437"/>
      <c r="O4438" s="437"/>
      <c r="P4438" s="437"/>
      <c r="Q4438" s="437"/>
      <c r="R4438" s="437"/>
      <c r="S4438" s="437"/>
    </row>
    <row r="4439" spans="1:19" s="440" customFormat="1" ht="13.5" x14ac:dyDescent="0.3">
      <c r="A4439" s="463" t="s">
        <v>2337</v>
      </c>
      <c r="B4439" s="491" t="s">
        <v>941</v>
      </c>
      <c r="C4439" s="527" t="s">
        <v>913</v>
      </c>
      <c r="D4439" s="593">
        <v>55</v>
      </c>
      <c r="E4439" s="608"/>
      <c r="F4439" s="608"/>
      <c r="G4439" s="608"/>
      <c r="H4439" s="683">
        <f t="shared" si="245"/>
        <v>55</v>
      </c>
      <c r="I4439" s="909">
        <f t="shared" si="247"/>
        <v>55</v>
      </c>
      <c r="J4439" s="635"/>
      <c r="K4439" s="635"/>
      <c r="L4439" s="548"/>
      <c r="M4439" s="437"/>
      <c r="N4439" s="437"/>
      <c r="O4439" s="437"/>
      <c r="P4439" s="437"/>
      <c r="Q4439" s="437"/>
      <c r="R4439" s="437"/>
      <c r="S4439" s="437"/>
    </row>
    <row r="4440" spans="1:19" s="440" customFormat="1" ht="13.5" x14ac:dyDescent="0.3">
      <c r="A4440" s="463" t="s">
        <v>2338</v>
      </c>
      <c r="B4440" s="491" t="s">
        <v>946</v>
      </c>
      <c r="C4440" s="527" t="s">
        <v>913</v>
      </c>
      <c r="D4440" s="593">
        <v>111</v>
      </c>
      <c r="E4440" s="608"/>
      <c r="F4440" s="608"/>
      <c r="G4440" s="608"/>
      <c r="H4440" s="683">
        <f t="shared" si="245"/>
        <v>111</v>
      </c>
      <c r="I4440" s="909">
        <f t="shared" si="247"/>
        <v>111</v>
      </c>
      <c r="J4440" s="635"/>
      <c r="K4440" s="635"/>
      <c r="L4440" s="548"/>
      <c r="M4440" s="437"/>
      <c r="N4440" s="437"/>
      <c r="O4440" s="437"/>
      <c r="P4440" s="437"/>
      <c r="Q4440" s="437"/>
      <c r="R4440" s="437"/>
      <c r="S4440" s="437"/>
    </row>
    <row r="4441" spans="1:19" s="440" customFormat="1" ht="13.5" x14ac:dyDescent="0.3">
      <c r="A4441" s="463"/>
      <c r="B4441" s="491" t="s">
        <v>948</v>
      </c>
      <c r="C4441" s="527" t="s">
        <v>913</v>
      </c>
      <c r="D4441" s="593">
        <v>4</v>
      </c>
      <c r="E4441" s="608"/>
      <c r="F4441" s="608"/>
      <c r="G4441" s="608"/>
      <c r="H4441" s="683">
        <f t="shared" ref="H4441:H4490" si="248">IF(PRODUCT(D4441:G4441),PRODUCT(D4441:G4441),"")</f>
        <v>4</v>
      </c>
      <c r="I4441" s="909">
        <f t="shared" si="247"/>
        <v>4</v>
      </c>
      <c r="J4441" s="635"/>
      <c r="K4441" s="635"/>
      <c r="L4441" s="548"/>
      <c r="M4441" s="437"/>
      <c r="N4441" s="437"/>
      <c r="O4441" s="437"/>
      <c r="P4441" s="437"/>
      <c r="Q4441" s="437"/>
      <c r="R4441" s="437"/>
      <c r="S4441" s="437"/>
    </row>
    <row r="4442" spans="1:19" s="440" customFormat="1" ht="13.5" x14ac:dyDescent="0.3">
      <c r="A4442" s="463"/>
      <c r="B4442" s="491"/>
      <c r="C4442" s="527"/>
      <c r="D4442" s="593"/>
      <c r="E4442" s="608"/>
      <c r="F4442" s="608"/>
      <c r="G4442" s="608"/>
      <c r="H4442" s="683" t="str">
        <f t="shared" si="248"/>
        <v/>
      </c>
      <c r="I4442" s="909">
        <f t="shared" si="247"/>
        <v>0</v>
      </c>
      <c r="J4442" s="635"/>
      <c r="K4442" s="635"/>
      <c r="L4442" s="548"/>
      <c r="M4442" s="437"/>
      <c r="N4442" s="437"/>
      <c r="O4442" s="437"/>
      <c r="P4442" s="437"/>
      <c r="Q4442" s="437"/>
      <c r="R4442" s="437"/>
      <c r="S4442" s="437"/>
    </row>
    <row r="4443" spans="1:19" s="440" customFormat="1" ht="13.5" x14ac:dyDescent="0.3">
      <c r="A4443" s="463" t="s">
        <v>2339</v>
      </c>
      <c r="B4443" s="491" t="s">
        <v>947</v>
      </c>
      <c r="C4443" s="527"/>
      <c r="D4443" s="593"/>
      <c r="E4443" s="608"/>
      <c r="F4443" s="608"/>
      <c r="G4443" s="608"/>
      <c r="H4443" s="683" t="str">
        <f t="shared" si="248"/>
        <v/>
      </c>
      <c r="I4443" s="909">
        <f t="shared" si="247"/>
        <v>0</v>
      </c>
      <c r="J4443" s="635"/>
      <c r="K4443" s="635"/>
      <c r="L4443" s="548"/>
      <c r="M4443" s="437"/>
      <c r="N4443" s="437"/>
      <c r="O4443" s="437"/>
      <c r="P4443" s="437"/>
      <c r="Q4443" s="437"/>
      <c r="R4443" s="437"/>
      <c r="S4443" s="437"/>
    </row>
    <row r="4444" spans="1:19" s="440" customFormat="1" ht="13.5" x14ac:dyDescent="0.3">
      <c r="A4444" s="463" t="s">
        <v>2340</v>
      </c>
      <c r="B4444" s="491" t="s">
        <v>941</v>
      </c>
      <c r="C4444" s="527" t="s">
        <v>913</v>
      </c>
      <c r="D4444" s="593">
        <v>7</v>
      </c>
      <c r="E4444" s="608"/>
      <c r="F4444" s="608"/>
      <c r="G4444" s="608"/>
      <c r="H4444" s="683">
        <f t="shared" si="248"/>
        <v>7</v>
      </c>
      <c r="I4444" s="909">
        <f t="shared" si="247"/>
        <v>7</v>
      </c>
      <c r="J4444" s="635"/>
      <c r="K4444" s="635"/>
      <c r="L4444" s="548"/>
      <c r="M4444" s="437"/>
      <c r="N4444" s="437"/>
      <c r="O4444" s="437"/>
      <c r="P4444" s="437"/>
      <c r="Q4444" s="437"/>
      <c r="R4444" s="437"/>
      <c r="S4444" s="437"/>
    </row>
    <row r="4445" spans="1:19" s="440" customFormat="1" ht="13.5" x14ac:dyDescent="0.3">
      <c r="A4445" s="463" t="s">
        <v>2341</v>
      </c>
      <c r="B4445" s="491" t="s">
        <v>946</v>
      </c>
      <c r="C4445" s="527" t="s">
        <v>913</v>
      </c>
      <c r="D4445" s="593">
        <v>33</v>
      </c>
      <c r="E4445" s="608"/>
      <c r="F4445" s="608"/>
      <c r="G4445" s="608"/>
      <c r="H4445" s="683">
        <f t="shared" si="248"/>
        <v>33</v>
      </c>
      <c r="I4445" s="909">
        <f t="shared" si="247"/>
        <v>33</v>
      </c>
      <c r="J4445" s="635"/>
      <c r="K4445" s="635"/>
      <c r="L4445" s="548"/>
      <c r="M4445" s="437"/>
      <c r="N4445" s="437"/>
      <c r="O4445" s="437"/>
      <c r="P4445" s="437"/>
      <c r="Q4445" s="437"/>
      <c r="R4445" s="437"/>
      <c r="S4445" s="437"/>
    </row>
    <row r="4446" spans="1:19" s="440" customFormat="1" ht="13.5" x14ac:dyDescent="0.3">
      <c r="A4446" s="463" t="s">
        <v>2342</v>
      </c>
      <c r="B4446" s="491" t="s">
        <v>948</v>
      </c>
      <c r="C4446" s="527" t="s">
        <v>913</v>
      </c>
      <c r="D4446" s="593">
        <v>24</v>
      </c>
      <c r="E4446" s="608"/>
      <c r="F4446" s="608"/>
      <c r="G4446" s="608"/>
      <c r="H4446" s="683">
        <f t="shared" si="248"/>
        <v>24</v>
      </c>
      <c r="I4446" s="909">
        <f t="shared" si="247"/>
        <v>24</v>
      </c>
      <c r="J4446" s="635"/>
      <c r="K4446" s="635"/>
      <c r="L4446" s="548"/>
      <c r="M4446" s="437"/>
      <c r="N4446" s="437"/>
      <c r="O4446" s="437"/>
      <c r="P4446" s="437"/>
      <c r="Q4446" s="437"/>
      <c r="R4446" s="437"/>
      <c r="S4446" s="437"/>
    </row>
    <row r="4447" spans="1:19" s="440" customFormat="1" ht="13.5" x14ac:dyDescent="0.3">
      <c r="A4447" s="463" t="s">
        <v>2343</v>
      </c>
      <c r="B4447" s="491" t="s">
        <v>1400</v>
      </c>
      <c r="C4447" s="527" t="s">
        <v>913</v>
      </c>
      <c r="D4447" s="593">
        <v>2</v>
      </c>
      <c r="E4447" s="608"/>
      <c r="F4447" s="608"/>
      <c r="G4447" s="608"/>
      <c r="H4447" s="683">
        <f t="shared" si="248"/>
        <v>2</v>
      </c>
      <c r="I4447" s="909">
        <f t="shared" si="247"/>
        <v>2</v>
      </c>
      <c r="J4447" s="635"/>
      <c r="K4447" s="635"/>
      <c r="L4447" s="548"/>
      <c r="M4447" s="437"/>
      <c r="N4447" s="437"/>
      <c r="O4447" s="437"/>
      <c r="P4447" s="437"/>
      <c r="Q4447" s="437"/>
      <c r="R4447" s="437"/>
      <c r="S4447" s="437"/>
    </row>
    <row r="4448" spans="1:19" s="440" customFormat="1" ht="13.5" x14ac:dyDescent="0.3">
      <c r="A4448" s="463" t="s">
        <v>2344</v>
      </c>
      <c r="B4448" s="491" t="s">
        <v>1849</v>
      </c>
      <c r="C4448" s="527" t="s">
        <v>913</v>
      </c>
      <c r="D4448" s="593">
        <v>24</v>
      </c>
      <c r="E4448" s="608"/>
      <c r="F4448" s="608"/>
      <c r="G4448" s="608"/>
      <c r="H4448" s="683">
        <f t="shared" si="248"/>
        <v>24</v>
      </c>
      <c r="I4448" s="909">
        <f t="shared" si="247"/>
        <v>24</v>
      </c>
      <c r="J4448" s="635"/>
      <c r="K4448" s="635"/>
      <c r="L4448" s="548"/>
      <c r="M4448" s="437"/>
      <c r="N4448" s="437"/>
      <c r="O4448" s="437"/>
      <c r="P4448" s="437"/>
      <c r="Q4448" s="437"/>
      <c r="R4448" s="437"/>
      <c r="S4448" s="437"/>
    </row>
    <row r="4449" spans="1:19" s="440" customFormat="1" ht="13.5" x14ac:dyDescent="0.3">
      <c r="A4449" s="463" t="s">
        <v>2345</v>
      </c>
      <c r="B4449" s="491" t="s">
        <v>943</v>
      </c>
      <c r="C4449" s="527" t="s">
        <v>913</v>
      </c>
      <c r="D4449" s="593">
        <v>29</v>
      </c>
      <c r="E4449" s="608"/>
      <c r="F4449" s="608"/>
      <c r="G4449" s="608"/>
      <c r="H4449" s="683">
        <f t="shared" si="248"/>
        <v>29</v>
      </c>
      <c r="I4449" s="909">
        <f t="shared" si="247"/>
        <v>29</v>
      </c>
      <c r="J4449" s="635"/>
      <c r="K4449" s="635"/>
      <c r="L4449" s="548"/>
      <c r="M4449" s="437"/>
      <c r="N4449" s="437"/>
      <c r="O4449" s="437"/>
      <c r="P4449" s="437"/>
      <c r="Q4449" s="437"/>
      <c r="R4449" s="437"/>
      <c r="S4449" s="437"/>
    </row>
    <row r="4450" spans="1:19" s="440" customFormat="1" ht="13.5" x14ac:dyDescent="0.3">
      <c r="A4450" s="463" t="s">
        <v>2346</v>
      </c>
      <c r="B4450" s="491" t="s">
        <v>1401</v>
      </c>
      <c r="C4450" s="527" t="s">
        <v>913</v>
      </c>
      <c r="D4450" s="593">
        <v>2</v>
      </c>
      <c r="E4450" s="608"/>
      <c r="F4450" s="608"/>
      <c r="G4450" s="608"/>
      <c r="H4450" s="683">
        <f t="shared" si="248"/>
        <v>2</v>
      </c>
      <c r="I4450" s="909">
        <f t="shared" si="247"/>
        <v>2</v>
      </c>
      <c r="J4450" s="635"/>
      <c r="K4450" s="635"/>
      <c r="L4450" s="548"/>
      <c r="M4450" s="437"/>
      <c r="N4450" s="437"/>
      <c r="O4450" s="437"/>
      <c r="P4450" s="437"/>
      <c r="Q4450" s="437"/>
      <c r="R4450" s="437"/>
      <c r="S4450" s="437"/>
    </row>
    <row r="4451" spans="1:19" s="440" customFormat="1" ht="13.5" x14ac:dyDescent="0.3">
      <c r="A4451" s="463" t="s">
        <v>2347</v>
      </c>
      <c r="B4451" s="491" t="s">
        <v>1402</v>
      </c>
      <c r="C4451" s="527" t="s">
        <v>913</v>
      </c>
      <c r="D4451" s="593">
        <v>11</v>
      </c>
      <c r="E4451" s="608"/>
      <c r="F4451" s="608"/>
      <c r="G4451" s="608"/>
      <c r="H4451" s="683">
        <f t="shared" si="248"/>
        <v>11</v>
      </c>
      <c r="I4451" s="909">
        <f t="shared" si="247"/>
        <v>11</v>
      </c>
      <c r="J4451" s="635"/>
      <c r="K4451" s="635"/>
      <c r="L4451" s="548"/>
      <c r="M4451" s="437"/>
      <c r="N4451" s="437"/>
      <c r="O4451" s="437"/>
      <c r="P4451" s="437"/>
      <c r="Q4451" s="437"/>
      <c r="R4451" s="437"/>
      <c r="S4451" s="437"/>
    </row>
    <row r="4452" spans="1:19" s="440" customFormat="1" ht="13.5" x14ac:dyDescent="0.3">
      <c r="A4452" s="463" t="s">
        <v>2348</v>
      </c>
      <c r="B4452" s="491" t="s">
        <v>1399</v>
      </c>
      <c r="C4452" s="527" t="s">
        <v>913</v>
      </c>
      <c r="D4452" s="593">
        <v>8</v>
      </c>
      <c r="E4452" s="608"/>
      <c r="F4452" s="608"/>
      <c r="G4452" s="608"/>
      <c r="H4452" s="683">
        <f t="shared" si="248"/>
        <v>8</v>
      </c>
      <c r="I4452" s="909">
        <f t="shared" si="247"/>
        <v>8</v>
      </c>
      <c r="J4452" s="635"/>
      <c r="K4452" s="635"/>
      <c r="L4452" s="548"/>
      <c r="M4452" s="437"/>
      <c r="N4452" s="437"/>
      <c r="O4452" s="437"/>
      <c r="P4452" s="437"/>
      <c r="Q4452" s="437"/>
      <c r="R4452" s="437"/>
      <c r="S4452" s="437"/>
    </row>
    <row r="4453" spans="1:19" s="440" customFormat="1" ht="13.5" x14ac:dyDescent="0.3">
      <c r="A4453" s="463"/>
      <c r="B4453" s="491"/>
      <c r="C4453" s="527"/>
      <c r="D4453" s="494"/>
      <c r="E4453" s="608"/>
      <c r="F4453" s="608"/>
      <c r="G4453" s="608"/>
      <c r="H4453" s="683" t="str">
        <f t="shared" si="248"/>
        <v/>
      </c>
      <c r="I4453" s="909">
        <f t="shared" si="247"/>
        <v>0</v>
      </c>
      <c r="J4453" s="635"/>
      <c r="K4453" s="635"/>
      <c r="L4453" s="548"/>
      <c r="M4453" s="437"/>
      <c r="N4453" s="437"/>
      <c r="O4453" s="437"/>
      <c r="P4453" s="437"/>
      <c r="Q4453" s="437"/>
      <c r="R4453" s="437"/>
      <c r="S4453" s="437"/>
    </row>
    <row r="4454" spans="1:19" s="440" customFormat="1" ht="40.5" x14ac:dyDescent="0.3">
      <c r="A4454" s="463" t="s">
        <v>2349</v>
      </c>
      <c r="B4454" s="491" t="s">
        <v>949</v>
      </c>
      <c r="C4454" s="527"/>
      <c r="D4454" s="494"/>
      <c r="E4454" s="608"/>
      <c r="F4454" s="608"/>
      <c r="G4454" s="608"/>
      <c r="H4454" s="683" t="str">
        <f t="shared" si="248"/>
        <v/>
      </c>
      <c r="I4454" s="909">
        <f t="shared" si="247"/>
        <v>0</v>
      </c>
      <c r="J4454" s="635"/>
      <c r="K4454" s="635"/>
      <c r="L4454" s="548"/>
      <c r="M4454" s="437"/>
      <c r="N4454" s="437"/>
      <c r="O4454" s="437"/>
      <c r="P4454" s="437"/>
      <c r="Q4454" s="437"/>
      <c r="R4454" s="437"/>
      <c r="S4454" s="437"/>
    </row>
    <row r="4455" spans="1:19" s="440" customFormat="1" ht="13.5" x14ac:dyDescent="0.3">
      <c r="A4455" s="463"/>
      <c r="B4455" s="491"/>
      <c r="C4455" s="527"/>
      <c r="D4455" s="494"/>
      <c r="E4455" s="608"/>
      <c r="F4455" s="608"/>
      <c r="G4455" s="608"/>
      <c r="H4455" s="683" t="str">
        <f t="shared" si="248"/>
        <v/>
      </c>
      <c r="I4455" s="909">
        <f t="shared" si="247"/>
        <v>0</v>
      </c>
      <c r="J4455" s="635"/>
      <c r="K4455" s="635"/>
      <c r="L4455" s="548"/>
      <c r="M4455" s="437"/>
      <c r="N4455" s="437"/>
      <c r="O4455" s="437"/>
      <c r="P4455" s="437"/>
      <c r="Q4455" s="437"/>
      <c r="R4455" s="437"/>
      <c r="S4455" s="437"/>
    </row>
    <row r="4456" spans="1:19" s="440" customFormat="1" ht="13.5" x14ac:dyDescent="0.3">
      <c r="A4456" s="463" t="s">
        <v>2350</v>
      </c>
      <c r="B4456" s="491" t="s">
        <v>944</v>
      </c>
      <c r="C4456" s="527"/>
      <c r="D4456" s="494"/>
      <c r="E4456" s="608"/>
      <c r="F4456" s="608"/>
      <c r="G4456" s="608"/>
      <c r="H4456" s="683" t="str">
        <f t="shared" si="248"/>
        <v/>
      </c>
      <c r="I4456" s="909">
        <f t="shared" si="247"/>
        <v>0</v>
      </c>
      <c r="J4456" s="635"/>
      <c r="K4456" s="635"/>
      <c r="L4456" s="548"/>
      <c r="M4456" s="437"/>
      <c r="N4456" s="437"/>
      <c r="O4456" s="437"/>
      <c r="P4456" s="437"/>
      <c r="Q4456" s="437"/>
      <c r="R4456" s="437"/>
      <c r="S4456" s="437"/>
    </row>
    <row r="4457" spans="1:19" s="440" customFormat="1" ht="13.5" x14ac:dyDescent="0.3">
      <c r="A4457" s="463" t="s">
        <v>2351</v>
      </c>
      <c r="B4457" s="491" t="s">
        <v>939</v>
      </c>
      <c r="C4457" s="527" t="s">
        <v>913</v>
      </c>
      <c r="D4457" s="494">
        <v>2</v>
      </c>
      <c r="E4457" s="608"/>
      <c r="F4457" s="608"/>
      <c r="G4457" s="608"/>
      <c r="H4457" s="683">
        <f t="shared" si="248"/>
        <v>2</v>
      </c>
      <c r="I4457" s="909">
        <f t="shared" ref="I4457:I4490" si="249">SUM(H4457)</f>
        <v>2</v>
      </c>
      <c r="J4457" s="635"/>
      <c r="K4457" s="635"/>
      <c r="L4457" s="548"/>
      <c r="M4457" s="437"/>
      <c r="N4457" s="437"/>
      <c r="O4457" s="437"/>
      <c r="P4457" s="437"/>
      <c r="Q4457" s="437"/>
      <c r="R4457" s="437"/>
      <c r="S4457" s="437"/>
    </row>
    <row r="4458" spans="1:19" s="440" customFormat="1" ht="13.5" x14ac:dyDescent="0.3">
      <c r="A4458" s="463" t="s">
        <v>2352</v>
      </c>
      <c r="B4458" s="491" t="s">
        <v>945</v>
      </c>
      <c r="C4458" s="527" t="s">
        <v>913</v>
      </c>
      <c r="D4458" s="494">
        <v>2</v>
      </c>
      <c r="E4458" s="608"/>
      <c r="F4458" s="608"/>
      <c r="G4458" s="608"/>
      <c r="H4458" s="683">
        <f t="shared" si="248"/>
        <v>2</v>
      </c>
      <c r="I4458" s="909">
        <f t="shared" si="249"/>
        <v>2</v>
      </c>
      <c r="J4458" s="635"/>
      <c r="K4458" s="635"/>
      <c r="L4458" s="548"/>
      <c r="M4458" s="437"/>
      <c r="N4458" s="437"/>
      <c r="O4458" s="437"/>
      <c r="P4458" s="437"/>
      <c r="Q4458" s="437"/>
      <c r="R4458" s="437"/>
      <c r="S4458" s="437"/>
    </row>
    <row r="4459" spans="1:19" s="440" customFormat="1" ht="13.5" x14ac:dyDescent="0.3">
      <c r="A4459" s="463" t="s">
        <v>2353</v>
      </c>
      <c r="B4459" s="491" t="s">
        <v>940</v>
      </c>
      <c r="C4459" s="527" t="s">
        <v>913</v>
      </c>
      <c r="D4459" s="494">
        <v>33</v>
      </c>
      <c r="E4459" s="608"/>
      <c r="F4459" s="608"/>
      <c r="G4459" s="608"/>
      <c r="H4459" s="683">
        <f t="shared" si="248"/>
        <v>33</v>
      </c>
      <c r="I4459" s="909">
        <f t="shared" si="249"/>
        <v>33</v>
      </c>
      <c r="J4459" s="635"/>
      <c r="K4459" s="635"/>
      <c r="L4459" s="548"/>
      <c r="M4459" s="437"/>
      <c r="N4459" s="437"/>
      <c r="O4459" s="437"/>
      <c r="P4459" s="437"/>
      <c r="Q4459" s="437"/>
      <c r="R4459" s="437"/>
      <c r="S4459" s="437"/>
    </row>
    <row r="4460" spans="1:19" s="440" customFormat="1" ht="13.5" x14ac:dyDescent="0.3">
      <c r="A4460" s="463"/>
      <c r="B4460" s="491"/>
      <c r="C4460" s="610"/>
      <c r="D4460" s="494"/>
      <c r="E4460" s="608"/>
      <c r="F4460" s="608"/>
      <c r="G4460" s="608"/>
      <c r="H4460" s="683"/>
      <c r="I4460" s="909"/>
      <c r="J4460" s="635"/>
      <c r="K4460" s="635"/>
      <c r="L4460" s="548"/>
      <c r="M4460" s="437"/>
      <c r="N4460" s="437"/>
      <c r="O4460" s="437"/>
      <c r="P4460" s="437"/>
      <c r="Q4460" s="437"/>
      <c r="R4460" s="437"/>
      <c r="S4460" s="437"/>
    </row>
    <row r="4461" spans="1:19" s="440" customFormat="1" ht="13.5" x14ac:dyDescent="0.3">
      <c r="A4461" s="463" t="s">
        <v>2354</v>
      </c>
      <c r="B4461" s="491" t="s">
        <v>938</v>
      </c>
      <c r="C4461" s="527"/>
      <c r="D4461" s="494"/>
      <c r="E4461" s="608"/>
      <c r="F4461" s="608"/>
      <c r="G4461" s="608"/>
      <c r="H4461" s="683"/>
      <c r="I4461" s="909"/>
      <c r="J4461" s="635"/>
      <c r="K4461" s="635"/>
      <c r="L4461" s="548"/>
      <c r="M4461" s="437"/>
      <c r="N4461" s="437"/>
      <c r="O4461" s="437"/>
      <c r="P4461" s="437"/>
      <c r="Q4461" s="437"/>
      <c r="R4461" s="437"/>
      <c r="S4461" s="437"/>
    </row>
    <row r="4462" spans="1:19" s="440" customFormat="1" ht="13.5" x14ac:dyDescent="0.3">
      <c r="A4462" s="463" t="s">
        <v>2355</v>
      </c>
      <c r="B4462" s="491" t="s">
        <v>939</v>
      </c>
      <c r="C4462" s="527" t="s">
        <v>913</v>
      </c>
      <c r="D4462" s="494">
        <v>8</v>
      </c>
      <c r="E4462" s="608"/>
      <c r="F4462" s="608"/>
      <c r="G4462" s="608"/>
      <c r="H4462" s="683">
        <f t="shared" si="248"/>
        <v>8</v>
      </c>
      <c r="I4462" s="909">
        <f t="shared" si="249"/>
        <v>8</v>
      </c>
      <c r="J4462" s="635"/>
      <c r="K4462" s="635"/>
      <c r="L4462" s="548"/>
      <c r="M4462" s="437"/>
      <c r="N4462" s="437"/>
      <c r="O4462" s="437"/>
      <c r="P4462" s="437"/>
      <c r="Q4462" s="437"/>
      <c r="R4462" s="437"/>
      <c r="S4462" s="437"/>
    </row>
    <row r="4463" spans="1:19" s="440" customFormat="1" ht="13.5" x14ac:dyDescent="0.3">
      <c r="A4463" s="463"/>
      <c r="B4463" s="491"/>
      <c r="C4463" s="527"/>
      <c r="D4463" s="494"/>
      <c r="E4463" s="608"/>
      <c r="F4463" s="608"/>
      <c r="G4463" s="608"/>
      <c r="H4463" s="683"/>
      <c r="I4463" s="909"/>
      <c r="J4463" s="635"/>
      <c r="K4463" s="635"/>
      <c r="L4463" s="548"/>
      <c r="M4463" s="437"/>
      <c r="N4463" s="437"/>
      <c r="O4463" s="437"/>
      <c r="P4463" s="437"/>
      <c r="Q4463" s="437"/>
      <c r="R4463" s="437"/>
      <c r="S4463" s="437"/>
    </row>
    <row r="4464" spans="1:19" s="440" customFormat="1" ht="40.5" x14ac:dyDescent="0.3">
      <c r="A4464" s="463" t="s">
        <v>2356</v>
      </c>
      <c r="B4464" s="491" t="s">
        <v>950</v>
      </c>
      <c r="C4464" s="527"/>
      <c r="D4464" s="494"/>
      <c r="E4464" s="608"/>
      <c r="F4464" s="608"/>
      <c r="G4464" s="608"/>
      <c r="H4464" s="683"/>
      <c r="I4464" s="909"/>
      <c r="J4464" s="635"/>
      <c r="K4464" s="635"/>
      <c r="L4464" s="548"/>
      <c r="M4464" s="437"/>
      <c r="N4464" s="437"/>
      <c r="O4464" s="437"/>
      <c r="P4464" s="437"/>
      <c r="Q4464" s="437"/>
      <c r="R4464" s="437"/>
      <c r="S4464" s="437"/>
    </row>
    <row r="4465" spans="1:19" s="440" customFormat="1" ht="13.5" x14ac:dyDescent="0.3">
      <c r="A4465" s="463"/>
      <c r="B4465" s="491"/>
      <c r="C4465" s="527"/>
      <c r="D4465" s="494"/>
      <c r="E4465" s="608"/>
      <c r="F4465" s="608"/>
      <c r="G4465" s="608"/>
      <c r="H4465" s="683"/>
      <c r="I4465" s="909"/>
      <c r="J4465" s="635"/>
      <c r="K4465" s="635"/>
      <c r="L4465" s="548"/>
      <c r="M4465" s="437"/>
      <c r="N4465" s="437"/>
      <c r="O4465" s="437"/>
      <c r="P4465" s="437"/>
      <c r="Q4465" s="437"/>
      <c r="R4465" s="437"/>
      <c r="S4465" s="437"/>
    </row>
    <row r="4466" spans="1:19" s="440" customFormat="1" ht="13.5" x14ac:dyDescent="0.3">
      <c r="A4466" s="463" t="s">
        <v>2357</v>
      </c>
      <c r="B4466" s="491" t="s">
        <v>938</v>
      </c>
      <c r="C4466" s="527" t="s">
        <v>951</v>
      </c>
      <c r="D4466" s="494">
        <v>5</v>
      </c>
      <c r="E4466" s="608"/>
      <c r="F4466" s="608"/>
      <c r="G4466" s="608"/>
      <c r="H4466" s="683">
        <f t="shared" si="248"/>
        <v>5</v>
      </c>
      <c r="I4466" s="909">
        <f t="shared" si="249"/>
        <v>5</v>
      </c>
      <c r="J4466" s="635"/>
      <c r="K4466" s="635"/>
      <c r="L4466" s="548"/>
      <c r="M4466" s="437"/>
      <c r="N4466" s="437"/>
      <c r="O4466" s="437"/>
      <c r="P4466" s="437"/>
      <c r="Q4466" s="437"/>
      <c r="R4466" s="437"/>
      <c r="S4466" s="437"/>
    </row>
    <row r="4467" spans="1:19" s="440" customFormat="1" ht="13.5" x14ac:dyDescent="0.3">
      <c r="A4467" s="463" t="s">
        <v>2358</v>
      </c>
      <c r="B4467" s="491" t="s">
        <v>944</v>
      </c>
      <c r="C4467" s="527" t="s">
        <v>951</v>
      </c>
      <c r="D4467" s="494">
        <f>17+3+7+7</f>
        <v>34</v>
      </c>
      <c r="E4467" s="608"/>
      <c r="F4467" s="608"/>
      <c r="G4467" s="608"/>
      <c r="H4467" s="683">
        <f t="shared" si="248"/>
        <v>34</v>
      </c>
      <c r="I4467" s="909">
        <f t="shared" si="249"/>
        <v>34</v>
      </c>
      <c r="J4467" s="635"/>
      <c r="K4467" s="635"/>
      <c r="L4467" s="548"/>
      <c r="M4467" s="437"/>
      <c r="N4467" s="437"/>
      <c r="O4467" s="437"/>
      <c r="P4467" s="437"/>
      <c r="Q4467" s="437"/>
      <c r="R4467" s="437"/>
      <c r="S4467" s="437"/>
    </row>
    <row r="4468" spans="1:19" s="440" customFormat="1" ht="13.5" x14ac:dyDescent="0.3">
      <c r="A4468" s="463" t="s">
        <v>2359</v>
      </c>
      <c r="B4468" s="491" t="s">
        <v>952</v>
      </c>
      <c r="C4468" s="527" t="s">
        <v>951</v>
      </c>
      <c r="D4468" s="494">
        <v>7</v>
      </c>
      <c r="E4468" s="608"/>
      <c r="F4468" s="608"/>
      <c r="G4468" s="608"/>
      <c r="H4468" s="683">
        <f t="shared" si="248"/>
        <v>7</v>
      </c>
      <c r="I4468" s="909">
        <f t="shared" si="249"/>
        <v>7</v>
      </c>
      <c r="J4468" s="635"/>
      <c r="K4468" s="635"/>
      <c r="L4468" s="548"/>
      <c r="M4468" s="437"/>
      <c r="N4468" s="437"/>
      <c r="O4468" s="437"/>
      <c r="P4468" s="437"/>
      <c r="Q4468" s="437"/>
      <c r="R4468" s="437"/>
      <c r="S4468" s="437"/>
    </row>
    <row r="4469" spans="1:19" s="440" customFormat="1" ht="13.5" x14ac:dyDescent="0.3">
      <c r="A4469" s="463"/>
      <c r="B4469" s="491"/>
      <c r="C4469" s="527"/>
      <c r="D4469" s="494"/>
      <c r="E4469" s="608"/>
      <c r="F4469" s="608"/>
      <c r="G4469" s="608"/>
      <c r="H4469" s="683"/>
      <c r="I4469" s="909"/>
      <c r="J4469" s="635"/>
      <c r="K4469" s="635"/>
      <c r="L4469" s="548"/>
      <c r="M4469" s="437"/>
      <c r="N4469" s="437"/>
      <c r="O4469" s="437"/>
      <c r="P4469" s="437"/>
      <c r="Q4469" s="437"/>
      <c r="R4469" s="437"/>
      <c r="S4469" s="437"/>
    </row>
    <row r="4470" spans="1:19" s="440" customFormat="1" ht="54" x14ac:dyDescent="0.3">
      <c r="A4470" s="463" t="s">
        <v>2360</v>
      </c>
      <c r="B4470" s="491" t="s">
        <v>1850</v>
      </c>
      <c r="C4470" s="527"/>
      <c r="D4470" s="494"/>
      <c r="E4470" s="608"/>
      <c r="F4470" s="608"/>
      <c r="G4470" s="608"/>
      <c r="H4470" s="683"/>
      <c r="I4470" s="909"/>
      <c r="J4470" s="635"/>
      <c r="K4470" s="635"/>
      <c r="L4470" s="548"/>
      <c r="M4470" s="437"/>
      <c r="N4470" s="437"/>
      <c r="O4470" s="437"/>
      <c r="P4470" s="437"/>
      <c r="Q4470" s="437"/>
      <c r="R4470" s="437"/>
      <c r="S4470" s="437"/>
    </row>
    <row r="4471" spans="1:19" s="440" customFormat="1" ht="13.5" x14ac:dyDescent="0.3">
      <c r="A4471" s="463"/>
      <c r="B4471" s="491"/>
      <c r="C4471" s="527"/>
      <c r="D4471" s="494"/>
      <c r="E4471" s="608"/>
      <c r="F4471" s="608"/>
      <c r="G4471" s="608"/>
      <c r="H4471" s="683"/>
      <c r="I4471" s="909"/>
      <c r="J4471" s="635"/>
      <c r="K4471" s="635"/>
      <c r="L4471" s="548"/>
      <c r="M4471" s="437"/>
      <c r="N4471" s="437"/>
      <c r="O4471" s="437"/>
      <c r="P4471" s="437"/>
      <c r="Q4471" s="437"/>
      <c r="R4471" s="437"/>
      <c r="S4471" s="437"/>
    </row>
    <row r="4472" spans="1:19" s="440" customFormat="1" ht="13.5" x14ac:dyDescent="0.3">
      <c r="A4472" s="463" t="s">
        <v>2361</v>
      </c>
      <c r="B4472" s="491" t="s">
        <v>938</v>
      </c>
      <c r="C4472" s="527"/>
      <c r="D4472" s="494"/>
      <c r="E4472" s="608"/>
      <c r="F4472" s="608"/>
      <c r="G4472" s="608"/>
      <c r="H4472" s="683"/>
      <c r="I4472" s="909"/>
      <c r="J4472" s="635"/>
      <c r="K4472" s="635"/>
      <c r="L4472" s="548"/>
      <c r="M4472" s="437"/>
      <c r="N4472" s="437"/>
      <c r="O4472" s="437"/>
      <c r="P4472" s="437"/>
      <c r="Q4472" s="437"/>
      <c r="R4472" s="437"/>
      <c r="S4472" s="437"/>
    </row>
    <row r="4473" spans="1:19" s="440" customFormat="1" ht="13.5" x14ac:dyDescent="0.3">
      <c r="A4473" s="463" t="s">
        <v>2362</v>
      </c>
      <c r="B4473" s="491" t="s">
        <v>940</v>
      </c>
      <c r="C4473" s="527" t="s">
        <v>913</v>
      </c>
      <c r="D4473" s="593">
        <v>32</v>
      </c>
      <c r="E4473" s="608"/>
      <c r="F4473" s="608"/>
      <c r="G4473" s="608"/>
      <c r="H4473" s="683">
        <f t="shared" si="248"/>
        <v>32</v>
      </c>
      <c r="I4473" s="909">
        <f t="shared" si="249"/>
        <v>32</v>
      </c>
      <c r="J4473" s="635"/>
      <c r="K4473" s="635"/>
      <c r="L4473" s="548"/>
      <c r="M4473" s="437"/>
      <c r="N4473" s="437"/>
      <c r="O4473" s="437"/>
      <c r="P4473" s="437"/>
      <c r="Q4473" s="437"/>
      <c r="R4473" s="437"/>
      <c r="S4473" s="437"/>
    </row>
    <row r="4474" spans="1:19" s="440" customFormat="1" ht="13.5" x14ac:dyDescent="0.3">
      <c r="A4474" s="463" t="s">
        <v>2363</v>
      </c>
      <c r="B4474" s="491" t="s">
        <v>941</v>
      </c>
      <c r="C4474" s="527" t="s">
        <v>913</v>
      </c>
      <c r="D4474" s="593">
        <v>6</v>
      </c>
      <c r="E4474" s="608"/>
      <c r="F4474" s="608"/>
      <c r="G4474" s="608"/>
      <c r="H4474" s="683">
        <f t="shared" si="248"/>
        <v>6</v>
      </c>
      <c r="I4474" s="909">
        <f t="shared" si="249"/>
        <v>6</v>
      </c>
      <c r="J4474" s="635"/>
      <c r="K4474" s="635"/>
      <c r="L4474" s="548"/>
      <c r="M4474" s="437"/>
      <c r="N4474" s="437"/>
      <c r="O4474" s="437"/>
      <c r="P4474" s="437"/>
      <c r="Q4474" s="437"/>
      <c r="R4474" s="437"/>
      <c r="S4474" s="437"/>
    </row>
    <row r="4475" spans="1:19" s="440" customFormat="1" ht="13.5" x14ac:dyDescent="0.3">
      <c r="A4475" s="463" t="s">
        <v>2364</v>
      </c>
      <c r="B4475" s="491" t="s">
        <v>1851</v>
      </c>
      <c r="C4475" s="527" t="s">
        <v>913</v>
      </c>
      <c r="D4475" s="593">
        <v>2</v>
      </c>
      <c r="E4475" s="608"/>
      <c r="F4475" s="608"/>
      <c r="G4475" s="608"/>
      <c r="H4475" s="683">
        <f t="shared" si="248"/>
        <v>2</v>
      </c>
      <c r="I4475" s="909">
        <f t="shared" si="249"/>
        <v>2</v>
      </c>
      <c r="J4475" s="635"/>
      <c r="K4475" s="635"/>
      <c r="L4475" s="548"/>
      <c r="M4475" s="437"/>
      <c r="N4475" s="437"/>
      <c r="O4475" s="437"/>
      <c r="P4475" s="437"/>
      <c r="Q4475" s="437"/>
      <c r="R4475" s="437"/>
      <c r="S4475" s="437"/>
    </row>
    <row r="4476" spans="1:19" s="440" customFormat="1" ht="13.5" x14ac:dyDescent="0.3">
      <c r="A4476" s="463"/>
      <c r="B4476" s="491"/>
      <c r="C4476" s="527"/>
      <c r="D4476" s="494"/>
      <c r="E4476" s="608"/>
      <c r="F4476" s="608"/>
      <c r="G4476" s="608"/>
      <c r="H4476" s="683"/>
      <c r="I4476" s="909"/>
      <c r="J4476" s="635"/>
      <c r="K4476" s="635"/>
      <c r="L4476" s="548"/>
      <c r="M4476" s="437"/>
      <c r="N4476" s="437"/>
      <c r="O4476" s="437"/>
      <c r="P4476" s="437"/>
      <c r="Q4476" s="437"/>
      <c r="R4476" s="437"/>
      <c r="S4476" s="437"/>
    </row>
    <row r="4477" spans="1:19" s="440" customFormat="1" ht="54" x14ac:dyDescent="0.3">
      <c r="A4477" s="463" t="s">
        <v>2365</v>
      </c>
      <c r="B4477" s="491" t="s">
        <v>953</v>
      </c>
      <c r="C4477" s="527" t="s">
        <v>932</v>
      </c>
      <c r="D4477" s="494">
        <v>1</v>
      </c>
      <c r="E4477" s="608"/>
      <c r="F4477" s="608"/>
      <c r="G4477" s="608"/>
      <c r="H4477" s="683">
        <f t="shared" si="248"/>
        <v>1</v>
      </c>
      <c r="I4477" s="909">
        <f t="shared" si="249"/>
        <v>1</v>
      </c>
      <c r="J4477" s="635"/>
      <c r="K4477" s="635"/>
      <c r="L4477" s="548"/>
      <c r="M4477" s="437"/>
      <c r="N4477" s="437"/>
      <c r="O4477" s="437"/>
      <c r="P4477" s="437"/>
      <c r="Q4477" s="437"/>
      <c r="R4477" s="437"/>
      <c r="S4477" s="437"/>
    </row>
    <row r="4478" spans="1:19" s="440" customFormat="1" ht="13.5" x14ac:dyDescent="0.3">
      <c r="A4478" s="463"/>
      <c r="B4478" s="491"/>
      <c r="C4478" s="527"/>
      <c r="D4478" s="494"/>
      <c r="E4478" s="608"/>
      <c r="F4478" s="608"/>
      <c r="G4478" s="608"/>
      <c r="H4478" s="683"/>
      <c r="I4478" s="909"/>
      <c r="J4478" s="635"/>
      <c r="K4478" s="635"/>
      <c r="L4478" s="548"/>
      <c r="M4478" s="437"/>
      <c r="N4478" s="437"/>
      <c r="O4478" s="437"/>
      <c r="P4478" s="437"/>
      <c r="Q4478" s="437"/>
      <c r="R4478" s="437"/>
      <c r="S4478" s="437"/>
    </row>
    <row r="4479" spans="1:19" s="440" customFormat="1" ht="13.5" x14ac:dyDescent="0.3">
      <c r="A4479" s="463" t="s">
        <v>2366</v>
      </c>
      <c r="B4479" s="650" t="s">
        <v>954</v>
      </c>
      <c r="C4479" s="607"/>
      <c r="D4479" s="494"/>
      <c r="E4479" s="608"/>
      <c r="F4479" s="608"/>
      <c r="G4479" s="608"/>
      <c r="H4479" s="683"/>
      <c r="I4479" s="909"/>
      <c r="J4479" s="635"/>
      <c r="K4479" s="635"/>
      <c r="L4479" s="548"/>
      <c r="M4479" s="437"/>
      <c r="N4479" s="437"/>
      <c r="O4479" s="437"/>
      <c r="P4479" s="437"/>
      <c r="Q4479" s="437"/>
      <c r="R4479" s="437"/>
      <c r="S4479" s="437"/>
    </row>
    <row r="4480" spans="1:19" s="440" customFormat="1" ht="54" x14ac:dyDescent="0.3">
      <c r="A4480" s="463" t="s">
        <v>2367</v>
      </c>
      <c r="B4480" s="491" t="s">
        <v>955</v>
      </c>
      <c r="C4480" s="607"/>
      <c r="D4480" s="494"/>
      <c r="E4480" s="608"/>
      <c r="F4480" s="608"/>
      <c r="G4480" s="608"/>
      <c r="H4480" s="683"/>
      <c r="I4480" s="909"/>
      <c r="J4480" s="635"/>
      <c r="K4480" s="635"/>
      <c r="L4480" s="548"/>
      <c r="M4480" s="437"/>
      <c r="N4480" s="437"/>
      <c r="O4480" s="437"/>
      <c r="P4480" s="437"/>
      <c r="Q4480" s="437"/>
      <c r="R4480" s="437"/>
      <c r="S4480" s="437"/>
    </row>
    <row r="4481" spans="1:19" s="440" customFormat="1" ht="13.5" x14ac:dyDescent="0.3">
      <c r="A4481" s="463"/>
      <c r="B4481" s="491"/>
      <c r="C4481" s="527"/>
      <c r="D4481" s="494"/>
      <c r="E4481" s="608"/>
      <c r="F4481" s="608"/>
      <c r="G4481" s="608"/>
      <c r="H4481" s="683"/>
      <c r="I4481" s="909"/>
      <c r="J4481" s="635"/>
      <c r="K4481" s="635"/>
      <c r="L4481" s="548"/>
      <c r="M4481" s="437"/>
      <c r="N4481" s="437"/>
      <c r="O4481" s="437"/>
      <c r="P4481" s="437"/>
      <c r="Q4481" s="437"/>
      <c r="R4481" s="437"/>
      <c r="S4481" s="437"/>
    </row>
    <row r="4482" spans="1:19" s="440" customFormat="1" ht="27" x14ac:dyDescent="0.3">
      <c r="A4482" s="463" t="s">
        <v>2368</v>
      </c>
      <c r="B4482" s="491" t="s">
        <v>956</v>
      </c>
      <c r="C4482" s="527"/>
      <c r="D4482" s="494"/>
      <c r="E4482" s="608"/>
      <c r="F4482" s="608"/>
      <c r="G4482" s="608"/>
      <c r="H4482" s="683"/>
      <c r="I4482" s="909"/>
      <c r="J4482" s="635"/>
      <c r="K4482" s="635"/>
      <c r="L4482" s="548"/>
      <c r="M4482" s="437"/>
      <c r="N4482" s="437"/>
      <c r="O4482" s="437"/>
      <c r="P4482" s="437"/>
      <c r="Q4482" s="437"/>
      <c r="R4482" s="437"/>
      <c r="S4482" s="437"/>
    </row>
    <row r="4483" spans="1:19" s="440" customFormat="1" ht="13.5" x14ac:dyDescent="0.3">
      <c r="A4483" s="463" t="s">
        <v>2372</v>
      </c>
      <c r="B4483" s="491" t="s">
        <v>958</v>
      </c>
      <c r="C4483" s="527" t="s">
        <v>7</v>
      </c>
      <c r="D4483" s="494">
        <v>2</v>
      </c>
      <c r="E4483" s="608"/>
      <c r="F4483" s="608"/>
      <c r="G4483" s="608"/>
      <c r="H4483" s="683">
        <f t="shared" si="248"/>
        <v>2</v>
      </c>
      <c r="I4483" s="909">
        <f t="shared" si="249"/>
        <v>2</v>
      </c>
      <c r="J4483" s="635"/>
      <c r="K4483" s="635"/>
      <c r="L4483" s="548"/>
      <c r="M4483" s="437"/>
      <c r="N4483" s="437"/>
      <c r="O4483" s="437"/>
      <c r="P4483" s="437"/>
      <c r="Q4483" s="437"/>
      <c r="R4483" s="437"/>
      <c r="S4483" s="437"/>
    </row>
    <row r="4484" spans="1:19" s="440" customFormat="1" ht="13.5" x14ac:dyDescent="0.3">
      <c r="A4484" s="463" t="s">
        <v>2373</v>
      </c>
      <c r="B4484" s="491" t="s">
        <v>959</v>
      </c>
      <c r="C4484" s="527" t="s">
        <v>7</v>
      </c>
      <c r="D4484" s="494">
        <f>2+2+4</f>
        <v>8</v>
      </c>
      <c r="E4484" s="608"/>
      <c r="F4484" s="608"/>
      <c r="G4484" s="608"/>
      <c r="H4484" s="683">
        <f t="shared" si="248"/>
        <v>8</v>
      </c>
      <c r="I4484" s="909">
        <f t="shared" si="249"/>
        <v>8</v>
      </c>
      <c r="J4484" s="635"/>
      <c r="K4484" s="635"/>
      <c r="L4484" s="548"/>
      <c r="M4484" s="437"/>
      <c r="N4484" s="437"/>
      <c r="O4484" s="437"/>
      <c r="P4484" s="437"/>
      <c r="Q4484" s="437"/>
      <c r="R4484" s="437"/>
      <c r="S4484" s="437"/>
    </row>
    <row r="4485" spans="1:19" s="440" customFormat="1" ht="13.5" x14ac:dyDescent="0.3">
      <c r="A4485" s="463" t="s">
        <v>2374</v>
      </c>
      <c r="B4485" s="491" t="s">
        <v>960</v>
      </c>
      <c r="C4485" s="527" t="s">
        <v>7</v>
      </c>
      <c r="D4485" s="494">
        <f>2+6</f>
        <v>8</v>
      </c>
      <c r="E4485" s="608"/>
      <c r="F4485" s="608"/>
      <c r="G4485" s="608"/>
      <c r="H4485" s="683">
        <f t="shared" si="248"/>
        <v>8</v>
      </c>
      <c r="I4485" s="909">
        <f t="shared" si="249"/>
        <v>8</v>
      </c>
      <c r="J4485" s="635"/>
      <c r="K4485" s="635"/>
      <c r="L4485" s="548"/>
      <c r="M4485" s="437"/>
      <c r="N4485" s="437"/>
      <c r="O4485" s="437"/>
      <c r="P4485" s="437"/>
      <c r="Q4485" s="437"/>
      <c r="R4485" s="437"/>
      <c r="S4485" s="437"/>
    </row>
    <row r="4486" spans="1:19" s="440" customFormat="1" ht="13.5" x14ac:dyDescent="0.3">
      <c r="A4486" s="463" t="s">
        <v>2375</v>
      </c>
      <c r="B4486" s="491" t="s">
        <v>1403</v>
      </c>
      <c r="C4486" s="527" t="s">
        <v>7</v>
      </c>
      <c r="D4486" s="494">
        <f>6+6+6+6+6+6+6</f>
        <v>42</v>
      </c>
      <c r="E4486" s="608"/>
      <c r="F4486" s="608"/>
      <c r="G4486" s="608"/>
      <c r="H4486" s="683">
        <f t="shared" si="248"/>
        <v>42</v>
      </c>
      <c r="I4486" s="909">
        <f t="shared" si="249"/>
        <v>42</v>
      </c>
      <c r="J4486" s="635"/>
      <c r="K4486" s="635"/>
      <c r="L4486" s="548"/>
      <c r="M4486" s="437"/>
      <c r="N4486" s="437"/>
      <c r="O4486" s="437"/>
      <c r="P4486" s="437"/>
      <c r="Q4486" s="437"/>
      <c r="R4486" s="437"/>
      <c r="S4486" s="437"/>
    </row>
    <row r="4487" spans="1:19" s="440" customFormat="1" ht="13.5" x14ac:dyDescent="0.3">
      <c r="A4487" s="463" t="s">
        <v>2376</v>
      </c>
      <c r="B4487" s="491" t="s">
        <v>2280</v>
      </c>
      <c r="C4487" s="527" t="s">
        <v>7</v>
      </c>
      <c r="D4487" s="494">
        <v>3</v>
      </c>
      <c r="E4487" s="608"/>
      <c r="F4487" s="608"/>
      <c r="G4487" s="608"/>
      <c r="H4487" s="683">
        <f t="shared" si="248"/>
        <v>3</v>
      </c>
      <c r="I4487" s="909">
        <f t="shared" si="249"/>
        <v>3</v>
      </c>
      <c r="J4487" s="635"/>
      <c r="K4487" s="635"/>
      <c r="L4487" s="548"/>
      <c r="M4487" s="437"/>
      <c r="N4487" s="437"/>
      <c r="O4487" s="437"/>
      <c r="P4487" s="437"/>
      <c r="Q4487" s="437"/>
      <c r="R4487" s="437"/>
      <c r="S4487" s="437"/>
    </row>
    <row r="4488" spans="1:19" s="440" customFormat="1" ht="13.5" x14ac:dyDescent="0.3">
      <c r="A4488" s="463"/>
      <c r="B4488" s="491"/>
      <c r="C4488" s="527"/>
      <c r="D4488" s="494"/>
      <c r="E4488" s="608"/>
      <c r="F4488" s="608"/>
      <c r="G4488" s="608"/>
      <c r="H4488" s="683"/>
      <c r="I4488" s="909"/>
      <c r="J4488" s="635"/>
      <c r="K4488" s="635"/>
      <c r="L4488" s="548"/>
      <c r="M4488" s="437"/>
      <c r="N4488" s="437"/>
      <c r="O4488" s="437"/>
      <c r="P4488" s="437"/>
      <c r="Q4488" s="437"/>
      <c r="R4488" s="437"/>
      <c r="S4488" s="437"/>
    </row>
    <row r="4489" spans="1:19" s="440" customFormat="1" ht="27" x14ac:dyDescent="0.3">
      <c r="A4489" s="463" t="s">
        <v>2369</v>
      </c>
      <c r="B4489" s="491" t="s">
        <v>961</v>
      </c>
      <c r="C4489" s="527"/>
      <c r="D4489" s="494"/>
      <c r="E4489" s="608"/>
      <c r="F4489" s="608"/>
      <c r="G4489" s="608"/>
      <c r="H4489" s="683"/>
      <c r="I4489" s="909"/>
      <c r="J4489" s="635"/>
      <c r="K4489" s="635"/>
      <c r="L4489" s="548"/>
      <c r="M4489" s="437"/>
      <c r="N4489" s="437"/>
      <c r="O4489" s="437"/>
      <c r="P4489" s="437"/>
      <c r="Q4489" s="437"/>
      <c r="R4489" s="437"/>
      <c r="S4489" s="437"/>
    </row>
    <row r="4490" spans="1:19" s="440" customFormat="1" ht="13.5" x14ac:dyDescent="0.3">
      <c r="A4490" s="463" t="s">
        <v>2377</v>
      </c>
      <c r="B4490" s="491" t="s">
        <v>962</v>
      </c>
      <c r="C4490" s="527" t="s">
        <v>7</v>
      </c>
      <c r="D4490" s="494">
        <v>13</v>
      </c>
      <c r="E4490" s="608"/>
      <c r="F4490" s="608"/>
      <c r="G4490" s="608"/>
      <c r="H4490" s="683">
        <f t="shared" si="248"/>
        <v>13</v>
      </c>
      <c r="I4490" s="909">
        <f t="shared" si="249"/>
        <v>13</v>
      </c>
      <c r="J4490" s="635"/>
      <c r="K4490" s="635"/>
      <c r="L4490" s="548"/>
      <c r="M4490" s="437"/>
      <c r="N4490" s="437"/>
      <c r="O4490" s="437"/>
      <c r="P4490" s="437"/>
      <c r="Q4490" s="437"/>
      <c r="R4490" s="437"/>
      <c r="S4490" s="437"/>
    </row>
    <row r="4491" spans="1:19" s="440" customFormat="1" ht="13.5" x14ac:dyDescent="0.3">
      <c r="A4491" s="463"/>
      <c r="B4491" s="491"/>
      <c r="C4491" s="527"/>
      <c r="D4491" s="494"/>
      <c r="E4491" s="608"/>
      <c r="F4491" s="608"/>
      <c r="G4491" s="608"/>
      <c r="H4491" s="683"/>
      <c r="I4491" s="909"/>
      <c r="J4491" s="635"/>
      <c r="K4491" s="635"/>
      <c r="L4491" s="548"/>
      <c r="M4491" s="437"/>
      <c r="N4491" s="437"/>
      <c r="O4491" s="437"/>
      <c r="P4491" s="437"/>
      <c r="Q4491" s="437"/>
      <c r="R4491" s="437"/>
      <c r="S4491" s="437"/>
    </row>
    <row r="4492" spans="1:19" s="440" customFormat="1" ht="40.5" x14ac:dyDescent="0.3">
      <c r="A4492" s="463" t="s">
        <v>2370</v>
      </c>
      <c r="B4492" s="491" t="s">
        <v>963</v>
      </c>
      <c r="C4492" s="527"/>
      <c r="D4492" s="494"/>
      <c r="E4492" s="608"/>
      <c r="F4492" s="608"/>
      <c r="G4492" s="608"/>
      <c r="H4492" s="683"/>
      <c r="I4492" s="909"/>
      <c r="J4492" s="635"/>
      <c r="K4492" s="635"/>
      <c r="L4492" s="548"/>
      <c r="M4492" s="437"/>
      <c r="N4492" s="437"/>
      <c r="O4492" s="437"/>
      <c r="P4492" s="437"/>
      <c r="Q4492" s="437"/>
      <c r="R4492" s="437"/>
      <c r="S4492" s="437"/>
    </row>
    <row r="4493" spans="1:19" s="440" customFormat="1" ht="13.5" x14ac:dyDescent="0.3">
      <c r="A4493" s="463" t="s">
        <v>2371</v>
      </c>
      <c r="B4493" s="491" t="s">
        <v>965</v>
      </c>
      <c r="C4493" s="527" t="s">
        <v>7</v>
      </c>
      <c r="D4493" s="494">
        <v>5</v>
      </c>
      <c r="E4493" s="608"/>
      <c r="F4493" s="608"/>
      <c r="G4493" s="608"/>
      <c r="H4493" s="683">
        <f t="shared" ref="H4493:H4535" si="250">IF(PRODUCT(D4493:G4493),PRODUCT(D4493:G4493),"")</f>
        <v>5</v>
      </c>
      <c r="I4493" s="909">
        <f t="shared" ref="I4493:I4535" si="251">SUM(H4493)</f>
        <v>5</v>
      </c>
      <c r="J4493" s="635"/>
      <c r="K4493" s="635"/>
      <c r="L4493" s="548"/>
      <c r="M4493" s="437"/>
      <c r="N4493" s="437"/>
      <c r="O4493" s="437"/>
      <c r="P4493" s="437"/>
      <c r="Q4493" s="437"/>
      <c r="R4493" s="437"/>
      <c r="S4493" s="437"/>
    </row>
    <row r="4494" spans="1:19" s="440" customFormat="1" ht="13.5" x14ac:dyDescent="0.3">
      <c r="A4494" s="463" t="s">
        <v>2378</v>
      </c>
      <c r="B4494" s="491" t="s">
        <v>966</v>
      </c>
      <c r="C4494" s="527" t="s">
        <v>7</v>
      </c>
      <c r="D4494" s="494">
        <f>12*5</f>
        <v>60</v>
      </c>
      <c r="E4494" s="608"/>
      <c r="F4494" s="608"/>
      <c r="G4494" s="608"/>
      <c r="H4494" s="683">
        <f t="shared" si="250"/>
        <v>60</v>
      </c>
      <c r="I4494" s="909">
        <f t="shared" si="251"/>
        <v>60</v>
      </c>
      <c r="J4494" s="635"/>
      <c r="K4494" s="635"/>
      <c r="L4494" s="548"/>
      <c r="M4494" s="437"/>
      <c r="N4494" s="437"/>
      <c r="O4494" s="437"/>
      <c r="P4494" s="437"/>
      <c r="Q4494" s="437"/>
      <c r="R4494" s="437"/>
      <c r="S4494" s="437"/>
    </row>
    <row r="4495" spans="1:19" s="440" customFormat="1" ht="13.5" x14ac:dyDescent="0.3">
      <c r="A4495" s="463"/>
      <c r="B4495" s="491"/>
      <c r="C4495" s="527"/>
      <c r="D4495" s="494"/>
      <c r="E4495" s="608"/>
      <c r="F4495" s="608"/>
      <c r="G4495" s="608"/>
      <c r="H4495" s="683"/>
      <c r="I4495" s="909"/>
      <c r="J4495" s="635"/>
      <c r="K4495" s="635"/>
      <c r="L4495" s="548"/>
      <c r="M4495" s="437"/>
      <c r="N4495" s="437"/>
      <c r="O4495" s="437"/>
      <c r="P4495" s="437"/>
      <c r="Q4495" s="437"/>
      <c r="R4495" s="437"/>
      <c r="S4495" s="437"/>
    </row>
    <row r="4496" spans="1:19" s="440" customFormat="1" ht="27" x14ac:dyDescent="0.3">
      <c r="A4496" s="463" t="s">
        <v>2379</v>
      </c>
      <c r="B4496" s="491" t="s">
        <v>1852</v>
      </c>
      <c r="C4496" s="527"/>
      <c r="D4496" s="494"/>
      <c r="E4496" s="608"/>
      <c r="F4496" s="608"/>
      <c r="G4496" s="608"/>
      <c r="H4496" s="683"/>
      <c r="I4496" s="909"/>
      <c r="J4496" s="635"/>
      <c r="K4496" s="635"/>
      <c r="L4496" s="548"/>
      <c r="M4496" s="437"/>
      <c r="N4496" s="437"/>
      <c r="O4496" s="437"/>
      <c r="P4496" s="437"/>
      <c r="Q4496" s="437"/>
      <c r="R4496" s="437"/>
      <c r="S4496" s="437"/>
    </row>
    <row r="4497" spans="1:19" s="440" customFormat="1" ht="13.5" x14ac:dyDescent="0.3">
      <c r="A4497" s="463" t="s">
        <v>2380</v>
      </c>
      <c r="B4497" s="491" t="s">
        <v>2281</v>
      </c>
      <c r="C4497" s="527" t="s">
        <v>7</v>
      </c>
      <c r="D4497" s="494">
        <v>1</v>
      </c>
      <c r="E4497" s="608"/>
      <c r="F4497" s="608"/>
      <c r="G4497" s="608"/>
      <c r="H4497" s="683">
        <f t="shared" si="250"/>
        <v>1</v>
      </c>
      <c r="I4497" s="909">
        <f t="shared" si="251"/>
        <v>1</v>
      </c>
      <c r="J4497" s="635"/>
      <c r="K4497" s="635"/>
      <c r="L4497" s="548"/>
      <c r="M4497" s="437"/>
      <c r="N4497" s="437"/>
      <c r="O4497" s="437"/>
      <c r="P4497" s="437"/>
      <c r="Q4497" s="437"/>
      <c r="R4497" s="437"/>
      <c r="S4497" s="437"/>
    </row>
    <row r="4498" spans="1:19" s="440" customFormat="1" ht="13.5" x14ac:dyDescent="0.3">
      <c r="A4498" s="463" t="s">
        <v>2381</v>
      </c>
      <c r="B4498" s="491" t="s">
        <v>1853</v>
      </c>
      <c r="C4498" s="527" t="s">
        <v>7</v>
      </c>
      <c r="D4498" s="494">
        <v>8</v>
      </c>
      <c r="E4498" s="608"/>
      <c r="F4498" s="608"/>
      <c r="G4498" s="608"/>
      <c r="H4498" s="683">
        <f t="shared" si="250"/>
        <v>8</v>
      </c>
      <c r="I4498" s="909">
        <f t="shared" si="251"/>
        <v>8</v>
      </c>
      <c r="J4498" s="635"/>
      <c r="K4498" s="635"/>
      <c r="L4498" s="548"/>
      <c r="M4498" s="437"/>
      <c r="N4498" s="437"/>
      <c r="O4498" s="437"/>
      <c r="P4498" s="437"/>
      <c r="Q4498" s="437"/>
      <c r="R4498" s="437"/>
      <c r="S4498" s="437"/>
    </row>
    <row r="4499" spans="1:19" s="440" customFormat="1" ht="13.5" x14ac:dyDescent="0.3">
      <c r="A4499" s="463" t="s">
        <v>2382</v>
      </c>
      <c r="B4499" s="491" t="s">
        <v>2282</v>
      </c>
      <c r="C4499" s="527" t="s">
        <v>7</v>
      </c>
      <c r="D4499" s="494">
        <v>1</v>
      </c>
      <c r="E4499" s="608"/>
      <c r="F4499" s="608"/>
      <c r="G4499" s="608"/>
      <c r="H4499" s="683">
        <f t="shared" si="250"/>
        <v>1</v>
      </c>
      <c r="I4499" s="909">
        <f t="shared" si="251"/>
        <v>1</v>
      </c>
      <c r="J4499" s="635"/>
      <c r="K4499" s="635"/>
      <c r="L4499" s="548"/>
      <c r="M4499" s="437"/>
      <c r="N4499" s="437"/>
      <c r="O4499" s="437"/>
      <c r="P4499" s="437"/>
      <c r="Q4499" s="437"/>
      <c r="R4499" s="437"/>
      <c r="S4499" s="437"/>
    </row>
    <row r="4500" spans="1:19" s="440" customFormat="1" ht="13.5" x14ac:dyDescent="0.3">
      <c r="A4500" s="463" t="s">
        <v>2383</v>
      </c>
      <c r="B4500" s="491" t="s">
        <v>1855</v>
      </c>
      <c r="C4500" s="527" t="s">
        <v>7</v>
      </c>
      <c r="D4500" s="494">
        <v>1</v>
      </c>
      <c r="E4500" s="608"/>
      <c r="F4500" s="608"/>
      <c r="G4500" s="608"/>
      <c r="H4500" s="683">
        <f t="shared" si="250"/>
        <v>1</v>
      </c>
      <c r="I4500" s="909">
        <f t="shared" si="251"/>
        <v>1</v>
      </c>
      <c r="J4500" s="635"/>
      <c r="K4500" s="635"/>
      <c r="L4500" s="548"/>
      <c r="M4500" s="437"/>
      <c r="N4500" s="437"/>
      <c r="O4500" s="437"/>
      <c r="P4500" s="437"/>
      <c r="Q4500" s="437"/>
      <c r="R4500" s="437"/>
      <c r="S4500" s="437"/>
    </row>
    <row r="4501" spans="1:19" s="440" customFormat="1" ht="13.5" x14ac:dyDescent="0.3">
      <c r="A4501" s="463"/>
      <c r="B4501" s="491"/>
      <c r="C4501" s="527"/>
      <c r="D4501" s="494"/>
      <c r="E4501" s="608"/>
      <c r="F4501" s="608"/>
      <c r="G4501" s="608"/>
      <c r="H4501" s="683"/>
      <c r="I4501" s="909"/>
      <c r="J4501" s="635"/>
      <c r="K4501" s="635"/>
      <c r="L4501" s="548"/>
      <c r="M4501" s="437"/>
      <c r="N4501" s="437"/>
      <c r="O4501" s="437"/>
      <c r="P4501" s="437"/>
      <c r="Q4501" s="437"/>
      <c r="R4501" s="437"/>
      <c r="S4501" s="437"/>
    </row>
    <row r="4502" spans="1:19" s="440" customFormat="1" ht="13.5" x14ac:dyDescent="0.3">
      <c r="A4502" s="463" t="s">
        <v>2384</v>
      </c>
      <c r="B4502" s="650" t="s">
        <v>967</v>
      </c>
      <c r="C4502" s="607"/>
      <c r="D4502" s="494"/>
      <c r="E4502" s="608"/>
      <c r="F4502" s="608"/>
      <c r="G4502" s="608"/>
      <c r="H4502" s="683"/>
      <c r="I4502" s="909"/>
      <c r="J4502" s="635"/>
      <c r="K4502" s="635"/>
      <c r="L4502" s="548"/>
      <c r="M4502" s="437"/>
      <c r="N4502" s="437"/>
      <c r="O4502" s="437"/>
      <c r="P4502" s="437"/>
      <c r="Q4502" s="437"/>
      <c r="R4502" s="437"/>
      <c r="S4502" s="437"/>
    </row>
    <row r="4503" spans="1:19" s="440" customFormat="1" ht="13.5" x14ac:dyDescent="0.3">
      <c r="A4503" s="463"/>
      <c r="B4503" s="491"/>
      <c r="C4503" s="527"/>
      <c r="D4503" s="494"/>
      <c r="E4503" s="608"/>
      <c r="F4503" s="608"/>
      <c r="G4503" s="608"/>
      <c r="H4503" s="683"/>
      <c r="I4503" s="909"/>
      <c r="J4503" s="635"/>
      <c r="K4503" s="635"/>
      <c r="L4503" s="548"/>
      <c r="M4503" s="437"/>
      <c r="N4503" s="437"/>
      <c r="O4503" s="437"/>
      <c r="P4503" s="437"/>
      <c r="Q4503" s="437"/>
      <c r="R4503" s="437"/>
      <c r="S4503" s="437"/>
    </row>
    <row r="4504" spans="1:19" s="440" customFormat="1" ht="67.5" x14ac:dyDescent="0.3">
      <c r="A4504" s="463" t="s">
        <v>2385</v>
      </c>
      <c r="B4504" s="491" t="s">
        <v>968</v>
      </c>
      <c r="C4504" s="527"/>
      <c r="D4504" s="494"/>
      <c r="E4504" s="608"/>
      <c r="F4504" s="608"/>
      <c r="G4504" s="608"/>
      <c r="H4504" s="683"/>
      <c r="I4504" s="909"/>
      <c r="J4504" s="635"/>
      <c r="K4504" s="635"/>
      <c r="L4504" s="548"/>
      <c r="M4504" s="437"/>
      <c r="N4504" s="437"/>
      <c r="O4504" s="437"/>
      <c r="P4504" s="437"/>
      <c r="Q4504" s="437"/>
      <c r="R4504" s="437"/>
      <c r="S4504" s="437"/>
    </row>
    <row r="4505" spans="1:19" s="440" customFormat="1" ht="13.5" x14ac:dyDescent="0.3">
      <c r="A4505" s="463" t="s">
        <v>2386</v>
      </c>
      <c r="B4505" s="491" t="s">
        <v>2283</v>
      </c>
      <c r="C4505" s="527" t="s">
        <v>7</v>
      </c>
      <c r="D4505" s="494">
        <v>1</v>
      </c>
      <c r="E4505" s="608"/>
      <c r="F4505" s="608"/>
      <c r="G4505" s="608"/>
      <c r="H4505" s="683">
        <f t="shared" si="250"/>
        <v>1</v>
      </c>
      <c r="I4505" s="909">
        <f t="shared" si="251"/>
        <v>1</v>
      </c>
      <c r="J4505" s="635"/>
      <c r="K4505" s="635"/>
      <c r="L4505" s="548"/>
      <c r="M4505" s="437"/>
      <c r="N4505" s="437"/>
      <c r="O4505" s="437"/>
      <c r="P4505" s="437"/>
      <c r="Q4505" s="437"/>
      <c r="R4505" s="437"/>
      <c r="S4505" s="437"/>
    </row>
    <row r="4506" spans="1:19" s="440" customFormat="1" ht="13.5" x14ac:dyDescent="0.3">
      <c r="A4506" s="463"/>
      <c r="B4506" s="491"/>
      <c r="C4506" s="527"/>
      <c r="D4506" s="494"/>
      <c r="E4506" s="608"/>
      <c r="F4506" s="608"/>
      <c r="G4506" s="608"/>
      <c r="H4506" s="683"/>
      <c r="I4506" s="909"/>
      <c r="J4506" s="635"/>
      <c r="K4506" s="635"/>
      <c r="L4506" s="548"/>
      <c r="M4506" s="437"/>
      <c r="N4506" s="437"/>
      <c r="O4506" s="437"/>
      <c r="P4506" s="437"/>
      <c r="Q4506" s="437"/>
      <c r="R4506" s="437"/>
      <c r="S4506" s="437"/>
    </row>
    <row r="4507" spans="1:19" s="440" customFormat="1" ht="81" x14ac:dyDescent="0.3">
      <c r="A4507" s="463" t="s">
        <v>2387</v>
      </c>
      <c r="B4507" s="491" t="s">
        <v>970</v>
      </c>
      <c r="C4507" s="527" t="s">
        <v>932</v>
      </c>
      <c r="D4507" s="494">
        <v>1</v>
      </c>
      <c r="E4507" s="608"/>
      <c r="F4507" s="608"/>
      <c r="G4507" s="608"/>
      <c r="H4507" s="683">
        <f t="shared" si="250"/>
        <v>1</v>
      </c>
      <c r="I4507" s="909">
        <f t="shared" si="251"/>
        <v>1</v>
      </c>
      <c r="J4507" s="635"/>
      <c r="K4507" s="635"/>
      <c r="L4507" s="548"/>
      <c r="M4507" s="437"/>
      <c r="N4507" s="437"/>
      <c r="O4507" s="437"/>
      <c r="P4507" s="437"/>
      <c r="Q4507" s="437"/>
      <c r="R4507" s="437"/>
      <c r="S4507" s="437"/>
    </row>
    <row r="4508" spans="1:19" s="440" customFormat="1" ht="13.5" x14ac:dyDescent="0.3">
      <c r="A4508" s="463"/>
      <c r="B4508" s="491"/>
      <c r="C4508" s="527"/>
      <c r="D4508" s="494"/>
      <c r="E4508" s="608"/>
      <c r="F4508" s="608"/>
      <c r="G4508" s="608"/>
      <c r="H4508" s="683"/>
      <c r="I4508" s="909"/>
      <c r="J4508" s="635"/>
      <c r="K4508" s="635"/>
      <c r="L4508" s="548"/>
      <c r="M4508" s="437"/>
      <c r="N4508" s="437"/>
      <c r="O4508" s="437"/>
      <c r="P4508" s="437"/>
      <c r="Q4508" s="437"/>
      <c r="R4508" s="437"/>
      <c r="S4508" s="437"/>
    </row>
    <row r="4509" spans="1:19" s="440" customFormat="1" ht="54" x14ac:dyDescent="0.3">
      <c r="A4509" s="463" t="s">
        <v>2388</v>
      </c>
      <c r="B4509" s="491" t="s">
        <v>971</v>
      </c>
      <c r="C4509" s="527" t="s">
        <v>932</v>
      </c>
      <c r="D4509" s="494">
        <v>1</v>
      </c>
      <c r="E4509" s="608"/>
      <c r="F4509" s="608"/>
      <c r="G4509" s="608"/>
      <c r="H4509" s="683">
        <f t="shared" si="250"/>
        <v>1</v>
      </c>
      <c r="I4509" s="909">
        <f t="shared" si="251"/>
        <v>1</v>
      </c>
      <c r="J4509" s="635"/>
      <c r="K4509" s="635"/>
      <c r="L4509" s="548"/>
      <c r="M4509" s="437"/>
      <c r="N4509" s="437"/>
      <c r="O4509" s="437"/>
      <c r="P4509" s="437"/>
      <c r="Q4509" s="437"/>
      <c r="R4509" s="437"/>
      <c r="S4509" s="437"/>
    </row>
    <row r="4510" spans="1:19" s="440" customFormat="1" ht="13.5" x14ac:dyDescent="0.3">
      <c r="A4510" s="463"/>
      <c r="B4510" s="491"/>
      <c r="C4510" s="527"/>
      <c r="D4510" s="494"/>
      <c r="E4510" s="608"/>
      <c r="F4510" s="608"/>
      <c r="G4510" s="608"/>
      <c r="H4510" s="683"/>
      <c r="I4510" s="909"/>
      <c r="J4510" s="635"/>
      <c r="K4510" s="635"/>
      <c r="L4510" s="548"/>
      <c r="M4510" s="437"/>
      <c r="N4510" s="437"/>
      <c r="O4510" s="437"/>
      <c r="P4510" s="437"/>
      <c r="Q4510" s="437"/>
      <c r="R4510" s="437"/>
      <c r="S4510" s="437"/>
    </row>
    <row r="4511" spans="1:19" s="440" customFormat="1" ht="13.5" x14ac:dyDescent="0.3">
      <c r="A4511" s="463" t="s">
        <v>2389</v>
      </c>
      <c r="B4511" s="491" t="s">
        <v>972</v>
      </c>
      <c r="C4511" s="527" t="s">
        <v>932</v>
      </c>
      <c r="D4511" s="494">
        <v>1</v>
      </c>
      <c r="E4511" s="608"/>
      <c r="F4511" s="608"/>
      <c r="G4511" s="608"/>
      <c r="H4511" s="683">
        <f t="shared" si="250"/>
        <v>1</v>
      </c>
      <c r="I4511" s="909">
        <f t="shared" si="251"/>
        <v>1</v>
      </c>
      <c r="J4511" s="635"/>
      <c r="K4511" s="635"/>
      <c r="L4511" s="548"/>
      <c r="M4511" s="437"/>
      <c r="N4511" s="437"/>
      <c r="O4511" s="437"/>
      <c r="P4511" s="437"/>
      <c r="Q4511" s="437"/>
      <c r="R4511" s="437"/>
      <c r="S4511" s="437"/>
    </row>
    <row r="4512" spans="1:19" s="440" customFormat="1" ht="13.5" x14ac:dyDescent="0.3">
      <c r="A4512" s="463"/>
      <c r="B4512" s="491"/>
      <c r="C4512" s="527"/>
      <c r="D4512" s="494"/>
      <c r="E4512" s="608"/>
      <c r="F4512" s="608"/>
      <c r="G4512" s="608"/>
      <c r="H4512" s="683"/>
      <c r="I4512" s="909"/>
      <c r="J4512" s="635"/>
      <c r="K4512" s="635"/>
      <c r="L4512" s="548"/>
      <c r="M4512" s="437"/>
      <c r="N4512" s="437"/>
      <c r="O4512" s="437"/>
      <c r="P4512" s="437"/>
      <c r="Q4512" s="437"/>
      <c r="R4512" s="437"/>
      <c r="S4512" s="437"/>
    </row>
    <row r="4513" spans="1:19" s="440" customFormat="1" ht="40.5" x14ac:dyDescent="0.3">
      <c r="A4513" s="463" t="s">
        <v>2391</v>
      </c>
      <c r="B4513" s="491" t="s">
        <v>973</v>
      </c>
      <c r="C4513" s="527" t="s">
        <v>932</v>
      </c>
      <c r="D4513" s="494">
        <v>1</v>
      </c>
      <c r="E4513" s="608"/>
      <c r="F4513" s="608"/>
      <c r="G4513" s="608"/>
      <c r="H4513" s="683">
        <f t="shared" si="250"/>
        <v>1</v>
      </c>
      <c r="I4513" s="909">
        <f t="shared" si="251"/>
        <v>1</v>
      </c>
      <c r="J4513" s="635"/>
      <c r="K4513" s="635"/>
      <c r="L4513" s="548"/>
      <c r="M4513" s="437"/>
      <c r="N4513" s="437"/>
      <c r="O4513" s="437"/>
      <c r="P4513" s="437"/>
      <c r="Q4513" s="437"/>
      <c r="R4513" s="437"/>
      <c r="S4513" s="437"/>
    </row>
    <row r="4514" spans="1:19" s="440" customFormat="1" ht="13.5" x14ac:dyDescent="0.3">
      <c r="A4514" s="463"/>
      <c r="B4514" s="491"/>
      <c r="C4514" s="527"/>
      <c r="D4514" s="494"/>
      <c r="E4514" s="608"/>
      <c r="F4514" s="608"/>
      <c r="G4514" s="608"/>
      <c r="H4514" s="683"/>
      <c r="I4514" s="909"/>
      <c r="J4514" s="635"/>
      <c r="K4514" s="635"/>
      <c r="L4514" s="548"/>
      <c r="M4514" s="437"/>
      <c r="N4514" s="437"/>
      <c r="O4514" s="437"/>
      <c r="P4514" s="437"/>
      <c r="Q4514" s="437"/>
      <c r="R4514" s="437"/>
      <c r="S4514" s="437"/>
    </row>
    <row r="4515" spans="1:19" s="440" customFormat="1" ht="27" x14ac:dyDescent="0.3">
      <c r="A4515" s="463" t="s">
        <v>2390</v>
      </c>
      <c r="B4515" s="491" t="s">
        <v>974</v>
      </c>
      <c r="C4515" s="527" t="s">
        <v>7</v>
      </c>
      <c r="D4515" s="494">
        <v>1</v>
      </c>
      <c r="E4515" s="608"/>
      <c r="F4515" s="608"/>
      <c r="G4515" s="608"/>
      <c r="H4515" s="683">
        <f t="shared" si="250"/>
        <v>1</v>
      </c>
      <c r="I4515" s="909">
        <f t="shared" si="251"/>
        <v>1</v>
      </c>
      <c r="J4515" s="635"/>
      <c r="K4515" s="635"/>
      <c r="L4515" s="548"/>
      <c r="M4515" s="437"/>
      <c r="N4515" s="437"/>
      <c r="O4515" s="437"/>
      <c r="P4515" s="437"/>
      <c r="Q4515" s="437"/>
      <c r="R4515" s="437"/>
      <c r="S4515" s="437"/>
    </row>
    <row r="4516" spans="1:19" s="440" customFormat="1" ht="13.5" x14ac:dyDescent="0.3">
      <c r="A4516" s="463"/>
      <c r="B4516" s="491"/>
      <c r="C4516" s="527"/>
      <c r="D4516" s="494"/>
      <c r="E4516" s="608"/>
      <c r="F4516" s="608"/>
      <c r="G4516" s="608"/>
      <c r="H4516" s="683"/>
      <c r="I4516" s="909"/>
      <c r="J4516" s="635"/>
      <c r="K4516" s="635"/>
      <c r="L4516" s="548"/>
      <c r="M4516" s="437"/>
      <c r="N4516" s="437"/>
      <c r="O4516" s="437"/>
      <c r="P4516" s="437"/>
      <c r="Q4516" s="437"/>
      <c r="R4516" s="437"/>
      <c r="S4516" s="437"/>
    </row>
    <row r="4517" spans="1:19" s="440" customFormat="1" ht="13.5" x14ac:dyDescent="0.3">
      <c r="A4517" s="463" t="s">
        <v>2392</v>
      </c>
      <c r="B4517" s="650" t="s">
        <v>189</v>
      </c>
      <c r="C4517" s="607"/>
      <c r="D4517" s="494"/>
      <c r="E4517" s="608"/>
      <c r="F4517" s="608"/>
      <c r="G4517" s="608"/>
      <c r="H4517" s="683"/>
      <c r="I4517" s="909"/>
      <c r="J4517" s="635"/>
      <c r="K4517" s="635"/>
      <c r="L4517" s="548"/>
      <c r="M4517" s="437"/>
      <c r="N4517" s="437"/>
      <c r="O4517" s="437"/>
      <c r="P4517" s="437"/>
      <c r="Q4517" s="437"/>
      <c r="R4517" s="437"/>
      <c r="S4517" s="437"/>
    </row>
    <row r="4518" spans="1:19" s="440" customFormat="1" ht="13.5" x14ac:dyDescent="0.3">
      <c r="A4518" s="463"/>
      <c r="B4518" s="491"/>
      <c r="C4518" s="527"/>
      <c r="D4518" s="494"/>
      <c r="E4518" s="608"/>
      <c r="F4518" s="608"/>
      <c r="G4518" s="608"/>
      <c r="H4518" s="683"/>
      <c r="I4518" s="909"/>
      <c r="J4518" s="635"/>
      <c r="K4518" s="635"/>
      <c r="L4518" s="548"/>
      <c r="M4518" s="437"/>
      <c r="N4518" s="437"/>
      <c r="O4518" s="437"/>
      <c r="P4518" s="437"/>
      <c r="Q4518" s="437"/>
      <c r="R4518" s="437"/>
      <c r="S4518" s="437"/>
    </row>
    <row r="4519" spans="1:19" s="440" customFormat="1" ht="162" x14ac:dyDescent="0.3">
      <c r="A4519" s="463" t="s">
        <v>2393</v>
      </c>
      <c r="B4519" s="491" t="s">
        <v>975</v>
      </c>
      <c r="C4519" s="527" t="s">
        <v>932</v>
      </c>
      <c r="D4519" s="494">
        <v>1</v>
      </c>
      <c r="E4519" s="608"/>
      <c r="F4519" s="608"/>
      <c r="G4519" s="608"/>
      <c r="H4519" s="683">
        <f t="shared" si="250"/>
        <v>1</v>
      </c>
      <c r="I4519" s="909">
        <f t="shared" si="251"/>
        <v>1</v>
      </c>
      <c r="J4519" s="635"/>
      <c r="K4519" s="635"/>
      <c r="L4519" s="548"/>
      <c r="M4519" s="437"/>
      <c r="N4519" s="437"/>
      <c r="O4519" s="437"/>
      <c r="P4519" s="437"/>
      <c r="Q4519" s="437"/>
      <c r="R4519" s="437"/>
      <c r="S4519" s="437"/>
    </row>
    <row r="4520" spans="1:19" s="440" customFormat="1" ht="13.5" x14ac:dyDescent="0.3">
      <c r="A4520" s="463"/>
      <c r="B4520" s="491"/>
      <c r="C4520" s="527"/>
      <c r="D4520" s="494"/>
      <c r="E4520" s="608"/>
      <c r="F4520" s="608"/>
      <c r="G4520" s="608"/>
      <c r="H4520" s="683" t="str">
        <f t="shared" si="250"/>
        <v/>
      </c>
      <c r="I4520" s="909"/>
      <c r="J4520" s="635"/>
      <c r="K4520" s="635"/>
      <c r="L4520" s="548"/>
      <c r="M4520" s="437"/>
      <c r="N4520" s="437"/>
      <c r="O4520" s="437"/>
      <c r="P4520" s="437"/>
      <c r="Q4520" s="437"/>
      <c r="R4520" s="437"/>
      <c r="S4520" s="437"/>
    </row>
    <row r="4521" spans="1:19" s="440" customFormat="1" ht="310.5" x14ac:dyDescent="0.3">
      <c r="A4521" s="463" t="s">
        <v>2394</v>
      </c>
      <c r="B4521" s="491" t="s">
        <v>976</v>
      </c>
      <c r="C4521" s="527" t="s">
        <v>1858</v>
      </c>
      <c r="D4521" s="494">
        <v>1</v>
      </c>
      <c r="E4521" s="608"/>
      <c r="F4521" s="608"/>
      <c r="G4521" s="608"/>
      <c r="H4521" s="683">
        <f t="shared" si="250"/>
        <v>1</v>
      </c>
      <c r="I4521" s="909">
        <f t="shared" si="251"/>
        <v>1</v>
      </c>
      <c r="J4521" s="635"/>
      <c r="K4521" s="635"/>
      <c r="L4521" s="548"/>
      <c r="M4521" s="437"/>
      <c r="N4521" s="437"/>
      <c r="O4521" s="437"/>
      <c r="P4521" s="437"/>
      <c r="Q4521" s="437"/>
      <c r="R4521" s="437"/>
      <c r="S4521" s="437"/>
    </row>
    <row r="4522" spans="1:19" s="440" customFormat="1" ht="13.5" x14ac:dyDescent="0.3">
      <c r="A4522" s="463"/>
      <c r="B4522" s="491"/>
      <c r="C4522" s="527"/>
      <c r="D4522" s="494"/>
      <c r="E4522" s="608"/>
      <c r="F4522" s="608"/>
      <c r="G4522" s="608"/>
      <c r="H4522" s="683" t="str">
        <f t="shared" si="250"/>
        <v/>
      </c>
      <c r="I4522" s="909">
        <f t="shared" si="251"/>
        <v>0</v>
      </c>
      <c r="J4522" s="635"/>
      <c r="K4522" s="635"/>
      <c r="L4522" s="548"/>
      <c r="M4522" s="437"/>
      <c r="N4522" s="437"/>
      <c r="O4522" s="437"/>
      <c r="P4522" s="437"/>
      <c r="Q4522" s="437"/>
      <c r="R4522" s="437"/>
      <c r="S4522" s="437"/>
    </row>
    <row r="4523" spans="1:19" s="440" customFormat="1" ht="81" x14ac:dyDescent="0.3">
      <c r="A4523" s="463" t="s">
        <v>2395</v>
      </c>
      <c r="B4523" s="491" t="s">
        <v>977</v>
      </c>
      <c r="C4523" s="527" t="s">
        <v>1858</v>
      </c>
      <c r="D4523" s="494">
        <v>1</v>
      </c>
      <c r="E4523" s="608"/>
      <c r="F4523" s="608"/>
      <c r="G4523" s="608"/>
      <c r="H4523" s="683">
        <f t="shared" si="250"/>
        <v>1</v>
      </c>
      <c r="I4523" s="909">
        <f t="shared" si="251"/>
        <v>1</v>
      </c>
      <c r="J4523" s="635"/>
      <c r="K4523" s="635"/>
      <c r="L4523" s="548"/>
      <c r="M4523" s="437"/>
      <c r="N4523" s="437"/>
      <c r="O4523" s="437"/>
      <c r="P4523" s="437"/>
      <c r="Q4523" s="437"/>
      <c r="R4523" s="437"/>
      <c r="S4523" s="437"/>
    </row>
    <row r="4524" spans="1:19" s="440" customFormat="1" ht="13.5" x14ac:dyDescent="0.3">
      <c r="A4524" s="463"/>
      <c r="B4524" s="491"/>
      <c r="C4524" s="527"/>
      <c r="D4524" s="494"/>
      <c r="E4524" s="608"/>
      <c r="F4524" s="608"/>
      <c r="G4524" s="608"/>
      <c r="H4524" s="683" t="str">
        <f t="shared" si="250"/>
        <v/>
      </c>
      <c r="I4524" s="909"/>
      <c r="J4524" s="635"/>
      <c r="K4524" s="635"/>
      <c r="L4524" s="548"/>
      <c r="M4524" s="437"/>
      <c r="N4524" s="437"/>
      <c r="O4524" s="437"/>
      <c r="P4524" s="437"/>
      <c r="Q4524" s="437"/>
      <c r="R4524" s="437"/>
      <c r="S4524" s="437"/>
    </row>
    <row r="4525" spans="1:19" s="440" customFormat="1" ht="121.5" x14ac:dyDescent="0.3">
      <c r="A4525" s="463" t="s">
        <v>2396</v>
      </c>
      <c r="B4525" s="491" t="s">
        <v>978</v>
      </c>
      <c r="C4525" s="527" t="s">
        <v>932</v>
      </c>
      <c r="D4525" s="494">
        <v>1</v>
      </c>
      <c r="E4525" s="608"/>
      <c r="F4525" s="608"/>
      <c r="G4525" s="608"/>
      <c r="H4525" s="683">
        <f t="shared" si="250"/>
        <v>1</v>
      </c>
      <c r="I4525" s="909">
        <f t="shared" si="251"/>
        <v>1</v>
      </c>
      <c r="J4525" s="635"/>
      <c r="K4525" s="635"/>
      <c r="L4525" s="548"/>
      <c r="M4525" s="437"/>
      <c r="N4525" s="437"/>
      <c r="O4525" s="437"/>
      <c r="P4525" s="437"/>
      <c r="Q4525" s="437"/>
      <c r="R4525" s="437"/>
      <c r="S4525" s="437"/>
    </row>
    <row r="4526" spans="1:19" s="440" customFormat="1" ht="13.5" x14ac:dyDescent="0.3">
      <c r="A4526" s="463"/>
      <c r="B4526" s="491"/>
      <c r="C4526" s="527"/>
      <c r="D4526" s="494"/>
      <c r="E4526" s="608"/>
      <c r="F4526" s="608"/>
      <c r="G4526" s="608"/>
      <c r="H4526" s="683" t="str">
        <f t="shared" si="250"/>
        <v/>
      </c>
      <c r="I4526" s="909"/>
      <c r="J4526" s="635"/>
      <c r="K4526" s="635"/>
      <c r="L4526" s="548"/>
      <c r="M4526" s="437"/>
      <c r="N4526" s="437"/>
      <c r="O4526" s="437"/>
      <c r="P4526" s="437"/>
      <c r="Q4526" s="437"/>
      <c r="R4526" s="437"/>
      <c r="S4526" s="437"/>
    </row>
    <row r="4527" spans="1:19" s="440" customFormat="1" ht="13.5" x14ac:dyDescent="0.3">
      <c r="A4527" s="463" t="s">
        <v>2397</v>
      </c>
      <c r="B4527" s="491" t="s">
        <v>979</v>
      </c>
      <c r="C4527" s="527" t="s">
        <v>932</v>
      </c>
      <c r="D4527" s="494">
        <v>1</v>
      </c>
      <c r="E4527" s="608"/>
      <c r="F4527" s="608"/>
      <c r="G4527" s="608"/>
      <c r="H4527" s="683">
        <f t="shared" si="250"/>
        <v>1</v>
      </c>
      <c r="I4527" s="909">
        <f t="shared" si="251"/>
        <v>1</v>
      </c>
      <c r="J4527" s="635"/>
      <c r="K4527" s="635"/>
      <c r="L4527" s="548"/>
      <c r="M4527" s="437"/>
      <c r="N4527" s="437"/>
      <c r="O4527" s="437"/>
      <c r="P4527" s="437"/>
      <c r="Q4527" s="437"/>
      <c r="R4527" s="437"/>
      <c r="S4527" s="437"/>
    </row>
    <row r="4528" spans="1:19" s="440" customFormat="1" ht="13.5" x14ac:dyDescent="0.3">
      <c r="A4528" s="463"/>
      <c r="B4528" s="491"/>
      <c r="C4528" s="527"/>
      <c r="D4528" s="494"/>
      <c r="E4528" s="608"/>
      <c r="F4528" s="608"/>
      <c r="G4528" s="608"/>
      <c r="H4528" s="683" t="str">
        <f t="shared" si="250"/>
        <v/>
      </c>
      <c r="I4528" s="909"/>
      <c r="J4528" s="635"/>
      <c r="K4528" s="635"/>
      <c r="L4528" s="548"/>
      <c r="M4528" s="437"/>
      <c r="N4528" s="437"/>
      <c r="O4528" s="437"/>
      <c r="P4528" s="437"/>
      <c r="Q4528" s="437"/>
      <c r="R4528" s="437"/>
      <c r="S4528" s="437"/>
    </row>
    <row r="4529" spans="1:19" s="440" customFormat="1" ht="40.5" x14ac:dyDescent="0.3">
      <c r="A4529" s="463" t="s">
        <v>2398</v>
      </c>
      <c r="B4529" s="491" t="s">
        <v>980</v>
      </c>
      <c r="C4529" s="527" t="s">
        <v>932</v>
      </c>
      <c r="D4529" s="494">
        <v>1</v>
      </c>
      <c r="E4529" s="608"/>
      <c r="F4529" s="608"/>
      <c r="G4529" s="608"/>
      <c r="H4529" s="683">
        <f t="shared" si="250"/>
        <v>1</v>
      </c>
      <c r="I4529" s="909">
        <f t="shared" si="251"/>
        <v>1</v>
      </c>
      <c r="J4529" s="635"/>
      <c r="K4529" s="635"/>
      <c r="L4529" s="548"/>
      <c r="M4529" s="437"/>
      <c r="N4529" s="437"/>
      <c r="O4529" s="437"/>
      <c r="P4529" s="437"/>
      <c r="Q4529" s="437"/>
      <c r="R4529" s="437"/>
      <c r="S4529" s="437"/>
    </row>
    <row r="4530" spans="1:19" s="440" customFormat="1" ht="13.5" x14ac:dyDescent="0.3">
      <c r="A4530" s="463"/>
      <c r="B4530" s="491"/>
      <c r="C4530" s="527"/>
      <c r="D4530" s="494"/>
      <c r="E4530" s="608"/>
      <c r="F4530" s="608"/>
      <c r="G4530" s="608"/>
      <c r="H4530" s="683" t="str">
        <f t="shared" si="250"/>
        <v/>
      </c>
      <c r="I4530" s="909"/>
      <c r="J4530" s="635"/>
      <c r="K4530" s="635"/>
      <c r="L4530" s="548"/>
      <c r="M4530" s="437"/>
      <c r="N4530" s="437"/>
      <c r="O4530" s="437"/>
      <c r="P4530" s="437"/>
      <c r="Q4530" s="437"/>
      <c r="R4530" s="437"/>
      <c r="S4530" s="437"/>
    </row>
    <row r="4531" spans="1:19" s="440" customFormat="1" ht="40.5" x14ac:dyDescent="0.3">
      <c r="A4531" s="463" t="s">
        <v>2399</v>
      </c>
      <c r="B4531" s="491" t="s">
        <v>981</v>
      </c>
      <c r="C4531" s="527" t="s">
        <v>932</v>
      </c>
      <c r="D4531" s="494">
        <v>1</v>
      </c>
      <c r="E4531" s="608"/>
      <c r="F4531" s="608"/>
      <c r="G4531" s="608"/>
      <c r="H4531" s="683">
        <f t="shared" si="250"/>
        <v>1</v>
      </c>
      <c r="I4531" s="909">
        <f t="shared" si="251"/>
        <v>1</v>
      </c>
      <c r="J4531" s="635"/>
      <c r="K4531" s="635"/>
      <c r="L4531" s="548"/>
      <c r="M4531" s="437"/>
      <c r="N4531" s="437"/>
      <c r="O4531" s="437"/>
      <c r="P4531" s="437"/>
      <c r="Q4531" s="437"/>
      <c r="R4531" s="437"/>
      <c r="S4531" s="437"/>
    </row>
    <row r="4532" spans="1:19" s="440" customFormat="1" ht="13.5" x14ac:dyDescent="0.3">
      <c r="A4532" s="463"/>
      <c r="B4532" s="491"/>
      <c r="C4532" s="527"/>
      <c r="D4532" s="494"/>
      <c r="E4532" s="608"/>
      <c r="F4532" s="608"/>
      <c r="G4532" s="608"/>
      <c r="H4532" s="683"/>
      <c r="I4532" s="909">
        <f t="shared" si="251"/>
        <v>0</v>
      </c>
      <c r="J4532" s="635"/>
      <c r="K4532" s="635"/>
      <c r="L4532" s="548"/>
      <c r="M4532" s="437"/>
      <c r="N4532" s="437"/>
      <c r="O4532" s="437"/>
      <c r="P4532" s="437"/>
      <c r="Q4532" s="437"/>
      <c r="R4532" s="437"/>
      <c r="S4532" s="437"/>
    </row>
    <row r="4533" spans="1:19" s="440" customFormat="1" ht="81" x14ac:dyDescent="0.3">
      <c r="A4533" s="463" t="s">
        <v>2400</v>
      </c>
      <c r="B4533" s="491" t="s">
        <v>982</v>
      </c>
      <c r="C4533" s="527" t="s">
        <v>932</v>
      </c>
      <c r="D4533" s="494">
        <v>1</v>
      </c>
      <c r="E4533" s="608"/>
      <c r="F4533" s="608"/>
      <c r="G4533" s="608"/>
      <c r="H4533" s="683">
        <v>1</v>
      </c>
      <c r="I4533" s="909">
        <f t="shared" si="251"/>
        <v>1</v>
      </c>
      <c r="J4533" s="635"/>
      <c r="K4533" s="635"/>
      <c r="L4533" s="548"/>
      <c r="M4533" s="437"/>
      <c r="N4533" s="437"/>
      <c r="O4533" s="437"/>
      <c r="P4533" s="437"/>
      <c r="Q4533" s="437"/>
      <c r="R4533" s="437"/>
      <c r="S4533" s="437"/>
    </row>
    <row r="4534" spans="1:19" s="440" customFormat="1" ht="13.5" x14ac:dyDescent="0.3">
      <c r="A4534" s="463"/>
      <c r="B4534" s="491"/>
      <c r="C4534" s="527"/>
      <c r="D4534" s="494"/>
      <c r="E4534" s="608"/>
      <c r="F4534" s="608"/>
      <c r="G4534" s="608"/>
      <c r="H4534" s="683" t="str">
        <f t="shared" si="250"/>
        <v/>
      </c>
      <c r="I4534" s="909"/>
      <c r="J4534" s="635"/>
      <c r="K4534" s="635"/>
      <c r="L4534" s="548"/>
      <c r="M4534" s="437"/>
      <c r="N4534" s="437"/>
      <c r="O4534" s="437"/>
      <c r="P4534" s="437"/>
      <c r="Q4534" s="437"/>
      <c r="R4534" s="437"/>
      <c r="S4534" s="437"/>
    </row>
    <row r="4535" spans="1:19" s="440" customFormat="1" ht="94.5" x14ac:dyDescent="0.3">
      <c r="A4535" s="463" t="s">
        <v>2401</v>
      </c>
      <c r="B4535" s="491" t="s">
        <v>983</v>
      </c>
      <c r="C4535" s="527" t="s">
        <v>932</v>
      </c>
      <c r="D4535" s="494">
        <v>1</v>
      </c>
      <c r="E4535" s="608"/>
      <c r="F4535" s="608"/>
      <c r="G4535" s="608"/>
      <c r="H4535" s="683">
        <f t="shared" si="250"/>
        <v>1</v>
      </c>
      <c r="I4535" s="909">
        <f t="shared" si="251"/>
        <v>1</v>
      </c>
      <c r="J4535" s="635"/>
      <c r="K4535" s="662"/>
      <c r="L4535" s="577"/>
      <c r="M4535" s="437"/>
      <c r="N4535" s="437"/>
      <c r="O4535" s="437"/>
      <c r="P4535" s="437"/>
      <c r="Q4535" s="437"/>
      <c r="R4535" s="437"/>
      <c r="S4535" s="437"/>
    </row>
    <row r="4536" spans="1:19" s="440" customFormat="1" ht="13.5" x14ac:dyDescent="0.3">
      <c r="A4536" s="463"/>
      <c r="B4536" s="609"/>
      <c r="C4536" s="610"/>
      <c r="D4536" s="569"/>
      <c r="E4536" s="653"/>
      <c r="F4536" s="653"/>
      <c r="G4536" s="653"/>
      <c r="H4536" s="692"/>
      <c r="I4536" s="913"/>
      <c r="J4536" s="635"/>
      <c r="K4536" s="635"/>
      <c r="L4536" s="548"/>
      <c r="M4536" s="437"/>
      <c r="N4536" s="437"/>
      <c r="O4536" s="437"/>
      <c r="P4536" s="437"/>
      <c r="Q4536" s="437"/>
      <c r="R4536" s="437"/>
      <c r="S4536" s="437"/>
    </row>
    <row r="4537" spans="1:19" s="440" customFormat="1" ht="13.5" x14ac:dyDescent="0.3">
      <c r="A4537" s="463"/>
      <c r="B4537" s="609"/>
      <c r="C4537" s="610"/>
      <c r="D4537" s="569"/>
      <c r="E4537" s="653"/>
      <c r="F4537" s="653"/>
      <c r="G4537" s="653"/>
      <c r="H4537" s="692"/>
      <c r="I4537" s="913"/>
      <c r="J4537" s="635"/>
      <c r="K4537" s="635"/>
      <c r="L4537" s="548"/>
      <c r="M4537" s="437"/>
      <c r="N4537" s="437"/>
      <c r="O4537" s="437"/>
      <c r="P4537" s="437"/>
      <c r="Q4537" s="437"/>
      <c r="R4537" s="437"/>
      <c r="S4537" s="437"/>
    </row>
    <row r="4538" spans="1:19" s="440" customFormat="1" ht="13.5" x14ac:dyDescent="0.3">
      <c r="A4538" s="463"/>
      <c r="B4538" s="609"/>
      <c r="C4538" s="610"/>
      <c r="D4538" s="569"/>
      <c r="E4538" s="653"/>
      <c r="F4538" s="653"/>
      <c r="G4538" s="653"/>
      <c r="H4538" s="692"/>
      <c r="I4538" s="913"/>
      <c r="J4538" s="635"/>
      <c r="K4538" s="635"/>
      <c r="L4538" s="548"/>
      <c r="M4538" s="437"/>
      <c r="N4538" s="437"/>
      <c r="O4538" s="437"/>
      <c r="P4538" s="437"/>
      <c r="Q4538" s="437"/>
      <c r="R4538" s="437"/>
      <c r="S4538" s="437"/>
    </row>
    <row r="4539" spans="1:19" s="440" customFormat="1" ht="18" x14ac:dyDescent="0.35">
      <c r="A4539" s="570" t="s">
        <v>2402</v>
      </c>
      <c r="B4539" s="571" t="s">
        <v>83</v>
      </c>
      <c r="C4539" s="572"/>
      <c r="D4539" s="591"/>
      <c r="E4539" s="591"/>
      <c r="F4539" s="591"/>
      <c r="G4539" s="591"/>
      <c r="H4539" s="680" t="str">
        <f>IF(PRODUCT(D4539:G4539),PRODUCT(D4539:G4539),"")</f>
        <v/>
      </c>
      <c r="I4539" s="886"/>
      <c r="J4539" s="631"/>
      <c r="K4539" s="631"/>
      <c r="L4539" s="573"/>
      <c r="M4539" s="437"/>
      <c r="N4539" s="437"/>
      <c r="O4539" s="437"/>
      <c r="P4539" s="437"/>
      <c r="Q4539" s="437"/>
      <c r="R4539" s="437"/>
      <c r="S4539" s="437"/>
    </row>
    <row r="4540" spans="1:19" s="440" customFormat="1" ht="13.5" x14ac:dyDescent="0.3">
      <c r="A4540" s="574"/>
      <c r="B4540" s="432"/>
      <c r="C4540" s="436"/>
      <c r="D4540" s="444"/>
      <c r="E4540" s="444"/>
      <c r="F4540" s="444"/>
      <c r="G4540" s="444"/>
      <c r="H4540" s="445"/>
      <c r="I4540" s="884"/>
      <c r="J4540" s="630"/>
      <c r="K4540" s="640"/>
      <c r="L4540" s="540"/>
      <c r="M4540" s="437"/>
      <c r="N4540" s="437"/>
      <c r="O4540" s="437"/>
      <c r="P4540" s="437"/>
      <c r="Q4540" s="437"/>
      <c r="R4540" s="437"/>
      <c r="S4540" s="437"/>
    </row>
    <row r="4541" spans="1:19" s="440" customFormat="1" ht="13.5" x14ac:dyDescent="0.3">
      <c r="A4541" s="476" t="s">
        <v>2403</v>
      </c>
      <c r="B4541" s="477" t="s">
        <v>35</v>
      </c>
      <c r="C4541" s="478"/>
      <c r="D4541" s="592"/>
      <c r="E4541" s="592"/>
      <c r="F4541" s="592"/>
      <c r="G4541" s="592"/>
      <c r="H4541" s="681" t="str">
        <f>IF(PRODUCT(D4541:G4541),PRODUCT(D4541:G4541),"")</f>
        <v/>
      </c>
      <c r="I4541" s="887"/>
      <c r="J4541" s="632"/>
      <c r="K4541" s="632"/>
      <c r="L4541" s="533">
        <f>SUM(L4542:L5094)</f>
        <v>0</v>
      </c>
      <c r="M4541" s="437"/>
      <c r="N4541" s="437"/>
      <c r="O4541" s="437"/>
      <c r="P4541" s="437"/>
      <c r="Q4541" s="437"/>
      <c r="R4541" s="437"/>
      <c r="S4541" s="437"/>
    </row>
    <row r="4542" spans="1:19" s="440" customFormat="1" ht="13.5" x14ac:dyDescent="0.3">
      <c r="A4542" s="502"/>
      <c r="B4542" s="505"/>
      <c r="C4542" s="464"/>
      <c r="D4542" s="513"/>
      <c r="E4542" s="513"/>
      <c r="F4542" s="513"/>
      <c r="G4542" s="513"/>
      <c r="H4542" s="523"/>
      <c r="I4542" s="888"/>
      <c r="J4542" s="635"/>
      <c r="K4542" s="635"/>
      <c r="L4542" s="534"/>
      <c r="M4542" s="437"/>
      <c r="N4542" s="437"/>
      <c r="O4542" s="437"/>
      <c r="P4542" s="437"/>
      <c r="Q4542" s="437"/>
      <c r="R4542" s="437"/>
      <c r="S4542" s="437"/>
    </row>
    <row r="4543" spans="1:19" s="440" customFormat="1" ht="13.5" x14ac:dyDescent="0.3">
      <c r="A4543" s="575" t="s">
        <v>2404</v>
      </c>
      <c r="B4543" s="576" t="s">
        <v>34</v>
      </c>
      <c r="C4543" s="464"/>
      <c r="D4543" s="513"/>
      <c r="E4543" s="513"/>
      <c r="F4543" s="513"/>
      <c r="G4543" s="513"/>
      <c r="H4543" s="523"/>
      <c r="I4543" s="888"/>
      <c r="J4543" s="636"/>
      <c r="K4543" s="636"/>
      <c r="L4543" s="562"/>
      <c r="M4543" s="437"/>
      <c r="N4543" s="437"/>
      <c r="O4543" s="437"/>
      <c r="P4543" s="437"/>
      <c r="Q4543" s="437"/>
      <c r="R4543" s="437"/>
      <c r="S4543" s="437"/>
    </row>
    <row r="4544" spans="1:19" s="440" customFormat="1" ht="81" x14ac:dyDescent="0.3">
      <c r="A4544" s="497" t="s">
        <v>2422</v>
      </c>
      <c r="B4544" s="434" t="s">
        <v>48</v>
      </c>
      <c r="C4544" s="464"/>
      <c r="D4544" s="465"/>
      <c r="E4544" s="465"/>
      <c r="F4544" s="465"/>
      <c r="G4544" s="513"/>
      <c r="H4544" s="523"/>
      <c r="I4544" s="888"/>
      <c r="J4544" s="635"/>
      <c r="K4544" s="635"/>
      <c r="L4544" s="534"/>
      <c r="M4544" s="437"/>
      <c r="N4544" s="437"/>
      <c r="O4544" s="437"/>
      <c r="P4544" s="437"/>
      <c r="Q4544" s="437"/>
      <c r="R4544" s="437"/>
      <c r="S4544" s="437"/>
    </row>
    <row r="4545" spans="1:19" s="440" customFormat="1" ht="13.5" x14ac:dyDescent="0.3">
      <c r="A4545" s="497" t="s">
        <v>2423</v>
      </c>
      <c r="B4545" s="528" t="s">
        <v>50</v>
      </c>
      <c r="C4545" s="516" t="s">
        <v>11</v>
      </c>
      <c r="D4545" s="496">
        <v>27</v>
      </c>
      <c r="E4545" s="496"/>
      <c r="F4545" s="496"/>
      <c r="G4545" s="496"/>
      <c r="H4545" s="523">
        <f>D4545</f>
        <v>27</v>
      </c>
      <c r="I4545" s="888">
        <f>H4545</f>
        <v>27</v>
      </c>
      <c r="J4545" s="630"/>
      <c r="K4545" s="640"/>
      <c r="L4545" s="540"/>
      <c r="M4545" s="437"/>
      <c r="N4545" s="437"/>
      <c r="O4545" s="437"/>
      <c r="P4545" s="437"/>
      <c r="Q4545" s="437"/>
      <c r="R4545" s="437"/>
      <c r="S4545" s="437"/>
    </row>
    <row r="4546" spans="1:19" s="440" customFormat="1" ht="13.5" x14ac:dyDescent="0.3">
      <c r="A4546" s="497" t="s">
        <v>2424</v>
      </c>
      <c r="B4546" s="495" t="s">
        <v>52</v>
      </c>
      <c r="C4546" s="516" t="s">
        <v>11</v>
      </c>
      <c r="D4546" s="496">
        <v>2</v>
      </c>
      <c r="E4546" s="496"/>
      <c r="F4546" s="496"/>
      <c r="G4546" s="496"/>
      <c r="H4546" s="523">
        <f t="shared" ref="H4546:H4548" si="252">D4546</f>
        <v>2</v>
      </c>
      <c r="I4546" s="888">
        <f t="shared" ref="I4546:I4548" si="253">H4546</f>
        <v>2</v>
      </c>
      <c r="J4546" s="630"/>
      <c r="K4546" s="640"/>
      <c r="L4546" s="540"/>
      <c r="M4546" s="437"/>
      <c r="N4546" s="437"/>
      <c r="O4546" s="437"/>
      <c r="P4546" s="437"/>
      <c r="Q4546" s="437"/>
      <c r="R4546" s="437"/>
      <c r="S4546" s="437"/>
    </row>
    <row r="4547" spans="1:19" s="440" customFormat="1" ht="13.5" x14ac:dyDescent="0.3">
      <c r="A4547" s="497" t="s">
        <v>2425</v>
      </c>
      <c r="B4547" s="495" t="s">
        <v>54</v>
      </c>
      <c r="C4547" s="464" t="s">
        <v>11</v>
      </c>
      <c r="D4547" s="465">
        <v>1</v>
      </c>
      <c r="E4547" s="465"/>
      <c r="F4547" s="465"/>
      <c r="G4547" s="465"/>
      <c r="H4547" s="523">
        <f t="shared" si="252"/>
        <v>1</v>
      </c>
      <c r="I4547" s="888">
        <f t="shared" si="253"/>
        <v>1</v>
      </c>
      <c r="J4547" s="635"/>
      <c r="K4547" s="640"/>
      <c r="L4547" s="534"/>
      <c r="M4547" s="437"/>
      <c r="N4547" s="437"/>
      <c r="O4547" s="437"/>
      <c r="P4547" s="437"/>
      <c r="Q4547" s="437"/>
      <c r="R4547" s="437"/>
      <c r="S4547" s="437"/>
    </row>
    <row r="4548" spans="1:19" s="440" customFormat="1" ht="13.5" x14ac:dyDescent="0.3">
      <c r="A4548" s="497" t="s">
        <v>2426</v>
      </c>
      <c r="B4548" s="495" t="s">
        <v>85</v>
      </c>
      <c r="C4548" s="464" t="s">
        <v>11</v>
      </c>
      <c r="D4548" s="465">
        <v>1</v>
      </c>
      <c r="E4548" s="465"/>
      <c r="F4548" s="465"/>
      <c r="G4548" s="465"/>
      <c r="H4548" s="523">
        <f t="shared" si="252"/>
        <v>1</v>
      </c>
      <c r="I4548" s="888">
        <f t="shared" si="253"/>
        <v>1</v>
      </c>
      <c r="J4548" s="635"/>
      <c r="K4548" s="640"/>
      <c r="L4548" s="534"/>
      <c r="M4548" s="437"/>
      <c r="N4548" s="437"/>
      <c r="O4548" s="437"/>
      <c r="P4548" s="437"/>
      <c r="Q4548" s="437"/>
      <c r="R4548" s="437"/>
      <c r="S4548" s="437"/>
    </row>
    <row r="4549" spans="1:19" s="440" customFormat="1" ht="13.5" x14ac:dyDescent="0.3">
      <c r="A4549" s="497"/>
      <c r="B4549" s="491"/>
      <c r="C4549" s="464"/>
      <c r="D4549" s="465"/>
      <c r="E4549" s="465"/>
      <c r="F4549" s="465"/>
      <c r="G4549" s="465"/>
      <c r="H4549" s="523"/>
      <c r="I4549" s="888"/>
      <c r="J4549" s="635"/>
      <c r="K4549" s="640"/>
      <c r="L4549" s="534"/>
      <c r="M4549" s="437"/>
      <c r="N4549" s="437"/>
      <c r="O4549" s="437"/>
      <c r="P4549" s="437"/>
      <c r="Q4549" s="437"/>
      <c r="R4549" s="437"/>
      <c r="S4549" s="437"/>
    </row>
    <row r="4550" spans="1:19" s="440" customFormat="1" ht="81" x14ac:dyDescent="0.3">
      <c r="A4550" s="497" t="s">
        <v>2427</v>
      </c>
      <c r="B4550" s="434" t="s">
        <v>55</v>
      </c>
      <c r="C4550" s="464" t="s">
        <v>11</v>
      </c>
      <c r="D4550" s="465">
        <v>33</v>
      </c>
      <c r="E4550" s="465"/>
      <c r="F4550" s="465"/>
      <c r="G4550" s="465"/>
      <c r="H4550" s="523">
        <f>D4550</f>
        <v>33</v>
      </c>
      <c r="I4550" s="888">
        <f>H4550</f>
        <v>33</v>
      </c>
      <c r="J4550" s="635"/>
      <c r="K4550" s="640"/>
      <c r="L4550" s="534"/>
      <c r="M4550" s="437"/>
      <c r="N4550" s="437"/>
      <c r="O4550" s="437"/>
      <c r="P4550" s="437"/>
      <c r="Q4550" s="437"/>
      <c r="R4550" s="437"/>
      <c r="S4550" s="437"/>
    </row>
    <row r="4551" spans="1:19" s="440" customFormat="1" ht="13.5" x14ac:dyDescent="0.3">
      <c r="A4551" s="497"/>
      <c r="B4551" s="498"/>
      <c r="C4551" s="493"/>
      <c r="D4551" s="553"/>
      <c r="E4551" s="522"/>
      <c r="F4551" s="514"/>
      <c r="G4551" s="514"/>
      <c r="H4551" s="668"/>
      <c r="I4551" s="898"/>
      <c r="J4551" s="635"/>
      <c r="K4551" s="640"/>
      <c r="L4551" s="534"/>
      <c r="M4551" s="437"/>
      <c r="N4551" s="437"/>
      <c r="O4551" s="437"/>
      <c r="P4551" s="437"/>
      <c r="Q4551" s="437"/>
      <c r="R4551" s="437"/>
      <c r="S4551" s="437"/>
    </row>
    <row r="4552" spans="1:19" s="440" customFormat="1" ht="13.5" x14ac:dyDescent="0.3">
      <c r="A4552" s="497" t="s">
        <v>2428</v>
      </c>
      <c r="B4552" s="495" t="s">
        <v>56</v>
      </c>
      <c r="C4552" s="464" t="s">
        <v>11</v>
      </c>
      <c r="D4552" s="465">
        <v>14</v>
      </c>
      <c r="E4552" s="465"/>
      <c r="F4552" s="465"/>
      <c r="G4552" s="465"/>
      <c r="H4552" s="523">
        <f>D4552</f>
        <v>14</v>
      </c>
      <c r="I4552" s="888">
        <f>H4552</f>
        <v>14</v>
      </c>
      <c r="J4552" s="635"/>
      <c r="K4552" s="640"/>
      <c r="L4552" s="534"/>
      <c r="M4552" s="437"/>
      <c r="N4552" s="437"/>
      <c r="O4552" s="437"/>
      <c r="P4552" s="437"/>
      <c r="Q4552" s="437"/>
      <c r="R4552" s="437"/>
      <c r="S4552" s="437"/>
    </row>
    <row r="4553" spans="1:19" s="440" customFormat="1" ht="13.5" x14ac:dyDescent="0.3">
      <c r="A4553" s="497"/>
      <c r="B4553" s="495"/>
      <c r="C4553" s="499"/>
      <c r="D4553" s="465"/>
      <c r="E4553" s="465"/>
      <c r="F4553" s="465"/>
      <c r="G4553" s="465"/>
      <c r="H4553" s="523"/>
      <c r="I4553" s="888"/>
      <c r="J4553" s="635"/>
      <c r="K4553" s="640"/>
      <c r="L4553" s="534"/>
      <c r="M4553" s="437"/>
      <c r="N4553" s="437"/>
      <c r="O4553" s="437"/>
      <c r="P4553" s="437"/>
      <c r="Q4553" s="437"/>
      <c r="R4553" s="437"/>
      <c r="S4553" s="437"/>
    </row>
    <row r="4554" spans="1:19" s="440" customFormat="1" ht="121.5" x14ac:dyDescent="0.3">
      <c r="A4554" s="497" t="s">
        <v>2429</v>
      </c>
      <c r="B4554" s="434" t="s">
        <v>57</v>
      </c>
      <c r="C4554" s="499"/>
      <c r="D4554" s="465"/>
      <c r="E4554" s="465"/>
      <c r="F4554" s="465"/>
      <c r="G4554" s="465"/>
      <c r="H4554" s="523"/>
      <c r="I4554" s="888"/>
      <c r="J4554" s="635"/>
      <c r="K4554" s="640"/>
      <c r="L4554" s="534"/>
      <c r="M4554" s="437"/>
      <c r="N4554" s="437"/>
      <c r="O4554" s="437"/>
      <c r="P4554" s="437"/>
      <c r="Q4554" s="437"/>
      <c r="R4554" s="437"/>
      <c r="S4554" s="437"/>
    </row>
    <row r="4555" spans="1:19" s="440" customFormat="1" ht="13.5" x14ac:dyDescent="0.3">
      <c r="A4555" s="497" t="s">
        <v>2430</v>
      </c>
      <c r="B4555" s="528" t="s">
        <v>59</v>
      </c>
      <c r="C4555" s="464" t="s">
        <v>11</v>
      </c>
      <c r="D4555" s="465">
        <v>9</v>
      </c>
      <c r="E4555" s="465"/>
      <c r="F4555" s="465"/>
      <c r="G4555" s="465"/>
      <c r="H4555" s="523">
        <f>D4555</f>
        <v>9</v>
      </c>
      <c r="I4555" s="888">
        <f>H4555</f>
        <v>9</v>
      </c>
      <c r="J4555" s="635"/>
      <c r="K4555" s="640"/>
      <c r="L4555" s="534"/>
      <c r="M4555" s="437"/>
      <c r="N4555" s="437"/>
      <c r="O4555" s="437"/>
      <c r="P4555" s="437"/>
      <c r="Q4555" s="437"/>
      <c r="R4555" s="437"/>
      <c r="S4555" s="437"/>
    </row>
    <row r="4556" spans="1:19" s="440" customFormat="1" ht="13.5" x14ac:dyDescent="0.3">
      <c r="A4556" s="497" t="s">
        <v>2431</v>
      </c>
      <c r="B4556" s="528" t="s">
        <v>61</v>
      </c>
      <c r="C4556" s="499" t="s">
        <v>11</v>
      </c>
      <c r="D4556" s="465">
        <v>9</v>
      </c>
      <c r="E4556" s="465"/>
      <c r="F4556" s="465"/>
      <c r="G4556" s="465"/>
      <c r="H4556" s="523">
        <f t="shared" ref="H4556:H4558" si="254">D4556</f>
        <v>9</v>
      </c>
      <c r="I4556" s="888">
        <f t="shared" ref="I4556:I4558" si="255">H4556</f>
        <v>9</v>
      </c>
      <c r="J4556" s="635"/>
      <c r="K4556" s="640"/>
      <c r="L4556" s="534"/>
      <c r="M4556" s="437"/>
      <c r="N4556" s="437"/>
      <c r="O4556" s="437"/>
      <c r="P4556" s="437"/>
      <c r="Q4556" s="437"/>
      <c r="R4556" s="437"/>
      <c r="S4556" s="437"/>
    </row>
    <row r="4557" spans="1:19" s="440" customFormat="1" ht="13.5" x14ac:dyDescent="0.3">
      <c r="A4557" s="497" t="s">
        <v>2432</v>
      </c>
      <c r="B4557" s="528" t="s">
        <v>77</v>
      </c>
      <c r="C4557" s="464" t="s">
        <v>11</v>
      </c>
      <c r="D4557" s="465">
        <v>13</v>
      </c>
      <c r="E4557" s="465"/>
      <c r="F4557" s="465"/>
      <c r="G4557" s="465"/>
      <c r="H4557" s="523">
        <f t="shared" si="254"/>
        <v>13</v>
      </c>
      <c r="I4557" s="888">
        <f t="shared" si="255"/>
        <v>13</v>
      </c>
      <c r="J4557" s="635"/>
      <c r="K4557" s="640"/>
      <c r="L4557" s="534"/>
      <c r="M4557" s="437"/>
      <c r="N4557" s="437"/>
      <c r="O4557" s="437"/>
      <c r="P4557" s="437"/>
      <c r="Q4557" s="437"/>
      <c r="R4557" s="437"/>
      <c r="S4557" s="437"/>
    </row>
    <row r="4558" spans="1:19" s="440" customFormat="1" ht="13.5" x14ac:dyDescent="0.3">
      <c r="A4558" s="497" t="s">
        <v>2433</v>
      </c>
      <c r="B4558" s="528" t="s">
        <v>63</v>
      </c>
      <c r="C4558" s="464" t="s">
        <v>11</v>
      </c>
      <c r="D4558" s="513">
        <v>4</v>
      </c>
      <c r="E4558" s="513"/>
      <c r="F4558" s="513"/>
      <c r="G4558" s="513"/>
      <c r="H4558" s="523">
        <f t="shared" si="254"/>
        <v>4</v>
      </c>
      <c r="I4558" s="888">
        <f t="shared" si="255"/>
        <v>4</v>
      </c>
      <c r="J4558" s="635"/>
      <c r="K4558" s="640"/>
      <c r="L4558" s="534"/>
      <c r="M4558" s="437"/>
      <c r="N4558" s="437"/>
      <c r="O4558" s="437"/>
      <c r="P4558" s="437"/>
      <c r="Q4558" s="437"/>
      <c r="R4558" s="437"/>
      <c r="S4558" s="437"/>
    </row>
    <row r="4559" spans="1:19" s="440" customFormat="1" ht="13.5" x14ac:dyDescent="0.3">
      <c r="A4559" s="497"/>
      <c r="B4559" s="498"/>
      <c r="C4559" s="499"/>
      <c r="D4559" s="465"/>
      <c r="E4559" s="465"/>
      <c r="F4559" s="465"/>
      <c r="G4559" s="465"/>
      <c r="H4559" s="523"/>
      <c r="I4559" s="888"/>
      <c r="J4559" s="635"/>
      <c r="K4559" s="640"/>
      <c r="L4559" s="534"/>
      <c r="M4559" s="437"/>
      <c r="N4559" s="437"/>
      <c r="O4559" s="437"/>
      <c r="P4559" s="437"/>
      <c r="Q4559" s="437"/>
      <c r="R4559" s="437"/>
      <c r="S4559" s="437"/>
    </row>
    <row r="4560" spans="1:19" s="440" customFormat="1" ht="67.5" x14ac:dyDescent="0.3">
      <c r="A4560" s="497" t="s">
        <v>2434</v>
      </c>
      <c r="B4560" s="434" t="s">
        <v>65</v>
      </c>
      <c r="C4560" s="499" t="s">
        <v>45</v>
      </c>
      <c r="D4560" s="465"/>
      <c r="E4560" s="465"/>
      <c r="F4560" s="465"/>
      <c r="G4560" s="465"/>
      <c r="H4560" s="523"/>
      <c r="I4560" s="888">
        <f>SUM(H4561)</f>
        <v>18.720000000000002</v>
      </c>
      <c r="J4560" s="635"/>
      <c r="K4560" s="640"/>
      <c r="L4560" s="534"/>
      <c r="M4560" s="437"/>
      <c r="N4560" s="437"/>
      <c r="O4560" s="437"/>
      <c r="P4560" s="437"/>
      <c r="Q4560" s="437"/>
      <c r="R4560" s="437"/>
      <c r="S4560" s="437"/>
    </row>
    <row r="4561" spans="1:19" s="440" customFormat="1" ht="13.5" hidden="1" x14ac:dyDescent="0.3">
      <c r="A4561" s="497"/>
      <c r="B4561" s="434"/>
      <c r="C4561" s="499" t="s">
        <v>45</v>
      </c>
      <c r="D4561" s="465">
        <v>4</v>
      </c>
      <c r="E4561" s="465">
        <v>2.6</v>
      </c>
      <c r="F4561" s="465"/>
      <c r="G4561" s="465">
        <v>1.8</v>
      </c>
      <c r="H4561" s="523">
        <f>G4561*E4561*D4561</f>
        <v>18.720000000000002</v>
      </c>
      <c r="I4561" s="888"/>
      <c r="J4561" s="635"/>
      <c r="K4561" s="640"/>
      <c r="L4561" s="534"/>
      <c r="M4561" s="437"/>
      <c r="N4561" s="437"/>
      <c r="O4561" s="437"/>
      <c r="P4561" s="437"/>
      <c r="Q4561" s="437"/>
      <c r="R4561" s="437"/>
      <c r="S4561" s="437"/>
    </row>
    <row r="4562" spans="1:19" s="440" customFormat="1" ht="13.5" x14ac:dyDescent="0.3">
      <c r="A4562" s="497"/>
      <c r="B4562" s="498"/>
      <c r="C4562" s="499"/>
      <c r="D4562" s="465"/>
      <c r="E4562" s="465"/>
      <c r="F4562" s="465"/>
      <c r="G4562" s="465"/>
      <c r="H4562" s="523"/>
      <c r="I4562" s="888"/>
      <c r="J4562" s="635"/>
      <c r="K4562" s="640"/>
      <c r="L4562" s="534"/>
      <c r="M4562" s="437"/>
      <c r="N4562" s="437"/>
      <c r="O4562" s="437"/>
      <c r="P4562" s="437"/>
      <c r="Q4562" s="437"/>
      <c r="R4562" s="437"/>
      <c r="S4562" s="437"/>
    </row>
    <row r="4563" spans="1:19" s="440" customFormat="1" ht="81" x14ac:dyDescent="0.3">
      <c r="A4563" s="497" t="s">
        <v>2435</v>
      </c>
      <c r="B4563" s="434" t="s">
        <v>64</v>
      </c>
      <c r="C4563" s="464" t="s">
        <v>45</v>
      </c>
      <c r="D4563" s="465"/>
      <c r="E4563" s="465"/>
      <c r="F4563" s="465"/>
      <c r="G4563" s="465"/>
      <c r="H4563" s="523"/>
      <c r="I4563" s="888">
        <f>SUM(H4564:H4586)</f>
        <v>347.73299999999995</v>
      </c>
      <c r="J4563" s="635"/>
      <c r="K4563" s="640"/>
      <c r="L4563" s="534"/>
      <c r="M4563" s="437"/>
      <c r="N4563" s="437"/>
      <c r="O4563" s="437"/>
      <c r="P4563" s="437"/>
      <c r="Q4563" s="437"/>
      <c r="R4563" s="437"/>
      <c r="S4563" s="437"/>
    </row>
    <row r="4564" spans="1:19" s="440" customFormat="1" ht="13.5" hidden="1" x14ac:dyDescent="0.3">
      <c r="A4564" s="497"/>
      <c r="B4564" s="448"/>
      <c r="C4564" s="499" t="s">
        <v>45</v>
      </c>
      <c r="D4564" s="465">
        <v>1</v>
      </c>
      <c r="E4564" s="465">
        <v>7.04</v>
      </c>
      <c r="F4564" s="465"/>
      <c r="G4564" s="465">
        <v>3.15</v>
      </c>
      <c r="H4564" s="523">
        <f>G4564*E4564*D4564</f>
        <v>22.175999999999998</v>
      </c>
      <c r="I4564" s="888"/>
      <c r="J4564" s="635"/>
      <c r="K4564" s="640"/>
      <c r="L4564" s="534"/>
      <c r="M4564" s="437"/>
      <c r="N4564" s="437"/>
      <c r="O4564" s="437"/>
      <c r="P4564" s="437"/>
      <c r="Q4564" s="437"/>
      <c r="R4564" s="437"/>
      <c r="S4564" s="437"/>
    </row>
    <row r="4565" spans="1:19" s="440" customFormat="1" ht="13.5" hidden="1" x14ac:dyDescent="0.3">
      <c r="A4565" s="497"/>
      <c r="B4565" s="491"/>
      <c r="C4565" s="499" t="s">
        <v>45</v>
      </c>
      <c r="D4565" s="465">
        <v>1</v>
      </c>
      <c r="E4565" s="465">
        <v>3.4</v>
      </c>
      <c r="F4565" s="465"/>
      <c r="G4565" s="465">
        <v>3.15</v>
      </c>
      <c r="H4565" s="523">
        <f t="shared" ref="H4565:H4586" si="256">G4565*E4565*D4565</f>
        <v>10.709999999999999</v>
      </c>
      <c r="I4565" s="888"/>
      <c r="J4565" s="635"/>
      <c r="K4565" s="640"/>
      <c r="L4565" s="534"/>
      <c r="M4565" s="437"/>
      <c r="N4565" s="437"/>
      <c r="O4565" s="437"/>
      <c r="P4565" s="437"/>
      <c r="Q4565" s="437"/>
      <c r="R4565" s="437"/>
      <c r="S4565" s="437"/>
    </row>
    <row r="4566" spans="1:19" s="440" customFormat="1" ht="13.5" hidden="1" x14ac:dyDescent="0.3">
      <c r="A4566" s="497"/>
      <c r="B4566" s="491"/>
      <c r="C4566" s="499" t="s">
        <v>45</v>
      </c>
      <c r="D4566" s="465">
        <v>1</v>
      </c>
      <c r="E4566" s="465">
        <v>2.21</v>
      </c>
      <c r="F4566" s="465"/>
      <c r="G4566" s="465">
        <v>3.15</v>
      </c>
      <c r="H4566" s="523">
        <f t="shared" si="256"/>
        <v>6.9615</v>
      </c>
      <c r="I4566" s="888"/>
      <c r="J4566" s="635"/>
      <c r="K4566" s="640"/>
      <c r="L4566" s="534"/>
      <c r="M4566" s="437"/>
      <c r="N4566" s="437"/>
      <c r="O4566" s="437"/>
      <c r="P4566" s="437"/>
      <c r="Q4566" s="437"/>
      <c r="R4566" s="437"/>
      <c r="S4566" s="437"/>
    </row>
    <row r="4567" spans="1:19" s="440" customFormat="1" ht="13.5" hidden="1" x14ac:dyDescent="0.3">
      <c r="A4567" s="497"/>
      <c r="B4567" s="491"/>
      <c r="C4567" s="499" t="s">
        <v>45</v>
      </c>
      <c r="D4567" s="465">
        <v>1</v>
      </c>
      <c r="E4567" s="465">
        <v>7.41</v>
      </c>
      <c r="F4567" s="465"/>
      <c r="G4567" s="465">
        <v>3.15</v>
      </c>
      <c r="H4567" s="523">
        <f t="shared" si="256"/>
        <v>23.3415</v>
      </c>
      <c r="I4567" s="888"/>
      <c r="J4567" s="635"/>
      <c r="K4567" s="640"/>
      <c r="L4567" s="534"/>
      <c r="M4567" s="437"/>
      <c r="N4567" s="437"/>
      <c r="O4567" s="437"/>
      <c r="P4567" s="437"/>
      <c r="Q4567" s="437"/>
      <c r="R4567" s="437"/>
      <c r="S4567" s="437"/>
    </row>
    <row r="4568" spans="1:19" s="440" customFormat="1" ht="13.5" hidden="1" x14ac:dyDescent="0.3">
      <c r="A4568" s="497"/>
      <c r="B4568" s="501"/>
      <c r="C4568" s="499" t="s">
        <v>45</v>
      </c>
      <c r="D4568" s="465">
        <v>1</v>
      </c>
      <c r="E4568" s="465">
        <v>1.6</v>
      </c>
      <c r="F4568" s="513"/>
      <c r="G4568" s="465">
        <v>3.15</v>
      </c>
      <c r="H4568" s="523">
        <f t="shared" si="256"/>
        <v>5.04</v>
      </c>
      <c r="I4568" s="898"/>
      <c r="J4568" s="630"/>
      <c r="K4568" s="640"/>
      <c r="L4568" s="540"/>
      <c r="M4568" s="437"/>
      <c r="N4568" s="437"/>
      <c r="O4568" s="437"/>
      <c r="P4568" s="437"/>
      <c r="Q4568" s="437"/>
      <c r="R4568" s="437"/>
      <c r="S4568" s="437"/>
    </row>
    <row r="4569" spans="1:19" s="440" customFormat="1" ht="13.5" hidden="1" x14ac:dyDescent="0.3">
      <c r="A4569" s="497"/>
      <c r="B4569" s="498"/>
      <c r="C4569" s="499" t="s">
        <v>45</v>
      </c>
      <c r="D4569" s="465">
        <v>1</v>
      </c>
      <c r="E4569" s="465">
        <v>6.95</v>
      </c>
      <c r="F4569" s="513"/>
      <c r="G4569" s="465">
        <v>3.15</v>
      </c>
      <c r="H4569" s="523">
        <f t="shared" si="256"/>
        <v>21.892499999999998</v>
      </c>
      <c r="I4569" s="898"/>
      <c r="J4569" s="630"/>
      <c r="K4569" s="640"/>
      <c r="L4569" s="540"/>
      <c r="M4569" s="437"/>
      <c r="N4569" s="437"/>
      <c r="O4569" s="437"/>
      <c r="P4569" s="437"/>
      <c r="Q4569" s="437"/>
      <c r="R4569" s="437"/>
      <c r="S4569" s="437"/>
    </row>
    <row r="4570" spans="1:19" s="440" customFormat="1" ht="13.5" hidden="1" x14ac:dyDescent="0.3">
      <c r="A4570" s="497"/>
      <c r="B4570" s="498"/>
      <c r="C4570" s="499" t="s">
        <v>45</v>
      </c>
      <c r="D4570" s="465">
        <v>1</v>
      </c>
      <c r="E4570" s="465">
        <v>4.91</v>
      </c>
      <c r="F4570" s="513"/>
      <c r="G4570" s="465">
        <v>3.15</v>
      </c>
      <c r="H4570" s="523">
        <f t="shared" si="256"/>
        <v>15.4665</v>
      </c>
      <c r="I4570" s="898"/>
      <c r="J4570" s="630"/>
      <c r="K4570" s="640"/>
      <c r="L4570" s="540"/>
      <c r="M4570" s="437"/>
      <c r="N4570" s="437"/>
      <c r="O4570" s="437"/>
      <c r="P4570" s="437"/>
      <c r="Q4570" s="437"/>
      <c r="R4570" s="437"/>
      <c r="S4570" s="437"/>
    </row>
    <row r="4571" spans="1:19" s="440" customFormat="1" ht="13.5" hidden="1" x14ac:dyDescent="0.3">
      <c r="A4571" s="497"/>
      <c r="B4571" s="498"/>
      <c r="C4571" s="499" t="s">
        <v>45</v>
      </c>
      <c r="D4571" s="465">
        <v>1</v>
      </c>
      <c r="E4571" s="465">
        <v>6.93</v>
      </c>
      <c r="F4571" s="513"/>
      <c r="G4571" s="465">
        <v>3.15</v>
      </c>
      <c r="H4571" s="523">
        <f t="shared" si="256"/>
        <v>21.829499999999999</v>
      </c>
      <c r="I4571" s="898"/>
      <c r="J4571" s="630"/>
      <c r="K4571" s="640"/>
      <c r="L4571" s="540"/>
      <c r="M4571" s="437"/>
      <c r="N4571" s="437"/>
      <c r="O4571" s="437"/>
      <c r="P4571" s="437"/>
      <c r="Q4571" s="437"/>
      <c r="R4571" s="437"/>
      <c r="S4571" s="437"/>
    </row>
    <row r="4572" spans="1:19" s="440" customFormat="1" ht="13.5" hidden="1" x14ac:dyDescent="0.3">
      <c r="A4572" s="497"/>
      <c r="B4572" s="498"/>
      <c r="C4572" s="499" t="s">
        <v>45</v>
      </c>
      <c r="D4572" s="465">
        <v>1</v>
      </c>
      <c r="E4572" s="465">
        <v>5</v>
      </c>
      <c r="F4572" s="513"/>
      <c r="G4572" s="465">
        <v>3.15</v>
      </c>
      <c r="H4572" s="523">
        <f t="shared" si="256"/>
        <v>15.75</v>
      </c>
      <c r="I4572" s="898"/>
      <c r="J4572" s="630"/>
      <c r="K4572" s="640"/>
      <c r="L4572" s="540"/>
      <c r="M4572" s="437"/>
      <c r="N4572" s="437"/>
      <c r="O4572" s="437"/>
      <c r="P4572" s="437"/>
      <c r="Q4572" s="437"/>
      <c r="R4572" s="437"/>
      <c r="S4572" s="437"/>
    </row>
    <row r="4573" spans="1:19" s="440" customFormat="1" ht="13.5" hidden="1" x14ac:dyDescent="0.3">
      <c r="A4573" s="497"/>
      <c r="B4573" s="498"/>
      <c r="C4573" s="499" t="s">
        <v>45</v>
      </c>
      <c r="D4573" s="465">
        <v>1</v>
      </c>
      <c r="E4573" s="465">
        <v>3.53</v>
      </c>
      <c r="F4573" s="513"/>
      <c r="G4573" s="465">
        <v>3.15</v>
      </c>
      <c r="H4573" s="523">
        <f t="shared" si="256"/>
        <v>11.119499999999999</v>
      </c>
      <c r="I4573" s="898"/>
      <c r="J4573" s="630"/>
      <c r="K4573" s="640"/>
      <c r="L4573" s="540"/>
      <c r="M4573" s="437"/>
      <c r="N4573" s="437"/>
      <c r="O4573" s="437"/>
      <c r="P4573" s="437"/>
      <c r="Q4573" s="437"/>
      <c r="R4573" s="437"/>
      <c r="S4573" s="437"/>
    </row>
    <row r="4574" spans="1:19" s="440" customFormat="1" ht="13.5" hidden="1" x14ac:dyDescent="0.3">
      <c r="A4574" s="497"/>
      <c r="B4574" s="498"/>
      <c r="C4574" s="499" t="s">
        <v>45</v>
      </c>
      <c r="D4574" s="465">
        <v>2</v>
      </c>
      <c r="E4574" s="465">
        <v>1.95</v>
      </c>
      <c r="F4574" s="513"/>
      <c r="G4574" s="465">
        <v>3.15</v>
      </c>
      <c r="H4574" s="523">
        <f t="shared" si="256"/>
        <v>12.285</v>
      </c>
      <c r="I4574" s="898"/>
      <c r="J4574" s="630"/>
      <c r="K4574" s="640"/>
      <c r="L4574" s="540"/>
      <c r="M4574" s="437"/>
      <c r="N4574" s="437"/>
      <c r="O4574" s="437"/>
      <c r="P4574" s="437"/>
      <c r="Q4574" s="437"/>
      <c r="R4574" s="437"/>
      <c r="S4574" s="437"/>
    </row>
    <row r="4575" spans="1:19" s="440" customFormat="1" ht="13.5" hidden="1" x14ac:dyDescent="0.3">
      <c r="A4575" s="497"/>
      <c r="B4575" s="498"/>
      <c r="C4575" s="499" t="s">
        <v>45</v>
      </c>
      <c r="D4575" s="465">
        <v>2</v>
      </c>
      <c r="E4575" s="465">
        <v>3.05</v>
      </c>
      <c r="F4575" s="513"/>
      <c r="G4575" s="465">
        <v>3.15</v>
      </c>
      <c r="H4575" s="523">
        <f t="shared" si="256"/>
        <v>19.215</v>
      </c>
      <c r="I4575" s="898"/>
      <c r="J4575" s="630"/>
      <c r="K4575" s="640"/>
      <c r="L4575" s="540"/>
      <c r="M4575" s="437"/>
      <c r="N4575" s="437"/>
      <c r="O4575" s="437"/>
      <c r="P4575" s="437"/>
      <c r="Q4575" s="437"/>
      <c r="R4575" s="437"/>
      <c r="S4575" s="437"/>
    </row>
    <row r="4576" spans="1:19" s="440" customFormat="1" ht="13.5" hidden="1" x14ac:dyDescent="0.3">
      <c r="A4576" s="497"/>
      <c r="B4576" s="495"/>
      <c r="C4576" s="499" t="s">
        <v>45</v>
      </c>
      <c r="D4576" s="465">
        <v>2</v>
      </c>
      <c r="E4576" s="465">
        <v>2.65</v>
      </c>
      <c r="F4576" s="513"/>
      <c r="G4576" s="465">
        <v>3.15</v>
      </c>
      <c r="H4576" s="523">
        <f t="shared" si="256"/>
        <v>16.695</v>
      </c>
      <c r="I4576" s="888"/>
      <c r="J4576" s="635"/>
      <c r="K4576" s="640"/>
      <c r="L4576" s="534"/>
      <c r="M4576" s="437"/>
      <c r="N4576" s="437"/>
      <c r="O4576" s="437"/>
      <c r="P4576" s="437"/>
      <c r="Q4576" s="437"/>
      <c r="R4576" s="437"/>
      <c r="S4576" s="437"/>
    </row>
    <row r="4577" spans="1:19" s="440" customFormat="1" ht="13.5" hidden="1" x14ac:dyDescent="0.3">
      <c r="A4577" s="497"/>
      <c r="B4577" s="498"/>
      <c r="C4577" s="499" t="s">
        <v>45</v>
      </c>
      <c r="D4577" s="465">
        <v>1</v>
      </c>
      <c r="E4577" s="465">
        <v>4.9000000000000004</v>
      </c>
      <c r="F4577" s="465"/>
      <c r="G4577" s="465">
        <v>3.15</v>
      </c>
      <c r="H4577" s="523">
        <f t="shared" si="256"/>
        <v>15.435</v>
      </c>
      <c r="I4577" s="888"/>
      <c r="J4577" s="635"/>
      <c r="K4577" s="640"/>
      <c r="L4577" s="534"/>
      <c r="M4577" s="437"/>
      <c r="N4577" s="437"/>
      <c r="O4577" s="437"/>
      <c r="P4577" s="437"/>
      <c r="Q4577" s="437"/>
      <c r="R4577" s="437"/>
      <c r="S4577" s="437"/>
    </row>
    <row r="4578" spans="1:19" s="440" customFormat="1" ht="13.5" hidden="1" x14ac:dyDescent="0.3">
      <c r="A4578" s="497"/>
      <c r="B4578" s="495"/>
      <c r="C4578" s="499" t="s">
        <v>45</v>
      </c>
      <c r="D4578" s="465">
        <v>1</v>
      </c>
      <c r="E4578" s="465">
        <v>6.88</v>
      </c>
      <c r="F4578" s="513"/>
      <c r="G4578" s="465">
        <v>3.15</v>
      </c>
      <c r="H4578" s="523">
        <f t="shared" si="256"/>
        <v>21.672000000000001</v>
      </c>
      <c r="I4578" s="888"/>
      <c r="J4578" s="635"/>
      <c r="K4578" s="640"/>
      <c r="L4578" s="534"/>
      <c r="M4578" s="437"/>
      <c r="N4578" s="437"/>
      <c r="O4578" s="437"/>
      <c r="P4578" s="437"/>
      <c r="Q4578" s="437"/>
      <c r="R4578" s="437"/>
      <c r="S4578" s="437"/>
    </row>
    <row r="4579" spans="1:19" s="440" customFormat="1" ht="13.5" hidden="1" x14ac:dyDescent="0.3">
      <c r="A4579" s="502"/>
      <c r="B4579" s="498"/>
      <c r="C4579" s="499" t="s">
        <v>45</v>
      </c>
      <c r="D4579" s="465">
        <v>1</v>
      </c>
      <c r="E4579" s="465">
        <v>0.6</v>
      </c>
      <c r="F4579" s="465"/>
      <c r="G4579" s="465">
        <v>3.15</v>
      </c>
      <c r="H4579" s="523">
        <f t="shared" si="256"/>
        <v>1.89</v>
      </c>
      <c r="I4579" s="888"/>
      <c r="J4579" s="635"/>
      <c r="K4579" s="640"/>
      <c r="L4579" s="534"/>
      <c r="M4579" s="437"/>
      <c r="N4579" s="437"/>
      <c r="O4579" s="437"/>
      <c r="P4579" s="437"/>
      <c r="Q4579" s="437"/>
      <c r="R4579" s="437"/>
      <c r="S4579" s="437"/>
    </row>
    <row r="4580" spans="1:19" s="440" customFormat="1" ht="13.5" hidden="1" x14ac:dyDescent="0.3">
      <c r="A4580" s="502"/>
      <c r="B4580" s="503"/>
      <c r="C4580" s="499" t="s">
        <v>45</v>
      </c>
      <c r="D4580" s="465">
        <v>1</v>
      </c>
      <c r="E4580" s="465">
        <v>7.16</v>
      </c>
      <c r="F4580" s="513"/>
      <c r="G4580" s="465">
        <v>3.15</v>
      </c>
      <c r="H4580" s="523">
        <f t="shared" si="256"/>
        <v>22.553999999999998</v>
      </c>
      <c r="I4580" s="888"/>
      <c r="J4580" s="635"/>
      <c r="K4580" s="640"/>
      <c r="L4580" s="534"/>
      <c r="M4580" s="437"/>
      <c r="N4580" s="437"/>
      <c r="O4580" s="437"/>
      <c r="P4580" s="437"/>
      <c r="Q4580" s="437"/>
      <c r="R4580" s="437"/>
      <c r="S4580" s="437"/>
    </row>
    <row r="4581" spans="1:19" s="440" customFormat="1" ht="13.5" hidden="1" x14ac:dyDescent="0.3">
      <c r="A4581" s="502"/>
      <c r="B4581" s="498"/>
      <c r="C4581" s="499" t="s">
        <v>45</v>
      </c>
      <c r="D4581" s="465">
        <v>3</v>
      </c>
      <c r="E4581" s="465">
        <v>1</v>
      </c>
      <c r="F4581" s="465"/>
      <c r="G4581" s="465">
        <v>3.1</v>
      </c>
      <c r="H4581" s="523">
        <f t="shared" si="256"/>
        <v>9.3000000000000007</v>
      </c>
      <c r="I4581" s="888"/>
      <c r="J4581" s="635"/>
      <c r="K4581" s="640"/>
      <c r="L4581" s="534"/>
      <c r="M4581" s="437"/>
      <c r="N4581" s="437"/>
      <c r="O4581" s="437"/>
      <c r="P4581" s="437"/>
      <c r="Q4581" s="437"/>
      <c r="R4581" s="437"/>
      <c r="S4581" s="437"/>
    </row>
    <row r="4582" spans="1:19" s="440" customFormat="1" ht="13.5" hidden="1" x14ac:dyDescent="0.3">
      <c r="A4582" s="502"/>
      <c r="B4582" s="503"/>
      <c r="C4582" s="499" t="s">
        <v>45</v>
      </c>
      <c r="D4582" s="465">
        <v>2</v>
      </c>
      <c r="E4582" s="465">
        <v>7.3</v>
      </c>
      <c r="F4582" s="513"/>
      <c r="G4582" s="465">
        <v>3.1</v>
      </c>
      <c r="H4582" s="523">
        <f t="shared" si="256"/>
        <v>45.26</v>
      </c>
      <c r="I4582" s="888"/>
      <c r="J4582" s="635"/>
      <c r="K4582" s="640"/>
      <c r="L4582" s="534"/>
      <c r="M4582" s="437"/>
      <c r="N4582" s="437"/>
      <c r="O4582" s="437"/>
      <c r="P4582" s="437"/>
      <c r="Q4582" s="437"/>
      <c r="R4582" s="437"/>
      <c r="S4582" s="437"/>
    </row>
    <row r="4583" spans="1:19" s="440" customFormat="1" ht="13.5" hidden="1" x14ac:dyDescent="0.3">
      <c r="A4583" s="502"/>
      <c r="B4583" s="503"/>
      <c r="C4583" s="499" t="s">
        <v>45</v>
      </c>
      <c r="D4583" s="465">
        <v>1</v>
      </c>
      <c r="E4583" s="465">
        <v>3.4</v>
      </c>
      <c r="F4583" s="465"/>
      <c r="G4583" s="465">
        <v>3.1</v>
      </c>
      <c r="H4583" s="523">
        <f t="shared" si="256"/>
        <v>10.54</v>
      </c>
      <c r="I4583" s="888"/>
      <c r="J4583" s="635"/>
      <c r="K4583" s="640"/>
      <c r="L4583" s="534"/>
      <c r="M4583" s="437"/>
      <c r="N4583" s="437"/>
      <c r="O4583" s="437"/>
      <c r="P4583" s="437"/>
      <c r="Q4583" s="437"/>
      <c r="R4583" s="437"/>
      <c r="S4583" s="437"/>
    </row>
    <row r="4584" spans="1:19" s="440" customFormat="1" ht="13.5" hidden="1" x14ac:dyDescent="0.3">
      <c r="A4584" s="502"/>
      <c r="B4584" s="504"/>
      <c r="C4584" s="499" t="s">
        <v>45</v>
      </c>
      <c r="D4584" s="465">
        <v>1</v>
      </c>
      <c r="E4584" s="465">
        <v>2.5499999999999998</v>
      </c>
      <c r="F4584" s="513"/>
      <c r="G4584" s="465">
        <v>3.1</v>
      </c>
      <c r="H4584" s="523">
        <f t="shared" si="256"/>
        <v>7.9049999999999994</v>
      </c>
      <c r="I4584" s="888"/>
      <c r="J4584" s="635"/>
      <c r="K4584" s="640"/>
      <c r="L4584" s="534"/>
      <c r="M4584" s="437"/>
      <c r="N4584" s="437"/>
      <c r="O4584" s="437"/>
      <c r="P4584" s="437"/>
      <c r="Q4584" s="437"/>
      <c r="R4584" s="437"/>
      <c r="S4584" s="437"/>
    </row>
    <row r="4585" spans="1:19" s="440" customFormat="1" ht="13.5" hidden="1" x14ac:dyDescent="0.3">
      <c r="A4585" s="502"/>
      <c r="B4585" s="498"/>
      <c r="C4585" s="499" t="s">
        <v>45</v>
      </c>
      <c r="D4585" s="465">
        <v>1</v>
      </c>
      <c r="E4585" s="465">
        <v>1.05</v>
      </c>
      <c r="F4585" s="465"/>
      <c r="G4585" s="465">
        <v>3.1</v>
      </c>
      <c r="H4585" s="523">
        <f t="shared" si="256"/>
        <v>3.2550000000000003</v>
      </c>
      <c r="I4585" s="888"/>
      <c r="J4585" s="635"/>
      <c r="K4585" s="640"/>
      <c r="L4585" s="534"/>
      <c r="M4585" s="437"/>
      <c r="N4585" s="437"/>
      <c r="O4585" s="437"/>
      <c r="P4585" s="437"/>
      <c r="Q4585" s="437"/>
      <c r="R4585" s="437"/>
      <c r="S4585" s="437"/>
    </row>
    <row r="4586" spans="1:19" s="440" customFormat="1" ht="13.5" hidden="1" x14ac:dyDescent="0.3">
      <c r="A4586" s="502"/>
      <c r="B4586" s="504"/>
      <c r="C4586" s="499" t="s">
        <v>45</v>
      </c>
      <c r="D4586" s="465">
        <v>1</v>
      </c>
      <c r="E4586" s="465">
        <v>2.4</v>
      </c>
      <c r="F4586" s="513"/>
      <c r="G4586" s="465">
        <v>3.1</v>
      </c>
      <c r="H4586" s="523">
        <f t="shared" si="256"/>
        <v>7.4399999999999995</v>
      </c>
      <c r="I4586" s="888"/>
      <c r="J4586" s="635"/>
      <c r="K4586" s="640"/>
      <c r="L4586" s="534"/>
      <c r="M4586" s="437"/>
      <c r="N4586" s="437"/>
      <c r="O4586" s="437"/>
      <c r="P4586" s="437"/>
      <c r="Q4586" s="437"/>
      <c r="R4586" s="437"/>
      <c r="S4586" s="437"/>
    </row>
    <row r="4587" spans="1:19" s="440" customFormat="1" ht="13.5" x14ac:dyDescent="0.3">
      <c r="A4587" s="502"/>
      <c r="B4587" s="504"/>
      <c r="C4587" s="464"/>
      <c r="D4587" s="465"/>
      <c r="E4587" s="513"/>
      <c r="F4587" s="513"/>
      <c r="G4587" s="513"/>
      <c r="H4587" s="523"/>
      <c r="I4587" s="888"/>
      <c r="J4587" s="635"/>
      <c r="K4587" s="640"/>
      <c r="L4587" s="534"/>
      <c r="M4587" s="437"/>
      <c r="N4587" s="437"/>
      <c r="O4587" s="437"/>
      <c r="P4587" s="437"/>
      <c r="Q4587" s="437"/>
      <c r="R4587" s="437"/>
      <c r="S4587" s="437"/>
    </row>
    <row r="4588" spans="1:19" s="440" customFormat="1" ht="135" x14ac:dyDescent="0.3">
      <c r="A4588" s="497" t="s">
        <v>2436</v>
      </c>
      <c r="B4588" s="434" t="s">
        <v>66</v>
      </c>
      <c r="C4588" s="464" t="s">
        <v>45</v>
      </c>
      <c r="D4588" s="513"/>
      <c r="E4588" s="513"/>
      <c r="F4588" s="513"/>
      <c r="G4588" s="513"/>
      <c r="H4588" s="523"/>
      <c r="I4588" s="888">
        <f>SUM(H4589:H4591)</f>
        <v>500.55</v>
      </c>
      <c r="J4588" s="635"/>
      <c r="K4588" s="640"/>
      <c r="L4588" s="534"/>
      <c r="M4588" s="437"/>
      <c r="N4588" s="437"/>
      <c r="O4588" s="437"/>
      <c r="P4588" s="437"/>
      <c r="Q4588" s="437"/>
      <c r="R4588" s="437"/>
      <c r="S4588" s="437"/>
    </row>
    <row r="4589" spans="1:19" s="440" customFormat="1" ht="13.5" hidden="1" x14ac:dyDescent="0.3">
      <c r="A4589" s="502"/>
      <c r="B4589" s="498"/>
      <c r="C4589" s="516" t="s">
        <v>45</v>
      </c>
      <c r="D4589" s="465">
        <v>1</v>
      </c>
      <c r="E4589" s="465">
        <v>484</v>
      </c>
      <c r="F4589" s="513"/>
      <c r="G4589" s="513"/>
      <c r="H4589" s="523">
        <f>E4589*D4589</f>
        <v>484</v>
      </c>
      <c r="I4589" s="898"/>
      <c r="J4589" s="630"/>
      <c r="K4589" s="640">
        <f>J4589*I4589</f>
        <v>0</v>
      </c>
      <c r="L4589" s="540"/>
      <c r="M4589" s="437"/>
      <c r="N4589" s="437"/>
      <c r="O4589" s="437"/>
      <c r="P4589" s="437"/>
      <c r="Q4589" s="437"/>
      <c r="R4589" s="437"/>
      <c r="S4589" s="437"/>
    </row>
    <row r="4590" spans="1:19" s="440" customFormat="1" ht="13.5" hidden="1" x14ac:dyDescent="0.3">
      <c r="A4590" s="502"/>
      <c r="B4590" s="508"/>
      <c r="C4590" s="516"/>
      <c r="D4590" s="465">
        <v>-1</v>
      </c>
      <c r="E4590" s="465">
        <v>60.45</v>
      </c>
      <c r="F4590" s="513"/>
      <c r="G4590" s="513"/>
      <c r="H4590" s="523">
        <f t="shared" ref="H4590:H4591" si="257">E4590*D4590</f>
        <v>-60.45</v>
      </c>
      <c r="I4590" s="898"/>
      <c r="J4590" s="630"/>
      <c r="K4590" s="640">
        <f>J4590*I4590</f>
        <v>0</v>
      </c>
      <c r="L4590" s="540"/>
      <c r="M4590" s="437"/>
      <c r="N4590" s="437"/>
      <c r="O4590" s="437"/>
      <c r="P4590" s="437"/>
      <c r="Q4590" s="437"/>
      <c r="R4590" s="437"/>
      <c r="S4590" s="437"/>
    </row>
    <row r="4591" spans="1:19" s="440" customFormat="1" ht="13.5" hidden="1" x14ac:dyDescent="0.3">
      <c r="A4591" s="502"/>
      <c r="B4591" s="507"/>
      <c r="C4591" s="464"/>
      <c r="D4591" s="465">
        <v>1</v>
      </c>
      <c r="E4591" s="465">
        <v>77</v>
      </c>
      <c r="F4591" s="513"/>
      <c r="G4591" s="513"/>
      <c r="H4591" s="523">
        <f t="shared" si="257"/>
        <v>77</v>
      </c>
      <c r="I4591" s="888"/>
      <c r="J4591" s="635"/>
      <c r="K4591" s="640">
        <f>J4591*I4591</f>
        <v>0</v>
      </c>
      <c r="L4591" s="534"/>
      <c r="M4591" s="437"/>
      <c r="N4591" s="437"/>
      <c r="O4591" s="437"/>
      <c r="P4591" s="437"/>
      <c r="Q4591" s="437"/>
      <c r="R4591" s="437"/>
      <c r="S4591" s="437"/>
    </row>
    <row r="4592" spans="1:19" s="440" customFormat="1" ht="13.5" x14ac:dyDescent="0.3">
      <c r="A4592" s="502"/>
      <c r="B4592" s="507"/>
      <c r="C4592" s="464"/>
      <c r="D4592" s="465"/>
      <c r="E4592" s="465"/>
      <c r="F4592" s="465"/>
      <c r="G4592" s="465"/>
      <c r="H4592" s="523"/>
      <c r="I4592" s="888"/>
      <c r="J4592" s="635"/>
      <c r="K4592" s="640"/>
      <c r="L4592" s="534"/>
      <c r="M4592" s="437"/>
      <c r="N4592" s="437"/>
      <c r="O4592" s="437"/>
      <c r="P4592" s="437"/>
      <c r="Q4592" s="437"/>
      <c r="R4592" s="437"/>
      <c r="S4592" s="437"/>
    </row>
    <row r="4593" spans="1:19" s="440" customFormat="1" ht="54" x14ac:dyDescent="0.3">
      <c r="A4593" s="502" t="s">
        <v>2437</v>
      </c>
      <c r="B4593" s="434" t="s">
        <v>67</v>
      </c>
      <c r="C4593" s="464"/>
      <c r="D4593" s="513"/>
      <c r="E4593" s="513"/>
      <c r="F4593" s="513"/>
      <c r="G4593" s="513"/>
      <c r="H4593" s="523"/>
      <c r="I4593" s="888"/>
      <c r="J4593" s="635"/>
      <c r="K4593" s="640"/>
      <c r="L4593" s="534"/>
      <c r="M4593" s="437"/>
      <c r="N4593" s="437"/>
      <c r="O4593" s="437"/>
      <c r="P4593" s="437"/>
      <c r="Q4593" s="437"/>
      <c r="R4593" s="437"/>
      <c r="S4593" s="437"/>
    </row>
    <row r="4594" spans="1:19" s="440" customFormat="1" ht="13.5" x14ac:dyDescent="0.3">
      <c r="A4594" s="497" t="s">
        <v>2438</v>
      </c>
      <c r="B4594" s="495" t="s">
        <v>69</v>
      </c>
      <c r="C4594" s="464" t="s">
        <v>11</v>
      </c>
      <c r="D4594" s="513">
        <v>8</v>
      </c>
      <c r="E4594" s="513"/>
      <c r="F4594" s="513"/>
      <c r="G4594" s="513"/>
      <c r="H4594" s="523">
        <f>D4594</f>
        <v>8</v>
      </c>
      <c r="I4594" s="888">
        <f>H4594</f>
        <v>8</v>
      </c>
      <c r="J4594" s="635"/>
      <c r="K4594" s="640"/>
      <c r="L4594" s="534"/>
      <c r="M4594" s="437"/>
      <c r="N4594" s="437"/>
      <c r="O4594" s="437"/>
      <c r="P4594" s="437"/>
      <c r="Q4594" s="437"/>
      <c r="R4594" s="437"/>
      <c r="S4594" s="437"/>
    </row>
    <row r="4595" spans="1:19" s="440" customFormat="1" ht="13.5" x14ac:dyDescent="0.3">
      <c r="A4595" s="497"/>
      <c r="B4595" s="491"/>
      <c r="C4595" s="464"/>
      <c r="D4595" s="513"/>
      <c r="E4595" s="513"/>
      <c r="F4595" s="513"/>
      <c r="G4595" s="513"/>
      <c r="H4595" s="523"/>
      <c r="I4595" s="888"/>
      <c r="J4595" s="635"/>
      <c r="K4595" s="640"/>
      <c r="L4595" s="534"/>
      <c r="M4595" s="437"/>
      <c r="N4595" s="437"/>
      <c r="O4595" s="437"/>
      <c r="P4595" s="437"/>
      <c r="Q4595" s="437"/>
      <c r="R4595" s="437"/>
      <c r="S4595" s="437"/>
    </row>
    <row r="4596" spans="1:19" s="440" customFormat="1" ht="67.5" x14ac:dyDescent="0.3">
      <c r="A4596" s="497" t="s">
        <v>2439</v>
      </c>
      <c r="B4596" s="434" t="s">
        <v>70</v>
      </c>
      <c r="C4596" s="464" t="s">
        <v>45</v>
      </c>
      <c r="D4596" s="465"/>
      <c r="E4596" s="465"/>
      <c r="F4596" s="465"/>
      <c r="G4596" s="465"/>
      <c r="H4596" s="523"/>
      <c r="I4596" s="888">
        <f>SUM(H4597)</f>
        <v>704</v>
      </c>
      <c r="J4596" s="635"/>
      <c r="K4596" s="640"/>
      <c r="L4596" s="534"/>
      <c r="M4596" s="437"/>
      <c r="N4596" s="437"/>
      <c r="O4596" s="437"/>
      <c r="P4596" s="437"/>
      <c r="Q4596" s="437"/>
      <c r="R4596" s="437"/>
      <c r="S4596" s="437"/>
    </row>
    <row r="4597" spans="1:19" s="440" customFormat="1" ht="13.5" hidden="1" x14ac:dyDescent="0.3">
      <c r="A4597" s="497"/>
      <c r="B4597" s="491"/>
      <c r="C4597" s="464" t="s">
        <v>45</v>
      </c>
      <c r="D4597" s="513">
        <v>4</v>
      </c>
      <c r="E4597" s="513">
        <v>22</v>
      </c>
      <c r="F4597" s="513"/>
      <c r="G4597" s="513">
        <v>8</v>
      </c>
      <c r="H4597" s="523">
        <f>G4597*E4597*D4597</f>
        <v>704</v>
      </c>
      <c r="I4597" s="888"/>
      <c r="J4597" s="635"/>
      <c r="K4597" s="640"/>
      <c r="L4597" s="534"/>
      <c r="M4597" s="437"/>
      <c r="N4597" s="437"/>
      <c r="O4597" s="437"/>
      <c r="P4597" s="437"/>
      <c r="Q4597" s="437"/>
      <c r="R4597" s="437"/>
      <c r="S4597" s="437"/>
    </row>
    <row r="4598" spans="1:19" s="440" customFormat="1" ht="13.5" x14ac:dyDescent="0.3">
      <c r="A4598" s="497"/>
      <c r="B4598" s="501"/>
      <c r="C4598" s="464"/>
      <c r="D4598" s="465"/>
      <c r="E4598" s="465"/>
      <c r="F4598" s="465"/>
      <c r="G4598" s="465"/>
      <c r="H4598" s="523"/>
      <c r="I4598" s="888"/>
      <c r="J4598" s="635"/>
      <c r="K4598" s="640"/>
      <c r="L4598" s="534"/>
      <c r="M4598" s="437"/>
      <c r="N4598" s="437"/>
      <c r="O4598" s="437"/>
      <c r="P4598" s="437"/>
      <c r="Q4598" s="437"/>
      <c r="R4598" s="437"/>
      <c r="S4598" s="437"/>
    </row>
    <row r="4599" spans="1:19" s="440" customFormat="1" ht="67.5" x14ac:dyDescent="0.3">
      <c r="A4599" s="497" t="s">
        <v>2440</v>
      </c>
      <c r="B4599" s="434" t="s">
        <v>71</v>
      </c>
      <c r="C4599" s="464" t="s">
        <v>45</v>
      </c>
      <c r="D4599" s="465"/>
      <c r="E4599" s="465"/>
      <c r="F4599" s="465"/>
      <c r="G4599" s="465"/>
      <c r="H4599" s="523"/>
      <c r="I4599" s="888">
        <f>SUM(H4600:H4617)</f>
        <v>803.73</v>
      </c>
      <c r="J4599" s="635"/>
      <c r="K4599" s="640"/>
      <c r="L4599" s="534"/>
      <c r="M4599" s="437"/>
      <c r="N4599" s="437"/>
      <c r="O4599" s="437"/>
      <c r="P4599" s="437"/>
      <c r="Q4599" s="437"/>
      <c r="R4599" s="437"/>
      <c r="S4599" s="437"/>
    </row>
    <row r="4600" spans="1:19" s="440" customFormat="1" ht="13.5" hidden="1" x14ac:dyDescent="0.3">
      <c r="A4600" s="502"/>
      <c r="B4600" s="504"/>
      <c r="C4600" s="464" t="s">
        <v>45</v>
      </c>
      <c r="D4600" s="513">
        <v>1</v>
      </c>
      <c r="E4600" s="513">
        <v>94.03</v>
      </c>
      <c r="F4600" s="465"/>
      <c r="G4600" s="465"/>
      <c r="H4600" s="523">
        <f>E4600*D4600</f>
        <v>94.03</v>
      </c>
      <c r="I4600" s="888"/>
      <c r="J4600" s="635"/>
      <c r="K4600" s="640"/>
      <c r="L4600" s="534"/>
      <c r="M4600" s="437"/>
      <c r="N4600" s="437"/>
      <c r="O4600" s="437"/>
      <c r="P4600" s="437"/>
      <c r="Q4600" s="437"/>
      <c r="R4600" s="437"/>
      <c r="S4600" s="437"/>
    </row>
    <row r="4601" spans="1:19" s="440" customFormat="1" ht="13.5" hidden="1" x14ac:dyDescent="0.3">
      <c r="A4601" s="497"/>
      <c r="B4601" s="501"/>
      <c r="C4601" s="464" t="s">
        <v>45</v>
      </c>
      <c r="D4601" s="513">
        <v>1</v>
      </c>
      <c r="E4601" s="513">
        <v>14.28</v>
      </c>
      <c r="F4601" s="465"/>
      <c r="G4601" s="465"/>
      <c r="H4601" s="523">
        <f t="shared" ref="H4601:H4617" si="258">E4601*D4601</f>
        <v>14.28</v>
      </c>
      <c r="I4601" s="888"/>
      <c r="J4601" s="635"/>
      <c r="K4601" s="640"/>
      <c r="L4601" s="534"/>
      <c r="M4601" s="437"/>
      <c r="N4601" s="437"/>
      <c r="O4601" s="437"/>
      <c r="P4601" s="437"/>
      <c r="Q4601" s="437"/>
      <c r="R4601" s="437"/>
      <c r="S4601" s="437"/>
    </row>
    <row r="4602" spans="1:19" s="440" customFormat="1" ht="13.5" hidden="1" x14ac:dyDescent="0.3">
      <c r="A4602" s="497"/>
      <c r="B4602" s="501"/>
      <c r="C4602" s="464" t="s">
        <v>45</v>
      </c>
      <c r="D4602" s="513">
        <v>1</v>
      </c>
      <c r="E4602" s="513">
        <v>3.52</v>
      </c>
      <c r="F4602" s="513"/>
      <c r="G4602" s="513"/>
      <c r="H4602" s="523">
        <f t="shared" si="258"/>
        <v>3.52</v>
      </c>
      <c r="I4602" s="898"/>
      <c r="J4602" s="630"/>
      <c r="K4602" s="640"/>
      <c r="L4602" s="540"/>
      <c r="M4602" s="437"/>
      <c r="N4602" s="437"/>
      <c r="O4602" s="437"/>
      <c r="P4602" s="437"/>
      <c r="Q4602" s="437"/>
      <c r="R4602" s="437"/>
      <c r="S4602" s="437"/>
    </row>
    <row r="4603" spans="1:19" s="440" customFormat="1" ht="13.5" hidden="1" x14ac:dyDescent="0.3">
      <c r="A4603" s="497"/>
      <c r="B4603" s="491"/>
      <c r="C4603" s="464" t="s">
        <v>45</v>
      </c>
      <c r="D4603" s="513">
        <v>1</v>
      </c>
      <c r="E4603" s="513">
        <v>14.37</v>
      </c>
      <c r="F4603" s="513"/>
      <c r="G4603" s="513"/>
      <c r="H4603" s="523">
        <f t="shared" si="258"/>
        <v>14.37</v>
      </c>
      <c r="I4603" s="898"/>
      <c r="J4603" s="630"/>
      <c r="K4603" s="640"/>
      <c r="L4603" s="540"/>
      <c r="M4603" s="437"/>
      <c r="N4603" s="437"/>
      <c r="O4603" s="437"/>
      <c r="P4603" s="437"/>
      <c r="Q4603" s="437"/>
      <c r="R4603" s="437"/>
      <c r="S4603" s="437"/>
    </row>
    <row r="4604" spans="1:19" s="440" customFormat="1" ht="13.5" hidden="1" x14ac:dyDescent="0.3">
      <c r="A4604" s="497"/>
      <c r="B4604" s="491"/>
      <c r="C4604" s="464" t="s">
        <v>45</v>
      </c>
      <c r="D4604" s="513">
        <v>1</v>
      </c>
      <c r="E4604" s="513">
        <v>20.81</v>
      </c>
      <c r="F4604" s="513"/>
      <c r="G4604" s="513"/>
      <c r="H4604" s="523">
        <f t="shared" si="258"/>
        <v>20.81</v>
      </c>
      <c r="I4604" s="898"/>
      <c r="J4604" s="630"/>
      <c r="K4604" s="640"/>
      <c r="L4604" s="540"/>
      <c r="M4604" s="437"/>
      <c r="N4604" s="437"/>
      <c r="O4604" s="437"/>
      <c r="P4604" s="437"/>
      <c r="Q4604" s="437"/>
      <c r="R4604" s="437"/>
      <c r="S4604" s="437"/>
    </row>
    <row r="4605" spans="1:19" s="440" customFormat="1" ht="13.5" hidden="1" x14ac:dyDescent="0.3">
      <c r="A4605" s="497"/>
      <c r="B4605" s="491"/>
      <c r="C4605" s="464" t="s">
        <v>45</v>
      </c>
      <c r="D4605" s="513">
        <v>1</v>
      </c>
      <c r="E4605" s="513">
        <v>71.87</v>
      </c>
      <c r="F4605" s="513"/>
      <c r="G4605" s="513"/>
      <c r="H4605" s="523">
        <f t="shared" si="258"/>
        <v>71.87</v>
      </c>
      <c r="I4605" s="898"/>
      <c r="J4605" s="630"/>
      <c r="K4605" s="640"/>
      <c r="L4605" s="540"/>
      <c r="M4605" s="437"/>
      <c r="N4605" s="437"/>
      <c r="O4605" s="437"/>
      <c r="P4605" s="437"/>
      <c r="Q4605" s="437"/>
      <c r="R4605" s="437"/>
      <c r="S4605" s="437"/>
    </row>
    <row r="4606" spans="1:19" s="440" customFormat="1" ht="13.5" hidden="1" x14ac:dyDescent="0.3">
      <c r="A4606" s="497"/>
      <c r="B4606" s="491"/>
      <c r="C4606" s="464" t="s">
        <v>45</v>
      </c>
      <c r="D4606" s="513">
        <v>1</v>
      </c>
      <c r="E4606" s="513">
        <v>38.5</v>
      </c>
      <c r="F4606" s="513"/>
      <c r="G4606" s="513"/>
      <c r="H4606" s="523">
        <f t="shared" si="258"/>
        <v>38.5</v>
      </c>
      <c r="I4606" s="898"/>
      <c r="J4606" s="630"/>
      <c r="K4606" s="640"/>
      <c r="L4606" s="540"/>
      <c r="M4606" s="437"/>
      <c r="N4606" s="437"/>
      <c r="O4606" s="437"/>
      <c r="P4606" s="437"/>
      <c r="Q4606" s="437"/>
      <c r="R4606" s="437"/>
      <c r="S4606" s="437"/>
    </row>
    <row r="4607" spans="1:19" s="440" customFormat="1" ht="13.5" hidden="1" x14ac:dyDescent="0.3">
      <c r="A4607" s="497"/>
      <c r="B4607" s="491"/>
      <c r="C4607" s="464" t="s">
        <v>45</v>
      </c>
      <c r="D4607" s="513">
        <v>1</v>
      </c>
      <c r="E4607" s="513">
        <v>95.19</v>
      </c>
      <c r="F4607" s="513"/>
      <c r="G4607" s="513"/>
      <c r="H4607" s="523">
        <f t="shared" si="258"/>
        <v>95.19</v>
      </c>
      <c r="I4607" s="898"/>
      <c r="J4607" s="630"/>
      <c r="K4607" s="640"/>
      <c r="L4607" s="540"/>
      <c r="M4607" s="437"/>
      <c r="N4607" s="437"/>
      <c r="O4607" s="437"/>
      <c r="P4607" s="437"/>
      <c r="Q4607" s="437"/>
      <c r="R4607" s="437"/>
      <c r="S4607" s="437"/>
    </row>
    <row r="4608" spans="1:19" s="440" customFormat="1" ht="13.5" hidden="1" x14ac:dyDescent="0.3">
      <c r="A4608" s="497"/>
      <c r="B4608" s="491"/>
      <c r="C4608" s="464" t="s">
        <v>45</v>
      </c>
      <c r="D4608" s="513">
        <v>1</v>
      </c>
      <c r="E4608" s="513">
        <v>49.72</v>
      </c>
      <c r="F4608" s="513"/>
      <c r="G4608" s="513"/>
      <c r="H4608" s="523">
        <f t="shared" si="258"/>
        <v>49.72</v>
      </c>
      <c r="I4608" s="898"/>
      <c r="J4608" s="630"/>
      <c r="K4608" s="640"/>
      <c r="L4608" s="540"/>
      <c r="M4608" s="437"/>
      <c r="N4608" s="437"/>
      <c r="O4608" s="437"/>
      <c r="P4608" s="437"/>
      <c r="Q4608" s="437"/>
      <c r="R4608" s="437"/>
      <c r="S4608" s="437"/>
    </row>
    <row r="4609" spans="1:19" s="440" customFormat="1" ht="13.5" hidden="1" x14ac:dyDescent="0.3">
      <c r="A4609" s="497"/>
      <c r="B4609" s="491"/>
      <c r="C4609" s="464" t="s">
        <v>45</v>
      </c>
      <c r="D4609" s="513">
        <v>1</v>
      </c>
      <c r="E4609" s="513">
        <v>50.06</v>
      </c>
      <c r="F4609" s="513"/>
      <c r="G4609" s="513"/>
      <c r="H4609" s="523">
        <f t="shared" si="258"/>
        <v>50.06</v>
      </c>
      <c r="I4609" s="898"/>
      <c r="J4609" s="630"/>
      <c r="K4609" s="640"/>
      <c r="L4609" s="540"/>
      <c r="M4609" s="437"/>
      <c r="N4609" s="437"/>
      <c r="O4609" s="437"/>
      <c r="P4609" s="437"/>
      <c r="Q4609" s="437"/>
      <c r="R4609" s="437"/>
      <c r="S4609" s="437"/>
    </row>
    <row r="4610" spans="1:19" s="440" customFormat="1" ht="13.5" hidden="1" x14ac:dyDescent="0.3">
      <c r="A4610" s="497"/>
      <c r="B4610" s="491"/>
      <c r="C4610" s="464" t="s">
        <v>45</v>
      </c>
      <c r="D4610" s="513">
        <v>1</v>
      </c>
      <c r="E4610" s="513">
        <v>32.61</v>
      </c>
      <c r="F4610" s="513"/>
      <c r="G4610" s="513"/>
      <c r="H4610" s="523">
        <f t="shared" si="258"/>
        <v>32.61</v>
      </c>
      <c r="I4610" s="898"/>
      <c r="J4610" s="630"/>
      <c r="K4610" s="640"/>
      <c r="L4610" s="540"/>
      <c r="M4610" s="437"/>
      <c r="N4610" s="437"/>
      <c r="O4610" s="437"/>
      <c r="P4610" s="437"/>
      <c r="Q4610" s="437"/>
      <c r="R4610" s="437"/>
      <c r="S4610" s="437"/>
    </row>
    <row r="4611" spans="1:19" s="440" customFormat="1" ht="13.5" hidden="1" x14ac:dyDescent="0.3">
      <c r="A4611" s="497"/>
      <c r="B4611" s="491"/>
      <c r="C4611" s="464" t="s">
        <v>45</v>
      </c>
      <c r="D4611" s="513">
        <v>1</v>
      </c>
      <c r="E4611" s="513">
        <v>45.77</v>
      </c>
      <c r="F4611" s="513"/>
      <c r="G4611" s="513"/>
      <c r="H4611" s="523">
        <f t="shared" si="258"/>
        <v>45.77</v>
      </c>
      <c r="I4611" s="898"/>
      <c r="J4611" s="630"/>
      <c r="K4611" s="640"/>
      <c r="L4611" s="540"/>
      <c r="M4611" s="437"/>
      <c r="N4611" s="437"/>
      <c r="O4611" s="437"/>
      <c r="P4611" s="437"/>
      <c r="Q4611" s="437"/>
      <c r="R4611" s="437"/>
      <c r="S4611" s="437"/>
    </row>
    <row r="4612" spans="1:19" s="440" customFormat="1" ht="13.5" hidden="1" x14ac:dyDescent="0.3">
      <c r="A4612" s="497"/>
      <c r="B4612" s="491"/>
      <c r="C4612" s="464" t="s">
        <v>45</v>
      </c>
      <c r="D4612" s="513">
        <v>1</v>
      </c>
      <c r="E4612" s="513">
        <v>40.409999999999997</v>
      </c>
      <c r="F4612" s="513"/>
      <c r="G4612" s="513"/>
      <c r="H4612" s="523">
        <f t="shared" si="258"/>
        <v>40.409999999999997</v>
      </c>
      <c r="I4612" s="898"/>
      <c r="J4612" s="630"/>
      <c r="K4612" s="640"/>
      <c r="L4612" s="540"/>
      <c r="M4612" s="437"/>
      <c r="N4612" s="437"/>
      <c r="O4612" s="437"/>
      <c r="P4612" s="437"/>
      <c r="Q4612" s="437"/>
      <c r="R4612" s="437"/>
      <c r="S4612" s="437"/>
    </row>
    <row r="4613" spans="1:19" s="440" customFormat="1" ht="13.5" hidden="1" x14ac:dyDescent="0.3">
      <c r="A4613" s="497"/>
      <c r="B4613" s="491"/>
      <c r="C4613" s="464" t="s">
        <v>45</v>
      </c>
      <c r="D4613" s="513">
        <v>1</v>
      </c>
      <c r="E4613" s="513">
        <v>53.27</v>
      </c>
      <c r="F4613" s="513"/>
      <c r="G4613" s="513"/>
      <c r="H4613" s="523">
        <f t="shared" si="258"/>
        <v>53.27</v>
      </c>
      <c r="I4613" s="898"/>
      <c r="J4613" s="630"/>
      <c r="K4613" s="640"/>
      <c r="L4613" s="540"/>
      <c r="M4613" s="437"/>
      <c r="N4613" s="437"/>
      <c r="O4613" s="437"/>
      <c r="P4613" s="437"/>
      <c r="Q4613" s="437"/>
      <c r="R4613" s="437"/>
      <c r="S4613" s="437"/>
    </row>
    <row r="4614" spans="1:19" s="440" customFormat="1" ht="13.5" hidden="1" x14ac:dyDescent="0.3">
      <c r="A4614" s="497"/>
      <c r="B4614" s="491"/>
      <c r="C4614" s="464" t="s">
        <v>45</v>
      </c>
      <c r="D4614" s="513">
        <v>1</v>
      </c>
      <c r="E4614" s="513">
        <v>45.76</v>
      </c>
      <c r="F4614" s="513"/>
      <c r="G4614" s="513"/>
      <c r="H4614" s="523">
        <f t="shared" si="258"/>
        <v>45.76</v>
      </c>
      <c r="I4614" s="898"/>
      <c r="J4614" s="630"/>
      <c r="K4614" s="640"/>
      <c r="L4614" s="540"/>
      <c r="M4614" s="437"/>
      <c r="N4614" s="437"/>
      <c r="O4614" s="437"/>
      <c r="P4614" s="437"/>
      <c r="Q4614" s="437"/>
      <c r="R4614" s="437"/>
      <c r="S4614" s="437"/>
    </row>
    <row r="4615" spans="1:19" s="440" customFormat="1" ht="13.5" hidden="1" x14ac:dyDescent="0.3">
      <c r="A4615" s="497"/>
      <c r="B4615" s="491"/>
      <c r="C4615" s="464" t="s">
        <v>45</v>
      </c>
      <c r="D4615" s="513">
        <v>1</v>
      </c>
      <c r="E4615" s="513">
        <v>31.97</v>
      </c>
      <c r="F4615" s="513"/>
      <c r="G4615" s="513"/>
      <c r="H4615" s="523">
        <f t="shared" si="258"/>
        <v>31.97</v>
      </c>
      <c r="I4615" s="898"/>
      <c r="J4615" s="630"/>
      <c r="K4615" s="640"/>
      <c r="L4615" s="540"/>
      <c r="M4615" s="437"/>
      <c r="N4615" s="437"/>
      <c r="O4615" s="437"/>
      <c r="P4615" s="437"/>
      <c r="Q4615" s="437"/>
      <c r="R4615" s="437"/>
      <c r="S4615" s="437"/>
    </row>
    <row r="4616" spans="1:19" s="440" customFormat="1" ht="13.5" hidden="1" x14ac:dyDescent="0.3">
      <c r="A4616" s="497"/>
      <c r="B4616" s="491"/>
      <c r="C4616" s="464" t="s">
        <v>45</v>
      </c>
      <c r="D4616" s="513">
        <v>1</v>
      </c>
      <c r="E4616" s="513">
        <v>49.57</v>
      </c>
      <c r="F4616" s="513"/>
      <c r="G4616" s="513"/>
      <c r="H4616" s="523">
        <f t="shared" si="258"/>
        <v>49.57</v>
      </c>
      <c r="I4616" s="898"/>
      <c r="J4616" s="630"/>
      <c r="K4616" s="640"/>
      <c r="L4616" s="540"/>
      <c r="M4616" s="437"/>
      <c r="N4616" s="437"/>
      <c r="O4616" s="437"/>
      <c r="P4616" s="437"/>
      <c r="Q4616" s="437"/>
      <c r="R4616" s="437"/>
      <c r="S4616" s="437"/>
    </row>
    <row r="4617" spans="1:19" s="440" customFormat="1" ht="13.5" hidden="1" x14ac:dyDescent="0.3">
      <c r="A4617" s="497"/>
      <c r="B4617" s="491"/>
      <c r="C4617" s="464" t="s">
        <v>45</v>
      </c>
      <c r="D4617" s="513">
        <v>1</v>
      </c>
      <c r="E4617" s="513">
        <v>52.02</v>
      </c>
      <c r="F4617" s="513"/>
      <c r="G4617" s="513"/>
      <c r="H4617" s="523">
        <f t="shared" si="258"/>
        <v>52.02</v>
      </c>
      <c r="I4617" s="898"/>
      <c r="J4617" s="630"/>
      <c r="K4617" s="640"/>
      <c r="L4617" s="540"/>
      <c r="M4617" s="437"/>
      <c r="N4617" s="437"/>
      <c r="O4617" s="437"/>
      <c r="P4617" s="437"/>
      <c r="Q4617" s="437"/>
      <c r="R4617" s="437"/>
      <c r="S4617" s="437"/>
    </row>
    <row r="4618" spans="1:19" s="440" customFormat="1" ht="13.5" x14ac:dyDescent="0.3">
      <c r="A4618" s="497"/>
      <c r="B4618" s="491"/>
      <c r="C4618" s="464"/>
      <c r="D4618" s="513"/>
      <c r="E4618" s="513"/>
      <c r="F4618" s="513"/>
      <c r="G4618" s="513"/>
      <c r="H4618" s="523"/>
      <c r="I4618" s="888"/>
      <c r="J4618" s="635"/>
      <c r="K4618" s="640"/>
      <c r="L4618" s="534"/>
      <c r="M4618" s="437"/>
      <c r="N4618" s="437"/>
      <c r="O4618" s="437"/>
      <c r="P4618" s="437"/>
      <c r="Q4618" s="437"/>
      <c r="R4618" s="437"/>
      <c r="S4618" s="437"/>
    </row>
    <row r="4619" spans="1:19" s="440" customFormat="1" ht="81" x14ac:dyDescent="0.3">
      <c r="A4619" s="497" t="s">
        <v>2441</v>
      </c>
      <c r="B4619" s="434" t="s">
        <v>72</v>
      </c>
      <c r="C4619" s="464" t="s">
        <v>45</v>
      </c>
      <c r="D4619" s="465"/>
      <c r="E4619" s="465"/>
      <c r="F4619" s="465"/>
      <c r="G4619" s="465"/>
      <c r="H4619" s="523"/>
      <c r="I4619" s="888">
        <f>SUM(H4620:H4621)</f>
        <v>51.910000000000004</v>
      </c>
      <c r="J4619" s="635"/>
      <c r="K4619" s="640"/>
      <c r="L4619" s="534"/>
      <c r="M4619" s="437"/>
      <c r="N4619" s="437"/>
      <c r="O4619" s="437"/>
      <c r="P4619" s="437"/>
      <c r="Q4619" s="437"/>
      <c r="R4619" s="437"/>
      <c r="S4619" s="437"/>
    </row>
    <row r="4620" spans="1:19" s="440" customFormat="1" ht="13.5" hidden="1" x14ac:dyDescent="0.3">
      <c r="A4620" s="497"/>
      <c r="B4620" s="498"/>
      <c r="C4620" s="464" t="s">
        <v>45</v>
      </c>
      <c r="D4620" s="465">
        <v>1</v>
      </c>
      <c r="E4620" s="465">
        <v>15.11</v>
      </c>
      <c r="F4620" s="465"/>
      <c r="G4620" s="465"/>
      <c r="H4620" s="523">
        <f>E4620*D4620</f>
        <v>15.11</v>
      </c>
      <c r="I4620" s="888"/>
      <c r="J4620" s="635"/>
      <c r="K4620" s="640">
        <f>J4620*I4620</f>
        <v>0</v>
      </c>
      <c r="L4620" s="534"/>
      <c r="M4620" s="437"/>
      <c r="N4620" s="437"/>
      <c r="O4620" s="437"/>
      <c r="P4620" s="437"/>
      <c r="Q4620" s="437"/>
      <c r="R4620" s="437"/>
      <c r="S4620" s="437"/>
    </row>
    <row r="4621" spans="1:19" s="440" customFormat="1" ht="13.5" hidden="1" x14ac:dyDescent="0.3">
      <c r="A4621" s="497"/>
      <c r="B4621" s="498"/>
      <c r="C4621" s="464" t="s">
        <v>45</v>
      </c>
      <c r="D4621" s="465">
        <v>23</v>
      </c>
      <c r="E4621" s="465">
        <v>1.6</v>
      </c>
      <c r="F4621" s="465"/>
      <c r="G4621" s="465">
        <v>0.2</v>
      </c>
      <c r="H4621" s="523">
        <f>E4621*D4621</f>
        <v>36.800000000000004</v>
      </c>
      <c r="I4621" s="888"/>
      <c r="J4621" s="635"/>
      <c r="K4621" s="640">
        <f>J4621*I4621</f>
        <v>0</v>
      </c>
      <c r="L4621" s="534"/>
      <c r="M4621" s="437"/>
      <c r="N4621" s="437"/>
      <c r="O4621" s="437"/>
      <c r="P4621" s="437"/>
      <c r="Q4621" s="437"/>
      <c r="R4621" s="437"/>
      <c r="S4621" s="437"/>
    </row>
    <row r="4622" spans="1:19" s="440" customFormat="1" ht="13.5" x14ac:dyDescent="0.3">
      <c r="A4622" s="497"/>
      <c r="B4622" s="498"/>
      <c r="C4622" s="464"/>
      <c r="D4622" s="465"/>
      <c r="E4622" s="465"/>
      <c r="F4622" s="465"/>
      <c r="G4622" s="465"/>
      <c r="H4622" s="523"/>
      <c r="I4622" s="888"/>
      <c r="J4622" s="635"/>
      <c r="K4622" s="640"/>
      <c r="L4622" s="534"/>
      <c r="M4622" s="437"/>
      <c r="N4622" s="437"/>
      <c r="O4622" s="437"/>
      <c r="P4622" s="437"/>
      <c r="Q4622" s="437"/>
      <c r="R4622" s="437"/>
      <c r="S4622" s="437"/>
    </row>
    <row r="4623" spans="1:19" s="440" customFormat="1" ht="67.5" x14ac:dyDescent="0.3">
      <c r="A4623" s="497" t="s">
        <v>2442</v>
      </c>
      <c r="B4623" s="434" t="s">
        <v>73</v>
      </c>
      <c r="C4623" s="464" t="s">
        <v>45</v>
      </c>
      <c r="D4623" s="465"/>
      <c r="E4623" s="465"/>
      <c r="F4623" s="465"/>
      <c r="G4623" s="465"/>
      <c r="H4623" s="523"/>
      <c r="I4623" s="888">
        <f>SUM(H4624:H4625)</f>
        <v>92.800000000000011</v>
      </c>
      <c r="J4623" s="635"/>
      <c r="K4623" s="640"/>
      <c r="L4623" s="534"/>
      <c r="M4623" s="437"/>
      <c r="N4623" s="437"/>
      <c r="O4623" s="437"/>
      <c r="P4623" s="437"/>
      <c r="Q4623" s="437"/>
      <c r="R4623" s="437"/>
      <c r="S4623" s="437"/>
    </row>
    <row r="4624" spans="1:19" s="440" customFormat="1" ht="13.5" hidden="1" x14ac:dyDescent="0.3">
      <c r="A4624" s="497"/>
      <c r="B4624" s="498"/>
      <c r="C4624" s="464" t="s">
        <v>45</v>
      </c>
      <c r="D4624" s="465">
        <v>1</v>
      </c>
      <c r="E4624" s="465">
        <v>70.73</v>
      </c>
      <c r="F4624" s="465"/>
      <c r="G4624" s="465"/>
      <c r="H4624" s="523">
        <f>E4624*D4624</f>
        <v>70.73</v>
      </c>
      <c r="I4624" s="888"/>
      <c r="J4624" s="635"/>
      <c r="K4624" s="640"/>
      <c r="L4624" s="534"/>
      <c r="M4624" s="437"/>
      <c r="N4624" s="437"/>
      <c r="O4624" s="437"/>
      <c r="P4624" s="437"/>
      <c r="Q4624" s="437"/>
      <c r="R4624" s="437"/>
      <c r="S4624" s="437"/>
    </row>
    <row r="4625" spans="1:19" s="440" customFormat="1" ht="13.5" hidden="1" x14ac:dyDescent="0.3">
      <c r="A4625" s="497"/>
      <c r="B4625" s="498"/>
      <c r="C4625" s="464" t="s">
        <v>45</v>
      </c>
      <c r="D4625" s="465">
        <v>1</v>
      </c>
      <c r="E4625" s="465">
        <v>22.07</v>
      </c>
      <c r="F4625" s="465"/>
      <c r="G4625" s="465"/>
      <c r="H4625" s="523">
        <f>E4625*D4625</f>
        <v>22.07</v>
      </c>
      <c r="I4625" s="888"/>
      <c r="J4625" s="635"/>
      <c r="K4625" s="640"/>
      <c r="L4625" s="534"/>
      <c r="M4625" s="437"/>
      <c r="N4625" s="437"/>
      <c r="O4625" s="437"/>
      <c r="P4625" s="437"/>
      <c r="Q4625" s="437"/>
      <c r="R4625" s="437"/>
      <c r="S4625" s="437"/>
    </row>
    <row r="4626" spans="1:19" s="440" customFormat="1" ht="13.5" x14ac:dyDescent="0.3">
      <c r="A4626" s="497"/>
      <c r="B4626" s="498"/>
      <c r="C4626" s="464"/>
      <c r="D4626" s="465"/>
      <c r="E4626" s="465"/>
      <c r="F4626" s="465"/>
      <c r="G4626" s="465"/>
      <c r="H4626" s="523"/>
      <c r="I4626" s="888"/>
      <c r="J4626" s="635"/>
      <c r="K4626" s="640"/>
      <c r="L4626" s="534"/>
      <c r="M4626" s="437"/>
      <c r="N4626" s="437"/>
      <c r="O4626" s="437"/>
      <c r="P4626" s="437"/>
      <c r="Q4626" s="437"/>
      <c r="R4626" s="437"/>
      <c r="S4626" s="437"/>
    </row>
    <row r="4627" spans="1:19" s="440" customFormat="1" ht="67.5" x14ac:dyDescent="0.3">
      <c r="A4627" s="497" t="s">
        <v>2443</v>
      </c>
      <c r="B4627" s="434" t="s">
        <v>82</v>
      </c>
      <c r="C4627" s="464" t="s">
        <v>45</v>
      </c>
      <c r="D4627" s="465"/>
      <c r="E4627" s="465"/>
      <c r="F4627" s="465"/>
      <c r="G4627" s="465"/>
      <c r="H4627" s="523"/>
      <c r="I4627" s="888">
        <f>SUM(H4628:H4630)</f>
        <v>72.463999999999999</v>
      </c>
      <c r="J4627" s="635"/>
      <c r="K4627" s="370"/>
      <c r="L4627" s="362"/>
      <c r="M4627" s="437"/>
      <c r="N4627" s="437"/>
      <c r="O4627" s="437"/>
      <c r="P4627" s="437"/>
      <c r="Q4627" s="437"/>
      <c r="R4627" s="437"/>
      <c r="S4627" s="437"/>
    </row>
    <row r="4628" spans="1:19" s="440" customFormat="1" ht="13.5" hidden="1" x14ac:dyDescent="0.3">
      <c r="A4628" s="497"/>
      <c r="B4628" s="505"/>
      <c r="C4628" s="464" t="s">
        <v>45</v>
      </c>
      <c r="D4628" s="465">
        <v>1</v>
      </c>
      <c r="E4628" s="465">
        <v>7.16</v>
      </c>
      <c r="F4628" s="465"/>
      <c r="G4628" s="465">
        <v>3.15</v>
      </c>
      <c r="H4628" s="523">
        <f>G4628*E4628*D4628</f>
        <v>22.553999999999998</v>
      </c>
      <c r="I4628" s="888"/>
      <c r="J4628" s="635"/>
      <c r="K4628" s="635"/>
      <c r="L4628" s="534"/>
      <c r="M4628" s="437"/>
      <c r="N4628" s="437"/>
      <c r="O4628" s="437"/>
      <c r="P4628" s="437"/>
      <c r="Q4628" s="437"/>
      <c r="R4628" s="437"/>
      <c r="S4628" s="437"/>
    </row>
    <row r="4629" spans="1:19" s="440" customFormat="1" ht="13.5" hidden="1" x14ac:dyDescent="0.3">
      <c r="A4629" s="511"/>
      <c r="B4629" s="507"/>
      <c r="C4629" s="464" t="s">
        <v>45</v>
      </c>
      <c r="D4629" s="465">
        <v>2</v>
      </c>
      <c r="E4629" s="465">
        <v>5.5</v>
      </c>
      <c r="F4629" s="465"/>
      <c r="G4629" s="465">
        <v>3.1</v>
      </c>
      <c r="H4629" s="523">
        <f t="shared" ref="H4629:H4630" si="259">G4629*E4629*D4629</f>
        <v>34.1</v>
      </c>
      <c r="I4629" s="888"/>
      <c r="J4629" s="635"/>
      <c r="K4629" s="635"/>
      <c r="L4629" s="534"/>
      <c r="M4629" s="437"/>
      <c r="N4629" s="437"/>
      <c r="O4629" s="437"/>
      <c r="P4629" s="437"/>
      <c r="Q4629" s="437"/>
      <c r="R4629" s="437"/>
      <c r="S4629" s="437"/>
    </row>
    <row r="4630" spans="1:19" s="440" customFormat="1" ht="13.5" hidden="1" x14ac:dyDescent="0.3">
      <c r="A4630" s="511"/>
      <c r="B4630" s="507"/>
      <c r="C4630" s="464" t="s">
        <v>45</v>
      </c>
      <c r="D4630" s="465">
        <v>1</v>
      </c>
      <c r="E4630" s="465">
        <v>5.0999999999999996</v>
      </c>
      <c r="F4630" s="465"/>
      <c r="G4630" s="465">
        <v>3.1</v>
      </c>
      <c r="H4630" s="523">
        <f t="shared" si="259"/>
        <v>15.809999999999999</v>
      </c>
      <c r="I4630" s="888"/>
      <c r="J4630" s="635"/>
      <c r="K4630" s="635"/>
      <c r="L4630" s="534"/>
      <c r="M4630" s="437"/>
      <c r="N4630" s="437"/>
      <c r="O4630" s="437"/>
      <c r="P4630" s="437"/>
      <c r="Q4630" s="437"/>
      <c r="R4630" s="437"/>
      <c r="S4630" s="437"/>
    </row>
    <row r="4631" spans="1:19" s="440" customFormat="1" ht="13.5" x14ac:dyDescent="0.3">
      <c r="A4631" s="511"/>
      <c r="B4631" s="507"/>
      <c r="C4631" s="464"/>
      <c r="D4631" s="465"/>
      <c r="E4631" s="465"/>
      <c r="F4631" s="465"/>
      <c r="G4631" s="465"/>
      <c r="H4631" s="523"/>
      <c r="I4631" s="888"/>
      <c r="J4631" s="635"/>
      <c r="K4631" s="635"/>
      <c r="L4631" s="548"/>
      <c r="M4631" s="437"/>
      <c r="N4631" s="437"/>
      <c r="O4631" s="437"/>
      <c r="P4631" s="437"/>
      <c r="Q4631" s="437"/>
      <c r="R4631" s="437"/>
      <c r="S4631" s="437"/>
    </row>
    <row r="4632" spans="1:19" s="440" customFormat="1" ht="13.5" x14ac:dyDescent="0.3">
      <c r="A4632" s="488" t="s">
        <v>2405</v>
      </c>
      <c r="B4632" s="489" t="s">
        <v>93</v>
      </c>
      <c r="C4632" s="464"/>
      <c r="D4632" s="465"/>
      <c r="E4632" s="465"/>
      <c r="F4632" s="465"/>
      <c r="G4632" s="465"/>
      <c r="H4632" s="523"/>
      <c r="I4632" s="888"/>
      <c r="J4632" s="635"/>
      <c r="K4632" s="635"/>
      <c r="L4632" s="534"/>
      <c r="M4632" s="437"/>
      <c r="N4632" s="437"/>
      <c r="O4632" s="437"/>
      <c r="P4632" s="437"/>
      <c r="Q4632" s="437"/>
      <c r="R4632" s="437"/>
      <c r="S4632" s="437"/>
    </row>
    <row r="4633" spans="1:19" s="440" customFormat="1" ht="13.5" x14ac:dyDescent="0.3">
      <c r="A4633" s="515"/>
      <c r="B4633" s="505"/>
      <c r="C4633" s="464"/>
      <c r="D4633" s="465"/>
      <c r="E4633" s="465"/>
      <c r="F4633" s="465"/>
      <c r="G4633" s="465"/>
      <c r="H4633" s="523"/>
      <c r="I4633" s="888"/>
      <c r="J4633" s="635"/>
      <c r="K4633" s="635"/>
      <c r="L4633" s="534"/>
      <c r="M4633" s="437"/>
      <c r="N4633" s="437"/>
      <c r="O4633" s="437"/>
      <c r="P4633" s="437"/>
      <c r="Q4633" s="437"/>
      <c r="R4633" s="437"/>
      <c r="S4633" s="437"/>
    </row>
    <row r="4634" spans="1:19" s="440" customFormat="1" ht="67.5" x14ac:dyDescent="0.3">
      <c r="A4634" s="515" t="s">
        <v>2444</v>
      </c>
      <c r="B4634" s="505" t="s">
        <v>95</v>
      </c>
      <c r="C4634" s="464" t="s">
        <v>45</v>
      </c>
      <c r="D4634" s="465"/>
      <c r="E4634" s="465"/>
      <c r="F4634" s="465"/>
      <c r="G4634" s="465"/>
      <c r="H4634" s="523"/>
      <c r="I4634" s="888">
        <f>SUM(H4635)</f>
        <v>33.28</v>
      </c>
      <c r="J4634" s="635"/>
      <c r="K4634" s="635"/>
      <c r="L4634" s="534"/>
      <c r="M4634" s="437"/>
      <c r="N4634" s="437"/>
      <c r="O4634" s="437"/>
      <c r="P4634" s="437"/>
      <c r="Q4634" s="437"/>
      <c r="R4634" s="437"/>
      <c r="S4634" s="437"/>
    </row>
    <row r="4635" spans="1:19" s="440" customFormat="1" ht="13.5" x14ac:dyDescent="0.3">
      <c r="A4635" s="515"/>
      <c r="B4635" s="505"/>
      <c r="C4635" s="464" t="s">
        <v>45</v>
      </c>
      <c r="D4635" s="465">
        <v>8</v>
      </c>
      <c r="E4635" s="465">
        <v>2.6</v>
      </c>
      <c r="F4635" s="465"/>
      <c r="G4635" s="465">
        <v>1.6</v>
      </c>
      <c r="H4635" s="523">
        <f>G4635*E4635*D4635</f>
        <v>33.28</v>
      </c>
      <c r="I4635" s="888"/>
      <c r="J4635" s="635"/>
      <c r="K4635" s="635"/>
      <c r="L4635" s="534"/>
      <c r="M4635" s="437"/>
      <c r="N4635" s="437"/>
      <c r="O4635" s="437"/>
      <c r="P4635" s="437"/>
      <c r="Q4635" s="437"/>
      <c r="R4635" s="437"/>
      <c r="S4635" s="437"/>
    </row>
    <row r="4636" spans="1:19" s="440" customFormat="1" ht="13.5" x14ac:dyDescent="0.3">
      <c r="A4636" s="515"/>
      <c r="B4636" s="505"/>
      <c r="C4636" s="464"/>
      <c r="D4636" s="465"/>
      <c r="E4636" s="465"/>
      <c r="F4636" s="465"/>
      <c r="G4636" s="465"/>
      <c r="H4636" s="523"/>
      <c r="I4636" s="888"/>
      <c r="J4636" s="635"/>
      <c r="K4636" s="635"/>
      <c r="L4636" s="534"/>
      <c r="M4636" s="437"/>
      <c r="N4636" s="437"/>
      <c r="O4636" s="437"/>
      <c r="P4636" s="437"/>
      <c r="Q4636" s="437"/>
      <c r="R4636" s="437"/>
      <c r="S4636" s="437"/>
    </row>
    <row r="4637" spans="1:19" s="440" customFormat="1" ht="54" x14ac:dyDescent="0.3">
      <c r="A4637" s="515" t="s">
        <v>2445</v>
      </c>
      <c r="B4637" s="505" t="s">
        <v>97</v>
      </c>
      <c r="C4637" s="464" t="s">
        <v>45</v>
      </c>
      <c r="D4637" s="465"/>
      <c r="E4637" s="465"/>
      <c r="F4637" s="465"/>
      <c r="G4637" s="465"/>
      <c r="H4637" s="523"/>
      <c r="I4637" s="888">
        <f>SUM(H4638:H4647)</f>
        <v>90.876500000000007</v>
      </c>
      <c r="J4637" s="635"/>
      <c r="K4637" s="635"/>
      <c r="L4637" s="534"/>
      <c r="M4637" s="437"/>
      <c r="N4637" s="437"/>
      <c r="O4637" s="437"/>
      <c r="P4637" s="437"/>
      <c r="Q4637" s="437"/>
      <c r="R4637" s="437"/>
      <c r="S4637" s="437"/>
    </row>
    <row r="4638" spans="1:19" s="440" customFormat="1" ht="13.5" hidden="1" x14ac:dyDescent="0.3">
      <c r="A4638" s="515"/>
      <c r="B4638" s="505"/>
      <c r="C4638" s="464" t="s">
        <v>45</v>
      </c>
      <c r="D4638" s="465">
        <v>1</v>
      </c>
      <c r="E4638" s="465">
        <v>2.5499999999999998</v>
      </c>
      <c r="F4638" s="465"/>
      <c r="G4638" s="465">
        <v>3.15</v>
      </c>
      <c r="H4638" s="523">
        <f>G4638*E4638*D4638</f>
        <v>8.0324999999999989</v>
      </c>
      <c r="I4638" s="888"/>
      <c r="J4638" s="635"/>
      <c r="K4638" s="635"/>
      <c r="L4638" s="534"/>
      <c r="M4638" s="437"/>
      <c r="N4638" s="437"/>
      <c r="O4638" s="437"/>
      <c r="P4638" s="437"/>
      <c r="Q4638" s="437"/>
      <c r="R4638" s="437"/>
      <c r="S4638" s="437"/>
    </row>
    <row r="4639" spans="1:19" s="440" customFormat="1" ht="13.5" hidden="1" x14ac:dyDescent="0.3">
      <c r="A4639" s="515"/>
      <c r="B4639" s="505"/>
      <c r="C4639" s="464" t="s">
        <v>45</v>
      </c>
      <c r="D4639" s="465">
        <v>1</v>
      </c>
      <c r="E4639" s="465">
        <v>4.91</v>
      </c>
      <c r="F4639" s="465"/>
      <c r="G4639" s="465">
        <v>3.15</v>
      </c>
      <c r="H4639" s="523">
        <f t="shared" ref="H4639:H4647" si="260">G4639*E4639*D4639</f>
        <v>15.4665</v>
      </c>
      <c r="I4639" s="888"/>
      <c r="J4639" s="635"/>
      <c r="K4639" s="635"/>
      <c r="L4639" s="534"/>
      <c r="M4639" s="437"/>
      <c r="N4639" s="437"/>
      <c r="O4639" s="437"/>
      <c r="P4639" s="437"/>
      <c r="Q4639" s="437"/>
      <c r="R4639" s="437"/>
      <c r="S4639" s="437"/>
    </row>
    <row r="4640" spans="1:19" s="440" customFormat="1" ht="13.5" hidden="1" x14ac:dyDescent="0.3">
      <c r="A4640" s="515"/>
      <c r="B4640" s="505"/>
      <c r="C4640" s="464" t="s">
        <v>45</v>
      </c>
      <c r="D4640" s="465">
        <v>1</v>
      </c>
      <c r="E4640" s="465">
        <v>6.8</v>
      </c>
      <c r="F4640" s="465"/>
      <c r="G4640" s="465">
        <v>3.15</v>
      </c>
      <c r="H4640" s="523">
        <f t="shared" si="260"/>
        <v>21.419999999999998</v>
      </c>
      <c r="I4640" s="888"/>
      <c r="J4640" s="635"/>
      <c r="K4640" s="635"/>
      <c r="L4640" s="534"/>
      <c r="M4640" s="437"/>
      <c r="N4640" s="437"/>
      <c r="O4640" s="437"/>
      <c r="P4640" s="437"/>
      <c r="Q4640" s="437"/>
      <c r="R4640" s="437"/>
      <c r="S4640" s="437"/>
    </row>
    <row r="4641" spans="1:19" s="440" customFormat="1" ht="13.5" hidden="1" x14ac:dyDescent="0.3">
      <c r="A4641" s="515"/>
      <c r="B4641" s="505"/>
      <c r="C4641" s="464" t="s">
        <v>45</v>
      </c>
      <c r="D4641" s="465">
        <v>2</v>
      </c>
      <c r="E4641" s="465">
        <v>1.2</v>
      </c>
      <c r="F4641" s="465"/>
      <c r="G4641" s="465">
        <v>3.15</v>
      </c>
      <c r="H4641" s="523">
        <f t="shared" si="260"/>
        <v>7.56</v>
      </c>
      <c r="I4641" s="888"/>
      <c r="J4641" s="635"/>
      <c r="K4641" s="635"/>
      <c r="L4641" s="534"/>
      <c r="M4641" s="437"/>
      <c r="N4641" s="437"/>
      <c r="O4641" s="437"/>
      <c r="P4641" s="437"/>
      <c r="Q4641" s="437"/>
      <c r="R4641" s="437"/>
      <c r="S4641" s="437"/>
    </row>
    <row r="4642" spans="1:19" s="440" customFormat="1" ht="13.5" hidden="1" x14ac:dyDescent="0.3">
      <c r="A4642" s="515"/>
      <c r="B4642" s="505"/>
      <c r="C4642" s="464" t="s">
        <v>45</v>
      </c>
      <c r="D4642" s="465">
        <v>2</v>
      </c>
      <c r="E4642" s="465">
        <v>1.75</v>
      </c>
      <c r="F4642" s="465"/>
      <c r="G4642" s="465">
        <v>3.15</v>
      </c>
      <c r="H4642" s="523">
        <f t="shared" si="260"/>
        <v>11.025</v>
      </c>
      <c r="I4642" s="888"/>
      <c r="J4642" s="635"/>
      <c r="K4642" s="635"/>
      <c r="L4642" s="534"/>
      <c r="M4642" s="437"/>
      <c r="N4642" s="437"/>
      <c r="O4642" s="437"/>
      <c r="P4642" s="437"/>
      <c r="Q4642" s="437"/>
      <c r="R4642" s="437"/>
      <c r="S4642" s="437"/>
    </row>
    <row r="4643" spans="1:19" s="440" customFormat="1" ht="13.5" hidden="1" x14ac:dyDescent="0.3">
      <c r="A4643" s="515"/>
      <c r="B4643" s="505"/>
      <c r="C4643" s="464" t="s">
        <v>45</v>
      </c>
      <c r="D4643" s="465">
        <v>1</v>
      </c>
      <c r="E4643" s="465">
        <v>2.85</v>
      </c>
      <c r="F4643" s="465"/>
      <c r="G4643" s="465">
        <v>3.15</v>
      </c>
      <c r="H4643" s="523">
        <f t="shared" si="260"/>
        <v>8.9774999999999991</v>
      </c>
      <c r="I4643" s="888"/>
      <c r="J4643" s="635"/>
      <c r="K4643" s="635"/>
      <c r="L4643" s="534"/>
      <c r="M4643" s="437"/>
      <c r="N4643" s="437"/>
      <c r="O4643" s="437"/>
      <c r="P4643" s="437"/>
      <c r="Q4643" s="437"/>
      <c r="R4643" s="437"/>
      <c r="S4643" s="437"/>
    </row>
    <row r="4644" spans="1:19" s="440" customFormat="1" ht="13.5" hidden="1" x14ac:dyDescent="0.3">
      <c r="A4644" s="515"/>
      <c r="B4644" s="505"/>
      <c r="C4644" s="464" t="s">
        <v>45</v>
      </c>
      <c r="D4644" s="465">
        <v>3</v>
      </c>
      <c r="E4644" s="465">
        <v>0.9</v>
      </c>
      <c r="F4644" s="465"/>
      <c r="G4644" s="465">
        <v>2</v>
      </c>
      <c r="H4644" s="523">
        <f t="shared" si="260"/>
        <v>5.4</v>
      </c>
      <c r="I4644" s="888"/>
      <c r="J4644" s="635"/>
      <c r="K4644" s="635"/>
      <c r="L4644" s="534"/>
      <c r="M4644" s="437"/>
      <c r="N4644" s="437"/>
      <c r="O4644" s="437"/>
      <c r="P4644" s="437"/>
      <c r="Q4644" s="437"/>
      <c r="R4644" s="437"/>
      <c r="S4644" s="437"/>
    </row>
    <row r="4645" spans="1:19" s="440" customFormat="1" ht="13.5" hidden="1" x14ac:dyDescent="0.3">
      <c r="A4645" s="515"/>
      <c r="B4645" s="505"/>
      <c r="C4645" s="464" t="s">
        <v>45</v>
      </c>
      <c r="D4645" s="465">
        <v>2</v>
      </c>
      <c r="E4645" s="465">
        <v>0.85</v>
      </c>
      <c r="F4645" s="465"/>
      <c r="G4645" s="465">
        <v>2</v>
      </c>
      <c r="H4645" s="523">
        <f t="shared" si="260"/>
        <v>3.4</v>
      </c>
      <c r="I4645" s="888"/>
      <c r="J4645" s="635"/>
      <c r="K4645" s="635"/>
      <c r="L4645" s="534"/>
      <c r="M4645" s="437"/>
      <c r="N4645" s="437"/>
      <c r="O4645" s="437"/>
      <c r="P4645" s="437"/>
      <c r="Q4645" s="437"/>
      <c r="R4645" s="437"/>
      <c r="S4645" s="437"/>
    </row>
    <row r="4646" spans="1:19" s="440" customFormat="1" ht="13.5" hidden="1" x14ac:dyDescent="0.3">
      <c r="A4646" s="515"/>
      <c r="B4646" s="505"/>
      <c r="C4646" s="464" t="s">
        <v>45</v>
      </c>
      <c r="D4646" s="465">
        <v>1</v>
      </c>
      <c r="E4646" s="465">
        <v>2.4500000000000002</v>
      </c>
      <c r="F4646" s="465"/>
      <c r="G4646" s="465">
        <v>3.1</v>
      </c>
      <c r="H4646" s="523">
        <f t="shared" si="260"/>
        <v>7.5950000000000006</v>
      </c>
      <c r="I4646" s="888"/>
      <c r="J4646" s="635"/>
      <c r="K4646" s="635"/>
      <c r="L4646" s="534"/>
      <c r="M4646" s="437"/>
      <c r="N4646" s="437"/>
      <c r="O4646" s="437"/>
      <c r="P4646" s="437"/>
      <c r="Q4646" s="437"/>
      <c r="R4646" s="437"/>
      <c r="S4646" s="437"/>
    </row>
    <row r="4647" spans="1:19" s="440" customFormat="1" ht="13.5" hidden="1" x14ac:dyDescent="0.3">
      <c r="A4647" s="515"/>
      <c r="B4647" s="505"/>
      <c r="C4647" s="464" t="s">
        <v>45</v>
      </c>
      <c r="D4647" s="465">
        <v>1</v>
      </c>
      <c r="E4647" s="465">
        <v>1</v>
      </c>
      <c r="F4647" s="465"/>
      <c r="G4647" s="465">
        <v>2</v>
      </c>
      <c r="H4647" s="523">
        <f t="shared" si="260"/>
        <v>2</v>
      </c>
      <c r="I4647" s="888"/>
      <c r="J4647" s="635"/>
      <c r="K4647" s="635"/>
      <c r="L4647" s="534"/>
      <c r="M4647" s="437"/>
      <c r="N4647" s="437"/>
      <c r="O4647" s="437"/>
      <c r="P4647" s="437"/>
      <c r="Q4647" s="437"/>
      <c r="R4647" s="437"/>
      <c r="S4647" s="437"/>
    </row>
    <row r="4648" spans="1:19" s="440" customFormat="1" ht="13.5" x14ac:dyDescent="0.3">
      <c r="A4648" s="515"/>
      <c r="B4648" s="505"/>
      <c r="C4648" s="464"/>
      <c r="D4648" s="465"/>
      <c r="E4648" s="465"/>
      <c r="F4648" s="465"/>
      <c r="G4648" s="465"/>
      <c r="H4648" s="523"/>
      <c r="I4648" s="888"/>
      <c r="J4648" s="635"/>
      <c r="K4648" s="635"/>
      <c r="L4648" s="534"/>
      <c r="M4648" s="437"/>
      <c r="N4648" s="437"/>
      <c r="O4648" s="437"/>
      <c r="P4648" s="437"/>
      <c r="Q4648" s="437"/>
      <c r="R4648" s="437"/>
      <c r="S4648" s="437"/>
    </row>
    <row r="4649" spans="1:19" s="440" customFormat="1" ht="54" x14ac:dyDescent="0.3">
      <c r="A4649" s="515" t="s">
        <v>2446</v>
      </c>
      <c r="B4649" s="505" t="s">
        <v>99</v>
      </c>
      <c r="C4649" s="464" t="s">
        <v>45</v>
      </c>
      <c r="D4649" s="465"/>
      <c r="E4649" s="465"/>
      <c r="F4649" s="465"/>
      <c r="G4649" s="465"/>
      <c r="H4649" s="523"/>
      <c r="I4649" s="888">
        <v>258.63</v>
      </c>
      <c r="J4649" s="635"/>
      <c r="K4649" s="635"/>
      <c r="L4649" s="534"/>
      <c r="M4649" s="437"/>
      <c r="N4649" s="437"/>
      <c r="O4649" s="437"/>
      <c r="P4649" s="437"/>
      <c r="Q4649" s="437"/>
      <c r="R4649" s="437"/>
      <c r="S4649" s="437"/>
    </row>
    <row r="4650" spans="1:19" s="440" customFormat="1" ht="13.5" hidden="1" x14ac:dyDescent="0.3">
      <c r="A4650" s="515"/>
      <c r="B4650" s="505"/>
      <c r="C4650" s="464" t="s">
        <v>45</v>
      </c>
      <c r="D4650" s="465">
        <v>1</v>
      </c>
      <c r="E4650" s="465">
        <v>3.32</v>
      </c>
      <c r="F4650" s="465"/>
      <c r="G4650" s="465">
        <v>3.15</v>
      </c>
      <c r="H4650" s="523">
        <f>G4650*E4650*D4650</f>
        <v>10.457999999999998</v>
      </c>
      <c r="I4650" s="888"/>
      <c r="J4650" s="635"/>
      <c r="K4650" s="635">
        <f t="shared" ref="K4650:K4665" si="261">J4650*I4650</f>
        <v>0</v>
      </c>
      <c r="L4650" s="534"/>
      <c r="M4650" s="437"/>
      <c r="N4650" s="437"/>
      <c r="O4650" s="437"/>
      <c r="P4650" s="437"/>
      <c r="Q4650" s="437"/>
      <c r="R4650" s="437"/>
      <c r="S4650" s="437"/>
    </row>
    <row r="4651" spans="1:19" s="440" customFormat="1" ht="13.5" hidden="1" x14ac:dyDescent="0.3">
      <c r="A4651" s="515"/>
      <c r="B4651" s="505"/>
      <c r="C4651" s="464" t="s">
        <v>45</v>
      </c>
      <c r="D4651" s="465">
        <v>2</v>
      </c>
      <c r="E4651" s="465">
        <v>4.66</v>
      </c>
      <c r="F4651" s="465"/>
      <c r="G4651" s="465">
        <v>3.15</v>
      </c>
      <c r="H4651" s="523">
        <f t="shared" ref="H4651:H4665" si="262">G4651*E4651*D4651</f>
        <v>29.358000000000001</v>
      </c>
      <c r="I4651" s="888"/>
      <c r="J4651" s="635"/>
      <c r="K4651" s="635">
        <f t="shared" si="261"/>
        <v>0</v>
      </c>
      <c r="L4651" s="534"/>
      <c r="M4651" s="437"/>
      <c r="N4651" s="437"/>
      <c r="O4651" s="437"/>
      <c r="P4651" s="437"/>
      <c r="Q4651" s="437"/>
      <c r="R4651" s="437"/>
      <c r="S4651" s="437"/>
    </row>
    <row r="4652" spans="1:19" s="440" customFormat="1" ht="13.5" hidden="1" x14ac:dyDescent="0.3">
      <c r="A4652" s="515"/>
      <c r="B4652" s="505"/>
      <c r="C4652" s="464" t="s">
        <v>45</v>
      </c>
      <c r="D4652" s="465">
        <v>2</v>
      </c>
      <c r="E4652" s="465">
        <v>1.6</v>
      </c>
      <c r="F4652" s="465"/>
      <c r="G4652" s="465">
        <v>3.15</v>
      </c>
      <c r="H4652" s="523">
        <f t="shared" si="262"/>
        <v>10.08</v>
      </c>
      <c r="I4652" s="888"/>
      <c r="J4652" s="635"/>
      <c r="K4652" s="635">
        <f t="shared" si="261"/>
        <v>0</v>
      </c>
      <c r="L4652" s="534"/>
      <c r="M4652" s="437"/>
      <c r="N4652" s="437"/>
      <c r="O4652" s="437"/>
      <c r="P4652" s="437"/>
      <c r="Q4652" s="437"/>
      <c r="R4652" s="437"/>
      <c r="S4652" s="437"/>
    </row>
    <row r="4653" spans="1:19" s="440" customFormat="1" ht="13.5" hidden="1" x14ac:dyDescent="0.3">
      <c r="A4653" s="515"/>
      <c r="B4653" s="505"/>
      <c r="C4653" s="464" t="s">
        <v>45</v>
      </c>
      <c r="D4653" s="465">
        <v>1</v>
      </c>
      <c r="E4653" s="465">
        <v>3.8</v>
      </c>
      <c r="F4653" s="465"/>
      <c r="G4653" s="465">
        <v>3.15</v>
      </c>
      <c r="H4653" s="523">
        <f t="shared" si="262"/>
        <v>11.969999999999999</v>
      </c>
      <c r="I4653" s="888"/>
      <c r="J4653" s="635"/>
      <c r="K4653" s="635">
        <f t="shared" si="261"/>
        <v>0</v>
      </c>
      <c r="L4653" s="534"/>
      <c r="M4653" s="437"/>
      <c r="N4653" s="437"/>
      <c r="O4653" s="437"/>
      <c r="P4653" s="437"/>
      <c r="Q4653" s="437"/>
      <c r="R4653" s="437"/>
      <c r="S4653" s="437"/>
    </row>
    <row r="4654" spans="1:19" s="440" customFormat="1" ht="13.5" hidden="1" x14ac:dyDescent="0.3">
      <c r="A4654" s="515"/>
      <c r="B4654" s="505"/>
      <c r="C4654" s="464" t="s">
        <v>45</v>
      </c>
      <c r="D4654" s="465">
        <v>1</v>
      </c>
      <c r="E4654" s="465">
        <v>1.79</v>
      </c>
      <c r="F4654" s="465"/>
      <c r="G4654" s="465">
        <v>3.15</v>
      </c>
      <c r="H4654" s="523">
        <f t="shared" si="262"/>
        <v>5.6384999999999996</v>
      </c>
      <c r="I4654" s="888"/>
      <c r="J4654" s="635"/>
      <c r="K4654" s="635">
        <f t="shared" si="261"/>
        <v>0</v>
      </c>
      <c r="L4654" s="534"/>
      <c r="M4654" s="437"/>
      <c r="N4654" s="437"/>
      <c r="O4654" s="437"/>
      <c r="P4654" s="437"/>
      <c r="Q4654" s="437"/>
      <c r="R4654" s="437"/>
      <c r="S4654" s="437"/>
    </row>
    <row r="4655" spans="1:19" s="440" customFormat="1" ht="13.5" hidden="1" x14ac:dyDescent="0.3">
      <c r="A4655" s="515"/>
      <c r="B4655" s="505"/>
      <c r="C4655" s="464" t="s">
        <v>45</v>
      </c>
      <c r="D4655" s="465">
        <v>1</v>
      </c>
      <c r="E4655" s="465">
        <v>1.5</v>
      </c>
      <c r="F4655" s="465"/>
      <c r="G4655" s="465">
        <v>3.15</v>
      </c>
      <c r="H4655" s="523">
        <f t="shared" si="262"/>
        <v>4.7249999999999996</v>
      </c>
      <c r="I4655" s="888"/>
      <c r="J4655" s="635"/>
      <c r="K4655" s="635">
        <f t="shared" si="261"/>
        <v>0</v>
      </c>
      <c r="L4655" s="534"/>
      <c r="M4655" s="437"/>
      <c r="N4655" s="437"/>
      <c r="O4655" s="437"/>
      <c r="P4655" s="437"/>
      <c r="Q4655" s="437"/>
      <c r="R4655" s="437"/>
      <c r="S4655" s="437"/>
    </row>
    <row r="4656" spans="1:19" s="440" customFormat="1" ht="13.5" hidden="1" x14ac:dyDescent="0.3">
      <c r="A4656" s="515"/>
      <c r="B4656" s="505"/>
      <c r="C4656" s="464" t="s">
        <v>45</v>
      </c>
      <c r="D4656" s="465">
        <v>7</v>
      </c>
      <c r="E4656" s="465">
        <v>1.3</v>
      </c>
      <c r="F4656" s="465"/>
      <c r="G4656" s="465">
        <v>3.15</v>
      </c>
      <c r="H4656" s="523">
        <f t="shared" si="262"/>
        <v>28.664999999999999</v>
      </c>
      <c r="I4656" s="888"/>
      <c r="J4656" s="635"/>
      <c r="K4656" s="635">
        <f t="shared" si="261"/>
        <v>0</v>
      </c>
      <c r="L4656" s="534"/>
      <c r="M4656" s="437"/>
      <c r="N4656" s="437"/>
      <c r="O4656" s="437"/>
      <c r="P4656" s="437"/>
      <c r="Q4656" s="437"/>
      <c r="R4656" s="437"/>
      <c r="S4656" s="437"/>
    </row>
    <row r="4657" spans="1:19" s="440" customFormat="1" ht="13.5" hidden="1" x14ac:dyDescent="0.3">
      <c r="A4657" s="515"/>
      <c r="B4657" s="505"/>
      <c r="C4657" s="464" t="s">
        <v>45</v>
      </c>
      <c r="D4657" s="465">
        <v>2</v>
      </c>
      <c r="E4657" s="465">
        <v>0.6</v>
      </c>
      <c r="F4657" s="465"/>
      <c r="G4657" s="465">
        <v>3.15</v>
      </c>
      <c r="H4657" s="523">
        <f t="shared" si="262"/>
        <v>3.78</v>
      </c>
      <c r="I4657" s="888"/>
      <c r="J4657" s="635"/>
      <c r="K4657" s="635">
        <f t="shared" si="261"/>
        <v>0</v>
      </c>
      <c r="L4657" s="534"/>
      <c r="M4657" s="437"/>
      <c r="N4657" s="437"/>
      <c r="O4657" s="437"/>
      <c r="P4657" s="437"/>
      <c r="Q4657" s="437"/>
      <c r="R4657" s="437"/>
      <c r="S4657" s="437"/>
    </row>
    <row r="4658" spans="1:19" s="440" customFormat="1" ht="13.5" hidden="1" x14ac:dyDescent="0.3">
      <c r="A4658" s="515"/>
      <c r="B4658" s="505"/>
      <c r="C4658" s="464" t="s">
        <v>45</v>
      </c>
      <c r="D4658" s="465">
        <v>1</v>
      </c>
      <c r="E4658" s="465">
        <v>5.5</v>
      </c>
      <c r="F4658" s="465"/>
      <c r="G4658" s="465">
        <v>3.15</v>
      </c>
      <c r="H4658" s="523">
        <f t="shared" si="262"/>
        <v>17.324999999999999</v>
      </c>
      <c r="I4658" s="888"/>
      <c r="J4658" s="635"/>
      <c r="K4658" s="635">
        <f t="shared" si="261"/>
        <v>0</v>
      </c>
      <c r="L4658" s="534"/>
      <c r="M4658" s="437"/>
      <c r="N4658" s="437"/>
      <c r="O4658" s="437"/>
      <c r="P4658" s="437"/>
      <c r="Q4658" s="437"/>
      <c r="R4658" s="437"/>
      <c r="S4658" s="437"/>
    </row>
    <row r="4659" spans="1:19" s="440" customFormat="1" ht="13.5" hidden="1" x14ac:dyDescent="0.3">
      <c r="A4659" s="515"/>
      <c r="B4659" s="505"/>
      <c r="C4659" s="464" t="s">
        <v>45</v>
      </c>
      <c r="D4659" s="465">
        <v>1</v>
      </c>
      <c r="E4659" s="465">
        <v>3.95</v>
      </c>
      <c r="F4659" s="465"/>
      <c r="G4659" s="465">
        <v>3.15</v>
      </c>
      <c r="H4659" s="523">
        <f t="shared" si="262"/>
        <v>12.442500000000001</v>
      </c>
      <c r="I4659" s="888"/>
      <c r="J4659" s="635"/>
      <c r="K4659" s="635">
        <f t="shared" si="261"/>
        <v>0</v>
      </c>
      <c r="L4659" s="534"/>
      <c r="M4659" s="437"/>
      <c r="N4659" s="437"/>
      <c r="O4659" s="437"/>
      <c r="P4659" s="437"/>
      <c r="Q4659" s="437"/>
      <c r="R4659" s="437"/>
      <c r="S4659" s="437"/>
    </row>
    <row r="4660" spans="1:19" s="440" customFormat="1" ht="13.5" hidden="1" x14ac:dyDescent="0.3">
      <c r="A4660" s="515"/>
      <c r="B4660" s="505"/>
      <c r="C4660" s="464" t="s">
        <v>45</v>
      </c>
      <c r="D4660" s="465">
        <v>1</v>
      </c>
      <c r="E4660" s="465">
        <v>6.95</v>
      </c>
      <c r="F4660" s="465"/>
      <c r="G4660" s="465">
        <v>3.15</v>
      </c>
      <c r="H4660" s="523">
        <f t="shared" si="262"/>
        <v>21.892499999999998</v>
      </c>
      <c r="I4660" s="888"/>
      <c r="J4660" s="635"/>
      <c r="K4660" s="635">
        <f t="shared" si="261"/>
        <v>0</v>
      </c>
      <c r="L4660" s="534"/>
      <c r="M4660" s="437"/>
      <c r="N4660" s="437"/>
      <c r="O4660" s="437"/>
      <c r="P4660" s="437"/>
      <c r="Q4660" s="437"/>
      <c r="R4660" s="437"/>
      <c r="S4660" s="437"/>
    </row>
    <row r="4661" spans="1:19" s="440" customFormat="1" ht="13.5" hidden="1" x14ac:dyDescent="0.3">
      <c r="A4661" s="515"/>
      <c r="B4661" s="505"/>
      <c r="C4661" s="464" t="s">
        <v>45</v>
      </c>
      <c r="D4661" s="465">
        <v>2</v>
      </c>
      <c r="E4661" s="465">
        <v>7.05</v>
      </c>
      <c r="F4661" s="465"/>
      <c r="G4661" s="465">
        <v>3.1</v>
      </c>
      <c r="H4661" s="523">
        <f t="shared" si="262"/>
        <v>43.71</v>
      </c>
      <c r="I4661" s="888"/>
      <c r="J4661" s="635"/>
      <c r="K4661" s="635">
        <f t="shared" si="261"/>
        <v>0</v>
      </c>
      <c r="L4661" s="534"/>
      <c r="M4661" s="437"/>
      <c r="N4661" s="437"/>
      <c r="O4661" s="437"/>
      <c r="P4661" s="437"/>
      <c r="Q4661" s="437"/>
      <c r="R4661" s="437"/>
      <c r="S4661" s="437"/>
    </row>
    <row r="4662" spans="1:19" s="440" customFormat="1" ht="13.5" hidden="1" x14ac:dyDescent="0.3">
      <c r="A4662" s="515"/>
      <c r="B4662" s="505"/>
      <c r="C4662" s="464" t="s">
        <v>45</v>
      </c>
      <c r="D4662" s="465">
        <v>1</v>
      </c>
      <c r="E4662" s="465">
        <v>4</v>
      </c>
      <c r="F4662" s="465"/>
      <c r="G4662" s="465">
        <v>3.1</v>
      </c>
      <c r="H4662" s="523">
        <f t="shared" si="262"/>
        <v>12.4</v>
      </c>
      <c r="I4662" s="888"/>
      <c r="J4662" s="635"/>
      <c r="K4662" s="635">
        <f t="shared" si="261"/>
        <v>0</v>
      </c>
      <c r="L4662" s="534"/>
      <c r="M4662" s="437"/>
      <c r="N4662" s="437"/>
      <c r="O4662" s="437"/>
      <c r="P4662" s="437"/>
      <c r="Q4662" s="437"/>
      <c r="R4662" s="437"/>
      <c r="S4662" s="437"/>
    </row>
    <row r="4663" spans="1:19" s="440" customFormat="1" ht="13.5" hidden="1" x14ac:dyDescent="0.3">
      <c r="A4663" s="515"/>
      <c r="B4663" s="505"/>
      <c r="C4663" s="464" t="s">
        <v>45</v>
      </c>
      <c r="D4663" s="465">
        <v>1</v>
      </c>
      <c r="E4663" s="465">
        <v>5.6</v>
      </c>
      <c r="F4663" s="465"/>
      <c r="G4663" s="465">
        <v>3.1</v>
      </c>
      <c r="H4663" s="523">
        <f t="shared" si="262"/>
        <v>17.36</v>
      </c>
      <c r="I4663" s="888"/>
      <c r="J4663" s="635"/>
      <c r="K4663" s="635">
        <f t="shared" si="261"/>
        <v>0</v>
      </c>
      <c r="L4663" s="534"/>
      <c r="M4663" s="437"/>
      <c r="N4663" s="437"/>
      <c r="O4663" s="437"/>
      <c r="P4663" s="437"/>
      <c r="Q4663" s="437"/>
      <c r="R4663" s="437"/>
      <c r="S4663" s="437"/>
    </row>
    <row r="4664" spans="1:19" s="440" customFormat="1" ht="13.5" hidden="1" x14ac:dyDescent="0.3">
      <c r="A4664" s="515"/>
      <c r="B4664" s="505"/>
      <c r="C4664" s="464" t="s">
        <v>45</v>
      </c>
      <c r="D4664" s="465">
        <v>1</v>
      </c>
      <c r="E4664" s="465">
        <v>1</v>
      </c>
      <c r="F4664" s="465"/>
      <c r="G4664" s="465">
        <v>3.1</v>
      </c>
      <c r="H4664" s="523">
        <f t="shared" si="262"/>
        <v>3.1</v>
      </c>
      <c r="I4664" s="888"/>
      <c r="J4664" s="635"/>
      <c r="K4664" s="635">
        <f t="shared" si="261"/>
        <v>0</v>
      </c>
      <c r="L4664" s="534"/>
      <c r="M4664" s="437"/>
      <c r="N4664" s="437"/>
      <c r="O4664" s="437"/>
      <c r="P4664" s="437"/>
      <c r="Q4664" s="437"/>
      <c r="R4664" s="437"/>
      <c r="S4664" s="437"/>
    </row>
    <row r="4665" spans="1:19" s="440" customFormat="1" ht="13.5" hidden="1" x14ac:dyDescent="0.3">
      <c r="A4665" s="515"/>
      <c r="B4665" s="505"/>
      <c r="C4665" s="464" t="s">
        <v>45</v>
      </c>
      <c r="D4665" s="465">
        <v>1</v>
      </c>
      <c r="E4665" s="465">
        <v>5.0999999999999996</v>
      </c>
      <c r="F4665" s="465"/>
      <c r="G4665" s="465">
        <v>3.1</v>
      </c>
      <c r="H4665" s="523">
        <f t="shared" si="262"/>
        <v>15.809999999999999</v>
      </c>
      <c r="I4665" s="888"/>
      <c r="J4665" s="635"/>
      <c r="K4665" s="635">
        <f t="shared" si="261"/>
        <v>0</v>
      </c>
      <c r="L4665" s="534"/>
      <c r="M4665" s="437"/>
      <c r="N4665" s="437"/>
      <c r="O4665" s="437"/>
      <c r="P4665" s="437"/>
      <c r="Q4665" s="437"/>
      <c r="R4665" s="437"/>
      <c r="S4665" s="437"/>
    </row>
    <row r="4666" spans="1:19" s="440" customFormat="1" ht="13.5" x14ac:dyDescent="0.3">
      <c r="A4666" s="515"/>
      <c r="B4666" s="505"/>
      <c r="C4666" s="464"/>
      <c r="D4666" s="465"/>
      <c r="E4666" s="465"/>
      <c r="F4666" s="465"/>
      <c r="G4666" s="465"/>
      <c r="H4666" s="523"/>
      <c r="I4666" s="888"/>
      <c r="J4666" s="635"/>
      <c r="K4666" s="635"/>
      <c r="L4666" s="534"/>
      <c r="M4666" s="437"/>
      <c r="N4666" s="437"/>
      <c r="O4666" s="437"/>
      <c r="P4666" s="437"/>
      <c r="Q4666" s="437"/>
      <c r="R4666" s="437"/>
      <c r="S4666" s="437"/>
    </row>
    <row r="4667" spans="1:19" s="440" customFormat="1" ht="54" x14ac:dyDescent="0.3">
      <c r="A4667" s="515" t="s">
        <v>2447</v>
      </c>
      <c r="B4667" s="505" t="s">
        <v>101</v>
      </c>
      <c r="C4667" s="464" t="s">
        <v>45</v>
      </c>
      <c r="D4667" s="465"/>
      <c r="E4667" s="465"/>
      <c r="F4667" s="465"/>
      <c r="G4667" s="465"/>
      <c r="H4667" s="523"/>
      <c r="I4667" s="888">
        <f>SUM(H4668:H4669)</f>
        <v>46.5</v>
      </c>
      <c r="J4667" s="635"/>
      <c r="K4667" s="371"/>
      <c r="L4667" s="362"/>
      <c r="M4667" s="437"/>
      <c r="N4667" s="437"/>
      <c r="O4667" s="437"/>
      <c r="P4667" s="437"/>
      <c r="Q4667" s="437"/>
      <c r="R4667" s="437"/>
      <c r="S4667" s="437"/>
    </row>
    <row r="4668" spans="1:19" s="440" customFormat="1" ht="13.5" hidden="1" x14ac:dyDescent="0.3">
      <c r="A4668" s="515"/>
      <c r="B4668" s="505"/>
      <c r="C4668" s="464" t="s">
        <v>45</v>
      </c>
      <c r="D4668" s="465">
        <v>10</v>
      </c>
      <c r="E4668" s="465">
        <v>1.05</v>
      </c>
      <c r="F4668" s="465"/>
      <c r="G4668" s="465">
        <v>3.1</v>
      </c>
      <c r="H4668" s="523">
        <f>G4668*E4668*D4668</f>
        <v>32.550000000000004</v>
      </c>
      <c r="I4668" s="888"/>
      <c r="J4668" s="635"/>
      <c r="K4668" s="635"/>
      <c r="L4668" s="534"/>
      <c r="M4668" s="437"/>
      <c r="N4668" s="437"/>
      <c r="O4668" s="437"/>
      <c r="P4668" s="437"/>
      <c r="Q4668" s="437"/>
      <c r="R4668" s="437"/>
      <c r="S4668" s="437"/>
    </row>
    <row r="4669" spans="1:19" s="440" customFormat="1" ht="13.5" hidden="1" x14ac:dyDescent="0.3">
      <c r="A4669" s="515"/>
      <c r="B4669" s="505"/>
      <c r="C4669" s="464" t="s">
        <v>45</v>
      </c>
      <c r="D4669" s="465">
        <v>10</v>
      </c>
      <c r="E4669" s="465">
        <v>0.45</v>
      </c>
      <c r="F4669" s="465"/>
      <c r="G4669" s="465">
        <v>3.1</v>
      </c>
      <c r="H4669" s="523">
        <f>G4669*E4669*D4669</f>
        <v>13.95</v>
      </c>
      <c r="I4669" s="888"/>
      <c r="J4669" s="635"/>
      <c r="K4669" s="635"/>
      <c r="L4669" s="534"/>
      <c r="M4669" s="437"/>
      <c r="N4669" s="437"/>
      <c r="O4669" s="437"/>
      <c r="P4669" s="437"/>
      <c r="Q4669" s="437"/>
      <c r="R4669" s="437"/>
      <c r="S4669" s="437"/>
    </row>
    <row r="4670" spans="1:19" s="440" customFormat="1" ht="13.5" x14ac:dyDescent="0.3">
      <c r="A4670" s="515"/>
      <c r="B4670" s="505"/>
      <c r="C4670" s="464"/>
      <c r="D4670" s="465"/>
      <c r="E4670" s="465"/>
      <c r="F4670" s="465"/>
      <c r="G4670" s="465"/>
      <c r="H4670" s="523"/>
      <c r="I4670" s="888"/>
      <c r="J4670" s="635"/>
      <c r="K4670" s="635"/>
      <c r="L4670" s="548"/>
      <c r="M4670" s="437"/>
      <c r="N4670" s="437"/>
      <c r="O4670" s="437"/>
      <c r="P4670" s="437"/>
      <c r="Q4670" s="437"/>
      <c r="R4670" s="437"/>
      <c r="S4670" s="437"/>
    </row>
    <row r="4671" spans="1:19" s="440" customFormat="1" ht="13.5" x14ac:dyDescent="0.3">
      <c r="A4671" s="488" t="s">
        <v>2406</v>
      </c>
      <c r="B4671" s="489" t="s">
        <v>103</v>
      </c>
      <c r="C4671" s="464"/>
      <c r="D4671" s="465"/>
      <c r="E4671" s="465"/>
      <c r="F4671" s="465"/>
      <c r="G4671" s="465"/>
      <c r="H4671" s="523"/>
      <c r="I4671" s="888"/>
      <c r="J4671" s="635"/>
      <c r="K4671" s="635"/>
      <c r="L4671" s="534"/>
      <c r="M4671" s="437"/>
      <c r="N4671" s="437"/>
      <c r="O4671" s="437"/>
      <c r="P4671" s="437"/>
      <c r="Q4671" s="437"/>
      <c r="R4671" s="437"/>
      <c r="S4671" s="437"/>
    </row>
    <row r="4672" spans="1:19" s="440" customFormat="1" ht="13.5" x14ac:dyDescent="0.3">
      <c r="A4672" s="515"/>
      <c r="B4672" s="505"/>
      <c r="C4672" s="464"/>
      <c r="D4672" s="465"/>
      <c r="E4672" s="465"/>
      <c r="F4672" s="465"/>
      <c r="G4672" s="465"/>
      <c r="H4672" s="523"/>
      <c r="I4672" s="888"/>
      <c r="J4672" s="635"/>
      <c r="K4672" s="635"/>
      <c r="L4672" s="534"/>
      <c r="M4672" s="437"/>
      <c r="N4672" s="437"/>
      <c r="O4672" s="437"/>
      <c r="P4672" s="437"/>
      <c r="Q4672" s="437"/>
      <c r="R4672" s="437"/>
      <c r="S4672" s="437"/>
    </row>
    <row r="4673" spans="1:19" s="440" customFormat="1" ht="121.5" x14ac:dyDescent="0.3">
      <c r="A4673" s="515" t="s">
        <v>2448</v>
      </c>
      <c r="B4673" s="505" t="s">
        <v>105</v>
      </c>
      <c r="C4673" s="464" t="s">
        <v>45</v>
      </c>
      <c r="D4673" s="465"/>
      <c r="E4673" s="465"/>
      <c r="F4673" s="465"/>
      <c r="G4673" s="465"/>
      <c r="H4673" s="523"/>
      <c r="I4673" s="888">
        <f>SUM(H4674:H4675)</f>
        <v>388.99</v>
      </c>
      <c r="J4673" s="635"/>
      <c r="K4673" s="635"/>
      <c r="L4673" s="534"/>
      <c r="M4673" s="437"/>
      <c r="N4673" s="437"/>
      <c r="O4673" s="437"/>
      <c r="P4673" s="437"/>
      <c r="Q4673" s="437"/>
      <c r="R4673" s="437"/>
      <c r="S4673" s="437"/>
    </row>
    <row r="4674" spans="1:19" s="440" customFormat="1" ht="13.5" hidden="1" x14ac:dyDescent="0.3">
      <c r="A4674" s="515"/>
      <c r="B4674" s="505"/>
      <c r="C4674" s="464" t="s">
        <v>45</v>
      </c>
      <c r="D4674" s="465">
        <v>1</v>
      </c>
      <c r="E4674" s="465">
        <v>449.44</v>
      </c>
      <c r="F4674" s="465"/>
      <c r="G4674" s="465"/>
      <c r="H4674" s="523">
        <f>E4674*D4674</f>
        <v>449.44</v>
      </c>
      <c r="I4674" s="888"/>
      <c r="J4674" s="635"/>
      <c r="K4674" s="635"/>
      <c r="L4674" s="534"/>
      <c r="M4674" s="437"/>
      <c r="N4674" s="437"/>
      <c r="O4674" s="437"/>
      <c r="P4674" s="437"/>
      <c r="Q4674" s="437"/>
      <c r="R4674" s="437"/>
      <c r="S4674" s="437"/>
    </row>
    <row r="4675" spans="1:19" s="440" customFormat="1" ht="13.5" hidden="1" x14ac:dyDescent="0.3">
      <c r="A4675" s="515"/>
      <c r="B4675" s="505"/>
      <c r="C4675" s="464" t="s">
        <v>45</v>
      </c>
      <c r="D4675" s="465">
        <v>-1</v>
      </c>
      <c r="E4675" s="465">
        <v>60.45</v>
      </c>
      <c r="F4675" s="465"/>
      <c r="G4675" s="465"/>
      <c r="H4675" s="523">
        <f>E4675*D4675</f>
        <v>-60.45</v>
      </c>
      <c r="I4675" s="888"/>
      <c r="J4675" s="635"/>
      <c r="K4675" s="635"/>
      <c r="L4675" s="534"/>
      <c r="M4675" s="437"/>
      <c r="N4675" s="437"/>
      <c r="O4675" s="437"/>
      <c r="P4675" s="437"/>
      <c r="Q4675" s="437"/>
      <c r="R4675" s="437"/>
      <c r="S4675" s="437"/>
    </row>
    <row r="4676" spans="1:19" s="440" customFormat="1" ht="13.5" x14ac:dyDescent="0.3">
      <c r="A4676" s="515"/>
      <c r="B4676" s="505"/>
      <c r="C4676" s="464"/>
      <c r="D4676" s="465"/>
      <c r="E4676" s="465"/>
      <c r="F4676" s="465"/>
      <c r="G4676" s="465"/>
      <c r="H4676" s="523"/>
      <c r="I4676" s="888"/>
      <c r="J4676" s="635"/>
      <c r="K4676" s="635"/>
      <c r="L4676" s="534"/>
      <c r="M4676" s="437"/>
      <c r="N4676" s="437"/>
      <c r="O4676" s="437"/>
      <c r="P4676" s="437"/>
      <c r="Q4676" s="437"/>
      <c r="R4676" s="437"/>
      <c r="S4676" s="437"/>
    </row>
    <row r="4677" spans="1:19" s="440" customFormat="1" ht="121.5" x14ac:dyDescent="0.3">
      <c r="A4677" s="515" t="s">
        <v>2449</v>
      </c>
      <c r="B4677" s="505" t="s">
        <v>107</v>
      </c>
      <c r="C4677" s="464" t="s">
        <v>45</v>
      </c>
      <c r="D4677" s="465"/>
      <c r="E4677" s="465"/>
      <c r="F4677" s="465"/>
      <c r="G4677" s="465"/>
      <c r="H4677" s="523"/>
      <c r="I4677" s="888">
        <f>SUM(H4678:H4679)</f>
        <v>111.32</v>
      </c>
      <c r="J4677" s="635"/>
      <c r="K4677" s="635"/>
      <c r="L4677" s="534"/>
      <c r="M4677" s="437"/>
      <c r="N4677" s="437"/>
      <c r="O4677" s="437"/>
      <c r="P4677" s="437"/>
      <c r="Q4677" s="437"/>
      <c r="R4677" s="437"/>
      <c r="S4677" s="437"/>
    </row>
    <row r="4678" spans="1:19" s="440" customFormat="1" ht="13.5" hidden="1" x14ac:dyDescent="0.3">
      <c r="A4678" s="515"/>
      <c r="B4678" s="505"/>
      <c r="C4678" s="464" t="s">
        <v>45</v>
      </c>
      <c r="D4678" s="465">
        <v>4</v>
      </c>
      <c r="E4678" s="465">
        <v>21.2</v>
      </c>
      <c r="F4678" s="465"/>
      <c r="G4678" s="465">
        <v>1</v>
      </c>
      <c r="H4678" s="523">
        <f>G4678*E4678*D4678</f>
        <v>84.8</v>
      </c>
      <c r="I4678" s="888"/>
      <c r="J4678" s="635"/>
      <c r="K4678" s="635">
        <f>J4678*I4678</f>
        <v>0</v>
      </c>
      <c r="L4678" s="534"/>
      <c r="M4678" s="437"/>
      <c r="N4678" s="437"/>
      <c r="O4678" s="437"/>
      <c r="P4678" s="437"/>
      <c r="Q4678" s="437"/>
      <c r="R4678" s="437"/>
      <c r="S4678" s="437"/>
    </row>
    <row r="4679" spans="1:19" s="440" customFormat="1" ht="13.5" hidden="1" x14ac:dyDescent="0.3">
      <c r="A4679" s="515"/>
      <c r="B4679" s="505"/>
      <c r="C4679" s="464" t="s">
        <v>45</v>
      </c>
      <c r="D4679" s="465">
        <v>4</v>
      </c>
      <c r="E4679" s="465">
        <v>22.1</v>
      </c>
      <c r="F4679" s="465"/>
      <c r="G4679" s="465">
        <v>0.3</v>
      </c>
      <c r="H4679" s="523">
        <f>G4679*E4679*D4679</f>
        <v>26.52</v>
      </c>
      <c r="I4679" s="888"/>
      <c r="J4679" s="635"/>
      <c r="K4679" s="635">
        <f>J4679*I4679</f>
        <v>0</v>
      </c>
      <c r="L4679" s="534"/>
      <c r="M4679" s="437"/>
      <c r="N4679" s="437"/>
      <c r="O4679" s="437"/>
      <c r="P4679" s="437"/>
      <c r="Q4679" s="437"/>
      <c r="R4679" s="437"/>
      <c r="S4679" s="437"/>
    </row>
    <row r="4680" spans="1:19" s="440" customFormat="1" ht="13.5" x14ac:dyDescent="0.3">
      <c r="A4680" s="515"/>
      <c r="B4680" s="505"/>
      <c r="C4680" s="464"/>
      <c r="D4680" s="465"/>
      <c r="E4680" s="465"/>
      <c r="F4680" s="465"/>
      <c r="G4680" s="465"/>
      <c r="H4680" s="523"/>
      <c r="I4680" s="888"/>
      <c r="J4680" s="635"/>
      <c r="K4680" s="635"/>
      <c r="L4680" s="534"/>
      <c r="M4680" s="437"/>
      <c r="N4680" s="437"/>
      <c r="O4680" s="437"/>
      <c r="P4680" s="437"/>
      <c r="Q4680" s="437"/>
      <c r="R4680" s="437"/>
      <c r="S4680" s="437"/>
    </row>
    <row r="4681" spans="1:19" s="440" customFormat="1" ht="108" x14ac:dyDescent="0.3">
      <c r="A4681" s="502" t="s">
        <v>2450</v>
      </c>
      <c r="B4681" s="491" t="s">
        <v>418</v>
      </c>
      <c r="C4681" s="464" t="s">
        <v>45</v>
      </c>
      <c r="D4681" s="465"/>
      <c r="E4681" s="465"/>
      <c r="F4681" s="465"/>
      <c r="G4681" s="465"/>
      <c r="H4681" s="510"/>
      <c r="I4681" s="888">
        <f>SUM(H4682:H4683)</f>
        <v>78.75</v>
      </c>
      <c r="J4681" s="636"/>
      <c r="K4681" s="636"/>
      <c r="L4681" s="562"/>
      <c r="M4681" s="437"/>
      <c r="N4681" s="437"/>
      <c r="O4681" s="437"/>
      <c r="P4681" s="437"/>
      <c r="Q4681" s="437"/>
      <c r="R4681" s="437"/>
      <c r="S4681" s="437"/>
    </row>
    <row r="4682" spans="1:19" s="440" customFormat="1" ht="13.5" hidden="1" x14ac:dyDescent="0.3">
      <c r="A4682" s="515"/>
      <c r="B4682" s="505"/>
      <c r="C4682" s="464" t="s">
        <v>45</v>
      </c>
      <c r="D4682" s="465">
        <v>1</v>
      </c>
      <c r="E4682" s="465">
        <v>77</v>
      </c>
      <c r="F4682" s="465"/>
      <c r="G4682" s="465"/>
      <c r="H4682" s="523">
        <f>E4682*D4682</f>
        <v>77</v>
      </c>
      <c r="I4682" s="888"/>
      <c r="J4682" s="635"/>
      <c r="K4682" s="635"/>
      <c r="L4682" s="534"/>
      <c r="M4682" s="437"/>
      <c r="N4682" s="437"/>
      <c r="O4682" s="437"/>
      <c r="P4682" s="437"/>
      <c r="Q4682" s="437"/>
      <c r="R4682" s="437"/>
      <c r="S4682" s="437"/>
    </row>
    <row r="4683" spans="1:19" s="440" customFormat="1" ht="13.5" hidden="1" x14ac:dyDescent="0.3">
      <c r="A4683" s="515"/>
      <c r="B4683" s="505"/>
      <c r="C4683" s="464" t="s">
        <v>45</v>
      </c>
      <c r="D4683" s="465">
        <v>1</v>
      </c>
      <c r="E4683" s="465">
        <v>8.75</v>
      </c>
      <c r="F4683" s="465"/>
      <c r="G4683" s="465">
        <v>0.2</v>
      </c>
      <c r="H4683" s="523">
        <f>G4683*E4683*D4683</f>
        <v>1.75</v>
      </c>
      <c r="I4683" s="888"/>
      <c r="J4683" s="635"/>
      <c r="K4683" s="635"/>
      <c r="L4683" s="534"/>
      <c r="M4683" s="437"/>
      <c r="N4683" s="437"/>
      <c r="O4683" s="437"/>
      <c r="P4683" s="437"/>
      <c r="Q4683" s="437"/>
      <c r="R4683" s="437"/>
      <c r="S4683" s="437"/>
    </row>
    <row r="4684" spans="1:19" s="440" customFormat="1" ht="13.5" x14ac:dyDescent="0.3">
      <c r="A4684" s="515"/>
      <c r="B4684" s="505"/>
      <c r="C4684" s="464"/>
      <c r="D4684" s="465"/>
      <c r="E4684" s="465"/>
      <c r="F4684" s="465"/>
      <c r="G4684" s="465"/>
      <c r="H4684" s="523"/>
      <c r="I4684" s="888"/>
      <c r="J4684" s="635"/>
      <c r="K4684" s="635"/>
      <c r="L4684" s="534"/>
      <c r="M4684" s="437"/>
      <c r="N4684" s="437"/>
      <c r="O4684" s="437"/>
      <c r="P4684" s="437"/>
      <c r="Q4684" s="437"/>
      <c r="R4684" s="437"/>
      <c r="S4684" s="437"/>
    </row>
    <row r="4685" spans="1:19" s="440" customFormat="1" ht="81" x14ac:dyDescent="0.3">
      <c r="A4685" s="515" t="s">
        <v>2451</v>
      </c>
      <c r="B4685" s="505" t="s">
        <v>110</v>
      </c>
      <c r="C4685" s="464"/>
      <c r="D4685" s="465"/>
      <c r="E4685" s="465"/>
      <c r="F4685" s="465"/>
      <c r="G4685" s="465"/>
      <c r="H4685" s="523"/>
      <c r="I4685" s="888"/>
      <c r="J4685" s="635"/>
      <c r="K4685" s="635"/>
      <c r="L4685" s="534"/>
      <c r="M4685" s="437"/>
      <c r="N4685" s="437"/>
      <c r="O4685" s="437"/>
      <c r="P4685" s="437"/>
      <c r="Q4685" s="437"/>
      <c r="R4685" s="437"/>
      <c r="S4685" s="437"/>
    </row>
    <row r="4686" spans="1:19" s="440" customFormat="1" ht="13.5" x14ac:dyDescent="0.3">
      <c r="A4686" s="515" t="s">
        <v>2452</v>
      </c>
      <c r="B4686" s="505" t="s">
        <v>111</v>
      </c>
      <c r="C4686" s="464" t="s">
        <v>112</v>
      </c>
      <c r="D4686" s="465">
        <v>4</v>
      </c>
      <c r="E4686" s="465">
        <v>22.1</v>
      </c>
      <c r="F4686" s="465"/>
      <c r="G4686" s="465"/>
      <c r="H4686" s="523">
        <f>E4686*D4686</f>
        <v>88.4</v>
      </c>
      <c r="I4686" s="888">
        <f>H4686</f>
        <v>88.4</v>
      </c>
      <c r="J4686" s="635"/>
      <c r="K4686" s="635"/>
      <c r="L4686" s="534"/>
      <c r="M4686" s="437"/>
      <c r="N4686" s="437"/>
      <c r="O4686" s="437"/>
      <c r="P4686" s="437"/>
      <c r="Q4686" s="437"/>
      <c r="R4686" s="437"/>
      <c r="S4686" s="437"/>
    </row>
    <row r="4687" spans="1:19" s="440" customFormat="1" ht="27" x14ac:dyDescent="0.3">
      <c r="A4687" s="515" t="s">
        <v>2453</v>
      </c>
      <c r="B4687" s="505" t="s">
        <v>113</v>
      </c>
      <c r="C4687" s="464" t="s">
        <v>112</v>
      </c>
      <c r="D4687" s="465">
        <v>4</v>
      </c>
      <c r="E4687" s="465">
        <v>7.75</v>
      </c>
      <c r="F4687" s="465"/>
      <c r="G4687" s="465"/>
      <c r="H4687" s="523">
        <f>E4687*D4687</f>
        <v>31</v>
      </c>
      <c r="I4687" s="888">
        <f>H4687</f>
        <v>31</v>
      </c>
      <c r="J4687" s="635"/>
      <c r="K4687" s="635"/>
      <c r="L4687" s="534"/>
      <c r="M4687" s="437"/>
      <c r="N4687" s="437"/>
      <c r="O4687" s="437"/>
      <c r="P4687" s="437"/>
      <c r="Q4687" s="437"/>
      <c r="R4687" s="437"/>
      <c r="S4687" s="437"/>
    </row>
    <row r="4688" spans="1:19" s="440" customFormat="1" ht="13.5" x14ac:dyDescent="0.3">
      <c r="A4688" s="515"/>
      <c r="B4688" s="505"/>
      <c r="C4688" s="464"/>
      <c r="D4688" s="465"/>
      <c r="E4688" s="465"/>
      <c r="F4688" s="465"/>
      <c r="G4688" s="465"/>
      <c r="H4688" s="523"/>
      <c r="I4688" s="888"/>
      <c r="J4688" s="635"/>
      <c r="K4688" s="635"/>
      <c r="L4688" s="534"/>
      <c r="M4688" s="437"/>
      <c r="N4688" s="437"/>
      <c r="O4688" s="437"/>
      <c r="P4688" s="437"/>
      <c r="Q4688" s="437"/>
      <c r="R4688" s="437"/>
      <c r="S4688" s="437"/>
    </row>
    <row r="4689" spans="1:19" s="440" customFormat="1" ht="81" x14ac:dyDescent="0.3">
      <c r="A4689" s="515" t="s">
        <v>2454</v>
      </c>
      <c r="B4689" s="505" t="s">
        <v>3595</v>
      </c>
      <c r="C4689" s="464" t="s">
        <v>45</v>
      </c>
      <c r="D4689" s="465"/>
      <c r="E4689" s="465"/>
      <c r="F4689" s="465"/>
      <c r="G4689" s="465"/>
      <c r="H4689" s="523"/>
      <c r="I4689" s="888">
        <f>SUM(H4690:H4693)</f>
        <v>34.589999999999996</v>
      </c>
      <c r="J4689" s="635"/>
      <c r="K4689" s="371"/>
      <c r="L4689" s="362"/>
      <c r="M4689" s="437"/>
      <c r="N4689" s="437"/>
      <c r="O4689" s="437"/>
      <c r="P4689" s="437"/>
      <c r="Q4689" s="437"/>
      <c r="R4689" s="437"/>
      <c r="S4689" s="437"/>
    </row>
    <row r="4690" spans="1:19" s="440" customFormat="1" ht="13.5" hidden="1" x14ac:dyDescent="0.3">
      <c r="A4690" s="529"/>
      <c r="B4690" s="490"/>
      <c r="C4690" s="464" t="s">
        <v>45</v>
      </c>
      <c r="D4690" s="465">
        <v>1</v>
      </c>
      <c r="E4690" s="465">
        <v>13.71</v>
      </c>
      <c r="F4690" s="465"/>
      <c r="G4690" s="465"/>
      <c r="H4690" s="523">
        <f>E4690*D4690</f>
        <v>13.71</v>
      </c>
      <c r="I4690" s="888"/>
      <c r="J4690" s="635"/>
      <c r="K4690" s="635"/>
      <c r="L4690" s="534"/>
      <c r="M4690" s="437"/>
      <c r="N4690" s="437"/>
      <c r="O4690" s="437"/>
      <c r="P4690" s="437"/>
      <c r="Q4690" s="437"/>
      <c r="R4690" s="437"/>
      <c r="S4690" s="437"/>
    </row>
    <row r="4691" spans="1:19" s="440" customFormat="1" ht="13.5" hidden="1" x14ac:dyDescent="0.3">
      <c r="A4691" s="529"/>
      <c r="B4691" s="490"/>
      <c r="C4691" s="464" t="s">
        <v>45</v>
      </c>
      <c r="D4691" s="465">
        <v>1</v>
      </c>
      <c r="E4691" s="465">
        <v>3.52</v>
      </c>
      <c r="F4691" s="465"/>
      <c r="G4691" s="465"/>
      <c r="H4691" s="523">
        <f t="shared" ref="H4691:H4693" si="263">E4691*D4691</f>
        <v>3.52</v>
      </c>
      <c r="I4691" s="888"/>
      <c r="J4691" s="635"/>
      <c r="K4691" s="635"/>
      <c r="L4691" s="534"/>
      <c r="M4691" s="437"/>
      <c r="N4691" s="437"/>
      <c r="O4691" s="437"/>
      <c r="P4691" s="437"/>
      <c r="Q4691" s="437"/>
      <c r="R4691" s="437"/>
      <c r="S4691" s="437"/>
    </row>
    <row r="4692" spans="1:19" s="440" customFormat="1" ht="13.5" hidden="1" x14ac:dyDescent="0.3">
      <c r="A4692" s="529"/>
      <c r="B4692" s="490"/>
      <c r="C4692" s="464" t="s">
        <v>45</v>
      </c>
      <c r="D4692" s="465">
        <v>1</v>
      </c>
      <c r="E4692" s="465">
        <v>14.1</v>
      </c>
      <c r="F4692" s="465"/>
      <c r="G4692" s="465"/>
      <c r="H4692" s="523">
        <f t="shared" si="263"/>
        <v>14.1</v>
      </c>
      <c r="I4692" s="888"/>
      <c r="J4692" s="635"/>
      <c r="K4692" s="635"/>
      <c r="L4692" s="534"/>
      <c r="M4692" s="437"/>
      <c r="N4692" s="437"/>
      <c r="O4692" s="437"/>
      <c r="P4692" s="437"/>
      <c r="Q4692" s="437"/>
      <c r="R4692" s="437"/>
      <c r="S4692" s="437"/>
    </row>
    <row r="4693" spans="1:19" s="440" customFormat="1" ht="13.5" hidden="1" x14ac:dyDescent="0.3">
      <c r="A4693" s="529"/>
      <c r="B4693" s="490"/>
      <c r="C4693" s="464" t="s">
        <v>45</v>
      </c>
      <c r="D4693" s="465">
        <v>1</v>
      </c>
      <c r="E4693" s="465">
        <v>3.26</v>
      </c>
      <c r="F4693" s="465"/>
      <c r="G4693" s="465"/>
      <c r="H4693" s="523">
        <f t="shared" si="263"/>
        <v>3.26</v>
      </c>
      <c r="I4693" s="888"/>
      <c r="J4693" s="635"/>
      <c r="K4693" s="635"/>
      <c r="L4693" s="534"/>
      <c r="M4693" s="437"/>
      <c r="N4693" s="437"/>
      <c r="O4693" s="437"/>
      <c r="P4693" s="437"/>
      <c r="Q4693" s="437"/>
      <c r="R4693" s="437"/>
      <c r="S4693" s="437"/>
    </row>
    <row r="4694" spans="1:19" s="440" customFormat="1" ht="13.5" x14ac:dyDescent="0.3">
      <c r="A4694" s="511"/>
      <c r="B4694" s="507"/>
      <c r="C4694" s="464"/>
      <c r="D4694" s="465"/>
      <c r="E4694" s="465"/>
      <c r="F4694" s="465"/>
      <c r="G4694" s="465"/>
      <c r="H4694" s="523"/>
      <c r="I4694" s="888"/>
      <c r="J4694" s="635"/>
      <c r="K4694" s="635"/>
      <c r="L4694" s="534"/>
      <c r="M4694" s="437"/>
      <c r="N4694" s="437"/>
      <c r="O4694" s="437"/>
      <c r="P4694" s="437"/>
      <c r="Q4694" s="437"/>
      <c r="R4694" s="437"/>
      <c r="S4694" s="437"/>
    </row>
    <row r="4695" spans="1:19" s="440" customFormat="1" ht="13.5" x14ac:dyDescent="0.3">
      <c r="A4695" s="511"/>
      <c r="B4695" s="507"/>
      <c r="C4695" s="464"/>
      <c r="D4695" s="465"/>
      <c r="E4695" s="465"/>
      <c r="F4695" s="465"/>
      <c r="G4695" s="465"/>
      <c r="H4695" s="523"/>
      <c r="I4695" s="888"/>
      <c r="J4695" s="635"/>
      <c r="K4695" s="635"/>
      <c r="L4695" s="548"/>
      <c r="M4695" s="437"/>
      <c r="N4695" s="437"/>
      <c r="O4695" s="437"/>
      <c r="P4695" s="437"/>
      <c r="Q4695" s="437"/>
      <c r="R4695" s="437"/>
      <c r="S4695" s="437"/>
    </row>
    <row r="4696" spans="1:19" s="440" customFormat="1" ht="13.5" x14ac:dyDescent="0.3">
      <c r="A4696" s="488" t="s">
        <v>2407</v>
      </c>
      <c r="B4696" s="489" t="s">
        <v>117</v>
      </c>
      <c r="C4696" s="464"/>
      <c r="D4696" s="465"/>
      <c r="E4696" s="465"/>
      <c r="F4696" s="465"/>
      <c r="G4696" s="465"/>
      <c r="H4696" s="523"/>
      <c r="I4696" s="888"/>
      <c r="J4696" s="635"/>
      <c r="K4696" s="635"/>
      <c r="L4696" s="534"/>
      <c r="M4696" s="437"/>
      <c r="N4696" s="437"/>
      <c r="O4696" s="437"/>
      <c r="P4696" s="437"/>
      <c r="Q4696" s="437"/>
      <c r="R4696" s="437"/>
      <c r="S4696" s="437"/>
    </row>
    <row r="4697" spans="1:19" s="440" customFormat="1" ht="13.5" x14ac:dyDescent="0.3">
      <c r="A4697" s="502"/>
      <c r="B4697" s="492"/>
      <c r="C4697" s="464"/>
      <c r="D4697" s="465"/>
      <c r="E4697" s="465"/>
      <c r="F4697" s="465"/>
      <c r="G4697" s="465"/>
      <c r="H4697" s="510"/>
      <c r="I4697" s="888"/>
      <c r="J4697" s="635"/>
      <c r="K4697" s="635"/>
      <c r="L4697" s="534"/>
      <c r="M4697" s="437"/>
      <c r="N4697" s="437"/>
      <c r="O4697" s="437"/>
      <c r="P4697" s="437"/>
      <c r="Q4697" s="437"/>
      <c r="R4697" s="437"/>
      <c r="S4697" s="437"/>
    </row>
    <row r="4698" spans="1:19" s="440" customFormat="1" ht="13.5" x14ac:dyDescent="0.3">
      <c r="A4698" s="502" t="s">
        <v>2455</v>
      </c>
      <c r="B4698" s="505" t="s">
        <v>119</v>
      </c>
      <c r="C4698" s="464"/>
      <c r="D4698" s="465"/>
      <c r="E4698" s="465"/>
      <c r="F4698" s="465"/>
      <c r="G4698" s="465"/>
      <c r="H4698" s="510"/>
      <c r="I4698" s="888"/>
      <c r="J4698" s="635"/>
      <c r="K4698" s="635"/>
      <c r="L4698" s="534"/>
      <c r="M4698" s="437"/>
      <c r="N4698" s="437"/>
      <c r="O4698" s="437"/>
      <c r="P4698" s="437"/>
      <c r="Q4698" s="437"/>
      <c r="R4698" s="437"/>
      <c r="S4698" s="437"/>
    </row>
    <row r="4699" spans="1:19" s="440" customFormat="1" ht="81" x14ac:dyDescent="0.3">
      <c r="A4699" s="502" t="s">
        <v>2456</v>
      </c>
      <c r="B4699" s="505" t="s">
        <v>121</v>
      </c>
      <c r="C4699" s="464" t="s">
        <v>45</v>
      </c>
      <c r="D4699" s="465"/>
      <c r="E4699" s="465"/>
      <c r="F4699" s="465"/>
      <c r="G4699" s="465"/>
      <c r="H4699" s="510"/>
      <c r="I4699" s="888">
        <f>SUM(H4700:H4718)</f>
        <v>811.69</v>
      </c>
      <c r="J4699" s="635"/>
      <c r="K4699" s="635"/>
      <c r="L4699" s="534"/>
      <c r="M4699" s="437"/>
      <c r="N4699" s="437"/>
      <c r="O4699" s="437"/>
      <c r="P4699" s="437"/>
      <c r="Q4699" s="437"/>
      <c r="R4699" s="437"/>
      <c r="S4699" s="437"/>
    </row>
    <row r="4700" spans="1:19" s="440" customFormat="1" ht="13.5" hidden="1" x14ac:dyDescent="0.3">
      <c r="A4700" s="502"/>
      <c r="B4700" s="505"/>
      <c r="C4700" s="464" t="s">
        <v>45</v>
      </c>
      <c r="D4700" s="465">
        <v>1</v>
      </c>
      <c r="E4700" s="465">
        <v>94.03</v>
      </c>
      <c r="F4700" s="465"/>
      <c r="G4700" s="465"/>
      <c r="H4700" s="510">
        <f>E4700*D4700</f>
        <v>94.03</v>
      </c>
      <c r="I4700" s="888"/>
      <c r="J4700" s="635"/>
      <c r="K4700" s="635"/>
      <c r="L4700" s="534"/>
      <c r="M4700" s="437"/>
      <c r="N4700" s="437"/>
      <c r="O4700" s="437"/>
      <c r="P4700" s="437"/>
      <c r="Q4700" s="437"/>
      <c r="R4700" s="437"/>
      <c r="S4700" s="437"/>
    </row>
    <row r="4701" spans="1:19" s="440" customFormat="1" ht="13.5" hidden="1" x14ac:dyDescent="0.3">
      <c r="A4701" s="502"/>
      <c r="B4701" s="505"/>
      <c r="C4701" s="464" t="s">
        <v>45</v>
      </c>
      <c r="D4701" s="465">
        <v>1</v>
      </c>
      <c r="E4701" s="465">
        <v>13.86</v>
      </c>
      <c r="F4701" s="465"/>
      <c r="G4701" s="465"/>
      <c r="H4701" s="510">
        <f t="shared" ref="H4701:H4718" si="264">E4701*D4701</f>
        <v>13.86</v>
      </c>
      <c r="I4701" s="888"/>
      <c r="J4701" s="635"/>
      <c r="K4701" s="635"/>
      <c r="L4701" s="534"/>
      <c r="M4701" s="437"/>
      <c r="N4701" s="437"/>
      <c r="O4701" s="437"/>
      <c r="P4701" s="437"/>
      <c r="Q4701" s="437"/>
      <c r="R4701" s="437"/>
      <c r="S4701" s="437"/>
    </row>
    <row r="4702" spans="1:19" s="440" customFormat="1" ht="13.5" hidden="1" x14ac:dyDescent="0.3">
      <c r="A4702" s="502"/>
      <c r="B4702" s="505"/>
      <c r="C4702" s="464" t="s">
        <v>45</v>
      </c>
      <c r="D4702" s="465">
        <v>1</v>
      </c>
      <c r="E4702" s="465">
        <v>3.67</v>
      </c>
      <c r="F4702" s="465"/>
      <c r="G4702" s="465"/>
      <c r="H4702" s="510">
        <f t="shared" si="264"/>
        <v>3.67</v>
      </c>
      <c r="I4702" s="888"/>
      <c r="J4702" s="635"/>
      <c r="K4702" s="635"/>
      <c r="L4702" s="534"/>
      <c r="M4702" s="437"/>
      <c r="N4702" s="437"/>
      <c r="O4702" s="437"/>
      <c r="P4702" s="437"/>
      <c r="Q4702" s="437"/>
      <c r="R4702" s="437"/>
      <c r="S4702" s="437"/>
    </row>
    <row r="4703" spans="1:19" s="440" customFormat="1" ht="13.5" hidden="1" x14ac:dyDescent="0.3">
      <c r="A4703" s="502"/>
      <c r="B4703" s="505"/>
      <c r="C4703" s="464" t="s">
        <v>45</v>
      </c>
      <c r="D4703" s="465">
        <v>1</v>
      </c>
      <c r="E4703" s="465">
        <v>14.25</v>
      </c>
      <c r="F4703" s="465"/>
      <c r="G4703" s="465"/>
      <c r="H4703" s="510">
        <f t="shared" si="264"/>
        <v>14.25</v>
      </c>
      <c r="I4703" s="888"/>
      <c r="J4703" s="635"/>
      <c r="K4703" s="635"/>
      <c r="L4703" s="534"/>
      <c r="M4703" s="437"/>
      <c r="N4703" s="437"/>
      <c r="O4703" s="437"/>
      <c r="P4703" s="437"/>
      <c r="Q4703" s="437"/>
      <c r="R4703" s="437"/>
      <c r="S4703" s="437"/>
    </row>
    <row r="4704" spans="1:19" s="440" customFormat="1" ht="13.5" hidden="1" x14ac:dyDescent="0.3">
      <c r="A4704" s="502"/>
      <c r="B4704" s="505"/>
      <c r="C4704" s="464" t="s">
        <v>45</v>
      </c>
      <c r="D4704" s="465">
        <v>1</v>
      </c>
      <c r="E4704" s="465">
        <v>21.06</v>
      </c>
      <c r="F4704" s="465"/>
      <c r="G4704" s="465"/>
      <c r="H4704" s="510">
        <f t="shared" si="264"/>
        <v>21.06</v>
      </c>
      <c r="I4704" s="888"/>
      <c r="J4704" s="635"/>
      <c r="K4704" s="635"/>
      <c r="L4704" s="534"/>
      <c r="M4704" s="437"/>
      <c r="N4704" s="437"/>
      <c r="O4704" s="437"/>
      <c r="P4704" s="437"/>
      <c r="Q4704" s="437"/>
      <c r="R4704" s="437"/>
      <c r="S4704" s="437"/>
    </row>
    <row r="4705" spans="1:19" s="440" customFormat="1" ht="13.5" hidden="1" x14ac:dyDescent="0.3">
      <c r="A4705" s="502"/>
      <c r="B4705" s="505"/>
      <c r="C4705" s="464" t="s">
        <v>45</v>
      </c>
      <c r="D4705" s="465">
        <v>1</v>
      </c>
      <c r="E4705" s="465">
        <v>77.81</v>
      </c>
      <c r="F4705" s="465"/>
      <c r="G4705" s="465"/>
      <c r="H4705" s="510">
        <f t="shared" si="264"/>
        <v>77.81</v>
      </c>
      <c r="I4705" s="888"/>
      <c r="J4705" s="635"/>
      <c r="K4705" s="635"/>
      <c r="L4705" s="534"/>
      <c r="M4705" s="437"/>
      <c r="N4705" s="437"/>
      <c r="O4705" s="437"/>
      <c r="P4705" s="437"/>
      <c r="Q4705" s="437"/>
      <c r="R4705" s="437"/>
      <c r="S4705" s="437"/>
    </row>
    <row r="4706" spans="1:19" s="440" customFormat="1" ht="13.5" hidden="1" x14ac:dyDescent="0.3">
      <c r="A4706" s="502"/>
      <c r="B4706" s="505"/>
      <c r="C4706" s="464" t="s">
        <v>45</v>
      </c>
      <c r="D4706" s="465">
        <v>1</v>
      </c>
      <c r="E4706" s="465">
        <v>38.79</v>
      </c>
      <c r="F4706" s="465"/>
      <c r="G4706" s="465"/>
      <c r="H4706" s="510">
        <f t="shared" si="264"/>
        <v>38.79</v>
      </c>
      <c r="I4706" s="888"/>
      <c r="J4706" s="635"/>
      <c r="K4706" s="635"/>
      <c r="L4706" s="534"/>
      <c r="M4706" s="437"/>
      <c r="N4706" s="437"/>
      <c r="O4706" s="437"/>
      <c r="P4706" s="437"/>
      <c r="Q4706" s="437"/>
      <c r="R4706" s="437"/>
      <c r="S4706" s="437"/>
    </row>
    <row r="4707" spans="1:19" s="440" customFormat="1" ht="13.5" hidden="1" x14ac:dyDescent="0.3">
      <c r="A4707" s="502"/>
      <c r="B4707" s="505"/>
      <c r="C4707" s="464" t="s">
        <v>45</v>
      </c>
      <c r="D4707" s="465">
        <v>1</v>
      </c>
      <c r="E4707" s="465">
        <v>73.87</v>
      </c>
      <c r="F4707" s="465"/>
      <c r="G4707" s="465"/>
      <c r="H4707" s="510">
        <f t="shared" si="264"/>
        <v>73.87</v>
      </c>
      <c r="I4707" s="888"/>
      <c r="J4707" s="635"/>
      <c r="K4707" s="635"/>
      <c r="L4707" s="534"/>
      <c r="M4707" s="437"/>
      <c r="N4707" s="437"/>
      <c r="O4707" s="437"/>
      <c r="P4707" s="437"/>
      <c r="Q4707" s="437"/>
      <c r="R4707" s="437"/>
      <c r="S4707" s="437"/>
    </row>
    <row r="4708" spans="1:19" s="440" customFormat="1" ht="13.5" hidden="1" x14ac:dyDescent="0.3">
      <c r="A4708" s="502"/>
      <c r="B4708" s="505"/>
      <c r="C4708" s="464" t="s">
        <v>45</v>
      </c>
      <c r="D4708" s="465">
        <v>1</v>
      </c>
      <c r="E4708" s="465">
        <v>22.19</v>
      </c>
      <c r="F4708" s="465"/>
      <c r="G4708" s="465"/>
      <c r="H4708" s="510">
        <f t="shared" si="264"/>
        <v>22.19</v>
      </c>
      <c r="I4708" s="888"/>
      <c r="J4708" s="635"/>
      <c r="K4708" s="635"/>
      <c r="L4708" s="534"/>
      <c r="M4708" s="437"/>
      <c r="N4708" s="437"/>
      <c r="O4708" s="437"/>
      <c r="P4708" s="437"/>
      <c r="Q4708" s="437"/>
      <c r="R4708" s="437"/>
      <c r="S4708" s="437"/>
    </row>
    <row r="4709" spans="1:19" s="440" customFormat="1" ht="13.5" hidden="1" x14ac:dyDescent="0.3">
      <c r="A4709" s="502"/>
      <c r="B4709" s="505"/>
      <c r="C4709" s="464" t="s">
        <v>45</v>
      </c>
      <c r="D4709" s="465">
        <v>1</v>
      </c>
      <c r="E4709" s="465">
        <v>50.24</v>
      </c>
      <c r="F4709" s="465"/>
      <c r="G4709" s="465"/>
      <c r="H4709" s="510">
        <f t="shared" si="264"/>
        <v>50.24</v>
      </c>
      <c r="I4709" s="888"/>
      <c r="J4709" s="635"/>
      <c r="K4709" s="635"/>
      <c r="L4709" s="534"/>
      <c r="M4709" s="437"/>
      <c r="N4709" s="437"/>
      <c r="O4709" s="437"/>
      <c r="P4709" s="437"/>
      <c r="Q4709" s="437"/>
      <c r="R4709" s="437"/>
      <c r="S4709" s="437"/>
    </row>
    <row r="4710" spans="1:19" s="440" customFormat="1" ht="13.5" hidden="1" x14ac:dyDescent="0.3">
      <c r="A4710" s="502"/>
      <c r="B4710" s="505"/>
      <c r="C4710" s="464" t="s">
        <v>45</v>
      </c>
      <c r="D4710" s="465">
        <v>1</v>
      </c>
      <c r="E4710" s="465">
        <v>50.07</v>
      </c>
      <c r="F4710" s="465"/>
      <c r="G4710" s="465"/>
      <c r="H4710" s="510">
        <f t="shared" si="264"/>
        <v>50.07</v>
      </c>
      <c r="I4710" s="888"/>
      <c r="J4710" s="635"/>
      <c r="K4710" s="635"/>
      <c r="L4710" s="534"/>
      <c r="M4710" s="437"/>
      <c r="N4710" s="437"/>
      <c r="O4710" s="437"/>
      <c r="P4710" s="437"/>
      <c r="Q4710" s="437"/>
      <c r="R4710" s="437"/>
      <c r="S4710" s="437"/>
    </row>
    <row r="4711" spans="1:19" s="440" customFormat="1" ht="13.5" hidden="1" x14ac:dyDescent="0.3">
      <c r="A4711" s="502"/>
      <c r="B4711" s="505"/>
      <c r="C4711" s="464" t="s">
        <v>45</v>
      </c>
      <c r="D4711" s="465">
        <v>1</v>
      </c>
      <c r="E4711" s="465">
        <v>51.48</v>
      </c>
      <c r="F4711" s="465"/>
      <c r="G4711" s="465"/>
      <c r="H4711" s="510">
        <f t="shared" si="264"/>
        <v>51.48</v>
      </c>
      <c r="I4711" s="888"/>
      <c r="J4711" s="635"/>
      <c r="K4711" s="635"/>
      <c r="L4711" s="534"/>
      <c r="M4711" s="437"/>
      <c r="N4711" s="437"/>
      <c r="O4711" s="437"/>
      <c r="P4711" s="437"/>
      <c r="Q4711" s="437"/>
      <c r="R4711" s="437"/>
      <c r="S4711" s="437"/>
    </row>
    <row r="4712" spans="1:19" s="440" customFormat="1" ht="13.5" hidden="1" x14ac:dyDescent="0.3">
      <c r="A4712" s="502"/>
      <c r="B4712" s="505"/>
      <c r="C4712" s="464" t="s">
        <v>45</v>
      </c>
      <c r="D4712" s="465">
        <v>1</v>
      </c>
      <c r="E4712" s="465">
        <v>49.57</v>
      </c>
      <c r="F4712" s="465"/>
      <c r="G4712" s="465"/>
      <c r="H4712" s="510">
        <f t="shared" si="264"/>
        <v>49.57</v>
      </c>
      <c r="I4712" s="888"/>
      <c r="J4712" s="635"/>
      <c r="K4712" s="635"/>
      <c r="L4712" s="534"/>
      <c r="M4712" s="437"/>
      <c r="N4712" s="437"/>
      <c r="O4712" s="437"/>
      <c r="P4712" s="437"/>
      <c r="Q4712" s="437"/>
      <c r="R4712" s="437"/>
      <c r="S4712" s="437"/>
    </row>
    <row r="4713" spans="1:19" s="440" customFormat="1" ht="13.5" hidden="1" x14ac:dyDescent="0.3">
      <c r="A4713" s="502"/>
      <c r="B4713" s="505"/>
      <c r="C4713" s="464" t="s">
        <v>45</v>
      </c>
      <c r="D4713" s="465">
        <v>1</v>
      </c>
      <c r="E4713" s="465">
        <v>31.97</v>
      </c>
      <c r="F4713" s="465"/>
      <c r="G4713" s="465"/>
      <c r="H4713" s="510">
        <f t="shared" si="264"/>
        <v>31.97</v>
      </c>
      <c r="I4713" s="888"/>
      <c r="J4713" s="635"/>
      <c r="K4713" s="635"/>
      <c r="L4713" s="534"/>
      <c r="M4713" s="437"/>
      <c r="N4713" s="437"/>
      <c r="O4713" s="437"/>
      <c r="P4713" s="437"/>
      <c r="Q4713" s="437"/>
      <c r="R4713" s="437"/>
      <c r="S4713" s="437"/>
    </row>
    <row r="4714" spans="1:19" s="440" customFormat="1" ht="13.5" hidden="1" x14ac:dyDescent="0.3">
      <c r="A4714" s="502"/>
      <c r="B4714" s="505"/>
      <c r="C4714" s="464" t="s">
        <v>45</v>
      </c>
      <c r="D4714" s="465">
        <v>1</v>
      </c>
      <c r="E4714" s="465">
        <v>55</v>
      </c>
      <c r="F4714" s="465"/>
      <c r="G4714" s="465"/>
      <c r="H4714" s="510">
        <f t="shared" si="264"/>
        <v>55</v>
      </c>
      <c r="I4714" s="888"/>
      <c r="J4714" s="635"/>
      <c r="K4714" s="635"/>
      <c r="L4714" s="534"/>
      <c r="M4714" s="437"/>
      <c r="N4714" s="437"/>
      <c r="O4714" s="437"/>
      <c r="P4714" s="437"/>
      <c r="Q4714" s="437"/>
      <c r="R4714" s="437"/>
      <c r="S4714" s="437"/>
    </row>
    <row r="4715" spans="1:19" s="440" customFormat="1" ht="13.5" hidden="1" x14ac:dyDescent="0.3">
      <c r="A4715" s="502"/>
      <c r="B4715" s="505"/>
      <c r="C4715" s="464" t="s">
        <v>45</v>
      </c>
      <c r="D4715" s="465">
        <v>1</v>
      </c>
      <c r="E4715" s="465">
        <v>45.28</v>
      </c>
      <c r="F4715" s="465"/>
      <c r="G4715" s="465"/>
      <c r="H4715" s="510">
        <f t="shared" si="264"/>
        <v>45.28</v>
      </c>
      <c r="I4715" s="888"/>
      <c r="J4715" s="635"/>
      <c r="K4715" s="635"/>
      <c r="L4715" s="534"/>
      <c r="M4715" s="437"/>
      <c r="N4715" s="437"/>
      <c r="O4715" s="437"/>
      <c r="P4715" s="437"/>
      <c r="Q4715" s="437"/>
      <c r="R4715" s="437"/>
      <c r="S4715" s="437"/>
    </row>
    <row r="4716" spans="1:19" s="440" customFormat="1" ht="13.5" hidden="1" x14ac:dyDescent="0.3">
      <c r="A4716" s="502"/>
      <c r="B4716" s="505"/>
      <c r="C4716" s="464" t="s">
        <v>45</v>
      </c>
      <c r="D4716" s="465">
        <v>1</v>
      </c>
      <c r="E4716" s="465">
        <v>40.409999999999997</v>
      </c>
      <c r="F4716" s="465"/>
      <c r="G4716" s="465"/>
      <c r="H4716" s="510">
        <f t="shared" si="264"/>
        <v>40.409999999999997</v>
      </c>
      <c r="I4716" s="888"/>
      <c r="J4716" s="635"/>
      <c r="K4716" s="635"/>
      <c r="L4716" s="534"/>
      <c r="M4716" s="437"/>
      <c r="N4716" s="437"/>
      <c r="O4716" s="437"/>
      <c r="P4716" s="437"/>
      <c r="Q4716" s="437"/>
      <c r="R4716" s="437"/>
      <c r="S4716" s="437"/>
    </row>
    <row r="4717" spans="1:19" s="440" customFormat="1" ht="13.5" hidden="1" x14ac:dyDescent="0.3">
      <c r="A4717" s="502"/>
      <c r="B4717" s="505"/>
      <c r="C4717" s="464" t="s">
        <v>45</v>
      </c>
      <c r="D4717" s="465">
        <v>1</v>
      </c>
      <c r="E4717" s="465">
        <v>45.28</v>
      </c>
      <c r="F4717" s="465"/>
      <c r="G4717" s="465"/>
      <c r="H4717" s="510">
        <f t="shared" si="264"/>
        <v>45.28</v>
      </c>
      <c r="I4717" s="888"/>
      <c r="J4717" s="635"/>
      <c r="K4717" s="635"/>
      <c r="L4717" s="534"/>
      <c r="M4717" s="437"/>
      <c r="N4717" s="437"/>
      <c r="O4717" s="437"/>
      <c r="P4717" s="437"/>
      <c r="Q4717" s="437"/>
      <c r="R4717" s="437"/>
      <c r="S4717" s="437"/>
    </row>
    <row r="4718" spans="1:19" s="440" customFormat="1" ht="13.5" hidden="1" x14ac:dyDescent="0.3">
      <c r="A4718" s="502"/>
      <c r="B4718" s="505"/>
      <c r="C4718" s="464" t="s">
        <v>45</v>
      </c>
      <c r="D4718" s="465">
        <v>1</v>
      </c>
      <c r="E4718" s="465">
        <v>32.86</v>
      </c>
      <c r="F4718" s="465"/>
      <c r="G4718" s="465"/>
      <c r="H4718" s="510">
        <f t="shared" si="264"/>
        <v>32.86</v>
      </c>
      <c r="I4718" s="888"/>
      <c r="J4718" s="635"/>
      <c r="K4718" s="635"/>
      <c r="L4718" s="534"/>
      <c r="M4718" s="437"/>
      <c r="N4718" s="437"/>
      <c r="O4718" s="437"/>
      <c r="P4718" s="437"/>
      <c r="Q4718" s="437"/>
      <c r="R4718" s="437"/>
      <c r="S4718" s="437"/>
    </row>
    <row r="4719" spans="1:19" s="440" customFormat="1" ht="13.5" x14ac:dyDescent="0.3">
      <c r="A4719" s="502"/>
      <c r="B4719" s="505"/>
      <c r="C4719" s="464"/>
      <c r="D4719" s="465"/>
      <c r="E4719" s="465"/>
      <c r="F4719" s="465"/>
      <c r="G4719" s="465"/>
      <c r="H4719" s="510"/>
      <c r="I4719" s="888"/>
      <c r="J4719" s="635"/>
      <c r="K4719" s="635"/>
      <c r="L4719" s="534"/>
      <c r="M4719" s="437"/>
      <c r="N4719" s="437"/>
      <c r="O4719" s="437"/>
      <c r="P4719" s="437"/>
      <c r="Q4719" s="437"/>
      <c r="R4719" s="437"/>
      <c r="S4719" s="437"/>
    </row>
    <row r="4720" spans="1:19" s="440" customFormat="1" ht="135" x14ac:dyDescent="0.3">
      <c r="A4720" s="502" t="s">
        <v>2457</v>
      </c>
      <c r="B4720" s="505" t="s">
        <v>3622</v>
      </c>
      <c r="C4720" s="464" t="s">
        <v>45</v>
      </c>
      <c r="D4720" s="487"/>
      <c r="E4720" s="487"/>
      <c r="F4720" s="465"/>
      <c r="G4720" s="465"/>
      <c r="H4720" s="510"/>
      <c r="I4720" s="888">
        <f>SUM(H4721:H4730)</f>
        <v>318.23</v>
      </c>
      <c r="J4720" s="636"/>
      <c r="K4720" s="636"/>
      <c r="L4720" s="562"/>
      <c r="M4720" s="437"/>
      <c r="N4720" s="437"/>
      <c r="O4720" s="437"/>
      <c r="P4720" s="437"/>
      <c r="Q4720" s="437"/>
      <c r="R4720" s="437"/>
      <c r="S4720" s="437"/>
    </row>
    <row r="4721" spans="1:19" s="440" customFormat="1" ht="13.5" hidden="1" x14ac:dyDescent="0.3">
      <c r="A4721" s="502"/>
      <c r="B4721" s="505"/>
      <c r="C4721" s="464" t="s">
        <v>45</v>
      </c>
      <c r="D4721" s="465">
        <v>1</v>
      </c>
      <c r="E4721" s="465">
        <v>97.93</v>
      </c>
      <c r="F4721" s="465"/>
      <c r="G4721" s="465"/>
      <c r="H4721" s="510">
        <f>E4721*D4721</f>
        <v>97.93</v>
      </c>
      <c r="I4721" s="888"/>
      <c r="J4721" s="636"/>
      <c r="K4721" s="636"/>
      <c r="L4721" s="562"/>
      <c r="M4721" s="437"/>
      <c r="N4721" s="437"/>
      <c r="O4721" s="437"/>
      <c r="P4721" s="437"/>
      <c r="Q4721" s="437"/>
      <c r="R4721" s="437"/>
      <c r="S4721" s="437"/>
    </row>
    <row r="4722" spans="1:19" s="440" customFormat="1" ht="13.5" hidden="1" x14ac:dyDescent="0.3">
      <c r="A4722" s="502"/>
      <c r="B4722" s="505"/>
      <c r="C4722" s="464" t="s">
        <v>45</v>
      </c>
      <c r="D4722" s="465">
        <v>1</v>
      </c>
      <c r="E4722" s="465">
        <v>13.86</v>
      </c>
      <c r="F4722" s="465"/>
      <c r="G4722" s="465"/>
      <c r="H4722" s="510">
        <f t="shared" ref="H4722:H4730" si="265">E4722*D4722</f>
        <v>13.86</v>
      </c>
      <c r="I4722" s="888"/>
      <c r="J4722" s="636"/>
      <c r="K4722" s="636"/>
      <c r="L4722" s="562"/>
      <c r="M4722" s="437"/>
      <c r="N4722" s="437"/>
      <c r="O4722" s="437"/>
      <c r="P4722" s="437"/>
      <c r="Q4722" s="437"/>
      <c r="R4722" s="437"/>
      <c r="S4722" s="437"/>
    </row>
    <row r="4723" spans="1:19" s="440" customFormat="1" ht="13.5" hidden="1" x14ac:dyDescent="0.3">
      <c r="A4723" s="502"/>
      <c r="B4723" s="505"/>
      <c r="C4723" s="464" t="s">
        <v>45</v>
      </c>
      <c r="D4723" s="465">
        <v>1</v>
      </c>
      <c r="E4723" s="465">
        <v>3.67</v>
      </c>
      <c r="F4723" s="465"/>
      <c r="G4723" s="465"/>
      <c r="H4723" s="510">
        <f t="shared" si="265"/>
        <v>3.67</v>
      </c>
      <c r="I4723" s="888"/>
      <c r="J4723" s="636"/>
      <c r="K4723" s="636"/>
      <c r="L4723" s="562"/>
      <c r="M4723" s="437"/>
      <c r="N4723" s="437"/>
      <c r="O4723" s="437"/>
      <c r="P4723" s="437"/>
      <c r="Q4723" s="437"/>
      <c r="R4723" s="437"/>
      <c r="S4723" s="437"/>
    </row>
    <row r="4724" spans="1:19" s="440" customFormat="1" ht="13.5" hidden="1" x14ac:dyDescent="0.3">
      <c r="A4724" s="502"/>
      <c r="B4724" s="505"/>
      <c r="C4724" s="464" t="s">
        <v>45</v>
      </c>
      <c r="D4724" s="465">
        <v>1</v>
      </c>
      <c r="E4724" s="465">
        <v>14.24</v>
      </c>
      <c r="F4724" s="465"/>
      <c r="G4724" s="465"/>
      <c r="H4724" s="510">
        <f t="shared" si="265"/>
        <v>14.24</v>
      </c>
      <c r="I4724" s="888"/>
      <c r="J4724" s="636"/>
      <c r="K4724" s="636"/>
      <c r="L4724" s="562"/>
      <c r="M4724" s="437"/>
      <c r="N4724" s="437"/>
      <c r="O4724" s="437"/>
      <c r="P4724" s="437"/>
      <c r="Q4724" s="437"/>
      <c r="R4724" s="437"/>
      <c r="S4724" s="437"/>
    </row>
    <row r="4725" spans="1:19" s="440" customFormat="1" ht="13.5" hidden="1" x14ac:dyDescent="0.3">
      <c r="A4725" s="502"/>
      <c r="B4725" s="505"/>
      <c r="C4725" s="464" t="s">
        <v>45</v>
      </c>
      <c r="D4725" s="465">
        <v>1</v>
      </c>
      <c r="E4725" s="465">
        <v>21.1</v>
      </c>
      <c r="F4725" s="465"/>
      <c r="G4725" s="465"/>
      <c r="H4725" s="510">
        <f t="shared" si="265"/>
        <v>21.1</v>
      </c>
      <c r="I4725" s="888"/>
      <c r="J4725" s="636"/>
      <c r="K4725" s="636"/>
      <c r="L4725" s="562"/>
      <c r="M4725" s="437"/>
      <c r="N4725" s="437"/>
      <c r="O4725" s="437"/>
      <c r="P4725" s="437"/>
      <c r="Q4725" s="437"/>
      <c r="R4725" s="437"/>
      <c r="S4725" s="437"/>
    </row>
    <row r="4726" spans="1:19" s="440" customFormat="1" ht="13.5" hidden="1" x14ac:dyDescent="0.3">
      <c r="A4726" s="502"/>
      <c r="B4726" s="505"/>
      <c r="C4726" s="464" t="s">
        <v>45</v>
      </c>
      <c r="D4726" s="465">
        <v>1</v>
      </c>
      <c r="E4726" s="465">
        <v>26.12</v>
      </c>
      <c r="F4726" s="465"/>
      <c r="G4726" s="465"/>
      <c r="H4726" s="510">
        <f t="shared" si="265"/>
        <v>26.12</v>
      </c>
      <c r="I4726" s="888"/>
      <c r="J4726" s="636"/>
      <c r="K4726" s="636"/>
      <c r="L4726" s="562"/>
      <c r="M4726" s="437"/>
      <c r="N4726" s="437"/>
      <c r="O4726" s="437"/>
      <c r="P4726" s="437"/>
      <c r="Q4726" s="437"/>
      <c r="R4726" s="437"/>
      <c r="S4726" s="437"/>
    </row>
    <row r="4727" spans="1:19" s="440" customFormat="1" ht="13.5" hidden="1" x14ac:dyDescent="0.3">
      <c r="A4727" s="502"/>
      <c r="B4727" s="505"/>
      <c r="C4727" s="464" t="s">
        <v>45</v>
      </c>
      <c r="D4727" s="465">
        <v>1</v>
      </c>
      <c r="E4727" s="465">
        <v>38.79</v>
      </c>
      <c r="F4727" s="465"/>
      <c r="G4727" s="465"/>
      <c r="H4727" s="510">
        <f t="shared" si="265"/>
        <v>38.79</v>
      </c>
      <c r="I4727" s="888"/>
      <c r="J4727" s="636"/>
      <c r="K4727" s="636"/>
      <c r="L4727" s="562"/>
      <c r="M4727" s="437"/>
      <c r="N4727" s="437"/>
      <c r="O4727" s="437"/>
      <c r="P4727" s="437"/>
      <c r="Q4727" s="437"/>
      <c r="R4727" s="437"/>
      <c r="S4727" s="437"/>
    </row>
    <row r="4728" spans="1:19" s="440" customFormat="1" ht="13.5" hidden="1" x14ac:dyDescent="0.3">
      <c r="A4728" s="502"/>
      <c r="B4728" s="505"/>
      <c r="C4728" s="464" t="s">
        <v>45</v>
      </c>
      <c r="D4728" s="465">
        <v>1</v>
      </c>
      <c r="E4728" s="465">
        <v>22.17</v>
      </c>
      <c r="F4728" s="465"/>
      <c r="G4728" s="465"/>
      <c r="H4728" s="510">
        <f t="shared" si="265"/>
        <v>22.17</v>
      </c>
      <c r="I4728" s="888"/>
      <c r="J4728" s="636"/>
      <c r="K4728" s="636"/>
      <c r="L4728" s="562"/>
      <c r="M4728" s="437"/>
      <c r="N4728" s="437"/>
      <c r="O4728" s="437"/>
      <c r="P4728" s="437"/>
      <c r="Q4728" s="437"/>
      <c r="R4728" s="437"/>
      <c r="S4728" s="437"/>
    </row>
    <row r="4729" spans="1:19" s="440" customFormat="1" ht="13.5" hidden="1" x14ac:dyDescent="0.3">
      <c r="A4729" s="502"/>
      <c r="B4729" s="505"/>
      <c r="C4729" s="464" t="s">
        <v>45</v>
      </c>
      <c r="D4729" s="465">
        <v>1</v>
      </c>
      <c r="E4729" s="465">
        <v>25.1</v>
      </c>
      <c r="F4729" s="465"/>
      <c r="G4729" s="465"/>
      <c r="H4729" s="510">
        <f t="shared" si="265"/>
        <v>25.1</v>
      </c>
      <c r="I4729" s="888"/>
      <c r="J4729" s="636"/>
      <c r="K4729" s="636"/>
      <c r="L4729" s="562"/>
      <c r="M4729" s="437"/>
      <c r="N4729" s="437"/>
      <c r="O4729" s="437"/>
      <c r="P4729" s="437"/>
      <c r="Q4729" s="437"/>
      <c r="R4729" s="437"/>
      <c r="S4729" s="437"/>
    </row>
    <row r="4730" spans="1:19" s="440" customFormat="1" ht="13.5" hidden="1" x14ac:dyDescent="0.3">
      <c r="A4730" s="502"/>
      <c r="B4730" s="505"/>
      <c r="C4730" s="464" t="s">
        <v>45</v>
      </c>
      <c r="D4730" s="465">
        <v>1</v>
      </c>
      <c r="E4730" s="465">
        <v>55.25</v>
      </c>
      <c r="F4730" s="465"/>
      <c r="G4730" s="465"/>
      <c r="H4730" s="510">
        <f t="shared" si="265"/>
        <v>55.25</v>
      </c>
      <c r="I4730" s="888"/>
      <c r="J4730" s="636"/>
      <c r="K4730" s="636"/>
      <c r="L4730" s="562"/>
      <c r="M4730" s="437"/>
      <c r="N4730" s="437"/>
      <c r="O4730" s="437"/>
      <c r="P4730" s="437"/>
      <c r="Q4730" s="437"/>
      <c r="R4730" s="437"/>
      <c r="S4730" s="437"/>
    </row>
    <row r="4731" spans="1:19" s="440" customFormat="1" ht="13.5" x14ac:dyDescent="0.3">
      <c r="A4731" s="502"/>
      <c r="B4731" s="505"/>
      <c r="C4731" s="464"/>
      <c r="D4731" s="465"/>
      <c r="E4731" s="465"/>
      <c r="F4731" s="465"/>
      <c r="G4731" s="465"/>
      <c r="H4731" s="510"/>
      <c r="I4731" s="888"/>
      <c r="J4731" s="636"/>
      <c r="K4731" s="636"/>
      <c r="L4731" s="562"/>
      <c r="M4731" s="437"/>
      <c r="N4731" s="437"/>
      <c r="O4731" s="437"/>
      <c r="P4731" s="437"/>
      <c r="Q4731" s="437"/>
      <c r="R4731" s="437"/>
      <c r="S4731" s="437"/>
    </row>
    <row r="4732" spans="1:19" s="440" customFormat="1" ht="27" x14ac:dyDescent="0.3">
      <c r="A4732" s="502" t="s">
        <v>2458</v>
      </c>
      <c r="B4732" s="505" t="s">
        <v>128</v>
      </c>
      <c r="C4732" s="464" t="s">
        <v>45</v>
      </c>
      <c r="D4732" s="465"/>
      <c r="E4732" s="465"/>
      <c r="F4732" s="465"/>
      <c r="G4732" s="465"/>
      <c r="H4732" s="510"/>
      <c r="I4732" s="888">
        <f>SUM(H4733:H4734)</f>
        <v>22.47</v>
      </c>
      <c r="J4732" s="636"/>
      <c r="K4732" s="636"/>
      <c r="L4732" s="562"/>
      <c r="M4732" s="437"/>
      <c r="N4732" s="437"/>
      <c r="O4732" s="437"/>
      <c r="P4732" s="437"/>
      <c r="Q4732" s="437"/>
      <c r="R4732" s="437"/>
      <c r="S4732" s="437"/>
    </row>
    <row r="4733" spans="1:19" s="440" customFormat="1" ht="13.5" hidden="1" x14ac:dyDescent="0.3">
      <c r="A4733" s="502"/>
      <c r="B4733" s="505"/>
      <c r="C4733" s="464" t="s">
        <v>45</v>
      </c>
      <c r="D4733" s="465">
        <v>1</v>
      </c>
      <c r="E4733" s="465">
        <v>15.11</v>
      </c>
      <c r="F4733" s="465"/>
      <c r="G4733" s="465"/>
      <c r="H4733" s="510">
        <f>E4733*D4733</f>
        <v>15.11</v>
      </c>
      <c r="I4733" s="888"/>
      <c r="J4733" s="635"/>
      <c r="K4733" s="635">
        <f>J4733*I4733</f>
        <v>0</v>
      </c>
      <c r="L4733" s="534"/>
      <c r="M4733" s="437"/>
      <c r="N4733" s="437"/>
      <c r="O4733" s="437"/>
      <c r="P4733" s="437"/>
      <c r="Q4733" s="437"/>
      <c r="R4733" s="437"/>
      <c r="S4733" s="437"/>
    </row>
    <row r="4734" spans="1:19" s="440" customFormat="1" ht="13.5" hidden="1" x14ac:dyDescent="0.3">
      <c r="A4734" s="502"/>
      <c r="B4734" s="505"/>
      <c r="C4734" s="464" t="s">
        <v>45</v>
      </c>
      <c r="D4734" s="465">
        <v>23</v>
      </c>
      <c r="E4734" s="465">
        <v>1.6</v>
      </c>
      <c r="F4734" s="465"/>
      <c r="G4734" s="465">
        <v>0.2</v>
      </c>
      <c r="H4734" s="510">
        <f>G4734*E4734*D4734</f>
        <v>7.3600000000000012</v>
      </c>
      <c r="I4734" s="888"/>
      <c r="J4734" s="635"/>
      <c r="K4734" s="635">
        <f>J4734*I4734</f>
        <v>0</v>
      </c>
      <c r="L4734" s="534"/>
      <c r="M4734" s="437"/>
      <c r="N4734" s="437"/>
      <c r="O4734" s="437"/>
      <c r="P4734" s="437"/>
      <c r="Q4734" s="437"/>
      <c r="R4734" s="437"/>
      <c r="S4734" s="437"/>
    </row>
    <row r="4735" spans="1:19" s="440" customFormat="1" ht="13.5" x14ac:dyDescent="0.3">
      <c r="A4735" s="502"/>
      <c r="B4735" s="505"/>
      <c r="C4735" s="464"/>
      <c r="D4735" s="465"/>
      <c r="E4735" s="465"/>
      <c r="F4735" s="465"/>
      <c r="G4735" s="465"/>
      <c r="H4735" s="510"/>
      <c r="I4735" s="888"/>
      <c r="J4735" s="635"/>
      <c r="K4735" s="635"/>
      <c r="L4735" s="534"/>
      <c r="M4735" s="437"/>
      <c r="N4735" s="437"/>
      <c r="O4735" s="437"/>
      <c r="P4735" s="437"/>
      <c r="Q4735" s="437"/>
      <c r="R4735" s="437"/>
      <c r="S4735" s="437"/>
    </row>
    <row r="4736" spans="1:19" s="440" customFormat="1" ht="94.5" x14ac:dyDescent="0.3">
      <c r="A4736" s="502" t="s">
        <v>2459</v>
      </c>
      <c r="B4736" s="491" t="s">
        <v>3623</v>
      </c>
      <c r="C4736" s="464" t="s">
        <v>45</v>
      </c>
      <c r="D4736" s="465"/>
      <c r="E4736" s="465"/>
      <c r="F4736" s="465"/>
      <c r="G4736" s="465"/>
      <c r="H4736" s="510"/>
      <c r="I4736" s="888">
        <f>SUM(H4737:H4747)</f>
        <v>463.16</v>
      </c>
      <c r="J4736" s="636"/>
      <c r="K4736" s="636"/>
      <c r="L4736" s="562"/>
      <c r="M4736" s="437"/>
      <c r="N4736" s="437"/>
      <c r="O4736" s="437"/>
      <c r="P4736" s="437"/>
      <c r="Q4736" s="437"/>
      <c r="R4736" s="437"/>
      <c r="S4736" s="437"/>
    </row>
    <row r="4737" spans="1:19" s="440" customFormat="1" ht="13.5" hidden="1" x14ac:dyDescent="0.3">
      <c r="A4737" s="502"/>
      <c r="B4737" s="505"/>
      <c r="C4737" s="464" t="s">
        <v>45</v>
      </c>
      <c r="D4737" s="465">
        <v>1</v>
      </c>
      <c r="E4737" s="465">
        <v>17.7</v>
      </c>
      <c r="F4737" s="465"/>
      <c r="G4737" s="465"/>
      <c r="H4737" s="510">
        <f>E4737*D4737</f>
        <v>17.7</v>
      </c>
      <c r="I4737" s="888"/>
      <c r="J4737" s="635"/>
      <c r="K4737" s="635"/>
      <c r="L4737" s="534"/>
      <c r="M4737" s="437"/>
      <c r="N4737" s="437"/>
      <c r="O4737" s="437"/>
      <c r="P4737" s="437"/>
      <c r="Q4737" s="437"/>
      <c r="R4737" s="437"/>
      <c r="S4737" s="437"/>
    </row>
    <row r="4738" spans="1:19" s="440" customFormat="1" ht="13.5" hidden="1" x14ac:dyDescent="0.3">
      <c r="A4738" s="502"/>
      <c r="B4738" s="505"/>
      <c r="C4738" s="464" t="s">
        <v>45</v>
      </c>
      <c r="D4738" s="465">
        <v>1</v>
      </c>
      <c r="E4738" s="465">
        <v>48.8</v>
      </c>
      <c r="F4738" s="465"/>
      <c r="G4738" s="465"/>
      <c r="H4738" s="510">
        <f t="shared" ref="H4738:H4747" si="266">E4738*D4738</f>
        <v>48.8</v>
      </c>
      <c r="I4738" s="888"/>
      <c r="J4738" s="635"/>
      <c r="K4738" s="635"/>
      <c r="L4738" s="534"/>
      <c r="M4738" s="437"/>
      <c r="N4738" s="437"/>
      <c r="O4738" s="437"/>
      <c r="P4738" s="437"/>
      <c r="Q4738" s="437"/>
      <c r="R4738" s="437"/>
      <c r="S4738" s="437"/>
    </row>
    <row r="4739" spans="1:19" s="440" customFormat="1" ht="13.5" hidden="1" x14ac:dyDescent="0.3">
      <c r="A4739" s="502"/>
      <c r="B4739" s="505"/>
      <c r="C4739" s="464" t="s">
        <v>45</v>
      </c>
      <c r="D4739" s="465">
        <v>1</v>
      </c>
      <c r="E4739" s="465">
        <v>50</v>
      </c>
      <c r="F4739" s="465"/>
      <c r="G4739" s="465"/>
      <c r="H4739" s="510">
        <f t="shared" si="266"/>
        <v>50</v>
      </c>
      <c r="I4739" s="888"/>
      <c r="J4739" s="635"/>
      <c r="K4739" s="635"/>
      <c r="L4739" s="534"/>
      <c r="M4739" s="437"/>
      <c r="N4739" s="437"/>
      <c r="O4739" s="437"/>
      <c r="P4739" s="437"/>
      <c r="Q4739" s="437"/>
      <c r="R4739" s="437"/>
      <c r="S4739" s="437"/>
    </row>
    <row r="4740" spans="1:19" s="440" customFormat="1" ht="13.5" hidden="1" x14ac:dyDescent="0.3">
      <c r="A4740" s="502"/>
      <c r="B4740" s="505"/>
      <c r="C4740" s="464" t="s">
        <v>45</v>
      </c>
      <c r="D4740" s="465">
        <v>1</v>
      </c>
      <c r="E4740" s="465">
        <v>49.82</v>
      </c>
      <c r="F4740" s="465"/>
      <c r="G4740" s="465"/>
      <c r="H4740" s="510">
        <f t="shared" si="266"/>
        <v>49.82</v>
      </c>
      <c r="I4740" s="888"/>
      <c r="J4740" s="635"/>
      <c r="K4740" s="635"/>
      <c r="L4740" s="534"/>
      <c r="M4740" s="437"/>
      <c r="N4740" s="437"/>
      <c r="O4740" s="437"/>
      <c r="P4740" s="437"/>
      <c r="Q4740" s="437"/>
      <c r="R4740" s="437"/>
      <c r="S4740" s="437"/>
    </row>
    <row r="4741" spans="1:19" s="440" customFormat="1" ht="13.5" hidden="1" x14ac:dyDescent="0.3">
      <c r="A4741" s="502"/>
      <c r="B4741" s="505"/>
      <c r="C4741" s="464" t="s">
        <v>45</v>
      </c>
      <c r="D4741" s="465">
        <v>1</v>
      </c>
      <c r="E4741" s="465">
        <v>32.61</v>
      </c>
      <c r="F4741" s="465"/>
      <c r="G4741" s="465"/>
      <c r="H4741" s="510">
        <f t="shared" si="266"/>
        <v>32.61</v>
      </c>
      <c r="I4741" s="888"/>
      <c r="J4741" s="635"/>
      <c r="K4741" s="635"/>
      <c r="L4741" s="534"/>
      <c r="M4741" s="437"/>
      <c r="N4741" s="437"/>
      <c r="O4741" s="437"/>
      <c r="P4741" s="437"/>
      <c r="Q4741" s="437"/>
      <c r="R4741" s="437"/>
      <c r="S4741" s="437"/>
    </row>
    <row r="4742" spans="1:19" s="440" customFormat="1" ht="13.5" hidden="1" x14ac:dyDescent="0.3">
      <c r="A4742" s="502"/>
      <c r="B4742" s="505"/>
      <c r="C4742" s="464" t="s">
        <v>45</v>
      </c>
      <c r="D4742" s="465">
        <v>1</v>
      </c>
      <c r="E4742" s="465">
        <v>45.52</v>
      </c>
      <c r="F4742" s="465"/>
      <c r="G4742" s="465"/>
      <c r="H4742" s="510">
        <f t="shared" si="266"/>
        <v>45.52</v>
      </c>
      <c r="I4742" s="888"/>
      <c r="J4742" s="635"/>
      <c r="K4742" s="635"/>
      <c r="L4742" s="534"/>
      <c r="M4742" s="437"/>
      <c r="N4742" s="437"/>
      <c r="O4742" s="437"/>
      <c r="P4742" s="437"/>
      <c r="Q4742" s="437"/>
      <c r="R4742" s="437"/>
      <c r="S4742" s="437"/>
    </row>
    <row r="4743" spans="1:19" s="440" customFormat="1" ht="13.5" hidden="1" x14ac:dyDescent="0.3">
      <c r="A4743" s="502"/>
      <c r="B4743" s="505"/>
      <c r="C4743" s="464" t="s">
        <v>45</v>
      </c>
      <c r="D4743" s="465">
        <v>1</v>
      </c>
      <c r="E4743" s="465">
        <v>40.409999999999997</v>
      </c>
      <c r="F4743" s="465"/>
      <c r="G4743" s="465"/>
      <c r="H4743" s="510">
        <f t="shared" si="266"/>
        <v>40.409999999999997</v>
      </c>
      <c r="I4743" s="888"/>
      <c r="J4743" s="635"/>
      <c r="K4743" s="635"/>
      <c r="L4743" s="534"/>
      <c r="M4743" s="437"/>
      <c r="N4743" s="437"/>
      <c r="O4743" s="437"/>
      <c r="P4743" s="437"/>
      <c r="Q4743" s="437"/>
      <c r="R4743" s="437"/>
      <c r="S4743" s="437"/>
    </row>
    <row r="4744" spans="1:19" s="440" customFormat="1" ht="13.5" hidden="1" x14ac:dyDescent="0.3">
      <c r="A4744" s="502"/>
      <c r="B4744" s="505"/>
      <c r="C4744" s="464" t="s">
        <v>45</v>
      </c>
      <c r="D4744" s="465">
        <v>1</v>
      </c>
      <c r="E4744" s="465">
        <v>45.28</v>
      </c>
      <c r="F4744" s="465"/>
      <c r="G4744" s="465"/>
      <c r="H4744" s="510">
        <f t="shared" si="266"/>
        <v>45.28</v>
      </c>
      <c r="I4744" s="888"/>
      <c r="J4744" s="635"/>
      <c r="K4744" s="635"/>
      <c r="L4744" s="534"/>
      <c r="M4744" s="437"/>
      <c r="N4744" s="437"/>
      <c r="O4744" s="437"/>
      <c r="P4744" s="437"/>
      <c r="Q4744" s="437"/>
      <c r="R4744" s="437"/>
      <c r="S4744" s="437"/>
    </row>
    <row r="4745" spans="1:19" s="440" customFormat="1" ht="13.5" hidden="1" x14ac:dyDescent="0.3">
      <c r="A4745" s="502"/>
      <c r="B4745" s="505"/>
      <c r="C4745" s="464" t="s">
        <v>45</v>
      </c>
      <c r="D4745" s="465">
        <v>1</v>
      </c>
      <c r="E4745" s="465">
        <v>31.97</v>
      </c>
      <c r="F4745" s="465"/>
      <c r="G4745" s="465"/>
      <c r="H4745" s="510">
        <f t="shared" si="266"/>
        <v>31.97</v>
      </c>
      <c r="I4745" s="888"/>
      <c r="J4745" s="635"/>
      <c r="K4745" s="635"/>
      <c r="L4745" s="534"/>
      <c r="M4745" s="437"/>
      <c r="N4745" s="437"/>
      <c r="O4745" s="437"/>
      <c r="P4745" s="437"/>
      <c r="Q4745" s="437"/>
      <c r="R4745" s="437"/>
      <c r="S4745" s="437"/>
    </row>
    <row r="4746" spans="1:19" s="440" customFormat="1" ht="13.5" hidden="1" x14ac:dyDescent="0.3">
      <c r="A4746" s="502"/>
      <c r="B4746" s="505"/>
      <c r="C4746" s="464" t="s">
        <v>45</v>
      </c>
      <c r="D4746" s="465">
        <v>1</v>
      </c>
      <c r="E4746" s="465">
        <v>49.57</v>
      </c>
      <c r="F4746" s="465"/>
      <c r="G4746" s="465"/>
      <c r="H4746" s="510">
        <f t="shared" si="266"/>
        <v>49.57</v>
      </c>
      <c r="I4746" s="888"/>
      <c r="J4746" s="635"/>
      <c r="K4746" s="635"/>
      <c r="L4746" s="534"/>
      <c r="M4746" s="437"/>
      <c r="N4746" s="437"/>
      <c r="O4746" s="437"/>
      <c r="P4746" s="437"/>
      <c r="Q4746" s="437"/>
      <c r="R4746" s="437"/>
      <c r="S4746" s="437"/>
    </row>
    <row r="4747" spans="1:19" s="440" customFormat="1" ht="13.5" hidden="1" x14ac:dyDescent="0.3">
      <c r="A4747" s="502"/>
      <c r="B4747" s="505"/>
      <c r="C4747" s="464" t="s">
        <v>45</v>
      </c>
      <c r="D4747" s="465">
        <v>1</v>
      </c>
      <c r="E4747" s="465">
        <v>51.48</v>
      </c>
      <c r="F4747" s="465"/>
      <c r="G4747" s="465"/>
      <c r="H4747" s="510">
        <f t="shared" si="266"/>
        <v>51.48</v>
      </c>
      <c r="I4747" s="888"/>
      <c r="J4747" s="635"/>
      <c r="K4747" s="635"/>
      <c r="L4747" s="534"/>
      <c r="M4747" s="437"/>
      <c r="N4747" s="437"/>
      <c r="O4747" s="437"/>
      <c r="P4747" s="437"/>
      <c r="Q4747" s="437"/>
      <c r="R4747" s="437"/>
      <c r="S4747" s="437"/>
    </row>
    <row r="4748" spans="1:19" s="440" customFormat="1" ht="13.5" x14ac:dyDescent="0.3">
      <c r="A4748" s="502"/>
      <c r="B4748" s="505"/>
      <c r="C4748" s="464"/>
      <c r="D4748" s="465"/>
      <c r="E4748" s="465"/>
      <c r="F4748" s="465"/>
      <c r="G4748" s="465"/>
      <c r="H4748" s="510"/>
      <c r="I4748" s="888"/>
      <c r="J4748" s="635"/>
      <c r="K4748" s="635"/>
      <c r="L4748" s="534"/>
      <c r="M4748" s="437"/>
      <c r="N4748" s="437"/>
      <c r="O4748" s="437"/>
      <c r="P4748" s="437"/>
      <c r="Q4748" s="437"/>
      <c r="R4748" s="437"/>
      <c r="S4748" s="437"/>
    </row>
    <row r="4749" spans="1:19" s="440" customFormat="1" ht="94.5" x14ac:dyDescent="0.3">
      <c r="A4749" s="502" t="s">
        <v>2460</v>
      </c>
      <c r="B4749" s="505" t="s">
        <v>268</v>
      </c>
      <c r="C4749" s="464" t="s">
        <v>11</v>
      </c>
      <c r="D4749" s="465">
        <v>1</v>
      </c>
      <c r="E4749" s="465"/>
      <c r="F4749" s="465"/>
      <c r="G4749" s="465"/>
      <c r="H4749" s="510">
        <f>D4749</f>
        <v>1</v>
      </c>
      <c r="I4749" s="888">
        <f>H4749</f>
        <v>1</v>
      </c>
      <c r="J4749" s="635"/>
      <c r="K4749" s="635"/>
      <c r="L4749" s="534"/>
      <c r="M4749" s="437"/>
      <c r="N4749" s="437"/>
      <c r="O4749" s="437"/>
      <c r="P4749" s="437"/>
      <c r="Q4749" s="437"/>
      <c r="R4749" s="437"/>
      <c r="S4749" s="437"/>
    </row>
    <row r="4750" spans="1:19" s="440" customFormat="1" ht="13.5" x14ac:dyDescent="0.3">
      <c r="A4750" s="502"/>
      <c r="B4750" s="505"/>
      <c r="C4750" s="464"/>
      <c r="D4750" s="465"/>
      <c r="E4750" s="465"/>
      <c r="F4750" s="465"/>
      <c r="G4750" s="465"/>
      <c r="H4750" s="510"/>
      <c r="I4750" s="888"/>
      <c r="J4750" s="635"/>
      <c r="K4750" s="635"/>
      <c r="L4750" s="534"/>
      <c r="M4750" s="437"/>
      <c r="N4750" s="437"/>
      <c r="O4750" s="437"/>
      <c r="P4750" s="437"/>
      <c r="Q4750" s="437"/>
      <c r="R4750" s="437"/>
      <c r="S4750" s="437"/>
    </row>
    <row r="4751" spans="1:19" s="440" customFormat="1" ht="13.5" x14ac:dyDescent="0.3">
      <c r="A4751" s="502" t="s">
        <v>2461</v>
      </c>
      <c r="B4751" s="505" t="s">
        <v>130</v>
      </c>
      <c r="C4751" s="464"/>
      <c r="D4751" s="465"/>
      <c r="E4751" s="465"/>
      <c r="F4751" s="465"/>
      <c r="G4751" s="465"/>
      <c r="H4751" s="510"/>
      <c r="I4751" s="888"/>
      <c r="J4751" s="635"/>
      <c r="K4751" s="635"/>
      <c r="L4751" s="534"/>
      <c r="M4751" s="437"/>
      <c r="N4751" s="437"/>
      <c r="O4751" s="437"/>
      <c r="P4751" s="437"/>
      <c r="Q4751" s="437"/>
      <c r="R4751" s="437"/>
      <c r="S4751" s="437"/>
    </row>
    <row r="4752" spans="1:19" s="440" customFormat="1" ht="108" x14ac:dyDescent="0.3">
      <c r="A4752" s="502" t="s">
        <v>2462</v>
      </c>
      <c r="B4752" s="491" t="s">
        <v>379</v>
      </c>
      <c r="C4752" s="464" t="s">
        <v>45</v>
      </c>
      <c r="D4752" s="465"/>
      <c r="E4752" s="465"/>
      <c r="F4752" s="465"/>
      <c r="G4752" s="465"/>
      <c r="H4752" s="510"/>
      <c r="I4752" s="888">
        <f>SUM(H4753:H4758)</f>
        <v>614.62200000000007</v>
      </c>
      <c r="J4752" s="635"/>
      <c r="K4752" s="635"/>
      <c r="L4752" s="534"/>
      <c r="M4752" s="437"/>
      <c r="N4752" s="437"/>
      <c r="O4752" s="437"/>
      <c r="P4752" s="437"/>
      <c r="Q4752" s="437"/>
      <c r="R4752" s="437"/>
      <c r="S4752" s="437"/>
    </row>
    <row r="4753" spans="1:19" s="440" customFormat="1" ht="13.5" hidden="1" x14ac:dyDescent="0.3">
      <c r="A4753" s="502"/>
      <c r="B4753" s="505"/>
      <c r="C4753" s="464" t="s">
        <v>45</v>
      </c>
      <c r="D4753" s="465">
        <v>4</v>
      </c>
      <c r="E4753" s="465">
        <v>22.1</v>
      </c>
      <c r="F4753" s="465"/>
      <c r="G4753" s="465">
        <v>8</v>
      </c>
      <c r="H4753" s="510">
        <f>G4753*E4753*D4753</f>
        <v>707.2</v>
      </c>
      <c r="I4753" s="888"/>
      <c r="J4753" s="635"/>
      <c r="K4753" s="635"/>
      <c r="L4753" s="534"/>
      <c r="M4753" s="437"/>
      <c r="N4753" s="437"/>
      <c r="O4753" s="437"/>
      <c r="P4753" s="437"/>
      <c r="Q4753" s="437"/>
      <c r="R4753" s="437"/>
      <c r="S4753" s="437"/>
    </row>
    <row r="4754" spans="1:19" s="440" customFormat="1" ht="13.5" hidden="1" x14ac:dyDescent="0.3">
      <c r="A4754" s="502"/>
      <c r="B4754" s="505"/>
      <c r="C4754" s="464" t="s">
        <v>45</v>
      </c>
      <c r="D4754" s="465">
        <v>4</v>
      </c>
      <c r="E4754" s="465">
        <v>7.9</v>
      </c>
      <c r="F4754" s="465"/>
      <c r="G4754" s="465">
        <v>1.3</v>
      </c>
      <c r="H4754" s="510">
        <f t="shared" ref="H4754:H4758" si="267">G4754*E4754*D4754</f>
        <v>41.080000000000005</v>
      </c>
      <c r="I4754" s="888"/>
      <c r="J4754" s="635"/>
      <c r="K4754" s="635"/>
      <c r="L4754" s="534"/>
      <c r="M4754" s="437"/>
      <c r="N4754" s="437"/>
      <c r="O4754" s="437"/>
      <c r="P4754" s="437"/>
      <c r="Q4754" s="437"/>
      <c r="R4754" s="437"/>
      <c r="S4754" s="437"/>
    </row>
    <row r="4755" spans="1:19" s="440" customFormat="1" ht="13.5" hidden="1" x14ac:dyDescent="0.3">
      <c r="A4755" s="502"/>
      <c r="B4755" s="505"/>
      <c r="C4755" s="464" t="s">
        <v>45</v>
      </c>
      <c r="D4755" s="465">
        <v>4</v>
      </c>
      <c r="E4755" s="465">
        <v>8.6999999999999993</v>
      </c>
      <c r="F4755" s="465"/>
      <c r="G4755" s="465">
        <v>0.45</v>
      </c>
      <c r="H4755" s="510">
        <f t="shared" si="267"/>
        <v>15.659999999999998</v>
      </c>
      <c r="I4755" s="888"/>
      <c r="J4755" s="635"/>
      <c r="K4755" s="635"/>
      <c r="L4755" s="534"/>
      <c r="M4755" s="437"/>
      <c r="N4755" s="437"/>
      <c r="O4755" s="437"/>
      <c r="P4755" s="437"/>
      <c r="Q4755" s="437"/>
      <c r="R4755" s="437"/>
      <c r="S4755" s="437"/>
    </row>
    <row r="4756" spans="1:19" s="440" customFormat="1" ht="13.5" hidden="1" x14ac:dyDescent="0.3">
      <c r="A4756" s="502"/>
      <c r="B4756" s="505"/>
      <c r="C4756" s="464" t="s">
        <v>45</v>
      </c>
      <c r="D4756" s="465">
        <v>-27</v>
      </c>
      <c r="E4756" s="465">
        <v>2.6</v>
      </c>
      <c r="F4756" s="465"/>
      <c r="G4756" s="465">
        <v>1.8</v>
      </c>
      <c r="H4756" s="510">
        <f t="shared" si="267"/>
        <v>-126.36000000000001</v>
      </c>
      <c r="I4756" s="888"/>
      <c r="J4756" s="635"/>
      <c r="K4756" s="635"/>
      <c r="L4756" s="534"/>
      <c r="M4756" s="437"/>
      <c r="N4756" s="437"/>
      <c r="O4756" s="437"/>
      <c r="P4756" s="437"/>
      <c r="Q4756" s="437"/>
      <c r="R4756" s="437"/>
      <c r="S4756" s="437"/>
    </row>
    <row r="4757" spans="1:19" s="440" customFormat="1" ht="13.5" hidden="1" x14ac:dyDescent="0.3">
      <c r="A4757" s="502"/>
      <c r="B4757" s="505"/>
      <c r="C4757" s="464" t="s">
        <v>45</v>
      </c>
      <c r="D4757" s="465">
        <v>-1</v>
      </c>
      <c r="E4757" s="465">
        <v>2.6</v>
      </c>
      <c r="F4757" s="465"/>
      <c r="G4757" s="465">
        <v>2.75</v>
      </c>
      <c r="H4757" s="510">
        <f t="shared" si="267"/>
        <v>-7.15</v>
      </c>
      <c r="I4757" s="888"/>
      <c r="J4757" s="635"/>
      <c r="K4757" s="635"/>
      <c r="L4757" s="534"/>
      <c r="M4757" s="437"/>
      <c r="N4757" s="437"/>
      <c r="O4757" s="437"/>
      <c r="P4757" s="437"/>
      <c r="Q4757" s="437"/>
      <c r="R4757" s="437"/>
      <c r="S4757" s="437"/>
    </row>
    <row r="4758" spans="1:19" s="440" customFormat="1" ht="13.5" hidden="1" x14ac:dyDescent="0.3">
      <c r="A4758" s="502"/>
      <c r="B4758" s="505"/>
      <c r="C4758" s="464" t="s">
        <v>45</v>
      </c>
      <c r="D4758" s="465">
        <v>-8</v>
      </c>
      <c r="E4758" s="465">
        <v>2.6</v>
      </c>
      <c r="F4758" s="465"/>
      <c r="G4758" s="465">
        <v>0.76</v>
      </c>
      <c r="H4758" s="510">
        <f t="shared" si="267"/>
        <v>-15.808000000000002</v>
      </c>
      <c r="I4758" s="888"/>
      <c r="J4758" s="635"/>
      <c r="K4758" s="635"/>
      <c r="L4758" s="534"/>
      <c r="M4758" s="437"/>
      <c r="N4758" s="437"/>
      <c r="O4758" s="437"/>
      <c r="P4758" s="437"/>
      <c r="Q4758" s="437"/>
      <c r="R4758" s="437"/>
      <c r="S4758" s="437"/>
    </row>
    <row r="4759" spans="1:19" s="440" customFormat="1" ht="13.5" x14ac:dyDescent="0.3">
      <c r="A4759" s="502"/>
      <c r="B4759" s="505"/>
      <c r="C4759" s="464"/>
      <c r="D4759" s="465"/>
      <c r="E4759" s="465"/>
      <c r="F4759" s="465"/>
      <c r="G4759" s="465"/>
      <c r="H4759" s="510"/>
      <c r="I4759" s="888"/>
      <c r="J4759" s="635"/>
      <c r="K4759" s="635"/>
      <c r="L4759" s="534"/>
      <c r="M4759" s="437"/>
      <c r="N4759" s="437"/>
      <c r="O4759" s="437"/>
      <c r="P4759" s="437"/>
      <c r="Q4759" s="437"/>
      <c r="R4759" s="437"/>
      <c r="S4759" s="437"/>
    </row>
    <row r="4760" spans="1:19" s="440" customFormat="1" ht="121.5" x14ac:dyDescent="0.3">
      <c r="A4760" s="502" t="s">
        <v>2463</v>
      </c>
      <c r="B4760" s="505" t="s">
        <v>269</v>
      </c>
      <c r="C4760" s="464" t="s">
        <v>45</v>
      </c>
      <c r="D4760" s="465"/>
      <c r="E4760" s="465"/>
      <c r="F4760" s="465"/>
      <c r="G4760" s="465"/>
      <c r="H4760" s="510"/>
      <c r="I4760" s="888">
        <f>SUM(H4761:H4763)</f>
        <v>225.29000000000005</v>
      </c>
      <c r="J4760" s="636"/>
      <c r="K4760" s="636"/>
      <c r="L4760" s="562"/>
      <c r="M4760" s="437"/>
      <c r="N4760" s="437"/>
      <c r="O4760" s="437"/>
      <c r="P4760" s="437"/>
      <c r="Q4760" s="437"/>
      <c r="R4760" s="437"/>
      <c r="S4760" s="437"/>
    </row>
    <row r="4761" spans="1:19" s="440" customFormat="1" ht="13.5" hidden="1" x14ac:dyDescent="0.3">
      <c r="A4761" s="502"/>
      <c r="B4761" s="505"/>
      <c r="C4761" s="464" t="s">
        <v>45</v>
      </c>
      <c r="D4761" s="465">
        <v>4</v>
      </c>
      <c r="E4761" s="465">
        <v>22.1</v>
      </c>
      <c r="F4761" s="465"/>
      <c r="G4761" s="465">
        <v>3</v>
      </c>
      <c r="H4761" s="510">
        <f>G4761*E4761*D4761</f>
        <v>265.20000000000005</v>
      </c>
      <c r="I4761" s="888"/>
      <c r="J4761" s="635"/>
      <c r="K4761" s="635">
        <f>J4761*I4761</f>
        <v>0</v>
      </c>
      <c r="L4761" s="534"/>
      <c r="M4761" s="437"/>
      <c r="N4761" s="437"/>
      <c r="O4761" s="437"/>
      <c r="P4761" s="437"/>
      <c r="Q4761" s="437"/>
      <c r="R4761" s="437"/>
      <c r="S4761" s="437"/>
    </row>
    <row r="4762" spans="1:19" s="440" customFormat="1" ht="13.5" hidden="1" x14ac:dyDescent="0.3">
      <c r="A4762" s="502"/>
      <c r="B4762" s="505"/>
      <c r="C4762" s="464" t="s">
        <v>45</v>
      </c>
      <c r="D4762" s="465">
        <v>-7</v>
      </c>
      <c r="E4762" s="465">
        <v>2.6</v>
      </c>
      <c r="F4762" s="465"/>
      <c r="G4762" s="465">
        <v>1.8</v>
      </c>
      <c r="H4762" s="510">
        <f t="shared" ref="H4762:H4763" si="268">G4762*E4762*D4762</f>
        <v>-32.760000000000005</v>
      </c>
      <c r="I4762" s="888"/>
      <c r="J4762" s="635"/>
      <c r="K4762" s="635">
        <f>J4762*I4762</f>
        <v>0</v>
      </c>
      <c r="L4762" s="534"/>
      <c r="M4762" s="437"/>
      <c r="N4762" s="437"/>
      <c r="O4762" s="437"/>
      <c r="P4762" s="437"/>
      <c r="Q4762" s="437"/>
      <c r="R4762" s="437"/>
      <c r="S4762" s="437"/>
    </row>
    <row r="4763" spans="1:19" s="440" customFormat="1" ht="13.5" hidden="1" x14ac:dyDescent="0.3">
      <c r="A4763" s="502"/>
      <c r="B4763" s="505"/>
      <c r="C4763" s="464" t="s">
        <v>45</v>
      </c>
      <c r="D4763" s="465">
        <v>-1</v>
      </c>
      <c r="E4763" s="465">
        <v>2.6</v>
      </c>
      <c r="F4763" s="465"/>
      <c r="G4763" s="465">
        <v>2.75</v>
      </c>
      <c r="H4763" s="510">
        <f t="shared" si="268"/>
        <v>-7.15</v>
      </c>
      <c r="I4763" s="888"/>
      <c r="J4763" s="635"/>
      <c r="K4763" s="635">
        <f>J4763*I4763</f>
        <v>0</v>
      </c>
      <c r="L4763" s="534"/>
      <c r="M4763" s="437"/>
      <c r="N4763" s="437"/>
      <c r="O4763" s="437"/>
      <c r="P4763" s="437"/>
      <c r="Q4763" s="437"/>
      <c r="R4763" s="437"/>
      <c r="S4763" s="437"/>
    </row>
    <row r="4764" spans="1:19" s="440" customFormat="1" ht="13.5" x14ac:dyDescent="0.3">
      <c r="A4764" s="502"/>
      <c r="B4764" s="505"/>
      <c r="C4764" s="464"/>
      <c r="D4764" s="465"/>
      <c r="E4764" s="465"/>
      <c r="F4764" s="465"/>
      <c r="G4764" s="465"/>
      <c r="H4764" s="510"/>
      <c r="I4764" s="888"/>
      <c r="J4764" s="635"/>
      <c r="K4764" s="635"/>
      <c r="L4764" s="534"/>
      <c r="M4764" s="437"/>
      <c r="N4764" s="437"/>
      <c r="O4764" s="437"/>
      <c r="P4764" s="437"/>
      <c r="Q4764" s="437"/>
      <c r="R4764" s="437"/>
      <c r="S4764" s="437"/>
    </row>
    <row r="4765" spans="1:19" s="440" customFormat="1" ht="13.5" x14ac:dyDescent="0.3">
      <c r="A4765" s="502" t="s">
        <v>2464</v>
      </c>
      <c r="B4765" s="505" t="s">
        <v>137</v>
      </c>
      <c r="C4765" s="464"/>
      <c r="D4765" s="465"/>
      <c r="E4765" s="465"/>
      <c r="F4765" s="465"/>
      <c r="G4765" s="465"/>
      <c r="H4765" s="510"/>
      <c r="I4765" s="888"/>
      <c r="J4765" s="635"/>
      <c r="K4765" s="635"/>
      <c r="L4765" s="534"/>
      <c r="M4765" s="437"/>
      <c r="N4765" s="437"/>
      <c r="O4765" s="437"/>
      <c r="P4765" s="437"/>
      <c r="Q4765" s="437"/>
      <c r="R4765" s="437"/>
      <c r="S4765" s="437"/>
    </row>
    <row r="4766" spans="1:19" s="440" customFormat="1" ht="202.5" x14ac:dyDescent="0.3">
      <c r="A4766" s="502" t="s">
        <v>2465</v>
      </c>
      <c r="B4766" s="491" t="s">
        <v>270</v>
      </c>
      <c r="C4766" s="464" t="s">
        <v>45</v>
      </c>
      <c r="D4766" s="465"/>
      <c r="E4766" s="465"/>
      <c r="F4766" s="465"/>
      <c r="G4766" s="465"/>
      <c r="H4766" s="510"/>
      <c r="I4766" s="888">
        <f>SUM(H4767:H4797)</f>
        <v>92.609000000000009</v>
      </c>
      <c r="J4766" s="636"/>
      <c r="K4766" s="636"/>
      <c r="L4766" s="562"/>
      <c r="M4766" s="437"/>
      <c r="N4766" s="437"/>
      <c r="O4766" s="437"/>
      <c r="P4766" s="437"/>
      <c r="Q4766" s="437"/>
      <c r="R4766" s="437"/>
      <c r="S4766" s="437"/>
    </row>
    <row r="4767" spans="1:19" s="440" customFormat="1" ht="13.5" hidden="1" x14ac:dyDescent="0.3">
      <c r="A4767" s="502"/>
      <c r="B4767" s="505"/>
      <c r="C4767" s="464" t="s">
        <v>45</v>
      </c>
      <c r="D4767" s="465">
        <v>1</v>
      </c>
      <c r="E4767" s="465">
        <v>11.1</v>
      </c>
      <c r="F4767" s="465"/>
      <c r="G4767" s="465">
        <v>1.1000000000000001</v>
      </c>
      <c r="H4767" s="510">
        <f>G4767*E4767*D4767</f>
        <v>12.21</v>
      </c>
      <c r="I4767" s="888"/>
      <c r="J4767" s="635"/>
      <c r="K4767" s="635"/>
      <c r="L4767" s="534"/>
      <c r="M4767" s="437"/>
      <c r="N4767" s="437"/>
      <c r="O4767" s="437"/>
      <c r="P4767" s="437"/>
      <c r="Q4767" s="437"/>
      <c r="R4767" s="437"/>
      <c r="S4767" s="437"/>
    </row>
    <row r="4768" spans="1:19" s="440" customFormat="1" ht="13.5" hidden="1" x14ac:dyDescent="0.3">
      <c r="A4768" s="502"/>
      <c r="B4768" s="505"/>
      <c r="C4768" s="464" t="s">
        <v>45</v>
      </c>
      <c r="D4768" s="465">
        <v>1</v>
      </c>
      <c r="E4768" s="465">
        <v>2.5</v>
      </c>
      <c r="F4768" s="465"/>
      <c r="G4768" s="465">
        <v>1.1000000000000001</v>
      </c>
      <c r="H4768" s="510">
        <f t="shared" ref="H4768:H4797" si="269">G4768*E4768*D4768</f>
        <v>2.75</v>
      </c>
      <c r="I4768" s="888"/>
      <c r="J4768" s="635"/>
      <c r="K4768" s="635"/>
      <c r="L4768" s="534"/>
      <c r="M4768" s="437"/>
      <c r="N4768" s="437"/>
      <c r="O4768" s="437"/>
      <c r="P4768" s="437"/>
      <c r="Q4768" s="437"/>
      <c r="R4768" s="437"/>
      <c r="S4768" s="437"/>
    </row>
    <row r="4769" spans="1:19" s="440" customFormat="1" ht="13.5" hidden="1" x14ac:dyDescent="0.3">
      <c r="A4769" s="502"/>
      <c r="B4769" s="505"/>
      <c r="C4769" s="464" t="s">
        <v>45</v>
      </c>
      <c r="D4769" s="465">
        <v>1</v>
      </c>
      <c r="E4769" s="465">
        <v>3.32</v>
      </c>
      <c r="F4769" s="465"/>
      <c r="G4769" s="465">
        <v>1.1000000000000001</v>
      </c>
      <c r="H4769" s="510">
        <f t="shared" si="269"/>
        <v>3.6520000000000001</v>
      </c>
      <c r="I4769" s="888"/>
      <c r="J4769" s="635"/>
      <c r="K4769" s="635"/>
      <c r="L4769" s="534"/>
      <c r="M4769" s="437"/>
      <c r="N4769" s="437"/>
      <c r="O4769" s="437"/>
      <c r="P4769" s="437"/>
      <c r="Q4769" s="437"/>
      <c r="R4769" s="437"/>
      <c r="S4769" s="437"/>
    </row>
    <row r="4770" spans="1:19" s="440" customFormat="1" ht="13.5" hidden="1" x14ac:dyDescent="0.3">
      <c r="A4770" s="502"/>
      <c r="B4770" s="505"/>
      <c r="C4770" s="464" t="s">
        <v>45</v>
      </c>
      <c r="D4770" s="465">
        <v>1</v>
      </c>
      <c r="E4770" s="465">
        <v>3.81</v>
      </c>
      <c r="F4770" s="465"/>
      <c r="G4770" s="465">
        <v>1.1000000000000001</v>
      </c>
      <c r="H4770" s="510">
        <f t="shared" si="269"/>
        <v>4.1910000000000007</v>
      </c>
      <c r="I4770" s="888"/>
      <c r="J4770" s="635"/>
      <c r="K4770" s="635"/>
      <c r="L4770" s="534"/>
      <c r="M4770" s="437"/>
      <c r="N4770" s="437"/>
      <c r="O4770" s="437"/>
      <c r="P4770" s="437"/>
      <c r="Q4770" s="437"/>
      <c r="R4770" s="437"/>
      <c r="S4770" s="437"/>
    </row>
    <row r="4771" spans="1:19" s="440" customFormat="1" ht="13.5" hidden="1" x14ac:dyDescent="0.3">
      <c r="A4771" s="502"/>
      <c r="B4771" s="505"/>
      <c r="C4771" s="464" t="s">
        <v>45</v>
      </c>
      <c r="D4771" s="465">
        <v>2</v>
      </c>
      <c r="E4771" s="465">
        <v>0.18</v>
      </c>
      <c r="F4771" s="465"/>
      <c r="G4771" s="465">
        <v>1.1000000000000001</v>
      </c>
      <c r="H4771" s="510">
        <f t="shared" si="269"/>
        <v>0.39600000000000002</v>
      </c>
      <c r="I4771" s="888"/>
      <c r="J4771" s="635"/>
      <c r="K4771" s="635"/>
      <c r="L4771" s="534"/>
      <c r="M4771" s="437"/>
      <c r="N4771" s="437"/>
      <c r="O4771" s="437"/>
      <c r="P4771" s="437"/>
      <c r="Q4771" s="437"/>
      <c r="R4771" s="437"/>
      <c r="S4771" s="437"/>
    </row>
    <row r="4772" spans="1:19" s="440" customFormat="1" ht="13.5" hidden="1" x14ac:dyDescent="0.3">
      <c r="A4772" s="502"/>
      <c r="B4772" s="505"/>
      <c r="C4772" s="464" t="s">
        <v>45</v>
      </c>
      <c r="D4772" s="465">
        <v>2</v>
      </c>
      <c r="E4772" s="465">
        <v>1</v>
      </c>
      <c r="F4772" s="465"/>
      <c r="G4772" s="465">
        <v>1.1000000000000001</v>
      </c>
      <c r="H4772" s="510">
        <f t="shared" si="269"/>
        <v>2.2000000000000002</v>
      </c>
      <c r="I4772" s="888"/>
      <c r="J4772" s="635"/>
      <c r="K4772" s="635"/>
      <c r="L4772" s="534"/>
      <c r="M4772" s="437"/>
      <c r="N4772" s="437"/>
      <c r="O4772" s="437"/>
      <c r="P4772" s="437"/>
      <c r="Q4772" s="437"/>
      <c r="R4772" s="437"/>
      <c r="S4772" s="437"/>
    </row>
    <row r="4773" spans="1:19" s="440" customFormat="1" ht="13.5" hidden="1" x14ac:dyDescent="0.3">
      <c r="A4773" s="502"/>
      <c r="B4773" s="505"/>
      <c r="C4773" s="464" t="s">
        <v>45</v>
      </c>
      <c r="D4773" s="465">
        <v>1</v>
      </c>
      <c r="E4773" s="465">
        <v>0.59</v>
      </c>
      <c r="F4773" s="465"/>
      <c r="G4773" s="465">
        <v>1.1000000000000001</v>
      </c>
      <c r="H4773" s="510">
        <f t="shared" si="269"/>
        <v>0.64900000000000002</v>
      </c>
      <c r="I4773" s="888"/>
      <c r="J4773" s="635"/>
      <c r="K4773" s="635"/>
      <c r="L4773" s="534"/>
      <c r="M4773" s="437"/>
      <c r="N4773" s="437"/>
      <c r="O4773" s="437"/>
      <c r="P4773" s="437"/>
      <c r="Q4773" s="437"/>
      <c r="R4773" s="437"/>
      <c r="S4773" s="437"/>
    </row>
    <row r="4774" spans="1:19" s="440" customFormat="1" ht="13.5" hidden="1" x14ac:dyDescent="0.3">
      <c r="A4774" s="502"/>
      <c r="B4774" s="505"/>
      <c r="C4774" s="464" t="s">
        <v>45</v>
      </c>
      <c r="D4774" s="465">
        <v>1</v>
      </c>
      <c r="E4774" s="465">
        <v>4.91</v>
      </c>
      <c r="F4774" s="465"/>
      <c r="G4774" s="465">
        <v>1.1000000000000001</v>
      </c>
      <c r="H4774" s="510">
        <f t="shared" si="269"/>
        <v>5.4010000000000007</v>
      </c>
      <c r="I4774" s="888"/>
      <c r="J4774" s="635"/>
      <c r="K4774" s="635"/>
      <c r="L4774" s="534"/>
      <c r="M4774" s="437"/>
      <c r="N4774" s="437"/>
      <c r="O4774" s="437"/>
      <c r="P4774" s="437"/>
      <c r="Q4774" s="437"/>
      <c r="R4774" s="437"/>
      <c r="S4774" s="437"/>
    </row>
    <row r="4775" spans="1:19" s="440" customFormat="1" ht="13.5" hidden="1" x14ac:dyDescent="0.3">
      <c r="A4775" s="502"/>
      <c r="B4775" s="505"/>
      <c r="C4775" s="464" t="s">
        <v>45</v>
      </c>
      <c r="D4775" s="465">
        <v>1</v>
      </c>
      <c r="E4775" s="465">
        <v>1.53</v>
      </c>
      <c r="F4775" s="465"/>
      <c r="G4775" s="465">
        <v>1.1000000000000001</v>
      </c>
      <c r="H4775" s="510">
        <f t="shared" si="269"/>
        <v>1.6830000000000003</v>
      </c>
      <c r="I4775" s="888"/>
      <c r="J4775" s="635"/>
      <c r="K4775" s="635"/>
      <c r="L4775" s="534"/>
      <c r="M4775" s="437"/>
      <c r="N4775" s="437"/>
      <c r="O4775" s="437"/>
      <c r="P4775" s="437"/>
      <c r="Q4775" s="437"/>
      <c r="R4775" s="437"/>
      <c r="S4775" s="437"/>
    </row>
    <row r="4776" spans="1:19" s="440" customFormat="1" ht="13.5" hidden="1" x14ac:dyDescent="0.3">
      <c r="A4776" s="502"/>
      <c r="B4776" s="505"/>
      <c r="C4776" s="464" t="s">
        <v>45</v>
      </c>
      <c r="D4776" s="465">
        <v>1</v>
      </c>
      <c r="E4776" s="465">
        <v>1.99</v>
      </c>
      <c r="F4776" s="465"/>
      <c r="G4776" s="465">
        <v>1.1000000000000001</v>
      </c>
      <c r="H4776" s="510">
        <f t="shared" si="269"/>
        <v>2.1890000000000001</v>
      </c>
      <c r="I4776" s="888"/>
      <c r="J4776" s="635"/>
      <c r="K4776" s="635"/>
      <c r="L4776" s="534"/>
      <c r="M4776" s="437"/>
      <c r="N4776" s="437"/>
      <c r="O4776" s="437"/>
      <c r="P4776" s="437"/>
      <c r="Q4776" s="437"/>
      <c r="R4776" s="437"/>
      <c r="S4776" s="437"/>
    </row>
    <row r="4777" spans="1:19" s="440" customFormat="1" ht="13.5" hidden="1" x14ac:dyDescent="0.3">
      <c r="A4777" s="502"/>
      <c r="B4777" s="505"/>
      <c r="C4777" s="464" t="s">
        <v>45</v>
      </c>
      <c r="D4777" s="465">
        <v>1</v>
      </c>
      <c r="E4777" s="465">
        <v>2.4</v>
      </c>
      <c r="F4777" s="465"/>
      <c r="G4777" s="465">
        <v>1.1000000000000001</v>
      </c>
      <c r="H4777" s="510">
        <f t="shared" si="269"/>
        <v>2.64</v>
      </c>
      <c r="I4777" s="888"/>
      <c r="J4777" s="635"/>
      <c r="K4777" s="635"/>
      <c r="L4777" s="534"/>
      <c r="M4777" s="437"/>
      <c r="N4777" s="437"/>
      <c r="O4777" s="437"/>
      <c r="P4777" s="437"/>
      <c r="Q4777" s="437"/>
      <c r="R4777" s="437"/>
      <c r="S4777" s="437"/>
    </row>
    <row r="4778" spans="1:19" s="440" customFormat="1" ht="13.5" hidden="1" x14ac:dyDescent="0.3">
      <c r="A4778" s="502"/>
      <c r="B4778" s="505"/>
      <c r="C4778" s="464" t="s">
        <v>45</v>
      </c>
      <c r="D4778" s="465">
        <v>1</v>
      </c>
      <c r="E4778" s="465">
        <v>0.76</v>
      </c>
      <c r="F4778" s="465"/>
      <c r="G4778" s="465">
        <v>1.1000000000000001</v>
      </c>
      <c r="H4778" s="510">
        <f t="shared" si="269"/>
        <v>0.83600000000000008</v>
      </c>
      <c r="I4778" s="888"/>
      <c r="J4778" s="635"/>
      <c r="K4778" s="635"/>
      <c r="L4778" s="534"/>
      <c r="M4778" s="437"/>
      <c r="N4778" s="437"/>
      <c r="O4778" s="437"/>
      <c r="P4778" s="437"/>
      <c r="Q4778" s="437"/>
      <c r="R4778" s="437"/>
      <c r="S4778" s="437"/>
    </row>
    <row r="4779" spans="1:19" s="440" customFormat="1" ht="13.5" hidden="1" x14ac:dyDescent="0.3">
      <c r="A4779" s="502"/>
      <c r="B4779" s="505"/>
      <c r="C4779" s="464" t="s">
        <v>45</v>
      </c>
      <c r="D4779" s="465">
        <v>1</v>
      </c>
      <c r="E4779" s="465">
        <v>1.53</v>
      </c>
      <c r="F4779" s="465"/>
      <c r="G4779" s="465">
        <v>1.1000000000000001</v>
      </c>
      <c r="H4779" s="510">
        <f t="shared" si="269"/>
        <v>1.6830000000000003</v>
      </c>
      <c r="I4779" s="888"/>
      <c r="J4779" s="635"/>
      <c r="K4779" s="635"/>
      <c r="L4779" s="534"/>
      <c r="M4779" s="437"/>
      <c r="N4779" s="437"/>
      <c r="O4779" s="437"/>
      <c r="P4779" s="437"/>
      <c r="Q4779" s="437"/>
      <c r="R4779" s="437"/>
      <c r="S4779" s="437"/>
    </row>
    <row r="4780" spans="1:19" s="440" customFormat="1" ht="13.5" hidden="1" x14ac:dyDescent="0.3">
      <c r="A4780" s="502"/>
      <c r="B4780" s="505"/>
      <c r="C4780" s="464" t="s">
        <v>45</v>
      </c>
      <c r="D4780" s="465">
        <v>1</v>
      </c>
      <c r="E4780" s="465">
        <v>3.78</v>
      </c>
      <c r="F4780" s="465"/>
      <c r="G4780" s="465">
        <v>1.1000000000000001</v>
      </c>
      <c r="H4780" s="510">
        <f t="shared" si="269"/>
        <v>4.1580000000000004</v>
      </c>
      <c r="I4780" s="888"/>
      <c r="J4780" s="635"/>
      <c r="K4780" s="635"/>
      <c r="L4780" s="534"/>
      <c r="M4780" s="437"/>
      <c r="N4780" s="437"/>
      <c r="O4780" s="437"/>
      <c r="P4780" s="437"/>
      <c r="Q4780" s="437"/>
      <c r="R4780" s="437"/>
      <c r="S4780" s="437"/>
    </row>
    <row r="4781" spans="1:19" s="440" customFormat="1" ht="13.5" hidden="1" x14ac:dyDescent="0.3">
      <c r="A4781" s="502"/>
      <c r="B4781" s="505"/>
      <c r="C4781" s="464" t="s">
        <v>45</v>
      </c>
      <c r="D4781" s="465">
        <v>1</v>
      </c>
      <c r="E4781" s="465">
        <v>0.44</v>
      </c>
      <c r="F4781" s="465"/>
      <c r="G4781" s="465">
        <v>1.1000000000000001</v>
      </c>
      <c r="H4781" s="510">
        <f t="shared" si="269"/>
        <v>0.48400000000000004</v>
      </c>
      <c r="I4781" s="888"/>
      <c r="J4781" s="635"/>
      <c r="K4781" s="635"/>
      <c r="L4781" s="534"/>
      <c r="M4781" s="437"/>
      <c r="N4781" s="437"/>
      <c r="O4781" s="437"/>
      <c r="P4781" s="437"/>
      <c r="Q4781" s="437"/>
      <c r="R4781" s="437"/>
      <c r="S4781" s="437"/>
    </row>
    <row r="4782" spans="1:19" s="440" customFormat="1" ht="13.5" hidden="1" x14ac:dyDescent="0.3">
      <c r="A4782" s="502"/>
      <c r="B4782" s="505"/>
      <c r="C4782" s="464" t="s">
        <v>45</v>
      </c>
      <c r="D4782" s="465">
        <v>1</v>
      </c>
      <c r="E4782" s="465">
        <v>1.97</v>
      </c>
      <c r="F4782" s="465"/>
      <c r="G4782" s="465">
        <v>1.1000000000000001</v>
      </c>
      <c r="H4782" s="510">
        <f t="shared" si="269"/>
        <v>2.1670000000000003</v>
      </c>
      <c r="I4782" s="888"/>
      <c r="J4782" s="635"/>
      <c r="K4782" s="635"/>
      <c r="L4782" s="534"/>
      <c r="M4782" s="437"/>
      <c r="N4782" s="437"/>
      <c r="O4782" s="437"/>
      <c r="P4782" s="437"/>
      <c r="Q4782" s="437"/>
      <c r="R4782" s="437"/>
      <c r="S4782" s="437"/>
    </row>
    <row r="4783" spans="1:19" s="440" customFormat="1" ht="13.5" hidden="1" x14ac:dyDescent="0.3">
      <c r="A4783" s="502"/>
      <c r="B4783" s="505"/>
      <c r="C4783" s="464" t="s">
        <v>45</v>
      </c>
      <c r="D4783" s="465">
        <v>1</v>
      </c>
      <c r="E4783" s="465">
        <v>4.88</v>
      </c>
      <c r="F4783" s="465"/>
      <c r="G4783" s="465">
        <v>1.1000000000000001</v>
      </c>
      <c r="H4783" s="510">
        <f t="shared" si="269"/>
        <v>5.3680000000000003</v>
      </c>
      <c r="I4783" s="888"/>
      <c r="J4783" s="635"/>
      <c r="K4783" s="635"/>
      <c r="L4783" s="534"/>
      <c r="M4783" s="437"/>
      <c r="N4783" s="437"/>
      <c r="O4783" s="437"/>
      <c r="P4783" s="437"/>
      <c r="Q4783" s="437"/>
      <c r="R4783" s="437"/>
      <c r="S4783" s="437"/>
    </row>
    <row r="4784" spans="1:19" s="440" customFormat="1" ht="13.5" hidden="1" x14ac:dyDescent="0.3">
      <c r="A4784" s="502"/>
      <c r="B4784" s="505"/>
      <c r="C4784" s="464" t="s">
        <v>45</v>
      </c>
      <c r="D4784" s="465">
        <v>1</v>
      </c>
      <c r="E4784" s="465">
        <v>0.6</v>
      </c>
      <c r="F4784" s="465"/>
      <c r="G4784" s="465">
        <v>1.1000000000000001</v>
      </c>
      <c r="H4784" s="510">
        <f t="shared" si="269"/>
        <v>0.66</v>
      </c>
      <c r="I4784" s="888"/>
      <c r="J4784" s="635"/>
      <c r="K4784" s="635"/>
      <c r="L4784" s="534"/>
      <c r="M4784" s="437"/>
      <c r="N4784" s="437"/>
      <c r="O4784" s="437"/>
      <c r="P4784" s="437"/>
      <c r="Q4784" s="437"/>
      <c r="R4784" s="437"/>
      <c r="S4784" s="437"/>
    </row>
    <row r="4785" spans="1:19" s="440" customFormat="1" ht="13.5" hidden="1" x14ac:dyDescent="0.3">
      <c r="A4785" s="502"/>
      <c r="B4785" s="505"/>
      <c r="C4785" s="464" t="s">
        <v>45</v>
      </c>
      <c r="D4785" s="465">
        <v>1</v>
      </c>
      <c r="E4785" s="465">
        <v>0.76</v>
      </c>
      <c r="F4785" s="465"/>
      <c r="G4785" s="465">
        <v>1.1000000000000001</v>
      </c>
      <c r="H4785" s="510">
        <f t="shared" si="269"/>
        <v>0.83600000000000008</v>
      </c>
      <c r="I4785" s="888"/>
      <c r="J4785" s="635"/>
      <c r="K4785" s="635"/>
      <c r="L4785" s="534"/>
      <c r="M4785" s="437"/>
      <c r="N4785" s="437"/>
      <c r="O4785" s="437"/>
      <c r="P4785" s="437"/>
      <c r="Q4785" s="437"/>
      <c r="R4785" s="437"/>
      <c r="S4785" s="437"/>
    </row>
    <row r="4786" spans="1:19" s="440" customFormat="1" ht="13.5" hidden="1" x14ac:dyDescent="0.3">
      <c r="A4786" s="502"/>
      <c r="B4786" s="505"/>
      <c r="C4786" s="464" t="s">
        <v>45</v>
      </c>
      <c r="D4786" s="465">
        <v>1</v>
      </c>
      <c r="E4786" s="465">
        <v>5.93</v>
      </c>
      <c r="F4786" s="465"/>
      <c r="G4786" s="465">
        <v>1.1000000000000001</v>
      </c>
      <c r="H4786" s="510">
        <f t="shared" si="269"/>
        <v>6.5230000000000006</v>
      </c>
      <c r="I4786" s="888"/>
      <c r="J4786" s="635"/>
      <c r="K4786" s="635"/>
      <c r="L4786" s="534"/>
      <c r="M4786" s="437"/>
      <c r="N4786" s="437"/>
      <c r="O4786" s="437"/>
      <c r="P4786" s="437"/>
      <c r="Q4786" s="437"/>
      <c r="R4786" s="437"/>
      <c r="S4786" s="437"/>
    </row>
    <row r="4787" spans="1:19" s="440" customFormat="1" ht="13.5" hidden="1" x14ac:dyDescent="0.3">
      <c r="A4787" s="502"/>
      <c r="B4787" s="505"/>
      <c r="C4787" s="464" t="s">
        <v>45</v>
      </c>
      <c r="D4787" s="465">
        <v>1</v>
      </c>
      <c r="E4787" s="465">
        <v>5.87</v>
      </c>
      <c r="F4787" s="465"/>
      <c r="G4787" s="465">
        <v>1.1000000000000001</v>
      </c>
      <c r="H4787" s="510">
        <f t="shared" si="269"/>
        <v>6.4570000000000007</v>
      </c>
      <c r="I4787" s="888"/>
      <c r="J4787" s="635"/>
      <c r="K4787" s="635"/>
      <c r="L4787" s="534"/>
      <c r="M4787" s="437"/>
      <c r="N4787" s="437"/>
      <c r="O4787" s="437"/>
      <c r="P4787" s="437"/>
      <c r="Q4787" s="437"/>
      <c r="R4787" s="437"/>
      <c r="S4787" s="437"/>
    </row>
    <row r="4788" spans="1:19" s="440" customFormat="1" ht="13.5" hidden="1" x14ac:dyDescent="0.3">
      <c r="A4788" s="502"/>
      <c r="B4788" s="505"/>
      <c r="C4788" s="464" t="s">
        <v>45</v>
      </c>
      <c r="D4788" s="465">
        <v>1</v>
      </c>
      <c r="E4788" s="465">
        <v>0.3</v>
      </c>
      <c r="F4788" s="465"/>
      <c r="G4788" s="465">
        <v>1.1000000000000001</v>
      </c>
      <c r="H4788" s="510">
        <f t="shared" si="269"/>
        <v>0.33</v>
      </c>
      <c r="I4788" s="888"/>
      <c r="J4788" s="635"/>
      <c r="K4788" s="635"/>
      <c r="L4788" s="534"/>
      <c r="M4788" s="437"/>
      <c r="N4788" s="437"/>
      <c r="O4788" s="437"/>
      <c r="P4788" s="437"/>
      <c r="Q4788" s="437"/>
      <c r="R4788" s="437"/>
      <c r="S4788" s="437"/>
    </row>
    <row r="4789" spans="1:19" s="440" customFormat="1" ht="13.5" hidden="1" x14ac:dyDescent="0.3">
      <c r="A4789" s="502"/>
      <c r="B4789" s="505"/>
      <c r="C4789" s="464" t="s">
        <v>45</v>
      </c>
      <c r="D4789" s="465">
        <v>1</v>
      </c>
      <c r="E4789" s="465">
        <v>1.27</v>
      </c>
      <c r="F4789" s="465"/>
      <c r="G4789" s="465">
        <v>1.1000000000000001</v>
      </c>
      <c r="H4789" s="510">
        <f t="shared" si="269"/>
        <v>1.3970000000000002</v>
      </c>
      <c r="I4789" s="888"/>
      <c r="J4789" s="635"/>
      <c r="K4789" s="635"/>
      <c r="L4789" s="534"/>
      <c r="M4789" s="437"/>
      <c r="N4789" s="437"/>
      <c r="O4789" s="437"/>
      <c r="P4789" s="437"/>
      <c r="Q4789" s="437"/>
      <c r="R4789" s="437"/>
      <c r="S4789" s="437"/>
    </row>
    <row r="4790" spans="1:19" s="440" customFormat="1" ht="13.5" hidden="1" x14ac:dyDescent="0.3">
      <c r="A4790" s="502"/>
      <c r="B4790" s="505"/>
      <c r="C4790" s="464" t="s">
        <v>45</v>
      </c>
      <c r="D4790" s="465">
        <v>1</v>
      </c>
      <c r="E4790" s="465">
        <v>2.66</v>
      </c>
      <c r="F4790" s="465"/>
      <c r="G4790" s="465">
        <v>1.1000000000000001</v>
      </c>
      <c r="H4790" s="510">
        <f t="shared" si="269"/>
        <v>2.9260000000000006</v>
      </c>
      <c r="I4790" s="888"/>
      <c r="J4790" s="635"/>
      <c r="K4790" s="635"/>
      <c r="L4790" s="534"/>
      <c r="M4790" s="437"/>
      <c r="N4790" s="437"/>
      <c r="O4790" s="437"/>
      <c r="P4790" s="437"/>
      <c r="Q4790" s="437"/>
      <c r="R4790" s="437"/>
      <c r="S4790" s="437"/>
    </row>
    <row r="4791" spans="1:19" s="440" customFormat="1" ht="13.5" hidden="1" x14ac:dyDescent="0.3">
      <c r="A4791" s="502"/>
      <c r="B4791" s="505"/>
      <c r="C4791" s="464" t="s">
        <v>45</v>
      </c>
      <c r="D4791" s="465">
        <v>1</v>
      </c>
      <c r="E4791" s="465">
        <v>3.13</v>
      </c>
      <c r="F4791" s="465"/>
      <c r="G4791" s="465">
        <v>1.1000000000000001</v>
      </c>
      <c r="H4791" s="510">
        <f t="shared" si="269"/>
        <v>3.4430000000000001</v>
      </c>
      <c r="I4791" s="888"/>
      <c r="J4791" s="635"/>
      <c r="K4791" s="635"/>
      <c r="L4791" s="534"/>
      <c r="M4791" s="437"/>
      <c r="N4791" s="437"/>
      <c r="O4791" s="437"/>
      <c r="P4791" s="437"/>
      <c r="Q4791" s="437"/>
      <c r="R4791" s="437"/>
      <c r="S4791" s="437"/>
    </row>
    <row r="4792" spans="1:19" s="440" customFormat="1" ht="13.5" hidden="1" x14ac:dyDescent="0.3">
      <c r="A4792" s="502"/>
      <c r="B4792" s="505"/>
      <c r="C4792" s="464" t="s">
        <v>45</v>
      </c>
      <c r="D4792" s="465">
        <v>1</v>
      </c>
      <c r="E4792" s="465">
        <v>2.37</v>
      </c>
      <c r="F4792" s="465"/>
      <c r="G4792" s="465">
        <v>1.1000000000000001</v>
      </c>
      <c r="H4792" s="510">
        <f t="shared" si="269"/>
        <v>2.6070000000000002</v>
      </c>
      <c r="I4792" s="888"/>
      <c r="J4792" s="635"/>
      <c r="K4792" s="635"/>
      <c r="L4792" s="534"/>
      <c r="M4792" s="437"/>
      <c r="N4792" s="437"/>
      <c r="O4792" s="437"/>
      <c r="P4792" s="437"/>
      <c r="Q4792" s="437"/>
      <c r="R4792" s="437"/>
      <c r="S4792" s="437"/>
    </row>
    <row r="4793" spans="1:19" s="440" customFormat="1" ht="13.5" hidden="1" x14ac:dyDescent="0.3">
      <c r="A4793" s="502"/>
      <c r="B4793" s="505"/>
      <c r="C4793" s="464" t="s">
        <v>45</v>
      </c>
      <c r="D4793" s="465">
        <v>1</v>
      </c>
      <c r="E4793" s="465">
        <v>0.28999999999999998</v>
      </c>
      <c r="F4793" s="465"/>
      <c r="G4793" s="465">
        <v>1.1000000000000001</v>
      </c>
      <c r="H4793" s="510">
        <f t="shared" si="269"/>
        <v>0.31900000000000001</v>
      </c>
      <c r="I4793" s="888"/>
      <c r="J4793" s="635"/>
      <c r="K4793" s="635"/>
      <c r="L4793" s="534"/>
      <c r="M4793" s="437"/>
      <c r="N4793" s="437"/>
      <c r="O4793" s="437"/>
      <c r="P4793" s="437"/>
      <c r="Q4793" s="437"/>
      <c r="R4793" s="437"/>
      <c r="S4793" s="437"/>
    </row>
    <row r="4794" spans="1:19" s="440" customFormat="1" ht="13.5" hidden="1" x14ac:dyDescent="0.3">
      <c r="A4794" s="502"/>
      <c r="B4794" s="505"/>
      <c r="C4794" s="464" t="s">
        <v>45</v>
      </c>
      <c r="D4794" s="465">
        <v>1</v>
      </c>
      <c r="E4794" s="465">
        <v>1.1100000000000001</v>
      </c>
      <c r="F4794" s="465"/>
      <c r="G4794" s="465">
        <v>1.1000000000000001</v>
      </c>
      <c r="H4794" s="510">
        <f t="shared" si="269"/>
        <v>1.2210000000000003</v>
      </c>
      <c r="I4794" s="888"/>
      <c r="J4794" s="635"/>
      <c r="K4794" s="635"/>
      <c r="L4794" s="534"/>
      <c r="M4794" s="437"/>
      <c r="N4794" s="437"/>
      <c r="O4794" s="437"/>
      <c r="P4794" s="437"/>
      <c r="Q4794" s="437"/>
      <c r="R4794" s="437"/>
      <c r="S4794" s="437"/>
    </row>
    <row r="4795" spans="1:19" s="440" customFormat="1" ht="13.5" hidden="1" x14ac:dyDescent="0.3">
      <c r="A4795" s="502"/>
      <c r="B4795" s="505"/>
      <c r="C4795" s="464" t="s">
        <v>45</v>
      </c>
      <c r="D4795" s="465">
        <v>1</v>
      </c>
      <c r="E4795" s="465">
        <v>2.96</v>
      </c>
      <c r="F4795" s="465"/>
      <c r="G4795" s="465">
        <v>1.1000000000000001</v>
      </c>
      <c r="H4795" s="510">
        <f t="shared" si="269"/>
        <v>3.2560000000000002</v>
      </c>
      <c r="I4795" s="888"/>
      <c r="J4795" s="635"/>
      <c r="K4795" s="635"/>
      <c r="L4795" s="534"/>
      <c r="M4795" s="437"/>
      <c r="N4795" s="437"/>
      <c r="O4795" s="437"/>
      <c r="P4795" s="437"/>
      <c r="Q4795" s="437"/>
      <c r="R4795" s="437"/>
      <c r="S4795" s="437"/>
    </row>
    <row r="4796" spans="1:19" s="440" customFormat="1" ht="13.5" hidden="1" x14ac:dyDescent="0.3">
      <c r="A4796" s="502"/>
      <c r="B4796" s="505"/>
      <c r="C4796" s="464" t="s">
        <v>45</v>
      </c>
      <c r="D4796" s="465">
        <v>1</v>
      </c>
      <c r="E4796" s="465">
        <v>2.81</v>
      </c>
      <c r="F4796" s="465"/>
      <c r="G4796" s="465">
        <v>1.1000000000000001</v>
      </c>
      <c r="H4796" s="510">
        <f t="shared" si="269"/>
        <v>3.0910000000000002</v>
      </c>
      <c r="I4796" s="888"/>
      <c r="J4796" s="635"/>
      <c r="K4796" s="635"/>
      <c r="L4796" s="534"/>
      <c r="M4796" s="437"/>
      <c r="N4796" s="437"/>
      <c r="O4796" s="437"/>
      <c r="P4796" s="437"/>
      <c r="Q4796" s="437"/>
      <c r="R4796" s="437"/>
      <c r="S4796" s="437"/>
    </row>
    <row r="4797" spans="1:19" s="440" customFormat="1" ht="13.5" hidden="1" x14ac:dyDescent="0.3">
      <c r="A4797" s="502"/>
      <c r="B4797" s="505"/>
      <c r="C4797" s="464" t="s">
        <v>45</v>
      </c>
      <c r="D4797" s="465">
        <v>1</v>
      </c>
      <c r="E4797" s="465">
        <v>6.26</v>
      </c>
      <c r="F4797" s="465"/>
      <c r="G4797" s="465">
        <v>1.1000000000000001</v>
      </c>
      <c r="H4797" s="510">
        <f t="shared" si="269"/>
        <v>6.8860000000000001</v>
      </c>
      <c r="I4797" s="888"/>
      <c r="J4797" s="635"/>
      <c r="K4797" s="635"/>
      <c r="L4797" s="534"/>
      <c r="M4797" s="437"/>
      <c r="N4797" s="437"/>
      <c r="O4797" s="437"/>
      <c r="P4797" s="437"/>
      <c r="Q4797" s="437"/>
      <c r="R4797" s="437"/>
      <c r="S4797" s="437"/>
    </row>
    <row r="4798" spans="1:19" s="440" customFormat="1" ht="13.5" x14ac:dyDescent="0.3">
      <c r="A4798" s="502"/>
      <c r="B4798" s="505"/>
      <c r="C4798" s="464"/>
      <c r="D4798" s="465"/>
      <c r="E4798" s="465"/>
      <c r="F4798" s="465"/>
      <c r="G4798" s="465"/>
      <c r="H4798" s="510"/>
      <c r="I4798" s="888"/>
      <c r="J4798" s="635"/>
      <c r="K4798" s="635"/>
      <c r="L4798" s="534"/>
      <c r="M4798" s="437"/>
      <c r="N4798" s="437"/>
      <c r="O4798" s="437"/>
      <c r="P4798" s="437"/>
      <c r="Q4798" s="437"/>
      <c r="R4798" s="437"/>
      <c r="S4798" s="437"/>
    </row>
    <row r="4799" spans="1:19" s="440" customFormat="1" ht="108" x14ac:dyDescent="0.3">
      <c r="A4799" s="502" t="s">
        <v>2466</v>
      </c>
      <c r="B4799" s="491" t="s">
        <v>380</v>
      </c>
      <c r="C4799" s="464" t="s">
        <v>45</v>
      </c>
      <c r="D4799" s="465"/>
      <c r="E4799" s="465"/>
      <c r="F4799" s="465"/>
      <c r="G4799" s="465"/>
      <c r="H4799" s="510"/>
      <c r="I4799" s="888">
        <f>SUM(H4800:H4809)</f>
        <v>159.43100000000004</v>
      </c>
      <c r="J4799" s="636"/>
      <c r="K4799" s="636"/>
      <c r="L4799" s="562"/>
      <c r="M4799" s="437"/>
      <c r="N4799" s="437"/>
      <c r="O4799" s="437"/>
      <c r="P4799" s="437"/>
      <c r="Q4799" s="437"/>
      <c r="R4799" s="437"/>
      <c r="S4799" s="437"/>
    </row>
    <row r="4800" spans="1:19" s="440" customFormat="1" ht="13.5" hidden="1" x14ac:dyDescent="0.3">
      <c r="A4800" s="502"/>
      <c r="B4800" s="491"/>
      <c r="C4800" s="464" t="s">
        <v>45</v>
      </c>
      <c r="D4800" s="465">
        <v>2</v>
      </c>
      <c r="E4800" s="465">
        <v>1.96</v>
      </c>
      <c r="F4800" s="465"/>
      <c r="G4800" s="465">
        <v>2.75</v>
      </c>
      <c r="H4800" s="510">
        <f>G4800*E4800*D4800</f>
        <v>10.78</v>
      </c>
      <c r="I4800" s="888"/>
      <c r="J4800" s="636"/>
      <c r="K4800" s="636">
        <f t="shared" ref="K4800:K4809" si="270">J4800*I4800</f>
        <v>0</v>
      </c>
      <c r="L4800" s="562"/>
      <c r="M4800" s="437"/>
      <c r="N4800" s="437"/>
      <c r="O4800" s="437"/>
      <c r="P4800" s="437"/>
      <c r="Q4800" s="437"/>
      <c r="R4800" s="437"/>
      <c r="S4800" s="437"/>
    </row>
    <row r="4801" spans="1:19" s="440" customFormat="1" ht="13.5" hidden="1" x14ac:dyDescent="0.3">
      <c r="A4801" s="502"/>
      <c r="B4801" s="491"/>
      <c r="C4801" s="464" t="s">
        <v>45</v>
      </c>
      <c r="D4801" s="465">
        <v>1</v>
      </c>
      <c r="E4801" s="465">
        <v>0.18</v>
      </c>
      <c r="F4801" s="465"/>
      <c r="G4801" s="465">
        <v>2.75</v>
      </c>
      <c r="H4801" s="510">
        <f t="shared" ref="H4801:H4809" si="271">G4801*E4801*D4801</f>
        <v>0.495</v>
      </c>
      <c r="I4801" s="888"/>
      <c r="J4801" s="636"/>
      <c r="K4801" s="636">
        <f t="shared" si="270"/>
        <v>0</v>
      </c>
      <c r="L4801" s="562"/>
      <c r="M4801" s="437"/>
      <c r="N4801" s="437"/>
      <c r="O4801" s="437"/>
      <c r="P4801" s="437"/>
      <c r="Q4801" s="437"/>
      <c r="R4801" s="437"/>
      <c r="S4801" s="437"/>
    </row>
    <row r="4802" spans="1:19" s="440" customFormat="1" ht="13.5" hidden="1" x14ac:dyDescent="0.3">
      <c r="A4802" s="502"/>
      <c r="B4802" s="491"/>
      <c r="C4802" s="464" t="s">
        <v>45</v>
      </c>
      <c r="D4802" s="465">
        <v>1</v>
      </c>
      <c r="E4802" s="465">
        <v>7.16</v>
      </c>
      <c r="F4802" s="465"/>
      <c r="G4802" s="465">
        <v>2.75</v>
      </c>
      <c r="H4802" s="510">
        <f t="shared" si="271"/>
        <v>19.690000000000001</v>
      </c>
      <c r="I4802" s="888"/>
      <c r="J4802" s="636"/>
      <c r="K4802" s="636">
        <f t="shared" si="270"/>
        <v>0</v>
      </c>
      <c r="L4802" s="562"/>
      <c r="M4802" s="437"/>
      <c r="N4802" s="437"/>
      <c r="O4802" s="437"/>
      <c r="P4802" s="437"/>
      <c r="Q4802" s="437"/>
      <c r="R4802" s="437"/>
      <c r="S4802" s="437"/>
    </row>
    <row r="4803" spans="1:19" s="440" customFormat="1" ht="13.5" hidden="1" x14ac:dyDescent="0.3">
      <c r="A4803" s="502"/>
      <c r="B4803" s="491"/>
      <c r="C4803" s="464" t="s">
        <v>45</v>
      </c>
      <c r="D4803" s="465">
        <v>1</v>
      </c>
      <c r="E4803" s="465">
        <v>6.25</v>
      </c>
      <c r="F4803" s="465"/>
      <c r="G4803" s="465">
        <v>2.7</v>
      </c>
      <c r="H4803" s="510">
        <f t="shared" si="271"/>
        <v>16.875</v>
      </c>
      <c r="I4803" s="888"/>
      <c r="J4803" s="636"/>
      <c r="K4803" s="636">
        <f t="shared" si="270"/>
        <v>0</v>
      </c>
      <c r="L4803" s="562"/>
      <c r="M4803" s="437"/>
      <c r="N4803" s="437"/>
      <c r="O4803" s="437"/>
      <c r="P4803" s="437"/>
      <c r="Q4803" s="437"/>
      <c r="R4803" s="437"/>
      <c r="S4803" s="437"/>
    </row>
    <row r="4804" spans="1:19" s="440" customFormat="1" ht="13.5" hidden="1" x14ac:dyDescent="0.3">
      <c r="A4804" s="502"/>
      <c r="B4804" s="491"/>
      <c r="C4804" s="464" t="s">
        <v>45</v>
      </c>
      <c r="D4804" s="465">
        <v>1</v>
      </c>
      <c r="E4804" s="465">
        <v>7.04</v>
      </c>
      <c r="F4804" s="465"/>
      <c r="G4804" s="465">
        <v>2.7</v>
      </c>
      <c r="H4804" s="510">
        <f t="shared" si="271"/>
        <v>19.008000000000003</v>
      </c>
      <c r="I4804" s="888"/>
      <c r="J4804" s="636"/>
      <c r="K4804" s="636">
        <f t="shared" si="270"/>
        <v>0</v>
      </c>
      <c r="L4804" s="562"/>
      <c r="M4804" s="437"/>
      <c r="N4804" s="437"/>
      <c r="O4804" s="437"/>
      <c r="P4804" s="437"/>
      <c r="Q4804" s="437"/>
      <c r="R4804" s="437"/>
      <c r="S4804" s="437"/>
    </row>
    <row r="4805" spans="1:19" s="440" customFormat="1" ht="13.5" hidden="1" x14ac:dyDescent="0.3">
      <c r="A4805" s="502"/>
      <c r="B4805" s="491"/>
      <c r="C4805" s="464" t="s">
        <v>45</v>
      </c>
      <c r="D4805" s="465">
        <v>1</v>
      </c>
      <c r="E4805" s="465">
        <v>7.29</v>
      </c>
      <c r="F4805" s="465"/>
      <c r="G4805" s="465">
        <v>2.7</v>
      </c>
      <c r="H4805" s="510">
        <f t="shared" si="271"/>
        <v>19.683</v>
      </c>
      <c r="I4805" s="888"/>
      <c r="J4805" s="636"/>
      <c r="K4805" s="636">
        <f t="shared" si="270"/>
        <v>0</v>
      </c>
      <c r="L4805" s="562"/>
      <c r="M4805" s="437"/>
      <c r="N4805" s="437"/>
      <c r="O4805" s="437"/>
      <c r="P4805" s="437"/>
      <c r="Q4805" s="437"/>
      <c r="R4805" s="437"/>
      <c r="S4805" s="437"/>
    </row>
    <row r="4806" spans="1:19" s="440" customFormat="1" ht="13.5" hidden="1" x14ac:dyDescent="0.3">
      <c r="A4806" s="502"/>
      <c r="B4806" s="491"/>
      <c r="C4806" s="464" t="s">
        <v>45</v>
      </c>
      <c r="D4806" s="465">
        <v>1</v>
      </c>
      <c r="E4806" s="465">
        <v>5.08</v>
      </c>
      <c r="F4806" s="465"/>
      <c r="G4806" s="465">
        <v>2.7</v>
      </c>
      <c r="H4806" s="510">
        <f t="shared" si="271"/>
        <v>13.716000000000001</v>
      </c>
      <c r="I4806" s="888"/>
      <c r="J4806" s="636"/>
      <c r="K4806" s="636">
        <f t="shared" si="270"/>
        <v>0</v>
      </c>
      <c r="L4806" s="562"/>
      <c r="M4806" s="437"/>
      <c r="N4806" s="437"/>
      <c r="O4806" s="437"/>
      <c r="P4806" s="437"/>
      <c r="Q4806" s="437"/>
      <c r="R4806" s="437"/>
      <c r="S4806" s="437"/>
    </row>
    <row r="4807" spans="1:19" s="440" customFormat="1" ht="13.5" hidden="1" x14ac:dyDescent="0.3">
      <c r="A4807" s="502"/>
      <c r="B4807" s="491"/>
      <c r="C4807" s="464" t="s">
        <v>45</v>
      </c>
      <c r="D4807" s="465">
        <v>2</v>
      </c>
      <c r="E4807" s="465">
        <v>5.62</v>
      </c>
      <c r="F4807" s="465"/>
      <c r="G4807" s="465">
        <v>2.7</v>
      </c>
      <c r="H4807" s="510">
        <f t="shared" si="271"/>
        <v>30.348000000000003</v>
      </c>
      <c r="I4807" s="888"/>
      <c r="J4807" s="636"/>
      <c r="K4807" s="636">
        <f t="shared" si="270"/>
        <v>0</v>
      </c>
      <c r="L4807" s="562"/>
      <c r="M4807" s="437"/>
      <c r="N4807" s="437"/>
      <c r="O4807" s="437"/>
      <c r="P4807" s="437"/>
      <c r="Q4807" s="437"/>
      <c r="R4807" s="437"/>
      <c r="S4807" s="437"/>
    </row>
    <row r="4808" spans="1:19" s="440" customFormat="1" ht="13.5" hidden="1" x14ac:dyDescent="0.3">
      <c r="A4808" s="502"/>
      <c r="B4808" s="491"/>
      <c r="C4808" s="464" t="s">
        <v>45</v>
      </c>
      <c r="D4808" s="465">
        <v>1</v>
      </c>
      <c r="E4808" s="465">
        <v>6.66</v>
      </c>
      <c r="F4808" s="465"/>
      <c r="G4808" s="465">
        <v>2.7</v>
      </c>
      <c r="H4808" s="510">
        <f t="shared" si="271"/>
        <v>17.982000000000003</v>
      </c>
      <c r="I4808" s="888"/>
      <c r="J4808" s="636"/>
      <c r="K4808" s="636">
        <f t="shared" si="270"/>
        <v>0</v>
      </c>
      <c r="L4808" s="562"/>
      <c r="M4808" s="437"/>
      <c r="N4808" s="437"/>
      <c r="O4808" s="437"/>
      <c r="P4808" s="437"/>
      <c r="Q4808" s="437"/>
      <c r="R4808" s="437"/>
      <c r="S4808" s="437"/>
    </row>
    <row r="4809" spans="1:19" s="440" customFormat="1" ht="13.5" hidden="1" x14ac:dyDescent="0.3">
      <c r="A4809" s="502"/>
      <c r="B4809" s="491"/>
      <c r="C4809" s="464" t="s">
        <v>45</v>
      </c>
      <c r="D4809" s="465">
        <v>1</v>
      </c>
      <c r="E4809" s="465">
        <v>4.0199999999999996</v>
      </c>
      <c r="F4809" s="465"/>
      <c r="G4809" s="465">
        <v>2.7</v>
      </c>
      <c r="H4809" s="510">
        <f t="shared" si="271"/>
        <v>10.853999999999999</v>
      </c>
      <c r="I4809" s="888"/>
      <c r="J4809" s="636"/>
      <c r="K4809" s="636">
        <f t="shared" si="270"/>
        <v>0</v>
      </c>
      <c r="L4809" s="562"/>
      <c r="M4809" s="437"/>
      <c r="N4809" s="437"/>
      <c r="O4809" s="437"/>
      <c r="P4809" s="437"/>
      <c r="Q4809" s="437"/>
      <c r="R4809" s="437"/>
      <c r="S4809" s="437"/>
    </row>
    <row r="4810" spans="1:19" s="440" customFormat="1" ht="13.5" x14ac:dyDescent="0.3">
      <c r="A4810" s="502"/>
      <c r="B4810" s="491"/>
      <c r="C4810" s="464"/>
      <c r="D4810" s="465"/>
      <c r="E4810" s="465"/>
      <c r="F4810" s="465"/>
      <c r="G4810" s="465"/>
      <c r="H4810" s="510"/>
      <c r="I4810" s="888"/>
      <c r="J4810" s="636"/>
      <c r="K4810" s="636"/>
      <c r="L4810" s="562"/>
      <c r="M4810" s="437"/>
      <c r="N4810" s="437"/>
      <c r="O4810" s="437"/>
      <c r="P4810" s="437"/>
      <c r="Q4810" s="437"/>
      <c r="R4810" s="437"/>
      <c r="S4810" s="437"/>
    </row>
    <row r="4811" spans="1:19" s="768" customFormat="1" ht="54" x14ac:dyDescent="0.3">
      <c r="A4811" s="770" t="s">
        <v>2467</v>
      </c>
      <c r="B4811" s="491" t="s">
        <v>3714</v>
      </c>
      <c r="C4811" s="775" t="s">
        <v>45</v>
      </c>
      <c r="D4811" s="465"/>
      <c r="E4811" s="465"/>
      <c r="F4811" s="465"/>
      <c r="G4811" s="465"/>
      <c r="H4811" s="771"/>
      <c r="I4811" s="888">
        <v>11.21</v>
      </c>
      <c r="J4811" s="636"/>
      <c r="K4811" s="636"/>
      <c r="L4811" s="562"/>
      <c r="M4811" s="767"/>
      <c r="N4811" s="767"/>
      <c r="O4811" s="767"/>
      <c r="P4811" s="767"/>
      <c r="Q4811" s="767"/>
      <c r="R4811" s="767"/>
      <c r="S4811" s="767"/>
    </row>
    <row r="4812" spans="1:19" s="768" customFormat="1" ht="13.5" x14ac:dyDescent="0.3">
      <c r="A4812" s="770"/>
      <c r="B4812" s="491"/>
      <c r="C4812" s="775"/>
      <c r="D4812" s="465"/>
      <c r="E4812" s="465"/>
      <c r="F4812" s="465"/>
      <c r="G4812" s="465"/>
      <c r="H4812" s="771"/>
      <c r="I4812" s="888"/>
      <c r="J4812" s="636"/>
      <c r="K4812" s="636"/>
      <c r="L4812" s="562"/>
      <c r="M4812" s="767"/>
      <c r="N4812" s="767"/>
      <c r="O4812" s="767"/>
      <c r="P4812" s="767"/>
      <c r="Q4812" s="767"/>
      <c r="R4812" s="767"/>
      <c r="S4812" s="767"/>
    </row>
    <row r="4813" spans="1:19" s="440" customFormat="1" ht="67.5" x14ac:dyDescent="0.3">
      <c r="A4813" s="770" t="s">
        <v>2468</v>
      </c>
      <c r="B4813" s="491" t="s">
        <v>271</v>
      </c>
      <c r="C4813" s="464" t="s">
        <v>45</v>
      </c>
      <c r="D4813" s="465"/>
      <c r="E4813" s="465"/>
      <c r="F4813" s="465"/>
      <c r="G4813" s="465"/>
      <c r="H4813" s="510"/>
      <c r="I4813" s="888">
        <v>765.85</v>
      </c>
      <c r="J4813" s="636"/>
      <c r="K4813" s="636"/>
      <c r="L4813" s="562"/>
      <c r="M4813" s="437"/>
      <c r="N4813" s="437"/>
      <c r="O4813" s="437"/>
      <c r="P4813" s="437"/>
      <c r="Q4813" s="437"/>
      <c r="R4813" s="437"/>
      <c r="S4813" s="437"/>
    </row>
    <row r="4814" spans="1:19" s="440" customFormat="1" ht="13.5" hidden="1" x14ac:dyDescent="0.3">
      <c r="A4814" s="502"/>
      <c r="B4814" s="491"/>
      <c r="C4814" s="464" t="s">
        <v>45</v>
      </c>
      <c r="D4814" s="465">
        <v>1</v>
      </c>
      <c r="E4814" s="465">
        <v>2.5</v>
      </c>
      <c r="F4814" s="465"/>
      <c r="G4814" s="465">
        <v>1.65</v>
      </c>
      <c r="H4814" s="510">
        <f>G4814*E4814*D4814</f>
        <v>4.125</v>
      </c>
      <c r="I4814" s="888"/>
      <c r="J4814" s="636"/>
      <c r="K4814" s="636"/>
      <c r="L4814" s="562"/>
      <c r="M4814" s="437"/>
      <c r="N4814" s="437"/>
      <c r="O4814" s="437"/>
      <c r="P4814" s="437"/>
      <c r="Q4814" s="437"/>
      <c r="R4814" s="437"/>
      <c r="S4814" s="437"/>
    </row>
    <row r="4815" spans="1:19" s="440" customFormat="1" ht="13.5" hidden="1" x14ac:dyDescent="0.3">
      <c r="A4815" s="502"/>
      <c r="B4815" s="491"/>
      <c r="C4815" s="464" t="s">
        <v>45</v>
      </c>
      <c r="D4815" s="465">
        <v>1</v>
      </c>
      <c r="E4815" s="465">
        <v>14</v>
      </c>
      <c r="F4815" s="465"/>
      <c r="G4815" s="465">
        <v>1.65</v>
      </c>
      <c r="H4815" s="510">
        <f t="shared" ref="H4815:H4878" si="272">G4815*E4815*D4815</f>
        <v>23.099999999999998</v>
      </c>
      <c r="I4815" s="888"/>
      <c r="J4815" s="636"/>
      <c r="K4815" s="636"/>
      <c r="L4815" s="562"/>
      <c r="M4815" s="437"/>
      <c r="N4815" s="437"/>
      <c r="O4815" s="437"/>
      <c r="P4815" s="437"/>
      <c r="Q4815" s="437"/>
      <c r="R4815" s="437"/>
      <c r="S4815" s="437"/>
    </row>
    <row r="4816" spans="1:19" s="440" customFormat="1" ht="13.5" hidden="1" x14ac:dyDescent="0.3">
      <c r="A4816" s="502"/>
      <c r="B4816" s="491"/>
      <c r="C4816" s="464" t="s">
        <v>45</v>
      </c>
      <c r="D4816" s="465">
        <v>-4</v>
      </c>
      <c r="E4816" s="465">
        <v>2.6</v>
      </c>
      <c r="F4816" s="465"/>
      <c r="G4816" s="465">
        <v>1.65</v>
      </c>
      <c r="H4816" s="510">
        <f t="shared" si="272"/>
        <v>-17.16</v>
      </c>
      <c r="I4816" s="888"/>
      <c r="J4816" s="636"/>
      <c r="K4816" s="636"/>
      <c r="L4816" s="562"/>
      <c r="M4816" s="437"/>
      <c r="N4816" s="437"/>
      <c r="O4816" s="437"/>
      <c r="P4816" s="437"/>
      <c r="Q4816" s="437"/>
      <c r="R4816" s="437"/>
      <c r="S4816" s="437"/>
    </row>
    <row r="4817" spans="1:19" s="440" customFormat="1" ht="13.5" hidden="1" x14ac:dyDescent="0.3">
      <c r="A4817" s="502"/>
      <c r="B4817" s="491"/>
      <c r="C4817" s="464" t="s">
        <v>45</v>
      </c>
      <c r="D4817" s="465">
        <v>1</v>
      </c>
      <c r="E4817" s="465">
        <v>14.54</v>
      </c>
      <c r="F4817" s="465"/>
      <c r="G4817" s="465">
        <v>1.65</v>
      </c>
      <c r="H4817" s="510">
        <f t="shared" si="272"/>
        <v>23.990999999999996</v>
      </c>
      <c r="I4817" s="888"/>
      <c r="J4817" s="636"/>
      <c r="K4817" s="636"/>
      <c r="L4817" s="562"/>
      <c r="M4817" s="437"/>
      <c r="N4817" s="437"/>
      <c r="O4817" s="437"/>
      <c r="P4817" s="437"/>
      <c r="Q4817" s="437"/>
      <c r="R4817" s="437"/>
      <c r="S4817" s="437"/>
    </row>
    <row r="4818" spans="1:19" s="440" customFormat="1" ht="13.5" hidden="1" x14ac:dyDescent="0.3">
      <c r="A4818" s="502"/>
      <c r="B4818" s="491"/>
      <c r="C4818" s="464" t="s">
        <v>45</v>
      </c>
      <c r="D4818" s="465">
        <v>1</v>
      </c>
      <c r="E4818" s="465">
        <v>1.53</v>
      </c>
      <c r="F4818" s="465"/>
      <c r="G4818" s="465">
        <v>1.65</v>
      </c>
      <c r="H4818" s="510">
        <f t="shared" si="272"/>
        <v>2.5244999999999997</v>
      </c>
      <c r="I4818" s="888"/>
      <c r="J4818" s="636"/>
      <c r="K4818" s="636"/>
      <c r="L4818" s="562"/>
      <c r="M4818" s="437"/>
      <c r="N4818" s="437"/>
      <c r="O4818" s="437"/>
      <c r="P4818" s="437"/>
      <c r="Q4818" s="437"/>
      <c r="R4818" s="437"/>
      <c r="S4818" s="437"/>
    </row>
    <row r="4819" spans="1:19" s="440" customFormat="1" ht="13.5" hidden="1" x14ac:dyDescent="0.3">
      <c r="A4819" s="502"/>
      <c r="B4819" s="491"/>
      <c r="C4819" s="464" t="s">
        <v>45</v>
      </c>
      <c r="D4819" s="465">
        <v>1</v>
      </c>
      <c r="E4819" s="465">
        <v>4.88</v>
      </c>
      <c r="F4819" s="465"/>
      <c r="G4819" s="465">
        <v>1.65</v>
      </c>
      <c r="H4819" s="510">
        <f t="shared" si="272"/>
        <v>8.0519999999999996</v>
      </c>
      <c r="I4819" s="888"/>
      <c r="J4819" s="636"/>
      <c r="K4819" s="636"/>
      <c r="L4819" s="562"/>
      <c r="M4819" s="437"/>
      <c r="N4819" s="437"/>
      <c r="O4819" s="437"/>
      <c r="P4819" s="437"/>
      <c r="Q4819" s="437"/>
      <c r="R4819" s="437"/>
      <c r="S4819" s="437"/>
    </row>
    <row r="4820" spans="1:19" s="440" customFormat="1" ht="13.5" hidden="1" x14ac:dyDescent="0.3">
      <c r="A4820" s="502"/>
      <c r="B4820" s="491"/>
      <c r="C4820" s="464" t="s">
        <v>45</v>
      </c>
      <c r="D4820" s="465">
        <v>1</v>
      </c>
      <c r="E4820" s="465">
        <v>1.97</v>
      </c>
      <c r="F4820" s="465"/>
      <c r="G4820" s="465">
        <v>1.65</v>
      </c>
      <c r="H4820" s="510">
        <f t="shared" si="272"/>
        <v>3.2504999999999997</v>
      </c>
      <c r="I4820" s="888"/>
      <c r="J4820" s="636"/>
      <c r="K4820" s="636"/>
      <c r="L4820" s="562"/>
      <c r="M4820" s="437"/>
      <c r="N4820" s="437"/>
      <c r="O4820" s="437"/>
      <c r="P4820" s="437"/>
      <c r="Q4820" s="437"/>
      <c r="R4820" s="437"/>
      <c r="S4820" s="437"/>
    </row>
    <row r="4821" spans="1:19" s="440" customFormat="1" ht="13.5" hidden="1" x14ac:dyDescent="0.3">
      <c r="A4821" s="502"/>
      <c r="B4821" s="491"/>
      <c r="C4821" s="464" t="s">
        <v>45</v>
      </c>
      <c r="D4821" s="465">
        <v>1</v>
      </c>
      <c r="E4821" s="465">
        <v>0.4</v>
      </c>
      <c r="F4821" s="465"/>
      <c r="G4821" s="465">
        <v>1.65</v>
      </c>
      <c r="H4821" s="510">
        <f t="shared" si="272"/>
        <v>0.66</v>
      </c>
      <c r="I4821" s="888"/>
      <c r="J4821" s="636"/>
      <c r="K4821" s="636"/>
      <c r="L4821" s="562"/>
      <c r="M4821" s="437"/>
      <c r="N4821" s="437"/>
      <c r="O4821" s="437"/>
      <c r="P4821" s="437"/>
      <c r="Q4821" s="437"/>
      <c r="R4821" s="437"/>
      <c r="S4821" s="437"/>
    </row>
    <row r="4822" spans="1:19" s="440" customFormat="1" ht="13.5" hidden="1" x14ac:dyDescent="0.3">
      <c r="A4822" s="502"/>
      <c r="B4822" s="491"/>
      <c r="C4822" s="464" t="s">
        <v>45</v>
      </c>
      <c r="D4822" s="465">
        <v>1</v>
      </c>
      <c r="E4822" s="465">
        <v>3.78</v>
      </c>
      <c r="F4822" s="465"/>
      <c r="G4822" s="465">
        <v>1.65</v>
      </c>
      <c r="H4822" s="510">
        <f t="shared" si="272"/>
        <v>6.2369999999999992</v>
      </c>
      <c r="I4822" s="888"/>
      <c r="J4822" s="636"/>
      <c r="K4822" s="636"/>
      <c r="L4822" s="562"/>
      <c r="M4822" s="437"/>
      <c r="N4822" s="437"/>
      <c r="O4822" s="437"/>
      <c r="P4822" s="437"/>
      <c r="Q4822" s="437"/>
      <c r="R4822" s="437"/>
      <c r="S4822" s="437"/>
    </row>
    <row r="4823" spans="1:19" s="440" customFormat="1" ht="13.5" hidden="1" x14ac:dyDescent="0.3">
      <c r="A4823" s="502"/>
      <c r="B4823" s="491"/>
      <c r="C4823" s="464" t="s">
        <v>45</v>
      </c>
      <c r="D4823" s="465">
        <v>1</v>
      </c>
      <c r="E4823" s="465">
        <v>1.53</v>
      </c>
      <c r="F4823" s="465"/>
      <c r="G4823" s="465">
        <v>1.65</v>
      </c>
      <c r="H4823" s="510">
        <f t="shared" si="272"/>
        <v>2.5244999999999997</v>
      </c>
      <c r="I4823" s="888"/>
      <c r="J4823" s="636"/>
      <c r="K4823" s="636"/>
      <c r="L4823" s="562"/>
      <c r="M4823" s="437"/>
      <c r="N4823" s="437"/>
      <c r="O4823" s="437"/>
      <c r="P4823" s="437"/>
      <c r="Q4823" s="437"/>
      <c r="R4823" s="437"/>
      <c r="S4823" s="437"/>
    </row>
    <row r="4824" spans="1:19" s="440" customFormat="1" ht="13.5" hidden="1" x14ac:dyDescent="0.3">
      <c r="A4824" s="502"/>
      <c r="B4824" s="491"/>
      <c r="C4824" s="464" t="s">
        <v>45</v>
      </c>
      <c r="D4824" s="465">
        <v>1</v>
      </c>
      <c r="E4824" s="465">
        <v>7.13</v>
      </c>
      <c r="F4824" s="465"/>
      <c r="G4824" s="465">
        <v>1.65</v>
      </c>
      <c r="H4824" s="510">
        <f t="shared" si="272"/>
        <v>11.7645</v>
      </c>
      <c r="I4824" s="888"/>
      <c r="J4824" s="636"/>
      <c r="K4824" s="636"/>
      <c r="L4824" s="562"/>
      <c r="M4824" s="437"/>
      <c r="N4824" s="437"/>
      <c r="O4824" s="437"/>
      <c r="P4824" s="437"/>
      <c r="Q4824" s="437"/>
      <c r="R4824" s="437"/>
      <c r="S4824" s="437"/>
    </row>
    <row r="4825" spans="1:19" s="440" customFormat="1" ht="13.5" hidden="1" x14ac:dyDescent="0.3">
      <c r="A4825" s="502"/>
      <c r="B4825" s="491"/>
      <c r="C4825" s="464" t="s">
        <v>45</v>
      </c>
      <c r="D4825" s="465">
        <v>1</v>
      </c>
      <c r="E4825" s="465">
        <v>1.53</v>
      </c>
      <c r="F4825" s="465"/>
      <c r="G4825" s="465">
        <v>1.65</v>
      </c>
      <c r="H4825" s="510">
        <f t="shared" si="272"/>
        <v>2.5244999999999997</v>
      </c>
      <c r="I4825" s="888"/>
      <c r="J4825" s="636"/>
      <c r="K4825" s="636"/>
      <c r="L4825" s="562"/>
      <c r="M4825" s="437"/>
      <c r="N4825" s="437"/>
      <c r="O4825" s="437"/>
      <c r="P4825" s="437"/>
      <c r="Q4825" s="437"/>
      <c r="R4825" s="437"/>
      <c r="S4825" s="437"/>
    </row>
    <row r="4826" spans="1:19" s="440" customFormat="1" ht="13.5" hidden="1" x14ac:dyDescent="0.3">
      <c r="A4826" s="502"/>
      <c r="B4826" s="491"/>
      <c r="C4826" s="464" t="s">
        <v>45</v>
      </c>
      <c r="D4826" s="465">
        <v>1</v>
      </c>
      <c r="E4826" s="465">
        <v>4.91</v>
      </c>
      <c r="F4826" s="465"/>
      <c r="G4826" s="465">
        <v>1.65</v>
      </c>
      <c r="H4826" s="510">
        <f t="shared" si="272"/>
        <v>8.1014999999999997</v>
      </c>
      <c r="I4826" s="888"/>
      <c r="J4826" s="636"/>
      <c r="K4826" s="636"/>
      <c r="L4826" s="562"/>
      <c r="M4826" s="437"/>
      <c r="N4826" s="437"/>
      <c r="O4826" s="437"/>
      <c r="P4826" s="437"/>
      <c r="Q4826" s="437"/>
      <c r="R4826" s="437"/>
      <c r="S4826" s="437"/>
    </row>
    <row r="4827" spans="1:19" s="440" customFormat="1" ht="13.5" hidden="1" x14ac:dyDescent="0.3">
      <c r="A4827" s="502"/>
      <c r="B4827" s="491"/>
      <c r="C4827" s="464" t="s">
        <v>45</v>
      </c>
      <c r="D4827" s="465">
        <v>1</v>
      </c>
      <c r="E4827" s="465">
        <v>3.81</v>
      </c>
      <c r="F4827" s="465"/>
      <c r="G4827" s="465">
        <v>1.65</v>
      </c>
      <c r="H4827" s="510">
        <f t="shared" si="272"/>
        <v>6.2864999999999993</v>
      </c>
      <c r="I4827" s="888"/>
      <c r="J4827" s="636"/>
      <c r="K4827" s="636"/>
      <c r="L4827" s="562"/>
      <c r="M4827" s="437"/>
      <c r="N4827" s="437"/>
      <c r="O4827" s="437"/>
      <c r="P4827" s="437"/>
      <c r="Q4827" s="437"/>
      <c r="R4827" s="437"/>
      <c r="S4827" s="437"/>
    </row>
    <row r="4828" spans="1:19" s="440" customFormat="1" ht="13.5" hidden="1" x14ac:dyDescent="0.3">
      <c r="A4828" s="502"/>
      <c r="B4828" s="491"/>
      <c r="C4828" s="464" t="s">
        <v>45</v>
      </c>
      <c r="D4828" s="465">
        <v>1</v>
      </c>
      <c r="E4828" s="465">
        <v>3.32</v>
      </c>
      <c r="F4828" s="465"/>
      <c r="G4828" s="465">
        <v>1.65</v>
      </c>
      <c r="H4828" s="510">
        <f t="shared" si="272"/>
        <v>5.4779999999999998</v>
      </c>
      <c r="I4828" s="888"/>
      <c r="J4828" s="636"/>
      <c r="K4828" s="636"/>
      <c r="L4828" s="562"/>
      <c r="M4828" s="437"/>
      <c r="N4828" s="437"/>
      <c r="O4828" s="437"/>
      <c r="P4828" s="437"/>
      <c r="Q4828" s="437"/>
      <c r="R4828" s="437"/>
      <c r="S4828" s="437"/>
    </row>
    <row r="4829" spans="1:19" s="440" customFormat="1" ht="13.5" hidden="1" x14ac:dyDescent="0.3">
      <c r="A4829" s="502"/>
      <c r="B4829" s="491"/>
      <c r="C4829" s="464" t="s">
        <v>45</v>
      </c>
      <c r="D4829" s="465">
        <v>1</v>
      </c>
      <c r="E4829" s="465">
        <v>0.3</v>
      </c>
      <c r="F4829" s="465"/>
      <c r="G4829" s="465">
        <v>1.65</v>
      </c>
      <c r="H4829" s="510">
        <f t="shared" si="272"/>
        <v>0.49499999999999994</v>
      </c>
      <c r="I4829" s="888"/>
      <c r="J4829" s="636"/>
      <c r="K4829" s="636"/>
      <c r="L4829" s="562"/>
      <c r="M4829" s="437"/>
      <c r="N4829" s="437"/>
      <c r="O4829" s="437"/>
      <c r="P4829" s="437"/>
      <c r="Q4829" s="437"/>
      <c r="R4829" s="437"/>
      <c r="S4829" s="437"/>
    </row>
    <row r="4830" spans="1:19" s="440" customFormat="1" ht="13.5" hidden="1" x14ac:dyDescent="0.3">
      <c r="A4830" s="502"/>
      <c r="B4830" s="491"/>
      <c r="C4830" s="464" t="s">
        <v>45</v>
      </c>
      <c r="D4830" s="465">
        <v>2</v>
      </c>
      <c r="E4830" s="465">
        <v>1.02</v>
      </c>
      <c r="F4830" s="465"/>
      <c r="G4830" s="465">
        <v>1.65</v>
      </c>
      <c r="H4830" s="510">
        <f t="shared" si="272"/>
        <v>3.3659999999999997</v>
      </c>
      <c r="I4830" s="888"/>
      <c r="J4830" s="636"/>
      <c r="K4830" s="636"/>
      <c r="L4830" s="562"/>
      <c r="M4830" s="437"/>
      <c r="N4830" s="437"/>
      <c r="O4830" s="437"/>
      <c r="P4830" s="437"/>
      <c r="Q4830" s="437"/>
      <c r="R4830" s="437"/>
      <c r="S4830" s="437"/>
    </row>
    <row r="4831" spans="1:19" s="440" customFormat="1" ht="13.5" hidden="1" x14ac:dyDescent="0.3">
      <c r="A4831" s="502"/>
      <c r="B4831" s="491"/>
      <c r="C4831" s="464" t="s">
        <v>45</v>
      </c>
      <c r="D4831" s="465">
        <v>1</v>
      </c>
      <c r="E4831" s="465">
        <v>0.6</v>
      </c>
      <c r="F4831" s="465"/>
      <c r="G4831" s="465">
        <v>1.65</v>
      </c>
      <c r="H4831" s="510">
        <f t="shared" si="272"/>
        <v>0.98999999999999988</v>
      </c>
      <c r="I4831" s="888"/>
      <c r="J4831" s="636"/>
      <c r="K4831" s="636"/>
      <c r="L4831" s="562"/>
      <c r="M4831" s="437"/>
      <c r="N4831" s="437"/>
      <c r="O4831" s="437"/>
      <c r="P4831" s="437"/>
      <c r="Q4831" s="437"/>
      <c r="R4831" s="437"/>
      <c r="S4831" s="437"/>
    </row>
    <row r="4832" spans="1:19" s="440" customFormat="1" ht="13.5" hidden="1" x14ac:dyDescent="0.3">
      <c r="A4832" s="502"/>
      <c r="B4832" s="491"/>
      <c r="C4832" s="464" t="s">
        <v>45</v>
      </c>
      <c r="D4832" s="465">
        <v>2</v>
      </c>
      <c r="E4832" s="465">
        <v>6.96</v>
      </c>
      <c r="F4832" s="465"/>
      <c r="G4832" s="465">
        <v>2.75</v>
      </c>
      <c r="H4832" s="510">
        <f t="shared" si="272"/>
        <v>38.28</v>
      </c>
      <c r="I4832" s="888"/>
      <c r="J4832" s="636"/>
      <c r="K4832" s="636"/>
      <c r="L4832" s="562"/>
      <c r="M4832" s="437"/>
      <c r="N4832" s="437"/>
      <c r="O4832" s="437"/>
      <c r="P4832" s="437"/>
      <c r="Q4832" s="437"/>
      <c r="R4832" s="437"/>
      <c r="S4832" s="437"/>
    </row>
    <row r="4833" spans="1:19" s="440" customFormat="1" ht="13.5" hidden="1" x14ac:dyDescent="0.3">
      <c r="A4833" s="502"/>
      <c r="B4833" s="491"/>
      <c r="C4833" s="464" t="s">
        <v>45</v>
      </c>
      <c r="D4833" s="465">
        <v>2</v>
      </c>
      <c r="E4833" s="465">
        <v>3</v>
      </c>
      <c r="F4833" s="465"/>
      <c r="G4833" s="465">
        <v>2.75</v>
      </c>
      <c r="H4833" s="510">
        <f t="shared" si="272"/>
        <v>16.5</v>
      </c>
      <c r="I4833" s="888"/>
      <c r="J4833" s="636"/>
      <c r="K4833" s="636"/>
      <c r="L4833" s="562"/>
      <c r="M4833" s="437"/>
      <c r="N4833" s="437"/>
      <c r="O4833" s="437"/>
      <c r="P4833" s="437"/>
      <c r="Q4833" s="437"/>
      <c r="R4833" s="437"/>
      <c r="S4833" s="437"/>
    </row>
    <row r="4834" spans="1:19" s="440" customFormat="1" ht="13.5" hidden="1" x14ac:dyDescent="0.3">
      <c r="A4834" s="502"/>
      <c r="B4834" s="491"/>
      <c r="C4834" s="464" t="s">
        <v>45</v>
      </c>
      <c r="D4834" s="465">
        <v>-1</v>
      </c>
      <c r="E4834" s="465">
        <v>0.85</v>
      </c>
      <c r="F4834" s="465"/>
      <c r="G4834" s="465">
        <v>2</v>
      </c>
      <c r="H4834" s="510">
        <f t="shared" si="272"/>
        <v>-1.7</v>
      </c>
      <c r="I4834" s="888"/>
      <c r="J4834" s="636"/>
      <c r="K4834" s="636"/>
      <c r="L4834" s="562"/>
      <c r="M4834" s="437"/>
      <c r="N4834" s="437"/>
      <c r="O4834" s="437"/>
      <c r="P4834" s="437"/>
      <c r="Q4834" s="437"/>
      <c r="R4834" s="437"/>
      <c r="S4834" s="437"/>
    </row>
    <row r="4835" spans="1:19" s="440" customFormat="1" ht="13.5" hidden="1" x14ac:dyDescent="0.3">
      <c r="A4835" s="502"/>
      <c r="B4835" s="491"/>
      <c r="C4835" s="464" t="s">
        <v>45</v>
      </c>
      <c r="D4835" s="465">
        <v>1</v>
      </c>
      <c r="E4835" s="465">
        <v>10.59</v>
      </c>
      <c r="F4835" s="465"/>
      <c r="G4835" s="465">
        <v>2.75</v>
      </c>
      <c r="H4835" s="510">
        <f t="shared" si="272"/>
        <v>29.122499999999999</v>
      </c>
      <c r="I4835" s="888"/>
      <c r="J4835" s="636"/>
      <c r="K4835" s="636"/>
      <c r="L4835" s="562"/>
      <c r="M4835" s="437"/>
      <c r="N4835" s="437"/>
      <c r="O4835" s="437"/>
      <c r="P4835" s="437"/>
      <c r="Q4835" s="437"/>
      <c r="R4835" s="437"/>
      <c r="S4835" s="437"/>
    </row>
    <row r="4836" spans="1:19" s="440" customFormat="1" ht="13.5" hidden="1" x14ac:dyDescent="0.3">
      <c r="A4836" s="502"/>
      <c r="B4836" s="491"/>
      <c r="C4836" s="464" t="s">
        <v>45</v>
      </c>
      <c r="D4836" s="465">
        <v>1</v>
      </c>
      <c r="E4836" s="465">
        <v>6.7</v>
      </c>
      <c r="F4836" s="465"/>
      <c r="G4836" s="465">
        <v>2.75</v>
      </c>
      <c r="H4836" s="510">
        <f t="shared" si="272"/>
        <v>18.425000000000001</v>
      </c>
      <c r="I4836" s="888"/>
      <c r="J4836" s="636"/>
      <c r="K4836" s="636"/>
      <c r="L4836" s="562"/>
      <c r="M4836" s="437"/>
      <c r="N4836" s="437"/>
      <c r="O4836" s="437"/>
      <c r="P4836" s="437"/>
      <c r="Q4836" s="437"/>
      <c r="R4836" s="437"/>
      <c r="S4836" s="437"/>
    </row>
    <row r="4837" spans="1:19" s="440" customFormat="1" ht="13.5" hidden="1" x14ac:dyDescent="0.3">
      <c r="A4837" s="502"/>
      <c r="B4837" s="491"/>
      <c r="C4837" s="464" t="s">
        <v>45</v>
      </c>
      <c r="D4837" s="465">
        <v>1</v>
      </c>
      <c r="E4837" s="465">
        <v>4.91</v>
      </c>
      <c r="F4837" s="465"/>
      <c r="G4837" s="465">
        <v>2.75</v>
      </c>
      <c r="H4837" s="510">
        <f t="shared" si="272"/>
        <v>13.502500000000001</v>
      </c>
      <c r="I4837" s="888"/>
      <c r="J4837" s="636"/>
      <c r="K4837" s="636"/>
      <c r="L4837" s="562"/>
      <c r="M4837" s="437"/>
      <c r="N4837" s="437"/>
      <c r="O4837" s="437"/>
      <c r="P4837" s="437"/>
      <c r="Q4837" s="437"/>
      <c r="R4837" s="437"/>
      <c r="S4837" s="437"/>
    </row>
    <row r="4838" spans="1:19" s="440" customFormat="1" ht="13.5" hidden="1" x14ac:dyDescent="0.3">
      <c r="A4838" s="502"/>
      <c r="B4838" s="491"/>
      <c r="C4838" s="464" t="s">
        <v>45</v>
      </c>
      <c r="D4838" s="465">
        <v>2</v>
      </c>
      <c r="E4838" s="465">
        <v>0.45</v>
      </c>
      <c r="F4838" s="465"/>
      <c r="G4838" s="465">
        <v>2.75</v>
      </c>
      <c r="H4838" s="510">
        <f t="shared" si="272"/>
        <v>2.4750000000000001</v>
      </c>
      <c r="I4838" s="888"/>
      <c r="J4838" s="636"/>
      <c r="K4838" s="636"/>
      <c r="L4838" s="562"/>
      <c r="M4838" s="437"/>
      <c r="N4838" s="437"/>
      <c r="O4838" s="437"/>
      <c r="P4838" s="437"/>
      <c r="Q4838" s="437"/>
      <c r="R4838" s="437"/>
      <c r="S4838" s="437"/>
    </row>
    <row r="4839" spans="1:19" s="440" customFormat="1" ht="13.5" hidden="1" x14ac:dyDescent="0.3">
      <c r="A4839" s="502"/>
      <c r="B4839" s="491"/>
      <c r="C4839" s="464" t="s">
        <v>45</v>
      </c>
      <c r="D4839" s="465">
        <v>-1</v>
      </c>
      <c r="E4839" s="465">
        <v>0.85</v>
      </c>
      <c r="F4839" s="465"/>
      <c r="G4839" s="465">
        <v>2</v>
      </c>
      <c r="H4839" s="510">
        <f t="shared" si="272"/>
        <v>-1.7</v>
      </c>
      <c r="I4839" s="888"/>
      <c r="J4839" s="636"/>
      <c r="K4839" s="636"/>
      <c r="L4839" s="562"/>
      <c r="M4839" s="437"/>
      <c r="N4839" s="437"/>
      <c r="O4839" s="437"/>
      <c r="P4839" s="437"/>
      <c r="Q4839" s="437"/>
      <c r="R4839" s="437"/>
      <c r="S4839" s="437"/>
    </row>
    <row r="4840" spans="1:19" s="440" customFormat="1" ht="13.5" hidden="1" x14ac:dyDescent="0.3">
      <c r="A4840" s="502"/>
      <c r="B4840" s="491"/>
      <c r="C4840" s="464" t="s">
        <v>45</v>
      </c>
      <c r="D4840" s="465">
        <v>1</v>
      </c>
      <c r="E4840" s="465">
        <v>4.91</v>
      </c>
      <c r="F4840" s="465"/>
      <c r="G4840" s="465">
        <v>2.75</v>
      </c>
      <c r="H4840" s="510">
        <f t="shared" si="272"/>
        <v>13.502500000000001</v>
      </c>
      <c r="I4840" s="888"/>
      <c r="J4840" s="636"/>
      <c r="K4840" s="636"/>
      <c r="L4840" s="562"/>
      <c r="M4840" s="437"/>
      <c r="N4840" s="437"/>
      <c r="O4840" s="437"/>
      <c r="P4840" s="437"/>
      <c r="Q4840" s="437"/>
      <c r="R4840" s="437"/>
      <c r="S4840" s="437"/>
    </row>
    <row r="4841" spans="1:19" s="440" customFormat="1" ht="13.5" hidden="1" x14ac:dyDescent="0.3">
      <c r="A4841" s="502"/>
      <c r="B4841" s="491"/>
      <c r="C4841" s="464" t="s">
        <v>45</v>
      </c>
      <c r="D4841" s="465">
        <v>2</v>
      </c>
      <c r="E4841" s="465">
        <v>0.45</v>
      </c>
      <c r="F4841" s="465"/>
      <c r="G4841" s="465">
        <v>2.75</v>
      </c>
      <c r="H4841" s="510">
        <f t="shared" si="272"/>
        <v>2.4750000000000001</v>
      </c>
      <c r="I4841" s="888"/>
      <c r="J4841" s="636"/>
      <c r="K4841" s="636"/>
      <c r="L4841" s="562"/>
      <c r="M4841" s="437"/>
      <c r="N4841" s="437"/>
      <c r="O4841" s="437"/>
      <c r="P4841" s="437"/>
      <c r="Q4841" s="437"/>
      <c r="R4841" s="437"/>
      <c r="S4841" s="437"/>
    </row>
    <row r="4842" spans="1:19" s="440" customFormat="1" ht="13.5" hidden="1" x14ac:dyDescent="0.3">
      <c r="A4842" s="502"/>
      <c r="B4842" s="491"/>
      <c r="C4842" s="464" t="s">
        <v>45</v>
      </c>
      <c r="D4842" s="465">
        <v>-1</v>
      </c>
      <c r="E4842" s="465">
        <v>0.85</v>
      </c>
      <c r="F4842" s="465"/>
      <c r="G4842" s="465">
        <v>2</v>
      </c>
      <c r="H4842" s="510">
        <f t="shared" si="272"/>
        <v>-1.7</v>
      </c>
      <c r="I4842" s="888"/>
      <c r="J4842" s="636"/>
      <c r="K4842" s="636"/>
      <c r="L4842" s="562"/>
      <c r="M4842" s="437"/>
      <c r="N4842" s="437"/>
      <c r="O4842" s="437"/>
      <c r="P4842" s="437"/>
      <c r="Q4842" s="437"/>
      <c r="R4842" s="437"/>
      <c r="S4842" s="437"/>
    </row>
    <row r="4843" spans="1:19" s="440" customFormat="1" ht="13.5" hidden="1" x14ac:dyDescent="0.3">
      <c r="A4843" s="502"/>
      <c r="B4843" s="491"/>
      <c r="C4843" s="464" t="s">
        <v>45</v>
      </c>
      <c r="D4843" s="465">
        <v>1</v>
      </c>
      <c r="E4843" s="465">
        <v>6.88</v>
      </c>
      <c r="F4843" s="465"/>
      <c r="G4843" s="465">
        <v>2.75</v>
      </c>
      <c r="H4843" s="510">
        <f t="shared" si="272"/>
        <v>18.919999999999998</v>
      </c>
      <c r="I4843" s="888"/>
      <c r="J4843" s="636"/>
      <c r="K4843" s="636"/>
      <c r="L4843" s="562"/>
      <c r="M4843" s="437"/>
      <c r="N4843" s="437"/>
      <c r="O4843" s="437"/>
      <c r="P4843" s="437"/>
      <c r="Q4843" s="437"/>
      <c r="R4843" s="437"/>
      <c r="S4843" s="437"/>
    </row>
    <row r="4844" spans="1:19" s="440" customFormat="1" ht="13.5" hidden="1" x14ac:dyDescent="0.3">
      <c r="A4844" s="502"/>
      <c r="B4844" s="491"/>
      <c r="C4844" s="464" t="s">
        <v>45</v>
      </c>
      <c r="D4844" s="465">
        <v>-2</v>
      </c>
      <c r="E4844" s="465">
        <v>2.6</v>
      </c>
      <c r="F4844" s="465"/>
      <c r="G4844" s="465">
        <v>1.8</v>
      </c>
      <c r="H4844" s="510">
        <f t="shared" si="272"/>
        <v>-9.3600000000000012</v>
      </c>
      <c r="I4844" s="888"/>
      <c r="J4844" s="636"/>
      <c r="K4844" s="636"/>
      <c r="L4844" s="562"/>
      <c r="M4844" s="437"/>
      <c r="N4844" s="437"/>
      <c r="O4844" s="437"/>
      <c r="P4844" s="437"/>
      <c r="Q4844" s="437"/>
      <c r="R4844" s="437"/>
      <c r="S4844" s="437"/>
    </row>
    <row r="4845" spans="1:19" s="440" customFormat="1" ht="13.5" hidden="1" x14ac:dyDescent="0.3">
      <c r="A4845" s="502"/>
      <c r="B4845" s="491"/>
      <c r="C4845" s="464" t="s">
        <v>45</v>
      </c>
      <c r="D4845" s="465">
        <v>1</v>
      </c>
      <c r="E4845" s="465">
        <v>10.44</v>
      </c>
      <c r="F4845" s="465"/>
      <c r="G4845" s="465">
        <v>2.75</v>
      </c>
      <c r="H4845" s="510">
        <f t="shared" si="272"/>
        <v>28.709999999999997</v>
      </c>
      <c r="I4845" s="888"/>
      <c r="J4845" s="636"/>
      <c r="K4845" s="636"/>
      <c r="L4845" s="562"/>
      <c r="M4845" s="437"/>
      <c r="N4845" s="437"/>
      <c r="O4845" s="437"/>
      <c r="P4845" s="437"/>
      <c r="Q4845" s="437"/>
      <c r="R4845" s="437"/>
      <c r="S4845" s="437"/>
    </row>
    <row r="4846" spans="1:19" s="440" customFormat="1" ht="13.5" hidden="1" x14ac:dyDescent="0.3">
      <c r="A4846" s="502"/>
      <c r="B4846" s="491"/>
      <c r="C4846" s="464" t="s">
        <v>45</v>
      </c>
      <c r="D4846" s="465">
        <v>-1</v>
      </c>
      <c r="E4846" s="465">
        <v>2.6</v>
      </c>
      <c r="F4846" s="465"/>
      <c r="G4846" s="465">
        <v>1.8</v>
      </c>
      <c r="H4846" s="510">
        <f t="shared" si="272"/>
        <v>-4.6800000000000006</v>
      </c>
      <c r="I4846" s="888"/>
      <c r="J4846" s="636"/>
      <c r="K4846" s="636"/>
      <c r="L4846" s="562"/>
      <c r="M4846" s="437"/>
      <c r="N4846" s="437"/>
      <c r="O4846" s="437"/>
      <c r="P4846" s="437"/>
      <c r="Q4846" s="437"/>
      <c r="R4846" s="437"/>
      <c r="S4846" s="437"/>
    </row>
    <row r="4847" spans="1:19" s="440" customFormat="1" ht="13.5" hidden="1" x14ac:dyDescent="0.3">
      <c r="A4847" s="502"/>
      <c r="B4847" s="491"/>
      <c r="C4847" s="464" t="s">
        <v>45</v>
      </c>
      <c r="D4847" s="465">
        <v>1</v>
      </c>
      <c r="E4847" s="465">
        <v>3.57</v>
      </c>
      <c r="F4847" s="465"/>
      <c r="G4847" s="465">
        <v>2.75</v>
      </c>
      <c r="H4847" s="510">
        <f t="shared" si="272"/>
        <v>9.817499999999999</v>
      </c>
      <c r="I4847" s="888"/>
      <c r="J4847" s="636"/>
      <c r="K4847" s="636"/>
      <c r="L4847" s="562"/>
      <c r="M4847" s="437"/>
      <c r="N4847" s="437"/>
      <c r="O4847" s="437"/>
      <c r="P4847" s="437"/>
      <c r="Q4847" s="437"/>
      <c r="R4847" s="437"/>
      <c r="S4847" s="437"/>
    </row>
    <row r="4848" spans="1:19" s="440" customFormat="1" ht="13.5" hidden="1" x14ac:dyDescent="0.3">
      <c r="A4848" s="502"/>
      <c r="B4848" s="491"/>
      <c r="C4848" s="464" t="s">
        <v>45</v>
      </c>
      <c r="D4848" s="465">
        <v>-1</v>
      </c>
      <c r="E4848" s="465">
        <v>0.85</v>
      </c>
      <c r="F4848" s="465"/>
      <c r="G4848" s="465">
        <v>2</v>
      </c>
      <c r="H4848" s="510">
        <f t="shared" si="272"/>
        <v>-1.7</v>
      </c>
      <c r="I4848" s="888"/>
      <c r="J4848" s="636"/>
      <c r="K4848" s="636"/>
      <c r="L4848" s="562"/>
      <c r="M4848" s="437"/>
      <c r="N4848" s="437"/>
      <c r="O4848" s="437"/>
      <c r="P4848" s="437"/>
      <c r="Q4848" s="437"/>
      <c r="R4848" s="437"/>
      <c r="S4848" s="437"/>
    </row>
    <row r="4849" spans="1:19" s="440" customFormat="1" ht="13.5" hidden="1" x14ac:dyDescent="0.3">
      <c r="A4849" s="502"/>
      <c r="B4849" s="491"/>
      <c r="C4849" s="464" t="s">
        <v>45</v>
      </c>
      <c r="D4849" s="465">
        <v>2</v>
      </c>
      <c r="E4849" s="465">
        <v>3.2</v>
      </c>
      <c r="F4849" s="465"/>
      <c r="G4849" s="465">
        <v>2.75</v>
      </c>
      <c r="H4849" s="510">
        <f t="shared" si="272"/>
        <v>17.600000000000001</v>
      </c>
      <c r="I4849" s="888"/>
      <c r="J4849" s="636"/>
      <c r="K4849" s="636"/>
      <c r="L4849" s="562"/>
      <c r="M4849" s="437"/>
      <c r="N4849" s="437"/>
      <c r="O4849" s="437"/>
      <c r="P4849" s="437"/>
      <c r="Q4849" s="437"/>
      <c r="R4849" s="437"/>
      <c r="S4849" s="437"/>
    </row>
    <row r="4850" spans="1:19" s="440" customFormat="1" ht="13.5" hidden="1" x14ac:dyDescent="0.3">
      <c r="A4850" s="502"/>
      <c r="B4850" s="491"/>
      <c r="C4850" s="464" t="s">
        <v>45</v>
      </c>
      <c r="D4850" s="465">
        <v>2</v>
      </c>
      <c r="E4850" s="465">
        <v>6.95</v>
      </c>
      <c r="F4850" s="465"/>
      <c r="G4850" s="465">
        <v>2.75</v>
      </c>
      <c r="H4850" s="510">
        <f t="shared" si="272"/>
        <v>38.225000000000001</v>
      </c>
      <c r="I4850" s="888"/>
      <c r="J4850" s="636"/>
      <c r="K4850" s="636"/>
      <c r="L4850" s="562"/>
      <c r="M4850" s="437"/>
      <c r="N4850" s="437"/>
      <c r="O4850" s="437"/>
      <c r="P4850" s="437"/>
      <c r="Q4850" s="437"/>
      <c r="R4850" s="437"/>
      <c r="S4850" s="437"/>
    </row>
    <row r="4851" spans="1:19" s="440" customFormat="1" ht="13.5" hidden="1" x14ac:dyDescent="0.3">
      <c r="A4851" s="502"/>
      <c r="B4851" s="491"/>
      <c r="C4851" s="464" t="s">
        <v>45</v>
      </c>
      <c r="D4851" s="465">
        <v>-1</v>
      </c>
      <c r="E4851" s="465">
        <v>2.6</v>
      </c>
      <c r="F4851" s="465"/>
      <c r="G4851" s="465">
        <v>1.8</v>
      </c>
      <c r="H4851" s="510">
        <f t="shared" si="272"/>
        <v>-4.6800000000000006</v>
      </c>
      <c r="I4851" s="888"/>
      <c r="J4851" s="636"/>
      <c r="K4851" s="636"/>
      <c r="L4851" s="562"/>
      <c r="M4851" s="437"/>
      <c r="N4851" s="437"/>
      <c r="O4851" s="437"/>
      <c r="P4851" s="437"/>
      <c r="Q4851" s="437"/>
      <c r="R4851" s="437"/>
      <c r="S4851" s="437"/>
    </row>
    <row r="4852" spans="1:19" s="440" customFormat="1" ht="13.5" hidden="1" x14ac:dyDescent="0.3">
      <c r="A4852" s="502"/>
      <c r="B4852" s="491"/>
      <c r="C4852" s="464" t="s">
        <v>45</v>
      </c>
      <c r="D4852" s="465">
        <v>-1</v>
      </c>
      <c r="E4852" s="465">
        <v>0.85</v>
      </c>
      <c r="F4852" s="465"/>
      <c r="G4852" s="465">
        <v>2</v>
      </c>
      <c r="H4852" s="510">
        <f t="shared" si="272"/>
        <v>-1.7</v>
      </c>
      <c r="I4852" s="888"/>
      <c r="J4852" s="636"/>
      <c r="K4852" s="636"/>
      <c r="L4852" s="562"/>
      <c r="M4852" s="437"/>
      <c r="N4852" s="437"/>
      <c r="O4852" s="437"/>
      <c r="P4852" s="437"/>
      <c r="Q4852" s="437"/>
      <c r="R4852" s="437"/>
      <c r="S4852" s="437"/>
    </row>
    <row r="4853" spans="1:19" s="440" customFormat="1" ht="13.5" hidden="1" x14ac:dyDescent="0.3">
      <c r="A4853" s="502"/>
      <c r="B4853" s="491"/>
      <c r="C4853" s="464" t="s">
        <v>45</v>
      </c>
      <c r="D4853" s="465">
        <v>2</v>
      </c>
      <c r="E4853" s="465">
        <v>6.95</v>
      </c>
      <c r="F4853" s="465"/>
      <c r="G4853" s="465">
        <v>2.75</v>
      </c>
      <c r="H4853" s="510">
        <f t="shared" si="272"/>
        <v>38.225000000000001</v>
      </c>
      <c r="I4853" s="888"/>
      <c r="J4853" s="636"/>
      <c r="K4853" s="636"/>
      <c r="L4853" s="562"/>
      <c r="M4853" s="437"/>
      <c r="N4853" s="437"/>
      <c r="O4853" s="437"/>
      <c r="P4853" s="437"/>
      <c r="Q4853" s="437"/>
      <c r="R4853" s="437"/>
      <c r="S4853" s="437"/>
    </row>
    <row r="4854" spans="1:19" s="440" customFormat="1" ht="13.5" hidden="1" x14ac:dyDescent="0.3">
      <c r="A4854" s="502"/>
      <c r="B4854" s="491"/>
      <c r="C4854" s="464" t="s">
        <v>45</v>
      </c>
      <c r="D4854" s="465">
        <v>1</v>
      </c>
      <c r="E4854" s="465">
        <v>7.16</v>
      </c>
      <c r="F4854" s="465"/>
      <c r="G4854" s="465">
        <v>2.75</v>
      </c>
      <c r="H4854" s="510">
        <f t="shared" si="272"/>
        <v>19.690000000000001</v>
      </c>
      <c r="I4854" s="888"/>
      <c r="J4854" s="636"/>
      <c r="K4854" s="636"/>
      <c r="L4854" s="562"/>
      <c r="M4854" s="437"/>
      <c r="N4854" s="437"/>
      <c r="O4854" s="437"/>
      <c r="P4854" s="437"/>
      <c r="Q4854" s="437"/>
      <c r="R4854" s="437"/>
      <c r="S4854" s="437"/>
    </row>
    <row r="4855" spans="1:19" s="440" customFormat="1" ht="13.5" hidden="1" x14ac:dyDescent="0.3">
      <c r="A4855" s="502"/>
      <c r="B4855" s="491"/>
      <c r="C4855" s="464" t="s">
        <v>45</v>
      </c>
      <c r="D4855" s="465">
        <v>-2</v>
      </c>
      <c r="E4855" s="465">
        <v>2.6</v>
      </c>
      <c r="F4855" s="465"/>
      <c r="G4855" s="465">
        <v>1.8</v>
      </c>
      <c r="H4855" s="510">
        <f t="shared" si="272"/>
        <v>-9.3600000000000012</v>
      </c>
      <c r="I4855" s="888"/>
      <c r="J4855" s="636"/>
      <c r="K4855" s="636"/>
      <c r="L4855" s="562"/>
      <c r="M4855" s="437"/>
      <c r="N4855" s="437"/>
      <c r="O4855" s="437"/>
      <c r="P4855" s="437"/>
      <c r="Q4855" s="437"/>
      <c r="R4855" s="437"/>
      <c r="S4855" s="437"/>
    </row>
    <row r="4856" spans="1:19" s="440" customFormat="1" ht="13.5" hidden="1" x14ac:dyDescent="0.3">
      <c r="A4856" s="502"/>
      <c r="B4856" s="491"/>
      <c r="C4856" s="464" t="s">
        <v>45</v>
      </c>
      <c r="D4856" s="465">
        <v>-1</v>
      </c>
      <c r="E4856" s="465">
        <v>0.85</v>
      </c>
      <c r="F4856" s="465"/>
      <c r="G4856" s="465">
        <v>2</v>
      </c>
      <c r="H4856" s="510">
        <f t="shared" si="272"/>
        <v>-1.7</v>
      </c>
      <c r="I4856" s="888"/>
      <c r="J4856" s="636"/>
      <c r="K4856" s="636"/>
      <c r="L4856" s="562"/>
      <c r="M4856" s="437"/>
      <c r="N4856" s="437"/>
      <c r="O4856" s="437"/>
      <c r="P4856" s="437"/>
      <c r="Q4856" s="437"/>
      <c r="R4856" s="437"/>
      <c r="S4856" s="437"/>
    </row>
    <row r="4857" spans="1:19" s="440" customFormat="1" ht="13.5" hidden="1" x14ac:dyDescent="0.3">
      <c r="A4857" s="502"/>
      <c r="B4857" s="491"/>
      <c r="C4857" s="464" t="s">
        <v>45</v>
      </c>
      <c r="D4857" s="465">
        <v>2</v>
      </c>
      <c r="E4857" s="465">
        <v>6.88</v>
      </c>
      <c r="F4857" s="465"/>
      <c r="G4857" s="465">
        <v>2.7</v>
      </c>
      <c r="H4857" s="510">
        <f t="shared" si="272"/>
        <v>37.152000000000001</v>
      </c>
      <c r="I4857" s="888"/>
      <c r="J4857" s="636"/>
      <c r="K4857" s="636"/>
      <c r="L4857" s="562"/>
      <c r="M4857" s="437"/>
      <c r="N4857" s="437"/>
      <c r="O4857" s="437"/>
      <c r="P4857" s="437"/>
      <c r="Q4857" s="437"/>
      <c r="R4857" s="437"/>
      <c r="S4857" s="437"/>
    </row>
    <row r="4858" spans="1:19" s="440" customFormat="1" ht="13.5" hidden="1" x14ac:dyDescent="0.3">
      <c r="A4858" s="502"/>
      <c r="B4858" s="491"/>
      <c r="C4858" s="464" t="s">
        <v>45</v>
      </c>
      <c r="D4858" s="465">
        <v>1</v>
      </c>
      <c r="E4858" s="465">
        <v>7.29</v>
      </c>
      <c r="F4858" s="465"/>
      <c r="G4858" s="465">
        <v>2.7</v>
      </c>
      <c r="H4858" s="510">
        <f t="shared" si="272"/>
        <v>19.683</v>
      </c>
      <c r="I4858" s="888"/>
      <c r="J4858" s="636"/>
      <c r="K4858" s="636"/>
      <c r="L4858" s="562"/>
      <c r="M4858" s="437"/>
      <c r="N4858" s="437"/>
      <c r="O4858" s="437"/>
      <c r="P4858" s="437"/>
      <c r="Q4858" s="437"/>
      <c r="R4858" s="437"/>
      <c r="S4858" s="437"/>
    </row>
    <row r="4859" spans="1:19" s="440" customFormat="1" ht="13.5" hidden="1" x14ac:dyDescent="0.3">
      <c r="A4859" s="502"/>
      <c r="B4859" s="491"/>
      <c r="C4859" s="464" t="s">
        <v>45</v>
      </c>
      <c r="D4859" s="465">
        <v>-2</v>
      </c>
      <c r="E4859" s="465">
        <v>2.6</v>
      </c>
      <c r="F4859" s="465"/>
      <c r="G4859" s="465">
        <v>1.8</v>
      </c>
      <c r="H4859" s="510">
        <f t="shared" si="272"/>
        <v>-9.3600000000000012</v>
      </c>
      <c r="I4859" s="888"/>
      <c r="J4859" s="636"/>
      <c r="K4859" s="636"/>
      <c r="L4859" s="562"/>
      <c r="M4859" s="437"/>
      <c r="N4859" s="437"/>
      <c r="O4859" s="437"/>
      <c r="P4859" s="437"/>
      <c r="Q4859" s="437"/>
      <c r="R4859" s="437"/>
      <c r="S4859" s="437"/>
    </row>
    <row r="4860" spans="1:19" s="440" customFormat="1" ht="13.5" hidden="1" x14ac:dyDescent="0.3">
      <c r="A4860" s="502"/>
      <c r="B4860" s="491"/>
      <c r="C4860" s="464" t="s">
        <v>45</v>
      </c>
      <c r="D4860" s="465">
        <v>-2</v>
      </c>
      <c r="E4860" s="465">
        <v>0.85</v>
      </c>
      <c r="F4860" s="465"/>
      <c r="G4860" s="465">
        <v>2</v>
      </c>
      <c r="H4860" s="510">
        <f t="shared" si="272"/>
        <v>-3.4</v>
      </c>
      <c r="I4860" s="888"/>
      <c r="J4860" s="636"/>
      <c r="K4860" s="636"/>
      <c r="L4860" s="562"/>
      <c r="M4860" s="437"/>
      <c r="N4860" s="437"/>
      <c r="O4860" s="437"/>
      <c r="P4860" s="437"/>
      <c r="Q4860" s="437"/>
      <c r="R4860" s="437"/>
      <c r="S4860" s="437"/>
    </row>
    <row r="4861" spans="1:19" s="440" customFormat="1" ht="13.5" hidden="1" x14ac:dyDescent="0.3">
      <c r="A4861" s="502"/>
      <c r="B4861" s="491"/>
      <c r="C4861" s="464" t="s">
        <v>45</v>
      </c>
      <c r="D4861" s="465">
        <v>2</v>
      </c>
      <c r="E4861" s="465">
        <v>6.75</v>
      </c>
      <c r="F4861" s="465"/>
      <c r="G4861" s="465">
        <v>2.7</v>
      </c>
      <c r="H4861" s="510">
        <f t="shared" si="272"/>
        <v>36.450000000000003</v>
      </c>
      <c r="I4861" s="888"/>
      <c r="J4861" s="636"/>
      <c r="K4861" s="636"/>
      <c r="L4861" s="562"/>
      <c r="M4861" s="437"/>
      <c r="N4861" s="437"/>
      <c r="O4861" s="437"/>
      <c r="P4861" s="437"/>
      <c r="Q4861" s="437"/>
      <c r="R4861" s="437"/>
      <c r="S4861" s="437"/>
    </row>
    <row r="4862" spans="1:19" s="440" customFormat="1" ht="13.5" hidden="1" x14ac:dyDescent="0.3">
      <c r="A4862" s="502"/>
      <c r="B4862" s="491"/>
      <c r="C4862" s="464" t="s">
        <v>45</v>
      </c>
      <c r="D4862" s="465">
        <v>1</v>
      </c>
      <c r="E4862" s="465">
        <v>5.08</v>
      </c>
      <c r="F4862" s="465"/>
      <c r="G4862" s="465">
        <v>2.7</v>
      </c>
      <c r="H4862" s="510">
        <f t="shared" si="272"/>
        <v>13.716000000000001</v>
      </c>
      <c r="I4862" s="888"/>
      <c r="J4862" s="636"/>
      <c r="K4862" s="636"/>
      <c r="L4862" s="562"/>
      <c r="M4862" s="437"/>
      <c r="N4862" s="437"/>
      <c r="O4862" s="437"/>
      <c r="P4862" s="437"/>
      <c r="Q4862" s="437"/>
      <c r="R4862" s="437"/>
      <c r="S4862" s="437"/>
    </row>
    <row r="4863" spans="1:19" s="440" customFormat="1" ht="13.5" hidden="1" x14ac:dyDescent="0.3">
      <c r="A4863" s="502"/>
      <c r="B4863" s="491"/>
      <c r="C4863" s="464" t="s">
        <v>45</v>
      </c>
      <c r="D4863" s="465">
        <v>-2</v>
      </c>
      <c r="E4863" s="465">
        <v>0.85</v>
      </c>
      <c r="F4863" s="465"/>
      <c r="G4863" s="465">
        <v>2</v>
      </c>
      <c r="H4863" s="510">
        <f t="shared" si="272"/>
        <v>-3.4</v>
      </c>
      <c r="I4863" s="888"/>
      <c r="J4863" s="636"/>
      <c r="K4863" s="636"/>
      <c r="L4863" s="562"/>
      <c r="M4863" s="437"/>
      <c r="N4863" s="437"/>
      <c r="O4863" s="437"/>
      <c r="P4863" s="437"/>
      <c r="Q4863" s="437"/>
      <c r="R4863" s="437"/>
      <c r="S4863" s="437"/>
    </row>
    <row r="4864" spans="1:19" s="440" customFormat="1" ht="13.5" hidden="1" x14ac:dyDescent="0.3">
      <c r="A4864" s="502"/>
      <c r="B4864" s="491"/>
      <c r="C4864" s="464" t="s">
        <v>45</v>
      </c>
      <c r="D4864" s="465">
        <v>1</v>
      </c>
      <c r="E4864" s="465">
        <v>6.37</v>
      </c>
      <c r="F4864" s="465"/>
      <c r="G4864" s="465">
        <v>2.7</v>
      </c>
      <c r="H4864" s="510">
        <f t="shared" si="272"/>
        <v>17.199000000000002</v>
      </c>
      <c r="I4864" s="888"/>
      <c r="J4864" s="636"/>
      <c r="K4864" s="636"/>
      <c r="L4864" s="562"/>
      <c r="M4864" s="437"/>
      <c r="N4864" s="437"/>
      <c r="O4864" s="437"/>
      <c r="P4864" s="437"/>
      <c r="Q4864" s="437"/>
      <c r="R4864" s="437"/>
      <c r="S4864" s="437"/>
    </row>
    <row r="4865" spans="1:19" s="440" customFormat="1" ht="13.5" hidden="1" x14ac:dyDescent="0.3">
      <c r="A4865" s="502"/>
      <c r="B4865" s="491"/>
      <c r="C4865" s="464" t="s">
        <v>45</v>
      </c>
      <c r="D4865" s="465">
        <v>-2</v>
      </c>
      <c r="E4865" s="465">
        <v>0.85</v>
      </c>
      <c r="F4865" s="465"/>
      <c r="G4865" s="465">
        <v>2</v>
      </c>
      <c r="H4865" s="510">
        <f t="shared" si="272"/>
        <v>-3.4</v>
      </c>
      <c r="I4865" s="888"/>
      <c r="J4865" s="636"/>
      <c r="K4865" s="636"/>
      <c r="L4865" s="562"/>
      <c r="M4865" s="437"/>
      <c r="N4865" s="437"/>
      <c r="O4865" s="437"/>
      <c r="P4865" s="437"/>
      <c r="Q4865" s="437"/>
      <c r="R4865" s="437"/>
      <c r="S4865" s="437"/>
    </row>
    <row r="4866" spans="1:19" s="440" customFormat="1" ht="13.5" hidden="1" x14ac:dyDescent="0.3">
      <c r="A4866" s="502"/>
      <c r="B4866" s="491"/>
      <c r="C4866" s="464" t="s">
        <v>45</v>
      </c>
      <c r="D4866" s="465">
        <v>2</v>
      </c>
      <c r="E4866" s="465">
        <v>6.88</v>
      </c>
      <c r="F4866" s="465"/>
      <c r="G4866" s="465">
        <v>2.7</v>
      </c>
      <c r="H4866" s="510">
        <f t="shared" si="272"/>
        <v>37.152000000000001</v>
      </c>
      <c r="I4866" s="888"/>
      <c r="J4866" s="636"/>
      <c r="K4866" s="636"/>
      <c r="L4866" s="562"/>
      <c r="M4866" s="437"/>
      <c r="N4866" s="437"/>
      <c r="O4866" s="437"/>
      <c r="P4866" s="437"/>
      <c r="Q4866" s="437"/>
      <c r="R4866" s="437"/>
      <c r="S4866" s="437"/>
    </row>
    <row r="4867" spans="1:19" s="440" customFormat="1" ht="13.5" hidden="1" x14ac:dyDescent="0.3">
      <c r="A4867" s="502"/>
      <c r="B4867" s="491"/>
      <c r="C4867" s="464" t="s">
        <v>45</v>
      </c>
      <c r="D4867" s="465">
        <v>1</v>
      </c>
      <c r="E4867" s="465">
        <v>6.65</v>
      </c>
      <c r="F4867" s="465"/>
      <c r="G4867" s="465">
        <v>2.7</v>
      </c>
      <c r="H4867" s="510">
        <f t="shared" si="272"/>
        <v>17.955000000000002</v>
      </c>
      <c r="I4867" s="888"/>
      <c r="J4867" s="636"/>
      <c r="K4867" s="636"/>
      <c r="L4867" s="562"/>
      <c r="M4867" s="437"/>
      <c r="N4867" s="437"/>
      <c r="O4867" s="437"/>
      <c r="P4867" s="437"/>
      <c r="Q4867" s="437"/>
      <c r="R4867" s="437"/>
      <c r="S4867" s="437"/>
    </row>
    <row r="4868" spans="1:19" s="440" customFormat="1" ht="13.5" hidden="1" x14ac:dyDescent="0.3">
      <c r="A4868" s="502"/>
      <c r="B4868" s="491"/>
      <c r="C4868" s="464" t="s">
        <v>45</v>
      </c>
      <c r="D4868" s="465">
        <v>-2</v>
      </c>
      <c r="E4868" s="465">
        <v>2.6</v>
      </c>
      <c r="F4868" s="465"/>
      <c r="G4868" s="465">
        <v>1.8</v>
      </c>
      <c r="H4868" s="510">
        <f t="shared" si="272"/>
        <v>-9.3600000000000012</v>
      </c>
      <c r="I4868" s="888"/>
      <c r="J4868" s="636"/>
      <c r="K4868" s="636"/>
      <c r="L4868" s="562"/>
      <c r="M4868" s="437"/>
      <c r="N4868" s="437"/>
      <c r="O4868" s="437"/>
      <c r="P4868" s="437"/>
      <c r="Q4868" s="437"/>
      <c r="R4868" s="437"/>
      <c r="S4868" s="437"/>
    </row>
    <row r="4869" spans="1:19" s="440" customFormat="1" ht="13.5" hidden="1" x14ac:dyDescent="0.3">
      <c r="A4869" s="502"/>
      <c r="B4869" s="491"/>
      <c r="C4869" s="464" t="s">
        <v>45</v>
      </c>
      <c r="D4869" s="465">
        <v>-1</v>
      </c>
      <c r="E4869" s="465">
        <v>0.85</v>
      </c>
      <c r="F4869" s="465"/>
      <c r="G4869" s="465">
        <v>2</v>
      </c>
      <c r="H4869" s="510">
        <f t="shared" si="272"/>
        <v>-1.7</v>
      </c>
      <c r="I4869" s="888"/>
      <c r="J4869" s="636"/>
      <c r="K4869" s="636"/>
      <c r="L4869" s="562"/>
      <c r="M4869" s="437"/>
      <c r="N4869" s="437"/>
      <c r="O4869" s="437"/>
      <c r="P4869" s="437"/>
      <c r="Q4869" s="437"/>
      <c r="R4869" s="437"/>
      <c r="S4869" s="437"/>
    </row>
    <row r="4870" spans="1:19" s="440" customFormat="1" ht="13.5" hidden="1" x14ac:dyDescent="0.3">
      <c r="A4870" s="502"/>
      <c r="B4870" s="491"/>
      <c r="C4870" s="464" t="s">
        <v>45</v>
      </c>
      <c r="D4870" s="465">
        <v>2</v>
      </c>
      <c r="E4870" s="465">
        <v>6.95</v>
      </c>
      <c r="F4870" s="465"/>
      <c r="G4870" s="465">
        <v>2.7</v>
      </c>
      <c r="H4870" s="510">
        <f t="shared" si="272"/>
        <v>37.53</v>
      </c>
      <c r="I4870" s="888"/>
      <c r="J4870" s="636"/>
      <c r="K4870" s="636"/>
      <c r="L4870" s="562"/>
      <c r="M4870" s="437"/>
      <c r="N4870" s="437"/>
      <c r="O4870" s="437"/>
      <c r="P4870" s="437"/>
      <c r="Q4870" s="437"/>
      <c r="R4870" s="437"/>
      <c r="S4870" s="437"/>
    </row>
    <row r="4871" spans="1:19" s="440" customFormat="1" ht="13.5" hidden="1" x14ac:dyDescent="0.3">
      <c r="A4871" s="502"/>
      <c r="B4871" s="491"/>
      <c r="C4871" s="464" t="s">
        <v>45</v>
      </c>
      <c r="D4871" s="465">
        <v>1</v>
      </c>
      <c r="E4871" s="465">
        <v>1.03</v>
      </c>
      <c r="F4871" s="465"/>
      <c r="G4871" s="465">
        <v>2.7</v>
      </c>
      <c r="H4871" s="510">
        <f t="shared" si="272"/>
        <v>2.7810000000000001</v>
      </c>
      <c r="I4871" s="888"/>
      <c r="J4871" s="636"/>
      <c r="K4871" s="636"/>
      <c r="L4871" s="562"/>
      <c r="M4871" s="437"/>
      <c r="N4871" s="437"/>
      <c r="O4871" s="437"/>
      <c r="P4871" s="437"/>
      <c r="Q4871" s="437"/>
      <c r="R4871" s="437"/>
      <c r="S4871" s="437"/>
    </row>
    <row r="4872" spans="1:19" s="440" customFormat="1" ht="13.5" hidden="1" x14ac:dyDescent="0.3">
      <c r="A4872" s="502"/>
      <c r="B4872" s="491"/>
      <c r="C4872" s="464" t="s">
        <v>45</v>
      </c>
      <c r="D4872" s="465">
        <v>1</v>
      </c>
      <c r="E4872" s="465">
        <v>6.66</v>
      </c>
      <c r="F4872" s="465"/>
      <c r="G4872" s="465">
        <v>2.7</v>
      </c>
      <c r="H4872" s="510">
        <f t="shared" si="272"/>
        <v>17.982000000000003</v>
      </c>
      <c r="I4872" s="888"/>
      <c r="J4872" s="636"/>
      <c r="K4872" s="636"/>
      <c r="L4872" s="562"/>
      <c r="M4872" s="437"/>
      <c r="N4872" s="437"/>
      <c r="O4872" s="437"/>
      <c r="P4872" s="437"/>
      <c r="Q4872" s="437"/>
      <c r="R4872" s="437"/>
      <c r="S4872" s="437"/>
    </row>
    <row r="4873" spans="1:19" s="440" customFormat="1" ht="13.5" hidden="1" x14ac:dyDescent="0.3">
      <c r="A4873" s="502"/>
      <c r="B4873" s="491"/>
      <c r="C4873" s="464" t="s">
        <v>45</v>
      </c>
      <c r="D4873" s="465">
        <v>2</v>
      </c>
      <c r="E4873" s="465">
        <v>6.88</v>
      </c>
      <c r="F4873" s="465"/>
      <c r="G4873" s="465">
        <v>2.7</v>
      </c>
      <c r="H4873" s="510">
        <f t="shared" si="272"/>
        <v>37.152000000000001</v>
      </c>
      <c r="I4873" s="888"/>
      <c r="J4873" s="636"/>
      <c r="K4873" s="636"/>
      <c r="L4873" s="562"/>
      <c r="M4873" s="437"/>
      <c r="N4873" s="437"/>
      <c r="O4873" s="437"/>
      <c r="P4873" s="437"/>
      <c r="Q4873" s="437"/>
      <c r="R4873" s="437"/>
      <c r="S4873" s="437"/>
    </row>
    <row r="4874" spans="1:19" s="440" customFormat="1" ht="13.5" hidden="1" x14ac:dyDescent="0.3">
      <c r="A4874" s="502"/>
      <c r="B4874" s="491"/>
      <c r="C4874" s="464" t="s">
        <v>45</v>
      </c>
      <c r="D4874" s="465">
        <v>1</v>
      </c>
      <c r="E4874" s="465">
        <v>6.66</v>
      </c>
      <c r="F4874" s="465"/>
      <c r="G4874" s="465">
        <v>2.7</v>
      </c>
      <c r="H4874" s="510">
        <f t="shared" si="272"/>
        <v>17.982000000000003</v>
      </c>
      <c r="I4874" s="888"/>
      <c r="J4874" s="636"/>
      <c r="K4874" s="636"/>
      <c r="L4874" s="562"/>
      <c r="M4874" s="437"/>
      <c r="N4874" s="437"/>
      <c r="O4874" s="437"/>
      <c r="P4874" s="437"/>
      <c r="Q4874" s="437"/>
      <c r="R4874" s="437"/>
      <c r="S4874" s="437"/>
    </row>
    <row r="4875" spans="1:19" s="440" customFormat="1" ht="13.5" hidden="1" x14ac:dyDescent="0.3">
      <c r="A4875" s="502"/>
      <c r="B4875" s="491"/>
      <c r="C4875" s="464" t="s">
        <v>45</v>
      </c>
      <c r="D4875" s="465">
        <v>1</v>
      </c>
      <c r="E4875" s="465">
        <v>1.06</v>
      </c>
      <c r="F4875" s="465"/>
      <c r="G4875" s="465">
        <v>2.7</v>
      </c>
      <c r="H4875" s="510">
        <f t="shared" si="272"/>
        <v>2.8620000000000005</v>
      </c>
      <c r="I4875" s="888"/>
      <c r="J4875" s="636"/>
      <c r="K4875" s="636"/>
      <c r="L4875" s="562"/>
      <c r="M4875" s="437"/>
      <c r="N4875" s="437"/>
      <c r="O4875" s="437"/>
      <c r="P4875" s="437"/>
      <c r="Q4875" s="437"/>
      <c r="R4875" s="437"/>
      <c r="S4875" s="437"/>
    </row>
    <row r="4876" spans="1:19" s="440" customFormat="1" ht="13.5" hidden="1" x14ac:dyDescent="0.3">
      <c r="A4876" s="502"/>
      <c r="B4876" s="491"/>
      <c r="C4876" s="464" t="s">
        <v>45</v>
      </c>
      <c r="D4876" s="465">
        <v>-2</v>
      </c>
      <c r="E4876" s="465">
        <v>2.6</v>
      </c>
      <c r="F4876" s="465"/>
      <c r="G4876" s="465">
        <v>1.6</v>
      </c>
      <c r="H4876" s="510">
        <f t="shared" si="272"/>
        <v>-8.32</v>
      </c>
      <c r="I4876" s="888"/>
      <c r="J4876" s="636"/>
      <c r="K4876" s="636"/>
      <c r="L4876" s="562"/>
      <c r="M4876" s="437"/>
      <c r="N4876" s="437"/>
      <c r="O4876" s="437"/>
      <c r="P4876" s="437"/>
      <c r="Q4876" s="437"/>
      <c r="R4876" s="437"/>
      <c r="S4876" s="437"/>
    </row>
    <row r="4877" spans="1:19" s="440" customFormat="1" ht="13.5" hidden="1" x14ac:dyDescent="0.3">
      <c r="A4877" s="502"/>
      <c r="B4877" s="491"/>
      <c r="C4877" s="464" t="s">
        <v>45</v>
      </c>
      <c r="D4877" s="465">
        <v>-1</v>
      </c>
      <c r="E4877" s="465">
        <v>0.85</v>
      </c>
      <c r="F4877" s="465"/>
      <c r="G4877" s="465">
        <v>2</v>
      </c>
      <c r="H4877" s="510">
        <f t="shared" si="272"/>
        <v>-1.7</v>
      </c>
      <c r="I4877" s="888"/>
      <c r="J4877" s="636"/>
      <c r="K4877" s="636"/>
      <c r="L4877" s="562"/>
      <c r="M4877" s="437"/>
      <c r="N4877" s="437"/>
      <c r="O4877" s="437"/>
      <c r="P4877" s="437"/>
      <c r="Q4877" s="437"/>
      <c r="R4877" s="437"/>
      <c r="S4877" s="437"/>
    </row>
    <row r="4878" spans="1:19" s="440" customFormat="1" ht="13.5" hidden="1" x14ac:dyDescent="0.3">
      <c r="A4878" s="502"/>
      <c r="B4878" s="491"/>
      <c r="C4878" s="464" t="s">
        <v>45</v>
      </c>
      <c r="D4878" s="465">
        <v>2</v>
      </c>
      <c r="E4878" s="465">
        <v>6.3</v>
      </c>
      <c r="F4878" s="465"/>
      <c r="G4878" s="465">
        <v>2.7</v>
      </c>
      <c r="H4878" s="510">
        <f t="shared" si="272"/>
        <v>34.020000000000003</v>
      </c>
      <c r="I4878" s="888"/>
      <c r="J4878" s="636"/>
      <c r="K4878" s="636"/>
      <c r="L4878" s="562"/>
      <c r="M4878" s="437"/>
      <c r="N4878" s="437"/>
      <c r="O4878" s="437"/>
      <c r="P4878" s="437"/>
      <c r="Q4878" s="437"/>
      <c r="R4878" s="437"/>
      <c r="S4878" s="437"/>
    </row>
    <row r="4879" spans="1:19" s="440" customFormat="1" ht="13.5" hidden="1" x14ac:dyDescent="0.3">
      <c r="A4879" s="502"/>
      <c r="B4879" s="491"/>
      <c r="C4879" s="464" t="s">
        <v>45</v>
      </c>
      <c r="D4879" s="465">
        <v>1</v>
      </c>
      <c r="E4879" s="465">
        <v>5.0999999999999996</v>
      </c>
      <c r="F4879" s="465"/>
      <c r="G4879" s="465">
        <v>2.7</v>
      </c>
      <c r="H4879" s="510">
        <f t="shared" ref="H4879:H4889" si="273">G4879*E4879*D4879</f>
        <v>13.77</v>
      </c>
      <c r="I4879" s="888"/>
      <c r="J4879" s="636"/>
      <c r="K4879" s="636"/>
      <c r="L4879" s="562"/>
      <c r="M4879" s="437"/>
      <c r="N4879" s="437"/>
      <c r="O4879" s="437"/>
      <c r="P4879" s="437"/>
      <c r="Q4879" s="437"/>
      <c r="R4879" s="437"/>
      <c r="S4879" s="437"/>
    </row>
    <row r="4880" spans="1:19" s="440" customFormat="1" ht="13.5" hidden="1" x14ac:dyDescent="0.3">
      <c r="A4880" s="502"/>
      <c r="B4880" s="491"/>
      <c r="C4880" s="464" t="s">
        <v>45</v>
      </c>
      <c r="D4880" s="465">
        <v>-2</v>
      </c>
      <c r="E4880" s="465">
        <v>2.6</v>
      </c>
      <c r="F4880" s="465"/>
      <c r="G4880" s="465">
        <v>1.8</v>
      </c>
      <c r="H4880" s="510">
        <f t="shared" si="273"/>
        <v>-9.3600000000000012</v>
      </c>
      <c r="I4880" s="888"/>
      <c r="J4880" s="636"/>
      <c r="K4880" s="636"/>
      <c r="L4880" s="562"/>
      <c r="M4880" s="437"/>
      <c r="N4880" s="437"/>
      <c r="O4880" s="437"/>
      <c r="P4880" s="437"/>
      <c r="Q4880" s="437"/>
      <c r="R4880" s="437"/>
      <c r="S4880" s="437"/>
    </row>
    <row r="4881" spans="1:19" s="440" customFormat="1" ht="13.5" hidden="1" x14ac:dyDescent="0.3">
      <c r="A4881" s="502"/>
      <c r="B4881" s="491"/>
      <c r="C4881" s="464" t="s">
        <v>45</v>
      </c>
      <c r="D4881" s="465">
        <v>-1</v>
      </c>
      <c r="E4881" s="465">
        <v>0.85</v>
      </c>
      <c r="F4881" s="465"/>
      <c r="G4881" s="465">
        <v>2</v>
      </c>
      <c r="H4881" s="510">
        <f t="shared" si="273"/>
        <v>-1.7</v>
      </c>
      <c r="I4881" s="888"/>
      <c r="J4881" s="636"/>
      <c r="K4881" s="636"/>
      <c r="L4881" s="562"/>
      <c r="M4881" s="437"/>
      <c r="N4881" s="437"/>
      <c r="O4881" s="437"/>
      <c r="P4881" s="437"/>
      <c r="Q4881" s="437"/>
      <c r="R4881" s="437"/>
      <c r="S4881" s="437"/>
    </row>
    <row r="4882" spans="1:19" s="440" customFormat="1" ht="13.5" hidden="1" x14ac:dyDescent="0.3">
      <c r="A4882" s="502"/>
      <c r="B4882" s="491"/>
      <c r="C4882" s="464" t="s">
        <v>45</v>
      </c>
      <c r="D4882" s="465">
        <v>2</v>
      </c>
      <c r="E4882" s="465">
        <v>6.88</v>
      </c>
      <c r="F4882" s="465"/>
      <c r="G4882" s="465">
        <v>2.7</v>
      </c>
      <c r="H4882" s="510">
        <f t="shared" si="273"/>
        <v>37.152000000000001</v>
      </c>
      <c r="I4882" s="888"/>
      <c r="J4882" s="636"/>
      <c r="K4882" s="636"/>
      <c r="L4882" s="562"/>
      <c r="M4882" s="437"/>
      <c r="N4882" s="437"/>
      <c r="O4882" s="437"/>
      <c r="P4882" s="437"/>
      <c r="Q4882" s="437"/>
      <c r="R4882" s="437"/>
      <c r="S4882" s="437"/>
    </row>
    <row r="4883" spans="1:19" s="440" customFormat="1" ht="13.5" hidden="1" x14ac:dyDescent="0.3">
      <c r="A4883" s="502"/>
      <c r="B4883" s="491"/>
      <c r="C4883" s="464" t="s">
        <v>45</v>
      </c>
      <c r="D4883" s="465">
        <v>1</v>
      </c>
      <c r="E4883" s="465">
        <v>7.31</v>
      </c>
      <c r="F4883" s="465"/>
      <c r="G4883" s="465">
        <v>2.7</v>
      </c>
      <c r="H4883" s="510">
        <f t="shared" si="273"/>
        <v>19.737000000000002</v>
      </c>
      <c r="I4883" s="888"/>
      <c r="J4883" s="636"/>
      <c r="K4883" s="636"/>
      <c r="L4883" s="562"/>
      <c r="M4883" s="437"/>
      <c r="N4883" s="437"/>
      <c r="O4883" s="437"/>
      <c r="P4883" s="437"/>
      <c r="Q4883" s="437"/>
      <c r="R4883" s="437"/>
      <c r="S4883" s="437"/>
    </row>
    <row r="4884" spans="1:19" s="440" customFormat="1" ht="13.5" hidden="1" x14ac:dyDescent="0.3">
      <c r="A4884" s="502"/>
      <c r="B4884" s="491"/>
      <c r="C4884" s="464" t="s">
        <v>45</v>
      </c>
      <c r="D4884" s="465">
        <v>-2</v>
      </c>
      <c r="E4884" s="465">
        <v>2.6</v>
      </c>
      <c r="F4884" s="465"/>
      <c r="G4884" s="465">
        <v>1.8</v>
      </c>
      <c r="H4884" s="510">
        <f t="shared" si="273"/>
        <v>-9.3600000000000012</v>
      </c>
      <c r="I4884" s="888"/>
      <c r="J4884" s="636"/>
      <c r="K4884" s="636"/>
      <c r="L4884" s="562"/>
      <c r="M4884" s="437"/>
      <c r="N4884" s="437"/>
      <c r="O4884" s="437"/>
      <c r="P4884" s="437"/>
      <c r="Q4884" s="437"/>
      <c r="R4884" s="437"/>
      <c r="S4884" s="437"/>
    </row>
    <row r="4885" spans="1:19" s="440" customFormat="1" ht="13.5" hidden="1" x14ac:dyDescent="0.3">
      <c r="A4885" s="502"/>
      <c r="B4885" s="491"/>
      <c r="C4885" s="464" t="s">
        <v>45</v>
      </c>
      <c r="D4885" s="465">
        <v>-1</v>
      </c>
      <c r="E4885" s="465">
        <v>0.85</v>
      </c>
      <c r="F4885" s="465"/>
      <c r="G4885" s="465">
        <v>2</v>
      </c>
      <c r="H4885" s="510">
        <f t="shared" si="273"/>
        <v>-1.7</v>
      </c>
      <c r="I4885" s="888"/>
      <c r="J4885" s="636"/>
      <c r="K4885" s="636"/>
      <c r="L4885" s="562"/>
      <c r="M4885" s="437"/>
      <c r="N4885" s="437"/>
      <c r="O4885" s="437"/>
      <c r="P4885" s="437"/>
      <c r="Q4885" s="437"/>
      <c r="R4885" s="437"/>
      <c r="S4885" s="437"/>
    </row>
    <row r="4886" spans="1:19" s="440" customFormat="1" ht="13.5" hidden="1" x14ac:dyDescent="0.3">
      <c r="A4886" s="502"/>
      <c r="B4886" s="491"/>
      <c r="C4886" s="464" t="s">
        <v>45</v>
      </c>
      <c r="D4886" s="465">
        <v>2</v>
      </c>
      <c r="E4886" s="465">
        <v>7.15</v>
      </c>
      <c r="F4886" s="465"/>
      <c r="G4886" s="465">
        <v>2.7</v>
      </c>
      <c r="H4886" s="510">
        <f t="shared" si="273"/>
        <v>38.610000000000007</v>
      </c>
      <c r="I4886" s="888"/>
      <c r="J4886" s="636"/>
      <c r="K4886" s="636"/>
      <c r="L4886" s="562"/>
      <c r="M4886" s="437"/>
      <c r="N4886" s="437"/>
      <c r="O4886" s="437"/>
      <c r="P4886" s="437"/>
      <c r="Q4886" s="437"/>
      <c r="R4886" s="437"/>
      <c r="S4886" s="437"/>
    </row>
    <row r="4887" spans="1:19" s="440" customFormat="1" ht="13.5" hidden="1" x14ac:dyDescent="0.3">
      <c r="A4887" s="502"/>
      <c r="B4887" s="491"/>
      <c r="C4887" s="464" t="s">
        <v>45</v>
      </c>
      <c r="D4887" s="465">
        <v>1</v>
      </c>
      <c r="E4887" s="465">
        <v>7.29</v>
      </c>
      <c r="F4887" s="465"/>
      <c r="G4887" s="465">
        <v>2.7</v>
      </c>
      <c r="H4887" s="510">
        <f t="shared" si="273"/>
        <v>19.683</v>
      </c>
      <c r="I4887" s="888"/>
      <c r="J4887" s="636"/>
      <c r="K4887" s="636"/>
      <c r="L4887" s="562"/>
      <c r="M4887" s="437"/>
      <c r="N4887" s="437"/>
      <c r="O4887" s="437"/>
      <c r="P4887" s="437"/>
      <c r="Q4887" s="437"/>
      <c r="R4887" s="437"/>
      <c r="S4887" s="437"/>
    </row>
    <row r="4888" spans="1:19" s="440" customFormat="1" ht="13.5" hidden="1" x14ac:dyDescent="0.3">
      <c r="A4888" s="502"/>
      <c r="B4888" s="491"/>
      <c r="C4888" s="464" t="s">
        <v>45</v>
      </c>
      <c r="D4888" s="465">
        <v>-2</v>
      </c>
      <c r="E4888" s="465">
        <v>2.6</v>
      </c>
      <c r="F4888" s="465"/>
      <c r="G4888" s="465">
        <v>1.8</v>
      </c>
      <c r="H4888" s="510">
        <f t="shared" si="273"/>
        <v>-9.3600000000000012</v>
      </c>
      <c r="I4888" s="888"/>
      <c r="J4888" s="636"/>
      <c r="K4888" s="636"/>
      <c r="L4888" s="562"/>
      <c r="M4888" s="437"/>
      <c r="N4888" s="437"/>
      <c r="O4888" s="437"/>
      <c r="P4888" s="437"/>
      <c r="Q4888" s="437"/>
      <c r="R4888" s="437"/>
      <c r="S4888" s="437"/>
    </row>
    <row r="4889" spans="1:19" s="440" customFormat="1" ht="13.5" hidden="1" x14ac:dyDescent="0.3">
      <c r="A4889" s="502"/>
      <c r="B4889" s="491"/>
      <c r="C4889" s="464" t="s">
        <v>45</v>
      </c>
      <c r="D4889" s="465">
        <v>-1</v>
      </c>
      <c r="E4889" s="465">
        <v>0.85</v>
      </c>
      <c r="F4889" s="465"/>
      <c r="G4889" s="465">
        <v>2</v>
      </c>
      <c r="H4889" s="510">
        <f t="shared" si="273"/>
        <v>-1.7</v>
      </c>
      <c r="I4889" s="888"/>
      <c r="J4889" s="636"/>
      <c r="K4889" s="636"/>
      <c r="L4889" s="562"/>
      <c r="M4889" s="437"/>
      <c r="N4889" s="437"/>
      <c r="O4889" s="437"/>
      <c r="P4889" s="437"/>
      <c r="Q4889" s="437"/>
      <c r="R4889" s="437"/>
      <c r="S4889" s="437"/>
    </row>
    <row r="4890" spans="1:19" s="440" customFormat="1" ht="13.5" x14ac:dyDescent="0.3">
      <c r="A4890" s="502"/>
      <c r="B4890" s="491"/>
      <c r="C4890" s="464"/>
      <c r="D4890" s="465"/>
      <c r="E4890" s="465"/>
      <c r="F4890" s="465"/>
      <c r="G4890" s="465"/>
      <c r="H4890" s="510"/>
      <c r="I4890" s="888"/>
      <c r="J4890" s="636"/>
      <c r="K4890" s="636"/>
      <c r="L4890" s="562"/>
      <c r="M4890" s="437"/>
      <c r="N4890" s="437"/>
      <c r="O4890" s="437"/>
      <c r="P4890" s="437"/>
      <c r="Q4890" s="437"/>
      <c r="R4890" s="437"/>
      <c r="S4890" s="437"/>
    </row>
    <row r="4891" spans="1:19" s="440" customFormat="1" ht="162" x14ac:dyDescent="0.3">
      <c r="A4891" s="770" t="s">
        <v>2469</v>
      </c>
      <c r="B4891" s="491" t="s">
        <v>272</v>
      </c>
      <c r="C4891" s="464" t="s">
        <v>45</v>
      </c>
      <c r="D4891" s="465"/>
      <c r="E4891" s="465"/>
      <c r="F4891" s="465"/>
      <c r="G4891" s="465"/>
      <c r="H4891" s="510"/>
      <c r="I4891" s="888">
        <f>SUM(H4892:H4906)</f>
        <v>186.82000000000002</v>
      </c>
      <c r="J4891" s="636"/>
      <c r="K4891" s="636"/>
      <c r="L4891" s="562"/>
      <c r="M4891" s="437"/>
      <c r="N4891" s="437"/>
      <c r="O4891" s="437"/>
      <c r="P4891" s="437"/>
      <c r="Q4891" s="437"/>
      <c r="R4891" s="437"/>
      <c r="S4891" s="437"/>
    </row>
    <row r="4892" spans="1:19" s="440" customFormat="1" ht="13.5" hidden="1" x14ac:dyDescent="0.3">
      <c r="A4892" s="502"/>
      <c r="B4892" s="491"/>
      <c r="C4892" s="464" t="s">
        <v>45</v>
      </c>
      <c r="D4892" s="465">
        <v>2</v>
      </c>
      <c r="E4892" s="465">
        <v>3.17</v>
      </c>
      <c r="F4892" s="465"/>
      <c r="G4892" s="465">
        <v>2.75</v>
      </c>
      <c r="H4892" s="510">
        <f>G4892*E4892*D4892</f>
        <v>17.434999999999999</v>
      </c>
      <c r="I4892" s="888"/>
      <c r="J4892" s="636"/>
      <c r="K4892" s="636"/>
      <c r="L4892" s="562"/>
      <c r="M4892" s="437"/>
      <c r="N4892" s="437"/>
      <c r="O4892" s="437"/>
      <c r="P4892" s="437"/>
      <c r="Q4892" s="437"/>
      <c r="R4892" s="437"/>
      <c r="S4892" s="437"/>
    </row>
    <row r="4893" spans="1:19" s="440" customFormat="1" ht="13.5" hidden="1" x14ac:dyDescent="0.3">
      <c r="A4893" s="502"/>
      <c r="B4893" s="491"/>
      <c r="C4893" s="464" t="s">
        <v>45</v>
      </c>
      <c r="D4893" s="465">
        <v>2</v>
      </c>
      <c r="E4893" s="465">
        <v>4.51</v>
      </c>
      <c r="F4893" s="465"/>
      <c r="G4893" s="465">
        <v>2.75</v>
      </c>
      <c r="H4893" s="510">
        <f t="shared" ref="H4893:H4906" si="274">G4893*E4893*D4893</f>
        <v>24.805</v>
      </c>
      <c r="I4893" s="888"/>
      <c r="J4893" s="636"/>
      <c r="K4893" s="636"/>
      <c r="L4893" s="562"/>
      <c r="M4893" s="437"/>
      <c r="N4893" s="437"/>
      <c r="O4893" s="437"/>
      <c r="P4893" s="437"/>
      <c r="Q4893" s="437"/>
      <c r="R4893" s="437"/>
      <c r="S4893" s="437"/>
    </row>
    <row r="4894" spans="1:19" s="440" customFormat="1" ht="13.5" hidden="1" x14ac:dyDescent="0.3">
      <c r="A4894" s="502"/>
      <c r="B4894" s="491"/>
      <c r="C4894" s="464" t="s">
        <v>45</v>
      </c>
      <c r="D4894" s="465">
        <v>8</v>
      </c>
      <c r="E4894" s="465">
        <v>1.3</v>
      </c>
      <c r="F4894" s="465"/>
      <c r="G4894" s="465">
        <v>2.75</v>
      </c>
      <c r="H4894" s="510">
        <f t="shared" si="274"/>
        <v>28.6</v>
      </c>
      <c r="I4894" s="888"/>
      <c r="J4894" s="636"/>
      <c r="K4894" s="636"/>
      <c r="L4894" s="562"/>
      <c r="M4894" s="437"/>
      <c r="N4894" s="437"/>
      <c r="O4894" s="437"/>
      <c r="P4894" s="437"/>
      <c r="Q4894" s="437"/>
      <c r="R4894" s="437"/>
      <c r="S4894" s="437"/>
    </row>
    <row r="4895" spans="1:19" s="440" customFormat="1" ht="13.5" hidden="1" x14ac:dyDescent="0.3">
      <c r="A4895" s="502"/>
      <c r="B4895" s="491"/>
      <c r="C4895" s="464" t="s">
        <v>45</v>
      </c>
      <c r="D4895" s="465">
        <v>-3</v>
      </c>
      <c r="E4895" s="465">
        <v>0.85</v>
      </c>
      <c r="F4895" s="465"/>
      <c r="G4895" s="465">
        <v>2</v>
      </c>
      <c r="H4895" s="510">
        <f t="shared" si="274"/>
        <v>-5.0999999999999996</v>
      </c>
      <c r="I4895" s="888"/>
      <c r="J4895" s="636"/>
      <c r="K4895" s="636"/>
      <c r="L4895" s="562"/>
      <c r="M4895" s="437"/>
      <c r="N4895" s="437"/>
      <c r="O4895" s="437"/>
      <c r="P4895" s="437"/>
      <c r="Q4895" s="437"/>
      <c r="R4895" s="437"/>
      <c r="S4895" s="437"/>
    </row>
    <row r="4896" spans="1:19" s="440" customFormat="1" ht="13.5" hidden="1" x14ac:dyDescent="0.3">
      <c r="A4896" s="502"/>
      <c r="B4896" s="491"/>
      <c r="C4896" s="464" t="s">
        <v>45</v>
      </c>
      <c r="D4896" s="465">
        <v>2</v>
      </c>
      <c r="E4896" s="465">
        <v>2.2000000000000002</v>
      </c>
      <c r="F4896" s="465"/>
      <c r="G4896" s="465">
        <v>2.75</v>
      </c>
      <c r="H4896" s="510">
        <f t="shared" si="274"/>
        <v>12.100000000000001</v>
      </c>
      <c r="I4896" s="888"/>
      <c r="J4896" s="636"/>
      <c r="K4896" s="636"/>
      <c r="L4896" s="562"/>
      <c r="M4896" s="437"/>
      <c r="N4896" s="437"/>
      <c r="O4896" s="437"/>
      <c r="P4896" s="437"/>
      <c r="Q4896" s="437"/>
      <c r="R4896" s="437"/>
      <c r="S4896" s="437"/>
    </row>
    <row r="4897" spans="1:19" s="440" customFormat="1" ht="13.5" hidden="1" x14ac:dyDescent="0.3">
      <c r="A4897" s="502"/>
      <c r="B4897" s="491"/>
      <c r="C4897" s="464" t="s">
        <v>45</v>
      </c>
      <c r="D4897" s="465">
        <v>2</v>
      </c>
      <c r="E4897" s="465">
        <v>1.6</v>
      </c>
      <c r="F4897" s="465"/>
      <c r="G4897" s="465">
        <v>2.75</v>
      </c>
      <c r="H4897" s="510">
        <f t="shared" si="274"/>
        <v>8.8000000000000007</v>
      </c>
      <c r="I4897" s="888"/>
      <c r="J4897" s="636"/>
      <c r="K4897" s="636"/>
      <c r="L4897" s="562"/>
      <c r="M4897" s="437"/>
      <c r="N4897" s="437"/>
      <c r="O4897" s="437"/>
      <c r="P4897" s="437"/>
      <c r="Q4897" s="437"/>
      <c r="R4897" s="437"/>
      <c r="S4897" s="437"/>
    </row>
    <row r="4898" spans="1:19" s="440" customFormat="1" ht="13.5" hidden="1" x14ac:dyDescent="0.3">
      <c r="A4898" s="502"/>
      <c r="B4898" s="491"/>
      <c r="C4898" s="464" t="s">
        <v>45</v>
      </c>
      <c r="D4898" s="465">
        <v>2</v>
      </c>
      <c r="E4898" s="465">
        <v>3.36</v>
      </c>
      <c r="F4898" s="465"/>
      <c r="G4898" s="465">
        <v>2.75</v>
      </c>
      <c r="H4898" s="510">
        <f t="shared" si="274"/>
        <v>18.48</v>
      </c>
      <c r="I4898" s="888"/>
      <c r="J4898" s="636"/>
      <c r="K4898" s="636"/>
      <c r="L4898" s="562"/>
      <c r="M4898" s="437"/>
      <c r="N4898" s="437"/>
      <c r="O4898" s="437"/>
      <c r="P4898" s="437"/>
      <c r="Q4898" s="437"/>
      <c r="R4898" s="437"/>
      <c r="S4898" s="437"/>
    </row>
    <row r="4899" spans="1:19" s="440" customFormat="1" ht="13.5" hidden="1" x14ac:dyDescent="0.3">
      <c r="A4899" s="502"/>
      <c r="B4899" s="491"/>
      <c r="C4899" s="464" t="s">
        <v>45</v>
      </c>
      <c r="D4899" s="465">
        <v>2</v>
      </c>
      <c r="E4899" s="465">
        <v>4.3899999999999997</v>
      </c>
      <c r="F4899" s="465"/>
      <c r="G4899" s="465">
        <v>2.75</v>
      </c>
      <c r="H4899" s="510">
        <f t="shared" si="274"/>
        <v>24.145</v>
      </c>
      <c r="I4899" s="888"/>
      <c r="J4899" s="636"/>
      <c r="K4899" s="636"/>
      <c r="L4899" s="562"/>
      <c r="M4899" s="437"/>
      <c r="N4899" s="437"/>
      <c r="O4899" s="437"/>
      <c r="P4899" s="437"/>
      <c r="Q4899" s="437"/>
      <c r="R4899" s="437"/>
      <c r="S4899" s="437"/>
    </row>
    <row r="4900" spans="1:19" s="440" customFormat="1" ht="13.5" hidden="1" x14ac:dyDescent="0.3">
      <c r="A4900" s="502"/>
      <c r="B4900" s="491"/>
      <c r="C4900" s="464" t="s">
        <v>45</v>
      </c>
      <c r="D4900" s="465">
        <v>6</v>
      </c>
      <c r="E4900" s="465">
        <v>1.3</v>
      </c>
      <c r="F4900" s="465"/>
      <c r="G4900" s="465">
        <v>2.75</v>
      </c>
      <c r="H4900" s="510">
        <f t="shared" si="274"/>
        <v>21.450000000000003</v>
      </c>
      <c r="I4900" s="888"/>
      <c r="J4900" s="636"/>
      <c r="K4900" s="636"/>
      <c r="L4900" s="562"/>
      <c r="M4900" s="437"/>
      <c r="N4900" s="437"/>
      <c r="O4900" s="437"/>
      <c r="P4900" s="437"/>
      <c r="Q4900" s="437"/>
      <c r="R4900" s="437"/>
      <c r="S4900" s="437"/>
    </row>
    <row r="4901" spans="1:19" s="440" customFormat="1" ht="13.5" hidden="1" x14ac:dyDescent="0.3">
      <c r="A4901" s="502"/>
      <c r="B4901" s="491"/>
      <c r="C4901" s="464" t="s">
        <v>45</v>
      </c>
      <c r="D4901" s="465">
        <v>2</v>
      </c>
      <c r="E4901" s="465">
        <v>0.45</v>
      </c>
      <c r="F4901" s="465"/>
      <c r="G4901" s="465">
        <v>2.75</v>
      </c>
      <c r="H4901" s="510">
        <f t="shared" si="274"/>
        <v>2.4750000000000001</v>
      </c>
      <c r="I4901" s="888"/>
      <c r="J4901" s="636"/>
      <c r="K4901" s="636"/>
      <c r="L4901" s="562"/>
      <c r="M4901" s="437"/>
      <c r="N4901" s="437"/>
      <c r="O4901" s="437"/>
      <c r="P4901" s="437"/>
      <c r="Q4901" s="437"/>
      <c r="R4901" s="437"/>
      <c r="S4901" s="437"/>
    </row>
    <row r="4902" spans="1:19" s="440" customFormat="1" ht="13.5" hidden="1" x14ac:dyDescent="0.3">
      <c r="A4902" s="502"/>
      <c r="B4902" s="491"/>
      <c r="C4902" s="464" t="s">
        <v>45</v>
      </c>
      <c r="D4902" s="465">
        <v>2</v>
      </c>
      <c r="E4902" s="465">
        <v>4.9000000000000004</v>
      </c>
      <c r="F4902" s="465"/>
      <c r="G4902" s="465">
        <v>1</v>
      </c>
      <c r="H4902" s="510">
        <f t="shared" si="274"/>
        <v>9.8000000000000007</v>
      </c>
      <c r="I4902" s="888"/>
      <c r="J4902" s="636"/>
      <c r="K4902" s="636"/>
      <c r="L4902" s="562"/>
      <c r="M4902" s="437"/>
      <c r="N4902" s="437"/>
      <c r="O4902" s="437"/>
      <c r="P4902" s="437"/>
      <c r="Q4902" s="437"/>
      <c r="R4902" s="437"/>
      <c r="S4902" s="437"/>
    </row>
    <row r="4903" spans="1:19" s="440" customFormat="1" ht="13.5" hidden="1" x14ac:dyDescent="0.3">
      <c r="A4903" s="502"/>
      <c r="B4903" s="491"/>
      <c r="C4903" s="464" t="s">
        <v>45</v>
      </c>
      <c r="D4903" s="465">
        <v>1</v>
      </c>
      <c r="E4903" s="465">
        <v>3.39</v>
      </c>
      <c r="F4903" s="465"/>
      <c r="G4903" s="465">
        <v>1</v>
      </c>
      <c r="H4903" s="510">
        <f t="shared" si="274"/>
        <v>3.39</v>
      </c>
      <c r="I4903" s="888"/>
      <c r="J4903" s="636"/>
      <c r="K4903" s="636"/>
      <c r="L4903" s="562"/>
      <c r="M4903" s="437"/>
      <c r="N4903" s="437"/>
      <c r="O4903" s="437"/>
      <c r="P4903" s="437"/>
      <c r="Q4903" s="437"/>
      <c r="R4903" s="437"/>
      <c r="S4903" s="437"/>
    </row>
    <row r="4904" spans="1:19" s="440" customFormat="1" ht="13.5" hidden="1" x14ac:dyDescent="0.3">
      <c r="A4904" s="502"/>
      <c r="B4904" s="491"/>
      <c r="C4904" s="464" t="s">
        <v>45</v>
      </c>
      <c r="D4904" s="465">
        <v>2</v>
      </c>
      <c r="E4904" s="465">
        <v>3.35</v>
      </c>
      <c r="F4904" s="465"/>
      <c r="G4904" s="465">
        <v>1</v>
      </c>
      <c r="H4904" s="510">
        <f t="shared" si="274"/>
        <v>6.7</v>
      </c>
      <c r="I4904" s="888"/>
      <c r="J4904" s="636"/>
      <c r="K4904" s="636"/>
      <c r="L4904" s="562"/>
      <c r="M4904" s="437"/>
      <c r="N4904" s="437"/>
      <c r="O4904" s="437"/>
      <c r="P4904" s="437"/>
      <c r="Q4904" s="437"/>
      <c r="R4904" s="437"/>
      <c r="S4904" s="437"/>
    </row>
    <row r="4905" spans="1:19" s="440" customFormat="1" ht="13.5" hidden="1" x14ac:dyDescent="0.3">
      <c r="A4905" s="502"/>
      <c r="B4905" s="491"/>
      <c r="C4905" s="464" t="s">
        <v>45</v>
      </c>
      <c r="D4905" s="465">
        <v>2</v>
      </c>
      <c r="E4905" s="465">
        <v>1.97</v>
      </c>
      <c r="F4905" s="465"/>
      <c r="G4905" s="465">
        <v>1</v>
      </c>
      <c r="H4905" s="510">
        <f t="shared" si="274"/>
        <v>3.94</v>
      </c>
      <c r="I4905" s="888"/>
      <c r="J4905" s="636"/>
      <c r="K4905" s="636"/>
      <c r="L4905" s="562"/>
      <c r="M4905" s="437"/>
      <c r="N4905" s="437"/>
      <c r="O4905" s="437"/>
      <c r="P4905" s="437"/>
      <c r="Q4905" s="437"/>
      <c r="R4905" s="437"/>
      <c r="S4905" s="437"/>
    </row>
    <row r="4906" spans="1:19" s="440" customFormat="1" ht="13.5" hidden="1" x14ac:dyDescent="0.3">
      <c r="A4906" s="502"/>
      <c r="B4906" s="491"/>
      <c r="C4906" s="464" t="s">
        <v>45</v>
      </c>
      <c r="D4906" s="465">
        <v>2</v>
      </c>
      <c r="E4906" s="465">
        <v>4.9000000000000004</v>
      </c>
      <c r="F4906" s="465"/>
      <c r="G4906" s="465">
        <v>1</v>
      </c>
      <c r="H4906" s="510">
        <f t="shared" si="274"/>
        <v>9.8000000000000007</v>
      </c>
      <c r="I4906" s="888"/>
      <c r="J4906" s="636"/>
      <c r="K4906" s="636"/>
      <c r="L4906" s="562"/>
      <c r="M4906" s="437"/>
      <c r="N4906" s="437"/>
      <c r="O4906" s="437"/>
      <c r="P4906" s="437"/>
      <c r="Q4906" s="437"/>
      <c r="R4906" s="437"/>
      <c r="S4906" s="437"/>
    </row>
    <row r="4907" spans="1:19" s="440" customFormat="1" ht="13.5" x14ac:dyDescent="0.3">
      <c r="A4907" s="502"/>
      <c r="B4907" s="491"/>
      <c r="C4907" s="464"/>
      <c r="D4907" s="465"/>
      <c r="E4907" s="465"/>
      <c r="F4907" s="465"/>
      <c r="G4907" s="465"/>
      <c r="H4907" s="510"/>
      <c r="I4907" s="888"/>
      <c r="J4907" s="636"/>
      <c r="K4907" s="636"/>
      <c r="L4907" s="562"/>
      <c r="M4907" s="437"/>
      <c r="N4907" s="437"/>
      <c r="O4907" s="437"/>
      <c r="P4907" s="437"/>
      <c r="Q4907" s="437"/>
      <c r="R4907" s="437"/>
      <c r="S4907" s="437"/>
    </row>
    <row r="4908" spans="1:19" s="440" customFormat="1" ht="135" x14ac:dyDescent="0.3">
      <c r="A4908" s="770" t="s">
        <v>3711</v>
      </c>
      <c r="B4908" s="491" t="s">
        <v>3579</v>
      </c>
      <c r="C4908" s="464" t="s">
        <v>45</v>
      </c>
      <c r="D4908" s="465"/>
      <c r="E4908" s="465"/>
      <c r="F4908" s="465"/>
      <c r="G4908" s="465"/>
      <c r="H4908" s="510"/>
      <c r="I4908" s="888">
        <f>SUM(H4909:H4918)</f>
        <v>100.49000000000001</v>
      </c>
      <c r="J4908" s="636"/>
      <c r="K4908" s="636"/>
      <c r="L4908" s="562"/>
      <c r="M4908" s="437"/>
      <c r="N4908" s="437"/>
      <c r="O4908" s="437"/>
      <c r="P4908" s="437"/>
      <c r="Q4908" s="437"/>
      <c r="R4908" s="437"/>
      <c r="S4908" s="437"/>
    </row>
    <row r="4909" spans="1:19" s="440" customFormat="1" ht="13.5" hidden="1" x14ac:dyDescent="0.3">
      <c r="A4909" s="502"/>
      <c r="B4909" s="505"/>
      <c r="C4909" s="464" t="s">
        <v>45</v>
      </c>
      <c r="D4909" s="465">
        <v>1</v>
      </c>
      <c r="E4909" s="465">
        <v>6.95</v>
      </c>
      <c r="F4909" s="465"/>
      <c r="G4909" s="465">
        <v>2.75</v>
      </c>
      <c r="H4909" s="510">
        <f>G4909*E4909*D4909</f>
        <v>19.112500000000001</v>
      </c>
      <c r="I4909" s="888"/>
      <c r="J4909" s="635"/>
      <c r="K4909" s="635"/>
      <c r="L4909" s="534"/>
      <c r="M4909" s="437"/>
      <c r="N4909" s="437"/>
      <c r="O4909" s="437"/>
      <c r="P4909" s="437"/>
      <c r="Q4909" s="437"/>
      <c r="R4909" s="437"/>
      <c r="S4909" s="437"/>
    </row>
    <row r="4910" spans="1:19" s="440" customFormat="1" ht="13.5" hidden="1" x14ac:dyDescent="0.3">
      <c r="A4910" s="502"/>
      <c r="B4910" s="505"/>
      <c r="C4910" s="464" t="s">
        <v>45</v>
      </c>
      <c r="D4910" s="465">
        <v>1</v>
      </c>
      <c r="E4910" s="465">
        <v>5.62</v>
      </c>
      <c r="F4910" s="465"/>
      <c r="G4910" s="465">
        <v>2.75</v>
      </c>
      <c r="H4910" s="510">
        <f t="shared" ref="H4910:H4918" si="275">G4910*E4910*D4910</f>
        <v>15.455</v>
      </c>
      <c r="I4910" s="888"/>
      <c r="J4910" s="635"/>
      <c r="K4910" s="635"/>
      <c r="L4910" s="534"/>
      <c r="M4910" s="437"/>
      <c r="N4910" s="437"/>
      <c r="O4910" s="437"/>
      <c r="P4910" s="437"/>
      <c r="Q4910" s="437"/>
      <c r="R4910" s="437"/>
      <c r="S4910" s="437"/>
    </row>
    <row r="4911" spans="1:19" s="440" customFormat="1" ht="13.5" hidden="1" x14ac:dyDescent="0.3">
      <c r="A4911" s="502"/>
      <c r="B4911" s="505"/>
      <c r="C4911" s="464" t="s">
        <v>45</v>
      </c>
      <c r="D4911" s="465">
        <v>2</v>
      </c>
      <c r="E4911" s="465">
        <v>0.54</v>
      </c>
      <c r="F4911" s="465"/>
      <c r="G4911" s="465">
        <v>2.75</v>
      </c>
      <c r="H4911" s="510">
        <f t="shared" si="275"/>
        <v>2.97</v>
      </c>
      <c r="I4911" s="888"/>
      <c r="J4911" s="635"/>
      <c r="K4911" s="635"/>
      <c r="L4911" s="534"/>
      <c r="M4911" s="437"/>
      <c r="N4911" s="437"/>
      <c r="O4911" s="437"/>
      <c r="P4911" s="437"/>
      <c r="Q4911" s="437"/>
      <c r="R4911" s="437"/>
      <c r="S4911" s="437"/>
    </row>
    <row r="4912" spans="1:19" s="440" customFormat="1" ht="13.5" hidden="1" x14ac:dyDescent="0.3">
      <c r="A4912" s="502"/>
      <c r="B4912" s="505"/>
      <c r="C4912" s="464" t="s">
        <v>45</v>
      </c>
      <c r="D4912" s="465">
        <v>1</v>
      </c>
      <c r="E4912" s="465">
        <v>6.53</v>
      </c>
      <c r="F4912" s="465"/>
      <c r="G4912" s="465">
        <v>2.75</v>
      </c>
      <c r="H4912" s="510">
        <f t="shared" si="275"/>
        <v>17.9575</v>
      </c>
      <c r="I4912" s="888"/>
      <c r="J4912" s="635"/>
      <c r="K4912" s="635"/>
      <c r="L4912" s="534"/>
      <c r="M4912" s="437"/>
      <c r="N4912" s="437"/>
      <c r="O4912" s="437"/>
      <c r="P4912" s="437"/>
      <c r="Q4912" s="437"/>
      <c r="R4912" s="437"/>
      <c r="S4912" s="437"/>
    </row>
    <row r="4913" spans="1:19" s="440" customFormat="1" ht="13.5" hidden="1" x14ac:dyDescent="0.3">
      <c r="A4913" s="502"/>
      <c r="B4913" s="505"/>
      <c r="C4913" s="464" t="s">
        <v>45</v>
      </c>
      <c r="D4913" s="465">
        <v>1</v>
      </c>
      <c r="E4913" s="465">
        <v>0.75</v>
      </c>
      <c r="F4913" s="465"/>
      <c r="G4913" s="465">
        <v>2.75</v>
      </c>
      <c r="H4913" s="510">
        <f t="shared" si="275"/>
        <v>2.0625</v>
      </c>
      <c r="I4913" s="888"/>
      <c r="J4913" s="635"/>
      <c r="K4913" s="635"/>
      <c r="L4913" s="534"/>
      <c r="M4913" s="437"/>
      <c r="N4913" s="437"/>
      <c r="O4913" s="437"/>
      <c r="P4913" s="437"/>
      <c r="Q4913" s="437"/>
      <c r="R4913" s="437"/>
      <c r="S4913" s="437"/>
    </row>
    <row r="4914" spans="1:19" s="440" customFormat="1" ht="13.5" hidden="1" x14ac:dyDescent="0.3">
      <c r="A4914" s="502"/>
      <c r="B4914" s="505"/>
      <c r="C4914" s="464" t="s">
        <v>45</v>
      </c>
      <c r="D4914" s="465">
        <v>1</v>
      </c>
      <c r="E4914" s="465">
        <v>6.37</v>
      </c>
      <c r="F4914" s="465"/>
      <c r="G4914" s="465">
        <v>2.75</v>
      </c>
      <c r="H4914" s="510">
        <f t="shared" si="275"/>
        <v>17.517500000000002</v>
      </c>
      <c r="I4914" s="888"/>
      <c r="J4914" s="635"/>
      <c r="K4914" s="635"/>
      <c r="L4914" s="534"/>
      <c r="M4914" s="437"/>
      <c r="N4914" s="437"/>
      <c r="O4914" s="437"/>
      <c r="P4914" s="437"/>
      <c r="Q4914" s="437"/>
      <c r="R4914" s="437"/>
      <c r="S4914" s="437"/>
    </row>
    <row r="4915" spans="1:19" s="440" customFormat="1" ht="13.5" hidden="1" x14ac:dyDescent="0.3">
      <c r="A4915" s="502"/>
      <c r="B4915" s="505"/>
      <c r="C4915" s="464" t="s">
        <v>45</v>
      </c>
      <c r="D4915" s="465">
        <v>1</v>
      </c>
      <c r="E4915" s="465">
        <v>7.55</v>
      </c>
      <c r="F4915" s="465"/>
      <c r="G4915" s="465">
        <v>2.75</v>
      </c>
      <c r="H4915" s="510">
        <f t="shared" si="275"/>
        <v>20.762499999999999</v>
      </c>
      <c r="I4915" s="888"/>
      <c r="J4915" s="635"/>
      <c r="K4915" s="635"/>
      <c r="L4915" s="534"/>
      <c r="M4915" s="437"/>
      <c r="N4915" s="437"/>
      <c r="O4915" s="437"/>
      <c r="P4915" s="437"/>
      <c r="Q4915" s="437"/>
      <c r="R4915" s="437"/>
      <c r="S4915" s="437"/>
    </row>
    <row r="4916" spans="1:19" s="440" customFormat="1" ht="13.5" hidden="1" x14ac:dyDescent="0.3">
      <c r="A4916" s="502"/>
      <c r="B4916" s="505"/>
      <c r="C4916" s="464" t="s">
        <v>45</v>
      </c>
      <c r="D4916" s="465">
        <v>-2</v>
      </c>
      <c r="E4916" s="465">
        <v>2.6</v>
      </c>
      <c r="F4916" s="465"/>
      <c r="G4916" s="465">
        <v>1.8</v>
      </c>
      <c r="H4916" s="510">
        <f t="shared" si="275"/>
        <v>-9.3600000000000012</v>
      </c>
      <c r="I4916" s="888"/>
      <c r="J4916" s="635"/>
      <c r="K4916" s="635"/>
      <c r="L4916" s="534"/>
      <c r="M4916" s="437"/>
      <c r="N4916" s="437"/>
      <c r="O4916" s="437"/>
      <c r="P4916" s="437"/>
      <c r="Q4916" s="437"/>
      <c r="R4916" s="437"/>
      <c r="S4916" s="437"/>
    </row>
    <row r="4917" spans="1:19" s="440" customFormat="1" ht="13.5" hidden="1" x14ac:dyDescent="0.3">
      <c r="A4917" s="502"/>
      <c r="B4917" s="505"/>
      <c r="C4917" s="464" t="s">
        <v>45</v>
      </c>
      <c r="D4917" s="465">
        <v>-3</v>
      </c>
      <c r="E4917" s="465">
        <v>0.85</v>
      </c>
      <c r="F4917" s="465"/>
      <c r="G4917" s="465">
        <v>2</v>
      </c>
      <c r="H4917" s="510">
        <f t="shared" si="275"/>
        <v>-5.0999999999999996</v>
      </c>
      <c r="I4917" s="888"/>
      <c r="J4917" s="635"/>
      <c r="K4917" s="635"/>
      <c r="L4917" s="534"/>
      <c r="M4917" s="437"/>
      <c r="N4917" s="437"/>
      <c r="O4917" s="437"/>
      <c r="P4917" s="437"/>
      <c r="Q4917" s="437"/>
      <c r="R4917" s="437"/>
      <c r="S4917" s="437"/>
    </row>
    <row r="4918" spans="1:19" s="440" customFormat="1" ht="13.5" hidden="1" x14ac:dyDescent="0.3">
      <c r="A4918" s="502"/>
      <c r="B4918" s="505"/>
      <c r="C4918" s="464" t="s">
        <v>45</v>
      </c>
      <c r="D4918" s="465">
        <v>1</v>
      </c>
      <c r="E4918" s="465">
        <v>6.95</v>
      </c>
      <c r="F4918" s="465"/>
      <c r="G4918" s="465">
        <v>2.75</v>
      </c>
      <c r="H4918" s="510">
        <f t="shared" si="275"/>
        <v>19.112500000000001</v>
      </c>
      <c r="I4918" s="888"/>
      <c r="J4918" s="635"/>
      <c r="K4918" s="635"/>
      <c r="L4918" s="534"/>
      <c r="M4918" s="437"/>
      <c r="N4918" s="437"/>
      <c r="O4918" s="437"/>
      <c r="P4918" s="437"/>
      <c r="Q4918" s="437"/>
      <c r="R4918" s="437"/>
      <c r="S4918" s="437"/>
    </row>
    <row r="4919" spans="1:19" s="440" customFormat="1" ht="13.5" x14ac:dyDescent="0.3">
      <c r="A4919" s="502"/>
      <c r="B4919" s="505"/>
      <c r="C4919" s="464"/>
      <c r="D4919" s="465"/>
      <c r="E4919" s="465"/>
      <c r="F4919" s="465"/>
      <c r="G4919" s="465"/>
      <c r="H4919" s="510"/>
      <c r="I4919" s="888"/>
      <c r="J4919" s="635"/>
      <c r="K4919" s="635"/>
      <c r="L4919" s="534"/>
      <c r="M4919" s="437"/>
      <c r="N4919" s="437"/>
      <c r="O4919" s="437"/>
      <c r="P4919" s="437"/>
      <c r="Q4919" s="437"/>
      <c r="R4919" s="437"/>
      <c r="S4919" s="437"/>
    </row>
    <row r="4920" spans="1:19" s="440" customFormat="1" ht="13.5" x14ac:dyDescent="0.3">
      <c r="A4920" s="502" t="s">
        <v>2470</v>
      </c>
      <c r="B4920" s="491" t="s">
        <v>197</v>
      </c>
      <c r="C4920" s="464"/>
      <c r="D4920" s="465"/>
      <c r="E4920" s="465"/>
      <c r="F4920" s="465"/>
      <c r="G4920" s="465"/>
      <c r="H4920" s="510"/>
      <c r="I4920" s="888"/>
      <c r="J4920" s="635"/>
      <c r="K4920" s="635">
        <f>J4920*I4920</f>
        <v>0</v>
      </c>
      <c r="L4920" s="534"/>
      <c r="M4920" s="437"/>
      <c r="N4920" s="437"/>
      <c r="O4920" s="437"/>
      <c r="P4920" s="437"/>
      <c r="Q4920" s="437"/>
      <c r="R4920" s="437"/>
      <c r="S4920" s="437"/>
    </row>
    <row r="4921" spans="1:19" s="440" customFormat="1" ht="121.5" x14ac:dyDescent="0.3">
      <c r="A4921" s="502" t="s">
        <v>2471</v>
      </c>
      <c r="B4921" s="491" t="s">
        <v>3756</v>
      </c>
      <c r="C4921" s="464" t="s">
        <v>45</v>
      </c>
      <c r="D4921" s="465"/>
      <c r="E4921" s="465"/>
      <c r="F4921" s="465"/>
      <c r="G4921" s="465"/>
      <c r="H4921" s="510"/>
      <c r="I4921" s="888">
        <f>SUM(H4922:H4936)</f>
        <v>700.89</v>
      </c>
      <c r="J4921" s="635"/>
      <c r="K4921" s="635"/>
      <c r="L4921" s="534"/>
      <c r="M4921" s="437"/>
      <c r="N4921" s="437"/>
      <c r="O4921" s="437"/>
      <c r="P4921" s="437"/>
      <c r="Q4921" s="437"/>
      <c r="R4921" s="437"/>
      <c r="S4921" s="437"/>
    </row>
    <row r="4922" spans="1:19" s="440" customFormat="1" ht="13.5" hidden="1" x14ac:dyDescent="0.3">
      <c r="A4922" s="502"/>
      <c r="B4922" s="491"/>
      <c r="C4922" s="464" t="s">
        <v>45</v>
      </c>
      <c r="D4922" s="465">
        <v>1</v>
      </c>
      <c r="E4922" s="465">
        <v>94.03</v>
      </c>
      <c r="F4922" s="465"/>
      <c r="G4922" s="465"/>
      <c r="H4922" s="510">
        <f>E4922*D4922</f>
        <v>94.03</v>
      </c>
      <c r="I4922" s="888"/>
      <c r="J4922" s="635"/>
      <c r="K4922" s="635"/>
      <c r="L4922" s="534"/>
      <c r="M4922" s="437"/>
      <c r="N4922" s="437"/>
      <c r="O4922" s="437"/>
      <c r="P4922" s="437"/>
      <c r="Q4922" s="437"/>
      <c r="R4922" s="437"/>
      <c r="S4922" s="437"/>
    </row>
    <row r="4923" spans="1:19" s="440" customFormat="1" ht="13.5" hidden="1" x14ac:dyDescent="0.3">
      <c r="A4923" s="502"/>
      <c r="B4923" s="491"/>
      <c r="C4923" s="464" t="s">
        <v>45</v>
      </c>
      <c r="D4923" s="465">
        <v>1</v>
      </c>
      <c r="E4923" s="465">
        <v>73.56</v>
      </c>
      <c r="F4923" s="465"/>
      <c r="G4923" s="465"/>
      <c r="H4923" s="510">
        <f t="shared" ref="H4923:H4936" si="276">E4923*D4923</f>
        <v>73.56</v>
      </c>
      <c r="I4923" s="888"/>
      <c r="J4923" s="635"/>
      <c r="K4923" s="635"/>
      <c r="L4923" s="534"/>
      <c r="M4923" s="437"/>
      <c r="N4923" s="437"/>
      <c r="O4923" s="437"/>
      <c r="P4923" s="437"/>
      <c r="Q4923" s="437"/>
      <c r="R4923" s="437"/>
      <c r="S4923" s="437"/>
    </row>
    <row r="4924" spans="1:19" s="440" customFormat="1" ht="13.5" hidden="1" x14ac:dyDescent="0.3">
      <c r="A4924" s="502"/>
      <c r="B4924" s="491"/>
      <c r="C4924" s="464" t="s">
        <v>45</v>
      </c>
      <c r="D4924" s="465">
        <v>1</v>
      </c>
      <c r="E4924" s="465">
        <v>38.49</v>
      </c>
      <c r="F4924" s="465"/>
      <c r="G4924" s="465"/>
      <c r="H4924" s="510">
        <f t="shared" si="276"/>
        <v>38.49</v>
      </c>
      <c r="I4924" s="888"/>
      <c r="J4924" s="635"/>
      <c r="K4924" s="635"/>
      <c r="L4924" s="534"/>
      <c r="M4924" s="437"/>
      <c r="N4924" s="437"/>
      <c r="O4924" s="437"/>
      <c r="P4924" s="437"/>
      <c r="Q4924" s="437"/>
      <c r="R4924" s="437"/>
      <c r="S4924" s="437"/>
    </row>
    <row r="4925" spans="1:19" s="440" customFormat="1" ht="13.5" hidden="1" x14ac:dyDescent="0.3">
      <c r="A4925" s="502"/>
      <c r="B4925" s="491"/>
      <c r="C4925" s="464" t="s">
        <v>45</v>
      </c>
      <c r="D4925" s="465">
        <v>1</v>
      </c>
      <c r="E4925" s="465">
        <v>73.62</v>
      </c>
      <c r="F4925" s="465"/>
      <c r="G4925" s="465"/>
      <c r="H4925" s="510">
        <f t="shared" si="276"/>
        <v>73.62</v>
      </c>
      <c r="I4925" s="888"/>
      <c r="J4925" s="635"/>
      <c r="K4925" s="635"/>
      <c r="L4925" s="534"/>
      <c r="M4925" s="437"/>
      <c r="N4925" s="437"/>
      <c r="O4925" s="437"/>
      <c r="P4925" s="437"/>
      <c r="Q4925" s="437"/>
      <c r="R4925" s="437"/>
      <c r="S4925" s="437"/>
    </row>
    <row r="4926" spans="1:19" s="440" customFormat="1" ht="13.5" hidden="1" x14ac:dyDescent="0.3">
      <c r="A4926" s="502"/>
      <c r="B4926" s="491"/>
      <c r="C4926" s="464" t="s">
        <v>45</v>
      </c>
      <c r="D4926" s="465">
        <v>1</v>
      </c>
      <c r="E4926" s="465">
        <v>49.75</v>
      </c>
      <c r="F4926" s="465"/>
      <c r="G4926" s="465"/>
      <c r="H4926" s="510">
        <f t="shared" si="276"/>
        <v>49.75</v>
      </c>
      <c r="I4926" s="888"/>
      <c r="J4926" s="635"/>
      <c r="K4926" s="635"/>
      <c r="L4926" s="534"/>
      <c r="M4926" s="437"/>
      <c r="N4926" s="437"/>
      <c r="O4926" s="437"/>
      <c r="P4926" s="437"/>
      <c r="Q4926" s="437"/>
      <c r="R4926" s="437"/>
      <c r="S4926" s="437"/>
    </row>
    <row r="4927" spans="1:19" s="440" customFormat="1" ht="13.5" hidden="1" x14ac:dyDescent="0.3">
      <c r="A4927" s="502"/>
      <c r="B4927" s="491"/>
      <c r="C4927" s="464" t="s">
        <v>45</v>
      </c>
      <c r="D4927" s="465">
        <v>1</v>
      </c>
      <c r="E4927" s="465">
        <v>49.57</v>
      </c>
      <c r="F4927" s="465"/>
      <c r="G4927" s="465"/>
      <c r="H4927" s="510">
        <f t="shared" si="276"/>
        <v>49.57</v>
      </c>
      <c r="I4927" s="888"/>
      <c r="J4927" s="635"/>
      <c r="K4927" s="635"/>
      <c r="L4927" s="534"/>
      <c r="M4927" s="437"/>
      <c r="N4927" s="437"/>
      <c r="O4927" s="437"/>
      <c r="P4927" s="437"/>
      <c r="Q4927" s="437"/>
      <c r="R4927" s="437"/>
      <c r="S4927" s="437"/>
    </row>
    <row r="4928" spans="1:19" s="440" customFormat="1" ht="13.5" hidden="1" x14ac:dyDescent="0.3">
      <c r="A4928" s="502"/>
      <c r="B4928" s="491"/>
      <c r="C4928" s="464" t="s">
        <v>45</v>
      </c>
      <c r="D4928" s="465">
        <v>1</v>
      </c>
      <c r="E4928" s="465">
        <v>32.61</v>
      </c>
      <c r="F4928" s="465"/>
      <c r="G4928" s="465"/>
      <c r="H4928" s="510">
        <f t="shared" si="276"/>
        <v>32.61</v>
      </c>
      <c r="I4928" s="888"/>
      <c r="J4928" s="635"/>
      <c r="K4928" s="635"/>
      <c r="L4928" s="534"/>
      <c r="M4928" s="437"/>
      <c r="N4928" s="437"/>
      <c r="O4928" s="437"/>
      <c r="P4928" s="437"/>
      <c r="Q4928" s="437"/>
      <c r="R4928" s="437"/>
      <c r="S4928" s="437"/>
    </row>
    <row r="4929" spans="1:19" s="440" customFormat="1" ht="13.5" hidden="1" x14ac:dyDescent="0.3">
      <c r="A4929" s="502"/>
      <c r="B4929" s="491"/>
      <c r="C4929" s="464" t="s">
        <v>45</v>
      </c>
      <c r="D4929" s="465">
        <v>1</v>
      </c>
      <c r="E4929" s="465">
        <v>51.43</v>
      </c>
      <c r="F4929" s="465"/>
      <c r="G4929" s="465"/>
      <c r="H4929" s="510">
        <f t="shared" si="276"/>
        <v>51.43</v>
      </c>
      <c r="I4929" s="888"/>
      <c r="J4929" s="635"/>
      <c r="K4929" s="635"/>
      <c r="L4929" s="534"/>
      <c r="M4929" s="437"/>
      <c r="N4929" s="437"/>
      <c r="O4929" s="437"/>
      <c r="P4929" s="437"/>
      <c r="Q4929" s="437"/>
      <c r="R4929" s="437"/>
      <c r="S4929" s="437"/>
    </row>
    <row r="4930" spans="1:19" s="440" customFormat="1" ht="13.5" hidden="1" x14ac:dyDescent="0.3">
      <c r="A4930" s="502"/>
      <c r="B4930" s="491"/>
      <c r="C4930" s="464" t="s">
        <v>45</v>
      </c>
      <c r="D4930" s="465">
        <v>1</v>
      </c>
      <c r="E4930" s="465">
        <v>49.57</v>
      </c>
      <c r="F4930" s="465"/>
      <c r="G4930" s="465"/>
      <c r="H4930" s="510">
        <f t="shared" si="276"/>
        <v>49.57</v>
      </c>
      <c r="I4930" s="888"/>
      <c r="J4930" s="635"/>
      <c r="K4930" s="635"/>
      <c r="L4930" s="534"/>
      <c r="M4930" s="437"/>
      <c r="N4930" s="437"/>
      <c r="O4930" s="437"/>
      <c r="P4930" s="437"/>
      <c r="Q4930" s="437"/>
      <c r="R4930" s="437"/>
      <c r="S4930" s="437"/>
    </row>
    <row r="4931" spans="1:19" s="440" customFormat="1" ht="13.5" hidden="1" x14ac:dyDescent="0.3">
      <c r="A4931" s="502"/>
      <c r="B4931" s="491"/>
      <c r="C4931" s="464" t="s">
        <v>45</v>
      </c>
      <c r="D4931" s="465">
        <v>1</v>
      </c>
      <c r="E4931" s="465">
        <v>31.97</v>
      </c>
      <c r="F4931" s="465"/>
      <c r="G4931" s="465"/>
      <c r="H4931" s="510">
        <f t="shared" si="276"/>
        <v>31.97</v>
      </c>
      <c r="I4931" s="888"/>
      <c r="J4931" s="635"/>
      <c r="K4931" s="635"/>
      <c r="L4931" s="534"/>
      <c r="M4931" s="437"/>
      <c r="N4931" s="437"/>
      <c r="O4931" s="437"/>
      <c r="P4931" s="437"/>
      <c r="Q4931" s="437"/>
      <c r="R4931" s="437"/>
      <c r="S4931" s="437"/>
    </row>
    <row r="4932" spans="1:19" s="440" customFormat="1" ht="13.5" hidden="1" x14ac:dyDescent="0.3">
      <c r="A4932" s="502"/>
      <c r="B4932" s="491"/>
      <c r="C4932" s="464" t="s">
        <v>45</v>
      </c>
      <c r="D4932" s="465">
        <v>1</v>
      </c>
      <c r="E4932" s="465">
        <v>45.28</v>
      </c>
      <c r="F4932" s="465"/>
      <c r="G4932" s="465"/>
      <c r="H4932" s="510">
        <f t="shared" si="276"/>
        <v>45.28</v>
      </c>
      <c r="I4932" s="888"/>
      <c r="J4932" s="635"/>
      <c r="K4932" s="635"/>
      <c r="L4932" s="534"/>
      <c r="M4932" s="437"/>
      <c r="N4932" s="437"/>
      <c r="O4932" s="437"/>
      <c r="P4932" s="437"/>
      <c r="Q4932" s="437"/>
      <c r="R4932" s="437"/>
      <c r="S4932" s="437"/>
    </row>
    <row r="4933" spans="1:19" s="440" customFormat="1" ht="13.5" hidden="1" x14ac:dyDescent="0.3">
      <c r="A4933" s="502"/>
      <c r="B4933" s="491"/>
      <c r="C4933" s="464" t="s">
        <v>45</v>
      </c>
      <c r="D4933" s="465">
        <v>1</v>
      </c>
      <c r="E4933" s="465">
        <v>40.409999999999997</v>
      </c>
      <c r="F4933" s="465"/>
      <c r="G4933" s="465"/>
      <c r="H4933" s="510">
        <f t="shared" si="276"/>
        <v>40.409999999999997</v>
      </c>
      <c r="I4933" s="888"/>
      <c r="J4933" s="635"/>
      <c r="K4933" s="635"/>
      <c r="L4933" s="534"/>
      <c r="M4933" s="437"/>
      <c r="N4933" s="437"/>
      <c r="O4933" s="437"/>
      <c r="P4933" s="437"/>
      <c r="Q4933" s="437"/>
      <c r="R4933" s="437"/>
      <c r="S4933" s="437"/>
    </row>
    <row r="4934" spans="1:19" s="440" customFormat="1" ht="13.5" hidden="1" x14ac:dyDescent="0.3">
      <c r="A4934" s="502"/>
      <c r="B4934" s="491"/>
      <c r="C4934" s="464" t="s">
        <v>45</v>
      </c>
      <c r="D4934" s="465">
        <v>1</v>
      </c>
      <c r="E4934" s="465">
        <v>45.28</v>
      </c>
      <c r="F4934" s="465"/>
      <c r="G4934" s="465"/>
      <c r="H4934" s="510">
        <f t="shared" si="276"/>
        <v>45.28</v>
      </c>
      <c r="I4934" s="888"/>
      <c r="J4934" s="635"/>
      <c r="K4934" s="635"/>
      <c r="L4934" s="534"/>
      <c r="M4934" s="437"/>
      <c r="N4934" s="437"/>
      <c r="O4934" s="437"/>
      <c r="P4934" s="437"/>
      <c r="Q4934" s="437"/>
      <c r="R4934" s="437"/>
      <c r="S4934" s="437"/>
    </row>
    <row r="4935" spans="1:19" s="440" customFormat="1" ht="13.5" hidden="1" x14ac:dyDescent="0.3">
      <c r="A4935" s="502"/>
      <c r="B4935" s="491"/>
      <c r="C4935" s="464" t="s">
        <v>45</v>
      </c>
      <c r="D4935" s="465">
        <v>1</v>
      </c>
      <c r="E4935" s="465">
        <v>12.66</v>
      </c>
      <c r="F4935" s="465"/>
      <c r="G4935" s="465"/>
      <c r="H4935" s="510">
        <f t="shared" si="276"/>
        <v>12.66</v>
      </c>
      <c r="I4935" s="888"/>
      <c r="J4935" s="635"/>
      <c r="K4935" s="635"/>
      <c r="L4935" s="534"/>
      <c r="M4935" s="437"/>
      <c r="N4935" s="437"/>
      <c r="O4935" s="437"/>
      <c r="P4935" s="437"/>
      <c r="Q4935" s="437"/>
      <c r="R4935" s="437"/>
      <c r="S4935" s="437"/>
    </row>
    <row r="4936" spans="1:19" s="440" customFormat="1" ht="13.5" hidden="1" x14ac:dyDescent="0.3">
      <c r="A4936" s="502"/>
      <c r="B4936" s="491"/>
      <c r="C4936" s="464" t="s">
        <v>45</v>
      </c>
      <c r="D4936" s="465">
        <v>1</v>
      </c>
      <c r="E4936" s="465">
        <v>12.66</v>
      </c>
      <c r="F4936" s="465"/>
      <c r="G4936" s="465"/>
      <c r="H4936" s="510">
        <f t="shared" si="276"/>
        <v>12.66</v>
      </c>
      <c r="I4936" s="888"/>
      <c r="J4936" s="635"/>
      <c r="K4936" s="635"/>
      <c r="L4936" s="534"/>
      <c r="M4936" s="437"/>
      <c r="N4936" s="437"/>
      <c r="O4936" s="437"/>
      <c r="P4936" s="437"/>
      <c r="Q4936" s="437"/>
      <c r="R4936" s="437"/>
      <c r="S4936" s="437"/>
    </row>
    <row r="4937" spans="1:19" s="440" customFormat="1" ht="13.5" x14ac:dyDescent="0.3">
      <c r="A4937" s="502"/>
      <c r="B4937" s="491"/>
      <c r="C4937" s="464"/>
      <c r="D4937" s="465"/>
      <c r="E4937" s="465"/>
      <c r="F4937" s="465"/>
      <c r="G4937" s="465"/>
      <c r="H4937" s="510"/>
      <c r="I4937" s="888"/>
      <c r="J4937" s="635"/>
      <c r="K4937" s="635"/>
      <c r="L4937" s="534"/>
      <c r="M4937" s="437"/>
      <c r="N4937" s="437"/>
      <c r="O4937" s="437"/>
      <c r="P4937" s="437"/>
      <c r="Q4937" s="437"/>
      <c r="R4937" s="437"/>
      <c r="S4937" s="437"/>
    </row>
    <row r="4938" spans="1:19" s="440" customFormat="1" ht="81" x14ac:dyDescent="0.3">
      <c r="A4938" s="502" t="s">
        <v>2472</v>
      </c>
      <c r="B4938" s="491" t="s">
        <v>3752</v>
      </c>
      <c r="C4938" s="464" t="s">
        <v>45</v>
      </c>
      <c r="D4938" s="465"/>
      <c r="E4938" s="465"/>
      <c r="F4938" s="465"/>
      <c r="G4938" s="465"/>
      <c r="H4938" s="510"/>
      <c r="I4938" s="888">
        <f>SUM(H4939:H4944)</f>
        <v>128.27000000000001</v>
      </c>
      <c r="J4938" s="635"/>
      <c r="K4938" s="371"/>
      <c r="L4938" s="362"/>
      <c r="M4938" s="437"/>
      <c r="N4938" s="437"/>
      <c r="O4938" s="437"/>
      <c r="P4938" s="437"/>
      <c r="Q4938" s="437"/>
      <c r="R4938" s="437"/>
      <c r="S4938" s="437"/>
    </row>
    <row r="4939" spans="1:19" s="440" customFormat="1" ht="13.5" hidden="1" x14ac:dyDescent="0.3">
      <c r="A4939" s="502"/>
      <c r="B4939" s="505"/>
      <c r="C4939" s="464" t="s">
        <v>45</v>
      </c>
      <c r="D4939" s="465">
        <v>1</v>
      </c>
      <c r="E4939" s="465">
        <v>13.71</v>
      </c>
      <c r="F4939" s="465"/>
      <c r="G4939" s="465"/>
      <c r="H4939" s="510">
        <f>E4939*D4939</f>
        <v>13.71</v>
      </c>
      <c r="I4939" s="888"/>
      <c r="J4939" s="635"/>
      <c r="K4939" s="635"/>
      <c r="L4939" s="534"/>
      <c r="M4939" s="437"/>
      <c r="N4939" s="437"/>
      <c r="O4939" s="437"/>
      <c r="P4939" s="437"/>
      <c r="Q4939" s="437"/>
      <c r="R4939" s="437"/>
      <c r="S4939" s="437"/>
    </row>
    <row r="4940" spans="1:19" s="440" customFormat="1" ht="13.5" hidden="1" x14ac:dyDescent="0.3">
      <c r="A4940" s="502"/>
      <c r="B4940" s="505"/>
      <c r="C4940" s="464" t="s">
        <v>45</v>
      </c>
      <c r="D4940" s="465">
        <v>1</v>
      </c>
      <c r="E4940" s="465">
        <v>3.52</v>
      </c>
      <c r="F4940" s="465"/>
      <c r="G4940" s="465"/>
      <c r="H4940" s="510">
        <f t="shared" ref="H4940:H4943" si="277">E4940*D4940</f>
        <v>3.52</v>
      </c>
      <c r="I4940" s="888"/>
      <c r="J4940" s="635"/>
      <c r="K4940" s="635"/>
      <c r="L4940" s="534"/>
      <c r="M4940" s="437"/>
      <c r="N4940" s="437"/>
      <c r="O4940" s="437"/>
      <c r="P4940" s="437"/>
      <c r="Q4940" s="437"/>
      <c r="R4940" s="437"/>
      <c r="S4940" s="437"/>
    </row>
    <row r="4941" spans="1:19" s="440" customFormat="1" ht="13.5" hidden="1" x14ac:dyDescent="0.3">
      <c r="A4941" s="502"/>
      <c r="B4941" s="505"/>
      <c r="C4941" s="464" t="s">
        <v>45</v>
      </c>
      <c r="D4941" s="465">
        <v>1</v>
      </c>
      <c r="E4941" s="465">
        <v>14.1</v>
      </c>
      <c r="F4941" s="465"/>
      <c r="G4941" s="465"/>
      <c r="H4941" s="510">
        <f t="shared" si="277"/>
        <v>14.1</v>
      </c>
      <c r="I4941" s="888"/>
      <c r="J4941" s="635"/>
      <c r="K4941" s="635"/>
      <c r="L4941" s="534"/>
      <c r="M4941" s="437"/>
      <c r="N4941" s="437"/>
      <c r="O4941" s="437"/>
      <c r="P4941" s="437"/>
      <c r="Q4941" s="437"/>
      <c r="R4941" s="437"/>
      <c r="S4941" s="437"/>
    </row>
    <row r="4942" spans="1:19" s="440" customFormat="1" ht="13.5" hidden="1" x14ac:dyDescent="0.3">
      <c r="A4942" s="502"/>
      <c r="B4942" s="505"/>
      <c r="C4942" s="464" t="s">
        <v>45</v>
      </c>
      <c r="D4942" s="465">
        <v>1</v>
      </c>
      <c r="E4942" s="465">
        <v>28.82</v>
      </c>
      <c r="F4942" s="465"/>
      <c r="G4942" s="465"/>
      <c r="H4942" s="510">
        <f t="shared" si="277"/>
        <v>28.82</v>
      </c>
      <c r="I4942" s="888"/>
      <c r="J4942" s="635"/>
      <c r="K4942" s="635"/>
      <c r="L4942" s="534"/>
      <c r="M4942" s="437"/>
      <c r="N4942" s="437"/>
      <c r="O4942" s="437"/>
      <c r="P4942" s="437"/>
      <c r="Q4942" s="437"/>
      <c r="R4942" s="437"/>
      <c r="S4942" s="437"/>
    </row>
    <row r="4943" spans="1:19" s="440" customFormat="1" ht="13.5" hidden="1" x14ac:dyDescent="0.3">
      <c r="A4943" s="502"/>
      <c r="B4943" s="505"/>
      <c r="C4943" s="464" t="s">
        <v>45</v>
      </c>
      <c r="D4943" s="465">
        <v>1</v>
      </c>
      <c r="E4943" s="465">
        <v>22.22</v>
      </c>
      <c r="F4943" s="465"/>
      <c r="G4943" s="465"/>
      <c r="H4943" s="510">
        <f t="shared" si="277"/>
        <v>22.22</v>
      </c>
      <c r="I4943" s="888"/>
      <c r="J4943" s="635"/>
      <c r="K4943" s="635"/>
      <c r="L4943" s="534"/>
      <c r="M4943" s="437"/>
      <c r="N4943" s="437"/>
      <c r="O4943" s="437"/>
      <c r="P4943" s="437"/>
      <c r="Q4943" s="437"/>
      <c r="R4943" s="437"/>
      <c r="S4943" s="437"/>
    </row>
    <row r="4944" spans="1:19" s="440" customFormat="1" ht="13.5" hidden="1" x14ac:dyDescent="0.3">
      <c r="A4944" s="502"/>
      <c r="B4944" s="505"/>
      <c r="C4944" s="464" t="s">
        <v>45</v>
      </c>
      <c r="D4944" s="465">
        <v>1</v>
      </c>
      <c r="E4944" s="465">
        <v>45.9</v>
      </c>
      <c r="F4944" s="465"/>
      <c r="G4944" s="465"/>
      <c r="H4944" s="510">
        <f>E4944*D4944</f>
        <v>45.9</v>
      </c>
      <c r="I4944" s="888"/>
      <c r="J4944" s="635"/>
      <c r="K4944" s="635"/>
      <c r="L4944" s="534"/>
      <c r="M4944" s="437"/>
      <c r="N4944" s="437"/>
      <c r="O4944" s="437"/>
      <c r="P4944" s="437"/>
      <c r="Q4944" s="437"/>
      <c r="R4944" s="437"/>
      <c r="S4944" s="437"/>
    </row>
    <row r="4945" spans="1:19" s="440" customFormat="1" ht="13.5" x14ac:dyDescent="0.3">
      <c r="A4945" s="502"/>
      <c r="B4945" s="505"/>
      <c r="C4945" s="424"/>
      <c r="D4945" s="424"/>
      <c r="E4945" s="424"/>
      <c r="H4945" s="689"/>
      <c r="I4945" s="888"/>
      <c r="J4945" s="635"/>
      <c r="K4945" s="635"/>
      <c r="L4945" s="534"/>
      <c r="M4945" s="437"/>
      <c r="N4945" s="437"/>
      <c r="O4945" s="437"/>
      <c r="P4945" s="437"/>
      <c r="Q4945" s="437"/>
      <c r="R4945" s="437"/>
      <c r="S4945" s="437"/>
    </row>
    <row r="4946" spans="1:19" s="440" customFormat="1" ht="13.5" x14ac:dyDescent="0.3">
      <c r="A4946" s="502"/>
      <c r="B4946" s="505"/>
      <c r="C4946" s="464"/>
      <c r="D4946" s="465"/>
      <c r="E4946" s="465"/>
      <c r="F4946" s="465"/>
      <c r="G4946" s="465"/>
      <c r="H4946" s="510"/>
      <c r="I4946" s="888"/>
      <c r="J4946" s="635"/>
      <c r="K4946" s="635"/>
      <c r="L4946" s="534"/>
      <c r="M4946" s="437"/>
      <c r="N4946" s="437"/>
      <c r="O4946" s="437"/>
      <c r="P4946" s="437"/>
      <c r="Q4946" s="437"/>
      <c r="R4946" s="437"/>
      <c r="S4946" s="437"/>
    </row>
    <row r="4947" spans="1:19" s="440" customFormat="1" ht="13.5" x14ac:dyDescent="0.3">
      <c r="A4947" s="502"/>
      <c r="B4947" s="505"/>
      <c r="C4947" s="464"/>
      <c r="D4947" s="465"/>
      <c r="E4947" s="465"/>
      <c r="F4947" s="465"/>
      <c r="G4947" s="465"/>
      <c r="H4947" s="510"/>
      <c r="I4947" s="888"/>
      <c r="J4947" s="635"/>
      <c r="K4947" s="635"/>
      <c r="L4947" s="548"/>
      <c r="M4947" s="437"/>
      <c r="N4947" s="437"/>
      <c r="O4947" s="437"/>
      <c r="P4947" s="437"/>
      <c r="Q4947" s="437"/>
      <c r="R4947" s="437"/>
      <c r="S4947" s="437"/>
    </row>
    <row r="4948" spans="1:19" s="440" customFormat="1" ht="13.5" x14ac:dyDescent="0.3">
      <c r="A4948" s="488" t="s">
        <v>2408</v>
      </c>
      <c r="B4948" s="489" t="s">
        <v>143</v>
      </c>
      <c r="C4948" s="464"/>
      <c r="D4948" s="465"/>
      <c r="E4948" s="465"/>
      <c r="F4948" s="465"/>
      <c r="G4948" s="465"/>
      <c r="H4948" s="510"/>
      <c r="I4948" s="888"/>
      <c r="J4948" s="635"/>
      <c r="K4948" s="635"/>
      <c r="L4948" s="534"/>
      <c r="M4948" s="437"/>
      <c r="N4948" s="437"/>
      <c r="O4948" s="437"/>
      <c r="P4948" s="437"/>
      <c r="Q4948" s="437"/>
      <c r="R4948" s="437"/>
      <c r="S4948" s="437"/>
    </row>
    <row r="4949" spans="1:19" s="440" customFormat="1" ht="13.5" x14ac:dyDescent="0.3">
      <c r="A4949" s="502"/>
      <c r="B4949" s="505"/>
      <c r="C4949" s="464"/>
      <c r="D4949" s="465"/>
      <c r="E4949" s="465"/>
      <c r="F4949" s="465"/>
      <c r="G4949" s="465"/>
      <c r="H4949" s="510"/>
      <c r="I4949" s="888"/>
      <c r="J4949" s="635"/>
      <c r="K4949" s="635"/>
      <c r="L4949" s="534"/>
      <c r="M4949" s="437"/>
      <c r="N4949" s="437"/>
      <c r="O4949" s="437"/>
      <c r="P4949" s="437"/>
      <c r="Q4949" s="437"/>
      <c r="R4949" s="437"/>
      <c r="S4949" s="437"/>
    </row>
    <row r="4950" spans="1:19" s="440" customFormat="1" ht="162" x14ac:dyDescent="0.3">
      <c r="A4950" s="502" t="s">
        <v>2474</v>
      </c>
      <c r="B4950" s="755" t="s">
        <v>3697</v>
      </c>
      <c r="C4950" s="464"/>
      <c r="D4950" s="465"/>
      <c r="E4950" s="465"/>
      <c r="F4950" s="465"/>
      <c r="G4950" s="465"/>
      <c r="H4950" s="510"/>
      <c r="I4950" s="888"/>
      <c r="J4950" s="635"/>
      <c r="K4950" s="635"/>
      <c r="L4950" s="534"/>
      <c r="M4950" s="437"/>
      <c r="N4950" s="437"/>
      <c r="O4950" s="437"/>
      <c r="P4950" s="437"/>
      <c r="Q4950" s="437"/>
      <c r="R4950" s="437"/>
      <c r="S4950" s="437"/>
    </row>
    <row r="4951" spans="1:19" s="440" customFormat="1" ht="13.5" x14ac:dyDescent="0.3">
      <c r="A4951" s="502" t="s">
        <v>2476</v>
      </c>
      <c r="B4951" s="505" t="s">
        <v>146</v>
      </c>
      <c r="C4951" s="464" t="s">
        <v>11</v>
      </c>
      <c r="D4951" s="465">
        <v>27</v>
      </c>
      <c r="E4951" s="465"/>
      <c r="F4951" s="465"/>
      <c r="G4951" s="465"/>
      <c r="H4951" s="510">
        <f>D4951</f>
        <v>27</v>
      </c>
      <c r="I4951" s="888">
        <f>H4951</f>
        <v>27</v>
      </c>
      <c r="J4951" s="635"/>
      <c r="K4951" s="635"/>
      <c r="L4951" s="534"/>
      <c r="M4951" s="437"/>
      <c r="N4951" s="437"/>
      <c r="O4951" s="437"/>
      <c r="P4951" s="437"/>
      <c r="Q4951" s="437"/>
      <c r="R4951" s="437"/>
      <c r="S4951" s="437"/>
    </row>
    <row r="4952" spans="1:19" s="440" customFormat="1" ht="13.5" x14ac:dyDescent="0.3">
      <c r="A4952" s="502" t="s">
        <v>2477</v>
      </c>
      <c r="B4952" s="505" t="s">
        <v>150</v>
      </c>
      <c r="C4952" s="464" t="s">
        <v>11</v>
      </c>
      <c r="D4952" s="465">
        <v>1</v>
      </c>
      <c r="E4952" s="465"/>
      <c r="F4952" s="465"/>
      <c r="G4952" s="465"/>
      <c r="H4952" s="510">
        <f t="shared" ref="H4952:H4953" si="278">D4952</f>
        <v>1</v>
      </c>
      <c r="I4952" s="888">
        <f t="shared" ref="I4952:I4953" si="279">H4952</f>
        <v>1</v>
      </c>
      <c r="J4952" s="635"/>
      <c r="K4952" s="635"/>
      <c r="L4952" s="534"/>
      <c r="M4952" s="437"/>
      <c r="N4952" s="437"/>
      <c r="O4952" s="437"/>
      <c r="P4952" s="437"/>
      <c r="Q4952" s="437"/>
      <c r="R4952" s="437"/>
      <c r="S4952" s="437"/>
    </row>
    <row r="4953" spans="1:19" s="440" customFormat="1" ht="13.5" x14ac:dyDescent="0.3">
      <c r="A4953" s="502" t="s">
        <v>2478</v>
      </c>
      <c r="B4953" s="505" t="s">
        <v>199</v>
      </c>
      <c r="C4953" s="464" t="s">
        <v>11</v>
      </c>
      <c r="D4953" s="465">
        <v>8</v>
      </c>
      <c r="E4953" s="465"/>
      <c r="F4953" s="465"/>
      <c r="G4953" s="465"/>
      <c r="H4953" s="510">
        <f t="shared" si="278"/>
        <v>8</v>
      </c>
      <c r="I4953" s="888">
        <f t="shared" si="279"/>
        <v>8</v>
      </c>
      <c r="J4953" s="635"/>
      <c r="K4953" s="635"/>
      <c r="L4953" s="534"/>
      <c r="M4953" s="437"/>
      <c r="N4953" s="437"/>
      <c r="O4953" s="437"/>
      <c r="P4953" s="437"/>
      <c r="Q4953" s="437"/>
      <c r="R4953" s="437"/>
      <c r="S4953" s="437"/>
    </row>
    <row r="4954" spans="1:19" s="440" customFormat="1" ht="13.5" x14ac:dyDescent="0.3">
      <c r="A4954" s="502"/>
      <c r="B4954" s="505"/>
      <c r="C4954" s="464"/>
      <c r="D4954" s="465"/>
      <c r="E4954" s="465"/>
      <c r="F4954" s="465"/>
      <c r="G4954" s="465"/>
      <c r="H4954" s="510"/>
      <c r="I4954" s="888"/>
      <c r="J4954" s="635"/>
      <c r="K4954" s="635"/>
      <c r="L4954" s="534"/>
      <c r="M4954" s="437"/>
      <c r="N4954" s="437"/>
      <c r="O4954" s="437"/>
      <c r="P4954" s="437"/>
      <c r="Q4954" s="437"/>
      <c r="R4954" s="437"/>
      <c r="S4954" s="437"/>
    </row>
    <row r="4955" spans="1:19" s="440" customFormat="1" ht="94.5" x14ac:dyDescent="0.3">
      <c r="A4955" s="502" t="s">
        <v>2475</v>
      </c>
      <c r="B4955" s="491" t="s">
        <v>369</v>
      </c>
      <c r="C4955" s="464" t="s">
        <v>11</v>
      </c>
      <c r="D4955" s="465">
        <v>3</v>
      </c>
      <c r="E4955" s="465"/>
      <c r="F4955" s="465"/>
      <c r="G4955" s="465"/>
      <c r="H4955" s="510">
        <f>D4955</f>
        <v>3</v>
      </c>
      <c r="I4955" s="888">
        <f>H4955</f>
        <v>3</v>
      </c>
      <c r="J4955" s="636"/>
      <c r="K4955" s="372"/>
      <c r="L4955" s="362"/>
      <c r="M4955" s="437"/>
      <c r="N4955" s="437"/>
      <c r="O4955" s="437"/>
      <c r="P4955" s="437"/>
      <c r="Q4955" s="437"/>
      <c r="R4955" s="437"/>
      <c r="S4955" s="437"/>
    </row>
    <row r="4956" spans="1:19" s="440" customFormat="1" ht="13.5" x14ac:dyDescent="0.3">
      <c r="A4956" s="502"/>
      <c r="B4956" s="505"/>
      <c r="C4956" s="464"/>
      <c r="D4956" s="465"/>
      <c r="E4956" s="465"/>
      <c r="F4956" s="465"/>
      <c r="G4956" s="465"/>
      <c r="H4956" s="510"/>
      <c r="I4956" s="888"/>
      <c r="J4956" s="635"/>
      <c r="K4956" s="635"/>
      <c r="L4956" s="548"/>
      <c r="M4956" s="437"/>
      <c r="N4956" s="437"/>
      <c r="O4956" s="437"/>
      <c r="P4956" s="437"/>
      <c r="Q4956" s="437"/>
      <c r="R4956" s="437"/>
      <c r="S4956" s="437"/>
    </row>
    <row r="4957" spans="1:19" s="440" customFormat="1" ht="13.5" x14ac:dyDescent="0.3">
      <c r="A4957" s="502"/>
      <c r="B4957" s="505"/>
      <c r="C4957" s="464"/>
      <c r="D4957" s="465"/>
      <c r="E4957" s="465"/>
      <c r="F4957" s="465"/>
      <c r="G4957" s="465"/>
      <c r="H4957" s="510"/>
      <c r="I4957" s="888"/>
      <c r="J4957" s="635"/>
      <c r="K4957" s="635"/>
      <c r="L4957" s="534"/>
      <c r="M4957" s="437"/>
      <c r="N4957" s="437"/>
      <c r="O4957" s="437"/>
      <c r="P4957" s="437"/>
      <c r="Q4957" s="437"/>
      <c r="R4957" s="437"/>
      <c r="S4957" s="437"/>
    </row>
    <row r="4958" spans="1:19" s="440" customFormat="1" ht="13.5" x14ac:dyDescent="0.3">
      <c r="A4958" s="488" t="s">
        <v>2409</v>
      </c>
      <c r="B4958" s="489" t="s">
        <v>154</v>
      </c>
      <c r="C4958" s="464"/>
      <c r="D4958" s="465"/>
      <c r="E4958" s="465"/>
      <c r="F4958" s="465"/>
      <c r="G4958" s="465"/>
      <c r="H4958" s="510"/>
      <c r="I4958" s="888"/>
      <c r="J4958" s="635"/>
      <c r="K4958" s="635"/>
      <c r="L4958" s="534"/>
      <c r="M4958" s="437"/>
      <c r="N4958" s="437"/>
      <c r="O4958" s="437"/>
      <c r="P4958" s="437"/>
      <c r="Q4958" s="437"/>
      <c r="R4958" s="437"/>
      <c r="S4958" s="437"/>
    </row>
    <row r="4959" spans="1:19" s="440" customFormat="1" ht="13.5" x14ac:dyDescent="0.3">
      <c r="A4959" s="502"/>
      <c r="B4959" s="505"/>
      <c r="C4959" s="464"/>
      <c r="D4959" s="465"/>
      <c r="E4959" s="465"/>
      <c r="F4959" s="465"/>
      <c r="G4959" s="465"/>
      <c r="H4959" s="510"/>
      <c r="I4959" s="888"/>
      <c r="J4959" s="635"/>
      <c r="K4959" s="635"/>
      <c r="L4959" s="534"/>
      <c r="M4959" s="437"/>
      <c r="N4959" s="437"/>
      <c r="O4959" s="437"/>
      <c r="P4959" s="437"/>
      <c r="Q4959" s="437"/>
      <c r="R4959" s="437"/>
      <c r="S4959" s="437"/>
    </row>
    <row r="4960" spans="1:19" s="440" customFormat="1" ht="40.5" x14ac:dyDescent="0.3">
      <c r="A4960" s="502" t="s">
        <v>2479</v>
      </c>
      <c r="B4960" s="491" t="s">
        <v>362</v>
      </c>
      <c r="C4960" s="464"/>
      <c r="D4960" s="465"/>
      <c r="E4960" s="465"/>
      <c r="F4960" s="465"/>
      <c r="G4960" s="465"/>
      <c r="H4960" s="510"/>
      <c r="I4960" s="888"/>
      <c r="J4960" s="635"/>
      <c r="K4960" s="635"/>
      <c r="L4960" s="534"/>
      <c r="M4960" s="437"/>
      <c r="N4960" s="437"/>
      <c r="O4960" s="437"/>
      <c r="P4960" s="437"/>
      <c r="Q4960" s="437"/>
      <c r="R4960" s="437"/>
      <c r="S4960" s="437"/>
    </row>
    <row r="4961" spans="1:19" s="440" customFormat="1" ht="94.5" x14ac:dyDescent="0.3">
      <c r="A4961" s="502" t="s">
        <v>2480</v>
      </c>
      <c r="B4961" s="491" t="s">
        <v>370</v>
      </c>
      <c r="C4961" s="464" t="s">
        <v>11</v>
      </c>
      <c r="D4961" s="465">
        <v>7</v>
      </c>
      <c r="E4961" s="465"/>
      <c r="F4961" s="465"/>
      <c r="G4961" s="465"/>
      <c r="H4961" s="510">
        <f>D4961</f>
        <v>7</v>
      </c>
      <c r="I4961" s="888">
        <f>H4961</f>
        <v>7</v>
      </c>
      <c r="J4961" s="635"/>
      <c r="K4961" s="635"/>
      <c r="L4961" s="534"/>
      <c r="M4961" s="437"/>
      <c r="N4961" s="437"/>
      <c r="O4961" s="437"/>
      <c r="P4961" s="437"/>
      <c r="Q4961" s="437"/>
      <c r="R4961" s="437"/>
      <c r="S4961" s="437"/>
    </row>
    <row r="4962" spans="1:19" s="440" customFormat="1" ht="94.5" x14ac:dyDescent="0.3">
      <c r="A4962" s="502" t="s">
        <v>2481</v>
      </c>
      <c r="B4962" s="491" t="s">
        <v>371</v>
      </c>
      <c r="C4962" s="464" t="s">
        <v>11</v>
      </c>
      <c r="D4962" s="465">
        <v>4</v>
      </c>
      <c r="E4962" s="465"/>
      <c r="F4962" s="465"/>
      <c r="G4962" s="465"/>
      <c r="H4962" s="510">
        <f t="shared" ref="H4962:H4963" si="280">D4962</f>
        <v>4</v>
      </c>
      <c r="I4962" s="888">
        <v>5</v>
      </c>
      <c r="J4962" s="635"/>
      <c r="K4962" s="635"/>
      <c r="L4962" s="534"/>
      <c r="M4962" s="437"/>
      <c r="N4962" s="437"/>
      <c r="O4962" s="437"/>
      <c r="P4962" s="437"/>
      <c r="Q4962" s="437"/>
      <c r="R4962" s="437"/>
      <c r="S4962" s="437"/>
    </row>
    <row r="4963" spans="1:19" s="440" customFormat="1" ht="124.5" customHeight="1" x14ac:dyDescent="0.3">
      <c r="A4963" s="502" t="s">
        <v>2482</v>
      </c>
      <c r="B4963" s="491" t="s">
        <v>381</v>
      </c>
      <c r="C4963" s="464" t="s">
        <v>11</v>
      </c>
      <c r="D4963" s="465">
        <v>8</v>
      </c>
      <c r="E4963" s="465"/>
      <c r="F4963" s="465"/>
      <c r="G4963" s="465"/>
      <c r="H4963" s="510">
        <f t="shared" si="280"/>
        <v>8</v>
      </c>
      <c r="I4963" s="888">
        <f t="shared" ref="I4963" si="281">H4963</f>
        <v>8</v>
      </c>
      <c r="J4963" s="636"/>
      <c r="K4963" s="635"/>
      <c r="L4963" s="534"/>
      <c r="M4963" s="437"/>
      <c r="N4963" s="437"/>
      <c r="O4963" s="437"/>
      <c r="P4963" s="437"/>
      <c r="Q4963" s="437"/>
      <c r="R4963" s="437"/>
      <c r="S4963" s="437"/>
    </row>
    <row r="4964" spans="1:19" s="440" customFormat="1" ht="13.5" x14ac:dyDescent="0.3">
      <c r="A4964" s="502"/>
      <c r="B4964" s="505"/>
      <c r="C4964" s="464"/>
      <c r="D4964" s="465"/>
      <c r="E4964" s="465"/>
      <c r="F4964" s="465"/>
      <c r="G4964" s="465"/>
      <c r="H4964" s="510"/>
      <c r="I4964" s="888"/>
      <c r="J4964" s="635"/>
      <c r="K4964" s="635"/>
      <c r="L4964" s="534"/>
      <c r="M4964" s="437"/>
      <c r="N4964" s="437"/>
      <c r="O4964" s="437"/>
      <c r="P4964" s="437"/>
      <c r="Q4964" s="437"/>
      <c r="R4964" s="437"/>
      <c r="S4964" s="437"/>
    </row>
    <row r="4965" spans="1:19" s="440" customFormat="1" ht="40.5" x14ac:dyDescent="0.3">
      <c r="A4965" s="502" t="s">
        <v>2483</v>
      </c>
      <c r="B4965" s="505" t="s">
        <v>157</v>
      </c>
      <c r="C4965" s="464"/>
      <c r="D4965" s="465"/>
      <c r="E4965" s="465"/>
      <c r="F4965" s="465"/>
      <c r="G4965" s="465"/>
      <c r="H4965" s="510"/>
      <c r="I4965" s="888"/>
      <c r="J4965" s="635"/>
      <c r="K4965" s="635"/>
      <c r="L4965" s="534"/>
      <c r="M4965" s="437"/>
      <c r="N4965" s="437"/>
      <c r="O4965" s="437"/>
      <c r="P4965" s="437"/>
      <c r="Q4965" s="437"/>
      <c r="R4965" s="437"/>
      <c r="S4965" s="437"/>
    </row>
    <row r="4966" spans="1:19" s="440" customFormat="1" ht="81" x14ac:dyDescent="0.3">
      <c r="A4966" s="502" t="s">
        <v>2484</v>
      </c>
      <c r="B4966" s="505" t="s">
        <v>273</v>
      </c>
      <c r="C4966" s="464" t="s">
        <v>11</v>
      </c>
      <c r="D4966" s="465">
        <v>2</v>
      </c>
      <c r="E4966" s="465"/>
      <c r="F4966" s="465"/>
      <c r="G4966" s="465"/>
      <c r="H4966" s="510">
        <f>D4966</f>
        <v>2</v>
      </c>
      <c r="I4966" s="888">
        <f>H4966</f>
        <v>2</v>
      </c>
      <c r="J4966" s="635"/>
      <c r="K4966" s="635"/>
      <c r="L4966" s="534"/>
      <c r="M4966" s="437"/>
      <c r="N4966" s="437"/>
      <c r="O4966" s="437"/>
      <c r="P4966" s="437"/>
      <c r="Q4966" s="437"/>
      <c r="R4966" s="437"/>
      <c r="S4966" s="437"/>
    </row>
    <row r="4967" spans="1:19" s="440" customFormat="1" ht="13.5" x14ac:dyDescent="0.3">
      <c r="A4967" s="502"/>
      <c r="B4967" s="505"/>
      <c r="C4967" s="464"/>
      <c r="D4967" s="465"/>
      <c r="E4967" s="465"/>
      <c r="F4967" s="465"/>
      <c r="G4967" s="465"/>
      <c r="H4967" s="510"/>
      <c r="I4967" s="888"/>
      <c r="J4967" s="635"/>
      <c r="K4967" s="635"/>
      <c r="L4967" s="534"/>
      <c r="M4967" s="437"/>
      <c r="N4967" s="437"/>
      <c r="O4967" s="437"/>
      <c r="P4967" s="437"/>
      <c r="Q4967" s="437"/>
      <c r="R4967" s="437"/>
      <c r="S4967" s="437"/>
    </row>
    <row r="4968" spans="1:19" s="440" customFormat="1" ht="81" x14ac:dyDescent="0.3">
      <c r="A4968" s="502" t="s">
        <v>2485</v>
      </c>
      <c r="B4968" s="505" t="s">
        <v>274</v>
      </c>
      <c r="C4968" s="464" t="s">
        <v>11</v>
      </c>
      <c r="D4968" s="465">
        <v>1</v>
      </c>
      <c r="E4968" s="465"/>
      <c r="F4968" s="465"/>
      <c r="G4968" s="465"/>
      <c r="H4968" s="510">
        <f>D4968</f>
        <v>1</v>
      </c>
      <c r="I4968" s="888">
        <f>H4968</f>
        <v>1</v>
      </c>
      <c r="J4968" s="635"/>
      <c r="K4968" s="635"/>
      <c r="L4968" s="534"/>
      <c r="M4968" s="437"/>
      <c r="N4968" s="437"/>
      <c r="O4968" s="437"/>
      <c r="P4968" s="437"/>
      <c r="Q4968" s="437"/>
      <c r="R4968" s="437"/>
      <c r="S4968" s="437"/>
    </row>
    <row r="4969" spans="1:19" s="440" customFormat="1" ht="13.5" x14ac:dyDescent="0.3">
      <c r="A4969" s="502"/>
      <c r="B4969" s="505"/>
      <c r="C4969" s="464"/>
      <c r="D4969" s="465"/>
      <c r="E4969" s="465"/>
      <c r="F4969" s="465"/>
      <c r="G4969" s="465"/>
      <c r="H4969" s="510"/>
      <c r="I4969" s="888"/>
      <c r="J4969" s="635"/>
      <c r="K4969" s="635"/>
      <c r="L4969" s="534"/>
      <c r="M4969" s="437"/>
      <c r="N4969" s="437"/>
      <c r="O4969" s="437"/>
      <c r="P4969" s="437"/>
      <c r="Q4969" s="437"/>
      <c r="R4969" s="437"/>
      <c r="S4969" s="437"/>
    </row>
    <row r="4970" spans="1:19" s="440" customFormat="1" ht="108" x14ac:dyDescent="0.3">
      <c r="A4970" s="502" t="s">
        <v>2486</v>
      </c>
      <c r="B4970" s="491" t="s">
        <v>382</v>
      </c>
      <c r="C4970" s="464" t="s">
        <v>11</v>
      </c>
      <c r="D4970" s="465">
        <v>2</v>
      </c>
      <c r="E4970" s="465"/>
      <c r="F4970" s="465"/>
      <c r="G4970" s="465"/>
      <c r="H4970" s="510">
        <f>D4970</f>
        <v>2</v>
      </c>
      <c r="I4970" s="888">
        <f>H4970</f>
        <v>2</v>
      </c>
      <c r="J4970" s="636"/>
      <c r="K4970" s="636"/>
      <c r="L4970" s="562"/>
      <c r="M4970" s="437"/>
      <c r="N4970" s="437"/>
      <c r="O4970" s="437"/>
      <c r="P4970" s="437"/>
      <c r="Q4970" s="437"/>
      <c r="R4970" s="437"/>
      <c r="S4970" s="437"/>
    </row>
    <row r="4971" spans="1:19" s="440" customFormat="1" ht="13.5" x14ac:dyDescent="0.3">
      <c r="A4971" s="502"/>
      <c r="B4971" s="505"/>
      <c r="C4971" s="464"/>
      <c r="D4971" s="465"/>
      <c r="E4971" s="465"/>
      <c r="F4971" s="465"/>
      <c r="G4971" s="465"/>
      <c r="H4971" s="510"/>
      <c r="I4971" s="888"/>
      <c r="J4971" s="635"/>
      <c r="K4971" s="635"/>
      <c r="L4971" s="534"/>
      <c r="M4971" s="437"/>
      <c r="N4971" s="437"/>
      <c r="O4971" s="437"/>
      <c r="P4971" s="437"/>
      <c r="Q4971" s="437"/>
      <c r="R4971" s="437"/>
      <c r="S4971" s="437"/>
    </row>
    <row r="4972" spans="1:19" s="440" customFormat="1" ht="81" x14ac:dyDescent="0.3">
      <c r="A4972" s="502" t="s">
        <v>2487</v>
      </c>
      <c r="B4972" s="505" t="s">
        <v>243</v>
      </c>
      <c r="C4972" s="464"/>
      <c r="D4972" s="465"/>
      <c r="E4972" s="465"/>
      <c r="F4972" s="465"/>
      <c r="G4972" s="465"/>
      <c r="H4972" s="510"/>
      <c r="I4972" s="888"/>
      <c r="J4972" s="635"/>
      <c r="K4972" s="635"/>
      <c r="L4972" s="534"/>
      <c r="M4972" s="437"/>
      <c r="N4972" s="437"/>
      <c r="O4972" s="437"/>
      <c r="P4972" s="437"/>
      <c r="Q4972" s="437"/>
      <c r="R4972" s="437"/>
      <c r="S4972" s="437"/>
    </row>
    <row r="4973" spans="1:19" s="440" customFormat="1" ht="108" x14ac:dyDescent="0.3">
      <c r="A4973" s="502" t="s">
        <v>2488</v>
      </c>
      <c r="B4973" s="491" t="s">
        <v>384</v>
      </c>
      <c r="C4973" s="464" t="s">
        <v>11</v>
      </c>
      <c r="D4973" s="465">
        <v>1</v>
      </c>
      <c r="E4973" s="465"/>
      <c r="F4973" s="465"/>
      <c r="G4973" s="465"/>
      <c r="H4973" s="510">
        <f>D4973</f>
        <v>1</v>
      </c>
      <c r="I4973" s="888">
        <f>H4973</f>
        <v>1</v>
      </c>
      <c r="J4973" s="635"/>
      <c r="K4973" s="635"/>
      <c r="L4973" s="534"/>
      <c r="M4973" s="437"/>
      <c r="N4973" s="437"/>
      <c r="O4973" s="437"/>
      <c r="P4973" s="437"/>
      <c r="Q4973" s="437"/>
      <c r="R4973" s="437"/>
      <c r="S4973" s="437"/>
    </row>
    <row r="4974" spans="1:19" s="440" customFormat="1" ht="94.5" x14ac:dyDescent="0.3">
      <c r="A4974" s="502" t="s">
        <v>2489</v>
      </c>
      <c r="B4974" s="491" t="s">
        <v>383</v>
      </c>
      <c r="C4974" s="464" t="s">
        <v>11</v>
      </c>
      <c r="D4974" s="465">
        <v>1</v>
      </c>
      <c r="E4974" s="465"/>
      <c r="F4974" s="465"/>
      <c r="G4974" s="465"/>
      <c r="H4974" s="510">
        <f>D4974</f>
        <v>1</v>
      </c>
      <c r="I4974" s="888">
        <f>H4974</f>
        <v>1</v>
      </c>
      <c r="J4974" s="635"/>
      <c r="K4974" s="635"/>
      <c r="L4974" s="534"/>
      <c r="M4974" s="437"/>
      <c r="N4974" s="437"/>
      <c r="O4974" s="437"/>
      <c r="P4974" s="437"/>
      <c r="Q4974" s="437"/>
      <c r="R4974" s="437"/>
      <c r="S4974" s="437"/>
    </row>
    <row r="4975" spans="1:19" s="440" customFormat="1" ht="67.5" x14ac:dyDescent="0.3">
      <c r="A4975" s="502" t="s">
        <v>2490</v>
      </c>
      <c r="B4975" s="491" t="s">
        <v>385</v>
      </c>
      <c r="C4975" s="464" t="s">
        <v>11</v>
      </c>
      <c r="D4975" s="465">
        <v>1</v>
      </c>
      <c r="E4975" s="465"/>
      <c r="F4975" s="465"/>
      <c r="G4975" s="465"/>
      <c r="H4975" s="510">
        <f>D4975</f>
        <v>1</v>
      </c>
      <c r="I4975" s="888">
        <f>H4975</f>
        <v>1</v>
      </c>
      <c r="J4975" s="635"/>
      <c r="K4975" s="635"/>
      <c r="L4975" s="534"/>
      <c r="M4975" s="437"/>
      <c r="N4975" s="437"/>
      <c r="O4975" s="437"/>
      <c r="P4975" s="437"/>
      <c r="Q4975" s="437"/>
      <c r="R4975" s="437"/>
      <c r="S4975" s="437"/>
    </row>
    <row r="4976" spans="1:19" s="440" customFormat="1" ht="54" x14ac:dyDescent="0.3">
      <c r="A4976" s="502" t="s">
        <v>2491</v>
      </c>
      <c r="B4976" s="491" t="s">
        <v>386</v>
      </c>
      <c r="C4976" s="464" t="s">
        <v>11</v>
      </c>
      <c r="D4976" s="465">
        <v>2</v>
      </c>
      <c r="E4976" s="465"/>
      <c r="F4976" s="465"/>
      <c r="G4976" s="465"/>
      <c r="H4976" s="510">
        <f>D4976</f>
        <v>2</v>
      </c>
      <c r="I4976" s="888">
        <f>H4976</f>
        <v>2</v>
      </c>
      <c r="J4976" s="635"/>
      <c r="K4976" s="635"/>
      <c r="L4976" s="534"/>
      <c r="M4976" s="437"/>
      <c r="N4976" s="437"/>
      <c r="O4976" s="437"/>
      <c r="P4976" s="437"/>
      <c r="Q4976" s="437"/>
      <c r="R4976" s="437"/>
      <c r="S4976" s="437"/>
    </row>
    <row r="4977" spans="1:19" s="440" customFormat="1" ht="13.5" x14ac:dyDescent="0.3">
      <c r="A4977" s="502"/>
      <c r="B4977" s="505"/>
      <c r="C4977" s="464"/>
      <c r="D4977" s="465"/>
      <c r="E4977" s="465"/>
      <c r="F4977" s="465"/>
      <c r="G4977" s="465"/>
      <c r="H4977" s="510"/>
      <c r="I4977" s="888"/>
      <c r="J4977" s="635"/>
      <c r="K4977" s="635"/>
      <c r="L4977" s="534"/>
      <c r="M4977" s="437"/>
      <c r="N4977" s="437"/>
      <c r="O4977" s="437"/>
      <c r="P4977" s="437"/>
      <c r="Q4977" s="437"/>
      <c r="R4977" s="437"/>
      <c r="S4977" s="437"/>
    </row>
    <row r="4978" spans="1:19" s="440" customFormat="1" ht="94.5" x14ac:dyDescent="0.3">
      <c r="A4978" s="502" t="s">
        <v>2492</v>
      </c>
      <c r="B4978" s="505" t="s">
        <v>170</v>
      </c>
      <c r="C4978" s="464" t="s">
        <v>11</v>
      </c>
      <c r="D4978" s="465">
        <v>1</v>
      </c>
      <c r="E4978" s="465"/>
      <c r="F4978" s="465"/>
      <c r="G4978" s="465"/>
      <c r="H4978" s="510">
        <f>D4978</f>
        <v>1</v>
      </c>
      <c r="I4978" s="888">
        <f>H4978</f>
        <v>1</v>
      </c>
      <c r="J4978" s="636"/>
      <c r="K4978" s="636"/>
      <c r="L4978" s="562"/>
      <c r="M4978" s="437"/>
      <c r="N4978" s="437"/>
      <c r="O4978" s="437"/>
      <c r="P4978" s="437"/>
      <c r="Q4978" s="437"/>
      <c r="R4978" s="437"/>
      <c r="S4978" s="437"/>
    </row>
    <row r="4979" spans="1:19" s="440" customFormat="1" ht="13.5" x14ac:dyDescent="0.3">
      <c r="A4979" s="502"/>
      <c r="B4979" s="505"/>
      <c r="C4979" s="464"/>
      <c r="D4979" s="465"/>
      <c r="E4979" s="465"/>
      <c r="F4979" s="465"/>
      <c r="G4979" s="465"/>
      <c r="H4979" s="510"/>
      <c r="I4979" s="888"/>
      <c r="J4979" s="636"/>
      <c r="K4979" s="636"/>
      <c r="L4979" s="562"/>
      <c r="M4979" s="437"/>
      <c r="N4979" s="437"/>
      <c r="O4979" s="437"/>
      <c r="P4979" s="437"/>
      <c r="Q4979" s="437"/>
      <c r="R4979" s="437"/>
      <c r="S4979" s="437"/>
    </row>
    <row r="4980" spans="1:19" s="440" customFormat="1" ht="81" x14ac:dyDescent="0.3">
      <c r="A4980" s="502" t="s">
        <v>2493</v>
      </c>
      <c r="B4980" s="505" t="s">
        <v>275</v>
      </c>
      <c r="C4980" s="464" t="s">
        <v>112</v>
      </c>
      <c r="D4980" s="465"/>
      <c r="E4980" s="465"/>
      <c r="F4980" s="465"/>
      <c r="G4980" s="465"/>
      <c r="H4980" s="510"/>
      <c r="I4980" s="888">
        <f>SUM(H4981:H5038)</f>
        <v>255.35</v>
      </c>
      <c r="J4980" s="636"/>
      <c r="K4980" s="663"/>
      <c r="L4980" s="564"/>
      <c r="M4980" s="437"/>
      <c r="N4980" s="437"/>
      <c r="O4980" s="437"/>
      <c r="P4980" s="437"/>
      <c r="Q4980" s="437"/>
      <c r="R4980" s="437"/>
      <c r="S4980" s="437"/>
    </row>
    <row r="4981" spans="1:19" s="440" customFormat="1" ht="13.5" hidden="1" x14ac:dyDescent="0.3">
      <c r="A4981" s="502"/>
      <c r="B4981" s="505"/>
      <c r="C4981" s="464" t="s">
        <v>112</v>
      </c>
      <c r="D4981" s="465">
        <v>1</v>
      </c>
      <c r="E4981" s="465">
        <v>3</v>
      </c>
      <c r="F4981" s="465"/>
      <c r="G4981" s="465"/>
      <c r="H4981" s="510">
        <f>E4981*D4981</f>
        <v>3</v>
      </c>
      <c r="I4981" s="888"/>
      <c r="J4981" s="635"/>
      <c r="K4981" s="635"/>
      <c r="L4981" s="534"/>
      <c r="M4981" s="437"/>
      <c r="N4981" s="437"/>
      <c r="O4981" s="437"/>
      <c r="P4981" s="437"/>
      <c r="Q4981" s="437"/>
      <c r="R4981" s="437"/>
      <c r="S4981" s="437"/>
    </row>
    <row r="4982" spans="1:19" s="440" customFormat="1" ht="13.5" hidden="1" x14ac:dyDescent="0.3">
      <c r="A4982" s="502"/>
      <c r="B4982" s="505"/>
      <c r="C4982" s="464" t="s">
        <v>112</v>
      </c>
      <c r="D4982" s="465">
        <v>1</v>
      </c>
      <c r="E4982" s="465">
        <v>6.95</v>
      </c>
      <c r="F4982" s="465"/>
      <c r="G4982" s="465"/>
      <c r="H4982" s="510">
        <f t="shared" ref="H4982:H5038" si="282">E4982*D4982</f>
        <v>6.95</v>
      </c>
      <c r="I4982" s="888"/>
      <c r="J4982" s="635"/>
      <c r="K4982" s="635"/>
      <c r="L4982" s="534"/>
      <c r="M4982" s="437"/>
      <c r="N4982" s="437"/>
      <c r="O4982" s="437"/>
      <c r="P4982" s="437"/>
      <c r="Q4982" s="437"/>
      <c r="R4982" s="437"/>
      <c r="S4982" s="437"/>
    </row>
    <row r="4983" spans="1:19" s="440" customFormat="1" ht="13.5" hidden="1" x14ac:dyDescent="0.3">
      <c r="A4983" s="502"/>
      <c r="B4983" s="505"/>
      <c r="C4983" s="464" t="s">
        <v>112</v>
      </c>
      <c r="D4983" s="465">
        <v>1</v>
      </c>
      <c r="E4983" s="465">
        <v>6.95</v>
      </c>
      <c r="F4983" s="465"/>
      <c r="G4983" s="465"/>
      <c r="H4983" s="510">
        <f t="shared" si="282"/>
        <v>6.95</v>
      </c>
      <c r="I4983" s="888"/>
      <c r="J4983" s="635"/>
      <c r="K4983" s="635"/>
      <c r="L4983" s="534"/>
      <c r="M4983" s="437"/>
      <c r="N4983" s="437"/>
      <c r="O4983" s="437"/>
      <c r="P4983" s="437"/>
      <c r="Q4983" s="437"/>
      <c r="R4983" s="437"/>
      <c r="S4983" s="437"/>
    </row>
    <row r="4984" spans="1:19" s="440" customFormat="1" ht="13.5" hidden="1" x14ac:dyDescent="0.3">
      <c r="A4984" s="502"/>
      <c r="B4984" s="505"/>
      <c r="C4984" s="464" t="s">
        <v>112</v>
      </c>
      <c r="D4984" s="465">
        <v>1</v>
      </c>
      <c r="E4984" s="465">
        <v>1.99</v>
      </c>
      <c r="F4984" s="465"/>
      <c r="G4984" s="465"/>
      <c r="H4984" s="510">
        <f t="shared" si="282"/>
        <v>1.99</v>
      </c>
      <c r="I4984" s="888"/>
      <c r="J4984" s="635"/>
      <c r="K4984" s="635"/>
      <c r="L4984" s="534"/>
      <c r="M4984" s="437"/>
      <c r="N4984" s="437"/>
      <c r="O4984" s="437"/>
      <c r="P4984" s="437"/>
      <c r="Q4984" s="437"/>
      <c r="R4984" s="437"/>
      <c r="S4984" s="437"/>
    </row>
    <row r="4985" spans="1:19" s="440" customFormat="1" ht="13.5" hidden="1" x14ac:dyDescent="0.3">
      <c r="A4985" s="502"/>
      <c r="B4985" s="505"/>
      <c r="C4985" s="464" t="s">
        <v>112</v>
      </c>
      <c r="D4985" s="465">
        <v>1</v>
      </c>
      <c r="E4985" s="465">
        <v>10.59</v>
      </c>
      <c r="F4985" s="465"/>
      <c r="G4985" s="465"/>
      <c r="H4985" s="510">
        <f t="shared" si="282"/>
        <v>10.59</v>
      </c>
      <c r="I4985" s="888"/>
      <c r="J4985" s="635"/>
      <c r="K4985" s="635"/>
      <c r="L4985" s="534"/>
      <c r="M4985" s="437"/>
      <c r="N4985" s="437"/>
      <c r="O4985" s="437"/>
      <c r="P4985" s="437"/>
      <c r="Q4985" s="437"/>
      <c r="R4985" s="437"/>
      <c r="S4985" s="437"/>
    </row>
    <row r="4986" spans="1:19" s="440" customFormat="1" ht="13.5" hidden="1" x14ac:dyDescent="0.3">
      <c r="A4986" s="502"/>
      <c r="B4986" s="505"/>
      <c r="C4986" s="464" t="s">
        <v>112</v>
      </c>
      <c r="D4986" s="465">
        <v>1</v>
      </c>
      <c r="E4986" s="465">
        <v>6.7</v>
      </c>
      <c r="F4986" s="465"/>
      <c r="G4986" s="465"/>
      <c r="H4986" s="510">
        <f t="shared" si="282"/>
        <v>6.7</v>
      </c>
      <c r="I4986" s="888"/>
      <c r="J4986" s="635"/>
      <c r="K4986" s="635"/>
      <c r="L4986" s="534"/>
      <c r="M4986" s="437"/>
      <c r="N4986" s="437"/>
      <c r="O4986" s="437"/>
      <c r="P4986" s="437"/>
      <c r="Q4986" s="437"/>
      <c r="R4986" s="437"/>
      <c r="S4986" s="437"/>
    </row>
    <row r="4987" spans="1:19" s="440" customFormat="1" ht="13.5" hidden="1" x14ac:dyDescent="0.3">
      <c r="A4987" s="502"/>
      <c r="B4987" s="505"/>
      <c r="C4987" s="464" t="s">
        <v>112</v>
      </c>
      <c r="D4987" s="465">
        <v>1</v>
      </c>
      <c r="E4987" s="465">
        <v>0.11</v>
      </c>
      <c r="F4987" s="465"/>
      <c r="G4987" s="465"/>
      <c r="H4987" s="510">
        <f t="shared" si="282"/>
        <v>0.11</v>
      </c>
      <c r="I4987" s="888"/>
      <c r="J4987" s="635"/>
      <c r="K4987" s="635"/>
      <c r="L4987" s="534"/>
      <c r="M4987" s="437"/>
      <c r="N4987" s="437"/>
      <c r="O4987" s="437"/>
      <c r="P4987" s="437"/>
      <c r="Q4987" s="437"/>
      <c r="R4987" s="437"/>
      <c r="S4987" s="437"/>
    </row>
    <row r="4988" spans="1:19" s="440" customFormat="1" ht="13.5" hidden="1" x14ac:dyDescent="0.3">
      <c r="A4988" s="502"/>
      <c r="B4988" s="505"/>
      <c r="C4988" s="464" t="s">
        <v>112</v>
      </c>
      <c r="D4988" s="465">
        <v>1</v>
      </c>
      <c r="E4988" s="465">
        <v>2.1800000000000002</v>
      </c>
      <c r="F4988" s="465"/>
      <c r="G4988" s="465"/>
      <c r="H4988" s="510">
        <f t="shared" si="282"/>
        <v>2.1800000000000002</v>
      </c>
      <c r="I4988" s="888"/>
      <c r="J4988" s="635"/>
      <c r="K4988" s="635"/>
      <c r="L4988" s="534"/>
      <c r="M4988" s="437"/>
      <c r="N4988" s="437"/>
      <c r="O4988" s="437"/>
      <c r="P4988" s="437"/>
      <c r="Q4988" s="437"/>
      <c r="R4988" s="437"/>
      <c r="S4988" s="437"/>
    </row>
    <row r="4989" spans="1:19" s="449" customFormat="1" ht="13.5" hidden="1" x14ac:dyDescent="0.3">
      <c r="A4989" s="502"/>
      <c r="B4989" s="505"/>
      <c r="C4989" s="464" t="s">
        <v>112</v>
      </c>
      <c r="D4989" s="465">
        <v>1</v>
      </c>
      <c r="E4989" s="465">
        <v>0.56000000000000005</v>
      </c>
      <c r="F4989" s="465"/>
      <c r="G4989" s="465"/>
      <c r="H4989" s="510">
        <f t="shared" si="282"/>
        <v>0.56000000000000005</v>
      </c>
      <c r="I4989" s="888"/>
      <c r="J4989" s="635"/>
      <c r="K4989" s="635"/>
      <c r="L4989" s="534"/>
      <c r="M4989" s="459"/>
      <c r="N4989" s="459"/>
      <c r="O4989" s="459"/>
      <c r="P4989" s="459"/>
      <c r="Q4989" s="459"/>
      <c r="R4989" s="459"/>
      <c r="S4989" s="459"/>
    </row>
    <row r="4990" spans="1:19" s="440" customFormat="1" ht="13.5" hidden="1" x14ac:dyDescent="0.3">
      <c r="A4990" s="502"/>
      <c r="B4990" s="505"/>
      <c r="C4990" s="464" t="s">
        <v>112</v>
      </c>
      <c r="D4990" s="465">
        <v>1</v>
      </c>
      <c r="E4990" s="465">
        <v>0.25</v>
      </c>
      <c r="F4990" s="465"/>
      <c r="G4990" s="465"/>
      <c r="H4990" s="510">
        <f t="shared" si="282"/>
        <v>0.25</v>
      </c>
      <c r="I4990" s="888"/>
      <c r="J4990" s="635"/>
      <c r="K4990" s="635"/>
      <c r="L4990" s="534"/>
      <c r="M4990" s="437"/>
      <c r="N4990" s="437"/>
      <c r="O4990" s="437"/>
      <c r="P4990" s="437"/>
      <c r="Q4990" s="437"/>
      <c r="R4990" s="437"/>
      <c r="S4990" s="437"/>
    </row>
    <row r="4991" spans="1:19" s="440" customFormat="1" ht="13.5" hidden="1" x14ac:dyDescent="0.3">
      <c r="A4991" s="502"/>
      <c r="B4991" s="505"/>
      <c r="C4991" s="464" t="s">
        <v>112</v>
      </c>
      <c r="D4991" s="465">
        <v>1</v>
      </c>
      <c r="E4991" s="465">
        <v>2.0299999999999998</v>
      </c>
      <c r="F4991" s="465"/>
      <c r="G4991" s="465"/>
      <c r="H4991" s="510">
        <f t="shared" si="282"/>
        <v>2.0299999999999998</v>
      </c>
      <c r="I4991" s="888"/>
      <c r="J4991" s="635"/>
      <c r="K4991" s="635"/>
      <c r="L4991" s="534"/>
      <c r="M4991" s="437"/>
      <c r="N4991" s="437"/>
      <c r="O4991" s="437"/>
      <c r="P4991" s="437"/>
      <c r="Q4991" s="437"/>
      <c r="R4991" s="437"/>
      <c r="S4991" s="437"/>
    </row>
    <row r="4992" spans="1:19" s="440" customFormat="1" ht="13.5" hidden="1" x14ac:dyDescent="0.3">
      <c r="A4992" s="502"/>
      <c r="B4992" s="505"/>
      <c r="C4992" s="464" t="s">
        <v>112</v>
      </c>
      <c r="D4992" s="465">
        <v>1</v>
      </c>
      <c r="E4992" s="465">
        <v>0.56000000000000005</v>
      </c>
      <c r="F4992" s="465"/>
      <c r="G4992" s="465"/>
      <c r="H4992" s="510">
        <f t="shared" si="282"/>
        <v>0.56000000000000005</v>
      </c>
      <c r="I4992" s="888"/>
      <c r="J4992" s="635"/>
      <c r="K4992" s="635"/>
      <c r="L4992" s="534"/>
      <c r="M4992" s="437"/>
      <c r="N4992" s="437"/>
      <c r="O4992" s="437"/>
      <c r="P4992" s="437"/>
      <c r="Q4992" s="437"/>
      <c r="R4992" s="437"/>
      <c r="S4992" s="437"/>
    </row>
    <row r="4993" spans="1:19" s="440" customFormat="1" ht="13.5" hidden="1" x14ac:dyDescent="0.3">
      <c r="A4993" s="502"/>
      <c r="B4993" s="505"/>
      <c r="C4993" s="464" t="s">
        <v>112</v>
      </c>
      <c r="D4993" s="465">
        <v>1</v>
      </c>
      <c r="E4993" s="465">
        <v>0.25</v>
      </c>
      <c r="F4993" s="465"/>
      <c r="G4993" s="465"/>
      <c r="H4993" s="510">
        <f t="shared" si="282"/>
        <v>0.25</v>
      </c>
      <c r="I4993" s="888"/>
      <c r="J4993" s="635"/>
      <c r="K4993" s="635"/>
      <c r="L4993" s="534"/>
      <c r="M4993" s="437"/>
      <c r="N4993" s="437"/>
      <c r="O4993" s="437"/>
      <c r="P4993" s="437"/>
      <c r="Q4993" s="437"/>
      <c r="R4993" s="437"/>
      <c r="S4993" s="437"/>
    </row>
    <row r="4994" spans="1:19" s="440" customFormat="1" ht="13.5" hidden="1" x14ac:dyDescent="0.3">
      <c r="A4994" s="502"/>
      <c r="B4994" s="505"/>
      <c r="C4994" s="464" t="s">
        <v>112</v>
      </c>
      <c r="D4994" s="465">
        <v>1</v>
      </c>
      <c r="E4994" s="465">
        <v>0.11</v>
      </c>
      <c r="F4994" s="465"/>
      <c r="G4994" s="465"/>
      <c r="H4994" s="510">
        <f t="shared" si="282"/>
        <v>0.11</v>
      </c>
      <c r="I4994" s="888"/>
      <c r="J4994" s="635"/>
      <c r="K4994" s="635"/>
      <c r="L4994" s="534"/>
      <c r="M4994" s="437"/>
      <c r="N4994" s="437"/>
      <c r="O4994" s="437"/>
      <c r="P4994" s="437"/>
      <c r="Q4994" s="437"/>
      <c r="R4994" s="437"/>
      <c r="S4994" s="437"/>
    </row>
    <row r="4995" spans="1:19" s="440" customFormat="1" ht="13.5" hidden="1" x14ac:dyDescent="0.3">
      <c r="A4995" s="502"/>
      <c r="B4995" s="505"/>
      <c r="C4995" s="464" t="s">
        <v>112</v>
      </c>
      <c r="D4995" s="465">
        <v>1</v>
      </c>
      <c r="E4995" s="465">
        <v>6.88</v>
      </c>
      <c r="F4995" s="465"/>
      <c r="G4995" s="465"/>
      <c r="H4995" s="510">
        <f t="shared" si="282"/>
        <v>6.88</v>
      </c>
      <c r="I4995" s="888"/>
      <c r="J4995" s="635"/>
      <c r="K4995" s="635"/>
      <c r="L4995" s="534"/>
      <c r="M4995" s="437"/>
      <c r="N4995" s="437"/>
      <c r="O4995" s="437"/>
      <c r="P4995" s="437"/>
      <c r="Q4995" s="437"/>
      <c r="R4995" s="437"/>
      <c r="S4995" s="437"/>
    </row>
    <row r="4996" spans="1:19" s="440" customFormat="1" ht="13.5" hidden="1" x14ac:dyDescent="0.3">
      <c r="A4996" s="502"/>
      <c r="B4996" s="505"/>
      <c r="C4996" s="464" t="s">
        <v>112</v>
      </c>
      <c r="D4996" s="465">
        <v>1</v>
      </c>
      <c r="E4996" s="465">
        <v>10.44</v>
      </c>
      <c r="F4996" s="465"/>
      <c r="G4996" s="465"/>
      <c r="H4996" s="510">
        <f t="shared" si="282"/>
        <v>10.44</v>
      </c>
      <c r="I4996" s="888"/>
      <c r="J4996" s="635"/>
      <c r="K4996" s="635"/>
      <c r="L4996" s="534"/>
      <c r="M4996" s="437"/>
      <c r="N4996" s="437"/>
      <c r="O4996" s="437"/>
      <c r="P4996" s="437"/>
      <c r="Q4996" s="437"/>
      <c r="R4996" s="437"/>
      <c r="S4996" s="437"/>
    </row>
    <row r="4997" spans="1:19" s="440" customFormat="1" ht="13.5" hidden="1" x14ac:dyDescent="0.3">
      <c r="A4997" s="502"/>
      <c r="B4997" s="505"/>
      <c r="C4997" s="464" t="s">
        <v>112</v>
      </c>
      <c r="D4997" s="465">
        <v>1</v>
      </c>
      <c r="E4997" s="465">
        <v>3.2</v>
      </c>
      <c r="F4997" s="465"/>
      <c r="G4997" s="465"/>
      <c r="H4997" s="510">
        <f t="shared" si="282"/>
        <v>3.2</v>
      </c>
      <c r="I4997" s="888"/>
      <c r="J4997" s="635"/>
      <c r="K4997" s="635"/>
      <c r="L4997" s="534"/>
      <c r="M4997" s="437"/>
      <c r="N4997" s="437"/>
      <c r="O4997" s="437"/>
      <c r="P4997" s="437"/>
      <c r="Q4997" s="437"/>
      <c r="R4997" s="437"/>
      <c r="S4997" s="437"/>
    </row>
    <row r="4998" spans="1:19" s="440" customFormat="1" ht="13.5" hidden="1" x14ac:dyDescent="0.3">
      <c r="A4998" s="502"/>
      <c r="B4998" s="505"/>
      <c r="C4998" s="464" t="s">
        <v>112</v>
      </c>
      <c r="D4998" s="465">
        <v>1</v>
      </c>
      <c r="E4998" s="465">
        <v>3.2</v>
      </c>
      <c r="F4998" s="465"/>
      <c r="G4998" s="465"/>
      <c r="H4998" s="510">
        <f t="shared" si="282"/>
        <v>3.2</v>
      </c>
      <c r="I4998" s="888"/>
      <c r="J4998" s="635"/>
      <c r="K4998" s="635"/>
      <c r="L4998" s="534"/>
      <c r="M4998" s="437"/>
      <c r="N4998" s="437"/>
      <c r="O4998" s="437"/>
      <c r="P4998" s="437"/>
      <c r="Q4998" s="437"/>
      <c r="R4998" s="437"/>
      <c r="S4998" s="437"/>
    </row>
    <row r="4999" spans="1:19" s="440" customFormat="1" ht="13.5" hidden="1" x14ac:dyDescent="0.3">
      <c r="A4999" s="502"/>
      <c r="B4999" s="505"/>
      <c r="C4999" s="464" t="s">
        <v>112</v>
      </c>
      <c r="D4999" s="465">
        <v>1</v>
      </c>
      <c r="E4999" s="465">
        <v>6.95</v>
      </c>
      <c r="F4999" s="465"/>
      <c r="G4999" s="465"/>
      <c r="H4999" s="510">
        <f t="shared" si="282"/>
        <v>6.95</v>
      </c>
      <c r="I4999" s="888"/>
      <c r="J4999" s="635"/>
      <c r="K4999" s="635"/>
      <c r="L4999" s="534"/>
      <c r="M4999" s="437"/>
      <c r="N4999" s="437"/>
      <c r="O4999" s="437"/>
      <c r="P4999" s="437"/>
      <c r="Q4999" s="437"/>
      <c r="R4999" s="437"/>
      <c r="S4999" s="437"/>
    </row>
    <row r="5000" spans="1:19" s="440" customFormat="1" ht="13.5" hidden="1" x14ac:dyDescent="0.3">
      <c r="A5000" s="502"/>
      <c r="B5000" s="505"/>
      <c r="C5000" s="464" t="s">
        <v>112</v>
      </c>
      <c r="D5000" s="465">
        <v>1</v>
      </c>
      <c r="E5000" s="465">
        <v>5.94</v>
      </c>
      <c r="F5000" s="465"/>
      <c r="G5000" s="465"/>
      <c r="H5000" s="510">
        <f t="shared" si="282"/>
        <v>5.94</v>
      </c>
      <c r="I5000" s="888"/>
      <c r="J5000" s="635"/>
      <c r="K5000" s="635"/>
      <c r="L5000" s="534"/>
      <c r="M5000" s="437"/>
      <c r="N5000" s="437"/>
      <c r="O5000" s="437"/>
      <c r="P5000" s="437"/>
      <c r="Q5000" s="437"/>
      <c r="R5000" s="437"/>
      <c r="S5000" s="437"/>
    </row>
    <row r="5001" spans="1:19" s="440" customFormat="1" ht="13.5" hidden="1" x14ac:dyDescent="0.3">
      <c r="A5001" s="502"/>
      <c r="B5001" s="505"/>
      <c r="C5001" s="464" t="s">
        <v>112</v>
      </c>
      <c r="D5001" s="465">
        <v>1</v>
      </c>
      <c r="E5001" s="465">
        <v>5.87</v>
      </c>
      <c r="F5001" s="465"/>
      <c r="G5001" s="465"/>
      <c r="H5001" s="510">
        <f t="shared" si="282"/>
        <v>5.87</v>
      </c>
      <c r="I5001" s="888"/>
      <c r="J5001" s="635"/>
      <c r="K5001" s="635"/>
      <c r="L5001" s="534"/>
      <c r="M5001" s="437"/>
      <c r="N5001" s="437"/>
      <c r="O5001" s="437"/>
      <c r="P5001" s="437"/>
      <c r="Q5001" s="437"/>
      <c r="R5001" s="437"/>
      <c r="S5001" s="437"/>
    </row>
    <row r="5002" spans="1:19" s="440" customFormat="1" ht="13.5" hidden="1" x14ac:dyDescent="0.3">
      <c r="A5002" s="502"/>
      <c r="B5002" s="505"/>
      <c r="C5002" s="464" t="s">
        <v>112</v>
      </c>
      <c r="D5002" s="465">
        <v>1</v>
      </c>
      <c r="E5002" s="465">
        <v>6.95</v>
      </c>
      <c r="F5002" s="465"/>
      <c r="G5002" s="465"/>
      <c r="H5002" s="510">
        <f t="shared" si="282"/>
        <v>6.95</v>
      </c>
      <c r="I5002" s="888"/>
      <c r="J5002" s="635"/>
      <c r="K5002" s="635"/>
      <c r="L5002" s="534"/>
      <c r="M5002" s="437"/>
      <c r="N5002" s="437"/>
      <c r="O5002" s="437"/>
      <c r="P5002" s="437"/>
      <c r="Q5002" s="437"/>
      <c r="R5002" s="437"/>
      <c r="S5002" s="437"/>
    </row>
    <row r="5003" spans="1:19" s="440" customFormat="1" ht="13.5" hidden="1" x14ac:dyDescent="0.3">
      <c r="A5003" s="502"/>
      <c r="B5003" s="505"/>
      <c r="C5003" s="464" t="s">
        <v>112</v>
      </c>
      <c r="D5003" s="465">
        <v>1</v>
      </c>
      <c r="E5003" s="465">
        <v>5.9</v>
      </c>
      <c r="F5003" s="465"/>
      <c r="G5003" s="465"/>
      <c r="H5003" s="510">
        <f t="shared" si="282"/>
        <v>5.9</v>
      </c>
      <c r="I5003" s="888"/>
      <c r="J5003" s="635"/>
      <c r="K5003" s="635"/>
      <c r="L5003" s="534"/>
      <c r="M5003" s="437"/>
      <c r="N5003" s="437"/>
      <c r="O5003" s="437"/>
      <c r="P5003" s="437"/>
      <c r="Q5003" s="437"/>
      <c r="R5003" s="437"/>
      <c r="S5003" s="437"/>
    </row>
    <row r="5004" spans="1:19" s="440" customFormat="1" ht="13.5" hidden="1" x14ac:dyDescent="0.3">
      <c r="A5004" s="502"/>
      <c r="B5004" s="505"/>
      <c r="C5004" s="464" t="s">
        <v>112</v>
      </c>
      <c r="D5004" s="465">
        <v>1</v>
      </c>
      <c r="E5004" s="465">
        <v>7.28</v>
      </c>
      <c r="F5004" s="465"/>
      <c r="G5004" s="465"/>
      <c r="H5004" s="510">
        <f t="shared" si="282"/>
        <v>7.28</v>
      </c>
      <c r="I5004" s="888"/>
      <c r="J5004" s="635"/>
      <c r="K5004" s="635"/>
      <c r="L5004" s="534"/>
      <c r="M5004" s="437"/>
      <c r="N5004" s="437"/>
      <c r="O5004" s="437"/>
      <c r="P5004" s="437"/>
      <c r="Q5004" s="437"/>
      <c r="R5004" s="437"/>
      <c r="S5004" s="437"/>
    </row>
    <row r="5005" spans="1:19" s="440" customFormat="1" ht="13.5" hidden="1" x14ac:dyDescent="0.3">
      <c r="A5005" s="502"/>
      <c r="B5005" s="505"/>
      <c r="C5005" s="464" t="s">
        <v>112</v>
      </c>
      <c r="D5005" s="465">
        <v>1</v>
      </c>
      <c r="E5005" s="465">
        <v>6.88</v>
      </c>
      <c r="F5005" s="465"/>
      <c r="G5005" s="465"/>
      <c r="H5005" s="510">
        <f t="shared" si="282"/>
        <v>6.88</v>
      </c>
      <c r="I5005" s="888"/>
      <c r="J5005" s="635"/>
      <c r="K5005" s="635"/>
      <c r="L5005" s="534"/>
      <c r="M5005" s="437"/>
      <c r="N5005" s="437"/>
      <c r="O5005" s="437"/>
      <c r="P5005" s="437"/>
      <c r="Q5005" s="437"/>
      <c r="R5005" s="437"/>
      <c r="S5005" s="437"/>
    </row>
    <row r="5006" spans="1:19" s="440" customFormat="1" ht="13.5" hidden="1" x14ac:dyDescent="0.3">
      <c r="A5006" s="502"/>
      <c r="B5006" s="505"/>
      <c r="C5006" s="464" t="s">
        <v>112</v>
      </c>
      <c r="D5006" s="465">
        <v>1</v>
      </c>
      <c r="E5006" s="465">
        <v>4.28</v>
      </c>
      <c r="F5006" s="465"/>
      <c r="G5006" s="465"/>
      <c r="H5006" s="510">
        <f t="shared" si="282"/>
        <v>4.28</v>
      </c>
      <c r="I5006" s="888"/>
      <c r="J5006" s="635"/>
      <c r="K5006" s="635"/>
      <c r="L5006" s="534"/>
      <c r="M5006" s="437"/>
      <c r="N5006" s="437"/>
      <c r="O5006" s="437"/>
      <c r="P5006" s="437"/>
      <c r="Q5006" s="437"/>
      <c r="R5006" s="437"/>
      <c r="S5006" s="437"/>
    </row>
    <row r="5007" spans="1:19" s="440" customFormat="1" ht="13.5" hidden="1" x14ac:dyDescent="0.3">
      <c r="A5007" s="502"/>
      <c r="B5007" s="505"/>
      <c r="C5007" s="464" t="s">
        <v>112</v>
      </c>
      <c r="D5007" s="465">
        <v>1</v>
      </c>
      <c r="E5007" s="465">
        <v>0.51</v>
      </c>
      <c r="F5007" s="465"/>
      <c r="G5007" s="465"/>
      <c r="H5007" s="510">
        <f t="shared" si="282"/>
        <v>0.51</v>
      </c>
      <c r="I5007" s="888"/>
      <c r="J5007" s="635"/>
      <c r="K5007" s="635"/>
      <c r="L5007" s="534"/>
      <c r="M5007" s="437"/>
      <c r="N5007" s="437"/>
      <c r="O5007" s="437"/>
      <c r="P5007" s="437"/>
      <c r="Q5007" s="437"/>
      <c r="R5007" s="437"/>
      <c r="S5007" s="437"/>
    </row>
    <row r="5008" spans="1:19" s="440" customFormat="1" ht="13.5" hidden="1" x14ac:dyDescent="0.3">
      <c r="A5008" s="502"/>
      <c r="B5008" s="505"/>
      <c r="C5008" s="464" t="s">
        <v>112</v>
      </c>
      <c r="D5008" s="465">
        <v>1</v>
      </c>
      <c r="E5008" s="465">
        <v>1.04</v>
      </c>
      <c r="F5008" s="465"/>
      <c r="G5008" s="465"/>
      <c r="H5008" s="510">
        <f t="shared" si="282"/>
        <v>1.04</v>
      </c>
      <c r="I5008" s="888"/>
      <c r="J5008" s="635"/>
      <c r="K5008" s="635"/>
      <c r="L5008" s="534"/>
      <c r="M5008" s="437"/>
      <c r="N5008" s="437"/>
      <c r="O5008" s="437"/>
      <c r="P5008" s="437"/>
      <c r="Q5008" s="437"/>
      <c r="R5008" s="437"/>
      <c r="S5008" s="437"/>
    </row>
    <row r="5009" spans="1:19" s="440" customFormat="1" ht="13.5" hidden="1" x14ac:dyDescent="0.3">
      <c r="A5009" s="502"/>
      <c r="B5009" s="505"/>
      <c r="C5009" s="464" t="s">
        <v>112</v>
      </c>
      <c r="D5009" s="465">
        <v>1</v>
      </c>
      <c r="E5009" s="465">
        <v>6.75</v>
      </c>
      <c r="F5009" s="465"/>
      <c r="G5009" s="465"/>
      <c r="H5009" s="510">
        <f t="shared" si="282"/>
        <v>6.75</v>
      </c>
      <c r="I5009" s="888"/>
      <c r="J5009" s="635"/>
      <c r="K5009" s="635"/>
      <c r="L5009" s="534"/>
      <c r="M5009" s="437"/>
      <c r="N5009" s="437"/>
      <c r="O5009" s="437"/>
      <c r="P5009" s="437"/>
      <c r="Q5009" s="437"/>
      <c r="R5009" s="437"/>
      <c r="S5009" s="437"/>
    </row>
    <row r="5010" spans="1:19" s="440" customFormat="1" ht="13.5" hidden="1" x14ac:dyDescent="0.3">
      <c r="A5010" s="502"/>
      <c r="B5010" s="505"/>
      <c r="C5010" s="464" t="s">
        <v>112</v>
      </c>
      <c r="D5010" s="465">
        <v>1</v>
      </c>
      <c r="E5010" s="465">
        <v>4.25</v>
      </c>
      <c r="F5010" s="465"/>
      <c r="G5010" s="465"/>
      <c r="H5010" s="510">
        <f t="shared" si="282"/>
        <v>4.25</v>
      </c>
      <c r="I5010" s="888"/>
      <c r="J5010" s="635"/>
      <c r="K5010" s="635"/>
      <c r="L5010" s="534"/>
      <c r="M5010" s="437"/>
      <c r="N5010" s="437"/>
      <c r="O5010" s="437"/>
      <c r="P5010" s="437"/>
      <c r="Q5010" s="437"/>
      <c r="R5010" s="437"/>
      <c r="S5010" s="437"/>
    </row>
    <row r="5011" spans="1:19" s="440" customFormat="1" ht="13.5" hidden="1" x14ac:dyDescent="0.3">
      <c r="A5011" s="502"/>
      <c r="B5011" s="505"/>
      <c r="C5011" s="464" t="s">
        <v>112</v>
      </c>
      <c r="D5011" s="465">
        <v>1</v>
      </c>
      <c r="E5011" s="465">
        <v>2.7</v>
      </c>
      <c r="F5011" s="465"/>
      <c r="G5011" s="465"/>
      <c r="H5011" s="510">
        <f t="shared" si="282"/>
        <v>2.7</v>
      </c>
      <c r="I5011" s="888"/>
      <c r="J5011" s="635"/>
      <c r="K5011" s="635"/>
      <c r="L5011" s="534"/>
      <c r="M5011" s="437"/>
      <c r="N5011" s="437"/>
      <c r="O5011" s="437"/>
      <c r="P5011" s="437"/>
      <c r="Q5011" s="437"/>
      <c r="R5011" s="437"/>
      <c r="S5011" s="437"/>
    </row>
    <row r="5012" spans="1:19" s="440" customFormat="1" ht="13.5" hidden="1" x14ac:dyDescent="0.3">
      <c r="A5012" s="502"/>
      <c r="B5012" s="505"/>
      <c r="C5012" s="464" t="s">
        <v>112</v>
      </c>
      <c r="D5012" s="465">
        <v>1</v>
      </c>
      <c r="E5012" s="465">
        <v>2.66</v>
      </c>
      <c r="F5012" s="465"/>
      <c r="G5012" s="465"/>
      <c r="H5012" s="510">
        <f t="shared" si="282"/>
        <v>2.66</v>
      </c>
      <c r="I5012" s="888"/>
      <c r="J5012" s="635"/>
      <c r="K5012" s="635"/>
      <c r="L5012" s="534"/>
      <c r="M5012" s="437"/>
      <c r="N5012" s="437"/>
      <c r="O5012" s="437"/>
      <c r="P5012" s="437"/>
      <c r="Q5012" s="437"/>
      <c r="R5012" s="437"/>
      <c r="S5012" s="437"/>
    </row>
    <row r="5013" spans="1:19" s="440" customFormat="1" ht="13.5" hidden="1" x14ac:dyDescent="0.3">
      <c r="A5013" s="502"/>
      <c r="B5013" s="505"/>
      <c r="C5013" s="464" t="s">
        <v>112</v>
      </c>
      <c r="D5013" s="465">
        <v>1</v>
      </c>
      <c r="E5013" s="465">
        <v>4.33</v>
      </c>
      <c r="F5013" s="465"/>
      <c r="G5013" s="465"/>
      <c r="H5013" s="510">
        <f t="shared" si="282"/>
        <v>4.33</v>
      </c>
      <c r="I5013" s="888"/>
      <c r="J5013" s="635"/>
      <c r="K5013" s="635"/>
      <c r="L5013" s="534"/>
      <c r="M5013" s="437"/>
      <c r="N5013" s="437"/>
      <c r="O5013" s="437"/>
      <c r="P5013" s="437"/>
      <c r="Q5013" s="437"/>
      <c r="R5013" s="437"/>
      <c r="S5013" s="437"/>
    </row>
    <row r="5014" spans="1:19" s="440" customFormat="1" ht="13.5" hidden="1" x14ac:dyDescent="0.3">
      <c r="A5014" s="502"/>
      <c r="B5014" s="505"/>
      <c r="C5014" s="464" t="s">
        <v>112</v>
      </c>
      <c r="D5014" s="465">
        <v>1</v>
      </c>
      <c r="E5014" s="465">
        <v>6.66</v>
      </c>
      <c r="F5014" s="465"/>
      <c r="G5014" s="465"/>
      <c r="H5014" s="510">
        <f t="shared" si="282"/>
        <v>6.66</v>
      </c>
      <c r="I5014" s="888"/>
      <c r="J5014" s="635"/>
      <c r="K5014" s="635"/>
      <c r="L5014" s="534"/>
      <c r="M5014" s="437"/>
      <c r="N5014" s="437"/>
      <c r="O5014" s="437"/>
      <c r="P5014" s="437"/>
      <c r="Q5014" s="437"/>
      <c r="R5014" s="437"/>
      <c r="S5014" s="437"/>
    </row>
    <row r="5015" spans="1:19" s="440" customFormat="1" ht="13.5" hidden="1" x14ac:dyDescent="0.3">
      <c r="A5015" s="502"/>
      <c r="B5015" s="505"/>
      <c r="C5015" s="464" t="s">
        <v>112</v>
      </c>
      <c r="D5015" s="465">
        <v>1</v>
      </c>
      <c r="E5015" s="465">
        <v>0.51</v>
      </c>
      <c r="F5015" s="465"/>
      <c r="G5015" s="465"/>
      <c r="H5015" s="510">
        <f t="shared" si="282"/>
        <v>0.51</v>
      </c>
      <c r="I5015" s="888"/>
      <c r="J5015" s="635"/>
      <c r="K5015" s="635"/>
      <c r="L5015" s="534"/>
      <c r="M5015" s="437"/>
      <c r="N5015" s="437"/>
      <c r="O5015" s="437"/>
      <c r="P5015" s="437"/>
      <c r="Q5015" s="437"/>
      <c r="R5015" s="437"/>
      <c r="S5015" s="437"/>
    </row>
    <row r="5016" spans="1:19" s="440" customFormat="1" ht="13.5" hidden="1" x14ac:dyDescent="0.3">
      <c r="A5016" s="502"/>
      <c r="B5016" s="505"/>
      <c r="C5016" s="464" t="s">
        <v>112</v>
      </c>
      <c r="D5016" s="465">
        <v>1</v>
      </c>
      <c r="E5016" s="465">
        <v>6.88</v>
      </c>
      <c r="F5016" s="465"/>
      <c r="G5016" s="465"/>
      <c r="H5016" s="510">
        <f t="shared" si="282"/>
        <v>6.88</v>
      </c>
      <c r="I5016" s="888"/>
      <c r="J5016" s="635"/>
      <c r="K5016" s="635"/>
      <c r="L5016" s="534"/>
      <c r="M5016" s="437"/>
      <c r="N5016" s="437"/>
      <c r="O5016" s="437"/>
      <c r="P5016" s="437"/>
      <c r="Q5016" s="437"/>
      <c r="R5016" s="437"/>
      <c r="S5016" s="437"/>
    </row>
    <row r="5017" spans="1:19" s="440" customFormat="1" ht="13.5" hidden="1" x14ac:dyDescent="0.3">
      <c r="A5017" s="502"/>
      <c r="B5017" s="505"/>
      <c r="C5017" s="464" t="s">
        <v>112</v>
      </c>
      <c r="D5017" s="465">
        <v>1</v>
      </c>
      <c r="E5017" s="465">
        <v>6.95</v>
      </c>
      <c r="F5017" s="465"/>
      <c r="G5017" s="465"/>
      <c r="H5017" s="510">
        <f t="shared" si="282"/>
        <v>6.95</v>
      </c>
      <c r="I5017" s="888"/>
      <c r="J5017" s="635"/>
      <c r="K5017" s="635"/>
      <c r="L5017" s="534"/>
      <c r="M5017" s="437"/>
      <c r="N5017" s="437"/>
      <c r="O5017" s="437"/>
      <c r="P5017" s="437"/>
      <c r="Q5017" s="437"/>
      <c r="R5017" s="437"/>
      <c r="S5017" s="437"/>
    </row>
    <row r="5018" spans="1:19" s="440" customFormat="1" ht="13.5" hidden="1" x14ac:dyDescent="0.3">
      <c r="A5018" s="502"/>
      <c r="B5018" s="505"/>
      <c r="C5018" s="464" t="s">
        <v>112</v>
      </c>
      <c r="D5018" s="465">
        <v>1</v>
      </c>
      <c r="E5018" s="465">
        <v>5.61</v>
      </c>
      <c r="F5018" s="465"/>
      <c r="G5018" s="465"/>
      <c r="H5018" s="510">
        <f t="shared" si="282"/>
        <v>5.61</v>
      </c>
      <c r="I5018" s="888"/>
      <c r="J5018" s="635"/>
      <c r="K5018" s="635"/>
      <c r="L5018" s="534"/>
      <c r="M5018" s="437"/>
      <c r="N5018" s="437"/>
      <c r="O5018" s="437"/>
      <c r="P5018" s="437"/>
      <c r="Q5018" s="437"/>
      <c r="R5018" s="437"/>
      <c r="S5018" s="437"/>
    </row>
    <row r="5019" spans="1:19" s="440" customFormat="1" ht="13.5" hidden="1" x14ac:dyDescent="0.3">
      <c r="A5019" s="502"/>
      <c r="B5019" s="505"/>
      <c r="C5019" s="464" t="s">
        <v>112</v>
      </c>
      <c r="D5019" s="465">
        <v>1</v>
      </c>
      <c r="E5019" s="465">
        <v>1.05</v>
      </c>
      <c r="F5019" s="465"/>
      <c r="G5019" s="465"/>
      <c r="H5019" s="510">
        <f t="shared" si="282"/>
        <v>1.05</v>
      </c>
      <c r="I5019" s="888"/>
      <c r="J5019" s="635"/>
      <c r="K5019" s="635"/>
      <c r="L5019" s="534"/>
      <c r="M5019" s="437"/>
      <c r="N5019" s="437"/>
      <c r="O5019" s="437"/>
      <c r="P5019" s="437"/>
      <c r="Q5019" s="437"/>
      <c r="R5019" s="437"/>
      <c r="S5019" s="437"/>
    </row>
    <row r="5020" spans="1:19" s="449" customFormat="1" ht="13.5" hidden="1" x14ac:dyDescent="0.3">
      <c r="A5020" s="502"/>
      <c r="B5020" s="505"/>
      <c r="C5020" s="464" t="s">
        <v>112</v>
      </c>
      <c r="D5020" s="465">
        <v>1</v>
      </c>
      <c r="E5020" s="465">
        <v>6.66</v>
      </c>
      <c r="F5020" s="465"/>
      <c r="G5020" s="465"/>
      <c r="H5020" s="510">
        <f t="shared" si="282"/>
        <v>6.66</v>
      </c>
      <c r="I5020" s="888"/>
      <c r="J5020" s="635"/>
      <c r="K5020" s="635"/>
      <c r="L5020" s="534"/>
      <c r="M5020" s="459"/>
      <c r="N5020" s="459"/>
      <c r="O5020" s="459"/>
      <c r="P5020" s="459"/>
      <c r="Q5020" s="459"/>
      <c r="R5020" s="459"/>
      <c r="S5020" s="459"/>
    </row>
    <row r="5021" spans="1:19" s="449" customFormat="1" ht="13.5" hidden="1" x14ac:dyDescent="0.3">
      <c r="A5021" s="502"/>
      <c r="B5021" s="505"/>
      <c r="C5021" s="464" t="s">
        <v>112</v>
      </c>
      <c r="D5021" s="465">
        <v>1</v>
      </c>
      <c r="E5021" s="465">
        <v>6.88</v>
      </c>
      <c r="F5021" s="465"/>
      <c r="G5021" s="465"/>
      <c r="H5021" s="510">
        <f t="shared" si="282"/>
        <v>6.88</v>
      </c>
      <c r="I5021" s="888"/>
      <c r="J5021" s="635"/>
      <c r="K5021" s="635"/>
      <c r="L5021" s="534"/>
      <c r="M5021" s="459"/>
      <c r="N5021" s="459"/>
      <c r="O5021" s="459"/>
      <c r="P5021" s="459"/>
      <c r="Q5021" s="459"/>
      <c r="R5021" s="459"/>
      <c r="S5021" s="459"/>
    </row>
    <row r="5022" spans="1:19" s="440" customFormat="1" ht="13.5" hidden="1" x14ac:dyDescent="0.3">
      <c r="A5022" s="502"/>
      <c r="B5022" s="505"/>
      <c r="C5022" s="464" t="s">
        <v>112</v>
      </c>
      <c r="D5022" s="465">
        <v>1</v>
      </c>
      <c r="E5022" s="465">
        <v>6.66</v>
      </c>
      <c r="F5022" s="465"/>
      <c r="G5022" s="465"/>
      <c r="H5022" s="510">
        <f t="shared" si="282"/>
        <v>6.66</v>
      </c>
      <c r="I5022" s="888"/>
      <c r="J5022" s="635"/>
      <c r="K5022" s="635"/>
      <c r="L5022" s="534"/>
      <c r="M5022" s="437"/>
      <c r="N5022" s="437"/>
      <c r="O5022" s="437"/>
      <c r="P5022" s="437"/>
      <c r="Q5022" s="437"/>
      <c r="R5022" s="437"/>
      <c r="S5022" s="437"/>
    </row>
    <row r="5023" spans="1:19" s="440" customFormat="1" ht="13.5" hidden="1" x14ac:dyDescent="0.3">
      <c r="A5023" s="502"/>
      <c r="B5023" s="505"/>
      <c r="C5023" s="464" t="s">
        <v>112</v>
      </c>
      <c r="D5023" s="465">
        <v>1</v>
      </c>
      <c r="E5023" s="465">
        <v>5.33</v>
      </c>
      <c r="F5023" s="465"/>
      <c r="G5023" s="465"/>
      <c r="H5023" s="510">
        <f t="shared" si="282"/>
        <v>5.33</v>
      </c>
      <c r="I5023" s="888"/>
      <c r="J5023" s="635"/>
      <c r="K5023" s="635"/>
      <c r="L5023" s="534"/>
      <c r="M5023" s="437"/>
      <c r="N5023" s="437"/>
      <c r="O5023" s="437"/>
      <c r="P5023" s="437"/>
      <c r="Q5023" s="437"/>
      <c r="R5023" s="437"/>
      <c r="S5023" s="437"/>
    </row>
    <row r="5024" spans="1:19" s="440" customFormat="1" ht="13.5" hidden="1" x14ac:dyDescent="0.3">
      <c r="A5024" s="502"/>
      <c r="B5024" s="505"/>
      <c r="C5024" s="464" t="s">
        <v>112</v>
      </c>
      <c r="D5024" s="465">
        <v>1</v>
      </c>
      <c r="E5024" s="465">
        <v>1.04</v>
      </c>
      <c r="F5024" s="465"/>
      <c r="G5024" s="465"/>
      <c r="H5024" s="510">
        <f t="shared" si="282"/>
        <v>1.04</v>
      </c>
      <c r="I5024" s="888"/>
      <c r="J5024" s="635"/>
      <c r="K5024" s="635"/>
      <c r="L5024" s="534"/>
      <c r="M5024" s="437"/>
      <c r="N5024" s="437"/>
      <c r="O5024" s="437"/>
      <c r="P5024" s="437"/>
      <c r="Q5024" s="437"/>
      <c r="R5024" s="437"/>
      <c r="S5024" s="437"/>
    </row>
    <row r="5025" spans="1:19" s="440" customFormat="1" ht="13.5" hidden="1" x14ac:dyDescent="0.3">
      <c r="A5025" s="502"/>
      <c r="B5025" s="505"/>
      <c r="C5025" s="464" t="s">
        <v>112</v>
      </c>
      <c r="D5025" s="465">
        <v>1</v>
      </c>
      <c r="E5025" s="465">
        <v>0.51</v>
      </c>
      <c r="F5025" s="465"/>
      <c r="G5025" s="465"/>
      <c r="H5025" s="510">
        <f t="shared" si="282"/>
        <v>0.51</v>
      </c>
      <c r="I5025" s="888"/>
      <c r="J5025" s="635"/>
      <c r="K5025" s="635"/>
      <c r="L5025" s="534"/>
      <c r="M5025" s="437"/>
      <c r="N5025" s="437"/>
      <c r="O5025" s="437"/>
      <c r="P5025" s="437"/>
      <c r="Q5025" s="437"/>
      <c r="R5025" s="437"/>
      <c r="S5025" s="437"/>
    </row>
    <row r="5026" spans="1:19" s="440" customFormat="1" ht="13.5" hidden="1" x14ac:dyDescent="0.3">
      <c r="A5026" s="502"/>
      <c r="B5026" s="505"/>
      <c r="C5026" s="464" t="s">
        <v>112</v>
      </c>
      <c r="D5026" s="465">
        <v>1</v>
      </c>
      <c r="E5026" s="465">
        <v>5.0999999999999996</v>
      </c>
      <c r="F5026" s="465"/>
      <c r="G5026" s="465"/>
      <c r="H5026" s="510">
        <f t="shared" si="282"/>
        <v>5.0999999999999996</v>
      </c>
      <c r="I5026" s="888"/>
      <c r="J5026" s="635"/>
      <c r="K5026" s="635"/>
      <c r="L5026" s="534"/>
      <c r="M5026" s="437"/>
      <c r="N5026" s="437"/>
      <c r="O5026" s="437"/>
      <c r="P5026" s="437"/>
      <c r="Q5026" s="437"/>
      <c r="R5026" s="437"/>
      <c r="S5026" s="437"/>
    </row>
    <row r="5027" spans="1:19" s="440" customFormat="1" ht="13.5" hidden="1" x14ac:dyDescent="0.3">
      <c r="A5027" s="502"/>
      <c r="B5027" s="505"/>
      <c r="C5027" s="464" t="s">
        <v>112</v>
      </c>
      <c r="D5027" s="465">
        <v>1</v>
      </c>
      <c r="E5027" s="465">
        <v>5.0999999999999996</v>
      </c>
      <c r="F5027" s="465"/>
      <c r="G5027" s="465"/>
      <c r="H5027" s="510">
        <f t="shared" si="282"/>
        <v>5.0999999999999996</v>
      </c>
      <c r="I5027" s="888"/>
      <c r="J5027" s="635"/>
      <c r="K5027" s="635"/>
      <c r="L5027" s="534"/>
      <c r="M5027" s="437"/>
      <c r="N5027" s="437"/>
      <c r="O5027" s="437"/>
      <c r="P5027" s="437"/>
      <c r="Q5027" s="437"/>
      <c r="R5027" s="437"/>
      <c r="S5027" s="437"/>
    </row>
    <row r="5028" spans="1:19" s="440" customFormat="1" ht="13.5" hidden="1" x14ac:dyDescent="0.3">
      <c r="A5028" s="502"/>
      <c r="B5028" s="505"/>
      <c r="C5028" s="464" t="s">
        <v>112</v>
      </c>
      <c r="D5028" s="465">
        <v>1</v>
      </c>
      <c r="E5028" s="465">
        <v>6.3</v>
      </c>
      <c r="F5028" s="465"/>
      <c r="G5028" s="465"/>
      <c r="H5028" s="510">
        <f t="shared" si="282"/>
        <v>6.3</v>
      </c>
      <c r="I5028" s="888"/>
      <c r="J5028" s="635"/>
      <c r="K5028" s="635"/>
      <c r="L5028" s="534"/>
      <c r="M5028" s="437"/>
      <c r="N5028" s="437"/>
      <c r="O5028" s="437"/>
      <c r="P5028" s="437"/>
      <c r="Q5028" s="437"/>
      <c r="R5028" s="437"/>
      <c r="S5028" s="437"/>
    </row>
    <row r="5029" spans="1:19" s="440" customFormat="1" ht="13.5" hidden="1" x14ac:dyDescent="0.3">
      <c r="A5029" s="502"/>
      <c r="B5029" s="505"/>
      <c r="C5029" s="464" t="s">
        <v>112</v>
      </c>
      <c r="D5029" s="465">
        <v>1</v>
      </c>
      <c r="E5029" s="465">
        <v>2.5</v>
      </c>
      <c r="F5029" s="465"/>
      <c r="G5029" s="465"/>
      <c r="H5029" s="510">
        <f t="shared" si="282"/>
        <v>2.5</v>
      </c>
      <c r="I5029" s="888"/>
      <c r="J5029" s="635"/>
      <c r="K5029" s="635"/>
      <c r="L5029" s="534"/>
      <c r="M5029" s="437"/>
      <c r="N5029" s="437"/>
      <c r="O5029" s="437"/>
      <c r="P5029" s="437"/>
      <c r="Q5029" s="437"/>
      <c r="R5029" s="437"/>
      <c r="S5029" s="437"/>
    </row>
    <row r="5030" spans="1:19" s="440" customFormat="1" ht="13.5" hidden="1" x14ac:dyDescent="0.3">
      <c r="A5030" s="502"/>
      <c r="B5030" s="505"/>
      <c r="C5030" s="464" t="s">
        <v>112</v>
      </c>
      <c r="D5030" s="465">
        <v>1</v>
      </c>
      <c r="E5030" s="465">
        <v>2.84</v>
      </c>
      <c r="F5030" s="465"/>
      <c r="G5030" s="465"/>
      <c r="H5030" s="510">
        <f t="shared" si="282"/>
        <v>2.84</v>
      </c>
      <c r="I5030" s="888"/>
      <c r="J5030" s="635"/>
      <c r="K5030" s="635"/>
      <c r="L5030" s="534"/>
      <c r="M5030" s="437"/>
      <c r="N5030" s="437"/>
      <c r="O5030" s="437"/>
      <c r="P5030" s="437"/>
      <c r="Q5030" s="437"/>
      <c r="R5030" s="437"/>
      <c r="S5030" s="437"/>
    </row>
    <row r="5031" spans="1:19" s="440" customFormat="1" ht="13.5" hidden="1" x14ac:dyDescent="0.3">
      <c r="A5031" s="502"/>
      <c r="B5031" s="505"/>
      <c r="C5031" s="464" t="s">
        <v>112</v>
      </c>
      <c r="D5031" s="465">
        <v>1</v>
      </c>
      <c r="E5031" s="465">
        <v>6.88</v>
      </c>
      <c r="F5031" s="465"/>
      <c r="G5031" s="465"/>
      <c r="H5031" s="510">
        <f t="shared" si="282"/>
        <v>6.88</v>
      </c>
      <c r="I5031" s="888"/>
      <c r="J5031" s="635"/>
      <c r="K5031" s="635"/>
      <c r="L5031" s="534"/>
      <c r="M5031" s="437"/>
      <c r="N5031" s="437"/>
      <c r="O5031" s="437"/>
      <c r="P5031" s="437"/>
      <c r="Q5031" s="437"/>
      <c r="R5031" s="437"/>
      <c r="S5031" s="437"/>
    </row>
    <row r="5032" spans="1:19" s="440" customFormat="1" ht="13.5" hidden="1" x14ac:dyDescent="0.3">
      <c r="A5032" s="502"/>
      <c r="B5032" s="505"/>
      <c r="C5032" s="464" t="s">
        <v>112</v>
      </c>
      <c r="D5032" s="465">
        <v>1</v>
      </c>
      <c r="E5032" s="465">
        <v>7.28</v>
      </c>
      <c r="F5032" s="465"/>
      <c r="G5032" s="465"/>
      <c r="H5032" s="510">
        <f t="shared" si="282"/>
        <v>7.28</v>
      </c>
      <c r="I5032" s="888"/>
      <c r="J5032" s="635"/>
      <c r="K5032" s="635"/>
      <c r="L5032" s="534"/>
      <c r="M5032" s="437"/>
      <c r="N5032" s="437"/>
      <c r="O5032" s="437"/>
      <c r="P5032" s="437"/>
      <c r="Q5032" s="437"/>
      <c r="R5032" s="437"/>
      <c r="S5032" s="437"/>
    </row>
    <row r="5033" spans="1:19" s="440" customFormat="1" ht="13.5" hidden="1" x14ac:dyDescent="0.3">
      <c r="A5033" s="502"/>
      <c r="B5033" s="505"/>
      <c r="C5033" s="464" t="s">
        <v>112</v>
      </c>
      <c r="D5033" s="465">
        <v>1</v>
      </c>
      <c r="E5033" s="465">
        <v>0.51</v>
      </c>
      <c r="F5033" s="465"/>
      <c r="G5033" s="465"/>
      <c r="H5033" s="510">
        <f t="shared" si="282"/>
        <v>0.51</v>
      </c>
      <c r="I5033" s="888"/>
      <c r="J5033" s="635"/>
      <c r="K5033" s="635"/>
      <c r="L5033" s="534"/>
      <c r="M5033" s="437"/>
      <c r="N5033" s="437"/>
      <c r="O5033" s="437"/>
      <c r="P5033" s="437"/>
      <c r="Q5033" s="437"/>
      <c r="R5033" s="437"/>
      <c r="S5033" s="437"/>
    </row>
    <row r="5034" spans="1:19" s="440" customFormat="1" ht="13.5" hidden="1" x14ac:dyDescent="0.3">
      <c r="A5034" s="502"/>
      <c r="B5034" s="505"/>
      <c r="C5034" s="464" t="s">
        <v>112</v>
      </c>
      <c r="D5034" s="465">
        <v>1</v>
      </c>
      <c r="E5034" s="465">
        <v>5.3</v>
      </c>
      <c r="F5034" s="465"/>
      <c r="G5034" s="465"/>
      <c r="H5034" s="510">
        <f t="shared" si="282"/>
        <v>5.3</v>
      </c>
      <c r="I5034" s="888"/>
      <c r="J5034" s="635"/>
      <c r="K5034" s="635"/>
      <c r="L5034" s="534"/>
      <c r="M5034" s="437"/>
      <c r="N5034" s="437"/>
      <c r="O5034" s="437"/>
      <c r="P5034" s="437"/>
      <c r="Q5034" s="437"/>
      <c r="R5034" s="437"/>
      <c r="S5034" s="437"/>
    </row>
    <row r="5035" spans="1:19" s="449" customFormat="1" ht="13.5" hidden="1" x14ac:dyDescent="0.3">
      <c r="A5035" s="502"/>
      <c r="B5035" s="505"/>
      <c r="C5035" s="464" t="s">
        <v>112</v>
      </c>
      <c r="D5035" s="465">
        <v>1</v>
      </c>
      <c r="E5035" s="465">
        <v>7.15</v>
      </c>
      <c r="F5035" s="465"/>
      <c r="G5035" s="465"/>
      <c r="H5035" s="510">
        <f t="shared" si="282"/>
        <v>7.15</v>
      </c>
      <c r="I5035" s="888"/>
      <c r="J5035" s="635"/>
      <c r="K5035" s="635"/>
      <c r="L5035" s="534"/>
      <c r="M5035" s="459"/>
      <c r="N5035" s="459"/>
      <c r="O5035" s="459"/>
      <c r="P5035" s="459"/>
      <c r="Q5035" s="459"/>
      <c r="R5035" s="459"/>
      <c r="S5035" s="459"/>
    </row>
    <row r="5036" spans="1:19" s="449" customFormat="1" ht="13.5" hidden="1" x14ac:dyDescent="0.3">
      <c r="A5036" s="502"/>
      <c r="B5036" s="505"/>
      <c r="C5036" s="464" t="s">
        <v>112</v>
      </c>
      <c r="D5036" s="465">
        <v>1</v>
      </c>
      <c r="E5036" s="465">
        <v>7.29</v>
      </c>
      <c r="F5036" s="465"/>
      <c r="G5036" s="465"/>
      <c r="H5036" s="510">
        <f t="shared" si="282"/>
        <v>7.29</v>
      </c>
      <c r="I5036" s="888"/>
      <c r="J5036" s="635"/>
      <c r="K5036" s="635"/>
      <c r="L5036" s="534"/>
      <c r="M5036" s="459"/>
      <c r="N5036" s="459"/>
      <c r="O5036" s="459"/>
      <c r="P5036" s="459"/>
      <c r="Q5036" s="459"/>
      <c r="R5036" s="459"/>
      <c r="S5036" s="459"/>
    </row>
    <row r="5037" spans="1:19" s="440" customFormat="1" ht="13.5" hidden="1" x14ac:dyDescent="0.3">
      <c r="A5037" s="502"/>
      <c r="B5037" s="505"/>
      <c r="C5037" s="464" t="s">
        <v>112</v>
      </c>
      <c r="D5037" s="465">
        <v>1</v>
      </c>
      <c r="E5037" s="465">
        <v>0.56000000000000005</v>
      </c>
      <c r="F5037" s="465"/>
      <c r="G5037" s="465"/>
      <c r="H5037" s="510">
        <f t="shared" si="282"/>
        <v>0.56000000000000005</v>
      </c>
      <c r="I5037" s="888"/>
      <c r="J5037" s="635"/>
      <c r="K5037" s="635"/>
      <c r="L5037" s="534"/>
      <c r="M5037" s="437"/>
      <c r="N5037" s="437"/>
      <c r="O5037" s="437"/>
      <c r="P5037" s="437"/>
      <c r="Q5037" s="437"/>
      <c r="R5037" s="437"/>
      <c r="S5037" s="437"/>
    </row>
    <row r="5038" spans="1:19" s="440" customFormat="1" ht="13.5" hidden="1" x14ac:dyDescent="0.3">
      <c r="A5038" s="502"/>
      <c r="B5038" s="505"/>
      <c r="C5038" s="464" t="s">
        <v>112</v>
      </c>
      <c r="D5038" s="465">
        <v>1</v>
      </c>
      <c r="E5038" s="465">
        <v>5.56</v>
      </c>
      <c r="F5038" s="465"/>
      <c r="G5038" s="465"/>
      <c r="H5038" s="510">
        <f t="shared" si="282"/>
        <v>5.56</v>
      </c>
      <c r="I5038" s="888"/>
      <c r="J5038" s="635"/>
      <c r="K5038" s="635"/>
      <c r="L5038" s="534"/>
      <c r="M5038" s="437"/>
      <c r="N5038" s="437"/>
      <c r="O5038" s="437"/>
      <c r="P5038" s="437"/>
      <c r="Q5038" s="437"/>
      <c r="R5038" s="437"/>
      <c r="S5038" s="437"/>
    </row>
    <row r="5039" spans="1:19" s="440" customFormat="1" ht="13.5" x14ac:dyDescent="0.3">
      <c r="A5039" s="502"/>
      <c r="B5039" s="505"/>
      <c r="C5039" s="464"/>
      <c r="D5039" s="465"/>
      <c r="E5039" s="465"/>
      <c r="F5039" s="465"/>
      <c r="G5039" s="465"/>
      <c r="H5039" s="510"/>
      <c r="I5039" s="888"/>
      <c r="J5039" s="635"/>
      <c r="K5039" s="635"/>
      <c r="L5039" s="534"/>
      <c r="M5039" s="437"/>
      <c r="N5039" s="437"/>
      <c r="O5039" s="437"/>
      <c r="P5039" s="437"/>
      <c r="Q5039" s="437"/>
      <c r="R5039" s="437"/>
      <c r="S5039" s="437"/>
    </row>
    <row r="5040" spans="1:19" s="440" customFormat="1" ht="13.5" x14ac:dyDescent="0.3">
      <c r="A5040" s="502"/>
      <c r="B5040" s="505"/>
      <c r="C5040" s="464"/>
      <c r="D5040" s="465"/>
      <c r="E5040" s="465"/>
      <c r="F5040" s="465"/>
      <c r="G5040" s="465"/>
      <c r="H5040" s="510"/>
      <c r="I5040" s="888"/>
      <c r="J5040" s="635"/>
      <c r="K5040" s="635"/>
      <c r="L5040" s="548"/>
      <c r="M5040" s="437"/>
      <c r="N5040" s="437"/>
      <c r="O5040" s="437"/>
      <c r="P5040" s="437"/>
      <c r="Q5040" s="437"/>
      <c r="R5040" s="437"/>
      <c r="S5040" s="437"/>
    </row>
    <row r="5041" spans="1:19" s="440" customFormat="1" ht="13.5" x14ac:dyDescent="0.3">
      <c r="A5041" s="488" t="s">
        <v>2410</v>
      </c>
      <c r="B5041" s="489" t="s">
        <v>167</v>
      </c>
      <c r="C5041" s="464"/>
      <c r="D5041" s="465"/>
      <c r="E5041" s="465"/>
      <c r="F5041" s="465"/>
      <c r="G5041" s="465"/>
      <c r="H5041" s="510"/>
      <c r="I5041" s="888"/>
      <c r="J5041" s="635"/>
      <c r="K5041" s="635"/>
      <c r="L5041" s="534"/>
      <c r="M5041" s="437"/>
      <c r="N5041" s="437"/>
      <c r="O5041" s="437"/>
      <c r="P5041" s="437"/>
      <c r="Q5041" s="437"/>
      <c r="R5041" s="437"/>
      <c r="S5041" s="437"/>
    </row>
    <row r="5042" spans="1:19" s="440" customFormat="1" ht="13.5" x14ac:dyDescent="0.3">
      <c r="A5042" s="502"/>
      <c r="B5042" s="505"/>
      <c r="C5042" s="464"/>
      <c r="D5042" s="465"/>
      <c r="E5042" s="465"/>
      <c r="F5042" s="465"/>
      <c r="G5042" s="465"/>
      <c r="H5042" s="510"/>
      <c r="I5042" s="888"/>
      <c r="J5042" s="635"/>
      <c r="K5042" s="635"/>
      <c r="L5042" s="534"/>
      <c r="M5042" s="437"/>
      <c r="N5042" s="437"/>
      <c r="O5042" s="437"/>
      <c r="P5042" s="437"/>
      <c r="Q5042" s="437"/>
      <c r="R5042" s="437"/>
      <c r="S5042" s="437"/>
    </row>
    <row r="5043" spans="1:19" s="440" customFormat="1" ht="108" x14ac:dyDescent="0.3">
      <c r="A5043" s="502" t="s">
        <v>2494</v>
      </c>
      <c r="B5043" s="491" t="s">
        <v>3613</v>
      </c>
      <c r="C5043" s="464" t="s">
        <v>11</v>
      </c>
      <c r="D5043" s="465">
        <v>9</v>
      </c>
      <c r="E5043" s="465"/>
      <c r="F5043" s="465"/>
      <c r="G5043" s="465"/>
      <c r="H5043" s="510">
        <f>D5043</f>
        <v>9</v>
      </c>
      <c r="I5043" s="888">
        <f>H5043</f>
        <v>9</v>
      </c>
      <c r="J5043" s="635"/>
      <c r="K5043" s="635"/>
      <c r="L5043" s="534"/>
      <c r="M5043" s="437"/>
      <c r="N5043" s="437"/>
      <c r="O5043" s="437"/>
      <c r="P5043" s="437"/>
      <c r="Q5043" s="437"/>
      <c r="R5043" s="437"/>
      <c r="S5043" s="437"/>
    </row>
    <row r="5044" spans="1:19" s="440" customFormat="1" ht="13.5" x14ac:dyDescent="0.3">
      <c r="A5044" s="502"/>
      <c r="B5044" s="491"/>
      <c r="C5044" s="464"/>
      <c r="D5044" s="465"/>
      <c r="E5044" s="465"/>
      <c r="F5044" s="465"/>
      <c r="G5044" s="465"/>
      <c r="H5044" s="510"/>
      <c r="I5044" s="888"/>
      <c r="J5044" s="635"/>
      <c r="K5044" s="635"/>
      <c r="L5044" s="534"/>
      <c r="M5044" s="437"/>
      <c r="N5044" s="437"/>
      <c r="O5044" s="437"/>
      <c r="P5044" s="437"/>
      <c r="Q5044" s="437"/>
      <c r="R5044" s="437"/>
      <c r="S5044" s="437"/>
    </row>
    <row r="5045" spans="1:19" s="440" customFormat="1" ht="94.5" x14ac:dyDescent="0.3">
      <c r="A5045" s="502" t="s">
        <v>2495</v>
      </c>
      <c r="B5045" s="491" t="s">
        <v>245</v>
      </c>
      <c r="C5045" s="464" t="s">
        <v>11</v>
      </c>
      <c r="D5045" s="465">
        <v>8</v>
      </c>
      <c r="E5045" s="465"/>
      <c r="F5045" s="465"/>
      <c r="G5045" s="465"/>
      <c r="H5045" s="510">
        <f>D5045</f>
        <v>8</v>
      </c>
      <c r="I5045" s="888">
        <f>H5045</f>
        <v>8</v>
      </c>
      <c r="J5045" s="635"/>
      <c r="K5045" s="635"/>
      <c r="L5045" s="534"/>
      <c r="M5045" s="437"/>
      <c r="N5045" s="437"/>
      <c r="O5045" s="437"/>
      <c r="P5045" s="437"/>
      <c r="Q5045" s="437"/>
      <c r="R5045" s="437"/>
      <c r="S5045" s="437"/>
    </row>
    <row r="5046" spans="1:19" s="440" customFormat="1" ht="13.5" x14ac:dyDescent="0.3">
      <c r="A5046" s="502"/>
      <c r="B5046" s="491"/>
      <c r="C5046" s="464"/>
      <c r="D5046" s="465"/>
      <c r="E5046" s="465"/>
      <c r="F5046" s="465"/>
      <c r="G5046" s="465"/>
      <c r="H5046" s="510"/>
      <c r="I5046" s="888"/>
      <c r="J5046" s="635"/>
      <c r="K5046" s="635"/>
      <c r="L5046" s="534"/>
      <c r="M5046" s="437"/>
      <c r="N5046" s="437"/>
      <c r="O5046" s="437"/>
      <c r="P5046" s="437"/>
      <c r="Q5046" s="437"/>
      <c r="R5046" s="437"/>
      <c r="S5046" s="437"/>
    </row>
    <row r="5047" spans="1:19" s="449" customFormat="1" ht="108" x14ac:dyDescent="0.3">
      <c r="A5047" s="502" t="s">
        <v>2496</v>
      </c>
      <c r="B5047" s="495" t="s">
        <v>171</v>
      </c>
      <c r="C5047" s="464" t="s">
        <v>11</v>
      </c>
      <c r="D5047" s="465">
        <v>1</v>
      </c>
      <c r="E5047" s="465"/>
      <c r="F5047" s="465"/>
      <c r="G5047" s="465"/>
      <c r="H5047" s="510">
        <f>D5047</f>
        <v>1</v>
      </c>
      <c r="I5047" s="888">
        <f>H5047</f>
        <v>1</v>
      </c>
      <c r="J5047" s="635"/>
      <c r="K5047" s="635"/>
      <c r="L5047" s="534"/>
      <c r="M5047" s="459"/>
      <c r="N5047" s="459"/>
      <c r="O5047" s="459"/>
      <c r="P5047" s="459"/>
      <c r="Q5047" s="459"/>
      <c r="R5047" s="459"/>
      <c r="S5047" s="459"/>
    </row>
    <row r="5048" spans="1:19" s="449" customFormat="1" ht="13.5" x14ac:dyDescent="0.3">
      <c r="A5048" s="502"/>
      <c r="B5048" s="491"/>
      <c r="C5048" s="464"/>
      <c r="D5048" s="465"/>
      <c r="E5048" s="465"/>
      <c r="F5048" s="465"/>
      <c r="G5048" s="465"/>
      <c r="H5048" s="510"/>
      <c r="I5048" s="888"/>
      <c r="J5048" s="635"/>
      <c r="K5048" s="635"/>
      <c r="L5048" s="534"/>
      <c r="M5048" s="459"/>
      <c r="N5048" s="459"/>
      <c r="O5048" s="459"/>
      <c r="P5048" s="459"/>
      <c r="Q5048" s="459"/>
      <c r="R5048" s="459"/>
      <c r="S5048" s="459"/>
    </row>
    <row r="5049" spans="1:19" s="449" customFormat="1" ht="94.5" x14ac:dyDescent="0.3">
      <c r="A5049" s="502" t="s">
        <v>2497</v>
      </c>
      <c r="B5049" s="491" t="s">
        <v>172</v>
      </c>
      <c r="C5049" s="464" t="s">
        <v>11</v>
      </c>
      <c r="D5049" s="465">
        <v>4</v>
      </c>
      <c r="E5049" s="465"/>
      <c r="F5049" s="465"/>
      <c r="G5049" s="465"/>
      <c r="H5049" s="510">
        <f>D5049</f>
        <v>4</v>
      </c>
      <c r="I5049" s="888">
        <f>H5049</f>
        <v>4</v>
      </c>
      <c r="J5049" s="635"/>
      <c r="K5049" s="635"/>
      <c r="L5049" s="534"/>
      <c r="M5049" s="459"/>
      <c r="N5049" s="459"/>
      <c r="O5049" s="459"/>
      <c r="P5049" s="459"/>
      <c r="Q5049" s="459"/>
      <c r="R5049" s="459"/>
      <c r="S5049" s="459"/>
    </row>
    <row r="5050" spans="1:19" s="440" customFormat="1" ht="13.5" x14ac:dyDescent="0.3">
      <c r="A5050" s="502"/>
      <c r="B5050" s="491"/>
      <c r="C5050" s="464"/>
      <c r="D5050" s="465"/>
      <c r="E5050" s="465"/>
      <c r="F5050" s="465"/>
      <c r="G5050" s="465"/>
      <c r="H5050" s="510"/>
      <c r="I5050" s="888"/>
      <c r="J5050" s="635"/>
      <c r="K5050" s="635"/>
      <c r="L5050" s="534"/>
      <c r="M5050" s="437"/>
      <c r="N5050" s="437"/>
      <c r="O5050" s="437"/>
      <c r="P5050" s="437"/>
      <c r="Q5050" s="437"/>
      <c r="R5050" s="437"/>
      <c r="S5050" s="437"/>
    </row>
    <row r="5051" spans="1:19" s="440" customFormat="1" ht="94.5" x14ac:dyDescent="0.3">
      <c r="A5051" s="502" t="s">
        <v>2498</v>
      </c>
      <c r="B5051" s="491" t="s">
        <v>173</v>
      </c>
      <c r="C5051" s="464" t="s">
        <v>11</v>
      </c>
      <c r="D5051" s="465">
        <v>1</v>
      </c>
      <c r="E5051" s="465"/>
      <c r="F5051" s="465"/>
      <c r="G5051" s="465"/>
      <c r="H5051" s="510">
        <f>D5051</f>
        <v>1</v>
      </c>
      <c r="I5051" s="888">
        <f>H5051</f>
        <v>1</v>
      </c>
      <c r="J5051" s="635"/>
      <c r="K5051" s="635"/>
      <c r="L5051" s="534"/>
      <c r="M5051" s="437"/>
      <c r="N5051" s="437"/>
      <c r="O5051" s="437"/>
      <c r="P5051" s="437"/>
      <c r="Q5051" s="437"/>
      <c r="R5051" s="437"/>
      <c r="S5051" s="437"/>
    </row>
    <row r="5052" spans="1:19" s="440" customFormat="1" ht="13.5" x14ac:dyDescent="0.3">
      <c r="A5052" s="502"/>
      <c r="B5052" s="491"/>
      <c r="C5052" s="464"/>
      <c r="D5052" s="465"/>
      <c r="E5052" s="465"/>
      <c r="F5052" s="465"/>
      <c r="G5052" s="465"/>
      <c r="H5052" s="510"/>
      <c r="I5052" s="888"/>
      <c r="J5052" s="635"/>
      <c r="K5052" s="635"/>
      <c r="L5052" s="534"/>
      <c r="M5052" s="437"/>
      <c r="N5052" s="437"/>
      <c r="O5052" s="437"/>
      <c r="P5052" s="437"/>
      <c r="Q5052" s="437"/>
      <c r="R5052" s="437"/>
      <c r="S5052" s="437"/>
    </row>
    <row r="5053" spans="1:19" s="440" customFormat="1" ht="54" x14ac:dyDescent="0.3">
      <c r="A5053" s="502" t="s">
        <v>2499</v>
      </c>
      <c r="B5053" s="491" t="s">
        <v>174</v>
      </c>
      <c r="C5053" s="464" t="s">
        <v>11</v>
      </c>
      <c r="D5053" s="465">
        <v>9</v>
      </c>
      <c r="E5053" s="465"/>
      <c r="F5053" s="465"/>
      <c r="G5053" s="465"/>
      <c r="H5053" s="510">
        <f>D5053</f>
        <v>9</v>
      </c>
      <c r="I5053" s="888">
        <f>H5053</f>
        <v>9</v>
      </c>
      <c r="J5053" s="635"/>
      <c r="K5053" s="635"/>
      <c r="L5053" s="534"/>
      <c r="M5053" s="437"/>
      <c r="N5053" s="437"/>
      <c r="O5053" s="437"/>
      <c r="P5053" s="437"/>
      <c r="Q5053" s="437"/>
      <c r="R5053" s="437"/>
      <c r="S5053" s="437"/>
    </row>
    <row r="5054" spans="1:19" s="440" customFormat="1" ht="13.5" x14ac:dyDescent="0.3">
      <c r="A5054" s="502"/>
      <c r="B5054" s="491"/>
      <c r="C5054" s="464"/>
      <c r="D5054" s="465"/>
      <c r="E5054" s="465"/>
      <c r="F5054" s="465"/>
      <c r="G5054" s="465"/>
      <c r="H5054" s="510"/>
      <c r="I5054" s="888"/>
      <c r="J5054" s="635"/>
      <c r="K5054" s="635"/>
      <c r="L5054" s="534"/>
      <c r="M5054" s="437"/>
      <c r="N5054" s="437"/>
      <c r="O5054" s="437"/>
      <c r="P5054" s="437"/>
      <c r="Q5054" s="437"/>
      <c r="R5054" s="437"/>
      <c r="S5054" s="437"/>
    </row>
    <row r="5055" spans="1:19" s="440" customFormat="1" ht="40.5" x14ac:dyDescent="0.3">
      <c r="A5055" s="502" t="s">
        <v>2500</v>
      </c>
      <c r="B5055" s="491" t="s">
        <v>246</v>
      </c>
      <c r="C5055" s="464" t="s">
        <v>11</v>
      </c>
      <c r="D5055" s="465">
        <v>9</v>
      </c>
      <c r="E5055" s="465"/>
      <c r="F5055" s="465"/>
      <c r="G5055" s="465"/>
      <c r="H5055" s="510">
        <f>D5055</f>
        <v>9</v>
      </c>
      <c r="I5055" s="888">
        <f>H5055</f>
        <v>9</v>
      </c>
      <c r="J5055" s="635"/>
      <c r="K5055" s="635"/>
      <c r="L5055" s="534"/>
      <c r="M5055" s="437"/>
      <c r="N5055" s="437"/>
      <c r="O5055" s="437"/>
      <c r="P5055" s="437"/>
      <c r="Q5055" s="437"/>
      <c r="R5055" s="437"/>
      <c r="S5055" s="437"/>
    </row>
    <row r="5056" spans="1:19" s="449" customFormat="1" ht="13.5" x14ac:dyDescent="0.3">
      <c r="A5056" s="502"/>
      <c r="B5056" s="491"/>
      <c r="C5056" s="464"/>
      <c r="D5056" s="465"/>
      <c r="E5056" s="465"/>
      <c r="F5056" s="465"/>
      <c r="G5056" s="465"/>
      <c r="H5056" s="510"/>
      <c r="I5056" s="888"/>
      <c r="J5056" s="635"/>
      <c r="K5056" s="635"/>
      <c r="L5056" s="534"/>
      <c r="M5056" s="459"/>
      <c r="N5056" s="459"/>
      <c r="O5056" s="459"/>
      <c r="P5056" s="459"/>
      <c r="Q5056" s="459"/>
      <c r="R5056" s="459"/>
      <c r="S5056" s="459"/>
    </row>
    <row r="5057" spans="1:19" s="440" customFormat="1" ht="40.5" x14ac:dyDescent="0.3">
      <c r="A5057" s="502" t="s">
        <v>2501</v>
      </c>
      <c r="B5057" s="491" t="s">
        <v>247</v>
      </c>
      <c r="C5057" s="464" t="s">
        <v>11</v>
      </c>
      <c r="D5057" s="465">
        <v>9</v>
      </c>
      <c r="E5057" s="465"/>
      <c r="F5057" s="465"/>
      <c r="G5057" s="465"/>
      <c r="H5057" s="510">
        <f>D5057</f>
        <v>9</v>
      </c>
      <c r="I5057" s="888">
        <f>H5057</f>
        <v>9</v>
      </c>
      <c r="J5057" s="635"/>
      <c r="K5057" s="635"/>
      <c r="L5057" s="534"/>
      <c r="M5057" s="437"/>
      <c r="N5057" s="437"/>
      <c r="O5057" s="437"/>
      <c r="P5057" s="437"/>
      <c r="Q5057" s="437"/>
      <c r="R5057" s="437"/>
      <c r="S5057" s="437"/>
    </row>
    <row r="5058" spans="1:19" s="440" customFormat="1" ht="13.5" x14ac:dyDescent="0.3">
      <c r="A5058" s="502"/>
      <c r="B5058" s="491"/>
      <c r="C5058" s="464"/>
      <c r="D5058" s="465"/>
      <c r="E5058" s="465"/>
      <c r="F5058" s="465"/>
      <c r="G5058" s="465"/>
      <c r="H5058" s="510"/>
      <c r="I5058" s="888"/>
      <c r="J5058" s="635"/>
      <c r="K5058" s="635"/>
      <c r="L5058" s="534"/>
      <c r="M5058" s="437"/>
      <c r="N5058" s="437"/>
      <c r="O5058" s="437"/>
      <c r="P5058" s="437"/>
      <c r="Q5058" s="437"/>
      <c r="R5058" s="437"/>
      <c r="S5058" s="437"/>
    </row>
    <row r="5059" spans="1:19" s="440" customFormat="1" ht="40.5" x14ac:dyDescent="0.3">
      <c r="A5059" s="502" t="s">
        <v>2502</v>
      </c>
      <c r="B5059" s="491" t="s">
        <v>324</v>
      </c>
      <c r="C5059" s="464" t="s">
        <v>11</v>
      </c>
      <c r="D5059" s="465">
        <v>4</v>
      </c>
      <c r="E5059" s="465"/>
      <c r="F5059" s="465"/>
      <c r="G5059" s="465"/>
      <c r="H5059" s="510">
        <f>D5059</f>
        <v>4</v>
      </c>
      <c r="I5059" s="888">
        <f>H5059</f>
        <v>4</v>
      </c>
      <c r="J5059" s="635"/>
      <c r="K5059" s="635"/>
      <c r="L5059" s="534"/>
      <c r="M5059" s="437"/>
      <c r="N5059" s="437"/>
      <c r="O5059" s="437"/>
      <c r="P5059" s="437"/>
      <c r="Q5059" s="437"/>
      <c r="R5059" s="437"/>
      <c r="S5059" s="437"/>
    </row>
    <row r="5060" spans="1:19" s="440" customFormat="1" ht="13.5" x14ac:dyDescent="0.3">
      <c r="A5060" s="502"/>
      <c r="B5060" s="491"/>
      <c r="C5060" s="464"/>
      <c r="D5060" s="465"/>
      <c r="E5060" s="465"/>
      <c r="F5060" s="465"/>
      <c r="G5060" s="465"/>
      <c r="H5060" s="510"/>
      <c r="I5060" s="888"/>
      <c r="J5060" s="635"/>
      <c r="K5060" s="635"/>
      <c r="L5060" s="534"/>
      <c r="M5060" s="437"/>
      <c r="N5060" s="437"/>
      <c r="O5060" s="437"/>
      <c r="P5060" s="437"/>
      <c r="Q5060" s="437"/>
      <c r="R5060" s="437"/>
      <c r="S5060" s="437"/>
    </row>
    <row r="5061" spans="1:19" s="449" customFormat="1" ht="54" x14ac:dyDescent="0.3">
      <c r="A5061" s="502" t="s">
        <v>2503</v>
      </c>
      <c r="B5061" s="491" t="s">
        <v>325</v>
      </c>
      <c r="C5061" s="464" t="s">
        <v>11</v>
      </c>
      <c r="D5061" s="465">
        <v>5</v>
      </c>
      <c r="E5061" s="465"/>
      <c r="F5061" s="465"/>
      <c r="G5061" s="465"/>
      <c r="H5061" s="510">
        <f>D5061</f>
        <v>5</v>
      </c>
      <c r="I5061" s="888">
        <f>H5061</f>
        <v>5</v>
      </c>
      <c r="J5061" s="635"/>
      <c r="K5061" s="635"/>
      <c r="L5061" s="534"/>
      <c r="M5061" s="459"/>
      <c r="N5061" s="459"/>
      <c r="O5061" s="459"/>
      <c r="P5061" s="459"/>
      <c r="Q5061" s="459"/>
      <c r="R5061" s="459"/>
      <c r="S5061" s="459"/>
    </row>
    <row r="5062" spans="1:19" s="449" customFormat="1" ht="13.5" x14ac:dyDescent="0.3">
      <c r="A5062" s="502"/>
      <c r="B5062" s="491"/>
      <c r="C5062" s="464"/>
      <c r="D5062" s="465"/>
      <c r="E5062" s="465"/>
      <c r="F5062" s="465"/>
      <c r="G5062" s="465"/>
      <c r="H5062" s="510"/>
      <c r="I5062" s="888"/>
      <c r="J5062" s="635"/>
      <c r="K5062" s="635"/>
      <c r="L5062" s="534"/>
      <c r="M5062" s="459"/>
      <c r="N5062" s="459"/>
      <c r="O5062" s="459"/>
      <c r="P5062" s="459"/>
      <c r="Q5062" s="459"/>
      <c r="R5062" s="459"/>
      <c r="S5062" s="459"/>
    </row>
    <row r="5063" spans="1:19" s="449" customFormat="1" ht="67.5" x14ac:dyDescent="0.3">
      <c r="A5063" s="502" t="s">
        <v>2504</v>
      </c>
      <c r="B5063" s="491" t="s">
        <v>177</v>
      </c>
      <c r="C5063" s="464"/>
      <c r="D5063" s="465"/>
      <c r="E5063" s="465"/>
      <c r="F5063" s="465"/>
      <c r="G5063" s="465"/>
      <c r="H5063" s="510"/>
      <c r="I5063" s="888"/>
      <c r="J5063" s="635"/>
      <c r="K5063" s="635"/>
      <c r="L5063" s="534"/>
      <c r="M5063" s="459"/>
      <c r="N5063" s="459"/>
      <c r="O5063" s="459"/>
      <c r="P5063" s="459"/>
      <c r="Q5063" s="459"/>
      <c r="R5063" s="459"/>
      <c r="S5063" s="459"/>
    </row>
    <row r="5064" spans="1:19" s="449" customFormat="1" ht="13.5" x14ac:dyDescent="0.3">
      <c r="A5064" s="502" t="s">
        <v>2505</v>
      </c>
      <c r="B5064" s="491" t="s">
        <v>264</v>
      </c>
      <c r="C5064" s="464" t="s">
        <v>11</v>
      </c>
      <c r="D5064" s="465">
        <v>2</v>
      </c>
      <c r="E5064" s="465"/>
      <c r="F5064" s="465"/>
      <c r="G5064" s="465"/>
      <c r="H5064" s="510">
        <f>D5064</f>
        <v>2</v>
      </c>
      <c r="I5064" s="888">
        <f>H5064</f>
        <v>2</v>
      </c>
      <c r="J5064" s="635"/>
      <c r="K5064" s="635"/>
      <c r="L5064" s="534"/>
      <c r="M5064" s="459"/>
      <c r="N5064" s="459"/>
      <c r="O5064" s="459"/>
      <c r="P5064" s="459"/>
      <c r="Q5064" s="459"/>
      <c r="R5064" s="459"/>
      <c r="S5064" s="459"/>
    </row>
    <row r="5065" spans="1:19" s="449" customFormat="1" ht="13.5" x14ac:dyDescent="0.3">
      <c r="A5065" s="502" t="s">
        <v>2506</v>
      </c>
      <c r="B5065" s="491" t="s">
        <v>265</v>
      </c>
      <c r="C5065" s="464" t="s">
        <v>11</v>
      </c>
      <c r="D5065" s="465">
        <v>1</v>
      </c>
      <c r="E5065" s="465"/>
      <c r="F5065" s="465"/>
      <c r="G5065" s="465"/>
      <c r="H5065" s="510">
        <f>D5065</f>
        <v>1</v>
      </c>
      <c r="I5065" s="888">
        <f>H5065</f>
        <v>1</v>
      </c>
      <c r="J5065" s="635"/>
      <c r="K5065" s="635"/>
      <c r="L5065" s="534"/>
      <c r="M5065" s="459"/>
      <c r="N5065" s="459"/>
      <c r="O5065" s="459"/>
      <c r="P5065" s="459"/>
      <c r="Q5065" s="459"/>
      <c r="R5065" s="459"/>
      <c r="S5065" s="459"/>
    </row>
    <row r="5066" spans="1:19" s="449" customFormat="1" ht="13.5" x14ac:dyDescent="0.3">
      <c r="A5066" s="502"/>
      <c r="B5066" s="491"/>
      <c r="C5066" s="464"/>
      <c r="D5066" s="465"/>
      <c r="E5066" s="465"/>
      <c r="F5066" s="465"/>
      <c r="G5066" s="465"/>
      <c r="H5066" s="510"/>
      <c r="I5066" s="888"/>
      <c r="J5066" s="635"/>
      <c r="K5066" s="635"/>
      <c r="L5066" s="534"/>
      <c r="M5066" s="459"/>
      <c r="N5066" s="459"/>
      <c r="O5066" s="459"/>
      <c r="P5066" s="459"/>
      <c r="Q5066" s="459"/>
      <c r="R5066" s="459"/>
      <c r="S5066" s="459"/>
    </row>
    <row r="5067" spans="1:19" s="449" customFormat="1" ht="54" x14ac:dyDescent="0.3">
      <c r="A5067" s="502" t="s">
        <v>2507</v>
      </c>
      <c r="B5067" s="491" t="s">
        <v>181</v>
      </c>
      <c r="C5067" s="464" t="s">
        <v>11</v>
      </c>
      <c r="D5067" s="465">
        <v>8</v>
      </c>
      <c r="E5067" s="465"/>
      <c r="F5067" s="465"/>
      <c r="G5067" s="465"/>
      <c r="H5067" s="510">
        <f>D5067</f>
        <v>8</v>
      </c>
      <c r="I5067" s="888">
        <f>H5067</f>
        <v>8</v>
      </c>
      <c r="J5067" s="635"/>
      <c r="K5067" s="635"/>
      <c r="L5067" s="534"/>
      <c r="M5067" s="459"/>
      <c r="N5067" s="459"/>
      <c r="O5067" s="459"/>
      <c r="P5067" s="459"/>
      <c r="Q5067" s="459"/>
      <c r="R5067" s="459"/>
      <c r="S5067" s="459"/>
    </row>
    <row r="5068" spans="1:19" s="449" customFormat="1" ht="13.5" x14ac:dyDescent="0.3">
      <c r="A5068" s="502"/>
      <c r="B5068" s="491"/>
      <c r="C5068" s="464"/>
      <c r="D5068" s="465"/>
      <c r="E5068" s="465"/>
      <c r="F5068" s="465"/>
      <c r="G5068" s="465"/>
      <c r="H5068" s="510"/>
      <c r="I5068" s="888"/>
      <c r="J5068" s="635"/>
      <c r="K5068" s="635"/>
      <c r="L5068" s="534"/>
      <c r="M5068" s="459"/>
      <c r="N5068" s="459"/>
      <c r="O5068" s="459"/>
      <c r="P5068" s="459"/>
      <c r="Q5068" s="459"/>
      <c r="R5068" s="459"/>
      <c r="S5068" s="459"/>
    </row>
    <row r="5069" spans="1:19" s="449" customFormat="1" ht="54" x14ac:dyDescent="0.3">
      <c r="A5069" s="502" t="s">
        <v>2508</v>
      </c>
      <c r="B5069" s="491" t="s">
        <v>387</v>
      </c>
      <c r="C5069" s="464" t="s">
        <v>11</v>
      </c>
      <c r="D5069" s="465">
        <v>2</v>
      </c>
      <c r="E5069" s="465"/>
      <c r="F5069" s="465"/>
      <c r="G5069" s="465"/>
      <c r="H5069" s="510">
        <f>D5069</f>
        <v>2</v>
      </c>
      <c r="I5069" s="888">
        <f>H5069</f>
        <v>2</v>
      </c>
      <c r="J5069" s="635"/>
      <c r="K5069" s="635"/>
      <c r="L5069" s="534"/>
      <c r="M5069" s="459"/>
      <c r="N5069" s="459"/>
      <c r="O5069" s="459"/>
      <c r="P5069" s="459"/>
      <c r="Q5069" s="459"/>
      <c r="R5069" s="459"/>
      <c r="S5069" s="459"/>
    </row>
    <row r="5070" spans="1:19" s="449" customFormat="1" ht="13.5" x14ac:dyDescent="0.3">
      <c r="A5070" s="502"/>
      <c r="B5070" s="495"/>
      <c r="C5070" s="464"/>
      <c r="D5070" s="465"/>
      <c r="E5070" s="465"/>
      <c r="F5070" s="465"/>
      <c r="G5070" s="465"/>
      <c r="H5070" s="510"/>
      <c r="I5070" s="888"/>
      <c r="J5070" s="635"/>
      <c r="K5070" s="635"/>
      <c r="L5070" s="534"/>
      <c r="M5070" s="459"/>
      <c r="N5070" s="459"/>
      <c r="O5070" s="459"/>
      <c r="P5070" s="459"/>
      <c r="Q5070" s="459"/>
      <c r="R5070" s="459"/>
      <c r="S5070" s="459"/>
    </row>
    <row r="5071" spans="1:19" s="449" customFormat="1" ht="54" x14ac:dyDescent="0.3">
      <c r="A5071" s="502" t="s">
        <v>2509</v>
      </c>
      <c r="B5071" s="495" t="s">
        <v>183</v>
      </c>
      <c r="C5071" s="464" t="s">
        <v>11</v>
      </c>
      <c r="D5071" s="465">
        <v>1</v>
      </c>
      <c r="E5071" s="465"/>
      <c r="F5071" s="465"/>
      <c r="G5071" s="465"/>
      <c r="H5071" s="510">
        <f>D5071</f>
        <v>1</v>
      </c>
      <c r="I5071" s="888">
        <f>H5071</f>
        <v>1</v>
      </c>
      <c r="J5071" s="635"/>
      <c r="K5071" s="635"/>
      <c r="L5071" s="534"/>
      <c r="M5071" s="459"/>
      <c r="N5071" s="459"/>
      <c r="O5071" s="459"/>
      <c r="P5071" s="459"/>
      <c r="Q5071" s="459"/>
      <c r="R5071" s="459"/>
      <c r="S5071" s="459"/>
    </row>
    <row r="5072" spans="1:19" s="449" customFormat="1" ht="13.5" x14ac:dyDescent="0.3">
      <c r="A5072" s="502"/>
      <c r="B5072" s="495"/>
      <c r="C5072" s="464"/>
      <c r="D5072" s="465"/>
      <c r="E5072" s="465"/>
      <c r="F5072" s="465"/>
      <c r="G5072" s="465"/>
      <c r="H5072" s="510"/>
      <c r="I5072" s="888"/>
      <c r="J5072" s="635"/>
      <c r="K5072" s="635"/>
      <c r="L5072" s="534"/>
      <c r="M5072" s="459"/>
      <c r="N5072" s="459"/>
      <c r="O5072" s="459"/>
      <c r="P5072" s="459"/>
      <c r="Q5072" s="459"/>
      <c r="R5072" s="459"/>
      <c r="S5072" s="459"/>
    </row>
    <row r="5073" spans="1:19" s="449" customFormat="1" ht="27" x14ac:dyDescent="0.3">
      <c r="A5073" s="502" t="s">
        <v>2510</v>
      </c>
      <c r="B5073" s="505" t="s">
        <v>221</v>
      </c>
      <c r="C5073" s="464" t="s">
        <v>11</v>
      </c>
      <c r="D5073" s="465">
        <v>1</v>
      </c>
      <c r="E5073" s="465"/>
      <c r="F5073" s="465"/>
      <c r="G5073" s="465"/>
      <c r="H5073" s="510">
        <f>D5073</f>
        <v>1</v>
      </c>
      <c r="I5073" s="888">
        <f>H5073</f>
        <v>1</v>
      </c>
      <c r="J5073" s="635"/>
      <c r="K5073" s="371"/>
      <c r="L5073" s="362"/>
      <c r="M5073" s="459"/>
      <c r="N5073" s="459"/>
      <c r="O5073" s="459"/>
      <c r="P5073" s="459"/>
      <c r="Q5073" s="459"/>
      <c r="R5073" s="459"/>
      <c r="S5073" s="459"/>
    </row>
    <row r="5074" spans="1:19" s="449" customFormat="1" ht="13.5" x14ac:dyDescent="0.3">
      <c r="A5074" s="502"/>
      <c r="B5074" s="505"/>
      <c r="C5074" s="464"/>
      <c r="D5074" s="465"/>
      <c r="E5074" s="465"/>
      <c r="F5074" s="465"/>
      <c r="G5074" s="465"/>
      <c r="H5074" s="510"/>
      <c r="I5074" s="888"/>
      <c r="J5074" s="635"/>
      <c r="K5074" s="635"/>
      <c r="L5074" s="548"/>
      <c r="M5074" s="459"/>
      <c r="N5074" s="459"/>
      <c r="O5074" s="459"/>
      <c r="P5074" s="459"/>
      <c r="Q5074" s="459"/>
      <c r="R5074" s="459"/>
      <c r="S5074" s="459"/>
    </row>
    <row r="5075" spans="1:19" s="449" customFormat="1" ht="13.5" x14ac:dyDescent="0.3">
      <c r="A5075" s="502"/>
      <c r="B5075" s="505"/>
      <c r="C5075" s="464"/>
      <c r="D5075" s="465"/>
      <c r="E5075" s="465"/>
      <c r="F5075" s="465"/>
      <c r="G5075" s="465"/>
      <c r="H5075" s="510"/>
      <c r="I5075" s="888"/>
      <c r="J5075" s="635"/>
      <c r="K5075" s="635"/>
      <c r="L5075" s="534"/>
      <c r="M5075" s="459"/>
      <c r="N5075" s="459"/>
      <c r="O5075" s="459"/>
      <c r="P5075" s="459"/>
      <c r="Q5075" s="459"/>
      <c r="R5075" s="459"/>
      <c r="S5075" s="459"/>
    </row>
    <row r="5076" spans="1:19" s="449" customFormat="1" ht="13.5" x14ac:dyDescent="0.3">
      <c r="A5076" s="488" t="s">
        <v>2411</v>
      </c>
      <c r="B5076" s="489" t="s">
        <v>186</v>
      </c>
      <c r="C5076" s="464"/>
      <c r="D5076" s="465"/>
      <c r="E5076" s="465"/>
      <c r="F5076" s="465"/>
      <c r="G5076" s="465"/>
      <c r="H5076" s="510"/>
      <c r="I5076" s="888"/>
      <c r="J5076" s="635"/>
      <c r="K5076" s="635"/>
      <c r="L5076" s="534"/>
      <c r="M5076" s="459"/>
      <c r="N5076" s="459"/>
      <c r="O5076" s="459"/>
      <c r="P5076" s="459"/>
      <c r="Q5076" s="459"/>
      <c r="R5076" s="459"/>
      <c r="S5076" s="459"/>
    </row>
    <row r="5077" spans="1:19" s="449" customFormat="1" ht="13.5" x14ac:dyDescent="0.3">
      <c r="A5077" s="502"/>
      <c r="B5077" s="505"/>
      <c r="C5077" s="464"/>
      <c r="D5077" s="465"/>
      <c r="E5077" s="465"/>
      <c r="F5077" s="465"/>
      <c r="G5077" s="465"/>
      <c r="H5077" s="510"/>
      <c r="I5077" s="888"/>
      <c r="J5077" s="635"/>
      <c r="K5077" s="635"/>
      <c r="L5077" s="534"/>
      <c r="M5077" s="459"/>
      <c r="N5077" s="459"/>
      <c r="O5077" s="459"/>
      <c r="P5077" s="459"/>
      <c r="Q5077" s="459"/>
      <c r="R5077" s="459"/>
      <c r="S5077" s="459"/>
    </row>
    <row r="5078" spans="1:19" s="449" customFormat="1" ht="135" x14ac:dyDescent="0.3">
      <c r="A5078" s="502" t="s">
        <v>2511</v>
      </c>
      <c r="B5078" s="491" t="s">
        <v>3602</v>
      </c>
      <c r="C5078" s="464" t="s">
        <v>45</v>
      </c>
      <c r="D5078" s="465">
        <v>1</v>
      </c>
      <c r="E5078" s="465">
        <v>748.25</v>
      </c>
      <c r="F5078" s="465"/>
      <c r="G5078" s="465"/>
      <c r="H5078" s="510">
        <f>E5078</f>
        <v>748.25</v>
      </c>
      <c r="I5078" s="888">
        <f>H5078</f>
        <v>748.25</v>
      </c>
      <c r="J5078" s="635"/>
      <c r="K5078" s="635"/>
      <c r="L5078" s="534"/>
      <c r="M5078" s="459"/>
      <c r="N5078" s="459"/>
      <c r="O5078" s="459"/>
      <c r="P5078" s="459"/>
      <c r="Q5078" s="459"/>
      <c r="R5078" s="459"/>
      <c r="S5078" s="459"/>
    </row>
    <row r="5079" spans="1:19" s="449" customFormat="1" ht="13.5" x14ac:dyDescent="0.3">
      <c r="A5079" s="502"/>
      <c r="B5079" s="491"/>
      <c r="C5079" s="464"/>
      <c r="D5079" s="465"/>
      <c r="E5079" s="465"/>
      <c r="F5079" s="465"/>
      <c r="G5079" s="465"/>
      <c r="H5079" s="510"/>
      <c r="I5079" s="888"/>
      <c r="J5079" s="635"/>
      <c r="K5079" s="635"/>
      <c r="L5079" s="534"/>
      <c r="M5079" s="459"/>
      <c r="N5079" s="459"/>
      <c r="O5079" s="459"/>
      <c r="P5079" s="459"/>
      <c r="Q5079" s="459"/>
      <c r="R5079" s="459"/>
      <c r="S5079" s="459"/>
    </row>
    <row r="5080" spans="1:19" s="449" customFormat="1" ht="108" x14ac:dyDescent="0.3">
      <c r="A5080" s="502" t="s">
        <v>2512</v>
      </c>
      <c r="B5080" s="491" t="s">
        <v>3614</v>
      </c>
      <c r="C5080" s="464" t="s">
        <v>45</v>
      </c>
      <c r="D5080" s="465"/>
      <c r="E5080" s="465"/>
      <c r="F5080" s="465"/>
      <c r="G5080" s="465"/>
      <c r="H5080" s="510"/>
      <c r="I5080" s="888">
        <f>SUM(H5081:H5082)</f>
        <v>746.79</v>
      </c>
      <c r="J5080" s="635"/>
      <c r="K5080" s="635"/>
      <c r="L5080" s="534"/>
      <c r="M5080" s="459"/>
      <c r="N5080" s="459"/>
      <c r="O5080" s="459"/>
      <c r="P5080" s="459"/>
      <c r="Q5080" s="459"/>
      <c r="R5080" s="459"/>
      <c r="S5080" s="459"/>
    </row>
    <row r="5081" spans="1:19" s="449" customFormat="1" ht="13.5" hidden="1" x14ac:dyDescent="0.3">
      <c r="A5081" s="502"/>
      <c r="B5081" s="491"/>
      <c r="C5081" s="464" t="s">
        <v>45</v>
      </c>
      <c r="D5081" s="465">
        <v>1</v>
      </c>
      <c r="E5081" s="465">
        <v>700.89</v>
      </c>
      <c r="F5081" s="465"/>
      <c r="G5081" s="465"/>
      <c r="H5081" s="510">
        <f>E5081*D5081</f>
        <v>700.89</v>
      </c>
      <c r="I5081" s="888"/>
      <c r="J5081" s="635"/>
      <c r="K5081" s="635"/>
      <c r="L5081" s="534"/>
      <c r="M5081" s="459"/>
      <c r="N5081" s="459"/>
      <c r="O5081" s="459"/>
      <c r="P5081" s="459"/>
      <c r="Q5081" s="459"/>
      <c r="R5081" s="459"/>
      <c r="S5081" s="459"/>
    </row>
    <row r="5082" spans="1:19" s="449" customFormat="1" ht="13.5" hidden="1" x14ac:dyDescent="0.3">
      <c r="A5082" s="502"/>
      <c r="B5082" s="491"/>
      <c r="C5082" s="464" t="s">
        <v>45</v>
      </c>
      <c r="D5082" s="465">
        <v>1</v>
      </c>
      <c r="E5082" s="465">
        <v>45.9</v>
      </c>
      <c r="F5082" s="465"/>
      <c r="G5082" s="465"/>
      <c r="H5082" s="510">
        <f>E5082*D5082</f>
        <v>45.9</v>
      </c>
      <c r="I5082" s="888"/>
      <c r="J5082" s="635"/>
      <c r="K5082" s="635"/>
      <c r="L5082" s="534"/>
      <c r="M5082" s="459"/>
      <c r="N5082" s="459"/>
      <c r="O5082" s="459"/>
      <c r="P5082" s="459"/>
      <c r="Q5082" s="459"/>
      <c r="R5082" s="459"/>
      <c r="S5082" s="459"/>
    </row>
    <row r="5083" spans="1:19" s="449" customFormat="1" ht="13.5" x14ac:dyDescent="0.3">
      <c r="A5083" s="502"/>
      <c r="B5083" s="491"/>
      <c r="C5083" s="464"/>
      <c r="D5083" s="465"/>
      <c r="E5083" s="465"/>
      <c r="F5083" s="465"/>
      <c r="G5083" s="465"/>
      <c r="H5083" s="510"/>
      <c r="I5083" s="888"/>
      <c r="J5083" s="635"/>
      <c r="K5083" s="635"/>
      <c r="L5083" s="534"/>
      <c r="M5083" s="459"/>
      <c r="N5083" s="459"/>
      <c r="O5083" s="459"/>
      <c r="P5083" s="459"/>
      <c r="Q5083" s="459"/>
      <c r="R5083" s="459"/>
      <c r="S5083" s="459"/>
    </row>
    <row r="5084" spans="1:19" s="449" customFormat="1" ht="121.5" x14ac:dyDescent="0.3">
      <c r="A5084" s="502" t="s">
        <v>2513</v>
      </c>
      <c r="B5084" s="491" t="s">
        <v>249</v>
      </c>
      <c r="C5084" s="464" t="s">
        <v>45</v>
      </c>
      <c r="D5084" s="465">
        <v>1</v>
      </c>
      <c r="E5084" s="465">
        <v>82.37</v>
      </c>
      <c r="F5084" s="465"/>
      <c r="G5084" s="465"/>
      <c r="H5084" s="510">
        <f>E5084</f>
        <v>82.37</v>
      </c>
      <c r="I5084" s="888">
        <f>H5084</f>
        <v>82.37</v>
      </c>
      <c r="J5084" s="635"/>
      <c r="K5084" s="371"/>
      <c r="L5084" s="362"/>
      <c r="M5084" s="459"/>
      <c r="N5084" s="459"/>
      <c r="O5084" s="459"/>
      <c r="P5084" s="459"/>
      <c r="Q5084" s="459"/>
      <c r="R5084" s="459"/>
      <c r="S5084" s="459"/>
    </row>
    <row r="5085" spans="1:19" s="449" customFormat="1" ht="13.5" x14ac:dyDescent="0.3">
      <c r="A5085" s="502"/>
      <c r="B5085" s="505"/>
      <c r="C5085" s="464"/>
      <c r="D5085" s="465"/>
      <c r="E5085" s="465"/>
      <c r="F5085" s="465"/>
      <c r="G5085" s="465"/>
      <c r="H5085" s="510"/>
      <c r="I5085" s="888"/>
      <c r="J5085" s="635"/>
      <c r="K5085" s="635"/>
      <c r="L5085" s="548"/>
      <c r="M5085" s="459"/>
      <c r="N5085" s="459"/>
      <c r="O5085" s="459"/>
      <c r="P5085" s="459"/>
      <c r="Q5085" s="459"/>
      <c r="R5085" s="459"/>
      <c r="S5085" s="459"/>
    </row>
    <row r="5086" spans="1:19" s="449" customFormat="1" ht="13.5" x14ac:dyDescent="0.3">
      <c r="A5086" s="502"/>
      <c r="B5086" s="505"/>
      <c r="C5086" s="464"/>
      <c r="D5086" s="465"/>
      <c r="E5086" s="465"/>
      <c r="F5086" s="465"/>
      <c r="G5086" s="465"/>
      <c r="H5086" s="510"/>
      <c r="I5086" s="888"/>
      <c r="J5086" s="635"/>
      <c r="K5086" s="635"/>
      <c r="L5086" s="534"/>
      <c r="M5086" s="459"/>
      <c r="N5086" s="459"/>
      <c r="O5086" s="459"/>
      <c r="P5086" s="459"/>
      <c r="Q5086" s="459"/>
      <c r="R5086" s="459"/>
      <c r="S5086" s="459"/>
    </row>
    <row r="5087" spans="1:19" s="449" customFormat="1" ht="13.5" x14ac:dyDescent="0.3">
      <c r="A5087" s="488" t="s">
        <v>2412</v>
      </c>
      <c r="B5087" s="489" t="s">
        <v>189</v>
      </c>
      <c r="C5087" s="464"/>
      <c r="D5087" s="465"/>
      <c r="E5087" s="465"/>
      <c r="F5087" s="465"/>
      <c r="G5087" s="465"/>
      <c r="H5087" s="510"/>
      <c r="I5087" s="888"/>
      <c r="J5087" s="635"/>
      <c r="K5087" s="635"/>
      <c r="L5087" s="534"/>
      <c r="M5087" s="459"/>
      <c r="N5087" s="459"/>
      <c r="O5087" s="459"/>
      <c r="P5087" s="459"/>
      <c r="Q5087" s="459"/>
      <c r="R5087" s="459"/>
      <c r="S5087" s="459"/>
    </row>
    <row r="5088" spans="1:19" s="449" customFormat="1" ht="13.5" x14ac:dyDescent="0.3">
      <c r="A5088" s="502"/>
      <c r="B5088" s="505"/>
      <c r="C5088" s="464"/>
      <c r="D5088" s="465"/>
      <c r="E5088" s="465"/>
      <c r="F5088" s="465"/>
      <c r="G5088" s="465"/>
      <c r="H5088" s="510"/>
      <c r="I5088" s="888"/>
      <c r="J5088" s="635"/>
      <c r="K5088" s="635"/>
      <c r="L5088" s="534"/>
      <c r="M5088" s="459"/>
      <c r="N5088" s="459"/>
      <c r="O5088" s="459"/>
      <c r="P5088" s="459"/>
      <c r="Q5088" s="459"/>
      <c r="R5088" s="459"/>
      <c r="S5088" s="459"/>
    </row>
    <row r="5089" spans="1:19" s="449" customFormat="1" ht="108" x14ac:dyDescent="0.3">
      <c r="A5089" s="502" t="s">
        <v>2514</v>
      </c>
      <c r="B5089" s="755" t="s">
        <v>3698</v>
      </c>
      <c r="C5089" s="464" t="s">
        <v>11</v>
      </c>
      <c r="D5089" s="465">
        <v>1</v>
      </c>
      <c r="E5089" s="465"/>
      <c r="F5089" s="465"/>
      <c r="G5089" s="465"/>
      <c r="H5089" s="510">
        <f>D5089</f>
        <v>1</v>
      </c>
      <c r="I5089" s="888">
        <f>H5089</f>
        <v>1</v>
      </c>
      <c r="J5089" s="636"/>
      <c r="K5089" s="636"/>
      <c r="L5089" s="534"/>
      <c r="M5089" s="459"/>
      <c r="N5089" s="459"/>
      <c r="O5089" s="459"/>
      <c r="P5089" s="459"/>
      <c r="Q5089" s="459"/>
      <c r="R5089" s="459"/>
      <c r="S5089" s="459"/>
    </row>
    <row r="5090" spans="1:19" s="449" customFormat="1" ht="13.5" x14ac:dyDescent="0.3">
      <c r="A5090" s="502"/>
      <c r="B5090" s="505"/>
      <c r="C5090" s="464"/>
      <c r="D5090" s="465"/>
      <c r="E5090" s="465"/>
      <c r="F5090" s="465"/>
      <c r="G5090" s="465"/>
      <c r="H5090" s="510"/>
      <c r="I5090" s="888"/>
      <c r="J5090" s="635"/>
      <c r="K5090" s="635"/>
      <c r="L5090" s="534"/>
      <c r="M5090" s="459"/>
      <c r="N5090" s="459"/>
      <c r="O5090" s="459"/>
      <c r="P5090" s="459"/>
      <c r="Q5090" s="459"/>
      <c r="R5090" s="459"/>
      <c r="S5090" s="459"/>
    </row>
    <row r="5091" spans="1:19" s="449" customFormat="1" ht="121.5" x14ac:dyDescent="0.3">
      <c r="A5091" s="502" t="s">
        <v>2515</v>
      </c>
      <c r="B5091" s="505" t="s">
        <v>276</v>
      </c>
      <c r="C5091" s="464"/>
      <c r="D5091" s="465"/>
      <c r="E5091" s="465"/>
      <c r="F5091" s="465"/>
      <c r="G5091" s="465"/>
      <c r="H5091" s="510"/>
      <c r="I5091" s="888"/>
      <c r="J5091" s="635"/>
      <c r="K5091" s="635"/>
      <c r="L5091" s="534"/>
      <c r="M5091" s="459"/>
      <c r="N5091" s="459"/>
      <c r="O5091" s="459"/>
      <c r="P5091" s="459"/>
      <c r="Q5091" s="459"/>
      <c r="R5091" s="459"/>
      <c r="S5091" s="459"/>
    </row>
    <row r="5092" spans="1:19" s="449" customFormat="1" ht="13.5" x14ac:dyDescent="0.3">
      <c r="A5092" s="502" t="s">
        <v>2516</v>
      </c>
      <c r="B5092" s="505" t="s">
        <v>191</v>
      </c>
      <c r="C5092" s="464" t="s">
        <v>277</v>
      </c>
      <c r="D5092" s="465">
        <v>27</v>
      </c>
      <c r="E5092" s="465"/>
      <c r="F5092" s="465"/>
      <c r="G5092" s="465"/>
      <c r="H5092" s="510">
        <f>D5092</f>
        <v>27</v>
      </c>
      <c r="I5092" s="888">
        <f>H5092</f>
        <v>27</v>
      </c>
      <c r="J5092" s="635"/>
      <c r="K5092" s="635"/>
      <c r="L5092" s="534"/>
      <c r="M5092" s="459"/>
      <c r="N5092" s="459"/>
      <c r="O5092" s="459"/>
      <c r="P5092" s="459"/>
      <c r="Q5092" s="459"/>
      <c r="R5092" s="459"/>
      <c r="S5092" s="459"/>
    </row>
    <row r="5093" spans="1:19" s="449" customFormat="1" ht="13.5" x14ac:dyDescent="0.3">
      <c r="A5093" s="502"/>
      <c r="B5093" s="505"/>
      <c r="C5093" s="464"/>
      <c r="D5093" s="465"/>
      <c r="E5093" s="465"/>
      <c r="F5093" s="465"/>
      <c r="G5093" s="465"/>
      <c r="H5093" s="510"/>
      <c r="I5093" s="888"/>
      <c r="J5093" s="635"/>
      <c r="K5093" s="371"/>
      <c r="L5093" s="362"/>
      <c r="M5093" s="459"/>
      <c r="N5093" s="459"/>
      <c r="O5093" s="459"/>
      <c r="P5093" s="459"/>
      <c r="Q5093" s="459"/>
      <c r="R5093" s="459"/>
      <c r="S5093" s="459"/>
    </row>
    <row r="5094" spans="1:19" s="449" customFormat="1" ht="13.5" x14ac:dyDescent="0.3">
      <c r="A5094" s="502"/>
      <c r="B5094" s="505"/>
      <c r="C5094" s="464"/>
      <c r="D5094" s="465"/>
      <c r="E5094" s="465"/>
      <c r="F5094" s="465"/>
      <c r="G5094" s="465"/>
      <c r="H5094" s="510"/>
      <c r="I5094" s="888"/>
      <c r="J5094" s="635"/>
      <c r="K5094" s="635"/>
      <c r="L5094" s="548"/>
      <c r="M5094" s="459"/>
      <c r="N5094" s="459"/>
      <c r="O5094" s="459"/>
      <c r="P5094" s="459"/>
      <c r="Q5094" s="459"/>
      <c r="R5094" s="459"/>
      <c r="S5094" s="459"/>
    </row>
    <row r="5095" spans="1:19" s="449" customFormat="1" ht="13.5" x14ac:dyDescent="0.3">
      <c r="A5095" s="502"/>
      <c r="B5095" s="505"/>
      <c r="C5095" s="464"/>
      <c r="D5095" s="465"/>
      <c r="E5095" s="465"/>
      <c r="F5095" s="465"/>
      <c r="G5095" s="465"/>
      <c r="H5095" s="510"/>
      <c r="I5095" s="888"/>
      <c r="J5095" s="635"/>
      <c r="K5095" s="635"/>
      <c r="L5095" s="548"/>
      <c r="M5095" s="459"/>
      <c r="N5095" s="459"/>
      <c r="O5095" s="459"/>
      <c r="P5095" s="459"/>
      <c r="Q5095" s="459"/>
      <c r="R5095" s="459"/>
      <c r="S5095" s="459"/>
    </row>
    <row r="5096" spans="1:19" s="449" customFormat="1" ht="13.5" x14ac:dyDescent="0.3">
      <c r="A5096" s="476" t="s">
        <v>2413</v>
      </c>
      <c r="B5096" s="477" t="s">
        <v>517</v>
      </c>
      <c r="C5096" s="478"/>
      <c r="D5096" s="592"/>
      <c r="E5096" s="592"/>
      <c r="F5096" s="592"/>
      <c r="G5096" s="592"/>
      <c r="H5096" s="681" t="str">
        <f>IF(PRODUCT(D5096:G5096),PRODUCT(D5096:G5096),"")</f>
        <v/>
      </c>
      <c r="I5096" s="887"/>
      <c r="J5096" s="632"/>
      <c r="K5096" s="632"/>
      <c r="L5096" s="533">
        <f>SUM(L5097:L5324)</f>
        <v>0</v>
      </c>
      <c r="M5096" s="459"/>
      <c r="N5096" s="459"/>
      <c r="O5096" s="459"/>
      <c r="P5096" s="459"/>
      <c r="Q5096" s="459"/>
      <c r="R5096" s="459"/>
      <c r="S5096" s="459"/>
    </row>
    <row r="5097" spans="1:19" s="449" customFormat="1" ht="13.5" x14ac:dyDescent="0.3">
      <c r="A5097" s="515"/>
      <c r="B5097" s="508"/>
      <c r="C5097" s="516"/>
      <c r="D5097" s="494"/>
      <c r="E5097" s="494"/>
      <c r="F5097" s="494"/>
      <c r="G5097" s="494"/>
      <c r="H5097" s="510"/>
      <c r="I5097" s="885"/>
      <c r="J5097" s="635"/>
      <c r="K5097" s="635"/>
      <c r="L5097" s="548"/>
      <c r="M5097" s="459"/>
      <c r="N5097" s="459"/>
      <c r="O5097" s="459"/>
      <c r="P5097" s="459"/>
      <c r="Q5097" s="459"/>
      <c r="R5097" s="459"/>
      <c r="S5097" s="459"/>
    </row>
    <row r="5098" spans="1:19" s="750" customFormat="1" ht="13.5" x14ac:dyDescent="0.3">
      <c r="A5098" s="575" t="s">
        <v>2414</v>
      </c>
      <c r="B5098" s="576" t="s">
        <v>518</v>
      </c>
      <c r="C5098" s="739"/>
      <c r="D5098" s="769"/>
      <c r="E5098" s="769"/>
      <c r="F5098" s="769"/>
      <c r="G5098" s="769"/>
      <c r="H5098" s="771"/>
      <c r="I5098" s="885"/>
      <c r="J5098" s="618"/>
      <c r="K5098" s="618"/>
      <c r="L5098" s="566"/>
      <c r="M5098" s="751"/>
      <c r="N5098" s="751"/>
      <c r="O5098" s="751"/>
      <c r="P5098" s="751"/>
      <c r="Q5098" s="751"/>
      <c r="R5098" s="751"/>
      <c r="S5098" s="751"/>
    </row>
    <row r="5099" spans="1:19" s="750" customFormat="1" ht="13.5" x14ac:dyDescent="0.3">
      <c r="A5099" s="770"/>
      <c r="B5099" s="755"/>
      <c r="C5099" s="775"/>
      <c r="D5099" s="465"/>
      <c r="E5099" s="465"/>
      <c r="F5099" s="465"/>
      <c r="G5099" s="465"/>
      <c r="H5099" s="771"/>
      <c r="I5099" s="888"/>
      <c r="J5099" s="618"/>
      <c r="K5099" s="618"/>
      <c r="L5099" s="566"/>
      <c r="M5099" s="751"/>
      <c r="N5099" s="751"/>
      <c r="O5099" s="751"/>
      <c r="P5099" s="751"/>
      <c r="Q5099" s="751"/>
      <c r="R5099" s="751"/>
      <c r="S5099" s="751"/>
    </row>
    <row r="5100" spans="1:19" s="750" customFormat="1" ht="175.5" x14ac:dyDescent="0.3">
      <c r="A5100" s="789" t="s">
        <v>2545</v>
      </c>
      <c r="B5100" s="755" t="s">
        <v>519</v>
      </c>
      <c r="C5100" s="739"/>
      <c r="D5100" s="810"/>
      <c r="E5100" s="810"/>
      <c r="F5100" s="795"/>
      <c r="G5100" s="795"/>
      <c r="H5100" s="811"/>
      <c r="I5100" s="896"/>
      <c r="J5100" s="615"/>
      <c r="K5100" s="582"/>
      <c r="L5100" s="566"/>
      <c r="M5100" s="751"/>
      <c r="N5100" s="751"/>
      <c r="O5100" s="751"/>
      <c r="P5100" s="751"/>
      <c r="Q5100" s="751"/>
      <c r="R5100" s="751"/>
      <c r="S5100" s="751"/>
    </row>
    <row r="5101" spans="1:19" s="750" customFormat="1" ht="13.5" x14ac:dyDescent="0.3">
      <c r="A5101" s="789" t="s">
        <v>2546</v>
      </c>
      <c r="B5101" s="755" t="s">
        <v>520</v>
      </c>
      <c r="C5101" s="739" t="s">
        <v>112</v>
      </c>
      <c r="D5101" s="812"/>
      <c r="E5101" s="812"/>
      <c r="F5101" s="788"/>
      <c r="G5101" s="788"/>
      <c r="H5101" s="813"/>
      <c r="I5101" s="905">
        <f>H5102</f>
        <v>7</v>
      </c>
      <c r="J5101" s="773"/>
      <c r="K5101" s="583"/>
      <c r="L5101" s="566"/>
      <c r="M5101" s="751"/>
      <c r="N5101" s="751"/>
      <c r="O5101" s="751"/>
      <c r="P5101" s="751"/>
      <c r="Q5101" s="751"/>
      <c r="R5101" s="751"/>
      <c r="S5101" s="751"/>
    </row>
    <row r="5102" spans="1:19" s="750" customFormat="1" ht="13.5" hidden="1" x14ac:dyDescent="0.3">
      <c r="A5102" s="789"/>
      <c r="B5102" s="814" t="s">
        <v>2517</v>
      </c>
      <c r="C5102" s="736"/>
      <c r="D5102" s="812">
        <v>1</v>
      </c>
      <c r="E5102" s="815">
        <v>7</v>
      </c>
      <c r="F5102" s="788"/>
      <c r="G5102" s="815"/>
      <c r="H5102" s="523">
        <f>IF(PRODUCT(D5102:G5102),PRODUCT(D5102:G5102),"")</f>
        <v>7</v>
      </c>
      <c r="I5102" s="910"/>
      <c r="J5102" s="490"/>
      <c r="K5102" s="490"/>
      <c r="L5102" s="566"/>
      <c r="M5102" s="751"/>
      <c r="N5102" s="751"/>
      <c r="O5102" s="751"/>
      <c r="P5102" s="751"/>
      <c r="Q5102" s="751"/>
      <c r="R5102" s="751"/>
      <c r="S5102" s="751"/>
    </row>
    <row r="5103" spans="1:19" s="750" customFormat="1" ht="13.5" x14ac:dyDescent="0.3">
      <c r="A5103" s="600"/>
      <c r="B5103" s="816"/>
      <c r="C5103" s="736"/>
      <c r="D5103" s="810"/>
      <c r="E5103" s="810"/>
      <c r="F5103" s="795"/>
      <c r="G5103" s="795"/>
      <c r="H5103" s="554"/>
      <c r="I5103" s="898"/>
      <c r="J5103" s="615"/>
      <c r="K5103" s="582"/>
      <c r="L5103" s="566"/>
      <c r="M5103" s="751"/>
      <c r="N5103" s="751"/>
      <c r="O5103" s="751"/>
      <c r="P5103" s="751"/>
      <c r="Q5103" s="751"/>
      <c r="R5103" s="751"/>
      <c r="S5103" s="751"/>
    </row>
    <row r="5104" spans="1:19" s="750" customFormat="1" ht="13.5" x14ac:dyDescent="0.3">
      <c r="A5104" s="789" t="s">
        <v>2547</v>
      </c>
      <c r="B5104" s="755" t="s">
        <v>522</v>
      </c>
      <c r="C5104" s="739" t="s">
        <v>112</v>
      </c>
      <c r="D5104" s="810"/>
      <c r="E5104" s="810"/>
      <c r="F5104" s="795"/>
      <c r="G5104" s="795"/>
      <c r="H5104" s="811"/>
      <c r="I5104" s="899">
        <f>SUM(H5106:H5113)</f>
        <v>37.299999999999997</v>
      </c>
      <c r="J5104" s="773"/>
      <c r="K5104" s="583"/>
      <c r="L5104" s="566"/>
      <c r="M5104" s="751"/>
      <c r="N5104" s="751"/>
      <c r="O5104" s="751"/>
      <c r="P5104" s="751"/>
      <c r="Q5104" s="751"/>
      <c r="R5104" s="751"/>
      <c r="S5104" s="751"/>
    </row>
    <row r="5105" spans="1:19" s="750" customFormat="1" ht="13.5" hidden="1" x14ac:dyDescent="0.3">
      <c r="A5105" s="600"/>
      <c r="B5105" s="816" t="s">
        <v>523</v>
      </c>
      <c r="C5105" s="739"/>
      <c r="D5105" s="810"/>
      <c r="E5105" s="810"/>
      <c r="F5105" s="795"/>
      <c r="G5105" s="795"/>
      <c r="H5105" s="811"/>
      <c r="I5105" s="902"/>
      <c r="J5105" s="615"/>
      <c r="K5105" s="582"/>
      <c r="L5105" s="566"/>
      <c r="M5105" s="751"/>
      <c r="N5105" s="751"/>
      <c r="O5105" s="751"/>
      <c r="P5105" s="751"/>
      <c r="Q5105" s="751"/>
      <c r="R5105" s="751"/>
      <c r="S5105" s="751"/>
    </row>
    <row r="5106" spans="1:19" s="750" customFormat="1" ht="13.5" hidden="1" x14ac:dyDescent="0.3">
      <c r="A5106" s="600"/>
      <c r="B5106" s="814" t="s">
        <v>2518</v>
      </c>
      <c r="C5106" s="736"/>
      <c r="D5106" s="812">
        <v>1</v>
      </c>
      <c r="E5106" s="815">
        <v>2.8</v>
      </c>
      <c r="F5106" s="795"/>
      <c r="G5106" s="817"/>
      <c r="H5106" s="523">
        <f t="shared" ref="H5106:H5113" si="283">IF(PRODUCT(D5106:G5106),PRODUCT(D5106:G5106),"")</f>
        <v>2.8</v>
      </c>
      <c r="I5106" s="902"/>
      <c r="J5106" s="615"/>
      <c r="K5106" s="582"/>
      <c r="L5106" s="566"/>
      <c r="M5106" s="751"/>
      <c r="N5106" s="751"/>
      <c r="O5106" s="751"/>
      <c r="P5106" s="751"/>
      <c r="Q5106" s="751"/>
      <c r="R5106" s="751"/>
      <c r="S5106" s="751"/>
    </row>
    <row r="5107" spans="1:19" s="750" customFormat="1" ht="13.5" hidden="1" x14ac:dyDescent="0.3">
      <c r="A5107" s="600"/>
      <c r="B5107" s="814" t="s">
        <v>2519</v>
      </c>
      <c r="C5107" s="736"/>
      <c r="D5107" s="812">
        <v>1</v>
      </c>
      <c r="E5107" s="815">
        <v>3.1</v>
      </c>
      <c r="F5107" s="795"/>
      <c r="G5107" s="817"/>
      <c r="H5107" s="523">
        <f t="shared" si="283"/>
        <v>3.1</v>
      </c>
      <c r="I5107" s="902"/>
      <c r="J5107" s="615"/>
      <c r="K5107" s="582"/>
      <c r="L5107" s="566"/>
      <c r="M5107" s="751"/>
      <c r="N5107" s="751"/>
      <c r="O5107" s="751"/>
      <c r="P5107" s="751"/>
      <c r="Q5107" s="751"/>
      <c r="R5107" s="751"/>
      <c r="S5107" s="751"/>
    </row>
    <row r="5108" spans="1:19" s="750" customFormat="1" ht="13.5" hidden="1" x14ac:dyDescent="0.3">
      <c r="A5108" s="600"/>
      <c r="B5108" s="814" t="s">
        <v>2520</v>
      </c>
      <c r="C5108" s="736"/>
      <c r="D5108" s="812">
        <v>1</v>
      </c>
      <c r="E5108" s="815">
        <v>2.5</v>
      </c>
      <c r="F5108" s="788"/>
      <c r="G5108" s="815"/>
      <c r="H5108" s="523">
        <f t="shared" si="283"/>
        <v>2.5</v>
      </c>
      <c r="I5108" s="902"/>
      <c r="J5108" s="615"/>
      <c r="K5108" s="582"/>
      <c r="L5108" s="566"/>
      <c r="M5108" s="751"/>
      <c r="N5108" s="751"/>
      <c r="O5108" s="751"/>
      <c r="P5108" s="751"/>
      <c r="Q5108" s="751"/>
      <c r="R5108" s="751"/>
      <c r="S5108" s="751"/>
    </row>
    <row r="5109" spans="1:19" s="750" customFormat="1" ht="13.5" hidden="1" x14ac:dyDescent="0.3">
      <c r="A5109" s="600"/>
      <c r="B5109" s="814" t="s">
        <v>2521</v>
      </c>
      <c r="C5109" s="736"/>
      <c r="D5109" s="812">
        <v>1</v>
      </c>
      <c r="E5109" s="815">
        <v>1.8</v>
      </c>
      <c r="F5109" s="788"/>
      <c r="G5109" s="815"/>
      <c r="H5109" s="523">
        <f t="shared" si="283"/>
        <v>1.8</v>
      </c>
      <c r="I5109" s="902"/>
      <c r="J5109" s="615"/>
      <c r="K5109" s="582"/>
      <c r="L5109" s="566"/>
      <c r="M5109" s="751"/>
      <c r="N5109" s="751"/>
      <c r="O5109" s="751"/>
      <c r="P5109" s="751"/>
      <c r="Q5109" s="751"/>
      <c r="R5109" s="751"/>
      <c r="S5109" s="751"/>
    </row>
    <row r="5110" spans="1:19" s="750" customFormat="1" ht="13.5" hidden="1" x14ac:dyDescent="0.3">
      <c r="A5110" s="600"/>
      <c r="B5110" s="814" t="s">
        <v>2522</v>
      </c>
      <c r="C5110" s="736"/>
      <c r="D5110" s="812">
        <v>1</v>
      </c>
      <c r="E5110" s="815">
        <v>7.4</v>
      </c>
      <c r="F5110" s="788"/>
      <c r="G5110" s="815"/>
      <c r="H5110" s="523">
        <f t="shared" si="283"/>
        <v>7.4</v>
      </c>
      <c r="I5110" s="902"/>
      <c r="J5110" s="615"/>
      <c r="K5110" s="582"/>
      <c r="L5110" s="566"/>
      <c r="M5110" s="751"/>
      <c r="N5110" s="751"/>
      <c r="O5110" s="751"/>
      <c r="P5110" s="751"/>
      <c r="Q5110" s="751"/>
      <c r="R5110" s="751"/>
      <c r="S5110" s="751"/>
    </row>
    <row r="5111" spans="1:19" s="750" customFormat="1" ht="13.5" hidden="1" x14ac:dyDescent="0.3">
      <c r="A5111" s="600"/>
      <c r="B5111" s="814" t="s">
        <v>2523</v>
      </c>
      <c r="C5111" s="736"/>
      <c r="D5111" s="812">
        <v>1</v>
      </c>
      <c r="E5111" s="815">
        <v>5.4</v>
      </c>
      <c r="F5111" s="788"/>
      <c r="G5111" s="815"/>
      <c r="H5111" s="523">
        <f t="shared" si="283"/>
        <v>5.4</v>
      </c>
      <c r="I5111" s="902"/>
      <c r="J5111" s="615"/>
      <c r="K5111" s="582"/>
      <c r="L5111" s="566"/>
      <c r="M5111" s="751"/>
      <c r="N5111" s="751"/>
      <c r="O5111" s="751"/>
      <c r="P5111" s="751"/>
      <c r="Q5111" s="751"/>
      <c r="R5111" s="751"/>
      <c r="S5111" s="751"/>
    </row>
    <row r="5112" spans="1:19" s="750" customFormat="1" ht="13.5" hidden="1" x14ac:dyDescent="0.3">
      <c r="A5112" s="600"/>
      <c r="B5112" s="814" t="s">
        <v>2524</v>
      </c>
      <c r="C5112" s="736"/>
      <c r="D5112" s="812">
        <v>1</v>
      </c>
      <c r="E5112" s="815">
        <v>4</v>
      </c>
      <c r="F5112" s="788"/>
      <c r="G5112" s="815"/>
      <c r="H5112" s="523">
        <f t="shared" si="283"/>
        <v>4</v>
      </c>
      <c r="I5112" s="902"/>
      <c r="J5112" s="615"/>
      <c r="K5112" s="582"/>
      <c r="L5112" s="566"/>
      <c r="M5112" s="751"/>
      <c r="N5112" s="751"/>
      <c r="O5112" s="751"/>
      <c r="P5112" s="751"/>
      <c r="Q5112" s="751"/>
      <c r="R5112" s="751"/>
      <c r="S5112" s="751"/>
    </row>
    <row r="5113" spans="1:19" s="750" customFormat="1" ht="13.5" hidden="1" x14ac:dyDescent="0.3">
      <c r="A5113" s="600"/>
      <c r="B5113" s="814" t="s">
        <v>2525</v>
      </c>
      <c r="C5113" s="736"/>
      <c r="D5113" s="812">
        <v>1</v>
      </c>
      <c r="E5113" s="815">
        <v>10.3</v>
      </c>
      <c r="F5113" s="788"/>
      <c r="G5113" s="815"/>
      <c r="H5113" s="523">
        <f t="shared" si="283"/>
        <v>10.3</v>
      </c>
      <c r="I5113" s="902"/>
      <c r="J5113" s="615"/>
      <c r="K5113" s="582"/>
      <c r="L5113" s="566"/>
      <c r="M5113" s="751"/>
      <c r="N5113" s="751"/>
      <c r="O5113" s="751"/>
      <c r="P5113" s="751"/>
      <c r="Q5113" s="751"/>
      <c r="R5113" s="751"/>
      <c r="S5113" s="751"/>
    </row>
    <row r="5114" spans="1:19" s="750" customFormat="1" ht="13.5" hidden="1" x14ac:dyDescent="0.3">
      <c r="A5114" s="600"/>
      <c r="B5114" s="818"/>
      <c r="C5114" s="736"/>
      <c r="D5114" s="810"/>
      <c r="E5114" s="810"/>
      <c r="F5114" s="795"/>
      <c r="G5114" s="795"/>
      <c r="H5114" s="819"/>
      <c r="I5114" s="910"/>
      <c r="J5114" s="490"/>
      <c r="K5114" s="490"/>
      <c r="L5114" s="566"/>
      <c r="M5114" s="751"/>
      <c r="N5114" s="751"/>
      <c r="O5114" s="751"/>
      <c r="P5114" s="751"/>
      <c r="Q5114" s="751"/>
      <c r="R5114" s="751"/>
      <c r="S5114" s="751"/>
    </row>
    <row r="5115" spans="1:19" s="750" customFormat="1" ht="13.5" x14ac:dyDescent="0.3">
      <c r="A5115" s="600"/>
      <c r="B5115" s="818"/>
      <c r="C5115" s="736"/>
      <c r="D5115" s="810"/>
      <c r="E5115" s="810"/>
      <c r="F5115" s="795"/>
      <c r="G5115" s="795"/>
      <c r="H5115" s="554"/>
      <c r="I5115" s="898"/>
      <c r="J5115" s="615"/>
      <c r="K5115" s="582"/>
      <c r="L5115" s="566"/>
      <c r="M5115" s="751"/>
      <c r="N5115" s="751"/>
      <c r="O5115" s="751"/>
      <c r="P5115" s="751"/>
      <c r="Q5115" s="751"/>
      <c r="R5115" s="751"/>
      <c r="S5115" s="751"/>
    </row>
    <row r="5116" spans="1:19" s="750" customFormat="1" ht="13.5" x14ac:dyDescent="0.3">
      <c r="A5116" s="789" t="s">
        <v>2548</v>
      </c>
      <c r="B5116" s="755" t="s">
        <v>533</v>
      </c>
      <c r="C5116" s="739" t="s">
        <v>112</v>
      </c>
      <c r="D5116" s="810"/>
      <c r="E5116" s="810"/>
      <c r="F5116" s="795"/>
      <c r="G5116" s="795"/>
      <c r="H5116" s="811"/>
      <c r="I5116" s="899">
        <f>SUM(H5119:H5126)</f>
        <v>11.6</v>
      </c>
      <c r="J5116" s="773"/>
      <c r="K5116" s="583"/>
      <c r="L5116" s="566"/>
      <c r="M5116" s="751"/>
      <c r="N5116" s="751"/>
      <c r="O5116" s="751"/>
      <c r="P5116" s="751"/>
      <c r="Q5116" s="751"/>
      <c r="R5116" s="751"/>
      <c r="S5116" s="751"/>
    </row>
    <row r="5117" spans="1:19" s="750" customFormat="1" ht="13.5" hidden="1" x14ac:dyDescent="0.3">
      <c r="A5117" s="600"/>
      <c r="B5117" s="755" t="s">
        <v>534</v>
      </c>
      <c r="C5117" s="739"/>
      <c r="D5117" s="810"/>
      <c r="E5117" s="810"/>
      <c r="F5117" s="795"/>
      <c r="G5117" s="795"/>
      <c r="H5117" s="811"/>
      <c r="I5117" s="902"/>
      <c r="J5117" s="615"/>
      <c r="K5117" s="582"/>
      <c r="L5117" s="566"/>
      <c r="M5117" s="751"/>
      <c r="N5117" s="751"/>
      <c r="O5117" s="751"/>
      <c r="P5117" s="751"/>
      <c r="Q5117" s="751"/>
      <c r="R5117" s="751"/>
      <c r="S5117" s="751"/>
    </row>
    <row r="5118" spans="1:19" s="750" customFormat="1" ht="13.5" hidden="1" x14ac:dyDescent="0.3">
      <c r="A5118" s="600"/>
      <c r="B5118" s="816" t="s">
        <v>523</v>
      </c>
      <c r="C5118" s="739"/>
      <c r="D5118" s="810"/>
      <c r="E5118" s="810"/>
      <c r="F5118" s="795"/>
      <c r="G5118" s="795"/>
      <c r="H5118" s="811"/>
      <c r="I5118" s="902"/>
      <c r="J5118" s="615"/>
      <c r="K5118" s="582"/>
      <c r="L5118" s="566"/>
      <c r="M5118" s="751"/>
      <c r="N5118" s="751"/>
      <c r="O5118" s="751"/>
      <c r="P5118" s="751"/>
      <c r="Q5118" s="751"/>
      <c r="R5118" s="751"/>
      <c r="S5118" s="751"/>
    </row>
    <row r="5119" spans="1:19" s="750" customFormat="1" ht="13.5" hidden="1" x14ac:dyDescent="0.3">
      <c r="A5119" s="600"/>
      <c r="B5119" s="801" t="s">
        <v>2526</v>
      </c>
      <c r="C5119" s="736"/>
      <c r="D5119" s="812">
        <v>1</v>
      </c>
      <c r="E5119" s="815">
        <v>1.05</v>
      </c>
      <c r="F5119" s="788"/>
      <c r="G5119" s="815"/>
      <c r="H5119" s="523">
        <f>IF(PRODUCT(D5119:G5119),PRODUCT(D5119:G5119),"")</f>
        <v>1.05</v>
      </c>
      <c r="I5119" s="902"/>
      <c r="J5119" s="615"/>
      <c r="K5119" s="582"/>
      <c r="L5119" s="566"/>
      <c r="M5119" s="751"/>
      <c r="N5119" s="751"/>
      <c r="O5119" s="751"/>
      <c r="P5119" s="751"/>
      <c r="Q5119" s="751"/>
      <c r="R5119" s="751"/>
      <c r="S5119" s="751"/>
    </row>
    <row r="5120" spans="1:19" s="750" customFormat="1" ht="13.5" hidden="1" x14ac:dyDescent="0.3">
      <c r="A5120" s="600"/>
      <c r="B5120" s="801" t="s">
        <v>2526</v>
      </c>
      <c r="C5120" s="736"/>
      <c r="D5120" s="812">
        <v>1</v>
      </c>
      <c r="E5120" s="815">
        <v>0.75</v>
      </c>
      <c r="F5120" s="788"/>
      <c r="G5120" s="815"/>
      <c r="H5120" s="523">
        <f>IF(PRODUCT(D5120:G5120),PRODUCT(D5120:G5120),"")</f>
        <v>0.75</v>
      </c>
      <c r="I5120" s="898"/>
      <c r="J5120" s="615"/>
      <c r="K5120" s="582"/>
      <c r="L5120" s="566"/>
      <c r="M5120" s="751"/>
      <c r="N5120" s="751"/>
      <c r="O5120" s="751"/>
      <c r="P5120" s="751"/>
      <c r="Q5120" s="751"/>
      <c r="R5120" s="751"/>
      <c r="S5120" s="751"/>
    </row>
    <row r="5121" spans="1:19" s="750" customFormat="1" ht="13.5" hidden="1" x14ac:dyDescent="0.3">
      <c r="A5121" s="600"/>
      <c r="B5121" s="801" t="s">
        <v>2527</v>
      </c>
      <c r="C5121" s="736"/>
      <c r="D5121" s="812">
        <v>1</v>
      </c>
      <c r="E5121" s="815">
        <v>1.9</v>
      </c>
      <c r="F5121" s="788"/>
      <c r="G5121" s="815"/>
      <c r="H5121" s="523">
        <f>IF(PRODUCT(D5121:G5121),PRODUCT(D5121:G5121),"")</f>
        <v>1.9</v>
      </c>
      <c r="I5121" s="898"/>
      <c r="J5121" s="615"/>
      <c r="K5121" s="582"/>
      <c r="L5121" s="566"/>
      <c r="M5121" s="751"/>
      <c r="N5121" s="751"/>
      <c r="O5121" s="751"/>
      <c r="P5121" s="751"/>
      <c r="Q5121" s="751"/>
      <c r="R5121" s="751"/>
      <c r="S5121" s="751"/>
    </row>
    <row r="5122" spans="1:19" s="750" customFormat="1" ht="13.5" hidden="1" x14ac:dyDescent="0.3">
      <c r="A5122" s="600"/>
      <c r="B5122" s="801" t="s">
        <v>2527</v>
      </c>
      <c r="C5122" s="736"/>
      <c r="D5122" s="812">
        <v>1</v>
      </c>
      <c r="E5122" s="815">
        <v>1</v>
      </c>
      <c r="F5122" s="815"/>
      <c r="G5122" s="815"/>
      <c r="H5122" s="523">
        <f>IF(PRODUCT(D5122:G5122),PRODUCT(D5122:G5122)," ")</f>
        <v>1</v>
      </c>
      <c r="I5122" s="898"/>
      <c r="J5122" s="615"/>
      <c r="K5122" s="582"/>
      <c r="L5122" s="566"/>
      <c r="M5122" s="751"/>
      <c r="N5122" s="751"/>
      <c r="O5122" s="751"/>
      <c r="P5122" s="751"/>
      <c r="Q5122" s="751"/>
      <c r="R5122" s="751"/>
      <c r="S5122" s="751"/>
    </row>
    <row r="5123" spans="1:19" s="750" customFormat="1" ht="13.5" hidden="1" x14ac:dyDescent="0.3">
      <c r="A5123" s="600"/>
      <c r="B5123" s="801" t="s">
        <v>2527</v>
      </c>
      <c r="C5123" s="736"/>
      <c r="D5123" s="812">
        <v>1</v>
      </c>
      <c r="E5123" s="815">
        <v>0.7</v>
      </c>
      <c r="F5123" s="788"/>
      <c r="G5123" s="815"/>
      <c r="H5123" s="523">
        <f>IF(PRODUCT(D5123:G5123),PRODUCT(D5123:G5123),"")</f>
        <v>0.7</v>
      </c>
      <c r="I5123" s="898"/>
      <c r="J5123" s="615"/>
      <c r="K5123" s="582"/>
      <c r="L5123" s="566"/>
      <c r="M5123" s="751"/>
      <c r="N5123" s="751"/>
      <c r="O5123" s="751"/>
      <c r="P5123" s="751"/>
      <c r="Q5123" s="751"/>
      <c r="R5123" s="751"/>
      <c r="S5123" s="751"/>
    </row>
    <row r="5124" spans="1:19" s="750" customFormat="1" ht="13.5" hidden="1" x14ac:dyDescent="0.3">
      <c r="A5124" s="600"/>
      <c r="B5124" s="801" t="s">
        <v>2528</v>
      </c>
      <c r="C5124" s="736"/>
      <c r="D5124" s="812">
        <v>1</v>
      </c>
      <c r="E5124" s="815">
        <v>1.8</v>
      </c>
      <c r="F5124" s="788"/>
      <c r="G5124" s="815"/>
      <c r="H5124" s="523">
        <f t="shared" ref="H5124:H5125" si="284">IF(PRODUCT(D5124:G5124),PRODUCT(D5124:G5124),"")</f>
        <v>1.8</v>
      </c>
      <c r="I5124" s="898"/>
      <c r="J5124" s="615"/>
      <c r="K5124" s="582"/>
      <c r="L5124" s="566"/>
      <c r="M5124" s="751"/>
      <c r="N5124" s="751"/>
      <c r="O5124" s="751"/>
      <c r="P5124" s="751"/>
      <c r="Q5124" s="751"/>
      <c r="R5124" s="751"/>
      <c r="S5124" s="751"/>
    </row>
    <row r="5125" spans="1:19" s="750" customFormat="1" ht="13.5" hidden="1" x14ac:dyDescent="0.3">
      <c r="A5125" s="600"/>
      <c r="B5125" s="801" t="s">
        <v>2528</v>
      </c>
      <c r="C5125" s="736"/>
      <c r="D5125" s="812">
        <v>1</v>
      </c>
      <c r="E5125" s="815">
        <v>2</v>
      </c>
      <c r="F5125" s="788"/>
      <c r="G5125" s="815"/>
      <c r="H5125" s="523">
        <f t="shared" si="284"/>
        <v>2</v>
      </c>
      <c r="I5125" s="898"/>
      <c r="J5125" s="615"/>
      <c r="K5125" s="582"/>
      <c r="L5125" s="566"/>
      <c r="M5125" s="751"/>
      <c r="N5125" s="751"/>
      <c r="O5125" s="751"/>
      <c r="P5125" s="751"/>
      <c r="Q5125" s="751"/>
      <c r="R5125" s="751"/>
      <c r="S5125" s="751"/>
    </row>
    <row r="5126" spans="1:19" s="750" customFormat="1" ht="13.5" hidden="1" x14ac:dyDescent="0.3">
      <c r="A5126" s="600"/>
      <c r="B5126" s="801" t="s">
        <v>2528</v>
      </c>
      <c r="C5126" s="736"/>
      <c r="D5126" s="812">
        <v>1</v>
      </c>
      <c r="E5126" s="815">
        <v>2.4</v>
      </c>
      <c r="F5126" s="788"/>
      <c r="G5126" s="815"/>
      <c r="H5126" s="523">
        <f>IF(PRODUCT(D5126:G5126),PRODUCT(D5126:G5126),"")</f>
        <v>2.4</v>
      </c>
      <c r="I5126" s="898"/>
      <c r="J5126" s="615"/>
      <c r="K5126" s="582"/>
      <c r="L5126" s="566"/>
      <c r="M5126" s="751"/>
      <c r="N5126" s="751"/>
      <c r="O5126" s="751"/>
      <c r="P5126" s="751"/>
      <c r="Q5126" s="751"/>
      <c r="R5126" s="751"/>
      <c r="S5126" s="751"/>
    </row>
    <row r="5127" spans="1:19" s="750" customFormat="1" ht="13.5" hidden="1" x14ac:dyDescent="0.3">
      <c r="A5127" s="600"/>
      <c r="B5127" s="820"/>
      <c r="C5127" s="736"/>
      <c r="D5127" s="810"/>
      <c r="E5127" s="817"/>
      <c r="F5127" s="817"/>
      <c r="G5127" s="817"/>
      <c r="H5127" s="821"/>
      <c r="I5127" s="910"/>
      <c r="J5127" s="490"/>
      <c r="K5127" s="490"/>
      <c r="L5127" s="566"/>
      <c r="M5127" s="751"/>
      <c r="N5127" s="751"/>
      <c r="O5127" s="751"/>
      <c r="P5127" s="751"/>
      <c r="Q5127" s="751"/>
      <c r="R5127" s="751"/>
      <c r="S5127" s="751"/>
    </row>
    <row r="5128" spans="1:19" s="750" customFormat="1" ht="13.5" x14ac:dyDescent="0.3">
      <c r="A5128" s="600"/>
      <c r="B5128" s="816"/>
      <c r="C5128" s="736"/>
      <c r="D5128" s="810"/>
      <c r="E5128" s="810"/>
      <c r="F5128" s="795"/>
      <c r="G5128" s="795"/>
      <c r="H5128" s="811"/>
      <c r="I5128" s="902"/>
      <c r="J5128" s="615"/>
      <c r="K5128" s="582"/>
      <c r="L5128" s="566"/>
      <c r="M5128" s="751"/>
      <c r="N5128" s="751"/>
      <c r="O5128" s="751"/>
      <c r="P5128" s="751"/>
      <c r="Q5128" s="751"/>
      <c r="R5128" s="751"/>
      <c r="S5128" s="751"/>
    </row>
    <row r="5129" spans="1:19" s="750" customFormat="1" ht="13.5" x14ac:dyDescent="0.3">
      <c r="A5129" s="789" t="s">
        <v>2549</v>
      </c>
      <c r="B5129" s="755" t="s">
        <v>532</v>
      </c>
      <c r="C5129" s="739" t="s">
        <v>112</v>
      </c>
      <c r="D5129" s="812"/>
      <c r="E5129" s="810"/>
      <c r="F5129" s="795"/>
      <c r="G5129" s="795"/>
      <c r="H5129" s="811"/>
      <c r="I5129" s="906">
        <f>SUM(H5131:H5141)</f>
        <v>21.652999999999999</v>
      </c>
      <c r="J5129" s="773"/>
      <c r="K5129" s="583"/>
      <c r="L5129" s="566"/>
      <c r="M5129" s="751"/>
      <c r="N5129" s="751"/>
      <c r="O5129" s="751"/>
      <c r="P5129" s="751"/>
      <c r="Q5129" s="751"/>
      <c r="R5129" s="751"/>
      <c r="S5129" s="751"/>
    </row>
    <row r="5130" spans="1:19" s="750" customFormat="1" ht="13.5" hidden="1" x14ac:dyDescent="0.3">
      <c r="A5130" s="600"/>
      <c r="B5130" s="816" t="s">
        <v>523</v>
      </c>
      <c r="C5130" s="739"/>
      <c r="D5130" s="812"/>
      <c r="E5130" s="810"/>
      <c r="F5130" s="795"/>
      <c r="G5130" s="795"/>
      <c r="H5130" s="811"/>
      <c r="I5130" s="902"/>
      <c r="J5130" s="615"/>
      <c r="K5130" s="582"/>
      <c r="L5130" s="566"/>
      <c r="M5130" s="751"/>
      <c r="N5130" s="751"/>
      <c r="O5130" s="751"/>
      <c r="P5130" s="751"/>
      <c r="Q5130" s="751"/>
      <c r="R5130" s="751"/>
      <c r="S5130" s="751"/>
    </row>
    <row r="5131" spans="1:19" s="750" customFormat="1" ht="13.5" hidden="1" x14ac:dyDescent="0.3">
      <c r="A5131" s="600"/>
      <c r="B5131" s="801" t="s">
        <v>2529</v>
      </c>
      <c r="C5131" s="739"/>
      <c r="D5131" s="601">
        <v>1</v>
      </c>
      <c r="E5131" s="602">
        <v>2</v>
      </c>
      <c r="F5131" s="603"/>
      <c r="G5131" s="602"/>
      <c r="H5131" s="682">
        <f t="shared" ref="H5131:H5141" si="285">IF(PRODUCT(D5131:G5131),PRODUCT(D5131:G5131),"")</f>
        <v>2</v>
      </c>
      <c r="I5131" s="911"/>
      <c r="J5131" s="615"/>
      <c r="K5131" s="582"/>
      <c r="L5131" s="566"/>
      <c r="M5131" s="751"/>
      <c r="N5131" s="751"/>
      <c r="O5131" s="751"/>
      <c r="P5131" s="751"/>
      <c r="Q5131" s="751"/>
      <c r="R5131" s="751"/>
      <c r="S5131" s="751"/>
    </row>
    <row r="5132" spans="1:19" s="750" customFormat="1" ht="13.5" hidden="1" x14ac:dyDescent="0.3">
      <c r="A5132" s="600"/>
      <c r="B5132" s="801" t="s">
        <v>2529</v>
      </c>
      <c r="C5132" s="739"/>
      <c r="D5132" s="601">
        <v>1</v>
      </c>
      <c r="E5132" s="602">
        <v>0.75</v>
      </c>
      <c r="F5132" s="603"/>
      <c r="G5132" s="602"/>
      <c r="H5132" s="682">
        <f t="shared" si="285"/>
        <v>0.75</v>
      </c>
      <c r="I5132" s="911"/>
      <c r="J5132" s="615"/>
      <c r="K5132" s="582"/>
      <c r="L5132" s="566"/>
      <c r="M5132" s="751"/>
      <c r="N5132" s="751"/>
      <c r="O5132" s="751"/>
      <c r="P5132" s="751"/>
      <c r="Q5132" s="751"/>
      <c r="R5132" s="751"/>
      <c r="S5132" s="751"/>
    </row>
    <row r="5133" spans="1:19" s="750" customFormat="1" ht="13.5" hidden="1" x14ac:dyDescent="0.3">
      <c r="A5133" s="600"/>
      <c r="B5133" s="801" t="s">
        <v>2530</v>
      </c>
      <c r="C5133" s="739"/>
      <c r="D5133" s="601">
        <v>1</v>
      </c>
      <c r="E5133" s="602">
        <v>1</v>
      </c>
      <c r="F5133" s="603"/>
      <c r="G5133" s="602"/>
      <c r="H5133" s="682">
        <f t="shared" si="285"/>
        <v>1</v>
      </c>
      <c r="I5133" s="911"/>
      <c r="J5133" s="615"/>
      <c r="K5133" s="582"/>
      <c r="L5133" s="566"/>
      <c r="M5133" s="751"/>
      <c r="N5133" s="751"/>
      <c r="O5133" s="751"/>
      <c r="P5133" s="751"/>
      <c r="Q5133" s="751"/>
      <c r="R5133" s="751"/>
      <c r="S5133" s="751"/>
    </row>
    <row r="5134" spans="1:19" s="750" customFormat="1" ht="13.5" hidden="1" x14ac:dyDescent="0.3">
      <c r="A5134" s="600"/>
      <c r="B5134" s="801" t="s">
        <v>2531</v>
      </c>
      <c r="C5134" s="739"/>
      <c r="D5134" s="601">
        <v>1</v>
      </c>
      <c r="E5134" s="602">
        <v>1</v>
      </c>
      <c r="F5134" s="603"/>
      <c r="G5134" s="602"/>
      <c r="H5134" s="682">
        <f t="shared" si="285"/>
        <v>1</v>
      </c>
      <c r="I5134" s="911"/>
      <c r="J5134" s="615"/>
      <c r="K5134" s="582"/>
      <c r="L5134" s="566"/>
      <c r="M5134" s="751"/>
      <c r="N5134" s="751"/>
      <c r="O5134" s="751"/>
      <c r="P5134" s="751"/>
      <c r="Q5134" s="751"/>
      <c r="R5134" s="751"/>
      <c r="S5134" s="751"/>
    </row>
    <row r="5135" spans="1:19" s="750" customFormat="1" ht="13.5" hidden="1" x14ac:dyDescent="0.3">
      <c r="A5135" s="600"/>
      <c r="B5135" s="801" t="s">
        <v>2531</v>
      </c>
      <c r="C5135" s="739"/>
      <c r="D5135" s="601">
        <v>1</v>
      </c>
      <c r="E5135" s="602">
        <v>1.353</v>
      </c>
      <c r="F5135" s="603"/>
      <c r="G5135" s="602"/>
      <c r="H5135" s="682">
        <f t="shared" si="285"/>
        <v>1.353</v>
      </c>
      <c r="I5135" s="901"/>
      <c r="J5135" s="615"/>
      <c r="K5135" s="582"/>
      <c r="L5135" s="566"/>
      <c r="M5135" s="751"/>
      <c r="N5135" s="751"/>
      <c r="O5135" s="751"/>
      <c r="P5135" s="751"/>
      <c r="Q5135" s="751"/>
      <c r="R5135" s="751"/>
      <c r="S5135" s="751"/>
    </row>
    <row r="5136" spans="1:19" s="750" customFormat="1" ht="13.5" hidden="1" x14ac:dyDescent="0.3">
      <c r="A5136" s="600"/>
      <c r="B5136" s="801" t="s">
        <v>2532</v>
      </c>
      <c r="C5136" s="739"/>
      <c r="D5136" s="601">
        <v>1</v>
      </c>
      <c r="E5136" s="602">
        <v>1</v>
      </c>
      <c r="F5136" s="603"/>
      <c r="G5136" s="602"/>
      <c r="H5136" s="682">
        <f t="shared" si="285"/>
        <v>1</v>
      </c>
      <c r="I5136" s="901"/>
      <c r="J5136" s="615"/>
      <c r="K5136" s="582"/>
      <c r="L5136" s="566"/>
      <c r="M5136" s="751"/>
      <c r="N5136" s="751"/>
      <c r="O5136" s="751"/>
      <c r="P5136" s="751"/>
      <c r="Q5136" s="751"/>
      <c r="R5136" s="751"/>
      <c r="S5136" s="751"/>
    </row>
    <row r="5137" spans="1:19" s="750" customFormat="1" ht="13.5" hidden="1" x14ac:dyDescent="0.3">
      <c r="A5137" s="600"/>
      <c r="B5137" s="801" t="s">
        <v>2533</v>
      </c>
      <c r="C5137" s="736"/>
      <c r="D5137" s="601">
        <v>1</v>
      </c>
      <c r="E5137" s="602">
        <v>3.6</v>
      </c>
      <c r="F5137" s="603"/>
      <c r="G5137" s="602"/>
      <c r="H5137" s="682">
        <f t="shared" si="285"/>
        <v>3.6</v>
      </c>
      <c r="I5137" s="901"/>
      <c r="J5137" s="615"/>
      <c r="K5137" s="582"/>
      <c r="L5137" s="566"/>
      <c r="M5137" s="751"/>
      <c r="N5137" s="751"/>
      <c r="O5137" s="751"/>
      <c r="P5137" s="751"/>
      <c r="Q5137" s="751"/>
      <c r="R5137" s="751"/>
      <c r="S5137" s="751"/>
    </row>
    <row r="5138" spans="1:19" s="750" customFormat="1" ht="13.5" hidden="1" x14ac:dyDescent="0.3">
      <c r="A5138" s="600"/>
      <c r="B5138" s="801" t="s">
        <v>2534</v>
      </c>
      <c r="C5138" s="736"/>
      <c r="D5138" s="601">
        <v>1</v>
      </c>
      <c r="E5138" s="602">
        <v>2.95</v>
      </c>
      <c r="F5138" s="603"/>
      <c r="G5138" s="602"/>
      <c r="H5138" s="682">
        <f t="shared" si="285"/>
        <v>2.95</v>
      </c>
      <c r="I5138" s="901"/>
      <c r="J5138" s="615"/>
      <c r="K5138" s="582"/>
      <c r="L5138" s="566"/>
      <c r="M5138" s="751"/>
      <c r="N5138" s="751"/>
      <c r="O5138" s="751"/>
      <c r="P5138" s="751"/>
      <c r="Q5138" s="751"/>
      <c r="R5138" s="751"/>
      <c r="S5138" s="751"/>
    </row>
    <row r="5139" spans="1:19" s="750" customFormat="1" ht="13.5" hidden="1" x14ac:dyDescent="0.3">
      <c r="A5139" s="600"/>
      <c r="B5139" s="801" t="s">
        <v>2534</v>
      </c>
      <c r="C5139" s="736"/>
      <c r="D5139" s="601">
        <v>1</v>
      </c>
      <c r="E5139" s="602">
        <v>4.0999999999999996</v>
      </c>
      <c r="F5139" s="603"/>
      <c r="G5139" s="602"/>
      <c r="H5139" s="682">
        <f t="shared" si="285"/>
        <v>4.0999999999999996</v>
      </c>
      <c r="I5139" s="901"/>
      <c r="J5139" s="615"/>
      <c r="K5139" s="582"/>
      <c r="L5139" s="566"/>
      <c r="M5139" s="751"/>
      <c r="N5139" s="751"/>
      <c r="O5139" s="751"/>
      <c r="P5139" s="751"/>
      <c r="Q5139" s="751"/>
      <c r="R5139" s="751"/>
      <c r="S5139" s="751"/>
    </row>
    <row r="5140" spans="1:19" s="750" customFormat="1" ht="13.5" hidden="1" x14ac:dyDescent="0.3">
      <c r="A5140" s="600"/>
      <c r="B5140" s="801" t="s">
        <v>2535</v>
      </c>
      <c r="C5140" s="736"/>
      <c r="D5140" s="601">
        <v>1</v>
      </c>
      <c r="E5140" s="602">
        <v>2.9</v>
      </c>
      <c r="F5140" s="603"/>
      <c r="G5140" s="602"/>
      <c r="H5140" s="682">
        <f t="shared" si="285"/>
        <v>2.9</v>
      </c>
      <c r="I5140" s="901"/>
      <c r="J5140" s="615"/>
      <c r="K5140" s="582"/>
      <c r="L5140" s="566"/>
      <c r="M5140" s="751"/>
      <c r="N5140" s="751"/>
      <c r="O5140" s="751"/>
      <c r="P5140" s="751"/>
      <c r="Q5140" s="751"/>
      <c r="R5140" s="751"/>
      <c r="S5140" s="751"/>
    </row>
    <row r="5141" spans="1:19" s="750" customFormat="1" ht="13.5" hidden="1" x14ac:dyDescent="0.3">
      <c r="A5141" s="600"/>
      <c r="B5141" s="801" t="s">
        <v>2535</v>
      </c>
      <c r="C5141" s="736"/>
      <c r="D5141" s="601">
        <v>1</v>
      </c>
      <c r="E5141" s="602">
        <v>1</v>
      </c>
      <c r="F5141" s="603"/>
      <c r="G5141" s="602"/>
      <c r="H5141" s="682">
        <f t="shared" si="285"/>
        <v>1</v>
      </c>
      <c r="I5141" s="901"/>
      <c r="J5141" s="615"/>
      <c r="K5141" s="582"/>
      <c r="L5141" s="566"/>
      <c r="M5141" s="751"/>
      <c r="N5141" s="751"/>
      <c r="O5141" s="751"/>
      <c r="P5141" s="751"/>
      <c r="Q5141" s="751"/>
      <c r="R5141" s="751"/>
      <c r="S5141" s="751"/>
    </row>
    <row r="5142" spans="1:19" s="750" customFormat="1" ht="13.5" hidden="1" x14ac:dyDescent="0.3">
      <c r="A5142" s="600"/>
      <c r="B5142" s="521"/>
      <c r="C5142" s="736"/>
      <c r="D5142" s="823"/>
      <c r="E5142" s="824"/>
      <c r="F5142" s="604"/>
      <c r="G5142" s="824"/>
      <c r="H5142" s="825"/>
      <c r="I5142" s="910"/>
      <c r="J5142" s="490"/>
      <c r="K5142" s="490"/>
      <c r="L5142" s="566"/>
      <c r="M5142" s="751"/>
      <c r="N5142" s="751"/>
      <c r="O5142" s="751"/>
      <c r="P5142" s="751"/>
      <c r="Q5142" s="751"/>
      <c r="R5142" s="751"/>
      <c r="S5142" s="751"/>
    </row>
    <row r="5143" spans="1:19" s="750" customFormat="1" ht="13.5" x14ac:dyDescent="0.3">
      <c r="A5143" s="600"/>
      <c r="B5143" s="521"/>
      <c r="C5143" s="736"/>
      <c r="D5143" s="810"/>
      <c r="E5143" s="817"/>
      <c r="F5143" s="795"/>
      <c r="G5143" s="817"/>
      <c r="H5143" s="743"/>
      <c r="I5143" s="902"/>
      <c r="J5143" s="615"/>
      <c r="K5143" s="582"/>
      <c r="L5143" s="566"/>
      <c r="M5143" s="751"/>
      <c r="N5143" s="751"/>
      <c r="O5143" s="751"/>
      <c r="P5143" s="751"/>
      <c r="Q5143" s="751"/>
      <c r="R5143" s="751"/>
      <c r="S5143" s="751"/>
    </row>
    <row r="5144" spans="1:19" s="750" customFormat="1" ht="13.5" x14ac:dyDescent="0.3">
      <c r="A5144" s="789" t="s">
        <v>2550</v>
      </c>
      <c r="B5144" s="755" t="s">
        <v>532</v>
      </c>
      <c r="C5144" s="739" t="s">
        <v>112</v>
      </c>
      <c r="D5144" s="812"/>
      <c r="E5144" s="810"/>
      <c r="F5144" s="795"/>
      <c r="G5144" s="795"/>
      <c r="H5144" s="811"/>
      <c r="I5144" s="906">
        <f>SUM(H5147:H5149)</f>
        <v>5.05</v>
      </c>
      <c r="J5144" s="773"/>
      <c r="K5144" s="583"/>
      <c r="L5144" s="566"/>
      <c r="M5144" s="751"/>
      <c r="N5144" s="751"/>
      <c r="O5144" s="751"/>
      <c r="P5144" s="751"/>
      <c r="Q5144" s="751"/>
      <c r="R5144" s="751"/>
      <c r="S5144" s="751"/>
    </row>
    <row r="5145" spans="1:19" s="750" customFormat="1" ht="13.5" hidden="1" x14ac:dyDescent="0.3">
      <c r="A5145" s="600"/>
      <c r="B5145" s="525" t="s">
        <v>546</v>
      </c>
      <c r="C5145" s="739"/>
      <c r="D5145" s="812"/>
      <c r="E5145" s="810"/>
      <c r="F5145" s="795"/>
      <c r="G5145" s="795"/>
      <c r="H5145" s="811"/>
      <c r="I5145" s="902"/>
      <c r="J5145" s="615"/>
      <c r="K5145" s="582"/>
      <c r="L5145" s="566"/>
      <c r="M5145" s="751"/>
      <c r="N5145" s="751"/>
      <c r="O5145" s="751"/>
      <c r="P5145" s="751"/>
      <c r="Q5145" s="751"/>
      <c r="R5145" s="751"/>
      <c r="S5145" s="751"/>
    </row>
    <row r="5146" spans="1:19" s="750" customFormat="1" ht="13.5" hidden="1" x14ac:dyDescent="0.3">
      <c r="A5146" s="600"/>
      <c r="B5146" s="816" t="s">
        <v>523</v>
      </c>
      <c r="C5146" s="739"/>
      <c r="D5146" s="812"/>
      <c r="E5146" s="810"/>
      <c r="F5146" s="795"/>
      <c r="G5146" s="795"/>
      <c r="H5146" s="811"/>
      <c r="I5146" s="902"/>
      <c r="J5146" s="615"/>
      <c r="K5146" s="582"/>
      <c r="L5146" s="566"/>
      <c r="M5146" s="751"/>
      <c r="N5146" s="751"/>
      <c r="O5146" s="751"/>
      <c r="P5146" s="751"/>
      <c r="Q5146" s="751"/>
      <c r="R5146" s="751"/>
      <c r="S5146" s="751"/>
    </row>
    <row r="5147" spans="1:19" s="750" customFormat="1" ht="13.5" hidden="1" x14ac:dyDescent="0.3">
      <c r="A5147" s="600"/>
      <c r="B5147" s="801" t="s">
        <v>547</v>
      </c>
      <c r="C5147" s="739"/>
      <c r="D5147" s="601">
        <v>3</v>
      </c>
      <c r="E5147" s="602">
        <v>0.75</v>
      </c>
      <c r="F5147" s="603"/>
      <c r="G5147" s="602"/>
      <c r="H5147" s="682">
        <f>IF(PRODUCT(D5147:G5147),PRODUCT(D5147:G5147),"")</f>
        <v>2.25</v>
      </c>
      <c r="I5147" s="911"/>
      <c r="J5147" s="615"/>
      <c r="K5147" s="582"/>
      <c r="L5147" s="566"/>
      <c r="M5147" s="751"/>
      <c r="N5147" s="751"/>
      <c r="O5147" s="751"/>
      <c r="P5147" s="751"/>
      <c r="Q5147" s="751"/>
      <c r="R5147" s="751"/>
      <c r="S5147" s="751"/>
    </row>
    <row r="5148" spans="1:19" s="750" customFormat="1" ht="13.5" hidden="1" x14ac:dyDescent="0.3">
      <c r="A5148" s="600"/>
      <c r="B5148" s="801" t="s">
        <v>547</v>
      </c>
      <c r="C5148" s="739"/>
      <c r="D5148" s="601">
        <v>1</v>
      </c>
      <c r="E5148" s="602">
        <v>0.8</v>
      </c>
      <c r="F5148" s="603"/>
      <c r="G5148" s="602"/>
      <c r="H5148" s="682">
        <f>IF(PRODUCT(D5148:G5148),PRODUCT(D5148:G5148),"")</f>
        <v>0.8</v>
      </c>
      <c r="I5148" s="911"/>
      <c r="J5148" s="615"/>
      <c r="K5148" s="582"/>
      <c r="L5148" s="566"/>
      <c r="M5148" s="751"/>
      <c r="N5148" s="751"/>
      <c r="O5148" s="751"/>
      <c r="P5148" s="751"/>
      <c r="Q5148" s="751"/>
      <c r="R5148" s="751"/>
      <c r="S5148" s="751"/>
    </row>
    <row r="5149" spans="1:19" s="750" customFormat="1" ht="13.5" hidden="1" x14ac:dyDescent="0.3">
      <c r="A5149" s="600"/>
      <c r="B5149" s="801" t="s">
        <v>548</v>
      </c>
      <c r="C5149" s="739"/>
      <c r="D5149" s="601">
        <f>SUM(D5147:D5148)</f>
        <v>4</v>
      </c>
      <c r="E5149" s="602">
        <v>0.5</v>
      </c>
      <c r="F5149" s="603"/>
      <c r="G5149" s="602"/>
      <c r="H5149" s="682">
        <f>IF(PRODUCT(D5149:G5149),PRODUCT(D5149:G5149),"")</f>
        <v>2</v>
      </c>
      <c r="I5149" s="903"/>
      <c r="J5149" s="773"/>
      <c r="K5149" s="583"/>
      <c r="L5149" s="566"/>
      <c r="M5149" s="751"/>
      <c r="N5149" s="751"/>
      <c r="O5149" s="751"/>
      <c r="P5149" s="751"/>
      <c r="Q5149" s="751"/>
      <c r="R5149" s="751"/>
      <c r="S5149" s="751"/>
    </row>
    <row r="5150" spans="1:19" s="750" customFormat="1" ht="13.5" hidden="1" x14ac:dyDescent="0.3">
      <c r="A5150" s="600"/>
      <c r="B5150" s="755"/>
      <c r="C5150" s="739"/>
      <c r="D5150" s="601"/>
      <c r="E5150" s="601"/>
      <c r="F5150" s="603"/>
      <c r="G5150" s="603"/>
      <c r="H5150" s="827"/>
      <c r="I5150" s="910"/>
      <c r="J5150" s="490"/>
      <c r="K5150" s="490"/>
      <c r="L5150" s="566"/>
      <c r="M5150" s="751"/>
      <c r="N5150" s="751"/>
      <c r="O5150" s="751"/>
      <c r="P5150" s="751"/>
      <c r="Q5150" s="751"/>
      <c r="R5150" s="751"/>
      <c r="S5150" s="751"/>
    </row>
    <row r="5151" spans="1:19" s="750" customFormat="1" ht="13.5" x14ac:dyDescent="0.3">
      <c r="A5151" s="600"/>
      <c r="B5151" s="448"/>
      <c r="C5151" s="736"/>
      <c r="D5151" s="810"/>
      <c r="E5151" s="810"/>
      <c r="F5151" s="795"/>
      <c r="G5151" s="795"/>
      <c r="H5151" s="811"/>
      <c r="I5151" s="898"/>
      <c r="J5151" s="615"/>
      <c r="K5151" s="582"/>
      <c r="L5151" s="566"/>
      <c r="M5151" s="751"/>
      <c r="N5151" s="751"/>
      <c r="O5151" s="751"/>
      <c r="P5151" s="751"/>
      <c r="Q5151" s="751"/>
      <c r="R5151" s="751"/>
      <c r="S5151" s="751"/>
    </row>
    <row r="5152" spans="1:19" s="750" customFormat="1" ht="13.5" x14ac:dyDescent="0.3">
      <c r="A5152" s="789" t="s">
        <v>2551</v>
      </c>
      <c r="B5152" s="755" t="s">
        <v>549</v>
      </c>
      <c r="C5152" s="739" t="s">
        <v>112</v>
      </c>
      <c r="D5152" s="812"/>
      <c r="E5152" s="812"/>
      <c r="F5152" s="788"/>
      <c r="G5152" s="788"/>
      <c r="H5152" s="813"/>
      <c r="I5152" s="906">
        <f>SUM(H5155:H5156)</f>
        <v>7.2</v>
      </c>
      <c r="J5152" s="773"/>
      <c r="K5152" s="583"/>
      <c r="L5152" s="566"/>
      <c r="M5152" s="751"/>
      <c r="N5152" s="751"/>
      <c r="O5152" s="751"/>
      <c r="P5152" s="751"/>
      <c r="Q5152" s="751"/>
      <c r="R5152" s="751"/>
      <c r="S5152" s="751"/>
    </row>
    <row r="5153" spans="1:19" s="750" customFormat="1" ht="13.5" hidden="1" x14ac:dyDescent="0.3">
      <c r="A5153" s="789"/>
      <c r="B5153" s="755" t="s">
        <v>550</v>
      </c>
      <c r="C5153" s="739"/>
      <c r="D5153" s="812"/>
      <c r="E5153" s="812"/>
      <c r="F5153" s="788"/>
      <c r="G5153" s="788"/>
      <c r="H5153" s="813"/>
      <c r="I5153" s="905"/>
      <c r="J5153" s="773"/>
      <c r="K5153" s="583"/>
      <c r="L5153" s="566"/>
      <c r="M5153" s="751"/>
      <c r="N5153" s="751"/>
      <c r="O5153" s="751"/>
      <c r="P5153" s="751"/>
      <c r="Q5153" s="751"/>
      <c r="R5153" s="751"/>
      <c r="S5153" s="751"/>
    </row>
    <row r="5154" spans="1:19" s="750" customFormat="1" ht="13.5" hidden="1" x14ac:dyDescent="0.3">
      <c r="A5154" s="789"/>
      <c r="B5154" s="816" t="s">
        <v>523</v>
      </c>
      <c r="C5154" s="739"/>
      <c r="D5154" s="812"/>
      <c r="E5154" s="812"/>
      <c r="F5154" s="788"/>
      <c r="G5154" s="788"/>
      <c r="H5154" s="813"/>
      <c r="I5154" s="905"/>
      <c r="J5154" s="773"/>
      <c r="K5154" s="583"/>
      <c r="L5154" s="566"/>
      <c r="M5154" s="751"/>
      <c r="N5154" s="751"/>
      <c r="O5154" s="751"/>
      <c r="P5154" s="751"/>
      <c r="Q5154" s="751"/>
      <c r="R5154" s="751"/>
      <c r="S5154" s="751"/>
    </row>
    <row r="5155" spans="1:19" s="750" customFormat="1" ht="13.5" hidden="1" x14ac:dyDescent="0.3">
      <c r="A5155" s="789"/>
      <c r="B5155" s="801" t="s">
        <v>551</v>
      </c>
      <c r="C5155" s="739"/>
      <c r="D5155" s="601">
        <v>8</v>
      </c>
      <c r="E5155" s="602">
        <v>0.4</v>
      </c>
      <c r="F5155" s="603"/>
      <c r="G5155" s="602"/>
      <c r="H5155" s="682">
        <f>IF(PRODUCT(D5155:G5155),PRODUCT(D5155:G5155),"")</f>
        <v>3.2</v>
      </c>
      <c r="I5155" s="903"/>
      <c r="J5155" s="773"/>
      <c r="K5155" s="583"/>
      <c r="L5155" s="566"/>
      <c r="M5155" s="751"/>
      <c r="N5155" s="751"/>
      <c r="O5155" s="751"/>
      <c r="P5155" s="751"/>
      <c r="Q5155" s="751"/>
      <c r="R5155" s="751"/>
      <c r="S5155" s="751"/>
    </row>
    <row r="5156" spans="1:19" s="750" customFormat="1" ht="13.5" hidden="1" x14ac:dyDescent="0.3">
      <c r="A5156" s="829"/>
      <c r="B5156" s="801" t="s">
        <v>552</v>
      </c>
      <c r="C5156" s="739"/>
      <c r="D5156" s="601">
        <f>SUM(D5155:D5155)</f>
        <v>8</v>
      </c>
      <c r="E5156" s="602">
        <v>0.5</v>
      </c>
      <c r="F5156" s="603"/>
      <c r="G5156" s="602"/>
      <c r="H5156" s="682">
        <f>IF(PRODUCT(D5156:G5156),PRODUCT(D5156:G5156),"")</f>
        <v>4</v>
      </c>
      <c r="I5156" s="903"/>
      <c r="J5156" s="773"/>
      <c r="K5156" s="583"/>
      <c r="L5156" s="566"/>
      <c r="M5156" s="751"/>
      <c r="N5156" s="751"/>
      <c r="O5156" s="751"/>
      <c r="P5156" s="751"/>
      <c r="Q5156" s="751"/>
      <c r="R5156" s="751"/>
      <c r="S5156" s="751"/>
    </row>
    <row r="5157" spans="1:19" s="750" customFormat="1" ht="13.5" hidden="1" x14ac:dyDescent="0.3">
      <c r="A5157" s="789"/>
      <c r="B5157" s="830"/>
      <c r="C5157" s="739"/>
      <c r="D5157" s="601"/>
      <c r="E5157" s="601"/>
      <c r="F5157" s="603"/>
      <c r="G5157" s="603"/>
      <c r="H5157" s="827"/>
      <c r="I5157" s="910"/>
      <c r="J5157" s="490"/>
      <c r="K5157" s="490"/>
      <c r="L5157" s="566"/>
      <c r="M5157" s="751"/>
      <c r="N5157" s="751"/>
      <c r="O5157" s="751"/>
      <c r="P5157" s="751"/>
      <c r="Q5157" s="751"/>
      <c r="R5157" s="751"/>
      <c r="S5157" s="751"/>
    </row>
    <row r="5158" spans="1:19" s="750" customFormat="1" ht="13.5" x14ac:dyDescent="0.3">
      <c r="A5158" s="600"/>
      <c r="B5158" s="448"/>
      <c r="C5158" s="736"/>
      <c r="D5158" s="810"/>
      <c r="E5158" s="810"/>
      <c r="F5158" s="795"/>
      <c r="G5158" s="795"/>
      <c r="H5158" s="811"/>
      <c r="I5158" s="898"/>
      <c r="J5158" s="615"/>
      <c r="K5158" s="582"/>
      <c r="L5158" s="566"/>
      <c r="M5158" s="751"/>
      <c r="N5158" s="751"/>
      <c r="O5158" s="751"/>
      <c r="P5158" s="751"/>
      <c r="Q5158" s="751"/>
      <c r="R5158" s="751"/>
      <c r="S5158" s="751"/>
    </row>
    <row r="5159" spans="1:19" s="750" customFormat="1" ht="13.5" x14ac:dyDescent="0.3">
      <c r="A5159" s="789" t="s">
        <v>2552</v>
      </c>
      <c r="B5159" s="755" t="s">
        <v>549</v>
      </c>
      <c r="C5159" s="739" t="s">
        <v>112</v>
      </c>
      <c r="D5159" s="812"/>
      <c r="E5159" s="812"/>
      <c r="F5159" s="788"/>
      <c r="G5159" s="788"/>
      <c r="H5159" s="813"/>
      <c r="I5159" s="899">
        <f>SUM(H5162:H5169)</f>
        <v>17.149999999999999</v>
      </c>
      <c r="J5159" s="773"/>
      <c r="K5159" s="583"/>
      <c r="L5159" s="566"/>
      <c r="M5159" s="751"/>
      <c r="N5159" s="751"/>
      <c r="O5159" s="751"/>
      <c r="P5159" s="751"/>
      <c r="Q5159" s="751"/>
      <c r="R5159" s="751"/>
      <c r="S5159" s="751"/>
    </row>
    <row r="5160" spans="1:19" s="750" customFormat="1" ht="13.5" hidden="1" x14ac:dyDescent="0.3">
      <c r="A5160" s="600"/>
      <c r="B5160" s="755" t="s">
        <v>553</v>
      </c>
      <c r="C5160" s="739"/>
      <c r="D5160" s="812"/>
      <c r="E5160" s="812"/>
      <c r="F5160" s="788"/>
      <c r="G5160" s="788"/>
      <c r="H5160" s="813"/>
      <c r="I5160" s="896"/>
      <c r="J5160" s="615"/>
      <c r="K5160" s="582"/>
      <c r="L5160" s="566"/>
      <c r="M5160" s="751"/>
      <c r="N5160" s="751"/>
      <c r="O5160" s="751"/>
      <c r="P5160" s="751"/>
      <c r="Q5160" s="751"/>
      <c r="R5160" s="751"/>
      <c r="S5160" s="751"/>
    </row>
    <row r="5161" spans="1:19" s="750" customFormat="1" ht="13.5" hidden="1" x14ac:dyDescent="0.3">
      <c r="A5161" s="600"/>
      <c r="B5161" s="816" t="s">
        <v>523</v>
      </c>
      <c r="C5161" s="739"/>
      <c r="D5161" s="812"/>
      <c r="E5161" s="812"/>
      <c r="F5161" s="788"/>
      <c r="G5161" s="788"/>
      <c r="H5161" s="813"/>
      <c r="I5161" s="896"/>
      <c r="J5161" s="615"/>
      <c r="K5161" s="582"/>
      <c r="L5161" s="566"/>
      <c r="M5161" s="751"/>
      <c r="N5161" s="751"/>
      <c r="O5161" s="751"/>
      <c r="P5161" s="751"/>
      <c r="Q5161" s="751"/>
      <c r="R5161" s="751"/>
      <c r="S5161" s="751"/>
    </row>
    <row r="5162" spans="1:19" s="750" customFormat="1" ht="13.5" hidden="1" x14ac:dyDescent="0.3">
      <c r="A5162" s="600"/>
      <c r="B5162" s="814" t="s">
        <v>554</v>
      </c>
      <c r="C5162" s="739"/>
      <c r="D5162" s="812">
        <v>2</v>
      </c>
      <c r="E5162" s="815">
        <v>1.3</v>
      </c>
      <c r="F5162" s="788"/>
      <c r="G5162" s="815"/>
      <c r="H5162" s="523">
        <f t="shared" ref="H5162:H5169" si="286">IF(PRODUCT(D5162:G5162),PRODUCT(D5162:G5162),"")</f>
        <v>2.6</v>
      </c>
      <c r="I5162" s="897"/>
      <c r="J5162" s="773"/>
      <c r="K5162" s="583"/>
      <c r="L5162" s="566"/>
      <c r="M5162" s="751"/>
      <c r="N5162" s="751"/>
      <c r="O5162" s="751"/>
      <c r="P5162" s="751"/>
      <c r="Q5162" s="751"/>
      <c r="R5162" s="751"/>
      <c r="S5162" s="751"/>
    </row>
    <row r="5163" spans="1:19" s="750" customFormat="1" ht="13.5" hidden="1" x14ac:dyDescent="0.3">
      <c r="A5163" s="600"/>
      <c r="B5163" s="814" t="s">
        <v>554</v>
      </c>
      <c r="C5163" s="739"/>
      <c r="D5163" s="812">
        <v>2</v>
      </c>
      <c r="E5163" s="815">
        <v>0.4</v>
      </c>
      <c r="F5163" s="788"/>
      <c r="G5163" s="815"/>
      <c r="H5163" s="523">
        <f t="shared" si="286"/>
        <v>0.8</v>
      </c>
      <c r="I5163" s="897"/>
      <c r="J5163" s="773"/>
      <c r="K5163" s="583"/>
      <c r="L5163" s="566"/>
      <c r="M5163" s="751"/>
      <c r="N5163" s="751"/>
      <c r="O5163" s="751"/>
      <c r="P5163" s="751"/>
      <c r="Q5163" s="751"/>
      <c r="R5163" s="751"/>
      <c r="S5163" s="751"/>
    </row>
    <row r="5164" spans="1:19" s="750" customFormat="1" ht="13.5" hidden="1" x14ac:dyDescent="0.3">
      <c r="A5164" s="600"/>
      <c r="B5164" s="814" t="s">
        <v>554</v>
      </c>
      <c r="C5164" s="739"/>
      <c r="D5164" s="812">
        <v>2</v>
      </c>
      <c r="E5164" s="815">
        <v>2.15</v>
      </c>
      <c r="F5164" s="788"/>
      <c r="G5164" s="815"/>
      <c r="H5164" s="523">
        <f t="shared" si="286"/>
        <v>4.3</v>
      </c>
      <c r="I5164" s="897"/>
      <c r="J5164" s="773"/>
      <c r="K5164" s="583"/>
      <c r="L5164" s="566"/>
      <c r="M5164" s="751"/>
      <c r="N5164" s="751"/>
      <c r="O5164" s="751"/>
      <c r="P5164" s="751"/>
      <c r="Q5164" s="751"/>
      <c r="R5164" s="751"/>
      <c r="S5164" s="751"/>
    </row>
    <row r="5165" spans="1:19" s="750" customFormat="1" ht="13.5" hidden="1" x14ac:dyDescent="0.3">
      <c r="A5165" s="600"/>
      <c r="B5165" s="814" t="s">
        <v>554</v>
      </c>
      <c r="C5165" s="739"/>
      <c r="D5165" s="812">
        <v>2</v>
      </c>
      <c r="E5165" s="815">
        <v>0.35</v>
      </c>
      <c r="F5165" s="788"/>
      <c r="G5165" s="815"/>
      <c r="H5165" s="523">
        <f t="shared" si="286"/>
        <v>0.7</v>
      </c>
      <c r="I5165" s="897"/>
      <c r="J5165" s="773"/>
      <c r="K5165" s="583"/>
      <c r="L5165" s="566"/>
      <c r="M5165" s="751"/>
      <c r="N5165" s="751"/>
      <c r="O5165" s="751"/>
      <c r="P5165" s="751"/>
      <c r="Q5165" s="751"/>
      <c r="R5165" s="751"/>
      <c r="S5165" s="751"/>
    </row>
    <row r="5166" spans="1:19" s="750" customFormat="1" ht="13.5" hidden="1" x14ac:dyDescent="0.3">
      <c r="A5166" s="600"/>
      <c r="B5166" s="814" t="s">
        <v>554</v>
      </c>
      <c r="C5166" s="739"/>
      <c r="D5166" s="812">
        <v>1</v>
      </c>
      <c r="E5166" s="815">
        <v>0.55000000000000004</v>
      </c>
      <c r="F5166" s="788"/>
      <c r="G5166" s="815"/>
      <c r="H5166" s="523">
        <f t="shared" si="286"/>
        <v>0.55000000000000004</v>
      </c>
      <c r="I5166" s="897"/>
      <c r="J5166" s="773"/>
      <c r="K5166" s="583"/>
      <c r="L5166" s="566"/>
      <c r="M5166" s="751"/>
      <c r="N5166" s="751"/>
      <c r="O5166" s="751"/>
      <c r="P5166" s="751"/>
      <c r="Q5166" s="751"/>
      <c r="R5166" s="751"/>
      <c r="S5166" s="751"/>
    </row>
    <row r="5167" spans="1:19" s="750" customFormat="1" ht="13.5" hidden="1" x14ac:dyDescent="0.3">
      <c r="A5167" s="600"/>
      <c r="B5167" s="814" t="s">
        <v>554</v>
      </c>
      <c r="C5167" s="739"/>
      <c r="D5167" s="812">
        <v>1</v>
      </c>
      <c r="E5167" s="815">
        <v>2.25</v>
      </c>
      <c r="F5167" s="788"/>
      <c r="G5167" s="815"/>
      <c r="H5167" s="523">
        <f t="shared" si="286"/>
        <v>2.25</v>
      </c>
      <c r="I5167" s="897"/>
      <c r="J5167" s="773"/>
      <c r="K5167" s="583"/>
      <c r="L5167" s="566"/>
      <c r="M5167" s="751"/>
      <c r="N5167" s="751"/>
      <c r="O5167" s="751"/>
      <c r="P5167" s="751"/>
      <c r="Q5167" s="751"/>
      <c r="R5167" s="751"/>
      <c r="S5167" s="751"/>
    </row>
    <row r="5168" spans="1:19" s="750" customFormat="1" ht="13.5" hidden="1" x14ac:dyDescent="0.3">
      <c r="A5168" s="600"/>
      <c r="B5168" s="814" t="s">
        <v>554</v>
      </c>
      <c r="C5168" s="739"/>
      <c r="D5168" s="812">
        <v>1</v>
      </c>
      <c r="E5168" s="815">
        <v>0.95</v>
      </c>
      <c r="F5168" s="788"/>
      <c r="G5168" s="815"/>
      <c r="H5168" s="523">
        <f t="shared" si="286"/>
        <v>0.95</v>
      </c>
      <c r="I5168" s="897"/>
      <c r="J5168" s="773"/>
      <c r="K5168" s="583"/>
      <c r="L5168" s="566"/>
      <c r="M5168" s="751"/>
      <c r="N5168" s="751"/>
      <c r="O5168" s="751"/>
      <c r="P5168" s="751"/>
      <c r="Q5168" s="751"/>
      <c r="R5168" s="751"/>
      <c r="S5168" s="751"/>
    </row>
    <row r="5169" spans="1:19" s="750" customFormat="1" ht="13.5" hidden="1" x14ac:dyDescent="0.3">
      <c r="A5169" s="600"/>
      <c r="B5169" s="814" t="s">
        <v>555</v>
      </c>
      <c r="C5169" s="739"/>
      <c r="D5169" s="812">
        <f>SUM(D5162:D5167)</f>
        <v>10</v>
      </c>
      <c r="E5169" s="815">
        <v>0.5</v>
      </c>
      <c r="F5169" s="788"/>
      <c r="G5169" s="815"/>
      <c r="H5169" s="523">
        <f t="shared" si="286"/>
        <v>5</v>
      </c>
      <c r="I5169" s="905"/>
      <c r="J5169" s="773"/>
      <c r="K5169" s="583"/>
      <c r="L5169" s="566"/>
      <c r="M5169" s="751"/>
      <c r="N5169" s="751"/>
      <c r="O5169" s="751"/>
      <c r="P5169" s="751"/>
      <c r="Q5169" s="751"/>
      <c r="R5169" s="751"/>
      <c r="S5169" s="751"/>
    </row>
    <row r="5170" spans="1:19" s="750" customFormat="1" ht="13.5" hidden="1" x14ac:dyDescent="0.3">
      <c r="A5170" s="600"/>
      <c r="B5170" s="507"/>
      <c r="C5170" s="739"/>
      <c r="D5170" s="812"/>
      <c r="E5170" s="812"/>
      <c r="F5170" s="788"/>
      <c r="G5170" s="788"/>
      <c r="H5170" s="832"/>
      <c r="I5170" s="910"/>
      <c r="J5170" s="490"/>
      <c r="K5170" s="490"/>
      <c r="L5170" s="566"/>
      <c r="M5170" s="751"/>
      <c r="N5170" s="751"/>
      <c r="O5170" s="751"/>
      <c r="P5170" s="751"/>
      <c r="Q5170" s="751"/>
      <c r="R5170" s="751"/>
      <c r="S5170" s="751"/>
    </row>
    <row r="5171" spans="1:19" s="750" customFormat="1" ht="13.5" x14ac:dyDescent="0.3">
      <c r="A5171" s="600"/>
      <c r="B5171" s="448"/>
      <c r="C5171" s="736"/>
      <c r="D5171" s="810"/>
      <c r="E5171" s="810"/>
      <c r="F5171" s="795"/>
      <c r="G5171" s="795"/>
      <c r="H5171" s="811"/>
      <c r="I5171" s="896"/>
      <c r="J5171" s="615"/>
      <c r="K5171" s="582"/>
      <c r="L5171" s="566"/>
      <c r="M5171" s="751"/>
      <c r="N5171" s="751"/>
      <c r="O5171" s="751"/>
      <c r="P5171" s="751"/>
      <c r="Q5171" s="751"/>
      <c r="R5171" s="751"/>
      <c r="S5171" s="751"/>
    </row>
    <row r="5172" spans="1:19" s="750" customFormat="1" ht="40.5" x14ac:dyDescent="0.3">
      <c r="A5172" s="789" t="s">
        <v>2553</v>
      </c>
      <c r="B5172" s="755" t="s">
        <v>558</v>
      </c>
      <c r="C5172" s="739" t="s">
        <v>11</v>
      </c>
      <c r="D5172" s="812">
        <v>10</v>
      </c>
      <c r="E5172" s="815"/>
      <c r="F5172" s="788"/>
      <c r="G5172" s="815"/>
      <c r="H5172" s="523">
        <f>IF(PRODUCT(D5172:G5172),PRODUCT(D5172:G5172),"")</f>
        <v>10</v>
      </c>
      <c r="I5172" s="899">
        <f>IF(PRODUCT(E5172:H5172),PRODUCT(E5172:H5172),"")</f>
        <v>10</v>
      </c>
      <c r="J5172" s="773"/>
      <c r="K5172" s="583"/>
      <c r="L5172" s="566"/>
      <c r="M5172" s="751"/>
      <c r="N5172" s="751"/>
      <c r="O5172" s="751"/>
      <c r="P5172" s="751"/>
      <c r="Q5172" s="751"/>
      <c r="R5172" s="751"/>
      <c r="S5172" s="751"/>
    </row>
    <row r="5173" spans="1:19" s="750" customFormat="1" ht="13.5" x14ac:dyDescent="0.3">
      <c r="A5173" s="600"/>
      <c r="B5173" s="448"/>
      <c r="C5173" s="736"/>
      <c r="D5173" s="810"/>
      <c r="E5173" s="810"/>
      <c r="F5173" s="795"/>
      <c r="G5173" s="795"/>
      <c r="H5173" s="811"/>
      <c r="I5173" s="896"/>
      <c r="J5173" s="615"/>
      <c r="K5173" s="582"/>
      <c r="L5173" s="566"/>
      <c r="M5173" s="751"/>
      <c r="N5173" s="751"/>
      <c r="O5173" s="751"/>
      <c r="P5173" s="751"/>
      <c r="Q5173" s="751"/>
      <c r="R5173" s="751"/>
      <c r="S5173" s="751"/>
    </row>
    <row r="5174" spans="1:19" s="750" customFormat="1" ht="216" x14ac:dyDescent="0.3">
      <c r="A5174" s="789" t="s">
        <v>2554</v>
      </c>
      <c r="B5174" s="755" t="s">
        <v>561</v>
      </c>
      <c r="C5174" s="736"/>
      <c r="D5174" s="552"/>
      <c r="E5174" s="553"/>
      <c r="F5174" s="553"/>
      <c r="G5174" s="553"/>
      <c r="H5174" s="743" t="str">
        <f t="shared" ref="H5174:H5183" si="287">IF(PRODUCT(D5174:G5174),PRODUCT(D5174:G5174)," ")</f>
        <v xml:space="preserve"> </v>
      </c>
      <c r="I5174" s="902"/>
      <c r="J5174" s="615"/>
      <c r="K5174" s="582"/>
      <c r="L5174" s="566"/>
      <c r="M5174" s="751"/>
      <c r="N5174" s="751"/>
      <c r="O5174" s="751"/>
      <c r="P5174" s="751"/>
      <c r="Q5174" s="751"/>
      <c r="R5174" s="751"/>
      <c r="S5174" s="751"/>
    </row>
    <row r="5175" spans="1:19" s="750" customFormat="1" ht="27" x14ac:dyDescent="0.3">
      <c r="A5175" s="789" t="s">
        <v>2555</v>
      </c>
      <c r="B5175" s="755" t="s">
        <v>2536</v>
      </c>
      <c r="C5175" s="739" t="s">
        <v>11</v>
      </c>
      <c r="D5175" s="833">
        <v>1</v>
      </c>
      <c r="E5175" s="526"/>
      <c r="F5175" s="526"/>
      <c r="G5175" s="526"/>
      <c r="H5175" s="523">
        <f t="shared" si="287"/>
        <v>1</v>
      </c>
      <c r="I5175" s="905">
        <f t="shared" ref="I5175:I5183" si="288">H5175</f>
        <v>1</v>
      </c>
      <c r="J5175" s="773"/>
      <c r="K5175" s="583"/>
      <c r="L5175" s="566"/>
      <c r="M5175" s="751"/>
      <c r="N5175" s="751"/>
      <c r="O5175" s="751"/>
      <c r="P5175" s="751"/>
      <c r="Q5175" s="751"/>
      <c r="R5175" s="751"/>
      <c r="S5175" s="751"/>
    </row>
    <row r="5176" spans="1:19" s="750" customFormat="1" ht="27" x14ac:dyDescent="0.3">
      <c r="A5176" s="789" t="s">
        <v>2556</v>
      </c>
      <c r="B5176" s="755" t="s">
        <v>2537</v>
      </c>
      <c r="C5176" s="739" t="s">
        <v>11</v>
      </c>
      <c r="D5176" s="833">
        <v>1</v>
      </c>
      <c r="E5176" s="526"/>
      <c r="F5176" s="526"/>
      <c r="G5176" s="526"/>
      <c r="H5176" s="523">
        <f t="shared" si="287"/>
        <v>1</v>
      </c>
      <c r="I5176" s="905">
        <f t="shared" si="288"/>
        <v>1</v>
      </c>
      <c r="J5176" s="773"/>
      <c r="K5176" s="583"/>
      <c r="L5176" s="566"/>
      <c r="M5176" s="751"/>
      <c r="N5176" s="751"/>
      <c r="O5176" s="751"/>
      <c r="P5176" s="751"/>
      <c r="Q5176" s="751"/>
      <c r="R5176" s="751"/>
      <c r="S5176" s="751"/>
    </row>
    <row r="5177" spans="1:19" s="750" customFormat="1" ht="27" x14ac:dyDescent="0.3">
      <c r="A5177" s="789" t="s">
        <v>2557</v>
      </c>
      <c r="B5177" s="755" t="s">
        <v>2538</v>
      </c>
      <c r="C5177" s="739" t="s">
        <v>11</v>
      </c>
      <c r="D5177" s="833">
        <v>1</v>
      </c>
      <c r="E5177" s="526"/>
      <c r="F5177" s="526"/>
      <c r="G5177" s="526"/>
      <c r="H5177" s="523">
        <f t="shared" si="287"/>
        <v>1</v>
      </c>
      <c r="I5177" s="905">
        <f t="shared" si="288"/>
        <v>1</v>
      </c>
      <c r="J5177" s="773"/>
      <c r="K5177" s="583"/>
      <c r="L5177" s="566"/>
      <c r="M5177" s="751"/>
      <c r="N5177" s="751"/>
      <c r="O5177" s="751"/>
      <c r="P5177" s="751"/>
      <c r="Q5177" s="751"/>
      <c r="R5177" s="751"/>
      <c r="S5177" s="751"/>
    </row>
    <row r="5178" spans="1:19" s="750" customFormat="1" ht="27" x14ac:dyDescent="0.3">
      <c r="A5178" s="789" t="s">
        <v>2558</v>
      </c>
      <c r="B5178" s="755" t="s">
        <v>2539</v>
      </c>
      <c r="C5178" s="739" t="s">
        <v>11</v>
      </c>
      <c r="D5178" s="833">
        <v>1</v>
      </c>
      <c r="E5178" s="526"/>
      <c r="F5178" s="526"/>
      <c r="G5178" s="526"/>
      <c r="H5178" s="523">
        <f t="shared" si="287"/>
        <v>1</v>
      </c>
      <c r="I5178" s="905">
        <f t="shared" si="288"/>
        <v>1</v>
      </c>
      <c r="J5178" s="773"/>
      <c r="K5178" s="583"/>
      <c r="L5178" s="566"/>
      <c r="M5178" s="751"/>
      <c r="N5178" s="751"/>
      <c r="O5178" s="751"/>
      <c r="P5178" s="751"/>
      <c r="Q5178" s="751"/>
      <c r="R5178" s="751"/>
      <c r="S5178" s="751"/>
    </row>
    <row r="5179" spans="1:19" s="750" customFormat="1" ht="27" x14ac:dyDescent="0.3">
      <c r="A5179" s="789" t="s">
        <v>2559</v>
      </c>
      <c r="B5179" s="755" t="s">
        <v>2540</v>
      </c>
      <c r="C5179" s="739" t="s">
        <v>11</v>
      </c>
      <c r="D5179" s="833">
        <v>1</v>
      </c>
      <c r="E5179" s="526"/>
      <c r="F5179" s="526"/>
      <c r="G5179" s="526"/>
      <c r="H5179" s="523">
        <f t="shared" si="287"/>
        <v>1</v>
      </c>
      <c r="I5179" s="905">
        <f t="shared" si="288"/>
        <v>1</v>
      </c>
      <c r="J5179" s="773"/>
      <c r="K5179" s="583"/>
      <c r="L5179" s="566"/>
      <c r="M5179" s="751"/>
      <c r="N5179" s="751"/>
      <c r="O5179" s="751"/>
      <c r="P5179" s="751"/>
      <c r="Q5179" s="751"/>
      <c r="R5179" s="751"/>
      <c r="S5179" s="751"/>
    </row>
    <row r="5180" spans="1:19" s="750" customFormat="1" ht="27" x14ac:dyDescent="0.3">
      <c r="A5180" s="789" t="s">
        <v>2560</v>
      </c>
      <c r="B5180" s="755" t="s">
        <v>2541</v>
      </c>
      <c r="C5180" s="739" t="s">
        <v>11</v>
      </c>
      <c r="D5180" s="833">
        <v>1</v>
      </c>
      <c r="E5180" s="526"/>
      <c r="F5180" s="526"/>
      <c r="G5180" s="526"/>
      <c r="H5180" s="523">
        <f t="shared" si="287"/>
        <v>1</v>
      </c>
      <c r="I5180" s="905">
        <f t="shared" si="288"/>
        <v>1</v>
      </c>
      <c r="J5180" s="773"/>
      <c r="K5180" s="583"/>
      <c r="L5180" s="566"/>
      <c r="M5180" s="751"/>
      <c r="N5180" s="751"/>
      <c r="O5180" s="751"/>
      <c r="P5180" s="751"/>
      <c r="Q5180" s="751"/>
      <c r="R5180" s="751"/>
      <c r="S5180" s="751"/>
    </row>
    <row r="5181" spans="1:19" s="750" customFormat="1" ht="27" x14ac:dyDescent="0.3">
      <c r="A5181" s="789" t="s">
        <v>2561</v>
      </c>
      <c r="B5181" s="755" t="s">
        <v>2542</v>
      </c>
      <c r="C5181" s="739" t="s">
        <v>11</v>
      </c>
      <c r="D5181" s="833">
        <v>1</v>
      </c>
      <c r="E5181" s="526"/>
      <c r="F5181" s="526"/>
      <c r="G5181" s="526"/>
      <c r="H5181" s="523">
        <f t="shared" si="287"/>
        <v>1</v>
      </c>
      <c r="I5181" s="905">
        <f t="shared" si="288"/>
        <v>1</v>
      </c>
      <c r="J5181" s="773"/>
      <c r="K5181" s="583"/>
      <c r="L5181" s="566"/>
      <c r="M5181" s="751"/>
      <c r="N5181" s="751"/>
      <c r="O5181" s="751"/>
      <c r="P5181" s="751"/>
      <c r="Q5181" s="751"/>
      <c r="R5181" s="751"/>
      <c r="S5181" s="751"/>
    </row>
    <row r="5182" spans="1:19" s="750" customFormat="1" ht="27" x14ac:dyDescent="0.3">
      <c r="A5182" s="789" t="s">
        <v>2562</v>
      </c>
      <c r="B5182" s="755" t="s">
        <v>2543</v>
      </c>
      <c r="C5182" s="739" t="s">
        <v>11</v>
      </c>
      <c r="D5182" s="833">
        <v>1</v>
      </c>
      <c r="E5182" s="526"/>
      <c r="F5182" s="526"/>
      <c r="G5182" s="526"/>
      <c r="H5182" s="523">
        <f t="shared" si="287"/>
        <v>1</v>
      </c>
      <c r="I5182" s="905">
        <f t="shared" si="288"/>
        <v>1</v>
      </c>
      <c r="J5182" s="773"/>
      <c r="K5182" s="583"/>
      <c r="L5182" s="566"/>
      <c r="M5182" s="751"/>
      <c r="N5182" s="751"/>
      <c r="O5182" s="751"/>
      <c r="P5182" s="751"/>
      <c r="Q5182" s="751"/>
      <c r="R5182" s="751"/>
      <c r="S5182" s="751"/>
    </row>
    <row r="5183" spans="1:19" s="750" customFormat="1" ht="27" x14ac:dyDescent="0.3">
      <c r="A5183" s="789" t="s">
        <v>2563</v>
      </c>
      <c r="B5183" s="755" t="s">
        <v>2544</v>
      </c>
      <c r="C5183" s="739" t="s">
        <v>11</v>
      </c>
      <c r="D5183" s="833">
        <v>1</v>
      </c>
      <c r="E5183" s="526"/>
      <c r="F5183" s="526"/>
      <c r="G5183" s="526"/>
      <c r="H5183" s="523">
        <f t="shared" si="287"/>
        <v>1</v>
      </c>
      <c r="I5183" s="905">
        <f t="shared" si="288"/>
        <v>1</v>
      </c>
      <c r="J5183" s="773"/>
      <c r="K5183" s="583"/>
      <c r="L5183" s="566"/>
      <c r="M5183" s="751"/>
      <c r="N5183" s="751"/>
      <c r="O5183" s="751"/>
      <c r="P5183" s="751"/>
      <c r="Q5183" s="751"/>
      <c r="R5183" s="751"/>
      <c r="S5183" s="751"/>
    </row>
    <row r="5184" spans="1:19" s="750" customFormat="1" ht="13.5" x14ac:dyDescent="0.3">
      <c r="A5184" s="770"/>
      <c r="B5184" s="755"/>
      <c r="C5184" s="775"/>
      <c r="D5184" s="465"/>
      <c r="E5184" s="465"/>
      <c r="F5184" s="465"/>
      <c r="G5184" s="465"/>
      <c r="H5184" s="771"/>
      <c r="I5184" s="888"/>
      <c r="J5184" s="618"/>
      <c r="K5184" s="618"/>
      <c r="L5184" s="566"/>
      <c r="M5184" s="751"/>
      <c r="N5184" s="751"/>
      <c r="O5184" s="751"/>
      <c r="P5184" s="751"/>
      <c r="Q5184" s="751"/>
      <c r="R5184" s="751"/>
      <c r="S5184" s="751"/>
    </row>
    <row r="5185" spans="1:19" s="750" customFormat="1" ht="13.5" x14ac:dyDescent="0.3">
      <c r="A5185" s="770"/>
      <c r="B5185" s="755"/>
      <c r="C5185" s="775"/>
      <c r="D5185" s="465"/>
      <c r="E5185" s="465"/>
      <c r="F5185" s="465"/>
      <c r="G5185" s="465"/>
      <c r="H5185" s="771"/>
      <c r="I5185" s="888"/>
      <c r="J5185" s="618"/>
      <c r="K5185" s="618"/>
      <c r="L5185" s="566"/>
      <c r="M5185" s="751"/>
      <c r="N5185" s="751"/>
      <c r="O5185" s="751"/>
      <c r="P5185" s="751"/>
      <c r="Q5185" s="751"/>
      <c r="R5185" s="751"/>
      <c r="S5185" s="751"/>
    </row>
    <row r="5186" spans="1:19" s="750" customFormat="1" ht="13.5" x14ac:dyDescent="0.3">
      <c r="A5186" s="770"/>
      <c r="B5186" s="755"/>
      <c r="C5186" s="775"/>
      <c r="D5186" s="465"/>
      <c r="E5186" s="465"/>
      <c r="F5186" s="465"/>
      <c r="G5186" s="465"/>
      <c r="H5186" s="771"/>
      <c r="I5186" s="888"/>
      <c r="J5186" s="618"/>
      <c r="K5186" s="618"/>
      <c r="L5186" s="566"/>
      <c r="M5186" s="751"/>
      <c r="N5186" s="751"/>
      <c r="O5186" s="751"/>
      <c r="P5186" s="751"/>
      <c r="Q5186" s="751"/>
      <c r="R5186" s="751"/>
      <c r="S5186" s="751"/>
    </row>
    <row r="5187" spans="1:19" s="750" customFormat="1" ht="13.5" x14ac:dyDescent="0.3">
      <c r="A5187" s="575" t="s">
        <v>2415</v>
      </c>
      <c r="B5187" s="576" t="s">
        <v>589</v>
      </c>
      <c r="C5187" s="775"/>
      <c r="D5187" s="465"/>
      <c r="E5187" s="465"/>
      <c r="F5187" s="465"/>
      <c r="G5187" s="465"/>
      <c r="H5187" s="771"/>
      <c r="I5187" s="888"/>
      <c r="J5187" s="618"/>
      <c r="K5187" s="618"/>
      <c r="L5187" s="566"/>
      <c r="M5187" s="751"/>
      <c r="N5187" s="751"/>
      <c r="O5187" s="751"/>
      <c r="P5187" s="751"/>
      <c r="Q5187" s="751"/>
      <c r="R5187" s="751"/>
      <c r="S5187" s="751"/>
    </row>
    <row r="5188" spans="1:19" s="750" customFormat="1" ht="13.5" x14ac:dyDescent="0.3">
      <c r="A5188" s="770"/>
      <c r="B5188" s="755"/>
      <c r="C5188" s="775"/>
      <c r="D5188" s="465"/>
      <c r="E5188" s="465"/>
      <c r="F5188" s="465"/>
      <c r="G5188" s="465"/>
      <c r="H5188" s="771"/>
      <c r="I5188" s="888"/>
      <c r="J5188" s="618"/>
      <c r="K5188" s="618"/>
      <c r="L5188" s="566"/>
      <c r="M5188" s="751"/>
      <c r="N5188" s="751"/>
      <c r="O5188" s="751"/>
      <c r="P5188" s="751"/>
      <c r="Q5188" s="751"/>
      <c r="R5188" s="751"/>
      <c r="S5188" s="751"/>
    </row>
    <row r="5189" spans="1:19" s="750" customFormat="1" ht="94.5" x14ac:dyDescent="0.3">
      <c r="A5189" s="789" t="s">
        <v>2564</v>
      </c>
      <c r="B5189" s="755" t="s">
        <v>590</v>
      </c>
      <c r="C5189" s="736"/>
      <c r="D5189" s="552"/>
      <c r="E5189" s="553"/>
      <c r="F5189" s="553"/>
      <c r="G5189" s="553"/>
      <c r="H5189" s="743" t="str">
        <f>IF(PRODUCT(D5189:G5189),PRODUCT(D5189:G5189)," ")</f>
        <v xml:space="preserve"> </v>
      </c>
      <c r="I5189" s="902"/>
      <c r="J5189" s="615"/>
      <c r="K5189" s="582"/>
      <c r="L5189" s="566"/>
      <c r="M5189" s="751"/>
      <c r="N5189" s="751"/>
      <c r="O5189" s="751"/>
      <c r="P5189" s="751"/>
      <c r="Q5189" s="751"/>
      <c r="R5189" s="751"/>
      <c r="S5189" s="751"/>
    </row>
    <row r="5190" spans="1:19" s="750" customFormat="1" ht="13.5" x14ac:dyDescent="0.3">
      <c r="A5190" s="789" t="s">
        <v>2565</v>
      </c>
      <c r="B5190" s="525" t="s">
        <v>592</v>
      </c>
      <c r="C5190" s="739" t="s">
        <v>112</v>
      </c>
      <c r="D5190" s="810"/>
      <c r="E5190" s="810"/>
      <c r="F5190" s="795"/>
      <c r="G5190" s="795"/>
      <c r="H5190" s="811"/>
      <c r="I5190" s="903">
        <f>H5191</f>
        <v>66.8</v>
      </c>
      <c r="J5190" s="773"/>
      <c r="K5190" s="583"/>
      <c r="L5190" s="566"/>
      <c r="M5190" s="751"/>
      <c r="N5190" s="751"/>
      <c r="O5190" s="751"/>
      <c r="P5190" s="751"/>
      <c r="Q5190" s="751"/>
      <c r="R5190" s="751"/>
      <c r="S5190" s="751"/>
    </row>
    <row r="5191" spans="1:19" s="750" customFormat="1" ht="13.5" hidden="1" x14ac:dyDescent="0.3">
      <c r="A5191" s="789"/>
      <c r="B5191" s="726" t="s">
        <v>593</v>
      </c>
      <c r="C5191" s="739"/>
      <c r="D5191" s="834">
        <v>8</v>
      </c>
      <c r="E5191" s="835">
        <v>8.35</v>
      </c>
      <c r="F5191" s="835"/>
      <c r="G5191" s="835"/>
      <c r="H5191" s="682">
        <f>IF(PRODUCT(D5191:G5191),PRODUCT(D5191:G5191)," ")</f>
        <v>66.8</v>
      </c>
      <c r="I5191" s="910"/>
      <c r="J5191" s="490"/>
      <c r="K5191" s="490"/>
      <c r="L5191" s="566"/>
      <c r="M5191" s="751"/>
      <c r="N5191" s="751"/>
      <c r="O5191" s="751"/>
      <c r="P5191" s="751"/>
      <c r="Q5191" s="751"/>
      <c r="R5191" s="751"/>
      <c r="S5191" s="751"/>
    </row>
    <row r="5192" spans="1:19" s="750" customFormat="1" ht="13.5" x14ac:dyDescent="0.3">
      <c r="A5192" s="770"/>
      <c r="B5192" s="755"/>
      <c r="C5192" s="775"/>
      <c r="D5192" s="465"/>
      <c r="E5192" s="465"/>
      <c r="F5192" s="465"/>
      <c r="G5192" s="465"/>
      <c r="H5192" s="771"/>
      <c r="I5192" s="888"/>
      <c r="J5192" s="618"/>
      <c r="K5192" s="618"/>
      <c r="L5192" s="566"/>
      <c r="M5192" s="751"/>
      <c r="N5192" s="751"/>
      <c r="O5192" s="751"/>
      <c r="P5192" s="751"/>
      <c r="Q5192" s="751"/>
      <c r="R5192" s="751"/>
      <c r="S5192" s="751"/>
    </row>
    <row r="5193" spans="1:19" s="750" customFormat="1" ht="54" x14ac:dyDescent="0.3">
      <c r="A5193" s="789" t="s">
        <v>2566</v>
      </c>
      <c r="B5193" s="755" t="s">
        <v>594</v>
      </c>
      <c r="C5193" s="736"/>
      <c r="D5193" s="736"/>
      <c r="E5193" s="553"/>
      <c r="F5193" s="553"/>
      <c r="G5193" s="553"/>
      <c r="H5193" s="743"/>
      <c r="I5193" s="902"/>
      <c r="J5193" s="615"/>
      <c r="K5193" s="582"/>
      <c r="L5193" s="566"/>
      <c r="M5193" s="751"/>
      <c r="N5193" s="751"/>
      <c r="O5193" s="751"/>
      <c r="P5193" s="751"/>
      <c r="Q5193" s="751"/>
      <c r="R5193" s="751"/>
      <c r="S5193" s="751"/>
    </row>
    <row r="5194" spans="1:19" s="750" customFormat="1" ht="13.5" x14ac:dyDescent="0.3">
      <c r="A5194" s="789" t="s">
        <v>2567</v>
      </c>
      <c r="B5194" s="525" t="s">
        <v>592</v>
      </c>
      <c r="C5194" s="739" t="s">
        <v>11</v>
      </c>
      <c r="D5194" s="810"/>
      <c r="E5194" s="810"/>
      <c r="F5194" s="795"/>
      <c r="G5194" s="795"/>
      <c r="H5194" s="811"/>
      <c r="I5194" s="903">
        <f>H5195</f>
        <v>8</v>
      </c>
      <c r="J5194" s="773"/>
      <c r="K5194" s="583"/>
      <c r="L5194" s="566"/>
      <c r="M5194" s="751"/>
      <c r="N5194" s="751"/>
      <c r="O5194" s="751"/>
      <c r="P5194" s="751"/>
      <c r="Q5194" s="751"/>
      <c r="R5194" s="751"/>
      <c r="S5194" s="751"/>
    </row>
    <row r="5195" spans="1:19" s="750" customFormat="1" ht="13.5" hidden="1" x14ac:dyDescent="0.3">
      <c r="A5195" s="795"/>
      <c r="B5195" s="726" t="s">
        <v>593</v>
      </c>
      <c r="C5195" s="739"/>
      <c r="D5195" s="834">
        <v>8</v>
      </c>
      <c r="E5195" s="835"/>
      <c r="F5195" s="835"/>
      <c r="G5195" s="835"/>
      <c r="H5195" s="682">
        <f>IF(PRODUCT(D5195:G5195),PRODUCT(D5195:G5195)," ")</f>
        <v>8</v>
      </c>
      <c r="I5195" s="910"/>
      <c r="J5195" s="490"/>
      <c r="K5195" s="490"/>
      <c r="L5195" s="566"/>
      <c r="M5195" s="751"/>
      <c r="N5195" s="751"/>
      <c r="O5195" s="751"/>
      <c r="P5195" s="751"/>
      <c r="Q5195" s="751"/>
      <c r="R5195" s="751"/>
      <c r="S5195" s="751"/>
    </row>
    <row r="5196" spans="1:19" s="750" customFormat="1" ht="13.5" x14ac:dyDescent="0.3">
      <c r="A5196" s="770"/>
      <c r="B5196" s="755"/>
      <c r="C5196" s="775"/>
      <c r="D5196" s="465"/>
      <c r="E5196" s="465"/>
      <c r="F5196" s="465"/>
      <c r="G5196" s="465"/>
      <c r="H5196" s="771"/>
      <c r="I5196" s="888"/>
      <c r="J5196" s="618"/>
      <c r="K5196" s="618"/>
      <c r="L5196" s="566"/>
      <c r="M5196" s="751"/>
      <c r="N5196" s="751"/>
      <c r="O5196" s="751"/>
      <c r="P5196" s="751"/>
      <c r="Q5196" s="751"/>
      <c r="R5196" s="751"/>
      <c r="S5196" s="751"/>
    </row>
    <row r="5197" spans="1:19" s="750" customFormat="1" ht="54" x14ac:dyDescent="0.3">
      <c r="A5197" s="789" t="s">
        <v>2568</v>
      </c>
      <c r="B5197" s="755" t="s">
        <v>595</v>
      </c>
      <c r="C5197" s="739" t="s">
        <v>11</v>
      </c>
      <c r="D5197" s="836">
        <v>8</v>
      </c>
      <c r="E5197" s="526"/>
      <c r="F5197" s="526"/>
      <c r="G5197" s="526"/>
      <c r="H5197" s="523">
        <f>IF(PRODUCT(D5197:G5197),PRODUCT(D5197:G5197)," ")</f>
        <v>8</v>
      </c>
      <c r="I5197" s="905">
        <f>SUM(H5197)</f>
        <v>8</v>
      </c>
      <c r="J5197" s="773"/>
      <c r="K5197" s="583"/>
      <c r="L5197" s="566"/>
      <c r="M5197" s="751"/>
      <c r="N5197" s="751"/>
      <c r="O5197" s="751"/>
      <c r="P5197" s="751"/>
      <c r="Q5197" s="751"/>
      <c r="R5197" s="751"/>
      <c r="S5197" s="751"/>
    </row>
    <row r="5198" spans="1:19" s="750" customFormat="1" ht="13.5" x14ac:dyDescent="0.3">
      <c r="A5198" s="770"/>
      <c r="B5198" s="755"/>
      <c r="C5198" s="775"/>
      <c r="D5198" s="465"/>
      <c r="E5198" s="465"/>
      <c r="F5198" s="465"/>
      <c r="G5198" s="465"/>
      <c r="H5198" s="771"/>
      <c r="I5198" s="888"/>
      <c r="J5198" s="618"/>
      <c r="K5198" s="618"/>
      <c r="L5198" s="566"/>
      <c r="M5198" s="751"/>
      <c r="N5198" s="751"/>
      <c r="O5198" s="751"/>
      <c r="P5198" s="751"/>
      <c r="Q5198" s="751"/>
      <c r="R5198" s="751"/>
      <c r="S5198" s="751"/>
    </row>
    <row r="5199" spans="1:19" s="750" customFormat="1" ht="13.5" x14ac:dyDescent="0.3">
      <c r="A5199" s="770"/>
      <c r="B5199" s="755"/>
      <c r="C5199" s="775"/>
      <c r="D5199" s="465"/>
      <c r="E5199" s="465"/>
      <c r="F5199" s="465"/>
      <c r="G5199" s="465"/>
      <c r="H5199" s="771"/>
      <c r="I5199" s="888"/>
      <c r="J5199" s="618"/>
      <c r="K5199" s="618"/>
      <c r="L5199" s="566"/>
      <c r="M5199" s="751"/>
      <c r="N5199" s="751"/>
      <c r="O5199" s="751"/>
      <c r="P5199" s="751"/>
      <c r="Q5199" s="751"/>
      <c r="R5199" s="751"/>
      <c r="S5199" s="751"/>
    </row>
    <row r="5200" spans="1:19" s="750" customFormat="1" ht="13.5" x14ac:dyDescent="0.3">
      <c r="A5200" s="770"/>
      <c r="B5200" s="755"/>
      <c r="C5200" s="775"/>
      <c r="D5200" s="465"/>
      <c r="E5200" s="465"/>
      <c r="F5200" s="465"/>
      <c r="G5200" s="465"/>
      <c r="H5200" s="771"/>
      <c r="I5200" s="888"/>
      <c r="J5200" s="618"/>
      <c r="K5200" s="618"/>
      <c r="L5200" s="566"/>
      <c r="M5200" s="751"/>
      <c r="N5200" s="751"/>
      <c r="O5200" s="751"/>
      <c r="P5200" s="751"/>
      <c r="Q5200" s="751"/>
      <c r="R5200" s="751"/>
      <c r="S5200" s="751"/>
    </row>
    <row r="5201" spans="1:19" s="750" customFormat="1" ht="13.5" x14ac:dyDescent="0.3">
      <c r="A5201" s="575" t="s">
        <v>2416</v>
      </c>
      <c r="B5201" s="576" t="s">
        <v>600</v>
      </c>
      <c r="C5201" s="775"/>
      <c r="D5201" s="465"/>
      <c r="E5201" s="465"/>
      <c r="F5201" s="465"/>
      <c r="G5201" s="465"/>
      <c r="H5201" s="771"/>
      <c r="I5201" s="888"/>
      <c r="J5201" s="618"/>
      <c r="K5201" s="618"/>
      <c r="L5201" s="566"/>
      <c r="M5201" s="751"/>
      <c r="N5201" s="751"/>
      <c r="O5201" s="751"/>
      <c r="P5201" s="751"/>
      <c r="Q5201" s="751"/>
      <c r="R5201" s="751"/>
      <c r="S5201" s="751"/>
    </row>
    <row r="5202" spans="1:19" s="750" customFormat="1" ht="13.5" x14ac:dyDescent="0.3">
      <c r="A5202" s="770"/>
      <c r="B5202" s="755"/>
      <c r="C5202" s="775"/>
      <c r="D5202" s="465"/>
      <c r="E5202" s="465"/>
      <c r="F5202" s="465"/>
      <c r="G5202" s="465"/>
      <c r="H5202" s="771"/>
      <c r="I5202" s="888"/>
      <c r="J5202" s="618"/>
      <c r="K5202" s="618"/>
      <c r="L5202" s="566"/>
      <c r="M5202" s="751"/>
      <c r="N5202" s="751"/>
      <c r="O5202" s="751"/>
      <c r="P5202" s="751"/>
      <c r="Q5202" s="751"/>
      <c r="R5202" s="751"/>
      <c r="S5202" s="751"/>
    </row>
    <row r="5203" spans="1:19" s="750" customFormat="1" ht="108" x14ac:dyDescent="0.3">
      <c r="A5203" s="789" t="s">
        <v>2569</v>
      </c>
      <c r="B5203" s="755" t="s">
        <v>3732</v>
      </c>
      <c r="C5203" s="775"/>
      <c r="D5203" s="465"/>
      <c r="E5203" s="465"/>
      <c r="F5203" s="465"/>
      <c r="G5203" s="465"/>
      <c r="H5203" s="771"/>
      <c r="I5203" s="888"/>
      <c r="J5203" s="618"/>
      <c r="K5203" s="618"/>
      <c r="L5203" s="566"/>
      <c r="M5203" s="751"/>
      <c r="N5203" s="751"/>
      <c r="O5203" s="751"/>
      <c r="P5203" s="751"/>
      <c r="Q5203" s="751"/>
      <c r="R5203" s="751"/>
      <c r="S5203" s="751"/>
    </row>
    <row r="5204" spans="1:19" s="750" customFormat="1" ht="13.5" x14ac:dyDescent="0.3">
      <c r="A5204" s="789" t="s">
        <v>2574</v>
      </c>
      <c r="B5204" s="755" t="s">
        <v>604</v>
      </c>
      <c r="C5204" s="739" t="s">
        <v>112</v>
      </c>
      <c r="D5204" s="601"/>
      <c r="E5204" s="823"/>
      <c r="F5204" s="604"/>
      <c r="G5204" s="604"/>
      <c r="H5204" s="691"/>
      <c r="I5204" s="906">
        <f>SUM(H5204:H5206)</f>
        <v>9.1999999999999993</v>
      </c>
      <c r="J5204" s="773"/>
      <c r="K5204" s="583"/>
      <c r="L5204" s="566"/>
      <c r="M5204" s="751"/>
      <c r="N5204" s="751"/>
      <c r="O5204" s="751"/>
      <c r="P5204" s="751"/>
      <c r="Q5204" s="751"/>
      <c r="R5204" s="751"/>
      <c r="S5204" s="751"/>
    </row>
    <row r="5205" spans="1:19" s="750" customFormat="1" ht="13.5" hidden="1" x14ac:dyDescent="0.3">
      <c r="A5205" s="789"/>
      <c r="B5205" s="843" t="s">
        <v>1683</v>
      </c>
      <c r="C5205" s="736"/>
      <c r="D5205" s="601">
        <v>1</v>
      </c>
      <c r="E5205" s="602">
        <v>4.4000000000000004</v>
      </c>
      <c r="F5205" s="603"/>
      <c r="G5205" s="602"/>
      <c r="H5205" s="682">
        <f t="shared" ref="H5205" si="289">IF(PRODUCT(D5205:G5205),PRODUCT(D5205:G5205),"")</f>
        <v>4.4000000000000004</v>
      </c>
      <c r="I5205" s="902"/>
      <c r="J5205" s="773"/>
      <c r="K5205" s="582"/>
      <c r="L5205" s="566"/>
      <c r="M5205" s="751"/>
      <c r="N5205" s="751"/>
      <c r="O5205" s="751"/>
      <c r="P5205" s="751"/>
      <c r="Q5205" s="751"/>
      <c r="R5205" s="751"/>
      <c r="S5205" s="751"/>
    </row>
    <row r="5206" spans="1:19" s="750" customFormat="1" ht="13.5" hidden="1" x14ac:dyDescent="0.3">
      <c r="A5206" s="789"/>
      <c r="B5206" s="843" t="s">
        <v>2570</v>
      </c>
      <c r="C5206" s="736"/>
      <c r="D5206" s="601">
        <v>1</v>
      </c>
      <c r="E5206" s="602">
        <v>4.8</v>
      </c>
      <c r="F5206" s="603"/>
      <c r="G5206" s="602"/>
      <c r="H5206" s="682">
        <f>IF(PRODUCT(D5206:G5206),PRODUCT(D5206:G5206),"")</f>
        <v>4.8</v>
      </c>
      <c r="I5206" s="903"/>
      <c r="J5206" s="773"/>
      <c r="K5206" s="583"/>
      <c r="L5206" s="566"/>
      <c r="M5206" s="751"/>
      <c r="N5206" s="751"/>
      <c r="O5206" s="751"/>
      <c r="P5206" s="751"/>
      <c r="Q5206" s="751"/>
      <c r="R5206" s="751"/>
      <c r="S5206" s="751"/>
    </row>
    <row r="5207" spans="1:19" s="750" customFormat="1" ht="13.5" hidden="1" x14ac:dyDescent="0.3">
      <c r="A5207" s="789"/>
      <c r="B5207" s="795"/>
      <c r="C5207" s="736"/>
      <c r="D5207" s="810"/>
      <c r="E5207" s="810"/>
      <c r="F5207" s="795"/>
      <c r="G5207" s="795"/>
      <c r="H5207" s="837"/>
      <c r="I5207" s="910"/>
      <c r="J5207" s="490"/>
      <c r="K5207" s="490"/>
      <c r="L5207" s="566"/>
      <c r="M5207" s="751"/>
      <c r="N5207" s="751"/>
      <c r="O5207" s="751"/>
      <c r="P5207" s="751"/>
      <c r="Q5207" s="751"/>
      <c r="R5207" s="751"/>
      <c r="S5207" s="751"/>
    </row>
    <row r="5208" spans="1:19" s="750" customFormat="1" ht="13.5" x14ac:dyDescent="0.3">
      <c r="A5208" s="789" t="s">
        <v>2575</v>
      </c>
      <c r="B5208" s="755" t="s">
        <v>630</v>
      </c>
      <c r="C5208" s="739" t="s">
        <v>112</v>
      </c>
      <c r="D5208" s="601"/>
      <c r="E5208" s="602"/>
      <c r="F5208" s="603"/>
      <c r="G5208" s="602"/>
      <c r="H5208" s="682"/>
      <c r="I5208" s="906">
        <f>SUM(H5209:H5211)</f>
        <v>6.3</v>
      </c>
      <c r="J5208" s="773"/>
      <c r="K5208" s="583"/>
      <c r="L5208" s="566"/>
      <c r="M5208" s="751"/>
      <c r="N5208" s="751"/>
      <c r="O5208" s="751"/>
      <c r="P5208" s="751"/>
      <c r="Q5208" s="751"/>
      <c r="R5208" s="751"/>
      <c r="S5208" s="751"/>
    </row>
    <row r="5209" spans="1:19" s="750" customFormat="1" ht="13.5" hidden="1" x14ac:dyDescent="0.3">
      <c r="A5209" s="600"/>
      <c r="B5209" s="843" t="s">
        <v>1680</v>
      </c>
      <c r="C5209" s="736"/>
      <c r="D5209" s="601">
        <v>1</v>
      </c>
      <c r="E5209" s="602">
        <v>2.7</v>
      </c>
      <c r="F5209" s="603"/>
      <c r="G5209" s="602"/>
      <c r="H5209" s="682">
        <f t="shared" ref="H5209:H5210" si="290">IF(PRODUCT(D5209:G5209),PRODUCT(D5209:G5209),"")</f>
        <v>2.7</v>
      </c>
      <c r="I5209" s="906"/>
      <c r="J5209" s="773"/>
      <c r="K5209" s="583"/>
      <c r="L5209" s="566"/>
      <c r="M5209" s="751"/>
      <c r="N5209" s="751"/>
      <c r="O5209" s="751"/>
      <c r="P5209" s="751"/>
      <c r="Q5209" s="751"/>
      <c r="R5209" s="751"/>
      <c r="S5209" s="751"/>
    </row>
    <row r="5210" spans="1:19" s="750" customFormat="1" ht="13.5" hidden="1" x14ac:dyDescent="0.3">
      <c r="A5210" s="600"/>
      <c r="B5210" s="605" t="s">
        <v>2138</v>
      </c>
      <c r="C5210" s="736"/>
      <c r="D5210" s="601">
        <v>1</v>
      </c>
      <c r="E5210" s="602">
        <v>1.8</v>
      </c>
      <c r="F5210" s="603"/>
      <c r="G5210" s="602"/>
      <c r="H5210" s="682">
        <f t="shared" si="290"/>
        <v>1.8</v>
      </c>
      <c r="I5210" s="906"/>
      <c r="J5210" s="773"/>
      <c r="K5210" s="583"/>
      <c r="L5210" s="566"/>
      <c r="M5210" s="751"/>
      <c r="N5210" s="751"/>
      <c r="O5210" s="751"/>
      <c r="P5210" s="751"/>
      <c r="Q5210" s="751"/>
      <c r="R5210" s="751"/>
      <c r="S5210" s="751"/>
    </row>
    <row r="5211" spans="1:19" s="750" customFormat="1" ht="13.5" hidden="1" x14ac:dyDescent="0.3">
      <c r="A5211" s="600"/>
      <c r="B5211" s="605" t="s">
        <v>1682</v>
      </c>
      <c r="C5211" s="736"/>
      <c r="D5211" s="601">
        <v>1</v>
      </c>
      <c r="E5211" s="602">
        <v>1.8</v>
      </c>
      <c r="F5211" s="603"/>
      <c r="G5211" s="602"/>
      <c r="H5211" s="682">
        <f>IF(PRODUCT(D5211:G5211),PRODUCT(D5211:G5211),"")</f>
        <v>1.8</v>
      </c>
      <c r="I5211" s="903"/>
      <c r="J5211" s="773"/>
      <c r="K5211" s="583"/>
      <c r="L5211" s="566"/>
      <c r="M5211" s="751"/>
      <c r="N5211" s="751"/>
      <c r="O5211" s="751"/>
      <c r="P5211" s="751"/>
      <c r="Q5211" s="751"/>
      <c r="R5211" s="751"/>
      <c r="S5211" s="751"/>
    </row>
    <row r="5212" spans="1:19" s="750" customFormat="1" ht="13.5" hidden="1" x14ac:dyDescent="0.3">
      <c r="A5212" s="600"/>
      <c r="B5212" s="795"/>
      <c r="C5212" s="736"/>
      <c r="D5212" s="601"/>
      <c r="E5212" s="602"/>
      <c r="F5212" s="603"/>
      <c r="G5212" s="602"/>
      <c r="H5212" s="837"/>
      <c r="I5212" s="910"/>
      <c r="J5212" s="490"/>
      <c r="K5212" s="490"/>
      <c r="L5212" s="566"/>
      <c r="M5212" s="751"/>
      <c r="N5212" s="751"/>
      <c r="O5212" s="751"/>
      <c r="P5212" s="751"/>
      <c r="Q5212" s="751"/>
      <c r="R5212" s="751"/>
      <c r="S5212" s="751"/>
    </row>
    <row r="5213" spans="1:19" s="750" customFormat="1" ht="13.5" x14ac:dyDescent="0.3">
      <c r="A5213" s="789" t="s">
        <v>2576</v>
      </c>
      <c r="B5213" s="755" t="s">
        <v>649</v>
      </c>
      <c r="C5213" s="739" t="s">
        <v>112</v>
      </c>
      <c r="D5213" s="601"/>
      <c r="E5213" s="602"/>
      <c r="F5213" s="603"/>
      <c r="G5213" s="602"/>
      <c r="H5213" s="682"/>
      <c r="I5213" s="906">
        <f>SUM(H5214:H5219)</f>
        <v>24.900000000000002</v>
      </c>
      <c r="J5213" s="773"/>
      <c r="K5213" s="583"/>
      <c r="L5213" s="566"/>
      <c r="M5213" s="751"/>
      <c r="N5213" s="751"/>
      <c r="O5213" s="751"/>
      <c r="P5213" s="751"/>
      <c r="Q5213" s="751"/>
      <c r="R5213" s="751"/>
      <c r="S5213" s="751"/>
    </row>
    <row r="5214" spans="1:19" s="750" customFormat="1" ht="13.5" hidden="1" x14ac:dyDescent="0.3">
      <c r="A5214" s="600"/>
      <c r="B5214" s="843" t="s">
        <v>2571</v>
      </c>
      <c r="C5214" s="739"/>
      <c r="D5214" s="601">
        <v>1</v>
      </c>
      <c r="E5214" s="602">
        <v>10.3</v>
      </c>
      <c r="F5214" s="603"/>
      <c r="G5214" s="602"/>
      <c r="H5214" s="682">
        <f t="shared" ref="H5214:H5218" si="291">IF(PRODUCT(D5214:G5214),PRODUCT(D5214:G5214),"")</f>
        <v>10.3</v>
      </c>
      <c r="I5214" s="906"/>
      <c r="J5214" s="773"/>
      <c r="K5214" s="583"/>
      <c r="L5214" s="566"/>
      <c r="M5214" s="751"/>
      <c r="N5214" s="751"/>
      <c r="O5214" s="751"/>
      <c r="P5214" s="751"/>
      <c r="Q5214" s="751"/>
      <c r="R5214" s="751"/>
      <c r="S5214" s="751"/>
    </row>
    <row r="5215" spans="1:19" s="750" customFormat="1" ht="13.5" hidden="1" x14ac:dyDescent="0.3">
      <c r="A5215" s="600"/>
      <c r="B5215" s="605" t="s">
        <v>1681</v>
      </c>
      <c r="C5215" s="739"/>
      <c r="D5215" s="601">
        <v>1</v>
      </c>
      <c r="E5215" s="602">
        <v>1.8</v>
      </c>
      <c r="F5215" s="603"/>
      <c r="G5215" s="602"/>
      <c r="H5215" s="682">
        <f t="shared" si="291"/>
        <v>1.8</v>
      </c>
      <c r="I5215" s="906"/>
      <c r="J5215" s="773"/>
      <c r="K5215" s="583"/>
      <c r="L5215" s="566"/>
      <c r="M5215" s="751"/>
      <c r="N5215" s="751"/>
      <c r="O5215" s="751"/>
      <c r="P5215" s="751"/>
      <c r="Q5215" s="751"/>
      <c r="R5215" s="751"/>
      <c r="S5215" s="751"/>
    </row>
    <row r="5216" spans="1:19" s="750" customFormat="1" ht="13.5" hidden="1" x14ac:dyDescent="0.3">
      <c r="A5216" s="600"/>
      <c r="B5216" s="605" t="s">
        <v>1685</v>
      </c>
      <c r="C5216" s="739"/>
      <c r="D5216" s="601">
        <v>1</v>
      </c>
      <c r="E5216" s="602">
        <v>3.1</v>
      </c>
      <c r="F5216" s="603"/>
      <c r="G5216" s="602"/>
      <c r="H5216" s="682">
        <f t="shared" si="291"/>
        <v>3.1</v>
      </c>
      <c r="I5216" s="906"/>
      <c r="J5216" s="773"/>
      <c r="K5216" s="583"/>
      <c r="L5216" s="566"/>
      <c r="M5216" s="751"/>
      <c r="N5216" s="751"/>
      <c r="O5216" s="751"/>
      <c r="P5216" s="751"/>
      <c r="Q5216" s="751"/>
      <c r="R5216" s="751"/>
      <c r="S5216" s="751"/>
    </row>
    <row r="5217" spans="1:19" s="750" customFormat="1" ht="13.5" hidden="1" x14ac:dyDescent="0.3">
      <c r="A5217" s="600"/>
      <c r="B5217" s="605" t="s">
        <v>2572</v>
      </c>
      <c r="C5217" s="739"/>
      <c r="D5217" s="601">
        <v>1</v>
      </c>
      <c r="E5217" s="602">
        <v>3.2</v>
      </c>
      <c r="F5217" s="603"/>
      <c r="G5217" s="602"/>
      <c r="H5217" s="682">
        <f t="shared" si="291"/>
        <v>3.2</v>
      </c>
      <c r="I5217" s="906"/>
      <c r="J5217" s="773"/>
      <c r="K5217" s="583"/>
      <c r="L5217" s="566"/>
      <c r="M5217" s="751"/>
      <c r="N5217" s="751"/>
      <c r="O5217" s="751"/>
      <c r="P5217" s="751"/>
      <c r="Q5217" s="751"/>
      <c r="R5217" s="751"/>
      <c r="S5217" s="751"/>
    </row>
    <row r="5218" spans="1:19" s="750" customFormat="1" ht="13.5" hidden="1" x14ac:dyDescent="0.3">
      <c r="A5218" s="600"/>
      <c r="B5218" s="605" t="s">
        <v>611</v>
      </c>
      <c r="C5218" s="739"/>
      <c r="D5218" s="601">
        <v>1</v>
      </c>
      <c r="E5218" s="602">
        <v>1.8</v>
      </c>
      <c r="F5218" s="603"/>
      <c r="G5218" s="602"/>
      <c r="H5218" s="682">
        <f t="shared" si="291"/>
        <v>1.8</v>
      </c>
      <c r="I5218" s="906"/>
      <c r="J5218" s="773"/>
      <c r="K5218" s="583"/>
      <c r="L5218" s="566"/>
      <c r="M5218" s="751"/>
      <c r="N5218" s="751"/>
      <c r="O5218" s="751"/>
      <c r="P5218" s="751"/>
      <c r="Q5218" s="751"/>
      <c r="R5218" s="751"/>
      <c r="S5218" s="751"/>
    </row>
    <row r="5219" spans="1:19" s="750" customFormat="1" ht="13.5" hidden="1" x14ac:dyDescent="0.3">
      <c r="A5219" s="600"/>
      <c r="B5219" s="605" t="s">
        <v>1246</v>
      </c>
      <c r="C5219" s="739"/>
      <c r="D5219" s="601">
        <v>1</v>
      </c>
      <c r="E5219" s="602">
        <v>4.7</v>
      </c>
      <c r="F5219" s="603"/>
      <c r="G5219" s="602"/>
      <c r="H5219" s="682">
        <f>IF(PRODUCT(D5219:G5219),PRODUCT(D5219:G5219),"")</f>
        <v>4.7</v>
      </c>
      <c r="I5219" s="903"/>
      <c r="J5219" s="773"/>
      <c r="K5219" s="583"/>
      <c r="L5219" s="566"/>
      <c r="M5219" s="751"/>
      <c r="N5219" s="751"/>
      <c r="O5219" s="751"/>
      <c r="P5219" s="751"/>
      <c r="Q5219" s="751"/>
      <c r="R5219" s="751"/>
      <c r="S5219" s="751"/>
    </row>
    <row r="5220" spans="1:19" s="750" customFormat="1" ht="13.5" hidden="1" x14ac:dyDescent="0.3">
      <c r="A5220" s="600"/>
      <c r="B5220" s="795"/>
      <c r="C5220" s="739"/>
      <c r="D5220" s="601"/>
      <c r="E5220" s="602"/>
      <c r="F5220" s="603"/>
      <c r="G5220" s="602"/>
      <c r="H5220" s="837"/>
      <c r="I5220" s="910"/>
      <c r="J5220" s="490"/>
      <c r="K5220" s="490"/>
      <c r="L5220" s="566"/>
      <c r="M5220" s="751"/>
      <c r="N5220" s="751"/>
      <c r="O5220" s="751"/>
      <c r="P5220" s="751"/>
      <c r="Q5220" s="751"/>
      <c r="R5220" s="751"/>
      <c r="S5220" s="751"/>
    </row>
    <row r="5221" spans="1:19" s="750" customFormat="1" ht="13.5" x14ac:dyDescent="0.3">
      <c r="A5221" s="789" t="s">
        <v>2577</v>
      </c>
      <c r="B5221" s="755" t="s">
        <v>655</v>
      </c>
      <c r="C5221" s="739" t="s">
        <v>112</v>
      </c>
      <c r="D5221" s="823"/>
      <c r="E5221" s="823"/>
      <c r="F5221" s="604"/>
      <c r="G5221" s="604"/>
      <c r="H5221" s="691"/>
      <c r="I5221" s="906">
        <f>H5222</f>
        <v>2.6</v>
      </c>
      <c r="J5221" s="773"/>
      <c r="K5221" s="583"/>
      <c r="L5221" s="566"/>
      <c r="M5221" s="751"/>
      <c r="N5221" s="751"/>
      <c r="O5221" s="751"/>
      <c r="P5221" s="751"/>
      <c r="Q5221" s="751"/>
      <c r="R5221" s="751"/>
      <c r="S5221" s="751"/>
    </row>
    <row r="5222" spans="1:19" s="750" customFormat="1" ht="13.5" hidden="1" x14ac:dyDescent="0.3">
      <c r="A5222" s="600"/>
      <c r="B5222" s="605" t="s">
        <v>2573</v>
      </c>
      <c r="C5222" s="739"/>
      <c r="D5222" s="601">
        <v>1</v>
      </c>
      <c r="E5222" s="602">
        <v>2.6</v>
      </c>
      <c r="F5222" s="603"/>
      <c r="G5222" s="602"/>
      <c r="H5222" s="682">
        <f>IF(PRODUCT(D5222:G5222),PRODUCT(D5222:G5222),"")</f>
        <v>2.6</v>
      </c>
      <c r="I5222" s="910"/>
      <c r="J5222" s="490"/>
      <c r="K5222" s="490"/>
      <c r="L5222" s="566"/>
      <c r="M5222" s="751"/>
      <c r="N5222" s="751"/>
      <c r="O5222" s="751"/>
      <c r="P5222" s="751"/>
      <c r="Q5222" s="751"/>
      <c r="R5222" s="751"/>
      <c r="S5222" s="751"/>
    </row>
    <row r="5223" spans="1:19" s="750" customFormat="1" ht="13.5" x14ac:dyDescent="0.3">
      <c r="A5223" s="770"/>
      <c r="B5223" s="755"/>
      <c r="C5223" s="775"/>
      <c r="D5223" s="465"/>
      <c r="E5223" s="465"/>
      <c r="F5223" s="465"/>
      <c r="G5223" s="465"/>
      <c r="H5223" s="771"/>
      <c r="I5223" s="888"/>
      <c r="J5223" s="618"/>
      <c r="K5223" s="618"/>
      <c r="L5223" s="566"/>
      <c r="M5223" s="751"/>
      <c r="N5223" s="751"/>
      <c r="O5223" s="751"/>
      <c r="P5223" s="751"/>
      <c r="Q5223" s="751"/>
      <c r="R5223" s="751"/>
      <c r="S5223" s="751"/>
    </row>
    <row r="5224" spans="1:19" s="750" customFormat="1" ht="108" x14ac:dyDescent="0.3">
      <c r="A5224" s="789" t="s">
        <v>2578</v>
      </c>
      <c r="B5224" s="755" t="s">
        <v>602</v>
      </c>
      <c r="C5224" s="736"/>
      <c r="D5224" s="823"/>
      <c r="E5224" s="823"/>
      <c r="F5224" s="604"/>
      <c r="G5224" s="604"/>
      <c r="H5224" s="682" t="str">
        <f t="shared" ref="H5224:H5239" si="292">IF(PRODUCT(D5224:G5224),PRODUCT(D5224:G5224),"")</f>
        <v/>
      </c>
      <c r="I5224" s="911"/>
      <c r="J5224" s="773"/>
      <c r="K5224" s="582"/>
      <c r="L5224" s="566"/>
      <c r="M5224" s="751"/>
      <c r="N5224" s="751"/>
      <c r="O5224" s="751"/>
      <c r="P5224" s="751"/>
      <c r="Q5224" s="751"/>
      <c r="R5224" s="751"/>
      <c r="S5224" s="751"/>
    </row>
    <row r="5225" spans="1:19" s="750" customFormat="1" ht="13.5" x14ac:dyDescent="0.3">
      <c r="A5225" s="789" t="s">
        <v>2590</v>
      </c>
      <c r="B5225" s="755" t="s">
        <v>604</v>
      </c>
      <c r="C5225" s="739" t="s">
        <v>112</v>
      </c>
      <c r="D5225" s="601"/>
      <c r="E5225" s="602"/>
      <c r="F5225" s="603"/>
      <c r="G5225" s="604"/>
      <c r="H5225" s="682" t="str">
        <f t="shared" si="292"/>
        <v/>
      </c>
      <c r="I5225" s="906">
        <f>SUM(H5226:H5240)</f>
        <v>22.500000000000007</v>
      </c>
      <c r="J5225" s="773"/>
      <c r="K5225" s="583"/>
      <c r="L5225" s="566"/>
      <c r="M5225" s="751"/>
      <c r="N5225" s="751"/>
      <c r="O5225" s="751"/>
      <c r="P5225" s="751"/>
      <c r="Q5225" s="751"/>
      <c r="R5225" s="751"/>
      <c r="S5225" s="751"/>
    </row>
    <row r="5226" spans="1:19" s="750" customFormat="1" ht="13.5" hidden="1" x14ac:dyDescent="0.3">
      <c r="A5226" s="600"/>
      <c r="B5226" s="605" t="s">
        <v>606</v>
      </c>
      <c r="C5226" s="739"/>
      <c r="D5226" s="601">
        <v>1</v>
      </c>
      <c r="E5226" s="602">
        <v>4.4000000000000004</v>
      </c>
      <c r="F5226" s="603"/>
      <c r="G5226" s="604"/>
      <c r="H5226" s="682">
        <f t="shared" si="292"/>
        <v>4.4000000000000004</v>
      </c>
      <c r="I5226" s="911"/>
      <c r="J5226" s="773"/>
      <c r="K5226" s="582"/>
      <c r="L5226" s="566"/>
      <c r="M5226" s="751"/>
      <c r="N5226" s="751"/>
      <c r="O5226" s="751"/>
      <c r="P5226" s="751"/>
      <c r="Q5226" s="751"/>
      <c r="R5226" s="751"/>
      <c r="S5226" s="751"/>
    </row>
    <row r="5227" spans="1:19" s="750" customFormat="1" ht="13.5" hidden="1" x14ac:dyDescent="0.3">
      <c r="A5227" s="600"/>
      <c r="B5227" s="605" t="s">
        <v>1245</v>
      </c>
      <c r="C5227" s="739"/>
      <c r="D5227" s="601">
        <v>1</v>
      </c>
      <c r="E5227" s="602">
        <v>4.8</v>
      </c>
      <c r="F5227" s="603"/>
      <c r="G5227" s="604"/>
      <c r="H5227" s="682">
        <f t="shared" si="292"/>
        <v>4.8</v>
      </c>
      <c r="I5227" s="911"/>
      <c r="J5227" s="773"/>
      <c r="K5227" s="582"/>
      <c r="L5227" s="566"/>
      <c r="M5227" s="751"/>
      <c r="N5227" s="751"/>
      <c r="O5227" s="751"/>
      <c r="P5227" s="751"/>
      <c r="Q5227" s="751"/>
      <c r="R5227" s="751"/>
      <c r="S5227" s="751"/>
    </row>
    <row r="5228" spans="1:19" s="750" customFormat="1" ht="13.5" hidden="1" x14ac:dyDescent="0.3">
      <c r="A5228" s="600"/>
      <c r="B5228" s="605" t="s">
        <v>613</v>
      </c>
      <c r="C5228" s="739"/>
      <c r="D5228" s="601">
        <v>1</v>
      </c>
      <c r="E5228" s="602">
        <v>1.3</v>
      </c>
      <c r="F5228" s="603"/>
      <c r="G5228" s="604"/>
      <c r="H5228" s="682">
        <f t="shared" si="292"/>
        <v>1.3</v>
      </c>
      <c r="I5228" s="911"/>
      <c r="J5228" s="773"/>
      <c r="K5228" s="582"/>
      <c r="L5228" s="566"/>
      <c r="M5228" s="751"/>
      <c r="N5228" s="751"/>
      <c r="O5228" s="751"/>
      <c r="P5228" s="751"/>
      <c r="Q5228" s="751"/>
      <c r="R5228" s="751"/>
      <c r="S5228" s="751"/>
    </row>
    <row r="5229" spans="1:19" s="750" customFormat="1" ht="13.5" hidden="1" x14ac:dyDescent="0.3">
      <c r="A5229" s="600"/>
      <c r="B5229" s="605" t="s">
        <v>650</v>
      </c>
      <c r="C5229" s="739"/>
      <c r="D5229" s="601">
        <v>1</v>
      </c>
      <c r="E5229" s="602">
        <v>0.9</v>
      </c>
      <c r="F5229" s="603"/>
      <c r="G5229" s="604"/>
      <c r="H5229" s="682">
        <f t="shared" si="292"/>
        <v>0.9</v>
      </c>
      <c r="I5229" s="911"/>
      <c r="J5229" s="773"/>
      <c r="K5229" s="582"/>
      <c r="L5229" s="566"/>
      <c r="M5229" s="751"/>
      <c r="N5229" s="751"/>
      <c r="O5229" s="751"/>
      <c r="P5229" s="751"/>
      <c r="Q5229" s="751"/>
      <c r="R5229" s="751"/>
      <c r="S5229" s="751"/>
    </row>
    <row r="5230" spans="1:19" s="750" customFormat="1" ht="13.5" hidden="1" x14ac:dyDescent="0.3">
      <c r="A5230" s="600"/>
      <c r="B5230" s="605" t="s">
        <v>639</v>
      </c>
      <c r="C5230" s="739"/>
      <c r="D5230" s="601">
        <v>1</v>
      </c>
      <c r="E5230" s="602">
        <v>0.8</v>
      </c>
      <c r="F5230" s="603"/>
      <c r="G5230" s="604"/>
      <c r="H5230" s="682">
        <f t="shared" si="292"/>
        <v>0.8</v>
      </c>
      <c r="I5230" s="911"/>
      <c r="J5230" s="773"/>
      <c r="K5230" s="582"/>
      <c r="L5230" s="566"/>
      <c r="M5230" s="751"/>
      <c r="N5230" s="751"/>
      <c r="O5230" s="751"/>
      <c r="P5230" s="751"/>
      <c r="Q5230" s="751"/>
      <c r="R5230" s="751"/>
      <c r="S5230" s="751"/>
    </row>
    <row r="5231" spans="1:19" s="750" customFormat="1" ht="13.5" hidden="1" x14ac:dyDescent="0.3">
      <c r="A5231" s="600"/>
      <c r="B5231" s="605" t="s">
        <v>1252</v>
      </c>
      <c r="C5231" s="739"/>
      <c r="D5231" s="601">
        <v>1</v>
      </c>
      <c r="E5231" s="602">
        <v>0.8</v>
      </c>
      <c r="F5231" s="603"/>
      <c r="G5231" s="604"/>
      <c r="H5231" s="682">
        <f t="shared" si="292"/>
        <v>0.8</v>
      </c>
      <c r="I5231" s="911"/>
      <c r="J5231" s="773"/>
      <c r="K5231" s="582"/>
      <c r="L5231" s="566"/>
      <c r="M5231" s="751"/>
      <c r="N5231" s="751"/>
      <c r="O5231" s="751"/>
      <c r="P5231" s="751"/>
      <c r="Q5231" s="751"/>
      <c r="R5231" s="751"/>
      <c r="S5231" s="751"/>
    </row>
    <row r="5232" spans="1:19" s="750" customFormat="1" ht="13.5" hidden="1" x14ac:dyDescent="0.3">
      <c r="A5232" s="600"/>
      <c r="B5232" s="605" t="s">
        <v>616</v>
      </c>
      <c r="C5232" s="739"/>
      <c r="D5232" s="601">
        <v>1</v>
      </c>
      <c r="E5232" s="602">
        <v>0.8</v>
      </c>
      <c r="F5232" s="603"/>
      <c r="G5232" s="604"/>
      <c r="H5232" s="682">
        <f t="shared" si="292"/>
        <v>0.8</v>
      </c>
      <c r="I5232" s="911"/>
      <c r="J5232" s="773"/>
      <c r="K5232" s="582"/>
      <c r="L5232" s="566"/>
      <c r="M5232" s="751"/>
      <c r="N5232" s="751"/>
      <c r="O5232" s="751"/>
      <c r="P5232" s="751"/>
      <c r="Q5232" s="751"/>
      <c r="R5232" s="751"/>
      <c r="S5232" s="751"/>
    </row>
    <row r="5233" spans="1:19" s="750" customFormat="1" ht="13.5" hidden="1" x14ac:dyDescent="0.3">
      <c r="A5233" s="600"/>
      <c r="B5233" s="605" t="s">
        <v>617</v>
      </c>
      <c r="C5233" s="739"/>
      <c r="D5233" s="601">
        <v>1</v>
      </c>
      <c r="E5233" s="602">
        <v>1.5</v>
      </c>
      <c r="F5233" s="603"/>
      <c r="G5233" s="604"/>
      <c r="H5233" s="682">
        <f t="shared" si="292"/>
        <v>1.5</v>
      </c>
      <c r="I5233" s="911"/>
      <c r="J5233" s="773"/>
      <c r="K5233" s="582"/>
      <c r="L5233" s="566"/>
      <c r="M5233" s="751"/>
      <c r="N5233" s="751"/>
      <c r="O5233" s="751"/>
      <c r="P5233" s="751"/>
      <c r="Q5233" s="751"/>
      <c r="R5233" s="751"/>
      <c r="S5233" s="751"/>
    </row>
    <row r="5234" spans="1:19" s="750" customFormat="1" ht="13.5" hidden="1" x14ac:dyDescent="0.3">
      <c r="A5234" s="600"/>
      <c r="B5234" s="605" t="s">
        <v>641</v>
      </c>
      <c r="C5234" s="739"/>
      <c r="D5234" s="601">
        <v>1</v>
      </c>
      <c r="E5234" s="602">
        <v>2.1</v>
      </c>
      <c r="F5234" s="603"/>
      <c r="G5234" s="604"/>
      <c r="H5234" s="682">
        <f t="shared" si="292"/>
        <v>2.1</v>
      </c>
      <c r="I5234" s="911"/>
      <c r="J5234" s="773"/>
      <c r="K5234" s="582"/>
      <c r="L5234" s="566"/>
      <c r="M5234" s="751"/>
      <c r="N5234" s="751"/>
      <c r="O5234" s="751"/>
      <c r="P5234" s="751"/>
      <c r="Q5234" s="751"/>
      <c r="R5234" s="751"/>
      <c r="S5234" s="751"/>
    </row>
    <row r="5235" spans="1:19" s="750" customFormat="1" ht="13.5" hidden="1" x14ac:dyDescent="0.3">
      <c r="A5235" s="600"/>
      <c r="B5235" s="605" t="s">
        <v>619</v>
      </c>
      <c r="C5235" s="739"/>
      <c r="D5235" s="601">
        <v>1</v>
      </c>
      <c r="E5235" s="602">
        <v>0.6</v>
      </c>
      <c r="F5235" s="603"/>
      <c r="G5235" s="604"/>
      <c r="H5235" s="682">
        <f t="shared" si="292"/>
        <v>0.6</v>
      </c>
      <c r="I5235" s="911"/>
      <c r="J5235" s="773"/>
      <c r="K5235" s="582"/>
      <c r="L5235" s="566"/>
      <c r="M5235" s="751"/>
      <c r="N5235" s="751"/>
      <c r="O5235" s="751"/>
      <c r="P5235" s="751"/>
      <c r="Q5235" s="751"/>
      <c r="R5235" s="751"/>
      <c r="S5235" s="751"/>
    </row>
    <row r="5236" spans="1:19" s="750" customFormat="1" ht="13.5" hidden="1" x14ac:dyDescent="0.3">
      <c r="A5236" s="600"/>
      <c r="B5236" s="605" t="s">
        <v>1256</v>
      </c>
      <c r="C5236" s="739"/>
      <c r="D5236" s="601">
        <v>1</v>
      </c>
      <c r="E5236" s="602">
        <v>0.6</v>
      </c>
      <c r="F5236" s="603"/>
      <c r="G5236" s="604"/>
      <c r="H5236" s="682">
        <f t="shared" si="292"/>
        <v>0.6</v>
      </c>
      <c r="I5236" s="911"/>
      <c r="J5236" s="773"/>
      <c r="K5236" s="582"/>
      <c r="L5236" s="566"/>
      <c r="M5236" s="751"/>
      <c r="N5236" s="751"/>
      <c r="O5236" s="751"/>
      <c r="P5236" s="751"/>
      <c r="Q5236" s="751"/>
      <c r="R5236" s="751"/>
      <c r="S5236" s="751"/>
    </row>
    <row r="5237" spans="1:19" s="750" customFormat="1" ht="13.5" hidden="1" x14ac:dyDescent="0.3">
      <c r="A5237" s="600"/>
      <c r="B5237" s="605" t="s">
        <v>645</v>
      </c>
      <c r="C5237" s="739"/>
      <c r="D5237" s="601">
        <v>1</v>
      </c>
      <c r="E5237" s="602">
        <v>0.8</v>
      </c>
      <c r="F5237" s="603"/>
      <c r="G5237" s="604"/>
      <c r="H5237" s="682">
        <f t="shared" si="292"/>
        <v>0.8</v>
      </c>
      <c r="I5237" s="911"/>
      <c r="J5237" s="773"/>
      <c r="K5237" s="582"/>
      <c r="L5237" s="566"/>
      <c r="M5237" s="751"/>
      <c r="N5237" s="751"/>
      <c r="O5237" s="751"/>
      <c r="P5237" s="751"/>
      <c r="Q5237" s="751"/>
      <c r="R5237" s="751"/>
      <c r="S5237" s="751"/>
    </row>
    <row r="5238" spans="1:19" s="750" customFormat="1" ht="13.5" hidden="1" x14ac:dyDescent="0.3">
      <c r="A5238" s="600"/>
      <c r="B5238" s="605" t="s">
        <v>1258</v>
      </c>
      <c r="C5238" s="739"/>
      <c r="D5238" s="601">
        <v>1</v>
      </c>
      <c r="E5238" s="602">
        <v>0.8</v>
      </c>
      <c r="F5238" s="603"/>
      <c r="G5238" s="604"/>
      <c r="H5238" s="682">
        <f t="shared" si="292"/>
        <v>0.8</v>
      </c>
      <c r="I5238" s="911"/>
      <c r="J5238" s="773"/>
      <c r="K5238" s="582"/>
      <c r="L5238" s="566"/>
      <c r="M5238" s="751"/>
      <c r="N5238" s="751"/>
      <c r="O5238" s="751"/>
      <c r="P5238" s="751"/>
      <c r="Q5238" s="751"/>
      <c r="R5238" s="751"/>
      <c r="S5238" s="751"/>
    </row>
    <row r="5239" spans="1:19" s="750" customFormat="1" ht="13.5" hidden="1" x14ac:dyDescent="0.3">
      <c r="A5239" s="600"/>
      <c r="B5239" s="605" t="s">
        <v>624</v>
      </c>
      <c r="C5239" s="739"/>
      <c r="D5239" s="601">
        <v>1</v>
      </c>
      <c r="E5239" s="602">
        <v>0.8</v>
      </c>
      <c r="F5239" s="603"/>
      <c r="G5239" s="604"/>
      <c r="H5239" s="682">
        <f t="shared" si="292"/>
        <v>0.8</v>
      </c>
      <c r="I5239" s="911"/>
      <c r="J5239" s="773"/>
      <c r="K5239" s="582"/>
      <c r="L5239" s="566"/>
      <c r="M5239" s="751"/>
      <c r="N5239" s="751"/>
      <c r="O5239" s="751"/>
      <c r="P5239" s="751"/>
      <c r="Q5239" s="751"/>
      <c r="R5239" s="751"/>
      <c r="S5239" s="751"/>
    </row>
    <row r="5240" spans="1:19" s="750" customFormat="1" ht="13.5" hidden="1" x14ac:dyDescent="0.3">
      <c r="A5240" s="600"/>
      <c r="B5240" s="605" t="s">
        <v>646</v>
      </c>
      <c r="C5240" s="739"/>
      <c r="D5240" s="601">
        <v>1</v>
      </c>
      <c r="E5240" s="602">
        <v>1.5</v>
      </c>
      <c r="F5240" s="603"/>
      <c r="G5240" s="604"/>
      <c r="H5240" s="682">
        <f>IF(PRODUCT(D5240:G5240),PRODUCT(D5240:G5240),"")</f>
        <v>1.5</v>
      </c>
      <c r="I5240" s="903"/>
      <c r="J5240" s="773"/>
      <c r="K5240" s="583"/>
      <c r="L5240" s="566"/>
      <c r="M5240" s="751"/>
      <c r="N5240" s="751"/>
      <c r="O5240" s="751"/>
      <c r="P5240" s="751"/>
      <c r="Q5240" s="751"/>
      <c r="R5240" s="751"/>
      <c r="S5240" s="751"/>
    </row>
    <row r="5241" spans="1:19" s="750" customFormat="1" ht="13.5" hidden="1" x14ac:dyDescent="0.3">
      <c r="A5241" s="600"/>
      <c r="B5241" s="801" t="s">
        <v>626</v>
      </c>
      <c r="C5241" s="739"/>
      <c r="D5241" s="601">
        <v>8</v>
      </c>
      <c r="E5241" s="602">
        <v>0.9</v>
      </c>
      <c r="F5241" s="603"/>
      <c r="G5241" s="604"/>
      <c r="H5241" s="682">
        <f t="shared" ref="H5241:H5244" si="293">IF(PRODUCT(D5241:G5241),PRODUCT(D5241:G5241),"")</f>
        <v>7.2</v>
      </c>
      <c r="I5241" s="903"/>
      <c r="J5241" s="773"/>
      <c r="K5241" s="583"/>
      <c r="L5241" s="566"/>
      <c r="M5241" s="751"/>
      <c r="N5241" s="751"/>
      <c r="O5241" s="751"/>
      <c r="P5241" s="751"/>
      <c r="Q5241" s="751"/>
      <c r="R5241" s="751"/>
      <c r="S5241" s="751"/>
    </row>
    <row r="5242" spans="1:19" s="750" customFormat="1" ht="13.5" hidden="1" x14ac:dyDescent="0.3">
      <c r="A5242" s="600"/>
      <c r="B5242" s="801" t="s">
        <v>627</v>
      </c>
      <c r="C5242" s="739"/>
      <c r="D5242" s="601">
        <v>9</v>
      </c>
      <c r="E5242" s="602">
        <v>0.6</v>
      </c>
      <c r="F5242" s="603"/>
      <c r="G5242" s="604"/>
      <c r="H5242" s="682">
        <f t="shared" si="293"/>
        <v>5.3999999999999995</v>
      </c>
      <c r="I5242" s="903"/>
      <c r="J5242" s="773"/>
      <c r="K5242" s="583"/>
      <c r="L5242" s="566"/>
      <c r="M5242" s="751"/>
      <c r="N5242" s="751"/>
      <c r="O5242" s="751"/>
      <c r="P5242" s="751"/>
      <c r="Q5242" s="751"/>
      <c r="R5242" s="751"/>
      <c r="S5242" s="751"/>
    </row>
    <row r="5243" spans="1:19" s="750" customFormat="1" ht="13.5" hidden="1" x14ac:dyDescent="0.3">
      <c r="A5243" s="600"/>
      <c r="B5243" s="801" t="s">
        <v>1248</v>
      </c>
      <c r="C5243" s="739"/>
      <c r="D5243" s="601">
        <v>6</v>
      </c>
      <c r="E5243" s="602">
        <v>0.6</v>
      </c>
      <c r="F5243" s="603"/>
      <c r="G5243" s="604"/>
      <c r="H5243" s="682">
        <f t="shared" si="293"/>
        <v>3.5999999999999996</v>
      </c>
      <c r="I5243" s="903"/>
      <c r="J5243" s="773"/>
      <c r="K5243" s="583"/>
      <c r="L5243" s="566"/>
      <c r="M5243" s="751"/>
      <c r="N5243" s="751"/>
      <c r="O5243" s="751"/>
      <c r="P5243" s="751"/>
      <c r="Q5243" s="751"/>
      <c r="R5243" s="751"/>
      <c r="S5243" s="751"/>
    </row>
    <row r="5244" spans="1:19" s="750" customFormat="1" ht="13.5" hidden="1" x14ac:dyDescent="0.3">
      <c r="A5244" s="600"/>
      <c r="B5244" s="801" t="s">
        <v>2579</v>
      </c>
      <c r="C5244" s="739"/>
      <c r="D5244" s="601">
        <v>6</v>
      </c>
      <c r="E5244" s="602">
        <v>0.9</v>
      </c>
      <c r="F5244" s="603"/>
      <c r="G5244" s="604"/>
      <c r="H5244" s="682">
        <f t="shared" si="293"/>
        <v>5.4</v>
      </c>
      <c r="I5244" s="903"/>
      <c r="J5244" s="773"/>
      <c r="K5244" s="583"/>
      <c r="L5244" s="566"/>
      <c r="M5244" s="751"/>
      <c r="N5244" s="751"/>
      <c r="O5244" s="751"/>
      <c r="P5244" s="751"/>
      <c r="Q5244" s="751"/>
      <c r="R5244" s="751"/>
      <c r="S5244" s="751"/>
    </row>
    <row r="5245" spans="1:19" s="750" customFormat="1" ht="13.5" hidden="1" x14ac:dyDescent="0.3">
      <c r="A5245" s="600"/>
      <c r="B5245" s="605"/>
      <c r="C5245" s="739"/>
      <c r="D5245" s="601"/>
      <c r="E5245" s="602"/>
      <c r="F5245" s="603"/>
      <c r="G5245" s="604"/>
      <c r="H5245" s="837"/>
      <c r="I5245" s="910"/>
      <c r="J5245" s="490"/>
      <c r="K5245" s="490"/>
      <c r="L5245" s="566"/>
      <c r="M5245" s="751"/>
      <c r="N5245" s="751"/>
      <c r="O5245" s="751"/>
      <c r="P5245" s="751"/>
      <c r="Q5245" s="751"/>
      <c r="R5245" s="751"/>
      <c r="S5245" s="751"/>
    </row>
    <row r="5246" spans="1:19" s="750" customFormat="1" ht="13.5" hidden="1" x14ac:dyDescent="0.3">
      <c r="A5246" s="600"/>
      <c r="B5246" s="605"/>
      <c r="C5246" s="739"/>
      <c r="D5246" s="601"/>
      <c r="E5246" s="602"/>
      <c r="F5246" s="603"/>
      <c r="G5246" s="604"/>
      <c r="H5246" s="682"/>
      <c r="I5246" s="911"/>
      <c r="J5246" s="773"/>
      <c r="K5246" s="582"/>
      <c r="L5246" s="566"/>
      <c r="M5246" s="751"/>
      <c r="N5246" s="751"/>
      <c r="O5246" s="751"/>
      <c r="P5246" s="751"/>
      <c r="Q5246" s="751"/>
      <c r="R5246" s="751"/>
      <c r="S5246" s="751"/>
    </row>
    <row r="5247" spans="1:19" s="750" customFormat="1" ht="13.5" hidden="1" x14ac:dyDescent="0.3">
      <c r="A5247" s="600"/>
      <c r="B5247" s="605"/>
      <c r="C5247" s="739"/>
      <c r="D5247" s="601"/>
      <c r="E5247" s="602"/>
      <c r="F5247" s="603"/>
      <c r="G5247" s="604"/>
      <c r="H5247" s="682"/>
      <c r="I5247" s="911"/>
      <c r="J5247" s="773"/>
      <c r="K5247" s="582"/>
      <c r="L5247" s="566"/>
      <c r="M5247" s="751"/>
      <c r="N5247" s="751"/>
      <c r="O5247" s="751"/>
      <c r="P5247" s="751"/>
      <c r="Q5247" s="751"/>
      <c r="R5247" s="751"/>
      <c r="S5247" s="751"/>
    </row>
    <row r="5248" spans="1:19" s="750" customFormat="1" ht="13.5" x14ac:dyDescent="0.3">
      <c r="A5248" s="600"/>
      <c r="B5248" s="605"/>
      <c r="C5248" s="739"/>
      <c r="D5248" s="601"/>
      <c r="E5248" s="602"/>
      <c r="F5248" s="603"/>
      <c r="G5248" s="604"/>
      <c r="H5248" s="682"/>
      <c r="I5248" s="911"/>
      <c r="J5248" s="773"/>
      <c r="K5248" s="582"/>
      <c r="L5248" s="566"/>
      <c r="M5248" s="751"/>
      <c r="N5248" s="751"/>
      <c r="O5248" s="751"/>
      <c r="P5248" s="751"/>
      <c r="Q5248" s="751"/>
      <c r="R5248" s="751"/>
      <c r="S5248" s="751"/>
    </row>
    <row r="5249" spans="1:19" s="750" customFormat="1" ht="13.5" x14ac:dyDescent="0.3">
      <c r="A5249" s="789" t="s">
        <v>2591</v>
      </c>
      <c r="B5249" s="755" t="s">
        <v>630</v>
      </c>
      <c r="C5249" s="739" t="s">
        <v>112</v>
      </c>
      <c r="D5249" s="601"/>
      <c r="E5249" s="602"/>
      <c r="F5249" s="603"/>
      <c r="G5249" s="604"/>
      <c r="H5249" s="682" t="str">
        <f t="shared" ref="H5249:H5260" si="294">IF(PRODUCT(D5249:G5249),PRODUCT(D5249:G5249),"")</f>
        <v/>
      </c>
      <c r="I5249" s="906">
        <f>SUM(H5250:H5261)</f>
        <v>20.000000000000004</v>
      </c>
      <c r="J5249" s="773"/>
      <c r="K5249" s="583"/>
      <c r="L5249" s="566"/>
      <c r="M5249" s="751"/>
      <c r="N5249" s="751"/>
      <c r="O5249" s="751"/>
      <c r="P5249" s="751"/>
      <c r="Q5249" s="751"/>
      <c r="R5249" s="751"/>
      <c r="S5249" s="751"/>
    </row>
    <row r="5250" spans="1:19" s="750" customFormat="1" ht="13.5" hidden="1" x14ac:dyDescent="0.3">
      <c r="A5250" s="600"/>
      <c r="B5250" s="605" t="s">
        <v>605</v>
      </c>
      <c r="C5250" s="739"/>
      <c r="D5250" s="601">
        <v>1</v>
      </c>
      <c r="E5250" s="602">
        <v>2.7</v>
      </c>
      <c r="F5250" s="603"/>
      <c r="G5250" s="604"/>
      <c r="H5250" s="682">
        <f t="shared" si="294"/>
        <v>2.7</v>
      </c>
      <c r="I5250" s="911"/>
      <c r="J5250" s="773"/>
      <c r="K5250" s="582"/>
      <c r="L5250" s="566"/>
      <c r="M5250" s="751"/>
      <c r="N5250" s="751"/>
      <c r="O5250" s="751"/>
      <c r="P5250" s="751"/>
      <c r="Q5250" s="751"/>
      <c r="R5250" s="751"/>
      <c r="S5250" s="751"/>
    </row>
    <row r="5251" spans="1:19" s="750" customFormat="1" ht="13.5" hidden="1" x14ac:dyDescent="0.3">
      <c r="A5251" s="600"/>
      <c r="B5251" s="605" t="s">
        <v>607</v>
      </c>
      <c r="C5251" s="739"/>
      <c r="D5251" s="601">
        <v>1</v>
      </c>
      <c r="E5251" s="602">
        <v>1.8</v>
      </c>
      <c r="F5251" s="603"/>
      <c r="G5251" s="604"/>
      <c r="H5251" s="682">
        <f t="shared" si="294"/>
        <v>1.8</v>
      </c>
      <c r="I5251" s="911"/>
      <c r="J5251" s="773"/>
      <c r="K5251" s="582"/>
      <c r="L5251" s="566"/>
      <c r="M5251" s="751"/>
      <c r="N5251" s="751"/>
      <c r="O5251" s="751"/>
      <c r="P5251" s="751"/>
      <c r="Q5251" s="751"/>
      <c r="R5251" s="751"/>
      <c r="S5251" s="751"/>
    </row>
    <row r="5252" spans="1:19" s="750" customFormat="1" ht="13.5" hidden="1" x14ac:dyDescent="0.3">
      <c r="A5252" s="600"/>
      <c r="B5252" s="605" t="s">
        <v>610</v>
      </c>
      <c r="C5252" s="739"/>
      <c r="D5252" s="601">
        <v>1</v>
      </c>
      <c r="E5252" s="602">
        <v>1.8</v>
      </c>
      <c r="F5252" s="603"/>
      <c r="G5252" s="604"/>
      <c r="H5252" s="682">
        <f t="shared" si="294"/>
        <v>1.8</v>
      </c>
      <c r="I5252" s="911"/>
      <c r="J5252" s="773"/>
      <c r="K5252" s="582"/>
      <c r="L5252" s="566"/>
      <c r="M5252" s="751"/>
      <c r="N5252" s="751"/>
      <c r="O5252" s="751"/>
      <c r="P5252" s="751"/>
      <c r="Q5252" s="751"/>
      <c r="R5252" s="751"/>
      <c r="S5252" s="751"/>
    </row>
    <row r="5253" spans="1:19" s="750" customFormat="1" ht="13.5" hidden="1" x14ac:dyDescent="0.3">
      <c r="A5253" s="600"/>
      <c r="B5253" s="605" t="s">
        <v>634</v>
      </c>
      <c r="C5253" s="739"/>
      <c r="D5253" s="601">
        <v>1</v>
      </c>
      <c r="E5253" s="602">
        <v>2</v>
      </c>
      <c r="F5253" s="603"/>
      <c r="G5253" s="604"/>
      <c r="H5253" s="682">
        <f t="shared" si="294"/>
        <v>2</v>
      </c>
      <c r="I5253" s="911"/>
      <c r="J5253" s="773"/>
      <c r="K5253" s="582"/>
      <c r="L5253" s="566"/>
      <c r="M5253" s="751"/>
      <c r="N5253" s="751"/>
      <c r="O5253" s="751"/>
      <c r="P5253" s="751"/>
      <c r="Q5253" s="751"/>
      <c r="R5253" s="751"/>
      <c r="S5253" s="751"/>
    </row>
    <row r="5254" spans="1:19" s="750" customFormat="1" ht="13.5" hidden="1" x14ac:dyDescent="0.3">
      <c r="A5254" s="600"/>
      <c r="B5254" s="605" t="s">
        <v>1259</v>
      </c>
      <c r="C5254" s="739"/>
      <c r="D5254" s="601">
        <v>1</v>
      </c>
      <c r="E5254" s="602">
        <v>0.9</v>
      </c>
      <c r="F5254" s="603"/>
      <c r="G5254" s="604"/>
      <c r="H5254" s="682">
        <f t="shared" si="294"/>
        <v>0.9</v>
      </c>
      <c r="I5254" s="911"/>
      <c r="J5254" s="773"/>
      <c r="K5254" s="582"/>
      <c r="L5254" s="566"/>
      <c r="M5254" s="751"/>
      <c r="N5254" s="751"/>
      <c r="O5254" s="751"/>
      <c r="P5254" s="751"/>
      <c r="Q5254" s="751"/>
      <c r="R5254" s="751"/>
      <c r="S5254" s="751"/>
    </row>
    <row r="5255" spans="1:19" s="750" customFormat="1" ht="13.5" hidden="1" x14ac:dyDescent="0.3">
      <c r="A5255" s="600"/>
      <c r="B5255" s="605" t="s">
        <v>1260</v>
      </c>
      <c r="C5255" s="739"/>
      <c r="D5255" s="601">
        <v>1</v>
      </c>
      <c r="E5255" s="602">
        <v>0.9</v>
      </c>
      <c r="F5255" s="603"/>
      <c r="G5255" s="604"/>
      <c r="H5255" s="682">
        <f t="shared" si="294"/>
        <v>0.9</v>
      </c>
      <c r="I5255" s="911"/>
      <c r="J5255" s="773"/>
      <c r="K5255" s="582"/>
      <c r="L5255" s="566"/>
      <c r="M5255" s="751"/>
      <c r="N5255" s="751"/>
      <c r="O5255" s="751"/>
      <c r="P5255" s="751"/>
      <c r="Q5255" s="751"/>
      <c r="R5255" s="751"/>
      <c r="S5255" s="751"/>
    </row>
    <row r="5256" spans="1:19" s="750" customFormat="1" ht="13.5" hidden="1" x14ac:dyDescent="0.3">
      <c r="A5256" s="600"/>
      <c r="B5256" s="605" t="s">
        <v>615</v>
      </c>
      <c r="C5256" s="739"/>
      <c r="D5256" s="601">
        <v>1</v>
      </c>
      <c r="E5256" s="602">
        <v>0.9</v>
      </c>
      <c r="F5256" s="603"/>
      <c r="G5256" s="604"/>
      <c r="H5256" s="682">
        <f t="shared" si="294"/>
        <v>0.9</v>
      </c>
      <c r="I5256" s="911"/>
      <c r="J5256" s="773"/>
      <c r="K5256" s="582"/>
      <c r="L5256" s="566"/>
      <c r="M5256" s="751"/>
      <c r="N5256" s="751"/>
      <c r="O5256" s="751"/>
      <c r="P5256" s="751"/>
      <c r="Q5256" s="751"/>
      <c r="R5256" s="751"/>
      <c r="S5256" s="751"/>
    </row>
    <row r="5257" spans="1:19" s="750" customFormat="1" ht="13.5" hidden="1" x14ac:dyDescent="0.3">
      <c r="A5257" s="600"/>
      <c r="B5257" s="605" t="s">
        <v>2580</v>
      </c>
      <c r="C5257" s="739"/>
      <c r="D5257" s="601">
        <v>1</v>
      </c>
      <c r="E5257" s="602">
        <v>3</v>
      </c>
      <c r="F5257" s="603"/>
      <c r="G5257" s="604"/>
      <c r="H5257" s="682">
        <f t="shared" si="294"/>
        <v>3</v>
      </c>
      <c r="I5257" s="911"/>
      <c r="J5257" s="773"/>
      <c r="K5257" s="582"/>
      <c r="L5257" s="566"/>
      <c r="M5257" s="751"/>
      <c r="N5257" s="751"/>
      <c r="O5257" s="751"/>
      <c r="P5257" s="751"/>
      <c r="Q5257" s="751"/>
      <c r="R5257" s="751"/>
      <c r="S5257" s="751"/>
    </row>
    <row r="5258" spans="1:19" s="750" customFormat="1" ht="13.5" hidden="1" x14ac:dyDescent="0.3">
      <c r="A5258" s="600"/>
      <c r="B5258" s="605" t="s">
        <v>2581</v>
      </c>
      <c r="C5258" s="739"/>
      <c r="D5258" s="601">
        <v>1</v>
      </c>
      <c r="E5258" s="602">
        <v>1.8</v>
      </c>
      <c r="F5258" s="603"/>
      <c r="G5258" s="604"/>
      <c r="H5258" s="682">
        <f t="shared" si="294"/>
        <v>1.8</v>
      </c>
      <c r="I5258" s="911"/>
      <c r="J5258" s="773"/>
      <c r="K5258" s="582"/>
      <c r="L5258" s="566"/>
      <c r="M5258" s="751"/>
      <c r="N5258" s="751"/>
      <c r="O5258" s="751"/>
      <c r="P5258" s="751"/>
      <c r="Q5258" s="751"/>
      <c r="R5258" s="751"/>
      <c r="S5258" s="751"/>
    </row>
    <row r="5259" spans="1:19" s="750" customFormat="1" ht="13.5" hidden="1" x14ac:dyDescent="0.3">
      <c r="A5259" s="600"/>
      <c r="B5259" s="605" t="s">
        <v>2582</v>
      </c>
      <c r="C5259" s="739"/>
      <c r="D5259" s="601">
        <v>1</v>
      </c>
      <c r="E5259" s="602">
        <v>2.2000000000000002</v>
      </c>
      <c r="F5259" s="603"/>
      <c r="G5259" s="604"/>
      <c r="H5259" s="682">
        <f t="shared" si="294"/>
        <v>2.2000000000000002</v>
      </c>
      <c r="I5259" s="911"/>
      <c r="J5259" s="773"/>
      <c r="K5259" s="582"/>
      <c r="L5259" s="566"/>
      <c r="M5259" s="751"/>
      <c r="N5259" s="751"/>
      <c r="O5259" s="751"/>
      <c r="P5259" s="751"/>
      <c r="Q5259" s="751"/>
      <c r="R5259" s="751"/>
      <c r="S5259" s="751"/>
    </row>
    <row r="5260" spans="1:19" s="750" customFormat="1" ht="13.5" hidden="1" x14ac:dyDescent="0.3">
      <c r="A5260" s="600"/>
      <c r="B5260" s="605" t="s">
        <v>2583</v>
      </c>
      <c r="C5260" s="739"/>
      <c r="D5260" s="601">
        <v>1</v>
      </c>
      <c r="E5260" s="602">
        <v>1.8</v>
      </c>
      <c r="F5260" s="603"/>
      <c r="G5260" s="604"/>
      <c r="H5260" s="682">
        <f t="shared" si="294"/>
        <v>1.8</v>
      </c>
      <c r="I5260" s="911"/>
      <c r="J5260" s="773"/>
      <c r="K5260" s="582"/>
      <c r="L5260" s="566"/>
      <c r="M5260" s="751"/>
      <c r="N5260" s="751"/>
      <c r="O5260" s="751"/>
      <c r="P5260" s="751"/>
      <c r="Q5260" s="751"/>
      <c r="R5260" s="751"/>
      <c r="S5260" s="751"/>
    </row>
    <row r="5261" spans="1:19" s="750" customFormat="1" ht="13.5" hidden="1" x14ac:dyDescent="0.3">
      <c r="A5261" s="600"/>
      <c r="B5261" s="605" t="s">
        <v>620</v>
      </c>
      <c r="C5261" s="739"/>
      <c r="D5261" s="601">
        <v>1</v>
      </c>
      <c r="E5261" s="602">
        <v>0.2</v>
      </c>
      <c r="F5261" s="603"/>
      <c r="G5261" s="604"/>
      <c r="H5261" s="682">
        <f>IF(PRODUCT(D5261:G5261),PRODUCT(D5261:G5261),"")</f>
        <v>0.2</v>
      </c>
      <c r="I5261" s="903"/>
      <c r="J5261" s="773"/>
      <c r="K5261" s="583"/>
      <c r="L5261" s="566"/>
      <c r="M5261" s="751"/>
      <c r="N5261" s="751"/>
      <c r="O5261" s="751"/>
      <c r="P5261" s="751"/>
      <c r="Q5261" s="751"/>
      <c r="R5261" s="751"/>
      <c r="S5261" s="751"/>
    </row>
    <row r="5262" spans="1:19" s="750" customFormat="1" ht="13.5" hidden="1" x14ac:dyDescent="0.3">
      <c r="A5262" s="600"/>
      <c r="B5262" s="605"/>
      <c r="C5262" s="739"/>
      <c r="D5262" s="601"/>
      <c r="E5262" s="602"/>
      <c r="F5262" s="603"/>
      <c r="G5262" s="604"/>
      <c r="H5262" s="837"/>
      <c r="I5262" s="910"/>
      <c r="J5262" s="490"/>
      <c r="K5262" s="490"/>
      <c r="L5262" s="566"/>
      <c r="M5262" s="751"/>
      <c r="N5262" s="751"/>
      <c r="O5262" s="751"/>
      <c r="P5262" s="751"/>
      <c r="Q5262" s="751"/>
      <c r="R5262" s="751"/>
      <c r="S5262" s="751"/>
    </row>
    <row r="5263" spans="1:19" s="750" customFormat="1" ht="13.5" x14ac:dyDescent="0.3">
      <c r="A5263" s="789" t="s">
        <v>2592</v>
      </c>
      <c r="B5263" s="755" t="s">
        <v>649</v>
      </c>
      <c r="C5263" s="739" t="s">
        <v>112</v>
      </c>
      <c r="D5263" s="601"/>
      <c r="E5263" s="602"/>
      <c r="F5263" s="603"/>
      <c r="G5263" s="604"/>
      <c r="H5263" s="682"/>
      <c r="I5263" s="906">
        <f>SUM(H5264:H5275)</f>
        <v>38.700000000000003</v>
      </c>
      <c r="J5263" s="773"/>
      <c r="K5263" s="583"/>
      <c r="L5263" s="566"/>
      <c r="M5263" s="751"/>
      <c r="N5263" s="751"/>
      <c r="O5263" s="751"/>
      <c r="P5263" s="751"/>
      <c r="Q5263" s="751"/>
      <c r="R5263" s="751"/>
      <c r="S5263" s="751"/>
    </row>
    <row r="5264" spans="1:19" s="750" customFormat="1" ht="13.5" hidden="1" x14ac:dyDescent="0.3">
      <c r="A5264" s="600"/>
      <c r="B5264" s="605" t="s">
        <v>2584</v>
      </c>
      <c r="C5264" s="739"/>
      <c r="D5264" s="601">
        <v>1</v>
      </c>
      <c r="E5264" s="602">
        <v>10.3</v>
      </c>
      <c r="F5264" s="603"/>
      <c r="G5264" s="604"/>
      <c r="H5264" s="682">
        <f t="shared" ref="H5264:H5274" si="295">IF(PRODUCT(D5264:G5264),PRODUCT(D5264:G5264),"")</f>
        <v>10.3</v>
      </c>
      <c r="I5264" s="911"/>
      <c r="J5264" s="773"/>
      <c r="K5264" s="582"/>
      <c r="L5264" s="566"/>
      <c r="M5264" s="751"/>
      <c r="N5264" s="751"/>
      <c r="O5264" s="751"/>
      <c r="P5264" s="751"/>
      <c r="Q5264" s="751"/>
      <c r="R5264" s="751"/>
      <c r="S5264" s="751"/>
    </row>
    <row r="5265" spans="1:19" s="750" customFormat="1" ht="13.5" hidden="1" x14ac:dyDescent="0.3">
      <c r="A5265" s="600"/>
      <c r="B5265" s="605" t="s">
        <v>608</v>
      </c>
      <c r="C5265" s="739"/>
      <c r="D5265" s="601">
        <v>1</v>
      </c>
      <c r="E5265" s="602">
        <v>1.8</v>
      </c>
      <c r="F5265" s="603"/>
      <c r="G5265" s="604"/>
      <c r="H5265" s="682">
        <f t="shared" si="295"/>
        <v>1.8</v>
      </c>
      <c r="I5265" s="911"/>
      <c r="J5265" s="773"/>
      <c r="K5265" s="582"/>
      <c r="L5265" s="566"/>
      <c r="M5265" s="751"/>
      <c r="N5265" s="751"/>
      <c r="O5265" s="751"/>
      <c r="P5265" s="751"/>
      <c r="Q5265" s="751"/>
      <c r="R5265" s="751"/>
      <c r="S5265" s="751"/>
    </row>
    <row r="5266" spans="1:19" s="750" customFormat="1" ht="13.5" hidden="1" x14ac:dyDescent="0.3">
      <c r="A5266" s="600"/>
      <c r="B5266" s="605" t="s">
        <v>609</v>
      </c>
      <c r="C5266" s="739"/>
      <c r="D5266" s="601">
        <v>1</v>
      </c>
      <c r="E5266" s="602">
        <v>3.1</v>
      </c>
      <c r="F5266" s="603"/>
      <c r="G5266" s="604"/>
      <c r="H5266" s="682">
        <f t="shared" si="295"/>
        <v>3.1</v>
      </c>
      <c r="I5266" s="911"/>
      <c r="J5266" s="773"/>
      <c r="K5266" s="582"/>
      <c r="L5266" s="566"/>
      <c r="M5266" s="751"/>
      <c r="N5266" s="751"/>
      <c r="O5266" s="751"/>
      <c r="P5266" s="751"/>
      <c r="Q5266" s="751"/>
      <c r="R5266" s="751"/>
      <c r="S5266" s="751"/>
    </row>
    <row r="5267" spans="1:19" s="750" customFormat="1" ht="13.5" hidden="1" x14ac:dyDescent="0.3">
      <c r="A5267" s="600"/>
      <c r="B5267" s="605" t="s">
        <v>2585</v>
      </c>
      <c r="C5267" s="739"/>
      <c r="D5267" s="601">
        <v>1</v>
      </c>
      <c r="E5267" s="602">
        <v>1.7</v>
      </c>
      <c r="F5267" s="603"/>
      <c r="G5267" s="604"/>
      <c r="H5267" s="682">
        <f t="shared" si="295"/>
        <v>1.7</v>
      </c>
      <c r="I5267" s="911"/>
      <c r="J5267" s="773"/>
      <c r="K5267" s="582"/>
      <c r="L5267" s="566"/>
      <c r="M5267" s="751"/>
      <c r="N5267" s="751"/>
      <c r="O5267" s="751"/>
      <c r="P5267" s="751"/>
      <c r="Q5267" s="751"/>
      <c r="R5267" s="751"/>
      <c r="S5267" s="751"/>
    </row>
    <row r="5268" spans="1:19" s="750" customFormat="1" ht="13.5" hidden="1" x14ac:dyDescent="0.3">
      <c r="A5268" s="600"/>
      <c r="B5268" s="605" t="s">
        <v>611</v>
      </c>
      <c r="C5268" s="739"/>
      <c r="D5268" s="601">
        <v>1</v>
      </c>
      <c r="E5268" s="602">
        <v>1.8</v>
      </c>
      <c r="F5268" s="603"/>
      <c r="G5268" s="604"/>
      <c r="H5268" s="682">
        <f t="shared" si="295"/>
        <v>1.8</v>
      </c>
      <c r="I5268" s="911"/>
      <c r="J5268" s="773"/>
      <c r="K5268" s="582"/>
      <c r="L5268" s="566"/>
      <c r="M5268" s="751"/>
      <c r="N5268" s="751"/>
      <c r="O5268" s="751"/>
      <c r="P5268" s="751"/>
      <c r="Q5268" s="751"/>
      <c r="R5268" s="751"/>
      <c r="S5268" s="751"/>
    </row>
    <row r="5269" spans="1:19" s="750" customFormat="1" ht="13.5" hidden="1" x14ac:dyDescent="0.3">
      <c r="A5269" s="600"/>
      <c r="B5269" s="605" t="s">
        <v>2586</v>
      </c>
      <c r="C5269" s="739"/>
      <c r="D5269" s="601">
        <v>1</v>
      </c>
      <c r="E5269" s="602">
        <v>4.7</v>
      </c>
      <c r="F5269" s="603"/>
      <c r="G5269" s="604"/>
      <c r="H5269" s="682">
        <f t="shared" si="295"/>
        <v>4.7</v>
      </c>
      <c r="I5269" s="911"/>
      <c r="J5269" s="773"/>
      <c r="K5269" s="582"/>
      <c r="L5269" s="566"/>
      <c r="M5269" s="751"/>
      <c r="N5269" s="751"/>
      <c r="O5269" s="751"/>
      <c r="P5269" s="751"/>
      <c r="Q5269" s="751"/>
      <c r="R5269" s="751"/>
      <c r="S5269" s="751"/>
    </row>
    <row r="5270" spans="1:19" s="750" customFormat="1" ht="13.5" hidden="1" x14ac:dyDescent="0.3">
      <c r="A5270" s="600"/>
      <c r="B5270" s="605" t="s">
        <v>1257</v>
      </c>
      <c r="C5270" s="739"/>
      <c r="D5270" s="601">
        <v>1</v>
      </c>
      <c r="E5270" s="602">
        <v>0.6</v>
      </c>
      <c r="F5270" s="603"/>
      <c r="G5270" s="604"/>
      <c r="H5270" s="682">
        <f t="shared" si="295"/>
        <v>0.6</v>
      </c>
      <c r="I5270" s="911"/>
      <c r="J5270" s="773"/>
      <c r="K5270" s="582"/>
      <c r="L5270" s="566"/>
      <c r="M5270" s="751"/>
      <c r="N5270" s="751"/>
      <c r="O5270" s="751"/>
      <c r="P5270" s="751"/>
      <c r="Q5270" s="751"/>
      <c r="R5270" s="751"/>
      <c r="S5270" s="751"/>
    </row>
    <row r="5271" spans="1:19" s="750" customFormat="1" ht="13.5" hidden="1" x14ac:dyDescent="0.3">
      <c r="A5271" s="600"/>
      <c r="B5271" s="605" t="s">
        <v>621</v>
      </c>
      <c r="C5271" s="739"/>
      <c r="D5271" s="601">
        <v>1</v>
      </c>
      <c r="E5271" s="602">
        <v>0.9</v>
      </c>
      <c r="F5271" s="603"/>
      <c r="G5271" s="604"/>
      <c r="H5271" s="682">
        <f t="shared" si="295"/>
        <v>0.9</v>
      </c>
      <c r="I5271" s="911"/>
      <c r="J5271" s="773"/>
      <c r="K5271" s="582"/>
      <c r="L5271" s="566"/>
      <c r="M5271" s="751"/>
      <c r="N5271" s="751"/>
      <c r="O5271" s="751"/>
      <c r="P5271" s="751"/>
      <c r="Q5271" s="751"/>
      <c r="R5271" s="751"/>
      <c r="S5271" s="751"/>
    </row>
    <row r="5272" spans="1:19" s="750" customFormat="1" ht="13.5" hidden="1" x14ac:dyDescent="0.3">
      <c r="A5272" s="600"/>
      <c r="B5272" s="605" t="s">
        <v>622</v>
      </c>
      <c r="C5272" s="739"/>
      <c r="D5272" s="601">
        <v>1</v>
      </c>
      <c r="E5272" s="602">
        <v>0.9</v>
      </c>
      <c r="F5272" s="603"/>
      <c r="G5272" s="604"/>
      <c r="H5272" s="682">
        <f t="shared" si="295"/>
        <v>0.9</v>
      </c>
      <c r="I5272" s="911"/>
      <c r="J5272" s="773"/>
      <c r="K5272" s="582"/>
      <c r="L5272" s="566"/>
      <c r="M5272" s="751"/>
      <c r="N5272" s="751"/>
      <c r="O5272" s="751"/>
      <c r="P5272" s="751"/>
      <c r="Q5272" s="751"/>
      <c r="R5272" s="751"/>
      <c r="S5272" s="751"/>
    </row>
    <row r="5273" spans="1:19" s="750" customFormat="1" ht="13.5" hidden="1" x14ac:dyDescent="0.3">
      <c r="A5273" s="600"/>
      <c r="B5273" s="605" t="s">
        <v>2587</v>
      </c>
      <c r="C5273" s="739"/>
      <c r="D5273" s="601">
        <v>1</v>
      </c>
      <c r="E5273" s="602">
        <v>3.2</v>
      </c>
      <c r="F5273" s="603"/>
      <c r="G5273" s="604"/>
      <c r="H5273" s="682">
        <f t="shared" si="295"/>
        <v>3.2</v>
      </c>
      <c r="I5273" s="911"/>
      <c r="J5273" s="773"/>
      <c r="K5273" s="582"/>
      <c r="L5273" s="566"/>
      <c r="M5273" s="751"/>
      <c r="N5273" s="751"/>
      <c r="O5273" s="751"/>
      <c r="P5273" s="751"/>
      <c r="Q5273" s="751"/>
      <c r="R5273" s="751"/>
      <c r="S5273" s="751"/>
    </row>
    <row r="5274" spans="1:19" s="750" customFormat="1" ht="13.5" hidden="1" x14ac:dyDescent="0.3">
      <c r="A5274" s="600"/>
      <c r="B5274" s="605" t="s">
        <v>1697</v>
      </c>
      <c r="C5274" s="739"/>
      <c r="D5274" s="601">
        <v>1</v>
      </c>
      <c r="E5274" s="602">
        <v>0.5</v>
      </c>
      <c r="F5274" s="603"/>
      <c r="G5274" s="604"/>
      <c r="H5274" s="682">
        <f t="shared" si="295"/>
        <v>0.5</v>
      </c>
      <c r="I5274" s="911"/>
      <c r="J5274" s="773"/>
      <c r="K5274" s="582"/>
      <c r="L5274" s="566"/>
      <c r="M5274" s="751"/>
      <c r="N5274" s="751"/>
      <c r="O5274" s="751"/>
      <c r="P5274" s="751"/>
      <c r="Q5274" s="751"/>
      <c r="R5274" s="751"/>
      <c r="S5274" s="751"/>
    </row>
    <row r="5275" spans="1:19" s="750" customFormat="1" ht="13.5" hidden="1" x14ac:dyDescent="0.3">
      <c r="A5275" s="600"/>
      <c r="B5275" s="605" t="s">
        <v>625</v>
      </c>
      <c r="C5275" s="739"/>
      <c r="D5275" s="601">
        <v>1</v>
      </c>
      <c r="E5275" s="602">
        <v>9.1999999999999993</v>
      </c>
      <c r="F5275" s="603"/>
      <c r="G5275" s="604"/>
      <c r="H5275" s="682">
        <f>IF(PRODUCT(D5275:G5275),PRODUCT(D5275:G5275),"")</f>
        <v>9.1999999999999993</v>
      </c>
      <c r="I5275" s="903"/>
      <c r="J5275" s="773"/>
      <c r="K5275" s="583"/>
      <c r="L5275" s="566"/>
      <c r="M5275" s="751"/>
      <c r="N5275" s="751"/>
      <c r="O5275" s="751"/>
      <c r="P5275" s="751"/>
      <c r="Q5275" s="751"/>
      <c r="R5275" s="751"/>
      <c r="S5275" s="751"/>
    </row>
    <row r="5276" spans="1:19" s="750" customFormat="1" ht="13.5" hidden="1" x14ac:dyDescent="0.3">
      <c r="A5276" s="600"/>
      <c r="B5276" s="605"/>
      <c r="C5276" s="739"/>
      <c r="D5276" s="601"/>
      <c r="E5276" s="602"/>
      <c r="F5276" s="603"/>
      <c r="G5276" s="604"/>
      <c r="H5276" s="837"/>
      <c r="I5276" s="910"/>
      <c r="J5276" s="490"/>
      <c r="K5276" s="490"/>
      <c r="L5276" s="566"/>
      <c r="M5276" s="751"/>
      <c r="N5276" s="751"/>
      <c r="O5276" s="751"/>
      <c r="P5276" s="751"/>
      <c r="Q5276" s="751"/>
      <c r="R5276" s="751"/>
      <c r="S5276" s="751"/>
    </row>
    <row r="5277" spans="1:19" s="750" customFormat="1" ht="13.5" x14ac:dyDescent="0.3">
      <c r="A5277" s="789" t="s">
        <v>2593</v>
      </c>
      <c r="B5277" s="755" t="s">
        <v>655</v>
      </c>
      <c r="C5277" s="739" t="s">
        <v>112</v>
      </c>
      <c r="D5277" s="601"/>
      <c r="E5277" s="602"/>
      <c r="F5277" s="603"/>
      <c r="G5277" s="604"/>
      <c r="H5277" s="682"/>
      <c r="I5277" s="906">
        <f>SUM(H5278:H5282)</f>
        <v>19.400000000000002</v>
      </c>
      <c r="J5277" s="773"/>
      <c r="K5277" s="583"/>
      <c r="L5277" s="566"/>
      <c r="M5277" s="751"/>
      <c r="N5277" s="751"/>
      <c r="O5277" s="751"/>
      <c r="P5277" s="751"/>
      <c r="Q5277" s="751"/>
      <c r="R5277" s="751"/>
      <c r="S5277" s="751"/>
    </row>
    <row r="5278" spans="1:19" s="750" customFormat="1" ht="13.5" hidden="1" x14ac:dyDescent="0.3">
      <c r="A5278" s="600"/>
      <c r="B5278" s="605" t="s">
        <v>2588</v>
      </c>
      <c r="C5278" s="739"/>
      <c r="D5278" s="601">
        <v>1</v>
      </c>
      <c r="E5278" s="602">
        <v>2.5</v>
      </c>
      <c r="F5278" s="603"/>
      <c r="G5278" s="604"/>
      <c r="H5278" s="682">
        <f t="shared" ref="H5278:H5281" si="296">IF(PRODUCT(D5278:G5278),PRODUCT(D5278:G5278),"")</f>
        <v>2.5</v>
      </c>
      <c r="I5278" s="911"/>
      <c r="J5278" s="773"/>
      <c r="K5278" s="582"/>
      <c r="L5278" s="566"/>
      <c r="M5278" s="751"/>
      <c r="N5278" s="751"/>
      <c r="O5278" s="751"/>
      <c r="P5278" s="751"/>
      <c r="Q5278" s="751"/>
      <c r="R5278" s="751"/>
      <c r="S5278" s="751"/>
    </row>
    <row r="5279" spans="1:19" s="750" customFormat="1" ht="13.5" hidden="1" x14ac:dyDescent="0.3">
      <c r="A5279" s="600"/>
      <c r="B5279" s="605" t="s">
        <v>635</v>
      </c>
      <c r="C5279" s="739"/>
      <c r="D5279" s="601">
        <v>1</v>
      </c>
      <c r="E5279" s="602">
        <v>0.5</v>
      </c>
      <c r="F5279" s="603"/>
      <c r="G5279" s="604"/>
      <c r="H5279" s="682">
        <f t="shared" si="296"/>
        <v>0.5</v>
      </c>
      <c r="I5279" s="911"/>
      <c r="J5279" s="773"/>
      <c r="K5279" s="582"/>
      <c r="L5279" s="566"/>
      <c r="M5279" s="751"/>
      <c r="N5279" s="751"/>
      <c r="O5279" s="751"/>
      <c r="P5279" s="751"/>
      <c r="Q5279" s="751"/>
      <c r="R5279" s="751"/>
      <c r="S5279" s="751"/>
    </row>
    <row r="5280" spans="1:19" s="750" customFormat="1" ht="13.5" hidden="1" x14ac:dyDescent="0.3">
      <c r="A5280" s="600"/>
      <c r="B5280" s="605" t="s">
        <v>636</v>
      </c>
      <c r="C5280" s="739"/>
      <c r="D5280" s="601">
        <v>1</v>
      </c>
      <c r="E5280" s="602">
        <v>5.8</v>
      </c>
      <c r="F5280" s="603"/>
      <c r="G5280" s="604"/>
      <c r="H5280" s="682">
        <f t="shared" si="296"/>
        <v>5.8</v>
      </c>
      <c r="I5280" s="911"/>
      <c r="J5280" s="773"/>
      <c r="K5280" s="582"/>
      <c r="L5280" s="566"/>
      <c r="M5280" s="751"/>
      <c r="N5280" s="751"/>
      <c r="O5280" s="751"/>
      <c r="P5280" s="751"/>
      <c r="Q5280" s="751"/>
      <c r="R5280" s="751"/>
      <c r="S5280" s="751"/>
    </row>
    <row r="5281" spans="1:19" s="750" customFormat="1" ht="13.5" hidden="1" x14ac:dyDescent="0.3">
      <c r="A5281" s="600"/>
      <c r="B5281" s="605" t="s">
        <v>2589</v>
      </c>
      <c r="C5281" s="739"/>
      <c r="D5281" s="601">
        <v>1</v>
      </c>
      <c r="E5281" s="602">
        <v>6.9</v>
      </c>
      <c r="F5281" s="603"/>
      <c r="G5281" s="604"/>
      <c r="H5281" s="682">
        <f t="shared" si="296"/>
        <v>6.9</v>
      </c>
      <c r="I5281" s="911"/>
      <c r="J5281" s="773"/>
      <c r="K5281" s="582"/>
      <c r="L5281" s="566"/>
      <c r="M5281" s="751"/>
      <c r="N5281" s="751"/>
      <c r="O5281" s="751"/>
      <c r="P5281" s="751"/>
      <c r="Q5281" s="751"/>
      <c r="R5281" s="751"/>
      <c r="S5281" s="751"/>
    </row>
    <row r="5282" spans="1:19" s="750" customFormat="1" ht="13.5" hidden="1" x14ac:dyDescent="0.3">
      <c r="A5282" s="600"/>
      <c r="B5282" s="605" t="s">
        <v>647</v>
      </c>
      <c r="C5282" s="739"/>
      <c r="D5282" s="601">
        <v>1</v>
      </c>
      <c r="E5282" s="602">
        <v>3.7</v>
      </c>
      <c r="F5282" s="603"/>
      <c r="G5282" s="604"/>
      <c r="H5282" s="682">
        <f>IF(PRODUCT(D5282:G5282),PRODUCT(D5282:G5282),"")</f>
        <v>3.7</v>
      </c>
      <c r="I5282" s="903"/>
      <c r="J5282" s="773"/>
      <c r="K5282" s="583"/>
      <c r="L5282" s="566"/>
      <c r="M5282" s="751"/>
      <c r="N5282" s="751"/>
      <c r="O5282" s="751"/>
      <c r="P5282" s="751"/>
      <c r="Q5282" s="751"/>
      <c r="R5282" s="751"/>
      <c r="S5282" s="751"/>
    </row>
    <row r="5283" spans="1:19" s="750" customFormat="1" ht="13.5" hidden="1" x14ac:dyDescent="0.3">
      <c r="A5283" s="600"/>
      <c r="B5283" s="605"/>
      <c r="C5283" s="739"/>
      <c r="D5283" s="601"/>
      <c r="E5283" s="602"/>
      <c r="F5283" s="603"/>
      <c r="G5283" s="604"/>
      <c r="H5283" s="837"/>
      <c r="I5283" s="910"/>
      <c r="J5283" s="490"/>
      <c r="K5283" s="490"/>
      <c r="L5283" s="566"/>
      <c r="M5283" s="751"/>
      <c r="N5283" s="751"/>
      <c r="O5283" s="751"/>
      <c r="P5283" s="751"/>
      <c r="Q5283" s="751"/>
      <c r="R5283" s="751"/>
      <c r="S5283" s="751"/>
    </row>
    <row r="5284" spans="1:19" s="750" customFormat="1" ht="13.5" x14ac:dyDescent="0.3">
      <c r="A5284" s="770"/>
      <c r="B5284" s="755"/>
      <c r="C5284" s="775"/>
      <c r="D5284" s="465"/>
      <c r="E5284" s="465"/>
      <c r="F5284" s="465"/>
      <c r="G5284" s="465"/>
      <c r="H5284" s="771"/>
      <c r="I5284" s="888"/>
      <c r="J5284" s="618"/>
      <c r="K5284" s="618"/>
      <c r="L5284" s="566"/>
      <c r="M5284" s="751"/>
      <c r="N5284" s="751"/>
      <c r="O5284" s="751"/>
      <c r="P5284" s="751"/>
      <c r="Q5284" s="751"/>
      <c r="R5284" s="751"/>
      <c r="S5284" s="751"/>
    </row>
    <row r="5285" spans="1:19" s="750" customFormat="1" ht="148.5" x14ac:dyDescent="0.3">
      <c r="A5285" s="789" t="s">
        <v>2594</v>
      </c>
      <c r="B5285" s="755" t="s">
        <v>659</v>
      </c>
      <c r="C5285" s="739"/>
      <c r="D5285" s="601"/>
      <c r="E5285" s="602"/>
      <c r="F5285" s="603"/>
      <c r="G5285" s="604"/>
      <c r="H5285" s="682"/>
      <c r="I5285" s="900"/>
      <c r="J5285" s="773"/>
      <c r="K5285" s="582"/>
      <c r="L5285" s="566"/>
      <c r="M5285" s="751"/>
      <c r="N5285" s="751"/>
      <c r="O5285" s="751"/>
      <c r="P5285" s="751"/>
      <c r="Q5285" s="751"/>
      <c r="R5285" s="751"/>
      <c r="S5285" s="751"/>
    </row>
    <row r="5286" spans="1:19" s="750" customFormat="1" ht="13.5" x14ac:dyDescent="0.3">
      <c r="A5286" s="789" t="s">
        <v>2596</v>
      </c>
      <c r="B5286" s="755" t="s">
        <v>655</v>
      </c>
      <c r="C5286" s="739" t="s">
        <v>112</v>
      </c>
      <c r="D5286" s="601"/>
      <c r="E5286" s="602"/>
      <c r="F5286" s="603"/>
      <c r="G5286" s="603"/>
      <c r="H5286" s="682"/>
      <c r="I5286" s="906">
        <f>H5287</f>
        <v>12.5</v>
      </c>
      <c r="J5286" s="773"/>
      <c r="K5286" s="583"/>
      <c r="L5286" s="566"/>
      <c r="M5286" s="751"/>
      <c r="N5286" s="751"/>
      <c r="O5286" s="751"/>
      <c r="P5286" s="751"/>
      <c r="Q5286" s="751"/>
      <c r="R5286" s="751"/>
      <c r="S5286" s="751"/>
    </row>
    <row r="5287" spans="1:19" s="750" customFormat="1" ht="13.5" hidden="1" x14ac:dyDescent="0.3">
      <c r="A5287" s="600"/>
      <c r="B5287" s="605" t="s">
        <v>2595</v>
      </c>
      <c r="C5287" s="739"/>
      <c r="D5287" s="601">
        <v>1</v>
      </c>
      <c r="E5287" s="602">
        <v>12.5</v>
      </c>
      <c r="F5287" s="603"/>
      <c r="G5287" s="603"/>
      <c r="H5287" s="682">
        <f t="shared" ref="H5287" si="297">IF(PRODUCT(D5287:G5287),PRODUCT(D5287:G5287),"")</f>
        <v>12.5</v>
      </c>
      <c r="I5287" s="910"/>
      <c r="J5287" s="490"/>
      <c r="K5287" s="490"/>
      <c r="L5287" s="566"/>
      <c r="M5287" s="751"/>
      <c r="N5287" s="751"/>
      <c r="O5287" s="751"/>
      <c r="P5287" s="751"/>
      <c r="Q5287" s="751"/>
      <c r="R5287" s="751"/>
      <c r="S5287" s="751"/>
    </row>
    <row r="5288" spans="1:19" s="750" customFormat="1" ht="13.5" x14ac:dyDescent="0.3">
      <c r="A5288" s="770"/>
      <c r="B5288" s="755"/>
      <c r="C5288" s="775"/>
      <c r="D5288" s="465"/>
      <c r="E5288" s="465"/>
      <c r="F5288" s="465"/>
      <c r="G5288" s="465"/>
      <c r="H5288" s="771"/>
      <c r="I5288" s="888"/>
      <c r="J5288" s="618"/>
      <c r="K5288" s="618"/>
      <c r="L5288" s="566"/>
      <c r="M5288" s="751"/>
      <c r="N5288" s="751"/>
      <c r="O5288" s="751"/>
      <c r="P5288" s="751"/>
      <c r="Q5288" s="751"/>
      <c r="R5288" s="751"/>
      <c r="S5288" s="751"/>
    </row>
    <row r="5289" spans="1:19" s="750" customFormat="1" ht="40.5" x14ac:dyDescent="0.3">
      <c r="A5289" s="789" t="s">
        <v>2597</v>
      </c>
      <c r="B5289" s="755" t="s">
        <v>663</v>
      </c>
      <c r="C5289" s="739"/>
      <c r="D5289" s="812"/>
      <c r="E5289" s="812"/>
      <c r="F5289" s="788"/>
      <c r="G5289" s="788"/>
      <c r="H5289" s="813"/>
      <c r="I5289" s="897"/>
      <c r="J5289" s="773"/>
      <c r="K5289" s="583"/>
      <c r="L5289" s="566"/>
      <c r="M5289" s="751"/>
      <c r="N5289" s="751"/>
      <c r="O5289" s="751"/>
      <c r="P5289" s="751"/>
      <c r="Q5289" s="751"/>
      <c r="R5289" s="751"/>
      <c r="S5289" s="751"/>
    </row>
    <row r="5290" spans="1:19" s="750" customFormat="1" ht="13.5" x14ac:dyDescent="0.3">
      <c r="A5290" s="789" t="s">
        <v>2598</v>
      </c>
      <c r="B5290" s="755" t="s">
        <v>665</v>
      </c>
      <c r="C5290" s="739" t="s">
        <v>11</v>
      </c>
      <c r="D5290" s="812">
        <v>9</v>
      </c>
      <c r="E5290" s="815"/>
      <c r="F5290" s="788"/>
      <c r="G5290" s="815"/>
      <c r="H5290" s="523">
        <f>IF(PRODUCT(D5290:G5290),PRODUCT(D5290:G5290),"")</f>
        <v>9</v>
      </c>
      <c r="I5290" s="899">
        <f>IF(PRODUCT(E5290:H5290),PRODUCT(E5290:H5290),"")</f>
        <v>9</v>
      </c>
      <c r="J5290" s="773"/>
      <c r="K5290" s="583"/>
      <c r="L5290" s="566"/>
      <c r="M5290" s="751"/>
      <c r="N5290" s="751"/>
      <c r="O5290" s="751"/>
      <c r="P5290" s="751"/>
      <c r="Q5290" s="751"/>
      <c r="R5290" s="751"/>
      <c r="S5290" s="751"/>
    </row>
    <row r="5291" spans="1:19" s="750" customFormat="1" ht="13.5" x14ac:dyDescent="0.3">
      <c r="A5291" s="600"/>
      <c r="B5291" s="448"/>
      <c r="C5291" s="736"/>
      <c r="D5291" s="810"/>
      <c r="E5291" s="817"/>
      <c r="F5291" s="795"/>
      <c r="G5291" s="817"/>
      <c r="H5291" s="743"/>
      <c r="I5291" s="898"/>
      <c r="J5291" s="773"/>
      <c r="K5291" s="582"/>
      <c r="L5291" s="566"/>
      <c r="M5291" s="751"/>
      <c r="N5291" s="751"/>
      <c r="O5291" s="751"/>
      <c r="P5291" s="751"/>
      <c r="Q5291" s="751"/>
      <c r="R5291" s="751"/>
      <c r="S5291" s="751"/>
    </row>
    <row r="5292" spans="1:19" s="750" customFormat="1" ht="13.5" x14ac:dyDescent="0.3">
      <c r="A5292" s="600"/>
      <c r="B5292" s="521"/>
      <c r="C5292" s="736"/>
      <c r="D5292" s="810"/>
      <c r="E5292" s="817"/>
      <c r="F5292" s="795"/>
      <c r="G5292" s="817"/>
      <c r="H5292" s="743"/>
      <c r="I5292" s="898"/>
      <c r="J5292" s="773"/>
      <c r="K5292" s="582"/>
      <c r="L5292" s="566"/>
      <c r="M5292" s="751"/>
      <c r="N5292" s="751"/>
      <c r="O5292" s="751"/>
      <c r="P5292" s="751"/>
      <c r="Q5292" s="751"/>
      <c r="R5292" s="751"/>
      <c r="S5292" s="751"/>
    </row>
    <row r="5293" spans="1:19" s="750" customFormat="1" ht="108" x14ac:dyDescent="0.3">
      <c r="A5293" s="789" t="s">
        <v>2599</v>
      </c>
      <c r="B5293" s="755" t="s">
        <v>667</v>
      </c>
      <c r="C5293" s="739" t="s">
        <v>11</v>
      </c>
      <c r="D5293" s="812">
        <v>1</v>
      </c>
      <c r="E5293" s="815"/>
      <c r="F5293" s="788"/>
      <c r="G5293" s="815"/>
      <c r="H5293" s="523">
        <f>IF(PRODUCT(D5293:G5293),PRODUCT(D5293:G5293),"")</f>
        <v>1</v>
      </c>
      <c r="I5293" s="899">
        <f>IF(PRODUCT(E5293:H5293),PRODUCT(E5293:H5293),"")</f>
        <v>1</v>
      </c>
      <c r="J5293" s="773"/>
      <c r="K5293" s="583"/>
      <c r="L5293" s="566"/>
      <c r="M5293" s="751"/>
      <c r="N5293" s="751"/>
      <c r="O5293" s="751"/>
      <c r="P5293" s="751"/>
      <c r="Q5293" s="751"/>
      <c r="R5293" s="751"/>
      <c r="S5293" s="751"/>
    </row>
    <row r="5294" spans="1:19" s="750" customFormat="1" ht="13.5" x14ac:dyDescent="0.3">
      <c r="A5294" s="770"/>
      <c r="B5294" s="755"/>
      <c r="C5294" s="775"/>
      <c r="D5294" s="465"/>
      <c r="E5294" s="465"/>
      <c r="F5294" s="465"/>
      <c r="G5294" s="465"/>
      <c r="H5294" s="771"/>
      <c r="I5294" s="888"/>
      <c r="J5294" s="618"/>
      <c r="K5294" s="618"/>
      <c r="L5294" s="566"/>
      <c r="M5294" s="751"/>
      <c r="N5294" s="751"/>
      <c r="O5294" s="751"/>
      <c r="P5294" s="751"/>
      <c r="Q5294" s="751"/>
      <c r="R5294" s="751"/>
      <c r="S5294" s="751"/>
    </row>
    <row r="5295" spans="1:19" s="750" customFormat="1" ht="13.5" x14ac:dyDescent="0.3">
      <c r="A5295" s="770"/>
      <c r="B5295" s="755"/>
      <c r="C5295" s="775"/>
      <c r="D5295" s="465"/>
      <c r="E5295" s="465"/>
      <c r="F5295" s="465"/>
      <c r="G5295" s="465"/>
      <c r="H5295" s="771"/>
      <c r="I5295" s="888"/>
      <c r="J5295" s="618"/>
      <c r="K5295" s="618"/>
      <c r="L5295" s="566"/>
      <c r="M5295" s="751"/>
      <c r="N5295" s="751"/>
      <c r="O5295" s="751"/>
      <c r="P5295" s="751"/>
      <c r="Q5295" s="751"/>
      <c r="R5295" s="751"/>
      <c r="S5295" s="751"/>
    </row>
    <row r="5296" spans="1:19" s="750" customFormat="1" ht="13.5" x14ac:dyDescent="0.3">
      <c r="A5296" s="770"/>
      <c r="B5296" s="755"/>
      <c r="C5296" s="775"/>
      <c r="D5296" s="465"/>
      <c r="E5296" s="465"/>
      <c r="F5296" s="465"/>
      <c r="G5296" s="465"/>
      <c r="H5296" s="771"/>
      <c r="I5296" s="888"/>
      <c r="J5296" s="618"/>
      <c r="K5296" s="618"/>
      <c r="L5296" s="566"/>
      <c r="M5296" s="751"/>
      <c r="N5296" s="751"/>
      <c r="O5296" s="751"/>
      <c r="P5296" s="751"/>
      <c r="Q5296" s="751"/>
      <c r="R5296" s="751"/>
      <c r="S5296" s="751"/>
    </row>
    <row r="5297" spans="1:19" s="750" customFormat="1" ht="13.5" x14ac:dyDescent="0.3">
      <c r="A5297" s="575" t="s">
        <v>2417</v>
      </c>
      <c r="B5297" s="576" t="s">
        <v>668</v>
      </c>
      <c r="C5297" s="775"/>
      <c r="D5297" s="465"/>
      <c r="E5297" s="465"/>
      <c r="F5297" s="465"/>
      <c r="G5297" s="465"/>
      <c r="H5297" s="771"/>
      <c r="I5297" s="888"/>
      <c r="J5297" s="618"/>
      <c r="K5297" s="618"/>
      <c r="L5297" s="566"/>
      <c r="M5297" s="751"/>
      <c r="N5297" s="751"/>
      <c r="O5297" s="751"/>
      <c r="P5297" s="751"/>
      <c r="Q5297" s="751"/>
      <c r="R5297" s="751"/>
      <c r="S5297" s="751"/>
    </row>
    <row r="5298" spans="1:19" s="750" customFormat="1" ht="13.5" x14ac:dyDescent="0.3">
      <c r="A5298" s="770"/>
      <c r="B5298" s="755"/>
      <c r="C5298" s="775"/>
      <c r="D5298" s="465"/>
      <c r="E5298" s="465"/>
      <c r="F5298" s="465"/>
      <c r="G5298" s="465"/>
      <c r="H5298" s="771"/>
      <c r="I5298" s="888"/>
      <c r="J5298" s="618"/>
      <c r="K5298" s="618"/>
      <c r="L5298" s="566"/>
      <c r="M5298" s="751"/>
      <c r="N5298" s="751"/>
      <c r="O5298" s="751"/>
      <c r="P5298" s="751"/>
      <c r="Q5298" s="751"/>
      <c r="R5298" s="751"/>
      <c r="S5298" s="751"/>
    </row>
    <row r="5299" spans="1:19" s="750" customFormat="1" ht="121.5" x14ac:dyDescent="0.3">
      <c r="A5299" s="789" t="s">
        <v>2600</v>
      </c>
      <c r="B5299" s="755" t="s">
        <v>679</v>
      </c>
      <c r="C5299" s="736"/>
      <c r="D5299" s="810"/>
      <c r="E5299" s="817"/>
      <c r="F5299" s="795"/>
      <c r="G5299" s="817"/>
      <c r="H5299" s="743"/>
      <c r="I5299" s="898"/>
      <c r="J5299" s="773"/>
      <c r="K5299" s="582"/>
      <c r="L5299" s="566"/>
      <c r="M5299" s="751"/>
      <c r="N5299" s="751"/>
      <c r="O5299" s="751"/>
      <c r="P5299" s="751"/>
      <c r="Q5299" s="751"/>
      <c r="R5299" s="751"/>
      <c r="S5299" s="751"/>
    </row>
    <row r="5300" spans="1:19" s="750" customFormat="1" ht="13.5" x14ac:dyDescent="0.3">
      <c r="A5300" s="789" t="s">
        <v>2601</v>
      </c>
      <c r="B5300" s="755" t="s">
        <v>549</v>
      </c>
      <c r="C5300" s="739" t="s">
        <v>112</v>
      </c>
      <c r="D5300" s="601"/>
      <c r="E5300" s="602"/>
      <c r="F5300" s="603"/>
      <c r="G5300" s="603"/>
      <c r="H5300" s="682"/>
      <c r="I5300" s="906">
        <f>SUM(H5301:H5302)</f>
        <v>29.299999999999997</v>
      </c>
      <c r="J5300" s="773"/>
      <c r="K5300" s="583"/>
      <c r="L5300" s="566"/>
      <c r="M5300" s="751"/>
      <c r="N5300" s="751"/>
      <c r="O5300" s="751"/>
      <c r="P5300" s="751"/>
      <c r="Q5300" s="751"/>
      <c r="R5300" s="751"/>
      <c r="S5300" s="751"/>
    </row>
    <row r="5301" spans="1:19" s="750" customFormat="1" ht="13.5" hidden="1" x14ac:dyDescent="0.3">
      <c r="A5301" s="789"/>
      <c r="B5301" s="605" t="s">
        <v>2145</v>
      </c>
      <c r="C5301" s="739"/>
      <c r="D5301" s="601">
        <v>1</v>
      </c>
      <c r="E5301" s="602">
        <v>20.7</v>
      </c>
      <c r="F5301" s="603"/>
      <c r="G5301" s="603"/>
      <c r="H5301" s="682">
        <f t="shared" ref="H5301" si="298">IF(PRODUCT(D5301:G5301),PRODUCT(D5301:G5301),"")</f>
        <v>20.7</v>
      </c>
      <c r="I5301" s="910"/>
      <c r="J5301" s="490"/>
      <c r="K5301" s="490"/>
      <c r="L5301" s="566"/>
      <c r="M5301" s="751"/>
      <c r="N5301" s="751"/>
      <c r="O5301" s="751"/>
      <c r="P5301" s="751"/>
      <c r="Q5301" s="751"/>
      <c r="R5301" s="751"/>
      <c r="S5301" s="751"/>
    </row>
    <row r="5302" spans="1:19" s="750" customFormat="1" ht="13.5" hidden="1" x14ac:dyDescent="0.3">
      <c r="A5302" s="789"/>
      <c r="B5302" s="605" t="s">
        <v>1249</v>
      </c>
      <c r="C5302" s="739"/>
      <c r="D5302" s="601">
        <v>1</v>
      </c>
      <c r="E5302" s="602">
        <v>8.6</v>
      </c>
      <c r="F5302" s="603"/>
      <c r="G5302" s="603"/>
      <c r="H5302" s="682">
        <f t="shared" ref="H5302" si="299">IF(PRODUCT(D5302:G5302),PRODUCT(D5302:G5302),"")</f>
        <v>8.6</v>
      </c>
      <c r="I5302" s="910"/>
      <c r="J5302" s="490"/>
      <c r="K5302" s="490"/>
      <c r="L5302" s="566"/>
      <c r="M5302" s="751"/>
      <c r="N5302" s="751"/>
      <c r="O5302" s="751"/>
      <c r="P5302" s="751"/>
      <c r="Q5302" s="751"/>
      <c r="R5302" s="751"/>
      <c r="S5302" s="751"/>
    </row>
    <row r="5303" spans="1:19" s="750" customFormat="1" ht="13.5" x14ac:dyDescent="0.3">
      <c r="A5303" s="789"/>
      <c r="B5303" s="605"/>
      <c r="C5303" s="739"/>
      <c r="D5303" s="601"/>
      <c r="E5303" s="602"/>
      <c r="F5303" s="603"/>
      <c r="G5303" s="603"/>
      <c r="H5303" s="682"/>
      <c r="I5303" s="906"/>
      <c r="J5303" s="773"/>
      <c r="K5303" s="583"/>
      <c r="L5303" s="566"/>
      <c r="M5303" s="751"/>
      <c r="N5303" s="751"/>
      <c r="O5303" s="751"/>
      <c r="P5303" s="751"/>
      <c r="Q5303" s="751"/>
      <c r="R5303" s="751"/>
      <c r="S5303" s="751"/>
    </row>
    <row r="5304" spans="1:19" s="750" customFormat="1" ht="148.5" x14ac:dyDescent="0.3">
      <c r="A5304" s="789" t="s">
        <v>2603</v>
      </c>
      <c r="B5304" s="755" t="s">
        <v>659</v>
      </c>
      <c r="C5304" s="839"/>
      <c r="D5304" s="838"/>
      <c r="E5304" s="804"/>
      <c r="F5304" s="839"/>
      <c r="G5304" s="839"/>
      <c r="H5304" s="840"/>
      <c r="I5304" s="907"/>
      <c r="J5304" s="773"/>
      <c r="K5304" s="349"/>
      <c r="L5304" s="566"/>
      <c r="M5304" s="751"/>
      <c r="N5304" s="751"/>
      <c r="O5304" s="751"/>
      <c r="P5304" s="751"/>
      <c r="Q5304" s="751"/>
      <c r="R5304" s="751"/>
      <c r="S5304" s="751"/>
    </row>
    <row r="5305" spans="1:19" s="750" customFormat="1" ht="13.5" x14ac:dyDescent="0.3">
      <c r="A5305" s="789" t="s">
        <v>2604</v>
      </c>
      <c r="B5305" s="755" t="s">
        <v>680</v>
      </c>
      <c r="C5305" s="739" t="s">
        <v>112</v>
      </c>
      <c r="D5305" s="601"/>
      <c r="E5305" s="602"/>
      <c r="F5305" s="603"/>
      <c r="G5305" s="603"/>
      <c r="H5305" s="682"/>
      <c r="I5305" s="906">
        <f>H5306</f>
        <v>13</v>
      </c>
      <c r="J5305" s="773"/>
      <c r="K5305" s="583"/>
      <c r="L5305" s="566"/>
      <c r="M5305" s="751"/>
      <c r="N5305" s="751"/>
      <c r="O5305" s="751"/>
      <c r="P5305" s="751"/>
      <c r="Q5305" s="751"/>
      <c r="R5305" s="751"/>
      <c r="S5305" s="751"/>
    </row>
    <row r="5306" spans="1:19" s="750" customFormat="1" ht="13.5" hidden="1" x14ac:dyDescent="0.3">
      <c r="A5306" s="789"/>
      <c r="B5306" s="605" t="s">
        <v>2602</v>
      </c>
      <c r="C5306" s="739"/>
      <c r="D5306" s="601">
        <v>1</v>
      </c>
      <c r="E5306" s="602">
        <v>13</v>
      </c>
      <c r="F5306" s="603"/>
      <c r="G5306" s="603"/>
      <c r="H5306" s="682">
        <f t="shared" ref="H5306" si="300">IF(PRODUCT(D5306:G5306),PRODUCT(D5306:G5306),"")</f>
        <v>13</v>
      </c>
      <c r="I5306" s="910"/>
      <c r="J5306" s="490"/>
      <c r="K5306" s="490"/>
      <c r="L5306" s="566"/>
      <c r="M5306" s="751"/>
      <c r="N5306" s="751"/>
      <c r="O5306" s="751"/>
      <c r="P5306" s="751"/>
      <c r="Q5306" s="751"/>
      <c r="R5306" s="751"/>
      <c r="S5306" s="751"/>
    </row>
    <row r="5307" spans="1:19" s="750" customFormat="1" ht="13.5" x14ac:dyDescent="0.3">
      <c r="A5307" s="770"/>
      <c r="B5307" s="755"/>
      <c r="C5307" s="775"/>
      <c r="D5307" s="465"/>
      <c r="E5307" s="465"/>
      <c r="F5307" s="465"/>
      <c r="G5307" s="465"/>
      <c r="H5307" s="771"/>
      <c r="I5307" s="888"/>
      <c r="J5307" s="618"/>
      <c r="K5307" s="618"/>
      <c r="L5307" s="566"/>
      <c r="M5307" s="751"/>
      <c r="N5307" s="751"/>
      <c r="O5307" s="751"/>
      <c r="P5307" s="751"/>
      <c r="Q5307" s="751"/>
      <c r="R5307" s="751"/>
      <c r="S5307" s="751"/>
    </row>
    <row r="5308" spans="1:19" s="717" customFormat="1" ht="67.5" x14ac:dyDescent="0.3">
      <c r="A5308" s="728" t="s">
        <v>3737</v>
      </c>
      <c r="B5308" s="755" t="s">
        <v>3081</v>
      </c>
      <c r="C5308" s="739" t="s">
        <v>11</v>
      </c>
      <c r="D5308" s="796"/>
      <c r="E5308" s="800"/>
      <c r="F5308" s="797"/>
      <c r="G5308" s="797"/>
      <c r="H5308" s="794"/>
      <c r="I5308" s="885">
        <f>H5309</f>
        <v>1</v>
      </c>
      <c r="J5308" s="618"/>
      <c r="K5308" s="618"/>
      <c r="L5308" s="566"/>
      <c r="M5308" s="716"/>
      <c r="N5308" s="716"/>
      <c r="O5308" s="716"/>
      <c r="P5308" s="716"/>
      <c r="Q5308" s="716"/>
      <c r="R5308" s="716"/>
      <c r="S5308" s="716"/>
    </row>
    <row r="5309" spans="1:19" s="717" customFormat="1" ht="13.5" x14ac:dyDescent="0.3">
      <c r="A5309" s="728"/>
      <c r="B5309" s="755"/>
      <c r="C5309" s="739"/>
      <c r="D5309" s="796">
        <v>1</v>
      </c>
      <c r="E5309" s="800"/>
      <c r="F5309" s="797"/>
      <c r="G5309" s="797"/>
      <c r="H5309" s="794">
        <f t="shared" ref="H5309" si="301">IF(PRODUCT(D5309:G5309),PRODUCT(D5309:G5309),"")</f>
        <v>1</v>
      </c>
      <c r="I5309" s="889"/>
      <c r="J5309" s="618"/>
      <c r="K5309" s="618"/>
      <c r="L5309" s="566"/>
      <c r="M5309" s="716"/>
      <c r="N5309" s="716"/>
      <c r="O5309" s="716"/>
      <c r="P5309" s="716"/>
      <c r="Q5309" s="716"/>
      <c r="R5309" s="716"/>
      <c r="S5309" s="716"/>
    </row>
    <row r="5310" spans="1:19" s="750" customFormat="1" ht="13.5" x14ac:dyDescent="0.3">
      <c r="A5310" s="770"/>
      <c r="B5310" s="755"/>
      <c r="C5310" s="775"/>
      <c r="D5310" s="465"/>
      <c r="E5310" s="465"/>
      <c r="F5310" s="465"/>
      <c r="G5310" s="465"/>
      <c r="H5310" s="771"/>
      <c r="I5310" s="888"/>
      <c r="J5310" s="760"/>
      <c r="K5310" s="760"/>
      <c r="L5310" s="757"/>
      <c r="M5310" s="751"/>
      <c r="N5310" s="751"/>
      <c r="O5310" s="751"/>
      <c r="P5310" s="751"/>
      <c r="Q5310" s="751"/>
      <c r="R5310" s="751"/>
      <c r="S5310" s="751"/>
    </row>
    <row r="5311" spans="1:19" s="750" customFormat="1" ht="13.5" x14ac:dyDescent="0.3">
      <c r="A5311" s="770"/>
      <c r="B5311" s="755"/>
      <c r="C5311" s="775"/>
      <c r="D5311" s="465"/>
      <c r="E5311" s="465"/>
      <c r="F5311" s="465"/>
      <c r="G5311" s="465"/>
      <c r="H5311" s="771"/>
      <c r="I5311" s="888"/>
      <c r="J5311" s="760"/>
      <c r="K5311" s="760"/>
      <c r="L5311" s="757"/>
      <c r="M5311" s="751"/>
      <c r="N5311" s="751"/>
      <c r="O5311" s="751"/>
      <c r="P5311" s="751"/>
      <c r="Q5311" s="751"/>
      <c r="R5311" s="751"/>
      <c r="S5311" s="751"/>
    </row>
    <row r="5312" spans="1:19" s="750" customFormat="1" ht="13.5" x14ac:dyDescent="0.3">
      <c r="A5312" s="476" t="s">
        <v>2418</v>
      </c>
      <c r="B5312" s="477" t="s">
        <v>686</v>
      </c>
      <c r="C5312" s="478"/>
      <c r="D5312" s="592"/>
      <c r="E5312" s="592"/>
      <c r="F5312" s="592"/>
      <c r="G5312" s="592"/>
      <c r="H5312" s="681" t="str">
        <f>IF(PRODUCT(D5312:G5312),PRODUCT(D5312:G5312),"")</f>
        <v/>
      </c>
      <c r="I5312" s="887"/>
      <c r="J5312" s="632"/>
      <c r="K5312" s="632"/>
      <c r="L5312" s="533"/>
      <c r="M5312" s="751"/>
      <c r="N5312" s="751"/>
      <c r="O5312" s="751"/>
      <c r="P5312" s="751"/>
      <c r="Q5312" s="751"/>
      <c r="R5312" s="751"/>
      <c r="S5312" s="751"/>
    </row>
    <row r="5313" spans="1:19" s="750" customFormat="1" ht="13.5" x14ac:dyDescent="0.3">
      <c r="A5313" s="728"/>
      <c r="B5313" s="726"/>
      <c r="C5313" s="739"/>
      <c r="D5313" s="769"/>
      <c r="E5313" s="769"/>
      <c r="F5313" s="769"/>
      <c r="G5313" s="769"/>
      <c r="H5313" s="771"/>
      <c r="I5313" s="885"/>
      <c r="J5313" s="760"/>
      <c r="K5313" s="760"/>
      <c r="L5313" s="757"/>
      <c r="M5313" s="751"/>
      <c r="N5313" s="751"/>
      <c r="O5313" s="751"/>
      <c r="P5313" s="751"/>
      <c r="Q5313" s="751"/>
      <c r="R5313" s="751"/>
      <c r="S5313" s="751"/>
    </row>
    <row r="5314" spans="1:19" s="750" customFormat="1" ht="67.5" x14ac:dyDescent="0.3">
      <c r="A5314" s="455" t="s">
        <v>2605</v>
      </c>
      <c r="B5314" s="776" t="s">
        <v>687</v>
      </c>
      <c r="C5314" s="775" t="s">
        <v>11</v>
      </c>
      <c r="D5314" s="444">
        <v>2</v>
      </c>
      <c r="E5314" s="444"/>
      <c r="F5314" s="444"/>
      <c r="G5314" s="444"/>
      <c r="H5314" s="445">
        <f>D5314</f>
        <v>2</v>
      </c>
      <c r="I5314" s="884">
        <f>H5314</f>
        <v>2</v>
      </c>
      <c r="J5314" s="760"/>
      <c r="K5314" s="583"/>
      <c r="L5314" s="757"/>
      <c r="M5314" s="751"/>
      <c r="N5314" s="751"/>
      <c r="O5314" s="751"/>
      <c r="P5314" s="751"/>
      <c r="Q5314" s="751"/>
      <c r="R5314" s="751"/>
      <c r="S5314" s="751"/>
    </row>
    <row r="5315" spans="1:19" s="750" customFormat="1" ht="13.5" x14ac:dyDescent="0.3">
      <c r="A5315" s="455"/>
      <c r="B5315" s="776"/>
      <c r="C5315" s="775"/>
      <c r="D5315" s="444"/>
      <c r="E5315" s="444"/>
      <c r="F5315" s="444"/>
      <c r="G5315" s="444"/>
      <c r="H5315" s="445" t="str">
        <f t="shared" ref="H5315" si="302">IF(PRODUCT(D5315:G5315),PRODUCT(D5315:G5315),"")</f>
        <v/>
      </c>
      <c r="I5315" s="884"/>
      <c r="J5315" s="760"/>
      <c r="K5315" s="583"/>
      <c r="L5315" s="757"/>
      <c r="M5315" s="751"/>
      <c r="N5315" s="751"/>
      <c r="O5315" s="751"/>
      <c r="P5315" s="751"/>
      <c r="Q5315" s="751"/>
      <c r="R5315" s="751"/>
      <c r="S5315" s="751"/>
    </row>
    <row r="5316" spans="1:19" s="750" customFormat="1" ht="67.5" x14ac:dyDescent="0.3">
      <c r="A5316" s="455" t="s">
        <v>2606</v>
      </c>
      <c r="B5316" s="776" t="s">
        <v>688</v>
      </c>
      <c r="C5316" s="775" t="s">
        <v>11</v>
      </c>
      <c r="D5316" s="444">
        <v>3</v>
      </c>
      <c r="E5316" s="444"/>
      <c r="F5316" s="444"/>
      <c r="G5316" s="444"/>
      <c r="H5316" s="445">
        <f t="shared" ref="H5316" si="303">D5316</f>
        <v>3</v>
      </c>
      <c r="I5316" s="884">
        <f t="shared" ref="I5316:I5318" si="304">H5316</f>
        <v>3</v>
      </c>
      <c r="J5316" s="760"/>
      <c r="K5316" s="583"/>
      <c r="L5316" s="757"/>
      <c r="M5316" s="751"/>
      <c r="N5316" s="751"/>
      <c r="O5316" s="751"/>
      <c r="P5316" s="751"/>
      <c r="Q5316" s="751"/>
      <c r="R5316" s="751"/>
      <c r="S5316" s="751"/>
    </row>
    <row r="5317" spans="1:19" s="750" customFormat="1" ht="13.5" x14ac:dyDescent="0.3">
      <c r="A5317" s="455"/>
      <c r="B5317" s="776"/>
      <c r="C5317" s="775"/>
      <c r="D5317" s="444"/>
      <c r="E5317" s="444"/>
      <c r="F5317" s="444"/>
      <c r="G5317" s="444"/>
      <c r="H5317" s="445" t="str">
        <f t="shared" ref="H5317" si="305">IF(PRODUCT(D5317:G5317),PRODUCT(D5317:G5317),"")</f>
        <v/>
      </c>
      <c r="I5317" s="884"/>
      <c r="J5317" s="760"/>
      <c r="K5317" s="583"/>
      <c r="L5317" s="757"/>
      <c r="M5317" s="751"/>
      <c r="N5317" s="751"/>
      <c r="O5317" s="751"/>
      <c r="P5317" s="751"/>
      <c r="Q5317" s="751"/>
      <c r="R5317" s="751"/>
      <c r="S5317" s="751"/>
    </row>
    <row r="5318" spans="1:19" s="750" customFormat="1" ht="67.5" x14ac:dyDescent="0.3">
      <c r="A5318" s="455" t="s">
        <v>2607</v>
      </c>
      <c r="B5318" s="776" t="s">
        <v>689</v>
      </c>
      <c r="C5318" s="775" t="s">
        <v>11</v>
      </c>
      <c r="D5318" s="517">
        <v>2</v>
      </c>
      <c r="E5318" s="444"/>
      <c r="F5318" s="444"/>
      <c r="G5318" s="444"/>
      <c r="H5318" s="445">
        <f t="shared" ref="H5318" si="306">D5318</f>
        <v>2</v>
      </c>
      <c r="I5318" s="884">
        <f t="shared" si="304"/>
        <v>2</v>
      </c>
      <c r="J5318" s="760"/>
      <c r="K5318" s="583"/>
      <c r="L5318" s="757"/>
      <c r="M5318" s="751"/>
      <c r="N5318" s="751"/>
      <c r="O5318" s="751"/>
      <c r="P5318" s="751"/>
      <c r="Q5318" s="751"/>
      <c r="R5318" s="751"/>
      <c r="S5318" s="751"/>
    </row>
    <row r="5319" spans="1:19" s="750" customFormat="1" ht="13.5" x14ac:dyDescent="0.3">
      <c r="A5319" s="455"/>
      <c r="B5319" s="776"/>
      <c r="C5319" s="775"/>
      <c r="D5319" s="444"/>
      <c r="E5319" s="444"/>
      <c r="F5319" s="444"/>
      <c r="G5319" s="444"/>
      <c r="H5319" s="445"/>
      <c r="I5319" s="884"/>
      <c r="J5319" s="760"/>
      <c r="K5319" s="583"/>
      <c r="L5319" s="757"/>
      <c r="M5319" s="751"/>
      <c r="N5319" s="751"/>
      <c r="O5319" s="751"/>
      <c r="P5319" s="751"/>
      <c r="Q5319" s="751"/>
      <c r="R5319" s="751"/>
      <c r="S5319" s="751"/>
    </row>
    <row r="5320" spans="1:19" s="750" customFormat="1" ht="67.5" x14ac:dyDescent="0.3">
      <c r="A5320" s="455" t="s">
        <v>2608</v>
      </c>
      <c r="B5320" s="776" t="s">
        <v>690</v>
      </c>
      <c r="C5320" s="775" t="s">
        <v>11</v>
      </c>
      <c r="D5320" s="444">
        <v>38</v>
      </c>
      <c r="E5320" s="444"/>
      <c r="F5320" s="444"/>
      <c r="G5320" s="444"/>
      <c r="H5320" s="445">
        <f t="shared" ref="H5320" si="307">D5320</f>
        <v>38</v>
      </c>
      <c r="I5320" s="884">
        <f t="shared" ref="I5320" si="308">H5320</f>
        <v>38</v>
      </c>
      <c r="J5320" s="760"/>
      <c r="K5320" s="583"/>
      <c r="L5320" s="757"/>
      <c r="M5320" s="751"/>
      <c r="N5320" s="751"/>
      <c r="O5320" s="751"/>
      <c r="P5320" s="751"/>
      <c r="Q5320" s="751"/>
      <c r="R5320" s="751"/>
      <c r="S5320" s="751"/>
    </row>
    <row r="5321" spans="1:19" s="750" customFormat="1" ht="13.5" x14ac:dyDescent="0.3">
      <c r="A5321" s="455"/>
      <c r="B5321" s="768"/>
      <c r="C5321" s="768"/>
      <c r="D5321" s="444"/>
      <c r="E5321" s="444"/>
      <c r="F5321" s="444"/>
      <c r="G5321" s="444"/>
      <c r="H5321" s="445" t="str">
        <f t="shared" ref="H5321" si="309">IF(PRODUCT(D5321:G5321),PRODUCT(D5321:G5321),"")</f>
        <v/>
      </c>
      <c r="I5321" s="884"/>
      <c r="J5321" s="760"/>
      <c r="K5321" s="583"/>
      <c r="L5321" s="757"/>
      <c r="M5321" s="751"/>
      <c r="N5321" s="751"/>
      <c r="O5321" s="751"/>
      <c r="P5321" s="751"/>
      <c r="Q5321" s="751"/>
      <c r="R5321" s="751"/>
      <c r="S5321" s="751"/>
    </row>
    <row r="5322" spans="1:19" s="750" customFormat="1" ht="67.5" x14ac:dyDescent="0.3">
      <c r="A5322" s="455" t="s">
        <v>2609</v>
      </c>
      <c r="B5322" s="776" t="s">
        <v>691</v>
      </c>
      <c r="C5322" s="768"/>
      <c r="D5322" s="444"/>
      <c r="E5322" s="444"/>
      <c r="F5322" s="444"/>
      <c r="G5322" s="444"/>
      <c r="H5322" s="445"/>
      <c r="I5322" s="884"/>
      <c r="J5322" s="760"/>
      <c r="K5322" s="583"/>
      <c r="L5322" s="757"/>
      <c r="M5322" s="751"/>
      <c r="N5322" s="751"/>
      <c r="O5322" s="751"/>
      <c r="P5322" s="751"/>
      <c r="Q5322" s="751"/>
      <c r="R5322" s="751"/>
      <c r="S5322" s="751"/>
    </row>
    <row r="5323" spans="1:19" s="750" customFormat="1" ht="13.5" x14ac:dyDescent="0.3">
      <c r="A5323" s="455" t="s">
        <v>2610</v>
      </c>
      <c r="B5323" s="776" t="s">
        <v>692</v>
      </c>
      <c r="C5323" s="768" t="s">
        <v>11</v>
      </c>
      <c r="D5323" s="444">
        <v>1</v>
      </c>
      <c r="E5323" s="444"/>
      <c r="F5323" s="444"/>
      <c r="G5323" s="444"/>
      <c r="H5323" s="445">
        <f t="shared" ref="H5323" si="310">D5323</f>
        <v>1</v>
      </c>
      <c r="I5323" s="884">
        <f t="shared" ref="I5323" si="311">H5323</f>
        <v>1</v>
      </c>
      <c r="J5323" s="760"/>
      <c r="K5323" s="583"/>
      <c r="L5323" s="757"/>
      <c r="M5323" s="751"/>
      <c r="N5323" s="751"/>
      <c r="O5323" s="751"/>
      <c r="P5323" s="751"/>
      <c r="Q5323" s="751"/>
      <c r="R5323" s="751"/>
      <c r="S5323" s="751"/>
    </row>
    <row r="5324" spans="1:19" s="750" customFormat="1" ht="13.5" x14ac:dyDescent="0.3">
      <c r="A5324" s="728"/>
      <c r="B5324" s="726"/>
      <c r="C5324" s="739"/>
      <c r="D5324" s="769"/>
      <c r="E5324" s="769"/>
      <c r="F5324" s="769"/>
      <c r="G5324" s="769"/>
      <c r="H5324" s="771"/>
      <c r="I5324" s="885"/>
      <c r="J5324" s="760"/>
      <c r="K5324" s="760"/>
      <c r="L5324" s="757"/>
      <c r="M5324" s="751"/>
      <c r="N5324" s="751"/>
      <c r="O5324" s="751"/>
      <c r="P5324" s="751"/>
      <c r="Q5324" s="751"/>
      <c r="R5324" s="751"/>
      <c r="S5324" s="751"/>
    </row>
    <row r="5325" spans="1:19" s="449" customFormat="1" ht="13.5" x14ac:dyDescent="0.3">
      <c r="A5325" s="502"/>
      <c r="B5325" s="491"/>
      <c r="C5325" s="516"/>
      <c r="D5325" s="513"/>
      <c r="E5325" s="513"/>
      <c r="F5325" s="513"/>
      <c r="G5325" s="465"/>
      <c r="H5325" s="523"/>
      <c r="I5325" s="905"/>
      <c r="J5325" s="645"/>
      <c r="K5325" s="645"/>
      <c r="L5325" s="547"/>
      <c r="M5325" s="459"/>
      <c r="N5325" s="459"/>
      <c r="O5325" s="459"/>
      <c r="P5325" s="459"/>
      <c r="Q5325" s="459"/>
      <c r="R5325" s="459"/>
      <c r="S5325" s="459"/>
    </row>
    <row r="5326" spans="1:19" s="449" customFormat="1" ht="13.5" x14ac:dyDescent="0.3">
      <c r="A5326" s="476" t="s">
        <v>2419</v>
      </c>
      <c r="B5326" s="477" t="s">
        <v>694</v>
      </c>
      <c r="C5326" s="478"/>
      <c r="D5326" s="592"/>
      <c r="E5326" s="592"/>
      <c r="F5326" s="592"/>
      <c r="G5326" s="592"/>
      <c r="H5326" s="681" t="str">
        <f>IF(PRODUCT(D5326:G5326),PRODUCT(D5326:G5326),"")</f>
        <v/>
      </c>
      <c r="I5326" s="887"/>
      <c r="J5326" s="632"/>
      <c r="K5326" s="632"/>
      <c r="L5326" s="533">
        <f>SUM(L5327:L5432)</f>
        <v>0</v>
      </c>
      <c r="M5326" s="459"/>
      <c r="N5326" s="459"/>
      <c r="O5326" s="459"/>
      <c r="P5326" s="459"/>
      <c r="Q5326" s="459"/>
      <c r="R5326" s="459"/>
      <c r="S5326" s="459"/>
    </row>
    <row r="5327" spans="1:19" s="449" customFormat="1" ht="13.5" x14ac:dyDescent="0.3">
      <c r="A5327" s="515"/>
      <c r="B5327" s="508"/>
      <c r="C5327" s="516"/>
      <c r="D5327" s="494"/>
      <c r="E5327" s="494"/>
      <c r="F5327" s="494"/>
      <c r="G5327" s="494"/>
      <c r="H5327" s="510"/>
      <c r="I5327" s="885"/>
      <c r="J5327" s="635"/>
      <c r="K5327" s="635"/>
      <c r="L5327" s="548"/>
      <c r="M5327" s="459"/>
      <c r="N5327" s="459"/>
      <c r="O5327" s="459"/>
      <c r="P5327" s="459"/>
      <c r="Q5327" s="459"/>
      <c r="R5327" s="459"/>
      <c r="S5327" s="459"/>
    </row>
    <row r="5328" spans="1:19" s="449" customFormat="1" ht="27" x14ac:dyDescent="0.3">
      <c r="A5328" s="515" t="s">
        <v>2611</v>
      </c>
      <c r="B5328" s="588" t="s">
        <v>739</v>
      </c>
      <c r="C5328" s="516"/>
      <c r="D5328" s="494"/>
      <c r="E5328" s="494"/>
      <c r="F5328" s="494"/>
      <c r="G5328" s="494"/>
      <c r="H5328" s="510"/>
      <c r="I5328" s="885"/>
      <c r="J5328" s="635"/>
      <c r="K5328" s="635"/>
      <c r="L5328" s="548"/>
      <c r="M5328" s="459"/>
      <c r="N5328" s="459"/>
      <c r="O5328" s="459"/>
      <c r="P5328" s="459"/>
      <c r="Q5328" s="459"/>
      <c r="R5328" s="459"/>
      <c r="S5328" s="459"/>
    </row>
    <row r="5329" spans="1:19" s="449" customFormat="1" ht="13.5" x14ac:dyDescent="0.3">
      <c r="A5329" s="515"/>
      <c r="B5329" s="508"/>
      <c r="C5329" s="516"/>
      <c r="D5329" s="494"/>
      <c r="E5329" s="494"/>
      <c r="F5329" s="494"/>
      <c r="G5329" s="494"/>
      <c r="H5329" s="510"/>
      <c r="I5329" s="885"/>
      <c r="J5329" s="635"/>
      <c r="K5329" s="635"/>
      <c r="L5329" s="548"/>
      <c r="M5329" s="459"/>
      <c r="N5329" s="459"/>
      <c r="O5329" s="459"/>
      <c r="P5329" s="459"/>
      <c r="Q5329" s="459"/>
      <c r="R5329" s="459"/>
      <c r="S5329" s="459"/>
    </row>
    <row r="5330" spans="1:19" s="449" customFormat="1" ht="13.5" x14ac:dyDescent="0.3">
      <c r="A5330" s="502"/>
      <c r="B5330" s="626" t="s">
        <v>695</v>
      </c>
      <c r="C5330" s="464"/>
      <c r="D5330" s="494"/>
      <c r="E5330" s="494"/>
      <c r="F5330" s="494"/>
      <c r="G5330" s="494"/>
      <c r="H5330" s="510"/>
      <c r="I5330" s="885"/>
      <c r="J5330" s="635"/>
      <c r="K5330" s="635"/>
      <c r="L5330" s="548"/>
      <c r="M5330" s="459"/>
      <c r="N5330" s="459"/>
      <c r="O5330" s="459"/>
      <c r="P5330" s="459"/>
      <c r="Q5330" s="459"/>
      <c r="R5330" s="459"/>
      <c r="S5330" s="459"/>
    </row>
    <row r="5331" spans="1:19" s="449" customFormat="1" ht="13.5" x14ac:dyDescent="0.3">
      <c r="A5331" s="502"/>
      <c r="B5331" s="491"/>
      <c r="C5331" s="464"/>
      <c r="D5331" s="465"/>
      <c r="E5331" s="465"/>
      <c r="F5331" s="465"/>
      <c r="G5331" s="465"/>
      <c r="H5331" s="510"/>
      <c r="I5331" s="888"/>
      <c r="J5331" s="635"/>
      <c r="K5331" s="635"/>
      <c r="L5331" s="548"/>
      <c r="M5331" s="459"/>
      <c r="N5331" s="459"/>
      <c r="O5331" s="459"/>
      <c r="P5331" s="459"/>
      <c r="Q5331" s="459"/>
      <c r="R5331" s="459"/>
      <c r="S5331" s="459"/>
    </row>
    <row r="5332" spans="1:19" s="449" customFormat="1" ht="54" x14ac:dyDescent="0.3">
      <c r="A5332" s="502" t="s">
        <v>2612</v>
      </c>
      <c r="B5332" s="585" t="s">
        <v>696</v>
      </c>
      <c r="C5332" s="464"/>
      <c r="D5332" s="494"/>
      <c r="E5332" s="494"/>
      <c r="F5332" s="494"/>
      <c r="G5332" s="494"/>
      <c r="H5332" s="510"/>
      <c r="I5332" s="895"/>
      <c r="J5332" s="637"/>
      <c r="K5332" s="635"/>
      <c r="L5332" s="548"/>
      <c r="M5332" s="459"/>
      <c r="N5332" s="459"/>
      <c r="O5332" s="459"/>
      <c r="P5332" s="459"/>
      <c r="Q5332" s="459"/>
      <c r="R5332" s="459"/>
      <c r="S5332" s="459"/>
    </row>
    <row r="5333" spans="1:19" s="449" customFormat="1" ht="13.5" x14ac:dyDescent="0.3">
      <c r="A5333" s="502" t="s">
        <v>2614</v>
      </c>
      <c r="B5333" s="585" t="s">
        <v>697</v>
      </c>
      <c r="C5333" s="464" t="s">
        <v>698</v>
      </c>
      <c r="D5333" s="494">
        <v>75</v>
      </c>
      <c r="E5333" s="494"/>
      <c r="F5333" s="494"/>
      <c r="G5333" s="494"/>
      <c r="H5333" s="510"/>
      <c r="I5333" s="885">
        <f>D5333</f>
        <v>75</v>
      </c>
      <c r="J5333" s="637"/>
      <c r="K5333" s="583"/>
      <c r="L5333" s="548"/>
      <c r="M5333" s="459"/>
      <c r="N5333" s="916"/>
      <c r="O5333" s="459"/>
      <c r="P5333" s="459"/>
      <c r="Q5333" s="459"/>
      <c r="R5333" s="459"/>
      <c r="S5333" s="459"/>
    </row>
    <row r="5334" spans="1:19" s="449" customFormat="1" ht="13.5" x14ac:dyDescent="0.3">
      <c r="A5334" s="502" t="s">
        <v>2615</v>
      </c>
      <c r="B5334" s="585" t="s">
        <v>699</v>
      </c>
      <c r="C5334" s="464" t="s">
        <v>698</v>
      </c>
      <c r="D5334" s="494">
        <v>692</v>
      </c>
      <c r="E5334" s="494"/>
      <c r="F5334" s="494"/>
      <c r="G5334" s="494"/>
      <c r="H5334" s="510"/>
      <c r="I5334" s="885">
        <f t="shared" ref="I5334:I5397" si="312">D5334</f>
        <v>692</v>
      </c>
      <c r="J5334" s="637"/>
      <c r="K5334" s="583"/>
      <c r="L5334" s="548"/>
      <c r="M5334" s="459"/>
      <c r="N5334" s="916"/>
      <c r="O5334" s="459"/>
      <c r="P5334" s="459"/>
      <c r="Q5334" s="459"/>
      <c r="R5334" s="459"/>
      <c r="S5334" s="459"/>
    </row>
    <row r="5335" spans="1:19" s="449" customFormat="1" ht="13.5" x14ac:dyDescent="0.3">
      <c r="A5335" s="502" t="s">
        <v>2616</v>
      </c>
      <c r="B5335" s="585" t="s">
        <v>700</v>
      </c>
      <c r="C5335" s="464" t="s">
        <v>698</v>
      </c>
      <c r="D5335" s="494">
        <v>82</v>
      </c>
      <c r="E5335" s="494"/>
      <c r="F5335" s="494"/>
      <c r="G5335" s="494"/>
      <c r="H5335" s="510"/>
      <c r="I5335" s="885">
        <f t="shared" si="312"/>
        <v>82</v>
      </c>
      <c r="J5335" s="637"/>
      <c r="K5335" s="583"/>
      <c r="L5335" s="548"/>
      <c r="M5335" s="459"/>
      <c r="N5335" s="916"/>
      <c r="O5335" s="459"/>
      <c r="P5335" s="459"/>
      <c r="Q5335" s="459"/>
      <c r="R5335" s="459"/>
      <c r="S5335" s="459"/>
    </row>
    <row r="5336" spans="1:19" s="449" customFormat="1" ht="13.5" x14ac:dyDescent="0.3">
      <c r="A5336" s="502" t="s">
        <v>2617</v>
      </c>
      <c r="B5336" s="585" t="s">
        <v>701</v>
      </c>
      <c r="C5336" s="464" t="s">
        <v>698</v>
      </c>
      <c r="D5336" s="494">
        <v>130</v>
      </c>
      <c r="E5336" s="494"/>
      <c r="F5336" s="494"/>
      <c r="G5336" s="494"/>
      <c r="H5336" s="510"/>
      <c r="I5336" s="885">
        <v>130</v>
      </c>
      <c r="J5336" s="637"/>
      <c r="K5336" s="583"/>
      <c r="L5336" s="548"/>
      <c r="M5336" s="459"/>
      <c r="N5336" s="916"/>
      <c r="O5336" s="459"/>
      <c r="P5336" s="459"/>
      <c r="Q5336" s="459"/>
      <c r="R5336" s="459"/>
      <c r="S5336" s="459"/>
    </row>
    <row r="5337" spans="1:19" s="449" customFormat="1" ht="13.5" x14ac:dyDescent="0.3">
      <c r="A5337" s="502" t="s">
        <v>2618</v>
      </c>
      <c r="B5337" s="585" t="s">
        <v>702</v>
      </c>
      <c r="C5337" s="464" t="s">
        <v>698</v>
      </c>
      <c r="D5337" s="494">
        <v>160</v>
      </c>
      <c r="E5337" s="494"/>
      <c r="F5337" s="494"/>
      <c r="G5337" s="494"/>
      <c r="H5337" s="510"/>
      <c r="I5337" s="885">
        <v>160</v>
      </c>
      <c r="J5337" s="637"/>
      <c r="K5337" s="583"/>
      <c r="L5337" s="548"/>
      <c r="M5337" s="459"/>
      <c r="N5337" s="916"/>
      <c r="O5337" s="459"/>
      <c r="P5337" s="459"/>
      <c r="Q5337" s="459"/>
      <c r="R5337" s="459"/>
      <c r="S5337" s="459"/>
    </row>
    <row r="5338" spans="1:19" s="449" customFormat="1" ht="13.5" x14ac:dyDescent="0.3">
      <c r="A5338" s="502" t="s">
        <v>2619</v>
      </c>
      <c r="B5338" s="585" t="s">
        <v>703</v>
      </c>
      <c r="C5338" s="464" t="s">
        <v>698</v>
      </c>
      <c r="D5338" s="494">
        <v>62</v>
      </c>
      <c r="E5338" s="494"/>
      <c r="F5338" s="494"/>
      <c r="G5338" s="494"/>
      <c r="H5338" s="510"/>
      <c r="I5338" s="885">
        <f t="shared" si="312"/>
        <v>62</v>
      </c>
      <c r="J5338" s="637"/>
      <c r="K5338" s="583"/>
      <c r="L5338" s="548"/>
      <c r="M5338" s="459"/>
      <c r="N5338" s="916"/>
      <c r="O5338" s="459"/>
      <c r="P5338" s="459"/>
      <c r="Q5338" s="459"/>
      <c r="R5338" s="459"/>
      <c r="S5338" s="459"/>
    </row>
    <row r="5339" spans="1:19" s="449" customFormat="1" ht="67.5" x14ac:dyDescent="0.3">
      <c r="A5339" s="502" t="s">
        <v>2620</v>
      </c>
      <c r="B5339" s="585" t="s">
        <v>3604</v>
      </c>
      <c r="C5339" s="464" t="s">
        <v>698</v>
      </c>
      <c r="D5339" s="494">
        <v>70</v>
      </c>
      <c r="E5339" s="494"/>
      <c r="F5339" s="494"/>
      <c r="G5339" s="494"/>
      <c r="H5339" s="510"/>
      <c r="I5339" s="885">
        <f t="shared" si="312"/>
        <v>70</v>
      </c>
      <c r="J5339" s="637"/>
      <c r="K5339" s="583"/>
      <c r="L5339" s="548"/>
      <c r="M5339" s="459"/>
      <c r="N5339" s="916"/>
      <c r="O5339" s="459"/>
      <c r="P5339" s="459"/>
      <c r="Q5339" s="459"/>
      <c r="R5339" s="459"/>
      <c r="S5339" s="459"/>
    </row>
    <row r="5340" spans="1:19" s="449" customFormat="1" ht="13.5" x14ac:dyDescent="0.3">
      <c r="A5340" s="669"/>
      <c r="B5340" s="670"/>
      <c r="C5340" s="669"/>
      <c r="D5340" s="671"/>
      <c r="E5340" s="465"/>
      <c r="F5340" s="465"/>
      <c r="G5340" s="465"/>
      <c r="H5340" s="510"/>
      <c r="I5340" s="885">
        <f t="shared" si="312"/>
        <v>0</v>
      </c>
      <c r="J5340" s="637"/>
      <c r="K5340" s="583"/>
      <c r="L5340" s="548"/>
      <c r="M5340" s="459"/>
      <c r="N5340" s="916"/>
      <c r="O5340" s="459"/>
      <c r="P5340" s="459"/>
      <c r="Q5340" s="459"/>
      <c r="R5340" s="459"/>
      <c r="S5340" s="459"/>
    </row>
    <row r="5341" spans="1:19" s="449" customFormat="1" ht="54" x14ac:dyDescent="0.3">
      <c r="A5341" s="502" t="s">
        <v>2613</v>
      </c>
      <c r="B5341" s="585" t="s">
        <v>708</v>
      </c>
      <c r="C5341" s="464"/>
      <c r="D5341" s="494"/>
      <c r="E5341" s="494"/>
      <c r="F5341" s="494"/>
      <c r="G5341" s="494"/>
      <c r="H5341" s="510"/>
      <c r="I5341" s="885">
        <f t="shared" si="312"/>
        <v>0</v>
      </c>
      <c r="J5341" s="637"/>
      <c r="K5341" s="583"/>
      <c r="L5341" s="548"/>
      <c r="M5341" s="459"/>
      <c r="N5341" s="916"/>
      <c r="O5341" s="459"/>
      <c r="P5341" s="459"/>
      <c r="Q5341" s="459"/>
      <c r="R5341" s="459"/>
      <c r="S5341" s="459"/>
    </row>
    <row r="5342" spans="1:19" s="449" customFormat="1" ht="13.5" x14ac:dyDescent="0.3">
      <c r="A5342" s="502" t="s">
        <v>3624</v>
      </c>
      <c r="B5342" s="585" t="s">
        <v>709</v>
      </c>
      <c r="C5342" s="464" t="s">
        <v>11</v>
      </c>
      <c r="D5342" s="494">
        <v>114</v>
      </c>
      <c r="E5342" s="494"/>
      <c r="F5342" s="494"/>
      <c r="G5342" s="494"/>
      <c r="H5342" s="510"/>
      <c r="I5342" s="885">
        <f t="shared" si="312"/>
        <v>114</v>
      </c>
      <c r="J5342" s="637"/>
      <c r="K5342" s="583"/>
      <c r="L5342" s="548"/>
      <c r="M5342" s="459"/>
      <c r="N5342" s="916"/>
      <c r="O5342" s="459"/>
      <c r="P5342" s="459"/>
      <c r="Q5342" s="459"/>
      <c r="R5342" s="459"/>
      <c r="S5342" s="459"/>
    </row>
    <row r="5343" spans="1:19" s="449" customFormat="1" ht="13.5" x14ac:dyDescent="0.3">
      <c r="A5343" s="502" t="s">
        <v>3625</v>
      </c>
      <c r="B5343" s="585" t="s">
        <v>710</v>
      </c>
      <c r="C5343" s="464" t="s">
        <v>11</v>
      </c>
      <c r="D5343" s="494">
        <v>12</v>
      </c>
      <c r="E5343" s="494"/>
      <c r="F5343" s="494"/>
      <c r="G5343" s="494"/>
      <c r="H5343" s="510"/>
      <c r="I5343" s="885">
        <f t="shared" si="312"/>
        <v>12</v>
      </c>
      <c r="J5343" s="637"/>
      <c r="K5343" s="583"/>
      <c r="L5343" s="548"/>
      <c r="M5343" s="459"/>
      <c r="N5343" s="916"/>
      <c r="O5343" s="459"/>
      <c r="P5343" s="459"/>
      <c r="Q5343" s="459"/>
      <c r="R5343" s="459"/>
      <c r="S5343" s="459"/>
    </row>
    <row r="5344" spans="1:19" s="449" customFormat="1" ht="13.5" x14ac:dyDescent="0.3">
      <c r="A5344" s="502"/>
      <c r="B5344" s="528"/>
      <c r="C5344" s="464"/>
      <c r="D5344" s="494"/>
      <c r="E5344" s="494"/>
      <c r="F5344" s="494"/>
      <c r="G5344" s="494"/>
      <c r="H5344" s="510"/>
      <c r="I5344" s="885">
        <f t="shared" si="312"/>
        <v>0</v>
      </c>
      <c r="J5344" s="637"/>
      <c r="K5344" s="583"/>
      <c r="L5344" s="548"/>
      <c r="M5344" s="459"/>
      <c r="N5344" s="916"/>
      <c r="O5344" s="459"/>
      <c r="P5344" s="459"/>
      <c r="Q5344" s="459"/>
      <c r="R5344" s="459"/>
      <c r="S5344" s="459"/>
    </row>
    <row r="5345" spans="1:19" s="449" customFormat="1" ht="13.5" x14ac:dyDescent="0.3">
      <c r="A5345" s="502"/>
      <c r="B5345" s="626" t="s">
        <v>711</v>
      </c>
      <c r="C5345" s="464"/>
      <c r="D5345" s="494"/>
      <c r="E5345" s="494"/>
      <c r="F5345" s="494"/>
      <c r="G5345" s="494"/>
      <c r="H5345" s="510"/>
      <c r="I5345" s="885">
        <f t="shared" si="312"/>
        <v>0</v>
      </c>
      <c r="J5345" s="637"/>
      <c r="K5345" s="583"/>
      <c r="L5345" s="548"/>
      <c r="M5345" s="459"/>
      <c r="N5345" s="916"/>
      <c r="O5345" s="459"/>
      <c r="P5345" s="459"/>
      <c r="Q5345" s="459"/>
      <c r="R5345" s="459"/>
      <c r="S5345" s="459"/>
    </row>
    <row r="5346" spans="1:19" s="449" customFormat="1" ht="13.5" x14ac:dyDescent="0.3">
      <c r="A5346" s="502"/>
      <c r="B5346" s="626"/>
      <c r="C5346" s="464"/>
      <c r="D5346" s="494"/>
      <c r="E5346" s="494"/>
      <c r="F5346" s="494"/>
      <c r="G5346" s="494"/>
      <c r="H5346" s="510"/>
      <c r="I5346" s="885">
        <f t="shared" si="312"/>
        <v>0</v>
      </c>
      <c r="J5346" s="637"/>
      <c r="K5346" s="583"/>
      <c r="L5346" s="548"/>
      <c r="M5346" s="459"/>
      <c r="N5346" s="916"/>
      <c r="O5346" s="459"/>
      <c r="P5346" s="459"/>
      <c r="Q5346" s="459"/>
      <c r="R5346" s="459"/>
      <c r="S5346" s="459"/>
    </row>
    <row r="5347" spans="1:19" s="449" customFormat="1" ht="94.5" x14ac:dyDescent="0.3">
      <c r="A5347" s="502" t="s">
        <v>2621</v>
      </c>
      <c r="B5347" s="585" t="s">
        <v>712</v>
      </c>
      <c r="C5347" s="464"/>
      <c r="D5347" s="494"/>
      <c r="E5347" s="494"/>
      <c r="F5347" s="494"/>
      <c r="G5347" s="494"/>
      <c r="H5347" s="510"/>
      <c r="I5347" s="885">
        <f t="shared" si="312"/>
        <v>0</v>
      </c>
      <c r="J5347" s="637"/>
      <c r="K5347" s="583"/>
      <c r="L5347" s="548"/>
      <c r="M5347" s="459"/>
      <c r="N5347" s="916"/>
      <c r="O5347" s="459"/>
      <c r="P5347" s="459"/>
      <c r="Q5347" s="459"/>
      <c r="R5347" s="459"/>
      <c r="S5347" s="459"/>
    </row>
    <row r="5348" spans="1:19" s="449" customFormat="1" ht="13.5" x14ac:dyDescent="0.3">
      <c r="A5348" s="502" t="s">
        <v>2622</v>
      </c>
      <c r="B5348" s="585" t="s">
        <v>714</v>
      </c>
      <c r="C5348" s="464" t="s">
        <v>698</v>
      </c>
      <c r="D5348" s="494">
        <v>1270</v>
      </c>
      <c r="E5348" s="494"/>
      <c r="F5348" s="494"/>
      <c r="G5348" s="494"/>
      <c r="H5348" s="510"/>
      <c r="I5348" s="885">
        <v>1270</v>
      </c>
      <c r="J5348" s="637"/>
      <c r="K5348" s="583"/>
      <c r="L5348" s="548"/>
      <c r="M5348" s="459"/>
      <c r="N5348" s="916"/>
      <c r="O5348" s="459"/>
      <c r="P5348" s="459"/>
      <c r="Q5348" s="459"/>
      <c r="R5348" s="459"/>
      <c r="S5348" s="459"/>
    </row>
    <row r="5349" spans="1:19" s="449" customFormat="1" ht="13.5" x14ac:dyDescent="0.3">
      <c r="A5349" s="502" t="s">
        <v>2623</v>
      </c>
      <c r="B5349" s="585" t="s">
        <v>715</v>
      </c>
      <c r="C5349" s="464" t="s">
        <v>698</v>
      </c>
      <c r="D5349" s="494">
        <v>50</v>
      </c>
      <c r="E5349" s="494"/>
      <c r="F5349" s="494"/>
      <c r="G5349" s="494"/>
      <c r="H5349" s="510"/>
      <c r="I5349" s="885">
        <v>50</v>
      </c>
      <c r="J5349" s="637"/>
      <c r="K5349" s="583"/>
      <c r="L5349" s="548"/>
      <c r="M5349" s="459"/>
      <c r="N5349" s="916"/>
      <c r="O5349" s="459"/>
      <c r="P5349" s="459"/>
      <c r="Q5349" s="459"/>
      <c r="R5349" s="459"/>
      <c r="S5349" s="459"/>
    </row>
    <row r="5350" spans="1:19" s="449" customFormat="1" ht="13.5" x14ac:dyDescent="0.3">
      <c r="A5350" s="502" t="s">
        <v>2624</v>
      </c>
      <c r="B5350" s="585" t="s">
        <v>1749</v>
      </c>
      <c r="C5350" s="464" t="s">
        <v>698</v>
      </c>
      <c r="D5350" s="494">
        <v>40</v>
      </c>
      <c r="E5350" s="494"/>
      <c r="F5350" s="494"/>
      <c r="G5350" s="494"/>
      <c r="H5350" s="510"/>
      <c r="I5350" s="885">
        <f t="shared" si="312"/>
        <v>40</v>
      </c>
      <c r="J5350" s="637"/>
      <c r="K5350" s="583"/>
      <c r="L5350" s="548"/>
      <c r="M5350" s="459"/>
      <c r="N5350" s="916"/>
      <c r="O5350" s="459"/>
      <c r="P5350" s="459"/>
      <c r="Q5350" s="459"/>
      <c r="R5350" s="459"/>
      <c r="S5350" s="459"/>
    </row>
    <row r="5351" spans="1:19" s="449" customFormat="1" ht="13.5" x14ac:dyDescent="0.3">
      <c r="A5351" s="502" t="s">
        <v>2625</v>
      </c>
      <c r="B5351" s="585" t="s">
        <v>719</v>
      </c>
      <c r="C5351" s="464" t="s">
        <v>698</v>
      </c>
      <c r="D5351" s="494">
        <v>26</v>
      </c>
      <c r="E5351" s="494"/>
      <c r="F5351" s="494"/>
      <c r="G5351" s="494"/>
      <c r="H5351" s="510"/>
      <c r="I5351" s="885">
        <f t="shared" si="312"/>
        <v>26</v>
      </c>
      <c r="J5351" s="637"/>
      <c r="K5351" s="583"/>
      <c r="L5351" s="548"/>
      <c r="M5351" s="459"/>
      <c r="N5351" s="916"/>
      <c r="O5351" s="459"/>
      <c r="P5351" s="459"/>
      <c r="Q5351" s="459"/>
      <c r="R5351" s="459"/>
      <c r="S5351" s="459"/>
    </row>
    <row r="5352" spans="1:19" s="449" customFormat="1" ht="13.5" x14ac:dyDescent="0.3">
      <c r="A5352" s="502" t="s">
        <v>2626</v>
      </c>
      <c r="B5352" s="585" t="s">
        <v>720</v>
      </c>
      <c r="C5352" s="464" t="s">
        <v>698</v>
      </c>
      <c r="D5352" s="494">
        <v>60</v>
      </c>
      <c r="E5352" s="494"/>
      <c r="F5352" s="494"/>
      <c r="G5352" s="494"/>
      <c r="H5352" s="510"/>
      <c r="I5352" s="885">
        <f t="shared" si="312"/>
        <v>60</v>
      </c>
      <c r="J5352" s="637"/>
      <c r="K5352" s="583"/>
      <c r="L5352" s="548"/>
      <c r="M5352" s="459"/>
      <c r="N5352" s="916"/>
      <c r="O5352" s="459"/>
      <c r="P5352" s="459"/>
      <c r="Q5352" s="459"/>
      <c r="R5352" s="459"/>
      <c r="S5352" s="459"/>
    </row>
    <row r="5353" spans="1:19" s="449" customFormat="1" ht="13.5" x14ac:dyDescent="0.3">
      <c r="A5353" s="502"/>
      <c r="B5353" s="626"/>
      <c r="C5353" s="464"/>
      <c r="D5353" s="494"/>
      <c r="E5353" s="494"/>
      <c r="F5353" s="494"/>
      <c r="G5353" s="494"/>
      <c r="H5353" s="510"/>
      <c r="I5353" s="885">
        <f t="shared" si="312"/>
        <v>0</v>
      </c>
      <c r="J5353" s="637"/>
      <c r="K5353" s="583"/>
      <c r="L5353" s="548"/>
      <c r="M5353" s="459"/>
      <c r="N5353" s="916"/>
      <c r="O5353" s="459"/>
      <c r="P5353" s="459"/>
      <c r="Q5353" s="459"/>
      <c r="R5353" s="459"/>
      <c r="S5353" s="459"/>
    </row>
    <row r="5354" spans="1:19" s="449" customFormat="1" ht="13.5" x14ac:dyDescent="0.3">
      <c r="A5354" s="502"/>
      <c r="B5354" s="626" t="s">
        <v>723</v>
      </c>
      <c r="C5354" s="464"/>
      <c r="D5354" s="494"/>
      <c r="E5354" s="494"/>
      <c r="F5354" s="494"/>
      <c r="G5354" s="494"/>
      <c r="H5354" s="510"/>
      <c r="I5354" s="885">
        <f t="shared" si="312"/>
        <v>0</v>
      </c>
      <c r="J5354" s="637"/>
      <c r="K5354" s="583"/>
      <c r="L5354" s="548"/>
      <c r="M5354" s="459"/>
      <c r="N5354" s="916"/>
      <c r="O5354" s="459"/>
      <c r="P5354" s="459"/>
      <c r="Q5354" s="459"/>
      <c r="R5354" s="459"/>
      <c r="S5354" s="459"/>
    </row>
    <row r="5355" spans="1:19" s="449" customFormat="1" ht="13.5" x14ac:dyDescent="0.3">
      <c r="A5355" s="502"/>
      <c r="B5355" s="528"/>
      <c r="C5355" s="464"/>
      <c r="D5355" s="494"/>
      <c r="E5355" s="494"/>
      <c r="F5355" s="494"/>
      <c r="G5355" s="494"/>
      <c r="H5355" s="510"/>
      <c r="I5355" s="885">
        <f t="shared" si="312"/>
        <v>0</v>
      </c>
      <c r="J5355" s="637"/>
      <c r="K5355" s="583"/>
      <c r="L5355" s="548"/>
      <c r="M5355" s="459"/>
      <c r="N5355" s="916"/>
      <c r="O5355" s="459"/>
      <c r="P5355" s="459"/>
      <c r="Q5355" s="459"/>
      <c r="R5355" s="459"/>
      <c r="S5355" s="459"/>
    </row>
    <row r="5356" spans="1:19" s="449" customFormat="1" ht="40.5" x14ac:dyDescent="0.3">
      <c r="A5356" s="502" t="s">
        <v>2627</v>
      </c>
      <c r="B5356" s="585" t="s">
        <v>724</v>
      </c>
      <c r="C5356" s="464"/>
      <c r="D5356" s="494"/>
      <c r="E5356" s="494"/>
      <c r="F5356" s="494"/>
      <c r="G5356" s="494"/>
      <c r="H5356" s="510"/>
      <c r="I5356" s="885">
        <f t="shared" si="312"/>
        <v>0</v>
      </c>
      <c r="J5356" s="637"/>
      <c r="K5356" s="583"/>
      <c r="L5356" s="548"/>
      <c r="M5356" s="459"/>
      <c r="N5356" s="916"/>
      <c r="O5356" s="459"/>
      <c r="P5356" s="459"/>
      <c r="Q5356" s="459"/>
      <c r="R5356" s="459"/>
      <c r="S5356" s="459"/>
    </row>
    <row r="5357" spans="1:19" s="449" customFormat="1" ht="40.5" x14ac:dyDescent="0.3">
      <c r="A5357" s="502" t="s">
        <v>2628</v>
      </c>
      <c r="B5357" s="491" t="s">
        <v>3606</v>
      </c>
      <c r="C5357" s="464" t="s">
        <v>11</v>
      </c>
      <c r="D5357" s="494">
        <v>52</v>
      </c>
      <c r="E5357" s="494"/>
      <c r="F5357" s="494"/>
      <c r="G5357" s="494"/>
      <c r="H5357" s="510"/>
      <c r="I5357" s="885">
        <v>52</v>
      </c>
      <c r="J5357" s="637"/>
      <c r="K5357" s="583"/>
      <c r="L5357" s="548"/>
      <c r="M5357" s="459"/>
      <c r="N5357" s="916"/>
      <c r="O5357" s="459"/>
      <c r="P5357" s="459"/>
      <c r="Q5357" s="459"/>
      <c r="R5357" s="459"/>
      <c r="S5357" s="459"/>
    </row>
    <row r="5358" spans="1:19" s="449" customFormat="1" ht="40.5" x14ac:dyDescent="0.3">
      <c r="A5358" s="502" t="s">
        <v>2629</v>
      </c>
      <c r="B5358" s="491" t="s">
        <v>3607</v>
      </c>
      <c r="C5358" s="464" t="s">
        <v>11</v>
      </c>
      <c r="D5358" s="494">
        <v>44</v>
      </c>
      <c r="E5358" s="494"/>
      <c r="F5358" s="494"/>
      <c r="G5358" s="494"/>
      <c r="H5358" s="510"/>
      <c r="I5358" s="885">
        <f t="shared" si="312"/>
        <v>44</v>
      </c>
      <c r="J5358" s="637"/>
      <c r="K5358" s="583"/>
      <c r="L5358" s="548"/>
      <c r="M5358" s="459"/>
      <c r="N5358" s="916"/>
      <c r="O5358" s="459"/>
      <c r="P5358" s="459"/>
      <c r="Q5358" s="459"/>
      <c r="R5358" s="459"/>
      <c r="S5358" s="459"/>
    </row>
    <row r="5359" spans="1:19" s="449" customFormat="1" ht="40.5" x14ac:dyDescent="0.3">
      <c r="A5359" s="502" t="s">
        <v>2630</v>
      </c>
      <c r="B5359" s="491" t="s">
        <v>3582</v>
      </c>
      <c r="C5359" s="464" t="s">
        <v>11</v>
      </c>
      <c r="D5359" s="494">
        <v>10</v>
      </c>
      <c r="E5359" s="494"/>
      <c r="F5359" s="494"/>
      <c r="G5359" s="494"/>
      <c r="H5359" s="510"/>
      <c r="I5359" s="885">
        <f t="shared" si="312"/>
        <v>10</v>
      </c>
      <c r="J5359" s="637"/>
      <c r="K5359" s="583"/>
      <c r="L5359" s="548"/>
      <c r="M5359" s="459"/>
      <c r="N5359" s="916"/>
      <c r="O5359" s="459"/>
      <c r="P5359" s="459"/>
      <c r="Q5359" s="459"/>
      <c r="R5359" s="459"/>
      <c r="S5359" s="459"/>
    </row>
    <row r="5360" spans="1:19" s="449" customFormat="1" ht="40.5" x14ac:dyDescent="0.3">
      <c r="A5360" s="502" t="s">
        <v>2631</v>
      </c>
      <c r="B5360" s="491" t="s">
        <v>3583</v>
      </c>
      <c r="C5360" s="464" t="s">
        <v>11</v>
      </c>
      <c r="D5360" s="494">
        <v>13</v>
      </c>
      <c r="E5360" s="494"/>
      <c r="F5360" s="494"/>
      <c r="G5360" s="494"/>
      <c r="H5360" s="510"/>
      <c r="I5360" s="885">
        <v>13</v>
      </c>
      <c r="J5360" s="637"/>
      <c r="K5360" s="583"/>
      <c r="L5360" s="548"/>
      <c r="M5360" s="459"/>
      <c r="N5360" s="916"/>
      <c r="O5360" s="459"/>
      <c r="P5360" s="459"/>
      <c r="Q5360" s="459"/>
      <c r="R5360" s="459"/>
      <c r="S5360" s="459"/>
    </row>
    <row r="5361" spans="1:19" s="449" customFormat="1" ht="13.5" x14ac:dyDescent="0.3">
      <c r="A5361" s="669"/>
      <c r="B5361" s="670"/>
      <c r="C5361" s="669"/>
      <c r="D5361" s="672"/>
      <c r="E5361" s="494"/>
      <c r="F5361" s="494"/>
      <c r="G5361" s="494"/>
      <c r="H5361" s="510"/>
      <c r="I5361" s="885">
        <f t="shared" si="312"/>
        <v>0</v>
      </c>
      <c r="J5361" s="637"/>
      <c r="K5361" s="583"/>
      <c r="L5361" s="548"/>
      <c r="M5361" s="459"/>
      <c r="N5361" s="916"/>
      <c r="O5361" s="459"/>
      <c r="P5361" s="459"/>
      <c r="Q5361" s="459"/>
      <c r="R5361" s="459"/>
      <c r="S5361" s="459"/>
    </row>
    <row r="5362" spans="1:19" s="449" customFormat="1" ht="13.5" x14ac:dyDescent="0.3">
      <c r="A5362" s="502"/>
      <c r="B5362" s="626" t="s">
        <v>732</v>
      </c>
      <c r="C5362" s="464"/>
      <c r="D5362" s="494"/>
      <c r="E5362" s="494"/>
      <c r="F5362" s="494"/>
      <c r="G5362" s="494"/>
      <c r="H5362" s="510"/>
      <c r="I5362" s="885">
        <f t="shared" si="312"/>
        <v>0</v>
      </c>
      <c r="J5362" s="637"/>
      <c r="K5362" s="583"/>
      <c r="L5362" s="548"/>
      <c r="M5362" s="459"/>
      <c r="N5362" s="916"/>
      <c r="O5362" s="459"/>
      <c r="P5362" s="459"/>
      <c r="Q5362" s="459"/>
      <c r="R5362" s="459"/>
      <c r="S5362" s="459"/>
    </row>
    <row r="5363" spans="1:19" s="449" customFormat="1" ht="13.5" x14ac:dyDescent="0.3">
      <c r="A5363" s="502"/>
      <c r="B5363" s="528"/>
      <c r="C5363" s="464"/>
      <c r="D5363" s="494"/>
      <c r="E5363" s="494"/>
      <c r="F5363" s="494"/>
      <c r="G5363" s="494"/>
      <c r="H5363" s="510"/>
      <c r="I5363" s="885">
        <f t="shared" si="312"/>
        <v>0</v>
      </c>
      <c r="J5363" s="637"/>
      <c r="K5363" s="583"/>
      <c r="L5363" s="548"/>
      <c r="M5363" s="459"/>
      <c r="N5363" s="916"/>
      <c r="O5363" s="459"/>
      <c r="P5363" s="459"/>
      <c r="Q5363" s="459"/>
      <c r="R5363" s="459"/>
      <c r="S5363" s="459"/>
    </row>
    <row r="5364" spans="1:19" s="449" customFormat="1" ht="42" customHeight="1" x14ac:dyDescent="0.3">
      <c r="A5364" s="502" t="s">
        <v>2637</v>
      </c>
      <c r="B5364" s="585" t="s">
        <v>733</v>
      </c>
      <c r="C5364" s="464"/>
      <c r="D5364" s="494"/>
      <c r="E5364" s="494"/>
      <c r="F5364" s="494"/>
      <c r="G5364" s="494"/>
      <c r="H5364" s="510"/>
      <c r="I5364" s="885">
        <f t="shared" si="312"/>
        <v>0</v>
      </c>
      <c r="J5364" s="637"/>
      <c r="K5364" s="583"/>
      <c r="L5364" s="548"/>
      <c r="M5364" s="459"/>
      <c r="N5364" s="916"/>
      <c r="O5364" s="459"/>
      <c r="P5364" s="459"/>
      <c r="Q5364" s="459"/>
      <c r="R5364" s="459"/>
      <c r="S5364" s="459"/>
    </row>
    <row r="5365" spans="1:19" s="449" customFormat="1" ht="13.5" x14ac:dyDescent="0.3">
      <c r="A5365" s="502" t="s">
        <v>2638</v>
      </c>
      <c r="B5365" s="585" t="s">
        <v>2632</v>
      </c>
      <c r="C5365" s="464" t="s">
        <v>11</v>
      </c>
      <c r="D5365" s="494">
        <v>1</v>
      </c>
      <c r="E5365" s="494"/>
      <c r="F5365" s="494"/>
      <c r="G5365" s="494"/>
      <c r="H5365" s="510"/>
      <c r="I5365" s="885">
        <f t="shared" si="312"/>
        <v>1</v>
      </c>
      <c r="J5365" s="637"/>
      <c r="K5365" s="583"/>
      <c r="L5365" s="548"/>
      <c r="M5365" s="459"/>
      <c r="N5365" s="916"/>
      <c r="O5365" s="459"/>
      <c r="P5365" s="459"/>
      <c r="Q5365" s="459"/>
      <c r="R5365" s="459"/>
      <c r="S5365" s="459"/>
    </row>
    <row r="5366" spans="1:19" s="449" customFormat="1" ht="13.5" x14ac:dyDescent="0.3">
      <c r="A5366" s="502" t="s">
        <v>2639</v>
      </c>
      <c r="B5366" s="585" t="s">
        <v>2633</v>
      </c>
      <c r="C5366" s="464" t="s">
        <v>11</v>
      </c>
      <c r="D5366" s="494">
        <v>1</v>
      </c>
      <c r="E5366" s="494"/>
      <c r="F5366" s="494"/>
      <c r="G5366" s="494"/>
      <c r="H5366" s="510"/>
      <c r="I5366" s="885">
        <f t="shared" si="312"/>
        <v>1</v>
      </c>
      <c r="J5366" s="637"/>
      <c r="K5366" s="583"/>
      <c r="L5366" s="548"/>
      <c r="M5366" s="459"/>
      <c r="N5366" s="916"/>
      <c r="O5366" s="459"/>
      <c r="P5366" s="459"/>
      <c r="Q5366" s="459"/>
      <c r="R5366" s="459"/>
      <c r="S5366" s="459"/>
    </row>
    <row r="5367" spans="1:19" s="449" customFormat="1" ht="13.5" x14ac:dyDescent="0.3">
      <c r="A5367" s="502" t="s">
        <v>2640</v>
      </c>
      <c r="B5367" s="585" t="s">
        <v>2634</v>
      </c>
      <c r="C5367" s="464" t="s">
        <v>11</v>
      </c>
      <c r="D5367" s="494">
        <v>1</v>
      </c>
      <c r="E5367" s="494"/>
      <c r="F5367" s="494"/>
      <c r="G5367" s="494"/>
      <c r="H5367" s="510"/>
      <c r="I5367" s="885">
        <f t="shared" si="312"/>
        <v>1</v>
      </c>
      <c r="J5367" s="637"/>
      <c r="K5367" s="583"/>
      <c r="L5367" s="548"/>
      <c r="M5367" s="459"/>
      <c r="N5367" s="916"/>
      <c r="O5367" s="459"/>
      <c r="P5367" s="459"/>
      <c r="Q5367" s="459"/>
      <c r="R5367" s="459"/>
      <c r="S5367" s="459"/>
    </row>
    <row r="5368" spans="1:19" s="449" customFormat="1" ht="13.5" x14ac:dyDescent="0.3">
      <c r="A5368" s="502" t="s">
        <v>2641</v>
      </c>
      <c r="B5368" s="585" t="s">
        <v>2635</v>
      </c>
      <c r="C5368" s="464" t="s">
        <v>11</v>
      </c>
      <c r="D5368" s="494">
        <v>1</v>
      </c>
      <c r="E5368" s="494"/>
      <c r="F5368" s="494"/>
      <c r="G5368" s="494"/>
      <c r="H5368" s="510"/>
      <c r="I5368" s="885">
        <f t="shared" si="312"/>
        <v>1</v>
      </c>
      <c r="J5368" s="637"/>
      <c r="K5368" s="583"/>
      <c r="L5368" s="548"/>
      <c r="M5368" s="459"/>
      <c r="N5368" s="916"/>
      <c r="O5368" s="459"/>
      <c r="P5368" s="459"/>
      <c r="Q5368" s="459"/>
      <c r="R5368" s="459"/>
      <c r="S5368" s="459"/>
    </row>
    <row r="5369" spans="1:19" s="449" customFormat="1" ht="13.5" x14ac:dyDescent="0.3">
      <c r="A5369" s="502" t="s">
        <v>2642</v>
      </c>
      <c r="B5369" s="585" t="s">
        <v>2636</v>
      </c>
      <c r="C5369" s="464" t="s">
        <v>11</v>
      </c>
      <c r="D5369" s="494">
        <v>1</v>
      </c>
      <c r="E5369" s="494"/>
      <c r="F5369" s="494"/>
      <c r="G5369" s="494"/>
      <c r="H5369" s="510"/>
      <c r="I5369" s="885">
        <f t="shared" si="312"/>
        <v>1</v>
      </c>
      <c r="J5369" s="637"/>
      <c r="K5369" s="583"/>
      <c r="L5369" s="548"/>
      <c r="M5369" s="459"/>
      <c r="N5369" s="916"/>
      <c r="O5369" s="459"/>
      <c r="P5369" s="459"/>
      <c r="Q5369" s="459"/>
      <c r="R5369" s="459"/>
      <c r="S5369" s="459"/>
    </row>
    <row r="5370" spans="1:19" s="449" customFormat="1" ht="13.5" x14ac:dyDescent="0.3">
      <c r="A5370" s="502"/>
      <c r="B5370" s="585"/>
      <c r="C5370" s="464"/>
      <c r="D5370" s="494"/>
      <c r="E5370" s="494"/>
      <c r="F5370" s="494"/>
      <c r="G5370" s="494"/>
      <c r="H5370" s="510"/>
      <c r="I5370" s="885">
        <f t="shared" si="312"/>
        <v>0</v>
      </c>
      <c r="J5370" s="637"/>
      <c r="K5370" s="583"/>
      <c r="L5370" s="548"/>
      <c r="M5370" s="459"/>
      <c r="N5370" s="916"/>
      <c r="O5370" s="459"/>
      <c r="P5370" s="459"/>
      <c r="Q5370" s="459"/>
      <c r="R5370" s="459"/>
      <c r="S5370" s="459"/>
    </row>
    <row r="5371" spans="1:19" s="449" customFormat="1" ht="40.5" x14ac:dyDescent="0.3">
      <c r="A5371" s="502" t="s">
        <v>2643</v>
      </c>
      <c r="B5371" s="585" t="s">
        <v>737</v>
      </c>
      <c r="C5371" s="464" t="s">
        <v>11</v>
      </c>
      <c r="D5371" s="494">
        <v>1</v>
      </c>
      <c r="E5371" s="494"/>
      <c r="F5371" s="494"/>
      <c r="G5371" s="494"/>
      <c r="H5371" s="510"/>
      <c r="I5371" s="885">
        <f t="shared" si="312"/>
        <v>1</v>
      </c>
      <c r="J5371" s="637"/>
      <c r="K5371" s="583"/>
      <c r="L5371" s="548"/>
      <c r="M5371" s="459"/>
      <c r="N5371" s="916"/>
      <c r="O5371" s="459"/>
      <c r="P5371" s="459"/>
      <c r="Q5371" s="459"/>
      <c r="R5371" s="459"/>
      <c r="S5371" s="459"/>
    </row>
    <row r="5372" spans="1:19" s="449" customFormat="1" ht="13.5" x14ac:dyDescent="0.3">
      <c r="A5372" s="502"/>
      <c r="B5372" s="528"/>
      <c r="C5372" s="464"/>
      <c r="D5372" s="494"/>
      <c r="E5372" s="494"/>
      <c r="F5372" s="494"/>
      <c r="G5372" s="494"/>
      <c r="H5372" s="510"/>
      <c r="I5372" s="885">
        <f t="shared" si="312"/>
        <v>0</v>
      </c>
      <c r="J5372" s="637"/>
      <c r="K5372" s="583"/>
      <c r="L5372" s="548"/>
      <c r="M5372" s="459"/>
      <c r="N5372" s="916"/>
      <c r="O5372" s="459"/>
      <c r="P5372" s="459"/>
      <c r="Q5372" s="459"/>
      <c r="R5372" s="459"/>
      <c r="S5372" s="459"/>
    </row>
    <row r="5373" spans="1:19" s="449" customFormat="1" ht="13.5" x14ac:dyDescent="0.3">
      <c r="A5373" s="502" t="s">
        <v>2644</v>
      </c>
      <c r="B5373" s="588" t="s">
        <v>766</v>
      </c>
      <c r="C5373" s="464"/>
      <c r="D5373" s="494"/>
      <c r="E5373" s="494"/>
      <c r="F5373" s="494"/>
      <c r="G5373" s="494"/>
      <c r="H5373" s="510"/>
      <c r="I5373" s="885">
        <f t="shared" si="312"/>
        <v>0</v>
      </c>
      <c r="J5373" s="637"/>
      <c r="K5373" s="583"/>
      <c r="L5373" s="548"/>
      <c r="M5373" s="459"/>
      <c r="N5373" s="916"/>
      <c r="O5373" s="459"/>
      <c r="P5373" s="459"/>
      <c r="Q5373" s="459"/>
      <c r="R5373" s="459"/>
      <c r="S5373" s="459"/>
    </row>
    <row r="5374" spans="1:19" s="449" customFormat="1" ht="13.5" x14ac:dyDescent="0.3">
      <c r="A5374" s="502"/>
      <c r="B5374" s="528"/>
      <c r="C5374" s="464"/>
      <c r="D5374" s="494"/>
      <c r="E5374" s="494"/>
      <c r="F5374" s="494"/>
      <c r="G5374" s="494"/>
      <c r="H5374" s="510"/>
      <c r="I5374" s="885">
        <f t="shared" si="312"/>
        <v>0</v>
      </c>
      <c r="J5374" s="637"/>
      <c r="K5374" s="583"/>
      <c r="L5374" s="548"/>
      <c r="M5374" s="459"/>
      <c r="N5374" s="916"/>
      <c r="O5374" s="459"/>
      <c r="P5374" s="459"/>
      <c r="Q5374" s="459"/>
      <c r="R5374" s="459"/>
      <c r="S5374" s="459"/>
    </row>
    <row r="5375" spans="1:19" s="449" customFormat="1" ht="13.5" x14ac:dyDescent="0.3">
      <c r="A5375" s="502"/>
      <c r="B5375" s="626" t="s">
        <v>767</v>
      </c>
      <c r="C5375" s="464"/>
      <c r="D5375" s="494"/>
      <c r="E5375" s="494"/>
      <c r="F5375" s="494"/>
      <c r="G5375" s="494"/>
      <c r="H5375" s="510"/>
      <c r="I5375" s="885">
        <f t="shared" si="312"/>
        <v>0</v>
      </c>
      <c r="J5375" s="637"/>
      <c r="K5375" s="583"/>
      <c r="L5375" s="548"/>
      <c r="M5375" s="459"/>
      <c r="N5375" s="916"/>
      <c r="O5375" s="459"/>
      <c r="P5375" s="459"/>
      <c r="Q5375" s="459"/>
      <c r="R5375" s="459"/>
      <c r="S5375" s="459"/>
    </row>
    <row r="5376" spans="1:19" s="449" customFormat="1" ht="13.5" x14ac:dyDescent="0.3">
      <c r="A5376" s="502"/>
      <c r="B5376" s="626"/>
      <c r="C5376" s="464"/>
      <c r="D5376" s="494"/>
      <c r="E5376" s="494"/>
      <c r="F5376" s="494"/>
      <c r="G5376" s="494"/>
      <c r="H5376" s="510"/>
      <c r="I5376" s="885">
        <f t="shared" si="312"/>
        <v>0</v>
      </c>
      <c r="J5376" s="637"/>
      <c r="K5376" s="583"/>
      <c r="L5376" s="548"/>
      <c r="M5376" s="459"/>
      <c r="N5376" s="916"/>
      <c r="O5376" s="459"/>
      <c r="P5376" s="459"/>
      <c r="Q5376" s="459"/>
      <c r="R5376" s="459"/>
      <c r="S5376" s="459"/>
    </row>
    <row r="5377" spans="1:19" s="449" customFormat="1" ht="54" x14ac:dyDescent="0.3">
      <c r="A5377" s="502" t="s">
        <v>2645</v>
      </c>
      <c r="B5377" s="585" t="s">
        <v>696</v>
      </c>
      <c r="C5377" s="464"/>
      <c r="D5377" s="494"/>
      <c r="E5377" s="494"/>
      <c r="F5377" s="494"/>
      <c r="G5377" s="494"/>
      <c r="H5377" s="510"/>
      <c r="I5377" s="885">
        <f t="shared" si="312"/>
        <v>0</v>
      </c>
      <c r="J5377" s="637"/>
      <c r="K5377" s="583"/>
      <c r="L5377" s="548"/>
      <c r="M5377" s="459"/>
      <c r="N5377" s="916"/>
      <c r="O5377" s="459"/>
      <c r="P5377" s="459"/>
      <c r="Q5377" s="459"/>
      <c r="R5377" s="459"/>
      <c r="S5377" s="459"/>
    </row>
    <row r="5378" spans="1:19" s="449" customFormat="1" ht="13.5" x14ac:dyDescent="0.3">
      <c r="A5378" s="502" t="s">
        <v>2646</v>
      </c>
      <c r="B5378" s="585" t="s">
        <v>768</v>
      </c>
      <c r="C5378" s="464" t="s">
        <v>698</v>
      </c>
      <c r="D5378" s="494">
        <v>416</v>
      </c>
      <c r="E5378" s="494"/>
      <c r="F5378" s="494"/>
      <c r="G5378" s="494"/>
      <c r="H5378" s="510"/>
      <c r="I5378" s="885">
        <f t="shared" si="312"/>
        <v>416</v>
      </c>
      <c r="J5378" s="637"/>
      <c r="K5378" s="583"/>
      <c r="L5378" s="548"/>
      <c r="M5378" s="459"/>
      <c r="N5378" s="916"/>
      <c r="O5378" s="459"/>
      <c r="P5378" s="459"/>
      <c r="Q5378" s="459"/>
      <c r="R5378" s="459"/>
      <c r="S5378" s="459"/>
    </row>
    <row r="5379" spans="1:19" s="449" customFormat="1" ht="13.5" x14ac:dyDescent="0.3">
      <c r="A5379" s="502" t="s">
        <v>2647</v>
      </c>
      <c r="B5379" s="585" t="s">
        <v>700</v>
      </c>
      <c r="C5379" s="464" t="s">
        <v>698</v>
      </c>
      <c r="D5379" s="494">
        <v>72</v>
      </c>
      <c r="E5379" s="494"/>
      <c r="F5379" s="494"/>
      <c r="G5379" s="494"/>
      <c r="H5379" s="510"/>
      <c r="I5379" s="885">
        <f t="shared" si="312"/>
        <v>72</v>
      </c>
      <c r="J5379" s="637"/>
      <c r="K5379" s="583"/>
      <c r="L5379" s="548"/>
      <c r="M5379" s="459"/>
      <c r="N5379" s="916"/>
      <c r="O5379" s="459"/>
      <c r="P5379" s="459"/>
      <c r="Q5379" s="459"/>
      <c r="R5379" s="459"/>
      <c r="S5379" s="459"/>
    </row>
    <row r="5380" spans="1:19" s="449" customFormat="1" ht="13.5" x14ac:dyDescent="0.3">
      <c r="A5380" s="502"/>
      <c r="B5380" s="528"/>
      <c r="C5380" s="464"/>
      <c r="D5380" s="494"/>
      <c r="E5380" s="494"/>
      <c r="F5380" s="494"/>
      <c r="G5380" s="494"/>
      <c r="H5380" s="510"/>
      <c r="I5380" s="885">
        <f t="shared" si="312"/>
        <v>0</v>
      </c>
      <c r="J5380" s="635"/>
      <c r="K5380" s="583"/>
      <c r="L5380" s="548"/>
      <c r="M5380" s="459"/>
      <c r="N5380" s="916"/>
      <c r="O5380" s="459"/>
      <c r="P5380" s="459"/>
      <c r="Q5380" s="459"/>
      <c r="R5380" s="459"/>
      <c r="S5380" s="459"/>
    </row>
    <row r="5381" spans="1:19" s="449" customFormat="1" ht="13.5" x14ac:dyDescent="0.3">
      <c r="A5381" s="502"/>
      <c r="B5381" s="626" t="s">
        <v>769</v>
      </c>
      <c r="C5381" s="464"/>
      <c r="D5381" s="494"/>
      <c r="E5381" s="494"/>
      <c r="F5381" s="494"/>
      <c r="G5381" s="494"/>
      <c r="H5381" s="510"/>
      <c r="I5381" s="885">
        <f t="shared" si="312"/>
        <v>0</v>
      </c>
      <c r="J5381" s="637"/>
      <c r="K5381" s="583"/>
      <c r="L5381" s="548"/>
      <c r="M5381" s="459"/>
      <c r="N5381" s="916"/>
      <c r="O5381" s="459"/>
      <c r="P5381" s="459"/>
      <c r="Q5381" s="459"/>
      <c r="R5381" s="459"/>
      <c r="S5381" s="459"/>
    </row>
    <row r="5382" spans="1:19" s="449" customFormat="1" ht="13.5" x14ac:dyDescent="0.3">
      <c r="A5382" s="502"/>
      <c r="B5382" s="626"/>
      <c r="C5382" s="464"/>
      <c r="D5382" s="494"/>
      <c r="E5382" s="494"/>
      <c r="F5382" s="494"/>
      <c r="G5382" s="494"/>
      <c r="H5382" s="510"/>
      <c r="I5382" s="885">
        <f t="shared" si="312"/>
        <v>0</v>
      </c>
      <c r="J5382" s="635"/>
      <c r="K5382" s="583"/>
      <c r="L5382" s="548"/>
      <c r="M5382" s="459"/>
      <c r="N5382" s="916"/>
      <c r="O5382" s="459"/>
      <c r="P5382" s="459"/>
      <c r="Q5382" s="459"/>
      <c r="R5382" s="459"/>
      <c r="S5382" s="459"/>
    </row>
    <row r="5383" spans="1:19" s="449" customFormat="1" ht="54" x14ac:dyDescent="0.3">
      <c r="A5383" s="502" t="s">
        <v>2648</v>
      </c>
      <c r="B5383" s="585" t="s">
        <v>770</v>
      </c>
      <c r="C5383" s="464"/>
      <c r="D5383" s="494"/>
      <c r="E5383" s="494"/>
      <c r="F5383" s="494"/>
      <c r="G5383" s="494"/>
      <c r="H5383" s="510"/>
      <c r="I5383" s="885">
        <f t="shared" si="312"/>
        <v>0</v>
      </c>
      <c r="J5383" s="637"/>
      <c r="K5383" s="583"/>
      <c r="L5383" s="548"/>
      <c r="M5383" s="459"/>
      <c r="N5383" s="916"/>
      <c r="O5383" s="459"/>
      <c r="P5383" s="459"/>
      <c r="Q5383" s="459"/>
      <c r="R5383" s="459"/>
      <c r="S5383" s="459"/>
    </row>
    <row r="5384" spans="1:19" s="449" customFormat="1" ht="13.5" x14ac:dyDescent="0.3">
      <c r="A5384" s="502" t="s">
        <v>2649</v>
      </c>
      <c r="B5384" s="585" t="s">
        <v>709</v>
      </c>
      <c r="C5384" s="464" t="s">
        <v>11</v>
      </c>
      <c r="D5384" s="494">
        <v>51</v>
      </c>
      <c r="E5384" s="494"/>
      <c r="F5384" s="494"/>
      <c r="G5384" s="494"/>
      <c r="H5384" s="510"/>
      <c r="I5384" s="885">
        <f t="shared" si="312"/>
        <v>51</v>
      </c>
      <c r="J5384" s="635"/>
      <c r="K5384" s="583"/>
      <c r="L5384" s="548"/>
      <c r="M5384" s="459"/>
      <c r="N5384" s="916"/>
      <c r="O5384" s="459"/>
      <c r="P5384" s="459"/>
      <c r="Q5384" s="459"/>
      <c r="R5384" s="459"/>
      <c r="S5384" s="459"/>
    </row>
    <row r="5385" spans="1:19" s="449" customFormat="1" ht="13.5" x14ac:dyDescent="0.3">
      <c r="A5385" s="502"/>
      <c r="B5385" s="528"/>
      <c r="C5385" s="464"/>
      <c r="D5385" s="494"/>
      <c r="E5385" s="494"/>
      <c r="F5385" s="494"/>
      <c r="G5385" s="494"/>
      <c r="H5385" s="510"/>
      <c r="I5385" s="885">
        <f t="shared" si="312"/>
        <v>0</v>
      </c>
      <c r="J5385" s="635"/>
      <c r="K5385" s="583"/>
      <c r="L5385" s="548"/>
      <c r="M5385" s="459"/>
      <c r="N5385" s="916"/>
      <c r="O5385" s="459"/>
      <c r="P5385" s="459"/>
      <c r="Q5385" s="459"/>
      <c r="R5385" s="459"/>
      <c r="S5385" s="459"/>
    </row>
    <row r="5386" spans="1:19" s="449" customFormat="1" ht="13.5" x14ac:dyDescent="0.3">
      <c r="A5386" s="502"/>
      <c r="B5386" s="626" t="s">
        <v>711</v>
      </c>
      <c r="C5386" s="464"/>
      <c r="D5386" s="494"/>
      <c r="E5386" s="494"/>
      <c r="F5386" s="494"/>
      <c r="G5386" s="494"/>
      <c r="H5386" s="510"/>
      <c r="I5386" s="885">
        <f t="shared" si="312"/>
        <v>0</v>
      </c>
      <c r="J5386" s="635"/>
      <c r="K5386" s="583"/>
      <c r="L5386" s="548"/>
      <c r="M5386" s="459"/>
      <c r="N5386" s="916"/>
      <c r="O5386" s="459"/>
      <c r="P5386" s="459"/>
      <c r="Q5386" s="459"/>
      <c r="R5386" s="459"/>
      <c r="S5386" s="459"/>
    </row>
    <row r="5387" spans="1:19" s="449" customFormat="1" ht="13.5" x14ac:dyDescent="0.3">
      <c r="A5387" s="502"/>
      <c r="B5387" s="626"/>
      <c r="C5387" s="464"/>
      <c r="D5387" s="494"/>
      <c r="E5387" s="494"/>
      <c r="F5387" s="494"/>
      <c r="G5387" s="494"/>
      <c r="H5387" s="510"/>
      <c r="I5387" s="885">
        <f t="shared" si="312"/>
        <v>0</v>
      </c>
      <c r="J5387" s="635"/>
      <c r="K5387" s="583"/>
      <c r="L5387" s="548"/>
      <c r="M5387" s="459"/>
      <c r="N5387" s="916"/>
      <c r="O5387" s="459"/>
      <c r="P5387" s="459"/>
      <c r="Q5387" s="459"/>
      <c r="R5387" s="459"/>
      <c r="S5387" s="459"/>
    </row>
    <row r="5388" spans="1:19" s="449" customFormat="1" ht="94.5" x14ac:dyDescent="0.3">
      <c r="A5388" s="502" t="s">
        <v>2650</v>
      </c>
      <c r="B5388" s="585" t="s">
        <v>771</v>
      </c>
      <c r="C5388" s="464"/>
      <c r="D5388" s="494"/>
      <c r="E5388" s="494"/>
      <c r="F5388" s="494"/>
      <c r="G5388" s="494"/>
      <c r="H5388" s="510"/>
      <c r="I5388" s="885">
        <f t="shared" si="312"/>
        <v>0</v>
      </c>
      <c r="J5388" s="635"/>
      <c r="K5388" s="583"/>
      <c r="L5388" s="548"/>
      <c r="M5388" s="459"/>
      <c r="N5388" s="916"/>
      <c r="O5388" s="459"/>
      <c r="P5388" s="459"/>
      <c r="Q5388" s="459"/>
      <c r="R5388" s="459"/>
      <c r="S5388" s="459"/>
    </row>
    <row r="5389" spans="1:19" s="449" customFormat="1" ht="13.5" x14ac:dyDescent="0.3">
      <c r="A5389" s="502" t="s">
        <v>2651</v>
      </c>
      <c r="B5389" s="585" t="s">
        <v>772</v>
      </c>
      <c r="C5389" s="464" t="s">
        <v>698</v>
      </c>
      <c r="D5389" s="494">
        <v>120</v>
      </c>
      <c r="E5389" s="494"/>
      <c r="F5389" s="494"/>
      <c r="G5389" s="494"/>
      <c r="H5389" s="510"/>
      <c r="I5389" s="885">
        <f t="shared" si="312"/>
        <v>120</v>
      </c>
      <c r="J5389" s="635"/>
      <c r="K5389" s="583"/>
      <c r="L5389" s="548"/>
      <c r="M5389" s="459"/>
      <c r="N5389" s="916"/>
      <c r="O5389" s="459"/>
      <c r="P5389" s="459"/>
      <c r="Q5389" s="459"/>
      <c r="R5389" s="459"/>
      <c r="S5389" s="459"/>
    </row>
    <row r="5390" spans="1:19" s="449" customFormat="1" ht="13.5" x14ac:dyDescent="0.3">
      <c r="A5390" s="502" t="s">
        <v>2652</v>
      </c>
      <c r="B5390" s="585" t="s">
        <v>773</v>
      </c>
      <c r="C5390" s="464" t="s">
        <v>698</v>
      </c>
      <c r="D5390" s="494">
        <v>930</v>
      </c>
      <c r="E5390" s="494"/>
      <c r="F5390" s="494"/>
      <c r="G5390" s="494"/>
      <c r="H5390" s="510"/>
      <c r="I5390" s="885">
        <v>930</v>
      </c>
      <c r="J5390" s="635"/>
      <c r="K5390" s="583"/>
      <c r="L5390" s="548"/>
      <c r="M5390" s="459"/>
      <c r="N5390" s="916"/>
      <c r="O5390" s="459"/>
      <c r="P5390" s="459"/>
      <c r="Q5390" s="459"/>
      <c r="R5390" s="459"/>
      <c r="S5390" s="459"/>
    </row>
    <row r="5391" spans="1:19" s="449" customFormat="1" ht="13.5" x14ac:dyDescent="0.3">
      <c r="A5391" s="502" t="s">
        <v>2653</v>
      </c>
      <c r="B5391" s="585" t="s">
        <v>774</v>
      </c>
      <c r="C5391" s="464" t="s">
        <v>698</v>
      </c>
      <c r="D5391" s="494">
        <v>80</v>
      </c>
      <c r="E5391" s="494"/>
      <c r="F5391" s="494"/>
      <c r="G5391" s="494"/>
      <c r="H5391" s="510"/>
      <c r="I5391" s="885">
        <f t="shared" si="312"/>
        <v>80</v>
      </c>
      <c r="J5391" s="635"/>
      <c r="K5391" s="583"/>
      <c r="L5391" s="548"/>
      <c r="M5391" s="459"/>
      <c r="N5391" s="916"/>
      <c r="O5391" s="459"/>
      <c r="P5391" s="459"/>
      <c r="Q5391" s="459"/>
      <c r="R5391" s="459"/>
      <c r="S5391" s="459"/>
    </row>
    <row r="5392" spans="1:19" s="449" customFormat="1" ht="13.5" x14ac:dyDescent="0.3">
      <c r="A5392" s="502" t="s">
        <v>2654</v>
      </c>
      <c r="B5392" s="585" t="s">
        <v>775</v>
      </c>
      <c r="C5392" s="464" t="s">
        <v>698</v>
      </c>
      <c r="D5392" s="494">
        <v>98</v>
      </c>
      <c r="E5392" s="494"/>
      <c r="F5392" s="494"/>
      <c r="G5392" s="494"/>
      <c r="H5392" s="510"/>
      <c r="I5392" s="885">
        <f t="shared" si="312"/>
        <v>98</v>
      </c>
      <c r="J5392" s="635"/>
      <c r="K5392" s="583"/>
      <c r="L5392" s="548"/>
      <c r="M5392" s="459"/>
      <c r="N5392" s="916"/>
      <c r="O5392" s="459"/>
      <c r="P5392" s="459"/>
      <c r="Q5392" s="459"/>
      <c r="R5392" s="459"/>
      <c r="S5392" s="459"/>
    </row>
    <row r="5393" spans="1:19" s="449" customFormat="1" ht="13.5" x14ac:dyDescent="0.3">
      <c r="A5393" s="502"/>
      <c r="B5393" s="528"/>
      <c r="C5393" s="464"/>
      <c r="D5393" s="494"/>
      <c r="E5393" s="494"/>
      <c r="F5393" s="494"/>
      <c r="G5393" s="494"/>
      <c r="H5393" s="510"/>
      <c r="I5393" s="885">
        <f t="shared" si="312"/>
        <v>0</v>
      </c>
      <c r="J5393" s="635"/>
      <c r="K5393" s="583"/>
      <c r="L5393" s="548"/>
      <c r="M5393" s="459"/>
      <c r="N5393" s="916"/>
      <c r="O5393" s="459"/>
      <c r="P5393" s="459"/>
      <c r="Q5393" s="459"/>
      <c r="R5393" s="459"/>
      <c r="S5393" s="459"/>
    </row>
    <row r="5394" spans="1:19" s="449" customFormat="1" ht="13.5" x14ac:dyDescent="0.3">
      <c r="A5394" s="502"/>
      <c r="B5394" s="626" t="s">
        <v>776</v>
      </c>
      <c r="C5394" s="464"/>
      <c r="D5394" s="494"/>
      <c r="E5394" s="494"/>
      <c r="F5394" s="494"/>
      <c r="G5394" s="494"/>
      <c r="H5394" s="510"/>
      <c r="I5394" s="885">
        <f t="shared" si="312"/>
        <v>0</v>
      </c>
      <c r="J5394" s="635"/>
      <c r="K5394" s="583"/>
      <c r="L5394" s="548"/>
      <c r="M5394" s="459"/>
      <c r="N5394" s="916"/>
      <c r="O5394" s="459"/>
      <c r="P5394" s="459"/>
      <c r="Q5394" s="459"/>
      <c r="R5394" s="459"/>
      <c r="S5394" s="459"/>
    </row>
    <row r="5395" spans="1:19" s="449" customFormat="1" ht="13.5" x14ac:dyDescent="0.3">
      <c r="A5395" s="502"/>
      <c r="B5395" s="626"/>
      <c r="C5395" s="464"/>
      <c r="D5395" s="494"/>
      <c r="E5395" s="494"/>
      <c r="F5395" s="494"/>
      <c r="G5395" s="494"/>
      <c r="H5395" s="510"/>
      <c r="I5395" s="885">
        <f t="shared" si="312"/>
        <v>0</v>
      </c>
      <c r="J5395" s="635"/>
      <c r="K5395" s="583"/>
      <c r="L5395" s="548"/>
      <c r="M5395" s="459"/>
      <c r="N5395" s="916"/>
      <c r="O5395" s="459"/>
      <c r="P5395" s="459"/>
      <c r="Q5395" s="459"/>
      <c r="R5395" s="459"/>
      <c r="S5395" s="459"/>
    </row>
    <row r="5396" spans="1:19" s="449" customFormat="1" ht="27" x14ac:dyDescent="0.3">
      <c r="A5396" s="502" t="s">
        <v>2655</v>
      </c>
      <c r="B5396" s="585" t="s">
        <v>1328</v>
      </c>
      <c r="C5396" s="464"/>
      <c r="D5396" s="494"/>
      <c r="E5396" s="494"/>
      <c r="F5396" s="494"/>
      <c r="G5396" s="494"/>
      <c r="H5396" s="510"/>
      <c r="I5396" s="885">
        <f t="shared" si="312"/>
        <v>0</v>
      </c>
      <c r="J5396" s="635"/>
      <c r="K5396" s="583"/>
      <c r="L5396" s="548"/>
      <c r="M5396" s="459"/>
      <c r="N5396" s="916"/>
      <c r="O5396" s="459"/>
      <c r="P5396" s="459"/>
      <c r="Q5396" s="459"/>
      <c r="R5396" s="459"/>
      <c r="S5396" s="459"/>
    </row>
    <row r="5397" spans="1:19" s="449" customFormat="1" ht="27" x14ac:dyDescent="0.3">
      <c r="A5397" s="502" t="s">
        <v>2656</v>
      </c>
      <c r="B5397" s="491" t="s">
        <v>3587</v>
      </c>
      <c r="C5397" s="464" t="s">
        <v>698</v>
      </c>
      <c r="D5397" s="494">
        <v>8</v>
      </c>
      <c r="E5397" s="494"/>
      <c r="F5397" s="494"/>
      <c r="G5397" s="494"/>
      <c r="H5397" s="510"/>
      <c r="I5397" s="885">
        <f t="shared" si="312"/>
        <v>8</v>
      </c>
      <c r="J5397" s="635"/>
      <c r="K5397" s="583"/>
      <c r="L5397" s="548"/>
      <c r="M5397" s="459"/>
      <c r="N5397" s="916"/>
      <c r="O5397" s="459"/>
      <c r="P5397" s="459"/>
      <c r="Q5397" s="459"/>
      <c r="R5397" s="459"/>
      <c r="S5397" s="459"/>
    </row>
    <row r="5398" spans="1:19" s="449" customFormat="1" ht="40.5" x14ac:dyDescent="0.3">
      <c r="A5398" s="502" t="s">
        <v>2657</v>
      </c>
      <c r="B5398" s="491" t="s">
        <v>3588</v>
      </c>
      <c r="C5398" s="464" t="s">
        <v>11</v>
      </c>
      <c r="D5398" s="494">
        <v>125</v>
      </c>
      <c r="E5398" s="494"/>
      <c r="F5398" s="494"/>
      <c r="G5398" s="494"/>
      <c r="H5398" s="510"/>
      <c r="I5398" s="885">
        <f t="shared" ref="I5398:I5419" si="313">D5398</f>
        <v>125</v>
      </c>
      <c r="J5398" s="635"/>
      <c r="K5398" s="583"/>
      <c r="L5398" s="548"/>
      <c r="M5398" s="459"/>
      <c r="N5398" s="916"/>
      <c r="O5398" s="459"/>
      <c r="P5398" s="459"/>
      <c r="Q5398" s="459"/>
      <c r="R5398" s="459"/>
      <c r="S5398" s="459"/>
    </row>
    <row r="5399" spans="1:19" s="449" customFormat="1" ht="27" x14ac:dyDescent="0.3">
      <c r="A5399" s="502" t="s">
        <v>2658</v>
      </c>
      <c r="B5399" s="491" t="s">
        <v>3611</v>
      </c>
      <c r="C5399" s="464" t="s">
        <v>11</v>
      </c>
      <c r="D5399" s="494">
        <v>19</v>
      </c>
      <c r="E5399" s="494"/>
      <c r="F5399" s="494"/>
      <c r="G5399" s="494"/>
      <c r="H5399" s="510"/>
      <c r="I5399" s="885">
        <v>19</v>
      </c>
      <c r="J5399" s="635"/>
      <c r="K5399" s="583"/>
      <c r="L5399" s="548"/>
      <c r="M5399" s="459"/>
      <c r="N5399" s="916"/>
      <c r="O5399" s="459"/>
      <c r="P5399" s="459"/>
      <c r="Q5399" s="459"/>
      <c r="R5399" s="459"/>
      <c r="S5399" s="459"/>
    </row>
    <row r="5400" spans="1:19" s="449" customFormat="1" ht="27" x14ac:dyDescent="0.3">
      <c r="A5400" s="502" t="s">
        <v>2659</v>
      </c>
      <c r="B5400" s="491" t="s">
        <v>3590</v>
      </c>
      <c r="C5400" s="464" t="s">
        <v>11</v>
      </c>
      <c r="D5400" s="494">
        <v>14</v>
      </c>
      <c r="E5400" s="494"/>
      <c r="F5400" s="494"/>
      <c r="G5400" s="494"/>
      <c r="H5400" s="510"/>
      <c r="I5400" s="885">
        <f t="shared" si="313"/>
        <v>14</v>
      </c>
      <c r="J5400" s="635"/>
      <c r="K5400" s="583"/>
      <c r="L5400" s="548"/>
      <c r="M5400" s="459"/>
      <c r="N5400" s="916"/>
      <c r="O5400" s="459"/>
      <c r="P5400" s="459"/>
      <c r="Q5400" s="459"/>
      <c r="R5400" s="459"/>
      <c r="S5400" s="459"/>
    </row>
    <row r="5401" spans="1:19" s="449" customFormat="1" ht="40.5" x14ac:dyDescent="0.3">
      <c r="A5401" s="502" t="s">
        <v>2660</v>
      </c>
      <c r="B5401" s="491" t="s">
        <v>3592</v>
      </c>
      <c r="C5401" s="464" t="s">
        <v>11</v>
      </c>
      <c r="D5401" s="494">
        <v>1</v>
      </c>
      <c r="E5401" s="494"/>
      <c r="F5401" s="494"/>
      <c r="G5401" s="494"/>
      <c r="H5401" s="510"/>
      <c r="I5401" s="885">
        <f t="shared" si="313"/>
        <v>1</v>
      </c>
      <c r="J5401" s="635"/>
      <c r="K5401" s="583"/>
      <c r="L5401" s="548"/>
      <c r="M5401" s="459"/>
      <c r="N5401" s="916"/>
      <c r="O5401" s="459"/>
      <c r="P5401" s="459"/>
      <c r="Q5401" s="459"/>
      <c r="R5401" s="459"/>
      <c r="S5401" s="459"/>
    </row>
    <row r="5402" spans="1:19" s="449" customFormat="1" ht="27" x14ac:dyDescent="0.3">
      <c r="A5402" s="502" t="s">
        <v>2661</v>
      </c>
      <c r="B5402" s="491" t="s">
        <v>3593</v>
      </c>
      <c r="C5402" s="464" t="s">
        <v>11</v>
      </c>
      <c r="D5402" s="494">
        <v>1</v>
      </c>
      <c r="E5402" s="494"/>
      <c r="F5402" s="494"/>
      <c r="G5402" s="494"/>
      <c r="H5402" s="510"/>
      <c r="I5402" s="885">
        <f t="shared" si="313"/>
        <v>1</v>
      </c>
      <c r="J5402" s="635"/>
      <c r="K5402" s="583"/>
      <c r="L5402" s="548"/>
      <c r="M5402" s="459"/>
      <c r="N5402" s="916"/>
      <c r="O5402" s="459"/>
      <c r="P5402" s="459"/>
      <c r="Q5402" s="459"/>
      <c r="R5402" s="459"/>
      <c r="S5402" s="459"/>
    </row>
    <row r="5403" spans="1:19" s="449" customFormat="1" ht="40.5" x14ac:dyDescent="0.3">
      <c r="A5403" s="502" t="s">
        <v>2662</v>
      </c>
      <c r="B5403" s="491" t="s">
        <v>3594</v>
      </c>
      <c r="C5403" s="464" t="s">
        <v>11</v>
      </c>
      <c r="D5403" s="494">
        <v>19</v>
      </c>
      <c r="E5403" s="494"/>
      <c r="F5403" s="494"/>
      <c r="G5403" s="494"/>
      <c r="H5403" s="510"/>
      <c r="I5403" s="885">
        <f t="shared" si="313"/>
        <v>19</v>
      </c>
      <c r="J5403" s="635"/>
      <c r="K5403" s="583"/>
      <c r="L5403" s="548"/>
      <c r="M5403" s="459"/>
      <c r="N5403" s="916"/>
      <c r="O5403" s="459"/>
      <c r="P5403" s="459"/>
      <c r="Q5403" s="459"/>
      <c r="R5403" s="459"/>
      <c r="S5403" s="459"/>
    </row>
    <row r="5404" spans="1:19" s="449" customFormat="1" ht="27" x14ac:dyDescent="0.3">
      <c r="A5404" s="502" t="s">
        <v>2663</v>
      </c>
      <c r="B5404" s="585" t="s">
        <v>778</v>
      </c>
      <c r="C5404" s="464" t="s">
        <v>11</v>
      </c>
      <c r="D5404" s="494">
        <v>12</v>
      </c>
      <c r="E5404" s="494"/>
      <c r="F5404" s="494"/>
      <c r="G5404" s="494"/>
      <c r="H5404" s="510"/>
      <c r="I5404" s="885">
        <f t="shared" si="313"/>
        <v>12</v>
      </c>
      <c r="J5404" s="635"/>
      <c r="K5404" s="583"/>
      <c r="L5404" s="548"/>
      <c r="M5404" s="459"/>
      <c r="N5404" s="916"/>
      <c r="O5404" s="459"/>
      <c r="P5404" s="459"/>
      <c r="Q5404" s="459"/>
      <c r="R5404" s="459"/>
      <c r="S5404" s="459"/>
    </row>
    <row r="5405" spans="1:19" s="449" customFormat="1" ht="13.5" x14ac:dyDescent="0.3">
      <c r="A5405" s="502"/>
      <c r="B5405" s="528"/>
      <c r="C5405" s="464"/>
      <c r="D5405" s="494"/>
      <c r="E5405" s="494"/>
      <c r="F5405" s="494"/>
      <c r="G5405" s="494"/>
      <c r="H5405" s="510"/>
      <c r="I5405" s="885">
        <f t="shared" si="313"/>
        <v>0</v>
      </c>
      <c r="J5405" s="635"/>
      <c r="K5405" s="583"/>
      <c r="L5405" s="548"/>
      <c r="M5405" s="459"/>
      <c r="N5405" s="916"/>
      <c r="O5405" s="459"/>
      <c r="P5405" s="459"/>
      <c r="Q5405" s="459"/>
      <c r="R5405" s="459"/>
      <c r="S5405" s="459"/>
    </row>
    <row r="5406" spans="1:19" s="449" customFormat="1" ht="13.5" x14ac:dyDescent="0.3">
      <c r="A5406" s="502"/>
      <c r="B5406" s="626" t="s">
        <v>779</v>
      </c>
      <c r="C5406" s="464"/>
      <c r="D5406" s="494"/>
      <c r="E5406" s="494"/>
      <c r="F5406" s="494"/>
      <c r="G5406" s="494"/>
      <c r="H5406" s="510"/>
      <c r="I5406" s="885">
        <f t="shared" si="313"/>
        <v>0</v>
      </c>
      <c r="J5406" s="635"/>
      <c r="K5406" s="583"/>
      <c r="L5406" s="548"/>
      <c r="M5406" s="459"/>
      <c r="N5406" s="916"/>
      <c r="O5406" s="459"/>
      <c r="P5406" s="459"/>
      <c r="Q5406" s="459"/>
      <c r="R5406" s="459"/>
      <c r="S5406" s="459"/>
    </row>
    <row r="5407" spans="1:19" s="449" customFormat="1" ht="13.5" x14ac:dyDescent="0.3">
      <c r="A5407" s="502"/>
      <c r="B5407" s="626"/>
      <c r="C5407" s="464"/>
      <c r="D5407" s="494"/>
      <c r="E5407" s="494"/>
      <c r="F5407" s="494"/>
      <c r="G5407" s="494"/>
      <c r="H5407" s="510"/>
      <c r="I5407" s="885">
        <f t="shared" si="313"/>
        <v>0</v>
      </c>
      <c r="J5407" s="635"/>
      <c r="K5407" s="583"/>
      <c r="L5407" s="548"/>
      <c r="M5407" s="459"/>
      <c r="N5407" s="916"/>
      <c r="O5407" s="459"/>
      <c r="P5407" s="459"/>
      <c r="Q5407" s="459"/>
      <c r="R5407" s="459"/>
      <c r="S5407" s="459"/>
    </row>
    <row r="5408" spans="1:19" s="449" customFormat="1" ht="54" x14ac:dyDescent="0.3">
      <c r="A5408" s="502" t="s">
        <v>2664</v>
      </c>
      <c r="B5408" s="585" t="s">
        <v>780</v>
      </c>
      <c r="C5408" s="464"/>
      <c r="D5408" s="494"/>
      <c r="E5408" s="494"/>
      <c r="F5408" s="494"/>
      <c r="G5408" s="494"/>
      <c r="H5408" s="510"/>
      <c r="I5408" s="885">
        <f t="shared" si="313"/>
        <v>0</v>
      </c>
      <c r="J5408" s="635"/>
      <c r="K5408" s="583"/>
      <c r="L5408" s="548"/>
      <c r="M5408" s="459"/>
      <c r="N5408" s="916"/>
      <c r="O5408" s="459"/>
      <c r="P5408" s="459"/>
      <c r="Q5408" s="459"/>
      <c r="R5408" s="459"/>
      <c r="S5408" s="459"/>
    </row>
    <row r="5409" spans="1:19" s="449" customFormat="1" ht="13.5" x14ac:dyDescent="0.3">
      <c r="A5409" s="502" t="s">
        <v>2665</v>
      </c>
      <c r="B5409" s="585" t="s">
        <v>781</v>
      </c>
      <c r="C5409" s="464" t="s">
        <v>11</v>
      </c>
      <c r="D5409" s="494">
        <v>11</v>
      </c>
      <c r="E5409" s="494"/>
      <c r="F5409" s="494"/>
      <c r="G5409" s="494"/>
      <c r="H5409" s="510"/>
      <c r="I5409" s="885">
        <v>11</v>
      </c>
      <c r="J5409" s="635"/>
      <c r="K5409" s="583"/>
      <c r="L5409" s="548"/>
      <c r="M5409" s="459"/>
      <c r="N5409" s="916"/>
      <c r="O5409" s="459"/>
      <c r="P5409" s="459"/>
      <c r="Q5409" s="459"/>
      <c r="R5409" s="459"/>
      <c r="S5409" s="459"/>
    </row>
    <row r="5410" spans="1:19" s="449" customFormat="1" ht="13.5" x14ac:dyDescent="0.3">
      <c r="A5410" s="502" t="s">
        <v>2666</v>
      </c>
      <c r="B5410" s="585" t="s">
        <v>1770</v>
      </c>
      <c r="C5410" s="464" t="s">
        <v>11</v>
      </c>
      <c r="D5410" s="494">
        <v>2</v>
      </c>
      <c r="E5410" s="494"/>
      <c r="F5410" s="494"/>
      <c r="G5410" s="494"/>
      <c r="H5410" s="510"/>
      <c r="I5410" s="885">
        <f t="shared" si="313"/>
        <v>2</v>
      </c>
      <c r="J5410" s="635"/>
      <c r="K5410" s="583"/>
      <c r="L5410" s="548"/>
      <c r="M5410" s="459"/>
      <c r="N5410" s="916"/>
      <c r="O5410" s="459"/>
      <c r="P5410" s="459"/>
      <c r="Q5410" s="459"/>
      <c r="R5410" s="459"/>
      <c r="S5410" s="459"/>
    </row>
    <row r="5411" spans="1:19" s="449" customFormat="1" ht="13.5" x14ac:dyDescent="0.3">
      <c r="A5411" s="502" t="s">
        <v>2667</v>
      </c>
      <c r="B5411" s="585" t="s">
        <v>782</v>
      </c>
      <c r="C5411" s="464" t="s">
        <v>11</v>
      </c>
      <c r="D5411" s="494">
        <v>15</v>
      </c>
      <c r="E5411" s="494"/>
      <c r="F5411" s="494"/>
      <c r="G5411" s="494"/>
      <c r="H5411" s="510"/>
      <c r="I5411" s="885">
        <f t="shared" si="313"/>
        <v>15</v>
      </c>
      <c r="J5411" s="635"/>
      <c r="K5411" s="583"/>
      <c r="L5411" s="548"/>
      <c r="M5411" s="459"/>
      <c r="N5411" s="916"/>
      <c r="O5411" s="459"/>
      <c r="P5411" s="459"/>
      <c r="Q5411" s="459"/>
      <c r="R5411" s="459"/>
      <c r="S5411" s="459"/>
    </row>
    <row r="5412" spans="1:19" s="449" customFormat="1" ht="13.5" x14ac:dyDescent="0.3">
      <c r="A5412" s="502" t="s">
        <v>2668</v>
      </c>
      <c r="B5412" s="585" t="s">
        <v>1773</v>
      </c>
      <c r="C5412" s="464" t="s">
        <v>11</v>
      </c>
      <c r="D5412" s="494">
        <v>1</v>
      </c>
      <c r="E5412" s="494"/>
      <c r="F5412" s="494"/>
      <c r="G5412" s="494"/>
      <c r="H5412" s="510"/>
      <c r="I5412" s="885">
        <f t="shared" si="313"/>
        <v>1</v>
      </c>
      <c r="J5412" s="635"/>
      <c r="K5412" s="583"/>
      <c r="L5412" s="548"/>
      <c r="M5412" s="459"/>
      <c r="N5412" s="916"/>
      <c r="O5412" s="459"/>
      <c r="P5412" s="459"/>
      <c r="Q5412" s="459"/>
      <c r="R5412" s="459"/>
      <c r="S5412" s="459"/>
    </row>
    <row r="5413" spans="1:19" s="449" customFormat="1" ht="13.5" x14ac:dyDescent="0.3">
      <c r="A5413" s="502" t="s">
        <v>2669</v>
      </c>
      <c r="B5413" s="585" t="s">
        <v>783</v>
      </c>
      <c r="C5413" s="464" t="s">
        <v>11</v>
      </c>
      <c r="D5413" s="494">
        <v>8</v>
      </c>
      <c r="E5413" s="494"/>
      <c r="F5413" s="494"/>
      <c r="G5413" s="494"/>
      <c r="H5413" s="510"/>
      <c r="I5413" s="885">
        <f t="shared" si="313"/>
        <v>8</v>
      </c>
      <c r="J5413" s="635"/>
      <c r="K5413" s="583"/>
      <c r="L5413" s="548"/>
      <c r="M5413" s="459"/>
      <c r="N5413" s="916"/>
      <c r="O5413" s="459"/>
      <c r="P5413" s="459"/>
      <c r="Q5413" s="459"/>
      <c r="R5413" s="459"/>
      <c r="S5413" s="459"/>
    </row>
    <row r="5414" spans="1:19" s="449" customFormat="1" ht="13.5" x14ac:dyDescent="0.3">
      <c r="A5414" s="502" t="s">
        <v>2670</v>
      </c>
      <c r="B5414" s="585" t="s">
        <v>784</v>
      </c>
      <c r="C5414" s="464" t="s">
        <v>11</v>
      </c>
      <c r="D5414" s="494">
        <v>5</v>
      </c>
      <c r="E5414" s="494"/>
      <c r="F5414" s="494"/>
      <c r="G5414" s="494"/>
      <c r="H5414" s="510"/>
      <c r="I5414" s="885">
        <f t="shared" si="313"/>
        <v>5</v>
      </c>
      <c r="J5414" s="635"/>
      <c r="K5414" s="583"/>
      <c r="L5414" s="548"/>
      <c r="M5414" s="459"/>
      <c r="N5414" s="916"/>
      <c r="O5414" s="459"/>
      <c r="P5414" s="459"/>
      <c r="Q5414" s="459"/>
      <c r="R5414" s="459"/>
      <c r="S5414" s="459"/>
    </row>
    <row r="5415" spans="1:19" s="449" customFormat="1" ht="13.5" x14ac:dyDescent="0.3">
      <c r="A5415" s="502" t="s">
        <v>2671</v>
      </c>
      <c r="B5415" s="585" t="s">
        <v>786</v>
      </c>
      <c r="C5415" s="464" t="s">
        <v>11</v>
      </c>
      <c r="D5415" s="494">
        <v>2</v>
      </c>
      <c r="E5415" s="494"/>
      <c r="F5415" s="494"/>
      <c r="G5415" s="494"/>
      <c r="H5415" s="510"/>
      <c r="I5415" s="885">
        <v>2</v>
      </c>
      <c r="J5415" s="635"/>
      <c r="K5415" s="583"/>
      <c r="L5415" s="548"/>
      <c r="M5415" s="459"/>
      <c r="N5415" s="916"/>
      <c r="O5415" s="459"/>
      <c r="P5415" s="459"/>
      <c r="Q5415" s="459"/>
      <c r="R5415" s="459"/>
      <c r="S5415" s="459"/>
    </row>
    <row r="5416" spans="1:19" s="449" customFormat="1" ht="13.5" x14ac:dyDescent="0.3">
      <c r="A5416" s="502"/>
      <c r="B5416" s="585"/>
      <c r="C5416" s="464"/>
      <c r="D5416" s="494"/>
      <c r="E5416" s="494"/>
      <c r="F5416" s="494"/>
      <c r="G5416" s="494"/>
      <c r="H5416" s="510"/>
      <c r="I5416" s="885">
        <f t="shared" si="313"/>
        <v>0</v>
      </c>
      <c r="J5416" s="635"/>
      <c r="K5416" s="583"/>
      <c r="L5416" s="548"/>
      <c r="M5416" s="459"/>
      <c r="N5416" s="916"/>
      <c r="O5416" s="459"/>
      <c r="P5416" s="459"/>
      <c r="Q5416" s="459"/>
      <c r="R5416" s="459"/>
      <c r="S5416" s="459"/>
    </row>
    <row r="5417" spans="1:19" s="449" customFormat="1" ht="13.5" x14ac:dyDescent="0.3">
      <c r="A5417" s="502" t="s">
        <v>2672</v>
      </c>
      <c r="B5417" s="588" t="s">
        <v>807</v>
      </c>
      <c r="C5417" s="464"/>
      <c r="D5417" s="494"/>
      <c r="E5417" s="494"/>
      <c r="F5417" s="494"/>
      <c r="G5417" s="494"/>
      <c r="H5417" s="510"/>
      <c r="I5417" s="885">
        <f t="shared" si="313"/>
        <v>0</v>
      </c>
      <c r="J5417" s="635"/>
      <c r="K5417" s="594"/>
      <c r="L5417" s="548"/>
      <c r="M5417" s="459"/>
      <c r="N5417" s="916"/>
      <c r="O5417" s="459"/>
      <c r="P5417" s="459"/>
      <c r="Q5417" s="459"/>
      <c r="R5417" s="459"/>
      <c r="S5417" s="459"/>
    </row>
    <row r="5418" spans="1:19" s="449" customFormat="1" ht="13.5" x14ac:dyDescent="0.3">
      <c r="A5418" s="502"/>
      <c r="B5418" s="585"/>
      <c r="C5418" s="464"/>
      <c r="D5418" s="494"/>
      <c r="E5418" s="494"/>
      <c r="F5418" s="494"/>
      <c r="G5418" s="494"/>
      <c r="H5418" s="510"/>
      <c r="I5418" s="885">
        <f t="shared" si="313"/>
        <v>0</v>
      </c>
      <c r="J5418" s="635"/>
      <c r="K5418" s="594"/>
      <c r="L5418" s="548"/>
      <c r="M5418" s="459"/>
      <c r="N5418" s="916"/>
      <c r="O5418" s="459"/>
      <c r="P5418" s="459"/>
      <c r="Q5418" s="459"/>
      <c r="R5418" s="459"/>
      <c r="S5418" s="459"/>
    </row>
    <row r="5419" spans="1:19" s="449" customFormat="1" ht="94.5" x14ac:dyDescent="0.3">
      <c r="A5419" s="502" t="s">
        <v>2673</v>
      </c>
      <c r="B5419" s="585" t="s">
        <v>808</v>
      </c>
      <c r="C5419" s="464" t="s">
        <v>11</v>
      </c>
      <c r="D5419" s="494">
        <v>1</v>
      </c>
      <c r="E5419" s="494"/>
      <c r="F5419" s="494"/>
      <c r="G5419" s="494"/>
      <c r="H5419" s="510"/>
      <c r="I5419" s="885">
        <f t="shared" si="313"/>
        <v>1</v>
      </c>
      <c r="J5419" s="635"/>
      <c r="K5419" s="594"/>
      <c r="L5419" s="548"/>
      <c r="M5419" s="459"/>
      <c r="N5419" s="916"/>
      <c r="O5419" s="459"/>
      <c r="P5419" s="459"/>
      <c r="Q5419" s="459"/>
      <c r="R5419" s="459"/>
      <c r="S5419" s="459"/>
    </row>
    <row r="5420" spans="1:19" s="449" customFormat="1" ht="13.5" x14ac:dyDescent="0.3">
      <c r="A5420" s="502"/>
      <c r="B5420" s="585"/>
      <c r="C5420" s="464"/>
      <c r="D5420" s="494"/>
      <c r="E5420" s="494"/>
      <c r="F5420" s="494"/>
      <c r="G5420" s="494"/>
      <c r="H5420" s="510"/>
      <c r="I5420" s="895"/>
      <c r="J5420" s="635"/>
      <c r="K5420" s="635"/>
      <c r="L5420" s="548"/>
      <c r="M5420" s="459"/>
      <c r="N5420" s="916"/>
      <c r="O5420" s="459"/>
      <c r="P5420" s="459"/>
      <c r="Q5420" s="459"/>
      <c r="R5420" s="459"/>
      <c r="S5420" s="459"/>
    </row>
    <row r="5421" spans="1:19" s="449" customFormat="1" ht="13.5" x14ac:dyDescent="0.3">
      <c r="A5421" s="502" t="s">
        <v>2674</v>
      </c>
      <c r="B5421" s="588" t="s">
        <v>809</v>
      </c>
      <c r="C5421" s="464"/>
      <c r="D5421" s="494"/>
      <c r="E5421" s="494"/>
      <c r="F5421" s="494"/>
      <c r="G5421" s="494"/>
      <c r="H5421" s="510"/>
      <c r="I5421" s="895"/>
      <c r="J5421" s="635"/>
      <c r="K5421" s="635"/>
      <c r="L5421" s="548"/>
      <c r="M5421" s="459"/>
      <c r="N5421" s="916"/>
      <c r="O5421" s="459"/>
      <c r="P5421" s="459"/>
      <c r="Q5421" s="459"/>
      <c r="R5421" s="459"/>
      <c r="S5421" s="459"/>
    </row>
    <row r="5422" spans="1:19" s="449" customFormat="1" ht="13.5" x14ac:dyDescent="0.3">
      <c r="A5422" s="502"/>
      <c r="B5422" s="585"/>
      <c r="C5422" s="464"/>
      <c r="D5422" s="494"/>
      <c r="E5422" s="494"/>
      <c r="F5422" s="494"/>
      <c r="G5422" s="494"/>
      <c r="H5422" s="510"/>
      <c r="I5422" s="895"/>
      <c r="J5422" s="635"/>
      <c r="K5422" s="635"/>
      <c r="L5422" s="548"/>
      <c r="M5422" s="459"/>
      <c r="N5422" s="916"/>
      <c r="O5422" s="459"/>
      <c r="P5422" s="459"/>
      <c r="Q5422" s="459"/>
      <c r="R5422" s="459"/>
      <c r="S5422" s="459"/>
    </row>
    <row r="5423" spans="1:19" s="449" customFormat="1" ht="40.5" x14ac:dyDescent="0.3">
      <c r="A5423" s="502" t="s">
        <v>2675</v>
      </c>
      <c r="B5423" s="585" t="s">
        <v>811</v>
      </c>
      <c r="C5423" s="464" t="s">
        <v>11</v>
      </c>
      <c r="D5423" s="494">
        <v>1</v>
      </c>
      <c r="E5423" s="494"/>
      <c r="F5423" s="494"/>
      <c r="G5423" s="494"/>
      <c r="H5423" s="510"/>
      <c r="I5423" s="895">
        <f t="shared" ref="I5423:I5425" si="314">D5423</f>
        <v>1</v>
      </c>
      <c r="J5423" s="635"/>
      <c r="K5423" s="635"/>
      <c r="L5423" s="548"/>
      <c r="M5423" s="459"/>
      <c r="N5423" s="916"/>
      <c r="O5423" s="459"/>
      <c r="P5423" s="459"/>
      <c r="Q5423" s="459"/>
      <c r="R5423" s="459"/>
      <c r="S5423" s="459"/>
    </row>
    <row r="5424" spans="1:19" s="449" customFormat="1" ht="13.5" x14ac:dyDescent="0.3">
      <c r="A5424" s="502"/>
      <c r="B5424" s="498"/>
      <c r="C5424" s="464"/>
      <c r="D5424" s="494"/>
      <c r="E5424" s="494"/>
      <c r="F5424" s="494"/>
      <c r="G5424" s="494"/>
      <c r="H5424" s="510"/>
      <c r="I5424" s="895">
        <f t="shared" si="314"/>
        <v>0</v>
      </c>
      <c r="J5424" s="635"/>
      <c r="K5424" s="635"/>
      <c r="L5424" s="548"/>
      <c r="M5424" s="459"/>
      <c r="N5424" s="916"/>
      <c r="O5424" s="459"/>
      <c r="P5424" s="459"/>
      <c r="Q5424" s="459"/>
      <c r="R5424" s="459"/>
      <c r="S5424" s="459"/>
    </row>
    <row r="5425" spans="1:19" s="449" customFormat="1" ht="13.5" x14ac:dyDescent="0.3">
      <c r="A5425" s="502" t="s">
        <v>2676</v>
      </c>
      <c r="B5425" s="588" t="s">
        <v>189</v>
      </c>
      <c r="C5425" s="464"/>
      <c r="D5425" s="494"/>
      <c r="E5425" s="494"/>
      <c r="F5425" s="494"/>
      <c r="G5425" s="494"/>
      <c r="H5425" s="510"/>
      <c r="I5425" s="895">
        <f t="shared" si="314"/>
        <v>0</v>
      </c>
      <c r="J5425" s="635"/>
      <c r="K5425" s="635"/>
      <c r="L5425" s="548"/>
      <c r="M5425" s="459"/>
      <c r="N5425" s="916"/>
      <c r="O5425" s="459"/>
      <c r="P5425" s="459"/>
      <c r="Q5425" s="459"/>
      <c r="R5425" s="459"/>
      <c r="S5425" s="459"/>
    </row>
    <row r="5426" spans="1:19" s="449" customFormat="1" ht="13.5" x14ac:dyDescent="0.3">
      <c r="A5426" s="502"/>
      <c r="B5426" s="588"/>
      <c r="C5426" s="464"/>
      <c r="D5426" s="494"/>
      <c r="E5426" s="494"/>
      <c r="F5426" s="494"/>
      <c r="G5426" s="494"/>
      <c r="H5426" s="510"/>
      <c r="I5426" s="895"/>
      <c r="J5426" s="635"/>
      <c r="K5426" s="635"/>
      <c r="L5426" s="548"/>
      <c r="M5426" s="459"/>
      <c r="N5426" s="916"/>
      <c r="O5426" s="459"/>
      <c r="P5426" s="459"/>
      <c r="Q5426" s="459"/>
      <c r="R5426" s="459"/>
      <c r="S5426" s="459"/>
    </row>
    <row r="5427" spans="1:19" s="449" customFormat="1" ht="54" x14ac:dyDescent="0.3">
      <c r="A5427" s="502" t="s">
        <v>2677</v>
      </c>
      <c r="B5427" s="585" t="s">
        <v>822</v>
      </c>
      <c r="C5427" s="464"/>
      <c r="D5427" s="494"/>
      <c r="E5427" s="494"/>
      <c r="F5427" s="494"/>
      <c r="G5427" s="494"/>
      <c r="H5427" s="510"/>
      <c r="I5427" s="895">
        <f>D5427</f>
        <v>0</v>
      </c>
      <c r="J5427" s="635"/>
      <c r="K5427" s="635"/>
      <c r="L5427" s="548"/>
      <c r="M5427" s="459"/>
      <c r="N5427" s="916"/>
      <c r="O5427" s="459"/>
      <c r="P5427" s="459"/>
      <c r="Q5427" s="459"/>
      <c r="R5427" s="459"/>
      <c r="S5427" s="459"/>
    </row>
    <row r="5428" spans="1:19" s="449" customFormat="1" ht="40.5" x14ac:dyDescent="0.3">
      <c r="A5428" s="502" t="s">
        <v>2678</v>
      </c>
      <c r="B5428" s="585" t="s">
        <v>1351</v>
      </c>
      <c r="C5428" s="464" t="s">
        <v>825</v>
      </c>
      <c r="D5428" s="494">
        <v>1</v>
      </c>
      <c r="E5428" s="494"/>
      <c r="F5428" s="494"/>
      <c r="G5428" s="494"/>
      <c r="H5428" s="510"/>
      <c r="I5428" s="895">
        <f>D5428</f>
        <v>1</v>
      </c>
      <c r="J5428" s="635"/>
      <c r="K5428" s="635"/>
      <c r="L5428" s="548"/>
      <c r="M5428" s="459"/>
      <c r="N5428" s="916"/>
      <c r="O5428" s="459"/>
      <c r="P5428" s="459"/>
      <c r="Q5428" s="459"/>
      <c r="R5428" s="459"/>
      <c r="S5428" s="459"/>
    </row>
    <row r="5429" spans="1:19" s="449" customFormat="1" ht="54" x14ac:dyDescent="0.3">
      <c r="A5429" s="502" t="s">
        <v>2679</v>
      </c>
      <c r="B5429" s="585" t="s">
        <v>826</v>
      </c>
      <c r="C5429" s="464" t="s">
        <v>825</v>
      </c>
      <c r="D5429" s="494">
        <v>1</v>
      </c>
      <c r="E5429" s="494"/>
      <c r="F5429" s="494"/>
      <c r="G5429" s="494"/>
      <c r="H5429" s="510"/>
      <c r="I5429" s="895">
        <f>D5429</f>
        <v>1</v>
      </c>
      <c r="J5429" s="635"/>
      <c r="K5429" s="635"/>
      <c r="L5429" s="548"/>
      <c r="M5429" s="459"/>
      <c r="N5429" s="916"/>
      <c r="O5429" s="459"/>
      <c r="P5429" s="459"/>
      <c r="Q5429" s="459"/>
      <c r="R5429" s="459"/>
      <c r="S5429" s="459"/>
    </row>
    <row r="5430" spans="1:19" s="449" customFormat="1" ht="54" x14ac:dyDescent="0.3">
      <c r="A5430" s="502" t="s">
        <v>2680</v>
      </c>
      <c r="B5430" s="585" t="s">
        <v>1352</v>
      </c>
      <c r="C5430" s="464" t="s">
        <v>825</v>
      </c>
      <c r="D5430" s="494">
        <v>1</v>
      </c>
      <c r="E5430" s="494"/>
      <c r="F5430" s="494"/>
      <c r="G5430" s="494"/>
      <c r="H5430" s="510"/>
      <c r="I5430" s="895">
        <f>D5430</f>
        <v>1</v>
      </c>
      <c r="J5430" s="635"/>
      <c r="K5430" s="662"/>
      <c r="L5430" s="577"/>
      <c r="M5430" s="459"/>
      <c r="N5430" s="916"/>
      <c r="O5430" s="459"/>
      <c r="P5430" s="459"/>
      <c r="Q5430" s="459"/>
      <c r="R5430" s="459"/>
      <c r="S5430" s="459"/>
    </row>
    <row r="5431" spans="1:19" s="449" customFormat="1" ht="13.5" x14ac:dyDescent="0.3">
      <c r="A5431" s="502"/>
      <c r="B5431" s="588"/>
      <c r="C5431" s="464"/>
      <c r="D5431" s="494"/>
      <c r="E5431" s="494"/>
      <c r="F5431" s="494"/>
      <c r="G5431" s="494"/>
      <c r="H5431" s="510"/>
      <c r="I5431" s="895"/>
      <c r="J5431" s="635"/>
      <c r="K5431" s="635"/>
      <c r="L5431" s="548"/>
      <c r="M5431" s="459"/>
      <c r="N5431" s="916"/>
      <c r="O5431" s="459"/>
      <c r="P5431" s="459"/>
      <c r="Q5431" s="459"/>
      <c r="R5431" s="459"/>
      <c r="S5431" s="459"/>
    </row>
    <row r="5432" spans="1:19" s="449" customFormat="1" ht="13.5" x14ac:dyDescent="0.3">
      <c r="A5432" s="502"/>
      <c r="B5432" s="588"/>
      <c r="C5432" s="464"/>
      <c r="D5432" s="494"/>
      <c r="E5432" s="494"/>
      <c r="F5432" s="494"/>
      <c r="G5432" s="494"/>
      <c r="H5432" s="510"/>
      <c r="I5432" s="895"/>
      <c r="J5432" s="635"/>
      <c r="K5432" s="635"/>
      <c r="L5432" s="548"/>
      <c r="M5432" s="459"/>
      <c r="N5432" s="916"/>
      <c r="O5432" s="459"/>
      <c r="P5432" s="459"/>
      <c r="Q5432" s="459"/>
      <c r="R5432" s="459"/>
      <c r="S5432" s="459"/>
    </row>
    <row r="5433" spans="1:19" s="449" customFormat="1" ht="13.5" x14ac:dyDescent="0.3">
      <c r="A5433" s="502"/>
      <c r="B5433" s="505"/>
      <c r="C5433" s="464"/>
      <c r="D5433" s="465"/>
      <c r="E5433" s="465"/>
      <c r="F5433" s="465"/>
      <c r="G5433" s="465"/>
      <c r="H5433" s="510"/>
      <c r="I5433" s="888"/>
      <c r="J5433" s="635"/>
      <c r="K5433" s="635"/>
      <c r="L5433" s="548"/>
      <c r="M5433" s="459"/>
      <c r="N5433" s="916"/>
      <c r="O5433" s="459"/>
      <c r="P5433" s="459"/>
      <c r="Q5433" s="459"/>
      <c r="R5433" s="459"/>
      <c r="S5433" s="459"/>
    </row>
    <row r="5434" spans="1:19" s="449" customFormat="1" ht="27" x14ac:dyDescent="0.3">
      <c r="A5434" s="476" t="s">
        <v>2420</v>
      </c>
      <c r="B5434" s="477" t="s">
        <v>3574</v>
      </c>
      <c r="C5434" s="478"/>
      <c r="D5434" s="592"/>
      <c r="E5434" s="592"/>
      <c r="F5434" s="592"/>
      <c r="G5434" s="592"/>
      <c r="H5434" s="681" t="str">
        <f>IF(PRODUCT(D5434:G5434),PRODUCT(D5434:G5434),"")</f>
        <v/>
      </c>
      <c r="I5434" s="887"/>
      <c r="J5434" s="632"/>
      <c r="K5434" s="632"/>
      <c r="L5434" s="533">
        <f>SUM(L5435:L5467)</f>
        <v>0</v>
      </c>
      <c r="M5434" s="459"/>
      <c r="N5434" s="916"/>
      <c r="O5434" s="459"/>
      <c r="P5434" s="459"/>
      <c r="Q5434" s="459"/>
      <c r="R5434" s="459"/>
      <c r="S5434" s="459"/>
    </row>
    <row r="5435" spans="1:19" s="449" customFormat="1" ht="13.5" x14ac:dyDescent="0.3">
      <c r="A5435" s="515"/>
      <c r="B5435" s="508"/>
      <c r="C5435" s="516"/>
      <c r="D5435" s="494"/>
      <c r="E5435" s="494"/>
      <c r="F5435" s="494"/>
      <c r="G5435" s="494"/>
      <c r="H5435" s="510"/>
      <c r="I5435" s="885"/>
      <c r="J5435" s="635"/>
      <c r="K5435" s="635"/>
      <c r="L5435" s="548"/>
      <c r="M5435" s="459"/>
      <c r="N5435" s="916"/>
      <c r="O5435" s="459"/>
      <c r="P5435" s="459"/>
      <c r="Q5435" s="459"/>
      <c r="R5435" s="459"/>
      <c r="S5435" s="459"/>
    </row>
    <row r="5436" spans="1:19" s="449" customFormat="1" ht="13.5" x14ac:dyDescent="0.3">
      <c r="A5436" s="502" t="s">
        <v>2473</v>
      </c>
      <c r="B5436" s="588" t="s">
        <v>812</v>
      </c>
      <c r="C5436" s="464"/>
      <c r="D5436" s="494"/>
      <c r="E5436" s="494"/>
      <c r="F5436" s="494"/>
      <c r="G5436" s="494"/>
      <c r="H5436" s="510"/>
      <c r="I5436" s="885"/>
      <c r="J5436" s="635"/>
      <c r="K5436" s="635"/>
      <c r="L5436" s="548"/>
      <c r="M5436" s="459"/>
      <c r="N5436" s="916"/>
      <c r="O5436" s="459"/>
      <c r="P5436" s="459"/>
      <c r="Q5436" s="459"/>
      <c r="R5436" s="459"/>
      <c r="S5436" s="459"/>
    </row>
    <row r="5437" spans="1:19" s="449" customFormat="1" ht="13.5" x14ac:dyDescent="0.3">
      <c r="A5437" s="502"/>
      <c r="B5437" s="588"/>
      <c r="C5437" s="464"/>
      <c r="D5437" s="494"/>
      <c r="E5437" s="494"/>
      <c r="F5437" s="494"/>
      <c r="G5437" s="494"/>
      <c r="H5437" s="510"/>
      <c r="I5437" s="885"/>
      <c r="J5437" s="635"/>
      <c r="K5437" s="635"/>
      <c r="L5437" s="548"/>
      <c r="M5437" s="459"/>
      <c r="N5437" s="916"/>
      <c r="O5437" s="459"/>
      <c r="P5437" s="459"/>
      <c r="Q5437" s="459"/>
      <c r="R5437" s="459"/>
      <c r="S5437" s="459"/>
    </row>
    <row r="5438" spans="1:19" s="449" customFormat="1" ht="54" x14ac:dyDescent="0.3">
      <c r="A5438" s="502" t="s">
        <v>2682</v>
      </c>
      <c r="B5438" s="585" t="s">
        <v>820</v>
      </c>
      <c r="C5438" s="464"/>
      <c r="D5438" s="494"/>
      <c r="E5438" s="494"/>
      <c r="F5438" s="494"/>
      <c r="G5438" s="494"/>
      <c r="H5438" s="510"/>
      <c r="I5438" s="895"/>
      <c r="J5438" s="635"/>
      <c r="K5438" s="635"/>
      <c r="L5438" s="548"/>
      <c r="M5438" s="459"/>
      <c r="N5438" s="916"/>
      <c r="O5438" s="459"/>
      <c r="P5438" s="459"/>
      <c r="Q5438" s="459"/>
      <c r="R5438" s="459"/>
      <c r="S5438" s="459"/>
    </row>
    <row r="5439" spans="1:19" s="449" customFormat="1" ht="13.5" x14ac:dyDescent="0.3">
      <c r="A5439" s="502" t="s">
        <v>2683</v>
      </c>
      <c r="B5439" s="585" t="s">
        <v>813</v>
      </c>
      <c r="C5439" s="464" t="s">
        <v>112</v>
      </c>
      <c r="D5439" s="494">
        <v>150</v>
      </c>
      <c r="E5439" s="494"/>
      <c r="F5439" s="494"/>
      <c r="G5439" s="494"/>
      <c r="H5439" s="510"/>
      <c r="I5439" s="895">
        <f>D5439</f>
        <v>150</v>
      </c>
      <c r="J5439" s="635"/>
      <c r="K5439" s="635"/>
      <c r="L5439" s="548"/>
      <c r="M5439" s="459"/>
      <c r="N5439" s="916"/>
      <c r="O5439" s="459"/>
      <c r="P5439" s="459"/>
      <c r="Q5439" s="459"/>
      <c r="R5439" s="459"/>
      <c r="S5439" s="459"/>
    </row>
    <row r="5440" spans="1:19" s="449" customFormat="1" ht="13.5" x14ac:dyDescent="0.3">
      <c r="A5440" s="502" t="s">
        <v>2684</v>
      </c>
      <c r="B5440" s="585" t="s">
        <v>815</v>
      </c>
      <c r="C5440" s="464" t="s">
        <v>112</v>
      </c>
      <c r="D5440" s="494">
        <v>25</v>
      </c>
      <c r="E5440" s="494"/>
      <c r="F5440" s="494"/>
      <c r="G5440" s="494"/>
      <c r="H5440" s="510"/>
      <c r="I5440" s="895">
        <f t="shared" ref="I5440:I5458" si="315">D5440</f>
        <v>25</v>
      </c>
      <c r="J5440" s="635"/>
      <c r="K5440" s="635"/>
      <c r="L5440" s="548"/>
      <c r="M5440" s="459"/>
      <c r="N5440" s="916"/>
      <c r="O5440" s="459"/>
      <c r="P5440" s="459"/>
      <c r="Q5440" s="459"/>
      <c r="R5440" s="459"/>
      <c r="S5440" s="459"/>
    </row>
    <row r="5441" spans="1:19" s="449" customFormat="1" ht="40.5" x14ac:dyDescent="0.3">
      <c r="A5441" s="502" t="s">
        <v>2685</v>
      </c>
      <c r="B5441" s="585" t="s">
        <v>2681</v>
      </c>
      <c r="C5441" s="464" t="s">
        <v>11</v>
      </c>
      <c r="D5441" s="494">
        <v>1</v>
      </c>
      <c r="E5441" s="494"/>
      <c r="F5441" s="494"/>
      <c r="G5441" s="494"/>
      <c r="H5441" s="510"/>
      <c r="I5441" s="895">
        <f t="shared" si="315"/>
        <v>1</v>
      </c>
      <c r="J5441" s="635"/>
      <c r="K5441" s="635"/>
      <c r="L5441" s="548"/>
      <c r="M5441" s="459"/>
      <c r="N5441" s="916"/>
      <c r="O5441" s="459"/>
      <c r="P5441" s="459"/>
      <c r="Q5441" s="459"/>
      <c r="R5441" s="459"/>
      <c r="S5441" s="459"/>
    </row>
    <row r="5442" spans="1:19" s="449" customFormat="1" ht="67.5" x14ac:dyDescent="0.3">
      <c r="A5442" s="502" t="s">
        <v>2686</v>
      </c>
      <c r="B5442" s="491" t="s">
        <v>3604</v>
      </c>
      <c r="C5442" s="464" t="s">
        <v>698</v>
      </c>
      <c r="D5442" s="494">
        <v>70</v>
      </c>
      <c r="E5442" s="494"/>
      <c r="F5442" s="494"/>
      <c r="G5442" s="494"/>
      <c r="H5442" s="510"/>
      <c r="I5442" s="895">
        <f t="shared" si="315"/>
        <v>70</v>
      </c>
      <c r="J5442" s="635"/>
      <c r="K5442" s="635"/>
      <c r="L5442" s="548"/>
      <c r="M5442" s="459"/>
      <c r="N5442" s="916"/>
      <c r="O5442" s="459"/>
      <c r="P5442" s="459"/>
      <c r="Q5442" s="459"/>
      <c r="R5442" s="459"/>
      <c r="S5442" s="459"/>
    </row>
    <row r="5443" spans="1:19" s="449" customFormat="1" ht="13.5" x14ac:dyDescent="0.3">
      <c r="A5443" s="502" t="s">
        <v>2687</v>
      </c>
      <c r="B5443" s="585" t="s">
        <v>817</v>
      </c>
      <c r="C5443" s="464" t="s">
        <v>11</v>
      </c>
      <c r="D5443" s="494">
        <v>63</v>
      </c>
      <c r="E5443" s="494"/>
      <c r="F5443" s="494"/>
      <c r="G5443" s="494"/>
      <c r="H5443" s="510"/>
      <c r="I5443" s="895">
        <v>63</v>
      </c>
      <c r="J5443" s="635"/>
      <c r="K5443" s="635"/>
      <c r="L5443" s="548"/>
      <c r="M5443" s="459"/>
      <c r="N5443" s="916"/>
      <c r="O5443" s="459"/>
      <c r="P5443" s="459"/>
      <c r="Q5443" s="459"/>
      <c r="R5443" s="459"/>
      <c r="S5443" s="459"/>
    </row>
    <row r="5444" spans="1:19" s="449" customFormat="1" ht="13.5" x14ac:dyDescent="0.3">
      <c r="A5444" s="502" t="s">
        <v>2688</v>
      </c>
      <c r="B5444" s="585" t="s">
        <v>818</v>
      </c>
      <c r="C5444" s="464" t="s">
        <v>698</v>
      </c>
      <c r="D5444" s="494">
        <v>3560</v>
      </c>
      <c r="E5444" s="494"/>
      <c r="F5444" s="494"/>
      <c r="G5444" s="494"/>
      <c r="H5444" s="510"/>
      <c r="I5444" s="895">
        <v>3560</v>
      </c>
      <c r="J5444" s="635"/>
      <c r="K5444" s="635"/>
      <c r="L5444" s="548"/>
      <c r="M5444" s="459"/>
      <c r="N5444" s="916"/>
      <c r="O5444" s="459"/>
      <c r="P5444" s="459"/>
      <c r="Q5444" s="459"/>
      <c r="R5444" s="459"/>
      <c r="S5444" s="459"/>
    </row>
    <row r="5445" spans="1:19" s="449" customFormat="1" ht="27" x14ac:dyDescent="0.3">
      <c r="A5445" s="502" t="s">
        <v>2689</v>
      </c>
      <c r="B5445" s="585" t="s">
        <v>819</v>
      </c>
      <c r="C5445" s="464" t="s">
        <v>698</v>
      </c>
      <c r="D5445" s="494">
        <v>66</v>
      </c>
      <c r="E5445" s="494"/>
      <c r="F5445" s="494"/>
      <c r="G5445" s="494"/>
      <c r="H5445" s="510"/>
      <c r="I5445" s="895">
        <f t="shared" si="315"/>
        <v>66</v>
      </c>
      <c r="J5445" s="635"/>
      <c r="K5445" s="635"/>
      <c r="L5445" s="548"/>
      <c r="M5445" s="459"/>
      <c r="N5445" s="916"/>
      <c r="O5445" s="459"/>
      <c r="P5445" s="459"/>
      <c r="Q5445" s="459"/>
      <c r="R5445" s="459"/>
      <c r="S5445" s="459"/>
    </row>
    <row r="5446" spans="1:19" s="449" customFormat="1" ht="13.5" x14ac:dyDescent="0.3">
      <c r="A5446" s="502"/>
      <c r="B5446" s="585"/>
      <c r="C5446" s="464"/>
      <c r="D5446" s="494"/>
      <c r="E5446" s="494"/>
      <c r="F5446" s="494"/>
      <c r="G5446" s="494"/>
      <c r="H5446" s="510"/>
      <c r="I5446" s="895">
        <f t="shared" si="315"/>
        <v>0</v>
      </c>
      <c r="J5446" s="635"/>
      <c r="K5446" s="635"/>
      <c r="L5446" s="548"/>
      <c r="M5446" s="459"/>
      <c r="N5446" s="916"/>
      <c r="O5446" s="459"/>
      <c r="P5446" s="459"/>
      <c r="Q5446" s="459"/>
      <c r="R5446" s="459"/>
      <c r="S5446" s="459"/>
    </row>
    <row r="5447" spans="1:19" s="449" customFormat="1" ht="40.5" x14ac:dyDescent="0.3">
      <c r="A5447" s="502" t="s">
        <v>3655</v>
      </c>
      <c r="B5447" s="699" t="s">
        <v>3652</v>
      </c>
      <c r="C5447" s="775" t="s">
        <v>11</v>
      </c>
      <c r="D5447" s="494">
        <v>1</v>
      </c>
      <c r="E5447" s="494"/>
      <c r="F5447" s="494"/>
      <c r="G5447" s="494"/>
      <c r="H5447" s="510"/>
      <c r="I5447" s="895">
        <v>1</v>
      </c>
      <c r="J5447" s="635"/>
      <c r="K5447" s="635"/>
      <c r="L5447" s="548"/>
      <c r="M5447" s="459"/>
      <c r="N5447" s="916"/>
      <c r="O5447" s="459"/>
      <c r="P5447" s="459"/>
      <c r="Q5447" s="459"/>
      <c r="R5447" s="459"/>
      <c r="S5447" s="459"/>
    </row>
    <row r="5448" spans="1:19" s="449" customFormat="1" ht="13.5" x14ac:dyDescent="0.3">
      <c r="A5448" s="502"/>
      <c r="B5448" s="585"/>
      <c r="C5448" s="464"/>
      <c r="D5448" s="494"/>
      <c r="E5448" s="494"/>
      <c r="F5448" s="494"/>
      <c r="G5448" s="494"/>
      <c r="H5448" s="510"/>
      <c r="I5448" s="895"/>
      <c r="J5448" s="635"/>
      <c r="K5448" s="635"/>
      <c r="L5448" s="548"/>
      <c r="M5448" s="459"/>
      <c r="N5448" s="916"/>
      <c r="O5448" s="459"/>
      <c r="P5448" s="459"/>
      <c r="Q5448" s="459"/>
      <c r="R5448" s="459"/>
      <c r="S5448" s="459"/>
    </row>
    <row r="5449" spans="1:19" s="449" customFormat="1" ht="13.5" x14ac:dyDescent="0.3">
      <c r="A5449" s="502" t="s">
        <v>2690</v>
      </c>
      <c r="B5449" s="588" t="s">
        <v>853</v>
      </c>
      <c r="C5449" s="464"/>
      <c r="D5449" s="494"/>
      <c r="E5449" s="494"/>
      <c r="F5449" s="494"/>
      <c r="G5449" s="494"/>
      <c r="H5449" s="510"/>
      <c r="I5449" s="895">
        <f t="shared" si="315"/>
        <v>0</v>
      </c>
      <c r="J5449" s="635"/>
      <c r="K5449" s="635"/>
      <c r="L5449" s="548"/>
      <c r="M5449" s="459"/>
      <c r="N5449" s="916"/>
      <c r="O5449" s="459"/>
      <c r="P5449" s="459"/>
      <c r="Q5449" s="459"/>
      <c r="R5449" s="459"/>
      <c r="S5449" s="459"/>
    </row>
    <row r="5450" spans="1:19" s="449" customFormat="1" ht="13.5" x14ac:dyDescent="0.3">
      <c r="A5450" s="502"/>
      <c r="B5450" s="588"/>
      <c r="C5450" s="464"/>
      <c r="D5450" s="494"/>
      <c r="E5450" s="494"/>
      <c r="F5450" s="494"/>
      <c r="G5450" s="494"/>
      <c r="H5450" s="510"/>
      <c r="I5450" s="895">
        <f t="shared" si="315"/>
        <v>0</v>
      </c>
      <c r="J5450" s="635"/>
      <c r="K5450" s="635"/>
      <c r="L5450" s="548"/>
      <c r="M5450" s="459"/>
      <c r="N5450" s="916"/>
      <c r="O5450" s="459"/>
      <c r="P5450" s="459"/>
      <c r="Q5450" s="459"/>
      <c r="R5450" s="459"/>
      <c r="S5450" s="459"/>
    </row>
    <row r="5451" spans="1:19" s="449" customFormat="1" ht="13.5" x14ac:dyDescent="0.3">
      <c r="A5451" s="502" t="s">
        <v>2691</v>
      </c>
      <c r="B5451" s="585" t="s">
        <v>855</v>
      </c>
      <c r="C5451" s="464" t="s">
        <v>11</v>
      </c>
      <c r="D5451" s="494">
        <v>23</v>
      </c>
      <c r="E5451" s="494"/>
      <c r="F5451" s="494"/>
      <c r="G5451" s="494"/>
      <c r="H5451" s="510"/>
      <c r="I5451" s="895">
        <f t="shared" si="315"/>
        <v>23</v>
      </c>
      <c r="J5451" s="635"/>
      <c r="K5451" s="635"/>
      <c r="L5451" s="548"/>
      <c r="M5451" s="459"/>
      <c r="N5451" s="916"/>
      <c r="O5451" s="459"/>
      <c r="P5451" s="459"/>
      <c r="Q5451" s="459"/>
      <c r="R5451" s="459"/>
      <c r="S5451" s="459"/>
    </row>
    <row r="5452" spans="1:19" s="449" customFormat="1" ht="27" x14ac:dyDescent="0.3">
      <c r="A5452" s="502" t="s">
        <v>2692</v>
      </c>
      <c r="B5452" s="585" t="s">
        <v>857</v>
      </c>
      <c r="C5452" s="464" t="s">
        <v>11</v>
      </c>
      <c r="D5452" s="494">
        <v>2</v>
      </c>
      <c r="E5452" s="494"/>
      <c r="F5452" s="494"/>
      <c r="G5452" s="494"/>
      <c r="H5452" s="510"/>
      <c r="I5452" s="895">
        <f t="shared" si="315"/>
        <v>2</v>
      </c>
      <c r="J5452" s="635"/>
      <c r="K5452" s="635"/>
      <c r="L5452" s="548"/>
      <c r="M5452" s="459"/>
      <c r="N5452" s="916"/>
      <c r="O5452" s="459"/>
      <c r="P5452" s="459"/>
      <c r="Q5452" s="459"/>
      <c r="R5452" s="459"/>
      <c r="S5452" s="459"/>
    </row>
    <row r="5453" spans="1:19" s="449" customFormat="1" ht="13.5" x14ac:dyDescent="0.3">
      <c r="A5453" s="502" t="s">
        <v>2693</v>
      </c>
      <c r="B5453" s="585" t="s">
        <v>858</v>
      </c>
      <c r="C5453" s="464" t="s">
        <v>11</v>
      </c>
      <c r="D5453" s="494">
        <v>1</v>
      </c>
      <c r="E5453" s="494"/>
      <c r="F5453" s="494"/>
      <c r="G5453" s="494"/>
      <c r="H5453" s="510"/>
      <c r="I5453" s="895">
        <f t="shared" si="315"/>
        <v>1</v>
      </c>
      <c r="J5453" s="635"/>
      <c r="K5453" s="635"/>
      <c r="L5453" s="548"/>
      <c r="M5453" s="459"/>
      <c r="N5453" s="916"/>
      <c r="O5453" s="459"/>
      <c r="P5453" s="459"/>
      <c r="Q5453" s="459"/>
      <c r="R5453" s="459"/>
      <c r="S5453" s="459"/>
    </row>
    <row r="5454" spans="1:19" s="449" customFormat="1" ht="13.5" x14ac:dyDescent="0.3">
      <c r="A5454" s="502" t="s">
        <v>2694</v>
      </c>
      <c r="B5454" s="585" t="s">
        <v>859</v>
      </c>
      <c r="C5454" s="464" t="s">
        <v>11</v>
      </c>
      <c r="D5454" s="494">
        <v>1</v>
      </c>
      <c r="E5454" s="494"/>
      <c r="F5454" s="494"/>
      <c r="G5454" s="494"/>
      <c r="H5454" s="510"/>
      <c r="I5454" s="895">
        <f t="shared" si="315"/>
        <v>1</v>
      </c>
      <c r="J5454" s="635"/>
      <c r="K5454" s="635"/>
      <c r="L5454" s="548"/>
      <c r="M5454" s="459"/>
      <c r="N5454" s="916"/>
      <c r="O5454" s="459"/>
      <c r="P5454" s="459"/>
      <c r="Q5454" s="459"/>
      <c r="R5454" s="459"/>
      <c r="S5454" s="459"/>
    </row>
    <row r="5455" spans="1:19" s="449" customFormat="1" ht="13.5" x14ac:dyDescent="0.3">
      <c r="A5455" s="502" t="s">
        <v>2695</v>
      </c>
      <c r="B5455" s="585" t="s">
        <v>860</v>
      </c>
      <c r="C5455" s="464" t="s">
        <v>11</v>
      </c>
      <c r="D5455" s="494">
        <v>2</v>
      </c>
      <c r="E5455" s="494"/>
      <c r="F5455" s="494"/>
      <c r="G5455" s="494"/>
      <c r="H5455" s="510"/>
      <c r="I5455" s="895">
        <f t="shared" si="315"/>
        <v>2</v>
      </c>
      <c r="J5455" s="635"/>
      <c r="K5455" s="635"/>
      <c r="L5455" s="548"/>
      <c r="M5455" s="459"/>
      <c r="N5455" s="916"/>
      <c r="O5455" s="459"/>
      <c r="P5455" s="459"/>
      <c r="Q5455" s="459"/>
      <c r="R5455" s="459"/>
      <c r="S5455" s="459"/>
    </row>
    <row r="5456" spans="1:19" s="449" customFormat="1" ht="13.5" x14ac:dyDescent="0.3">
      <c r="A5456" s="502" t="s">
        <v>2696</v>
      </c>
      <c r="B5456" s="585" t="s">
        <v>861</v>
      </c>
      <c r="C5456" s="464" t="s">
        <v>11</v>
      </c>
      <c r="D5456" s="494">
        <v>1</v>
      </c>
      <c r="E5456" s="494"/>
      <c r="F5456" s="494"/>
      <c r="G5456" s="494"/>
      <c r="H5456" s="510"/>
      <c r="I5456" s="895">
        <f t="shared" si="315"/>
        <v>1</v>
      </c>
      <c r="J5456" s="635"/>
      <c r="K5456" s="635"/>
      <c r="L5456" s="548"/>
      <c r="M5456" s="459"/>
      <c r="N5456" s="916"/>
      <c r="O5456" s="459"/>
      <c r="P5456" s="459"/>
      <c r="Q5456" s="459"/>
      <c r="R5456" s="459"/>
      <c r="S5456" s="459"/>
    </row>
    <row r="5457" spans="1:19" s="449" customFormat="1" ht="13.5" x14ac:dyDescent="0.3">
      <c r="A5457" s="502" t="s">
        <v>2697</v>
      </c>
      <c r="B5457" s="585" t="s">
        <v>862</v>
      </c>
      <c r="C5457" s="464" t="s">
        <v>112</v>
      </c>
      <c r="D5457" s="494">
        <v>265</v>
      </c>
      <c r="E5457" s="494"/>
      <c r="F5457" s="494"/>
      <c r="G5457" s="494"/>
      <c r="H5457" s="510"/>
      <c r="I5457" s="895">
        <f t="shared" si="315"/>
        <v>265</v>
      </c>
      <c r="J5457" s="635"/>
      <c r="K5457" s="635"/>
      <c r="L5457" s="548"/>
      <c r="M5457" s="459"/>
      <c r="N5457" s="916"/>
      <c r="O5457" s="459"/>
      <c r="P5457" s="459"/>
      <c r="Q5457" s="459"/>
      <c r="R5457" s="459"/>
      <c r="S5457" s="459"/>
    </row>
    <row r="5458" spans="1:19" s="449" customFormat="1" ht="13.5" x14ac:dyDescent="0.3">
      <c r="A5458" s="502" t="s">
        <v>2698</v>
      </c>
      <c r="B5458" s="585" t="s">
        <v>863</v>
      </c>
      <c r="C5458" s="464" t="s">
        <v>112</v>
      </c>
      <c r="D5458" s="494">
        <v>148</v>
      </c>
      <c r="E5458" s="494"/>
      <c r="F5458" s="494"/>
      <c r="G5458" s="494"/>
      <c r="H5458" s="510"/>
      <c r="I5458" s="895">
        <f t="shared" si="315"/>
        <v>148</v>
      </c>
      <c r="J5458" s="635"/>
      <c r="K5458" s="635"/>
      <c r="L5458" s="548"/>
      <c r="M5458" s="459"/>
      <c r="N5458" s="916"/>
      <c r="O5458" s="459"/>
      <c r="P5458" s="459"/>
      <c r="Q5458" s="459"/>
      <c r="R5458" s="459"/>
      <c r="S5458" s="459"/>
    </row>
    <row r="5459" spans="1:19" s="449" customFormat="1" ht="13.5" x14ac:dyDescent="0.3">
      <c r="A5459" s="502"/>
      <c r="B5459" s="585"/>
      <c r="C5459" s="464"/>
      <c r="D5459" s="494"/>
      <c r="E5459" s="494"/>
      <c r="F5459" s="494"/>
      <c r="G5459" s="494"/>
      <c r="H5459" s="510"/>
      <c r="I5459" s="895"/>
      <c r="J5459" s="635"/>
      <c r="K5459" s="635"/>
      <c r="L5459" s="548"/>
      <c r="M5459" s="459"/>
      <c r="N5459" s="916"/>
      <c r="O5459" s="459"/>
      <c r="P5459" s="459"/>
      <c r="Q5459" s="459"/>
      <c r="R5459" s="459"/>
      <c r="S5459" s="459"/>
    </row>
    <row r="5460" spans="1:19" s="449" customFormat="1" ht="13.5" x14ac:dyDescent="0.3">
      <c r="A5460" s="502" t="s">
        <v>2699</v>
      </c>
      <c r="B5460" s="588" t="s">
        <v>189</v>
      </c>
      <c r="C5460" s="464"/>
      <c r="D5460" s="494"/>
      <c r="E5460" s="494"/>
      <c r="F5460" s="494"/>
      <c r="G5460" s="494"/>
      <c r="H5460" s="510"/>
      <c r="I5460" s="895"/>
      <c r="J5460" s="635"/>
      <c r="K5460" s="635"/>
      <c r="L5460" s="548"/>
      <c r="M5460" s="459"/>
      <c r="N5460" s="916"/>
      <c r="O5460" s="459"/>
      <c r="P5460" s="459"/>
      <c r="Q5460" s="459"/>
      <c r="R5460" s="459"/>
      <c r="S5460" s="459"/>
    </row>
    <row r="5461" spans="1:19" s="449" customFormat="1" ht="13.5" x14ac:dyDescent="0.3">
      <c r="A5461" s="502"/>
      <c r="B5461" s="588"/>
      <c r="C5461" s="464"/>
      <c r="D5461" s="494"/>
      <c r="E5461" s="494"/>
      <c r="F5461" s="494"/>
      <c r="G5461" s="494"/>
      <c r="H5461" s="510"/>
      <c r="I5461" s="895"/>
      <c r="J5461" s="635"/>
      <c r="K5461" s="635"/>
      <c r="L5461" s="548"/>
      <c r="M5461" s="459"/>
      <c r="N5461" s="916"/>
      <c r="O5461" s="459"/>
      <c r="P5461" s="459"/>
      <c r="Q5461" s="459"/>
      <c r="R5461" s="459"/>
      <c r="S5461" s="459"/>
    </row>
    <row r="5462" spans="1:19" s="449" customFormat="1" ht="54" x14ac:dyDescent="0.3">
      <c r="A5462" s="502" t="s">
        <v>2700</v>
      </c>
      <c r="B5462" s="585" t="s">
        <v>822</v>
      </c>
      <c r="C5462" s="464"/>
      <c r="D5462" s="494"/>
      <c r="E5462" s="494"/>
      <c r="F5462" s="494"/>
      <c r="G5462" s="494"/>
      <c r="H5462" s="510"/>
      <c r="I5462" s="895">
        <f>D5462</f>
        <v>0</v>
      </c>
      <c r="J5462" s="635"/>
      <c r="K5462" s="635"/>
      <c r="L5462" s="548"/>
      <c r="M5462" s="459"/>
      <c r="N5462" s="916"/>
      <c r="O5462" s="459"/>
      <c r="P5462" s="459"/>
      <c r="Q5462" s="459"/>
      <c r="R5462" s="459"/>
      <c r="S5462" s="459"/>
    </row>
    <row r="5463" spans="1:19" s="449" customFormat="1" ht="40.5" x14ac:dyDescent="0.3">
      <c r="A5463" s="502" t="s">
        <v>2701</v>
      </c>
      <c r="B5463" s="585" t="s">
        <v>1351</v>
      </c>
      <c r="C5463" s="464" t="s">
        <v>825</v>
      </c>
      <c r="D5463" s="494">
        <v>1</v>
      </c>
      <c r="E5463" s="494"/>
      <c r="F5463" s="494"/>
      <c r="G5463" s="494"/>
      <c r="H5463" s="510"/>
      <c r="I5463" s="895">
        <f>D5463</f>
        <v>1</v>
      </c>
      <c r="J5463" s="635"/>
      <c r="K5463" s="635"/>
      <c r="L5463" s="548"/>
      <c r="M5463" s="459"/>
      <c r="N5463" s="916"/>
      <c r="O5463" s="459"/>
      <c r="P5463" s="459"/>
      <c r="Q5463" s="459"/>
      <c r="R5463" s="459"/>
      <c r="S5463" s="459"/>
    </row>
    <row r="5464" spans="1:19" s="449" customFormat="1" ht="54" x14ac:dyDescent="0.3">
      <c r="A5464" s="502" t="s">
        <v>2702</v>
      </c>
      <c r="B5464" s="585" t="s">
        <v>826</v>
      </c>
      <c r="C5464" s="464" t="s">
        <v>825</v>
      </c>
      <c r="D5464" s="494">
        <v>1</v>
      </c>
      <c r="E5464" s="494"/>
      <c r="F5464" s="494"/>
      <c r="G5464" s="494"/>
      <c r="H5464" s="510"/>
      <c r="I5464" s="895">
        <f>D5464</f>
        <v>1</v>
      </c>
      <c r="J5464" s="635"/>
      <c r="K5464" s="635"/>
      <c r="L5464" s="548"/>
      <c r="M5464" s="459"/>
      <c r="N5464" s="916"/>
      <c r="O5464" s="459"/>
      <c r="P5464" s="459"/>
      <c r="Q5464" s="459"/>
      <c r="R5464" s="459"/>
      <c r="S5464" s="459"/>
    </row>
    <row r="5465" spans="1:19" s="449" customFormat="1" ht="54" x14ac:dyDescent="0.3">
      <c r="A5465" s="502" t="s">
        <v>2703</v>
      </c>
      <c r="B5465" s="585" t="s">
        <v>1352</v>
      </c>
      <c r="C5465" s="464" t="s">
        <v>825</v>
      </c>
      <c r="D5465" s="494">
        <v>1</v>
      </c>
      <c r="E5465" s="494"/>
      <c r="F5465" s="494"/>
      <c r="G5465" s="494"/>
      <c r="H5465" s="510"/>
      <c r="I5465" s="895">
        <f>D5465</f>
        <v>1</v>
      </c>
      <c r="J5465" s="635"/>
      <c r="K5465" s="371"/>
      <c r="L5465" s="366"/>
      <c r="M5465" s="459"/>
      <c r="N5465" s="916"/>
      <c r="O5465" s="459"/>
      <c r="P5465" s="459"/>
      <c r="Q5465" s="459"/>
      <c r="R5465" s="459"/>
      <c r="S5465" s="459"/>
    </row>
    <row r="5466" spans="1:19" s="449" customFormat="1" ht="13.5" x14ac:dyDescent="0.3">
      <c r="A5466" s="502"/>
      <c r="B5466" s="498"/>
      <c r="C5466" s="464"/>
      <c r="D5466" s="494"/>
      <c r="E5466" s="494"/>
      <c r="F5466" s="494"/>
      <c r="G5466" s="494"/>
      <c r="H5466" s="510"/>
      <c r="I5466" s="885"/>
      <c r="J5466" s="635"/>
      <c r="K5466" s="635"/>
      <c r="L5466" s="548"/>
      <c r="M5466" s="459"/>
      <c r="N5466" s="916"/>
      <c r="O5466" s="459"/>
      <c r="P5466" s="459"/>
      <c r="Q5466" s="459"/>
      <c r="R5466" s="459"/>
      <c r="S5466" s="459"/>
    </row>
    <row r="5467" spans="1:19" s="449" customFormat="1" ht="13.5" x14ac:dyDescent="0.3">
      <c r="A5467" s="502"/>
      <c r="B5467" s="498"/>
      <c r="C5467" s="464"/>
      <c r="D5467" s="494"/>
      <c r="E5467" s="494"/>
      <c r="F5467" s="494"/>
      <c r="G5467" s="494"/>
      <c r="H5467" s="510"/>
      <c r="I5467" s="885"/>
      <c r="J5467" s="635"/>
      <c r="K5467" s="635"/>
      <c r="L5467" s="548"/>
      <c r="M5467" s="459"/>
      <c r="N5467" s="459"/>
      <c r="O5467" s="459"/>
      <c r="P5467" s="459"/>
      <c r="Q5467" s="459"/>
      <c r="R5467" s="459"/>
      <c r="S5467" s="459"/>
    </row>
    <row r="5468" spans="1:19" s="449" customFormat="1" ht="13.5" x14ac:dyDescent="0.3">
      <c r="A5468" s="502"/>
      <c r="B5468" s="505"/>
      <c r="C5468" s="464"/>
      <c r="D5468" s="465"/>
      <c r="E5468" s="465"/>
      <c r="F5468" s="465"/>
      <c r="G5468" s="465"/>
      <c r="H5468" s="510"/>
      <c r="I5468" s="888"/>
      <c r="J5468" s="635"/>
      <c r="K5468" s="635"/>
      <c r="L5468" s="548"/>
      <c r="M5468" s="459"/>
      <c r="N5468" s="459"/>
      <c r="O5468" s="459"/>
      <c r="P5468" s="459"/>
      <c r="Q5468" s="459"/>
      <c r="R5468" s="459"/>
      <c r="S5468" s="459"/>
    </row>
    <row r="5469" spans="1:19" s="449" customFormat="1" ht="13.5" x14ac:dyDescent="0.3">
      <c r="A5469" s="476" t="s">
        <v>2421</v>
      </c>
      <c r="B5469" s="477" t="s">
        <v>878</v>
      </c>
      <c r="C5469" s="478"/>
      <c r="D5469" s="592"/>
      <c r="E5469" s="592"/>
      <c r="F5469" s="592"/>
      <c r="G5469" s="592"/>
      <c r="H5469" s="681" t="str">
        <f>IF(PRODUCT(D5469:G5469),PRODUCT(D5469:G5469),"")</f>
        <v/>
      </c>
      <c r="I5469" s="887"/>
      <c r="J5469" s="632"/>
      <c r="K5469" s="632"/>
      <c r="L5469" s="533">
        <f>SUM(L5470:L5629)</f>
        <v>0</v>
      </c>
      <c r="M5469" s="459"/>
      <c r="N5469" s="459"/>
      <c r="O5469" s="459"/>
      <c r="P5469" s="459"/>
      <c r="Q5469" s="459"/>
      <c r="R5469" s="459"/>
      <c r="S5469" s="459"/>
    </row>
    <row r="5470" spans="1:19" s="449" customFormat="1" ht="13.5" x14ac:dyDescent="0.3">
      <c r="A5470" s="463"/>
      <c r="B5470" s="609"/>
      <c r="C5470" s="610"/>
      <c r="D5470" s="569"/>
      <c r="E5470" s="653"/>
      <c r="F5470" s="653"/>
      <c r="G5470" s="653"/>
      <c r="H5470" s="692"/>
      <c r="I5470" s="913"/>
      <c r="J5470" s="635"/>
      <c r="K5470" s="635"/>
      <c r="L5470" s="548"/>
      <c r="M5470" s="459"/>
      <c r="N5470" s="459"/>
      <c r="O5470" s="459"/>
      <c r="P5470" s="459"/>
      <c r="Q5470" s="459"/>
      <c r="R5470" s="459"/>
      <c r="S5470" s="459"/>
    </row>
    <row r="5471" spans="1:19" s="449" customFormat="1" ht="13.5" x14ac:dyDescent="0.3">
      <c r="A5471" s="611" t="s">
        <v>2711</v>
      </c>
      <c r="B5471" s="491" t="s">
        <v>879</v>
      </c>
      <c r="C5471" s="527"/>
      <c r="D5471" s="494"/>
      <c r="E5471" s="465"/>
      <c r="F5471" s="465"/>
      <c r="G5471" s="465"/>
      <c r="H5471" s="506"/>
      <c r="I5471" s="888"/>
      <c r="J5471" s="636"/>
      <c r="K5471" s="636"/>
      <c r="L5471" s="567"/>
      <c r="M5471" s="459"/>
      <c r="N5471" s="459"/>
      <c r="O5471" s="459"/>
      <c r="P5471" s="459"/>
      <c r="Q5471" s="459"/>
      <c r="R5471" s="459"/>
      <c r="S5471" s="459"/>
    </row>
    <row r="5472" spans="1:19" s="449" customFormat="1" ht="81" x14ac:dyDescent="0.3">
      <c r="A5472" s="611" t="s">
        <v>2712</v>
      </c>
      <c r="B5472" s="491" t="s">
        <v>880</v>
      </c>
      <c r="C5472" s="527"/>
      <c r="D5472" s="494"/>
      <c r="E5472" s="465"/>
      <c r="F5472" s="465"/>
      <c r="G5472" s="465"/>
      <c r="H5472" s="506"/>
      <c r="I5472" s="888"/>
      <c r="J5472" s="636"/>
      <c r="K5472" s="636"/>
      <c r="L5472" s="567"/>
      <c r="M5472" s="459"/>
      <c r="N5472" s="459"/>
      <c r="O5472" s="459"/>
      <c r="P5472" s="459"/>
      <c r="Q5472" s="459"/>
      <c r="R5472" s="459"/>
      <c r="S5472" s="459"/>
    </row>
    <row r="5473" spans="1:19" s="449" customFormat="1" ht="13.5" x14ac:dyDescent="0.3">
      <c r="A5473" s="611"/>
      <c r="B5473" s="491"/>
      <c r="C5473" s="527"/>
      <c r="D5473" s="494"/>
      <c r="E5473" s="465"/>
      <c r="F5473" s="465"/>
      <c r="G5473" s="465"/>
      <c r="H5473" s="506"/>
      <c r="I5473" s="888"/>
      <c r="J5473" s="636"/>
      <c r="K5473" s="636"/>
      <c r="L5473" s="567"/>
      <c r="M5473" s="459"/>
      <c r="N5473" s="459"/>
      <c r="O5473" s="459"/>
      <c r="P5473" s="459"/>
      <c r="Q5473" s="459"/>
      <c r="R5473" s="459"/>
      <c r="S5473" s="459"/>
    </row>
    <row r="5474" spans="1:19" s="449" customFormat="1" ht="13.5" x14ac:dyDescent="0.3">
      <c r="A5474" s="611" t="s">
        <v>2714</v>
      </c>
      <c r="B5474" s="491" t="s">
        <v>881</v>
      </c>
      <c r="C5474" s="527"/>
      <c r="D5474" s="494"/>
      <c r="E5474" s="465"/>
      <c r="F5474" s="465"/>
      <c r="G5474" s="465"/>
      <c r="H5474" s="506"/>
      <c r="I5474" s="888"/>
      <c r="J5474" s="636"/>
      <c r="K5474" s="636"/>
      <c r="L5474" s="567"/>
      <c r="M5474" s="459"/>
      <c r="N5474" s="459"/>
      <c r="O5474" s="459"/>
      <c r="P5474" s="459"/>
      <c r="Q5474" s="459"/>
      <c r="R5474" s="459"/>
      <c r="S5474" s="459"/>
    </row>
    <row r="5475" spans="1:19" s="449" customFormat="1" ht="13.5" x14ac:dyDescent="0.3">
      <c r="A5475" s="611" t="s">
        <v>2715</v>
      </c>
      <c r="B5475" s="491" t="s">
        <v>2704</v>
      </c>
      <c r="C5475" s="527" t="s">
        <v>7</v>
      </c>
      <c r="D5475" s="494">
        <v>1</v>
      </c>
      <c r="E5475" s="465"/>
      <c r="F5475" s="465"/>
      <c r="G5475" s="465"/>
      <c r="H5475" s="506">
        <v>1</v>
      </c>
      <c r="I5475" s="888">
        <v>1</v>
      </c>
      <c r="J5475" s="636"/>
      <c r="K5475" s="636"/>
      <c r="L5475" s="567"/>
      <c r="M5475" s="459"/>
      <c r="N5475" s="459"/>
      <c r="O5475" s="459"/>
      <c r="P5475" s="459"/>
      <c r="Q5475" s="459"/>
      <c r="R5475" s="459"/>
      <c r="S5475" s="459"/>
    </row>
    <row r="5476" spans="1:19" s="449" customFormat="1" ht="13.5" x14ac:dyDescent="0.3">
      <c r="A5476" s="463" t="s">
        <v>2716</v>
      </c>
      <c r="B5476" s="609" t="s">
        <v>2705</v>
      </c>
      <c r="C5476" s="610" t="s">
        <v>7</v>
      </c>
      <c r="D5476" s="569">
        <v>1</v>
      </c>
      <c r="E5476" s="653"/>
      <c r="F5476" s="653"/>
      <c r="G5476" s="653"/>
      <c r="H5476" s="692">
        <v>1</v>
      </c>
      <c r="I5476" s="913">
        <v>1</v>
      </c>
      <c r="J5476" s="635"/>
      <c r="K5476" s="635"/>
      <c r="L5476" s="548"/>
      <c r="M5476" s="459"/>
      <c r="N5476" s="459"/>
      <c r="O5476" s="459"/>
      <c r="P5476" s="459"/>
      <c r="Q5476" s="459"/>
      <c r="R5476" s="459"/>
      <c r="S5476" s="459"/>
    </row>
    <row r="5477" spans="1:19" s="449" customFormat="1" ht="13.5" x14ac:dyDescent="0.3">
      <c r="A5477" s="463"/>
      <c r="B5477" s="609"/>
      <c r="C5477" s="610"/>
      <c r="D5477" s="569"/>
      <c r="E5477" s="653"/>
      <c r="F5477" s="653"/>
      <c r="G5477" s="653"/>
      <c r="H5477" s="692" t="s">
        <v>810</v>
      </c>
      <c r="I5477" s="913">
        <v>0</v>
      </c>
      <c r="J5477" s="635"/>
      <c r="K5477" s="635"/>
      <c r="L5477" s="548"/>
      <c r="M5477" s="459"/>
      <c r="N5477" s="459"/>
      <c r="O5477" s="459"/>
      <c r="P5477" s="459"/>
      <c r="Q5477" s="459"/>
      <c r="R5477" s="459"/>
      <c r="S5477" s="459"/>
    </row>
    <row r="5478" spans="1:19" s="449" customFormat="1" ht="13.5" x14ac:dyDescent="0.3">
      <c r="A5478" s="463" t="s">
        <v>2713</v>
      </c>
      <c r="B5478" s="609" t="s">
        <v>1383</v>
      </c>
      <c r="C5478" s="610"/>
      <c r="D5478" s="569"/>
      <c r="E5478" s="653"/>
      <c r="F5478" s="653"/>
      <c r="G5478" s="653"/>
      <c r="H5478" s="692" t="s">
        <v>810</v>
      </c>
      <c r="I5478" s="913">
        <v>0</v>
      </c>
      <c r="J5478" s="635"/>
      <c r="K5478" s="635"/>
      <c r="L5478" s="548"/>
      <c r="M5478" s="459"/>
      <c r="N5478" s="459"/>
      <c r="O5478" s="459"/>
      <c r="P5478" s="459"/>
      <c r="Q5478" s="459"/>
      <c r="R5478" s="459"/>
      <c r="S5478" s="459"/>
    </row>
    <row r="5479" spans="1:19" s="449" customFormat="1" ht="94.5" x14ac:dyDescent="0.3">
      <c r="A5479" s="463" t="s">
        <v>2717</v>
      </c>
      <c r="B5479" s="609" t="s">
        <v>1384</v>
      </c>
      <c r="C5479" s="610"/>
      <c r="D5479" s="569"/>
      <c r="E5479" s="653"/>
      <c r="F5479" s="653"/>
      <c r="G5479" s="653"/>
      <c r="H5479" s="692" t="s">
        <v>810</v>
      </c>
      <c r="I5479" s="913">
        <v>0</v>
      </c>
      <c r="J5479" s="635"/>
      <c r="K5479" s="635"/>
      <c r="L5479" s="548"/>
      <c r="M5479" s="459"/>
      <c r="N5479" s="459"/>
      <c r="O5479" s="459"/>
      <c r="P5479" s="459"/>
      <c r="Q5479" s="459"/>
      <c r="R5479" s="459"/>
      <c r="S5479" s="459"/>
    </row>
    <row r="5480" spans="1:19" s="449" customFormat="1" ht="13.5" x14ac:dyDescent="0.3">
      <c r="A5480" s="463" t="s">
        <v>2718</v>
      </c>
      <c r="B5480" s="609" t="s">
        <v>1386</v>
      </c>
      <c r="C5480" s="610" t="s">
        <v>7</v>
      </c>
      <c r="D5480" s="569">
        <v>2</v>
      </c>
      <c r="E5480" s="653"/>
      <c r="F5480" s="653"/>
      <c r="G5480" s="653"/>
      <c r="H5480" s="692">
        <v>2</v>
      </c>
      <c r="I5480" s="913">
        <v>2</v>
      </c>
      <c r="J5480" s="635"/>
      <c r="K5480" s="635"/>
      <c r="L5480" s="548"/>
      <c r="M5480" s="459"/>
      <c r="N5480" s="459"/>
      <c r="O5480" s="459"/>
      <c r="P5480" s="459"/>
      <c r="Q5480" s="459"/>
      <c r="R5480" s="459"/>
      <c r="S5480" s="459"/>
    </row>
    <row r="5481" spans="1:19" s="449" customFormat="1" ht="13.5" x14ac:dyDescent="0.3">
      <c r="A5481" s="463" t="s">
        <v>2719</v>
      </c>
      <c r="B5481" s="609" t="s">
        <v>1387</v>
      </c>
      <c r="C5481" s="610" t="s">
        <v>7</v>
      </c>
      <c r="D5481" s="569">
        <v>5</v>
      </c>
      <c r="E5481" s="653"/>
      <c r="F5481" s="653"/>
      <c r="G5481" s="653"/>
      <c r="H5481" s="692">
        <v>5</v>
      </c>
      <c r="I5481" s="913">
        <v>5</v>
      </c>
      <c r="J5481" s="635"/>
      <c r="K5481" s="635"/>
      <c r="L5481" s="548"/>
      <c r="M5481" s="459"/>
      <c r="N5481" s="459"/>
      <c r="O5481" s="459"/>
      <c r="P5481" s="459"/>
      <c r="Q5481" s="459"/>
      <c r="R5481" s="459"/>
      <c r="S5481" s="459"/>
    </row>
    <row r="5482" spans="1:19" s="449" customFormat="1" ht="13.5" x14ac:dyDescent="0.3">
      <c r="A5482" s="463" t="s">
        <v>2720</v>
      </c>
      <c r="B5482" s="609" t="s">
        <v>1388</v>
      </c>
      <c r="C5482" s="610" t="s">
        <v>7</v>
      </c>
      <c r="D5482" s="569">
        <v>6</v>
      </c>
      <c r="E5482" s="653"/>
      <c r="F5482" s="653"/>
      <c r="G5482" s="653"/>
      <c r="H5482" s="692">
        <v>6</v>
      </c>
      <c r="I5482" s="913">
        <v>6</v>
      </c>
      <c r="J5482" s="635"/>
      <c r="K5482" s="635"/>
      <c r="L5482" s="548"/>
      <c r="M5482" s="459"/>
      <c r="N5482" s="459"/>
      <c r="O5482" s="459"/>
      <c r="P5482" s="459"/>
      <c r="Q5482" s="459"/>
      <c r="R5482" s="459"/>
      <c r="S5482" s="459"/>
    </row>
    <row r="5483" spans="1:19" s="449" customFormat="1" ht="13.5" x14ac:dyDescent="0.3">
      <c r="A5483" s="463" t="s">
        <v>2721</v>
      </c>
      <c r="B5483" s="609" t="s">
        <v>1389</v>
      </c>
      <c r="C5483" s="610" t="s">
        <v>7</v>
      </c>
      <c r="D5483" s="569">
        <v>22</v>
      </c>
      <c r="E5483" s="653"/>
      <c r="F5483" s="653"/>
      <c r="G5483" s="653"/>
      <c r="H5483" s="692">
        <v>22</v>
      </c>
      <c r="I5483" s="913">
        <v>22</v>
      </c>
      <c r="J5483" s="635"/>
      <c r="K5483" s="635"/>
      <c r="L5483" s="548"/>
      <c r="M5483" s="459"/>
      <c r="N5483" s="459"/>
      <c r="O5483" s="459"/>
      <c r="P5483" s="459"/>
      <c r="Q5483" s="459"/>
      <c r="R5483" s="459"/>
      <c r="S5483" s="459"/>
    </row>
    <row r="5484" spans="1:19" s="449" customFormat="1" ht="13.5" x14ac:dyDescent="0.3">
      <c r="A5484" s="463"/>
      <c r="B5484" s="609"/>
      <c r="C5484" s="610"/>
      <c r="D5484" s="569"/>
      <c r="E5484" s="653"/>
      <c r="F5484" s="653"/>
      <c r="G5484" s="653"/>
      <c r="H5484" s="692" t="s">
        <v>810</v>
      </c>
      <c r="I5484" s="913">
        <v>0</v>
      </c>
      <c r="J5484" s="635"/>
      <c r="K5484" s="635"/>
      <c r="L5484" s="548"/>
      <c r="M5484" s="459"/>
      <c r="N5484" s="459"/>
      <c r="O5484" s="459"/>
      <c r="P5484" s="459"/>
      <c r="Q5484" s="459"/>
      <c r="R5484" s="459"/>
      <c r="S5484" s="459"/>
    </row>
    <row r="5485" spans="1:19" s="449" customFormat="1" ht="13.5" x14ac:dyDescent="0.3">
      <c r="A5485" s="463" t="s">
        <v>2722</v>
      </c>
      <c r="B5485" s="609" t="s">
        <v>910</v>
      </c>
      <c r="C5485" s="610"/>
      <c r="D5485" s="569"/>
      <c r="E5485" s="653"/>
      <c r="F5485" s="653"/>
      <c r="G5485" s="653"/>
      <c r="H5485" s="692" t="s">
        <v>810</v>
      </c>
      <c r="I5485" s="913">
        <v>0</v>
      </c>
      <c r="J5485" s="635"/>
      <c r="K5485" s="635"/>
      <c r="L5485" s="548"/>
      <c r="M5485" s="459"/>
      <c r="N5485" s="459"/>
      <c r="O5485" s="459"/>
      <c r="P5485" s="459"/>
      <c r="Q5485" s="459"/>
      <c r="R5485" s="459"/>
      <c r="S5485" s="459"/>
    </row>
    <row r="5486" spans="1:19" s="449" customFormat="1" ht="94.5" x14ac:dyDescent="0.3">
      <c r="A5486" s="463" t="s">
        <v>2723</v>
      </c>
      <c r="B5486" s="609" t="s">
        <v>911</v>
      </c>
      <c r="C5486" s="610"/>
      <c r="D5486" s="569"/>
      <c r="E5486" s="653"/>
      <c r="F5486" s="653"/>
      <c r="G5486" s="653"/>
      <c r="H5486" s="692" t="s">
        <v>810</v>
      </c>
      <c r="I5486" s="913">
        <v>0</v>
      </c>
      <c r="J5486" s="635"/>
      <c r="K5486" s="635"/>
      <c r="L5486" s="548"/>
      <c r="M5486" s="459"/>
      <c r="N5486" s="459"/>
      <c r="O5486" s="459"/>
      <c r="P5486" s="459"/>
      <c r="Q5486" s="459"/>
      <c r="R5486" s="459"/>
      <c r="S5486" s="459"/>
    </row>
    <row r="5487" spans="1:19" s="449" customFormat="1" ht="13.5" x14ac:dyDescent="0.3">
      <c r="A5487" s="463" t="s">
        <v>2724</v>
      </c>
      <c r="B5487" s="609" t="s">
        <v>914</v>
      </c>
      <c r="C5487" s="610" t="s">
        <v>913</v>
      </c>
      <c r="D5487" s="569">
        <v>19</v>
      </c>
      <c r="E5487" s="653"/>
      <c r="F5487" s="653"/>
      <c r="G5487" s="653"/>
      <c r="H5487" s="692">
        <v>19</v>
      </c>
      <c r="I5487" s="913">
        <v>19</v>
      </c>
      <c r="J5487" s="635"/>
      <c r="K5487" s="635"/>
      <c r="L5487" s="548"/>
      <c r="M5487" s="459"/>
      <c r="N5487" s="459"/>
      <c r="O5487" s="459"/>
      <c r="P5487" s="459"/>
      <c r="Q5487" s="459"/>
      <c r="R5487" s="459"/>
      <c r="S5487" s="459"/>
    </row>
    <row r="5488" spans="1:19" s="449" customFormat="1" ht="13.5" x14ac:dyDescent="0.3">
      <c r="A5488" s="463" t="s">
        <v>2725</v>
      </c>
      <c r="B5488" s="609" t="s">
        <v>918</v>
      </c>
      <c r="C5488" s="610" t="s">
        <v>913</v>
      </c>
      <c r="D5488" s="569">
        <v>19</v>
      </c>
      <c r="E5488" s="653"/>
      <c r="F5488" s="653"/>
      <c r="G5488" s="653"/>
      <c r="H5488" s="692">
        <v>19</v>
      </c>
      <c r="I5488" s="913">
        <v>19</v>
      </c>
      <c r="J5488" s="635"/>
      <c r="K5488" s="635"/>
      <c r="L5488" s="548"/>
      <c r="M5488" s="459"/>
      <c r="N5488" s="459"/>
      <c r="O5488" s="459"/>
      <c r="P5488" s="459"/>
      <c r="Q5488" s="459"/>
      <c r="R5488" s="459"/>
      <c r="S5488" s="459"/>
    </row>
    <row r="5489" spans="1:19" s="449" customFormat="1" ht="13.5" x14ac:dyDescent="0.3">
      <c r="A5489" s="463"/>
      <c r="B5489" s="609"/>
      <c r="C5489" s="610"/>
      <c r="D5489" s="569"/>
      <c r="E5489" s="653"/>
      <c r="F5489" s="653"/>
      <c r="G5489" s="653"/>
      <c r="H5489" s="692" t="s">
        <v>810</v>
      </c>
      <c r="I5489" s="913">
        <v>0</v>
      </c>
      <c r="J5489" s="635"/>
      <c r="K5489" s="635"/>
      <c r="L5489" s="548"/>
      <c r="M5489" s="459"/>
      <c r="N5489" s="459"/>
      <c r="O5489" s="459"/>
      <c r="P5489" s="459"/>
      <c r="Q5489" s="459"/>
      <c r="R5489" s="459"/>
      <c r="S5489" s="459"/>
    </row>
    <row r="5490" spans="1:19" s="449" customFormat="1" ht="27" x14ac:dyDescent="0.3">
      <c r="A5490" s="463" t="s">
        <v>2726</v>
      </c>
      <c r="B5490" s="609" t="s">
        <v>1390</v>
      </c>
      <c r="C5490" s="610"/>
      <c r="D5490" s="569"/>
      <c r="E5490" s="653"/>
      <c r="F5490" s="653"/>
      <c r="G5490" s="653"/>
      <c r="H5490" s="692" t="s">
        <v>810</v>
      </c>
      <c r="I5490" s="913">
        <v>0</v>
      </c>
      <c r="J5490" s="635"/>
      <c r="K5490" s="635"/>
      <c r="L5490" s="548"/>
      <c r="M5490" s="459"/>
      <c r="N5490" s="459"/>
      <c r="O5490" s="459"/>
      <c r="P5490" s="459"/>
      <c r="Q5490" s="459"/>
      <c r="R5490" s="459"/>
      <c r="S5490" s="459"/>
    </row>
    <row r="5491" spans="1:19" s="449" customFormat="1" ht="94.5" x14ac:dyDescent="0.3">
      <c r="A5491" s="463" t="s">
        <v>2727</v>
      </c>
      <c r="B5491" s="609" t="s">
        <v>1391</v>
      </c>
      <c r="C5491" s="610"/>
      <c r="D5491" s="569"/>
      <c r="E5491" s="653"/>
      <c r="F5491" s="653"/>
      <c r="G5491" s="653"/>
      <c r="H5491" s="692" t="s">
        <v>810</v>
      </c>
      <c r="I5491" s="913">
        <v>0</v>
      </c>
      <c r="J5491" s="635"/>
      <c r="K5491" s="635"/>
      <c r="L5491" s="548"/>
      <c r="M5491" s="459"/>
      <c r="N5491" s="459"/>
      <c r="O5491" s="459"/>
      <c r="P5491" s="459"/>
      <c r="Q5491" s="459"/>
      <c r="R5491" s="459"/>
      <c r="S5491" s="459"/>
    </row>
    <row r="5492" spans="1:19" s="449" customFormat="1" ht="13.5" x14ac:dyDescent="0.3">
      <c r="A5492" s="463" t="s">
        <v>2728</v>
      </c>
      <c r="B5492" s="609" t="s">
        <v>1392</v>
      </c>
      <c r="C5492" s="610" t="s">
        <v>913</v>
      </c>
      <c r="D5492" s="569">
        <v>253</v>
      </c>
      <c r="E5492" s="653"/>
      <c r="F5492" s="653"/>
      <c r="G5492" s="653"/>
      <c r="H5492" s="692">
        <v>253</v>
      </c>
      <c r="I5492" s="913">
        <v>253</v>
      </c>
      <c r="J5492" s="635"/>
      <c r="K5492" s="635"/>
      <c r="L5492" s="548"/>
      <c r="M5492" s="459"/>
      <c r="N5492" s="459"/>
      <c r="O5492" s="459"/>
      <c r="P5492" s="459"/>
      <c r="Q5492" s="459"/>
      <c r="R5492" s="459"/>
      <c r="S5492" s="459"/>
    </row>
    <row r="5493" spans="1:19" s="449" customFormat="1" ht="13.5" x14ac:dyDescent="0.3">
      <c r="A5493" s="463" t="s">
        <v>2729</v>
      </c>
      <c r="B5493" s="609" t="s">
        <v>1393</v>
      </c>
      <c r="C5493" s="610" t="s">
        <v>913</v>
      </c>
      <c r="D5493" s="569">
        <v>58</v>
      </c>
      <c r="E5493" s="653"/>
      <c r="F5493" s="653"/>
      <c r="G5493" s="653"/>
      <c r="H5493" s="692">
        <v>58</v>
      </c>
      <c r="I5493" s="913">
        <v>58</v>
      </c>
      <c r="J5493" s="635"/>
      <c r="K5493" s="635"/>
      <c r="L5493" s="548"/>
      <c r="M5493" s="459"/>
      <c r="N5493" s="459"/>
      <c r="O5493" s="459"/>
      <c r="P5493" s="459"/>
      <c r="Q5493" s="459"/>
      <c r="R5493" s="459"/>
      <c r="S5493" s="459"/>
    </row>
    <row r="5494" spans="1:19" s="449" customFormat="1" ht="13.5" x14ac:dyDescent="0.3">
      <c r="A5494" s="463" t="s">
        <v>2730</v>
      </c>
      <c r="B5494" s="609" t="s">
        <v>1394</v>
      </c>
      <c r="C5494" s="610" t="s">
        <v>913</v>
      </c>
      <c r="D5494" s="569">
        <v>33</v>
      </c>
      <c r="E5494" s="653"/>
      <c r="F5494" s="653"/>
      <c r="G5494" s="653"/>
      <c r="H5494" s="692">
        <v>33</v>
      </c>
      <c r="I5494" s="913">
        <v>33</v>
      </c>
      <c r="J5494" s="635"/>
      <c r="K5494" s="635"/>
      <c r="L5494" s="548"/>
      <c r="M5494" s="459"/>
      <c r="N5494" s="459"/>
      <c r="O5494" s="459"/>
      <c r="P5494" s="459"/>
      <c r="Q5494" s="459"/>
      <c r="R5494" s="459"/>
      <c r="S5494" s="459"/>
    </row>
    <row r="5495" spans="1:19" s="449" customFormat="1" ht="13.5" x14ac:dyDescent="0.3">
      <c r="A5495" s="463" t="s">
        <v>2731</v>
      </c>
      <c r="B5495" s="609" t="s">
        <v>1395</v>
      </c>
      <c r="C5495" s="610" t="s">
        <v>913</v>
      </c>
      <c r="D5495" s="569">
        <v>73</v>
      </c>
      <c r="E5495" s="653"/>
      <c r="F5495" s="653"/>
      <c r="G5495" s="653"/>
      <c r="H5495" s="692">
        <v>73</v>
      </c>
      <c r="I5495" s="913">
        <v>73</v>
      </c>
      <c r="J5495" s="635"/>
      <c r="K5495" s="635"/>
      <c r="L5495" s="548"/>
      <c r="M5495" s="459"/>
      <c r="N5495" s="459"/>
      <c r="O5495" s="459"/>
      <c r="P5495" s="459"/>
      <c r="Q5495" s="459"/>
      <c r="R5495" s="459"/>
      <c r="S5495" s="459"/>
    </row>
    <row r="5496" spans="1:19" s="449" customFormat="1" ht="13.5" x14ac:dyDescent="0.3">
      <c r="A5496" s="463" t="s">
        <v>2732</v>
      </c>
      <c r="B5496" s="609" t="s">
        <v>1396</v>
      </c>
      <c r="C5496" s="610" t="s">
        <v>913</v>
      </c>
      <c r="D5496" s="569">
        <v>7</v>
      </c>
      <c r="E5496" s="653"/>
      <c r="F5496" s="653"/>
      <c r="G5496" s="653"/>
      <c r="H5496" s="692">
        <v>7</v>
      </c>
      <c r="I5496" s="913">
        <v>7</v>
      </c>
      <c r="J5496" s="635"/>
      <c r="K5496" s="635"/>
      <c r="L5496" s="548"/>
      <c r="M5496" s="459"/>
      <c r="N5496" s="459"/>
      <c r="O5496" s="459"/>
      <c r="P5496" s="459"/>
      <c r="Q5496" s="459"/>
      <c r="R5496" s="459"/>
      <c r="S5496" s="459"/>
    </row>
    <row r="5497" spans="1:19" s="449" customFormat="1" ht="13.5" x14ac:dyDescent="0.3">
      <c r="A5497" s="463"/>
      <c r="B5497" s="609"/>
      <c r="C5497" s="610"/>
      <c r="D5497" s="569"/>
      <c r="E5497" s="653"/>
      <c r="F5497" s="653"/>
      <c r="G5497" s="653"/>
      <c r="H5497" s="692" t="s">
        <v>810</v>
      </c>
      <c r="I5497" s="913">
        <v>0</v>
      </c>
      <c r="J5497" s="635"/>
      <c r="K5497" s="635"/>
      <c r="L5497" s="548"/>
      <c r="M5497" s="459"/>
      <c r="N5497" s="459"/>
      <c r="O5497" s="459"/>
      <c r="P5497" s="459"/>
      <c r="Q5497" s="459"/>
      <c r="R5497" s="459"/>
      <c r="S5497" s="459"/>
    </row>
    <row r="5498" spans="1:19" s="449" customFormat="1" ht="13.5" x14ac:dyDescent="0.3">
      <c r="A5498" s="463" t="s">
        <v>2733</v>
      </c>
      <c r="B5498" s="609" t="s">
        <v>923</v>
      </c>
      <c r="C5498" s="610"/>
      <c r="D5498" s="569"/>
      <c r="E5498" s="653"/>
      <c r="F5498" s="653"/>
      <c r="G5498" s="653"/>
      <c r="H5498" s="692" t="s">
        <v>810</v>
      </c>
      <c r="I5498" s="913">
        <v>0</v>
      </c>
      <c r="J5498" s="635"/>
      <c r="K5498" s="635"/>
      <c r="L5498" s="548"/>
      <c r="M5498" s="459"/>
      <c r="N5498" s="459"/>
      <c r="O5498" s="459"/>
      <c r="P5498" s="459"/>
      <c r="Q5498" s="459"/>
      <c r="R5498" s="459"/>
      <c r="S5498" s="459"/>
    </row>
    <row r="5499" spans="1:19" s="449" customFormat="1" ht="81" x14ac:dyDescent="0.3">
      <c r="A5499" s="463" t="s">
        <v>2734</v>
      </c>
      <c r="B5499" s="609" t="s">
        <v>924</v>
      </c>
      <c r="C5499" s="610"/>
      <c r="D5499" s="569"/>
      <c r="E5499" s="653"/>
      <c r="F5499" s="653"/>
      <c r="G5499" s="653"/>
      <c r="H5499" s="692" t="s">
        <v>810</v>
      </c>
      <c r="I5499" s="913">
        <v>0</v>
      </c>
      <c r="J5499" s="635"/>
      <c r="K5499" s="635"/>
      <c r="L5499" s="548"/>
      <c r="M5499" s="459"/>
      <c r="N5499" s="459"/>
      <c r="O5499" s="459"/>
      <c r="P5499" s="459"/>
      <c r="Q5499" s="459"/>
      <c r="R5499" s="459"/>
      <c r="S5499" s="459"/>
    </row>
    <row r="5500" spans="1:19" s="449" customFormat="1" ht="13.5" x14ac:dyDescent="0.3">
      <c r="A5500" s="463" t="s">
        <v>2735</v>
      </c>
      <c r="B5500" s="609" t="s">
        <v>2706</v>
      </c>
      <c r="C5500" s="610" t="s">
        <v>11</v>
      </c>
      <c r="D5500" s="569">
        <v>1</v>
      </c>
      <c r="E5500" s="653"/>
      <c r="F5500" s="653"/>
      <c r="G5500" s="653"/>
      <c r="H5500" s="692">
        <v>1</v>
      </c>
      <c r="I5500" s="913">
        <v>1</v>
      </c>
      <c r="J5500" s="635"/>
      <c r="K5500" s="635"/>
      <c r="L5500" s="548"/>
      <c r="M5500" s="459"/>
      <c r="N5500" s="459"/>
      <c r="O5500" s="459"/>
      <c r="P5500" s="459"/>
      <c r="Q5500" s="459"/>
      <c r="R5500" s="459"/>
      <c r="S5500" s="459"/>
    </row>
    <row r="5501" spans="1:19" s="449" customFormat="1" ht="13.5" x14ac:dyDescent="0.3">
      <c r="A5501" s="463"/>
      <c r="B5501" s="609"/>
      <c r="C5501" s="610"/>
      <c r="D5501" s="569"/>
      <c r="E5501" s="653"/>
      <c r="F5501" s="653"/>
      <c r="G5501" s="653"/>
      <c r="H5501" s="692" t="s">
        <v>810</v>
      </c>
      <c r="I5501" s="913">
        <v>0</v>
      </c>
      <c r="J5501" s="635"/>
      <c r="K5501" s="635"/>
      <c r="L5501" s="548"/>
      <c r="M5501" s="459"/>
      <c r="N5501" s="459"/>
      <c r="O5501" s="459"/>
      <c r="P5501" s="459"/>
      <c r="Q5501" s="459"/>
      <c r="R5501" s="459"/>
      <c r="S5501" s="459"/>
    </row>
    <row r="5502" spans="1:19" s="449" customFormat="1" ht="13.5" x14ac:dyDescent="0.3">
      <c r="A5502" s="463" t="s">
        <v>2736</v>
      </c>
      <c r="B5502" s="609" t="s">
        <v>926</v>
      </c>
      <c r="C5502" s="610"/>
      <c r="D5502" s="569"/>
      <c r="E5502" s="653"/>
      <c r="F5502" s="653"/>
      <c r="G5502" s="653"/>
      <c r="H5502" s="692" t="s">
        <v>810</v>
      </c>
      <c r="I5502" s="913">
        <v>0</v>
      </c>
      <c r="J5502" s="635"/>
      <c r="K5502" s="635"/>
      <c r="L5502" s="548"/>
      <c r="M5502" s="459"/>
      <c r="N5502" s="459"/>
      <c r="O5502" s="459"/>
      <c r="P5502" s="459"/>
      <c r="Q5502" s="459"/>
      <c r="R5502" s="459"/>
      <c r="S5502" s="459"/>
    </row>
    <row r="5503" spans="1:19" s="449" customFormat="1" ht="67.5" x14ac:dyDescent="0.3">
      <c r="A5503" s="463" t="s">
        <v>2737</v>
      </c>
      <c r="B5503" s="609" t="s">
        <v>927</v>
      </c>
      <c r="C5503" s="610"/>
      <c r="D5503" s="569"/>
      <c r="E5503" s="653"/>
      <c r="F5503" s="653"/>
      <c r="G5503" s="653"/>
      <c r="H5503" s="692" t="s">
        <v>810</v>
      </c>
      <c r="I5503" s="913">
        <v>0</v>
      </c>
      <c r="J5503" s="635"/>
      <c r="K5503" s="635"/>
      <c r="L5503" s="548"/>
      <c r="M5503" s="459"/>
      <c r="N5503" s="459"/>
      <c r="O5503" s="459"/>
      <c r="P5503" s="459"/>
      <c r="Q5503" s="459"/>
      <c r="R5503" s="459"/>
      <c r="S5503" s="459"/>
    </row>
    <row r="5504" spans="1:19" s="449" customFormat="1" ht="13.5" x14ac:dyDescent="0.3">
      <c r="A5504" s="463" t="s">
        <v>2738</v>
      </c>
      <c r="B5504" s="609" t="s">
        <v>2707</v>
      </c>
      <c r="C5504" s="610" t="s">
        <v>7</v>
      </c>
      <c r="D5504" s="569">
        <v>1</v>
      </c>
      <c r="E5504" s="653"/>
      <c r="F5504" s="653"/>
      <c r="G5504" s="653"/>
      <c r="H5504" s="692">
        <v>1</v>
      </c>
      <c r="I5504" s="913">
        <v>1</v>
      </c>
      <c r="J5504" s="635"/>
      <c r="K5504" s="635"/>
      <c r="L5504" s="548"/>
      <c r="M5504" s="459"/>
      <c r="N5504" s="459"/>
      <c r="O5504" s="459"/>
      <c r="P5504" s="459"/>
      <c r="Q5504" s="459"/>
      <c r="R5504" s="459"/>
      <c r="S5504" s="459"/>
    </row>
    <row r="5505" spans="1:19" s="449" customFormat="1" ht="13.5" x14ac:dyDescent="0.3">
      <c r="A5505" s="463"/>
      <c r="B5505" s="609"/>
      <c r="C5505" s="610"/>
      <c r="D5505" s="569"/>
      <c r="E5505" s="653"/>
      <c r="F5505" s="653"/>
      <c r="G5505" s="653"/>
      <c r="H5505" s="692" t="s">
        <v>810</v>
      </c>
      <c r="I5505" s="913">
        <v>0</v>
      </c>
      <c r="J5505" s="635"/>
      <c r="K5505" s="635"/>
      <c r="L5505" s="548"/>
      <c r="M5505" s="459"/>
      <c r="N5505" s="459"/>
      <c r="O5505" s="459"/>
      <c r="P5505" s="459"/>
      <c r="Q5505" s="459"/>
      <c r="R5505" s="459"/>
      <c r="S5505" s="459"/>
    </row>
    <row r="5506" spans="1:19" s="449" customFormat="1" ht="13.5" x14ac:dyDescent="0.3">
      <c r="A5506" s="463" t="s">
        <v>2739</v>
      </c>
      <c r="B5506" s="609" t="s">
        <v>1842</v>
      </c>
      <c r="C5506" s="610"/>
      <c r="D5506" s="569"/>
      <c r="E5506" s="653"/>
      <c r="F5506" s="653"/>
      <c r="G5506" s="653"/>
      <c r="H5506" s="692" t="s">
        <v>810</v>
      </c>
      <c r="I5506" s="913">
        <v>0</v>
      </c>
      <c r="J5506" s="635"/>
      <c r="K5506" s="635"/>
      <c r="L5506" s="548"/>
      <c r="M5506" s="459"/>
      <c r="N5506" s="459"/>
      <c r="O5506" s="459"/>
      <c r="P5506" s="459"/>
      <c r="Q5506" s="459"/>
      <c r="R5506" s="459"/>
      <c r="S5506" s="459"/>
    </row>
    <row r="5507" spans="1:19" s="449" customFormat="1" ht="81" x14ac:dyDescent="0.3">
      <c r="A5507" s="463" t="s">
        <v>2740</v>
      </c>
      <c r="B5507" s="609" t="s">
        <v>1843</v>
      </c>
      <c r="C5507" s="610"/>
      <c r="D5507" s="569"/>
      <c r="E5507" s="653"/>
      <c r="F5507" s="653"/>
      <c r="G5507" s="653"/>
      <c r="H5507" s="692" t="s">
        <v>810</v>
      </c>
      <c r="I5507" s="913">
        <v>0</v>
      </c>
      <c r="J5507" s="635"/>
      <c r="K5507" s="635"/>
      <c r="L5507" s="548"/>
      <c r="M5507" s="459"/>
      <c r="N5507" s="459"/>
      <c r="O5507" s="459"/>
      <c r="P5507" s="459"/>
      <c r="Q5507" s="459"/>
      <c r="R5507" s="459"/>
      <c r="S5507" s="459"/>
    </row>
    <row r="5508" spans="1:19" s="449" customFormat="1" ht="13.5" x14ac:dyDescent="0.3">
      <c r="A5508" s="463" t="s">
        <v>2741</v>
      </c>
      <c r="B5508" s="609" t="s">
        <v>2708</v>
      </c>
      <c r="C5508" s="610" t="s">
        <v>7</v>
      </c>
      <c r="D5508" s="569">
        <v>1</v>
      </c>
      <c r="E5508" s="653"/>
      <c r="F5508" s="653"/>
      <c r="G5508" s="653"/>
      <c r="H5508" s="692">
        <v>1</v>
      </c>
      <c r="I5508" s="913">
        <v>1</v>
      </c>
      <c r="J5508" s="635"/>
      <c r="K5508" s="635"/>
      <c r="L5508" s="548"/>
      <c r="M5508" s="459"/>
      <c r="N5508" s="459"/>
      <c r="O5508" s="459"/>
      <c r="P5508" s="459"/>
      <c r="Q5508" s="459"/>
      <c r="R5508" s="459"/>
      <c r="S5508" s="459"/>
    </row>
    <row r="5509" spans="1:19" s="449" customFormat="1" ht="13.5" x14ac:dyDescent="0.3">
      <c r="A5509" s="463" t="s">
        <v>2742</v>
      </c>
      <c r="B5509" s="609" t="s">
        <v>2709</v>
      </c>
      <c r="C5509" s="610" t="s">
        <v>7</v>
      </c>
      <c r="D5509" s="569">
        <v>1</v>
      </c>
      <c r="E5509" s="653"/>
      <c r="F5509" s="653"/>
      <c r="G5509" s="653"/>
      <c r="H5509" s="692">
        <v>1</v>
      </c>
      <c r="I5509" s="913">
        <v>1</v>
      </c>
      <c r="J5509" s="635"/>
      <c r="K5509" s="635"/>
      <c r="L5509" s="548"/>
      <c r="M5509" s="459"/>
      <c r="N5509" s="459"/>
      <c r="O5509" s="459"/>
      <c r="P5509" s="459"/>
      <c r="Q5509" s="459"/>
      <c r="R5509" s="459"/>
      <c r="S5509" s="459"/>
    </row>
    <row r="5510" spans="1:19" s="449" customFormat="1" ht="13.5" x14ac:dyDescent="0.3">
      <c r="A5510" s="463"/>
      <c r="B5510" s="609"/>
      <c r="C5510" s="610"/>
      <c r="D5510" s="569"/>
      <c r="E5510" s="653"/>
      <c r="F5510" s="653"/>
      <c r="G5510" s="653"/>
      <c r="H5510" s="692" t="s">
        <v>810</v>
      </c>
      <c r="I5510" s="913">
        <v>0</v>
      </c>
      <c r="J5510" s="635"/>
      <c r="K5510" s="635"/>
      <c r="L5510" s="548"/>
      <c r="M5510" s="459"/>
      <c r="N5510" s="459"/>
      <c r="O5510" s="459"/>
      <c r="P5510" s="459"/>
      <c r="Q5510" s="459"/>
      <c r="R5510" s="459"/>
      <c r="S5510" s="459"/>
    </row>
    <row r="5511" spans="1:19" s="449" customFormat="1" ht="13.5" x14ac:dyDescent="0.3">
      <c r="A5511" s="463" t="s">
        <v>2743</v>
      </c>
      <c r="B5511" s="609" t="s">
        <v>930</v>
      </c>
      <c r="C5511" s="610"/>
      <c r="D5511" s="569"/>
      <c r="E5511" s="653"/>
      <c r="F5511" s="653"/>
      <c r="G5511" s="653"/>
      <c r="H5511" s="692" t="s">
        <v>810</v>
      </c>
      <c r="I5511" s="913">
        <v>0</v>
      </c>
      <c r="J5511" s="635"/>
      <c r="K5511" s="635"/>
      <c r="L5511" s="548"/>
      <c r="M5511" s="459"/>
      <c r="N5511" s="459"/>
      <c r="O5511" s="459"/>
      <c r="P5511" s="459"/>
      <c r="Q5511" s="459"/>
      <c r="R5511" s="459"/>
      <c r="S5511" s="459"/>
    </row>
    <row r="5512" spans="1:19" s="449" customFormat="1" ht="54" x14ac:dyDescent="0.3">
      <c r="A5512" s="463" t="s">
        <v>2744</v>
      </c>
      <c r="B5512" s="609" t="s">
        <v>931</v>
      </c>
      <c r="C5512" s="610" t="s">
        <v>932</v>
      </c>
      <c r="D5512" s="569">
        <v>1</v>
      </c>
      <c r="E5512" s="653"/>
      <c r="F5512" s="653"/>
      <c r="G5512" s="653"/>
      <c r="H5512" s="692">
        <v>1</v>
      </c>
      <c r="I5512" s="913">
        <v>1</v>
      </c>
      <c r="J5512" s="635"/>
      <c r="K5512" s="635"/>
      <c r="L5512" s="548"/>
      <c r="M5512" s="459"/>
      <c r="N5512" s="459"/>
      <c r="O5512" s="459"/>
      <c r="P5512" s="459"/>
      <c r="Q5512" s="459"/>
      <c r="R5512" s="459"/>
      <c r="S5512" s="459"/>
    </row>
    <row r="5513" spans="1:19" s="449" customFormat="1" ht="13.5" x14ac:dyDescent="0.3">
      <c r="A5513" s="463" t="s">
        <v>2745</v>
      </c>
      <c r="B5513" s="609" t="s">
        <v>933</v>
      </c>
      <c r="C5513" s="610"/>
      <c r="D5513" s="569"/>
      <c r="E5513" s="653"/>
      <c r="F5513" s="653"/>
      <c r="G5513" s="653"/>
      <c r="H5513" s="692" t="s">
        <v>810</v>
      </c>
      <c r="I5513" s="913">
        <v>0</v>
      </c>
      <c r="J5513" s="635"/>
      <c r="K5513" s="635"/>
      <c r="L5513" s="548"/>
      <c r="M5513" s="459"/>
      <c r="N5513" s="459"/>
      <c r="O5513" s="459"/>
      <c r="P5513" s="459"/>
      <c r="Q5513" s="459"/>
      <c r="R5513" s="459"/>
      <c r="S5513" s="459"/>
    </row>
    <row r="5514" spans="1:19" s="449" customFormat="1" ht="81" x14ac:dyDescent="0.3">
      <c r="A5514" s="463" t="s">
        <v>2746</v>
      </c>
      <c r="B5514" s="609" t="s">
        <v>934</v>
      </c>
      <c r="C5514" s="610"/>
      <c r="D5514" s="569"/>
      <c r="E5514" s="653"/>
      <c r="F5514" s="653"/>
      <c r="G5514" s="653"/>
      <c r="H5514" s="692" t="s">
        <v>810</v>
      </c>
      <c r="I5514" s="913">
        <v>0</v>
      </c>
      <c r="J5514" s="635"/>
      <c r="K5514" s="635"/>
      <c r="L5514" s="548"/>
      <c r="M5514" s="459"/>
      <c r="N5514" s="459"/>
      <c r="O5514" s="459"/>
      <c r="P5514" s="459"/>
      <c r="Q5514" s="459"/>
      <c r="R5514" s="459"/>
      <c r="S5514" s="459"/>
    </row>
    <row r="5515" spans="1:19" s="449" customFormat="1" ht="13.5" x14ac:dyDescent="0.3">
      <c r="A5515" s="463" t="s">
        <v>2747</v>
      </c>
      <c r="B5515" s="609" t="s">
        <v>935</v>
      </c>
      <c r="C5515" s="610" t="s">
        <v>7</v>
      </c>
      <c r="D5515" s="569">
        <v>1</v>
      </c>
      <c r="E5515" s="653"/>
      <c r="F5515" s="653"/>
      <c r="G5515" s="653"/>
      <c r="H5515" s="692">
        <v>1</v>
      </c>
      <c r="I5515" s="913">
        <v>1</v>
      </c>
      <c r="J5515" s="635"/>
      <c r="K5515" s="635"/>
      <c r="L5515" s="548"/>
      <c r="M5515" s="459"/>
      <c r="N5515" s="459"/>
      <c r="O5515" s="459"/>
      <c r="P5515" s="459"/>
      <c r="Q5515" s="459"/>
      <c r="R5515" s="459"/>
      <c r="S5515" s="459"/>
    </row>
    <row r="5516" spans="1:19" s="449" customFormat="1" ht="13.5" x14ac:dyDescent="0.3">
      <c r="A5516" s="463"/>
      <c r="B5516" s="609"/>
      <c r="C5516" s="610"/>
      <c r="D5516" s="569"/>
      <c r="E5516" s="653"/>
      <c r="F5516" s="653"/>
      <c r="G5516" s="653"/>
      <c r="H5516" s="692" t="s">
        <v>810</v>
      </c>
      <c r="I5516" s="913">
        <v>0</v>
      </c>
      <c r="J5516" s="635"/>
      <c r="K5516" s="635"/>
      <c r="L5516" s="548"/>
      <c r="M5516" s="459"/>
      <c r="N5516" s="459"/>
      <c r="O5516" s="459"/>
      <c r="P5516" s="459"/>
      <c r="Q5516" s="459"/>
      <c r="R5516" s="459"/>
      <c r="S5516" s="459"/>
    </row>
    <row r="5517" spans="1:19" s="449" customFormat="1" ht="13.5" x14ac:dyDescent="0.3">
      <c r="A5517" s="463" t="s">
        <v>2748</v>
      </c>
      <c r="B5517" s="609" t="s">
        <v>1846</v>
      </c>
      <c r="C5517" s="610"/>
      <c r="D5517" s="569"/>
      <c r="E5517" s="653"/>
      <c r="F5517" s="653"/>
      <c r="G5517" s="653"/>
      <c r="H5517" s="692" t="s">
        <v>810</v>
      </c>
      <c r="I5517" s="913">
        <v>0</v>
      </c>
      <c r="J5517" s="635"/>
      <c r="K5517" s="635"/>
      <c r="L5517" s="548"/>
      <c r="M5517" s="459"/>
      <c r="N5517" s="459"/>
      <c r="O5517" s="459"/>
      <c r="P5517" s="459"/>
      <c r="Q5517" s="459"/>
      <c r="R5517" s="459"/>
      <c r="S5517" s="459"/>
    </row>
    <row r="5518" spans="1:19" s="449" customFormat="1" ht="67.5" x14ac:dyDescent="0.3">
      <c r="A5518" s="463" t="s">
        <v>2749</v>
      </c>
      <c r="B5518" s="609" t="s">
        <v>1847</v>
      </c>
      <c r="C5518" s="610"/>
      <c r="D5518" s="569"/>
      <c r="E5518" s="653"/>
      <c r="F5518" s="653"/>
      <c r="G5518" s="653"/>
      <c r="H5518" s="692" t="s">
        <v>810</v>
      </c>
      <c r="I5518" s="913">
        <v>0</v>
      </c>
      <c r="J5518" s="635"/>
      <c r="K5518" s="635"/>
      <c r="L5518" s="548"/>
      <c r="M5518" s="459"/>
      <c r="N5518" s="459"/>
      <c r="O5518" s="459"/>
      <c r="P5518" s="459"/>
      <c r="Q5518" s="459"/>
      <c r="R5518" s="459"/>
      <c r="S5518" s="459"/>
    </row>
    <row r="5519" spans="1:19" s="449" customFormat="1" ht="13.5" x14ac:dyDescent="0.3">
      <c r="A5519" s="463" t="s">
        <v>2750</v>
      </c>
      <c r="B5519" s="609" t="s">
        <v>1848</v>
      </c>
      <c r="C5519" s="610" t="s">
        <v>7</v>
      </c>
      <c r="D5519" s="569">
        <v>5</v>
      </c>
      <c r="E5519" s="653"/>
      <c r="F5519" s="653"/>
      <c r="G5519" s="653"/>
      <c r="H5519" s="692">
        <v>5</v>
      </c>
      <c r="I5519" s="913">
        <v>5</v>
      </c>
      <c r="J5519" s="635"/>
      <c r="K5519" s="635"/>
      <c r="L5519" s="548"/>
      <c r="M5519" s="459"/>
      <c r="N5519" s="459"/>
      <c r="O5519" s="459"/>
      <c r="P5519" s="459"/>
      <c r="Q5519" s="459"/>
      <c r="R5519" s="459"/>
      <c r="S5519" s="459"/>
    </row>
    <row r="5520" spans="1:19" s="449" customFormat="1" ht="13.5" x14ac:dyDescent="0.3">
      <c r="A5520" s="463"/>
      <c r="B5520" s="609"/>
      <c r="C5520" s="610"/>
      <c r="D5520" s="569"/>
      <c r="E5520" s="653"/>
      <c r="F5520" s="653"/>
      <c r="G5520" s="653"/>
      <c r="H5520" s="692" t="s">
        <v>810</v>
      </c>
      <c r="I5520" s="913">
        <v>0</v>
      </c>
      <c r="J5520" s="635"/>
      <c r="K5520" s="635"/>
      <c r="L5520" s="548"/>
      <c r="M5520" s="459"/>
      <c r="N5520" s="459"/>
      <c r="O5520" s="459"/>
      <c r="P5520" s="459"/>
      <c r="Q5520" s="459"/>
      <c r="R5520" s="459"/>
      <c r="S5520" s="459"/>
    </row>
    <row r="5521" spans="1:19" s="449" customFormat="1" ht="13.5" x14ac:dyDescent="0.3">
      <c r="A5521" s="463" t="s">
        <v>2751</v>
      </c>
      <c r="B5521" s="609" t="s">
        <v>936</v>
      </c>
      <c r="C5521" s="610"/>
      <c r="D5521" s="569"/>
      <c r="E5521" s="653"/>
      <c r="F5521" s="653"/>
      <c r="G5521" s="653"/>
      <c r="H5521" s="692" t="s">
        <v>810</v>
      </c>
      <c r="I5521" s="913">
        <v>0</v>
      </c>
      <c r="J5521" s="635"/>
      <c r="K5521" s="635"/>
      <c r="L5521" s="548"/>
      <c r="M5521" s="459"/>
      <c r="N5521" s="459"/>
      <c r="O5521" s="459"/>
      <c r="P5521" s="459"/>
      <c r="Q5521" s="459"/>
      <c r="R5521" s="459"/>
      <c r="S5521" s="459"/>
    </row>
    <row r="5522" spans="1:19" s="449" customFormat="1" ht="13.5" x14ac:dyDescent="0.3">
      <c r="A5522" s="463"/>
      <c r="B5522" s="609"/>
      <c r="C5522" s="610"/>
      <c r="D5522" s="569"/>
      <c r="E5522" s="653"/>
      <c r="F5522" s="653"/>
      <c r="G5522" s="653"/>
      <c r="H5522" s="692" t="s">
        <v>810</v>
      </c>
      <c r="I5522" s="913">
        <v>0</v>
      </c>
      <c r="J5522" s="635"/>
      <c r="K5522" s="635"/>
      <c r="L5522" s="548"/>
      <c r="M5522" s="459"/>
      <c r="N5522" s="459"/>
      <c r="O5522" s="459"/>
      <c r="P5522" s="459"/>
      <c r="Q5522" s="459"/>
      <c r="R5522" s="459"/>
      <c r="S5522" s="459"/>
    </row>
    <row r="5523" spans="1:19" s="449" customFormat="1" ht="54" x14ac:dyDescent="0.3">
      <c r="A5523" s="463" t="s">
        <v>2752</v>
      </c>
      <c r="B5523" s="609" t="s">
        <v>937</v>
      </c>
      <c r="C5523" s="610"/>
      <c r="D5523" s="569"/>
      <c r="E5523" s="653"/>
      <c r="F5523" s="653"/>
      <c r="G5523" s="653"/>
      <c r="H5523" s="692" t="s">
        <v>810</v>
      </c>
      <c r="I5523" s="913">
        <v>0</v>
      </c>
      <c r="J5523" s="635"/>
      <c r="K5523" s="635"/>
      <c r="L5523" s="548"/>
      <c r="M5523" s="459"/>
      <c r="N5523" s="459"/>
      <c r="O5523" s="459"/>
      <c r="P5523" s="459"/>
      <c r="Q5523" s="459"/>
      <c r="R5523" s="459"/>
      <c r="S5523" s="459"/>
    </row>
    <row r="5524" spans="1:19" s="449" customFormat="1" ht="13.5" x14ac:dyDescent="0.3">
      <c r="A5524" s="463"/>
      <c r="B5524" s="609"/>
      <c r="C5524" s="610"/>
      <c r="D5524" s="569"/>
      <c r="E5524" s="653"/>
      <c r="F5524" s="653"/>
      <c r="G5524" s="653"/>
      <c r="H5524" s="692" t="s">
        <v>810</v>
      </c>
      <c r="I5524" s="913">
        <v>0</v>
      </c>
      <c r="J5524" s="635"/>
      <c r="K5524" s="635"/>
      <c r="L5524" s="548"/>
      <c r="M5524" s="459"/>
      <c r="N5524" s="459"/>
      <c r="O5524" s="459"/>
      <c r="P5524" s="459"/>
      <c r="Q5524" s="459"/>
      <c r="R5524" s="459"/>
      <c r="S5524" s="459"/>
    </row>
    <row r="5525" spans="1:19" s="449" customFormat="1" ht="13.5" x14ac:dyDescent="0.3">
      <c r="A5525" s="463" t="s">
        <v>2753</v>
      </c>
      <c r="B5525" s="609" t="s">
        <v>938</v>
      </c>
      <c r="C5525" s="610"/>
      <c r="D5525" s="569"/>
      <c r="E5525" s="653"/>
      <c r="F5525" s="653"/>
      <c r="G5525" s="653"/>
      <c r="H5525" s="692" t="s">
        <v>810</v>
      </c>
      <c r="I5525" s="913">
        <v>0</v>
      </c>
      <c r="J5525" s="635"/>
      <c r="K5525" s="635"/>
      <c r="L5525" s="548"/>
      <c r="M5525" s="459"/>
      <c r="N5525" s="459"/>
      <c r="O5525" s="459"/>
      <c r="P5525" s="459"/>
      <c r="Q5525" s="459"/>
      <c r="R5525" s="459"/>
      <c r="S5525" s="459"/>
    </row>
    <row r="5526" spans="1:19" s="449" customFormat="1" ht="13.5" x14ac:dyDescent="0.3">
      <c r="A5526" s="463" t="s">
        <v>2754</v>
      </c>
      <c r="B5526" s="609" t="s">
        <v>939</v>
      </c>
      <c r="C5526" s="610" t="s">
        <v>913</v>
      </c>
      <c r="D5526" s="569">
        <v>4</v>
      </c>
      <c r="E5526" s="653"/>
      <c r="F5526" s="653"/>
      <c r="G5526" s="653"/>
      <c r="H5526" s="692">
        <v>4</v>
      </c>
      <c r="I5526" s="913">
        <v>4</v>
      </c>
      <c r="J5526" s="635"/>
      <c r="K5526" s="635"/>
      <c r="L5526" s="548"/>
      <c r="M5526" s="459"/>
      <c r="N5526" s="459"/>
      <c r="O5526" s="459"/>
      <c r="P5526" s="459"/>
      <c r="Q5526" s="459"/>
      <c r="R5526" s="459"/>
      <c r="S5526" s="459"/>
    </row>
    <row r="5527" spans="1:19" s="449" customFormat="1" ht="13.5" x14ac:dyDescent="0.3">
      <c r="A5527" s="463" t="s">
        <v>2755</v>
      </c>
      <c r="B5527" s="609" t="s">
        <v>940</v>
      </c>
      <c r="C5527" s="610" t="s">
        <v>913</v>
      </c>
      <c r="D5527" s="569">
        <v>6</v>
      </c>
      <c r="E5527" s="653"/>
      <c r="F5527" s="653"/>
      <c r="G5527" s="653"/>
      <c r="H5527" s="692">
        <v>6</v>
      </c>
      <c r="I5527" s="913">
        <v>6</v>
      </c>
      <c r="J5527" s="635"/>
      <c r="K5527" s="635"/>
      <c r="L5527" s="548"/>
      <c r="M5527" s="459"/>
      <c r="N5527" s="459"/>
      <c r="O5527" s="459"/>
      <c r="P5527" s="459"/>
      <c r="Q5527" s="459"/>
      <c r="R5527" s="459"/>
      <c r="S5527" s="459"/>
    </row>
    <row r="5528" spans="1:19" s="449" customFormat="1" ht="13.5" x14ac:dyDescent="0.3">
      <c r="A5528" s="463" t="s">
        <v>2756</v>
      </c>
      <c r="B5528" s="609" t="s">
        <v>941</v>
      </c>
      <c r="C5528" s="610" t="s">
        <v>913</v>
      </c>
      <c r="D5528" s="569">
        <v>18</v>
      </c>
      <c r="E5528" s="653"/>
      <c r="F5528" s="653"/>
      <c r="G5528" s="653"/>
      <c r="H5528" s="692">
        <v>18</v>
      </c>
      <c r="I5528" s="913">
        <v>18</v>
      </c>
      <c r="J5528" s="635"/>
      <c r="K5528" s="635"/>
      <c r="L5528" s="548"/>
      <c r="M5528" s="459"/>
      <c r="N5528" s="459"/>
      <c r="O5528" s="459"/>
      <c r="P5528" s="459"/>
      <c r="Q5528" s="459"/>
      <c r="R5528" s="459"/>
      <c r="S5528" s="459"/>
    </row>
    <row r="5529" spans="1:19" s="449" customFormat="1" ht="13.5" x14ac:dyDescent="0.3">
      <c r="A5529" s="463" t="s">
        <v>2757</v>
      </c>
      <c r="B5529" s="609" t="s">
        <v>942</v>
      </c>
      <c r="C5529" s="610" t="s">
        <v>913</v>
      </c>
      <c r="D5529" s="569">
        <v>5</v>
      </c>
      <c r="E5529" s="653"/>
      <c r="F5529" s="653"/>
      <c r="G5529" s="653"/>
      <c r="H5529" s="692">
        <v>5</v>
      </c>
      <c r="I5529" s="913">
        <v>5</v>
      </c>
      <c r="J5529" s="635"/>
      <c r="K5529" s="635"/>
      <c r="L5529" s="548"/>
      <c r="M5529" s="459"/>
      <c r="N5529" s="459"/>
      <c r="O5529" s="459"/>
      <c r="P5529" s="459"/>
      <c r="Q5529" s="459"/>
      <c r="R5529" s="459"/>
      <c r="S5529" s="459"/>
    </row>
    <row r="5530" spans="1:19" s="449" customFormat="1" ht="13.5" x14ac:dyDescent="0.3">
      <c r="A5530" s="463" t="s">
        <v>2758</v>
      </c>
      <c r="B5530" s="609" t="s">
        <v>1399</v>
      </c>
      <c r="C5530" s="610" t="s">
        <v>913</v>
      </c>
      <c r="D5530" s="569">
        <v>6</v>
      </c>
      <c r="E5530" s="653"/>
      <c r="F5530" s="653"/>
      <c r="G5530" s="653"/>
      <c r="H5530" s="692">
        <v>6</v>
      </c>
      <c r="I5530" s="913">
        <v>6</v>
      </c>
      <c r="J5530" s="635"/>
      <c r="K5530" s="635"/>
      <c r="L5530" s="548"/>
      <c r="M5530" s="459"/>
      <c r="N5530" s="459"/>
      <c r="O5530" s="459"/>
      <c r="P5530" s="459"/>
      <c r="Q5530" s="459"/>
      <c r="R5530" s="459"/>
      <c r="S5530" s="459"/>
    </row>
    <row r="5531" spans="1:19" s="449" customFormat="1" ht="13.5" x14ac:dyDescent="0.3">
      <c r="A5531" s="463"/>
      <c r="B5531" s="609"/>
      <c r="C5531" s="610"/>
      <c r="D5531" s="569"/>
      <c r="E5531" s="653"/>
      <c r="F5531" s="653"/>
      <c r="G5531" s="653"/>
      <c r="H5531" s="692" t="s">
        <v>810</v>
      </c>
      <c r="I5531" s="913">
        <v>0</v>
      </c>
      <c r="J5531" s="635"/>
      <c r="K5531" s="635"/>
      <c r="L5531" s="548"/>
      <c r="M5531" s="459"/>
      <c r="N5531" s="459"/>
      <c r="O5531" s="459"/>
      <c r="P5531" s="459"/>
      <c r="Q5531" s="459"/>
      <c r="R5531" s="459"/>
      <c r="S5531" s="459"/>
    </row>
    <row r="5532" spans="1:19" s="449" customFormat="1" ht="13.5" x14ac:dyDescent="0.3">
      <c r="A5532" s="463" t="s">
        <v>2759</v>
      </c>
      <c r="B5532" s="609" t="s">
        <v>944</v>
      </c>
      <c r="C5532" s="610"/>
      <c r="D5532" s="569"/>
      <c r="E5532" s="653"/>
      <c r="F5532" s="653"/>
      <c r="G5532" s="653"/>
      <c r="H5532" s="692" t="s">
        <v>810</v>
      </c>
      <c r="I5532" s="913">
        <v>0</v>
      </c>
      <c r="J5532" s="635"/>
      <c r="K5532" s="635"/>
      <c r="L5532" s="548"/>
      <c r="M5532" s="459"/>
      <c r="N5532" s="459"/>
      <c r="O5532" s="459"/>
      <c r="P5532" s="459"/>
      <c r="Q5532" s="459"/>
      <c r="R5532" s="459"/>
      <c r="S5532" s="459"/>
    </row>
    <row r="5533" spans="1:19" s="449" customFormat="1" ht="13.5" x14ac:dyDescent="0.3">
      <c r="A5533" s="463" t="s">
        <v>2760</v>
      </c>
      <c r="B5533" s="609" t="s">
        <v>939</v>
      </c>
      <c r="C5533" s="610" t="s">
        <v>913</v>
      </c>
      <c r="D5533" s="569">
        <v>9</v>
      </c>
      <c r="E5533" s="653"/>
      <c r="F5533" s="653"/>
      <c r="G5533" s="653"/>
      <c r="H5533" s="692">
        <v>9</v>
      </c>
      <c r="I5533" s="913">
        <v>9</v>
      </c>
      <c r="J5533" s="635"/>
      <c r="K5533" s="635"/>
      <c r="L5533" s="548"/>
      <c r="M5533" s="459"/>
      <c r="N5533" s="459"/>
      <c r="O5533" s="459"/>
      <c r="P5533" s="459"/>
      <c r="Q5533" s="459"/>
      <c r="R5533" s="459"/>
      <c r="S5533" s="459"/>
    </row>
    <row r="5534" spans="1:19" s="449" customFormat="1" ht="13.5" x14ac:dyDescent="0.3">
      <c r="A5534" s="463" t="s">
        <v>2761</v>
      </c>
      <c r="B5534" s="609" t="s">
        <v>940</v>
      </c>
      <c r="C5534" s="610" t="s">
        <v>913</v>
      </c>
      <c r="D5534" s="569">
        <v>77</v>
      </c>
      <c r="E5534" s="653"/>
      <c r="F5534" s="653"/>
      <c r="G5534" s="653"/>
      <c r="H5534" s="692">
        <v>77</v>
      </c>
      <c r="I5534" s="913">
        <v>77</v>
      </c>
      <c r="J5534" s="635"/>
      <c r="K5534" s="635"/>
      <c r="L5534" s="548"/>
      <c r="M5534" s="459"/>
      <c r="N5534" s="459"/>
      <c r="O5534" s="459"/>
      <c r="P5534" s="459"/>
      <c r="Q5534" s="459"/>
      <c r="R5534" s="459"/>
      <c r="S5534" s="459"/>
    </row>
    <row r="5535" spans="1:19" s="449" customFormat="1" ht="13.5" x14ac:dyDescent="0.3">
      <c r="A5535" s="463" t="s">
        <v>2762</v>
      </c>
      <c r="B5535" s="609" t="s">
        <v>941</v>
      </c>
      <c r="C5535" s="610" t="s">
        <v>913</v>
      </c>
      <c r="D5535" s="569">
        <v>50</v>
      </c>
      <c r="E5535" s="653"/>
      <c r="F5535" s="653"/>
      <c r="G5535" s="653"/>
      <c r="H5535" s="692">
        <v>50</v>
      </c>
      <c r="I5535" s="913">
        <v>50</v>
      </c>
      <c r="J5535" s="635"/>
      <c r="K5535" s="635"/>
      <c r="L5535" s="548"/>
      <c r="M5535" s="459"/>
      <c r="N5535" s="459"/>
      <c r="O5535" s="459"/>
      <c r="P5535" s="459"/>
      <c r="Q5535" s="459"/>
      <c r="R5535" s="459"/>
      <c r="S5535" s="459"/>
    </row>
    <row r="5536" spans="1:19" s="449" customFormat="1" ht="13.5" x14ac:dyDescent="0.3">
      <c r="A5536" s="463" t="s">
        <v>2763</v>
      </c>
      <c r="B5536" s="609" t="s">
        <v>946</v>
      </c>
      <c r="C5536" s="610" t="s">
        <v>913</v>
      </c>
      <c r="D5536" s="569">
        <v>110</v>
      </c>
      <c r="E5536" s="653"/>
      <c r="F5536" s="653"/>
      <c r="G5536" s="653"/>
      <c r="H5536" s="692">
        <v>110</v>
      </c>
      <c r="I5536" s="913">
        <v>110</v>
      </c>
      <c r="J5536" s="635"/>
      <c r="K5536" s="635"/>
      <c r="L5536" s="548"/>
      <c r="M5536" s="459"/>
      <c r="N5536" s="459"/>
      <c r="O5536" s="459"/>
      <c r="P5536" s="459"/>
      <c r="Q5536" s="459"/>
      <c r="R5536" s="459"/>
      <c r="S5536" s="459"/>
    </row>
    <row r="5537" spans="1:19" s="449" customFormat="1" ht="13.5" x14ac:dyDescent="0.3">
      <c r="A5537" s="463"/>
      <c r="B5537" s="609"/>
      <c r="C5537" s="610"/>
      <c r="D5537" s="569"/>
      <c r="E5537" s="653"/>
      <c r="F5537" s="653"/>
      <c r="G5537" s="653"/>
      <c r="H5537" s="692" t="s">
        <v>810</v>
      </c>
      <c r="I5537" s="913">
        <v>0</v>
      </c>
      <c r="J5537" s="635"/>
      <c r="K5537" s="635"/>
      <c r="L5537" s="548"/>
      <c r="M5537" s="459"/>
      <c r="N5537" s="459"/>
      <c r="O5537" s="459"/>
      <c r="P5537" s="459"/>
      <c r="Q5537" s="459"/>
      <c r="R5537" s="459"/>
      <c r="S5537" s="459"/>
    </row>
    <row r="5538" spans="1:19" s="449" customFormat="1" ht="13.5" x14ac:dyDescent="0.3">
      <c r="A5538" s="463" t="s">
        <v>2764</v>
      </c>
      <c r="B5538" s="609" t="s">
        <v>947</v>
      </c>
      <c r="C5538" s="610"/>
      <c r="D5538" s="569"/>
      <c r="E5538" s="653"/>
      <c r="F5538" s="653"/>
      <c r="G5538" s="653"/>
      <c r="H5538" s="692" t="s">
        <v>810</v>
      </c>
      <c r="I5538" s="913">
        <v>0</v>
      </c>
      <c r="J5538" s="635"/>
      <c r="K5538" s="635"/>
      <c r="L5538" s="548"/>
      <c r="M5538" s="459"/>
      <c r="N5538" s="459"/>
      <c r="O5538" s="459"/>
      <c r="P5538" s="459"/>
      <c r="Q5538" s="459"/>
      <c r="R5538" s="459"/>
      <c r="S5538" s="459"/>
    </row>
    <row r="5539" spans="1:19" s="449" customFormat="1" ht="13.5" x14ac:dyDescent="0.3">
      <c r="A5539" s="463" t="s">
        <v>2765</v>
      </c>
      <c r="B5539" s="609" t="s">
        <v>941</v>
      </c>
      <c r="C5539" s="610" t="s">
        <v>913</v>
      </c>
      <c r="D5539" s="569">
        <v>3</v>
      </c>
      <c r="E5539" s="653"/>
      <c r="F5539" s="653"/>
      <c r="G5539" s="653"/>
      <c r="H5539" s="692">
        <v>3</v>
      </c>
      <c r="I5539" s="913">
        <v>3</v>
      </c>
      <c r="J5539" s="635"/>
      <c r="K5539" s="635"/>
      <c r="L5539" s="548"/>
      <c r="M5539" s="459"/>
      <c r="N5539" s="459"/>
      <c r="O5539" s="459"/>
      <c r="P5539" s="459"/>
      <c r="Q5539" s="459"/>
      <c r="R5539" s="459"/>
      <c r="S5539" s="459"/>
    </row>
    <row r="5540" spans="1:19" s="449" customFormat="1" ht="13.5" x14ac:dyDescent="0.3">
      <c r="A5540" s="463" t="s">
        <v>2766</v>
      </c>
      <c r="B5540" s="609" t="s">
        <v>946</v>
      </c>
      <c r="C5540" s="610" t="s">
        <v>913</v>
      </c>
      <c r="D5540" s="569">
        <v>11</v>
      </c>
      <c r="E5540" s="653"/>
      <c r="F5540" s="653"/>
      <c r="G5540" s="653"/>
      <c r="H5540" s="692">
        <v>11</v>
      </c>
      <c r="I5540" s="913">
        <v>11</v>
      </c>
      <c r="J5540" s="635"/>
      <c r="K5540" s="635"/>
      <c r="L5540" s="548"/>
      <c r="M5540" s="459"/>
      <c r="N5540" s="459"/>
      <c r="O5540" s="459"/>
      <c r="P5540" s="459"/>
      <c r="Q5540" s="459"/>
      <c r="R5540" s="459"/>
      <c r="S5540" s="459"/>
    </row>
    <row r="5541" spans="1:19" s="449" customFormat="1" ht="13.5" x14ac:dyDescent="0.3">
      <c r="A5541" s="463" t="s">
        <v>2767</v>
      </c>
      <c r="B5541" s="609" t="s">
        <v>942</v>
      </c>
      <c r="C5541" s="610" t="s">
        <v>913</v>
      </c>
      <c r="D5541" s="569">
        <v>5</v>
      </c>
      <c r="E5541" s="653"/>
      <c r="F5541" s="653"/>
      <c r="G5541" s="653"/>
      <c r="H5541" s="692">
        <v>5</v>
      </c>
      <c r="I5541" s="913">
        <v>5</v>
      </c>
      <c r="J5541" s="635"/>
      <c r="K5541" s="635"/>
      <c r="L5541" s="548"/>
      <c r="M5541" s="459"/>
      <c r="N5541" s="459"/>
      <c r="O5541" s="459"/>
      <c r="P5541" s="459"/>
      <c r="Q5541" s="459"/>
      <c r="R5541" s="459"/>
      <c r="S5541" s="459"/>
    </row>
    <row r="5542" spans="1:19" s="449" customFormat="1" ht="13.5" x14ac:dyDescent="0.3">
      <c r="A5542" s="463" t="s">
        <v>2768</v>
      </c>
      <c r="B5542" s="609" t="s">
        <v>948</v>
      </c>
      <c r="C5542" s="610" t="s">
        <v>913</v>
      </c>
      <c r="D5542" s="569">
        <v>52</v>
      </c>
      <c r="E5542" s="653"/>
      <c r="F5542" s="653"/>
      <c r="G5542" s="653"/>
      <c r="H5542" s="692">
        <v>52</v>
      </c>
      <c r="I5542" s="913">
        <v>52</v>
      </c>
      <c r="J5542" s="635"/>
      <c r="K5542" s="635"/>
      <c r="L5542" s="548"/>
      <c r="M5542" s="459"/>
      <c r="N5542" s="459"/>
      <c r="O5542" s="459"/>
      <c r="P5542" s="459"/>
      <c r="Q5542" s="459"/>
      <c r="R5542" s="459"/>
      <c r="S5542" s="459"/>
    </row>
    <row r="5543" spans="1:19" s="449" customFormat="1" ht="13.5" x14ac:dyDescent="0.3">
      <c r="A5543" s="463" t="s">
        <v>2769</v>
      </c>
      <c r="B5543" s="609" t="s">
        <v>1400</v>
      </c>
      <c r="C5543" s="610" t="s">
        <v>913</v>
      </c>
      <c r="D5543" s="569">
        <v>1</v>
      </c>
      <c r="E5543" s="653"/>
      <c r="F5543" s="653"/>
      <c r="G5543" s="653"/>
      <c r="H5543" s="692">
        <v>1</v>
      </c>
      <c r="I5543" s="913">
        <v>1</v>
      </c>
      <c r="J5543" s="635"/>
      <c r="K5543" s="635"/>
      <c r="L5543" s="548"/>
      <c r="M5543" s="459"/>
      <c r="N5543" s="459"/>
      <c r="O5543" s="459"/>
      <c r="P5543" s="459"/>
      <c r="Q5543" s="459"/>
      <c r="R5543" s="459"/>
      <c r="S5543" s="459"/>
    </row>
    <row r="5544" spans="1:19" s="449" customFormat="1" ht="13.5" x14ac:dyDescent="0.3">
      <c r="A5544" s="463" t="s">
        <v>2770</v>
      </c>
      <c r="B5544" s="609" t="s">
        <v>1849</v>
      </c>
      <c r="C5544" s="610" t="s">
        <v>913</v>
      </c>
      <c r="D5544" s="569">
        <v>18</v>
      </c>
      <c r="E5544" s="653"/>
      <c r="F5544" s="653"/>
      <c r="G5544" s="653"/>
      <c r="H5544" s="692">
        <v>18</v>
      </c>
      <c r="I5544" s="913">
        <v>18</v>
      </c>
      <c r="J5544" s="635"/>
      <c r="K5544" s="635"/>
      <c r="L5544" s="548"/>
      <c r="M5544" s="459"/>
      <c r="N5544" s="459"/>
      <c r="O5544" s="459"/>
      <c r="P5544" s="459"/>
      <c r="Q5544" s="459"/>
      <c r="R5544" s="459"/>
      <c r="S5544" s="459"/>
    </row>
    <row r="5545" spans="1:19" s="449" customFormat="1" ht="13.5" x14ac:dyDescent="0.3">
      <c r="A5545" s="463" t="s">
        <v>2771</v>
      </c>
      <c r="B5545" s="609" t="s">
        <v>1401</v>
      </c>
      <c r="C5545" s="610" t="s">
        <v>913</v>
      </c>
      <c r="D5545" s="569">
        <v>21</v>
      </c>
      <c r="E5545" s="653"/>
      <c r="F5545" s="653"/>
      <c r="G5545" s="653"/>
      <c r="H5545" s="692">
        <v>21</v>
      </c>
      <c r="I5545" s="913">
        <v>21</v>
      </c>
      <c r="J5545" s="635"/>
      <c r="K5545" s="635"/>
      <c r="L5545" s="548"/>
      <c r="M5545" s="459"/>
      <c r="N5545" s="459"/>
      <c r="O5545" s="459"/>
      <c r="P5545" s="459"/>
      <c r="Q5545" s="459"/>
      <c r="R5545" s="459"/>
      <c r="S5545" s="459"/>
    </row>
    <row r="5546" spans="1:19" s="449" customFormat="1" ht="13.5" x14ac:dyDescent="0.3">
      <c r="A5546" s="463" t="s">
        <v>2772</v>
      </c>
      <c r="B5546" s="609" t="s">
        <v>1402</v>
      </c>
      <c r="C5546" s="610" t="s">
        <v>913</v>
      </c>
      <c r="D5546" s="569">
        <v>9</v>
      </c>
      <c r="E5546" s="653"/>
      <c r="F5546" s="653"/>
      <c r="G5546" s="653"/>
      <c r="H5546" s="692">
        <v>9</v>
      </c>
      <c r="I5546" s="913">
        <v>9</v>
      </c>
      <c r="J5546" s="635"/>
      <c r="K5546" s="635"/>
      <c r="L5546" s="548"/>
      <c r="M5546" s="459"/>
      <c r="N5546" s="459"/>
      <c r="O5546" s="459"/>
      <c r="P5546" s="459"/>
      <c r="Q5546" s="459"/>
      <c r="R5546" s="459"/>
      <c r="S5546" s="459"/>
    </row>
    <row r="5547" spans="1:19" s="449" customFormat="1" ht="13.5" x14ac:dyDescent="0.3">
      <c r="A5547" s="463" t="s">
        <v>2773</v>
      </c>
      <c r="B5547" s="609" t="s">
        <v>1399</v>
      </c>
      <c r="C5547" s="610" t="s">
        <v>913</v>
      </c>
      <c r="D5547" s="569">
        <v>6</v>
      </c>
      <c r="E5547" s="653"/>
      <c r="F5547" s="653"/>
      <c r="G5547" s="653"/>
      <c r="H5547" s="692">
        <v>6</v>
      </c>
      <c r="I5547" s="913">
        <v>6</v>
      </c>
      <c r="J5547" s="635"/>
      <c r="K5547" s="635"/>
      <c r="L5547" s="548"/>
      <c r="M5547" s="459"/>
      <c r="N5547" s="459"/>
      <c r="O5547" s="459"/>
      <c r="P5547" s="459"/>
      <c r="Q5547" s="459"/>
      <c r="R5547" s="459"/>
      <c r="S5547" s="459"/>
    </row>
    <row r="5548" spans="1:19" s="449" customFormat="1" ht="13.5" x14ac:dyDescent="0.3">
      <c r="A5548" s="463"/>
      <c r="B5548" s="609"/>
      <c r="C5548" s="610"/>
      <c r="D5548" s="569"/>
      <c r="E5548" s="653"/>
      <c r="F5548" s="653"/>
      <c r="G5548" s="653"/>
      <c r="H5548" s="692" t="s">
        <v>810</v>
      </c>
      <c r="I5548" s="913">
        <v>0</v>
      </c>
      <c r="J5548" s="635"/>
      <c r="K5548" s="635"/>
      <c r="L5548" s="548"/>
      <c r="M5548" s="459"/>
      <c r="N5548" s="459"/>
      <c r="O5548" s="459"/>
      <c r="P5548" s="459"/>
      <c r="Q5548" s="459"/>
      <c r="R5548" s="459"/>
      <c r="S5548" s="459"/>
    </row>
    <row r="5549" spans="1:19" s="449" customFormat="1" ht="40.5" x14ac:dyDescent="0.3">
      <c r="A5549" s="463" t="s">
        <v>2774</v>
      </c>
      <c r="B5549" s="609" t="s">
        <v>949</v>
      </c>
      <c r="C5549" s="610"/>
      <c r="D5549" s="569"/>
      <c r="E5549" s="653"/>
      <c r="F5549" s="653"/>
      <c r="G5549" s="653"/>
      <c r="H5549" s="692" t="s">
        <v>810</v>
      </c>
      <c r="I5549" s="913">
        <v>0</v>
      </c>
      <c r="J5549" s="635"/>
      <c r="K5549" s="635"/>
      <c r="L5549" s="548"/>
      <c r="M5549" s="459"/>
      <c r="N5549" s="459"/>
      <c r="O5549" s="459"/>
      <c r="P5549" s="459"/>
      <c r="Q5549" s="459"/>
      <c r="R5549" s="459"/>
      <c r="S5549" s="459"/>
    </row>
    <row r="5550" spans="1:19" s="449" customFormat="1" ht="13.5" x14ac:dyDescent="0.3">
      <c r="A5550" s="463"/>
      <c r="B5550" s="609"/>
      <c r="C5550" s="610"/>
      <c r="D5550" s="569"/>
      <c r="E5550" s="653"/>
      <c r="F5550" s="653"/>
      <c r="G5550" s="653"/>
      <c r="H5550" s="692" t="s">
        <v>810</v>
      </c>
      <c r="I5550" s="913">
        <v>0</v>
      </c>
      <c r="J5550" s="635"/>
      <c r="K5550" s="635"/>
      <c r="L5550" s="548"/>
      <c r="M5550" s="459"/>
      <c r="N5550" s="459"/>
      <c r="O5550" s="459"/>
      <c r="P5550" s="459"/>
      <c r="Q5550" s="459"/>
      <c r="R5550" s="459"/>
      <c r="S5550" s="459"/>
    </row>
    <row r="5551" spans="1:19" s="449" customFormat="1" ht="13.5" x14ac:dyDescent="0.3">
      <c r="A5551" s="463" t="s">
        <v>2775</v>
      </c>
      <c r="B5551" s="609" t="s">
        <v>944</v>
      </c>
      <c r="C5551" s="610"/>
      <c r="D5551" s="569"/>
      <c r="E5551" s="653"/>
      <c r="F5551" s="653"/>
      <c r="G5551" s="653"/>
      <c r="H5551" s="692" t="s">
        <v>810</v>
      </c>
      <c r="I5551" s="913">
        <v>0</v>
      </c>
      <c r="J5551" s="635"/>
      <c r="K5551" s="635"/>
      <c r="L5551" s="548"/>
      <c r="M5551" s="459"/>
      <c r="N5551" s="459"/>
      <c r="O5551" s="459"/>
      <c r="P5551" s="459"/>
      <c r="Q5551" s="459"/>
      <c r="R5551" s="459"/>
      <c r="S5551" s="459"/>
    </row>
    <row r="5552" spans="1:19" s="449" customFormat="1" ht="13.5" x14ac:dyDescent="0.3">
      <c r="A5552" s="463" t="s">
        <v>2776</v>
      </c>
      <c r="B5552" s="609" t="s">
        <v>939</v>
      </c>
      <c r="C5552" s="610" t="s">
        <v>913</v>
      </c>
      <c r="D5552" s="569">
        <v>1</v>
      </c>
      <c r="E5552" s="653"/>
      <c r="F5552" s="653"/>
      <c r="G5552" s="653"/>
      <c r="H5552" s="692">
        <v>1</v>
      </c>
      <c r="I5552" s="913">
        <v>1</v>
      </c>
      <c r="J5552" s="635"/>
      <c r="K5552" s="635"/>
      <c r="L5552" s="548"/>
      <c r="M5552" s="459"/>
      <c r="N5552" s="459"/>
      <c r="O5552" s="459"/>
      <c r="P5552" s="459"/>
      <c r="Q5552" s="459"/>
      <c r="R5552" s="459"/>
      <c r="S5552" s="459"/>
    </row>
    <row r="5553" spans="1:19" s="449" customFormat="1" ht="13.5" x14ac:dyDescent="0.3">
      <c r="A5553" s="463" t="s">
        <v>2777</v>
      </c>
      <c r="B5553" s="609" t="s">
        <v>940</v>
      </c>
      <c r="C5553" s="610" t="s">
        <v>913</v>
      </c>
      <c r="D5553" s="569">
        <v>32</v>
      </c>
      <c r="E5553" s="653"/>
      <c r="F5553" s="653"/>
      <c r="G5553" s="653"/>
      <c r="H5553" s="692">
        <v>32</v>
      </c>
      <c r="I5553" s="913">
        <v>32</v>
      </c>
      <c r="J5553" s="635"/>
      <c r="K5553" s="635"/>
      <c r="L5553" s="548"/>
      <c r="M5553" s="459"/>
      <c r="N5553" s="459"/>
      <c r="O5553" s="459"/>
      <c r="P5553" s="459"/>
      <c r="Q5553" s="459"/>
      <c r="R5553" s="459"/>
      <c r="S5553" s="459"/>
    </row>
    <row r="5554" spans="1:19" s="449" customFormat="1" ht="13.5" x14ac:dyDescent="0.3">
      <c r="A5554" s="463"/>
      <c r="B5554" s="609"/>
      <c r="C5554" s="610"/>
      <c r="D5554" s="569"/>
      <c r="E5554" s="653"/>
      <c r="F5554" s="653"/>
      <c r="G5554" s="653"/>
      <c r="H5554" s="692"/>
      <c r="I5554" s="913"/>
      <c r="J5554" s="635"/>
      <c r="K5554" s="635"/>
      <c r="L5554" s="548"/>
      <c r="M5554" s="459"/>
      <c r="N5554" s="459"/>
      <c r="O5554" s="459"/>
      <c r="P5554" s="459"/>
      <c r="Q5554" s="459"/>
      <c r="R5554" s="459"/>
      <c r="S5554" s="459"/>
    </row>
    <row r="5555" spans="1:19" s="449" customFormat="1" ht="13.5" x14ac:dyDescent="0.3">
      <c r="A5555" s="463" t="s">
        <v>2778</v>
      </c>
      <c r="B5555" s="609" t="s">
        <v>938</v>
      </c>
      <c r="C5555" s="610"/>
      <c r="D5555" s="569"/>
      <c r="E5555" s="653"/>
      <c r="F5555" s="653"/>
      <c r="G5555" s="653"/>
      <c r="H5555" s="692"/>
      <c r="I5555" s="913"/>
      <c r="J5555" s="635"/>
      <c r="K5555" s="635"/>
      <c r="L5555" s="548"/>
      <c r="M5555" s="459"/>
      <c r="N5555" s="459"/>
      <c r="O5555" s="459"/>
      <c r="P5555" s="459"/>
      <c r="Q5555" s="459"/>
      <c r="R5555" s="459"/>
      <c r="S5555" s="459"/>
    </row>
    <row r="5556" spans="1:19" s="449" customFormat="1" ht="13.5" x14ac:dyDescent="0.3">
      <c r="A5556" s="463" t="s">
        <v>2779</v>
      </c>
      <c r="B5556" s="609" t="s">
        <v>939</v>
      </c>
      <c r="C5556" s="610" t="s">
        <v>913</v>
      </c>
      <c r="D5556" s="569">
        <v>7</v>
      </c>
      <c r="E5556" s="653"/>
      <c r="F5556" s="653"/>
      <c r="G5556" s="653"/>
      <c r="H5556" s="692">
        <v>7</v>
      </c>
      <c r="I5556" s="913">
        <v>7</v>
      </c>
      <c r="J5556" s="635"/>
      <c r="K5556" s="635"/>
      <c r="L5556" s="548"/>
      <c r="M5556" s="459"/>
      <c r="N5556" s="459"/>
      <c r="O5556" s="459"/>
      <c r="P5556" s="459"/>
      <c r="Q5556" s="459"/>
      <c r="R5556" s="459"/>
      <c r="S5556" s="459"/>
    </row>
    <row r="5557" spans="1:19" s="449" customFormat="1" ht="13.5" x14ac:dyDescent="0.3">
      <c r="A5557" s="463"/>
      <c r="B5557" s="609"/>
      <c r="C5557" s="610"/>
      <c r="D5557" s="569"/>
      <c r="E5557" s="653"/>
      <c r="F5557" s="653"/>
      <c r="G5557" s="653"/>
      <c r="H5557" s="692"/>
      <c r="I5557" s="913"/>
      <c r="J5557" s="635"/>
      <c r="K5557" s="635"/>
      <c r="L5557" s="548"/>
      <c r="M5557" s="459"/>
      <c r="N5557" s="459"/>
      <c r="O5557" s="459"/>
      <c r="P5557" s="459"/>
      <c r="Q5557" s="459"/>
      <c r="R5557" s="459"/>
      <c r="S5557" s="459"/>
    </row>
    <row r="5558" spans="1:19" s="449" customFormat="1" ht="40.5" x14ac:dyDescent="0.3">
      <c r="A5558" s="463" t="s">
        <v>2780</v>
      </c>
      <c r="B5558" s="609" t="s">
        <v>950</v>
      </c>
      <c r="C5558" s="610"/>
      <c r="D5558" s="569"/>
      <c r="E5558" s="653"/>
      <c r="F5558" s="653"/>
      <c r="G5558" s="653"/>
      <c r="H5558" s="692"/>
      <c r="I5558" s="913"/>
      <c r="J5558" s="635"/>
      <c r="K5558" s="635"/>
      <c r="L5558" s="548"/>
      <c r="M5558" s="459"/>
      <c r="N5558" s="459"/>
      <c r="O5558" s="459"/>
      <c r="P5558" s="459"/>
      <c r="Q5558" s="459"/>
      <c r="R5558" s="459"/>
      <c r="S5558" s="459"/>
    </row>
    <row r="5559" spans="1:19" s="449" customFormat="1" ht="13.5" x14ac:dyDescent="0.3">
      <c r="A5559" s="463"/>
      <c r="B5559" s="609"/>
      <c r="C5559" s="610"/>
      <c r="D5559" s="569"/>
      <c r="E5559" s="653"/>
      <c r="F5559" s="653"/>
      <c r="G5559" s="653"/>
      <c r="H5559" s="692"/>
      <c r="I5559" s="913"/>
      <c r="J5559" s="635"/>
      <c r="K5559" s="635"/>
      <c r="L5559" s="548"/>
      <c r="M5559" s="459"/>
      <c r="N5559" s="459"/>
      <c r="O5559" s="459"/>
      <c r="P5559" s="459"/>
      <c r="Q5559" s="459"/>
      <c r="R5559" s="459"/>
      <c r="S5559" s="459"/>
    </row>
    <row r="5560" spans="1:19" s="449" customFormat="1" ht="13.5" x14ac:dyDescent="0.3">
      <c r="A5560" s="463" t="s">
        <v>2781</v>
      </c>
      <c r="B5560" s="609" t="s">
        <v>938</v>
      </c>
      <c r="C5560" s="610" t="s">
        <v>951</v>
      </c>
      <c r="D5560" s="569">
        <v>6</v>
      </c>
      <c r="E5560" s="653"/>
      <c r="F5560" s="653"/>
      <c r="G5560" s="653"/>
      <c r="H5560" s="692">
        <v>6</v>
      </c>
      <c r="I5560" s="913">
        <v>6</v>
      </c>
      <c r="J5560" s="635"/>
      <c r="K5560" s="635"/>
      <c r="L5560" s="548"/>
      <c r="M5560" s="459"/>
      <c r="N5560" s="459"/>
      <c r="O5560" s="459"/>
      <c r="P5560" s="459"/>
      <c r="Q5560" s="459"/>
      <c r="R5560" s="459"/>
      <c r="S5560" s="459"/>
    </row>
    <row r="5561" spans="1:19" s="449" customFormat="1" ht="13.5" x14ac:dyDescent="0.3">
      <c r="A5561" s="463" t="s">
        <v>2782</v>
      </c>
      <c r="B5561" s="609" t="s">
        <v>944</v>
      </c>
      <c r="C5561" s="610" t="s">
        <v>951</v>
      </c>
      <c r="D5561" s="569">
        <v>41</v>
      </c>
      <c r="E5561" s="653"/>
      <c r="F5561" s="653"/>
      <c r="G5561" s="653"/>
      <c r="H5561" s="692">
        <v>41</v>
      </c>
      <c r="I5561" s="913">
        <v>41</v>
      </c>
      <c r="J5561" s="635"/>
      <c r="K5561" s="635"/>
      <c r="L5561" s="548"/>
      <c r="M5561" s="459"/>
      <c r="N5561" s="459"/>
      <c r="O5561" s="459"/>
      <c r="P5561" s="459"/>
      <c r="Q5561" s="459"/>
      <c r="R5561" s="459"/>
      <c r="S5561" s="459"/>
    </row>
    <row r="5562" spans="1:19" s="449" customFormat="1" ht="13.5" x14ac:dyDescent="0.3">
      <c r="A5562" s="463" t="s">
        <v>2783</v>
      </c>
      <c r="B5562" s="609" t="s">
        <v>952</v>
      </c>
      <c r="C5562" s="610" t="s">
        <v>951</v>
      </c>
      <c r="D5562" s="569">
        <v>13.5</v>
      </c>
      <c r="E5562" s="653"/>
      <c r="F5562" s="653"/>
      <c r="G5562" s="653"/>
      <c r="H5562" s="692">
        <v>13.5</v>
      </c>
      <c r="I5562" s="913">
        <v>13.5</v>
      </c>
      <c r="J5562" s="635"/>
      <c r="K5562" s="635"/>
      <c r="L5562" s="548"/>
      <c r="M5562" s="459"/>
      <c r="N5562" s="459"/>
      <c r="O5562" s="459"/>
      <c r="P5562" s="459"/>
      <c r="Q5562" s="459"/>
      <c r="R5562" s="459"/>
      <c r="S5562" s="459"/>
    </row>
    <row r="5563" spans="1:19" s="449" customFormat="1" ht="13.5" x14ac:dyDescent="0.3">
      <c r="A5563" s="463"/>
      <c r="B5563" s="609"/>
      <c r="C5563" s="610"/>
      <c r="D5563" s="569"/>
      <c r="E5563" s="653"/>
      <c r="F5563" s="653"/>
      <c r="G5563" s="653"/>
      <c r="H5563" s="692"/>
      <c r="I5563" s="913"/>
      <c r="J5563" s="635"/>
      <c r="K5563" s="635"/>
      <c r="L5563" s="548"/>
      <c r="M5563" s="459"/>
      <c r="N5563" s="459"/>
      <c r="O5563" s="459"/>
      <c r="P5563" s="459"/>
      <c r="Q5563" s="459"/>
      <c r="R5563" s="459"/>
      <c r="S5563" s="459"/>
    </row>
    <row r="5564" spans="1:19" s="449" customFormat="1" ht="54" x14ac:dyDescent="0.3">
      <c r="A5564" s="463" t="s">
        <v>2784</v>
      </c>
      <c r="B5564" s="609" t="s">
        <v>1850</v>
      </c>
      <c r="C5564" s="610"/>
      <c r="D5564" s="569"/>
      <c r="E5564" s="653"/>
      <c r="F5564" s="653"/>
      <c r="G5564" s="653"/>
      <c r="H5564" s="692"/>
      <c r="I5564" s="913"/>
      <c r="J5564" s="635"/>
      <c r="K5564" s="635"/>
      <c r="L5564" s="548"/>
      <c r="M5564" s="459"/>
      <c r="N5564" s="459"/>
      <c r="O5564" s="459"/>
      <c r="P5564" s="459"/>
      <c r="Q5564" s="459"/>
      <c r="R5564" s="459"/>
      <c r="S5564" s="459"/>
    </row>
    <row r="5565" spans="1:19" s="449" customFormat="1" ht="13.5" x14ac:dyDescent="0.3">
      <c r="A5565" s="463"/>
      <c r="B5565" s="609"/>
      <c r="C5565" s="610"/>
      <c r="D5565" s="569"/>
      <c r="E5565" s="653"/>
      <c r="F5565" s="653"/>
      <c r="G5565" s="653"/>
      <c r="H5565" s="692"/>
      <c r="I5565" s="913"/>
      <c r="J5565" s="635"/>
      <c r="K5565" s="635"/>
      <c r="L5565" s="548"/>
      <c r="M5565" s="459"/>
      <c r="N5565" s="459"/>
      <c r="O5565" s="459"/>
      <c r="P5565" s="459"/>
      <c r="Q5565" s="459"/>
      <c r="R5565" s="459"/>
      <c r="S5565" s="459"/>
    </row>
    <row r="5566" spans="1:19" s="449" customFormat="1" ht="13.5" x14ac:dyDescent="0.3">
      <c r="A5566" s="463" t="s">
        <v>2785</v>
      </c>
      <c r="B5566" s="609" t="s">
        <v>938</v>
      </c>
      <c r="C5566" s="610"/>
      <c r="D5566" s="569"/>
      <c r="E5566" s="653"/>
      <c r="F5566" s="653"/>
      <c r="G5566" s="653"/>
      <c r="H5566" s="692"/>
      <c r="I5566" s="913"/>
      <c r="J5566" s="635"/>
      <c r="K5566" s="635"/>
      <c r="L5566" s="548"/>
      <c r="M5566" s="459"/>
      <c r="N5566" s="459"/>
      <c r="O5566" s="459"/>
      <c r="P5566" s="459"/>
      <c r="Q5566" s="459"/>
      <c r="R5566" s="459"/>
      <c r="S5566" s="459"/>
    </row>
    <row r="5567" spans="1:19" s="449" customFormat="1" ht="13.5" x14ac:dyDescent="0.3">
      <c r="A5567" s="463" t="s">
        <v>2786</v>
      </c>
      <c r="B5567" s="609" t="s">
        <v>940</v>
      </c>
      <c r="C5567" s="610" t="s">
        <v>913</v>
      </c>
      <c r="D5567" s="569">
        <v>31.333333333333332</v>
      </c>
      <c r="E5567" s="653"/>
      <c r="F5567" s="653"/>
      <c r="G5567" s="653"/>
      <c r="H5567" s="692">
        <v>31.333333333333332</v>
      </c>
      <c r="I5567" s="913">
        <v>31.333333333333332</v>
      </c>
      <c r="J5567" s="635"/>
      <c r="K5567" s="635"/>
      <c r="L5567" s="548"/>
      <c r="M5567" s="459"/>
      <c r="N5567" s="459"/>
      <c r="O5567" s="459"/>
      <c r="P5567" s="459"/>
      <c r="Q5567" s="459"/>
      <c r="R5567" s="459"/>
      <c r="S5567" s="459"/>
    </row>
    <row r="5568" spans="1:19" s="449" customFormat="1" ht="13.5" x14ac:dyDescent="0.3">
      <c r="A5568" s="463" t="s">
        <v>2787</v>
      </c>
      <c r="B5568" s="609" t="s">
        <v>941</v>
      </c>
      <c r="C5568" s="610" t="s">
        <v>913</v>
      </c>
      <c r="D5568" s="569">
        <v>6</v>
      </c>
      <c r="E5568" s="653"/>
      <c r="F5568" s="653"/>
      <c r="G5568" s="653"/>
      <c r="H5568" s="692">
        <v>6</v>
      </c>
      <c r="I5568" s="913">
        <v>6</v>
      </c>
      <c r="J5568" s="635"/>
      <c r="K5568" s="635"/>
      <c r="L5568" s="548"/>
      <c r="M5568" s="459"/>
      <c r="N5568" s="459"/>
      <c r="O5568" s="459"/>
      <c r="P5568" s="459"/>
      <c r="Q5568" s="459"/>
      <c r="R5568" s="459"/>
      <c r="S5568" s="459"/>
    </row>
    <row r="5569" spans="1:19" s="449" customFormat="1" ht="13.5" x14ac:dyDescent="0.3">
      <c r="A5569" s="463" t="s">
        <v>2788</v>
      </c>
      <c r="B5569" s="609" t="s">
        <v>1851</v>
      </c>
      <c r="C5569" s="610" t="s">
        <v>913</v>
      </c>
      <c r="D5569" s="569">
        <v>2</v>
      </c>
      <c r="E5569" s="653"/>
      <c r="F5569" s="653"/>
      <c r="G5569" s="653"/>
      <c r="H5569" s="692">
        <v>2</v>
      </c>
      <c r="I5569" s="913">
        <v>2</v>
      </c>
      <c r="J5569" s="635"/>
      <c r="K5569" s="635"/>
      <c r="L5569" s="548"/>
      <c r="M5569" s="459"/>
      <c r="N5569" s="459"/>
      <c r="O5569" s="459"/>
      <c r="P5569" s="459"/>
      <c r="Q5569" s="459"/>
      <c r="R5569" s="459"/>
      <c r="S5569" s="459"/>
    </row>
    <row r="5570" spans="1:19" s="449" customFormat="1" ht="13.5" x14ac:dyDescent="0.3">
      <c r="A5570" s="463"/>
      <c r="B5570" s="609"/>
      <c r="C5570" s="610"/>
      <c r="D5570" s="569"/>
      <c r="E5570" s="653"/>
      <c r="F5570" s="653"/>
      <c r="G5570" s="653"/>
      <c r="H5570" s="692"/>
      <c r="I5570" s="913"/>
      <c r="J5570" s="635"/>
      <c r="K5570" s="635"/>
      <c r="L5570" s="548"/>
      <c r="M5570" s="459"/>
      <c r="N5570" s="459"/>
      <c r="O5570" s="459"/>
      <c r="P5570" s="459"/>
      <c r="Q5570" s="459"/>
      <c r="R5570" s="459"/>
      <c r="S5570" s="459"/>
    </row>
    <row r="5571" spans="1:19" s="449" customFormat="1" ht="54" x14ac:dyDescent="0.3">
      <c r="A5571" s="463" t="s">
        <v>2789</v>
      </c>
      <c r="B5571" s="609" t="s">
        <v>953</v>
      </c>
      <c r="C5571" s="610" t="s">
        <v>932</v>
      </c>
      <c r="D5571" s="569">
        <v>1</v>
      </c>
      <c r="E5571" s="653"/>
      <c r="F5571" s="653"/>
      <c r="G5571" s="653"/>
      <c r="H5571" s="692">
        <v>1</v>
      </c>
      <c r="I5571" s="913">
        <v>1</v>
      </c>
      <c r="J5571" s="635"/>
      <c r="K5571" s="635"/>
      <c r="L5571" s="548"/>
      <c r="M5571" s="459"/>
      <c r="N5571" s="459"/>
      <c r="O5571" s="459"/>
      <c r="P5571" s="459"/>
      <c r="Q5571" s="459"/>
      <c r="R5571" s="459"/>
      <c r="S5571" s="459"/>
    </row>
    <row r="5572" spans="1:19" s="449" customFormat="1" ht="13.5" x14ac:dyDescent="0.3">
      <c r="A5572" s="463"/>
      <c r="B5572" s="609"/>
      <c r="C5572" s="610"/>
      <c r="D5572" s="569"/>
      <c r="E5572" s="653"/>
      <c r="F5572" s="653"/>
      <c r="G5572" s="653"/>
      <c r="H5572" s="692"/>
      <c r="I5572" s="913"/>
      <c r="J5572" s="635"/>
      <c r="K5572" s="635"/>
      <c r="L5572" s="548"/>
      <c r="M5572" s="459"/>
      <c r="N5572" s="459"/>
      <c r="O5572" s="459"/>
      <c r="P5572" s="459"/>
      <c r="Q5572" s="459"/>
      <c r="R5572" s="459"/>
      <c r="S5572" s="459"/>
    </row>
    <row r="5573" spans="1:19" s="449" customFormat="1" ht="13.5" x14ac:dyDescent="0.3">
      <c r="A5573" s="463" t="s">
        <v>2790</v>
      </c>
      <c r="B5573" s="609" t="s">
        <v>954</v>
      </c>
      <c r="C5573" s="610"/>
      <c r="D5573" s="569"/>
      <c r="E5573" s="653"/>
      <c r="F5573" s="653"/>
      <c r="G5573" s="653"/>
      <c r="H5573" s="692"/>
      <c r="I5573" s="913"/>
      <c r="J5573" s="635"/>
      <c r="K5573" s="635"/>
      <c r="L5573" s="548"/>
      <c r="M5573" s="459"/>
      <c r="N5573" s="459"/>
      <c r="O5573" s="459"/>
      <c r="P5573" s="459"/>
      <c r="Q5573" s="459"/>
      <c r="R5573" s="459"/>
      <c r="S5573" s="459"/>
    </row>
    <row r="5574" spans="1:19" s="449" customFormat="1" ht="54" x14ac:dyDescent="0.3">
      <c r="A5574" s="463" t="s">
        <v>2791</v>
      </c>
      <c r="B5574" s="609" t="s">
        <v>955</v>
      </c>
      <c r="C5574" s="610"/>
      <c r="D5574" s="569"/>
      <c r="E5574" s="653"/>
      <c r="F5574" s="653"/>
      <c r="G5574" s="653"/>
      <c r="H5574" s="692"/>
      <c r="I5574" s="913"/>
      <c r="J5574" s="635"/>
      <c r="K5574" s="635"/>
      <c r="L5574" s="548"/>
      <c r="M5574" s="459"/>
      <c r="N5574" s="459"/>
      <c r="O5574" s="459"/>
      <c r="P5574" s="459"/>
      <c r="Q5574" s="459"/>
      <c r="R5574" s="459"/>
      <c r="S5574" s="459"/>
    </row>
    <row r="5575" spans="1:19" s="449" customFormat="1" ht="13.5" x14ac:dyDescent="0.3">
      <c r="A5575" s="463"/>
      <c r="B5575" s="609"/>
      <c r="C5575" s="610"/>
      <c r="D5575" s="569"/>
      <c r="E5575" s="653"/>
      <c r="F5575" s="653"/>
      <c r="G5575" s="653"/>
      <c r="H5575" s="692"/>
      <c r="I5575" s="913"/>
      <c r="J5575" s="635"/>
      <c r="K5575" s="635"/>
      <c r="L5575" s="548"/>
      <c r="M5575" s="459"/>
      <c r="N5575" s="459"/>
      <c r="O5575" s="459"/>
      <c r="P5575" s="459"/>
      <c r="Q5575" s="459"/>
      <c r="R5575" s="459"/>
      <c r="S5575" s="459"/>
    </row>
    <row r="5576" spans="1:19" s="449" customFormat="1" ht="27" x14ac:dyDescent="0.3">
      <c r="A5576" s="463" t="s">
        <v>2792</v>
      </c>
      <c r="B5576" s="609" t="s">
        <v>956</v>
      </c>
      <c r="C5576" s="610"/>
      <c r="D5576" s="569"/>
      <c r="E5576" s="653"/>
      <c r="F5576" s="653"/>
      <c r="G5576" s="653"/>
      <c r="H5576" s="692"/>
      <c r="I5576" s="913"/>
      <c r="J5576" s="635"/>
      <c r="K5576" s="635"/>
      <c r="L5576" s="548"/>
      <c r="M5576" s="459"/>
      <c r="N5576" s="459"/>
      <c r="O5576" s="459"/>
      <c r="P5576" s="459"/>
      <c r="Q5576" s="459"/>
      <c r="R5576" s="459"/>
      <c r="S5576" s="459"/>
    </row>
    <row r="5577" spans="1:19" s="449" customFormat="1" ht="13.5" x14ac:dyDescent="0.3">
      <c r="A5577" s="463" t="s">
        <v>2793</v>
      </c>
      <c r="B5577" s="609" t="s">
        <v>958</v>
      </c>
      <c r="C5577" s="610" t="s">
        <v>7</v>
      </c>
      <c r="D5577" s="569">
        <v>2</v>
      </c>
      <c r="E5577" s="653"/>
      <c r="F5577" s="653"/>
      <c r="G5577" s="653"/>
      <c r="H5577" s="692">
        <v>2</v>
      </c>
      <c r="I5577" s="913">
        <v>2</v>
      </c>
      <c r="J5577" s="635"/>
      <c r="K5577" s="635"/>
      <c r="L5577" s="548"/>
      <c r="M5577" s="459"/>
      <c r="N5577" s="459"/>
      <c r="O5577" s="459"/>
      <c r="P5577" s="459"/>
      <c r="Q5577" s="459"/>
      <c r="R5577" s="459"/>
      <c r="S5577" s="459"/>
    </row>
    <row r="5578" spans="1:19" s="449" customFormat="1" ht="13.5" x14ac:dyDescent="0.3">
      <c r="A5578" s="463" t="s">
        <v>2794</v>
      </c>
      <c r="B5578" s="609" t="s">
        <v>960</v>
      </c>
      <c r="C5578" s="610" t="s">
        <v>7</v>
      </c>
      <c r="D5578" s="569">
        <v>20</v>
      </c>
      <c r="E5578" s="653"/>
      <c r="F5578" s="653"/>
      <c r="G5578" s="653"/>
      <c r="H5578" s="692">
        <v>20</v>
      </c>
      <c r="I5578" s="913">
        <v>20</v>
      </c>
      <c r="J5578" s="635"/>
      <c r="K5578" s="635"/>
      <c r="L5578" s="548"/>
      <c r="M5578" s="459"/>
      <c r="N5578" s="459"/>
      <c r="O5578" s="459"/>
      <c r="P5578" s="459"/>
      <c r="Q5578" s="459"/>
      <c r="R5578" s="459"/>
      <c r="S5578" s="459"/>
    </row>
    <row r="5579" spans="1:19" s="449" customFormat="1" ht="13.5" x14ac:dyDescent="0.3">
      <c r="A5579" s="463" t="s">
        <v>2795</v>
      </c>
      <c r="B5579" s="609" t="s">
        <v>1403</v>
      </c>
      <c r="C5579" s="610" t="s">
        <v>7</v>
      </c>
      <c r="D5579" s="569">
        <v>36</v>
      </c>
      <c r="E5579" s="653"/>
      <c r="F5579" s="653"/>
      <c r="G5579" s="653"/>
      <c r="H5579" s="692">
        <v>36</v>
      </c>
      <c r="I5579" s="913">
        <v>36</v>
      </c>
      <c r="J5579" s="635"/>
      <c r="K5579" s="635"/>
      <c r="L5579" s="548"/>
      <c r="M5579" s="459"/>
      <c r="N5579" s="459"/>
      <c r="O5579" s="459"/>
      <c r="P5579" s="459"/>
      <c r="Q5579" s="459"/>
      <c r="R5579" s="459"/>
      <c r="S5579" s="459"/>
    </row>
    <row r="5580" spans="1:19" s="449" customFormat="1" ht="13.5" x14ac:dyDescent="0.3">
      <c r="A5580" s="463"/>
      <c r="B5580" s="609"/>
      <c r="C5580" s="610"/>
      <c r="D5580" s="569"/>
      <c r="E5580" s="653"/>
      <c r="F5580" s="653"/>
      <c r="G5580" s="653"/>
      <c r="H5580" s="692"/>
      <c r="I5580" s="913"/>
      <c r="J5580" s="635"/>
      <c r="K5580" s="635"/>
      <c r="L5580" s="548"/>
      <c r="M5580" s="459"/>
      <c r="N5580" s="459"/>
      <c r="O5580" s="459"/>
      <c r="P5580" s="459"/>
      <c r="Q5580" s="459"/>
      <c r="R5580" s="459"/>
      <c r="S5580" s="459"/>
    </row>
    <row r="5581" spans="1:19" s="449" customFormat="1" ht="27" x14ac:dyDescent="0.3">
      <c r="A5581" s="463" t="s">
        <v>2796</v>
      </c>
      <c r="B5581" s="609" t="s">
        <v>961</v>
      </c>
      <c r="C5581" s="610"/>
      <c r="D5581" s="569"/>
      <c r="E5581" s="653"/>
      <c r="F5581" s="653"/>
      <c r="G5581" s="653"/>
      <c r="H5581" s="692"/>
      <c r="I5581" s="913"/>
      <c r="J5581" s="635"/>
      <c r="K5581" s="635"/>
      <c r="L5581" s="548"/>
      <c r="M5581" s="459"/>
      <c r="N5581" s="459"/>
      <c r="O5581" s="459"/>
      <c r="P5581" s="459"/>
      <c r="Q5581" s="459"/>
      <c r="R5581" s="459"/>
      <c r="S5581" s="459"/>
    </row>
    <row r="5582" spans="1:19" s="449" customFormat="1" ht="13.5" x14ac:dyDescent="0.3">
      <c r="A5582" s="463"/>
      <c r="B5582" s="609" t="s">
        <v>962</v>
      </c>
      <c r="C5582" s="610" t="s">
        <v>7</v>
      </c>
      <c r="D5582" s="569">
        <v>13</v>
      </c>
      <c r="E5582" s="653"/>
      <c r="F5582" s="653"/>
      <c r="G5582" s="653"/>
      <c r="H5582" s="692">
        <v>13</v>
      </c>
      <c r="I5582" s="913">
        <v>13</v>
      </c>
      <c r="J5582" s="635"/>
      <c r="K5582" s="635"/>
      <c r="L5582" s="548"/>
      <c r="M5582" s="459"/>
      <c r="N5582" s="459"/>
      <c r="O5582" s="459"/>
      <c r="P5582" s="459"/>
      <c r="Q5582" s="459"/>
      <c r="R5582" s="459"/>
      <c r="S5582" s="459"/>
    </row>
    <row r="5583" spans="1:19" s="449" customFormat="1" ht="13.5" x14ac:dyDescent="0.3">
      <c r="A5583" s="463"/>
      <c r="B5583" s="609"/>
      <c r="C5583" s="610"/>
      <c r="D5583" s="569"/>
      <c r="E5583" s="653"/>
      <c r="F5583" s="653"/>
      <c r="G5583" s="653"/>
      <c r="H5583" s="692"/>
      <c r="I5583" s="913"/>
      <c r="J5583" s="635"/>
      <c r="K5583" s="635"/>
      <c r="L5583" s="548"/>
      <c r="M5583" s="459"/>
      <c r="N5583" s="459"/>
      <c r="O5583" s="459"/>
      <c r="P5583" s="459"/>
      <c r="Q5583" s="459"/>
      <c r="R5583" s="459"/>
      <c r="S5583" s="459"/>
    </row>
    <row r="5584" spans="1:19" s="449" customFormat="1" ht="40.5" x14ac:dyDescent="0.3">
      <c r="A5584" s="463" t="s">
        <v>2797</v>
      </c>
      <c r="B5584" s="609" t="s">
        <v>963</v>
      </c>
      <c r="C5584" s="610"/>
      <c r="D5584" s="569"/>
      <c r="E5584" s="653"/>
      <c r="F5584" s="653"/>
      <c r="G5584" s="653"/>
      <c r="H5584" s="692"/>
      <c r="I5584" s="913"/>
      <c r="J5584" s="635"/>
      <c r="K5584" s="635"/>
      <c r="L5584" s="548"/>
      <c r="M5584" s="459"/>
      <c r="N5584" s="459"/>
      <c r="O5584" s="459"/>
      <c r="P5584" s="459"/>
      <c r="Q5584" s="459"/>
      <c r="R5584" s="459"/>
      <c r="S5584" s="459"/>
    </row>
    <row r="5585" spans="1:19" s="449" customFormat="1" ht="13.5" x14ac:dyDescent="0.3">
      <c r="A5585" s="463" t="s">
        <v>2798</v>
      </c>
      <c r="B5585" s="609" t="s">
        <v>964</v>
      </c>
      <c r="C5585" s="610" t="s">
        <v>7</v>
      </c>
      <c r="D5585" s="569">
        <v>2</v>
      </c>
      <c r="E5585" s="653"/>
      <c r="F5585" s="653"/>
      <c r="G5585" s="653"/>
      <c r="H5585" s="692">
        <v>2</v>
      </c>
      <c r="I5585" s="913">
        <v>2</v>
      </c>
      <c r="J5585" s="635"/>
      <c r="K5585" s="635"/>
      <c r="L5585" s="548"/>
      <c r="M5585" s="459"/>
      <c r="N5585" s="459"/>
      <c r="O5585" s="459"/>
      <c r="P5585" s="459"/>
      <c r="Q5585" s="459"/>
      <c r="R5585" s="459"/>
      <c r="S5585" s="459"/>
    </row>
    <row r="5586" spans="1:19" s="449" customFormat="1" ht="13.5" x14ac:dyDescent="0.3">
      <c r="A5586" s="463" t="s">
        <v>2799</v>
      </c>
      <c r="B5586" s="609" t="s">
        <v>966</v>
      </c>
      <c r="C5586" s="610" t="s">
        <v>7</v>
      </c>
      <c r="D5586" s="569">
        <v>64</v>
      </c>
      <c r="E5586" s="653"/>
      <c r="F5586" s="653"/>
      <c r="G5586" s="653"/>
      <c r="H5586" s="692">
        <v>64</v>
      </c>
      <c r="I5586" s="913">
        <v>64</v>
      </c>
      <c r="J5586" s="635"/>
      <c r="K5586" s="635"/>
      <c r="L5586" s="548"/>
      <c r="M5586" s="459"/>
      <c r="N5586" s="459"/>
      <c r="O5586" s="459"/>
      <c r="P5586" s="459"/>
      <c r="Q5586" s="459"/>
      <c r="R5586" s="459"/>
      <c r="S5586" s="459"/>
    </row>
    <row r="5587" spans="1:19" s="449" customFormat="1" ht="13.5" x14ac:dyDescent="0.3">
      <c r="A5587" s="463"/>
      <c r="B5587" s="609"/>
      <c r="C5587" s="610"/>
      <c r="D5587" s="569"/>
      <c r="E5587" s="653"/>
      <c r="F5587" s="653"/>
      <c r="G5587" s="653"/>
      <c r="H5587" s="692"/>
      <c r="I5587" s="913"/>
      <c r="J5587" s="635"/>
      <c r="K5587" s="635"/>
      <c r="L5587" s="548"/>
      <c r="M5587" s="459"/>
      <c r="N5587" s="459"/>
      <c r="O5587" s="459"/>
      <c r="P5587" s="459"/>
      <c r="Q5587" s="459"/>
      <c r="R5587" s="459"/>
      <c r="S5587" s="459"/>
    </row>
    <row r="5588" spans="1:19" s="449" customFormat="1" ht="27" x14ac:dyDescent="0.3">
      <c r="A5588" s="463" t="s">
        <v>2800</v>
      </c>
      <c r="B5588" s="609" t="s">
        <v>1852</v>
      </c>
      <c r="C5588" s="610"/>
      <c r="D5588" s="569"/>
      <c r="E5588" s="653"/>
      <c r="F5588" s="653"/>
      <c r="G5588" s="653"/>
      <c r="H5588" s="692"/>
      <c r="I5588" s="913"/>
      <c r="J5588" s="635"/>
      <c r="K5588" s="635"/>
      <c r="L5588" s="548"/>
      <c r="M5588" s="459"/>
      <c r="N5588" s="459"/>
      <c r="O5588" s="459"/>
      <c r="P5588" s="459"/>
      <c r="Q5588" s="459"/>
      <c r="R5588" s="459"/>
      <c r="S5588" s="459"/>
    </row>
    <row r="5589" spans="1:19" s="449" customFormat="1" ht="13.5" x14ac:dyDescent="0.3">
      <c r="A5589" s="463" t="s">
        <v>2801</v>
      </c>
      <c r="B5589" s="609" t="s">
        <v>2281</v>
      </c>
      <c r="C5589" s="610" t="s">
        <v>7</v>
      </c>
      <c r="D5589" s="569">
        <v>2</v>
      </c>
      <c r="E5589" s="653"/>
      <c r="F5589" s="653"/>
      <c r="G5589" s="653"/>
      <c r="H5589" s="692">
        <v>2</v>
      </c>
      <c r="I5589" s="913">
        <v>2</v>
      </c>
      <c r="J5589" s="635"/>
      <c r="K5589" s="635"/>
      <c r="L5589" s="548"/>
      <c r="M5589" s="459"/>
      <c r="N5589" s="459"/>
      <c r="O5589" s="459"/>
      <c r="P5589" s="459"/>
      <c r="Q5589" s="459"/>
      <c r="R5589" s="459"/>
      <c r="S5589" s="459"/>
    </row>
    <row r="5590" spans="1:19" s="449" customFormat="1" ht="13.5" x14ac:dyDescent="0.3">
      <c r="A5590" s="463" t="s">
        <v>2802</v>
      </c>
      <c r="B5590" s="609" t="s">
        <v>1853</v>
      </c>
      <c r="C5590" s="610" t="s">
        <v>7</v>
      </c>
      <c r="D5590" s="569">
        <v>7</v>
      </c>
      <c r="E5590" s="653"/>
      <c r="F5590" s="653"/>
      <c r="G5590" s="653"/>
      <c r="H5590" s="692">
        <v>7</v>
      </c>
      <c r="I5590" s="913">
        <v>7</v>
      </c>
      <c r="J5590" s="635"/>
      <c r="K5590" s="635"/>
      <c r="L5590" s="548"/>
      <c r="M5590" s="459"/>
      <c r="N5590" s="459"/>
      <c r="O5590" s="459"/>
      <c r="P5590" s="459"/>
      <c r="Q5590" s="459"/>
      <c r="R5590" s="459"/>
      <c r="S5590" s="459"/>
    </row>
    <row r="5591" spans="1:19" s="449" customFormat="1" ht="13.5" x14ac:dyDescent="0.3">
      <c r="A5591" s="463" t="s">
        <v>2803</v>
      </c>
      <c r="B5591" s="609" t="s">
        <v>1854</v>
      </c>
      <c r="C5591" s="610" t="s">
        <v>7</v>
      </c>
      <c r="D5591" s="569">
        <v>2</v>
      </c>
      <c r="E5591" s="653"/>
      <c r="F5591" s="653"/>
      <c r="G5591" s="653"/>
      <c r="H5591" s="692">
        <v>2</v>
      </c>
      <c r="I5591" s="913">
        <v>2</v>
      </c>
      <c r="J5591" s="635"/>
      <c r="K5591" s="635"/>
      <c r="L5591" s="548"/>
      <c r="M5591" s="459"/>
      <c r="N5591" s="459"/>
      <c r="O5591" s="459"/>
      <c r="P5591" s="459"/>
      <c r="Q5591" s="459"/>
      <c r="R5591" s="459"/>
      <c r="S5591" s="459"/>
    </row>
    <row r="5592" spans="1:19" s="449" customFormat="1" ht="13.5" x14ac:dyDescent="0.3">
      <c r="A5592" s="463" t="s">
        <v>2804</v>
      </c>
      <c r="B5592" s="609" t="s">
        <v>1855</v>
      </c>
      <c r="C5592" s="610" t="s">
        <v>7</v>
      </c>
      <c r="D5592" s="569">
        <v>2</v>
      </c>
      <c r="E5592" s="653"/>
      <c r="F5592" s="653"/>
      <c r="G5592" s="653"/>
      <c r="H5592" s="692">
        <v>2</v>
      </c>
      <c r="I5592" s="913">
        <v>2</v>
      </c>
      <c r="J5592" s="635"/>
      <c r="K5592" s="635"/>
      <c r="L5592" s="548"/>
      <c r="M5592" s="459"/>
      <c r="N5592" s="459"/>
      <c r="O5592" s="459"/>
      <c r="P5592" s="459"/>
      <c r="Q5592" s="459"/>
      <c r="R5592" s="459"/>
      <c r="S5592" s="459"/>
    </row>
    <row r="5593" spans="1:19" s="449" customFormat="1" ht="13.5" x14ac:dyDescent="0.3">
      <c r="A5593" s="463"/>
      <c r="B5593" s="609"/>
      <c r="C5593" s="610"/>
      <c r="D5593" s="569"/>
      <c r="E5593" s="653"/>
      <c r="F5593" s="653"/>
      <c r="G5593" s="653"/>
      <c r="H5593" s="692"/>
      <c r="I5593" s="913"/>
      <c r="J5593" s="635"/>
      <c r="K5593" s="635"/>
      <c r="L5593" s="548"/>
      <c r="M5593" s="459"/>
      <c r="N5593" s="459"/>
      <c r="O5593" s="459"/>
      <c r="P5593" s="459"/>
      <c r="Q5593" s="459"/>
      <c r="R5593" s="459"/>
      <c r="S5593" s="459"/>
    </row>
    <row r="5594" spans="1:19" s="449" customFormat="1" ht="13.5" x14ac:dyDescent="0.3">
      <c r="A5594" s="463" t="s">
        <v>2805</v>
      </c>
      <c r="B5594" s="609" t="s">
        <v>967</v>
      </c>
      <c r="C5594" s="610"/>
      <c r="D5594" s="569"/>
      <c r="E5594" s="653"/>
      <c r="F5594" s="653"/>
      <c r="G5594" s="653"/>
      <c r="H5594" s="692"/>
      <c r="I5594" s="913"/>
      <c r="J5594" s="635"/>
      <c r="K5594" s="635"/>
      <c r="L5594" s="548"/>
      <c r="M5594" s="459"/>
      <c r="N5594" s="459"/>
      <c r="O5594" s="459"/>
      <c r="P5594" s="459"/>
      <c r="Q5594" s="459"/>
      <c r="R5594" s="459"/>
      <c r="S5594" s="459"/>
    </row>
    <row r="5595" spans="1:19" s="449" customFormat="1" ht="13.5" x14ac:dyDescent="0.3">
      <c r="A5595" s="463"/>
      <c r="B5595" s="609"/>
      <c r="C5595" s="610"/>
      <c r="D5595" s="569"/>
      <c r="E5595" s="653"/>
      <c r="F5595" s="653"/>
      <c r="G5595" s="653"/>
      <c r="H5595" s="692"/>
      <c r="I5595" s="913"/>
      <c r="J5595" s="635"/>
      <c r="K5595" s="635"/>
      <c r="L5595" s="548"/>
      <c r="M5595" s="459"/>
      <c r="N5595" s="459"/>
      <c r="O5595" s="459"/>
      <c r="P5595" s="459"/>
      <c r="Q5595" s="459"/>
      <c r="R5595" s="459"/>
      <c r="S5595" s="459"/>
    </row>
    <row r="5596" spans="1:19" s="449" customFormat="1" ht="67.5" x14ac:dyDescent="0.3">
      <c r="A5596" s="463" t="s">
        <v>2806</v>
      </c>
      <c r="B5596" s="609" t="s">
        <v>968</v>
      </c>
      <c r="C5596" s="610"/>
      <c r="D5596" s="569"/>
      <c r="E5596" s="653"/>
      <c r="F5596" s="653"/>
      <c r="G5596" s="653"/>
      <c r="H5596" s="692"/>
      <c r="I5596" s="913"/>
      <c r="J5596" s="635"/>
      <c r="K5596" s="635"/>
      <c r="L5596" s="548"/>
      <c r="M5596" s="459"/>
      <c r="N5596" s="459"/>
      <c r="O5596" s="459"/>
      <c r="P5596" s="459"/>
      <c r="Q5596" s="459"/>
      <c r="R5596" s="459"/>
      <c r="S5596" s="459"/>
    </row>
    <row r="5597" spans="1:19" s="449" customFormat="1" ht="13.5" x14ac:dyDescent="0.3">
      <c r="A5597" s="463" t="s">
        <v>2807</v>
      </c>
      <c r="B5597" s="609" t="s">
        <v>2710</v>
      </c>
      <c r="C5597" s="610" t="s">
        <v>7</v>
      </c>
      <c r="D5597" s="569">
        <v>1</v>
      </c>
      <c r="E5597" s="653"/>
      <c r="F5597" s="653"/>
      <c r="G5597" s="653"/>
      <c r="H5597" s="692">
        <v>1</v>
      </c>
      <c r="I5597" s="913">
        <v>1</v>
      </c>
      <c r="J5597" s="635"/>
      <c r="K5597" s="635"/>
      <c r="L5597" s="548"/>
      <c r="M5597" s="459"/>
      <c r="N5597" s="459"/>
      <c r="O5597" s="459"/>
      <c r="P5597" s="459"/>
      <c r="Q5597" s="459"/>
      <c r="R5597" s="459"/>
      <c r="S5597" s="459"/>
    </row>
    <row r="5598" spans="1:19" s="449" customFormat="1" ht="13.5" x14ac:dyDescent="0.3">
      <c r="A5598" s="463"/>
      <c r="B5598" s="609"/>
      <c r="C5598" s="610"/>
      <c r="D5598" s="569"/>
      <c r="E5598" s="653"/>
      <c r="F5598" s="653"/>
      <c r="G5598" s="653"/>
      <c r="H5598" s="692"/>
      <c r="I5598" s="913"/>
      <c r="J5598" s="635"/>
      <c r="K5598" s="635"/>
      <c r="L5598" s="548"/>
      <c r="M5598" s="459"/>
      <c r="N5598" s="459"/>
      <c r="O5598" s="459"/>
      <c r="P5598" s="459"/>
      <c r="Q5598" s="459"/>
      <c r="R5598" s="459"/>
      <c r="S5598" s="459"/>
    </row>
    <row r="5599" spans="1:19" s="449" customFormat="1" ht="81" x14ac:dyDescent="0.3">
      <c r="A5599" s="463" t="s">
        <v>2808</v>
      </c>
      <c r="B5599" s="609" t="s">
        <v>970</v>
      </c>
      <c r="C5599" s="610" t="s">
        <v>932</v>
      </c>
      <c r="D5599" s="569">
        <v>1</v>
      </c>
      <c r="E5599" s="653"/>
      <c r="F5599" s="653"/>
      <c r="G5599" s="653"/>
      <c r="H5599" s="692">
        <v>1</v>
      </c>
      <c r="I5599" s="913">
        <v>1</v>
      </c>
      <c r="J5599" s="635"/>
      <c r="K5599" s="635"/>
      <c r="L5599" s="548"/>
      <c r="M5599" s="459"/>
      <c r="N5599" s="459"/>
      <c r="O5599" s="459"/>
      <c r="P5599" s="459"/>
      <c r="Q5599" s="459"/>
      <c r="R5599" s="459"/>
      <c r="S5599" s="459"/>
    </row>
    <row r="5600" spans="1:19" s="449" customFormat="1" ht="13.5" x14ac:dyDescent="0.3">
      <c r="A5600" s="463"/>
      <c r="B5600" s="609"/>
      <c r="C5600" s="610"/>
      <c r="D5600" s="569"/>
      <c r="E5600" s="653"/>
      <c r="F5600" s="653"/>
      <c r="G5600" s="653"/>
      <c r="H5600" s="692"/>
      <c r="I5600" s="913"/>
      <c r="J5600" s="635"/>
      <c r="K5600" s="635"/>
      <c r="L5600" s="548"/>
      <c r="M5600" s="459"/>
      <c r="N5600" s="459"/>
      <c r="O5600" s="459"/>
      <c r="P5600" s="459"/>
      <c r="Q5600" s="459"/>
      <c r="R5600" s="459"/>
      <c r="S5600" s="459"/>
    </row>
    <row r="5601" spans="1:19" s="449" customFormat="1" ht="54" x14ac:dyDescent="0.3">
      <c r="A5601" s="463" t="s">
        <v>2809</v>
      </c>
      <c r="B5601" s="609" t="s">
        <v>971</v>
      </c>
      <c r="C5601" s="610" t="s">
        <v>932</v>
      </c>
      <c r="D5601" s="569">
        <v>1</v>
      </c>
      <c r="E5601" s="653"/>
      <c r="F5601" s="653"/>
      <c r="G5601" s="653"/>
      <c r="H5601" s="692">
        <v>1</v>
      </c>
      <c r="I5601" s="913">
        <v>1</v>
      </c>
      <c r="J5601" s="635"/>
      <c r="K5601" s="635"/>
      <c r="L5601" s="548"/>
      <c r="M5601" s="459"/>
      <c r="N5601" s="459"/>
      <c r="O5601" s="459"/>
      <c r="P5601" s="459"/>
      <c r="Q5601" s="459"/>
      <c r="R5601" s="459"/>
      <c r="S5601" s="459"/>
    </row>
    <row r="5602" spans="1:19" s="449" customFormat="1" ht="13.5" x14ac:dyDescent="0.3">
      <c r="A5602" s="463"/>
      <c r="B5602" s="609"/>
      <c r="C5602" s="610"/>
      <c r="D5602" s="569"/>
      <c r="E5602" s="653"/>
      <c r="F5602" s="653"/>
      <c r="G5602" s="653"/>
      <c r="H5602" s="692"/>
      <c r="I5602" s="913"/>
      <c r="J5602" s="635"/>
      <c r="K5602" s="635"/>
      <c r="L5602" s="548"/>
      <c r="M5602" s="459"/>
      <c r="N5602" s="459"/>
      <c r="O5602" s="459"/>
      <c r="P5602" s="459"/>
      <c r="Q5602" s="459"/>
      <c r="R5602" s="459"/>
      <c r="S5602" s="459"/>
    </row>
    <row r="5603" spans="1:19" s="449" customFormat="1" ht="13.5" x14ac:dyDescent="0.3">
      <c r="A5603" s="463" t="s">
        <v>2810</v>
      </c>
      <c r="B5603" s="609" t="s">
        <v>972</v>
      </c>
      <c r="C5603" s="610" t="s">
        <v>932</v>
      </c>
      <c r="D5603" s="569">
        <v>1</v>
      </c>
      <c r="E5603" s="653"/>
      <c r="F5603" s="653"/>
      <c r="G5603" s="653"/>
      <c r="H5603" s="692">
        <v>1</v>
      </c>
      <c r="I5603" s="913">
        <v>1</v>
      </c>
      <c r="J5603" s="635"/>
      <c r="K5603" s="635"/>
      <c r="L5603" s="548"/>
      <c r="M5603" s="459"/>
      <c r="N5603" s="459"/>
      <c r="O5603" s="459"/>
      <c r="P5603" s="459"/>
      <c r="Q5603" s="459"/>
      <c r="R5603" s="459"/>
      <c r="S5603" s="459"/>
    </row>
    <row r="5604" spans="1:19" s="449" customFormat="1" ht="13.5" x14ac:dyDescent="0.3">
      <c r="A5604" s="463"/>
      <c r="B5604" s="609"/>
      <c r="C5604" s="610"/>
      <c r="D5604" s="569"/>
      <c r="E5604" s="653"/>
      <c r="F5604" s="653"/>
      <c r="G5604" s="653"/>
      <c r="H5604" s="692"/>
      <c r="I5604" s="913"/>
      <c r="J5604" s="635"/>
      <c r="K5604" s="635"/>
      <c r="L5604" s="548"/>
      <c r="M5604" s="459"/>
      <c r="N5604" s="459"/>
      <c r="O5604" s="459"/>
      <c r="P5604" s="459"/>
      <c r="Q5604" s="459"/>
      <c r="R5604" s="459"/>
      <c r="S5604" s="459"/>
    </row>
    <row r="5605" spans="1:19" s="449" customFormat="1" ht="40.5" x14ac:dyDescent="0.3">
      <c r="A5605" s="463" t="s">
        <v>2811</v>
      </c>
      <c r="B5605" s="609" t="s">
        <v>973</v>
      </c>
      <c r="C5605" s="610" t="s">
        <v>932</v>
      </c>
      <c r="D5605" s="569">
        <v>1</v>
      </c>
      <c r="E5605" s="653"/>
      <c r="F5605" s="653"/>
      <c r="G5605" s="653"/>
      <c r="H5605" s="692">
        <v>1</v>
      </c>
      <c r="I5605" s="913">
        <v>1</v>
      </c>
      <c r="J5605" s="635"/>
      <c r="K5605" s="635"/>
      <c r="L5605" s="548"/>
      <c r="M5605" s="459"/>
      <c r="N5605" s="459"/>
      <c r="O5605" s="459"/>
      <c r="P5605" s="459"/>
      <c r="Q5605" s="459"/>
      <c r="R5605" s="459"/>
      <c r="S5605" s="459"/>
    </row>
    <row r="5606" spans="1:19" s="449" customFormat="1" ht="13.5" x14ac:dyDescent="0.3">
      <c r="A5606" s="463"/>
      <c r="B5606" s="609"/>
      <c r="C5606" s="610"/>
      <c r="D5606" s="569"/>
      <c r="E5606" s="653"/>
      <c r="F5606" s="653"/>
      <c r="G5606" s="653"/>
      <c r="H5606" s="692"/>
      <c r="I5606" s="913"/>
      <c r="J5606" s="635"/>
      <c r="K5606" s="635"/>
      <c r="L5606" s="548"/>
      <c r="M5606" s="459"/>
      <c r="N5606" s="459"/>
      <c r="O5606" s="459"/>
      <c r="P5606" s="459"/>
      <c r="Q5606" s="459"/>
      <c r="R5606" s="459"/>
      <c r="S5606" s="459"/>
    </row>
    <row r="5607" spans="1:19" s="449" customFormat="1" ht="27" x14ac:dyDescent="0.3">
      <c r="A5607" s="463" t="s">
        <v>2812</v>
      </c>
      <c r="B5607" s="609" t="s">
        <v>974</v>
      </c>
      <c r="C5607" s="610" t="s">
        <v>7</v>
      </c>
      <c r="D5607" s="569">
        <v>1</v>
      </c>
      <c r="E5607" s="653"/>
      <c r="F5607" s="653"/>
      <c r="G5607" s="653"/>
      <c r="H5607" s="692">
        <v>1</v>
      </c>
      <c r="I5607" s="913">
        <v>1</v>
      </c>
      <c r="J5607" s="635"/>
      <c r="K5607" s="635"/>
      <c r="L5607" s="548"/>
      <c r="M5607" s="459"/>
      <c r="N5607" s="459"/>
      <c r="O5607" s="459"/>
      <c r="P5607" s="459"/>
      <c r="Q5607" s="459"/>
      <c r="R5607" s="459"/>
      <c r="S5607" s="459"/>
    </row>
    <row r="5608" spans="1:19" s="449" customFormat="1" ht="13.5" x14ac:dyDescent="0.3">
      <c r="A5608" s="463"/>
      <c r="B5608" s="609"/>
      <c r="C5608" s="610"/>
      <c r="D5608" s="569"/>
      <c r="E5608" s="653"/>
      <c r="F5608" s="653"/>
      <c r="G5608" s="653"/>
      <c r="H5608" s="692"/>
      <c r="I5608" s="913"/>
      <c r="J5608" s="635"/>
      <c r="K5608" s="635"/>
      <c r="L5608" s="548"/>
      <c r="M5608" s="459"/>
      <c r="N5608" s="459"/>
      <c r="O5608" s="459"/>
      <c r="P5608" s="459"/>
      <c r="Q5608" s="459"/>
      <c r="R5608" s="459"/>
      <c r="S5608" s="459"/>
    </row>
    <row r="5609" spans="1:19" s="449" customFormat="1" ht="13.5" x14ac:dyDescent="0.3">
      <c r="A5609" s="463" t="s">
        <v>2813</v>
      </c>
      <c r="B5609" s="609" t="s">
        <v>189</v>
      </c>
      <c r="C5609" s="610"/>
      <c r="D5609" s="569"/>
      <c r="E5609" s="653"/>
      <c r="F5609" s="653"/>
      <c r="G5609" s="653"/>
      <c r="H5609" s="692"/>
      <c r="I5609" s="913"/>
      <c r="J5609" s="635"/>
      <c r="K5609" s="635"/>
      <c r="L5609" s="548"/>
      <c r="M5609" s="459"/>
      <c r="N5609" s="459"/>
      <c r="O5609" s="459"/>
      <c r="P5609" s="459"/>
      <c r="Q5609" s="459"/>
      <c r="R5609" s="459"/>
      <c r="S5609" s="459"/>
    </row>
    <row r="5610" spans="1:19" s="449" customFormat="1" ht="13.5" x14ac:dyDescent="0.3">
      <c r="A5610" s="463"/>
      <c r="B5610" s="609"/>
      <c r="C5610" s="610"/>
      <c r="D5610" s="569"/>
      <c r="E5610" s="653"/>
      <c r="F5610" s="653"/>
      <c r="G5610" s="653"/>
      <c r="H5610" s="692"/>
      <c r="I5610" s="913"/>
      <c r="J5610" s="635"/>
      <c r="K5610" s="635"/>
      <c r="L5610" s="548"/>
      <c r="M5610" s="459"/>
      <c r="N5610" s="459"/>
      <c r="O5610" s="459"/>
      <c r="P5610" s="459"/>
      <c r="Q5610" s="459"/>
      <c r="R5610" s="459"/>
      <c r="S5610" s="459"/>
    </row>
    <row r="5611" spans="1:19" s="449" customFormat="1" ht="162" x14ac:dyDescent="0.3">
      <c r="A5611" s="463" t="s">
        <v>2814</v>
      </c>
      <c r="B5611" s="609" t="s">
        <v>975</v>
      </c>
      <c r="C5611" s="610" t="s">
        <v>932</v>
      </c>
      <c r="D5611" s="569">
        <v>1</v>
      </c>
      <c r="E5611" s="653"/>
      <c r="F5611" s="653"/>
      <c r="G5611" s="653"/>
      <c r="H5611" s="692">
        <v>1</v>
      </c>
      <c r="I5611" s="913">
        <v>1</v>
      </c>
      <c r="J5611" s="635"/>
      <c r="K5611" s="635"/>
      <c r="L5611" s="548"/>
      <c r="M5611" s="459"/>
      <c r="N5611" s="459"/>
      <c r="O5611" s="459"/>
      <c r="P5611" s="459"/>
      <c r="Q5611" s="459"/>
      <c r="R5611" s="459"/>
      <c r="S5611" s="459"/>
    </row>
    <row r="5612" spans="1:19" s="449" customFormat="1" ht="13.5" x14ac:dyDescent="0.3">
      <c r="A5612" s="463"/>
      <c r="B5612" s="609"/>
      <c r="C5612" s="610"/>
      <c r="D5612" s="569"/>
      <c r="E5612" s="653"/>
      <c r="F5612" s="653"/>
      <c r="G5612" s="653"/>
      <c r="H5612" s="692" t="s">
        <v>810</v>
      </c>
      <c r="I5612" s="913"/>
      <c r="J5612" s="635"/>
      <c r="K5612" s="635"/>
      <c r="L5612" s="548"/>
      <c r="M5612" s="459"/>
      <c r="N5612" s="459"/>
      <c r="O5612" s="459"/>
      <c r="P5612" s="459"/>
      <c r="Q5612" s="459"/>
      <c r="R5612" s="459"/>
      <c r="S5612" s="459"/>
    </row>
    <row r="5613" spans="1:19" s="449" customFormat="1" ht="310.5" x14ac:dyDescent="0.3">
      <c r="A5613" s="463" t="s">
        <v>2815</v>
      </c>
      <c r="B5613" s="609" t="s">
        <v>976</v>
      </c>
      <c r="C5613" s="610" t="s">
        <v>1858</v>
      </c>
      <c r="D5613" s="569">
        <v>1</v>
      </c>
      <c r="E5613" s="653"/>
      <c r="F5613" s="653"/>
      <c r="G5613" s="653"/>
      <c r="H5613" s="692">
        <v>1</v>
      </c>
      <c r="I5613" s="913">
        <v>1</v>
      </c>
      <c r="J5613" s="635"/>
      <c r="K5613" s="635"/>
      <c r="L5613" s="548"/>
      <c r="M5613" s="459"/>
      <c r="N5613" s="459"/>
      <c r="O5613" s="459"/>
      <c r="P5613" s="459"/>
      <c r="Q5613" s="459"/>
      <c r="R5613" s="459"/>
      <c r="S5613" s="459"/>
    </row>
    <row r="5614" spans="1:19" s="449" customFormat="1" ht="13.5" x14ac:dyDescent="0.3">
      <c r="A5614" s="463"/>
      <c r="B5614" s="609"/>
      <c r="C5614" s="610"/>
      <c r="D5614" s="569"/>
      <c r="E5614" s="653"/>
      <c r="F5614" s="653"/>
      <c r="G5614" s="653"/>
      <c r="H5614" s="692" t="s">
        <v>810</v>
      </c>
      <c r="I5614" s="913">
        <v>0</v>
      </c>
      <c r="J5614" s="635"/>
      <c r="K5614" s="635"/>
      <c r="L5614" s="548"/>
      <c r="M5614" s="459"/>
      <c r="N5614" s="459"/>
      <c r="O5614" s="459"/>
      <c r="P5614" s="459"/>
      <c r="Q5614" s="459"/>
      <c r="R5614" s="459"/>
      <c r="S5614" s="459"/>
    </row>
    <row r="5615" spans="1:19" s="449" customFormat="1" ht="81" x14ac:dyDescent="0.3">
      <c r="A5615" s="463" t="s">
        <v>2816</v>
      </c>
      <c r="B5615" s="609" t="s">
        <v>977</v>
      </c>
      <c r="C5615" s="610" t="s">
        <v>1858</v>
      </c>
      <c r="D5615" s="569">
        <v>1</v>
      </c>
      <c r="E5615" s="653"/>
      <c r="F5615" s="653"/>
      <c r="G5615" s="653"/>
      <c r="H5615" s="692">
        <v>1</v>
      </c>
      <c r="I5615" s="913">
        <v>1</v>
      </c>
      <c r="J5615" s="635"/>
      <c r="K5615" s="635"/>
      <c r="L5615" s="548"/>
      <c r="M5615" s="459"/>
      <c r="N5615" s="459"/>
      <c r="O5615" s="459"/>
      <c r="P5615" s="459"/>
      <c r="Q5615" s="459"/>
      <c r="R5615" s="459"/>
      <c r="S5615" s="459"/>
    </row>
    <row r="5616" spans="1:19" s="449" customFormat="1" ht="13.5" x14ac:dyDescent="0.3">
      <c r="A5616" s="463"/>
      <c r="B5616" s="609"/>
      <c r="C5616" s="610"/>
      <c r="D5616" s="569"/>
      <c r="E5616" s="653"/>
      <c r="F5616" s="653"/>
      <c r="G5616" s="653"/>
      <c r="H5616" s="692" t="s">
        <v>810</v>
      </c>
      <c r="I5616" s="913"/>
      <c r="J5616" s="635"/>
      <c r="K5616" s="635"/>
      <c r="L5616" s="548"/>
      <c r="M5616" s="459"/>
      <c r="N5616" s="459"/>
      <c r="O5616" s="459"/>
      <c r="P5616" s="459"/>
      <c r="Q5616" s="459"/>
      <c r="R5616" s="459"/>
      <c r="S5616" s="459"/>
    </row>
    <row r="5617" spans="1:19" s="449" customFormat="1" ht="121.5" x14ac:dyDescent="0.3">
      <c r="A5617" s="463" t="s">
        <v>2817</v>
      </c>
      <c r="B5617" s="609" t="s">
        <v>978</v>
      </c>
      <c r="C5617" s="610" t="s">
        <v>932</v>
      </c>
      <c r="D5617" s="569">
        <v>1</v>
      </c>
      <c r="E5617" s="653"/>
      <c r="F5617" s="653"/>
      <c r="G5617" s="653"/>
      <c r="H5617" s="692">
        <v>1</v>
      </c>
      <c r="I5617" s="913">
        <v>1</v>
      </c>
      <c r="J5617" s="635"/>
      <c r="K5617" s="635"/>
      <c r="L5617" s="548"/>
      <c r="M5617" s="459"/>
      <c r="N5617" s="459"/>
      <c r="O5617" s="459"/>
      <c r="P5617" s="459"/>
      <c r="Q5617" s="459"/>
      <c r="R5617" s="459"/>
      <c r="S5617" s="459"/>
    </row>
    <row r="5618" spans="1:19" s="449" customFormat="1" ht="13.5" x14ac:dyDescent="0.3">
      <c r="A5618" s="463"/>
      <c r="B5618" s="609"/>
      <c r="C5618" s="610"/>
      <c r="D5618" s="569"/>
      <c r="E5618" s="653"/>
      <c r="F5618" s="653"/>
      <c r="G5618" s="653"/>
      <c r="H5618" s="692" t="s">
        <v>810</v>
      </c>
      <c r="I5618" s="913"/>
      <c r="J5618" s="635"/>
      <c r="K5618" s="635"/>
      <c r="L5618" s="548"/>
      <c r="M5618" s="459"/>
      <c r="N5618" s="459"/>
      <c r="O5618" s="459"/>
      <c r="P5618" s="459"/>
      <c r="Q5618" s="459"/>
      <c r="R5618" s="459"/>
      <c r="S5618" s="459"/>
    </row>
    <row r="5619" spans="1:19" s="449" customFormat="1" ht="13.5" x14ac:dyDescent="0.3">
      <c r="A5619" s="463" t="s">
        <v>2818</v>
      </c>
      <c r="B5619" s="609" t="s">
        <v>979</v>
      </c>
      <c r="C5619" s="610" t="s">
        <v>932</v>
      </c>
      <c r="D5619" s="569">
        <v>1</v>
      </c>
      <c r="E5619" s="653"/>
      <c r="F5619" s="653"/>
      <c r="G5619" s="653"/>
      <c r="H5619" s="692">
        <v>1</v>
      </c>
      <c r="I5619" s="913">
        <v>1</v>
      </c>
      <c r="J5619" s="635"/>
      <c r="K5619" s="635"/>
      <c r="L5619" s="548"/>
      <c r="M5619" s="459"/>
      <c r="N5619" s="459"/>
      <c r="O5619" s="459"/>
      <c r="P5619" s="459"/>
      <c r="Q5619" s="459"/>
      <c r="R5619" s="459"/>
      <c r="S5619" s="459"/>
    </row>
    <row r="5620" spans="1:19" s="449" customFormat="1" ht="13.5" x14ac:dyDescent="0.3">
      <c r="A5620" s="463"/>
      <c r="B5620" s="609"/>
      <c r="C5620" s="610"/>
      <c r="D5620" s="569"/>
      <c r="E5620" s="653"/>
      <c r="F5620" s="653"/>
      <c r="G5620" s="653"/>
      <c r="H5620" s="692" t="s">
        <v>810</v>
      </c>
      <c r="I5620" s="913"/>
      <c r="J5620" s="635"/>
      <c r="K5620" s="635"/>
      <c r="L5620" s="548"/>
      <c r="M5620" s="459"/>
      <c r="N5620" s="459"/>
      <c r="O5620" s="459"/>
      <c r="P5620" s="459"/>
      <c r="Q5620" s="459"/>
      <c r="R5620" s="459"/>
      <c r="S5620" s="459"/>
    </row>
    <row r="5621" spans="1:19" s="449" customFormat="1" ht="40.5" x14ac:dyDescent="0.3">
      <c r="A5621" s="463" t="s">
        <v>2819</v>
      </c>
      <c r="B5621" s="609" t="s">
        <v>980</v>
      </c>
      <c r="C5621" s="610" t="s">
        <v>932</v>
      </c>
      <c r="D5621" s="569">
        <v>1</v>
      </c>
      <c r="E5621" s="653"/>
      <c r="F5621" s="653"/>
      <c r="G5621" s="653"/>
      <c r="H5621" s="692">
        <v>1</v>
      </c>
      <c r="I5621" s="913">
        <v>1</v>
      </c>
      <c r="J5621" s="635"/>
      <c r="K5621" s="635"/>
      <c r="L5621" s="548"/>
      <c r="M5621" s="459"/>
      <c r="N5621" s="459"/>
      <c r="O5621" s="459"/>
      <c r="P5621" s="459"/>
      <c r="Q5621" s="459"/>
      <c r="R5621" s="459"/>
      <c r="S5621" s="459"/>
    </row>
    <row r="5622" spans="1:19" s="449" customFormat="1" ht="13.5" x14ac:dyDescent="0.3">
      <c r="A5622" s="463"/>
      <c r="B5622" s="609"/>
      <c r="C5622" s="610"/>
      <c r="D5622" s="569"/>
      <c r="E5622" s="653"/>
      <c r="F5622" s="653"/>
      <c r="G5622" s="653"/>
      <c r="H5622" s="692" t="s">
        <v>810</v>
      </c>
      <c r="I5622" s="913"/>
      <c r="J5622" s="635"/>
      <c r="K5622" s="635"/>
      <c r="L5622" s="548"/>
      <c r="M5622" s="459"/>
      <c r="N5622" s="459"/>
      <c r="O5622" s="459"/>
      <c r="P5622" s="459"/>
      <c r="Q5622" s="459"/>
      <c r="R5622" s="459"/>
      <c r="S5622" s="459"/>
    </row>
    <row r="5623" spans="1:19" s="449" customFormat="1" ht="40.5" x14ac:dyDescent="0.3">
      <c r="A5623" s="463" t="s">
        <v>2820</v>
      </c>
      <c r="B5623" s="609" t="s">
        <v>981</v>
      </c>
      <c r="C5623" s="610" t="s">
        <v>932</v>
      </c>
      <c r="D5623" s="569">
        <v>1</v>
      </c>
      <c r="E5623" s="653"/>
      <c r="F5623" s="653"/>
      <c r="G5623" s="653"/>
      <c r="H5623" s="692">
        <v>1</v>
      </c>
      <c r="I5623" s="913">
        <v>1</v>
      </c>
      <c r="J5623" s="635"/>
      <c r="K5623" s="635"/>
      <c r="L5623" s="548"/>
      <c r="M5623" s="459"/>
      <c r="N5623" s="459"/>
      <c r="O5623" s="459"/>
      <c r="P5623" s="459"/>
      <c r="Q5623" s="459"/>
      <c r="R5623" s="459"/>
      <c r="S5623" s="459"/>
    </row>
    <row r="5624" spans="1:19" s="449" customFormat="1" ht="13.5" x14ac:dyDescent="0.3">
      <c r="A5624" s="463"/>
      <c r="B5624" s="609"/>
      <c r="C5624" s="610"/>
      <c r="D5624" s="569"/>
      <c r="E5624" s="653"/>
      <c r="F5624" s="653"/>
      <c r="G5624" s="653"/>
      <c r="H5624" s="692"/>
      <c r="I5624" s="913"/>
      <c r="J5624" s="635"/>
      <c r="K5624" s="635"/>
      <c r="L5624" s="548"/>
      <c r="M5624" s="459"/>
      <c r="N5624" s="459"/>
      <c r="O5624" s="459"/>
      <c r="P5624" s="459"/>
      <c r="Q5624" s="459"/>
      <c r="R5624" s="459"/>
      <c r="S5624" s="459"/>
    </row>
    <row r="5625" spans="1:19" s="449" customFormat="1" ht="81" x14ac:dyDescent="0.3">
      <c r="A5625" s="463" t="s">
        <v>2821</v>
      </c>
      <c r="B5625" s="609" t="s">
        <v>982</v>
      </c>
      <c r="C5625" s="610" t="s">
        <v>932</v>
      </c>
      <c r="D5625" s="569">
        <v>1</v>
      </c>
      <c r="E5625" s="653"/>
      <c r="F5625" s="653"/>
      <c r="G5625" s="653"/>
      <c r="H5625" s="692">
        <v>1</v>
      </c>
      <c r="I5625" s="913">
        <v>1</v>
      </c>
      <c r="J5625" s="635"/>
      <c r="K5625" s="635"/>
      <c r="L5625" s="548"/>
      <c r="M5625" s="459"/>
      <c r="N5625" s="459"/>
      <c r="O5625" s="459"/>
      <c r="P5625" s="459"/>
      <c r="Q5625" s="459"/>
      <c r="R5625" s="459"/>
      <c r="S5625" s="459"/>
    </row>
    <row r="5626" spans="1:19" s="449" customFormat="1" ht="13.5" x14ac:dyDescent="0.3">
      <c r="A5626" s="463"/>
      <c r="B5626" s="609"/>
      <c r="C5626" s="610"/>
      <c r="D5626" s="569"/>
      <c r="E5626" s="653"/>
      <c r="F5626" s="653"/>
      <c r="G5626" s="653"/>
      <c r="H5626" s="692" t="s">
        <v>810</v>
      </c>
      <c r="I5626" s="913"/>
      <c r="J5626" s="635"/>
      <c r="K5626" s="635"/>
      <c r="L5626" s="548"/>
      <c r="M5626" s="459"/>
      <c r="N5626" s="459"/>
      <c r="O5626" s="459"/>
      <c r="P5626" s="459"/>
      <c r="Q5626" s="459"/>
      <c r="R5626" s="459"/>
      <c r="S5626" s="459"/>
    </row>
    <row r="5627" spans="1:19" s="449" customFormat="1" ht="94.5" x14ac:dyDescent="0.3">
      <c r="A5627" s="463" t="s">
        <v>2822</v>
      </c>
      <c r="B5627" s="609" t="s">
        <v>983</v>
      </c>
      <c r="C5627" s="610" t="s">
        <v>932</v>
      </c>
      <c r="D5627" s="569">
        <v>1</v>
      </c>
      <c r="E5627" s="653"/>
      <c r="F5627" s="653"/>
      <c r="G5627" s="653"/>
      <c r="H5627" s="692">
        <v>1</v>
      </c>
      <c r="I5627" s="913">
        <v>1</v>
      </c>
      <c r="J5627" s="635"/>
      <c r="K5627" s="662"/>
      <c r="L5627" s="577"/>
      <c r="M5627" s="459"/>
      <c r="N5627" s="459"/>
      <c r="O5627" s="459"/>
      <c r="P5627" s="459"/>
      <c r="Q5627" s="459"/>
      <c r="R5627" s="459"/>
      <c r="S5627" s="459"/>
    </row>
    <row r="5628" spans="1:19" s="449" customFormat="1" ht="13.5" x14ac:dyDescent="0.3">
      <c r="A5628" s="463"/>
      <c r="B5628" s="609"/>
      <c r="C5628" s="610"/>
      <c r="D5628" s="569"/>
      <c r="E5628" s="653"/>
      <c r="F5628" s="653"/>
      <c r="G5628" s="653"/>
      <c r="H5628" s="692"/>
      <c r="I5628" s="913"/>
      <c r="J5628" s="635"/>
      <c r="K5628" s="635"/>
      <c r="L5628" s="548"/>
      <c r="M5628" s="459"/>
      <c r="N5628" s="459"/>
      <c r="O5628" s="459"/>
      <c r="P5628" s="459"/>
      <c r="Q5628" s="459"/>
      <c r="R5628" s="459"/>
      <c r="S5628" s="459"/>
    </row>
    <row r="5629" spans="1:19" s="449" customFormat="1" ht="13.5" x14ac:dyDescent="0.3">
      <c r="A5629" s="463"/>
      <c r="B5629" s="609"/>
      <c r="C5629" s="610"/>
      <c r="D5629" s="569"/>
      <c r="E5629" s="653"/>
      <c r="F5629" s="653"/>
      <c r="G5629" s="653"/>
      <c r="H5629" s="692"/>
      <c r="I5629" s="913"/>
      <c r="J5629" s="635"/>
      <c r="K5629" s="635"/>
      <c r="L5629" s="548">
        <f>SUM(K5471:K5627)</f>
        <v>0</v>
      </c>
      <c r="M5629" s="459"/>
      <c r="N5629" s="459"/>
      <c r="O5629" s="459"/>
      <c r="P5629" s="459"/>
      <c r="Q5629" s="459"/>
      <c r="R5629" s="459"/>
      <c r="S5629" s="459"/>
    </row>
    <row r="5630" spans="1:19" s="449" customFormat="1" ht="13.5" x14ac:dyDescent="0.3">
      <c r="A5630" s="463"/>
      <c r="B5630" s="609"/>
      <c r="C5630" s="610"/>
      <c r="D5630" s="569"/>
      <c r="E5630" s="653"/>
      <c r="F5630" s="653"/>
      <c r="G5630" s="653"/>
      <c r="H5630" s="692"/>
      <c r="I5630" s="913"/>
      <c r="J5630" s="635"/>
      <c r="K5630" s="635"/>
      <c r="L5630" s="548"/>
      <c r="M5630" s="459"/>
      <c r="N5630" s="459"/>
      <c r="O5630" s="459"/>
      <c r="P5630" s="459"/>
      <c r="Q5630" s="459"/>
      <c r="R5630" s="459"/>
      <c r="S5630" s="459"/>
    </row>
    <row r="5631" spans="1:19" s="449" customFormat="1" ht="18" x14ac:dyDescent="0.35">
      <c r="A5631" s="570" t="s">
        <v>2823</v>
      </c>
      <c r="B5631" s="571" t="s">
        <v>86</v>
      </c>
      <c r="C5631" s="572"/>
      <c r="D5631" s="591"/>
      <c r="E5631" s="591"/>
      <c r="F5631" s="591"/>
      <c r="G5631" s="591"/>
      <c r="H5631" s="680" t="str">
        <f>IF(PRODUCT(D5631:G5631),PRODUCT(D5631:G5631),"")</f>
        <v/>
      </c>
      <c r="I5631" s="886"/>
      <c r="J5631" s="631"/>
      <c r="K5631" s="631"/>
      <c r="L5631" s="573"/>
      <c r="M5631" s="459"/>
      <c r="N5631" s="459"/>
      <c r="O5631" s="459"/>
      <c r="P5631" s="459"/>
      <c r="Q5631" s="459"/>
      <c r="R5631" s="459"/>
      <c r="S5631" s="459"/>
    </row>
    <row r="5632" spans="1:19" s="449" customFormat="1" ht="13.5" x14ac:dyDescent="0.3">
      <c r="A5632" s="574"/>
      <c r="B5632" s="432"/>
      <c r="C5632" s="436"/>
      <c r="D5632" s="444"/>
      <c r="E5632" s="444"/>
      <c r="F5632" s="444"/>
      <c r="G5632" s="444"/>
      <c r="H5632" s="445"/>
      <c r="I5632" s="884"/>
      <c r="J5632" s="630"/>
      <c r="K5632" s="640"/>
      <c r="L5632" s="540"/>
      <c r="M5632" s="459"/>
      <c r="N5632" s="459"/>
      <c r="O5632" s="459"/>
      <c r="P5632" s="459"/>
      <c r="Q5632" s="459"/>
      <c r="R5632" s="459"/>
      <c r="S5632" s="459"/>
    </row>
    <row r="5633" spans="1:19" s="449" customFormat="1" ht="13.5" x14ac:dyDescent="0.3">
      <c r="A5633" s="476" t="s">
        <v>2824</v>
      </c>
      <c r="B5633" s="477" t="s">
        <v>35</v>
      </c>
      <c r="C5633" s="478"/>
      <c r="D5633" s="592"/>
      <c r="E5633" s="592"/>
      <c r="F5633" s="592"/>
      <c r="G5633" s="592"/>
      <c r="H5633" s="681" t="str">
        <f>IF(PRODUCT(D5633:G5633),PRODUCT(D5633:G5633),"")</f>
        <v/>
      </c>
      <c r="I5633" s="887"/>
      <c r="J5633" s="632"/>
      <c r="K5633" s="632"/>
      <c r="L5633" s="533">
        <f>SUM(L5634:L6080)</f>
        <v>0</v>
      </c>
      <c r="M5633" s="459"/>
      <c r="N5633" s="459"/>
      <c r="O5633" s="459"/>
      <c r="P5633" s="459"/>
      <c r="Q5633" s="459"/>
      <c r="R5633" s="459"/>
      <c r="S5633" s="459"/>
    </row>
    <row r="5634" spans="1:19" s="449" customFormat="1" ht="13.5" x14ac:dyDescent="0.3">
      <c r="A5634" s="502"/>
      <c r="B5634" s="505"/>
      <c r="C5634" s="464"/>
      <c r="D5634" s="513"/>
      <c r="E5634" s="513"/>
      <c r="F5634" s="513"/>
      <c r="G5634" s="513"/>
      <c r="H5634" s="523"/>
      <c r="I5634" s="888"/>
      <c r="J5634" s="635"/>
      <c r="K5634" s="635"/>
      <c r="L5634" s="534"/>
      <c r="M5634" s="459"/>
      <c r="N5634" s="459"/>
      <c r="O5634" s="459"/>
      <c r="P5634" s="459"/>
      <c r="Q5634" s="459"/>
      <c r="R5634" s="459"/>
      <c r="S5634" s="459"/>
    </row>
    <row r="5635" spans="1:19" s="449" customFormat="1" ht="13.5" x14ac:dyDescent="0.3">
      <c r="A5635" s="575" t="s">
        <v>2825</v>
      </c>
      <c r="B5635" s="576" t="s">
        <v>34</v>
      </c>
      <c r="C5635" s="464"/>
      <c r="D5635" s="513"/>
      <c r="E5635" s="513"/>
      <c r="F5635" s="513"/>
      <c r="G5635" s="513"/>
      <c r="H5635" s="523"/>
      <c r="I5635" s="888"/>
      <c r="J5635" s="636"/>
      <c r="K5635" s="636"/>
      <c r="L5635" s="562"/>
      <c r="M5635" s="459"/>
      <c r="N5635" s="459"/>
      <c r="O5635" s="459"/>
      <c r="P5635" s="459"/>
      <c r="Q5635" s="459"/>
      <c r="R5635" s="459"/>
      <c r="S5635" s="459"/>
    </row>
    <row r="5636" spans="1:19" s="449" customFormat="1" ht="81" x14ac:dyDescent="0.3">
      <c r="A5636" s="497" t="s">
        <v>2843</v>
      </c>
      <c r="B5636" s="434" t="s">
        <v>48</v>
      </c>
      <c r="C5636" s="464"/>
      <c r="D5636" s="513"/>
      <c r="E5636" s="513"/>
      <c r="F5636" s="513"/>
      <c r="G5636" s="513"/>
      <c r="H5636" s="523"/>
      <c r="I5636" s="888"/>
      <c r="J5636" s="635"/>
      <c r="K5636" s="635"/>
      <c r="L5636" s="534"/>
      <c r="M5636" s="459"/>
      <c r="N5636" s="459"/>
      <c r="O5636" s="459"/>
      <c r="P5636" s="459"/>
      <c r="Q5636" s="459"/>
      <c r="R5636" s="459"/>
      <c r="S5636" s="459"/>
    </row>
    <row r="5637" spans="1:19" s="449" customFormat="1" ht="13.5" x14ac:dyDescent="0.3">
      <c r="A5637" s="497" t="s">
        <v>2844</v>
      </c>
      <c r="B5637" s="528" t="s">
        <v>50</v>
      </c>
      <c r="C5637" s="464" t="s">
        <v>11</v>
      </c>
      <c r="D5637" s="465">
        <v>11</v>
      </c>
      <c r="E5637" s="465"/>
      <c r="F5637" s="465"/>
      <c r="G5637" s="465"/>
      <c r="H5637" s="523">
        <f>D5637</f>
        <v>11</v>
      </c>
      <c r="I5637" s="888">
        <f>H5637</f>
        <v>11</v>
      </c>
      <c r="J5637" s="635"/>
      <c r="K5637" s="635"/>
      <c r="L5637" s="534"/>
      <c r="M5637" s="459"/>
      <c r="N5637" s="459"/>
      <c r="O5637" s="459"/>
      <c r="P5637" s="459"/>
      <c r="Q5637" s="459"/>
      <c r="R5637" s="459"/>
      <c r="S5637" s="459"/>
    </row>
    <row r="5638" spans="1:19" s="449" customFormat="1" ht="13.5" x14ac:dyDescent="0.3">
      <c r="A5638" s="497" t="s">
        <v>2845</v>
      </c>
      <c r="B5638" s="495" t="s">
        <v>52</v>
      </c>
      <c r="C5638" s="464" t="s">
        <v>11</v>
      </c>
      <c r="D5638" s="513">
        <v>1</v>
      </c>
      <c r="E5638" s="513"/>
      <c r="F5638" s="513"/>
      <c r="G5638" s="513"/>
      <c r="H5638" s="523">
        <f t="shared" ref="H5638:H5640" si="316">D5638</f>
        <v>1</v>
      </c>
      <c r="I5638" s="888">
        <f t="shared" ref="I5638:I5640" si="317">H5638</f>
        <v>1</v>
      </c>
      <c r="J5638" s="635"/>
      <c r="K5638" s="635"/>
      <c r="L5638" s="534"/>
      <c r="M5638" s="459"/>
      <c r="N5638" s="459"/>
      <c r="O5638" s="459"/>
      <c r="P5638" s="459"/>
      <c r="Q5638" s="459"/>
      <c r="R5638" s="459"/>
      <c r="S5638" s="459"/>
    </row>
    <row r="5639" spans="1:19" s="449" customFormat="1" ht="13.5" x14ac:dyDescent="0.3">
      <c r="A5639" s="497" t="s">
        <v>2846</v>
      </c>
      <c r="B5639" s="495" t="s">
        <v>87</v>
      </c>
      <c r="C5639" s="464" t="s">
        <v>11</v>
      </c>
      <c r="D5639" s="465">
        <v>3</v>
      </c>
      <c r="E5639" s="465"/>
      <c r="F5639" s="465"/>
      <c r="G5639" s="465"/>
      <c r="H5639" s="523">
        <f t="shared" si="316"/>
        <v>3</v>
      </c>
      <c r="I5639" s="888">
        <f t="shared" si="317"/>
        <v>3</v>
      </c>
      <c r="J5639" s="635"/>
      <c r="K5639" s="635"/>
      <c r="L5639" s="534"/>
      <c r="M5639" s="459"/>
      <c r="N5639" s="459"/>
      <c r="O5639" s="459"/>
      <c r="P5639" s="459"/>
      <c r="Q5639" s="459"/>
      <c r="R5639" s="459"/>
      <c r="S5639" s="459"/>
    </row>
    <row r="5640" spans="1:19" s="449" customFormat="1" ht="13.5" x14ac:dyDescent="0.3">
      <c r="A5640" s="497" t="s">
        <v>2847</v>
      </c>
      <c r="B5640" s="495" t="s">
        <v>88</v>
      </c>
      <c r="C5640" s="464" t="s">
        <v>11</v>
      </c>
      <c r="D5640" s="513">
        <v>1</v>
      </c>
      <c r="E5640" s="513"/>
      <c r="F5640" s="513"/>
      <c r="G5640" s="513"/>
      <c r="H5640" s="523">
        <f t="shared" si="316"/>
        <v>1</v>
      </c>
      <c r="I5640" s="888">
        <f t="shared" si="317"/>
        <v>1</v>
      </c>
      <c r="J5640" s="635"/>
      <c r="K5640" s="635"/>
      <c r="L5640" s="534"/>
      <c r="M5640" s="459"/>
      <c r="N5640" s="459"/>
      <c r="O5640" s="459"/>
      <c r="P5640" s="459"/>
      <c r="Q5640" s="459"/>
      <c r="R5640" s="459"/>
      <c r="S5640" s="459"/>
    </row>
    <row r="5641" spans="1:19" s="449" customFormat="1" ht="13.5" x14ac:dyDescent="0.3">
      <c r="A5641" s="497"/>
      <c r="B5641" s="491"/>
      <c r="C5641" s="464"/>
      <c r="D5641" s="513"/>
      <c r="E5641" s="513"/>
      <c r="F5641" s="513"/>
      <c r="G5641" s="513"/>
      <c r="H5641" s="523"/>
      <c r="I5641" s="888"/>
      <c r="J5641" s="635"/>
      <c r="K5641" s="635"/>
      <c r="L5641" s="534"/>
      <c r="M5641" s="459"/>
      <c r="N5641" s="459"/>
      <c r="O5641" s="459"/>
      <c r="P5641" s="459"/>
      <c r="Q5641" s="459"/>
      <c r="R5641" s="459"/>
      <c r="S5641" s="459"/>
    </row>
    <row r="5642" spans="1:19" s="449" customFormat="1" ht="81" x14ac:dyDescent="0.3">
      <c r="A5642" s="497" t="s">
        <v>2848</v>
      </c>
      <c r="B5642" s="434" t="s">
        <v>55</v>
      </c>
      <c r="C5642" s="464" t="s">
        <v>11</v>
      </c>
      <c r="D5642" s="465">
        <v>15</v>
      </c>
      <c r="E5642" s="465"/>
      <c r="F5642" s="465"/>
      <c r="G5642" s="465"/>
      <c r="H5642" s="523">
        <f>D5642</f>
        <v>15</v>
      </c>
      <c r="I5642" s="888">
        <f>H5642</f>
        <v>15</v>
      </c>
      <c r="J5642" s="635"/>
      <c r="K5642" s="635"/>
      <c r="L5642" s="534"/>
      <c r="M5642" s="459"/>
      <c r="N5642" s="459"/>
      <c r="O5642" s="459"/>
      <c r="P5642" s="459"/>
      <c r="Q5642" s="459"/>
      <c r="R5642" s="459"/>
      <c r="S5642" s="459"/>
    </row>
    <row r="5643" spans="1:19" s="449" customFormat="1" ht="13.5" x14ac:dyDescent="0.3">
      <c r="A5643" s="497"/>
      <c r="B5643" s="498"/>
      <c r="C5643" s="464"/>
      <c r="D5643" s="513"/>
      <c r="E5643" s="513"/>
      <c r="F5643" s="513"/>
      <c r="G5643" s="513"/>
      <c r="H5643" s="523"/>
      <c r="I5643" s="888"/>
      <c r="J5643" s="635"/>
      <c r="K5643" s="635"/>
      <c r="L5643" s="534"/>
      <c r="M5643" s="459"/>
      <c r="N5643" s="459"/>
      <c r="O5643" s="459"/>
      <c r="P5643" s="459"/>
      <c r="Q5643" s="459"/>
      <c r="R5643" s="459"/>
      <c r="S5643" s="459"/>
    </row>
    <row r="5644" spans="1:19" s="449" customFormat="1" ht="121.5" x14ac:dyDescent="0.3">
      <c r="A5644" s="497" t="s">
        <v>2849</v>
      </c>
      <c r="B5644" s="434" t="s">
        <v>57</v>
      </c>
      <c r="C5644" s="464"/>
      <c r="D5644" s="465"/>
      <c r="E5644" s="465"/>
      <c r="F5644" s="465"/>
      <c r="G5644" s="465"/>
      <c r="H5644" s="523"/>
      <c r="I5644" s="888"/>
      <c r="J5644" s="635"/>
      <c r="K5644" s="635"/>
      <c r="L5644" s="534"/>
      <c r="M5644" s="459"/>
      <c r="N5644" s="459"/>
      <c r="O5644" s="459"/>
      <c r="P5644" s="459"/>
      <c r="Q5644" s="459"/>
      <c r="R5644" s="459"/>
      <c r="S5644" s="459"/>
    </row>
    <row r="5645" spans="1:19" s="449" customFormat="1" ht="13.5" x14ac:dyDescent="0.3">
      <c r="A5645" s="497" t="s">
        <v>2850</v>
      </c>
      <c r="B5645" s="528" t="s">
        <v>59</v>
      </c>
      <c r="C5645" s="464" t="s">
        <v>11</v>
      </c>
      <c r="D5645" s="513">
        <v>6</v>
      </c>
      <c r="E5645" s="513"/>
      <c r="F5645" s="513"/>
      <c r="G5645" s="513"/>
      <c r="H5645" s="523">
        <f>D5645</f>
        <v>6</v>
      </c>
      <c r="I5645" s="888">
        <f>H5645</f>
        <v>6</v>
      </c>
      <c r="J5645" s="635"/>
      <c r="K5645" s="635"/>
      <c r="L5645" s="534"/>
      <c r="M5645" s="459"/>
      <c r="N5645" s="459"/>
      <c r="O5645" s="459"/>
      <c r="P5645" s="459"/>
      <c r="Q5645" s="459"/>
      <c r="R5645" s="459"/>
      <c r="S5645" s="459"/>
    </row>
    <row r="5646" spans="1:19" s="449" customFormat="1" ht="13.5" x14ac:dyDescent="0.3">
      <c r="A5646" s="497" t="s">
        <v>2851</v>
      </c>
      <c r="B5646" s="528" t="s">
        <v>61</v>
      </c>
      <c r="C5646" s="516" t="s">
        <v>11</v>
      </c>
      <c r="D5646" s="513">
        <v>6</v>
      </c>
      <c r="E5646" s="513"/>
      <c r="F5646" s="513"/>
      <c r="G5646" s="513"/>
      <c r="H5646" s="523">
        <f>D5646</f>
        <v>6</v>
      </c>
      <c r="I5646" s="888">
        <f>H5646</f>
        <v>6</v>
      </c>
      <c r="J5646" s="630"/>
      <c r="K5646" s="635"/>
      <c r="L5646" s="540"/>
      <c r="M5646" s="459"/>
      <c r="N5646" s="459"/>
      <c r="O5646" s="459"/>
      <c r="P5646" s="459"/>
      <c r="Q5646" s="459"/>
      <c r="R5646" s="459"/>
      <c r="S5646" s="459"/>
    </row>
    <row r="5647" spans="1:19" s="449" customFormat="1" ht="13.5" x14ac:dyDescent="0.3">
      <c r="A5647" s="497"/>
      <c r="B5647" s="498"/>
      <c r="C5647" s="464"/>
      <c r="D5647" s="465"/>
      <c r="E5647" s="465"/>
      <c r="F5647" s="465"/>
      <c r="G5647" s="465"/>
      <c r="H5647" s="523"/>
      <c r="I5647" s="888"/>
      <c r="J5647" s="635"/>
      <c r="K5647" s="635"/>
      <c r="L5647" s="534"/>
      <c r="M5647" s="459"/>
      <c r="N5647" s="459"/>
      <c r="O5647" s="459"/>
      <c r="P5647" s="459"/>
      <c r="Q5647" s="459"/>
      <c r="R5647" s="459"/>
      <c r="S5647" s="459"/>
    </row>
    <row r="5648" spans="1:19" s="449" customFormat="1" ht="81" x14ac:dyDescent="0.3">
      <c r="A5648" s="497" t="s">
        <v>2852</v>
      </c>
      <c r="B5648" s="434" t="s">
        <v>64</v>
      </c>
      <c r="C5648" s="464" t="s">
        <v>45</v>
      </c>
      <c r="D5648" s="513"/>
      <c r="E5648" s="513"/>
      <c r="F5648" s="513"/>
      <c r="G5648" s="513"/>
      <c r="H5648" s="523"/>
      <c r="I5648" s="888">
        <f>SUM(H5649:H5668)</f>
        <v>186.47700000000003</v>
      </c>
      <c r="J5648" s="635"/>
      <c r="K5648" s="635"/>
      <c r="L5648" s="534"/>
      <c r="M5648" s="459"/>
      <c r="N5648" s="459"/>
      <c r="O5648" s="459"/>
      <c r="P5648" s="459"/>
      <c r="Q5648" s="459"/>
      <c r="R5648" s="459"/>
      <c r="S5648" s="459"/>
    </row>
    <row r="5649" spans="1:19" s="449" customFormat="1" ht="13.5" hidden="1" x14ac:dyDescent="0.3">
      <c r="A5649" s="497"/>
      <c r="B5649" s="448"/>
      <c r="C5649" s="464" t="s">
        <v>45</v>
      </c>
      <c r="D5649" s="513">
        <v>1</v>
      </c>
      <c r="E5649" s="465">
        <v>7.2</v>
      </c>
      <c r="F5649" s="465"/>
      <c r="G5649" s="465">
        <v>3.05</v>
      </c>
      <c r="H5649" s="523">
        <f>G5649*E5649*D5649</f>
        <v>21.96</v>
      </c>
      <c r="I5649" s="888"/>
      <c r="J5649" s="635"/>
      <c r="K5649" s="635"/>
      <c r="L5649" s="534"/>
      <c r="M5649" s="459"/>
      <c r="N5649" s="459"/>
      <c r="O5649" s="459"/>
      <c r="P5649" s="459"/>
      <c r="Q5649" s="459"/>
      <c r="R5649" s="459"/>
      <c r="S5649" s="459"/>
    </row>
    <row r="5650" spans="1:19" s="449" customFormat="1" ht="13.5" hidden="1" x14ac:dyDescent="0.3">
      <c r="A5650" s="497"/>
      <c r="B5650" s="491"/>
      <c r="C5650" s="464" t="s">
        <v>45</v>
      </c>
      <c r="D5650" s="513">
        <v>1</v>
      </c>
      <c r="E5650" s="465">
        <v>1.9</v>
      </c>
      <c r="F5650" s="513"/>
      <c r="G5650" s="465">
        <v>3.05</v>
      </c>
      <c r="H5650" s="523">
        <f t="shared" ref="H5650:H5668" si="318">G5650*E5650*D5650</f>
        <v>5.794999999999999</v>
      </c>
      <c r="I5650" s="888"/>
      <c r="J5650" s="635"/>
      <c r="K5650" s="635"/>
      <c r="L5650" s="534"/>
      <c r="M5650" s="459"/>
      <c r="N5650" s="459"/>
      <c r="O5650" s="459"/>
      <c r="P5650" s="459"/>
      <c r="Q5650" s="459"/>
      <c r="R5650" s="459"/>
      <c r="S5650" s="459"/>
    </row>
    <row r="5651" spans="1:19" s="449" customFormat="1" ht="13.5" hidden="1" x14ac:dyDescent="0.3">
      <c r="A5651" s="497"/>
      <c r="B5651" s="491"/>
      <c r="C5651" s="464" t="s">
        <v>45</v>
      </c>
      <c r="D5651" s="513">
        <v>1</v>
      </c>
      <c r="E5651" s="465">
        <v>3.25</v>
      </c>
      <c r="F5651" s="465"/>
      <c r="G5651" s="465">
        <v>3.05</v>
      </c>
      <c r="H5651" s="523">
        <f t="shared" si="318"/>
        <v>9.9124999999999996</v>
      </c>
      <c r="I5651" s="888"/>
      <c r="J5651" s="635"/>
      <c r="K5651" s="635"/>
      <c r="L5651" s="534"/>
      <c r="M5651" s="459"/>
      <c r="N5651" s="459"/>
      <c r="O5651" s="459"/>
      <c r="P5651" s="459"/>
      <c r="Q5651" s="459"/>
      <c r="R5651" s="459"/>
      <c r="S5651" s="459"/>
    </row>
    <row r="5652" spans="1:19" s="449" customFormat="1" ht="13.5" hidden="1" x14ac:dyDescent="0.3">
      <c r="A5652" s="497"/>
      <c r="B5652" s="491"/>
      <c r="C5652" s="464" t="s">
        <v>45</v>
      </c>
      <c r="D5652" s="513">
        <v>1</v>
      </c>
      <c r="E5652" s="465">
        <v>4.63</v>
      </c>
      <c r="F5652" s="513"/>
      <c r="G5652" s="465">
        <v>3.05</v>
      </c>
      <c r="H5652" s="523">
        <f t="shared" si="318"/>
        <v>14.121499999999999</v>
      </c>
      <c r="I5652" s="888"/>
      <c r="J5652" s="635"/>
      <c r="K5652" s="635"/>
      <c r="L5652" s="534"/>
      <c r="M5652" s="459"/>
      <c r="N5652" s="459"/>
      <c r="O5652" s="459"/>
      <c r="P5652" s="459"/>
      <c r="Q5652" s="459"/>
      <c r="R5652" s="459"/>
      <c r="S5652" s="459"/>
    </row>
    <row r="5653" spans="1:19" s="449" customFormat="1" ht="13.5" hidden="1" x14ac:dyDescent="0.3">
      <c r="A5653" s="497"/>
      <c r="B5653" s="501"/>
      <c r="C5653" s="464" t="s">
        <v>45</v>
      </c>
      <c r="D5653" s="513">
        <v>1</v>
      </c>
      <c r="E5653" s="465">
        <v>1.1499999999999999</v>
      </c>
      <c r="F5653" s="465"/>
      <c r="G5653" s="465">
        <v>3.05</v>
      </c>
      <c r="H5653" s="523">
        <f t="shared" si="318"/>
        <v>3.5074999999999994</v>
      </c>
      <c r="I5653" s="888"/>
      <c r="J5653" s="635"/>
      <c r="K5653" s="635"/>
      <c r="L5653" s="534"/>
      <c r="M5653" s="459"/>
      <c r="N5653" s="459"/>
      <c r="O5653" s="459"/>
      <c r="P5653" s="459"/>
      <c r="Q5653" s="459"/>
      <c r="R5653" s="459"/>
      <c r="S5653" s="459"/>
    </row>
    <row r="5654" spans="1:19" s="449" customFormat="1" ht="13.5" hidden="1" x14ac:dyDescent="0.3">
      <c r="A5654" s="497"/>
      <c r="B5654" s="498"/>
      <c r="C5654" s="464" t="s">
        <v>45</v>
      </c>
      <c r="D5654" s="513">
        <v>2</v>
      </c>
      <c r="E5654" s="465">
        <v>0.98</v>
      </c>
      <c r="F5654" s="513"/>
      <c r="G5654" s="465">
        <v>3.05</v>
      </c>
      <c r="H5654" s="523">
        <f t="shared" si="318"/>
        <v>5.9779999999999998</v>
      </c>
      <c r="I5654" s="888"/>
      <c r="J5654" s="635"/>
      <c r="K5654" s="635"/>
      <c r="L5654" s="534"/>
      <c r="M5654" s="459"/>
      <c r="N5654" s="459"/>
      <c r="O5654" s="459"/>
      <c r="P5654" s="459"/>
      <c r="Q5654" s="459"/>
      <c r="R5654" s="459"/>
      <c r="S5654" s="459"/>
    </row>
    <row r="5655" spans="1:19" s="449" customFormat="1" ht="13.5" hidden="1" x14ac:dyDescent="0.3">
      <c r="A5655" s="497"/>
      <c r="B5655" s="498"/>
      <c r="C5655" s="464" t="s">
        <v>45</v>
      </c>
      <c r="D5655" s="513">
        <v>1</v>
      </c>
      <c r="E5655" s="465">
        <v>3.4</v>
      </c>
      <c r="F5655" s="465"/>
      <c r="G5655" s="465">
        <v>3.05</v>
      </c>
      <c r="H5655" s="523">
        <f t="shared" si="318"/>
        <v>10.37</v>
      </c>
      <c r="I5655" s="888"/>
      <c r="J5655" s="635"/>
      <c r="K5655" s="635"/>
      <c r="L5655" s="534"/>
      <c r="M5655" s="459"/>
      <c r="N5655" s="459"/>
      <c r="O5655" s="459"/>
      <c r="P5655" s="459"/>
      <c r="Q5655" s="459"/>
      <c r="R5655" s="459"/>
      <c r="S5655" s="459"/>
    </row>
    <row r="5656" spans="1:19" s="449" customFormat="1" ht="13.5" hidden="1" x14ac:dyDescent="0.3">
      <c r="A5656" s="497"/>
      <c r="B5656" s="498"/>
      <c r="C5656" s="464" t="s">
        <v>45</v>
      </c>
      <c r="D5656" s="513">
        <v>1</v>
      </c>
      <c r="E5656" s="465">
        <v>1.1000000000000001</v>
      </c>
      <c r="F5656" s="513"/>
      <c r="G5656" s="465">
        <v>3.05</v>
      </c>
      <c r="H5656" s="523">
        <f t="shared" si="318"/>
        <v>3.355</v>
      </c>
      <c r="I5656" s="888"/>
      <c r="J5656" s="635"/>
      <c r="K5656" s="635"/>
      <c r="L5656" s="534"/>
      <c r="M5656" s="459"/>
      <c r="N5656" s="459"/>
      <c r="O5656" s="459"/>
      <c r="P5656" s="459"/>
      <c r="Q5656" s="459"/>
      <c r="R5656" s="459"/>
      <c r="S5656" s="459"/>
    </row>
    <row r="5657" spans="1:19" s="449" customFormat="1" ht="13.5" hidden="1" x14ac:dyDescent="0.3">
      <c r="A5657" s="497"/>
      <c r="B5657" s="498"/>
      <c r="C5657" s="464" t="s">
        <v>45</v>
      </c>
      <c r="D5657" s="513">
        <v>1</v>
      </c>
      <c r="E5657" s="465">
        <v>1</v>
      </c>
      <c r="F5657" s="465"/>
      <c r="G5657" s="465">
        <v>3.05</v>
      </c>
      <c r="H5657" s="523">
        <f t="shared" si="318"/>
        <v>3.05</v>
      </c>
      <c r="I5657" s="888"/>
      <c r="J5657" s="635"/>
      <c r="K5657" s="635"/>
      <c r="L5657" s="534"/>
      <c r="M5657" s="459"/>
      <c r="N5657" s="459"/>
      <c r="O5657" s="459"/>
      <c r="P5657" s="459"/>
      <c r="Q5657" s="459"/>
      <c r="R5657" s="459"/>
      <c r="S5657" s="459"/>
    </row>
    <row r="5658" spans="1:19" s="449" customFormat="1" ht="13.5" hidden="1" x14ac:dyDescent="0.3">
      <c r="A5658" s="497"/>
      <c r="B5658" s="498"/>
      <c r="C5658" s="464" t="s">
        <v>45</v>
      </c>
      <c r="D5658" s="513">
        <v>1</v>
      </c>
      <c r="E5658" s="465">
        <v>7.05</v>
      </c>
      <c r="F5658" s="465"/>
      <c r="G5658" s="465">
        <v>3.05</v>
      </c>
      <c r="H5658" s="523">
        <f t="shared" si="318"/>
        <v>21.502499999999998</v>
      </c>
      <c r="I5658" s="888"/>
      <c r="J5658" s="635"/>
      <c r="K5658" s="635"/>
      <c r="L5658" s="534"/>
      <c r="M5658" s="459"/>
      <c r="N5658" s="459"/>
      <c r="O5658" s="459"/>
      <c r="P5658" s="459"/>
      <c r="Q5658" s="459"/>
      <c r="R5658" s="459"/>
      <c r="S5658" s="459"/>
    </row>
    <row r="5659" spans="1:19" s="449" customFormat="1" ht="13.5" hidden="1" x14ac:dyDescent="0.3">
      <c r="A5659" s="497"/>
      <c r="B5659" s="498"/>
      <c r="C5659" s="464" t="s">
        <v>45</v>
      </c>
      <c r="D5659" s="513">
        <v>1</v>
      </c>
      <c r="E5659" s="465">
        <v>3.52</v>
      </c>
      <c r="F5659" s="465"/>
      <c r="G5659" s="465">
        <v>3.05</v>
      </c>
      <c r="H5659" s="523">
        <f t="shared" si="318"/>
        <v>10.735999999999999</v>
      </c>
      <c r="I5659" s="888"/>
      <c r="J5659" s="635"/>
      <c r="K5659" s="635"/>
      <c r="L5659" s="534"/>
      <c r="M5659" s="459"/>
      <c r="N5659" s="459"/>
      <c r="O5659" s="459"/>
      <c r="P5659" s="459"/>
      <c r="Q5659" s="459"/>
      <c r="R5659" s="459"/>
      <c r="S5659" s="459"/>
    </row>
    <row r="5660" spans="1:19" s="449" customFormat="1" ht="13.5" hidden="1" x14ac:dyDescent="0.3">
      <c r="A5660" s="497"/>
      <c r="B5660" s="498"/>
      <c r="C5660" s="464" t="s">
        <v>45</v>
      </c>
      <c r="D5660" s="513">
        <v>1</v>
      </c>
      <c r="E5660" s="465">
        <v>2.5299999999999998</v>
      </c>
      <c r="F5660" s="465"/>
      <c r="G5660" s="465">
        <v>3.05</v>
      </c>
      <c r="H5660" s="523">
        <f t="shared" si="318"/>
        <v>7.716499999999999</v>
      </c>
      <c r="I5660" s="888"/>
      <c r="J5660" s="635"/>
      <c r="K5660" s="635"/>
      <c r="L5660" s="534"/>
      <c r="M5660" s="459"/>
      <c r="N5660" s="459"/>
      <c r="O5660" s="459"/>
      <c r="P5660" s="459"/>
      <c r="Q5660" s="459"/>
      <c r="R5660" s="459"/>
      <c r="S5660" s="459"/>
    </row>
    <row r="5661" spans="1:19" s="449" customFormat="1" ht="13.5" hidden="1" x14ac:dyDescent="0.3">
      <c r="A5661" s="497"/>
      <c r="B5661" s="495"/>
      <c r="C5661" s="464" t="s">
        <v>45</v>
      </c>
      <c r="D5661" s="513">
        <v>1</v>
      </c>
      <c r="E5661" s="465">
        <v>1.5</v>
      </c>
      <c r="F5661" s="513"/>
      <c r="G5661" s="465">
        <v>3.05</v>
      </c>
      <c r="H5661" s="523">
        <f t="shared" si="318"/>
        <v>4.5749999999999993</v>
      </c>
      <c r="I5661" s="888"/>
      <c r="J5661" s="635"/>
      <c r="K5661" s="635"/>
      <c r="L5661" s="534"/>
      <c r="M5661" s="459"/>
      <c r="N5661" s="459"/>
      <c r="O5661" s="459"/>
      <c r="P5661" s="459"/>
      <c r="Q5661" s="459"/>
      <c r="R5661" s="459"/>
      <c r="S5661" s="459"/>
    </row>
    <row r="5662" spans="1:19" s="449" customFormat="1" ht="13.5" hidden="1" x14ac:dyDescent="0.3">
      <c r="A5662" s="497"/>
      <c r="B5662" s="498"/>
      <c r="C5662" s="464" t="s">
        <v>45</v>
      </c>
      <c r="D5662" s="513">
        <v>1</v>
      </c>
      <c r="E5662" s="465">
        <v>4.7300000000000004</v>
      </c>
      <c r="F5662" s="513"/>
      <c r="G5662" s="465">
        <v>3.05</v>
      </c>
      <c r="H5662" s="523">
        <f t="shared" si="318"/>
        <v>14.426500000000001</v>
      </c>
      <c r="I5662" s="888"/>
      <c r="J5662" s="635"/>
      <c r="K5662" s="635"/>
      <c r="L5662" s="534"/>
      <c r="M5662" s="459"/>
      <c r="N5662" s="459"/>
      <c r="O5662" s="459"/>
      <c r="P5662" s="459"/>
      <c r="Q5662" s="459"/>
      <c r="R5662" s="459"/>
      <c r="S5662" s="459"/>
    </row>
    <row r="5663" spans="1:19" s="449" customFormat="1" ht="13.5" hidden="1" x14ac:dyDescent="0.3">
      <c r="A5663" s="497"/>
      <c r="B5663" s="495"/>
      <c r="C5663" s="464" t="s">
        <v>45</v>
      </c>
      <c r="D5663" s="513">
        <v>3</v>
      </c>
      <c r="E5663" s="465">
        <v>1.6</v>
      </c>
      <c r="F5663" s="513"/>
      <c r="G5663" s="465">
        <v>3.05</v>
      </c>
      <c r="H5663" s="523">
        <f t="shared" si="318"/>
        <v>14.64</v>
      </c>
      <c r="I5663" s="888"/>
      <c r="J5663" s="635"/>
      <c r="K5663" s="635"/>
      <c r="L5663" s="534"/>
      <c r="M5663" s="459"/>
      <c r="N5663" s="459"/>
      <c r="O5663" s="459"/>
      <c r="P5663" s="459"/>
      <c r="Q5663" s="459"/>
      <c r="R5663" s="459"/>
      <c r="S5663" s="459"/>
    </row>
    <row r="5664" spans="1:19" s="449" customFormat="1" ht="13.5" hidden="1" x14ac:dyDescent="0.3">
      <c r="A5664" s="502"/>
      <c r="B5664" s="498"/>
      <c r="C5664" s="464" t="s">
        <v>45</v>
      </c>
      <c r="D5664" s="513">
        <v>2</v>
      </c>
      <c r="E5664" s="465">
        <v>1.5</v>
      </c>
      <c r="F5664" s="465"/>
      <c r="G5664" s="465">
        <v>3.05</v>
      </c>
      <c r="H5664" s="523">
        <f t="shared" si="318"/>
        <v>9.1499999999999986</v>
      </c>
      <c r="I5664" s="888"/>
      <c r="J5664" s="635"/>
      <c r="K5664" s="635"/>
      <c r="L5664" s="534"/>
      <c r="M5664" s="459"/>
      <c r="N5664" s="459"/>
      <c r="O5664" s="459"/>
      <c r="P5664" s="459"/>
      <c r="Q5664" s="459"/>
      <c r="R5664" s="459"/>
      <c r="S5664" s="459"/>
    </row>
    <row r="5665" spans="1:19" s="449" customFormat="1" ht="13.5" hidden="1" x14ac:dyDescent="0.3">
      <c r="A5665" s="502"/>
      <c r="B5665" s="503"/>
      <c r="C5665" s="464" t="s">
        <v>45</v>
      </c>
      <c r="D5665" s="513">
        <v>1</v>
      </c>
      <c r="E5665" s="465">
        <v>3.35</v>
      </c>
      <c r="F5665" s="513"/>
      <c r="G5665" s="465">
        <v>3.05</v>
      </c>
      <c r="H5665" s="523">
        <f t="shared" si="318"/>
        <v>10.217499999999999</v>
      </c>
      <c r="I5665" s="888"/>
      <c r="J5665" s="635"/>
      <c r="K5665" s="635"/>
      <c r="L5665" s="534"/>
      <c r="M5665" s="459"/>
      <c r="N5665" s="459"/>
      <c r="O5665" s="459"/>
      <c r="P5665" s="459"/>
      <c r="Q5665" s="459"/>
      <c r="R5665" s="459"/>
      <c r="S5665" s="459"/>
    </row>
    <row r="5666" spans="1:19" s="449" customFormat="1" ht="13.5" hidden="1" x14ac:dyDescent="0.3">
      <c r="A5666" s="502"/>
      <c r="B5666" s="498"/>
      <c r="C5666" s="464" t="s">
        <v>45</v>
      </c>
      <c r="D5666" s="513">
        <v>1</v>
      </c>
      <c r="E5666" s="465">
        <v>1.7</v>
      </c>
      <c r="F5666" s="513"/>
      <c r="G5666" s="465">
        <v>3.05</v>
      </c>
      <c r="H5666" s="523">
        <f t="shared" si="318"/>
        <v>5.1849999999999996</v>
      </c>
      <c r="I5666" s="888"/>
      <c r="J5666" s="635"/>
      <c r="K5666" s="635"/>
      <c r="L5666" s="534"/>
      <c r="M5666" s="459"/>
      <c r="N5666" s="459"/>
      <c r="O5666" s="459"/>
      <c r="P5666" s="459"/>
      <c r="Q5666" s="459"/>
      <c r="R5666" s="459"/>
      <c r="S5666" s="459"/>
    </row>
    <row r="5667" spans="1:19" s="449" customFormat="1" ht="13.5" hidden="1" x14ac:dyDescent="0.3">
      <c r="A5667" s="502"/>
      <c r="B5667" s="503"/>
      <c r="C5667" s="464" t="s">
        <v>45</v>
      </c>
      <c r="D5667" s="513">
        <v>1</v>
      </c>
      <c r="E5667" s="465">
        <v>2.6</v>
      </c>
      <c r="F5667" s="465"/>
      <c r="G5667" s="465">
        <v>3.05</v>
      </c>
      <c r="H5667" s="523">
        <f t="shared" si="318"/>
        <v>7.93</v>
      </c>
      <c r="I5667" s="888"/>
      <c r="J5667" s="635"/>
      <c r="K5667" s="635"/>
      <c r="L5667" s="534"/>
      <c r="M5667" s="459"/>
      <c r="N5667" s="459"/>
      <c r="O5667" s="459"/>
      <c r="P5667" s="459"/>
      <c r="Q5667" s="459"/>
      <c r="R5667" s="459"/>
      <c r="S5667" s="459"/>
    </row>
    <row r="5668" spans="1:19" s="449" customFormat="1" ht="13.5" hidden="1" x14ac:dyDescent="0.3">
      <c r="A5668" s="502"/>
      <c r="B5668" s="503"/>
      <c r="C5668" s="464" t="s">
        <v>45</v>
      </c>
      <c r="D5668" s="513">
        <v>1</v>
      </c>
      <c r="E5668" s="465">
        <v>0.77</v>
      </c>
      <c r="F5668" s="513"/>
      <c r="G5668" s="465">
        <v>3.05</v>
      </c>
      <c r="H5668" s="523">
        <f t="shared" si="318"/>
        <v>2.3485</v>
      </c>
      <c r="I5668" s="888"/>
      <c r="J5668" s="635"/>
      <c r="K5668" s="635"/>
      <c r="L5668" s="534"/>
      <c r="M5668" s="459"/>
      <c r="N5668" s="459"/>
      <c r="O5668" s="459"/>
      <c r="P5668" s="459"/>
      <c r="Q5668" s="459"/>
      <c r="R5668" s="459"/>
      <c r="S5668" s="459"/>
    </row>
    <row r="5669" spans="1:19" s="449" customFormat="1" ht="13.5" x14ac:dyDescent="0.3">
      <c r="A5669" s="502"/>
      <c r="B5669" s="504"/>
      <c r="C5669" s="464"/>
      <c r="D5669" s="465"/>
      <c r="E5669" s="465"/>
      <c r="F5669" s="465"/>
      <c r="G5669" s="465"/>
      <c r="H5669" s="523"/>
      <c r="I5669" s="888"/>
      <c r="J5669" s="635"/>
      <c r="K5669" s="635"/>
      <c r="L5669" s="534"/>
      <c r="M5669" s="459"/>
      <c r="N5669" s="459"/>
      <c r="O5669" s="459"/>
      <c r="P5669" s="459"/>
      <c r="Q5669" s="459"/>
      <c r="R5669" s="459"/>
      <c r="S5669" s="459"/>
    </row>
    <row r="5670" spans="1:19" s="449" customFormat="1" ht="135" x14ac:dyDescent="0.3">
      <c r="A5670" s="497" t="s">
        <v>2853</v>
      </c>
      <c r="B5670" s="434" t="s">
        <v>66</v>
      </c>
      <c r="C5670" s="464" t="s">
        <v>45</v>
      </c>
      <c r="D5670" s="513"/>
      <c r="E5670" s="513"/>
      <c r="F5670" s="513"/>
      <c r="G5670" s="513"/>
      <c r="H5670" s="523"/>
      <c r="I5670" s="888">
        <f>SUM(H5671:H5673)</f>
        <v>491.69000000000005</v>
      </c>
      <c r="J5670" s="635"/>
      <c r="K5670" s="635"/>
      <c r="L5670" s="534"/>
      <c r="M5670" s="459"/>
      <c r="N5670" s="459"/>
      <c r="O5670" s="459"/>
      <c r="P5670" s="459"/>
      <c r="Q5670" s="459"/>
      <c r="R5670" s="459"/>
      <c r="S5670" s="459"/>
    </row>
    <row r="5671" spans="1:19" s="449" customFormat="1" ht="13.5" hidden="1" x14ac:dyDescent="0.3">
      <c r="A5671" s="502"/>
      <c r="B5671" s="498"/>
      <c r="C5671" s="464" t="s">
        <v>45</v>
      </c>
      <c r="D5671" s="465">
        <v>1</v>
      </c>
      <c r="E5671" s="465">
        <v>475.24</v>
      </c>
      <c r="F5671" s="465"/>
      <c r="G5671" s="465"/>
      <c r="H5671" s="523">
        <f>E5671*D5671</f>
        <v>475.24</v>
      </c>
      <c r="I5671" s="888"/>
      <c r="J5671" s="635"/>
      <c r="K5671" s="635"/>
      <c r="L5671" s="534"/>
      <c r="M5671" s="459"/>
      <c r="N5671" s="459"/>
      <c r="O5671" s="459"/>
      <c r="P5671" s="459"/>
      <c r="Q5671" s="459"/>
      <c r="R5671" s="459"/>
      <c r="S5671" s="459"/>
    </row>
    <row r="5672" spans="1:19" s="449" customFormat="1" ht="13.5" hidden="1" x14ac:dyDescent="0.3">
      <c r="A5672" s="502"/>
      <c r="B5672" s="508"/>
      <c r="C5672" s="464" t="s">
        <v>45</v>
      </c>
      <c r="D5672" s="513">
        <v>-1</v>
      </c>
      <c r="E5672" s="513">
        <v>60.45</v>
      </c>
      <c r="F5672" s="513"/>
      <c r="G5672" s="513"/>
      <c r="H5672" s="523">
        <f t="shared" ref="H5672:H5673" si="319">E5672*D5672</f>
        <v>-60.45</v>
      </c>
      <c r="I5672" s="888"/>
      <c r="J5672" s="635"/>
      <c r="K5672" s="635"/>
      <c r="L5672" s="534"/>
      <c r="M5672" s="459"/>
      <c r="N5672" s="459"/>
      <c r="O5672" s="459"/>
      <c r="P5672" s="459"/>
      <c r="Q5672" s="459"/>
      <c r="R5672" s="459"/>
      <c r="S5672" s="459"/>
    </row>
    <row r="5673" spans="1:19" s="449" customFormat="1" ht="13.5" hidden="1" x14ac:dyDescent="0.3">
      <c r="A5673" s="502"/>
      <c r="B5673" s="507"/>
      <c r="C5673" s="464" t="s">
        <v>45</v>
      </c>
      <c r="D5673" s="465">
        <v>1</v>
      </c>
      <c r="E5673" s="465">
        <v>76.900000000000006</v>
      </c>
      <c r="F5673" s="465"/>
      <c r="G5673" s="465"/>
      <c r="H5673" s="523">
        <f t="shared" si="319"/>
        <v>76.900000000000006</v>
      </c>
      <c r="I5673" s="888"/>
      <c r="J5673" s="635"/>
      <c r="K5673" s="635"/>
      <c r="L5673" s="534"/>
      <c r="M5673" s="459"/>
      <c r="N5673" s="459"/>
      <c r="O5673" s="459"/>
      <c r="P5673" s="459"/>
      <c r="Q5673" s="459"/>
      <c r="R5673" s="459"/>
      <c r="S5673" s="459"/>
    </row>
    <row r="5674" spans="1:19" s="449" customFormat="1" ht="13.5" x14ac:dyDescent="0.3">
      <c r="A5674" s="502"/>
      <c r="B5674" s="507"/>
      <c r="C5674" s="464"/>
      <c r="D5674" s="513"/>
      <c r="E5674" s="513"/>
      <c r="F5674" s="513"/>
      <c r="G5674" s="513"/>
      <c r="H5674" s="523"/>
      <c r="I5674" s="888"/>
      <c r="J5674" s="635"/>
      <c r="K5674" s="635"/>
      <c r="L5674" s="534"/>
      <c r="M5674" s="459"/>
      <c r="N5674" s="459"/>
      <c r="O5674" s="459"/>
      <c r="P5674" s="459"/>
      <c r="Q5674" s="459"/>
      <c r="R5674" s="459"/>
      <c r="S5674" s="459"/>
    </row>
    <row r="5675" spans="1:19" s="449" customFormat="1" ht="54" x14ac:dyDescent="0.3">
      <c r="A5675" s="502" t="s">
        <v>2854</v>
      </c>
      <c r="B5675" s="434" t="s">
        <v>67</v>
      </c>
      <c r="C5675" s="464"/>
      <c r="D5675" s="465"/>
      <c r="E5675" s="465"/>
      <c r="F5675" s="465"/>
      <c r="G5675" s="465"/>
      <c r="H5675" s="523"/>
      <c r="I5675" s="888"/>
      <c r="J5675" s="635"/>
      <c r="K5675" s="635"/>
      <c r="L5675" s="534"/>
      <c r="M5675" s="459"/>
      <c r="N5675" s="459"/>
      <c r="O5675" s="459"/>
      <c r="P5675" s="459"/>
      <c r="Q5675" s="459"/>
      <c r="R5675" s="459"/>
      <c r="S5675" s="459"/>
    </row>
    <row r="5676" spans="1:19" s="449" customFormat="1" ht="13.5" x14ac:dyDescent="0.3">
      <c r="A5676" s="497" t="s">
        <v>2855</v>
      </c>
      <c r="B5676" s="495" t="s">
        <v>69</v>
      </c>
      <c r="C5676" s="464" t="s">
        <v>11</v>
      </c>
      <c r="D5676" s="513">
        <v>8</v>
      </c>
      <c r="E5676" s="513"/>
      <c r="F5676" s="513"/>
      <c r="G5676" s="513"/>
      <c r="H5676" s="523">
        <f>D5676</f>
        <v>8</v>
      </c>
      <c r="I5676" s="888">
        <f>H5676</f>
        <v>8</v>
      </c>
      <c r="J5676" s="635"/>
      <c r="K5676" s="635"/>
      <c r="L5676" s="534"/>
      <c r="M5676" s="459"/>
      <c r="N5676" s="459"/>
      <c r="O5676" s="459"/>
      <c r="P5676" s="459"/>
      <c r="Q5676" s="459"/>
      <c r="R5676" s="459"/>
      <c r="S5676" s="459"/>
    </row>
    <row r="5677" spans="1:19" s="449" customFormat="1" ht="13.5" x14ac:dyDescent="0.3">
      <c r="A5677" s="497"/>
      <c r="B5677" s="491"/>
      <c r="C5677" s="516"/>
      <c r="D5677" s="513"/>
      <c r="E5677" s="513"/>
      <c r="F5677" s="513"/>
      <c r="G5677" s="513"/>
      <c r="H5677" s="523"/>
      <c r="I5677" s="898"/>
      <c r="J5677" s="630"/>
      <c r="K5677" s="635"/>
      <c r="L5677" s="540"/>
      <c r="M5677" s="459"/>
      <c r="N5677" s="459"/>
      <c r="O5677" s="459"/>
      <c r="P5677" s="459"/>
      <c r="Q5677" s="459"/>
      <c r="R5677" s="459"/>
      <c r="S5677" s="459"/>
    </row>
    <row r="5678" spans="1:19" s="449" customFormat="1" ht="67.5" x14ac:dyDescent="0.3">
      <c r="A5678" s="497" t="s">
        <v>2856</v>
      </c>
      <c r="B5678" s="434" t="s">
        <v>70</v>
      </c>
      <c r="C5678" s="516" t="s">
        <v>45</v>
      </c>
      <c r="D5678" s="513"/>
      <c r="E5678" s="513"/>
      <c r="F5678" s="513"/>
      <c r="G5678" s="513"/>
      <c r="H5678" s="523"/>
      <c r="I5678" s="888">
        <f>SUM(H5679)</f>
        <v>413.6</v>
      </c>
      <c r="J5678" s="630"/>
      <c r="K5678" s="635"/>
      <c r="L5678" s="540"/>
      <c r="M5678" s="459"/>
      <c r="N5678" s="459"/>
      <c r="O5678" s="459"/>
      <c r="P5678" s="459"/>
      <c r="Q5678" s="459"/>
      <c r="R5678" s="459"/>
      <c r="S5678" s="459"/>
    </row>
    <row r="5679" spans="1:19" s="449" customFormat="1" ht="13.5" hidden="1" x14ac:dyDescent="0.3">
      <c r="A5679" s="497"/>
      <c r="B5679" s="491"/>
      <c r="C5679" s="464" t="s">
        <v>45</v>
      </c>
      <c r="D5679" s="513">
        <v>4</v>
      </c>
      <c r="E5679" s="513">
        <v>22</v>
      </c>
      <c r="F5679" s="513"/>
      <c r="G5679" s="513">
        <v>4.7</v>
      </c>
      <c r="H5679" s="523">
        <f>G5679*E5679*D5679</f>
        <v>413.6</v>
      </c>
      <c r="I5679" s="888"/>
      <c r="J5679" s="635"/>
      <c r="K5679" s="635"/>
      <c r="L5679" s="534"/>
      <c r="M5679" s="459"/>
      <c r="N5679" s="459"/>
      <c r="O5679" s="459"/>
      <c r="P5679" s="459"/>
      <c r="Q5679" s="459"/>
      <c r="R5679" s="459"/>
      <c r="S5679" s="459"/>
    </row>
    <row r="5680" spans="1:19" s="449" customFormat="1" ht="13.5" x14ac:dyDescent="0.3">
      <c r="A5680" s="497"/>
      <c r="B5680" s="501"/>
      <c r="C5680" s="464"/>
      <c r="D5680" s="465"/>
      <c r="E5680" s="465"/>
      <c r="F5680" s="465"/>
      <c r="G5680" s="465"/>
      <c r="H5680" s="523"/>
      <c r="I5680" s="888"/>
      <c r="J5680" s="635"/>
      <c r="K5680" s="635"/>
      <c r="L5680" s="534"/>
      <c r="M5680" s="459"/>
      <c r="N5680" s="459"/>
      <c r="O5680" s="459"/>
      <c r="P5680" s="459"/>
      <c r="Q5680" s="459"/>
      <c r="R5680" s="459"/>
      <c r="S5680" s="459"/>
    </row>
    <row r="5681" spans="1:19" s="449" customFormat="1" ht="67.5" x14ac:dyDescent="0.3">
      <c r="A5681" s="497" t="s">
        <v>2857</v>
      </c>
      <c r="B5681" s="434" t="s">
        <v>71</v>
      </c>
      <c r="C5681" s="464" t="s">
        <v>45</v>
      </c>
      <c r="D5681" s="513"/>
      <c r="E5681" s="513"/>
      <c r="F5681" s="513"/>
      <c r="G5681" s="513"/>
      <c r="H5681" s="523"/>
      <c r="I5681" s="888">
        <f>SUM(H5682:H5698)</f>
        <v>432.12000000000018</v>
      </c>
      <c r="J5681" s="635"/>
      <c r="K5681" s="635"/>
      <c r="L5681" s="534"/>
      <c r="M5681" s="459"/>
      <c r="N5681" s="459"/>
      <c r="O5681" s="459"/>
      <c r="P5681" s="459"/>
      <c r="Q5681" s="459"/>
      <c r="R5681" s="459"/>
      <c r="S5681" s="459"/>
    </row>
    <row r="5682" spans="1:19" s="449" customFormat="1" ht="13.5" hidden="1" x14ac:dyDescent="0.3">
      <c r="A5682" s="502"/>
      <c r="B5682" s="504"/>
      <c r="C5682" s="464" t="s">
        <v>45</v>
      </c>
      <c r="D5682" s="513">
        <v>1</v>
      </c>
      <c r="E5682" s="513">
        <v>231.3</v>
      </c>
      <c r="F5682" s="465"/>
      <c r="G5682" s="465"/>
      <c r="H5682" s="523">
        <f>E5682*D5682</f>
        <v>231.3</v>
      </c>
      <c r="I5682" s="888"/>
      <c r="J5682" s="635"/>
      <c r="K5682" s="635"/>
      <c r="L5682" s="534"/>
      <c r="M5682" s="459"/>
      <c r="N5682" s="459"/>
      <c r="O5682" s="459"/>
      <c r="P5682" s="459"/>
      <c r="Q5682" s="459"/>
      <c r="R5682" s="459"/>
      <c r="S5682" s="459"/>
    </row>
    <row r="5683" spans="1:19" s="449" customFormat="1" ht="13.5" hidden="1" x14ac:dyDescent="0.3">
      <c r="A5683" s="497"/>
      <c r="B5683" s="501"/>
      <c r="C5683" s="464" t="s">
        <v>45</v>
      </c>
      <c r="D5683" s="513">
        <v>1</v>
      </c>
      <c r="E5683" s="513">
        <v>19.54</v>
      </c>
      <c r="F5683" s="465"/>
      <c r="G5683" s="465"/>
      <c r="H5683" s="523">
        <f t="shared" ref="H5683:H5698" si="320">E5683*D5683</f>
        <v>19.54</v>
      </c>
      <c r="I5683" s="888"/>
      <c r="J5683" s="635"/>
      <c r="K5683" s="635"/>
      <c r="L5683" s="534"/>
      <c r="M5683" s="459"/>
      <c r="N5683" s="459"/>
      <c r="O5683" s="459"/>
      <c r="P5683" s="459"/>
      <c r="Q5683" s="459"/>
      <c r="R5683" s="459"/>
      <c r="S5683" s="459"/>
    </row>
    <row r="5684" spans="1:19" s="449" customFormat="1" ht="13.5" hidden="1" x14ac:dyDescent="0.3">
      <c r="A5684" s="497"/>
      <c r="B5684" s="501"/>
      <c r="C5684" s="464" t="s">
        <v>45</v>
      </c>
      <c r="D5684" s="513">
        <v>1</v>
      </c>
      <c r="E5684" s="513">
        <v>2.72</v>
      </c>
      <c r="F5684" s="465"/>
      <c r="G5684" s="465"/>
      <c r="H5684" s="523">
        <f t="shared" si="320"/>
        <v>2.72</v>
      </c>
      <c r="I5684" s="888"/>
      <c r="J5684" s="635"/>
      <c r="K5684" s="635"/>
      <c r="L5684" s="534"/>
      <c r="M5684" s="459"/>
      <c r="N5684" s="459"/>
      <c r="O5684" s="459"/>
      <c r="P5684" s="459"/>
      <c r="Q5684" s="459"/>
      <c r="R5684" s="459"/>
      <c r="S5684" s="459"/>
    </row>
    <row r="5685" spans="1:19" s="449" customFormat="1" ht="13.5" hidden="1" x14ac:dyDescent="0.3">
      <c r="A5685" s="497"/>
      <c r="B5685" s="491"/>
      <c r="C5685" s="464" t="s">
        <v>45</v>
      </c>
      <c r="D5685" s="513">
        <v>1</v>
      </c>
      <c r="E5685" s="513">
        <v>7.1</v>
      </c>
      <c r="F5685" s="465"/>
      <c r="G5685" s="465"/>
      <c r="H5685" s="523">
        <f t="shared" si="320"/>
        <v>7.1</v>
      </c>
      <c r="I5685" s="888"/>
      <c r="J5685" s="635"/>
      <c r="K5685" s="635"/>
      <c r="L5685" s="534"/>
      <c r="M5685" s="459"/>
      <c r="N5685" s="459"/>
      <c r="O5685" s="459"/>
      <c r="P5685" s="459"/>
      <c r="Q5685" s="459"/>
      <c r="R5685" s="459"/>
      <c r="S5685" s="459"/>
    </row>
    <row r="5686" spans="1:19" s="449" customFormat="1" ht="13.5" hidden="1" x14ac:dyDescent="0.3">
      <c r="A5686" s="497"/>
      <c r="B5686" s="491"/>
      <c r="C5686" s="464" t="s">
        <v>45</v>
      </c>
      <c r="D5686" s="513">
        <v>1</v>
      </c>
      <c r="E5686" s="513">
        <v>7.23</v>
      </c>
      <c r="F5686" s="513"/>
      <c r="G5686" s="513"/>
      <c r="H5686" s="523">
        <f t="shared" si="320"/>
        <v>7.23</v>
      </c>
      <c r="I5686" s="888"/>
      <c r="J5686" s="635"/>
      <c r="K5686" s="635"/>
      <c r="L5686" s="534"/>
      <c r="M5686" s="459"/>
      <c r="N5686" s="459"/>
      <c r="O5686" s="459"/>
      <c r="P5686" s="459"/>
      <c r="Q5686" s="459"/>
      <c r="R5686" s="459"/>
      <c r="S5686" s="459"/>
    </row>
    <row r="5687" spans="1:19" s="449" customFormat="1" ht="13.5" hidden="1" x14ac:dyDescent="0.3">
      <c r="A5687" s="497"/>
      <c r="B5687" s="491"/>
      <c r="C5687" s="464" t="s">
        <v>45</v>
      </c>
      <c r="D5687" s="513">
        <v>1</v>
      </c>
      <c r="E5687" s="513">
        <v>22.78</v>
      </c>
      <c r="F5687" s="513"/>
      <c r="G5687" s="513"/>
      <c r="H5687" s="523">
        <f t="shared" si="320"/>
        <v>22.78</v>
      </c>
      <c r="I5687" s="888"/>
      <c r="J5687" s="635"/>
      <c r="K5687" s="635"/>
      <c r="L5687" s="534"/>
      <c r="M5687" s="459"/>
      <c r="N5687" s="459"/>
      <c r="O5687" s="459"/>
      <c r="P5687" s="459"/>
      <c r="Q5687" s="459"/>
      <c r="R5687" s="459"/>
      <c r="S5687" s="459"/>
    </row>
    <row r="5688" spans="1:19" s="449" customFormat="1" ht="13.5" hidden="1" x14ac:dyDescent="0.3">
      <c r="A5688" s="497"/>
      <c r="B5688" s="491"/>
      <c r="C5688" s="464" t="s">
        <v>45</v>
      </c>
      <c r="D5688" s="513">
        <v>1</v>
      </c>
      <c r="E5688" s="513">
        <v>9.35</v>
      </c>
      <c r="F5688" s="513"/>
      <c r="G5688" s="513"/>
      <c r="H5688" s="523">
        <f t="shared" si="320"/>
        <v>9.35</v>
      </c>
      <c r="I5688" s="888"/>
      <c r="J5688" s="635"/>
      <c r="K5688" s="635"/>
      <c r="L5688" s="534"/>
      <c r="M5688" s="459"/>
      <c r="N5688" s="459"/>
      <c r="O5688" s="459"/>
      <c r="P5688" s="459"/>
      <c r="Q5688" s="459"/>
      <c r="R5688" s="459"/>
      <c r="S5688" s="459"/>
    </row>
    <row r="5689" spans="1:19" s="449" customFormat="1" ht="13.5" hidden="1" x14ac:dyDescent="0.3">
      <c r="A5689" s="497"/>
      <c r="B5689" s="491"/>
      <c r="C5689" s="464" t="s">
        <v>45</v>
      </c>
      <c r="D5689" s="513">
        <v>1</v>
      </c>
      <c r="E5689" s="513">
        <v>6.62</v>
      </c>
      <c r="F5689" s="465"/>
      <c r="G5689" s="465"/>
      <c r="H5689" s="523">
        <f t="shared" si="320"/>
        <v>6.62</v>
      </c>
      <c r="I5689" s="888"/>
      <c r="J5689" s="635"/>
      <c r="K5689" s="635"/>
      <c r="L5689" s="534"/>
      <c r="M5689" s="459"/>
      <c r="N5689" s="459"/>
      <c r="O5689" s="459"/>
      <c r="P5689" s="459"/>
      <c r="Q5689" s="459"/>
      <c r="R5689" s="459"/>
      <c r="S5689" s="459"/>
    </row>
    <row r="5690" spans="1:19" s="449" customFormat="1" ht="13.5" hidden="1" x14ac:dyDescent="0.3">
      <c r="A5690" s="497"/>
      <c r="B5690" s="491"/>
      <c r="C5690" s="464" t="s">
        <v>45</v>
      </c>
      <c r="D5690" s="513">
        <v>1</v>
      </c>
      <c r="E5690" s="513">
        <v>1.7</v>
      </c>
      <c r="F5690" s="465"/>
      <c r="G5690" s="465"/>
      <c r="H5690" s="523">
        <f t="shared" si="320"/>
        <v>1.7</v>
      </c>
      <c r="I5690" s="888"/>
      <c r="J5690" s="635"/>
      <c r="K5690" s="635"/>
      <c r="L5690" s="534"/>
      <c r="M5690" s="459"/>
      <c r="N5690" s="459"/>
      <c r="O5690" s="459"/>
      <c r="P5690" s="459"/>
      <c r="Q5690" s="459"/>
      <c r="R5690" s="459"/>
      <c r="S5690" s="459"/>
    </row>
    <row r="5691" spans="1:19" s="449" customFormat="1" ht="13.5" hidden="1" x14ac:dyDescent="0.3">
      <c r="A5691" s="497"/>
      <c r="B5691" s="491"/>
      <c r="C5691" s="464" t="s">
        <v>45</v>
      </c>
      <c r="D5691" s="513">
        <v>1</v>
      </c>
      <c r="E5691" s="513">
        <v>5.16</v>
      </c>
      <c r="F5691" s="465"/>
      <c r="G5691" s="465"/>
      <c r="H5691" s="523">
        <f t="shared" si="320"/>
        <v>5.16</v>
      </c>
      <c r="I5691" s="888"/>
      <c r="J5691" s="635"/>
      <c r="K5691" s="635"/>
      <c r="L5691" s="534"/>
      <c r="M5691" s="459"/>
      <c r="N5691" s="459"/>
      <c r="O5691" s="459"/>
      <c r="P5691" s="459"/>
      <c r="Q5691" s="459"/>
      <c r="R5691" s="459"/>
      <c r="S5691" s="459"/>
    </row>
    <row r="5692" spans="1:19" s="449" customFormat="1" ht="13.5" hidden="1" x14ac:dyDescent="0.3">
      <c r="A5692" s="497"/>
      <c r="B5692" s="491"/>
      <c r="C5692" s="464" t="s">
        <v>45</v>
      </c>
      <c r="D5692" s="513">
        <v>1</v>
      </c>
      <c r="E5692" s="513">
        <v>73.540000000000006</v>
      </c>
      <c r="F5692" s="513"/>
      <c r="G5692" s="513"/>
      <c r="H5692" s="523">
        <f t="shared" si="320"/>
        <v>73.540000000000006</v>
      </c>
      <c r="I5692" s="898"/>
      <c r="J5692" s="630"/>
      <c r="K5692" s="635"/>
      <c r="L5692" s="540"/>
      <c r="M5692" s="459"/>
      <c r="N5692" s="459"/>
      <c r="O5692" s="459"/>
      <c r="P5692" s="459"/>
      <c r="Q5692" s="459"/>
      <c r="R5692" s="459"/>
      <c r="S5692" s="459"/>
    </row>
    <row r="5693" spans="1:19" s="449" customFormat="1" ht="13.5" hidden="1" x14ac:dyDescent="0.3">
      <c r="A5693" s="497"/>
      <c r="B5693" s="491"/>
      <c r="C5693" s="464" t="s">
        <v>45</v>
      </c>
      <c r="D5693" s="513">
        <v>1</v>
      </c>
      <c r="E5693" s="513">
        <v>6.3</v>
      </c>
      <c r="F5693" s="513"/>
      <c r="G5693" s="513"/>
      <c r="H5693" s="523">
        <f t="shared" si="320"/>
        <v>6.3</v>
      </c>
      <c r="I5693" s="898"/>
      <c r="J5693" s="630"/>
      <c r="K5693" s="635"/>
      <c r="L5693" s="540"/>
      <c r="M5693" s="459"/>
      <c r="N5693" s="459"/>
      <c r="O5693" s="459"/>
      <c r="P5693" s="459"/>
      <c r="Q5693" s="459"/>
      <c r="R5693" s="459"/>
      <c r="S5693" s="459"/>
    </row>
    <row r="5694" spans="1:19" s="449" customFormat="1" ht="13.5" hidden="1" x14ac:dyDescent="0.3">
      <c r="A5694" s="497"/>
      <c r="B5694" s="491"/>
      <c r="C5694" s="464" t="s">
        <v>45</v>
      </c>
      <c r="D5694" s="513">
        <v>1</v>
      </c>
      <c r="E5694" s="513">
        <v>10.75</v>
      </c>
      <c r="F5694" s="513"/>
      <c r="G5694" s="513"/>
      <c r="H5694" s="523">
        <f t="shared" si="320"/>
        <v>10.75</v>
      </c>
      <c r="I5694" s="888"/>
      <c r="J5694" s="635"/>
      <c r="K5694" s="635"/>
      <c r="L5694" s="534"/>
      <c r="M5694" s="459"/>
      <c r="N5694" s="459"/>
      <c r="O5694" s="459"/>
      <c r="P5694" s="459"/>
      <c r="Q5694" s="459"/>
      <c r="R5694" s="459"/>
      <c r="S5694" s="459"/>
    </row>
    <row r="5695" spans="1:19" s="449" customFormat="1" ht="13.5" hidden="1" x14ac:dyDescent="0.3">
      <c r="A5695" s="497"/>
      <c r="B5695" s="491"/>
      <c r="C5695" s="464" t="s">
        <v>45</v>
      </c>
      <c r="D5695" s="513">
        <v>1</v>
      </c>
      <c r="E5695" s="513">
        <v>8.18</v>
      </c>
      <c r="F5695" s="465"/>
      <c r="G5695" s="465"/>
      <c r="H5695" s="523">
        <f t="shared" si="320"/>
        <v>8.18</v>
      </c>
      <c r="I5695" s="888"/>
      <c r="J5695" s="635"/>
      <c r="K5695" s="635"/>
      <c r="L5695" s="534"/>
      <c r="M5695" s="459"/>
      <c r="N5695" s="459"/>
      <c r="O5695" s="459"/>
      <c r="P5695" s="459"/>
      <c r="Q5695" s="459"/>
      <c r="R5695" s="459"/>
      <c r="S5695" s="459"/>
    </row>
    <row r="5696" spans="1:19" s="449" customFormat="1" ht="13.5" hidden="1" x14ac:dyDescent="0.3">
      <c r="A5696" s="497"/>
      <c r="B5696" s="491"/>
      <c r="C5696" s="464" t="s">
        <v>45</v>
      </c>
      <c r="D5696" s="513">
        <v>1</v>
      </c>
      <c r="E5696" s="513">
        <v>9.1</v>
      </c>
      <c r="F5696" s="513"/>
      <c r="G5696" s="513"/>
      <c r="H5696" s="523">
        <f t="shared" si="320"/>
        <v>9.1</v>
      </c>
      <c r="I5696" s="888"/>
      <c r="J5696" s="635"/>
      <c r="K5696" s="635"/>
      <c r="L5696" s="534"/>
      <c r="M5696" s="459"/>
      <c r="N5696" s="459"/>
      <c r="O5696" s="459"/>
      <c r="P5696" s="459"/>
      <c r="Q5696" s="459"/>
      <c r="R5696" s="459"/>
      <c r="S5696" s="459"/>
    </row>
    <row r="5697" spans="1:19" s="449" customFormat="1" ht="13.5" hidden="1" x14ac:dyDescent="0.3">
      <c r="A5697" s="497"/>
      <c r="B5697" s="491"/>
      <c r="C5697" s="464" t="s">
        <v>45</v>
      </c>
      <c r="D5697" s="513">
        <v>1</v>
      </c>
      <c r="E5697" s="513">
        <v>6.9</v>
      </c>
      <c r="F5697" s="465"/>
      <c r="G5697" s="465"/>
      <c r="H5697" s="523">
        <f t="shared" si="320"/>
        <v>6.9</v>
      </c>
      <c r="I5697" s="888"/>
      <c r="J5697" s="635"/>
      <c r="K5697" s="635"/>
      <c r="L5697" s="534"/>
      <c r="M5697" s="459"/>
      <c r="N5697" s="459"/>
      <c r="O5697" s="459"/>
      <c r="P5697" s="459"/>
      <c r="Q5697" s="459"/>
      <c r="R5697" s="459"/>
      <c r="S5697" s="459"/>
    </row>
    <row r="5698" spans="1:19" s="449" customFormat="1" ht="13.5" hidden="1" x14ac:dyDescent="0.3">
      <c r="A5698" s="497"/>
      <c r="B5698" s="491"/>
      <c r="C5698" s="464" t="s">
        <v>45</v>
      </c>
      <c r="D5698" s="513">
        <v>1</v>
      </c>
      <c r="E5698" s="513">
        <v>3.85</v>
      </c>
      <c r="F5698" s="513"/>
      <c r="G5698" s="513"/>
      <c r="H5698" s="523">
        <f t="shared" si="320"/>
        <v>3.85</v>
      </c>
      <c r="I5698" s="888"/>
      <c r="J5698" s="635"/>
      <c r="K5698" s="635"/>
      <c r="L5698" s="534"/>
      <c r="M5698" s="459"/>
      <c r="N5698" s="459"/>
      <c r="O5698" s="459"/>
      <c r="P5698" s="459"/>
      <c r="Q5698" s="459"/>
      <c r="R5698" s="459"/>
      <c r="S5698" s="459"/>
    </row>
    <row r="5699" spans="1:19" s="449" customFormat="1" ht="13.5" x14ac:dyDescent="0.3">
      <c r="A5699" s="497"/>
      <c r="B5699" s="491"/>
      <c r="C5699" s="464"/>
      <c r="D5699" s="513"/>
      <c r="E5699" s="513"/>
      <c r="F5699" s="513"/>
      <c r="G5699" s="513"/>
      <c r="H5699" s="523"/>
      <c r="I5699" s="888"/>
      <c r="J5699" s="635"/>
      <c r="K5699" s="635"/>
      <c r="L5699" s="534"/>
      <c r="M5699" s="459"/>
      <c r="N5699" s="459"/>
      <c r="O5699" s="459"/>
      <c r="P5699" s="459"/>
      <c r="Q5699" s="459"/>
      <c r="R5699" s="459"/>
      <c r="S5699" s="459"/>
    </row>
    <row r="5700" spans="1:19" s="449" customFormat="1" ht="67.5" x14ac:dyDescent="0.3">
      <c r="A5700" s="497" t="s">
        <v>2858</v>
      </c>
      <c r="B5700" s="434" t="s">
        <v>115</v>
      </c>
      <c r="C5700" s="464" t="s">
        <v>45</v>
      </c>
      <c r="D5700" s="513"/>
      <c r="E5700" s="513"/>
      <c r="F5700" s="513"/>
      <c r="G5700" s="513"/>
      <c r="H5700" s="523"/>
      <c r="I5700" s="888">
        <f>SUM(H5701:H5703)</f>
        <v>243.85999999999999</v>
      </c>
      <c r="J5700" s="635"/>
      <c r="K5700" s="635"/>
      <c r="L5700" s="534"/>
      <c r="M5700" s="459"/>
      <c r="N5700" s="459"/>
      <c r="O5700" s="459"/>
      <c r="P5700" s="459"/>
      <c r="Q5700" s="459"/>
      <c r="R5700" s="459"/>
      <c r="S5700" s="459"/>
    </row>
    <row r="5701" spans="1:19" s="449" customFormat="1" ht="13.5" hidden="1" x14ac:dyDescent="0.3">
      <c r="A5701" s="497"/>
      <c r="B5701" s="498"/>
      <c r="C5701" s="464" t="s">
        <v>45</v>
      </c>
      <c r="D5701" s="465">
        <v>1</v>
      </c>
      <c r="E5701" s="465">
        <v>196.7</v>
      </c>
      <c r="F5701" s="465"/>
      <c r="G5701" s="465"/>
      <c r="H5701" s="523">
        <f>E5701*D5701</f>
        <v>196.7</v>
      </c>
      <c r="I5701" s="888"/>
      <c r="J5701" s="635"/>
      <c r="K5701" s="635"/>
      <c r="L5701" s="534"/>
      <c r="M5701" s="459"/>
      <c r="N5701" s="459"/>
      <c r="O5701" s="459"/>
      <c r="P5701" s="459"/>
      <c r="Q5701" s="459"/>
      <c r="R5701" s="459"/>
      <c r="S5701" s="459"/>
    </row>
    <row r="5702" spans="1:19" s="449" customFormat="1" ht="13.5" hidden="1" x14ac:dyDescent="0.3">
      <c r="A5702" s="497"/>
      <c r="B5702" s="498"/>
      <c r="C5702" s="464" t="s">
        <v>45</v>
      </c>
      <c r="D5702" s="465">
        <v>1</v>
      </c>
      <c r="E5702" s="465">
        <v>22.78</v>
      </c>
      <c r="F5702" s="465"/>
      <c r="G5702" s="465"/>
      <c r="H5702" s="523">
        <f t="shared" ref="H5702:H5703" si="321">E5702*D5702</f>
        <v>22.78</v>
      </c>
      <c r="I5702" s="888"/>
      <c r="J5702" s="635"/>
      <c r="K5702" s="635"/>
      <c r="L5702" s="534"/>
      <c r="M5702" s="459"/>
      <c r="N5702" s="459"/>
      <c r="O5702" s="459"/>
      <c r="P5702" s="459"/>
      <c r="Q5702" s="459"/>
      <c r="R5702" s="459"/>
      <c r="S5702" s="459"/>
    </row>
    <row r="5703" spans="1:19" s="449" customFormat="1" ht="13.5" hidden="1" x14ac:dyDescent="0.3">
      <c r="A5703" s="497"/>
      <c r="B5703" s="498"/>
      <c r="C5703" s="464" t="s">
        <v>45</v>
      </c>
      <c r="D5703" s="465">
        <v>1</v>
      </c>
      <c r="E5703" s="465">
        <v>24.38</v>
      </c>
      <c r="F5703" s="465"/>
      <c r="G5703" s="465"/>
      <c r="H5703" s="523">
        <f t="shared" si="321"/>
        <v>24.38</v>
      </c>
      <c r="I5703" s="888"/>
      <c r="J5703" s="635"/>
      <c r="K5703" s="635"/>
      <c r="L5703" s="534"/>
      <c r="M5703" s="459"/>
      <c r="N5703" s="459"/>
      <c r="O5703" s="459"/>
      <c r="P5703" s="459"/>
      <c r="Q5703" s="459"/>
      <c r="R5703" s="459"/>
      <c r="S5703" s="459"/>
    </row>
    <row r="5704" spans="1:19" s="449" customFormat="1" ht="13.5" x14ac:dyDescent="0.3">
      <c r="A5704" s="497"/>
      <c r="B5704" s="505"/>
      <c r="C5704" s="516"/>
      <c r="D5704" s="513"/>
      <c r="E5704" s="513"/>
      <c r="F5704" s="513"/>
      <c r="G5704" s="513"/>
      <c r="H5704" s="523"/>
      <c r="I5704" s="888"/>
      <c r="J5704" s="630"/>
      <c r="K5704" s="635"/>
      <c r="L5704" s="540"/>
      <c r="M5704" s="459"/>
      <c r="N5704" s="459"/>
      <c r="O5704" s="459"/>
      <c r="P5704" s="459"/>
      <c r="Q5704" s="459"/>
      <c r="R5704" s="459"/>
      <c r="S5704" s="459"/>
    </row>
    <row r="5705" spans="1:19" s="449" customFormat="1" ht="67.5" x14ac:dyDescent="0.3">
      <c r="A5705" s="497" t="s">
        <v>2859</v>
      </c>
      <c r="B5705" s="505" t="s">
        <v>419</v>
      </c>
      <c r="C5705" s="516" t="s">
        <v>11</v>
      </c>
      <c r="D5705" s="513">
        <v>1</v>
      </c>
      <c r="E5705" s="513"/>
      <c r="F5705" s="513"/>
      <c r="G5705" s="513"/>
      <c r="H5705" s="523">
        <f>D5705</f>
        <v>1</v>
      </c>
      <c r="I5705" s="888">
        <f>H5705</f>
        <v>1</v>
      </c>
      <c r="J5705" s="647"/>
      <c r="K5705" s="372"/>
      <c r="L5705" s="364"/>
      <c r="M5705" s="459"/>
      <c r="N5705" s="459"/>
      <c r="O5705" s="459"/>
      <c r="P5705" s="459"/>
      <c r="Q5705" s="459"/>
      <c r="R5705" s="459"/>
      <c r="S5705" s="459"/>
    </row>
    <row r="5706" spans="1:19" s="449" customFormat="1" ht="13.5" x14ac:dyDescent="0.3">
      <c r="A5706" s="497"/>
      <c r="B5706" s="505"/>
      <c r="C5706" s="516"/>
      <c r="D5706" s="513"/>
      <c r="E5706" s="513"/>
      <c r="F5706" s="513"/>
      <c r="G5706" s="513"/>
      <c r="H5706" s="523"/>
      <c r="I5706" s="888"/>
      <c r="J5706" s="630"/>
      <c r="K5706" s="640"/>
      <c r="L5706" s="549"/>
      <c r="M5706" s="459"/>
      <c r="N5706" s="459"/>
      <c r="O5706" s="459"/>
      <c r="P5706" s="459"/>
      <c r="Q5706" s="459"/>
      <c r="R5706" s="459"/>
      <c r="S5706" s="459"/>
    </row>
    <row r="5707" spans="1:19" s="449" customFormat="1" ht="13.5" x14ac:dyDescent="0.3">
      <c r="A5707" s="497"/>
      <c r="B5707" s="505"/>
      <c r="C5707" s="516"/>
      <c r="D5707" s="513"/>
      <c r="E5707" s="513"/>
      <c r="F5707" s="513"/>
      <c r="G5707" s="513"/>
      <c r="H5707" s="523"/>
      <c r="I5707" s="888"/>
      <c r="J5707" s="630"/>
      <c r="K5707" s="640"/>
      <c r="L5707" s="549"/>
      <c r="M5707" s="459"/>
      <c r="N5707" s="459"/>
      <c r="O5707" s="459"/>
      <c r="P5707" s="459"/>
      <c r="Q5707" s="459"/>
      <c r="R5707" s="459"/>
      <c r="S5707" s="459"/>
    </row>
    <row r="5708" spans="1:19" s="449" customFormat="1" ht="13.5" x14ac:dyDescent="0.3">
      <c r="A5708" s="488" t="s">
        <v>2826</v>
      </c>
      <c r="B5708" s="489" t="s">
        <v>93</v>
      </c>
      <c r="C5708" s="464"/>
      <c r="D5708" s="465"/>
      <c r="E5708" s="465"/>
      <c r="F5708" s="465"/>
      <c r="G5708" s="465"/>
      <c r="H5708" s="523"/>
      <c r="I5708" s="888"/>
      <c r="J5708" s="635"/>
      <c r="K5708" s="635"/>
      <c r="L5708" s="534"/>
      <c r="M5708" s="459"/>
      <c r="N5708" s="459"/>
      <c r="O5708" s="459"/>
      <c r="P5708" s="459"/>
      <c r="Q5708" s="459"/>
      <c r="R5708" s="459"/>
      <c r="S5708" s="459"/>
    </row>
    <row r="5709" spans="1:19" s="449" customFormat="1" ht="13.5" x14ac:dyDescent="0.3">
      <c r="A5709" s="515"/>
      <c r="B5709" s="505"/>
      <c r="C5709" s="464"/>
      <c r="D5709" s="513"/>
      <c r="E5709" s="513"/>
      <c r="F5709" s="513"/>
      <c r="G5709" s="513"/>
      <c r="H5709" s="523"/>
      <c r="I5709" s="888"/>
      <c r="J5709" s="635"/>
      <c r="K5709" s="635"/>
      <c r="L5709" s="534"/>
      <c r="M5709" s="459"/>
      <c r="N5709" s="459"/>
      <c r="O5709" s="459"/>
      <c r="P5709" s="459"/>
      <c r="Q5709" s="459"/>
      <c r="R5709" s="459"/>
      <c r="S5709" s="459"/>
    </row>
    <row r="5710" spans="1:19" s="449" customFormat="1" ht="67.5" x14ac:dyDescent="0.3">
      <c r="A5710" s="515" t="s">
        <v>2860</v>
      </c>
      <c r="B5710" s="505" t="s">
        <v>95</v>
      </c>
      <c r="C5710" s="464" t="s">
        <v>45</v>
      </c>
      <c r="D5710" s="513"/>
      <c r="E5710" s="513"/>
      <c r="F5710" s="513"/>
      <c r="G5710" s="513"/>
      <c r="H5710" s="523"/>
      <c r="I5710" s="888">
        <f>SUM(H5711:H5712)</f>
        <v>18.237500000000001</v>
      </c>
      <c r="J5710" s="635"/>
      <c r="K5710" s="635"/>
      <c r="L5710" s="534"/>
      <c r="M5710" s="459"/>
      <c r="N5710" s="459"/>
      <c r="O5710" s="459"/>
      <c r="P5710" s="459"/>
      <c r="Q5710" s="459"/>
      <c r="R5710" s="459"/>
      <c r="S5710" s="459"/>
    </row>
    <row r="5711" spans="1:19" s="449" customFormat="1" ht="13.5" hidden="1" x14ac:dyDescent="0.3">
      <c r="A5711" s="515"/>
      <c r="B5711" s="505"/>
      <c r="C5711" s="464" t="s">
        <v>45</v>
      </c>
      <c r="D5711" s="465">
        <v>2</v>
      </c>
      <c r="E5711" s="465">
        <v>2.6</v>
      </c>
      <c r="F5711" s="465"/>
      <c r="G5711" s="465">
        <v>1.8</v>
      </c>
      <c r="H5711" s="523">
        <f>G5711*E5711*D5711</f>
        <v>9.3600000000000012</v>
      </c>
      <c r="I5711" s="888"/>
      <c r="J5711" s="635"/>
      <c r="K5711" s="635"/>
      <c r="L5711" s="534"/>
      <c r="M5711" s="459"/>
      <c r="N5711" s="459"/>
      <c r="O5711" s="459"/>
      <c r="P5711" s="459"/>
      <c r="Q5711" s="459"/>
      <c r="R5711" s="459"/>
      <c r="S5711" s="459"/>
    </row>
    <row r="5712" spans="1:19" s="449" customFormat="1" ht="13.5" hidden="1" x14ac:dyDescent="0.3">
      <c r="A5712" s="515"/>
      <c r="B5712" s="505"/>
      <c r="C5712" s="464" t="s">
        <v>45</v>
      </c>
      <c r="D5712" s="465">
        <v>1</v>
      </c>
      <c r="E5712" s="465">
        <v>3.35</v>
      </c>
      <c r="F5712" s="465"/>
      <c r="G5712" s="465">
        <v>2.65</v>
      </c>
      <c r="H5712" s="523">
        <f>G5712*E5712*D5712</f>
        <v>8.8774999999999995</v>
      </c>
      <c r="I5712" s="888"/>
      <c r="J5712" s="635"/>
      <c r="K5712" s="635"/>
      <c r="L5712" s="534"/>
      <c r="M5712" s="459"/>
      <c r="N5712" s="459"/>
      <c r="O5712" s="459"/>
      <c r="P5712" s="459"/>
      <c r="Q5712" s="459"/>
      <c r="R5712" s="459"/>
      <c r="S5712" s="459"/>
    </row>
    <row r="5713" spans="1:19" s="449" customFormat="1" ht="13.5" x14ac:dyDescent="0.3">
      <c r="A5713" s="515"/>
      <c r="B5713" s="505"/>
      <c r="C5713" s="464"/>
      <c r="D5713" s="465"/>
      <c r="E5713" s="465"/>
      <c r="F5713" s="465"/>
      <c r="G5713" s="465"/>
      <c r="H5713" s="523"/>
      <c r="I5713" s="888"/>
      <c r="J5713" s="635"/>
      <c r="K5713" s="635"/>
      <c r="L5713" s="534"/>
      <c r="M5713" s="459"/>
      <c r="N5713" s="459"/>
      <c r="O5713" s="459"/>
      <c r="P5713" s="459"/>
      <c r="Q5713" s="459"/>
      <c r="R5713" s="459"/>
      <c r="S5713" s="459"/>
    </row>
    <row r="5714" spans="1:19" s="449" customFormat="1" ht="54" x14ac:dyDescent="0.3">
      <c r="A5714" s="515" t="s">
        <v>2861</v>
      </c>
      <c r="B5714" s="505" t="s">
        <v>99</v>
      </c>
      <c r="C5714" s="516" t="s">
        <v>45</v>
      </c>
      <c r="D5714" s="513"/>
      <c r="E5714" s="513"/>
      <c r="F5714" s="513"/>
      <c r="G5714" s="513"/>
      <c r="H5714" s="523"/>
      <c r="I5714" s="888">
        <v>239.49</v>
      </c>
      <c r="J5714" s="630"/>
      <c r="K5714" s="371"/>
      <c r="L5714" s="361"/>
      <c r="M5714" s="459"/>
      <c r="N5714" s="459"/>
      <c r="O5714" s="459"/>
      <c r="P5714" s="459"/>
      <c r="Q5714" s="459"/>
      <c r="R5714" s="459"/>
      <c r="S5714" s="459"/>
    </row>
    <row r="5715" spans="1:19" s="449" customFormat="1" ht="13.5" hidden="1" x14ac:dyDescent="0.3">
      <c r="A5715" s="515"/>
      <c r="B5715" s="524"/>
      <c r="C5715" s="516" t="s">
        <v>45</v>
      </c>
      <c r="D5715" s="513">
        <v>1</v>
      </c>
      <c r="E5715" s="513">
        <v>3.4</v>
      </c>
      <c r="F5715" s="514"/>
      <c r="G5715" s="513">
        <v>3.05</v>
      </c>
      <c r="H5715" s="523">
        <f>G5715*E5715*D5715</f>
        <v>10.37</v>
      </c>
      <c r="I5715" s="899"/>
      <c r="J5715" s="635"/>
      <c r="K5715" s="635"/>
      <c r="L5715" s="534"/>
      <c r="M5715" s="459"/>
      <c r="N5715" s="459"/>
      <c r="O5715" s="459"/>
      <c r="P5715" s="459"/>
      <c r="Q5715" s="459"/>
      <c r="R5715" s="459"/>
      <c r="S5715" s="459"/>
    </row>
    <row r="5716" spans="1:19" s="440" customFormat="1" ht="13.5" hidden="1" x14ac:dyDescent="0.3">
      <c r="A5716" s="515"/>
      <c r="B5716" s="505"/>
      <c r="C5716" s="516" t="s">
        <v>45</v>
      </c>
      <c r="D5716" s="513">
        <v>1</v>
      </c>
      <c r="E5716" s="513">
        <v>2.1</v>
      </c>
      <c r="F5716" s="513"/>
      <c r="G5716" s="513">
        <v>3.05</v>
      </c>
      <c r="H5716" s="523">
        <f t="shared" ref="H5716:H5738" si="322">G5716*E5716*D5716</f>
        <v>6.4050000000000002</v>
      </c>
      <c r="I5716" s="899"/>
      <c r="J5716" s="635"/>
      <c r="K5716" s="635"/>
      <c r="L5716" s="534"/>
      <c r="M5716" s="437"/>
      <c r="N5716" s="437"/>
      <c r="O5716" s="437"/>
      <c r="P5716" s="437"/>
      <c r="Q5716" s="437"/>
      <c r="R5716" s="437"/>
      <c r="S5716" s="437"/>
    </row>
    <row r="5717" spans="1:19" s="440" customFormat="1" ht="13.5" hidden="1" x14ac:dyDescent="0.3">
      <c r="A5717" s="515"/>
      <c r="B5717" s="505"/>
      <c r="C5717" s="516" t="s">
        <v>45</v>
      </c>
      <c r="D5717" s="513">
        <v>1</v>
      </c>
      <c r="E5717" s="513">
        <v>1.35</v>
      </c>
      <c r="F5717" s="513"/>
      <c r="G5717" s="513">
        <v>3.05</v>
      </c>
      <c r="H5717" s="523">
        <f t="shared" si="322"/>
        <v>4.1174999999999997</v>
      </c>
      <c r="I5717" s="899"/>
      <c r="J5717" s="635"/>
      <c r="K5717" s="635"/>
      <c r="L5717" s="534"/>
      <c r="M5717" s="437"/>
      <c r="N5717" s="437"/>
      <c r="O5717" s="437"/>
      <c r="P5717" s="437"/>
      <c r="Q5717" s="437"/>
      <c r="R5717" s="437"/>
      <c r="S5717" s="437"/>
    </row>
    <row r="5718" spans="1:19" s="440" customFormat="1" ht="13.5" hidden="1" x14ac:dyDescent="0.3">
      <c r="A5718" s="515"/>
      <c r="B5718" s="505"/>
      <c r="C5718" s="516" t="s">
        <v>45</v>
      </c>
      <c r="D5718" s="513">
        <v>1</v>
      </c>
      <c r="E5718" s="513">
        <v>0.8</v>
      </c>
      <c r="F5718" s="513"/>
      <c r="G5718" s="513">
        <v>3.05</v>
      </c>
      <c r="H5718" s="523">
        <f t="shared" si="322"/>
        <v>2.44</v>
      </c>
      <c r="I5718" s="898"/>
      <c r="J5718" s="635"/>
      <c r="K5718" s="635"/>
      <c r="L5718" s="534"/>
      <c r="M5718" s="437"/>
      <c r="N5718" s="437"/>
      <c r="O5718" s="437"/>
      <c r="P5718" s="437"/>
      <c r="Q5718" s="437"/>
      <c r="R5718" s="437"/>
      <c r="S5718" s="437"/>
    </row>
    <row r="5719" spans="1:19" s="440" customFormat="1" ht="13.5" hidden="1" x14ac:dyDescent="0.3">
      <c r="A5719" s="515"/>
      <c r="B5719" s="505"/>
      <c r="C5719" s="516" t="s">
        <v>45</v>
      </c>
      <c r="D5719" s="513">
        <v>1</v>
      </c>
      <c r="E5719" s="513">
        <v>1.5</v>
      </c>
      <c r="F5719" s="513"/>
      <c r="G5719" s="513">
        <v>3.05</v>
      </c>
      <c r="H5719" s="523">
        <f t="shared" si="322"/>
        <v>4.5749999999999993</v>
      </c>
      <c r="I5719" s="905"/>
      <c r="J5719" s="630"/>
      <c r="K5719" s="640"/>
      <c r="L5719" s="540"/>
      <c r="M5719" s="437"/>
      <c r="N5719" s="437"/>
      <c r="O5719" s="437"/>
      <c r="P5719" s="437"/>
      <c r="Q5719" s="437"/>
      <c r="R5719" s="437"/>
      <c r="S5719" s="437"/>
    </row>
    <row r="5720" spans="1:19" s="440" customFormat="1" ht="13.5" hidden="1" x14ac:dyDescent="0.3">
      <c r="A5720" s="515"/>
      <c r="B5720" s="505"/>
      <c r="C5720" s="516" t="s">
        <v>45</v>
      </c>
      <c r="D5720" s="513">
        <v>1</v>
      </c>
      <c r="E5720" s="513">
        <v>2.72</v>
      </c>
      <c r="F5720" s="513"/>
      <c r="G5720" s="513">
        <v>3.05</v>
      </c>
      <c r="H5720" s="523">
        <f t="shared" si="322"/>
        <v>8.2959999999999994</v>
      </c>
      <c r="I5720" s="905"/>
      <c r="J5720" s="630"/>
      <c r="K5720" s="640"/>
      <c r="L5720" s="540"/>
      <c r="M5720" s="437"/>
      <c r="N5720" s="437"/>
      <c r="O5720" s="437"/>
      <c r="P5720" s="437"/>
      <c r="Q5720" s="437"/>
      <c r="R5720" s="437"/>
      <c r="S5720" s="437"/>
    </row>
    <row r="5721" spans="1:19" s="440" customFormat="1" ht="13.5" hidden="1" x14ac:dyDescent="0.3">
      <c r="A5721" s="515"/>
      <c r="B5721" s="505"/>
      <c r="C5721" s="516" t="s">
        <v>45</v>
      </c>
      <c r="D5721" s="513">
        <v>1</v>
      </c>
      <c r="E5721" s="513">
        <v>2.65</v>
      </c>
      <c r="F5721" s="513"/>
      <c r="G5721" s="513">
        <v>3.05</v>
      </c>
      <c r="H5721" s="523">
        <f t="shared" si="322"/>
        <v>8.0824999999999996</v>
      </c>
      <c r="I5721" s="898"/>
      <c r="J5721" s="630"/>
      <c r="K5721" s="640"/>
      <c r="L5721" s="540"/>
      <c r="M5721" s="437"/>
      <c r="N5721" s="437"/>
      <c r="O5721" s="437"/>
      <c r="P5721" s="437"/>
      <c r="Q5721" s="437"/>
      <c r="R5721" s="437"/>
      <c r="S5721" s="437"/>
    </row>
    <row r="5722" spans="1:19" s="440" customFormat="1" ht="13.5" hidden="1" x14ac:dyDescent="0.3">
      <c r="A5722" s="515"/>
      <c r="B5722" s="505"/>
      <c r="C5722" s="516" t="s">
        <v>45</v>
      </c>
      <c r="D5722" s="513">
        <v>1</v>
      </c>
      <c r="E5722" s="513">
        <v>5.41</v>
      </c>
      <c r="F5722" s="513"/>
      <c r="G5722" s="513">
        <v>3.05</v>
      </c>
      <c r="H5722" s="523">
        <f t="shared" si="322"/>
        <v>16.500499999999999</v>
      </c>
      <c r="I5722" s="898"/>
      <c r="J5722" s="630"/>
      <c r="K5722" s="640"/>
      <c r="L5722" s="540"/>
      <c r="M5722" s="437"/>
      <c r="N5722" s="437"/>
      <c r="O5722" s="437"/>
      <c r="P5722" s="437"/>
      <c r="Q5722" s="437"/>
      <c r="R5722" s="437"/>
      <c r="S5722" s="437"/>
    </row>
    <row r="5723" spans="1:19" s="440" customFormat="1" ht="13.5" hidden="1" x14ac:dyDescent="0.3">
      <c r="A5723" s="515"/>
      <c r="B5723" s="505"/>
      <c r="C5723" s="516" t="s">
        <v>45</v>
      </c>
      <c r="D5723" s="513">
        <v>2</v>
      </c>
      <c r="E5723" s="513">
        <v>2.85</v>
      </c>
      <c r="F5723" s="513"/>
      <c r="G5723" s="513">
        <v>3.05</v>
      </c>
      <c r="H5723" s="523">
        <f t="shared" si="322"/>
        <v>17.384999999999998</v>
      </c>
      <c r="I5723" s="905"/>
      <c r="J5723" s="630"/>
      <c r="K5723" s="640"/>
      <c r="L5723" s="540"/>
      <c r="M5723" s="437"/>
      <c r="N5723" s="437"/>
      <c r="O5723" s="437"/>
      <c r="P5723" s="437"/>
      <c r="Q5723" s="437"/>
      <c r="R5723" s="437"/>
      <c r="S5723" s="437"/>
    </row>
    <row r="5724" spans="1:19" s="440" customFormat="1" ht="13.5" hidden="1" x14ac:dyDescent="0.3">
      <c r="A5724" s="515"/>
      <c r="B5724" s="505"/>
      <c r="C5724" s="516" t="s">
        <v>45</v>
      </c>
      <c r="D5724" s="513">
        <v>1</v>
      </c>
      <c r="E5724" s="513">
        <v>2.9</v>
      </c>
      <c r="F5724" s="513"/>
      <c r="G5724" s="513">
        <v>3.05</v>
      </c>
      <c r="H5724" s="523">
        <f t="shared" si="322"/>
        <v>8.8449999999999989</v>
      </c>
      <c r="I5724" s="905"/>
      <c r="J5724" s="630"/>
      <c r="K5724" s="640"/>
      <c r="L5724" s="540"/>
      <c r="M5724" s="437"/>
      <c r="N5724" s="437"/>
      <c r="O5724" s="437"/>
      <c r="P5724" s="437"/>
      <c r="Q5724" s="437"/>
      <c r="R5724" s="437"/>
      <c r="S5724" s="437"/>
    </row>
    <row r="5725" spans="1:19" s="440" customFormat="1" ht="13.5" hidden="1" x14ac:dyDescent="0.3">
      <c r="A5725" s="515"/>
      <c r="B5725" s="505"/>
      <c r="C5725" s="516" t="s">
        <v>45</v>
      </c>
      <c r="D5725" s="513">
        <v>1</v>
      </c>
      <c r="E5725" s="513">
        <v>7.05</v>
      </c>
      <c r="F5725" s="513"/>
      <c r="G5725" s="513">
        <v>3.05</v>
      </c>
      <c r="H5725" s="523">
        <f t="shared" si="322"/>
        <v>21.502499999999998</v>
      </c>
      <c r="I5725" s="905"/>
      <c r="J5725" s="630"/>
      <c r="K5725" s="640"/>
      <c r="L5725" s="540"/>
      <c r="M5725" s="437"/>
      <c r="N5725" s="437"/>
      <c r="O5725" s="437"/>
      <c r="P5725" s="437"/>
      <c r="Q5725" s="437"/>
      <c r="R5725" s="437"/>
      <c r="S5725" s="437"/>
    </row>
    <row r="5726" spans="1:19" s="440" customFormat="1" ht="13.5" hidden="1" x14ac:dyDescent="0.3">
      <c r="A5726" s="515"/>
      <c r="B5726" s="505"/>
      <c r="C5726" s="516" t="s">
        <v>45</v>
      </c>
      <c r="D5726" s="513">
        <v>3</v>
      </c>
      <c r="E5726" s="513">
        <v>1.45</v>
      </c>
      <c r="F5726" s="513"/>
      <c r="G5726" s="513">
        <v>3.05</v>
      </c>
      <c r="H5726" s="523">
        <f t="shared" si="322"/>
        <v>13.267499999999998</v>
      </c>
      <c r="I5726" s="905"/>
      <c r="J5726" s="630"/>
      <c r="K5726" s="640"/>
      <c r="L5726" s="540"/>
      <c r="M5726" s="437"/>
      <c r="N5726" s="437"/>
      <c r="O5726" s="437"/>
      <c r="P5726" s="437"/>
      <c r="Q5726" s="437"/>
      <c r="R5726" s="437"/>
      <c r="S5726" s="437"/>
    </row>
    <row r="5727" spans="1:19" s="440" customFormat="1" ht="13.5" hidden="1" x14ac:dyDescent="0.3">
      <c r="A5727" s="515"/>
      <c r="B5727" s="505"/>
      <c r="C5727" s="516" t="s">
        <v>45</v>
      </c>
      <c r="D5727" s="513">
        <v>1</v>
      </c>
      <c r="E5727" s="513">
        <v>1.5</v>
      </c>
      <c r="F5727" s="513"/>
      <c r="G5727" s="513">
        <v>3.05</v>
      </c>
      <c r="H5727" s="523">
        <f t="shared" si="322"/>
        <v>4.5749999999999993</v>
      </c>
      <c r="I5727" s="905"/>
      <c r="J5727" s="630"/>
      <c r="K5727" s="640"/>
      <c r="L5727" s="540"/>
      <c r="M5727" s="437"/>
      <c r="N5727" s="437"/>
      <c r="O5727" s="437"/>
      <c r="P5727" s="437"/>
      <c r="Q5727" s="437"/>
      <c r="R5727" s="437"/>
      <c r="S5727" s="437"/>
    </row>
    <row r="5728" spans="1:19" s="440" customFormat="1" ht="13.5" hidden="1" x14ac:dyDescent="0.3">
      <c r="A5728" s="515"/>
      <c r="B5728" s="505"/>
      <c r="C5728" s="516" t="s">
        <v>45</v>
      </c>
      <c r="D5728" s="513">
        <v>1</v>
      </c>
      <c r="E5728" s="513">
        <v>2.65</v>
      </c>
      <c r="F5728" s="513"/>
      <c r="G5728" s="513">
        <v>3.05</v>
      </c>
      <c r="H5728" s="523">
        <f t="shared" si="322"/>
        <v>8.0824999999999996</v>
      </c>
      <c r="I5728" s="905"/>
      <c r="J5728" s="630"/>
      <c r="K5728" s="640"/>
      <c r="L5728" s="540"/>
      <c r="M5728" s="437"/>
      <c r="N5728" s="437"/>
      <c r="O5728" s="437"/>
      <c r="P5728" s="437"/>
      <c r="Q5728" s="437"/>
      <c r="R5728" s="437"/>
      <c r="S5728" s="437"/>
    </row>
    <row r="5729" spans="1:19" s="440" customFormat="1" ht="13.5" hidden="1" x14ac:dyDescent="0.3">
      <c r="A5729" s="515"/>
      <c r="B5729" s="505"/>
      <c r="C5729" s="516" t="s">
        <v>45</v>
      </c>
      <c r="D5729" s="513">
        <v>1</v>
      </c>
      <c r="E5729" s="513">
        <v>1.34</v>
      </c>
      <c r="F5729" s="513"/>
      <c r="G5729" s="513">
        <v>3.05</v>
      </c>
      <c r="H5729" s="523">
        <f t="shared" si="322"/>
        <v>4.0869999999999997</v>
      </c>
      <c r="I5729" s="905"/>
      <c r="J5729" s="630"/>
      <c r="K5729" s="640"/>
      <c r="L5729" s="540"/>
      <c r="M5729" s="437"/>
      <c r="N5729" s="437"/>
      <c r="O5729" s="437"/>
      <c r="P5729" s="437"/>
      <c r="Q5729" s="437"/>
      <c r="R5729" s="437"/>
      <c r="S5729" s="437"/>
    </row>
    <row r="5730" spans="1:19" s="440" customFormat="1" ht="13.5" hidden="1" x14ac:dyDescent="0.3">
      <c r="A5730" s="515"/>
      <c r="B5730" s="505"/>
      <c r="C5730" s="516" t="s">
        <v>45</v>
      </c>
      <c r="D5730" s="513">
        <v>1</v>
      </c>
      <c r="E5730" s="513">
        <v>7</v>
      </c>
      <c r="F5730" s="513"/>
      <c r="G5730" s="513">
        <v>3.05</v>
      </c>
      <c r="H5730" s="523">
        <f t="shared" si="322"/>
        <v>21.349999999999998</v>
      </c>
      <c r="I5730" s="905"/>
      <c r="J5730" s="630"/>
      <c r="K5730" s="640"/>
      <c r="L5730" s="540"/>
      <c r="M5730" s="437"/>
      <c r="N5730" s="437"/>
      <c r="O5730" s="437"/>
      <c r="P5730" s="437"/>
      <c r="Q5730" s="437"/>
      <c r="R5730" s="437"/>
      <c r="S5730" s="437"/>
    </row>
    <row r="5731" spans="1:19" s="440" customFormat="1" ht="13.5" hidden="1" x14ac:dyDescent="0.3">
      <c r="A5731" s="515"/>
      <c r="B5731" s="505"/>
      <c r="C5731" s="516" t="s">
        <v>45</v>
      </c>
      <c r="D5731" s="513">
        <v>2</v>
      </c>
      <c r="E5731" s="513">
        <v>0.65</v>
      </c>
      <c r="F5731" s="513"/>
      <c r="G5731" s="513">
        <v>3.05</v>
      </c>
      <c r="H5731" s="523">
        <f t="shared" si="322"/>
        <v>3.9649999999999999</v>
      </c>
      <c r="I5731" s="905"/>
      <c r="J5731" s="630"/>
      <c r="K5731" s="640"/>
      <c r="L5731" s="540"/>
      <c r="M5731" s="437"/>
      <c r="N5731" s="437"/>
      <c r="O5731" s="437"/>
      <c r="P5731" s="437"/>
      <c r="Q5731" s="437"/>
      <c r="R5731" s="437"/>
      <c r="S5731" s="437"/>
    </row>
    <row r="5732" spans="1:19" s="440" customFormat="1" ht="13.5" hidden="1" x14ac:dyDescent="0.3">
      <c r="A5732" s="515"/>
      <c r="B5732" s="505"/>
      <c r="C5732" s="516" t="s">
        <v>45</v>
      </c>
      <c r="D5732" s="513">
        <v>1</v>
      </c>
      <c r="E5732" s="513">
        <v>2.1</v>
      </c>
      <c r="F5732" s="513"/>
      <c r="G5732" s="513">
        <v>3.05</v>
      </c>
      <c r="H5732" s="523">
        <f t="shared" si="322"/>
        <v>6.4050000000000002</v>
      </c>
      <c r="I5732" s="905"/>
      <c r="J5732" s="630"/>
      <c r="K5732" s="640"/>
      <c r="L5732" s="540"/>
      <c r="M5732" s="437"/>
      <c r="N5732" s="437"/>
      <c r="O5732" s="437"/>
      <c r="P5732" s="437"/>
      <c r="Q5732" s="437"/>
      <c r="R5732" s="437"/>
      <c r="S5732" s="437"/>
    </row>
    <row r="5733" spans="1:19" s="440" customFormat="1" ht="13.5" hidden="1" x14ac:dyDescent="0.3">
      <c r="A5733" s="515"/>
      <c r="B5733" s="505"/>
      <c r="C5733" s="516" t="s">
        <v>45</v>
      </c>
      <c r="D5733" s="513">
        <v>1</v>
      </c>
      <c r="E5733" s="513">
        <v>3.4</v>
      </c>
      <c r="F5733" s="513"/>
      <c r="G5733" s="513">
        <v>3.05</v>
      </c>
      <c r="H5733" s="523">
        <f t="shared" si="322"/>
        <v>10.37</v>
      </c>
      <c r="I5733" s="905"/>
      <c r="J5733" s="630"/>
      <c r="K5733" s="640"/>
      <c r="L5733" s="540"/>
      <c r="M5733" s="437"/>
      <c r="N5733" s="437"/>
      <c r="O5733" s="437"/>
      <c r="P5733" s="437"/>
      <c r="Q5733" s="437"/>
      <c r="R5733" s="437"/>
      <c r="S5733" s="437"/>
    </row>
    <row r="5734" spans="1:19" s="440" customFormat="1" ht="13.5" hidden="1" x14ac:dyDescent="0.3">
      <c r="A5734" s="515"/>
      <c r="B5734" s="505"/>
      <c r="C5734" s="516" t="s">
        <v>45</v>
      </c>
      <c r="D5734" s="513">
        <v>1</v>
      </c>
      <c r="E5734" s="513">
        <v>2</v>
      </c>
      <c r="F5734" s="513"/>
      <c r="G5734" s="513">
        <v>3.05</v>
      </c>
      <c r="H5734" s="523">
        <f t="shared" si="322"/>
        <v>6.1</v>
      </c>
      <c r="I5734" s="905"/>
      <c r="J5734" s="630"/>
      <c r="K5734" s="640"/>
      <c r="L5734" s="540"/>
      <c r="M5734" s="437"/>
      <c r="N5734" s="437"/>
      <c r="O5734" s="437"/>
      <c r="P5734" s="437"/>
      <c r="Q5734" s="437"/>
      <c r="R5734" s="437"/>
      <c r="S5734" s="437"/>
    </row>
    <row r="5735" spans="1:19" s="440" customFormat="1" ht="13.5" hidden="1" x14ac:dyDescent="0.3">
      <c r="A5735" s="515"/>
      <c r="B5735" s="505"/>
      <c r="C5735" s="516" t="s">
        <v>45</v>
      </c>
      <c r="D5735" s="513">
        <v>4</v>
      </c>
      <c r="E5735" s="513">
        <v>1.3</v>
      </c>
      <c r="F5735" s="513"/>
      <c r="G5735" s="513">
        <v>3.05</v>
      </c>
      <c r="H5735" s="523">
        <f t="shared" si="322"/>
        <v>15.86</v>
      </c>
      <c r="I5735" s="905"/>
      <c r="J5735" s="630"/>
      <c r="K5735" s="640"/>
      <c r="L5735" s="540"/>
      <c r="M5735" s="437"/>
      <c r="N5735" s="437"/>
      <c r="O5735" s="437"/>
      <c r="P5735" s="437"/>
      <c r="Q5735" s="437"/>
      <c r="R5735" s="437"/>
      <c r="S5735" s="437"/>
    </row>
    <row r="5736" spans="1:19" s="440" customFormat="1" ht="13.5" hidden="1" x14ac:dyDescent="0.3">
      <c r="A5736" s="515"/>
      <c r="B5736" s="505"/>
      <c r="C5736" s="516" t="s">
        <v>45</v>
      </c>
      <c r="D5736" s="513">
        <v>1</v>
      </c>
      <c r="E5736" s="513">
        <v>1.2</v>
      </c>
      <c r="F5736" s="513"/>
      <c r="G5736" s="513">
        <v>3.05</v>
      </c>
      <c r="H5736" s="523">
        <f t="shared" si="322"/>
        <v>3.6599999999999997</v>
      </c>
      <c r="I5736" s="905"/>
      <c r="J5736" s="630"/>
      <c r="K5736" s="640"/>
      <c r="L5736" s="540"/>
      <c r="M5736" s="437"/>
      <c r="N5736" s="437"/>
      <c r="O5736" s="437"/>
      <c r="P5736" s="437"/>
      <c r="Q5736" s="437"/>
      <c r="R5736" s="437"/>
      <c r="S5736" s="437"/>
    </row>
    <row r="5737" spans="1:19" s="440" customFormat="1" ht="13.5" hidden="1" x14ac:dyDescent="0.3">
      <c r="A5737" s="515"/>
      <c r="B5737" s="505"/>
      <c r="C5737" s="516" t="s">
        <v>45</v>
      </c>
      <c r="D5737" s="513">
        <v>1</v>
      </c>
      <c r="E5737" s="513">
        <v>1.85</v>
      </c>
      <c r="F5737" s="513"/>
      <c r="G5737" s="513">
        <v>3.05</v>
      </c>
      <c r="H5737" s="523">
        <f t="shared" si="322"/>
        <v>5.6425000000000001</v>
      </c>
      <c r="I5737" s="905"/>
      <c r="J5737" s="630"/>
      <c r="K5737" s="640"/>
      <c r="L5737" s="540"/>
      <c r="M5737" s="437"/>
      <c r="N5737" s="437"/>
      <c r="O5737" s="437"/>
      <c r="P5737" s="437"/>
      <c r="Q5737" s="437"/>
      <c r="R5737" s="437"/>
      <c r="S5737" s="437"/>
    </row>
    <row r="5738" spans="1:19" s="440" customFormat="1" ht="13.5" hidden="1" x14ac:dyDescent="0.3">
      <c r="A5738" s="515"/>
      <c r="B5738" s="505"/>
      <c r="C5738" s="516" t="s">
        <v>45</v>
      </c>
      <c r="D5738" s="513">
        <v>5</v>
      </c>
      <c r="E5738" s="513">
        <v>1.3</v>
      </c>
      <c r="F5738" s="513"/>
      <c r="G5738" s="513">
        <v>3.05</v>
      </c>
      <c r="H5738" s="523">
        <f t="shared" si="322"/>
        <v>19.824999999999999</v>
      </c>
      <c r="I5738" s="905"/>
      <c r="J5738" s="630"/>
      <c r="K5738" s="640"/>
      <c r="L5738" s="540"/>
      <c r="M5738" s="437"/>
      <c r="N5738" s="437"/>
      <c r="O5738" s="437"/>
      <c r="P5738" s="437"/>
      <c r="Q5738" s="437"/>
      <c r="R5738" s="437"/>
      <c r="S5738" s="437"/>
    </row>
    <row r="5739" spans="1:19" s="440" customFormat="1" ht="13.5" x14ac:dyDescent="0.3">
      <c r="A5739" s="515"/>
      <c r="B5739" s="505"/>
      <c r="C5739" s="516"/>
      <c r="D5739" s="513"/>
      <c r="E5739" s="513"/>
      <c r="F5739" s="513"/>
      <c r="G5739" s="513"/>
      <c r="H5739" s="523"/>
      <c r="I5739" s="899"/>
      <c r="J5739" s="630"/>
      <c r="K5739" s="640"/>
      <c r="L5739" s="549"/>
      <c r="M5739" s="437"/>
      <c r="N5739" s="437"/>
      <c r="O5739" s="437"/>
      <c r="P5739" s="437"/>
      <c r="Q5739" s="437"/>
      <c r="R5739" s="437"/>
      <c r="S5739" s="437"/>
    </row>
    <row r="5740" spans="1:19" s="440" customFormat="1" ht="13.5" x14ac:dyDescent="0.3">
      <c r="A5740" s="488" t="s">
        <v>2827</v>
      </c>
      <c r="B5740" s="489" t="s">
        <v>103</v>
      </c>
      <c r="C5740" s="516"/>
      <c r="D5740" s="496"/>
      <c r="E5740" s="496"/>
      <c r="F5740" s="496"/>
      <c r="G5740" s="496"/>
      <c r="H5740" s="523"/>
      <c r="I5740" s="905"/>
      <c r="J5740" s="630"/>
      <c r="K5740" s="640"/>
      <c r="L5740" s="540"/>
      <c r="M5740" s="437"/>
      <c r="N5740" s="437"/>
      <c r="O5740" s="437"/>
      <c r="P5740" s="437"/>
      <c r="Q5740" s="437"/>
      <c r="R5740" s="437"/>
      <c r="S5740" s="437"/>
    </row>
    <row r="5741" spans="1:19" s="440" customFormat="1" ht="13.5" x14ac:dyDescent="0.3">
      <c r="A5741" s="515"/>
      <c r="B5741" s="505"/>
      <c r="C5741" s="516"/>
      <c r="D5741" s="513"/>
      <c r="E5741" s="513"/>
      <c r="F5741" s="513"/>
      <c r="G5741" s="513"/>
      <c r="H5741" s="523"/>
      <c r="I5741" s="905"/>
      <c r="J5741" s="630"/>
      <c r="K5741" s="640"/>
      <c r="L5741" s="540"/>
      <c r="M5741" s="437"/>
      <c r="N5741" s="437"/>
      <c r="O5741" s="437"/>
      <c r="P5741" s="437"/>
      <c r="Q5741" s="437"/>
      <c r="R5741" s="437"/>
      <c r="S5741" s="437"/>
    </row>
    <row r="5742" spans="1:19" s="440" customFormat="1" ht="121.5" x14ac:dyDescent="0.3">
      <c r="A5742" s="515" t="s">
        <v>2862</v>
      </c>
      <c r="B5742" s="505" t="s">
        <v>105</v>
      </c>
      <c r="C5742" s="499" t="s">
        <v>45</v>
      </c>
      <c r="D5742" s="496"/>
      <c r="E5742" s="496"/>
      <c r="F5742" s="496"/>
      <c r="G5742" s="496"/>
      <c r="H5742" s="523"/>
      <c r="I5742" s="888">
        <f>SUM(H5743:H5744)</f>
        <v>388.99</v>
      </c>
      <c r="J5742" s="630"/>
      <c r="K5742" s="640"/>
      <c r="L5742" s="540"/>
      <c r="M5742" s="437"/>
      <c r="N5742" s="437"/>
      <c r="O5742" s="437"/>
      <c r="P5742" s="437"/>
      <c r="Q5742" s="437"/>
      <c r="R5742" s="437"/>
      <c r="S5742" s="437"/>
    </row>
    <row r="5743" spans="1:19" s="440" customFormat="1" ht="13.5" hidden="1" x14ac:dyDescent="0.3">
      <c r="A5743" s="515"/>
      <c r="B5743" s="505"/>
      <c r="C5743" s="516" t="s">
        <v>45</v>
      </c>
      <c r="D5743" s="513">
        <v>1</v>
      </c>
      <c r="E5743" s="513">
        <v>449.44</v>
      </c>
      <c r="F5743" s="513"/>
      <c r="G5743" s="465"/>
      <c r="H5743" s="523">
        <f>E5743*D5743</f>
        <v>449.44</v>
      </c>
      <c r="I5743" s="905"/>
      <c r="J5743" s="630"/>
      <c r="K5743" s="640"/>
      <c r="L5743" s="540"/>
      <c r="M5743" s="437"/>
      <c r="N5743" s="437"/>
      <c r="O5743" s="437"/>
      <c r="P5743" s="437"/>
      <c r="Q5743" s="437"/>
      <c r="R5743" s="437"/>
      <c r="S5743" s="437"/>
    </row>
    <row r="5744" spans="1:19" s="440" customFormat="1" ht="13.5" hidden="1" x14ac:dyDescent="0.3">
      <c r="A5744" s="515"/>
      <c r="B5744" s="505"/>
      <c r="C5744" s="516" t="s">
        <v>45</v>
      </c>
      <c r="D5744" s="513">
        <v>-1</v>
      </c>
      <c r="E5744" s="513">
        <v>60.45</v>
      </c>
      <c r="F5744" s="513"/>
      <c r="G5744" s="513"/>
      <c r="H5744" s="523">
        <f>E5744*D5744</f>
        <v>-60.45</v>
      </c>
      <c r="I5744" s="905"/>
      <c r="J5744" s="630"/>
      <c r="K5744" s="640"/>
      <c r="L5744" s="540"/>
      <c r="M5744" s="437"/>
      <c r="N5744" s="437"/>
      <c r="O5744" s="437"/>
      <c r="P5744" s="437"/>
      <c r="Q5744" s="437"/>
      <c r="R5744" s="437"/>
      <c r="S5744" s="437"/>
    </row>
    <row r="5745" spans="1:19" s="440" customFormat="1" ht="13.5" x14ac:dyDescent="0.3">
      <c r="A5745" s="515"/>
      <c r="B5745" s="505"/>
      <c r="C5745" s="499"/>
      <c r="D5745" s="496"/>
      <c r="E5745" s="496"/>
      <c r="F5745" s="496"/>
      <c r="G5745" s="496"/>
      <c r="H5745" s="523"/>
      <c r="I5745" s="905"/>
      <c r="J5745" s="630"/>
      <c r="K5745" s="640"/>
      <c r="L5745" s="540"/>
      <c r="M5745" s="437"/>
      <c r="N5745" s="437"/>
      <c r="O5745" s="437"/>
      <c r="P5745" s="437"/>
      <c r="Q5745" s="437"/>
      <c r="R5745" s="437"/>
      <c r="S5745" s="437"/>
    </row>
    <row r="5746" spans="1:19" s="440" customFormat="1" ht="121.5" x14ac:dyDescent="0.3">
      <c r="A5746" s="515" t="s">
        <v>2863</v>
      </c>
      <c r="B5746" s="505" t="s">
        <v>107</v>
      </c>
      <c r="C5746" s="499" t="s">
        <v>45</v>
      </c>
      <c r="D5746" s="496"/>
      <c r="E5746" s="496"/>
      <c r="F5746" s="496"/>
      <c r="G5746" s="496"/>
      <c r="H5746" s="523"/>
      <c r="I5746" s="888">
        <f>SUM(H5747:H5748)</f>
        <v>110.96</v>
      </c>
      <c r="J5746" s="630"/>
      <c r="K5746" s="640"/>
      <c r="L5746" s="540"/>
      <c r="M5746" s="437"/>
      <c r="N5746" s="437"/>
      <c r="O5746" s="437"/>
      <c r="P5746" s="437"/>
      <c r="Q5746" s="437"/>
      <c r="R5746" s="437"/>
      <c r="S5746" s="437"/>
    </row>
    <row r="5747" spans="1:19" s="440" customFormat="1" ht="13.5" hidden="1" x14ac:dyDescent="0.3">
      <c r="A5747" s="515"/>
      <c r="B5747" s="505"/>
      <c r="C5747" s="499" t="s">
        <v>45</v>
      </c>
      <c r="D5747" s="496">
        <v>4</v>
      </c>
      <c r="E5747" s="496">
        <v>21.2</v>
      </c>
      <c r="F5747" s="496"/>
      <c r="G5747" s="496">
        <v>1</v>
      </c>
      <c r="H5747" s="523">
        <f>G5747*E5747*D5747</f>
        <v>84.8</v>
      </c>
      <c r="I5747" s="905"/>
      <c r="J5747" s="630"/>
      <c r="K5747" s="640"/>
      <c r="L5747" s="540"/>
      <c r="M5747" s="437"/>
      <c r="N5747" s="437"/>
      <c r="O5747" s="437"/>
      <c r="P5747" s="437"/>
      <c r="Q5747" s="437"/>
      <c r="R5747" s="437"/>
      <c r="S5747" s="437"/>
    </row>
    <row r="5748" spans="1:19" s="440" customFormat="1" ht="13.5" hidden="1" x14ac:dyDescent="0.3">
      <c r="A5748" s="515"/>
      <c r="B5748" s="505"/>
      <c r="C5748" s="516" t="s">
        <v>45</v>
      </c>
      <c r="D5748" s="513">
        <v>4</v>
      </c>
      <c r="E5748" s="513">
        <v>21.8</v>
      </c>
      <c r="F5748" s="513"/>
      <c r="G5748" s="513">
        <v>0.3</v>
      </c>
      <c r="H5748" s="523">
        <f>G5748*E5748*D5748</f>
        <v>26.16</v>
      </c>
      <c r="I5748" s="905"/>
      <c r="J5748" s="630"/>
      <c r="K5748" s="640"/>
      <c r="L5748" s="540"/>
      <c r="M5748" s="437"/>
      <c r="N5748" s="437"/>
      <c r="O5748" s="437"/>
      <c r="P5748" s="437"/>
      <c r="Q5748" s="437"/>
      <c r="R5748" s="437"/>
      <c r="S5748" s="437"/>
    </row>
    <row r="5749" spans="1:19" s="440" customFormat="1" ht="13.5" x14ac:dyDescent="0.3">
      <c r="A5749" s="515"/>
      <c r="B5749" s="505"/>
      <c r="C5749" s="516"/>
      <c r="D5749" s="496"/>
      <c r="E5749" s="496"/>
      <c r="F5749" s="496"/>
      <c r="G5749" s="496"/>
      <c r="H5749" s="523"/>
      <c r="I5749" s="905"/>
      <c r="J5749" s="630"/>
      <c r="K5749" s="640"/>
      <c r="L5749" s="540"/>
      <c r="M5749" s="437"/>
      <c r="N5749" s="437"/>
      <c r="O5749" s="437"/>
      <c r="P5749" s="437"/>
      <c r="Q5749" s="437"/>
      <c r="R5749" s="437"/>
      <c r="S5749" s="437"/>
    </row>
    <row r="5750" spans="1:19" s="440" customFormat="1" ht="108" x14ac:dyDescent="0.3">
      <c r="A5750" s="502" t="s">
        <v>2864</v>
      </c>
      <c r="B5750" s="491" t="s">
        <v>418</v>
      </c>
      <c r="C5750" s="464" t="s">
        <v>45</v>
      </c>
      <c r="D5750" s="494"/>
      <c r="E5750" s="494"/>
      <c r="F5750" s="494"/>
      <c r="G5750" s="494"/>
      <c r="H5750" s="510"/>
      <c r="I5750" s="888">
        <f>SUM(H5751:H5752)</f>
        <v>84</v>
      </c>
      <c r="J5750" s="647"/>
      <c r="K5750" s="618"/>
      <c r="L5750" s="565"/>
      <c r="M5750" s="437"/>
      <c r="N5750" s="437"/>
      <c r="O5750" s="437"/>
      <c r="P5750" s="437"/>
      <c r="Q5750" s="437"/>
      <c r="R5750" s="437"/>
      <c r="S5750" s="437"/>
    </row>
    <row r="5751" spans="1:19" s="440" customFormat="1" ht="13.5" hidden="1" x14ac:dyDescent="0.3">
      <c r="A5751" s="515"/>
      <c r="B5751" s="505"/>
      <c r="C5751" s="516" t="s">
        <v>45</v>
      </c>
      <c r="D5751" s="513">
        <v>1</v>
      </c>
      <c r="E5751" s="513">
        <v>77</v>
      </c>
      <c r="F5751" s="513"/>
      <c r="G5751" s="465"/>
      <c r="H5751" s="523">
        <f>E5751*D5751</f>
        <v>77</v>
      </c>
      <c r="I5751" s="905"/>
      <c r="J5751" s="630"/>
      <c r="K5751" s="640">
        <f>J5751*I5751</f>
        <v>0</v>
      </c>
      <c r="L5751" s="540"/>
      <c r="M5751" s="437"/>
      <c r="N5751" s="437"/>
      <c r="O5751" s="437"/>
      <c r="P5751" s="437"/>
      <c r="Q5751" s="437"/>
      <c r="R5751" s="437"/>
      <c r="S5751" s="437"/>
    </row>
    <row r="5752" spans="1:19" s="440" customFormat="1" ht="13.5" hidden="1" x14ac:dyDescent="0.3">
      <c r="A5752" s="515"/>
      <c r="B5752" s="505"/>
      <c r="C5752" s="516" t="s">
        <v>45</v>
      </c>
      <c r="D5752" s="513">
        <v>4</v>
      </c>
      <c r="E5752" s="513">
        <v>8.75</v>
      </c>
      <c r="F5752" s="513"/>
      <c r="G5752" s="513">
        <v>0.2</v>
      </c>
      <c r="H5752" s="523">
        <f>G5752*E5752*D5752</f>
        <v>7</v>
      </c>
      <c r="I5752" s="905"/>
      <c r="J5752" s="630"/>
      <c r="K5752" s="640">
        <f>J5752*I5752</f>
        <v>0</v>
      </c>
      <c r="L5752" s="540"/>
      <c r="M5752" s="437"/>
      <c r="N5752" s="437"/>
      <c r="O5752" s="437"/>
      <c r="P5752" s="437"/>
      <c r="Q5752" s="437"/>
      <c r="R5752" s="437"/>
      <c r="S5752" s="437"/>
    </row>
    <row r="5753" spans="1:19" s="440" customFormat="1" ht="13.5" x14ac:dyDescent="0.3">
      <c r="A5753" s="515"/>
      <c r="B5753" s="505"/>
      <c r="C5753" s="516"/>
      <c r="D5753" s="496"/>
      <c r="E5753" s="496"/>
      <c r="F5753" s="496"/>
      <c r="G5753" s="496"/>
      <c r="H5753" s="523"/>
      <c r="I5753" s="899"/>
      <c r="J5753" s="630"/>
      <c r="K5753" s="640"/>
      <c r="L5753" s="540"/>
      <c r="M5753" s="437"/>
      <c r="N5753" s="437"/>
      <c r="O5753" s="437"/>
      <c r="P5753" s="437"/>
      <c r="Q5753" s="437"/>
      <c r="R5753" s="437"/>
      <c r="S5753" s="437"/>
    </row>
    <row r="5754" spans="1:19" s="440" customFormat="1" ht="81" x14ac:dyDescent="0.3">
      <c r="A5754" s="515" t="s">
        <v>2865</v>
      </c>
      <c r="B5754" s="505" t="s">
        <v>110</v>
      </c>
      <c r="C5754" s="516"/>
      <c r="D5754" s="496"/>
      <c r="E5754" s="496"/>
      <c r="F5754" s="496"/>
      <c r="G5754" s="496"/>
      <c r="H5754" s="523"/>
      <c r="I5754" s="899"/>
      <c r="J5754" s="630"/>
      <c r="K5754" s="640"/>
      <c r="L5754" s="540"/>
      <c r="M5754" s="437"/>
      <c r="N5754" s="437"/>
      <c r="O5754" s="437"/>
      <c r="P5754" s="437"/>
      <c r="Q5754" s="437"/>
      <c r="R5754" s="437"/>
      <c r="S5754" s="437"/>
    </row>
    <row r="5755" spans="1:19" s="440" customFormat="1" ht="13.5" x14ac:dyDescent="0.3">
      <c r="A5755" s="515" t="s">
        <v>2866</v>
      </c>
      <c r="B5755" s="505" t="s">
        <v>111</v>
      </c>
      <c r="C5755" s="499" t="s">
        <v>112</v>
      </c>
      <c r="D5755" s="496">
        <v>4</v>
      </c>
      <c r="E5755" s="496">
        <v>21.8</v>
      </c>
      <c r="F5755" s="496"/>
      <c r="G5755" s="496"/>
      <c r="H5755" s="523">
        <f>E5755*D5755</f>
        <v>87.2</v>
      </c>
      <c r="I5755" s="888">
        <f>H5755</f>
        <v>87.2</v>
      </c>
      <c r="J5755" s="630"/>
      <c r="K5755" s="640"/>
      <c r="L5755" s="540"/>
      <c r="M5755" s="437"/>
      <c r="N5755" s="437"/>
      <c r="O5755" s="437"/>
      <c r="P5755" s="437"/>
      <c r="Q5755" s="437"/>
      <c r="R5755" s="437"/>
      <c r="S5755" s="437"/>
    </row>
    <row r="5756" spans="1:19" s="440" customFormat="1" ht="27" x14ac:dyDescent="0.3">
      <c r="A5756" s="515" t="s">
        <v>2867</v>
      </c>
      <c r="B5756" s="505" t="s">
        <v>113</v>
      </c>
      <c r="C5756" s="516" t="s">
        <v>112</v>
      </c>
      <c r="D5756" s="513">
        <v>4</v>
      </c>
      <c r="E5756" s="513">
        <v>7.8</v>
      </c>
      <c r="F5756" s="513"/>
      <c r="G5756" s="465"/>
      <c r="H5756" s="523">
        <f>E5756*D5756</f>
        <v>31.2</v>
      </c>
      <c r="I5756" s="888">
        <f>H5756</f>
        <v>31.2</v>
      </c>
      <c r="J5756" s="630"/>
      <c r="K5756" s="640"/>
      <c r="L5756" s="540"/>
      <c r="M5756" s="437"/>
      <c r="N5756" s="437"/>
      <c r="O5756" s="437"/>
      <c r="P5756" s="437"/>
      <c r="Q5756" s="437"/>
      <c r="R5756" s="437"/>
      <c r="S5756" s="437"/>
    </row>
    <row r="5757" spans="1:19" s="440" customFormat="1" ht="13.5" x14ac:dyDescent="0.3">
      <c r="A5757" s="515"/>
      <c r="B5757" s="505"/>
      <c r="C5757" s="516"/>
      <c r="D5757" s="513"/>
      <c r="E5757" s="513"/>
      <c r="F5757" s="513"/>
      <c r="G5757" s="513"/>
      <c r="H5757" s="523"/>
      <c r="I5757" s="905"/>
      <c r="J5757" s="630"/>
      <c r="K5757" s="640"/>
      <c r="L5757" s="540"/>
      <c r="M5757" s="437"/>
      <c r="N5757" s="437"/>
      <c r="O5757" s="437"/>
      <c r="P5757" s="437"/>
      <c r="Q5757" s="437"/>
      <c r="R5757" s="437"/>
      <c r="S5757" s="437"/>
    </row>
    <row r="5758" spans="1:19" s="440" customFormat="1" ht="81" x14ac:dyDescent="0.3">
      <c r="A5758" s="515" t="s">
        <v>2868</v>
      </c>
      <c r="B5758" s="505" t="s">
        <v>3595</v>
      </c>
      <c r="C5758" s="499" t="s">
        <v>45</v>
      </c>
      <c r="D5758" s="496"/>
      <c r="E5758" s="496"/>
      <c r="F5758" s="496"/>
      <c r="G5758" s="496"/>
      <c r="H5758" s="523"/>
      <c r="I5758" s="888">
        <f>SUM(H5759:H5772)</f>
        <v>442.07000000000005</v>
      </c>
      <c r="J5758" s="630"/>
      <c r="K5758" s="370"/>
      <c r="L5758" s="361"/>
      <c r="M5758" s="437"/>
      <c r="N5758" s="437"/>
      <c r="O5758" s="437"/>
      <c r="P5758" s="437"/>
      <c r="Q5758" s="437"/>
      <c r="R5758" s="437"/>
      <c r="S5758" s="437"/>
    </row>
    <row r="5759" spans="1:19" s="440" customFormat="1" ht="13.5" hidden="1" x14ac:dyDescent="0.3">
      <c r="A5759" s="529"/>
      <c r="B5759" s="490"/>
      <c r="C5759" s="499" t="s">
        <v>45</v>
      </c>
      <c r="D5759" s="496">
        <v>1</v>
      </c>
      <c r="E5759" s="496">
        <v>231.31</v>
      </c>
      <c r="F5759" s="496"/>
      <c r="G5759" s="496"/>
      <c r="H5759" s="523">
        <f>E5759*D5759</f>
        <v>231.31</v>
      </c>
      <c r="I5759" s="905"/>
      <c r="J5759" s="630"/>
      <c r="K5759" s="640"/>
      <c r="L5759" s="540"/>
      <c r="M5759" s="437"/>
      <c r="N5759" s="437"/>
      <c r="O5759" s="437"/>
      <c r="P5759" s="437"/>
      <c r="Q5759" s="437"/>
      <c r="R5759" s="437"/>
      <c r="S5759" s="437"/>
    </row>
    <row r="5760" spans="1:19" s="440" customFormat="1" ht="13.5" hidden="1" x14ac:dyDescent="0.3">
      <c r="A5760" s="529"/>
      <c r="B5760" s="490"/>
      <c r="C5760" s="499" t="s">
        <v>45</v>
      </c>
      <c r="D5760" s="496">
        <v>1</v>
      </c>
      <c r="E5760" s="513">
        <v>28.62</v>
      </c>
      <c r="F5760" s="513"/>
      <c r="G5760" s="513"/>
      <c r="H5760" s="523">
        <f t="shared" ref="H5760:H5764" si="323">E5760*D5760</f>
        <v>28.62</v>
      </c>
      <c r="I5760" s="899"/>
      <c r="J5760" s="630"/>
      <c r="K5760" s="640"/>
      <c r="L5760" s="540"/>
      <c r="M5760" s="437"/>
      <c r="N5760" s="437"/>
      <c r="O5760" s="437"/>
      <c r="P5760" s="437"/>
      <c r="Q5760" s="437"/>
      <c r="R5760" s="437"/>
      <c r="S5760" s="437"/>
    </row>
    <row r="5761" spans="1:19" s="440" customFormat="1" ht="13.5" hidden="1" x14ac:dyDescent="0.3">
      <c r="A5761" s="529"/>
      <c r="B5761" s="490"/>
      <c r="C5761" s="499" t="s">
        <v>45</v>
      </c>
      <c r="D5761" s="496">
        <v>1</v>
      </c>
      <c r="E5761" s="496">
        <v>28.93</v>
      </c>
      <c r="F5761" s="496"/>
      <c r="G5761" s="496"/>
      <c r="H5761" s="523">
        <f t="shared" si="323"/>
        <v>28.93</v>
      </c>
      <c r="I5761" s="899"/>
      <c r="J5761" s="630"/>
      <c r="K5761" s="640"/>
      <c r="L5761" s="540"/>
      <c r="M5761" s="437"/>
      <c r="N5761" s="437"/>
      <c r="O5761" s="437"/>
      <c r="P5761" s="437"/>
      <c r="Q5761" s="437"/>
      <c r="R5761" s="437"/>
      <c r="S5761" s="437"/>
    </row>
    <row r="5762" spans="1:19" s="440" customFormat="1" ht="13.5" hidden="1" x14ac:dyDescent="0.3">
      <c r="A5762" s="529"/>
      <c r="B5762" s="490"/>
      <c r="C5762" s="499" t="s">
        <v>45</v>
      </c>
      <c r="D5762" s="496">
        <v>1</v>
      </c>
      <c r="E5762" s="513">
        <v>8.07</v>
      </c>
      <c r="F5762" s="513"/>
      <c r="G5762" s="513"/>
      <c r="H5762" s="523">
        <f t="shared" si="323"/>
        <v>8.07</v>
      </c>
      <c r="I5762" s="899"/>
      <c r="J5762" s="630"/>
      <c r="K5762" s="640"/>
      <c r="L5762" s="540"/>
      <c r="M5762" s="437"/>
      <c r="N5762" s="437"/>
      <c r="O5762" s="437"/>
      <c r="P5762" s="437"/>
      <c r="Q5762" s="437"/>
      <c r="R5762" s="437"/>
      <c r="S5762" s="437"/>
    </row>
    <row r="5763" spans="1:19" s="440" customFormat="1" ht="13.5" hidden="1" x14ac:dyDescent="0.3">
      <c r="A5763" s="511"/>
      <c r="B5763" s="507"/>
      <c r="C5763" s="499" t="s">
        <v>45</v>
      </c>
      <c r="D5763" s="496">
        <v>1</v>
      </c>
      <c r="E5763" s="513">
        <v>9.0399999999999991</v>
      </c>
      <c r="F5763" s="513"/>
      <c r="G5763" s="513"/>
      <c r="H5763" s="523">
        <f t="shared" si="323"/>
        <v>9.0399999999999991</v>
      </c>
      <c r="I5763" s="899"/>
      <c r="J5763" s="630"/>
      <c r="K5763" s="640"/>
      <c r="L5763" s="540"/>
      <c r="M5763" s="437"/>
      <c r="N5763" s="437"/>
      <c r="O5763" s="437"/>
      <c r="P5763" s="437"/>
      <c r="Q5763" s="437"/>
      <c r="R5763" s="437"/>
      <c r="S5763" s="437"/>
    </row>
    <row r="5764" spans="1:19" s="440" customFormat="1" ht="13.5" hidden="1" x14ac:dyDescent="0.3">
      <c r="A5764" s="511"/>
      <c r="B5764" s="507"/>
      <c r="C5764" s="499" t="s">
        <v>45</v>
      </c>
      <c r="D5764" s="496">
        <v>1</v>
      </c>
      <c r="E5764" s="513">
        <v>28.26</v>
      </c>
      <c r="F5764" s="513"/>
      <c r="G5764" s="513"/>
      <c r="H5764" s="523">
        <f t="shared" si="323"/>
        <v>28.26</v>
      </c>
      <c r="I5764" s="905"/>
      <c r="J5764" s="630"/>
      <c r="K5764" s="640"/>
      <c r="L5764" s="540"/>
      <c r="M5764" s="437"/>
      <c r="N5764" s="437"/>
      <c r="O5764" s="437"/>
      <c r="P5764" s="437"/>
      <c r="Q5764" s="437"/>
      <c r="R5764" s="437"/>
      <c r="S5764" s="437"/>
    </row>
    <row r="5765" spans="1:19" s="440" customFormat="1" ht="13.5" hidden="1" x14ac:dyDescent="0.3">
      <c r="A5765" s="515"/>
      <c r="B5765" s="498"/>
      <c r="C5765" s="499" t="s">
        <v>45</v>
      </c>
      <c r="D5765" s="496">
        <v>2</v>
      </c>
      <c r="E5765" s="496">
        <v>1.45</v>
      </c>
      <c r="F5765" s="496"/>
      <c r="G5765" s="496">
        <v>2</v>
      </c>
      <c r="H5765" s="523">
        <f>G5765*E5765*D5765</f>
        <v>5.8</v>
      </c>
      <c r="I5765" s="905"/>
      <c r="J5765" s="630"/>
      <c r="K5765" s="640"/>
      <c r="L5765" s="540"/>
      <c r="M5765" s="437"/>
      <c r="N5765" s="437"/>
      <c r="O5765" s="437"/>
      <c r="P5765" s="437"/>
      <c r="Q5765" s="437"/>
      <c r="R5765" s="437"/>
      <c r="S5765" s="437"/>
    </row>
    <row r="5766" spans="1:19" s="440" customFormat="1" ht="13.5" hidden="1" x14ac:dyDescent="0.3">
      <c r="A5766" s="515"/>
      <c r="B5766" s="498"/>
      <c r="C5766" s="499" t="s">
        <v>45</v>
      </c>
      <c r="D5766" s="496">
        <v>2</v>
      </c>
      <c r="E5766" s="496">
        <v>0.9</v>
      </c>
      <c r="F5766" s="496"/>
      <c r="G5766" s="496">
        <v>2</v>
      </c>
      <c r="H5766" s="523">
        <f t="shared" ref="H5766:H5767" si="324">G5766*E5766*D5766</f>
        <v>3.6</v>
      </c>
      <c r="I5766" s="905"/>
      <c r="J5766" s="630"/>
      <c r="K5766" s="640"/>
      <c r="L5766" s="540"/>
      <c r="M5766" s="437"/>
      <c r="N5766" s="437"/>
      <c r="O5766" s="437"/>
      <c r="P5766" s="437"/>
      <c r="Q5766" s="437"/>
      <c r="R5766" s="437"/>
      <c r="S5766" s="437"/>
    </row>
    <row r="5767" spans="1:19" s="449" customFormat="1" ht="13.5" hidden="1" x14ac:dyDescent="0.3">
      <c r="A5767" s="515"/>
      <c r="B5767" s="498"/>
      <c r="C5767" s="499" t="s">
        <v>45</v>
      </c>
      <c r="D5767" s="513">
        <v>2</v>
      </c>
      <c r="E5767" s="513">
        <v>0.6</v>
      </c>
      <c r="F5767" s="513"/>
      <c r="G5767" s="513">
        <v>2</v>
      </c>
      <c r="H5767" s="523">
        <f t="shared" si="324"/>
        <v>2.4</v>
      </c>
      <c r="I5767" s="905"/>
      <c r="J5767" s="630"/>
      <c r="K5767" s="640"/>
      <c r="L5767" s="540"/>
      <c r="M5767" s="459"/>
      <c r="N5767" s="459"/>
      <c r="O5767" s="459"/>
      <c r="P5767" s="459"/>
      <c r="Q5767" s="459"/>
      <c r="R5767" s="459"/>
      <c r="S5767" s="459"/>
    </row>
    <row r="5768" spans="1:19" s="449" customFormat="1" ht="13.5" hidden="1" x14ac:dyDescent="0.3">
      <c r="A5768" s="515"/>
      <c r="B5768" s="505"/>
      <c r="C5768" s="499" t="s">
        <v>45</v>
      </c>
      <c r="D5768" s="513">
        <v>1</v>
      </c>
      <c r="E5768" s="513">
        <v>73.56</v>
      </c>
      <c r="F5768" s="513"/>
      <c r="G5768" s="465"/>
      <c r="H5768" s="523">
        <f>E5768*D5768</f>
        <v>73.56</v>
      </c>
      <c r="I5768" s="905"/>
      <c r="J5768" s="630"/>
      <c r="K5768" s="640"/>
      <c r="L5768" s="540"/>
      <c r="M5768" s="459"/>
      <c r="N5768" s="459"/>
      <c r="O5768" s="459"/>
      <c r="P5768" s="459"/>
      <c r="Q5768" s="459"/>
      <c r="R5768" s="459"/>
      <c r="S5768" s="459"/>
    </row>
    <row r="5769" spans="1:19" s="440" customFormat="1" ht="13.5" hidden="1" x14ac:dyDescent="0.3">
      <c r="A5769" s="515"/>
      <c r="B5769" s="525"/>
      <c r="C5769" s="499" t="s">
        <v>45</v>
      </c>
      <c r="D5769" s="513">
        <v>1</v>
      </c>
      <c r="E5769" s="513">
        <v>9.35</v>
      </c>
      <c r="F5769" s="513"/>
      <c r="G5769" s="513"/>
      <c r="H5769" s="523">
        <f t="shared" ref="H5769:H5772" si="325">E5769*D5769</f>
        <v>9.35</v>
      </c>
      <c r="I5769" s="905"/>
      <c r="J5769" s="630"/>
      <c r="K5769" s="640"/>
      <c r="L5769" s="540"/>
      <c r="M5769" s="437"/>
      <c r="N5769" s="437"/>
      <c r="O5769" s="437"/>
      <c r="P5769" s="437"/>
      <c r="Q5769" s="437"/>
      <c r="R5769" s="437"/>
      <c r="S5769" s="437"/>
    </row>
    <row r="5770" spans="1:19" s="440" customFormat="1" ht="13.5" hidden="1" x14ac:dyDescent="0.3">
      <c r="A5770" s="515"/>
      <c r="B5770" s="498"/>
      <c r="C5770" s="499" t="s">
        <v>45</v>
      </c>
      <c r="D5770" s="513">
        <v>1</v>
      </c>
      <c r="E5770" s="496">
        <v>6.64</v>
      </c>
      <c r="F5770" s="496"/>
      <c r="G5770" s="496"/>
      <c r="H5770" s="523">
        <f t="shared" si="325"/>
        <v>6.64</v>
      </c>
      <c r="I5770" s="905"/>
      <c r="J5770" s="630"/>
      <c r="K5770" s="640"/>
      <c r="L5770" s="540"/>
      <c r="M5770" s="437"/>
      <c r="N5770" s="437"/>
      <c r="O5770" s="437"/>
      <c r="P5770" s="437"/>
      <c r="Q5770" s="437"/>
      <c r="R5770" s="437"/>
      <c r="S5770" s="437"/>
    </row>
    <row r="5771" spans="1:19" s="440" customFormat="1" ht="13.5" hidden="1" x14ac:dyDescent="0.3">
      <c r="A5771" s="515"/>
      <c r="B5771" s="498"/>
      <c r="C5771" s="499" t="s">
        <v>45</v>
      </c>
      <c r="D5771" s="513">
        <v>1</v>
      </c>
      <c r="E5771" s="496">
        <v>1.57</v>
      </c>
      <c r="F5771" s="496"/>
      <c r="G5771" s="496"/>
      <c r="H5771" s="523">
        <f t="shared" si="325"/>
        <v>1.57</v>
      </c>
      <c r="I5771" s="905"/>
      <c r="J5771" s="630"/>
      <c r="K5771" s="640"/>
      <c r="L5771" s="540"/>
      <c r="M5771" s="437"/>
      <c r="N5771" s="437"/>
      <c r="O5771" s="437"/>
      <c r="P5771" s="437"/>
      <c r="Q5771" s="437"/>
      <c r="R5771" s="437"/>
      <c r="S5771" s="437"/>
    </row>
    <row r="5772" spans="1:19" s="440" customFormat="1" ht="13.5" hidden="1" x14ac:dyDescent="0.3">
      <c r="A5772" s="515"/>
      <c r="B5772" s="505"/>
      <c r="C5772" s="499" t="s">
        <v>45</v>
      </c>
      <c r="D5772" s="513">
        <v>1</v>
      </c>
      <c r="E5772" s="513">
        <v>4.92</v>
      </c>
      <c r="F5772" s="513"/>
      <c r="G5772" s="465"/>
      <c r="H5772" s="523">
        <f t="shared" si="325"/>
        <v>4.92</v>
      </c>
      <c r="I5772" s="905"/>
      <c r="J5772" s="630"/>
      <c r="K5772" s="640"/>
      <c r="L5772" s="540"/>
      <c r="M5772" s="437"/>
      <c r="N5772" s="437"/>
      <c r="O5772" s="437"/>
      <c r="P5772" s="437"/>
      <c r="Q5772" s="437"/>
      <c r="R5772" s="437"/>
      <c r="S5772" s="437"/>
    </row>
    <row r="5773" spans="1:19" s="440" customFormat="1" ht="13.5" x14ac:dyDescent="0.3">
      <c r="A5773" s="515"/>
      <c r="B5773" s="525"/>
      <c r="C5773" s="516"/>
      <c r="D5773" s="513"/>
      <c r="E5773" s="513"/>
      <c r="F5773" s="513"/>
      <c r="G5773" s="513"/>
      <c r="H5773" s="523"/>
      <c r="I5773" s="905"/>
      <c r="J5773" s="630"/>
      <c r="K5773" s="640"/>
      <c r="L5773" s="540"/>
      <c r="M5773" s="437"/>
      <c r="N5773" s="437"/>
      <c r="O5773" s="437"/>
      <c r="P5773" s="437"/>
      <c r="Q5773" s="437"/>
      <c r="R5773" s="437"/>
      <c r="S5773" s="437"/>
    </row>
    <row r="5774" spans="1:19" s="440" customFormat="1" ht="13.5" x14ac:dyDescent="0.3">
      <c r="A5774" s="515"/>
      <c r="B5774" s="498"/>
      <c r="C5774" s="516"/>
      <c r="D5774" s="496"/>
      <c r="E5774" s="496"/>
      <c r="F5774" s="496"/>
      <c r="G5774" s="496"/>
      <c r="H5774" s="523"/>
      <c r="I5774" s="899"/>
      <c r="J5774" s="630"/>
      <c r="K5774" s="640"/>
      <c r="L5774" s="549"/>
      <c r="M5774" s="437"/>
      <c r="N5774" s="437"/>
      <c r="O5774" s="437"/>
      <c r="P5774" s="437"/>
      <c r="Q5774" s="437"/>
      <c r="R5774" s="437"/>
      <c r="S5774" s="437"/>
    </row>
    <row r="5775" spans="1:19" s="440" customFormat="1" ht="13.5" x14ac:dyDescent="0.3">
      <c r="A5775" s="488" t="s">
        <v>2828</v>
      </c>
      <c r="B5775" s="489" t="s">
        <v>117</v>
      </c>
      <c r="C5775" s="516"/>
      <c r="D5775" s="496"/>
      <c r="E5775" s="496"/>
      <c r="F5775" s="496"/>
      <c r="G5775" s="496"/>
      <c r="H5775" s="523"/>
      <c r="I5775" s="899"/>
      <c r="J5775" s="630"/>
      <c r="K5775" s="640"/>
      <c r="L5775" s="540"/>
      <c r="M5775" s="437"/>
      <c r="N5775" s="437"/>
      <c r="O5775" s="437"/>
      <c r="P5775" s="437"/>
      <c r="Q5775" s="437"/>
      <c r="R5775" s="437"/>
      <c r="S5775" s="437"/>
    </row>
    <row r="5776" spans="1:19" s="440" customFormat="1" ht="13.5" x14ac:dyDescent="0.3">
      <c r="A5776" s="515"/>
      <c r="B5776" s="505"/>
      <c r="C5776" s="516"/>
      <c r="D5776" s="513"/>
      <c r="E5776" s="513"/>
      <c r="F5776" s="513"/>
      <c r="G5776" s="465"/>
      <c r="H5776" s="523"/>
      <c r="I5776" s="905"/>
      <c r="J5776" s="630"/>
      <c r="K5776" s="640"/>
      <c r="L5776" s="540"/>
      <c r="M5776" s="437"/>
      <c r="N5776" s="437"/>
      <c r="O5776" s="437"/>
      <c r="P5776" s="437"/>
      <c r="Q5776" s="437"/>
      <c r="R5776" s="437"/>
      <c r="S5776" s="437"/>
    </row>
    <row r="5777" spans="1:19" s="440" customFormat="1" ht="13.5" x14ac:dyDescent="0.3">
      <c r="A5777" s="515" t="s">
        <v>2869</v>
      </c>
      <c r="B5777" s="505" t="s">
        <v>119</v>
      </c>
      <c r="C5777" s="516"/>
      <c r="D5777" s="513"/>
      <c r="E5777" s="513"/>
      <c r="F5777" s="513"/>
      <c r="G5777" s="513"/>
      <c r="H5777" s="523"/>
      <c r="I5777" s="905"/>
      <c r="J5777" s="630"/>
      <c r="K5777" s="640"/>
      <c r="L5777" s="540"/>
      <c r="M5777" s="437"/>
      <c r="N5777" s="437"/>
      <c r="O5777" s="437"/>
      <c r="P5777" s="437"/>
      <c r="Q5777" s="437"/>
      <c r="R5777" s="437"/>
      <c r="S5777" s="437"/>
    </row>
    <row r="5778" spans="1:19" s="440" customFormat="1" ht="81" x14ac:dyDescent="0.3">
      <c r="A5778" s="515" t="s">
        <v>2870</v>
      </c>
      <c r="B5778" s="505" t="s">
        <v>121</v>
      </c>
      <c r="C5778" s="516" t="s">
        <v>45</v>
      </c>
      <c r="D5778" s="496"/>
      <c r="E5778" s="496"/>
      <c r="F5778" s="496"/>
      <c r="G5778" s="496"/>
      <c r="H5778" s="523"/>
      <c r="I5778" s="888">
        <f>SUM(H5779:H5796)</f>
        <v>432.26</v>
      </c>
      <c r="J5778" s="630"/>
      <c r="K5778" s="640"/>
      <c r="L5778" s="540"/>
      <c r="M5778" s="437"/>
      <c r="N5778" s="437"/>
      <c r="O5778" s="437"/>
      <c r="P5778" s="437"/>
      <c r="Q5778" s="437"/>
      <c r="R5778" s="437"/>
      <c r="S5778" s="437"/>
    </row>
    <row r="5779" spans="1:19" s="440" customFormat="1" ht="13.5" hidden="1" x14ac:dyDescent="0.3">
      <c r="A5779" s="515"/>
      <c r="B5779" s="505"/>
      <c r="C5779" s="516" t="s">
        <v>45</v>
      </c>
      <c r="D5779" s="496">
        <v>1</v>
      </c>
      <c r="E5779" s="496">
        <v>18.760000000000002</v>
      </c>
      <c r="F5779" s="496"/>
      <c r="G5779" s="496"/>
      <c r="H5779" s="523">
        <f>E5779*D5779</f>
        <v>18.760000000000002</v>
      </c>
      <c r="I5779" s="905"/>
      <c r="J5779" s="630"/>
      <c r="K5779" s="640">
        <f t="shared" ref="K5779:K5797" si="326">J5779*I5779</f>
        <v>0</v>
      </c>
      <c r="L5779" s="540"/>
      <c r="M5779" s="437"/>
      <c r="N5779" s="437"/>
      <c r="O5779" s="437"/>
      <c r="P5779" s="437"/>
      <c r="Q5779" s="437"/>
      <c r="R5779" s="437"/>
      <c r="S5779" s="437"/>
    </row>
    <row r="5780" spans="1:19" s="440" customFormat="1" ht="13.5" hidden="1" x14ac:dyDescent="0.3">
      <c r="A5780" s="515"/>
      <c r="B5780" s="505"/>
      <c r="C5780" s="516" t="s">
        <v>45</v>
      </c>
      <c r="D5780" s="496">
        <v>1</v>
      </c>
      <c r="E5780" s="496">
        <v>18.64</v>
      </c>
      <c r="F5780" s="496"/>
      <c r="G5780" s="496"/>
      <c r="H5780" s="523">
        <f t="shared" ref="H5780:H5796" si="327">E5780*D5780</f>
        <v>18.64</v>
      </c>
      <c r="I5780" s="905"/>
      <c r="J5780" s="630"/>
      <c r="K5780" s="640">
        <f t="shared" si="326"/>
        <v>0</v>
      </c>
      <c r="L5780" s="540"/>
      <c r="M5780" s="437"/>
      <c r="N5780" s="437"/>
      <c r="O5780" s="437"/>
      <c r="P5780" s="437"/>
      <c r="Q5780" s="437"/>
      <c r="R5780" s="437"/>
      <c r="S5780" s="437"/>
    </row>
    <row r="5781" spans="1:19" s="440" customFormat="1" ht="13.5" hidden="1" x14ac:dyDescent="0.3">
      <c r="A5781" s="515"/>
      <c r="B5781" s="505"/>
      <c r="C5781" s="516" t="s">
        <v>45</v>
      </c>
      <c r="D5781" s="496">
        <v>1</v>
      </c>
      <c r="E5781" s="496">
        <v>2.87</v>
      </c>
      <c r="F5781" s="496"/>
      <c r="G5781" s="496"/>
      <c r="H5781" s="523">
        <f t="shared" si="327"/>
        <v>2.87</v>
      </c>
      <c r="I5781" s="905"/>
      <c r="J5781" s="630"/>
      <c r="K5781" s="640">
        <f t="shared" si="326"/>
        <v>0</v>
      </c>
      <c r="L5781" s="540"/>
      <c r="M5781" s="437"/>
      <c r="N5781" s="437"/>
      <c r="O5781" s="437"/>
      <c r="P5781" s="437"/>
      <c r="Q5781" s="437"/>
      <c r="R5781" s="437"/>
      <c r="S5781" s="437"/>
    </row>
    <row r="5782" spans="1:19" s="440" customFormat="1" ht="13.5" hidden="1" x14ac:dyDescent="0.3">
      <c r="A5782" s="515"/>
      <c r="B5782" s="505"/>
      <c r="C5782" s="516" t="s">
        <v>45</v>
      </c>
      <c r="D5782" s="496">
        <v>1</v>
      </c>
      <c r="E5782" s="496">
        <v>2.87</v>
      </c>
      <c r="F5782" s="496"/>
      <c r="G5782" s="496"/>
      <c r="H5782" s="523">
        <f t="shared" si="327"/>
        <v>2.87</v>
      </c>
      <c r="I5782" s="905"/>
      <c r="J5782" s="630"/>
      <c r="K5782" s="640">
        <f t="shared" si="326"/>
        <v>0</v>
      </c>
      <c r="L5782" s="540"/>
      <c r="M5782" s="437"/>
      <c r="N5782" s="437"/>
      <c r="O5782" s="437"/>
      <c r="P5782" s="437"/>
      <c r="Q5782" s="437"/>
      <c r="R5782" s="437"/>
      <c r="S5782" s="437"/>
    </row>
    <row r="5783" spans="1:19" s="440" customFormat="1" ht="13.5" hidden="1" x14ac:dyDescent="0.3">
      <c r="A5783" s="515"/>
      <c r="B5783" s="505"/>
      <c r="C5783" s="516" t="s">
        <v>45</v>
      </c>
      <c r="D5783" s="496">
        <v>1</v>
      </c>
      <c r="E5783" s="465">
        <v>7.9</v>
      </c>
      <c r="F5783" s="465"/>
      <c r="G5783" s="465"/>
      <c r="H5783" s="523">
        <f t="shared" si="327"/>
        <v>7.9</v>
      </c>
      <c r="I5783" s="888"/>
      <c r="J5783" s="630"/>
      <c r="K5783" s="640">
        <f t="shared" si="326"/>
        <v>0</v>
      </c>
      <c r="L5783" s="540"/>
      <c r="M5783" s="437"/>
      <c r="N5783" s="437"/>
      <c r="O5783" s="437"/>
      <c r="P5783" s="437"/>
      <c r="Q5783" s="437"/>
      <c r="R5783" s="437"/>
      <c r="S5783" s="437"/>
    </row>
    <row r="5784" spans="1:19" s="440" customFormat="1" ht="13.5" hidden="1" x14ac:dyDescent="0.3">
      <c r="A5784" s="515"/>
      <c r="B5784" s="505"/>
      <c r="C5784" s="516" t="s">
        <v>45</v>
      </c>
      <c r="D5784" s="496">
        <v>1</v>
      </c>
      <c r="E5784" s="465">
        <v>7.77</v>
      </c>
      <c r="F5784" s="465"/>
      <c r="G5784" s="465"/>
      <c r="H5784" s="523">
        <f t="shared" si="327"/>
        <v>7.77</v>
      </c>
      <c r="I5784" s="888"/>
      <c r="J5784" s="630"/>
      <c r="K5784" s="640">
        <f t="shared" si="326"/>
        <v>0</v>
      </c>
      <c r="L5784" s="540"/>
      <c r="M5784" s="437"/>
      <c r="N5784" s="437"/>
      <c r="O5784" s="437"/>
      <c r="P5784" s="437"/>
      <c r="Q5784" s="437"/>
      <c r="R5784" s="437"/>
      <c r="S5784" s="437"/>
    </row>
    <row r="5785" spans="1:19" s="440" customFormat="1" ht="13.5" hidden="1" x14ac:dyDescent="0.3">
      <c r="A5785" s="515"/>
      <c r="B5785" s="505"/>
      <c r="C5785" s="516" t="s">
        <v>45</v>
      </c>
      <c r="D5785" s="496">
        <v>1</v>
      </c>
      <c r="E5785" s="465">
        <v>8.1999999999999993</v>
      </c>
      <c r="F5785" s="465"/>
      <c r="G5785" s="465"/>
      <c r="H5785" s="523">
        <f t="shared" si="327"/>
        <v>8.1999999999999993</v>
      </c>
      <c r="I5785" s="888"/>
      <c r="J5785" s="630"/>
      <c r="K5785" s="640">
        <f t="shared" si="326"/>
        <v>0</v>
      </c>
      <c r="L5785" s="540"/>
      <c r="M5785" s="437"/>
      <c r="N5785" s="437"/>
      <c r="O5785" s="437"/>
      <c r="P5785" s="437"/>
      <c r="Q5785" s="437"/>
      <c r="R5785" s="437"/>
      <c r="S5785" s="437"/>
    </row>
    <row r="5786" spans="1:19" s="440" customFormat="1" ht="13.5" hidden="1" x14ac:dyDescent="0.3">
      <c r="A5786" s="515"/>
      <c r="B5786" s="505"/>
      <c r="C5786" s="516" t="s">
        <v>45</v>
      </c>
      <c r="D5786" s="496">
        <v>1</v>
      </c>
      <c r="E5786" s="465">
        <v>9.17</v>
      </c>
      <c r="F5786" s="465"/>
      <c r="G5786" s="465"/>
      <c r="H5786" s="523">
        <f t="shared" si="327"/>
        <v>9.17</v>
      </c>
      <c r="I5786" s="888"/>
      <c r="J5786" s="630"/>
      <c r="K5786" s="640">
        <f t="shared" si="326"/>
        <v>0</v>
      </c>
      <c r="L5786" s="540"/>
      <c r="M5786" s="437"/>
      <c r="N5786" s="437"/>
      <c r="O5786" s="437"/>
      <c r="P5786" s="437"/>
      <c r="Q5786" s="437"/>
      <c r="R5786" s="437"/>
      <c r="S5786" s="437"/>
    </row>
    <row r="5787" spans="1:19" s="440" customFormat="1" ht="13.5" hidden="1" x14ac:dyDescent="0.3">
      <c r="A5787" s="515"/>
      <c r="B5787" s="505"/>
      <c r="C5787" s="516" t="s">
        <v>45</v>
      </c>
      <c r="D5787" s="496">
        <v>1</v>
      </c>
      <c r="E5787" s="465">
        <v>7.05</v>
      </c>
      <c r="F5787" s="465"/>
      <c r="G5787" s="465"/>
      <c r="H5787" s="523">
        <f t="shared" si="327"/>
        <v>7.05</v>
      </c>
      <c r="I5787" s="888"/>
      <c r="J5787" s="630"/>
      <c r="K5787" s="640">
        <f t="shared" si="326"/>
        <v>0</v>
      </c>
      <c r="L5787" s="540"/>
      <c r="M5787" s="437"/>
      <c r="N5787" s="437"/>
      <c r="O5787" s="437"/>
      <c r="P5787" s="437"/>
      <c r="Q5787" s="437"/>
      <c r="R5787" s="437"/>
      <c r="S5787" s="437"/>
    </row>
    <row r="5788" spans="1:19" s="440" customFormat="1" ht="13.5" hidden="1" x14ac:dyDescent="0.3">
      <c r="A5788" s="515"/>
      <c r="B5788" s="505"/>
      <c r="C5788" s="516" t="s">
        <v>45</v>
      </c>
      <c r="D5788" s="496">
        <v>1</v>
      </c>
      <c r="E5788" s="465">
        <v>4</v>
      </c>
      <c r="F5788" s="465"/>
      <c r="G5788" s="465"/>
      <c r="H5788" s="523">
        <f t="shared" si="327"/>
        <v>4</v>
      </c>
      <c r="I5788" s="888"/>
      <c r="J5788" s="630"/>
      <c r="K5788" s="640">
        <f t="shared" si="326"/>
        <v>0</v>
      </c>
      <c r="L5788" s="540"/>
      <c r="M5788" s="437"/>
      <c r="N5788" s="437"/>
      <c r="O5788" s="437"/>
      <c r="P5788" s="437"/>
      <c r="Q5788" s="437"/>
      <c r="R5788" s="437"/>
      <c r="S5788" s="437"/>
    </row>
    <row r="5789" spans="1:19" s="440" customFormat="1" ht="13.5" hidden="1" x14ac:dyDescent="0.3">
      <c r="A5789" s="515"/>
      <c r="B5789" s="505"/>
      <c r="C5789" s="516" t="s">
        <v>45</v>
      </c>
      <c r="D5789" s="496">
        <v>1</v>
      </c>
      <c r="E5789" s="465">
        <v>6.46</v>
      </c>
      <c r="F5789" s="465"/>
      <c r="G5789" s="465"/>
      <c r="H5789" s="523">
        <f t="shared" si="327"/>
        <v>6.46</v>
      </c>
      <c r="I5789" s="888"/>
      <c r="J5789" s="630"/>
      <c r="K5789" s="640">
        <f t="shared" si="326"/>
        <v>0</v>
      </c>
      <c r="L5789" s="540"/>
      <c r="M5789" s="437"/>
      <c r="N5789" s="437"/>
      <c r="O5789" s="437"/>
      <c r="P5789" s="437"/>
      <c r="Q5789" s="437"/>
      <c r="R5789" s="437"/>
      <c r="S5789" s="437"/>
    </row>
    <row r="5790" spans="1:19" s="440" customFormat="1" ht="13.5" hidden="1" x14ac:dyDescent="0.3">
      <c r="A5790" s="515"/>
      <c r="B5790" s="505"/>
      <c r="C5790" s="516" t="s">
        <v>45</v>
      </c>
      <c r="D5790" s="496">
        <v>1</v>
      </c>
      <c r="E5790" s="465">
        <v>11.1</v>
      </c>
      <c r="F5790" s="465"/>
      <c r="G5790" s="465"/>
      <c r="H5790" s="523">
        <f t="shared" si="327"/>
        <v>11.1</v>
      </c>
      <c r="I5790" s="888"/>
      <c r="J5790" s="630"/>
      <c r="K5790" s="640">
        <f t="shared" si="326"/>
        <v>0</v>
      </c>
      <c r="L5790" s="540"/>
      <c r="M5790" s="437"/>
      <c r="N5790" s="437"/>
      <c r="O5790" s="437"/>
      <c r="P5790" s="437"/>
      <c r="Q5790" s="437"/>
      <c r="R5790" s="437"/>
      <c r="S5790" s="437"/>
    </row>
    <row r="5791" spans="1:19" s="440" customFormat="1" ht="13.5" hidden="1" x14ac:dyDescent="0.3">
      <c r="A5791" s="515"/>
      <c r="B5791" s="505"/>
      <c r="C5791" s="516" t="s">
        <v>45</v>
      </c>
      <c r="D5791" s="496">
        <v>1</v>
      </c>
      <c r="E5791" s="465">
        <v>73.709999999999994</v>
      </c>
      <c r="F5791" s="465"/>
      <c r="G5791" s="465"/>
      <c r="H5791" s="523">
        <f t="shared" si="327"/>
        <v>73.709999999999994</v>
      </c>
      <c r="I5791" s="888"/>
      <c r="J5791" s="630"/>
      <c r="K5791" s="640">
        <f t="shared" si="326"/>
        <v>0</v>
      </c>
      <c r="L5791" s="540"/>
      <c r="M5791" s="437"/>
      <c r="N5791" s="437"/>
      <c r="O5791" s="437"/>
      <c r="P5791" s="437"/>
      <c r="Q5791" s="437"/>
      <c r="R5791" s="437"/>
      <c r="S5791" s="437"/>
    </row>
    <row r="5792" spans="1:19" s="440" customFormat="1" ht="13.5" hidden="1" x14ac:dyDescent="0.3">
      <c r="A5792" s="515"/>
      <c r="B5792" s="505"/>
      <c r="C5792" s="516" t="s">
        <v>45</v>
      </c>
      <c r="D5792" s="496">
        <v>1</v>
      </c>
      <c r="E5792" s="465">
        <v>9.6</v>
      </c>
      <c r="F5792" s="465"/>
      <c r="G5792" s="465"/>
      <c r="H5792" s="523">
        <f t="shared" si="327"/>
        <v>9.6</v>
      </c>
      <c r="I5792" s="888"/>
      <c r="J5792" s="630"/>
      <c r="K5792" s="640">
        <f t="shared" si="326"/>
        <v>0</v>
      </c>
      <c r="L5792" s="540"/>
      <c r="M5792" s="437"/>
      <c r="N5792" s="437"/>
      <c r="O5792" s="437"/>
      <c r="P5792" s="437"/>
      <c r="Q5792" s="437"/>
      <c r="R5792" s="437"/>
      <c r="S5792" s="437"/>
    </row>
    <row r="5793" spans="1:19" s="440" customFormat="1" ht="13.5" hidden="1" x14ac:dyDescent="0.3">
      <c r="A5793" s="515"/>
      <c r="B5793" s="505"/>
      <c r="C5793" s="516" t="s">
        <v>45</v>
      </c>
      <c r="D5793" s="496">
        <v>1</v>
      </c>
      <c r="E5793" s="496">
        <v>6.82</v>
      </c>
      <c r="F5793" s="496"/>
      <c r="G5793" s="496"/>
      <c r="H5793" s="523">
        <f t="shared" si="327"/>
        <v>6.82</v>
      </c>
      <c r="I5793" s="888"/>
      <c r="J5793" s="630"/>
      <c r="K5793" s="640">
        <f t="shared" si="326"/>
        <v>0</v>
      </c>
      <c r="L5793" s="540"/>
      <c r="M5793" s="437"/>
      <c r="N5793" s="437"/>
      <c r="O5793" s="437"/>
      <c r="P5793" s="437"/>
      <c r="Q5793" s="437"/>
      <c r="R5793" s="437"/>
      <c r="S5793" s="437"/>
    </row>
    <row r="5794" spans="1:19" s="446" customFormat="1" ht="13.5" hidden="1" x14ac:dyDescent="0.3">
      <c r="A5794" s="515"/>
      <c r="B5794" s="505"/>
      <c r="C5794" s="516" t="s">
        <v>45</v>
      </c>
      <c r="D5794" s="496">
        <v>1</v>
      </c>
      <c r="E5794" s="496">
        <v>5.34</v>
      </c>
      <c r="F5794" s="496"/>
      <c r="G5794" s="496"/>
      <c r="H5794" s="523">
        <f t="shared" si="327"/>
        <v>5.34</v>
      </c>
      <c r="I5794" s="888"/>
      <c r="J5794" s="630"/>
      <c r="K5794" s="640">
        <f t="shared" si="326"/>
        <v>0</v>
      </c>
      <c r="L5794" s="540"/>
      <c r="M5794" s="461"/>
      <c r="N5794" s="461"/>
      <c r="O5794" s="461"/>
      <c r="P5794" s="461"/>
      <c r="Q5794" s="461"/>
      <c r="R5794" s="461"/>
      <c r="S5794" s="461"/>
    </row>
    <row r="5795" spans="1:19" s="446" customFormat="1" ht="13.5" hidden="1" x14ac:dyDescent="0.3">
      <c r="A5795" s="515"/>
      <c r="B5795" s="505"/>
      <c r="C5795" s="516" t="s">
        <v>45</v>
      </c>
      <c r="D5795" s="496">
        <v>1</v>
      </c>
      <c r="E5795" s="465">
        <v>1.69</v>
      </c>
      <c r="F5795" s="464"/>
      <c r="G5795" s="464"/>
      <c r="H5795" s="523">
        <f t="shared" si="327"/>
        <v>1.69</v>
      </c>
      <c r="I5795" s="888"/>
      <c r="J5795" s="630"/>
      <c r="K5795" s="640">
        <f t="shared" si="326"/>
        <v>0</v>
      </c>
      <c r="L5795" s="540"/>
      <c r="M5795" s="461"/>
      <c r="N5795" s="461"/>
      <c r="O5795" s="461"/>
      <c r="P5795" s="461"/>
      <c r="Q5795" s="461"/>
      <c r="R5795" s="461"/>
      <c r="S5795" s="461"/>
    </row>
    <row r="5796" spans="1:19" s="446" customFormat="1" ht="13.5" hidden="1" x14ac:dyDescent="0.3">
      <c r="A5796" s="515"/>
      <c r="B5796" s="505"/>
      <c r="C5796" s="516" t="s">
        <v>45</v>
      </c>
      <c r="D5796" s="496">
        <v>1</v>
      </c>
      <c r="E5796" s="465">
        <v>230.31</v>
      </c>
      <c r="F5796" s="464"/>
      <c r="G5796" s="464"/>
      <c r="H5796" s="523">
        <f t="shared" si="327"/>
        <v>230.31</v>
      </c>
      <c r="I5796" s="888"/>
      <c r="J5796" s="630"/>
      <c r="K5796" s="640">
        <f t="shared" si="326"/>
        <v>0</v>
      </c>
      <c r="L5796" s="540"/>
      <c r="M5796" s="461"/>
      <c r="N5796" s="461"/>
      <c r="O5796" s="461"/>
      <c r="P5796" s="461"/>
      <c r="Q5796" s="461"/>
      <c r="R5796" s="461"/>
      <c r="S5796" s="461"/>
    </row>
    <row r="5797" spans="1:19" s="446" customFormat="1" ht="13.5" hidden="1" x14ac:dyDescent="0.3">
      <c r="A5797" s="515"/>
      <c r="B5797" s="505"/>
      <c r="C5797" s="493"/>
      <c r="D5797" s="465"/>
      <c r="E5797" s="465"/>
      <c r="F5797" s="464"/>
      <c r="G5797" s="464"/>
      <c r="H5797" s="510"/>
      <c r="I5797" s="888"/>
      <c r="J5797" s="630"/>
      <c r="K5797" s="640">
        <f t="shared" si="326"/>
        <v>0</v>
      </c>
      <c r="L5797" s="540"/>
      <c r="M5797" s="461"/>
      <c r="N5797" s="461"/>
      <c r="O5797" s="461"/>
      <c r="P5797" s="461"/>
      <c r="Q5797" s="461"/>
      <c r="R5797" s="461"/>
      <c r="S5797" s="461"/>
    </row>
    <row r="5798" spans="1:19" s="446" customFormat="1" ht="13.5" x14ac:dyDescent="0.3">
      <c r="A5798" s="515"/>
      <c r="B5798" s="505"/>
      <c r="C5798" s="516"/>
      <c r="D5798" s="513"/>
      <c r="E5798" s="513"/>
      <c r="F5798" s="513"/>
      <c r="G5798" s="513"/>
      <c r="H5798" s="523"/>
      <c r="I5798" s="899"/>
      <c r="J5798" s="630"/>
      <c r="K5798" s="640"/>
      <c r="L5798" s="540"/>
      <c r="M5798" s="461"/>
      <c r="N5798" s="461"/>
      <c r="O5798" s="461"/>
      <c r="P5798" s="461"/>
      <c r="Q5798" s="461"/>
      <c r="R5798" s="461"/>
      <c r="S5798" s="461"/>
    </row>
    <row r="5799" spans="1:19" s="446" customFormat="1" ht="121.5" x14ac:dyDescent="0.3">
      <c r="A5799" s="515" t="s">
        <v>3626</v>
      </c>
      <c r="B5799" s="505" t="s">
        <v>267</v>
      </c>
      <c r="C5799" s="516" t="s">
        <v>45</v>
      </c>
      <c r="D5799" s="513"/>
      <c r="E5799" s="513"/>
      <c r="F5799" s="513"/>
      <c r="G5799" s="513"/>
      <c r="H5799" s="523"/>
      <c r="I5799" s="899">
        <v>299.74</v>
      </c>
      <c r="J5799" s="647"/>
      <c r="K5799" s="640"/>
      <c r="L5799" s="540"/>
      <c r="M5799" s="461"/>
      <c r="N5799" s="461"/>
      <c r="O5799" s="461"/>
      <c r="P5799" s="461"/>
      <c r="Q5799" s="461"/>
      <c r="R5799" s="461"/>
      <c r="S5799" s="461"/>
    </row>
    <row r="5800" spans="1:19" s="446" customFormat="1" ht="13.5" x14ac:dyDescent="0.3">
      <c r="A5800" s="515"/>
      <c r="B5800" s="505"/>
      <c r="C5800" s="516"/>
      <c r="D5800" s="513"/>
      <c r="E5800" s="513"/>
      <c r="F5800" s="513"/>
      <c r="G5800" s="513"/>
      <c r="H5800" s="523"/>
      <c r="I5800" s="899"/>
      <c r="J5800" s="630"/>
      <c r="K5800" s="640"/>
      <c r="L5800" s="540"/>
      <c r="M5800" s="461"/>
      <c r="N5800" s="461"/>
      <c r="O5800" s="461"/>
      <c r="P5800" s="461"/>
      <c r="Q5800" s="461"/>
      <c r="R5800" s="461"/>
      <c r="S5800" s="461"/>
    </row>
    <row r="5801" spans="1:19" s="446" customFormat="1" ht="67.5" x14ac:dyDescent="0.3">
      <c r="A5801" s="515" t="s">
        <v>3627</v>
      </c>
      <c r="B5801" s="505" t="s">
        <v>3628</v>
      </c>
      <c r="C5801" s="516" t="s">
        <v>45</v>
      </c>
      <c r="D5801" s="513"/>
      <c r="E5801" s="513"/>
      <c r="F5801" s="513"/>
      <c r="G5801" s="513"/>
      <c r="H5801" s="523"/>
      <c r="I5801" s="899">
        <v>132.80000000000001</v>
      </c>
      <c r="J5801" s="647"/>
      <c r="K5801" s="640"/>
      <c r="L5801" s="540"/>
      <c r="M5801" s="461"/>
      <c r="N5801" s="461"/>
      <c r="O5801" s="461"/>
      <c r="P5801" s="461"/>
      <c r="Q5801" s="461"/>
      <c r="R5801" s="461"/>
      <c r="S5801" s="461"/>
    </row>
    <row r="5802" spans="1:19" s="446" customFormat="1" ht="13.5" x14ac:dyDescent="0.3">
      <c r="A5802" s="515"/>
      <c r="B5802" s="505"/>
      <c r="C5802" s="516"/>
      <c r="D5802" s="513"/>
      <c r="E5802" s="513"/>
      <c r="F5802" s="513"/>
      <c r="G5802" s="513"/>
      <c r="H5802" s="523"/>
      <c r="I5802" s="899"/>
      <c r="J5802" s="630"/>
      <c r="K5802" s="640"/>
      <c r="L5802" s="540"/>
      <c r="M5802" s="461"/>
      <c r="N5802" s="461"/>
      <c r="O5802" s="461"/>
      <c r="P5802" s="461"/>
      <c r="Q5802" s="461"/>
      <c r="R5802" s="461"/>
      <c r="S5802" s="461"/>
    </row>
    <row r="5803" spans="1:19" s="446" customFormat="1" ht="94.5" x14ac:dyDescent="0.3">
      <c r="A5803" s="515" t="s">
        <v>3629</v>
      </c>
      <c r="B5803" s="505" t="s">
        <v>268</v>
      </c>
      <c r="C5803" s="516" t="s">
        <v>11</v>
      </c>
      <c r="D5803" s="513"/>
      <c r="E5803" s="513"/>
      <c r="F5803" s="513"/>
      <c r="G5803" s="513"/>
      <c r="H5803" s="523"/>
      <c r="I5803" s="899">
        <v>1</v>
      </c>
      <c r="J5803" s="630"/>
      <c r="K5803" s="640"/>
      <c r="L5803" s="540"/>
      <c r="M5803" s="461"/>
      <c r="N5803" s="461"/>
      <c r="O5803" s="461"/>
      <c r="P5803" s="461"/>
      <c r="Q5803" s="461"/>
      <c r="R5803" s="461"/>
      <c r="S5803" s="461"/>
    </row>
    <row r="5804" spans="1:19" s="446" customFormat="1" ht="13.5" x14ac:dyDescent="0.3">
      <c r="A5804" s="515"/>
      <c r="B5804" s="505"/>
      <c r="C5804" s="516"/>
      <c r="D5804" s="513"/>
      <c r="E5804" s="513"/>
      <c r="F5804" s="513"/>
      <c r="G5804" s="513"/>
      <c r="H5804" s="523"/>
      <c r="I5804" s="899"/>
      <c r="J5804" s="630"/>
      <c r="K5804" s="640"/>
      <c r="L5804" s="540"/>
      <c r="M5804" s="461"/>
      <c r="N5804" s="461"/>
      <c r="O5804" s="461"/>
      <c r="P5804" s="461"/>
      <c r="Q5804" s="461"/>
      <c r="R5804" s="461"/>
      <c r="S5804" s="461"/>
    </row>
    <row r="5805" spans="1:19" s="446" customFormat="1" ht="13.5" x14ac:dyDescent="0.3">
      <c r="A5805" s="515" t="s">
        <v>2871</v>
      </c>
      <c r="B5805" s="505" t="s">
        <v>130</v>
      </c>
      <c r="C5805" s="516"/>
      <c r="D5805" s="513"/>
      <c r="E5805" s="513"/>
      <c r="F5805" s="513"/>
      <c r="G5805" s="513"/>
      <c r="H5805" s="523"/>
      <c r="I5805" s="899"/>
      <c r="J5805" s="630"/>
      <c r="K5805" s="640"/>
      <c r="L5805" s="540"/>
      <c r="M5805" s="461"/>
      <c r="N5805" s="461"/>
      <c r="O5805" s="461"/>
      <c r="P5805" s="461"/>
      <c r="Q5805" s="461"/>
      <c r="R5805" s="461"/>
      <c r="S5805" s="461"/>
    </row>
    <row r="5806" spans="1:19" s="446" customFormat="1" ht="108" x14ac:dyDescent="0.3">
      <c r="A5806" s="502" t="s">
        <v>2872</v>
      </c>
      <c r="B5806" s="491" t="s">
        <v>388</v>
      </c>
      <c r="C5806" s="516" t="s">
        <v>45</v>
      </c>
      <c r="D5806" s="513"/>
      <c r="E5806" s="513"/>
      <c r="F5806" s="513"/>
      <c r="G5806" s="513"/>
      <c r="H5806" s="523"/>
      <c r="I5806" s="888">
        <f>SUM(H5807:H5815)</f>
        <v>393.92200000000003</v>
      </c>
      <c r="J5806" s="630"/>
      <c r="K5806" s="640"/>
      <c r="L5806" s="540"/>
      <c r="M5806" s="461"/>
      <c r="N5806" s="461"/>
      <c r="O5806" s="461"/>
      <c r="P5806" s="461"/>
      <c r="Q5806" s="461"/>
      <c r="R5806" s="461"/>
      <c r="S5806" s="461"/>
    </row>
    <row r="5807" spans="1:19" s="446" customFormat="1" ht="13.5" hidden="1" x14ac:dyDescent="0.3">
      <c r="A5807" s="515"/>
      <c r="B5807" s="505"/>
      <c r="C5807" s="516" t="s">
        <v>45</v>
      </c>
      <c r="D5807" s="513">
        <v>4</v>
      </c>
      <c r="E5807" s="513">
        <v>22.1</v>
      </c>
      <c r="F5807" s="513"/>
      <c r="G5807" s="465">
        <v>4.7</v>
      </c>
      <c r="H5807" s="523">
        <f>G5807*E5807*D5807</f>
        <v>415.48</v>
      </c>
      <c r="I5807" s="888"/>
      <c r="J5807" s="630"/>
      <c r="K5807" s="640"/>
      <c r="L5807" s="540"/>
      <c r="M5807" s="461"/>
      <c r="N5807" s="461"/>
      <c r="O5807" s="461"/>
      <c r="P5807" s="461"/>
      <c r="Q5807" s="461"/>
      <c r="R5807" s="461"/>
      <c r="S5807" s="461"/>
    </row>
    <row r="5808" spans="1:19" s="446" customFormat="1" ht="13.5" hidden="1" x14ac:dyDescent="0.3">
      <c r="A5808" s="515"/>
      <c r="B5808" s="505"/>
      <c r="C5808" s="516" t="s">
        <v>45</v>
      </c>
      <c r="D5808" s="513">
        <v>4</v>
      </c>
      <c r="E5808" s="513">
        <v>7.9</v>
      </c>
      <c r="F5808" s="513"/>
      <c r="G5808" s="513">
        <v>1.4</v>
      </c>
      <c r="H5808" s="523">
        <f t="shared" ref="H5808:H5815" si="328">G5808*E5808*D5808</f>
        <v>44.24</v>
      </c>
      <c r="I5808" s="888"/>
      <c r="J5808" s="630"/>
      <c r="K5808" s="640"/>
      <c r="L5808" s="540"/>
      <c r="M5808" s="461"/>
      <c r="N5808" s="461"/>
      <c r="O5808" s="461"/>
      <c r="P5808" s="461"/>
      <c r="Q5808" s="461"/>
      <c r="R5808" s="461"/>
      <c r="S5808" s="461"/>
    </row>
    <row r="5809" spans="1:19" s="446" customFormat="1" ht="13.5" hidden="1" x14ac:dyDescent="0.3">
      <c r="A5809" s="515"/>
      <c r="B5809" s="505"/>
      <c r="C5809" s="516" t="s">
        <v>45</v>
      </c>
      <c r="D5809" s="513">
        <v>4</v>
      </c>
      <c r="E5809" s="513">
        <v>8.8000000000000007</v>
      </c>
      <c r="F5809" s="513"/>
      <c r="G5809" s="465">
        <v>0.5</v>
      </c>
      <c r="H5809" s="523">
        <f t="shared" si="328"/>
        <v>17.600000000000001</v>
      </c>
      <c r="I5809" s="888"/>
      <c r="J5809" s="630"/>
      <c r="K5809" s="640"/>
      <c r="L5809" s="540"/>
      <c r="M5809" s="461"/>
      <c r="N5809" s="461"/>
      <c r="O5809" s="461"/>
      <c r="P5809" s="461"/>
      <c r="Q5809" s="461"/>
      <c r="R5809" s="461"/>
      <c r="S5809" s="461"/>
    </row>
    <row r="5810" spans="1:19" s="446" customFormat="1" ht="13.5" hidden="1" x14ac:dyDescent="0.3">
      <c r="A5810" s="515"/>
      <c r="B5810" s="505"/>
      <c r="C5810" s="516" t="s">
        <v>45</v>
      </c>
      <c r="D5810" s="513">
        <v>-8</v>
      </c>
      <c r="E5810" s="513">
        <v>2.6</v>
      </c>
      <c r="F5810" s="513"/>
      <c r="G5810" s="513">
        <v>1.8</v>
      </c>
      <c r="H5810" s="523">
        <f t="shared" si="328"/>
        <v>-37.440000000000005</v>
      </c>
      <c r="I5810" s="888"/>
      <c r="J5810" s="630"/>
      <c r="K5810" s="640"/>
      <c r="L5810" s="540"/>
      <c r="M5810" s="461"/>
      <c r="N5810" s="461"/>
      <c r="O5810" s="461"/>
      <c r="P5810" s="461"/>
      <c r="Q5810" s="461"/>
      <c r="R5810" s="461"/>
      <c r="S5810" s="461"/>
    </row>
    <row r="5811" spans="1:19" s="446" customFormat="1" ht="13.5" hidden="1" x14ac:dyDescent="0.3">
      <c r="A5811" s="515"/>
      <c r="B5811" s="505"/>
      <c r="C5811" s="516" t="s">
        <v>45</v>
      </c>
      <c r="D5811" s="513">
        <v>-2</v>
      </c>
      <c r="E5811" s="513">
        <v>2.6</v>
      </c>
      <c r="F5811" s="513"/>
      <c r="G5811" s="465">
        <v>0.6</v>
      </c>
      <c r="H5811" s="523">
        <f t="shared" si="328"/>
        <v>-3.12</v>
      </c>
      <c r="I5811" s="888"/>
      <c r="J5811" s="630"/>
      <c r="K5811" s="640"/>
      <c r="L5811" s="540"/>
      <c r="M5811" s="461"/>
      <c r="N5811" s="461"/>
      <c r="O5811" s="461"/>
      <c r="P5811" s="461"/>
      <c r="Q5811" s="461"/>
      <c r="R5811" s="461"/>
      <c r="S5811" s="461"/>
    </row>
    <row r="5812" spans="1:19" s="446" customFormat="1" ht="13.5" hidden="1" x14ac:dyDescent="0.3">
      <c r="A5812" s="515"/>
      <c r="B5812" s="505"/>
      <c r="C5812" s="516" t="s">
        <v>45</v>
      </c>
      <c r="D5812" s="513">
        <v>-3</v>
      </c>
      <c r="E5812" s="513">
        <v>2.6</v>
      </c>
      <c r="F5812" s="513"/>
      <c r="G5812" s="513">
        <v>2.65</v>
      </c>
      <c r="H5812" s="523">
        <f t="shared" si="328"/>
        <v>-20.669999999999998</v>
      </c>
      <c r="I5812" s="888"/>
      <c r="J5812" s="630"/>
      <c r="K5812" s="640"/>
      <c r="L5812" s="540"/>
      <c r="M5812" s="461"/>
      <c r="N5812" s="461"/>
      <c r="O5812" s="461"/>
      <c r="P5812" s="461"/>
      <c r="Q5812" s="461"/>
      <c r="R5812" s="461"/>
      <c r="S5812" s="461"/>
    </row>
    <row r="5813" spans="1:19" s="446" customFormat="1" ht="13.5" hidden="1" x14ac:dyDescent="0.3">
      <c r="A5813" s="515"/>
      <c r="B5813" s="505"/>
      <c r="C5813" s="516" t="s">
        <v>45</v>
      </c>
      <c r="D5813" s="465">
        <v>-8</v>
      </c>
      <c r="E5813" s="465">
        <v>2.6</v>
      </c>
      <c r="F5813" s="464"/>
      <c r="G5813" s="464">
        <v>0.76</v>
      </c>
      <c r="H5813" s="523">
        <f t="shared" si="328"/>
        <v>-15.808000000000002</v>
      </c>
      <c r="I5813" s="888"/>
      <c r="J5813" s="630"/>
      <c r="K5813" s="640"/>
      <c r="L5813" s="540"/>
      <c r="M5813" s="461"/>
      <c r="N5813" s="461"/>
      <c r="O5813" s="461"/>
      <c r="P5813" s="461"/>
      <c r="Q5813" s="461"/>
      <c r="R5813" s="461"/>
      <c r="S5813" s="461"/>
    </row>
    <row r="5814" spans="1:19" s="446" customFormat="1" ht="13.5" hidden="1" x14ac:dyDescent="0.3">
      <c r="A5814" s="515"/>
      <c r="B5814" s="505"/>
      <c r="C5814" s="516" t="s">
        <v>45</v>
      </c>
      <c r="D5814" s="496">
        <v>-1</v>
      </c>
      <c r="E5814" s="496">
        <v>1.6</v>
      </c>
      <c r="F5814" s="496"/>
      <c r="G5814" s="496">
        <v>2.65</v>
      </c>
      <c r="H5814" s="523">
        <f t="shared" si="328"/>
        <v>-4.24</v>
      </c>
      <c r="I5814" s="888"/>
      <c r="J5814" s="630"/>
      <c r="K5814" s="640"/>
      <c r="L5814" s="540"/>
      <c r="M5814" s="461"/>
      <c r="N5814" s="461"/>
      <c r="O5814" s="461"/>
      <c r="P5814" s="461"/>
      <c r="Q5814" s="461"/>
      <c r="R5814" s="461"/>
      <c r="S5814" s="461"/>
    </row>
    <row r="5815" spans="1:19" s="446" customFormat="1" ht="13.5" hidden="1" x14ac:dyDescent="0.3">
      <c r="A5815" s="515"/>
      <c r="B5815" s="505"/>
      <c r="C5815" s="516" t="s">
        <v>45</v>
      </c>
      <c r="D5815" s="496">
        <v>-1</v>
      </c>
      <c r="E5815" s="496">
        <v>0.8</v>
      </c>
      <c r="F5815" s="496"/>
      <c r="G5815" s="496">
        <v>2.65</v>
      </c>
      <c r="H5815" s="523">
        <f t="shared" si="328"/>
        <v>-2.12</v>
      </c>
      <c r="I5815" s="888"/>
      <c r="J5815" s="630"/>
      <c r="K5815" s="640"/>
      <c r="L5815" s="540"/>
      <c r="M5815" s="461"/>
      <c r="N5815" s="461"/>
      <c r="O5815" s="461"/>
      <c r="P5815" s="461"/>
      <c r="Q5815" s="461"/>
      <c r="R5815" s="461"/>
      <c r="S5815" s="461"/>
    </row>
    <row r="5816" spans="1:19" s="446" customFormat="1" ht="13.5" x14ac:dyDescent="0.3">
      <c r="A5816" s="515"/>
      <c r="B5816" s="505"/>
      <c r="C5816" s="464"/>
      <c r="D5816" s="496"/>
      <c r="E5816" s="496"/>
      <c r="F5816" s="496"/>
      <c r="G5816" s="496"/>
      <c r="H5816" s="523"/>
      <c r="I5816" s="888"/>
      <c r="J5816" s="630"/>
      <c r="K5816" s="640"/>
      <c r="L5816" s="540"/>
      <c r="M5816" s="461"/>
      <c r="N5816" s="461"/>
      <c r="O5816" s="461"/>
      <c r="P5816" s="461"/>
      <c r="Q5816" s="461"/>
      <c r="R5816" s="461"/>
      <c r="S5816" s="461"/>
    </row>
    <row r="5817" spans="1:19" s="446" customFormat="1" ht="121.5" x14ac:dyDescent="0.3">
      <c r="A5817" s="502" t="s">
        <v>2873</v>
      </c>
      <c r="B5817" s="505" t="s">
        <v>278</v>
      </c>
      <c r="C5817" s="516" t="s">
        <v>45</v>
      </c>
      <c r="D5817" s="513"/>
      <c r="E5817" s="513"/>
      <c r="F5817" s="513"/>
      <c r="G5817" s="513"/>
      <c r="H5817" s="523"/>
      <c r="I5817" s="888">
        <f>SUM(H5818:H5823)</f>
        <v>190.53799999999998</v>
      </c>
      <c r="J5817" s="647"/>
      <c r="K5817" s="618"/>
      <c r="L5817" s="565"/>
      <c r="M5817" s="461"/>
      <c r="N5817" s="461"/>
      <c r="O5817" s="461"/>
      <c r="P5817" s="461"/>
      <c r="Q5817" s="461"/>
      <c r="R5817" s="461"/>
      <c r="S5817" s="461"/>
    </row>
    <row r="5818" spans="1:19" s="446" customFormat="1" ht="13.5" hidden="1" x14ac:dyDescent="0.3">
      <c r="A5818" s="515"/>
      <c r="B5818" s="505"/>
      <c r="C5818" s="516" t="s">
        <v>45</v>
      </c>
      <c r="D5818" s="513">
        <v>4</v>
      </c>
      <c r="E5818" s="513">
        <v>22.1</v>
      </c>
      <c r="F5818" s="513"/>
      <c r="G5818" s="513">
        <v>2.92</v>
      </c>
      <c r="H5818" s="523">
        <f>G5818*E5818*D5818</f>
        <v>258.12799999999999</v>
      </c>
      <c r="I5818" s="888"/>
      <c r="J5818" s="630"/>
      <c r="K5818" s="640"/>
      <c r="L5818" s="540"/>
      <c r="M5818" s="461"/>
      <c r="N5818" s="461"/>
      <c r="O5818" s="461"/>
      <c r="P5818" s="461"/>
      <c r="Q5818" s="461"/>
      <c r="R5818" s="461"/>
      <c r="S5818" s="461"/>
    </row>
    <row r="5819" spans="1:19" s="446" customFormat="1" ht="13.5" hidden="1" x14ac:dyDescent="0.3">
      <c r="A5819" s="515"/>
      <c r="B5819" s="505"/>
      <c r="C5819" s="516" t="s">
        <v>45</v>
      </c>
      <c r="D5819" s="496">
        <v>-8</v>
      </c>
      <c r="E5819" s="496">
        <v>2.6</v>
      </c>
      <c r="F5819" s="496"/>
      <c r="G5819" s="496">
        <v>1.8</v>
      </c>
      <c r="H5819" s="523">
        <f t="shared" ref="H5819:H5823" si="329">G5819*E5819*D5819</f>
        <v>-37.440000000000005</v>
      </c>
      <c r="I5819" s="888"/>
      <c r="J5819" s="630"/>
      <c r="K5819" s="640"/>
      <c r="L5819" s="540"/>
      <c r="M5819" s="461"/>
      <c r="N5819" s="461"/>
      <c r="O5819" s="461"/>
      <c r="P5819" s="461"/>
      <c r="Q5819" s="461"/>
      <c r="R5819" s="461"/>
      <c r="S5819" s="461"/>
    </row>
    <row r="5820" spans="1:19" s="446" customFormat="1" ht="13.5" hidden="1" x14ac:dyDescent="0.3">
      <c r="A5820" s="515"/>
      <c r="B5820" s="505"/>
      <c r="C5820" s="516" t="s">
        <v>45</v>
      </c>
      <c r="D5820" s="513">
        <v>-2</v>
      </c>
      <c r="E5820" s="513">
        <v>2.6</v>
      </c>
      <c r="F5820" s="513"/>
      <c r="G5820" s="465">
        <v>0.6</v>
      </c>
      <c r="H5820" s="523">
        <f t="shared" si="329"/>
        <v>-3.12</v>
      </c>
      <c r="I5820" s="888"/>
      <c r="J5820" s="630"/>
      <c r="K5820" s="640"/>
      <c r="L5820" s="540"/>
      <c r="M5820" s="461"/>
      <c r="N5820" s="461"/>
      <c r="O5820" s="461"/>
      <c r="P5820" s="461"/>
      <c r="Q5820" s="461"/>
      <c r="R5820" s="461"/>
      <c r="S5820" s="461"/>
    </row>
    <row r="5821" spans="1:19" s="446" customFormat="1" ht="13.5" hidden="1" x14ac:dyDescent="0.3">
      <c r="A5821" s="515"/>
      <c r="B5821" s="505"/>
      <c r="C5821" s="516" t="s">
        <v>45</v>
      </c>
      <c r="D5821" s="513">
        <v>-3</v>
      </c>
      <c r="E5821" s="513">
        <v>2.6</v>
      </c>
      <c r="F5821" s="513"/>
      <c r="G5821" s="513">
        <v>2.65</v>
      </c>
      <c r="H5821" s="523">
        <f t="shared" si="329"/>
        <v>-20.669999999999998</v>
      </c>
      <c r="I5821" s="888"/>
      <c r="J5821" s="630"/>
      <c r="K5821" s="640"/>
      <c r="L5821" s="540"/>
      <c r="M5821" s="461"/>
      <c r="N5821" s="461"/>
      <c r="O5821" s="461"/>
      <c r="P5821" s="461"/>
      <c r="Q5821" s="461"/>
      <c r="R5821" s="461"/>
      <c r="S5821" s="461"/>
    </row>
    <row r="5822" spans="1:19" s="446" customFormat="1" ht="13.5" hidden="1" x14ac:dyDescent="0.3">
      <c r="A5822" s="515"/>
      <c r="B5822" s="505"/>
      <c r="C5822" s="516" t="s">
        <v>45</v>
      </c>
      <c r="D5822" s="496">
        <v>-1</v>
      </c>
      <c r="E5822" s="496">
        <v>1.6</v>
      </c>
      <c r="F5822" s="496"/>
      <c r="G5822" s="496">
        <v>2.65</v>
      </c>
      <c r="H5822" s="523">
        <f t="shared" si="329"/>
        <v>-4.24</v>
      </c>
      <c r="I5822" s="888"/>
      <c r="J5822" s="630"/>
      <c r="K5822" s="640"/>
      <c r="L5822" s="540"/>
      <c r="M5822" s="461"/>
      <c r="N5822" s="461"/>
      <c r="O5822" s="461"/>
      <c r="P5822" s="461"/>
      <c r="Q5822" s="461"/>
      <c r="R5822" s="461"/>
      <c r="S5822" s="461"/>
    </row>
    <row r="5823" spans="1:19" s="446" customFormat="1" ht="13.5" hidden="1" x14ac:dyDescent="0.3">
      <c r="A5823" s="515"/>
      <c r="B5823" s="505"/>
      <c r="C5823" s="516" t="s">
        <v>45</v>
      </c>
      <c r="D5823" s="496">
        <v>-1</v>
      </c>
      <c r="E5823" s="496">
        <v>0.8</v>
      </c>
      <c r="F5823" s="496"/>
      <c r="G5823" s="496">
        <v>2.65</v>
      </c>
      <c r="H5823" s="523">
        <f t="shared" si="329"/>
        <v>-2.12</v>
      </c>
      <c r="I5823" s="888"/>
      <c r="J5823" s="630"/>
      <c r="K5823" s="640"/>
      <c r="L5823" s="540"/>
      <c r="M5823" s="461"/>
      <c r="N5823" s="461"/>
      <c r="O5823" s="461"/>
      <c r="P5823" s="461"/>
      <c r="Q5823" s="461"/>
      <c r="R5823" s="461"/>
      <c r="S5823" s="461"/>
    </row>
    <row r="5824" spans="1:19" s="446" customFormat="1" ht="13.5" x14ac:dyDescent="0.3">
      <c r="A5824" s="515"/>
      <c r="B5824" s="505"/>
      <c r="C5824" s="499"/>
      <c r="D5824" s="496"/>
      <c r="E5824" s="496"/>
      <c r="F5824" s="496"/>
      <c r="G5824" s="496"/>
      <c r="H5824" s="523"/>
      <c r="I5824" s="888"/>
      <c r="J5824" s="630"/>
      <c r="K5824" s="640"/>
      <c r="L5824" s="540"/>
      <c r="M5824" s="461"/>
      <c r="N5824" s="461"/>
      <c r="O5824" s="461"/>
      <c r="P5824" s="461"/>
      <c r="Q5824" s="461"/>
      <c r="R5824" s="461"/>
      <c r="S5824" s="461"/>
    </row>
    <row r="5825" spans="1:19" s="446" customFormat="1" ht="13.5" x14ac:dyDescent="0.3">
      <c r="A5825" s="515" t="s">
        <v>2874</v>
      </c>
      <c r="B5825" s="505" t="s">
        <v>137</v>
      </c>
      <c r="C5825" s="516"/>
      <c r="D5825" s="513"/>
      <c r="E5825" s="513"/>
      <c r="F5825" s="513"/>
      <c r="G5825" s="465"/>
      <c r="H5825" s="523"/>
      <c r="I5825" s="888"/>
      <c r="J5825" s="630"/>
      <c r="K5825" s="640"/>
      <c r="L5825" s="540"/>
      <c r="M5825" s="461"/>
      <c r="N5825" s="461"/>
      <c r="O5825" s="461"/>
      <c r="P5825" s="461"/>
      <c r="Q5825" s="461"/>
      <c r="R5825" s="461"/>
      <c r="S5825" s="461"/>
    </row>
    <row r="5826" spans="1:19" s="446" customFormat="1" ht="216" x14ac:dyDescent="0.3">
      <c r="A5826" s="502" t="s">
        <v>2875</v>
      </c>
      <c r="B5826" s="491" t="s">
        <v>279</v>
      </c>
      <c r="C5826" s="464" t="s">
        <v>45</v>
      </c>
      <c r="D5826" s="494"/>
      <c r="E5826" s="494"/>
      <c r="F5826" s="494"/>
      <c r="G5826" s="494"/>
      <c r="H5826" s="510"/>
      <c r="I5826" s="888">
        <f>SUM(H5827:H5842)</f>
        <v>59.543000000000013</v>
      </c>
      <c r="J5826" s="647"/>
      <c r="K5826" s="618"/>
      <c r="L5826" s="565"/>
      <c r="M5826" s="461"/>
      <c r="N5826" s="461"/>
      <c r="O5826" s="461"/>
      <c r="P5826" s="461"/>
      <c r="Q5826" s="461"/>
      <c r="R5826" s="461"/>
      <c r="S5826" s="461"/>
    </row>
    <row r="5827" spans="1:19" s="446" customFormat="1" ht="13.5" hidden="1" x14ac:dyDescent="0.3">
      <c r="A5827" s="515"/>
      <c r="B5827" s="505"/>
      <c r="C5827" s="499" t="s">
        <v>45</v>
      </c>
      <c r="D5827" s="496">
        <v>1</v>
      </c>
      <c r="E5827" s="496">
        <v>3.95</v>
      </c>
      <c r="F5827" s="496"/>
      <c r="G5827" s="496">
        <v>1.1000000000000001</v>
      </c>
      <c r="H5827" s="523">
        <f>G5827*E5827*D5827</f>
        <v>4.3450000000000006</v>
      </c>
      <c r="I5827" s="888"/>
      <c r="J5827" s="630"/>
      <c r="K5827" s="640"/>
      <c r="L5827" s="540"/>
      <c r="M5827" s="461"/>
      <c r="N5827" s="461"/>
      <c r="O5827" s="461"/>
      <c r="P5827" s="461"/>
      <c r="Q5827" s="461"/>
      <c r="R5827" s="461"/>
      <c r="S5827" s="461"/>
    </row>
    <row r="5828" spans="1:19" s="446" customFormat="1" ht="13.5" hidden="1" x14ac:dyDescent="0.3">
      <c r="A5828" s="515"/>
      <c r="B5828" s="505"/>
      <c r="C5828" s="499" t="s">
        <v>45</v>
      </c>
      <c r="D5828" s="513">
        <v>1</v>
      </c>
      <c r="E5828" s="513">
        <v>7.5</v>
      </c>
      <c r="F5828" s="513"/>
      <c r="G5828" s="496">
        <v>1.1000000000000001</v>
      </c>
      <c r="H5828" s="523">
        <f t="shared" ref="H5828:H5842" si="330">G5828*E5828*D5828</f>
        <v>8.25</v>
      </c>
      <c r="I5828" s="888"/>
      <c r="J5828" s="630"/>
      <c r="K5828" s="640"/>
      <c r="L5828" s="540"/>
      <c r="M5828" s="461"/>
      <c r="N5828" s="461"/>
      <c r="O5828" s="461"/>
      <c r="P5828" s="461"/>
      <c r="Q5828" s="461"/>
      <c r="R5828" s="461"/>
      <c r="S5828" s="461"/>
    </row>
    <row r="5829" spans="1:19" s="446" customFormat="1" ht="13.5" hidden="1" x14ac:dyDescent="0.3">
      <c r="A5829" s="515"/>
      <c r="B5829" s="505"/>
      <c r="C5829" s="499" t="s">
        <v>45</v>
      </c>
      <c r="D5829" s="513">
        <v>1</v>
      </c>
      <c r="E5829" s="513">
        <v>11.1</v>
      </c>
      <c r="F5829" s="513"/>
      <c r="G5829" s="496">
        <v>1.1000000000000001</v>
      </c>
      <c r="H5829" s="523">
        <f t="shared" si="330"/>
        <v>12.21</v>
      </c>
      <c r="I5829" s="888"/>
      <c r="J5829" s="630"/>
      <c r="K5829" s="640"/>
      <c r="L5829" s="540"/>
      <c r="M5829" s="461"/>
      <c r="N5829" s="461"/>
      <c r="O5829" s="461"/>
      <c r="P5829" s="461"/>
      <c r="Q5829" s="461"/>
      <c r="R5829" s="461"/>
      <c r="S5829" s="461"/>
    </row>
    <row r="5830" spans="1:19" s="446" customFormat="1" ht="13.5" hidden="1" x14ac:dyDescent="0.3">
      <c r="A5830" s="515"/>
      <c r="B5830" s="505"/>
      <c r="C5830" s="499" t="s">
        <v>45</v>
      </c>
      <c r="D5830" s="513">
        <v>1</v>
      </c>
      <c r="E5830" s="513">
        <v>0.3</v>
      </c>
      <c r="F5830" s="513"/>
      <c r="G5830" s="496">
        <v>1.1000000000000001</v>
      </c>
      <c r="H5830" s="523">
        <f t="shared" si="330"/>
        <v>0.33</v>
      </c>
      <c r="I5830" s="888"/>
      <c r="J5830" s="630"/>
      <c r="K5830" s="640"/>
      <c r="L5830" s="540"/>
      <c r="M5830" s="461"/>
      <c r="N5830" s="461"/>
      <c r="O5830" s="461"/>
      <c r="P5830" s="461"/>
      <c r="Q5830" s="461"/>
      <c r="R5830" s="461"/>
      <c r="S5830" s="461"/>
    </row>
    <row r="5831" spans="1:19" s="446" customFormat="1" ht="13.5" hidden="1" x14ac:dyDescent="0.3">
      <c r="A5831" s="515"/>
      <c r="B5831" s="505"/>
      <c r="C5831" s="499" t="s">
        <v>45</v>
      </c>
      <c r="D5831" s="496">
        <v>1</v>
      </c>
      <c r="E5831" s="496">
        <v>1.69</v>
      </c>
      <c r="F5831" s="496"/>
      <c r="G5831" s="496">
        <v>1.1000000000000001</v>
      </c>
      <c r="H5831" s="523">
        <f t="shared" si="330"/>
        <v>1.859</v>
      </c>
      <c r="I5831" s="888"/>
      <c r="J5831" s="630"/>
      <c r="K5831" s="640"/>
      <c r="L5831" s="540"/>
      <c r="M5831" s="461"/>
      <c r="N5831" s="461"/>
      <c r="O5831" s="461"/>
      <c r="P5831" s="461"/>
      <c r="Q5831" s="461"/>
      <c r="R5831" s="461"/>
      <c r="S5831" s="461"/>
    </row>
    <row r="5832" spans="1:19" s="446" customFormat="1" ht="13.5" hidden="1" x14ac:dyDescent="0.3">
      <c r="A5832" s="515"/>
      <c r="B5832" s="505"/>
      <c r="C5832" s="499" t="s">
        <v>45</v>
      </c>
      <c r="D5832" s="496">
        <v>1</v>
      </c>
      <c r="E5832" s="496">
        <v>2.25</v>
      </c>
      <c r="F5832" s="496"/>
      <c r="G5832" s="496">
        <v>1.1000000000000001</v>
      </c>
      <c r="H5832" s="523">
        <f t="shared" si="330"/>
        <v>2.4750000000000001</v>
      </c>
      <c r="I5832" s="888"/>
      <c r="J5832" s="630"/>
      <c r="K5832" s="640"/>
      <c r="L5832" s="540"/>
      <c r="M5832" s="461"/>
      <c r="N5832" s="461"/>
      <c r="O5832" s="461"/>
      <c r="P5832" s="461"/>
      <c r="Q5832" s="461"/>
      <c r="R5832" s="461"/>
      <c r="S5832" s="461"/>
    </row>
    <row r="5833" spans="1:19" s="446" customFormat="1" ht="13.5" hidden="1" x14ac:dyDescent="0.3">
      <c r="A5833" s="515"/>
      <c r="B5833" s="505"/>
      <c r="C5833" s="499" t="s">
        <v>45</v>
      </c>
      <c r="D5833" s="513">
        <v>1</v>
      </c>
      <c r="E5833" s="513">
        <v>0.69</v>
      </c>
      <c r="F5833" s="513"/>
      <c r="G5833" s="496">
        <v>1.1000000000000001</v>
      </c>
      <c r="H5833" s="523">
        <f t="shared" si="330"/>
        <v>0.75900000000000001</v>
      </c>
      <c r="I5833" s="888"/>
      <c r="J5833" s="630"/>
      <c r="K5833" s="640"/>
      <c r="L5833" s="540"/>
      <c r="M5833" s="461"/>
      <c r="N5833" s="461"/>
      <c r="O5833" s="461"/>
      <c r="P5833" s="461"/>
      <c r="Q5833" s="461"/>
      <c r="R5833" s="461"/>
      <c r="S5833" s="461"/>
    </row>
    <row r="5834" spans="1:19" s="446" customFormat="1" ht="13.5" hidden="1" x14ac:dyDescent="0.3">
      <c r="A5834" s="515"/>
      <c r="B5834" s="505"/>
      <c r="C5834" s="499" t="s">
        <v>45</v>
      </c>
      <c r="D5834" s="465">
        <v>1</v>
      </c>
      <c r="E5834" s="465">
        <v>3.1</v>
      </c>
      <c r="F5834" s="464"/>
      <c r="G5834" s="496">
        <v>1.1000000000000001</v>
      </c>
      <c r="H5834" s="523">
        <f t="shared" si="330"/>
        <v>3.4100000000000006</v>
      </c>
      <c r="I5834" s="888"/>
      <c r="J5834" s="630"/>
      <c r="K5834" s="640"/>
      <c r="L5834" s="540"/>
      <c r="M5834" s="461"/>
      <c r="N5834" s="461"/>
      <c r="O5834" s="461"/>
      <c r="P5834" s="461"/>
      <c r="Q5834" s="461"/>
      <c r="R5834" s="461"/>
      <c r="S5834" s="461"/>
    </row>
    <row r="5835" spans="1:19" s="446" customFormat="1" ht="13.5" hidden="1" x14ac:dyDescent="0.3">
      <c r="A5835" s="515"/>
      <c r="B5835" s="505"/>
      <c r="C5835" s="499" t="s">
        <v>45</v>
      </c>
      <c r="D5835" s="496">
        <v>1</v>
      </c>
      <c r="E5835" s="496">
        <v>3.08</v>
      </c>
      <c r="F5835" s="496"/>
      <c r="G5835" s="496">
        <v>1.1000000000000001</v>
      </c>
      <c r="H5835" s="523">
        <f t="shared" si="330"/>
        <v>3.3880000000000003</v>
      </c>
      <c r="I5835" s="888"/>
      <c r="J5835" s="630"/>
      <c r="K5835" s="640"/>
      <c r="L5835" s="540"/>
      <c r="M5835" s="461"/>
      <c r="N5835" s="461"/>
      <c r="O5835" s="461"/>
      <c r="P5835" s="461"/>
      <c r="Q5835" s="461"/>
      <c r="R5835" s="461"/>
      <c r="S5835" s="461"/>
    </row>
    <row r="5836" spans="1:19" s="446" customFormat="1" ht="13.5" hidden="1" x14ac:dyDescent="0.3">
      <c r="A5836" s="515"/>
      <c r="B5836" s="505"/>
      <c r="C5836" s="499" t="s">
        <v>45</v>
      </c>
      <c r="D5836" s="496">
        <v>2</v>
      </c>
      <c r="E5836" s="496">
        <v>1.05</v>
      </c>
      <c r="F5836" s="496"/>
      <c r="G5836" s="496">
        <v>1.1000000000000001</v>
      </c>
      <c r="H5836" s="523">
        <f t="shared" si="330"/>
        <v>2.3100000000000005</v>
      </c>
      <c r="I5836" s="888"/>
      <c r="J5836" s="630"/>
      <c r="K5836" s="640"/>
      <c r="L5836" s="540"/>
      <c r="M5836" s="461"/>
      <c r="N5836" s="461"/>
      <c r="O5836" s="461"/>
      <c r="P5836" s="461"/>
      <c r="Q5836" s="461"/>
      <c r="R5836" s="461"/>
      <c r="S5836" s="461"/>
    </row>
    <row r="5837" spans="1:19" s="446" customFormat="1" ht="13.5" hidden="1" x14ac:dyDescent="0.3">
      <c r="A5837" s="515"/>
      <c r="B5837" s="505"/>
      <c r="C5837" s="499" t="s">
        <v>45</v>
      </c>
      <c r="D5837" s="513">
        <v>1</v>
      </c>
      <c r="E5837" s="496">
        <v>2.36</v>
      </c>
      <c r="F5837" s="496"/>
      <c r="G5837" s="496">
        <v>1.1000000000000001</v>
      </c>
      <c r="H5837" s="523">
        <f t="shared" si="330"/>
        <v>2.5960000000000001</v>
      </c>
      <c r="I5837" s="888"/>
      <c r="J5837" s="630"/>
      <c r="K5837" s="640"/>
      <c r="L5837" s="540"/>
      <c r="M5837" s="461"/>
      <c r="N5837" s="461"/>
      <c r="O5837" s="461"/>
      <c r="P5837" s="461"/>
      <c r="Q5837" s="461"/>
      <c r="R5837" s="461"/>
      <c r="S5837" s="461"/>
    </row>
    <row r="5838" spans="1:19" s="446" customFormat="1" ht="13.5" hidden="1" x14ac:dyDescent="0.3">
      <c r="A5838" s="515"/>
      <c r="B5838" s="505"/>
      <c r="C5838" s="499" t="s">
        <v>45</v>
      </c>
      <c r="D5838" s="496">
        <v>1</v>
      </c>
      <c r="E5838" s="496">
        <v>2.5099999999999998</v>
      </c>
      <c r="F5838" s="496"/>
      <c r="G5838" s="496">
        <v>1.1000000000000001</v>
      </c>
      <c r="H5838" s="523">
        <f t="shared" si="330"/>
        <v>2.7610000000000001</v>
      </c>
      <c r="I5838" s="888"/>
      <c r="J5838" s="630"/>
      <c r="K5838" s="640"/>
      <c r="L5838" s="540"/>
      <c r="M5838" s="461"/>
      <c r="N5838" s="461"/>
      <c r="O5838" s="461"/>
      <c r="P5838" s="461"/>
      <c r="Q5838" s="461"/>
      <c r="R5838" s="461"/>
      <c r="S5838" s="461"/>
    </row>
    <row r="5839" spans="1:19" s="446" customFormat="1" ht="13.5" hidden="1" x14ac:dyDescent="0.3">
      <c r="A5839" s="515"/>
      <c r="B5839" s="505"/>
      <c r="C5839" s="499" t="s">
        <v>45</v>
      </c>
      <c r="D5839" s="496">
        <v>1</v>
      </c>
      <c r="E5839" s="496">
        <v>0.2</v>
      </c>
      <c r="F5839" s="496"/>
      <c r="G5839" s="496">
        <v>1.1000000000000001</v>
      </c>
      <c r="H5839" s="523">
        <f t="shared" si="330"/>
        <v>0.22000000000000003</v>
      </c>
      <c r="I5839" s="888"/>
      <c r="J5839" s="630"/>
      <c r="K5839" s="640"/>
      <c r="L5839" s="540"/>
      <c r="M5839" s="461"/>
      <c r="N5839" s="461"/>
      <c r="O5839" s="461"/>
      <c r="P5839" s="461"/>
      <c r="Q5839" s="461"/>
      <c r="R5839" s="461"/>
      <c r="S5839" s="461"/>
    </row>
    <row r="5840" spans="1:19" s="446" customFormat="1" ht="13.5" hidden="1" x14ac:dyDescent="0.3">
      <c r="A5840" s="515"/>
      <c r="B5840" s="505"/>
      <c r="C5840" s="499" t="s">
        <v>45</v>
      </c>
      <c r="D5840" s="496">
        <v>4</v>
      </c>
      <c r="E5840" s="496">
        <v>0.5</v>
      </c>
      <c r="F5840" s="496"/>
      <c r="G5840" s="496">
        <v>1.1000000000000001</v>
      </c>
      <c r="H5840" s="523">
        <f t="shared" si="330"/>
        <v>2.2000000000000002</v>
      </c>
      <c r="I5840" s="888"/>
      <c r="J5840" s="630"/>
      <c r="K5840" s="640"/>
      <c r="L5840" s="540"/>
      <c r="M5840" s="461"/>
      <c r="N5840" s="461"/>
      <c r="O5840" s="461"/>
      <c r="P5840" s="461"/>
      <c r="Q5840" s="461"/>
      <c r="R5840" s="461"/>
      <c r="S5840" s="461"/>
    </row>
    <row r="5841" spans="1:19" s="446" customFormat="1" ht="13.5" hidden="1" x14ac:dyDescent="0.3">
      <c r="A5841" s="515"/>
      <c r="B5841" s="505"/>
      <c r="C5841" s="499" t="s">
        <v>45</v>
      </c>
      <c r="D5841" s="496">
        <v>1</v>
      </c>
      <c r="E5841" s="496">
        <v>9.3000000000000007</v>
      </c>
      <c r="F5841" s="496"/>
      <c r="G5841" s="496">
        <v>1.1000000000000001</v>
      </c>
      <c r="H5841" s="523">
        <f t="shared" si="330"/>
        <v>10.230000000000002</v>
      </c>
      <c r="I5841" s="888"/>
      <c r="J5841" s="630"/>
      <c r="K5841" s="640"/>
      <c r="L5841" s="540"/>
      <c r="M5841" s="461"/>
      <c r="N5841" s="461"/>
      <c r="O5841" s="461"/>
      <c r="P5841" s="461"/>
      <c r="Q5841" s="461"/>
      <c r="R5841" s="461"/>
      <c r="S5841" s="461"/>
    </row>
    <row r="5842" spans="1:19" s="446" customFormat="1" ht="13.5" hidden="1" x14ac:dyDescent="0.3">
      <c r="A5842" s="515"/>
      <c r="B5842" s="505"/>
      <c r="C5842" s="499" t="s">
        <v>45</v>
      </c>
      <c r="D5842" s="496">
        <v>4</v>
      </c>
      <c r="E5842" s="496">
        <v>0.5</v>
      </c>
      <c r="F5842" s="496"/>
      <c r="G5842" s="496">
        <v>1.1000000000000001</v>
      </c>
      <c r="H5842" s="523">
        <f t="shared" si="330"/>
        <v>2.2000000000000002</v>
      </c>
      <c r="I5842" s="888"/>
      <c r="J5842" s="630"/>
      <c r="K5842" s="640"/>
      <c r="L5842" s="540"/>
      <c r="M5842" s="461"/>
      <c r="N5842" s="461"/>
      <c r="O5842" s="461"/>
      <c r="P5842" s="461"/>
      <c r="Q5842" s="461"/>
      <c r="R5842" s="461"/>
      <c r="S5842" s="461"/>
    </row>
    <row r="5843" spans="1:19" s="446" customFormat="1" ht="13.5" x14ac:dyDescent="0.3">
      <c r="A5843" s="515"/>
      <c r="B5843" s="505"/>
      <c r="C5843" s="499"/>
      <c r="D5843" s="496"/>
      <c r="E5843" s="496"/>
      <c r="F5843" s="496"/>
      <c r="G5843" s="496"/>
      <c r="H5843" s="523"/>
      <c r="I5843" s="888"/>
      <c r="J5843" s="630"/>
      <c r="K5843" s="640"/>
      <c r="L5843" s="540"/>
      <c r="M5843" s="461"/>
      <c r="N5843" s="461"/>
      <c r="O5843" s="461"/>
      <c r="P5843" s="461"/>
      <c r="Q5843" s="461"/>
      <c r="R5843" s="461"/>
      <c r="S5843" s="461"/>
    </row>
    <row r="5844" spans="1:19" s="446" customFormat="1" ht="67.5" x14ac:dyDescent="0.3">
      <c r="A5844" s="515" t="s">
        <v>2876</v>
      </c>
      <c r="B5844" s="505" t="s">
        <v>280</v>
      </c>
      <c r="C5844" s="516" t="s">
        <v>45</v>
      </c>
      <c r="D5844" s="496"/>
      <c r="E5844" s="496"/>
      <c r="F5844" s="496"/>
      <c r="G5844" s="496"/>
      <c r="H5844" s="523"/>
      <c r="I5844" s="888">
        <f>SUM(H5845:H5855)</f>
        <v>82.334999999999994</v>
      </c>
      <c r="J5844" s="630"/>
      <c r="K5844" s="640"/>
      <c r="L5844" s="540"/>
      <c r="M5844" s="461"/>
      <c r="N5844" s="461"/>
      <c r="O5844" s="461"/>
      <c r="P5844" s="461"/>
      <c r="Q5844" s="461"/>
      <c r="R5844" s="461"/>
      <c r="S5844" s="461"/>
    </row>
    <row r="5845" spans="1:19" s="446" customFormat="1" ht="13.5" hidden="1" x14ac:dyDescent="0.3">
      <c r="A5845" s="515"/>
      <c r="B5845" s="505"/>
      <c r="C5845" s="499" t="s">
        <v>45</v>
      </c>
      <c r="D5845" s="496">
        <v>1</v>
      </c>
      <c r="E5845" s="496">
        <v>14.5</v>
      </c>
      <c r="F5845" s="496"/>
      <c r="G5845" s="496">
        <v>1.65</v>
      </c>
      <c r="H5845" s="523">
        <f>G5845*E5845*D5845</f>
        <v>23.924999999999997</v>
      </c>
      <c r="I5845" s="888"/>
      <c r="J5845" s="630"/>
      <c r="K5845" s="640"/>
      <c r="L5845" s="540"/>
      <c r="M5845" s="461"/>
      <c r="N5845" s="461"/>
      <c r="O5845" s="461"/>
      <c r="P5845" s="461"/>
      <c r="Q5845" s="461"/>
      <c r="R5845" s="461"/>
      <c r="S5845" s="461"/>
    </row>
    <row r="5846" spans="1:19" s="446" customFormat="1" ht="13.5" hidden="1" x14ac:dyDescent="0.3">
      <c r="A5846" s="515"/>
      <c r="B5846" s="505"/>
      <c r="C5846" s="499" t="s">
        <v>45</v>
      </c>
      <c r="D5846" s="496">
        <v>-4</v>
      </c>
      <c r="E5846" s="496">
        <v>2.6</v>
      </c>
      <c r="F5846" s="496"/>
      <c r="G5846" s="496">
        <v>1.65</v>
      </c>
      <c r="H5846" s="523">
        <f t="shared" ref="H5846:H5855" si="331">G5846*E5846*D5846</f>
        <v>-17.16</v>
      </c>
      <c r="I5846" s="888"/>
      <c r="J5846" s="630"/>
      <c r="K5846" s="640"/>
      <c r="L5846" s="540"/>
      <c r="M5846" s="461"/>
      <c r="N5846" s="461"/>
      <c r="O5846" s="461"/>
      <c r="P5846" s="461"/>
      <c r="Q5846" s="461"/>
      <c r="R5846" s="461"/>
      <c r="S5846" s="461"/>
    </row>
    <row r="5847" spans="1:19" s="446" customFormat="1" ht="13.5" hidden="1" x14ac:dyDescent="0.3">
      <c r="A5847" s="515"/>
      <c r="B5847" s="505"/>
      <c r="C5847" s="499" t="s">
        <v>45</v>
      </c>
      <c r="D5847" s="496">
        <v>1</v>
      </c>
      <c r="E5847" s="496">
        <v>14</v>
      </c>
      <c r="F5847" s="496"/>
      <c r="G5847" s="496">
        <v>1.65</v>
      </c>
      <c r="H5847" s="523">
        <f t="shared" si="331"/>
        <v>23.099999999999998</v>
      </c>
      <c r="I5847" s="888"/>
      <c r="J5847" s="630"/>
      <c r="K5847" s="640"/>
      <c r="L5847" s="540"/>
      <c r="M5847" s="461"/>
      <c r="N5847" s="461"/>
      <c r="O5847" s="461"/>
      <c r="P5847" s="461"/>
      <c r="Q5847" s="461"/>
      <c r="R5847" s="461"/>
      <c r="S5847" s="461"/>
    </row>
    <row r="5848" spans="1:19" s="446" customFormat="1" ht="13.5" hidden="1" x14ac:dyDescent="0.3">
      <c r="A5848" s="515"/>
      <c r="B5848" s="505"/>
      <c r="C5848" s="499" t="s">
        <v>45</v>
      </c>
      <c r="D5848" s="496">
        <v>-3</v>
      </c>
      <c r="E5848" s="496">
        <v>2.6</v>
      </c>
      <c r="F5848" s="496"/>
      <c r="G5848" s="496">
        <v>1.65</v>
      </c>
      <c r="H5848" s="523">
        <f t="shared" si="331"/>
        <v>-12.870000000000001</v>
      </c>
      <c r="I5848" s="888"/>
      <c r="J5848" s="630"/>
      <c r="K5848" s="640"/>
      <c r="L5848" s="540"/>
      <c r="M5848" s="461"/>
      <c r="N5848" s="461"/>
      <c r="O5848" s="461"/>
      <c r="P5848" s="461"/>
      <c r="Q5848" s="461"/>
      <c r="R5848" s="461"/>
      <c r="S5848" s="461"/>
    </row>
    <row r="5849" spans="1:19" s="446" customFormat="1" ht="13.5" hidden="1" x14ac:dyDescent="0.3">
      <c r="A5849" s="515"/>
      <c r="B5849" s="505"/>
      <c r="C5849" s="499" t="s">
        <v>45</v>
      </c>
      <c r="D5849" s="513">
        <v>1</v>
      </c>
      <c r="E5849" s="496">
        <v>7.3</v>
      </c>
      <c r="F5849" s="513"/>
      <c r="G5849" s="496">
        <v>1.65</v>
      </c>
      <c r="H5849" s="523">
        <f t="shared" si="331"/>
        <v>12.045</v>
      </c>
      <c r="I5849" s="888"/>
      <c r="J5849" s="630"/>
      <c r="K5849" s="640"/>
      <c r="L5849" s="540"/>
      <c r="M5849" s="461"/>
      <c r="N5849" s="461"/>
      <c r="O5849" s="461"/>
      <c r="P5849" s="461"/>
      <c r="Q5849" s="461"/>
      <c r="R5849" s="461"/>
      <c r="S5849" s="461"/>
    </row>
    <row r="5850" spans="1:19" s="446" customFormat="1" ht="13.5" hidden="1" x14ac:dyDescent="0.3">
      <c r="A5850" s="515"/>
      <c r="B5850" s="505"/>
      <c r="C5850" s="499" t="s">
        <v>45</v>
      </c>
      <c r="D5850" s="513">
        <v>1</v>
      </c>
      <c r="E5850" s="496">
        <v>7.15</v>
      </c>
      <c r="F5850" s="513"/>
      <c r="G5850" s="496">
        <v>1.65</v>
      </c>
      <c r="H5850" s="523">
        <f t="shared" si="331"/>
        <v>11.797499999999999</v>
      </c>
      <c r="I5850" s="888"/>
      <c r="J5850" s="630"/>
      <c r="K5850" s="640"/>
      <c r="L5850" s="540"/>
      <c r="M5850" s="461"/>
      <c r="N5850" s="461"/>
      <c r="O5850" s="461"/>
      <c r="P5850" s="461"/>
      <c r="Q5850" s="461"/>
      <c r="R5850" s="461"/>
      <c r="S5850" s="461"/>
    </row>
    <row r="5851" spans="1:19" s="446" customFormat="1" ht="13.5" hidden="1" x14ac:dyDescent="0.3">
      <c r="A5851" s="515"/>
      <c r="B5851" s="505"/>
      <c r="C5851" s="499" t="s">
        <v>45</v>
      </c>
      <c r="D5851" s="513">
        <v>1</v>
      </c>
      <c r="E5851" s="496">
        <v>4.7</v>
      </c>
      <c r="F5851" s="513"/>
      <c r="G5851" s="496">
        <v>1.65</v>
      </c>
      <c r="H5851" s="523">
        <f t="shared" si="331"/>
        <v>7.7549999999999999</v>
      </c>
      <c r="I5851" s="888"/>
      <c r="J5851" s="630"/>
      <c r="K5851" s="640"/>
      <c r="L5851" s="540"/>
      <c r="M5851" s="461"/>
      <c r="N5851" s="461"/>
      <c r="O5851" s="461"/>
      <c r="P5851" s="461"/>
      <c r="Q5851" s="461"/>
      <c r="R5851" s="461"/>
      <c r="S5851" s="461"/>
    </row>
    <row r="5852" spans="1:19" s="446" customFormat="1" ht="13.5" hidden="1" x14ac:dyDescent="0.3">
      <c r="A5852" s="515"/>
      <c r="B5852" s="505"/>
      <c r="C5852" s="499" t="s">
        <v>45</v>
      </c>
      <c r="D5852" s="513">
        <v>1</v>
      </c>
      <c r="E5852" s="496">
        <v>7.15</v>
      </c>
      <c r="F5852" s="513"/>
      <c r="G5852" s="496">
        <v>1.65</v>
      </c>
      <c r="H5852" s="523">
        <f t="shared" si="331"/>
        <v>11.797499999999999</v>
      </c>
      <c r="I5852" s="888"/>
      <c r="J5852" s="630"/>
      <c r="K5852" s="640"/>
      <c r="L5852" s="540"/>
      <c r="M5852" s="461"/>
      <c r="N5852" s="461"/>
      <c r="O5852" s="461"/>
      <c r="P5852" s="461"/>
      <c r="Q5852" s="461"/>
      <c r="R5852" s="461"/>
      <c r="S5852" s="461"/>
    </row>
    <row r="5853" spans="1:19" s="446" customFormat="1" ht="13.5" hidden="1" x14ac:dyDescent="0.3">
      <c r="A5853" s="515"/>
      <c r="B5853" s="505"/>
      <c r="C5853" s="499" t="s">
        <v>45</v>
      </c>
      <c r="D5853" s="513">
        <v>4</v>
      </c>
      <c r="E5853" s="496">
        <v>0.5</v>
      </c>
      <c r="F5853" s="513"/>
      <c r="G5853" s="496">
        <v>1.65</v>
      </c>
      <c r="H5853" s="523">
        <f t="shared" si="331"/>
        <v>3.3</v>
      </c>
      <c r="I5853" s="888"/>
      <c r="J5853" s="630"/>
      <c r="K5853" s="640"/>
      <c r="L5853" s="540"/>
      <c r="M5853" s="461"/>
      <c r="N5853" s="461"/>
      <c r="O5853" s="461"/>
      <c r="P5853" s="461"/>
      <c r="Q5853" s="461"/>
      <c r="R5853" s="461"/>
      <c r="S5853" s="461"/>
    </row>
    <row r="5854" spans="1:19" s="446" customFormat="1" ht="13.5" hidden="1" x14ac:dyDescent="0.3">
      <c r="A5854" s="515"/>
      <c r="B5854" s="505"/>
      <c r="C5854" s="499" t="s">
        <v>45</v>
      </c>
      <c r="D5854" s="513">
        <v>1</v>
      </c>
      <c r="E5854" s="496">
        <v>9.3000000000000007</v>
      </c>
      <c r="F5854" s="513"/>
      <c r="G5854" s="496">
        <v>1.65</v>
      </c>
      <c r="H5854" s="523">
        <f t="shared" si="331"/>
        <v>15.345000000000001</v>
      </c>
      <c r="I5854" s="888"/>
      <c r="J5854" s="635"/>
      <c r="K5854" s="640"/>
      <c r="L5854" s="534"/>
      <c r="M5854" s="461"/>
      <c r="N5854" s="461"/>
      <c r="O5854" s="461"/>
      <c r="P5854" s="461"/>
      <c r="Q5854" s="461"/>
      <c r="R5854" s="461"/>
      <c r="S5854" s="461"/>
    </row>
    <row r="5855" spans="1:19" s="446" customFormat="1" ht="13.5" hidden="1" x14ac:dyDescent="0.3">
      <c r="A5855" s="515"/>
      <c r="B5855" s="505"/>
      <c r="C5855" s="499" t="s">
        <v>45</v>
      </c>
      <c r="D5855" s="513">
        <v>4</v>
      </c>
      <c r="E5855" s="496">
        <v>0.5</v>
      </c>
      <c r="F5855" s="513"/>
      <c r="G5855" s="496">
        <v>1.65</v>
      </c>
      <c r="H5855" s="523">
        <f t="shared" si="331"/>
        <v>3.3</v>
      </c>
      <c r="I5855" s="888"/>
      <c r="J5855" s="635"/>
      <c r="K5855" s="640"/>
      <c r="L5855" s="534"/>
      <c r="M5855" s="461"/>
      <c r="N5855" s="461"/>
      <c r="O5855" s="461"/>
      <c r="P5855" s="461"/>
      <c r="Q5855" s="461"/>
      <c r="R5855" s="461"/>
      <c r="S5855" s="461"/>
    </row>
    <row r="5856" spans="1:19" s="446" customFormat="1" ht="13.5" x14ac:dyDescent="0.3">
      <c r="A5856" s="515"/>
      <c r="B5856" s="505"/>
      <c r="C5856" s="499"/>
      <c r="D5856" s="496"/>
      <c r="E5856" s="496"/>
      <c r="F5856" s="496"/>
      <c r="G5856" s="496"/>
      <c r="H5856" s="523"/>
      <c r="I5856" s="888"/>
      <c r="J5856" s="635"/>
      <c r="K5856" s="640"/>
      <c r="L5856" s="534"/>
      <c r="M5856" s="461"/>
      <c r="N5856" s="461"/>
      <c r="O5856" s="461"/>
      <c r="P5856" s="461"/>
      <c r="Q5856" s="461"/>
      <c r="R5856" s="461"/>
      <c r="S5856" s="461"/>
    </row>
    <row r="5857" spans="1:19" s="446" customFormat="1" ht="175.5" x14ac:dyDescent="0.3">
      <c r="A5857" s="515" t="s">
        <v>2877</v>
      </c>
      <c r="B5857" s="491" t="s">
        <v>281</v>
      </c>
      <c r="C5857" s="464" t="s">
        <v>45</v>
      </c>
      <c r="D5857" s="494"/>
      <c r="E5857" s="494"/>
      <c r="F5857" s="494"/>
      <c r="G5857" s="494"/>
      <c r="H5857" s="510"/>
      <c r="I5857" s="888">
        <f>SUM(H5858:H5888)</f>
        <v>255.51499999999999</v>
      </c>
      <c r="J5857" s="636"/>
      <c r="K5857" s="618"/>
      <c r="L5857" s="562"/>
      <c r="M5857" s="461"/>
      <c r="N5857" s="461"/>
      <c r="O5857" s="461"/>
      <c r="P5857" s="461"/>
      <c r="Q5857" s="461"/>
      <c r="R5857" s="461"/>
      <c r="S5857" s="461"/>
    </row>
    <row r="5858" spans="1:19" s="446" customFormat="1" ht="13.5" hidden="1" x14ac:dyDescent="0.3">
      <c r="A5858" s="502"/>
      <c r="B5858" s="491"/>
      <c r="C5858" s="464" t="s">
        <v>45</v>
      </c>
      <c r="D5858" s="494">
        <v>2</v>
      </c>
      <c r="E5858" s="494">
        <v>2.2999999999999998</v>
      </c>
      <c r="F5858" s="494"/>
      <c r="G5858" s="494">
        <v>2.75</v>
      </c>
      <c r="H5858" s="510">
        <f>G5858*E5858*D5858</f>
        <v>12.649999999999999</v>
      </c>
      <c r="I5858" s="888"/>
      <c r="J5858" s="636"/>
      <c r="K5858" s="618"/>
      <c r="L5858" s="562"/>
      <c r="M5858" s="461"/>
      <c r="N5858" s="461"/>
      <c r="O5858" s="461"/>
      <c r="P5858" s="461"/>
      <c r="Q5858" s="461"/>
      <c r="R5858" s="461"/>
      <c r="S5858" s="461"/>
    </row>
    <row r="5859" spans="1:19" s="446" customFormat="1" ht="13.5" hidden="1" x14ac:dyDescent="0.3">
      <c r="A5859" s="502"/>
      <c r="B5859" s="491"/>
      <c r="C5859" s="464" t="s">
        <v>45</v>
      </c>
      <c r="D5859" s="494">
        <v>1</v>
      </c>
      <c r="E5859" s="494">
        <v>3.4</v>
      </c>
      <c r="F5859" s="494"/>
      <c r="G5859" s="494">
        <v>2.75</v>
      </c>
      <c r="H5859" s="510">
        <f t="shared" ref="H5859:H5888" si="332">G5859*E5859*D5859</f>
        <v>9.35</v>
      </c>
      <c r="I5859" s="888"/>
      <c r="J5859" s="636"/>
      <c r="K5859" s="618"/>
      <c r="L5859" s="562"/>
      <c r="M5859" s="461"/>
      <c r="N5859" s="461"/>
      <c r="O5859" s="461"/>
      <c r="P5859" s="461"/>
      <c r="Q5859" s="461"/>
      <c r="R5859" s="461"/>
      <c r="S5859" s="461"/>
    </row>
    <row r="5860" spans="1:19" s="446" customFormat="1" ht="13.5" hidden="1" x14ac:dyDescent="0.3">
      <c r="A5860" s="502"/>
      <c r="B5860" s="491"/>
      <c r="C5860" s="464" t="s">
        <v>45</v>
      </c>
      <c r="D5860" s="494">
        <v>2</v>
      </c>
      <c r="E5860" s="494">
        <v>1.82</v>
      </c>
      <c r="F5860" s="494"/>
      <c r="G5860" s="494">
        <v>2.75</v>
      </c>
      <c r="H5860" s="510">
        <f t="shared" si="332"/>
        <v>10.01</v>
      </c>
      <c r="I5860" s="888"/>
      <c r="J5860" s="636"/>
      <c r="K5860" s="618"/>
      <c r="L5860" s="562"/>
      <c r="M5860" s="461"/>
      <c r="N5860" s="461"/>
      <c r="O5860" s="461"/>
      <c r="P5860" s="461"/>
      <c r="Q5860" s="461"/>
      <c r="R5860" s="461"/>
      <c r="S5860" s="461"/>
    </row>
    <row r="5861" spans="1:19" s="446" customFormat="1" ht="13.5" hidden="1" x14ac:dyDescent="0.3">
      <c r="A5861" s="502"/>
      <c r="B5861" s="491"/>
      <c r="C5861" s="464" t="s">
        <v>45</v>
      </c>
      <c r="D5861" s="494">
        <v>1</v>
      </c>
      <c r="E5861" s="494">
        <v>3.4</v>
      </c>
      <c r="F5861" s="494"/>
      <c r="G5861" s="494">
        <v>2.75</v>
      </c>
      <c r="H5861" s="510">
        <f t="shared" si="332"/>
        <v>9.35</v>
      </c>
      <c r="I5861" s="888"/>
      <c r="J5861" s="636"/>
      <c r="K5861" s="618"/>
      <c r="L5861" s="562"/>
      <c r="M5861" s="461"/>
      <c r="N5861" s="461"/>
      <c r="O5861" s="461"/>
      <c r="P5861" s="461"/>
      <c r="Q5861" s="461"/>
      <c r="R5861" s="461"/>
      <c r="S5861" s="461"/>
    </row>
    <row r="5862" spans="1:19" s="446" customFormat="1" ht="13.5" hidden="1" x14ac:dyDescent="0.3">
      <c r="A5862" s="502"/>
      <c r="B5862" s="491"/>
      <c r="C5862" s="464" t="s">
        <v>45</v>
      </c>
      <c r="D5862" s="494">
        <v>1</v>
      </c>
      <c r="E5862" s="494">
        <v>0.5</v>
      </c>
      <c r="F5862" s="494"/>
      <c r="G5862" s="494">
        <v>2.75</v>
      </c>
      <c r="H5862" s="510">
        <f t="shared" si="332"/>
        <v>1.375</v>
      </c>
      <c r="I5862" s="888"/>
      <c r="J5862" s="636"/>
      <c r="K5862" s="618"/>
      <c r="L5862" s="562"/>
      <c r="M5862" s="461"/>
      <c r="N5862" s="461"/>
      <c r="O5862" s="461"/>
      <c r="P5862" s="461"/>
      <c r="Q5862" s="461"/>
      <c r="R5862" s="461"/>
      <c r="S5862" s="461"/>
    </row>
    <row r="5863" spans="1:19" s="446" customFormat="1" ht="13.5" hidden="1" x14ac:dyDescent="0.3">
      <c r="A5863" s="502"/>
      <c r="B5863" s="491"/>
      <c r="C5863" s="464" t="s">
        <v>45</v>
      </c>
      <c r="D5863" s="494">
        <v>-3</v>
      </c>
      <c r="E5863" s="494">
        <v>0.85</v>
      </c>
      <c r="F5863" s="494"/>
      <c r="G5863" s="494">
        <v>2</v>
      </c>
      <c r="H5863" s="510">
        <f t="shared" si="332"/>
        <v>-5.0999999999999996</v>
      </c>
      <c r="I5863" s="888"/>
      <c r="J5863" s="636"/>
      <c r="K5863" s="618"/>
      <c r="L5863" s="562"/>
      <c r="M5863" s="461"/>
      <c r="N5863" s="461"/>
      <c r="O5863" s="461"/>
      <c r="P5863" s="461"/>
      <c r="Q5863" s="461"/>
      <c r="R5863" s="461"/>
      <c r="S5863" s="461"/>
    </row>
    <row r="5864" spans="1:19" s="446" customFormat="1" ht="13.5" hidden="1" x14ac:dyDescent="0.3">
      <c r="A5864" s="502"/>
      <c r="B5864" s="491"/>
      <c r="C5864" s="464" t="s">
        <v>45</v>
      </c>
      <c r="D5864" s="465">
        <v>2</v>
      </c>
      <c r="E5864" s="494">
        <v>3.4</v>
      </c>
      <c r="F5864" s="465"/>
      <c r="G5864" s="494">
        <v>2.75</v>
      </c>
      <c r="H5864" s="510">
        <f t="shared" si="332"/>
        <v>18.7</v>
      </c>
      <c r="I5864" s="888"/>
      <c r="J5864" s="636"/>
      <c r="K5864" s="618"/>
      <c r="L5864" s="562"/>
      <c r="M5864" s="461"/>
      <c r="N5864" s="461"/>
      <c r="O5864" s="461"/>
      <c r="P5864" s="461"/>
      <c r="Q5864" s="461"/>
      <c r="R5864" s="461"/>
      <c r="S5864" s="461"/>
    </row>
    <row r="5865" spans="1:19" s="446" customFormat="1" ht="13.5" hidden="1" x14ac:dyDescent="0.3">
      <c r="A5865" s="502"/>
      <c r="B5865" s="491"/>
      <c r="C5865" s="464" t="s">
        <v>45</v>
      </c>
      <c r="D5865" s="494">
        <v>1</v>
      </c>
      <c r="E5865" s="494">
        <v>0.5</v>
      </c>
      <c r="F5865" s="494"/>
      <c r="G5865" s="494">
        <v>2.75</v>
      </c>
      <c r="H5865" s="510">
        <f t="shared" si="332"/>
        <v>1.375</v>
      </c>
      <c r="I5865" s="888"/>
      <c r="J5865" s="636"/>
      <c r="K5865" s="618"/>
      <c r="L5865" s="562"/>
      <c r="M5865" s="461"/>
      <c r="N5865" s="461"/>
      <c r="O5865" s="461"/>
      <c r="P5865" s="461"/>
      <c r="Q5865" s="461"/>
      <c r="R5865" s="461"/>
      <c r="S5865" s="461"/>
    </row>
    <row r="5866" spans="1:19" s="446" customFormat="1" ht="13.5" hidden="1" x14ac:dyDescent="0.3">
      <c r="A5866" s="502"/>
      <c r="B5866" s="491"/>
      <c r="C5866" s="464" t="s">
        <v>45</v>
      </c>
      <c r="D5866" s="465">
        <v>-3</v>
      </c>
      <c r="E5866" s="494">
        <v>0.85</v>
      </c>
      <c r="F5866" s="465"/>
      <c r="G5866" s="494">
        <v>2</v>
      </c>
      <c r="H5866" s="510">
        <f t="shared" si="332"/>
        <v>-5.0999999999999996</v>
      </c>
      <c r="I5866" s="888"/>
      <c r="J5866" s="636"/>
      <c r="K5866" s="618"/>
      <c r="L5866" s="562"/>
      <c r="M5866" s="461"/>
      <c r="N5866" s="461"/>
      <c r="O5866" s="461"/>
      <c r="P5866" s="461"/>
      <c r="Q5866" s="461"/>
      <c r="R5866" s="461"/>
      <c r="S5866" s="461"/>
    </row>
    <row r="5867" spans="1:19" s="446" customFormat="1" ht="13.5" hidden="1" x14ac:dyDescent="0.3">
      <c r="A5867" s="502"/>
      <c r="B5867" s="491"/>
      <c r="C5867" s="464" t="s">
        <v>45</v>
      </c>
      <c r="D5867" s="465">
        <v>4</v>
      </c>
      <c r="E5867" s="494">
        <v>1.7</v>
      </c>
      <c r="F5867" s="465"/>
      <c r="G5867" s="494">
        <v>2.75</v>
      </c>
      <c r="H5867" s="510">
        <f t="shared" si="332"/>
        <v>18.7</v>
      </c>
      <c r="I5867" s="888"/>
      <c r="J5867" s="636"/>
      <c r="K5867" s="618"/>
      <c r="L5867" s="562"/>
      <c r="M5867" s="461"/>
      <c r="N5867" s="461"/>
      <c r="O5867" s="461"/>
      <c r="P5867" s="461"/>
      <c r="Q5867" s="461"/>
      <c r="R5867" s="461"/>
      <c r="S5867" s="461"/>
    </row>
    <row r="5868" spans="1:19" s="446" customFormat="1" ht="13.5" hidden="1" x14ac:dyDescent="0.3">
      <c r="A5868" s="502"/>
      <c r="B5868" s="491"/>
      <c r="C5868" s="464" t="s">
        <v>45</v>
      </c>
      <c r="D5868" s="494">
        <v>4</v>
      </c>
      <c r="E5868" s="494">
        <v>1.6</v>
      </c>
      <c r="F5868" s="494"/>
      <c r="G5868" s="494">
        <v>2.75</v>
      </c>
      <c r="H5868" s="510">
        <f t="shared" si="332"/>
        <v>17.600000000000001</v>
      </c>
      <c r="I5868" s="888"/>
      <c r="J5868" s="636"/>
      <c r="K5868" s="618"/>
      <c r="L5868" s="562"/>
      <c r="M5868" s="461"/>
      <c r="N5868" s="461"/>
      <c r="O5868" s="461"/>
      <c r="P5868" s="461"/>
      <c r="Q5868" s="461"/>
      <c r="R5868" s="461"/>
      <c r="S5868" s="461"/>
    </row>
    <row r="5869" spans="1:19" s="446" customFormat="1" ht="13.5" hidden="1" x14ac:dyDescent="0.3">
      <c r="A5869" s="502"/>
      <c r="B5869" s="491"/>
      <c r="C5869" s="464" t="s">
        <v>45</v>
      </c>
      <c r="D5869" s="494">
        <v>-2</v>
      </c>
      <c r="E5869" s="494">
        <v>0.85</v>
      </c>
      <c r="F5869" s="494"/>
      <c r="G5869" s="494">
        <v>2</v>
      </c>
      <c r="H5869" s="510">
        <f t="shared" si="332"/>
        <v>-3.4</v>
      </c>
      <c r="I5869" s="888"/>
      <c r="J5869" s="636"/>
      <c r="K5869" s="618"/>
      <c r="L5869" s="562"/>
      <c r="M5869" s="461"/>
      <c r="N5869" s="461"/>
      <c r="O5869" s="461"/>
      <c r="P5869" s="461"/>
      <c r="Q5869" s="461"/>
      <c r="R5869" s="461"/>
      <c r="S5869" s="461"/>
    </row>
    <row r="5870" spans="1:19" s="446" customFormat="1" ht="13.5" hidden="1" x14ac:dyDescent="0.3">
      <c r="A5870" s="502"/>
      <c r="B5870" s="491"/>
      <c r="C5870" s="464" t="s">
        <v>45</v>
      </c>
      <c r="D5870" s="465">
        <v>1</v>
      </c>
      <c r="E5870" s="494">
        <v>1.65</v>
      </c>
      <c r="F5870" s="465"/>
      <c r="G5870" s="494">
        <v>2.75</v>
      </c>
      <c r="H5870" s="510">
        <f t="shared" si="332"/>
        <v>4.5374999999999996</v>
      </c>
      <c r="I5870" s="888"/>
      <c r="J5870" s="636"/>
      <c r="K5870" s="618"/>
      <c r="L5870" s="562"/>
      <c r="M5870" s="461"/>
      <c r="N5870" s="461"/>
      <c r="O5870" s="461"/>
      <c r="P5870" s="461"/>
      <c r="Q5870" s="461"/>
      <c r="R5870" s="461"/>
      <c r="S5870" s="461"/>
    </row>
    <row r="5871" spans="1:19" s="446" customFormat="1" ht="13.5" hidden="1" x14ac:dyDescent="0.3">
      <c r="A5871" s="502"/>
      <c r="B5871" s="491"/>
      <c r="C5871" s="464" t="s">
        <v>45</v>
      </c>
      <c r="D5871" s="465">
        <v>1</v>
      </c>
      <c r="E5871" s="494">
        <v>6.7</v>
      </c>
      <c r="F5871" s="465"/>
      <c r="G5871" s="494">
        <v>2.75</v>
      </c>
      <c r="H5871" s="510">
        <f t="shared" si="332"/>
        <v>18.425000000000001</v>
      </c>
      <c r="I5871" s="888"/>
      <c r="J5871" s="636"/>
      <c r="K5871" s="618"/>
      <c r="L5871" s="562"/>
      <c r="M5871" s="461"/>
      <c r="N5871" s="461"/>
      <c r="O5871" s="461"/>
      <c r="P5871" s="461"/>
      <c r="Q5871" s="461"/>
      <c r="R5871" s="461"/>
      <c r="S5871" s="461"/>
    </row>
    <row r="5872" spans="1:19" s="446" customFormat="1" ht="13.5" hidden="1" x14ac:dyDescent="0.3">
      <c r="A5872" s="502"/>
      <c r="B5872" s="491"/>
      <c r="C5872" s="464" t="s">
        <v>45</v>
      </c>
      <c r="D5872" s="465">
        <v>1</v>
      </c>
      <c r="E5872" s="494">
        <v>3.4</v>
      </c>
      <c r="F5872" s="465"/>
      <c r="G5872" s="494">
        <v>2.75</v>
      </c>
      <c r="H5872" s="510">
        <f t="shared" si="332"/>
        <v>9.35</v>
      </c>
      <c r="I5872" s="888"/>
      <c r="J5872" s="636"/>
      <c r="K5872" s="618"/>
      <c r="L5872" s="562"/>
      <c r="M5872" s="461"/>
      <c r="N5872" s="461"/>
      <c r="O5872" s="461"/>
      <c r="P5872" s="461"/>
      <c r="Q5872" s="461"/>
      <c r="R5872" s="461"/>
      <c r="S5872" s="461"/>
    </row>
    <row r="5873" spans="1:19" s="446" customFormat="1" ht="13.5" hidden="1" x14ac:dyDescent="0.3">
      <c r="A5873" s="502"/>
      <c r="B5873" s="491"/>
      <c r="C5873" s="464" t="s">
        <v>45</v>
      </c>
      <c r="D5873" s="494">
        <v>2</v>
      </c>
      <c r="E5873" s="494">
        <v>0.48</v>
      </c>
      <c r="F5873" s="494"/>
      <c r="G5873" s="494">
        <v>2.75</v>
      </c>
      <c r="H5873" s="510">
        <f t="shared" si="332"/>
        <v>2.6399999999999997</v>
      </c>
      <c r="I5873" s="888"/>
      <c r="J5873" s="636"/>
      <c r="K5873" s="618"/>
      <c r="L5873" s="562"/>
      <c r="M5873" s="461"/>
      <c r="N5873" s="461"/>
      <c r="O5873" s="461"/>
      <c r="P5873" s="461"/>
      <c r="Q5873" s="461"/>
      <c r="R5873" s="461"/>
      <c r="S5873" s="461"/>
    </row>
    <row r="5874" spans="1:19" s="446" customFormat="1" ht="13.5" hidden="1" x14ac:dyDescent="0.3">
      <c r="A5874" s="502"/>
      <c r="B5874" s="491"/>
      <c r="C5874" s="464" t="s">
        <v>45</v>
      </c>
      <c r="D5874" s="465">
        <v>1</v>
      </c>
      <c r="E5874" s="494">
        <v>4.8499999999999996</v>
      </c>
      <c r="F5874" s="465"/>
      <c r="G5874" s="494">
        <v>2.75</v>
      </c>
      <c r="H5874" s="510">
        <f t="shared" si="332"/>
        <v>13.337499999999999</v>
      </c>
      <c r="I5874" s="888"/>
      <c r="J5874" s="636"/>
      <c r="K5874" s="618"/>
      <c r="L5874" s="562"/>
      <c r="M5874" s="461"/>
      <c r="N5874" s="461"/>
      <c r="O5874" s="461"/>
      <c r="P5874" s="461"/>
      <c r="Q5874" s="461"/>
      <c r="R5874" s="461"/>
      <c r="S5874" s="461"/>
    </row>
    <row r="5875" spans="1:19" s="446" customFormat="1" ht="13.5" hidden="1" x14ac:dyDescent="0.3">
      <c r="A5875" s="502"/>
      <c r="B5875" s="491"/>
      <c r="C5875" s="464" t="s">
        <v>45</v>
      </c>
      <c r="D5875" s="494">
        <v>1</v>
      </c>
      <c r="E5875" s="494">
        <v>1.75</v>
      </c>
      <c r="F5875" s="494"/>
      <c r="G5875" s="494">
        <v>2.75</v>
      </c>
      <c r="H5875" s="510">
        <f t="shared" si="332"/>
        <v>4.8125</v>
      </c>
      <c r="I5875" s="888"/>
      <c r="J5875" s="636"/>
      <c r="K5875" s="618"/>
      <c r="L5875" s="562"/>
      <c r="M5875" s="461"/>
      <c r="N5875" s="461"/>
      <c r="O5875" s="461"/>
      <c r="P5875" s="461"/>
      <c r="Q5875" s="461"/>
      <c r="R5875" s="461"/>
      <c r="S5875" s="461"/>
    </row>
    <row r="5876" spans="1:19" s="446" customFormat="1" ht="13.5" hidden="1" x14ac:dyDescent="0.3">
      <c r="A5876" s="502"/>
      <c r="B5876" s="491"/>
      <c r="C5876" s="464" t="s">
        <v>45</v>
      </c>
      <c r="D5876" s="465">
        <v>1</v>
      </c>
      <c r="E5876" s="494">
        <v>1.85</v>
      </c>
      <c r="F5876" s="465"/>
      <c r="G5876" s="494">
        <v>2.75</v>
      </c>
      <c r="H5876" s="510">
        <f t="shared" si="332"/>
        <v>5.0875000000000004</v>
      </c>
      <c r="I5876" s="888"/>
      <c r="J5876" s="636"/>
      <c r="K5876" s="618"/>
      <c r="L5876" s="562"/>
      <c r="M5876" s="461"/>
      <c r="N5876" s="461"/>
      <c r="O5876" s="461"/>
      <c r="P5876" s="461"/>
      <c r="Q5876" s="461"/>
      <c r="R5876" s="461"/>
      <c r="S5876" s="461"/>
    </row>
    <row r="5877" spans="1:19" s="446" customFormat="1" ht="13.5" hidden="1" x14ac:dyDescent="0.3">
      <c r="A5877" s="502"/>
      <c r="B5877" s="491"/>
      <c r="C5877" s="464" t="s">
        <v>45</v>
      </c>
      <c r="D5877" s="494">
        <v>6</v>
      </c>
      <c r="E5877" s="494">
        <v>1.75</v>
      </c>
      <c r="F5877" s="494"/>
      <c r="G5877" s="494">
        <v>2.75</v>
      </c>
      <c r="H5877" s="510">
        <f t="shared" si="332"/>
        <v>28.875</v>
      </c>
      <c r="I5877" s="888"/>
      <c r="J5877" s="636"/>
      <c r="K5877" s="618"/>
      <c r="L5877" s="562"/>
      <c r="M5877" s="461"/>
      <c r="N5877" s="461"/>
      <c r="O5877" s="461"/>
      <c r="P5877" s="461"/>
      <c r="Q5877" s="461"/>
      <c r="R5877" s="461"/>
      <c r="S5877" s="461"/>
    </row>
    <row r="5878" spans="1:19" s="446" customFormat="1" ht="13.5" hidden="1" x14ac:dyDescent="0.3">
      <c r="A5878" s="502"/>
      <c r="B5878" s="491"/>
      <c r="C5878" s="464" t="s">
        <v>45</v>
      </c>
      <c r="D5878" s="494">
        <v>1</v>
      </c>
      <c r="E5878" s="494">
        <v>0.6</v>
      </c>
      <c r="F5878" s="494"/>
      <c r="G5878" s="494">
        <v>2.75</v>
      </c>
      <c r="H5878" s="510">
        <f t="shared" si="332"/>
        <v>1.65</v>
      </c>
      <c r="I5878" s="888"/>
      <c r="J5878" s="636"/>
      <c r="K5878" s="618"/>
      <c r="L5878" s="562"/>
      <c r="M5878" s="461"/>
      <c r="N5878" s="461"/>
      <c r="O5878" s="461"/>
      <c r="P5878" s="461"/>
      <c r="Q5878" s="461"/>
      <c r="R5878" s="461"/>
      <c r="S5878" s="461"/>
    </row>
    <row r="5879" spans="1:19" s="446" customFormat="1" ht="13.5" hidden="1" x14ac:dyDescent="0.3">
      <c r="A5879" s="502"/>
      <c r="B5879" s="491"/>
      <c r="C5879" s="464" t="s">
        <v>45</v>
      </c>
      <c r="D5879" s="494">
        <v>-1</v>
      </c>
      <c r="E5879" s="494">
        <v>0.85</v>
      </c>
      <c r="F5879" s="494"/>
      <c r="G5879" s="494">
        <v>2</v>
      </c>
      <c r="H5879" s="510">
        <f t="shared" si="332"/>
        <v>-1.7</v>
      </c>
      <c r="I5879" s="888"/>
      <c r="J5879" s="636"/>
      <c r="K5879" s="618"/>
      <c r="L5879" s="562"/>
      <c r="M5879" s="461"/>
      <c r="N5879" s="461"/>
      <c r="O5879" s="461"/>
      <c r="P5879" s="461"/>
      <c r="Q5879" s="461"/>
      <c r="R5879" s="461"/>
      <c r="S5879" s="461"/>
    </row>
    <row r="5880" spans="1:19" s="446" customFormat="1" ht="13.5" hidden="1" x14ac:dyDescent="0.3">
      <c r="A5880" s="502"/>
      <c r="B5880" s="491"/>
      <c r="C5880" s="464" t="s">
        <v>45</v>
      </c>
      <c r="D5880" s="494">
        <v>-1</v>
      </c>
      <c r="E5880" s="494">
        <v>2.6</v>
      </c>
      <c r="F5880" s="494"/>
      <c r="G5880" s="494">
        <v>1.8</v>
      </c>
      <c r="H5880" s="510">
        <f t="shared" si="332"/>
        <v>-4.6800000000000006</v>
      </c>
      <c r="I5880" s="888"/>
      <c r="J5880" s="636"/>
      <c r="K5880" s="618"/>
      <c r="L5880" s="562"/>
      <c r="M5880" s="461"/>
      <c r="N5880" s="461"/>
      <c r="O5880" s="461"/>
      <c r="P5880" s="461"/>
      <c r="Q5880" s="461"/>
      <c r="R5880" s="461"/>
      <c r="S5880" s="461"/>
    </row>
    <row r="5881" spans="1:19" s="446" customFormat="1" ht="13.5" hidden="1" x14ac:dyDescent="0.3">
      <c r="A5881" s="502"/>
      <c r="B5881" s="491"/>
      <c r="C5881" s="464" t="s">
        <v>45</v>
      </c>
      <c r="D5881" s="465">
        <v>1</v>
      </c>
      <c r="E5881" s="494">
        <v>1.65</v>
      </c>
      <c r="F5881" s="465"/>
      <c r="G5881" s="494">
        <v>2.75</v>
      </c>
      <c r="H5881" s="510">
        <f t="shared" si="332"/>
        <v>4.5374999999999996</v>
      </c>
      <c r="I5881" s="888"/>
      <c r="J5881" s="636"/>
      <c r="K5881" s="618"/>
      <c r="L5881" s="562"/>
      <c r="M5881" s="461"/>
      <c r="N5881" s="461"/>
      <c r="O5881" s="461"/>
      <c r="P5881" s="461"/>
      <c r="Q5881" s="461"/>
      <c r="R5881" s="461"/>
      <c r="S5881" s="461"/>
    </row>
    <row r="5882" spans="1:19" s="446" customFormat="1" ht="13.5" hidden="1" x14ac:dyDescent="0.3">
      <c r="A5882" s="502"/>
      <c r="B5882" s="491"/>
      <c r="C5882" s="464" t="s">
        <v>45</v>
      </c>
      <c r="D5882" s="494">
        <v>1</v>
      </c>
      <c r="E5882" s="494">
        <v>6.7</v>
      </c>
      <c r="F5882" s="494"/>
      <c r="G5882" s="494">
        <v>2.75</v>
      </c>
      <c r="H5882" s="510">
        <f t="shared" si="332"/>
        <v>18.425000000000001</v>
      </c>
      <c r="I5882" s="888"/>
      <c r="J5882" s="636"/>
      <c r="K5882" s="618"/>
      <c r="L5882" s="562"/>
      <c r="M5882" s="461"/>
      <c r="N5882" s="461"/>
      <c r="O5882" s="461"/>
      <c r="P5882" s="461"/>
      <c r="Q5882" s="461"/>
      <c r="R5882" s="461"/>
      <c r="S5882" s="461"/>
    </row>
    <row r="5883" spans="1:19" s="446" customFormat="1" ht="13.5" hidden="1" x14ac:dyDescent="0.3">
      <c r="A5883" s="502"/>
      <c r="B5883" s="491"/>
      <c r="C5883" s="464" t="s">
        <v>45</v>
      </c>
      <c r="D5883" s="494">
        <v>1</v>
      </c>
      <c r="E5883" s="494">
        <v>3.4</v>
      </c>
      <c r="F5883" s="494"/>
      <c r="G5883" s="494">
        <v>2.75</v>
      </c>
      <c r="H5883" s="510">
        <f t="shared" si="332"/>
        <v>9.35</v>
      </c>
      <c r="I5883" s="888"/>
      <c r="J5883" s="636"/>
      <c r="K5883" s="618"/>
      <c r="L5883" s="562"/>
      <c r="M5883" s="461"/>
      <c r="N5883" s="461"/>
      <c r="O5883" s="461"/>
      <c r="P5883" s="461"/>
      <c r="Q5883" s="461"/>
      <c r="R5883" s="461"/>
      <c r="S5883" s="461"/>
    </row>
    <row r="5884" spans="1:19" s="446" customFormat="1" ht="13.5" hidden="1" x14ac:dyDescent="0.3">
      <c r="A5884" s="502"/>
      <c r="B5884" s="491"/>
      <c r="C5884" s="464" t="s">
        <v>45</v>
      </c>
      <c r="D5884" s="494">
        <v>1</v>
      </c>
      <c r="E5884" s="494">
        <v>4.8499999999999996</v>
      </c>
      <c r="F5884" s="465"/>
      <c r="G5884" s="494">
        <v>2.75</v>
      </c>
      <c r="H5884" s="510">
        <f t="shared" si="332"/>
        <v>13.337499999999999</v>
      </c>
      <c r="I5884" s="888"/>
      <c r="J5884" s="636"/>
      <c r="K5884" s="618"/>
      <c r="L5884" s="562"/>
      <c r="M5884" s="461"/>
      <c r="N5884" s="461"/>
      <c r="O5884" s="461"/>
      <c r="P5884" s="461"/>
      <c r="Q5884" s="461"/>
      <c r="R5884" s="461"/>
      <c r="S5884" s="461"/>
    </row>
    <row r="5885" spans="1:19" s="446" customFormat="1" ht="13.5" hidden="1" x14ac:dyDescent="0.3">
      <c r="A5885" s="502"/>
      <c r="B5885" s="491"/>
      <c r="C5885" s="464" t="s">
        <v>45</v>
      </c>
      <c r="D5885" s="465">
        <v>9</v>
      </c>
      <c r="E5885" s="494">
        <v>1.75</v>
      </c>
      <c r="F5885" s="465"/>
      <c r="G5885" s="494">
        <v>2.75</v>
      </c>
      <c r="H5885" s="510">
        <f t="shared" si="332"/>
        <v>43.3125</v>
      </c>
      <c r="I5885" s="888"/>
      <c r="J5885" s="636"/>
      <c r="K5885" s="618"/>
      <c r="L5885" s="562"/>
      <c r="M5885" s="461"/>
      <c r="N5885" s="461"/>
      <c r="O5885" s="461"/>
      <c r="P5885" s="461"/>
      <c r="Q5885" s="461"/>
      <c r="R5885" s="461"/>
      <c r="S5885" s="461"/>
    </row>
    <row r="5886" spans="1:19" s="446" customFormat="1" ht="13.5" hidden="1" x14ac:dyDescent="0.3">
      <c r="A5886" s="502"/>
      <c r="B5886" s="491"/>
      <c r="C5886" s="464" t="s">
        <v>45</v>
      </c>
      <c r="D5886" s="465">
        <v>1</v>
      </c>
      <c r="E5886" s="494">
        <v>1.85</v>
      </c>
      <c r="F5886" s="465"/>
      <c r="G5886" s="494">
        <v>2.75</v>
      </c>
      <c r="H5886" s="510">
        <f t="shared" si="332"/>
        <v>5.0875000000000004</v>
      </c>
      <c r="I5886" s="888"/>
      <c r="J5886" s="636"/>
      <c r="K5886" s="618"/>
      <c r="L5886" s="562"/>
      <c r="M5886" s="461"/>
      <c r="N5886" s="461"/>
      <c r="O5886" s="461"/>
      <c r="P5886" s="461"/>
      <c r="Q5886" s="461"/>
      <c r="R5886" s="461"/>
      <c r="S5886" s="461"/>
    </row>
    <row r="5887" spans="1:19" s="446" customFormat="1" ht="13.5" hidden="1" x14ac:dyDescent="0.3">
      <c r="A5887" s="502"/>
      <c r="B5887" s="491"/>
      <c r="C5887" s="464" t="s">
        <v>45</v>
      </c>
      <c r="D5887" s="494">
        <v>-1</v>
      </c>
      <c r="E5887" s="494">
        <v>0.85</v>
      </c>
      <c r="F5887" s="494"/>
      <c r="G5887" s="494">
        <v>2</v>
      </c>
      <c r="H5887" s="510">
        <f t="shared" si="332"/>
        <v>-1.7</v>
      </c>
      <c r="I5887" s="888"/>
      <c r="J5887" s="636"/>
      <c r="K5887" s="618"/>
      <c r="L5887" s="562"/>
      <c r="M5887" s="461"/>
      <c r="N5887" s="461"/>
      <c r="O5887" s="461"/>
      <c r="P5887" s="461"/>
      <c r="Q5887" s="461"/>
      <c r="R5887" s="461"/>
      <c r="S5887" s="461"/>
    </row>
    <row r="5888" spans="1:19" s="446" customFormat="1" ht="13.5" hidden="1" x14ac:dyDescent="0.3">
      <c r="A5888" s="502"/>
      <c r="B5888" s="491"/>
      <c r="C5888" s="464" t="s">
        <v>45</v>
      </c>
      <c r="D5888" s="465">
        <v>-1</v>
      </c>
      <c r="E5888" s="494">
        <v>2.6</v>
      </c>
      <c r="F5888" s="465"/>
      <c r="G5888" s="494">
        <v>1.8</v>
      </c>
      <c r="H5888" s="510">
        <f t="shared" si="332"/>
        <v>-4.6800000000000006</v>
      </c>
      <c r="I5888" s="888"/>
      <c r="J5888" s="636"/>
      <c r="K5888" s="618"/>
      <c r="L5888" s="562"/>
      <c r="M5888" s="461"/>
      <c r="N5888" s="461"/>
      <c r="O5888" s="461"/>
      <c r="P5888" s="461"/>
      <c r="Q5888" s="461"/>
      <c r="R5888" s="461"/>
      <c r="S5888" s="461"/>
    </row>
    <row r="5889" spans="1:19" s="446" customFormat="1" ht="13.5" x14ac:dyDescent="0.3">
      <c r="A5889" s="502"/>
      <c r="B5889" s="491"/>
      <c r="C5889" s="464"/>
      <c r="D5889" s="465"/>
      <c r="E5889" s="494"/>
      <c r="F5889" s="465"/>
      <c r="G5889" s="494"/>
      <c r="H5889" s="510"/>
      <c r="I5889" s="888"/>
      <c r="J5889" s="636"/>
      <c r="K5889" s="618"/>
      <c r="L5889" s="562"/>
      <c r="M5889" s="461"/>
      <c r="N5889" s="461"/>
      <c r="O5889" s="461"/>
      <c r="P5889" s="461"/>
      <c r="Q5889" s="461"/>
      <c r="R5889" s="461"/>
      <c r="S5889" s="461"/>
    </row>
    <row r="5890" spans="1:19" s="446" customFormat="1" ht="135" x14ac:dyDescent="0.3">
      <c r="A5890" s="515" t="s">
        <v>2878</v>
      </c>
      <c r="B5890" s="491" t="s">
        <v>3579</v>
      </c>
      <c r="C5890" s="464" t="s">
        <v>45</v>
      </c>
      <c r="D5890" s="494"/>
      <c r="E5890" s="494"/>
      <c r="F5890" s="494"/>
      <c r="G5890" s="494"/>
      <c r="H5890" s="510"/>
      <c r="I5890" s="888">
        <v>427.11</v>
      </c>
      <c r="J5890" s="636"/>
      <c r="K5890" s="618"/>
      <c r="L5890" s="562"/>
      <c r="M5890" s="461"/>
      <c r="N5890" s="461"/>
      <c r="O5890" s="461"/>
      <c r="P5890" s="461"/>
      <c r="Q5890" s="461"/>
      <c r="R5890" s="461"/>
      <c r="S5890" s="461"/>
    </row>
    <row r="5891" spans="1:19" s="446" customFormat="1" ht="13.5" hidden="1" x14ac:dyDescent="0.3">
      <c r="A5891" s="515"/>
      <c r="B5891" s="505"/>
      <c r="C5891" s="464" t="s">
        <v>45</v>
      </c>
      <c r="D5891" s="465">
        <v>2</v>
      </c>
      <c r="E5891" s="496">
        <v>0.9</v>
      </c>
      <c r="F5891" s="465"/>
      <c r="G5891" s="496">
        <v>2.75</v>
      </c>
      <c r="H5891" s="523">
        <f>G5891*E5891*D5891</f>
        <v>4.95</v>
      </c>
      <c r="I5891" s="888"/>
      <c r="J5891" s="635"/>
      <c r="K5891" s="640"/>
      <c r="L5891" s="534"/>
      <c r="M5891" s="461"/>
      <c r="N5891" s="461"/>
      <c r="O5891" s="461"/>
      <c r="P5891" s="461"/>
      <c r="Q5891" s="461"/>
      <c r="R5891" s="461"/>
      <c r="S5891" s="461"/>
    </row>
    <row r="5892" spans="1:19" s="446" customFormat="1" ht="13.5" hidden="1" x14ac:dyDescent="0.3">
      <c r="A5892" s="515"/>
      <c r="B5892" s="505"/>
      <c r="C5892" s="464" t="s">
        <v>45</v>
      </c>
      <c r="D5892" s="465">
        <v>2</v>
      </c>
      <c r="E5892" s="496">
        <v>1.45</v>
      </c>
      <c r="F5892" s="465"/>
      <c r="G5892" s="496">
        <v>2.75</v>
      </c>
      <c r="H5892" s="523">
        <f t="shared" ref="H5892:H5947" si="333">G5892*E5892*D5892</f>
        <v>7.9749999999999996</v>
      </c>
      <c r="I5892" s="888"/>
      <c r="J5892" s="635"/>
      <c r="K5892" s="640"/>
      <c r="L5892" s="534"/>
      <c r="M5892" s="461"/>
      <c r="N5892" s="461"/>
      <c r="O5892" s="461"/>
      <c r="P5892" s="461"/>
      <c r="Q5892" s="461"/>
      <c r="R5892" s="461"/>
      <c r="S5892" s="461"/>
    </row>
    <row r="5893" spans="1:19" s="446" customFormat="1" ht="13.5" hidden="1" x14ac:dyDescent="0.3">
      <c r="A5893" s="515"/>
      <c r="B5893" s="505"/>
      <c r="C5893" s="464" t="s">
        <v>45</v>
      </c>
      <c r="D5893" s="496">
        <v>-4</v>
      </c>
      <c r="E5893" s="496">
        <v>0.85</v>
      </c>
      <c r="F5893" s="496"/>
      <c r="G5893" s="496">
        <v>2</v>
      </c>
      <c r="H5893" s="523">
        <f t="shared" si="333"/>
        <v>-6.8</v>
      </c>
      <c r="I5893" s="888"/>
      <c r="J5893" s="635"/>
      <c r="K5893" s="640"/>
      <c r="L5893" s="534"/>
      <c r="M5893" s="461"/>
      <c r="N5893" s="461"/>
      <c r="O5893" s="461"/>
      <c r="P5893" s="461"/>
      <c r="Q5893" s="461"/>
      <c r="R5893" s="461"/>
      <c r="S5893" s="461"/>
    </row>
    <row r="5894" spans="1:19" s="446" customFormat="1" ht="13.5" hidden="1" x14ac:dyDescent="0.3">
      <c r="A5894" s="515"/>
      <c r="B5894" s="505"/>
      <c r="C5894" s="464" t="s">
        <v>45</v>
      </c>
      <c r="D5894" s="465">
        <v>6</v>
      </c>
      <c r="E5894" s="496">
        <v>1.45</v>
      </c>
      <c r="F5894" s="465"/>
      <c r="G5894" s="496">
        <v>2.75</v>
      </c>
      <c r="H5894" s="523">
        <f t="shared" si="333"/>
        <v>23.924999999999997</v>
      </c>
      <c r="I5894" s="888"/>
      <c r="J5894" s="635"/>
      <c r="K5894" s="640"/>
      <c r="L5894" s="534"/>
      <c r="M5894" s="461"/>
      <c r="N5894" s="461"/>
      <c r="O5894" s="461"/>
      <c r="P5894" s="461"/>
      <c r="Q5894" s="461"/>
      <c r="R5894" s="461"/>
      <c r="S5894" s="461"/>
    </row>
    <row r="5895" spans="1:19" s="446" customFormat="1" ht="13.5" hidden="1" x14ac:dyDescent="0.3">
      <c r="A5895" s="515"/>
      <c r="B5895" s="505"/>
      <c r="C5895" s="464" t="s">
        <v>45</v>
      </c>
      <c r="D5895" s="496">
        <v>2</v>
      </c>
      <c r="E5895" s="496">
        <v>2.27</v>
      </c>
      <c r="F5895" s="496"/>
      <c r="G5895" s="496">
        <v>2.75</v>
      </c>
      <c r="H5895" s="523">
        <f t="shared" si="333"/>
        <v>12.484999999999999</v>
      </c>
      <c r="I5895" s="888"/>
      <c r="J5895" s="635"/>
      <c r="K5895" s="640"/>
      <c r="L5895" s="534"/>
      <c r="M5895" s="461"/>
      <c r="N5895" s="461"/>
      <c r="O5895" s="461"/>
      <c r="P5895" s="461"/>
      <c r="Q5895" s="461"/>
      <c r="R5895" s="461"/>
      <c r="S5895" s="461"/>
    </row>
    <row r="5896" spans="1:19" s="446" customFormat="1" ht="13.5" hidden="1" x14ac:dyDescent="0.3">
      <c r="A5896" s="515"/>
      <c r="B5896" s="505"/>
      <c r="C5896" s="464" t="s">
        <v>45</v>
      </c>
      <c r="D5896" s="465">
        <v>-4</v>
      </c>
      <c r="E5896" s="496">
        <v>0.8</v>
      </c>
      <c r="F5896" s="465"/>
      <c r="G5896" s="496">
        <v>2</v>
      </c>
      <c r="H5896" s="523">
        <f t="shared" si="333"/>
        <v>-6.4</v>
      </c>
      <c r="I5896" s="888"/>
      <c r="J5896" s="635"/>
      <c r="K5896" s="640"/>
      <c r="L5896" s="534"/>
      <c r="M5896" s="461"/>
      <c r="N5896" s="461"/>
      <c r="O5896" s="461"/>
      <c r="P5896" s="461"/>
      <c r="Q5896" s="461"/>
      <c r="R5896" s="461"/>
      <c r="S5896" s="461"/>
    </row>
    <row r="5897" spans="1:19" s="446" customFormat="1" ht="13.5" hidden="1" x14ac:dyDescent="0.3">
      <c r="A5897" s="515"/>
      <c r="B5897" s="505"/>
      <c r="C5897" s="464" t="s">
        <v>45</v>
      </c>
      <c r="D5897" s="465">
        <v>2</v>
      </c>
      <c r="E5897" s="496">
        <v>2.62</v>
      </c>
      <c r="F5897" s="465"/>
      <c r="G5897" s="496">
        <v>2.75</v>
      </c>
      <c r="H5897" s="523">
        <f t="shared" si="333"/>
        <v>14.41</v>
      </c>
      <c r="I5897" s="888"/>
      <c r="J5897" s="635"/>
      <c r="K5897" s="640"/>
      <c r="L5897" s="534"/>
      <c r="M5897" s="461"/>
      <c r="N5897" s="461"/>
      <c r="O5897" s="461"/>
      <c r="P5897" s="461"/>
      <c r="Q5897" s="461"/>
      <c r="R5897" s="461"/>
      <c r="S5897" s="461"/>
    </row>
    <row r="5898" spans="1:19" s="446" customFormat="1" ht="13.5" hidden="1" x14ac:dyDescent="0.3">
      <c r="A5898" s="515"/>
      <c r="B5898" s="505"/>
      <c r="C5898" s="464" t="s">
        <v>45</v>
      </c>
      <c r="D5898" s="513">
        <v>2</v>
      </c>
      <c r="E5898" s="496">
        <v>0.9</v>
      </c>
      <c r="F5898" s="513"/>
      <c r="G5898" s="496">
        <v>2.75</v>
      </c>
      <c r="H5898" s="523">
        <f t="shared" si="333"/>
        <v>4.95</v>
      </c>
      <c r="I5898" s="888"/>
      <c r="J5898" s="635"/>
      <c r="K5898" s="640"/>
      <c r="L5898" s="534"/>
      <c r="M5898" s="461"/>
      <c r="N5898" s="461"/>
      <c r="O5898" s="461"/>
      <c r="P5898" s="461"/>
      <c r="Q5898" s="461"/>
      <c r="R5898" s="461"/>
      <c r="S5898" s="461"/>
    </row>
    <row r="5899" spans="1:19" s="446" customFormat="1" ht="13.5" hidden="1" x14ac:dyDescent="0.3">
      <c r="A5899" s="515"/>
      <c r="B5899" s="505"/>
      <c r="C5899" s="464" t="s">
        <v>45</v>
      </c>
      <c r="D5899" s="513">
        <v>2</v>
      </c>
      <c r="E5899" s="496">
        <v>1.34</v>
      </c>
      <c r="F5899" s="513"/>
      <c r="G5899" s="496">
        <v>2.75</v>
      </c>
      <c r="H5899" s="523">
        <f t="shared" si="333"/>
        <v>7.37</v>
      </c>
      <c r="I5899" s="888"/>
      <c r="J5899" s="635"/>
      <c r="K5899" s="640"/>
      <c r="L5899" s="534"/>
      <c r="M5899" s="461"/>
      <c r="N5899" s="461"/>
      <c r="O5899" s="461"/>
      <c r="P5899" s="461"/>
      <c r="Q5899" s="461"/>
      <c r="R5899" s="461"/>
      <c r="S5899" s="461"/>
    </row>
    <row r="5900" spans="1:19" s="446" customFormat="1" ht="13.5" hidden="1" x14ac:dyDescent="0.3">
      <c r="A5900" s="515"/>
      <c r="B5900" s="505"/>
      <c r="C5900" s="464" t="s">
        <v>45</v>
      </c>
      <c r="D5900" s="513">
        <v>2</v>
      </c>
      <c r="E5900" s="496">
        <v>0.9</v>
      </c>
      <c r="F5900" s="513"/>
      <c r="G5900" s="496">
        <v>2.75</v>
      </c>
      <c r="H5900" s="523">
        <f t="shared" si="333"/>
        <v>4.95</v>
      </c>
      <c r="I5900" s="888"/>
      <c r="J5900" s="635"/>
      <c r="K5900" s="640"/>
      <c r="L5900" s="534"/>
      <c r="M5900" s="461"/>
      <c r="N5900" s="461"/>
      <c r="O5900" s="461"/>
      <c r="P5900" s="461"/>
      <c r="Q5900" s="461"/>
      <c r="R5900" s="461"/>
      <c r="S5900" s="461"/>
    </row>
    <row r="5901" spans="1:19" s="446" customFormat="1" ht="13.5" hidden="1" x14ac:dyDescent="0.3">
      <c r="A5901" s="515"/>
      <c r="B5901" s="505"/>
      <c r="C5901" s="464" t="s">
        <v>45</v>
      </c>
      <c r="D5901" s="513">
        <v>2</v>
      </c>
      <c r="E5901" s="496">
        <v>1.84</v>
      </c>
      <c r="F5901" s="513"/>
      <c r="G5901" s="496">
        <v>2.75</v>
      </c>
      <c r="H5901" s="523">
        <f t="shared" si="333"/>
        <v>10.120000000000001</v>
      </c>
      <c r="I5901" s="888"/>
      <c r="J5901" s="635"/>
      <c r="K5901" s="640"/>
      <c r="L5901" s="534"/>
      <c r="M5901" s="461"/>
      <c r="N5901" s="461"/>
      <c r="O5901" s="461"/>
      <c r="P5901" s="461"/>
      <c r="Q5901" s="461"/>
      <c r="R5901" s="461"/>
      <c r="S5901" s="461"/>
    </row>
    <row r="5902" spans="1:19" s="446" customFormat="1" ht="13.5" hidden="1" x14ac:dyDescent="0.3">
      <c r="A5902" s="515"/>
      <c r="B5902" s="505"/>
      <c r="C5902" s="464" t="s">
        <v>45</v>
      </c>
      <c r="D5902" s="513">
        <v>2</v>
      </c>
      <c r="E5902" s="496">
        <v>1.32</v>
      </c>
      <c r="F5902" s="513"/>
      <c r="G5902" s="496">
        <v>2.75</v>
      </c>
      <c r="H5902" s="523">
        <f t="shared" si="333"/>
        <v>7.2600000000000007</v>
      </c>
      <c r="I5902" s="888"/>
      <c r="J5902" s="635"/>
      <c r="K5902" s="640"/>
      <c r="L5902" s="534"/>
      <c r="M5902" s="461"/>
      <c r="N5902" s="461"/>
      <c r="O5902" s="461"/>
      <c r="P5902" s="461"/>
      <c r="Q5902" s="461"/>
      <c r="R5902" s="461"/>
      <c r="S5902" s="461"/>
    </row>
    <row r="5903" spans="1:19" s="446" customFormat="1" ht="13.5" hidden="1" x14ac:dyDescent="0.3">
      <c r="A5903" s="515"/>
      <c r="B5903" s="505"/>
      <c r="C5903" s="464" t="s">
        <v>45</v>
      </c>
      <c r="D5903" s="513">
        <v>-3</v>
      </c>
      <c r="E5903" s="496">
        <v>0.85</v>
      </c>
      <c r="F5903" s="513"/>
      <c r="G5903" s="496">
        <v>2</v>
      </c>
      <c r="H5903" s="523">
        <f t="shared" si="333"/>
        <v>-5.0999999999999996</v>
      </c>
      <c r="I5903" s="888"/>
      <c r="J5903" s="635"/>
      <c r="K5903" s="640"/>
      <c r="L5903" s="534"/>
      <c r="M5903" s="461"/>
      <c r="N5903" s="461"/>
      <c r="O5903" s="461"/>
      <c r="P5903" s="461"/>
      <c r="Q5903" s="461"/>
      <c r="R5903" s="461"/>
      <c r="S5903" s="461"/>
    </row>
    <row r="5904" spans="1:19" s="446" customFormat="1" ht="13.5" hidden="1" x14ac:dyDescent="0.3">
      <c r="A5904" s="515"/>
      <c r="B5904" s="505"/>
      <c r="C5904" s="464" t="s">
        <v>45</v>
      </c>
      <c r="D5904" s="513">
        <v>2</v>
      </c>
      <c r="E5904" s="496">
        <v>2.85</v>
      </c>
      <c r="F5904" s="513"/>
      <c r="G5904" s="496">
        <v>2.75</v>
      </c>
      <c r="H5904" s="523">
        <f t="shared" si="333"/>
        <v>15.675000000000001</v>
      </c>
      <c r="I5904" s="888"/>
      <c r="J5904" s="635"/>
      <c r="K5904" s="640"/>
      <c r="L5904" s="534"/>
      <c r="M5904" s="461"/>
      <c r="N5904" s="461"/>
      <c r="O5904" s="461"/>
      <c r="P5904" s="461"/>
      <c r="Q5904" s="461"/>
      <c r="R5904" s="461"/>
      <c r="S5904" s="461"/>
    </row>
    <row r="5905" spans="1:19" s="446" customFormat="1" ht="13.5" hidden="1" x14ac:dyDescent="0.3">
      <c r="A5905" s="515"/>
      <c r="B5905" s="505"/>
      <c r="C5905" s="464" t="s">
        <v>45</v>
      </c>
      <c r="D5905" s="513">
        <v>2</v>
      </c>
      <c r="E5905" s="496">
        <v>2.42</v>
      </c>
      <c r="F5905" s="513"/>
      <c r="G5905" s="496">
        <v>2.75</v>
      </c>
      <c r="H5905" s="523">
        <f t="shared" si="333"/>
        <v>13.309999999999999</v>
      </c>
      <c r="I5905" s="888"/>
      <c r="J5905" s="630"/>
      <c r="K5905" s="640"/>
      <c r="L5905" s="540"/>
      <c r="M5905" s="461"/>
      <c r="N5905" s="461"/>
      <c r="O5905" s="461"/>
      <c r="P5905" s="461"/>
      <c r="Q5905" s="461"/>
      <c r="R5905" s="461"/>
      <c r="S5905" s="461"/>
    </row>
    <row r="5906" spans="1:19" s="446" customFormat="1" ht="13.5" hidden="1" x14ac:dyDescent="0.3">
      <c r="A5906" s="515"/>
      <c r="B5906" s="505"/>
      <c r="C5906" s="464" t="s">
        <v>45</v>
      </c>
      <c r="D5906" s="513">
        <v>4</v>
      </c>
      <c r="E5906" s="496">
        <v>1</v>
      </c>
      <c r="F5906" s="513"/>
      <c r="G5906" s="496">
        <v>2</v>
      </c>
      <c r="H5906" s="523">
        <f t="shared" si="333"/>
        <v>8</v>
      </c>
      <c r="I5906" s="888"/>
      <c r="J5906" s="630"/>
      <c r="K5906" s="640"/>
      <c r="L5906" s="540"/>
      <c r="M5906" s="461"/>
      <c r="N5906" s="461"/>
      <c r="O5906" s="461"/>
      <c r="P5906" s="461"/>
      <c r="Q5906" s="461"/>
      <c r="R5906" s="461"/>
      <c r="S5906" s="461"/>
    </row>
    <row r="5907" spans="1:19" s="446" customFormat="1" ht="13.5" hidden="1" x14ac:dyDescent="0.3">
      <c r="A5907" s="515"/>
      <c r="B5907" s="505"/>
      <c r="C5907" s="464" t="s">
        <v>45</v>
      </c>
      <c r="D5907" s="513">
        <v>2</v>
      </c>
      <c r="E5907" s="496">
        <v>2.85</v>
      </c>
      <c r="F5907" s="513"/>
      <c r="G5907" s="496">
        <v>2.75</v>
      </c>
      <c r="H5907" s="523">
        <f t="shared" si="333"/>
        <v>15.675000000000001</v>
      </c>
      <c r="I5907" s="888"/>
      <c r="J5907" s="635"/>
      <c r="K5907" s="640"/>
      <c r="L5907" s="534"/>
      <c r="M5907" s="461"/>
      <c r="N5907" s="461"/>
      <c r="O5907" s="461"/>
      <c r="P5907" s="461"/>
      <c r="Q5907" s="461"/>
      <c r="R5907" s="461"/>
      <c r="S5907" s="461"/>
    </row>
    <row r="5908" spans="1:19" s="446" customFormat="1" ht="13.5" hidden="1" x14ac:dyDescent="0.3">
      <c r="A5908" s="515"/>
      <c r="B5908" s="505"/>
      <c r="C5908" s="464" t="s">
        <v>45</v>
      </c>
      <c r="D5908" s="496">
        <v>2</v>
      </c>
      <c r="E5908" s="496">
        <v>1.35</v>
      </c>
      <c r="F5908" s="496"/>
      <c r="G5908" s="496">
        <v>2.75</v>
      </c>
      <c r="H5908" s="523">
        <f t="shared" si="333"/>
        <v>7.4250000000000007</v>
      </c>
      <c r="I5908" s="888"/>
      <c r="J5908" s="635"/>
      <c r="K5908" s="640"/>
      <c r="L5908" s="534"/>
      <c r="M5908" s="461"/>
      <c r="N5908" s="461"/>
      <c r="O5908" s="461"/>
      <c r="P5908" s="461"/>
      <c r="Q5908" s="461"/>
      <c r="R5908" s="461"/>
      <c r="S5908" s="461"/>
    </row>
    <row r="5909" spans="1:19" s="446" customFormat="1" ht="13.5" hidden="1" x14ac:dyDescent="0.3">
      <c r="A5909" s="515"/>
      <c r="B5909" s="505"/>
      <c r="C5909" s="464" t="s">
        <v>45</v>
      </c>
      <c r="D5909" s="513">
        <v>2</v>
      </c>
      <c r="E5909" s="496">
        <v>1.49</v>
      </c>
      <c r="F5909" s="513"/>
      <c r="G5909" s="496">
        <v>2.75</v>
      </c>
      <c r="H5909" s="523">
        <f t="shared" si="333"/>
        <v>8.1950000000000003</v>
      </c>
      <c r="I5909" s="888"/>
      <c r="J5909" s="635"/>
      <c r="K5909" s="640"/>
      <c r="L5909" s="534"/>
      <c r="M5909" s="461"/>
      <c r="N5909" s="461"/>
      <c r="O5909" s="461"/>
      <c r="P5909" s="461"/>
      <c r="Q5909" s="461"/>
      <c r="R5909" s="461"/>
      <c r="S5909" s="461"/>
    </row>
    <row r="5910" spans="1:19" s="446" customFormat="1" ht="13.5" hidden="1" x14ac:dyDescent="0.3">
      <c r="A5910" s="515"/>
      <c r="B5910" s="505"/>
      <c r="C5910" s="464" t="s">
        <v>45</v>
      </c>
      <c r="D5910" s="496">
        <v>4</v>
      </c>
      <c r="E5910" s="496">
        <v>1.34</v>
      </c>
      <c r="F5910" s="496"/>
      <c r="G5910" s="496">
        <v>2.75</v>
      </c>
      <c r="H5910" s="523">
        <f t="shared" si="333"/>
        <v>14.74</v>
      </c>
      <c r="I5910" s="888"/>
      <c r="J5910" s="635"/>
      <c r="K5910" s="640"/>
      <c r="L5910" s="534"/>
      <c r="M5910" s="461"/>
      <c r="N5910" s="461"/>
      <c r="O5910" s="461"/>
      <c r="P5910" s="461"/>
      <c r="Q5910" s="461"/>
      <c r="R5910" s="461"/>
      <c r="S5910" s="461"/>
    </row>
    <row r="5911" spans="1:19" s="446" customFormat="1" ht="13.5" hidden="1" x14ac:dyDescent="0.3">
      <c r="A5911" s="515"/>
      <c r="B5911" s="505"/>
      <c r="C5911" s="464" t="s">
        <v>45</v>
      </c>
      <c r="D5911" s="496">
        <v>2</v>
      </c>
      <c r="E5911" s="496">
        <v>0.9</v>
      </c>
      <c r="F5911" s="496"/>
      <c r="G5911" s="496">
        <v>2.75</v>
      </c>
      <c r="H5911" s="523">
        <f t="shared" si="333"/>
        <v>4.95</v>
      </c>
      <c r="I5911" s="888"/>
      <c r="J5911" s="635"/>
      <c r="K5911" s="640"/>
      <c r="L5911" s="534"/>
      <c r="M5911" s="461"/>
      <c r="N5911" s="461"/>
      <c r="O5911" s="461"/>
      <c r="P5911" s="461"/>
      <c r="Q5911" s="461"/>
      <c r="R5911" s="461"/>
      <c r="S5911" s="461"/>
    </row>
    <row r="5912" spans="1:19" s="446" customFormat="1" ht="13.5" hidden="1" x14ac:dyDescent="0.3">
      <c r="A5912" s="515"/>
      <c r="B5912" s="505"/>
      <c r="C5912" s="464" t="s">
        <v>45</v>
      </c>
      <c r="D5912" s="513">
        <v>-4</v>
      </c>
      <c r="E5912" s="496">
        <v>0.85</v>
      </c>
      <c r="F5912" s="513"/>
      <c r="G5912" s="496">
        <v>2</v>
      </c>
      <c r="H5912" s="523">
        <f t="shared" si="333"/>
        <v>-6.8</v>
      </c>
      <c r="I5912" s="888"/>
      <c r="J5912" s="635"/>
      <c r="K5912" s="640"/>
      <c r="L5912" s="534"/>
      <c r="M5912" s="461"/>
      <c r="N5912" s="461"/>
      <c r="O5912" s="461"/>
      <c r="P5912" s="461"/>
      <c r="Q5912" s="461"/>
      <c r="R5912" s="461"/>
      <c r="S5912" s="461"/>
    </row>
    <row r="5913" spans="1:19" s="446" customFormat="1" ht="13.5" hidden="1" x14ac:dyDescent="0.3">
      <c r="A5913" s="515"/>
      <c r="B5913" s="505"/>
      <c r="C5913" s="464" t="s">
        <v>45</v>
      </c>
      <c r="D5913" s="496">
        <v>2</v>
      </c>
      <c r="E5913" s="496">
        <v>1.4</v>
      </c>
      <c r="F5913" s="496"/>
      <c r="G5913" s="496">
        <v>2.75</v>
      </c>
      <c r="H5913" s="523">
        <f t="shared" si="333"/>
        <v>7.6999999999999993</v>
      </c>
      <c r="I5913" s="888"/>
      <c r="J5913" s="635"/>
      <c r="K5913" s="640"/>
      <c r="L5913" s="534"/>
      <c r="M5913" s="461"/>
      <c r="N5913" s="461"/>
      <c r="O5913" s="461"/>
      <c r="P5913" s="461"/>
      <c r="Q5913" s="461"/>
      <c r="R5913" s="461"/>
      <c r="S5913" s="461"/>
    </row>
    <row r="5914" spans="1:19" s="446" customFormat="1" ht="13.5" hidden="1" x14ac:dyDescent="0.3">
      <c r="A5914" s="515"/>
      <c r="B5914" s="505"/>
      <c r="C5914" s="464" t="s">
        <v>45</v>
      </c>
      <c r="D5914" s="513">
        <v>1</v>
      </c>
      <c r="E5914" s="496">
        <v>1.49</v>
      </c>
      <c r="F5914" s="513"/>
      <c r="G5914" s="496">
        <v>2.75</v>
      </c>
      <c r="H5914" s="523">
        <f t="shared" si="333"/>
        <v>4.0975000000000001</v>
      </c>
      <c r="I5914" s="888"/>
      <c r="J5914" s="635"/>
      <c r="K5914" s="640"/>
      <c r="L5914" s="534"/>
      <c r="M5914" s="461"/>
      <c r="N5914" s="461"/>
      <c r="O5914" s="461"/>
      <c r="P5914" s="461"/>
      <c r="Q5914" s="461"/>
      <c r="R5914" s="461"/>
      <c r="S5914" s="461"/>
    </row>
    <row r="5915" spans="1:19" s="446" customFormat="1" ht="13.5" hidden="1" x14ac:dyDescent="0.3">
      <c r="A5915" s="515"/>
      <c r="B5915" s="505"/>
      <c r="C5915" s="464" t="s">
        <v>45</v>
      </c>
      <c r="D5915" s="513">
        <v>1</v>
      </c>
      <c r="E5915" s="496">
        <v>5.41</v>
      </c>
      <c r="F5915" s="513"/>
      <c r="G5915" s="496">
        <v>2.75</v>
      </c>
      <c r="H5915" s="523">
        <f t="shared" si="333"/>
        <v>14.877500000000001</v>
      </c>
      <c r="I5915" s="888"/>
      <c r="J5915" s="635"/>
      <c r="K5915" s="640"/>
      <c r="L5915" s="534"/>
      <c r="M5915" s="461"/>
      <c r="N5915" s="461"/>
      <c r="O5915" s="461"/>
      <c r="P5915" s="461"/>
      <c r="Q5915" s="461"/>
      <c r="R5915" s="461"/>
      <c r="S5915" s="461"/>
    </row>
    <row r="5916" spans="1:19" s="446" customFormat="1" ht="13.5" hidden="1" x14ac:dyDescent="0.3">
      <c r="A5916" s="515"/>
      <c r="B5916" s="505"/>
      <c r="C5916" s="464" t="s">
        <v>45</v>
      </c>
      <c r="D5916" s="496">
        <v>1</v>
      </c>
      <c r="E5916" s="496">
        <v>2.72</v>
      </c>
      <c r="F5916" s="496"/>
      <c r="G5916" s="496">
        <v>2.75</v>
      </c>
      <c r="H5916" s="523">
        <f t="shared" si="333"/>
        <v>7.48</v>
      </c>
      <c r="I5916" s="888"/>
      <c r="J5916" s="635"/>
      <c r="K5916" s="640"/>
      <c r="L5916" s="534"/>
      <c r="M5916" s="461"/>
      <c r="N5916" s="461"/>
      <c r="O5916" s="461"/>
      <c r="P5916" s="461"/>
      <c r="Q5916" s="461"/>
      <c r="R5916" s="461"/>
      <c r="S5916" s="461"/>
    </row>
    <row r="5917" spans="1:19" s="446" customFormat="1" ht="13.5" hidden="1" x14ac:dyDescent="0.3">
      <c r="A5917" s="515"/>
      <c r="B5917" s="505"/>
      <c r="C5917" s="464" t="s">
        <v>45</v>
      </c>
      <c r="D5917" s="513">
        <v>2</v>
      </c>
      <c r="E5917" s="496">
        <v>2.65</v>
      </c>
      <c r="F5917" s="513"/>
      <c r="G5917" s="496">
        <v>2.75</v>
      </c>
      <c r="H5917" s="523">
        <f t="shared" si="333"/>
        <v>14.574999999999999</v>
      </c>
      <c r="I5917" s="888"/>
      <c r="J5917" s="635"/>
      <c r="K5917" s="640"/>
      <c r="L5917" s="534"/>
      <c r="M5917" s="461"/>
      <c r="N5917" s="461"/>
      <c r="O5917" s="461"/>
      <c r="P5917" s="461"/>
      <c r="Q5917" s="461"/>
      <c r="R5917" s="461"/>
      <c r="S5917" s="461"/>
    </row>
    <row r="5918" spans="1:19" s="446" customFormat="1" ht="13.5" hidden="1" x14ac:dyDescent="0.3">
      <c r="A5918" s="515"/>
      <c r="B5918" s="505"/>
      <c r="C5918" s="464" t="s">
        <v>45</v>
      </c>
      <c r="D5918" s="496">
        <v>1</v>
      </c>
      <c r="E5918" s="496">
        <v>1.2</v>
      </c>
      <c r="F5918" s="496"/>
      <c r="G5918" s="496">
        <v>2.75</v>
      </c>
      <c r="H5918" s="523">
        <f t="shared" si="333"/>
        <v>3.3</v>
      </c>
      <c r="I5918" s="888"/>
      <c r="J5918" s="635"/>
      <c r="K5918" s="640"/>
      <c r="L5918" s="534"/>
      <c r="M5918" s="461"/>
      <c r="N5918" s="461"/>
      <c r="O5918" s="461"/>
      <c r="P5918" s="461"/>
      <c r="Q5918" s="461"/>
      <c r="R5918" s="461"/>
      <c r="S5918" s="461"/>
    </row>
    <row r="5919" spans="1:19" s="446" customFormat="1" ht="13.5" hidden="1" x14ac:dyDescent="0.3">
      <c r="A5919" s="515"/>
      <c r="B5919" s="505"/>
      <c r="C5919" s="464" t="s">
        <v>45</v>
      </c>
      <c r="D5919" s="513">
        <v>-4</v>
      </c>
      <c r="E5919" s="496">
        <v>0.85</v>
      </c>
      <c r="F5919" s="513"/>
      <c r="G5919" s="496">
        <v>2</v>
      </c>
      <c r="H5919" s="523">
        <f t="shared" si="333"/>
        <v>-6.8</v>
      </c>
      <c r="I5919" s="888"/>
      <c r="J5919" s="635"/>
      <c r="K5919" s="640"/>
      <c r="L5919" s="534"/>
      <c r="M5919" s="461"/>
      <c r="N5919" s="461"/>
      <c r="O5919" s="461"/>
      <c r="P5919" s="461"/>
      <c r="Q5919" s="461"/>
      <c r="R5919" s="461"/>
      <c r="S5919" s="461"/>
    </row>
    <row r="5920" spans="1:19" s="446" customFormat="1" ht="13.5" hidden="1" x14ac:dyDescent="0.3">
      <c r="A5920" s="515"/>
      <c r="B5920" s="505"/>
      <c r="C5920" s="464" t="s">
        <v>45</v>
      </c>
      <c r="D5920" s="496">
        <v>2</v>
      </c>
      <c r="E5920" s="496">
        <v>2.57</v>
      </c>
      <c r="F5920" s="496"/>
      <c r="G5920" s="496">
        <v>2.75</v>
      </c>
      <c r="H5920" s="523">
        <f t="shared" si="333"/>
        <v>14.135</v>
      </c>
      <c r="I5920" s="888"/>
      <c r="J5920" s="635"/>
      <c r="K5920" s="640"/>
      <c r="L5920" s="534"/>
      <c r="M5920" s="461"/>
      <c r="N5920" s="461"/>
      <c r="O5920" s="461"/>
      <c r="P5920" s="461"/>
      <c r="Q5920" s="461"/>
      <c r="R5920" s="461"/>
      <c r="S5920" s="461"/>
    </row>
    <row r="5921" spans="1:19" s="446" customFormat="1" ht="13.5" hidden="1" x14ac:dyDescent="0.3">
      <c r="A5921" s="515"/>
      <c r="B5921" s="505"/>
      <c r="C5921" s="464" t="s">
        <v>45</v>
      </c>
      <c r="D5921" s="513">
        <v>2</v>
      </c>
      <c r="E5921" s="496">
        <v>2.5</v>
      </c>
      <c r="F5921" s="513"/>
      <c r="G5921" s="496">
        <v>2.75</v>
      </c>
      <c r="H5921" s="523">
        <f t="shared" si="333"/>
        <v>13.75</v>
      </c>
      <c r="I5921" s="888"/>
      <c r="J5921" s="635"/>
      <c r="K5921" s="640"/>
      <c r="L5921" s="534"/>
      <c r="M5921" s="461"/>
      <c r="N5921" s="461"/>
      <c r="O5921" s="461"/>
      <c r="P5921" s="461"/>
      <c r="Q5921" s="461"/>
      <c r="R5921" s="461"/>
      <c r="S5921" s="461"/>
    </row>
    <row r="5922" spans="1:19" s="446" customFormat="1" ht="13.5" hidden="1" x14ac:dyDescent="0.3">
      <c r="A5922" s="515"/>
      <c r="B5922" s="505"/>
      <c r="C5922" s="464" t="s">
        <v>45</v>
      </c>
      <c r="D5922" s="513">
        <v>1</v>
      </c>
      <c r="E5922" s="496">
        <v>7.2</v>
      </c>
      <c r="F5922" s="513"/>
      <c r="G5922" s="496">
        <v>2.75</v>
      </c>
      <c r="H5922" s="523">
        <f t="shared" si="333"/>
        <v>19.8</v>
      </c>
      <c r="I5922" s="888"/>
      <c r="J5922" s="635"/>
      <c r="K5922" s="640"/>
      <c r="L5922" s="534"/>
      <c r="M5922" s="461"/>
      <c r="N5922" s="461"/>
      <c r="O5922" s="461"/>
      <c r="P5922" s="461"/>
      <c r="Q5922" s="461"/>
      <c r="R5922" s="461"/>
      <c r="S5922" s="461"/>
    </row>
    <row r="5923" spans="1:19" s="446" customFormat="1" ht="13.5" hidden="1" x14ac:dyDescent="0.3">
      <c r="A5923" s="515"/>
      <c r="B5923" s="505"/>
      <c r="C5923" s="464" t="s">
        <v>45</v>
      </c>
      <c r="D5923" s="465">
        <v>1</v>
      </c>
      <c r="E5923" s="496">
        <v>10.45</v>
      </c>
      <c r="F5923" s="465"/>
      <c r="G5923" s="496">
        <v>2.75</v>
      </c>
      <c r="H5923" s="523">
        <f t="shared" si="333"/>
        <v>28.737499999999997</v>
      </c>
      <c r="I5923" s="888"/>
      <c r="J5923" s="635"/>
      <c r="K5923" s="640"/>
      <c r="L5923" s="534"/>
      <c r="M5923" s="461"/>
      <c r="N5923" s="461"/>
      <c r="O5923" s="461"/>
      <c r="P5923" s="461"/>
      <c r="Q5923" s="461"/>
      <c r="R5923" s="461"/>
      <c r="S5923" s="461"/>
    </row>
    <row r="5924" spans="1:19" s="446" customFormat="1" ht="13.5" hidden="1" x14ac:dyDescent="0.3">
      <c r="A5924" s="515"/>
      <c r="B5924" s="505"/>
      <c r="C5924" s="464" t="s">
        <v>45</v>
      </c>
      <c r="D5924" s="513">
        <v>-4</v>
      </c>
      <c r="E5924" s="496">
        <v>2.6</v>
      </c>
      <c r="F5924" s="513"/>
      <c r="G5924" s="496">
        <v>1.8</v>
      </c>
      <c r="H5924" s="523">
        <f t="shared" si="333"/>
        <v>-18.720000000000002</v>
      </c>
      <c r="I5924" s="888"/>
      <c r="J5924" s="635"/>
      <c r="K5924" s="640"/>
      <c r="L5924" s="534"/>
      <c r="M5924" s="461"/>
      <c r="N5924" s="461"/>
      <c r="O5924" s="461"/>
      <c r="P5924" s="461"/>
      <c r="Q5924" s="461"/>
      <c r="R5924" s="461"/>
      <c r="S5924" s="461"/>
    </row>
    <row r="5925" spans="1:19" s="446" customFormat="1" ht="13.5" hidden="1" x14ac:dyDescent="0.3">
      <c r="A5925" s="515"/>
      <c r="B5925" s="505"/>
      <c r="C5925" s="464" t="s">
        <v>45</v>
      </c>
      <c r="D5925" s="496">
        <v>1</v>
      </c>
      <c r="E5925" s="496">
        <v>2.3199999999999998</v>
      </c>
      <c r="F5925" s="496"/>
      <c r="G5925" s="496">
        <v>2.75</v>
      </c>
      <c r="H5925" s="523">
        <f t="shared" si="333"/>
        <v>6.38</v>
      </c>
      <c r="I5925" s="888"/>
      <c r="J5925" s="635"/>
      <c r="K5925" s="640"/>
      <c r="L5925" s="534"/>
      <c r="M5925" s="461"/>
      <c r="N5925" s="461"/>
      <c r="O5925" s="461"/>
      <c r="P5925" s="461"/>
      <c r="Q5925" s="461"/>
      <c r="R5925" s="461"/>
      <c r="S5925" s="461"/>
    </row>
    <row r="5926" spans="1:19" s="446" customFormat="1" ht="13.5" hidden="1" x14ac:dyDescent="0.3">
      <c r="A5926" s="515"/>
      <c r="B5926" s="505"/>
      <c r="C5926" s="464" t="s">
        <v>45</v>
      </c>
      <c r="D5926" s="513">
        <v>-2</v>
      </c>
      <c r="E5926" s="496">
        <v>0.85</v>
      </c>
      <c r="F5926" s="513"/>
      <c r="G5926" s="496">
        <v>2</v>
      </c>
      <c r="H5926" s="523">
        <f t="shared" si="333"/>
        <v>-3.4</v>
      </c>
      <c r="I5926" s="888"/>
      <c r="J5926" s="635"/>
      <c r="K5926" s="640"/>
      <c r="L5926" s="534"/>
      <c r="M5926" s="461"/>
      <c r="N5926" s="461"/>
      <c r="O5926" s="461"/>
      <c r="P5926" s="461"/>
      <c r="Q5926" s="461"/>
      <c r="R5926" s="461"/>
      <c r="S5926" s="461"/>
    </row>
    <row r="5927" spans="1:19" s="446" customFormat="1" ht="13.5" hidden="1" x14ac:dyDescent="0.3">
      <c r="A5927" s="515"/>
      <c r="B5927" s="505"/>
      <c r="C5927" s="464" t="s">
        <v>45</v>
      </c>
      <c r="D5927" s="513">
        <v>2</v>
      </c>
      <c r="E5927" s="496">
        <v>1.7</v>
      </c>
      <c r="F5927" s="513"/>
      <c r="G5927" s="496">
        <v>2.75</v>
      </c>
      <c r="H5927" s="523">
        <f t="shared" si="333"/>
        <v>9.35</v>
      </c>
      <c r="I5927" s="888"/>
      <c r="J5927" s="635"/>
      <c r="K5927" s="640"/>
      <c r="L5927" s="534"/>
      <c r="M5927" s="461"/>
      <c r="N5927" s="461"/>
      <c r="O5927" s="461"/>
      <c r="P5927" s="461"/>
      <c r="Q5927" s="461"/>
      <c r="R5927" s="461"/>
      <c r="S5927" s="461"/>
    </row>
    <row r="5928" spans="1:19" s="446" customFormat="1" ht="13.5" hidden="1" x14ac:dyDescent="0.3">
      <c r="A5928" s="515"/>
      <c r="B5928" s="505"/>
      <c r="C5928" s="464" t="s">
        <v>45</v>
      </c>
      <c r="D5928" s="513">
        <v>1</v>
      </c>
      <c r="E5928" s="496">
        <v>0.15</v>
      </c>
      <c r="F5928" s="513"/>
      <c r="G5928" s="496">
        <v>2.75</v>
      </c>
      <c r="H5928" s="523">
        <f t="shared" si="333"/>
        <v>0.41249999999999998</v>
      </c>
      <c r="I5928" s="888"/>
      <c r="J5928" s="635"/>
      <c r="K5928" s="640"/>
      <c r="L5928" s="534"/>
      <c r="M5928" s="461"/>
      <c r="N5928" s="461"/>
      <c r="O5928" s="461"/>
      <c r="P5928" s="461"/>
      <c r="Q5928" s="461"/>
      <c r="R5928" s="461"/>
      <c r="S5928" s="461"/>
    </row>
    <row r="5929" spans="1:19" s="446" customFormat="1" ht="13.5" hidden="1" x14ac:dyDescent="0.3">
      <c r="A5929" s="515"/>
      <c r="B5929" s="505"/>
      <c r="C5929" s="464" t="s">
        <v>45</v>
      </c>
      <c r="D5929" s="513">
        <v>1</v>
      </c>
      <c r="E5929" s="496">
        <v>4.55</v>
      </c>
      <c r="F5929" s="513"/>
      <c r="G5929" s="496">
        <v>2.75</v>
      </c>
      <c r="H5929" s="523">
        <f t="shared" si="333"/>
        <v>12.512499999999999</v>
      </c>
      <c r="I5929" s="888"/>
      <c r="J5929" s="635"/>
      <c r="K5929" s="640"/>
      <c r="L5929" s="534"/>
      <c r="M5929" s="461"/>
      <c r="N5929" s="461"/>
      <c r="O5929" s="461"/>
      <c r="P5929" s="461"/>
      <c r="Q5929" s="461"/>
      <c r="R5929" s="461"/>
      <c r="S5929" s="461"/>
    </row>
    <row r="5930" spans="1:19" s="446" customFormat="1" ht="13.5" hidden="1" x14ac:dyDescent="0.3">
      <c r="A5930" s="515"/>
      <c r="B5930" s="505"/>
      <c r="C5930" s="464" t="s">
        <v>45</v>
      </c>
      <c r="D5930" s="465">
        <v>1</v>
      </c>
      <c r="E5930" s="496">
        <v>3.22</v>
      </c>
      <c r="F5930" s="465"/>
      <c r="G5930" s="496">
        <v>2.75</v>
      </c>
      <c r="H5930" s="523">
        <f t="shared" si="333"/>
        <v>8.8550000000000004</v>
      </c>
      <c r="I5930" s="888"/>
      <c r="J5930" s="635"/>
      <c r="K5930" s="640"/>
      <c r="L5930" s="534"/>
      <c r="M5930" s="461"/>
      <c r="N5930" s="461"/>
      <c r="O5930" s="461"/>
      <c r="P5930" s="461"/>
      <c r="Q5930" s="461"/>
      <c r="R5930" s="461"/>
      <c r="S5930" s="461"/>
    </row>
    <row r="5931" spans="1:19" s="446" customFormat="1" ht="13.5" hidden="1" x14ac:dyDescent="0.3">
      <c r="A5931" s="515"/>
      <c r="B5931" s="505"/>
      <c r="C5931" s="464" t="s">
        <v>45</v>
      </c>
      <c r="D5931" s="465">
        <v>-1</v>
      </c>
      <c r="E5931" s="496">
        <v>0.85</v>
      </c>
      <c r="F5931" s="465"/>
      <c r="G5931" s="496">
        <v>2</v>
      </c>
      <c r="H5931" s="523">
        <f t="shared" si="333"/>
        <v>-1.7</v>
      </c>
      <c r="I5931" s="888"/>
      <c r="J5931" s="635"/>
      <c r="K5931" s="640"/>
      <c r="L5931" s="534"/>
      <c r="M5931" s="461"/>
      <c r="N5931" s="461"/>
      <c r="O5931" s="461"/>
      <c r="P5931" s="461"/>
      <c r="Q5931" s="461"/>
      <c r="R5931" s="461"/>
      <c r="S5931" s="461"/>
    </row>
    <row r="5932" spans="1:19" s="446" customFormat="1" ht="13.5" hidden="1" x14ac:dyDescent="0.3">
      <c r="A5932" s="515"/>
      <c r="B5932" s="505"/>
      <c r="C5932" s="464" t="s">
        <v>45</v>
      </c>
      <c r="D5932" s="465">
        <v>1</v>
      </c>
      <c r="E5932" s="496">
        <v>3.33</v>
      </c>
      <c r="F5932" s="464"/>
      <c r="G5932" s="496">
        <v>2.75</v>
      </c>
      <c r="H5932" s="523">
        <f t="shared" si="333"/>
        <v>9.1575000000000006</v>
      </c>
      <c r="I5932" s="888"/>
      <c r="J5932" s="638"/>
      <c r="K5932" s="640"/>
      <c r="L5932" s="539"/>
      <c r="M5932" s="461"/>
      <c r="N5932" s="461"/>
      <c r="O5932" s="461"/>
      <c r="P5932" s="461"/>
      <c r="Q5932" s="461"/>
      <c r="R5932" s="461"/>
      <c r="S5932" s="461"/>
    </row>
    <row r="5933" spans="1:19" s="446" customFormat="1" ht="13.5" hidden="1" x14ac:dyDescent="0.3">
      <c r="A5933" s="515"/>
      <c r="B5933" s="505"/>
      <c r="C5933" s="464" t="s">
        <v>45</v>
      </c>
      <c r="D5933" s="465">
        <v>2</v>
      </c>
      <c r="E5933" s="496">
        <v>1.25</v>
      </c>
      <c r="F5933" s="464"/>
      <c r="G5933" s="496">
        <v>2.75</v>
      </c>
      <c r="H5933" s="523">
        <f t="shared" si="333"/>
        <v>6.875</v>
      </c>
      <c r="I5933" s="888"/>
      <c r="J5933" s="638"/>
      <c r="K5933" s="640"/>
      <c r="L5933" s="539"/>
      <c r="M5933" s="461"/>
      <c r="N5933" s="461"/>
      <c r="O5933" s="461"/>
      <c r="P5933" s="461"/>
      <c r="Q5933" s="461"/>
      <c r="R5933" s="461"/>
      <c r="S5933" s="461"/>
    </row>
    <row r="5934" spans="1:19" s="446" customFormat="1" ht="13.5" hidden="1" x14ac:dyDescent="0.3">
      <c r="A5934" s="515"/>
      <c r="B5934" s="505"/>
      <c r="C5934" s="464" t="s">
        <v>45</v>
      </c>
      <c r="D5934" s="465">
        <v>1</v>
      </c>
      <c r="E5934" s="496">
        <v>3.48</v>
      </c>
      <c r="F5934" s="464"/>
      <c r="G5934" s="496">
        <v>2.75</v>
      </c>
      <c r="H5934" s="523">
        <f t="shared" si="333"/>
        <v>9.57</v>
      </c>
      <c r="I5934" s="888"/>
      <c r="J5934" s="638"/>
      <c r="K5934" s="640"/>
      <c r="L5934" s="539"/>
      <c r="M5934" s="461"/>
      <c r="N5934" s="461"/>
      <c r="O5934" s="461"/>
      <c r="P5934" s="461"/>
      <c r="Q5934" s="461"/>
      <c r="R5934" s="461"/>
      <c r="S5934" s="461"/>
    </row>
    <row r="5935" spans="1:19" s="446" customFormat="1" ht="13.5" hidden="1" x14ac:dyDescent="0.3">
      <c r="A5935" s="515"/>
      <c r="B5935" s="505"/>
      <c r="C5935" s="464" t="s">
        <v>45</v>
      </c>
      <c r="D5935" s="465">
        <v>1</v>
      </c>
      <c r="E5935" s="496">
        <v>0.32</v>
      </c>
      <c r="F5935" s="464"/>
      <c r="G5935" s="496">
        <v>2.75</v>
      </c>
      <c r="H5935" s="523">
        <f t="shared" si="333"/>
        <v>0.88</v>
      </c>
      <c r="I5935" s="888"/>
      <c r="J5935" s="638"/>
      <c r="K5935" s="640"/>
      <c r="L5935" s="539"/>
      <c r="M5935" s="461"/>
      <c r="N5935" s="461"/>
      <c r="O5935" s="461"/>
      <c r="P5935" s="461"/>
      <c r="Q5935" s="461"/>
      <c r="R5935" s="461"/>
      <c r="S5935" s="461"/>
    </row>
    <row r="5936" spans="1:19" s="446" customFormat="1" ht="13.5" hidden="1" x14ac:dyDescent="0.3">
      <c r="A5936" s="515"/>
      <c r="B5936" s="505"/>
      <c r="C5936" s="464" t="s">
        <v>45</v>
      </c>
      <c r="D5936" s="465">
        <v>2</v>
      </c>
      <c r="E5936" s="496">
        <v>2.75</v>
      </c>
      <c r="F5936" s="464"/>
      <c r="G5936" s="496">
        <v>2.75</v>
      </c>
      <c r="H5936" s="523">
        <f t="shared" si="333"/>
        <v>15.125</v>
      </c>
      <c r="I5936" s="888"/>
      <c r="J5936" s="638"/>
      <c r="K5936" s="640"/>
      <c r="L5936" s="539"/>
      <c r="M5936" s="461"/>
      <c r="N5936" s="461"/>
      <c r="O5936" s="461"/>
      <c r="P5936" s="461"/>
      <c r="Q5936" s="461"/>
      <c r="R5936" s="461"/>
      <c r="S5936" s="461"/>
    </row>
    <row r="5937" spans="1:19" s="446" customFormat="1" ht="13.5" hidden="1" x14ac:dyDescent="0.3">
      <c r="A5937" s="515"/>
      <c r="B5937" s="505"/>
      <c r="C5937" s="464" t="s">
        <v>45</v>
      </c>
      <c r="D5937" s="513">
        <v>2</v>
      </c>
      <c r="E5937" s="496">
        <v>3.4</v>
      </c>
      <c r="F5937" s="513"/>
      <c r="G5937" s="496">
        <v>2.75</v>
      </c>
      <c r="H5937" s="523">
        <f t="shared" si="333"/>
        <v>18.7</v>
      </c>
      <c r="I5937" s="888"/>
      <c r="J5937" s="638"/>
      <c r="K5937" s="640"/>
      <c r="L5937" s="539"/>
      <c r="M5937" s="461"/>
      <c r="N5937" s="461"/>
      <c r="O5937" s="461"/>
      <c r="P5937" s="461"/>
      <c r="Q5937" s="461"/>
      <c r="R5937" s="461"/>
      <c r="S5937" s="461"/>
    </row>
    <row r="5938" spans="1:19" s="446" customFormat="1" ht="13.5" hidden="1" x14ac:dyDescent="0.3">
      <c r="A5938" s="515"/>
      <c r="B5938" s="505"/>
      <c r="C5938" s="464" t="s">
        <v>45</v>
      </c>
      <c r="D5938" s="513">
        <v>-1</v>
      </c>
      <c r="E5938" s="496">
        <v>1.69</v>
      </c>
      <c r="F5938" s="513"/>
      <c r="G5938" s="496">
        <v>2</v>
      </c>
      <c r="H5938" s="523">
        <f t="shared" si="333"/>
        <v>-3.38</v>
      </c>
      <c r="I5938" s="888"/>
      <c r="J5938" s="638"/>
      <c r="K5938" s="640"/>
      <c r="L5938" s="539"/>
      <c r="M5938" s="461"/>
      <c r="N5938" s="461"/>
      <c r="O5938" s="461"/>
      <c r="P5938" s="461"/>
      <c r="Q5938" s="461"/>
      <c r="R5938" s="461"/>
      <c r="S5938" s="461"/>
    </row>
    <row r="5939" spans="1:19" s="446" customFormat="1" ht="13.5" hidden="1" x14ac:dyDescent="0.3">
      <c r="A5939" s="515"/>
      <c r="B5939" s="505"/>
      <c r="C5939" s="464" t="s">
        <v>45</v>
      </c>
      <c r="D5939" s="513">
        <v>2</v>
      </c>
      <c r="E5939" s="496">
        <v>3.4</v>
      </c>
      <c r="F5939" s="513"/>
      <c r="G5939" s="496">
        <v>2.75</v>
      </c>
      <c r="H5939" s="523">
        <f t="shared" si="333"/>
        <v>18.7</v>
      </c>
      <c r="I5939" s="888"/>
      <c r="J5939" s="638"/>
      <c r="K5939" s="640"/>
      <c r="L5939" s="539"/>
      <c r="M5939" s="461"/>
      <c r="N5939" s="461"/>
      <c r="O5939" s="461"/>
      <c r="P5939" s="461"/>
      <c r="Q5939" s="461"/>
      <c r="R5939" s="461"/>
      <c r="S5939" s="461"/>
    </row>
    <row r="5940" spans="1:19" s="446" customFormat="1" ht="13.5" hidden="1" x14ac:dyDescent="0.3">
      <c r="A5940" s="515"/>
      <c r="B5940" s="505"/>
      <c r="C5940" s="464" t="s">
        <v>45</v>
      </c>
      <c r="D5940" s="513">
        <v>2</v>
      </c>
      <c r="E5940" s="496">
        <v>2.57</v>
      </c>
      <c r="F5940" s="513"/>
      <c r="G5940" s="496">
        <v>2.75</v>
      </c>
      <c r="H5940" s="523">
        <f t="shared" si="333"/>
        <v>14.135</v>
      </c>
      <c r="I5940" s="888"/>
      <c r="J5940" s="638"/>
      <c r="K5940" s="640"/>
      <c r="L5940" s="539"/>
      <c r="M5940" s="461"/>
      <c r="N5940" s="461"/>
      <c r="O5940" s="461"/>
      <c r="P5940" s="461"/>
      <c r="Q5940" s="461"/>
      <c r="R5940" s="461"/>
      <c r="S5940" s="461"/>
    </row>
    <row r="5941" spans="1:19" s="446" customFormat="1" ht="13.5" hidden="1" x14ac:dyDescent="0.3">
      <c r="A5941" s="515"/>
      <c r="B5941" s="505"/>
      <c r="C5941" s="464" t="s">
        <v>45</v>
      </c>
      <c r="D5941" s="513">
        <v>-3</v>
      </c>
      <c r="E5941" s="496">
        <v>0.85</v>
      </c>
      <c r="F5941" s="514"/>
      <c r="G5941" s="496">
        <v>2</v>
      </c>
      <c r="H5941" s="523">
        <f t="shared" si="333"/>
        <v>-5.0999999999999996</v>
      </c>
      <c r="I5941" s="888"/>
      <c r="J5941" s="638"/>
      <c r="K5941" s="640"/>
      <c r="L5941" s="539"/>
      <c r="M5941" s="461"/>
      <c r="N5941" s="461"/>
      <c r="O5941" s="461"/>
      <c r="P5941" s="461"/>
      <c r="Q5941" s="461"/>
      <c r="R5941" s="461"/>
      <c r="S5941" s="461"/>
    </row>
    <row r="5942" spans="1:19" s="446" customFormat="1" ht="13.5" hidden="1" x14ac:dyDescent="0.3">
      <c r="A5942" s="515"/>
      <c r="B5942" s="505"/>
      <c r="C5942" s="464" t="s">
        <v>45</v>
      </c>
      <c r="D5942" s="513">
        <v>2</v>
      </c>
      <c r="E5942" s="496">
        <v>2.12</v>
      </c>
      <c r="F5942" s="513"/>
      <c r="G5942" s="496">
        <v>2.75</v>
      </c>
      <c r="H5942" s="523">
        <f t="shared" si="333"/>
        <v>11.66</v>
      </c>
      <c r="I5942" s="888"/>
      <c r="J5942" s="638"/>
      <c r="K5942" s="640"/>
      <c r="L5942" s="539"/>
      <c r="M5942" s="461"/>
      <c r="N5942" s="461"/>
      <c r="O5942" s="461"/>
      <c r="P5942" s="461"/>
      <c r="Q5942" s="461"/>
      <c r="R5942" s="461"/>
      <c r="S5942" s="461"/>
    </row>
    <row r="5943" spans="1:19" s="446" customFormat="1" ht="13.5" hidden="1" x14ac:dyDescent="0.3">
      <c r="A5943" s="515"/>
      <c r="B5943" s="505"/>
      <c r="C5943" s="464" t="s">
        <v>45</v>
      </c>
      <c r="D5943" s="513">
        <v>2</v>
      </c>
      <c r="E5943" s="496">
        <v>2.2999999999999998</v>
      </c>
      <c r="F5943" s="513"/>
      <c r="G5943" s="496">
        <v>2.75</v>
      </c>
      <c r="H5943" s="523">
        <f t="shared" si="333"/>
        <v>12.649999999999999</v>
      </c>
      <c r="I5943" s="888"/>
      <c r="J5943" s="638"/>
      <c r="K5943" s="640"/>
      <c r="L5943" s="539"/>
      <c r="M5943" s="461"/>
      <c r="N5943" s="461"/>
      <c r="O5943" s="461"/>
      <c r="P5943" s="461"/>
      <c r="Q5943" s="461"/>
      <c r="R5943" s="461"/>
      <c r="S5943" s="461"/>
    </row>
    <row r="5944" spans="1:19" s="446" customFormat="1" ht="13.5" hidden="1" x14ac:dyDescent="0.3">
      <c r="A5944" s="515"/>
      <c r="B5944" s="505"/>
      <c r="C5944" s="464" t="s">
        <v>45</v>
      </c>
      <c r="D5944" s="513">
        <v>-1</v>
      </c>
      <c r="E5944" s="496">
        <v>1.6</v>
      </c>
      <c r="F5944" s="513"/>
      <c r="G5944" s="496">
        <v>2.65</v>
      </c>
      <c r="H5944" s="523">
        <f t="shared" si="333"/>
        <v>-4.24</v>
      </c>
      <c r="I5944" s="888"/>
      <c r="J5944" s="638"/>
      <c r="K5944" s="640"/>
      <c r="L5944" s="539"/>
      <c r="M5944" s="461"/>
      <c r="N5944" s="461"/>
      <c r="O5944" s="461"/>
      <c r="P5944" s="461"/>
      <c r="Q5944" s="461"/>
      <c r="R5944" s="461"/>
      <c r="S5944" s="461"/>
    </row>
    <row r="5945" spans="1:19" s="446" customFormat="1" ht="13.5" hidden="1" x14ac:dyDescent="0.3">
      <c r="A5945" s="515"/>
      <c r="B5945" s="505"/>
      <c r="C5945" s="464" t="s">
        <v>45</v>
      </c>
      <c r="D5945" s="513">
        <v>-1</v>
      </c>
      <c r="E5945" s="496">
        <v>0.8</v>
      </c>
      <c r="F5945" s="514"/>
      <c r="G5945" s="496">
        <v>2.65</v>
      </c>
      <c r="H5945" s="523">
        <f t="shared" si="333"/>
        <v>-2.12</v>
      </c>
      <c r="I5945" s="888"/>
      <c r="J5945" s="638"/>
      <c r="K5945" s="640"/>
      <c r="L5945" s="539"/>
      <c r="M5945" s="461"/>
      <c r="N5945" s="461"/>
      <c r="O5945" s="461"/>
      <c r="P5945" s="461"/>
      <c r="Q5945" s="461"/>
      <c r="R5945" s="461"/>
      <c r="S5945" s="461"/>
    </row>
    <row r="5946" spans="1:19" s="446" customFormat="1" ht="13.5" hidden="1" x14ac:dyDescent="0.3">
      <c r="A5946" s="515"/>
      <c r="B5946" s="505"/>
      <c r="C5946" s="464" t="s">
        <v>45</v>
      </c>
      <c r="D5946" s="513">
        <v>2</v>
      </c>
      <c r="E5946" s="496">
        <v>1.1200000000000001</v>
      </c>
      <c r="F5946" s="513"/>
      <c r="G5946" s="496">
        <v>2.75</v>
      </c>
      <c r="H5946" s="523">
        <f t="shared" si="333"/>
        <v>6.16</v>
      </c>
      <c r="I5946" s="888"/>
      <c r="J5946" s="638"/>
      <c r="K5946" s="640"/>
      <c r="L5946" s="539"/>
      <c r="M5946" s="461"/>
      <c r="N5946" s="461"/>
      <c r="O5946" s="461"/>
      <c r="P5946" s="461"/>
      <c r="Q5946" s="461"/>
      <c r="R5946" s="461"/>
      <c r="S5946" s="461"/>
    </row>
    <row r="5947" spans="1:19" s="446" customFormat="1" ht="13.5" hidden="1" x14ac:dyDescent="0.3">
      <c r="A5947" s="515"/>
      <c r="B5947" s="505"/>
      <c r="C5947" s="464" t="s">
        <v>45</v>
      </c>
      <c r="D5947" s="513">
        <v>2</v>
      </c>
      <c r="E5947" s="496">
        <v>1.4</v>
      </c>
      <c r="F5947" s="513"/>
      <c r="G5947" s="496">
        <v>2.75</v>
      </c>
      <c r="H5947" s="523">
        <f t="shared" si="333"/>
        <v>7.6999999999999993</v>
      </c>
      <c r="I5947" s="888"/>
      <c r="J5947" s="638"/>
      <c r="K5947" s="640"/>
      <c r="L5947" s="539"/>
      <c r="M5947" s="461"/>
      <c r="N5947" s="461"/>
      <c r="O5947" s="461"/>
      <c r="P5947" s="461"/>
      <c r="Q5947" s="461"/>
      <c r="R5947" s="461"/>
      <c r="S5947" s="461"/>
    </row>
    <row r="5948" spans="1:19" s="446" customFormat="1" ht="13.5" x14ac:dyDescent="0.3">
      <c r="A5948" s="515"/>
      <c r="B5948" s="505"/>
      <c r="C5948" s="464"/>
      <c r="D5948" s="513"/>
      <c r="E5948" s="496"/>
      <c r="F5948" s="513"/>
      <c r="G5948" s="496"/>
      <c r="H5948" s="523"/>
      <c r="I5948" s="888"/>
      <c r="J5948" s="638"/>
      <c r="K5948" s="640"/>
      <c r="L5948" s="539"/>
      <c r="M5948" s="461"/>
      <c r="N5948" s="461"/>
      <c r="O5948" s="461"/>
      <c r="P5948" s="461"/>
      <c r="Q5948" s="461"/>
      <c r="R5948" s="461"/>
      <c r="S5948" s="461"/>
    </row>
    <row r="5949" spans="1:19" s="446" customFormat="1" ht="54" x14ac:dyDescent="0.3">
      <c r="A5949" s="728" t="s">
        <v>3712</v>
      </c>
      <c r="B5949" s="755" t="s">
        <v>3714</v>
      </c>
      <c r="C5949" s="775" t="s">
        <v>45</v>
      </c>
      <c r="D5949" s="513"/>
      <c r="E5949" s="496"/>
      <c r="F5949" s="513"/>
      <c r="G5949" s="496"/>
      <c r="H5949" s="523"/>
      <c r="I5949" s="888">
        <v>17.649999999999999</v>
      </c>
      <c r="J5949" s="760"/>
      <c r="K5949" s="640"/>
      <c r="L5949" s="539"/>
      <c r="M5949" s="461"/>
      <c r="N5949" s="461"/>
      <c r="O5949" s="461"/>
      <c r="P5949" s="461"/>
      <c r="Q5949" s="461"/>
      <c r="R5949" s="461"/>
      <c r="S5949" s="461"/>
    </row>
    <row r="5950" spans="1:19" s="446" customFormat="1" ht="13.5" x14ac:dyDescent="0.3">
      <c r="A5950" s="728"/>
      <c r="B5950" s="755"/>
      <c r="C5950" s="775"/>
      <c r="D5950" s="513"/>
      <c r="E5950" s="496"/>
      <c r="F5950" s="513"/>
      <c r="G5950" s="496"/>
      <c r="H5950" s="523"/>
      <c r="I5950" s="888"/>
      <c r="J5950" s="760"/>
      <c r="K5950" s="640"/>
      <c r="L5950" s="539"/>
      <c r="M5950" s="461"/>
      <c r="N5950" s="461"/>
      <c r="O5950" s="461"/>
      <c r="P5950" s="461"/>
      <c r="Q5950" s="461"/>
      <c r="R5950" s="461"/>
      <c r="S5950" s="461"/>
    </row>
    <row r="5951" spans="1:19" s="446" customFormat="1" ht="13.5" x14ac:dyDescent="0.3">
      <c r="A5951" s="515" t="s">
        <v>2879</v>
      </c>
      <c r="B5951" s="505" t="s">
        <v>197</v>
      </c>
      <c r="C5951" s="464"/>
      <c r="D5951" s="465"/>
      <c r="E5951" s="496"/>
      <c r="F5951" s="464"/>
      <c r="G5951" s="496"/>
      <c r="H5951" s="523"/>
      <c r="I5951" s="888"/>
      <c r="J5951" s="638"/>
      <c r="K5951" s="640"/>
      <c r="L5951" s="539"/>
      <c r="M5951" s="461"/>
      <c r="N5951" s="461"/>
      <c r="O5951" s="461"/>
      <c r="P5951" s="461"/>
      <c r="Q5951" s="461"/>
      <c r="R5951" s="461"/>
      <c r="S5951" s="461"/>
    </row>
    <row r="5952" spans="1:19" s="446" customFormat="1" ht="95.45" customHeight="1" x14ac:dyDescent="0.3">
      <c r="A5952" s="502" t="s">
        <v>2880</v>
      </c>
      <c r="B5952" s="491" t="s">
        <v>3757</v>
      </c>
      <c r="C5952" s="464" t="s">
        <v>45</v>
      </c>
      <c r="D5952" s="513"/>
      <c r="E5952" s="496"/>
      <c r="F5952" s="513"/>
      <c r="G5952" s="496"/>
      <c r="H5952" s="523"/>
      <c r="I5952" s="888">
        <f>SUM(H5953:H5955)</f>
        <v>185.26</v>
      </c>
      <c r="J5952" s="638"/>
      <c r="K5952" s="640"/>
      <c r="L5952" s="539"/>
      <c r="M5952" s="461"/>
      <c r="N5952" s="461"/>
      <c r="O5952" s="461"/>
      <c r="P5952" s="461"/>
      <c r="Q5952" s="461"/>
      <c r="R5952" s="461"/>
      <c r="S5952" s="461"/>
    </row>
    <row r="5953" spans="1:19" s="446" customFormat="1" ht="13.5" hidden="1" x14ac:dyDescent="0.3">
      <c r="A5953" s="502"/>
      <c r="B5953" s="491"/>
      <c r="C5953" s="464" t="s">
        <v>45</v>
      </c>
      <c r="D5953" s="513">
        <v>1</v>
      </c>
      <c r="E5953" s="496">
        <v>34.71</v>
      </c>
      <c r="F5953" s="513"/>
      <c r="G5953" s="496"/>
      <c r="H5953" s="523">
        <f>E5953*D5953</f>
        <v>34.71</v>
      </c>
      <c r="I5953" s="888"/>
      <c r="J5953" s="638"/>
      <c r="K5953" s="640"/>
      <c r="L5953" s="539"/>
      <c r="M5953" s="461"/>
      <c r="N5953" s="461"/>
      <c r="O5953" s="461"/>
      <c r="P5953" s="461"/>
      <c r="Q5953" s="461"/>
      <c r="R5953" s="461"/>
      <c r="S5953" s="461"/>
    </row>
    <row r="5954" spans="1:19" s="446" customFormat="1" ht="13.5" hidden="1" x14ac:dyDescent="0.3">
      <c r="A5954" s="502"/>
      <c r="B5954" s="491"/>
      <c r="C5954" s="464" t="s">
        <v>45</v>
      </c>
      <c r="D5954" s="513">
        <v>1</v>
      </c>
      <c r="E5954" s="496">
        <v>100.91</v>
      </c>
      <c r="F5954" s="513"/>
      <c r="G5954" s="496"/>
      <c r="H5954" s="523">
        <f t="shared" ref="H5954:H5955" si="334">E5954*D5954</f>
        <v>100.91</v>
      </c>
      <c r="I5954" s="888"/>
      <c r="J5954" s="638"/>
      <c r="K5954" s="640"/>
      <c r="L5954" s="539"/>
      <c r="M5954" s="461"/>
      <c r="N5954" s="461"/>
      <c r="O5954" s="461"/>
      <c r="P5954" s="461"/>
      <c r="Q5954" s="461"/>
      <c r="R5954" s="461"/>
      <c r="S5954" s="461"/>
    </row>
    <row r="5955" spans="1:19" s="446" customFormat="1" ht="13.5" hidden="1" x14ac:dyDescent="0.3">
      <c r="A5955" s="502"/>
      <c r="B5955" s="491"/>
      <c r="C5955" s="464" t="s">
        <v>45</v>
      </c>
      <c r="D5955" s="513">
        <v>1</v>
      </c>
      <c r="E5955" s="496">
        <v>49.64</v>
      </c>
      <c r="F5955" s="513"/>
      <c r="G5955" s="496"/>
      <c r="H5955" s="523">
        <f t="shared" si="334"/>
        <v>49.64</v>
      </c>
      <c r="I5955" s="888"/>
      <c r="J5955" s="638"/>
      <c r="K5955" s="640"/>
      <c r="L5955" s="539"/>
      <c r="M5955" s="461"/>
      <c r="N5955" s="461"/>
      <c r="O5955" s="461"/>
      <c r="P5955" s="461"/>
      <c r="Q5955" s="461"/>
      <c r="R5955" s="461"/>
      <c r="S5955" s="461"/>
    </row>
    <row r="5956" spans="1:19" s="446" customFormat="1" ht="13.5" x14ac:dyDescent="0.3">
      <c r="A5956" s="502"/>
      <c r="B5956" s="491"/>
      <c r="C5956" s="516"/>
      <c r="D5956" s="513"/>
      <c r="E5956" s="496"/>
      <c r="F5956" s="513"/>
      <c r="G5956" s="496"/>
      <c r="H5956" s="523"/>
      <c r="I5956" s="888"/>
      <c r="J5956" s="638"/>
      <c r="K5956" s="640"/>
      <c r="L5956" s="539"/>
      <c r="M5956" s="461"/>
      <c r="N5956" s="461"/>
      <c r="O5956" s="461"/>
      <c r="P5956" s="461"/>
      <c r="Q5956" s="461"/>
      <c r="R5956" s="461"/>
      <c r="S5956" s="461"/>
    </row>
    <row r="5957" spans="1:19" s="446" customFormat="1" ht="81" x14ac:dyDescent="0.3">
      <c r="A5957" s="502" t="s">
        <v>2881</v>
      </c>
      <c r="B5957" s="491" t="s">
        <v>3754</v>
      </c>
      <c r="C5957" s="464" t="s">
        <v>45</v>
      </c>
      <c r="D5957" s="513"/>
      <c r="E5957" s="496"/>
      <c r="F5957" s="513"/>
      <c r="G5957" s="496"/>
      <c r="H5957" s="523"/>
      <c r="I5957" s="888">
        <f>SUM(H5958:H5974)</f>
        <v>242.14999999999998</v>
      </c>
      <c r="J5957" s="638"/>
      <c r="K5957" s="370"/>
      <c r="L5957" s="362"/>
      <c r="M5957" s="461"/>
      <c r="N5957" s="461"/>
      <c r="O5957" s="461"/>
      <c r="P5957" s="461"/>
      <c r="Q5957" s="461"/>
      <c r="R5957" s="461"/>
      <c r="S5957" s="461"/>
    </row>
    <row r="5958" spans="1:19" s="446" customFormat="1" ht="13.5" hidden="1" x14ac:dyDescent="0.3">
      <c r="A5958" s="515"/>
      <c r="B5958" s="505"/>
      <c r="C5958" s="516" t="s">
        <v>45</v>
      </c>
      <c r="D5958" s="513">
        <v>1</v>
      </c>
      <c r="E5958" s="496">
        <v>7.22</v>
      </c>
      <c r="F5958" s="513"/>
      <c r="G5958" s="496"/>
      <c r="H5958" s="523">
        <f>E5958*D5958</f>
        <v>7.22</v>
      </c>
      <c r="I5958" s="888"/>
      <c r="J5958" s="638"/>
      <c r="K5958" s="638"/>
      <c r="L5958" s="539"/>
      <c r="M5958" s="461"/>
      <c r="N5958" s="461"/>
      <c r="O5958" s="461"/>
      <c r="P5958" s="461"/>
      <c r="Q5958" s="461"/>
      <c r="R5958" s="461"/>
      <c r="S5958" s="461"/>
    </row>
    <row r="5959" spans="1:19" s="446" customFormat="1" ht="13.5" hidden="1" x14ac:dyDescent="0.3">
      <c r="A5959" s="515"/>
      <c r="B5959" s="505"/>
      <c r="C5959" s="516" t="s">
        <v>45</v>
      </c>
      <c r="D5959" s="513">
        <v>1</v>
      </c>
      <c r="E5959" s="496">
        <v>7.1</v>
      </c>
      <c r="F5959" s="513"/>
      <c r="G5959" s="496"/>
      <c r="H5959" s="523">
        <f t="shared" ref="H5959:H5973" si="335">E5959*D5959</f>
        <v>7.1</v>
      </c>
      <c r="I5959" s="888"/>
      <c r="J5959" s="638"/>
      <c r="K5959" s="638"/>
      <c r="L5959" s="539"/>
      <c r="M5959" s="461"/>
      <c r="N5959" s="461"/>
      <c r="O5959" s="461"/>
      <c r="P5959" s="461"/>
      <c r="Q5959" s="461"/>
      <c r="R5959" s="461"/>
      <c r="S5959" s="461"/>
    </row>
    <row r="5960" spans="1:19" s="446" customFormat="1" ht="13.5" hidden="1" x14ac:dyDescent="0.3">
      <c r="A5960" s="515"/>
      <c r="B5960" s="505"/>
      <c r="C5960" s="516" t="s">
        <v>45</v>
      </c>
      <c r="D5960" s="513">
        <v>1</v>
      </c>
      <c r="E5960" s="496">
        <v>18.62</v>
      </c>
      <c r="F5960" s="464"/>
      <c r="G5960" s="496"/>
      <c r="H5960" s="523">
        <f t="shared" si="335"/>
        <v>18.62</v>
      </c>
      <c r="I5960" s="888"/>
      <c r="J5960" s="638"/>
      <c r="K5960" s="638"/>
      <c r="L5960" s="539"/>
      <c r="M5960" s="461"/>
      <c r="N5960" s="461"/>
      <c r="O5960" s="461"/>
      <c r="P5960" s="461"/>
      <c r="Q5960" s="461"/>
      <c r="R5960" s="461"/>
      <c r="S5960" s="461"/>
    </row>
    <row r="5961" spans="1:19" s="446" customFormat="1" ht="13.5" hidden="1" x14ac:dyDescent="0.3">
      <c r="A5961" s="515"/>
      <c r="B5961" s="505"/>
      <c r="C5961" s="516" t="s">
        <v>45</v>
      </c>
      <c r="D5961" s="513">
        <v>1</v>
      </c>
      <c r="E5961" s="496">
        <v>2.72</v>
      </c>
      <c r="F5961" s="513"/>
      <c r="G5961" s="496"/>
      <c r="H5961" s="523">
        <f t="shared" si="335"/>
        <v>2.72</v>
      </c>
      <c r="I5961" s="888"/>
      <c r="J5961" s="638"/>
      <c r="K5961" s="638"/>
      <c r="L5961" s="539"/>
      <c r="M5961" s="461"/>
      <c r="N5961" s="461"/>
      <c r="O5961" s="461"/>
      <c r="P5961" s="461"/>
      <c r="Q5961" s="461"/>
      <c r="R5961" s="461"/>
      <c r="S5961" s="461"/>
    </row>
    <row r="5962" spans="1:19" s="446" customFormat="1" ht="13.5" hidden="1" x14ac:dyDescent="0.3">
      <c r="A5962" s="515"/>
      <c r="B5962" s="505"/>
      <c r="C5962" s="516" t="s">
        <v>45</v>
      </c>
      <c r="D5962" s="513">
        <v>1</v>
      </c>
      <c r="E5962" s="496">
        <v>18.489999999999998</v>
      </c>
      <c r="F5962" s="513"/>
      <c r="G5962" s="496"/>
      <c r="H5962" s="523">
        <f t="shared" si="335"/>
        <v>18.489999999999998</v>
      </c>
      <c r="I5962" s="888"/>
      <c r="J5962" s="638"/>
      <c r="K5962" s="638"/>
      <c r="L5962" s="539"/>
      <c r="M5962" s="461"/>
      <c r="N5962" s="461"/>
      <c r="O5962" s="461"/>
      <c r="P5962" s="461"/>
      <c r="Q5962" s="461"/>
      <c r="R5962" s="461"/>
      <c r="S5962" s="461"/>
    </row>
    <row r="5963" spans="1:19" s="446" customFormat="1" ht="13.5" hidden="1" x14ac:dyDescent="0.3">
      <c r="A5963" s="515"/>
      <c r="B5963" s="505"/>
      <c r="C5963" s="516" t="s">
        <v>45</v>
      </c>
      <c r="D5963" s="513">
        <v>1</v>
      </c>
      <c r="E5963" s="496">
        <v>2.72</v>
      </c>
      <c r="F5963" s="513"/>
      <c r="G5963" s="496"/>
      <c r="H5963" s="523">
        <f t="shared" si="335"/>
        <v>2.72</v>
      </c>
      <c r="I5963" s="888"/>
      <c r="J5963" s="638"/>
      <c r="K5963" s="638"/>
      <c r="L5963" s="539"/>
      <c r="M5963" s="461"/>
      <c r="N5963" s="461"/>
      <c r="O5963" s="461"/>
      <c r="P5963" s="461"/>
      <c r="Q5963" s="461"/>
      <c r="R5963" s="461"/>
      <c r="S5963" s="461"/>
    </row>
    <row r="5964" spans="1:19" s="446" customFormat="1" ht="13.5" hidden="1" x14ac:dyDescent="0.3">
      <c r="A5964" s="515"/>
      <c r="B5964" s="505"/>
      <c r="C5964" s="516" t="s">
        <v>45</v>
      </c>
      <c r="D5964" s="513">
        <v>1</v>
      </c>
      <c r="E5964" s="496">
        <v>8.06</v>
      </c>
      <c r="F5964" s="513"/>
      <c r="G5964" s="496"/>
      <c r="H5964" s="523">
        <f t="shared" si="335"/>
        <v>8.06</v>
      </c>
      <c r="I5964" s="888"/>
      <c r="J5964" s="638"/>
      <c r="K5964" s="638"/>
      <c r="L5964" s="539"/>
      <c r="M5964" s="461"/>
      <c r="N5964" s="461"/>
      <c r="O5964" s="461"/>
      <c r="P5964" s="461"/>
      <c r="Q5964" s="461"/>
      <c r="R5964" s="461"/>
      <c r="S5964" s="461"/>
    </row>
    <row r="5965" spans="1:19" s="446" customFormat="1" ht="13.5" hidden="1" x14ac:dyDescent="0.3">
      <c r="A5965" s="515"/>
      <c r="B5965" s="505"/>
      <c r="C5965" s="516" t="s">
        <v>45</v>
      </c>
      <c r="D5965" s="513">
        <v>1</v>
      </c>
      <c r="E5965" s="496">
        <v>9.0399999999999991</v>
      </c>
      <c r="F5965" s="464"/>
      <c r="G5965" s="496"/>
      <c r="H5965" s="523">
        <f t="shared" si="335"/>
        <v>9.0399999999999991</v>
      </c>
      <c r="I5965" s="888"/>
      <c r="J5965" s="638"/>
      <c r="K5965" s="638"/>
      <c r="L5965" s="539"/>
      <c r="M5965" s="461"/>
      <c r="N5965" s="461"/>
      <c r="O5965" s="461"/>
      <c r="P5965" s="461"/>
      <c r="Q5965" s="461"/>
      <c r="R5965" s="461"/>
      <c r="S5965" s="461"/>
    </row>
    <row r="5966" spans="1:19" s="446" customFormat="1" ht="13.5" hidden="1" x14ac:dyDescent="0.3">
      <c r="A5966" s="515"/>
      <c r="B5966" s="505"/>
      <c r="C5966" s="516" t="s">
        <v>45</v>
      </c>
      <c r="D5966" s="513">
        <v>1</v>
      </c>
      <c r="E5966" s="496">
        <v>6.9</v>
      </c>
      <c r="F5966" s="513"/>
      <c r="G5966" s="496"/>
      <c r="H5966" s="523">
        <f t="shared" si="335"/>
        <v>6.9</v>
      </c>
      <c r="I5966" s="888"/>
      <c r="J5966" s="638"/>
      <c r="K5966" s="638"/>
      <c r="L5966" s="539"/>
      <c r="M5966" s="461"/>
      <c r="N5966" s="461"/>
      <c r="O5966" s="461"/>
      <c r="P5966" s="461"/>
      <c r="Q5966" s="461"/>
      <c r="R5966" s="461"/>
      <c r="S5966" s="461"/>
    </row>
    <row r="5967" spans="1:19" s="446" customFormat="1" ht="13.5" hidden="1" x14ac:dyDescent="0.3">
      <c r="A5967" s="515"/>
      <c r="B5967" s="505"/>
      <c r="C5967" s="516" t="s">
        <v>45</v>
      </c>
      <c r="D5967" s="513">
        <v>1</v>
      </c>
      <c r="E5967" s="496">
        <v>3.85</v>
      </c>
      <c r="F5967" s="513"/>
      <c r="G5967" s="496"/>
      <c r="H5967" s="523">
        <f t="shared" si="335"/>
        <v>3.85</v>
      </c>
      <c r="I5967" s="888"/>
      <c r="J5967" s="638"/>
      <c r="K5967" s="638"/>
      <c r="L5967" s="539"/>
      <c r="M5967" s="461"/>
      <c r="N5967" s="461"/>
      <c r="O5967" s="461"/>
      <c r="P5967" s="461"/>
      <c r="Q5967" s="461"/>
      <c r="R5967" s="461"/>
      <c r="S5967" s="461"/>
    </row>
    <row r="5968" spans="1:19" s="446" customFormat="1" ht="13.5" hidden="1" x14ac:dyDescent="0.3">
      <c r="A5968" s="515"/>
      <c r="B5968" s="505"/>
      <c r="C5968" s="516" t="s">
        <v>45</v>
      </c>
      <c r="D5968" s="513">
        <v>1</v>
      </c>
      <c r="E5968" s="496">
        <v>10.75</v>
      </c>
      <c r="F5968" s="513"/>
      <c r="G5968" s="496"/>
      <c r="H5968" s="523">
        <f t="shared" si="335"/>
        <v>10.75</v>
      </c>
      <c r="I5968" s="888"/>
      <c r="J5968" s="638"/>
      <c r="K5968" s="638"/>
      <c r="L5968" s="539"/>
      <c r="M5968" s="461"/>
      <c r="N5968" s="461"/>
      <c r="O5968" s="461"/>
      <c r="P5968" s="461"/>
      <c r="Q5968" s="461"/>
      <c r="R5968" s="461"/>
      <c r="S5968" s="461"/>
    </row>
    <row r="5969" spans="1:19" s="446" customFormat="1" ht="13.5" hidden="1" x14ac:dyDescent="0.3">
      <c r="A5969" s="515"/>
      <c r="B5969" s="505"/>
      <c r="C5969" s="516" t="s">
        <v>45</v>
      </c>
      <c r="D5969" s="513">
        <v>1</v>
      </c>
      <c r="E5969" s="496">
        <v>6.31</v>
      </c>
      <c r="F5969" s="464"/>
      <c r="G5969" s="496"/>
      <c r="H5969" s="523">
        <f t="shared" si="335"/>
        <v>6.31</v>
      </c>
      <c r="I5969" s="888"/>
      <c r="J5969" s="638"/>
      <c r="K5969" s="638"/>
      <c r="L5969" s="539"/>
      <c r="M5969" s="461"/>
      <c r="N5969" s="461"/>
      <c r="O5969" s="461"/>
      <c r="P5969" s="461"/>
      <c r="Q5969" s="461"/>
      <c r="R5969" s="461"/>
      <c r="S5969" s="461"/>
    </row>
    <row r="5970" spans="1:19" s="446" customFormat="1" ht="13.5" hidden="1" x14ac:dyDescent="0.3">
      <c r="A5970" s="515"/>
      <c r="B5970" s="505"/>
      <c r="C5970" s="516" t="s">
        <v>45</v>
      </c>
      <c r="D5970" s="513">
        <v>1</v>
      </c>
      <c r="E5970" s="496">
        <v>73.56</v>
      </c>
      <c r="F5970" s="513"/>
      <c r="G5970" s="496"/>
      <c r="H5970" s="523">
        <f t="shared" si="335"/>
        <v>73.56</v>
      </c>
      <c r="I5970" s="888"/>
      <c r="J5970" s="638"/>
      <c r="K5970" s="638"/>
      <c r="L5970" s="539"/>
      <c r="M5970" s="461"/>
      <c r="N5970" s="461"/>
      <c r="O5970" s="461"/>
      <c r="P5970" s="461"/>
      <c r="Q5970" s="461"/>
      <c r="R5970" s="461"/>
      <c r="S5970" s="461"/>
    </row>
    <row r="5971" spans="1:19" s="446" customFormat="1" ht="13.5" hidden="1" x14ac:dyDescent="0.3">
      <c r="A5971" s="515"/>
      <c r="B5971" s="505"/>
      <c r="C5971" s="516" t="s">
        <v>45</v>
      </c>
      <c r="D5971" s="513">
        <v>1</v>
      </c>
      <c r="E5971" s="496">
        <v>9.35</v>
      </c>
      <c r="F5971" s="513"/>
      <c r="G5971" s="496"/>
      <c r="H5971" s="523">
        <f t="shared" si="335"/>
        <v>9.35</v>
      </c>
      <c r="I5971" s="888"/>
      <c r="J5971" s="638"/>
      <c r="K5971" s="638"/>
      <c r="L5971" s="539"/>
      <c r="M5971" s="461"/>
      <c r="N5971" s="461"/>
      <c r="O5971" s="461"/>
      <c r="P5971" s="461"/>
      <c r="Q5971" s="461"/>
      <c r="R5971" s="461"/>
      <c r="S5971" s="461"/>
    </row>
    <row r="5972" spans="1:19" s="446" customFormat="1" ht="13.5" hidden="1" x14ac:dyDescent="0.3">
      <c r="A5972" s="515"/>
      <c r="B5972" s="505"/>
      <c r="C5972" s="516" t="s">
        <v>45</v>
      </c>
      <c r="D5972" s="513">
        <v>1</v>
      </c>
      <c r="E5972" s="496">
        <v>6.64</v>
      </c>
      <c r="F5972" s="513"/>
      <c r="G5972" s="496"/>
      <c r="H5972" s="523">
        <f t="shared" si="335"/>
        <v>6.64</v>
      </c>
      <c r="I5972" s="888"/>
      <c r="J5972" s="638"/>
      <c r="K5972" s="638"/>
      <c r="L5972" s="539"/>
      <c r="M5972" s="461"/>
      <c r="N5972" s="461"/>
      <c r="O5972" s="461"/>
      <c r="P5972" s="461"/>
      <c r="Q5972" s="461"/>
      <c r="R5972" s="461"/>
      <c r="S5972" s="461"/>
    </row>
    <row r="5973" spans="1:19" s="446" customFormat="1" ht="13.5" hidden="1" x14ac:dyDescent="0.3">
      <c r="A5973" s="515"/>
      <c r="B5973" s="505"/>
      <c r="C5973" s="516" t="s">
        <v>45</v>
      </c>
      <c r="D5973" s="513">
        <v>1</v>
      </c>
      <c r="E5973" s="496">
        <v>4.92</v>
      </c>
      <c r="F5973" s="513"/>
      <c r="G5973" s="496"/>
      <c r="H5973" s="523">
        <f t="shared" si="335"/>
        <v>4.92</v>
      </c>
      <c r="I5973" s="888"/>
      <c r="J5973" s="638"/>
      <c r="K5973" s="638"/>
      <c r="L5973" s="539"/>
      <c r="M5973" s="461"/>
      <c r="N5973" s="461"/>
      <c r="O5973" s="461"/>
      <c r="P5973" s="461"/>
      <c r="Q5973" s="461"/>
      <c r="R5973" s="461"/>
      <c r="S5973" s="461"/>
    </row>
    <row r="5974" spans="1:19" s="446" customFormat="1" ht="13.5" hidden="1" x14ac:dyDescent="0.3">
      <c r="A5974" s="515"/>
      <c r="B5974" s="505"/>
      <c r="C5974" s="516" t="s">
        <v>45</v>
      </c>
      <c r="D5974" s="513">
        <v>1</v>
      </c>
      <c r="E5974" s="496">
        <v>45.9</v>
      </c>
      <c r="F5974" s="513"/>
      <c r="G5974" s="496"/>
      <c r="H5974" s="523">
        <f>E5974*D5974</f>
        <v>45.9</v>
      </c>
      <c r="I5974" s="888"/>
      <c r="J5974" s="638"/>
      <c r="K5974" s="638"/>
      <c r="L5974" s="539"/>
      <c r="M5974" s="461"/>
      <c r="N5974" s="461"/>
      <c r="O5974" s="461"/>
      <c r="P5974" s="461"/>
      <c r="Q5974" s="461"/>
      <c r="R5974" s="461"/>
      <c r="S5974" s="461"/>
    </row>
    <row r="5975" spans="1:19" s="446" customFormat="1" ht="13.5" hidden="1" x14ac:dyDescent="0.3">
      <c r="A5975" s="515"/>
      <c r="B5975" s="505"/>
      <c r="C5975" s="590"/>
      <c r="D5975" s="590"/>
      <c r="E5975" s="590"/>
      <c r="H5975" s="595"/>
      <c r="I5975" s="888"/>
      <c r="J5975" s="638"/>
      <c r="K5975" s="638"/>
      <c r="L5975" s="539"/>
      <c r="M5975" s="461"/>
      <c r="N5975" s="461"/>
      <c r="O5975" s="461"/>
      <c r="P5975" s="461"/>
      <c r="Q5975" s="461"/>
      <c r="R5975" s="461"/>
      <c r="S5975" s="461"/>
    </row>
    <row r="5976" spans="1:19" s="446" customFormat="1" ht="13.5" x14ac:dyDescent="0.3">
      <c r="A5976" s="515"/>
      <c r="B5976" s="505"/>
      <c r="C5976" s="516"/>
      <c r="D5976" s="513"/>
      <c r="E5976" s="496"/>
      <c r="F5976" s="513"/>
      <c r="G5976" s="496"/>
      <c r="H5976" s="523"/>
      <c r="I5976" s="888"/>
      <c r="J5976" s="638"/>
      <c r="K5976" s="638"/>
      <c r="L5976" s="539"/>
      <c r="M5976" s="461"/>
      <c r="N5976" s="461"/>
      <c r="O5976" s="461"/>
      <c r="P5976" s="461"/>
      <c r="Q5976" s="461"/>
      <c r="R5976" s="461"/>
      <c r="S5976" s="461"/>
    </row>
    <row r="5977" spans="1:19" s="446" customFormat="1" ht="13.5" x14ac:dyDescent="0.3">
      <c r="A5977" s="515"/>
      <c r="B5977" s="505"/>
      <c r="C5977" s="516"/>
      <c r="D5977" s="513"/>
      <c r="E5977" s="496"/>
      <c r="F5977" s="513"/>
      <c r="G5977" s="496"/>
      <c r="H5977" s="523"/>
      <c r="I5977" s="888"/>
      <c r="J5977" s="638"/>
      <c r="K5977" s="638"/>
      <c r="L5977" s="550"/>
      <c r="M5977" s="461"/>
      <c r="N5977" s="461"/>
      <c r="O5977" s="461"/>
      <c r="P5977" s="461"/>
      <c r="Q5977" s="461"/>
      <c r="R5977" s="461"/>
      <c r="S5977" s="461"/>
    </row>
    <row r="5978" spans="1:19" s="446" customFormat="1" ht="13.5" x14ac:dyDescent="0.3">
      <c r="A5978" s="488" t="s">
        <v>2829</v>
      </c>
      <c r="B5978" s="489" t="s">
        <v>143</v>
      </c>
      <c r="C5978" s="464"/>
      <c r="D5978" s="513"/>
      <c r="E5978" s="496"/>
      <c r="F5978" s="513"/>
      <c r="G5978" s="496"/>
      <c r="H5978" s="523"/>
      <c r="I5978" s="888"/>
      <c r="J5978" s="638"/>
      <c r="K5978" s="638"/>
      <c r="L5978" s="539"/>
      <c r="M5978" s="461"/>
      <c r="N5978" s="461"/>
      <c r="O5978" s="461"/>
      <c r="P5978" s="461"/>
      <c r="Q5978" s="461"/>
      <c r="R5978" s="461"/>
      <c r="S5978" s="461"/>
    </row>
    <row r="5979" spans="1:19" s="446" customFormat="1" ht="13.5" x14ac:dyDescent="0.3">
      <c r="A5979" s="515"/>
      <c r="B5979" s="505"/>
      <c r="C5979" s="464"/>
      <c r="D5979" s="465"/>
      <c r="E5979" s="496"/>
      <c r="F5979" s="464"/>
      <c r="G5979" s="496"/>
      <c r="H5979" s="523"/>
      <c r="I5979" s="888"/>
      <c r="J5979" s="638"/>
      <c r="K5979" s="638"/>
      <c r="L5979" s="539"/>
      <c r="M5979" s="461"/>
      <c r="N5979" s="461"/>
      <c r="O5979" s="461"/>
      <c r="P5979" s="461"/>
      <c r="Q5979" s="461"/>
      <c r="R5979" s="461"/>
      <c r="S5979" s="461"/>
    </row>
    <row r="5980" spans="1:19" s="446" customFormat="1" ht="162" x14ac:dyDescent="0.3">
      <c r="A5980" s="515" t="s">
        <v>2882</v>
      </c>
      <c r="B5980" s="755" t="s">
        <v>3699</v>
      </c>
      <c r="C5980" s="464"/>
      <c r="D5980" s="513"/>
      <c r="E5980" s="496"/>
      <c r="F5980" s="513"/>
      <c r="G5980" s="496"/>
      <c r="H5980" s="523"/>
      <c r="I5980" s="888"/>
      <c r="J5980" s="638"/>
      <c r="K5980" s="638"/>
      <c r="L5980" s="539"/>
      <c r="M5980" s="461"/>
      <c r="N5980" s="461"/>
      <c r="O5980" s="461"/>
      <c r="P5980" s="461"/>
      <c r="Q5980" s="461"/>
      <c r="R5980" s="461"/>
      <c r="S5980" s="461"/>
    </row>
    <row r="5981" spans="1:19" s="446" customFormat="1" ht="13.5" x14ac:dyDescent="0.3">
      <c r="A5981" s="515" t="s">
        <v>3630</v>
      </c>
      <c r="B5981" s="505" t="s">
        <v>146</v>
      </c>
      <c r="C5981" s="516" t="s">
        <v>11</v>
      </c>
      <c r="D5981" s="513">
        <v>8</v>
      </c>
      <c r="E5981" s="496"/>
      <c r="F5981" s="513"/>
      <c r="G5981" s="496"/>
      <c r="H5981" s="523">
        <f>D5981</f>
        <v>8</v>
      </c>
      <c r="I5981" s="888">
        <f>H5981</f>
        <v>8</v>
      </c>
      <c r="J5981" s="638"/>
      <c r="K5981" s="638"/>
      <c r="L5981" s="539"/>
      <c r="M5981" s="461"/>
      <c r="N5981" s="461"/>
      <c r="O5981" s="461"/>
      <c r="P5981" s="461"/>
      <c r="Q5981" s="461"/>
      <c r="R5981" s="461"/>
      <c r="S5981" s="461"/>
    </row>
    <row r="5982" spans="1:19" s="446" customFormat="1" ht="13.5" x14ac:dyDescent="0.3">
      <c r="A5982" s="515" t="s">
        <v>3631</v>
      </c>
      <c r="B5982" s="505" t="s">
        <v>148</v>
      </c>
      <c r="C5982" s="516" t="s">
        <v>11</v>
      </c>
      <c r="D5982" s="513">
        <v>2</v>
      </c>
      <c r="E5982" s="496"/>
      <c r="F5982" s="513"/>
      <c r="G5982" s="496"/>
      <c r="H5982" s="523">
        <f t="shared" ref="H5982:H5986" si="336">D5982</f>
        <v>2</v>
      </c>
      <c r="I5982" s="888">
        <f t="shared" ref="I5982:I5986" si="337">H5982</f>
        <v>2</v>
      </c>
      <c r="J5982" s="638"/>
      <c r="K5982" s="638"/>
      <c r="L5982" s="539"/>
      <c r="M5982" s="461"/>
      <c r="N5982" s="461"/>
      <c r="O5982" s="461"/>
      <c r="P5982" s="461"/>
      <c r="Q5982" s="461"/>
      <c r="R5982" s="461"/>
      <c r="S5982" s="461"/>
    </row>
    <row r="5983" spans="1:19" s="446" customFormat="1" ht="13.5" x14ac:dyDescent="0.3">
      <c r="A5983" s="515" t="s">
        <v>3632</v>
      </c>
      <c r="B5983" s="505" t="s">
        <v>150</v>
      </c>
      <c r="C5983" s="516" t="s">
        <v>11</v>
      </c>
      <c r="D5983" s="513">
        <v>3</v>
      </c>
      <c r="E5983" s="496"/>
      <c r="F5983" s="513"/>
      <c r="G5983" s="496"/>
      <c r="H5983" s="523">
        <f t="shared" si="336"/>
        <v>3</v>
      </c>
      <c r="I5983" s="888">
        <f t="shared" si="337"/>
        <v>3</v>
      </c>
      <c r="J5983" s="638"/>
      <c r="K5983" s="638"/>
      <c r="L5983" s="539"/>
      <c r="M5983" s="461"/>
      <c r="N5983" s="461"/>
      <c r="O5983" s="461"/>
      <c r="P5983" s="461"/>
      <c r="Q5983" s="461"/>
      <c r="R5983" s="461"/>
      <c r="S5983" s="461"/>
    </row>
    <row r="5984" spans="1:19" s="446" customFormat="1" ht="13.5" x14ac:dyDescent="0.3">
      <c r="A5984" s="515" t="s">
        <v>3633</v>
      </c>
      <c r="B5984" s="505" t="s">
        <v>199</v>
      </c>
      <c r="C5984" s="516" t="s">
        <v>11</v>
      </c>
      <c r="D5984" s="513">
        <v>8</v>
      </c>
      <c r="E5984" s="496"/>
      <c r="F5984" s="513"/>
      <c r="G5984" s="496"/>
      <c r="H5984" s="523">
        <f t="shared" si="336"/>
        <v>8</v>
      </c>
      <c r="I5984" s="888">
        <f t="shared" si="337"/>
        <v>8</v>
      </c>
      <c r="J5984" s="638"/>
      <c r="K5984" s="638"/>
      <c r="L5984" s="539"/>
      <c r="M5984" s="461"/>
      <c r="N5984" s="461"/>
      <c r="O5984" s="461"/>
      <c r="P5984" s="461"/>
      <c r="Q5984" s="461"/>
      <c r="R5984" s="461"/>
      <c r="S5984" s="461"/>
    </row>
    <row r="5985" spans="1:19" s="446" customFormat="1" ht="27" x14ac:dyDescent="0.3">
      <c r="A5985" s="515" t="s">
        <v>3634</v>
      </c>
      <c r="B5985" s="505" t="s">
        <v>282</v>
      </c>
      <c r="C5985" s="516" t="s">
        <v>11</v>
      </c>
      <c r="D5985" s="513">
        <v>1</v>
      </c>
      <c r="E5985" s="496"/>
      <c r="F5985" s="513"/>
      <c r="G5985" s="496"/>
      <c r="H5985" s="523">
        <f t="shared" si="336"/>
        <v>1</v>
      </c>
      <c r="I5985" s="888">
        <f t="shared" si="337"/>
        <v>1</v>
      </c>
      <c r="J5985" s="638"/>
      <c r="K5985" s="638"/>
      <c r="L5985" s="539"/>
      <c r="M5985" s="461"/>
      <c r="N5985" s="461"/>
      <c r="O5985" s="461"/>
      <c r="P5985" s="461"/>
      <c r="Q5985" s="461"/>
      <c r="R5985" s="461"/>
      <c r="S5985" s="461"/>
    </row>
    <row r="5986" spans="1:19" s="446" customFormat="1" ht="27" x14ac:dyDescent="0.3">
      <c r="A5986" s="515" t="s">
        <v>3635</v>
      </c>
      <c r="B5986" s="505" t="s">
        <v>283</v>
      </c>
      <c r="C5986" s="516" t="s">
        <v>11</v>
      </c>
      <c r="D5986" s="513">
        <v>1</v>
      </c>
      <c r="E5986" s="496"/>
      <c r="F5986" s="513"/>
      <c r="G5986" s="496"/>
      <c r="H5986" s="523">
        <f t="shared" si="336"/>
        <v>1</v>
      </c>
      <c r="I5986" s="888">
        <f t="shared" si="337"/>
        <v>1</v>
      </c>
      <c r="J5986" s="638"/>
      <c r="K5986" s="371"/>
      <c r="L5986" s="362"/>
      <c r="M5986" s="461"/>
      <c r="N5986" s="461"/>
      <c r="O5986" s="461"/>
      <c r="P5986" s="461"/>
      <c r="Q5986" s="461"/>
      <c r="R5986" s="461"/>
      <c r="S5986" s="461"/>
    </row>
    <row r="5987" spans="1:19" s="446" customFormat="1" ht="13.5" x14ac:dyDescent="0.3">
      <c r="A5987" s="515"/>
      <c r="B5987" s="505"/>
      <c r="C5987" s="516"/>
      <c r="D5987" s="513"/>
      <c r="E5987" s="496"/>
      <c r="F5987" s="513"/>
      <c r="G5987" s="496"/>
      <c r="H5987" s="523">
        <f t="shared" ref="H5987:H5988" si="338">D5987</f>
        <v>0</v>
      </c>
      <c r="I5987" s="888">
        <f t="shared" ref="I5987:I5988" si="339">H5987</f>
        <v>0</v>
      </c>
      <c r="J5987" s="638"/>
      <c r="K5987" s="638"/>
      <c r="L5987" s="550"/>
      <c r="M5987" s="461"/>
      <c r="N5987" s="461"/>
      <c r="O5987" s="461"/>
      <c r="P5987" s="461"/>
      <c r="Q5987" s="461"/>
      <c r="R5987" s="461"/>
      <c r="S5987" s="461"/>
    </row>
    <row r="5988" spans="1:19" s="446" customFormat="1" ht="94.5" x14ac:dyDescent="0.3">
      <c r="A5988" s="728" t="s">
        <v>3745</v>
      </c>
      <c r="B5988" s="755" t="s">
        <v>3746</v>
      </c>
      <c r="C5988" s="739" t="s">
        <v>11</v>
      </c>
      <c r="D5988" s="513">
        <v>2</v>
      </c>
      <c r="E5988" s="496"/>
      <c r="F5988" s="513"/>
      <c r="G5988" s="496"/>
      <c r="H5988" s="523">
        <f t="shared" si="338"/>
        <v>2</v>
      </c>
      <c r="I5988" s="888">
        <f t="shared" si="339"/>
        <v>2</v>
      </c>
      <c r="J5988" s="760"/>
      <c r="K5988" s="760"/>
      <c r="L5988" s="757"/>
      <c r="M5988" s="461"/>
      <c r="N5988" s="461"/>
      <c r="O5988" s="461"/>
      <c r="P5988" s="461"/>
      <c r="Q5988" s="461"/>
      <c r="R5988" s="461"/>
      <c r="S5988" s="461"/>
    </row>
    <row r="5989" spans="1:19" s="446" customFormat="1" ht="13.5" x14ac:dyDescent="0.3">
      <c r="A5989" s="515"/>
      <c r="B5989" s="505"/>
      <c r="C5989" s="516"/>
      <c r="D5989" s="513"/>
      <c r="E5989" s="496"/>
      <c r="F5989" s="513"/>
      <c r="G5989" s="496"/>
      <c r="H5989" s="523"/>
      <c r="I5989" s="888"/>
      <c r="J5989" s="638"/>
      <c r="K5989" s="638"/>
      <c r="L5989" s="539"/>
      <c r="M5989" s="461"/>
      <c r="N5989" s="461"/>
      <c r="O5989" s="461"/>
      <c r="P5989" s="461"/>
      <c r="Q5989" s="461"/>
      <c r="R5989" s="461"/>
      <c r="S5989" s="461"/>
    </row>
    <row r="5990" spans="1:19" s="446" customFormat="1" ht="13.5" x14ac:dyDescent="0.3">
      <c r="A5990" s="488" t="s">
        <v>2830</v>
      </c>
      <c r="B5990" s="489" t="s">
        <v>154</v>
      </c>
      <c r="C5990" s="516"/>
      <c r="D5990" s="465"/>
      <c r="E5990" s="496"/>
      <c r="F5990" s="464"/>
      <c r="G5990" s="496"/>
      <c r="H5990" s="523"/>
      <c r="I5990" s="888"/>
      <c r="J5990" s="638"/>
      <c r="K5990" s="638"/>
      <c r="L5990" s="539"/>
      <c r="M5990" s="461"/>
      <c r="N5990" s="461"/>
      <c r="O5990" s="461"/>
      <c r="P5990" s="461"/>
      <c r="Q5990" s="461"/>
      <c r="R5990" s="461"/>
      <c r="S5990" s="461"/>
    </row>
    <row r="5991" spans="1:19" s="446" customFormat="1" ht="13.5" x14ac:dyDescent="0.3">
      <c r="A5991" s="515"/>
      <c r="B5991" s="505"/>
      <c r="C5991" s="516"/>
      <c r="D5991" s="513"/>
      <c r="E5991" s="496"/>
      <c r="F5991" s="513"/>
      <c r="G5991" s="496"/>
      <c r="H5991" s="523"/>
      <c r="I5991" s="888"/>
      <c r="J5991" s="638"/>
      <c r="K5991" s="638"/>
      <c r="L5991" s="539"/>
      <c r="M5991" s="461"/>
      <c r="N5991" s="461"/>
      <c r="O5991" s="461"/>
      <c r="P5991" s="461"/>
      <c r="Q5991" s="461"/>
      <c r="R5991" s="461"/>
      <c r="S5991" s="461"/>
    </row>
    <row r="5992" spans="1:19" s="446" customFormat="1" ht="40.5" x14ac:dyDescent="0.3">
      <c r="A5992" s="502" t="s">
        <v>2883</v>
      </c>
      <c r="B5992" s="491" t="s">
        <v>362</v>
      </c>
      <c r="C5992" s="464"/>
      <c r="D5992" s="494"/>
      <c r="E5992" s="494"/>
      <c r="F5992" s="494"/>
      <c r="G5992" s="494"/>
      <c r="H5992" s="510"/>
      <c r="I5992" s="888"/>
      <c r="J5992" s="638"/>
      <c r="K5992" s="638"/>
      <c r="L5992" s="539"/>
      <c r="M5992" s="461"/>
      <c r="N5992" s="461"/>
      <c r="O5992" s="461"/>
      <c r="P5992" s="461"/>
      <c r="Q5992" s="461"/>
      <c r="R5992" s="461"/>
      <c r="S5992" s="461"/>
    </row>
    <row r="5993" spans="1:19" s="446" customFormat="1" ht="81" x14ac:dyDescent="0.3">
      <c r="A5993" s="502" t="s">
        <v>2884</v>
      </c>
      <c r="B5993" s="491" t="s">
        <v>389</v>
      </c>
      <c r="C5993" s="464"/>
      <c r="D5993" s="494"/>
      <c r="E5993" s="494"/>
      <c r="F5993" s="494"/>
      <c r="G5993" s="494"/>
      <c r="H5993" s="510"/>
      <c r="I5993" s="888"/>
      <c r="J5993" s="638"/>
      <c r="K5993" s="638"/>
      <c r="L5993" s="539"/>
      <c r="M5993" s="461"/>
      <c r="N5993" s="461"/>
      <c r="O5993" s="461"/>
      <c r="P5993" s="461"/>
      <c r="Q5993" s="461"/>
      <c r="R5993" s="461"/>
      <c r="S5993" s="461"/>
    </row>
    <row r="5994" spans="1:19" s="446" customFormat="1" ht="13.5" x14ac:dyDescent="0.3">
      <c r="A5994" s="502" t="s">
        <v>2885</v>
      </c>
      <c r="B5994" s="491" t="s">
        <v>390</v>
      </c>
      <c r="C5994" s="464" t="s">
        <v>11</v>
      </c>
      <c r="D5994" s="494">
        <v>10</v>
      </c>
      <c r="E5994" s="494"/>
      <c r="F5994" s="494"/>
      <c r="G5994" s="494"/>
      <c r="H5994" s="510">
        <f>D5994</f>
        <v>10</v>
      </c>
      <c r="I5994" s="888">
        <f>H5994</f>
        <v>10</v>
      </c>
      <c r="J5994" s="638"/>
      <c r="K5994" s="638"/>
      <c r="L5994" s="539"/>
      <c r="M5994" s="461"/>
      <c r="N5994" s="461"/>
      <c r="O5994" s="461"/>
      <c r="P5994" s="461"/>
      <c r="Q5994" s="461"/>
      <c r="R5994" s="461"/>
      <c r="S5994" s="461"/>
    </row>
    <row r="5995" spans="1:19" s="446" customFormat="1" ht="13.5" x14ac:dyDescent="0.3">
      <c r="A5995" s="502" t="s">
        <v>2886</v>
      </c>
      <c r="B5995" s="491" t="s">
        <v>391</v>
      </c>
      <c r="C5995" s="464" t="s">
        <v>11</v>
      </c>
      <c r="D5995" s="494">
        <v>2</v>
      </c>
      <c r="E5995" s="494"/>
      <c r="F5995" s="494"/>
      <c r="G5995" s="494"/>
      <c r="H5995" s="510">
        <f t="shared" ref="H5995:H5999" si="340">D5995</f>
        <v>2</v>
      </c>
      <c r="I5995" s="888">
        <f t="shared" ref="I5995:I5999" si="341">H5995</f>
        <v>2</v>
      </c>
      <c r="J5995" s="638"/>
      <c r="K5995" s="638"/>
      <c r="L5995" s="539"/>
      <c r="M5995" s="461"/>
      <c r="N5995" s="461"/>
      <c r="O5995" s="461"/>
      <c r="P5995" s="461"/>
      <c r="Q5995" s="461"/>
      <c r="R5995" s="461"/>
      <c r="S5995" s="461"/>
    </row>
    <row r="5996" spans="1:19" s="446" customFormat="1" ht="94.5" x14ac:dyDescent="0.3">
      <c r="A5996" s="502" t="s">
        <v>2887</v>
      </c>
      <c r="B5996" s="491" t="s">
        <v>371</v>
      </c>
      <c r="C5996" s="464" t="s">
        <v>11</v>
      </c>
      <c r="D5996" s="494">
        <v>3</v>
      </c>
      <c r="E5996" s="494"/>
      <c r="F5996" s="494"/>
      <c r="G5996" s="494"/>
      <c r="H5996" s="510">
        <f t="shared" si="340"/>
        <v>3</v>
      </c>
      <c r="I5996" s="888">
        <v>4</v>
      </c>
      <c r="J5996" s="638"/>
      <c r="K5996" s="638"/>
      <c r="L5996" s="539"/>
      <c r="M5996" s="461"/>
      <c r="N5996" s="461"/>
      <c r="O5996" s="461"/>
      <c r="P5996" s="461"/>
      <c r="Q5996" s="461"/>
      <c r="R5996" s="461"/>
      <c r="S5996" s="461"/>
    </row>
    <row r="5997" spans="1:19" s="446" customFormat="1" ht="135" x14ac:dyDescent="0.3">
      <c r="A5997" s="502" t="s">
        <v>2888</v>
      </c>
      <c r="B5997" s="491" t="s">
        <v>381</v>
      </c>
      <c r="C5997" s="464" t="s">
        <v>11</v>
      </c>
      <c r="D5997" s="494">
        <v>1</v>
      </c>
      <c r="E5997" s="494"/>
      <c r="F5997" s="494"/>
      <c r="G5997" s="494"/>
      <c r="H5997" s="510">
        <f t="shared" si="340"/>
        <v>1</v>
      </c>
      <c r="I5997" s="888">
        <f t="shared" si="341"/>
        <v>1</v>
      </c>
      <c r="J5997" s="638"/>
      <c r="K5997" s="638"/>
      <c r="L5997" s="539"/>
      <c r="M5997" s="461"/>
      <c r="N5997" s="461"/>
      <c r="O5997" s="461"/>
      <c r="P5997" s="461"/>
      <c r="Q5997" s="461"/>
      <c r="R5997" s="461"/>
      <c r="S5997" s="461"/>
    </row>
    <row r="5998" spans="1:19" s="446" customFormat="1" ht="94.5" x14ac:dyDescent="0.3">
      <c r="A5998" s="502" t="s">
        <v>2889</v>
      </c>
      <c r="B5998" s="491" t="s">
        <v>392</v>
      </c>
      <c r="C5998" s="464" t="s">
        <v>11</v>
      </c>
      <c r="D5998" s="494">
        <v>2</v>
      </c>
      <c r="E5998" s="494"/>
      <c r="F5998" s="494"/>
      <c r="G5998" s="494"/>
      <c r="H5998" s="510">
        <f t="shared" si="340"/>
        <v>2</v>
      </c>
      <c r="I5998" s="888">
        <f t="shared" si="341"/>
        <v>2</v>
      </c>
      <c r="J5998" s="638"/>
      <c r="K5998" s="638"/>
      <c r="L5998" s="539"/>
      <c r="M5998" s="461"/>
      <c r="N5998" s="461"/>
      <c r="O5998" s="461"/>
      <c r="P5998" s="461"/>
      <c r="Q5998" s="461"/>
      <c r="R5998" s="461"/>
      <c r="S5998" s="461"/>
    </row>
    <row r="5999" spans="1:19" s="446" customFormat="1" ht="94.5" x14ac:dyDescent="0.3">
      <c r="A5999" s="502" t="s">
        <v>2890</v>
      </c>
      <c r="B5999" s="491" t="s">
        <v>393</v>
      </c>
      <c r="C5999" s="464" t="s">
        <v>11</v>
      </c>
      <c r="D5999" s="494">
        <v>1</v>
      </c>
      <c r="E5999" s="494"/>
      <c r="F5999" s="494"/>
      <c r="G5999" s="494"/>
      <c r="H5999" s="510">
        <f t="shared" si="340"/>
        <v>1</v>
      </c>
      <c r="I5999" s="888">
        <f t="shared" si="341"/>
        <v>1</v>
      </c>
      <c r="J5999" s="638"/>
      <c r="K5999" s="638"/>
      <c r="L5999" s="539"/>
      <c r="M5999" s="461"/>
      <c r="N5999" s="461"/>
      <c r="O5999" s="461"/>
      <c r="P5999" s="461"/>
      <c r="Q5999" s="461"/>
      <c r="R5999" s="461"/>
      <c r="S5999" s="461"/>
    </row>
    <row r="6000" spans="1:19" s="446" customFormat="1" ht="13.5" x14ac:dyDescent="0.3">
      <c r="A6000" s="502"/>
      <c r="B6000" s="491"/>
      <c r="C6000" s="464"/>
      <c r="D6000" s="494"/>
      <c r="E6000" s="494"/>
      <c r="F6000" s="494"/>
      <c r="G6000" s="494"/>
      <c r="H6000" s="510"/>
      <c r="I6000" s="888"/>
      <c r="J6000" s="638"/>
      <c r="K6000" s="638"/>
      <c r="L6000" s="539"/>
      <c r="M6000" s="461"/>
      <c r="N6000" s="461"/>
      <c r="O6000" s="461"/>
      <c r="P6000" s="461"/>
      <c r="Q6000" s="461"/>
      <c r="R6000" s="461"/>
      <c r="S6000" s="461"/>
    </row>
    <row r="6001" spans="1:19" s="446" customFormat="1" ht="40.5" x14ac:dyDescent="0.3">
      <c r="A6001" s="502" t="s">
        <v>2891</v>
      </c>
      <c r="B6001" s="491" t="s">
        <v>157</v>
      </c>
      <c r="C6001" s="464"/>
      <c r="D6001" s="465"/>
      <c r="E6001" s="494"/>
      <c r="F6001" s="464"/>
      <c r="G6001" s="494"/>
      <c r="H6001" s="510"/>
      <c r="I6001" s="888"/>
      <c r="J6001" s="638"/>
      <c r="K6001" s="638"/>
      <c r="L6001" s="539"/>
      <c r="M6001" s="461"/>
      <c r="N6001" s="461"/>
      <c r="O6001" s="461"/>
      <c r="P6001" s="461"/>
      <c r="Q6001" s="461"/>
      <c r="R6001" s="461"/>
      <c r="S6001" s="461"/>
    </row>
    <row r="6002" spans="1:19" s="446" customFormat="1" ht="67.5" x14ac:dyDescent="0.3">
      <c r="A6002" s="502" t="s">
        <v>2892</v>
      </c>
      <c r="B6002" s="491" t="s">
        <v>394</v>
      </c>
      <c r="C6002" s="464" t="s">
        <v>11</v>
      </c>
      <c r="D6002" s="494">
        <v>2</v>
      </c>
      <c r="E6002" s="494"/>
      <c r="F6002" s="494"/>
      <c r="G6002" s="494"/>
      <c r="H6002" s="510">
        <f>D6002</f>
        <v>2</v>
      </c>
      <c r="I6002" s="888">
        <f>H6002</f>
        <v>2</v>
      </c>
      <c r="J6002" s="638"/>
      <c r="K6002" s="638"/>
      <c r="L6002" s="539"/>
      <c r="M6002" s="461"/>
      <c r="N6002" s="461"/>
      <c r="O6002" s="461"/>
      <c r="P6002" s="461"/>
      <c r="Q6002" s="461"/>
      <c r="R6002" s="461"/>
      <c r="S6002" s="461"/>
    </row>
    <row r="6003" spans="1:19" s="446" customFormat="1" ht="67.5" x14ac:dyDescent="0.3">
      <c r="A6003" s="502" t="s">
        <v>2893</v>
      </c>
      <c r="B6003" s="505" t="s">
        <v>289</v>
      </c>
      <c r="C6003" s="516"/>
      <c r="D6003" s="513"/>
      <c r="E6003" s="496"/>
      <c r="F6003" s="513"/>
      <c r="G6003" s="496"/>
      <c r="H6003" s="523"/>
      <c r="I6003" s="888"/>
      <c r="J6003" s="638"/>
      <c r="K6003" s="638"/>
      <c r="L6003" s="539"/>
      <c r="M6003" s="461"/>
      <c r="N6003" s="461"/>
      <c r="O6003" s="461"/>
      <c r="P6003" s="461"/>
      <c r="Q6003" s="461"/>
      <c r="R6003" s="461"/>
      <c r="S6003" s="461"/>
    </row>
    <row r="6004" spans="1:19" s="446" customFormat="1" ht="13.5" x14ac:dyDescent="0.3">
      <c r="A6004" s="515" t="s">
        <v>2894</v>
      </c>
      <c r="B6004" s="505" t="s">
        <v>290</v>
      </c>
      <c r="C6004" s="516" t="s">
        <v>11</v>
      </c>
      <c r="D6004" s="513">
        <v>2</v>
      </c>
      <c r="E6004" s="496"/>
      <c r="F6004" s="513"/>
      <c r="G6004" s="496"/>
      <c r="H6004" s="523">
        <f>D6004</f>
        <v>2</v>
      </c>
      <c r="I6004" s="888">
        <f>H6004</f>
        <v>2</v>
      </c>
      <c r="J6004" s="638"/>
      <c r="K6004" s="638"/>
      <c r="L6004" s="539"/>
      <c r="M6004" s="461"/>
      <c r="N6004" s="461"/>
      <c r="O6004" s="461"/>
      <c r="P6004" s="461"/>
      <c r="Q6004" s="461"/>
      <c r="R6004" s="461"/>
      <c r="S6004" s="461"/>
    </row>
    <row r="6005" spans="1:19" s="446" customFormat="1" ht="13.5" x14ac:dyDescent="0.3">
      <c r="A6005" s="515" t="s">
        <v>2895</v>
      </c>
      <c r="B6005" s="505" t="s">
        <v>291</v>
      </c>
      <c r="C6005" s="516" t="s">
        <v>11</v>
      </c>
      <c r="D6005" s="513">
        <v>1</v>
      </c>
      <c r="E6005" s="496"/>
      <c r="F6005" s="513"/>
      <c r="G6005" s="496"/>
      <c r="H6005" s="523">
        <f>D6005</f>
        <v>1</v>
      </c>
      <c r="I6005" s="888">
        <f>H6005</f>
        <v>1</v>
      </c>
      <c r="J6005" s="638"/>
      <c r="K6005" s="638"/>
      <c r="L6005" s="539"/>
      <c r="M6005" s="461"/>
      <c r="N6005" s="461"/>
      <c r="O6005" s="461"/>
      <c r="P6005" s="461"/>
      <c r="Q6005" s="461"/>
      <c r="R6005" s="461"/>
      <c r="S6005" s="461"/>
    </row>
    <row r="6006" spans="1:19" s="446" customFormat="1" ht="67.5" x14ac:dyDescent="0.3">
      <c r="A6006" s="502" t="s">
        <v>2896</v>
      </c>
      <c r="B6006" s="505" t="s">
        <v>292</v>
      </c>
      <c r="C6006" s="516"/>
      <c r="D6006" s="513"/>
      <c r="E6006" s="496"/>
      <c r="F6006" s="513"/>
      <c r="G6006" s="496"/>
      <c r="H6006" s="523"/>
      <c r="I6006" s="888"/>
      <c r="J6006" s="638"/>
      <c r="K6006" s="638"/>
      <c r="L6006" s="539"/>
      <c r="M6006" s="461"/>
      <c r="N6006" s="461"/>
      <c r="O6006" s="461"/>
      <c r="P6006" s="461"/>
      <c r="Q6006" s="461"/>
      <c r="R6006" s="461"/>
      <c r="S6006" s="461"/>
    </row>
    <row r="6007" spans="1:19" s="446" customFormat="1" ht="13.5" x14ac:dyDescent="0.3">
      <c r="A6007" s="515" t="s">
        <v>2897</v>
      </c>
      <c r="B6007" s="505" t="s">
        <v>293</v>
      </c>
      <c r="C6007" s="516" t="s">
        <v>11</v>
      </c>
      <c r="D6007" s="513">
        <v>2</v>
      </c>
      <c r="E6007" s="496"/>
      <c r="F6007" s="513"/>
      <c r="G6007" s="496"/>
      <c r="H6007" s="523">
        <f>D6007</f>
        <v>2</v>
      </c>
      <c r="I6007" s="888">
        <f>H6007</f>
        <v>2</v>
      </c>
      <c r="J6007" s="638"/>
      <c r="K6007" s="638"/>
      <c r="L6007" s="539"/>
      <c r="M6007" s="461"/>
      <c r="N6007" s="461"/>
      <c r="O6007" s="461"/>
      <c r="P6007" s="461"/>
      <c r="Q6007" s="461"/>
      <c r="R6007" s="461"/>
      <c r="S6007" s="461"/>
    </row>
    <row r="6008" spans="1:19" s="446" customFormat="1" ht="13.5" x14ac:dyDescent="0.3">
      <c r="A6008" s="515" t="s">
        <v>2898</v>
      </c>
      <c r="B6008" s="505" t="s">
        <v>204</v>
      </c>
      <c r="C6008" s="516" t="s">
        <v>11</v>
      </c>
      <c r="D6008" s="513">
        <v>2</v>
      </c>
      <c r="E6008" s="496"/>
      <c r="F6008" s="513"/>
      <c r="G6008" s="496"/>
      <c r="H6008" s="523">
        <f>D6008</f>
        <v>2</v>
      </c>
      <c r="I6008" s="888">
        <f>H6008</f>
        <v>2</v>
      </c>
      <c r="J6008" s="638"/>
      <c r="K6008" s="638"/>
      <c r="L6008" s="539"/>
      <c r="M6008" s="461"/>
      <c r="N6008" s="461"/>
      <c r="O6008" s="461"/>
      <c r="P6008" s="461"/>
      <c r="Q6008" s="461"/>
      <c r="R6008" s="461"/>
      <c r="S6008" s="461"/>
    </row>
    <row r="6009" spans="1:19" s="446" customFormat="1" ht="13.5" x14ac:dyDescent="0.3">
      <c r="A6009" s="515"/>
      <c r="B6009" s="505"/>
      <c r="C6009" s="516"/>
      <c r="D6009" s="513"/>
      <c r="E6009" s="496"/>
      <c r="F6009" s="513"/>
      <c r="G6009" s="496"/>
      <c r="H6009" s="523"/>
      <c r="I6009" s="888"/>
      <c r="J6009" s="638"/>
      <c r="K6009" s="638"/>
      <c r="L6009" s="539"/>
      <c r="M6009" s="461"/>
      <c r="N6009" s="461"/>
      <c r="O6009" s="461"/>
      <c r="P6009" s="461"/>
      <c r="Q6009" s="461"/>
      <c r="R6009" s="461"/>
      <c r="S6009" s="461"/>
    </row>
    <row r="6010" spans="1:19" s="446" customFormat="1" ht="93.75" customHeight="1" x14ac:dyDescent="0.3">
      <c r="A6010" s="502" t="s">
        <v>2899</v>
      </c>
      <c r="B6010" s="505" t="s">
        <v>294</v>
      </c>
      <c r="C6010" s="516"/>
      <c r="D6010" s="513"/>
      <c r="E6010" s="496"/>
      <c r="F6010" s="513"/>
      <c r="G6010" s="496"/>
      <c r="H6010" s="523"/>
      <c r="I6010" s="888"/>
      <c r="J6010" s="638"/>
      <c r="K6010" s="638"/>
      <c r="L6010" s="539"/>
      <c r="M6010" s="461"/>
      <c r="N6010" s="461"/>
      <c r="O6010" s="461"/>
      <c r="P6010" s="461"/>
      <c r="Q6010" s="461"/>
      <c r="R6010" s="461"/>
      <c r="S6010" s="461"/>
    </row>
    <row r="6011" spans="1:19" s="446" customFormat="1" ht="108" x14ac:dyDescent="0.3">
      <c r="A6011" s="502" t="s">
        <v>2900</v>
      </c>
      <c r="B6011" s="491" t="s">
        <v>395</v>
      </c>
      <c r="C6011" s="464" t="s">
        <v>11</v>
      </c>
      <c r="D6011" s="494">
        <v>1</v>
      </c>
      <c r="E6011" s="494"/>
      <c r="F6011" s="494"/>
      <c r="G6011" s="494"/>
      <c r="H6011" s="510">
        <f>D6011</f>
        <v>1</v>
      </c>
      <c r="I6011" s="888">
        <f>H6011</f>
        <v>1</v>
      </c>
      <c r="J6011" s="638"/>
      <c r="K6011" s="638"/>
      <c r="L6011" s="539"/>
      <c r="M6011" s="461"/>
      <c r="N6011" s="461"/>
      <c r="O6011" s="461"/>
      <c r="P6011" s="461"/>
      <c r="Q6011" s="461"/>
      <c r="R6011" s="461"/>
      <c r="S6011" s="461"/>
    </row>
    <row r="6012" spans="1:19" s="446" customFormat="1" ht="108" x14ac:dyDescent="0.3">
      <c r="A6012" s="502" t="s">
        <v>2901</v>
      </c>
      <c r="B6012" s="491" t="s">
        <v>396</v>
      </c>
      <c r="C6012" s="464" t="s">
        <v>11</v>
      </c>
      <c r="D6012" s="494">
        <v>1</v>
      </c>
      <c r="E6012" s="494"/>
      <c r="F6012" s="494"/>
      <c r="G6012" s="494"/>
      <c r="H6012" s="510">
        <f t="shared" ref="H6012:H6015" si="342">D6012</f>
        <v>1</v>
      </c>
      <c r="I6012" s="888">
        <f t="shared" ref="I6012:I6015" si="343">H6012</f>
        <v>1</v>
      </c>
      <c r="J6012" s="638"/>
      <c r="K6012" s="638"/>
      <c r="L6012" s="539"/>
      <c r="M6012" s="461"/>
      <c r="N6012" s="461"/>
      <c r="O6012" s="461"/>
      <c r="P6012" s="461"/>
      <c r="Q6012" s="461"/>
      <c r="R6012" s="461"/>
      <c r="S6012" s="461"/>
    </row>
    <row r="6013" spans="1:19" s="446" customFormat="1" ht="81" x14ac:dyDescent="0.3">
      <c r="A6013" s="502" t="s">
        <v>2902</v>
      </c>
      <c r="B6013" s="491" t="s">
        <v>397</v>
      </c>
      <c r="C6013" s="464" t="s">
        <v>11</v>
      </c>
      <c r="D6013" s="494">
        <v>1</v>
      </c>
      <c r="E6013" s="494"/>
      <c r="F6013" s="494"/>
      <c r="G6013" s="494"/>
      <c r="H6013" s="510">
        <f t="shared" si="342"/>
        <v>1</v>
      </c>
      <c r="I6013" s="888">
        <f t="shared" si="343"/>
        <v>1</v>
      </c>
      <c r="J6013" s="638"/>
      <c r="K6013" s="638"/>
      <c r="L6013" s="539"/>
      <c r="M6013" s="461"/>
      <c r="N6013" s="461"/>
      <c r="O6013" s="461"/>
      <c r="P6013" s="461"/>
      <c r="Q6013" s="461"/>
      <c r="R6013" s="461"/>
      <c r="S6013" s="461"/>
    </row>
    <row r="6014" spans="1:19" s="446" customFormat="1" ht="67.5" x14ac:dyDescent="0.3">
      <c r="A6014" s="502" t="s">
        <v>2903</v>
      </c>
      <c r="B6014" s="491" t="s">
        <v>398</v>
      </c>
      <c r="C6014" s="464" t="s">
        <v>11</v>
      </c>
      <c r="D6014" s="494">
        <v>3</v>
      </c>
      <c r="E6014" s="494"/>
      <c r="F6014" s="494"/>
      <c r="G6014" s="494"/>
      <c r="H6014" s="510">
        <f t="shared" si="342"/>
        <v>3</v>
      </c>
      <c r="I6014" s="888">
        <f t="shared" si="343"/>
        <v>3</v>
      </c>
      <c r="J6014" s="638"/>
      <c r="K6014" s="638"/>
      <c r="L6014" s="539"/>
      <c r="M6014" s="461"/>
      <c r="N6014" s="461"/>
      <c r="O6014" s="461"/>
      <c r="P6014" s="461"/>
      <c r="Q6014" s="461"/>
      <c r="R6014" s="461"/>
      <c r="S6014" s="461"/>
    </row>
    <row r="6015" spans="1:19" s="446" customFormat="1" ht="67.5" x14ac:dyDescent="0.3">
      <c r="A6015" s="502" t="s">
        <v>2904</v>
      </c>
      <c r="B6015" s="491" t="s">
        <v>399</v>
      </c>
      <c r="C6015" s="464" t="s">
        <v>11</v>
      </c>
      <c r="D6015" s="494">
        <v>2</v>
      </c>
      <c r="E6015" s="494"/>
      <c r="F6015" s="494"/>
      <c r="G6015" s="494"/>
      <c r="H6015" s="510">
        <f t="shared" si="342"/>
        <v>2</v>
      </c>
      <c r="I6015" s="888">
        <f t="shared" si="343"/>
        <v>2</v>
      </c>
      <c r="J6015" s="638"/>
      <c r="K6015" s="371"/>
      <c r="L6015" s="362"/>
      <c r="M6015" s="461"/>
      <c r="N6015" s="461"/>
      <c r="O6015" s="461"/>
      <c r="P6015" s="461"/>
      <c r="Q6015" s="461"/>
      <c r="R6015" s="461"/>
      <c r="S6015" s="461"/>
    </row>
    <row r="6016" spans="1:19" s="446" customFormat="1" ht="13.5" x14ac:dyDescent="0.3">
      <c r="A6016" s="515"/>
      <c r="B6016" s="505"/>
      <c r="C6016" s="516"/>
      <c r="D6016" s="513"/>
      <c r="E6016" s="496"/>
      <c r="F6016" s="513"/>
      <c r="G6016" s="496"/>
      <c r="H6016" s="523"/>
      <c r="I6016" s="888"/>
      <c r="J6016" s="638"/>
      <c r="K6016" s="638"/>
      <c r="L6016" s="550"/>
      <c r="M6016" s="461"/>
      <c r="N6016" s="461"/>
      <c r="O6016" s="461"/>
      <c r="P6016" s="461"/>
      <c r="Q6016" s="461"/>
      <c r="R6016" s="461"/>
      <c r="S6016" s="461"/>
    </row>
    <row r="6017" spans="1:36" s="446" customFormat="1" ht="13.5" x14ac:dyDescent="0.3">
      <c r="A6017" s="488" t="s">
        <v>2831</v>
      </c>
      <c r="B6017" s="489" t="s">
        <v>167</v>
      </c>
      <c r="C6017" s="516"/>
      <c r="D6017" s="513"/>
      <c r="E6017" s="496"/>
      <c r="F6017" s="513"/>
      <c r="G6017" s="496"/>
      <c r="H6017" s="523"/>
      <c r="I6017" s="888"/>
      <c r="J6017" s="638"/>
      <c r="K6017" s="638"/>
      <c r="L6017" s="539"/>
      <c r="M6017" s="461"/>
      <c r="N6017" s="461"/>
      <c r="O6017" s="461"/>
      <c r="P6017" s="461"/>
      <c r="Q6017" s="461"/>
      <c r="R6017" s="461"/>
      <c r="S6017" s="461"/>
    </row>
    <row r="6018" spans="1:36" s="446" customFormat="1" ht="13.5" x14ac:dyDescent="0.3">
      <c r="A6018" s="515"/>
      <c r="B6018" s="505"/>
      <c r="C6018" s="516"/>
      <c r="D6018" s="513"/>
      <c r="E6018" s="496"/>
      <c r="F6018" s="513"/>
      <c r="G6018" s="496"/>
      <c r="H6018" s="523"/>
      <c r="I6018" s="888"/>
      <c r="J6018" s="638"/>
      <c r="K6018" s="638"/>
      <c r="L6018" s="539"/>
      <c r="M6018" s="461"/>
      <c r="N6018" s="461"/>
      <c r="O6018" s="461"/>
      <c r="P6018" s="461"/>
      <c r="Q6018" s="461"/>
      <c r="R6018" s="461"/>
      <c r="S6018" s="461"/>
    </row>
    <row r="6019" spans="1:36" s="446" customFormat="1" ht="108" x14ac:dyDescent="0.3">
      <c r="A6019" s="515" t="s">
        <v>2905</v>
      </c>
      <c r="B6019" s="491" t="s">
        <v>3636</v>
      </c>
      <c r="C6019" s="516" t="s">
        <v>11</v>
      </c>
      <c r="D6019" s="513">
        <v>12</v>
      </c>
      <c r="E6019" s="496"/>
      <c r="F6019" s="513"/>
      <c r="G6019" s="496"/>
      <c r="H6019" s="523">
        <f>D6019</f>
        <v>12</v>
      </c>
      <c r="I6019" s="888">
        <f>H6019</f>
        <v>12</v>
      </c>
      <c r="J6019" s="638"/>
      <c r="K6019" s="638"/>
      <c r="L6019" s="539"/>
      <c r="M6019" s="461"/>
      <c r="N6019" s="461"/>
      <c r="O6019" s="461"/>
      <c r="P6019" s="461"/>
      <c r="Q6019" s="461"/>
      <c r="R6019" s="461"/>
      <c r="S6019" s="461"/>
    </row>
    <row r="6020" spans="1:36" s="446" customFormat="1" ht="13.5" x14ac:dyDescent="0.3">
      <c r="A6020" s="515"/>
      <c r="B6020" s="491"/>
      <c r="C6020" s="516"/>
      <c r="D6020" s="513"/>
      <c r="E6020" s="496"/>
      <c r="F6020" s="513"/>
      <c r="G6020" s="496"/>
      <c r="H6020" s="523"/>
      <c r="I6020" s="888"/>
      <c r="J6020" s="638"/>
      <c r="K6020" s="638"/>
      <c r="L6020" s="539"/>
      <c r="M6020" s="461"/>
      <c r="N6020" s="461"/>
      <c r="O6020" s="461"/>
      <c r="P6020" s="461"/>
      <c r="Q6020" s="461"/>
      <c r="R6020" s="461"/>
      <c r="S6020" s="461"/>
    </row>
    <row r="6021" spans="1:36" s="446" customFormat="1" ht="94.5" x14ac:dyDescent="0.3">
      <c r="A6021" s="515" t="s">
        <v>2906</v>
      </c>
      <c r="B6021" s="491" t="s">
        <v>245</v>
      </c>
      <c r="C6021" s="516" t="s">
        <v>11</v>
      </c>
      <c r="D6021" s="513">
        <v>12</v>
      </c>
      <c r="E6021" s="496"/>
      <c r="F6021" s="513"/>
      <c r="G6021" s="496"/>
      <c r="H6021" s="523">
        <f>D6021</f>
        <v>12</v>
      </c>
      <c r="I6021" s="888">
        <f>H6021</f>
        <v>12</v>
      </c>
      <c r="J6021" s="638"/>
      <c r="K6021" s="638"/>
      <c r="L6021" s="539"/>
      <c r="M6021" s="461"/>
      <c r="N6021" s="461"/>
      <c r="O6021" s="461"/>
      <c r="P6021" s="461"/>
      <c r="Q6021" s="461"/>
      <c r="R6021" s="461"/>
      <c r="S6021" s="461"/>
    </row>
    <row r="6022" spans="1:36" s="446" customFormat="1" ht="13.5" x14ac:dyDescent="0.3">
      <c r="A6022" s="515"/>
      <c r="B6022" s="491"/>
      <c r="C6022" s="516"/>
      <c r="D6022" s="513"/>
      <c r="E6022" s="496"/>
      <c r="F6022" s="513"/>
      <c r="G6022" s="496"/>
      <c r="H6022" s="523"/>
      <c r="I6022" s="888"/>
      <c r="J6022" s="638"/>
      <c r="K6022" s="638"/>
      <c r="L6022" s="539"/>
      <c r="M6022" s="461"/>
      <c r="N6022" s="461"/>
      <c r="O6022" s="461"/>
      <c r="P6022" s="461"/>
      <c r="Q6022" s="461"/>
      <c r="R6022" s="461"/>
      <c r="S6022" s="461"/>
    </row>
    <row r="6023" spans="1:36" s="446" customFormat="1" ht="108" x14ac:dyDescent="0.3">
      <c r="A6023" s="515" t="s">
        <v>2907</v>
      </c>
      <c r="B6023" s="495" t="s">
        <v>171</v>
      </c>
      <c r="C6023" s="516" t="s">
        <v>11</v>
      </c>
      <c r="D6023" s="513">
        <v>2</v>
      </c>
      <c r="E6023" s="496"/>
      <c r="F6023" s="513"/>
      <c r="G6023" s="496"/>
      <c r="H6023" s="523">
        <f>D6023</f>
        <v>2</v>
      </c>
      <c r="I6023" s="888">
        <f>H6023</f>
        <v>2</v>
      </c>
      <c r="J6023" s="638"/>
      <c r="K6023" s="638"/>
      <c r="L6023" s="539"/>
      <c r="M6023" s="461"/>
      <c r="N6023" s="461"/>
      <c r="O6023" s="461"/>
      <c r="P6023" s="461"/>
      <c r="Q6023" s="461"/>
      <c r="R6023" s="461"/>
      <c r="S6023" s="461"/>
    </row>
    <row r="6024" spans="1:36" s="446" customFormat="1" ht="13.5" x14ac:dyDescent="0.3">
      <c r="A6024" s="515"/>
      <c r="B6024" s="491"/>
      <c r="C6024" s="516"/>
      <c r="D6024" s="513"/>
      <c r="E6024" s="496"/>
      <c r="F6024" s="513"/>
      <c r="G6024" s="496"/>
      <c r="H6024" s="523"/>
      <c r="I6024" s="888">
        <f t="shared" ref="I6024:I6027" si="344">H6024</f>
        <v>0</v>
      </c>
      <c r="J6024" s="638"/>
      <c r="K6024" s="638"/>
      <c r="L6024" s="539"/>
      <c r="M6024" s="461"/>
      <c r="N6024" s="461"/>
      <c r="O6024" s="461"/>
      <c r="P6024" s="461"/>
      <c r="Q6024" s="461"/>
      <c r="R6024" s="461"/>
      <c r="S6024" s="461"/>
    </row>
    <row r="6025" spans="1:36" s="446" customFormat="1" ht="94.5" x14ac:dyDescent="0.3">
      <c r="A6025" s="728" t="s">
        <v>2908</v>
      </c>
      <c r="B6025" s="491" t="s">
        <v>3690</v>
      </c>
      <c r="C6025" s="516" t="s">
        <v>11</v>
      </c>
      <c r="D6025" s="513">
        <v>2</v>
      </c>
      <c r="E6025" s="496"/>
      <c r="F6025" s="513"/>
      <c r="G6025" s="496"/>
      <c r="H6025" s="523">
        <f>D6025</f>
        <v>2</v>
      </c>
      <c r="I6025" s="888">
        <f t="shared" si="344"/>
        <v>2</v>
      </c>
      <c r="J6025" s="638"/>
      <c r="K6025" s="638"/>
      <c r="L6025" s="539"/>
      <c r="M6025" s="461"/>
      <c r="N6025" s="461"/>
      <c r="O6025" s="461"/>
      <c r="P6025" s="461"/>
      <c r="Q6025" s="461"/>
      <c r="R6025" s="461"/>
      <c r="S6025" s="461"/>
    </row>
    <row r="6026" spans="1:36" s="440" customFormat="1" ht="13.5" x14ac:dyDescent="0.3">
      <c r="A6026" s="515"/>
      <c r="B6026" s="491"/>
      <c r="C6026" s="516"/>
      <c r="D6026" s="513"/>
      <c r="E6026" s="496"/>
      <c r="F6026" s="513"/>
      <c r="G6026" s="496"/>
      <c r="H6026" s="523"/>
      <c r="I6026" s="888">
        <f t="shared" si="344"/>
        <v>0</v>
      </c>
      <c r="J6026" s="638"/>
      <c r="K6026" s="638"/>
      <c r="L6026" s="539"/>
      <c r="M6026" s="437"/>
      <c r="N6026" s="437"/>
      <c r="O6026" s="437"/>
      <c r="P6026" s="437"/>
      <c r="Q6026" s="437"/>
      <c r="R6026" s="437"/>
      <c r="S6026" s="437"/>
      <c r="T6026" s="435"/>
      <c r="U6026" s="435"/>
      <c r="V6026" s="435"/>
      <c r="W6026" s="435"/>
      <c r="X6026" s="435"/>
      <c r="Y6026" s="435"/>
      <c r="Z6026" s="435"/>
      <c r="AA6026" s="435"/>
      <c r="AB6026" s="435"/>
      <c r="AC6026" s="435"/>
      <c r="AD6026" s="435"/>
      <c r="AE6026" s="435"/>
      <c r="AF6026" s="435"/>
      <c r="AG6026" s="435"/>
      <c r="AH6026" s="435"/>
      <c r="AI6026" s="435"/>
      <c r="AJ6026" s="435"/>
    </row>
    <row r="6027" spans="1:36" s="440" customFormat="1" ht="94.5" x14ac:dyDescent="0.3">
      <c r="A6027" s="515" t="s">
        <v>2909</v>
      </c>
      <c r="B6027" s="491" t="s">
        <v>172</v>
      </c>
      <c r="C6027" s="516" t="s">
        <v>11</v>
      </c>
      <c r="D6027" s="513">
        <v>5</v>
      </c>
      <c r="E6027" s="496"/>
      <c r="F6027" s="513"/>
      <c r="G6027" s="496"/>
      <c r="H6027" s="523">
        <f>D6027</f>
        <v>5</v>
      </c>
      <c r="I6027" s="888">
        <f t="shared" si="344"/>
        <v>5</v>
      </c>
      <c r="J6027" s="638"/>
      <c r="K6027" s="638"/>
      <c r="L6027" s="539"/>
      <c r="M6027" s="437"/>
      <c r="N6027" s="437"/>
      <c r="O6027" s="437"/>
      <c r="P6027" s="437"/>
      <c r="Q6027" s="437"/>
      <c r="R6027" s="437"/>
      <c r="S6027" s="437"/>
      <c r="T6027" s="435"/>
      <c r="U6027" s="435"/>
      <c r="V6027" s="435"/>
      <c r="W6027" s="435"/>
      <c r="X6027" s="435"/>
      <c r="Y6027" s="435"/>
      <c r="Z6027" s="435"/>
      <c r="AA6027" s="435"/>
      <c r="AB6027" s="435"/>
      <c r="AC6027" s="435"/>
      <c r="AD6027" s="435"/>
      <c r="AE6027" s="435"/>
      <c r="AF6027" s="435"/>
      <c r="AG6027" s="435"/>
      <c r="AH6027" s="435"/>
      <c r="AI6027" s="435"/>
      <c r="AJ6027" s="435"/>
    </row>
    <row r="6028" spans="1:36" s="440" customFormat="1" ht="13.5" x14ac:dyDescent="0.3">
      <c r="A6028" s="515"/>
      <c r="B6028" s="491"/>
      <c r="C6028" s="516"/>
      <c r="D6028" s="513"/>
      <c r="E6028" s="513"/>
      <c r="F6028" s="513"/>
      <c r="G6028" s="496"/>
      <c r="H6028" s="523"/>
      <c r="I6028" s="888"/>
      <c r="J6028" s="638"/>
      <c r="K6028" s="638"/>
      <c r="L6028" s="539"/>
      <c r="M6028" s="437"/>
      <c r="N6028" s="437"/>
      <c r="O6028" s="437"/>
      <c r="P6028" s="437"/>
      <c r="Q6028" s="437"/>
      <c r="R6028" s="437"/>
      <c r="S6028" s="437"/>
      <c r="T6028" s="435"/>
      <c r="U6028" s="435"/>
      <c r="V6028" s="435"/>
      <c r="W6028" s="435"/>
      <c r="X6028" s="435"/>
      <c r="Y6028" s="435"/>
      <c r="Z6028" s="435"/>
      <c r="AA6028" s="435"/>
      <c r="AB6028" s="435"/>
      <c r="AC6028" s="435"/>
      <c r="AD6028" s="435"/>
      <c r="AE6028" s="435"/>
      <c r="AF6028" s="435"/>
      <c r="AG6028" s="435"/>
      <c r="AH6028" s="435"/>
      <c r="AI6028" s="435"/>
      <c r="AJ6028" s="435"/>
    </row>
    <row r="6029" spans="1:36" s="440" customFormat="1" ht="54" x14ac:dyDescent="0.3">
      <c r="A6029" s="515" t="s">
        <v>2910</v>
      </c>
      <c r="B6029" s="491" t="s">
        <v>174</v>
      </c>
      <c r="C6029" s="516" t="s">
        <v>11</v>
      </c>
      <c r="D6029" s="513">
        <v>12</v>
      </c>
      <c r="E6029" s="513"/>
      <c r="F6029" s="513"/>
      <c r="G6029" s="496"/>
      <c r="H6029" s="523">
        <f>D6029</f>
        <v>12</v>
      </c>
      <c r="I6029" s="888">
        <f>H6029</f>
        <v>12</v>
      </c>
      <c r="J6029" s="638"/>
      <c r="K6029" s="638"/>
      <c r="L6029" s="539"/>
      <c r="M6029" s="437"/>
      <c r="N6029" s="437"/>
      <c r="O6029" s="437"/>
      <c r="P6029" s="437"/>
      <c r="Q6029" s="437"/>
      <c r="R6029" s="437"/>
      <c r="S6029" s="437"/>
      <c r="T6029" s="435"/>
      <c r="U6029" s="435"/>
      <c r="V6029" s="435"/>
      <c r="W6029" s="435"/>
      <c r="X6029" s="435"/>
      <c r="Y6029" s="435"/>
      <c r="Z6029" s="435"/>
      <c r="AA6029" s="435"/>
      <c r="AB6029" s="435"/>
      <c r="AC6029" s="435"/>
      <c r="AD6029" s="435"/>
      <c r="AE6029" s="435"/>
      <c r="AF6029" s="435"/>
      <c r="AG6029" s="435"/>
      <c r="AH6029" s="435"/>
      <c r="AI6029" s="435"/>
      <c r="AJ6029" s="435"/>
    </row>
    <row r="6030" spans="1:36" s="440" customFormat="1" ht="13.5" x14ac:dyDescent="0.3">
      <c r="A6030" s="515"/>
      <c r="B6030" s="491"/>
      <c r="C6030" s="516"/>
      <c r="D6030" s="513"/>
      <c r="E6030" s="513"/>
      <c r="F6030" s="513"/>
      <c r="G6030" s="496"/>
      <c r="H6030" s="523"/>
      <c r="I6030" s="888"/>
      <c r="J6030" s="638"/>
      <c r="K6030" s="638"/>
      <c r="L6030" s="539"/>
      <c r="M6030" s="437"/>
      <c r="N6030" s="437"/>
      <c r="O6030" s="437"/>
      <c r="P6030" s="437"/>
      <c r="Q6030" s="437"/>
      <c r="R6030" s="437"/>
      <c r="S6030" s="437"/>
      <c r="T6030" s="435"/>
      <c r="U6030" s="435"/>
      <c r="V6030" s="435"/>
      <c r="W6030" s="435"/>
      <c r="X6030" s="435"/>
      <c r="Y6030" s="435"/>
      <c r="Z6030" s="435"/>
      <c r="AA6030" s="435"/>
      <c r="AB6030" s="435"/>
      <c r="AC6030" s="435"/>
      <c r="AD6030" s="435"/>
      <c r="AE6030" s="435"/>
      <c r="AF6030" s="435"/>
      <c r="AG6030" s="435"/>
      <c r="AH6030" s="435"/>
      <c r="AI6030" s="435"/>
      <c r="AJ6030" s="435"/>
    </row>
    <row r="6031" spans="1:36" s="440" customFormat="1" ht="40.5" x14ac:dyDescent="0.3">
      <c r="A6031" s="515" t="s">
        <v>2911</v>
      </c>
      <c r="B6031" s="491" t="s">
        <v>246</v>
      </c>
      <c r="C6031" s="516" t="s">
        <v>11</v>
      </c>
      <c r="D6031" s="513">
        <v>12</v>
      </c>
      <c r="E6031" s="513"/>
      <c r="F6031" s="513"/>
      <c r="G6031" s="496"/>
      <c r="H6031" s="523">
        <f>D6031</f>
        <v>12</v>
      </c>
      <c r="I6031" s="888">
        <f>H6031</f>
        <v>12</v>
      </c>
      <c r="J6031" s="638"/>
      <c r="K6031" s="638"/>
      <c r="L6031" s="539"/>
      <c r="M6031" s="437"/>
      <c r="N6031" s="437"/>
      <c r="O6031" s="437"/>
      <c r="P6031" s="437"/>
      <c r="Q6031" s="437"/>
      <c r="R6031" s="437"/>
      <c r="S6031" s="437"/>
      <c r="T6031" s="435"/>
      <c r="U6031" s="435"/>
      <c r="V6031" s="435"/>
      <c r="W6031" s="435"/>
      <c r="X6031" s="435"/>
      <c r="Y6031" s="435"/>
      <c r="Z6031" s="435"/>
      <c r="AA6031" s="435"/>
      <c r="AB6031" s="435"/>
      <c r="AC6031" s="435"/>
      <c r="AD6031" s="435"/>
      <c r="AE6031" s="435"/>
      <c r="AF6031" s="435"/>
      <c r="AG6031" s="435"/>
      <c r="AH6031" s="435"/>
      <c r="AI6031" s="435"/>
      <c r="AJ6031" s="435"/>
    </row>
    <row r="6032" spans="1:36" s="440" customFormat="1" ht="13.5" x14ac:dyDescent="0.3">
      <c r="A6032" s="515"/>
      <c r="B6032" s="491"/>
      <c r="C6032" s="516"/>
      <c r="D6032" s="513"/>
      <c r="E6032" s="513"/>
      <c r="F6032" s="513"/>
      <c r="G6032" s="496"/>
      <c r="H6032" s="523"/>
      <c r="I6032" s="888"/>
      <c r="J6032" s="638"/>
      <c r="K6032" s="638"/>
      <c r="L6032" s="539"/>
      <c r="M6032" s="437"/>
      <c r="N6032" s="437"/>
      <c r="O6032" s="437"/>
      <c r="P6032" s="437"/>
      <c r="Q6032" s="437"/>
      <c r="R6032" s="437"/>
      <c r="S6032" s="437"/>
      <c r="T6032" s="435"/>
      <c r="U6032" s="435"/>
      <c r="V6032" s="435"/>
      <c r="W6032" s="435"/>
      <c r="X6032" s="435"/>
      <c r="Y6032" s="435"/>
      <c r="Z6032" s="435"/>
      <c r="AA6032" s="435"/>
      <c r="AB6032" s="435"/>
      <c r="AC6032" s="435"/>
      <c r="AD6032" s="435"/>
      <c r="AE6032" s="435"/>
      <c r="AF6032" s="435"/>
      <c r="AG6032" s="435"/>
      <c r="AH6032" s="435"/>
      <c r="AI6032" s="435"/>
      <c r="AJ6032" s="435"/>
    </row>
    <row r="6033" spans="1:36" s="440" customFormat="1" ht="40.5" x14ac:dyDescent="0.3">
      <c r="A6033" s="515" t="s">
        <v>2912</v>
      </c>
      <c r="B6033" s="491" t="s">
        <v>247</v>
      </c>
      <c r="C6033" s="516" t="s">
        <v>11</v>
      </c>
      <c r="D6033" s="513">
        <v>12</v>
      </c>
      <c r="E6033" s="513"/>
      <c r="F6033" s="513"/>
      <c r="G6033" s="496"/>
      <c r="H6033" s="523">
        <f>D6033</f>
        <v>12</v>
      </c>
      <c r="I6033" s="888">
        <f>H6033</f>
        <v>12</v>
      </c>
      <c r="J6033" s="638"/>
      <c r="K6033" s="638"/>
      <c r="L6033" s="539"/>
      <c r="M6033" s="437"/>
      <c r="N6033" s="437"/>
      <c r="O6033" s="437"/>
      <c r="P6033" s="437"/>
      <c r="Q6033" s="437"/>
      <c r="R6033" s="437"/>
      <c r="S6033" s="437"/>
      <c r="T6033" s="435"/>
      <c r="U6033" s="435"/>
      <c r="V6033" s="435"/>
      <c r="W6033" s="435"/>
      <c r="X6033" s="435"/>
      <c r="Y6033" s="435"/>
      <c r="Z6033" s="435"/>
      <c r="AA6033" s="435"/>
      <c r="AB6033" s="435"/>
      <c r="AC6033" s="435"/>
      <c r="AD6033" s="435"/>
      <c r="AE6033" s="435"/>
      <c r="AF6033" s="435"/>
      <c r="AG6033" s="435"/>
      <c r="AH6033" s="435"/>
      <c r="AI6033" s="435"/>
      <c r="AJ6033" s="435"/>
    </row>
    <row r="6034" spans="1:36" s="440" customFormat="1" ht="13.5" x14ac:dyDescent="0.3">
      <c r="A6034" s="515"/>
      <c r="B6034" s="491"/>
      <c r="C6034" s="516"/>
      <c r="D6034" s="513"/>
      <c r="E6034" s="513"/>
      <c r="F6034" s="513"/>
      <c r="G6034" s="496"/>
      <c r="H6034" s="523"/>
      <c r="I6034" s="888"/>
      <c r="J6034" s="638"/>
      <c r="K6034" s="638"/>
      <c r="L6034" s="539"/>
      <c r="M6034" s="437"/>
      <c r="N6034" s="437"/>
      <c r="O6034" s="437"/>
      <c r="P6034" s="437"/>
      <c r="Q6034" s="437"/>
      <c r="R6034" s="437"/>
      <c r="S6034" s="437"/>
      <c r="T6034" s="435"/>
      <c r="U6034" s="435"/>
      <c r="V6034" s="435"/>
      <c r="W6034" s="435"/>
      <c r="X6034" s="435"/>
      <c r="Y6034" s="435"/>
      <c r="Z6034" s="435"/>
      <c r="AA6034" s="435"/>
      <c r="AB6034" s="435"/>
      <c r="AC6034" s="435"/>
      <c r="AD6034" s="435"/>
      <c r="AE6034" s="435"/>
      <c r="AF6034" s="435"/>
      <c r="AG6034" s="435"/>
      <c r="AH6034" s="435"/>
      <c r="AI6034" s="435"/>
      <c r="AJ6034" s="435"/>
    </row>
    <row r="6035" spans="1:36" s="440" customFormat="1" ht="40.5" x14ac:dyDescent="0.3">
      <c r="A6035" s="515" t="s">
        <v>2913</v>
      </c>
      <c r="B6035" s="491" t="s">
        <v>324</v>
      </c>
      <c r="C6035" s="516" t="s">
        <v>11</v>
      </c>
      <c r="D6035" s="513">
        <v>6</v>
      </c>
      <c r="E6035" s="513"/>
      <c r="F6035" s="513"/>
      <c r="G6035" s="496"/>
      <c r="H6035" s="523">
        <f>D6035</f>
        <v>6</v>
      </c>
      <c r="I6035" s="888">
        <f>H6035</f>
        <v>6</v>
      </c>
      <c r="J6035" s="638"/>
      <c r="K6035" s="638"/>
      <c r="L6035" s="539"/>
      <c r="M6035" s="437"/>
      <c r="N6035" s="437"/>
      <c r="O6035" s="437"/>
      <c r="P6035" s="437"/>
      <c r="Q6035" s="437"/>
      <c r="R6035" s="437"/>
      <c r="S6035" s="437"/>
      <c r="T6035" s="435"/>
      <c r="U6035" s="435"/>
      <c r="V6035" s="435"/>
      <c r="W6035" s="435"/>
      <c r="X6035" s="435"/>
      <c r="Y6035" s="435"/>
      <c r="Z6035" s="435"/>
      <c r="AA6035" s="435"/>
      <c r="AB6035" s="435"/>
      <c r="AC6035" s="435"/>
      <c r="AD6035" s="435"/>
      <c r="AE6035" s="435"/>
      <c r="AF6035" s="435"/>
      <c r="AG6035" s="435"/>
      <c r="AH6035" s="435"/>
      <c r="AI6035" s="435"/>
      <c r="AJ6035" s="435"/>
    </row>
    <row r="6036" spans="1:36" s="440" customFormat="1" ht="13.5" x14ac:dyDescent="0.3">
      <c r="A6036" s="515"/>
      <c r="B6036" s="491"/>
      <c r="C6036" s="516"/>
      <c r="D6036" s="513"/>
      <c r="E6036" s="513"/>
      <c r="F6036" s="513"/>
      <c r="G6036" s="496"/>
      <c r="H6036" s="523"/>
      <c r="I6036" s="888"/>
      <c r="J6036" s="638"/>
      <c r="K6036" s="638"/>
      <c r="L6036" s="539"/>
      <c r="M6036" s="437"/>
      <c r="N6036" s="437"/>
      <c r="O6036" s="437"/>
      <c r="P6036" s="437"/>
      <c r="Q6036" s="437"/>
      <c r="R6036" s="437"/>
      <c r="S6036" s="437"/>
      <c r="T6036" s="435"/>
      <c r="U6036" s="435"/>
      <c r="V6036" s="435"/>
      <c r="W6036" s="435"/>
      <c r="X6036" s="435"/>
      <c r="Y6036" s="435"/>
      <c r="Z6036" s="435"/>
      <c r="AA6036" s="435"/>
      <c r="AB6036" s="435"/>
      <c r="AC6036" s="435"/>
      <c r="AD6036" s="435"/>
      <c r="AE6036" s="435"/>
      <c r="AF6036" s="435"/>
      <c r="AG6036" s="435"/>
      <c r="AH6036" s="435"/>
      <c r="AI6036" s="435"/>
      <c r="AJ6036" s="435"/>
    </row>
    <row r="6037" spans="1:36" s="440" customFormat="1" ht="54" x14ac:dyDescent="0.3">
      <c r="A6037" s="515" t="s">
        <v>2914</v>
      </c>
      <c r="B6037" s="491" t="s">
        <v>325</v>
      </c>
      <c r="C6037" s="516" t="s">
        <v>11</v>
      </c>
      <c r="D6037" s="513">
        <v>12</v>
      </c>
      <c r="E6037" s="513"/>
      <c r="F6037" s="513"/>
      <c r="G6037" s="496"/>
      <c r="H6037" s="523">
        <f>D6037</f>
        <v>12</v>
      </c>
      <c r="I6037" s="888">
        <f>H6037</f>
        <v>12</v>
      </c>
      <c r="J6037" s="638"/>
      <c r="K6037" s="638"/>
      <c r="L6037" s="539"/>
      <c r="M6037" s="437"/>
      <c r="N6037" s="437"/>
      <c r="O6037" s="437"/>
      <c r="P6037" s="437"/>
      <c r="Q6037" s="437"/>
      <c r="R6037" s="437"/>
      <c r="S6037" s="437"/>
      <c r="T6037" s="435"/>
      <c r="U6037" s="435"/>
      <c r="V6037" s="435"/>
      <c r="W6037" s="435"/>
      <c r="X6037" s="435"/>
      <c r="Y6037" s="435"/>
      <c r="Z6037" s="435"/>
      <c r="AA6037" s="435"/>
      <c r="AB6037" s="435"/>
      <c r="AC6037" s="435"/>
      <c r="AD6037" s="435"/>
      <c r="AE6037" s="435"/>
      <c r="AF6037" s="435"/>
      <c r="AG6037" s="435"/>
      <c r="AH6037" s="435"/>
      <c r="AI6037" s="435"/>
      <c r="AJ6037" s="435"/>
    </row>
    <row r="6038" spans="1:36" s="440" customFormat="1" ht="13.5" x14ac:dyDescent="0.3">
      <c r="A6038" s="515"/>
      <c r="B6038" s="491"/>
      <c r="C6038" s="516"/>
      <c r="D6038" s="513"/>
      <c r="E6038" s="513"/>
      <c r="F6038" s="513"/>
      <c r="G6038" s="496"/>
      <c r="H6038" s="523"/>
      <c r="I6038" s="888"/>
      <c r="J6038" s="638"/>
      <c r="K6038" s="638"/>
      <c r="L6038" s="539"/>
      <c r="M6038" s="437"/>
      <c r="N6038" s="437"/>
      <c r="O6038" s="437"/>
      <c r="P6038" s="437"/>
      <c r="Q6038" s="437"/>
      <c r="R6038" s="437"/>
      <c r="S6038" s="437"/>
      <c r="T6038" s="435"/>
      <c r="U6038" s="435"/>
      <c r="V6038" s="435"/>
      <c r="W6038" s="435"/>
      <c r="X6038" s="435"/>
      <c r="Y6038" s="435"/>
      <c r="Z6038" s="435"/>
      <c r="AA6038" s="435"/>
      <c r="AB6038" s="435"/>
      <c r="AC6038" s="435"/>
      <c r="AD6038" s="435"/>
      <c r="AE6038" s="435"/>
      <c r="AF6038" s="435"/>
      <c r="AG6038" s="435"/>
      <c r="AH6038" s="435"/>
      <c r="AI6038" s="435"/>
      <c r="AJ6038" s="435"/>
    </row>
    <row r="6039" spans="1:36" s="440" customFormat="1" ht="67.5" x14ac:dyDescent="0.3">
      <c r="A6039" s="502" t="s">
        <v>2915</v>
      </c>
      <c r="B6039" s="491" t="s">
        <v>177</v>
      </c>
      <c r="C6039" s="516"/>
      <c r="D6039" s="513"/>
      <c r="E6039" s="513"/>
      <c r="F6039" s="513"/>
      <c r="G6039" s="496"/>
      <c r="H6039" s="523"/>
      <c r="I6039" s="888"/>
      <c r="J6039" s="638"/>
      <c r="K6039" s="638"/>
      <c r="L6039" s="539"/>
      <c r="M6039" s="437"/>
      <c r="N6039" s="437"/>
      <c r="O6039" s="437"/>
      <c r="P6039" s="437"/>
      <c r="Q6039" s="437"/>
      <c r="R6039" s="437"/>
      <c r="S6039" s="437"/>
      <c r="T6039" s="435"/>
      <c r="U6039" s="435"/>
      <c r="V6039" s="435"/>
      <c r="W6039" s="435"/>
      <c r="X6039" s="435"/>
      <c r="Y6039" s="435"/>
      <c r="Z6039" s="435"/>
      <c r="AA6039" s="435"/>
      <c r="AB6039" s="435"/>
      <c r="AC6039" s="435"/>
      <c r="AD6039" s="435"/>
      <c r="AE6039" s="435"/>
      <c r="AF6039" s="435"/>
      <c r="AG6039" s="435"/>
      <c r="AH6039" s="435"/>
      <c r="AI6039" s="435"/>
      <c r="AJ6039" s="435"/>
    </row>
    <row r="6040" spans="1:36" s="440" customFormat="1" ht="13.5" x14ac:dyDescent="0.3">
      <c r="A6040" s="502" t="s">
        <v>2916</v>
      </c>
      <c r="B6040" s="491" t="s">
        <v>295</v>
      </c>
      <c r="C6040" s="516" t="s">
        <v>11</v>
      </c>
      <c r="D6040" s="513">
        <v>4</v>
      </c>
      <c r="E6040" s="513"/>
      <c r="F6040" s="513"/>
      <c r="G6040" s="496"/>
      <c r="H6040" s="523">
        <f>D6040</f>
        <v>4</v>
      </c>
      <c r="I6040" s="888">
        <f>H6040</f>
        <v>4</v>
      </c>
      <c r="J6040" s="638"/>
      <c r="K6040" s="638"/>
      <c r="L6040" s="539"/>
      <c r="M6040" s="437"/>
      <c r="N6040" s="437"/>
      <c r="O6040" s="437"/>
      <c r="P6040" s="437"/>
      <c r="Q6040" s="437"/>
      <c r="R6040" s="437"/>
      <c r="S6040" s="437"/>
      <c r="T6040" s="435"/>
      <c r="U6040" s="435"/>
      <c r="V6040" s="435"/>
      <c r="W6040" s="435"/>
      <c r="X6040" s="435"/>
      <c r="Y6040" s="435"/>
      <c r="Z6040" s="435"/>
      <c r="AA6040" s="435"/>
      <c r="AB6040" s="435"/>
      <c r="AC6040" s="435"/>
      <c r="AD6040" s="435"/>
      <c r="AE6040" s="435"/>
      <c r="AF6040" s="435"/>
      <c r="AG6040" s="435"/>
      <c r="AH6040" s="435"/>
      <c r="AI6040" s="435"/>
      <c r="AJ6040" s="435"/>
    </row>
    <row r="6041" spans="1:36" s="440" customFormat="1" ht="13.5" x14ac:dyDescent="0.3">
      <c r="A6041" s="502" t="s">
        <v>2917</v>
      </c>
      <c r="B6041" s="491" t="s">
        <v>296</v>
      </c>
      <c r="C6041" s="516" t="s">
        <v>11</v>
      </c>
      <c r="D6041" s="513">
        <v>2</v>
      </c>
      <c r="E6041" s="513"/>
      <c r="F6041" s="513"/>
      <c r="G6041" s="496"/>
      <c r="H6041" s="523">
        <f>D6041</f>
        <v>2</v>
      </c>
      <c r="I6041" s="888">
        <f t="shared" ref="I6041:I6043" si="345">H6041</f>
        <v>2</v>
      </c>
      <c r="J6041" s="638"/>
      <c r="K6041" s="638"/>
      <c r="L6041" s="539"/>
      <c r="M6041" s="437"/>
      <c r="N6041" s="437"/>
      <c r="O6041" s="437"/>
      <c r="P6041" s="437"/>
      <c r="Q6041" s="437"/>
      <c r="R6041" s="437"/>
      <c r="S6041" s="437"/>
      <c r="T6041" s="435"/>
      <c r="U6041" s="435"/>
      <c r="V6041" s="435"/>
      <c r="W6041" s="435"/>
      <c r="X6041" s="435"/>
      <c r="Y6041" s="435"/>
      <c r="Z6041" s="435"/>
      <c r="AA6041" s="435"/>
      <c r="AB6041" s="435"/>
      <c r="AC6041" s="435"/>
      <c r="AD6041" s="435"/>
      <c r="AE6041" s="435"/>
      <c r="AF6041" s="435"/>
      <c r="AG6041" s="435"/>
      <c r="AH6041" s="435"/>
      <c r="AI6041" s="435"/>
      <c r="AJ6041" s="435"/>
    </row>
    <row r="6042" spans="1:36" s="440" customFormat="1" ht="13.5" x14ac:dyDescent="0.3">
      <c r="A6042" s="502" t="s">
        <v>2918</v>
      </c>
      <c r="B6042" s="491" t="s">
        <v>297</v>
      </c>
      <c r="C6042" s="516" t="s">
        <v>11</v>
      </c>
      <c r="D6042" s="513">
        <v>1</v>
      </c>
      <c r="E6042" s="513"/>
      <c r="F6042" s="513"/>
      <c r="G6042" s="496"/>
      <c r="H6042" s="523">
        <f>D6042</f>
        <v>1</v>
      </c>
      <c r="I6042" s="888">
        <f t="shared" si="345"/>
        <v>1</v>
      </c>
      <c r="J6042" s="638"/>
      <c r="K6042" s="638"/>
      <c r="L6042" s="539"/>
      <c r="M6042" s="437"/>
      <c r="N6042" s="437"/>
      <c r="O6042" s="437"/>
      <c r="P6042" s="437"/>
      <c r="Q6042" s="437"/>
      <c r="R6042" s="437"/>
      <c r="S6042" s="437"/>
      <c r="T6042" s="435"/>
      <c r="U6042" s="435"/>
      <c r="V6042" s="435"/>
      <c r="W6042" s="435"/>
      <c r="X6042" s="435"/>
      <c r="Y6042" s="435"/>
      <c r="Z6042" s="435"/>
      <c r="AA6042" s="435"/>
      <c r="AB6042" s="435"/>
      <c r="AC6042" s="435"/>
      <c r="AD6042" s="435"/>
      <c r="AE6042" s="435"/>
      <c r="AF6042" s="435"/>
      <c r="AG6042" s="435"/>
      <c r="AH6042" s="435"/>
      <c r="AI6042" s="435"/>
      <c r="AJ6042" s="435"/>
    </row>
    <row r="6043" spans="1:36" s="768" customFormat="1" ht="13.5" x14ac:dyDescent="0.3">
      <c r="A6043" s="770" t="s">
        <v>3688</v>
      </c>
      <c r="B6043" s="491" t="s">
        <v>3689</v>
      </c>
      <c r="C6043" s="739" t="s">
        <v>11</v>
      </c>
      <c r="D6043" s="513">
        <v>1</v>
      </c>
      <c r="E6043" s="513"/>
      <c r="F6043" s="513"/>
      <c r="G6043" s="496"/>
      <c r="H6043" s="523">
        <f>D6043</f>
        <v>1</v>
      </c>
      <c r="I6043" s="888">
        <f t="shared" si="345"/>
        <v>1</v>
      </c>
      <c r="J6043" s="760"/>
      <c r="K6043" s="760"/>
      <c r="L6043" s="539"/>
      <c r="M6043" s="767"/>
      <c r="N6043" s="767"/>
      <c r="O6043" s="767"/>
      <c r="P6043" s="767"/>
      <c r="Q6043" s="767"/>
      <c r="R6043" s="767"/>
      <c r="S6043" s="767"/>
      <c r="T6043" s="746"/>
      <c r="U6043" s="746"/>
      <c r="V6043" s="746"/>
      <c r="W6043" s="746"/>
      <c r="X6043" s="746"/>
      <c r="Y6043" s="746"/>
      <c r="Z6043" s="746"/>
      <c r="AA6043" s="746"/>
      <c r="AB6043" s="746"/>
      <c r="AC6043" s="746"/>
      <c r="AD6043" s="746"/>
      <c r="AE6043" s="746"/>
      <c r="AF6043" s="746"/>
      <c r="AG6043" s="746"/>
      <c r="AH6043" s="746"/>
      <c r="AI6043" s="746"/>
      <c r="AJ6043" s="746"/>
    </row>
    <row r="6044" spans="1:36" s="440" customFormat="1" ht="13.5" x14ac:dyDescent="0.3">
      <c r="A6044" s="502"/>
      <c r="B6044" s="491"/>
      <c r="C6044" s="516"/>
      <c r="D6044" s="513"/>
      <c r="E6044" s="513"/>
      <c r="F6044" s="513"/>
      <c r="G6044" s="496"/>
      <c r="H6044" s="523"/>
      <c r="I6044" s="888"/>
      <c r="J6044" s="638"/>
      <c r="K6044" s="638"/>
      <c r="L6044" s="539"/>
      <c r="M6044" s="437"/>
      <c r="N6044" s="437"/>
      <c r="O6044" s="437"/>
      <c r="P6044" s="437"/>
      <c r="Q6044" s="437"/>
      <c r="R6044" s="437"/>
      <c r="S6044" s="437"/>
      <c r="T6044" s="435"/>
      <c r="U6044" s="435"/>
      <c r="V6044" s="435"/>
      <c r="W6044" s="435"/>
      <c r="X6044" s="435"/>
      <c r="Y6044" s="435"/>
      <c r="Z6044" s="435"/>
      <c r="AA6044" s="435"/>
      <c r="AB6044" s="435"/>
      <c r="AC6044" s="435"/>
      <c r="AD6044" s="435"/>
      <c r="AE6044" s="435"/>
      <c r="AF6044" s="435"/>
      <c r="AG6044" s="435"/>
      <c r="AH6044" s="435"/>
      <c r="AI6044" s="435"/>
      <c r="AJ6044" s="435"/>
    </row>
    <row r="6045" spans="1:36" s="440" customFormat="1" ht="54" x14ac:dyDescent="0.3">
      <c r="A6045" s="502" t="s">
        <v>2919</v>
      </c>
      <c r="B6045" s="491" t="s">
        <v>181</v>
      </c>
      <c r="C6045" s="516" t="s">
        <v>11</v>
      </c>
      <c r="D6045" s="513">
        <v>27</v>
      </c>
      <c r="E6045" s="513"/>
      <c r="F6045" s="513"/>
      <c r="G6045" s="496"/>
      <c r="H6045" s="523">
        <f>D6045</f>
        <v>27</v>
      </c>
      <c r="I6045" s="888">
        <f>H6045</f>
        <v>27</v>
      </c>
      <c r="J6045" s="638"/>
      <c r="K6045" s="638"/>
      <c r="L6045" s="539"/>
      <c r="M6045" s="437"/>
      <c r="N6045" s="437"/>
      <c r="O6045" s="437"/>
      <c r="P6045" s="437"/>
      <c r="Q6045" s="437"/>
      <c r="R6045" s="437"/>
      <c r="S6045" s="437"/>
      <c r="T6045" s="435"/>
      <c r="U6045" s="435"/>
      <c r="V6045" s="435"/>
      <c r="W6045" s="435"/>
      <c r="X6045" s="435"/>
      <c r="Y6045" s="435"/>
      <c r="Z6045" s="435"/>
      <c r="AA6045" s="435"/>
      <c r="AB6045" s="435"/>
      <c r="AC6045" s="435"/>
      <c r="AD6045" s="435"/>
      <c r="AE6045" s="435"/>
      <c r="AF6045" s="435"/>
      <c r="AG6045" s="435"/>
      <c r="AH6045" s="435"/>
      <c r="AI6045" s="435"/>
      <c r="AJ6045" s="435"/>
    </row>
    <row r="6046" spans="1:36" s="440" customFormat="1" ht="13.5" x14ac:dyDescent="0.3">
      <c r="A6046" s="502"/>
      <c r="B6046" s="491"/>
      <c r="C6046" s="516"/>
      <c r="D6046" s="513"/>
      <c r="E6046" s="513"/>
      <c r="F6046" s="513"/>
      <c r="G6046" s="496"/>
      <c r="H6046" s="523"/>
      <c r="I6046" s="888"/>
      <c r="J6046" s="638"/>
      <c r="K6046" s="638"/>
      <c r="L6046" s="539"/>
      <c r="M6046" s="437"/>
      <c r="N6046" s="437"/>
      <c r="O6046" s="437"/>
      <c r="P6046" s="437"/>
      <c r="Q6046" s="437"/>
      <c r="R6046" s="437"/>
      <c r="S6046" s="437"/>
      <c r="T6046" s="435"/>
      <c r="U6046" s="435"/>
      <c r="V6046" s="435"/>
      <c r="W6046" s="435"/>
      <c r="X6046" s="435"/>
      <c r="Y6046" s="435"/>
      <c r="Z6046" s="435"/>
      <c r="AA6046" s="435"/>
      <c r="AB6046" s="435"/>
      <c r="AC6046" s="435"/>
      <c r="AD6046" s="435"/>
      <c r="AE6046" s="435"/>
      <c r="AF6046" s="435"/>
      <c r="AG6046" s="435"/>
      <c r="AH6046" s="435"/>
      <c r="AI6046" s="435"/>
      <c r="AJ6046" s="435"/>
    </row>
    <row r="6047" spans="1:36" s="440" customFormat="1" ht="54" x14ac:dyDescent="0.3">
      <c r="A6047" s="502" t="s">
        <v>2920</v>
      </c>
      <c r="B6047" s="491" t="s">
        <v>356</v>
      </c>
      <c r="C6047" s="516" t="s">
        <v>11</v>
      </c>
      <c r="D6047" s="513">
        <v>4</v>
      </c>
      <c r="E6047" s="513"/>
      <c r="F6047" s="513"/>
      <c r="G6047" s="496"/>
      <c r="H6047" s="523">
        <f>D6047</f>
        <v>4</v>
      </c>
      <c r="I6047" s="888">
        <f>H6047</f>
        <v>4</v>
      </c>
      <c r="J6047" s="638"/>
      <c r="K6047" s="638"/>
      <c r="L6047" s="539"/>
      <c r="M6047" s="437"/>
      <c r="N6047" s="437"/>
      <c r="O6047" s="437"/>
      <c r="P6047" s="437"/>
      <c r="Q6047" s="437"/>
      <c r="R6047" s="437"/>
      <c r="S6047" s="437"/>
      <c r="T6047" s="435"/>
      <c r="U6047" s="435"/>
      <c r="V6047" s="435"/>
      <c r="W6047" s="435"/>
      <c r="X6047" s="435"/>
      <c r="Y6047" s="435"/>
      <c r="Z6047" s="435"/>
      <c r="AA6047" s="435"/>
      <c r="AB6047" s="435"/>
      <c r="AC6047" s="435"/>
      <c r="AD6047" s="435"/>
      <c r="AE6047" s="435"/>
      <c r="AF6047" s="435"/>
      <c r="AG6047" s="435"/>
      <c r="AH6047" s="435"/>
      <c r="AI6047" s="435"/>
      <c r="AJ6047" s="435"/>
    </row>
    <row r="6048" spans="1:36" s="440" customFormat="1" ht="13.5" x14ac:dyDescent="0.3">
      <c r="A6048" s="502"/>
      <c r="B6048" s="495"/>
      <c r="C6048" s="516"/>
      <c r="D6048" s="513"/>
      <c r="E6048" s="513"/>
      <c r="F6048" s="513"/>
      <c r="G6048" s="496"/>
      <c r="H6048" s="523"/>
      <c r="I6048" s="888"/>
      <c r="J6048" s="638"/>
      <c r="K6048" s="638"/>
      <c r="L6048" s="539"/>
      <c r="M6048" s="437"/>
      <c r="N6048" s="437"/>
      <c r="O6048" s="437"/>
      <c r="P6048" s="437"/>
      <c r="Q6048" s="437"/>
      <c r="R6048" s="437"/>
      <c r="S6048" s="437"/>
      <c r="T6048" s="435"/>
      <c r="U6048" s="435"/>
      <c r="V6048" s="435"/>
      <c r="W6048" s="435"/>
      <c r="X6048" s="435"/>
      <c r="Y6048" s="435"/>
      <c r="Z6048" s="435"/>
      <c r="AA6048" s="435"/>
      <c r="AB6048" s="435"/>
      <c r="AC6048" s="435"/>
      <c r="AD6048" s="435"/>
      <c r="AE6048" s="435"/>
      <c r="AF6048" s="435"/>
      <c r="AG6048" s="435"/>
      <c r="AH6048" s="435"/>
      <c r="AI6048" s="435"/>
      <c r="AJ6048" s="435"/>
    </row>
    <row r="6049" spans="1:36" s="440" customFormat="1" ht="54" x14ac:dyDescent="0.3">
      <c r="A6049" s="502" t="s">
        <v>2921</v>
      </c>
      <c r="B6049" s="495" t="s">
        <v>183</v>
      </c>
      <c r="C6049" s="516" t="s">
        <v>11</v>
      </c>
      <c r="D6049" s="513">
        <v>4</v>
      </c>
      <c r="E6049" s="513"/>
      <c r="F6049" s="513"/>
      <c r="G6049" s="496"/>
      <c r="H6049" s="523">
        <f>D6049</f>
        <v>4</v>
      </c>
      <c r="I6049" s="888">
        <f>H6049</f>
        <v>4</v>
      </c>
      <c r="J6049" s="638"/>
      <c r="K6049" s="638"/>
      <c r="L6049" s="539"/>
      <c r="M6049" s="437"/>
      <c r="N6049" s="437"/>
      <c r="O6049" s="437"/>
      <c r="P6049" s="437"/>
      <c r="Q6049" s="437"/>
      <c r="R6049" s="437"/>
      <c r="S6049" s="437"/>
      <c r="T6049" s="435"/>
      <c r="U6049" s="435"/>
      <c r="V6049" s="435"/>
      <c r="W6049" s="435"/>
      <c r="X6049" s="435"/>
      <c r="Y6049" s="435"/>
      <c r="Z6049" s="435"/>
      <c r="AA6049" s="435"/>
      <c r="AB6049" s="435"/>
      <c r="AC6049" s="435"/>
      <c r="AD6049" s="435"/>
      <c r="AE6049" s="435"/>
      <c r="AF6049" s="435"/>
      <c r="AG6049" s="435"/>
      <c r="AH6049" s="435"/>
      <c r="AI6049" s="435"/>
      <c r="AJ6049" s="435"/>
    </row>
    <row r="6050" spans="1:36" s="440" customFormat="1" ht="13.5" x14ac:dyDescent="0.3">
      <c r="A6050" s="502"/>
      <c r="B6050" s="495"/>
      <c r="C6050" s="516"/>
      <c r="D6050" s="513"/>
      <c r="E6050" s="513"/>
      <c r="F6050" s="513"/>
      <c r="G6050" s="496"/>
      <c r="H6050" s="523"/>
      <c r="I6050" s="888"/>
      <c r="J6050" s="638"/>
      <c r="K6050" s="638"/>
      <c r="L6050" s="539"/>
      <c r="M6050" s="437"/>
      <c r="N6050" s="437"/>
      <c r="O6050" s="437"/>
      <c r="P6050" s="437"/>
      <c r="Q6050" s="437"/>
      <c r="R6050" s="437"/>
      <c r="S6050" s="437"/>
      <c r="T6050" s="435"/>
      <c r="U6050" s="435"/>
      <c r="V6050" s="435"/>
      <c r="W6050" s="435"/>
      <c r="X6050" s="435"/>
      <c r="Y6050" s="435"/>
      <c r="Z6050" s="435"/>
      <c r="AA6050" s="435"/>
      <c r="AB6050" s="435"/>
      <c r="AC6050" s="435"/>
      <c r="AD6050" s="435"/>
      <c r="AE6050" s="435"/>
      <c r="AF6050" s="435"/>
      <c r="AG6050" s="435"/>
      <c r="AH6050" s="435"/>
      <c r="AI6050" s="435"/>
      <c r="AJ6050" s="435"/>
    </row>
    <row r="6051" spans="1:36" s="440" customFormat="1" ht="27" x14ac:dyDescent="0.3">
      <c r="A6051" s="502" t="s">
        <v>2922</v>
      </c>
      <c r="B6051" s="505" t="s">
        <v>221</v>
      </c>
      <c r="C6051" s="516" t="s">
        <v>11</v>
      </c>
      <c r="D6051" s="513">
        <v>2</v>
      </c>
      <c r="E6051" s="513"/>
      <c r="F6051" s="513"/>
      <c r="G6051" s="496"/>
      <c r="H6051" s="523">
        <f>D6051</f>
        <v>2</v>
      </c>
      <c r="I6051" s="888">
        <f>H6051</f>
        <v>2</v>
      </c>
      <c r="J6051" s="638"/>
      <c r="K6051" s="638"/>
      <c r="L6051" s="539"/>
      <c r="M6051" s="437"/>
      <c r="N6051" s="437"/>
      <c r="O6051" s="437"/>
      <c r="P6051" s="437"/>
      <c r="Q6051" s="437"/>
      <c r="R6051" s="437"/>
      <c r="S6051" s="437"/>
      <c r="T6051" s="435"/>
      <c r="U6051" s="435"/>
      <c r="V6051" s="435"/>
      <c r="W6051" s="435"/>
      <c r="X6051" s="435"/>
      <c r="Y6051" s="435"/>
      <c r="Z6051" s="435"/>
      <c r="AA6051" s="435"/>
      <c r="AB6051" s="435"/>
      <c r="AC6051" s="435"/>
      <c r="AD6051" s="435"/>
      <c r="AE6051" s="435"/>
      <c r="AF6051" s="435"/>
      <c r="AG6051" s="435"/>
      <c r="AH6051" s="435"/>
      <c r="AI6051" s="435"/>
      <c r="AJ6051" s="435"/>
    </row>
    <row r="6052" spans="1:36" s="440" customFormat="1" ht="13.5" x14ac:dyDescent="0.3">
      <c r="A6052" s="502"/>
      <c r="B6052" s="505"/>
      <c r="C6052" s="516"/>
      <c r="D6052" s="513"/>
      <c r="E6052" s="513"/>
      <c r="F6052" s="513"/>
      <c r="G6052" s="496"/>
      <c r="H6052" s="523"/>
      <c r="I6052" s="888"/>
      <c r="J6052" s="638"/>
      <c r="K6052" s="638"/>
      <c r="L6052" s="539"/>
      <c r="M6052" s="437"/>
      <c r="N6052" s="437"/>
      <c r="O6052" s="437"/>
      <c r="P6052" s="437"/>
      <c r="Q6052" s="437"/>
      <c r="R6052" s="437"/>
      <c r="S6052" s="437"/>
      <c r="T6052" s="435"/>
      <c r="U6052" s="435"/>
      <c r="V6052" s="435"/>
      <c r="W6052" s="435"/>
      <c r="X6052" s="435"/>
      <c r="Y6052" s="435"/>
      <c r="Z6052" s="435"/>
      <c r="AA6052" s="435"/>
      <c r="AB6052" s="435"/>
      <c r="AC6052" s="435"/>
      <c r="AD6052" s="435"/>
      <c r="AE6052" s="435"/>
      <c r="AF6052" s="435"/>
      <c r="AG6052" s="435"/>
      <c r="AH6052" s="435"/>
      <c r="AI6052" s="435"/>
      <c r="AJ6052" s="435"/>
    </row>
    <row r="6053" spans="1:36" s="440" customFormat="1" ht="40.5" x14ac:dyDescent="0.3">
      <c r="A6053" s="502" t="s">
        <v>2923</v>
      </c>
      <c r="B6053" s="495" t="s">
        <v>184</v>
      </c>
      <c r="C6053" s="516" t="s">
        <v>11</v>
      </c>
      <c r="D6053" s="513">
        <v>2</v>
      </c>
      <c r="E6053" s="513"/>
      <c r="F6053" s="513"/>
      <c r="G6053" s="496"/>
      <c r="H6053" s="523">
        <f>D6053</f>
        <v>2</v>
      </c>
      <c r="I6053" s="888">
        <f>H6053</f>
        <v>2</v>
      </c>
      <c r="J6053" s="638"/>
      <c r="K6053" s="638"/>
      <c r="L6053" s="539"/>
      <c r="M6053" s="437"/>
      <c r="N6053" s="437"/>
      <c r="O6053" s="437"/>
      <c r="P6053" s="437"/>
      <c r="Q6053" s="437"/>
      <c r="R6053" s="437"/>
      <c r="S6053" s="437"/>
      <c r="T6053" s="435"/>
      <c r="U6053" s="435"/>
      <c r="V6053" s="435"/>
      <c r="W6053" s="435"/>
      <c r="X6053" s="435"/>
      <c r="Y6053" s="435"/>
      <c r="Z6053" s="435"/>
      <c r="AA6053" s="435"/>
      <c r="AB6053" s="435"/>
      <c r="AC6053" s="435"/>
      <c r="AD6053" s="435"/>
      <c r="AE6053" s="435"/>
      <c r="AF6053" s="435"/>
      <c r="AG6053" s="435"/>
      <c r="AH6053" s="435"/>
      <c r="AI6053" s="435"/>
      <c r="AJ6053" s="435"/>
    </row>
    <row r="6054" spans="1:36" s="440" customFormat="1" ht="13.5" x14ac:dyDescent="0.3">
      <c r="A6054" s="502"/>
      <c r="B6054" s="505"/>
      <c r="C6054" s="516"/>
      <c r="D6054" s="513"/>
      <c r="E6054" s="513"/>
      <c r="F6054" s="513"/>
      <c r="G6054" s="496"/>
      <c r="H6054" s="523"/>
      <c r="I6054" s="888"/>
      <c r="J6054" s="638"/>
      <c r="K6054" s="638"/>
      <c r="L6054" s="539"/>
      <c r="M6054" s="437"/>
      <c r="N6054" s="437"/>
      <c r="O6054" s="437"/>
      <c r="P6054" s="437"/>
      <c r="Q6054" s="437"/>
      <c r="R6054" s="437"/>
      <c r="S6054" s="437"/>
      <c r="T6054" s="435"/>
      <c r="U6054" s="435"/>
      <c r="V6054" s="435"/>
      <c r="W6054" s="435"/>
      <c r="X6054" s="435"/>
      <c r="Y6054" s="435"/>
      <c r="Z6054" s="435"/>
      <c r="AA6054" s="435"/>
      <c r="AB6054" s="435"/>
      <c r="AC6054" s="435"/>
      <c r="AD6054" s="435"/>
      <c r="AE6054" s="435"/>
      <c r="AF6054" s="435"/>
      <c r="AG6054" s="435"/>
      <c r="AH6054" s="435"/>
      <c r="AI6054" s="435"/>
      <c r="AJ6054" s="435"/>
    </row>
    <row r="6055" spans="1:36" s="440" customFormat="1" ht="108" x14ac:dyDescent="0.3">
      <c r="A6055" s="502" t="s">
        <v>2924</v>
      </c>
      <c r="B6055" s="505" t="s">
        <v>407</v>
      </c>
      <c r="C6055" s="516" t="s">
        <v>11</v>
      </c>
      <c r="D6055" s="513">
        <v>2</v>
      </c>
      <c r="E6055" s="513"/>
      <c r="F6055" s="513"/>
      <c r="G6055" s="496"/>
      <c r="H6055" s="523">
        <f>D6055</f>
        <v>2</v>
      </c>
      <c r="I6055" s="888">
        <f>H6055</f>
        <v>2</v>
      </c>
      <c r="J6055" s="638"/>
      <c r="K6055" s="371"/>
      <c r="L6055" s="362"/>
      <c r="M6055" s="437"/>
      <c r="N6055" s="437"/>
      <c r="O6055" s="437"/>
      <c r="P6055" s="437"/>
      <c r="Q6055" s="437"/>
      <c r="R6055" s="437"/>
      <c r="S6055" s="437"/>
      <c r="T6055" s="435"/>
      <c r="U6055" s="435"/>
      <c r="V6055" s="435"/>
      <c r="W6055" s="435"/>
      <c r="X6055" s="435"/>
      <c r="Y6055" s="435"/>
      <c r="Z6055" s="435"/>
      <c r="AA6055" s="435"/>
      <c r="AB6055" s="435"/>
      <c r="AC6055" s="435"/>
      <c r="AD6055" s="435"/>
      <c r="AE6055" s="435"/>
      <c r="AF6055" s="435"/>
      <c r="AG6055" s="435"/>
      <c r="AH6055" s="435"/>
      <c r="AI6055" s="435"/>
      <c r="AJ6055" s="435"/>
    </row>
    <row r="6056" spans="1:36" s="440" customFormat="1" ht="13.5" x14ac:dyDescent="0.3">
      <c r="A6056" s="502"/>
      <c r="B6056" s="505"/>
      <c r="C6056" s="516"/>
      <c r="D6056" s="513"/>
      <c r="E6056" s="513"/>
      <c r="F6056" s="513"/>
      <c r="G6056" s="496"/>
      <c r="H6056" s="523"/>
      <c r="I6056" s="888"/>
      <c r="J6056" s="638"/>
      <c r="K6056" s="638"/>
      <c r="L6056" s="550"/>
      <c r="M6056" s="437"/>
      <c r="N6056" s="437"/>
      <c r="O6056" s="437"/>
      <c r="P6056" s="437"/>
      <c r="Q6056" s="437"/>
      <c r="R6056" s="437"/>
      <c r="S6056" s="437"/>
      <c r="T6056" s="435"/>
      <c r="U6056" s="435"/>
      <c r="V6056" s="435"/>
      <c r="W6056" s="435"/>
      <c r="X6056" s="435"/>
      <c r="Y6056" s="435"/>
      <c r="Z6056" s="435"/>
      <c r="AA6056" s="435"/>
      <c r="AB6056" s="435"/>
      <c r="AC6056" s="435"/>
      <c r="AD6056" s="435"/>
      <c r="AE6056" s="435"/>
      <c r="AF6056" s="435"/>
      <c r="AG6056" s="435"/>
      <c r="AH6056" s="435"/>
      <c r="AI6056" s="435"/>
      <c r="AJ6056" s="435"/>
    </row>
    <row r="6057" spans="1:36" s="440" customFormat="1" ht="13.5" x14ac:dyDescent="0.3">
      <c r="A6057" s="515"/>
      <c r="B6057" s="505"/>
      <c r="C6057" s="516"/>
      <c r="D6057" s="513"/>
      <c r="E6057" s="513"/>
      <c r="F6057" s="513"/>
      <c r="G6057" s="496"/>
      <c r="H6057" s="523"/>
      <c r="I6057" s="888"/>
      <c r="J6057" s="638"/>
      <c r="K6057" s="638"/>
      <c r="L6057" s="550"/>
      <c r="M6057" s="437"/>
      <c r="N6057" s="437"/>
      <c r="O6057" s="437"/>
      <c r="P6057" s="437"/>
      <c r="Q6057" s="437"/>
      <c r="R6057" s="437"/>
      <c r="S6057" s="437"/>
      <c r="T6057" s="435"/>
      <c r="U6057" s="435"/>
      <c r="V6057" s="435"/>
      <c r="W6057" s="435"/>
      <c r="X6057" s="435"/>
      <c r="Y6057" s="435"/>
      <c r="Z6057" s="435"/>
      <c r="AA6057" s="435"/>
      <c r="AB6057" s="435"/>
      <c r="AC6057" s="435"/>
      <c r="AD6057" s="435"/>
      <c r="AE6057" s="435"/>
      <c r="AF6057" s="435"/>
      <c r="AG6057" s="435"/>
      <c r="AH6057" s="435"/>
      <c r="AI6057" s="435"/>
      <c r="AJ6057" s="435"/>
    </row>
    <row r="6058" spans="1:36" s="440" customFormat="1" ht="13.5" x14ac:dyDescent="0.3">
      <c r="A6058" s="575" t="s">
        <v>2832</v>
      </c>
      <c r="B6058" s="576" t="s">
        <v>186</v>
      </c>
      <c r="C6058" s="516"/>
      <c r="D6058" s="513"/>
      <c r="E6058" s="513"/>
      <c r="F6058" s="513"/>
      <c r="G6058" s="496"/>
      <c r="H6058" s="523"/>
      <c r="I6058" s="888"/>
      <c r="J6058" s="618"/>
      <c r="K6058" s="618"/>
      <c r="L6058" s="566"/>
      <c r="M6058" s="437"/>
      <c r="N6058" s="437"/>
      <c r="O6058" s="437"/>
      <c r="P6058" s="437"/>
      <c r="Q6058" s="437"/>
      <c r="R6058" s="437"/>
      <c r="S6058" s="437"/>
      <c r="T6058" s="435"/>
      <c r="U6058" s="435"/>
      <c r="V6058" s="435"/>
      <c r="W6058" s="435"/>
      <c r="X6058" s="435"/>
      <c r="Y6058" s="435"/>
      <c r="Z6058" s="435"/>
      <c r="AA6058" s="435"/>
      <c r="AB6058" s="435"/>
      <c r="AC6058" s="435"/>
      <c r="AD6058" s="435"/>
      <c r="AE6058" s="435"/>
      <c r="AF6058" s="435"/>
      <c r="AG6058" s="435"/>
      <c r="AH6058" s="435"/>
      <c r="AI6058" s="435"/>
      <c r="AJ6058" s="435"/>
    </row>
    <row r="6059" spans="1:36" s="440" customFormat="1" ht="13.5" x14ac:dyDescent="0.3">
      <c r="A6059" s="515"/>
      <c r="B6059" s="505"/>
      <c r="C6059" s="516"/>
      <c r="D6059" s="513"/>
      <c r="E6059" s="513"/>
      <c r="F6059" s="513"/>
      <c r="G6059" s="496"/>
      <c r="H6059" s="523"/>
      <c r="I6059" s="888"/>
      <c r="J6059" s="618"/>
      <c r="K6059" s="618"/>
      <c r="L6059" s="566"/>
      <c r="M6059" s="437"/>
      <c r="N6059" s="437"/>
      <c r="O6059" s="437"/>
      <c r="P6059" s="437"/>
      <c r="Q6059" s="437"/>
      <c r="R6059" s="437"/>
      <c r="S6059" s="437"/>
      <c r="T6059" s="435"/>
      <c r="U6059" s="435"/>
      <c r="V6059" s="435"/>
      <c r="W6059" s="435"/>
      <c r="X6059" s="435"/>
      <c r="Y6059" s="435"/>
      <c r="Z6059" s="435"/>
      <c r="AA6059" s="435"/>
      <c r="AB6059" s="435"/>
      <c r="AC6059" s="435"/>
      <c r="AD6059" s="435"/>
      <c r="AE6059" s="435"/>
      <c r="AF6059" s="435"/>
      <c r="AG6059" s="435"/>
      <c r="AH6059" s="435"/>
      <c r="AI6059" s="435"/>
      <c r="AJ6059" s="435"/>
    </row>
    <row r="6060" spans="1:36" s="440" customFormat="1" ht="135" x14ac:dyDescent="0.3">
      <c r="A6060" s="502" t="s">
        <v>2929</v>
      </c>
      <c r="B6060" s="491" t="s">
        <v>3602</v>
      </c>
      <c r="C6060" s="464" t="s">
        <v>45</v>
      </c>
      <c r="D6060" s="465">
        <v>1</v>
      </c>
      <c r="E6060" s="465">
        <v>82.34</v>
      </c>
      <c r="F6060" s="465"/>
      <c r="G6060" s="465"/>
      <c r="H6060" s="510">
        <f>E6060</f>
        <v>82.34</v>
      </c>
      <c r="I6060" s="888">
        <f>H6060</f>
        <v>82.34</v>
      </c>
      <c r="J6060" s="636"/>
      <c r="K6060" s="636"/>
      <c r="L6060" s="562"/>
      <c r="M6060" s="437"/>
      <c r="N6060" s="437"/>
      <c r="O6060" s="437"/>
      <c r="P6060" s="437"/>
      <c r="Q6060" s="437"/>
      <c r="R6060" s="437"/>
      <c r="S6060" s="437"/>
      <c r="T6060" s="435"/>
      <c r="U6060" s="435"/>
      <c r="V6060" s="435"/>
      <c r="W6060" s="435"/>
      <c r="X6060" s="435"/>
      <c r="Y6060" s="435"/>
      <c r="Z6060" s="435"/>
      <c r="AA6060" s="435"/>
      <c r="AB6060" s="435"/>
      <c r="AC6060" s="435"/>
      <c r="AD6060" s="435"/>
      <c r="AE6060" s="435"/>
      <c r="AF6060" s="435"/>
      <c r="AG6060" s="435"/>
      <c r="AH6060" s="435"/>
      <c r="AI6060" s="435"/>
      <c r="AJ6060" s="435"/>
    </row>
    <row r="6061" spans="1:36" s="440" customFormat="1" ht="13.5" x14ac:dyDescent="0.3">
      <c r="A6061" s="502"/>
      <c r="B6061" s="491"/>
      <c r="C6061" s="464"/>
      <c r="D6061" s="465"/>
      <c r="E6061" s="465"/>
      <c r="F6061" s="465"/>
      <c r="G6061" s="465"/>
      <c r="H6061" s="510"/>
      <c r="I6061" s="888"/>
      <c r="J6061" s="636"/>
      <c r="K6061" s="636"/>
      <c r="L6061" s="562"/>
      <c r="M6061" s="437"/>
      <c r="N6061" s="437"/>
      <c r="O6061" s="437"/>
      <c r="P6061" s="437"/>
      <c r="Q6061" s="437"/>
      <c r="R6061" s="437"/>
      <c r="S6061" s="437"/>
      <c r="T6061" s="435"/>
      <c r="U6061" s="435"/>
      <c r="V6061" s="435"/>
      <c r="W6061" s="435"/>
      <c r="X6061" s="435"/>
      <c r="Y6061" s="435"/>
      <c r="Z6061" s="435"/>
      <c r="AA6061" s="435"/>
      <c r="AB6061" s="435"/>
      <c r="AC6061" s="435"/>
      <c r="AD6061" s="435"/>
      <c r="AE6061" s="435"/>
      <c r="AF6061" s="435"/>
      <c r="AG6061" s="435"/>
      <c r="AH6061" s="435"/>
      <c r="AI6061" s="435"/>
      <c r="AJ6061" s="435"/>
    </row>
    <row r="6062" spans="1:36" s="440" customFormat="1" ht="108" x14ac:dyDescent="0.3">
      <c r="A6062" s="502" t="s">
        <v>2930</v>
      </c>
      <c r="B6062" s="491" t="s">
        <v>3614</v>
      </c>
      <c r="C6062" s="464" t="s">
        <v>45</v>
      </c>
      <c r="D6062" s="465"/>
      <c r="E6062" s="465"/>
      <c r="F6062" s="465"/>
      <c r="G6062" s="465"/>
      <c r="H6062" s="510"/>
      <c r="I6062" s="888">
        <f>SUM(H6063:H6064)</f>
        <v>231.16</v>
      </c>
      <c r="J6062" s="636"/>
      <c r="K6062" s="636"/>
      <c r="L6062" s="562"/>
      <c r="M6062" s="437"/>
      <c r="N6062" s="437"/>
      <c r="O6062" s="437"/>
      <c r="P6062" s="437"/>
      <c r="Q6062" s="437"/>
      <c r="R6062" s="437"/>
      <c r="S6062" s="437"/>
      <c r="T6062" s="435"/>
      <c r="U6062" s="435"/>
      <c r="V6062" s="435"/>
      <c r="W6062" s="435"/>
      <c r="X6062" s="435"/>
      <c r="Y6062" s="435"/>
      <c r="Z6062" s="435"/>
      <c r="AA6062" s="435"/>
      <c r="AB6062" s="435"/>
      <c r="AC6062" s="435"/>
      <c r="AD6062" s="435"/>
      <c r="AE6062" s="435"/>
      <c r="AF6062" s="435"/>
      <c r="AG6062" s="435"/>
      <c r="AH6062" s="435"/>
      <c r="AI6062" s="435"/>
      <c r="AJ6062" s="435"/>
    </row>
    <row r="6063" spans="1:36" s="440" customFormat="1" ht="13.5" hidden="1" x14ac:dyDescent="0.3">
      <c r="A6063" s="502"/>
      <c r="B6063" s="491"/>
      <c r="C6063" s="464" t="s">
        <v>45</v>
      </c>
      <c r="D6063" s="465">
        <v>1</v>
      </c>
      <c r="E6063" s="465">
        <v>185.26</v>
      </c>
      <c r="F6063" s="465"/>
      <c r="G6063" s="465"/>
      <c r="H6063" s="510">
        <f>E6063*D6063</f>
        <v>185.26</v>
      </c>
      <c r="I6063" s="888"/>
      <c r="J6063" s="636"/>
      <c r="K6063" s="636">
        <f>J6063*I6063</f>
        <v>0</v>
      </c>
      <c r="L6063" s="562"/>
      <c r="M6063" s="437"/>
      <c r="N6063" s="437"/>
      <c r="O6063" s="437"/>
      <c r="P6063" s="437"/>
      <c r="Q6063" s="437"/>
      <c r="R6063" s="437"/>
      <c r="S6063" s="437"/>
      <c r="T6063" s="435"/>
      <c r="U6063" s="435"/>
      <c r="V6063" s="435"/>
      <c r="W6063" s="435"/>
      <c r="X6063" s="435"/>
      <c r="Y6063" s="435"/>
      <c r="Z6063" s="435"/>
      <c r="AA6063" s="435"/>
      <c r="AB6063" s="435"/>
      <c r="AC6063" s="435"/>
      <c r="AD6063" s="435"/>
      <c r="AE6063" s="435"/>
      <c r="AF6063" s="435"/>
      <c r="AG6063" s="435"/>
      <c r="AH6063" s="435"/>
      <c r="AI6063" s="435"/>
      <c r="AJ6063" s="435"/>
    </row>
    <row r="6064" spans="1:36" s="440" customFormat="1" ht="13.5" hidden="1" x14ac:dyDescent="0.3">
      <c r="A6064" s="502"/>
      <c r="B6064" s="491"/>
      <c r="C6064" s="464" t="s">
        <v>45</v>
      </c>
      <c r="D6064" s="465">
        <v>1</v>
      </c>
      <c r="E6064" s="465">
        <v>45.9</v>
      </c>
      <c r="F6064" s="465"/>
      <c r="G6064" s="465"/>
      <c r="H6064" s="510">
        <f>E6064*D6064</f>
        <v>45.9</v>
      </c>
      <c r="I6064" s="888"/>
      <c r="J6064" s="636"/>
      <c r="K6064" s="636">
        <f>J6064*I6064</f>
        <v>0</v>
      </c>
      <c r="L6064" s="562"/>
      <c r="M6064" s="437"/>
      <c r="N6064" s="437"/>
      <c r="O6064" s="437"/>
      <c r="P6064" s="437"/>
      <c r="Q6064" s="437"/>
      <c r="R6064" s="437"/>
      <c r="S6064" s="437"/>
      <c r="T6064" s="435"/>
      <c r="U6064" s="435"/>
      <c r="V6064" s="435"/>
      <c r="W6064" s="435"/>
      <c r="X6064" s="435"/>
      <c r="Y6064" s="435"/>
      <c r="Z6064" s="435"/>
      <c r="AA6064" s="435"/>
      <c r="AB6064" s="435"/>
      <c r="AC6064" s="435"/>
      <c r="AD6064" s="435"/>
      <c r="AE6064" s="435"/>
      <c r="AF6064" s="435"/>
      <c r="AG6064" s="435"/>
      <c r="AH6064" s="435"/>
      <c r="AI6064" s="435"/>
      <c r="AJ6064" s="435"/>
    </row>
    <row r="6065" spans="1:36" s="440" customFormat="1" ht="13.5" x14ac:dyDescent="0.3">
      <c r="A6065" s="502"/>
      <c r="B6065" s="491"/>
      <c r="C6065" s="464"/>
      <c r="D6065" s="465"/>
      <c r="E6065" s="465"/>
      <c r="F6065" s="465"/>
      <c r="G6065" s="465"/>
      <c r="H6065" s="510"/>
      <c r="I6065" s="888"/>
      <c r="J6065" s="636"/>
      <c r="K6065" s="636"/>
      <c r="L6065" s="562"/>
      <c r="M6065" s="437"/>
      <c r="N6065" s="437"/>
      <c r="O6065" s="437"/>
      <c r="P6065" s="437"/>
      <c r="Q6065" s="437"/>
      <c r="R6065" s="437"/>
      <c r="S6065" s="437"/>
      <c r="T6065" s="435"/>
      <c r="U6065" s="435"/>
      <c r="V6065" s="435"/>
      <c r="W6065" s="435"/>
      <c r="X6065" s="435"/>
      <c r="Y6065" s="435"/>
      <c r="Z6065" s="435"/>
      <c r="AA6065" s="435"/>
      <c r="AB6065" s="435"/>
      <c r="AC6065" s="435"/>
      <c r="AD6065" s="435"/>
      <c r="AE6065" s="435"/>
      <c r="AF6065" s="435"/>
      <c r="AG6065" s="435"/>
      <c r="AH6065" s="435"/>
      <c r="AI6065" s="435"/>
      <c r="AJ6065" s="435"/>
    </row>
    <row r="6066" spans="1:36" s="440" customFormat="1" ht="121.5" x14ac:dyDescent="0.3">
      <c r="A6066" s="502" t="s">
        <v>2931</v>
      </c>
      <c r="B6066" s="491" t="s">
        <v>249</v>
      </c>
      <c r="C6066" s="464" t="s">
        <v>45</v>
      </c>
      <c r="D6066" s="465">
        <v>1</v>
      </c>
      <c r="E6066" s="465">
        <v>196.25</v>
      </c>
      <c r="F6066" s="465"/>
      <c r="G6066" s="465"/>
      <c r="H6066" s="510">
        <f>E6066</f>
        <v>196.25</v>
      </c>
      <c r="I6066" s="888">
        <f>H6066</f>
        <v>196.25</v>
      </c>
      <c r="J6066" s="636"/>
      <c r="K6066" s="372"/>
      <c r="L6066" s="364"/>
      <c r="M6066" s="437"/>
      <c r="N6066" s="437"/>
      <c r="O6066" s="437"/>
      <c r="P6066" s="437"/>
      <c r="Q6066" s="437"/>
      <c r="R6066" s="437"/>
      <c r="S6066" s="437"/>
      <c r="T6066" s="435"/>
      <c r="U6066" s="435"/>
      <c r="V6066" s="435"/>
      <c r="W6066" s="435"/>
      <c r="X6066" s="435"/>
      <c r="Y6066" s="435"/>
      <c r="Z6066" s="435"/>
      <c r="AA6066" s="435"/>
      <c r="AB6066" s="435"/>
      <c r="AC6066" s="435"/>
      <c r="AD6066" s="435"/>
      <c r="AE6066" s="435"/>
      <c r="AF6066" s="435"/>
      <c r="AG6066" s="435"/>
      <c r="AH6066" s="435"/>
      <c r="AI6066" s="435"/>
      <c r="AJ6066" s="435"/>
    </row>
    <row r="6067" spans="1:36" s="440" customFormat="1" ht="13.5" x14ac:dyDescent="0.3">
      <c r="A6067" s="502"/>
      <c r="B6067" s="505"/>
      <c r="C6067" s="464"/>
      <c r="D6067" s="465"/>
      <c r="E6067" s="465"/>
      <c r="F6067" s="465"/>
      <c r="G6067" s="465"/>
      <c r="H6067" s="510"/>
      <c r="I6067" s="888"/>
      <c r="J6067" s="636"/>
      <c r="K6067" s="636"/>
      <c r="L6067" s="567"/>
      <c r="M6067" s="437"/>
      <c r="N6067" s="437"/>
      <c r="O6067" s="437"/>
      <c r="P6067" s="437"/>
      <c r="Q6067" s="437"/>
      <c r="R6067" s="437"/>
      <c r="S6067" s="437"/>
      <c r="T6067" s="435"/>
      <c r="U6067" s="435"/>
      <c r="V6067" s="435"/>
      <c r="W6067" s="435"/>
      <c r="X6067" s="435"/>
      <c r="Y6067" s="435"/>
      <c r="Z6067" s="435"/>
      <c r="AA6067" s="435"/>
      <c r="AB6067" s="435"/>
      <c r="AC6067" s="435"/>
      <c r="AD6067" s="435"/>
      <c r="AE6067" s="435"/>
      <c r="AF6067" s="435"/>
      <c r="AG6067" s="435"/>
      <c r="AH6067" s="435"/>
      <c r="AI6067" s="435"/>
      <c r="AJ6067" s="435"/>
    </row>
    <row r="6068" spans="1:36" s="440" customFormat="1" ht="13.5" x14ac:dyDescent="0.3">
      <c r="A6068" s="515"/>
      <c r="B6068" s="505"/>
      <c r="C6068" s="516"/>
      <c r="D6068" s="513"/>
      <c r="E6068" s="513"/>
      <c r="F6068" s="513"/>
      <c r="G6068" s="496"/>
      <c r="H6068" s="523"/>
      <c r="I6068" s="888"/>
      <c r="J6068" s="638"/>
      <c r="K6068" s="638"/>
      <c r="L6068" s="539"/>
      <c r="M6068" s="437"/>
      <c r="N6068" s="437"/>
      <c r="O6068" s="437"/>
      <c r="P6068" s="437"/>
      <c r="Q6068" s="437"/>
      <c r="R6068" s="437"/>
      <c r="S6068" s="437"/>
      <c r="T6068" s="435"/>
      <c r="U6068" s="435"/>
      <c r="V6068" s="435"/>
      <c r="W6068" s="435"/>
      <c r="X6068" s="435"/>
      <c r="Y6068" s="435"/>
      <c r="Z6068" s="435"/>
      <c r="AA6068" s="435"/>
      <c r="AB6068" s="435"/>
      <c r="AC6068" s="435"/>
      <c r="AD6068" s="435"/>
      <c r="AE6068" s="435"/>
      <c r="AF6068" s="435"/>
      <c r="AG6068" s="435"/>
      <c r="AH6068" s="435"/>
      <c r="AI6068" s="435"/>
      <c r="AJ6068" s="435"/>
    </row>
    <row r="6069" spans="1:36" s="440" customFormat="1" ht="13.5" x14ac:dyDescent="0.3">
      <c r="A6069" s="488" t="s">
        <v>2833</v>
      </c>
      <c r="B6069" s="489" t="s">
        <v>189</v>
      </c>
      <c r="C6069" s="516"/>
      <c r="D6069" s="513"/>
      <c r="E6069" s="513"/>
      <c r="F6069" s="513"/>
      <c r="G6069" s="496"/>
      <c r="H6069" s="523"/>
      <c r="I6069" s="888"/>
      <c r="J6069" s="638"/>
      <c r="K6069" s="638"/>
      <c r="L6069" s="539"/>
      <c r="M6069" s="437"/>
      <c r="N6069" s="437"/>
      <c r="O6069" s="437"/>
      <c r="P6069" s="437"/>
      <c r="Q6069" s="437"/>
      <c r="R6069" s="437"/>
      <c r="S6069" s="437"/>
      <c r="T6069" s="435"/>
      <c r="U6069" s="435"/>
      <c r="V6069" s="435"/>
      <c r="W6069" s="435"/>
      <c r="X6069" s="435"/>
      <c r="Y6069" s="435"/>
      <c r="Z6069" s="435"/>
      <c r="AA6069" s="435"/>
      <c r="AB6069" s="435"/>
      <c r="AC6069" s="435"/>
      <c r="AD6069" s="435"/>
      <c r="AE6069" s="435"/>
      <c r="AF6069" s="435"/>
      <c r="AG6069" s="435"/>
      <c r="AH6069" s="435"/>
      <c r="AI6069" s="435"/>
      <c r="AJ6069" s="435"/>
    </row>
    <row r="6070" spans="1:36" s="440" customFormat="1" ht="13.5" x14ac:dyDescent="0.3">
      <c r="A6070" s="515"/>
      <c r="B6070" s="505"/>
      <c r="C6070" s="516"/>
      <c r="D6070" s="513"/>
      <c r="E6070" s="513"/>
      <c r="F6070" s="513"/>
      <c r="G6070" s="496"/>
      <c r="H6070" s="523"/>
      <c r="I6070" s="888"/>
      <c r="J6070" s="638"/>
      <c r="K6070" s="638"/>
      <c r="L6070" s="539"/>
      <c r="M6070" s="437"/>
      <c r="N6070" s="437"/>
      <c r="O6070" s="437"/>
      <c r="P6070" s="437"/>
      <c r="Q6070" s="437"/>
      <c r="R6070" s="437"/>
      <c r="S6070" s="437"/>
      <c r="T6070" s="435"/>
      <c r="U6070" s="435"/>
      <c r="V6070" s="435"/>
      <c r="W6070" s="435"/>
      <c r="X6070" s="435"/>
      <c r="Y6070" s="435"/>
      <c r="Z6070" s="435"/>
      <c r="AA6070" s="435"/>
      <c r="AB6070" s="435"/>
      <c r="AC6070" s="435"/>
      <c r="AD6070" s="435"/>
      <c r="AE6070" s="435"/>
      <c r="AF6070" s="435"/>
      <c r="AG6070" s="435"/>
      <c r="AH6070" s="435"/>
      <c r="AI6070" s="435"/>
      <c r="AJ6070" s="435"/>
    </row>
    <row r="6071" spans="1:36" s="440" customFormat="1" ht="108" x14ac:dyDescent="0.3">
      <c r="A6071" s="515" t="s">
        <v>2925</v>
      </c>
      <c r="B6071" s="755" t="s">
        <v>3700</v>
      </c>
      <c r="C6071" s="516" t="s">
        <v>11</v>
      </c>
      <c r="D6071" s="513">
        <v>1</v>
      </c>
      <c r="E6071" s="513"/>
      <c r="F6071" s="513"/>
      <c r="G6071" s="496"/>
      <c r="H6071" s="523">
        <f>D6071</f>
        <v>1</v>
      </c>
      <c r="I6071" s="888">
        <f>H6071</f>
        <v>1</v>
      </c>
      <c r="J6071" s="618"/>
      <c r="K6071" s="618"/>
      <c r="L6071" s="565"/>
      <c r="M6071" s="437"/>
      <c r="N6071" s="437"/>
      <c r="O6071" s="437"/>
      <c r="P6071" s="437"/>
      <c r="Q6071" s="437"/>
      <c r="R6071" s="437"/>
      <c r="S6071" s="437"/>
      <c r="T6071" s="435"/>
      <c r="U6071" s="435"/>
      <c r="V6071" s="435"/>
      <c r="W6071" s="435"/>
      <c r="X6071" s="435"/>
      <c r="Y6071" s="435"/>
      <c r="Z6071" s="435"/>
      <c r="AA6071" s="435"/>
      <c r="AB6071" s="435"/>
      <c r="AC6071" s="435"/>
      <c r="AD6071" s="435"/>
      <c r="AE6071" s="435"/>
      <c r="AF6071" s="435"/>
      <c r="AG6071" s="435"/>
      <c r="AH6071" s="435"/>
      <c r="AI6071" s="435"/>
      <c r="AJ6071" s="435"/>
    </row>
    <row r="6072" spans="1:36" s="440" customFormat="1" ht="13.5" x14ac:dyDescent="0.3">
      <c r="A6072" s="515"/>
      <c r="B6072" s="505"/>
      <c r="C6072" s="516"/>
      <c r="D6072" s="465"/>
      <c r="E6072" s="464"/>
      <c r="F6072" s="464"/>
      <c r="G6072" s="496"/>
      <c r="H6072" s="523"/>
      <c r="I6072" s="888"/>
      <c r="J6072" s="638"/>
      <c r="K6072" s="638"/>
      <c r="L6072" s="539"/>
      <c r="M6072" s="437"/>
      <c r="N6072" s="437"/>
      <c r="O6072" s="437"/>
      <c r="P6072" s="437"/>
      <c r="Q6072" s="437"/>
      <c r="R6072" s="437"/>
      <c r="S6072" s="437"/>
      <c r="T6072" s="435"/>
      <c r="U6072" s="435"/>
      <c r="V6072" s="435"/>
      <c r="W6072" s="435"/>
      <c r="X6072" s="435"/>
      <c r="Y6072" s="435"/>
      <c r="Z6072" s="435"/>
      <c r="AA6072" s="435"/>
      <c r="AB6072" s="435"/>
      <c r="AC6072" s="435"/>
      <c r="AD6072" s="435"/>
      <c r="AE6072" s="435"/>
      <c r="AF6072" s="435"/>
      <c r="AG6072" s="435"/>
      <c r="AH6072" s="435"/>
      <c r="AI6072" s="435"/>
      <c r="AJ6072" s="435"/>
    </row>
    <row r="6073" spans="1:36" s="440" customFormat="1" ht="121.5" x14ac:dyDescent="0.3">
      <c r="A6073" s="515" t="s">
        <v>2926</v>
      </c>
      <c r="B6073" s="505" t="s">
        <v>190</v>
      </c>
      <c r="C6073" s="516"/>
      <c r="D6073" s="513"/>
      <c r="E6073" s="513"/>
      <c r="F6073" s="513"/>
      <c r="G6073" s="496"/>
      <c r="H6073" s="523"/>
      <c r="I6073" s="888"/>
      <c r="J6073" s="638"/>
      <c r="K6073" s="638"/>
      <c r="L6073" s="539"/>
      <c r="M6073" s="437"/>
      <c r="N6073" s="437"/>
      <c r="O6073" s="437"/>
      <c r="P6073" s="437"/>
      <c r="Q6073" s="437"/>
      <c r="R6073" s="437"/>
      <c r="S6073" s="437"/>
      <c r="T6073" s="435"/>
      <c r="U6073" s="435"/>
      <c r="V6073" s="435"/>
      <c r="W6073" s="435"/>
      <c r="X6073" s="435"/>
      <c r="Y6073" s="435"/>
      <c r="Z6073" s="435"/>
      <c r="AA6073" s="435"/>
      <c r="AB6073" s="435"/>
      <c r="AC6073" s="435"/>
      <c r="AD6073" s="435"/>
      <c r="AE6073" s="435"/>
      <c r="AF6073" s="435"/>
      <c r="AG6073" s="435"/>
      <c r="AH6073" s="435"/>
      <c r="AI6073" s="435"/>
      <c r="AJ6073" s="435"/>
    </row>
    <row r="6074" spans="1:36" s="440" customFormat="1" ht="13.5" x14ac:dyDescent="0.3">
      <c r="A6074" s="515" t="s">
        <v>2927</v>
      </c>
      <c r="B6074" s="505" t="s">
        <v>191</v>
      </c>
      <c r="C6074" s="516" t="s">
        <v>11</v>
      </c>
      <c r="D6074" s="513">
        <v>4</v>
      </c>
      <c r="E6074" s="513"/>
      <c r="F6074" s="513"/>
      <c r="G6074" s="496"/>
      <c r="H6074" s="523">
        <f>D6074</f>
        <v>4</v>
      </c>
      <c r="I6074" s="888">
        <f>H6074</f>
        <v>4</v>
      </c>
      <c r="J6074" s="638"/>
      <c r="K6074" s="638"/>
      <c r="L6074" s="539"/>
      <c r="M6074" s="437"/>
      <c r="N6074" s="437"/>
      <c r="O6074" s="437"/>
      <c r="P6074" s="437"/>
      <c r="Q6074" s="437"/>
      <c r="R6074" s="437"/>
      <c r="S6074" s="437"/>
      <c r="T6074" s="435"/>
      <c r="U6074" s="435"/>
      <c r="V6074" s="435"/>
      <c r="W6074" s="435"/>
      <c r="X6074" s="435"/>
      <c r="Y6074" s="435"/>
      <c r="Z6074" s="435"/>
      <c r="AA6074" s="435"/>
      <c r="AB6074" s="435"/>
      <c r="AC6074" s="435"/>
      <c r="AD6074" s="435"/>
      <c r="AE6074" s="435"/>
      <c r="AF6074" s="435"/>
      <c r="AG6074" s="435"/>
      <c r="AH6074" s="435"/>
      <c r="AI6074" s="435"/>
      <c r="AJ6074" s="435"/>
    </row>
    <row r="6075" spans="1:36" s="440" customFormat="1" ht="13.5" x14ac:dyDescent="0.3">
      <c r="A6075" s="515"/>
      <c r="B6075" s="505"/>
      <c r="C6075" s="516"/>
      <c r="D6075" s="513"/>
      <c r="E6075" s="513"/>
      <c r="F6075" s="513"/>
      <c r="G6075" s="496"/>
      <c r="H6075" s="523"/>
      <c r="I6075" s="888"/>
      <c r="J6075" s="638"/>
      <c r="K6075" s="638"/>
      <c r="L6075" s="539"/>
      <c r="M6075" s="437"/>
      <c r="N6075" s="437"/>
      <c r="O6075" s="437"/>
      <c r="P6075" s="437"/>
      <c r="Q6075" s="437"/>
      <c r="R6075" s="437"/>
      <c r="S6075" s="437"/>
      <c r="T6075" s="435"/>
      <c r="U6075" s="435"/>
      <c r="V6075" s="435"/>
      <c r="W6075" s="435"/>
      <c r="X6075" s="435"/>
      <c r="Y6075" s="435"/>
      <c r="Z6075" s="435"/>
      <c r="AA6075" s="435"/>
      <c r="AB6075" s="435"/>
      <c r="AC6075" s="435"/>
      <c r="AD6075" s="435"/>
      <c r="AE6075" s="435"/>
      <c r="AF6075" s="435"/>
      <c r="AG6075" s="435"/>
      <c r="AH6075" s="435"/>
      <c r="AI6075" s="435"/>
      <c r="AJ6075" s="435"/>
    </row>
    <row r="6076" spans="1:36" s="440" customFormat="1" ht="54" x14ac:dyDescent="0.3">
      <c r="A6076" s="515" t="s">
        <v>2928</v>
      </c>
      <c r="B6076" s="505" t="s">
        <v>298</v>
      </c>
      <c r="C6076" s="516" t="s">
        <v>11</v>
      </c>
      <c r="D6076" s="513">
        <v>3</v>
      </c>
      <c r="E6076" s="513"/>
      <c r="F6076" s="513"/>
      <c r="G6076" s="496"/>
      <c r="H6076" s="523">
        <f>D6076</f>
        <v>3</v>
      </c>
      <c r="I6076" s="888">
        <f>H6076</f>
        <v>3</v>
      </c>
      <c r="J6076" s="618"/>
      <c r="K6076" s="618"/>
      <c r="L6076" s="539"/>
      <c r="M6076" s="437"/>
      <c r="N6076" s="437"/>
      <c r="O6076" s="437"/>
      <c r="P6076" s="437"/>
      <c r="Q6076" s="437"/>
      <c r="R6076" s="437"/>
      <c r="S6076" s="437"/>
      <c r="T6076" s="435"/>
      <c r="U6076" s="435"/>
      <c r="V6076" s="435"/>
      <c r="W6076" s="435"/>
      <c r="X6076" s="435"/>
      <c r="Y6076" s="435"/>
      <c r="Z6076" s="435"/>
      <c r="AA6076" s="435"/>
      <c r="AB6076" s="435"/>
      <c r="AC6076" s="435"/>
      <c r="AD6076" s="435"/>
      <c r="AE6076" s="435"/>
      <c r="AF6076" s="435"/>
      <c r="AG6076" s="435"/>
      <c r="AH6076" s="435"/>
      <c r="AI6076" s="435"/>
      <c r="AJ6076" s="435"/>
    </row>
    <row r="6077" spans="1:36" s="768" customFormat="1" ht="13.5" x14ac:dyDescent="0.3">
      <c r="A6077" s="728"/>
      <c r="B6077" s="755"/>
      <c r="C6077" s="739"/>
      <c r="D6077" s="513"/>
      <c r="E6077" s="513"/>
      <c r="F6077" s="513"/>
      <c r="G6077" s="496"/>
      <c r="H6077" s="523"/>
      <c r="I6077" s="888"/>
      <c r="J6077" s="618"/>
      <c r="K6077" s="618"/>
      <c r="L6077" s="539"/>
      <c r="M6077" s="767"/>
      <c r="N6077" s="767"/>
      <c r="O6077" s="767"/>
      <c r="P6077" s="767"/>
      <c r="Q6077" s="767"/>
      <c r="R6077" s="767"/>
      <c r="S6077" s="767"/>
      <c r="T6077" s="746"/>
      <c r="U6077" s="746"/>
      <c r="V6077" s="746"/>
      <c r="W6077" s="746"/>
      <c r="X6077" s="746"/>
      <c r="Y6077" s="746"/>
      <c r="Z6077" s="746"/>
      <c r="AA6077" s="746"/>
      <c r="AB6077" s="746"/>
      <c r="AC6077" s="746"/>
      <c r="AD6077" s="746"/>
      <c r="AE6077" s="746"/>
      <c r="AF6077" s="746"/>
      <c r="AG6077" s="746"/>
      <c r="AH6077" s="746"/>
      <c r="AI6077" s="746"/>
      <c r="AJ6077" s="746"/>
    </row>
    <row r="6078" spans="1:36" s="768" customFormat="1" ht="108" x14ac:dyDescent="0.3">
      <c r="A6078" s="728" t="s">
        <v>3691</v>
      </c>
      <c r="B6078" s="755" t="s">
        <v>3692</v>
      </c>
      <c r="C6078" s="739" t="s">
        <v>3693</v>
      </c>
      <c r="D6078" s="513"/>
      <c r="E6078" s="513"/>
      <c r="F6078" s="513"/>
      <c r="G6078" s="496"/>
      <c r="H6078" s="523"/>
      <c r="I6078" s="888">
        <v>1</v>
      </c>
      <c r="J6078" s="618"/>
      <c r="K6078" s="618"/>
      <c r="L6078" s="539"/>
      <c r="M6078" s="767"/>
      <c r="N6078" s="767"/>
      <c r="O6078" s="767"/>
      <c r="P6078" s="767"/>
      <c r="Q6078" s="767"/>
      <c r="R6078" s="767"/>
      <c r="S6078" s="767"/>
      <c r="T6078" s="746"/>
      <c r="U6078" s="746"/>
      <c r="V6078" s="746"/>
      <c r="W6078" s="746"/>
      <c r="X6078" s="746"/>
      <c r="Y6078" s="746"/>
      <c r="Z6078" s="746"/>
      <c r="AA6078" s="746"/>
      <c r="AB6078" s="746"/>
      <c r="AC6078" s="746"/>
      <c r="AD6078" s="746"/>
      <c r="AE6078" s="746"/>
      <c r="AF6078" s="746"/>
      <c r="AG6078" s="746"/>
      <c r="AH6078" s="746"/>
      <c r="AI6078" s="746"/>
      <c r="AJ6078" s="746"/>
    </row>
    <row r="6079" spans="1:36" s="440" customFormat="1" ht="13.5" x14ac:dyDescent="0.3">
      <c r="A6079" s="515"/>
      <c r="B6079" s="505"/>
      <c r="C6079" s="516"/>
      <c r="D6079" s="513"/>
      <c r="E6079" s="513"/>
      <c r="F6079" s="513"/>
      <c r="G6079" s="496"/>
      <c r="H6079" s="523"/>
      <c r="I6079" s="888"/>
      <c r="J6079" s="638"/>
      <c r="K6079" s="371"/>
      <c r="L6079" s="362"/>
      <c r="M6079" s="437"/>
      <c r="N6079" s="437"/>
      <c r="O6079" s="437"/>
      <c r="P6079" s="437"/>
      <c r="Q6079" s="437"/>
      <c r="R6079" s="437"/>
      <c r="S6079" s="437"/>
      <c r="T6079" s="435"/>
      <c r="U6079" s="435"/>
      <c r="V6079" s="435"/>
      <c r="W6079" s="435"/>
      <c r="X6079" s="435"/>
      <c r="Y6079" s="435"/>
      <c r="Z6079" s="435"/>
      <c r="AA6079" s="435"/>
      <c r="AB6079" s="435"/>
      <c r="AC6079" s="435"/>
      <c r="AD6079" s="435"/>
      <c r="AE6079" s="435"/>
      <c r="AF6079" s="435"/>
      <c r="AG6079" s="435"/>
      <c r="AH6079" s="435"/>
      <c r="AI6079" s="435"/>
      <c r="AJ6079" s="435"/>
    </row>
    <row r="6080" spans="1:36" s="440" customFormat="1" ht="13.5" x14ac:dyDescent="0.3">
      <c r="A6080" s="515"/>
      <c r="B6080" s="505"/>
      <c r="C6080" s="516"/>
      <c r="D6080" s="513"/>
      <c r="E6080" s="513"/>
      <c r="F6080" s="513"/>
      <c r="G6080" s="496"/>
      <c r="H6080" s="523"/>
      <c r="I6080" s="888"/>
      <c r="J6080" s="638"/>
      <c r="K6080" s="638"/>
      <c r="L6080" s="550"/>
      <c r="M6080" s="437"/>
      <c r="N6080" s="437"/>
      <c r="O6080" s="437"/>
      <c r="P6080" s="437"/>
      <c r="Q6080" s="437"/>
      <c r="R6080" s="437"/>
      <c r="S6080" s="437"/>
      <c r="T6080" s="435"/>
      <c r="U6080" s="435"/>
      <c r="V6080" s="435"/>
      <c r="W6080" s="435"/>
      <c r="X6080" s="435"/>
      <c r="Y6080" s="435"/>
      <c r="Z6080" s="435"/>
      <c r="AA6080" s="435"/>
      <c r="AB6080" s="435"/>
      <c r="AC6080" s="435"/>
      <c r="AD6080" s="435"/>
      <c r="AE6080" s="435"/>
      <c r="AF6080" s="435"/>
      <c r="AG6080" s="435"/>
      <c r="AH6080" s="435"/>
      <c r="AI6080" s="435"/>
      <c r="AJ6080" s="435"/>
    </row>
    <row r="6081" spans="1:36" s="440" customFormat="1" ht="13.5" x14ac:dyDescent="0.3">
      <c r="A6081" s="515"/>
      <c r="B6081" s="505"/>
      <c r="C6081" s="516"/>
      <c r="D6081" s="465"/>
      <c r="E6081" s="464"/>
      <c r="F6081" s="464"/>
      <c r="G6081" s="496"/>
      <c r="H6081" s="523"/>
      <c r="I6081" s="888"/>
      <c r="J6081" s="638"/>
      <c r="K6081" s="638"/>
      <c r="L6081" s="539"/>
      <c r="M6081" s="437"/>
      <c r="N6081" s="437"/>
      <c r="O6081" s="437"/>
      <c r="P6081" s="437"/>
      <c r="Q6081" s="437"/>
      <c r="R6081" s="437"/>
      <c r="S6081" s="437"/>
      <c r="T6081" s="435"/>
      <c r="U6081" s="435"/>
      <c r="V6081" s="435"/>
      <c r="W6081" s="435"/>
      <c r="X6081" s="435"/>
      <c r="Y6081" s="435"/>
      <c r="Z6081" s="435"/>
      <c r="AA6081" s="435"/>
      <c r="AB6081" s="435"/>
      <c r="AC6081" s="435"/>
      <c r="AD6081" s="435"/>
      <c r="AE6081" s="435"/>
      <c r="AF6081" s="435"/>
      <c r="AG6081" s="435"/>
      <c r="AH6081" s="435"/>
      <c r="AI6081" s="435"/>
      <c r="AJ6081" s="435"/>
    </row>
    <row r="6082" spans="1:36" s="440" customFormat="1" ht="13.5" x14ac:dyDescent="0.3">
      <c r="A6082" s="476" t="s">
        <v>2834</v>
      </c>
      <c r="B6082" s="477" t="s">
        <v>517</v>
      </c>
      <c r="C6082" s="478"/>
      <c r="D6082" s="592"/>
      <c r="E6082" s="592"/>
      <c r="F6082" s="592"/>
      <c r="G6082" s="592"/>
      <c r="H6082" s="681" t="str">
        <f>IF(PRODUCT(D6082:G6082),PRODUCT(D6082:G6082),"")</f>
        <v/>
      </c>
      <c r="I6082" s="887"/>
      <c r="J6082" s="632"/>
      <c r="K6082" s="632"/>
      <c r="L6082" s="533">
        <f>SUM(L6083:L6366)</f>
        <v>0</v>
      </c>
      <c r="M6082" s="437"/>
      <c r="N6082" s="437"/>
      <c r="O6082" s="437"/>
      <c r="P6082" s="437"/>
      <c r="Q6082" s="437"/>
      <c r="R6082" s="437"/>
      <c r="S6082" s="437"/>
      <c r="T6082" s="435"/>
      <c r="U6082" s="435"/>
      <c r="V6082" s="435"/>
      <c r="W6082" s="435"/>
      <c r="X6082" s="435"/>
      <c r="Y6082" s="435"/>
      <c r="Z6082" s="435"/>
      <c r="AA6082" s="435"/>
      <c r="AB6082" s="435"/>
      <c r="AC6082" s="435"/>
      <c r="AD6082" s="435"/>
      <c r="AE6082" s="435"/>
      <c r="AF6082" s="435"/>
      <c r="AG6082" s="435"/>
      <c r="AH6082" s="435"/>
      <c r="AI6082" s="435"/>
      <c r="AJ6082" s="435"/>
    </row>
    <row r="6083" spans="1:36" s="440" customFormat="1" ht="13.5" x14ac:dyDescent="0.3">
      <c r="A6083" s="515"/>
      <c r="B6083" s="508"/>
      <c r="C6083" s="516"/>
      <c r="D6083" s="494"/>
      <c r="E6083" s="494"/>
      <c r="F6083" s="494"/>
      <c r="G6083" s="494"/>
      <c r="H6083" s="510"/>
      <c r="I6083" s="885"/>
      <c r="J6083" s="635"/>
      <c r="K6083" s="635"/>
      <c r="L6083" s="548"/>
      <c r="M6083" s="437"/>
      <c r="N6083" s="437"/>
      <c r="O6083" s="437"/>
      <c r="P6083" s="437"/>
      <c r="Q6083" s="437"/>
      <c r="R6083" s="437"/>
      <c r="S6083" s="437"/>
      <c r="T6083" s="435"/>
      <c r="U6083" s="435"/>
      <c r="V6083" s="435"/>
      <c r="W6083" s="435"/>
      <c r="X6083" s="435"/>
      <c r="Y6083" s="435"/>
      <c r="Z6083" s="435"/>
      <c r="AA6083" s="435"/>
      <c r="AB6083" s="435"/>
      <c r="AC6083" s="435"/>
      <c r="AD6083" s="435"/>
      <c r="AE6083" s="435"/>
      <c r="AF6083" s="435"/>
      <c r="AG6083" s="435"/>
      <c r="AH6083" s="435"/>
      <c r="AI6083" s="435"/>
      <c r="AJ6083" s="435"/>
    </row>
    <row r="6084" spans="1:36" s="768" customFormat="1" ht="13.5" x14ac:dyDescent="0.3">
      <c r="A6084" s="575" t="s">
        <v>2835</v>
      </c>
      <c r="B6084" s="576" t="s">
        <v>518</v>
      </c>
      <c r="C6084" s="739"/>
      <c r="D6084" s="769"/>
      <c r="E6084" s="769"/>
      <c r="F6084" s="769"/>
      <c r="G6084" s="769"/>
      <c r="H6084" s="771"/>
      <c r="I6084" s="885"/>
      <c r="J6084" s="618"/>
      <c r="K6084" s="618"/>
      <c r="L6084" s="566"/>
      <c r="M6084" s="767"/>
      <c r="N6084" s="767"/>
      <c r="O6084" s="767"/>
      <c r="P6084" s="767"/>
      <c r="Q6084" s="767"/>
      <c r="R6084" s="767"/>
      <c r="S6084" s="767"/>
      <c r="T6084" s="746"/>
      <c r="U6084" s="746"/>
      <c r="V6084" s="746"/>
      <c r="W6084" s="746"/>
      <c r="X6084" s="746"/>
      <c r="Y6084" s="746"/>
      <c r="Z6084" s="746"/>
      <c r="AA6084" s="746"/>
      <c r="AB6084" s="746"/>
      <c r="AC6084" s="746"/>
      <c r="AD6084" s="746"/>
      <c r="AE6084" s="746"/>
      <c r="AF6084" s="746"/>
      <c r="AG6084" s="746"/>
      <c r="AH6084" s="746"/>
      <c r="AI6084" s="746"/>
      <c r="AJ6084" s="746"/>
    </row>
    <row r="6085" spans="1:36" s="768" customFormat="1" ht="13.5" x14ac:dyDescent="0.3">
      <c r="A6085" s="770"/>
      <c r="B6085" s="755"/>
      <c r="C6085" s="775"/>
      <c r="D6085" s="465"/>
      <c r="E6085" s="465"/>
      <c r="F6085" s="465"/>
      <c r="G6085" s="465"/>
      <c r="H6085" s="771"/>
      <c r="I6085" s="888"/>
      <c r="J6085" s="618"/>
      <c r="K6085" s="618"/>
      <c r="L6085" s="566"/>
      <c r="M6085" s="767"/>
      <c r="N6085" s="767"/>
      <c r="O6085" s="767"/>
      <c r="P6085" s="767"/>
      <c r="Q6085" s="767"/>
      <c r="R6085" s="767"/>
      <c r="S6085" s="767"/>
      <c r="T6085" s="746"/>
      <c r="U6085" s="746"/>
      <c r="V6085" s="746"/>
      <c r="W6085" s="746"/>
      <c r="X6085" s="746"/>
      <c r="Y6085" s="746"/>
      <c r="Z6085" s="746"/>
      <c r="AA6085" s="746"/>
      <c r="AB6085" s="746"/>
      <c r="AC6085" s="746"/>
      <c r="AD6085" s="746"/>
      <c r="AE6085" s="746"/>
      <c r="AF6085" s="746"/>
      <c r="AG6085" s="746"/>
      <c r="AH6085" s="746"/>
      <c r="AI6085" s="746"/>
      <c r="AJ6085" s="746"/>
    </row>
    <row r="6086" spans="1:36" s="768" customFormat="1" ht="175.5" x14ac:dyDescent="0.3">
      <c r="A6086" s="789" t="s">
        <v>2992</v>
      </c>
      <c r="B6086" s="755" t="s">
        <v>2932</v>
      </c>
      <c r="C6086" s="739"/>
      <c r="D6086" s="812"/>
      <c r="E6086" s="812"/>
      <c r="F6086" s="788"/>
      <c r="G6086" s="788"/>
      <c r="H6086" s="813"/>
      <c r="I6086" s="902"/>
      <c r="J6086" s="615"/>
      <c r="K6086" s="582"/>
      <c r="L6086" s="565"/>
      <c r="M6086" s="767"/>
      <c r="N6086" s="767"/>
      <c r="O6086" s="767"/>
      <c r="P6086" s="767"/>
      <c r="Q6086" s="767"/>
      <c r="R6086" s="767"/>
      <c r="S6086" s="767"/>
      <c r="T6086" s="746"/>
      <c r="U6086" s="746"/>
      <c r="V6086" s="746"/>
      <c r="W6086" s="746"/>
      <c r="X6086" s="746"/>
      <c r="Y6086" s="746"/>
      <c r="Z6086" s="746"/>
      <c r="AA6086" s="746"/>
      <c r="AB6086" s="746"/>
      <c r="AC6086" s="746"/>
      <c r="AD6086" s="746"/>
      <c r="AE6086" s="746"/>
      <c r="AF6086" s="746"/>
      <c r="AG6086" s="746"/>
      <c r="AH6086" s="746"/>
      <c r="AI6086" s="746"/>
      <c r="AJ6086" s="746"/>
    </row>
    <row r="6087" spans="1:36" s="768" customFormat="1" ht="13.5" x14ac:dyDescent="0.3">
      <c r="A6087" s="789"/>
      <c r="B6087" s="816"/>
      <c r="C6087" s="739"/>
      <c r="D6087" s="812"/>
      <c r="E6087" s="812"/>
      <c r="F6087" s="788"/>
      <c r="G6087" s="788"/>
      <c r="H6087" s="694"/>
      <c r="I6087" s="898"/>
      <c r="J6087" s="615"/>
      <c r="K6087" s="582"/>
      <c r="L6087" s="565"/>
      <c r="M6087" s="767"/>
      <c r="N6087" s="767"/>
      <c r="O6087" s="767"/>
      <c r="P6087" s="767"/>
      <c r="Q6087" s="767"/>
      <c r="R6087" s="767"/>
      <c r="S6087" s="767"/>
      <c r="T6087" s="746"/>
      <c r="U6087" s="746"/>
      <c r="V6087" s="746"/>
      <c r="W6087" s="746"/>
      <c r="X6087" s="746"/>
      <c r="Y6087" s="746"/>
      <c r="Z6087" s="746"/>
      <c r="AA6087" s="746"/>
      <c r="AB6087" s="746"/>
      <c r="AC6087" s="746"/>
      <c r="AD6087" s="746"/>
      <c r="AE6087" s="746"/>
      <c r="AF6087" s="746"/>
      <c r="AG6087" s="746"/>
      <c r="AH6087" s="746"/>
      <c r="AI6087" s="746"/>
      <c r="AJ6087" s="746"/>
    </row>
    <row r="6088" spans="1:36" s="768" customFormat="1" ht="13.5" x14ac:dyDescent="0.3">
      <c r="A6088" s="789" t="s">
        <v>2993</v>
      </c>
      <c r="B6088" s="755" t="s">
        <v>522</v>
      </c>
      <c r="C6088" s="739" t="s">
        <v>112</v>
      </c>
      <c r="D6088" s="812"/>
      <c r="E6088" s="812"/>
      <c r="F6088" s="788"/>
      <c r="G6088" s="788"/>
      <c r="H6088" s="813"/>
      <c r="I6088" s="899">
        <f>SUM(H6089:H6105)</f>
        <v>55.559999999999988</v>
      </c>
      <c r="J6088" s="773"/>
      <c r="K6088" s="583"/>
      <c r="L6088" s="565"/>
      <c r="M6088" s="767"/>
      <c r="N6088" s="767"/>
      <c r="O6088" s="767"/>
      <c r="P6088" s="767"/>
      <c r="Q6088" s="767"/>
      <c r="R6088" s="767"/>
      <c r="S6088" s="767"/>
      <c r="T6088" s="746"/>
      <c r="U6088" s="746"/>
      <c r="V6088" s="746"/>
      <c r="W6088" s="746"/>
      <c r="X6088" s="746"/>
      <c r="Y6088" s="746"/>
      <c r="Z6088" s="746"/>
      <c r="AA6088" s="746"/>
      <c r="AB6088" s="746"/>
      <c r="AC6088" s="746"/>
      <c r="AD6088" s="746"/>
      <c r="AE6088" s="746"/>
      <c r="AF6088" s="746"/>
      <c r="AG6088" s="746"/>
      <c r="AH6088" s="746"/>
      <c r="AI6088" s="746"/>
      <c r="AJ6088" s="746"/>
    </row>
    <row r="6089" spans="1:36" s="768" customFormat="1" ht="13.5" hidden="1" x14ac:dyDescent="0.3">
      <c r="A6089" s="789"/>
      <c r="B6089" s="814" t="s">
        <v>2933</v>
      </c>
      <c r="C6089" s="739"/>
      <c r="D6089" s="812">
        <v>1</v>
      </c>
      <c r="E6089" s="815">
        <v>2.86</v>
      </c>
      <c r="F6089" s="788"/>
      <c r="G6089" s="815"/>
      <c r="H6089" s="523">
        <f t="shared" ref="H6089:H6105" si="346">IF(PRODUCT(D6089:G6089),PRODUCT(D6089:G6089),"")</f>
        <v>2.86</v>
      </c>
      <c r="I6089" s="902"/>
      <c r="J6089" s="615"/>
      <c r="K6089" s="582"/>
      <c r="L6089" s="565"/>
      <c r="M6089" s="767"/>
      <c r="N6089" s="767"/>
      <c r="O6089" s="767"/>
      <c r="P6089" s="767"/>
      <c r="Q6089" s="767"/>
      <c r="R6089" s="767"/>
      <c r="S6089" s="767"/>
      <c r="T6089" s="746"/>
      <c r="U6089" s="746"/>
      <c r="V6089" s="746"/>
      <c r="W6089" s="746"/>
      <c r="X6089" s="746"/>
      <c r="Y6089" s="746"/>
      <c r="Z6089" s="746"/>
      <c r="AA6089" s="746"/>
      <c r="AB6089" s="746"/>
      <c r="AC6089" s="746"/>
      <c r="AD6089" s="746"/>
      <c r="AE6089" s="746"/>
      <c r="AF6089" s="746"/>
      <c r="AG6089" s="746"/>
      <c r="AH6089" s="746"/>
      <c r="AI6089" s="746"/>
      <c r="AJ6089" s="746"/>
    </row>
    <row r="6090" spans="1:36" s="768" customFormat="1" ht="13.5" hidden="1" x14ac:dyDescent="0.3">
      <c r="A6090" s="789"/>
      <c r="B6090" s="814" t="s">
        <v>3731</v>
      </c>
      <c r="C6090" s="739"/>
      <c r="D6090" s="812">
        <v>1</v>
      </c>
      <c r="E6090" s="815">
        <v>3.6</v>
      </c>
      <c r="F6090" s="788"/>
      <c r="G6090" s="815"/>
      <c r="H6090" s="523">
        <f t="shared" si="346"/>
        <v>3.6</v>
      </c>
      <c r="I6090" s="902"/>
      <c r="J6090" s="615"/>
      <c r="K6090" s="582"/>
      <c r="L6090" s="565"/>
      <c r="M6090" s="767"/>
      <c r="N6090" s="767"/>
      <c r="O6090" s="767"/>
      <c r="P6090" s="767"/>
      <c r="Q6090" s="767"/>
      <c r="R6090" s="767"/>
      <c r="S6090" s="767"/>
      <c r="T6090" s="746"/>
      <c r="U6090" s="746"/>
      <c r="V6090" s="746"/>
      <c r="W6090" s="746"/>
      <c r="X6090" s="746"/>
      <c r="Y6090" s="746"/>
      <c r="Z6090" s="746"/>
      <c r="AA6090" s="746"/>
      <c r="AB6090" s="746"/>
      <c r="AC6090" s="746"/>
      <c r="AD6090" s="746"/>
      <c r="AE6090" s="746"/>
      <c r="AF6090" s="746"/>
      <c r="AG6090" s="746"/>
      <c r="AH6090" s="746"/>
      <c r="AI6090" s="746"/>
      <c r="AJ6090" s="746"/>
    </row>
    <row r="6091" spans="1:36" s="768" customFormat="1" ht="13.5" hidden="1" x14ac:dyDescent="0.3">
      <c r="A6091" s="600"/>
      <c r="B6091" s="814" t="s">
        <v>2934</v>
      </c>
      <c r="C6091" s="739"/>
      <c r="D6091" s="812">
        <v>1</v>
      </c>
      <c r="E6091" s="815">
        <v>1.1499999999999999</v>
      </c>
      <c r="F6091" s="788"/>
      <c r="G6091" s="815"/>
      <c r="H6091" s="523">
        <f t="shared" si="346"/>
        <v>1.1499999999999999</v>
      </c>
      <c r="I6091" s="902"/>
      <c r="J6091" s="615"/>
      <c r="K6091" s="582"/>
      <c r="L6091" s="565"/>
      <c r="M6091" s="767"/>
      <c r="N6091" s="767"/>
      <c r="O6091" s="767"/>
      <c r="P6091" s="767"/>
      <c r="Q6091" s="767"/>
      <c r="R6091" s="767"/>
      <c r="S6091" s="767"/>
      <c r="T6091" s="746"/>
      <c r="U6091" s="746"/>
      <c r="V6091" s="746"/>
      <c r="W6091" s="746"/>
      <c r="X6091" s="746"/>
      <c r="Y6091" s="746"/>
      <c r="Z6091" s="746"/>
      <c r="AA6091" s="746"/>
      <c r="AB6091" s="746"/>
      <c r="AC6091" s="746"/>
      <c r="AD6091" s="746"/>
      <c r="AE6091" s="746"/>
      <c r="AF6091" s="746"/>
      <c r="AG6091" s="746"/>
      <c r="AH6091" s="746"/>
      <c r="AI6091" s="746"/>
      <c r="AJ6091" s="746"/>
    </row>
    <row r="6092" spans="1:36" s="768" customFormat="1" ht="13.5" hidden="1" x14ac:dyDescent="0.3">
      <c r="A6092" s="600"/>
      <c r="B6092" s="814" t="s">
        <v>2935</v>
      </c>
      <c r="C6092" s="739"/>
      <c r="D6092" s="812">
        <v>1</v>
      </c>
      <c r="E6092" s="815">
        <v>2.85</v>
      </c>
      <c r="F6092" s="788"/>
      <c r="G6092" s="815"/>
      <c r="H6092" s="523">
        <f t="shared" si="346"/>
        <v>2.85</v>
      </c>
      <c r="I6092" s="902"/>
      <c r="J6092" s="615"/>
      <c r="K6092" s="582"/>
      <c r="L6092" s="565"/>
      <c r="M6092" s="767"/>
      <c r="N6092" s="767"/>
      <c r="O6092" s="767"/>
      <c r="P6092" s="767"/>
      <c r="Q6092" s="767"/>
      <c r="R6092" s="767"/>
      <c r="S6092" s="767"/>
      <c r="T6092" s="746"/>
      <c r="U6092" s="746"/>
      <c r="V6092" s="746"/>
      <c r="W6092" s="746"/>
      <c r="X6092" s="746"/>
      <c r="Y6092" s="746"/>
      <c r="Z6092" s="746"/>
      <c r="AA6092" s="746"/>
      <c r="AB6092" s="746"/>
      <c r="AC6092" s="746"/>
      <c r="AD6092" s="746"/>
      <c r="AE6092" s="746"/>
      <c r="AF6092" s="746"/>
      <c r="AG6092" s="746"/>
      <c r="AH6092" s="746"/>
      <c r="AI6092" s="746"/>
      <c r="AJ6092" s="746"/>
    </row>
    <row r="6093" spans="1:36" s="768" customFormat="1" ht="13.5" hidden="1" x14ac:dyDescent="0.3">
      <c r="A6093" s="600"/>
      <c r="B6093" s="814" t="s">
        <v>2936</v>
      </c>
      <c r="C6093" s="739"/>
      <c r="D6093" s="812">
        <v>1</v>
      </c>
      <c r="E6093" s="815">
        <v>4.3</v>
      </c>
      <c r="F6093" s="788"/>
      <c r="G6093" s="815"/>
      <c r="H6093" s="523">
        <f t="shared" si="346"/>
        <v>4.3</v>
      </c>
      <c r="I6093" s="902"/>
      <c r="J6093" s="615"/>
      <c r="K6093" s="582"/>
      <c r="L6093" s="565"/>
      <c r="M6093" s="767"/>
      <c r="N6093" s="767"/>
      <c r="O6093" s="767"/>
      <c r="P6093" s="767"/>
      <c r="Q6093" s="767"/>
      <c r="R6093" s="767"/>
      <c r="S6093" s="767"/>
      <c r="T6093" s="746"/>
      <c r="U6093" s="746"/>
      <c r="V6093" s="746"/>
      <c r="W6093" s="746"/>
      <c r="X6093" s="746"/>
      <c r="Y6093" s="746"/>
      <c r="Z6093" s="746"/>
      <c r="AA6093" s="746"/>
      <c r="AB6093" s="746"/>
      <c r="AC6093" s="746"/>
      <c r="AD6093" s="746"/>
      <c r="AE6093" s="746"/>
      <c r="AF6093" s="746"/>
      <c r="AG6093" s="746"/>
      <c r="AH6093" s="746"/>
      <c r="AI6093" s="746"/>
      <c r="AJ6093" s="746"/>
    </row>
    <row r="6094" spans="1:36" s="768" customFormat="1" ht="13.5" hidden="1" x14ac:dyDescent="0.3">
      <c r="A6094" s="600"/>
      <c r="B6094" s="814" t="s">
        <v>2937</v>
      </c>
      <c r="C6094" s="736"/>
      <c r="D6094" s="812">
        <v>1</v>
      </c>
      <c r="E6094" s="815">
        <v>7.4</v>
      </c>
      <c r="F6094" s="788"/>
      <c r="G6094" s="815"/>
      <c r="H6094" s="523">
        <f t="shared" si="346"/>
        <v>7.4</v>
      </c>
      <c r="I6094" s="902"/>
      <c r="J6094" s="615"/>
      <c r="K6094" s="582"/>
      <c r="L6094" s="565"/>
      <c r="M6094" s="767"/>
      <c r="N6094" s="767"/>
      <c r="O6094" s="767"/>
      <c r="P6094" s="767"/>
      <c r="Q6094" s="767"/>
      <c r="R6094" s="767"/>
      <c r="S6094" s="767"/>
      <c r="T6094" s="746"/>
      <c r="U6094" s="746"/>
      <c r="V6094" s="746"/>
      <c r="W6094" s="746"/>
      <c r="X6094" s="746"/>
      <c r="Y6094" s="746"/>
      <c r="Z6094" s="746"/>
      <c r="AA6094" s="746"/>
      <c r="AB6094" s="746"/>
      <c r="AC6094" s="746"/>
      <c r="AD6094" s="746"/>
      <c r="AE6094" s="746"/>
      <c r="AF6094" s="746"/>
      <c r="AG6094" s="746"/>
      <c r="AH6094" s="746"/>
      <c r="AI6094" s="746"/>
      <c r="AJ6094" s="746"/>
    </row>
    <row r="6095" spans="1:36" s="768" customFormat="1" ht="13.5" hidden="1" x14ac:dyDescent="0.3">
      <c r="A6095" s="600"/>
      <c r="B6095" s="814" t="s">
        <v>2938</v>
      </c>
      <c r="C6095" s="736"/>
      <c r="D6095" s="812">
        <v>1</v>
      </c>
      <c r="E6095" s="815">
        <v>3.7</v>
      </c>
      <c r="F6095" s="788"/>
      <c r="G6095" s="815"/>
      <c r="H6095" s="523">
        <f t="shared" si="346"/>
        <v>3.7</v>
      </c>
      <c r="I6095" s="902"/>
      <c r="J6095" s="615"/>
      <c r="K6095" s="582"/>
      <c r="L6095" s="565"/>
      <c r="M6095" s="767"/>
      <c r="N6095" s="767"/>
      <c r="O6095" s="767"/>
      <c r="P6095" s="767"/>
      <c r="Q6095" s="767"/>
      <c r="R6095" s="767"/>
      <c r="S6095" s="767"/>
      <c r="T6095" s="746"/>
      <c r="U6095" s="746"/>
      <c r="V6095" s="746"/>
      <c r="W6095" s="746"/>
      <c r="X6095" s="746"/>
      <c r="Y6095" s="746"/>
      <c r="Z6095" s="746"/>
      <c r="AA6095" s="746"/>
      <c r="AB6095" s="746"/>
      <c r="AC6095" s="746"/>
      <c r="AD6095" s="746"/>
      <c r="AE6095" s="746"/>
      <c r="AF6095" s="746"/>
      <c r="AG6095" s="746"/>
      <c r="AH6095" s="746"/>
      <c r="AI6095" s="746"/>
      <c r="AJ6095" s="746"/>
    </row>
    <row r="6096" spans="1:36" s="768" customFormat="1" ht="13.5" hidden="1" x14ac:dyDescent="0.3">
      <c r="A6096" s="600"/>
      <c r="B6096" s="814" t="s">
        <v>2939</v>
      </c>
      <c r="C6096" s="739"/>
      <c r="D6096" s="812">
        <v>1</v>
      </c>
      <c r="E6096" s="815">
        <v>1.95</v>
      </c>
      <c r="F6096" s="788"/>
      <c r="G6096" s="815"/>
      <c r="H6096" s="523">
        <f t="shared" si="346"/>
        <v>1.95</v>
      </c>
      <c r="I6096" s="902"/>
      <c r="J6096" s="615"/>
      <c r="K6096" s="582"/>
      <c r="L6096" s="565"/>
      <c r="M6096" s="767"/>
      <c r="N6096" s="767"/>
      <c r="O6096" s="767"/>
      <c r="P6096" s="767"/>
      <c r="Q6096" s="767"/>
      <c r="R6096" s="767"/>
      <c r="S6096" s="767"/>
      <c r="T6096" s="746"/>
      <c r="U6096" s="746"/>
      <c r="V6096" s="746"/>
      <c r="W6096" s="746"/>
      <c r="X6096" s="746"/>
      <c r="Y6096" s="746"/>
      <c r="Z6096" s="746"/>
      <c r="AA6096" s="746"/>
      <c r="AB6096" s="746"/>
      <c r="AC6096" s="746"/>
      <c r="AD6096" s="746"/>
      <c r="AE6096" s="746"/>
      <c r="AF6096" s="746"/>
      <c r="AG6096" s="746"/>
      <c r="AH6096" s="746"/>
      <c r="AI6096" s="746"/>
      <c r="AJ6096" s="746"/>
    </row>
    <row r="6097" spans="1:36" s="768" customFormat="1" ht="13.5" hidden="1" x14ac:dyDescent="0.3">
      <c r="A6097" s="600"/>
      <c r="B6097" s="814" t="s">
        <v>2940</v>
      </c>
      <c r="C6097" s="739"/>
      <c r="D6097" s="812">
        <v>1</v>
      </c>
      <c r="E6097" s="815">
        <v>2.8</v>
      </c>
      <c r="F6097" s="788"/>
      <c r="G6097" s="815"/>
      <c r="H6097" s="523">
        <f t="shared" si="346"/>
        <v>2.8</v>
      </c>
      <c r="I6097" s="902"/>
      <c r="J6097" s="615"/>
      <c r="K6097" s="582"/>
      <c r="L6097" s="565"/>
      <c r="M6097" s="767"/>
      <c r="N6097" s="767"/>
      <c r="O6097" s="767"/>
      <c r="P6097" s="767"/>
      <c r="Q6097" s="767"/>
      <c r="R6097" s="767"/>
      <c r="S6097" s="767"/>
      <c r="T6097" s="746"/>
      <c r="U6097" s="746"/>
      <c r="V6097" s="746"/>
      <c r="W6097" s="746"/>
      <c r="X6097" s="746"/>
      <c r="Y6097" s="746"/>
      <c r="Z6097" s="746"/>
      <c r="AA6097" s="746"/>
      <c r="AB6097" s="746"/>
      <c r="AC6097" s="746"/>
      <c r="AD6097" s="746"/>
      <c r="AE6097" s="746"/>
      <c r="AF6097" s="746"/>
      <c r="AG6097" s="746"/>
      <c r="AH6097" s="746"/>
      <c r="AI6097" s="746"/>
      <c r="AJ6097" s="746"/>
    </row>
    <row r="6098" spans="1:36" s="768" customFormat="1" ht="13.5" hidden="1" x14ac:dyDescent="0.3">
      <c r="A6098" s="600"/>
      <c r="B6098" s="814" t="s">
        <v>2941</v>
      </c>
      <c r="C6098" s="739"/>
      <c r="D6098" s="812">
        <v>1</v>
      </c>
      <c r="E6098" s="815">
        <v>2.0499999999999998</v>
      </c>
      <c r="F6098" s="788"/>
      <c r="G6098" s="815"/>
      <c r="H6098" s="523">
        <f t="shared" si="346"/>
        <v>2.0499999999999998</v>
      </c>
      <c r="I6098" s="902"/>
      <c r="J6098" s="615"/>
      <c r="K6098" s="582"/>
      <c r="L6098" s="565"/>
      <c r="M6098" s="767"/>
      <c r="N6098" s="767"/>
      <c r="O6098" s="767"/>
      <c r="P6098" s="767"/>
      <c r="Q6098" s="767"/>
      <c r="R6098" s="767"/>
      <c r="S6098" s="767"/>
      <c r="T6098" s="746"/>
      <c r="U6098" s="746"/>
      <c r="V6098" s="746"/>
      <c r="W6098" s="746"/>
      <c r="X6098" s="746"/>
      <c r="Y6098" s="746"/>
      <c r="Z6098" s="746"/>
      <c r="AA6098" s="746"/>
      <c r="AB6098" s="746"/>
      <c r="AC6098" s="746"/>
      <c r="AD6098" s="746"/>
      <c r="AE6098" s="746"/>
      <c r="AF6098" s="746"/>
      <c r="AG6098" s="746"/>
      <c r="AH6098" s="746"/>
      <c r="AI6098" s="746"/>
      <c r="AJ6098" s="746"/>
    </row>
    <row r="6099" spans="1:36" s="768" customFormat="1" ht="13.5" hidden="1" x14ac:dyDescent="0.3">
      <c r="A6099" s="600"/>
      <c r="B6099" s="814" t="s">
        <v>2942</v>
      </c>
      <c r="C6099" s="739"/>
      <c r="D6099" s="812">
        <v>1</v>
      </c>
      <c r="E6099" s="815">
        <v>3.6</v>
      </c>
      <c r="F6099" s="788"/>
      <c r="G6099" s="815"/>
      <c r="H6099" s="523">
        <f t="shared" si="346"/>
        <v>3.6</v>
      </c>
      <c r="I6099" s="902"/>
      <c r="J6099" s="615"/>
      <c r="K6099" s="582"/>
      <c r="L6099" s="565"/>
      <c r="M6099" s="767"/>
      <c r="N6099" s="767"/>
      <c r="O6099" s="767"/>
      <c r="P6099" s="767"/>
      <c r="Q6099" s="767"/>
      <c r="R6099" s="767"/>
      <c r="S6099" s="767"/>
      <c r="T6099" s="746"/>
      <c r="U6099" s="746"/>
      <c r="V6099" s="746"/>
      <c r="W6099" s="746"/>
      <c r="X6099" s="746"/>
      <c r="Y6099" s="746"/>
      <c r="Z6099" s="746"/>
      <c r="AA6099" s="746"/>
      <c r="AB6099" s="746"/>
      <c r="AC6099" s="746"/>
      <c r="AD6099" s="746"/>
      <c r="AE6099" s="746"/>
      <c r="AF6099" s="746"/>
      <c r="AG6099" s="746"/>
      <c r="AH6099" s="746"/>
      <c r="AI6099" s="746"/>
      <c r="AJ6099" s="746"/>
    </row>
    <row r="6100" spans="1:36" s="768" customFormat="1" ht="13.5" hidden="1" x14ac:dyDescent="0.3">
      <c r="A6100" s="600"/>
      <c r="B6100" s="814" t="s">
        <v>2943</v>
      </c>
      <c r="C6100" s="739"/>
      <c r="D6100" s="812">
        <v>1</v>
      </c>
      <c r="E6100" s="815">
        <v>2.9</v>
      </c>
      <c r="F6100" s="788"/>
      <c r="G6100" s="815"/>
      <c r="H6100" s="523">
        <f t="shared" si="346"/>
        <v>2.9</v>
      </c>
      <c r="I6100" s="902"/>
      <c r="J6100" s="615"/>
      <c r="K6100" s="582"/>
      <c r="L6100" s="565"/>
      <c r="M6100" s="767"/>
      <c r="N6100" s="767"/>
      <c r="O6100" s="767"/>
      <c r="P6100" s="767"/>
      <c r="Q6100" s="767"/>
      <c r="R6100" s="767"/>
      <c r="S6100" s="767"/>
      <c r="T6100" s="746"/>
      <c r="U6100" s="746"/>
      <c r="V6100" s="746"/>
      <c r="W6100" s="746"/>
      <c r="X6100" s="746"/>
      <c r="Y6100" s="746"/>
      <c r="Z6100" s="746"/>
      <c r="AA6100" s="746"/>
      <c r="AB6100" s="746"/>
      <c r="AC6100" s="746"/>
      <c r="AD6100" s="746"/>
      <c r="AE6100" s="746"/>
      <c r="AF6100" s="746"/>
      <c r="AG6100" s="746"/>
      <c r="AH6100" s="746"/>
      <c r="AI6100" s="746"/>
      <c r="AJ6100" s="746"/>
    </row>
    <row r="6101" spans="1:36" s="768" customFormat="1" ht="13.5" hidden="1" x14ac:dyDescent="0.3">
      <c r="A6101" s="600"/>
      <c r="B6101" s="814" t="s">
        <v>2944</v>
      </c>
      <c r="C6101" s="739"/>
      <c r="D6101" s="812">
        <v>1</v>
      </c>
      <c r="E6101" s="815">
        <v>4.55</v>
      </c>
      <c r="F6101" s="788"/>
      <c r="G6101" s="815"/>
      <c r="H6101" s="523">
        <f t="shared" si="346"/>
        <v>4.55</v>
      </c>
      <c r="I6101" s="902"/>
      <c r="J6101" s="615"/>
      <c r="K6101" s="582"/>
      <c r="L6101" s="565"/>
      <c r="M6101" s="767"/>
      <c r="N6101" s="767"/>
      <c r="O6101" s="767"/>
      <c r="P6101" s="767"/>
      <c r="Q6101" s="767"/>
      <c r="R6101" s="767"/>
      <c r="S6101" s="767"/>
      <c r="T6101" s="746"/>
      <c r="U6101" s="746"/>
      <c r="V6101" s="746"/>
      <c r="W6101" s="746"/>
      <c r="X6101" s="746"/>
      <c r="Y6101" s="746"/>
      <c r="Z6101" s="746"/>
      <c r="AA6101" s="746"/>
      <c r="AB6101" s="746"/>
      <c r="AC6101" s="746"/>
      <c r="AD6101" s="746"/>
      <c r="AE6101" s="746"/>
      <c r="AF6101" s="746"/>
      <c r="AG6101" s="746"/>
      <c r="AH6101" s="746"/>
      <c r="AI6101" s="746"/>
      <c r="AJ6101" s="746"/>
    </row>
    <row r="6102" spans="1:36" s="768" customFormat="1" ht="13.5" hidden="1" x14ac:dyDescent="0.3">
      <c r="A6102" s="600"/>
      <c r="B6102" s="814" t="s">
        <v>2945</v>
      </c>
      <c r="C6102" s="739"/>
      <c r="D6102" s="812">
        <v>1</v>
      </c>
      <c r="E6102" s="815">
        <v>1</v>
      </c>
      <c r="F6102" s="788"/>
      <c r="G6102" s="815"/>
      <c r="H6102" s="523">
        <f t="shared" si="346"/>
        <v>1</v>
      </c>
      <c r="I6102" s="902"/>
      <c r="J6102" s="615"/>
      <c r="K6102" s="582"/>
      <c r="L6102" s="565"/>
      <c r="M6102" s="767"/>
      <c r="N6102" s="767"/>
      <c r="O6102" s="767"/>
      <c r="P6102" s="767"/>
      <c r="Q6102" s="767"/>
      <c r="R6102" s="767"/>
      <c r="S6102" s="767"/>
      <c r="T6102" s="746"/>
      <c r="U6102" s="746"/>
      <c r="V6102" s="746"/>
      <c r="W6102" s="746"/>
      <c r="X6102" s="746"/>
      <c r="Y6102" s="746"/>
      <c r="Z6102" s="746"/>
      <c r="AA6102" s="746"/>
      <c r="AB6102" s="746"/>
      <c r="AC6102" s="746"/>
      <c r="AD6102" s="746"/>
      <c r="AE6102" s="746"/>
      <c r="AF6102" s="746"/>
      <c r="AG6102" s="746"/>
      <c r="AH6102" s="746"/>
      <c r="AI6102" s="746"/>
      <c r="AJ6102" s="746"/>
    </row>
    <row r="6103" spans="1:36" s="768" customFormat="1" ht="13.5" hidden="1" x14ac:dyDescent="0.3">
      <c r="A6103" s="600"/>
      <c r="B6103" s="814" t="s">
        <v>2946</v>
      </c>
      <c r="C6103" s="739"/>
      <c r="D6103" s="812">
        <v>1</v>
      </c>
      <c r="E6103" s="815">
        <v>4.8</v>
      </c>
      <c r="F6103" s="788"/>
      <c r="G6103" s="815"/>
      <c r="H6103" s="523">
        <f t="shared" si="346"/>
        <v>4.8</v>
      </c>
      <c r="I6103" s="902"/>
      <c r="J6103" s="615"/>
      <c r="K6103" s="582"/>
      <c r="L6103" s="565"/>
      <c r="M6103" s="767"/>
      <c r="N6103" s="767"/>
      <c r="O6103" s="767"/>
      <c r="P6103" s="767"/>
      <c r="Q6103" s="767"/>
      <c r="R6103" s="767"/>
      <c r="S6103" s="767"/>
      <c r="T6103" s="746"/>
      <c r="U6103" s="746"/>
      <c r="V6103" s="746"/>
      <c r="W6103" s="746"/>
      <c r="X6103" s="746"/>
      <c r="Y6103" s="746"/>
      <c r="Z6103" s="746"/>
      <c r="AA6103" s="746"/>
      <c r="AB6103" s="746"/>
      <c r="AC6103" s="746"/>
      <c r="AD6103" s="746"/>
      <c r="AE6103" s="746"/>
      <c r="AF6103" s="746"/>
      <c r="AG6103" s="746"/>
      <c r="AH6103" s="746"/>
      <c r="AI6103" s="746"/>
      <c r="AJ6103" s="746"/>
    </row>
    <row r="6104" spans="1:36" s="768" customFormat="1" ht="13.5" hidden="1" x14ac:dyDescent="0.3">
      <c r="A6104" s="600"/>
      <c r="B6104" s="814" t="s">
        <v>2947</v>
      </c>
      <c r="C6104" s="739"/>
      <c r="D6104" s="812">
        <v>1</v>
      </c>
      <c r="E6104" s="815">
        <v>1.65</v>
      </c>
      <c r="F6104" s="788"/>
      <c r="G6104" s="815"/>
      <c r="H6104" s="523">
        <f t="shared" si="346"/>
        <v>1.65</v>
      </c>
      <c r="I6104" s="902"/>
      <c r="J6104" s="615"/>
      <c r="K6104" s="582"/>
      <c r="L6104" s="565"/>
      <c r="M6104" s="767"/>
      <c r="N6104" s="767"/>
      <c r="O6104" s="767"/>
      <c r="P6104" s="767"/>
      <c r="Q6104" s="767"/>
      <c r="R6104" s="767"/>
      <c r="S6104" s="767"/>
      <c r="T6104" s="746"/>
      <c r="U6104" s="746"/>
      <c r="V6104" s="746"/>
      <c r="W6104" s="746"/>
      <c r="X6104" s="746"/>
      <c r="Y6104" s="746"/>
      <c r="Z6104" s="746"/>
      <c r="AA6104" s="746"/>
      <c r="AB6104" s="746"/>
      <c r="AC6104" s="746"/>
      <c r="AD6104" s="746"/>
      <c r="AE6104" s="746"/>
      <c r="AF6104" s="746"/>
      <c r="AG6104" s="746"/>
      <c r="AH6104" s="746"/>
      <c r="AI6104" s="746"/>
      <c r="AJ6104" s="746"/>
    </row>
    <row r="6105" spans="1:36" s="768" customFormat="1" ht="13.5" hidden="1" x14ac:dyDescent="0.3">
      <c r="A6105" s="600"/>
      <c r="B6105" s="814" t="s">
        <v>2948</v>
      </c>
      <c r="C6105" s="739"/>
      <c r="D6105" s="812">
        <v>1</v>
      </c>
      <c r="E6105" s="815">
        <v>4.4000000000000004</v>
      </c>
      <c r="F6105" s="788"/>
      <c r="G6105" s="815"/>
      <c r="H6105" s="523">
        <f t="shared" si="346"/>
        <v>4.4000000000000004</v>
      </c>
      <c r="I6105" s="905"/>
      <c r="J6105" s="773"/>
      <c r="K6105" s="583"/>
      <c r="L6105" s="565"/>
      <c r="M6105" s="767"/>
      <c r="N6105" s="767"/>
      <c r="O6105" s="767"/>
      <c r="P6105" s="767"/>
      <c r="Q6105" s="767"/>
      <c r="R6105" s="767"/>
      <c r="S6105" s="767"/>
      <c r="T6105" s="746"/>
      <c r="U6105" s="746"/>
      <c r="V6105" s="746"/>
      <c r="W6105" s="746"/>
      <c r="X6105" s="746"/>
      <c r="Y6105" s="746"/>
      <c r="Z6105" s="746"/>
      <c r="AA6105" s="746"/>
      <c r="AB6105" s="746"/>
      <c r="AC6105" s="746"/>
      <c r="AD6105" s="746"/>
      <c r="AE6105" s="746"/>
      <c r="AF6105" s="746"/>
      <c r="AG6105" s="746"/>
      <c r="AH6105" s="746"/>
      <c r="AI6105" s="746"/>
      <c r="AJ6105" s="746"/>
    </row>
    <row r="6106" spans="1:36" s="768" customFormat="1" ht="13.5" hidden="1" x14ac:dyDescent="0.3">
      <c r="A6106" s="600"/>
      <c r="B6106" s="507"/>
      <c r="C6106" s="739"/>
      <c r="D6106" s="812"/>
      <c r="E6106" s="812"/>
      <c r="F6106" s="788"/>
      <c r="G6106" s="788"/>
      <c r="H6106" s="832"/>
      <c r="I6106" s="910"/>
      <c r="J6106" s="490"/>
      <c r="K6106" s="490"/>
      <c r="L6106" s="565"/>
      <c r="M6106" s="767"/>
      <c r="N6106" s="767"/>
      <c r="O6106" s="767"/>
      <c r="P6106" s="767"/>
      <c r="Q6106" s="767"/>
      <c r="R6106" s="767"/>
      <c r="S6106" s="767"/>
      <c r="T6106" s="746"/>
      <c r="U6106" s="746"/>
      <c r="V6106" s="746"/>
      <c r="W6106" s="746"/>
      <c r="X6106" s="746"/>
      <c r="Y6106" s="746"/>
      <c r="Z6106" s="746"/>
      <c r="AA6106" s="746"/>
      <c r="AB6106" s="746"/>
      <c r="AC6106" s="746"/>
      <c r="AD6106" s="746"/>
      <c r="AE6106" s="746"/>
      <c r="AF6106" s="746"/>
      <c r="AG6106" s="746"/>
      <c r="AH6106" s="746"/>
      <c r="AI6106" s="746"/>
      <c r="AJ6106" s="746"/>
    </row>
    <row r="6107" spans="1:36" s="768" customFormat="1" ht="13.5" x14ac:dyDescent="0.3">
      <c r="A6107" s="600"/>
      <c r="B6107" s="818"/>
      <c r="C6107" s="736"/>
      <c r="D6107" s="810"/>
      <c r="E6107" s="810"/>
      <c r="F6107" s="795"/>
      <c r="G6107" s="795"/>
      <c r="H6107" s="554"/>
      <c r="I6107" s="898"/>
      <c r="J6107" s="615"/>
      <c r="K6107" s="582"/>
      <c r="L6107" s="565"/>
      <c r="M6107" s="767"/>
      <c r="N6107" s="767"/>
      <c r="O6107" s="767"/>
      <c r="P6107" s="767"/>
      <c r="Q6107" s="767"/>
      <c r="R6107" s="767"/>
      <c r="S6107" s="767"/>
      <c r="T6107" s="746"/>
      <c r="U6107" s="746"/>
      <c r="V6107" s="746"/>
      <c r="W6107" s="746"/>
      <c r="X6107" s="746"/>
      <c r="Y6107" s="746"/>
      <c r="Z6107" s="746"/>
      <c r="AA6107" s="746"/>
      <c r="AB6107" s="746"/>
      <c r="AC6107" s="746"/>
      <c r="AD6107" s="746"/>
      <c r="AE6107" s="746"/>
      <c r="AF6107" s="746"/>
      <c r="AG6107" s="746"/>
      <c r="AH6107" s="746"/>
      <c r="AI6107" s="746"/>
      <c r="AJ6107" s="746"/>
    </row>
    <row r="6108" spans="1:36" s="768" customFormat="1" ht="13.5" x14ac:dyDescent="0.3">
      <c r="A6108" s="789" t="s">
        <v>2994</v>
      </c>
      <c r="B6108" s="755" t="s">
        <v>533</v>
      </c>
      <c r="C6108" s="739" t="s">
        <v>112</v>
      </c>
      <c r="D6108" s="812"/>
      <c r="E6108" s="812"/>
      <c r="F6108" s="788"/>
      <c r="G6108" s="788"/>
      <c r="H6108" s="813"/>
      <c r="I6108" s="899">
        <f>SUM(H6111:H6120)</f>
        <v>15.1</v>
      </c>
      <c r="J6108" s="773"/>
      <c r="K6108" s="583"/>
      <c r="L6108" s="565"/>
      <c r="M6108" s="767"/>
      <c r="N6108" s="767"/>
      <c r="O6108" s="767"/>
      <c r="P6108" s="767"/>
      <c r="Q6108" s="767"/>
      <c r="R6108" s="767"/>
      <c r="S6108" s="767"/>
      <c r="T6108" s="746"/>
      <c r="U6108" s="746"/>
      <c r="V6108" s="746"/>
      <c r="W6108" s="746"/>
      <c r="X6108" s="746"/>
      <c r="Y6108" s="746"/>
      <c r="Z6108" s="746"/>
      <c r="AA6108" s="746"/>
      <c r="AB6108" s="746"/>
      <c r="AC6108" s="746"/>
      <c r="AD6108" s="746"/>
      <c r="AE6108" s="746"/>
      <c r="AF6108" s="746"/>
      <c r="AG6108" s="746"/>
      <c r="AH6108" s="746"/>
      <c r="AI6108" s="746"/>
      <c r="AJ6108" s="746"/>
    </row>
    <row r="6109" spans="1:36" s="768" customFormat="1" ht="13.5" hidden="1" x14ac:dyDescent="0.3">
      <c r="A6109" s="789"/>
      <c r="B6109" s="755" t="s">
        <v>534</v>
      </c>
      <c r="C6109" s="739"/>
      <c r="D6109" s="812"/>
      <c r="E6109" s="812"/>
      <c r="F6109" s="788"/>
      <c r="G6109" s="788"/>
      <c r="H6109" s="813"/>
      <c r="I6109" s="902"/>
      <c r="J6109" s="615"/>
      <c r="K6109" s="582"/>
      <c r="L6109" s="565"/>
      <c r="M6109" s="767"/>
      <c r="N6109" s="767"/>
      <c r="O6109" s="767"/>
      <c r="P6109" s="767"/>
      <c r="Q6109" s="767"/>
      <c r="R6109" s="767"/>
      <c r="S6109" s="767"/>
      <c r="T6109" s="746"/>
      <c r="U6109" s="746"/>
      <c r="V6109" s="746"/>
      <c r="W6109" s="746"/>
      <c r="X6109" s="746"/>
      <c r="Y6109" s="746"/>
      <c r="Z6109" s="746"/>
      <c r="AA6109" s="746"/>
      <c r="AB6109" s="746"/>
      <c r="AC6109" s="746"/>
      <c r="AD6109" s="746"/>
      <c r="AE6109" s="746"/>
      <c r="AF6109" s="746"/>
      <c r="AG6109" s="746"/>
      <c r="AH6109" s="746"/>
      <c r="AI6109" s="746"/>
      <c r="AJ6109" s="746"/>
    </row>
    <row r="6110" spans="1:36" s="768" customFormat="1" ht="13.5" hidden="1" x14ac:dyDescent="0.3">
      <c r="A6110" s="789"/>
      <c r="B6110" s="801" t="s">
        <v>2949</v>
      </c>
      <c r="C6110" s="739"/>
      <c r="D6110" s="812">
        <v>1</v>
      </c>
      <c r="E6110" s="815">
        <v>2.1</v>
      </c>
      <c r="F6110" s="788"/>
      <c r="G6110" s="815"/>
      <c r="H6110" s="523">
        <f>IF(PRODUCT(D6110:G6110),PRODUCT(D6110:G6110),"")</f>
        <v>2.1</v>
      </c>
      <c r="I6110" s="902"/>
      <c r="J6110" s="615"/>
      <c r="K6110" s="582"/>
      <c r="L6110" s="565"/>
      <c r="M6110" s="767"/>
      <c r="N6110" s="767"/>
      <c r="O6110" s="767"/>
      <c r="P6110" s="767"/>
      <c r="Q6110" s="767"/>
      <c r="R6110" s="767"/>
      <c r="S6110" s="767"/>
      <c r="T6110" s="746"/>
      <c r="U6110" s="746"/>
      <c r="V6110" s="746"/>
      <c r="W6110" s="746"/>
      <c r="X6110" s="746"/>
      <c r="Y6110" s="746"/>
      <c r="Z6110" s="746"/>
      <c r="AA6110" s="746"/>
      <c r="AB6110" s="746"/>
      <c r="AC6110" s="746"/>
      <c r="AD6110" s="746"/>
      <c r="AE6110" s="746"/>
      <c r="AF6110" s="746"/>
      <c r="AG6110" s="746"/>
      <c r="AH6110" s="746"/>
      <c r="AI6110" s="746"/>
      <c r="AJ6110" s="746"/>
    </row>
    <row r="6111" spans="1:36" s="768" customFormat="1" ht="13.5" hidden="1" x14ac:dyDescent="0.3">
      <c r="A6111" s="789"/>
      <c r="B6111" s="801" t="s">
        <v>2950</v>
      </c>
      <c r="C6111" s="739"/>
      <c r="D6111" s="812">
        <v>1</v>
      </c>
      <c r="E6111" s="815">
        <v>1.1499999999999999</v>
      </c>
      <c r="F6111" s="788"/>
      <c r="G6111" s="815"/>
      <c r="H6111" s="523">
        <f>IF(PRODUCT(D6111:G6111),PRODUCT(D6111:G6111),"")</f>
        <v>1.1499999999999999</v>
      </c>
      <c r="I6111" s="902"/>
      <c r="J6111" s="615"/>
      <c r="K6111" s="582"/>
      <c r="L6111" s="565"/>
      <c r="M6111" s="767"/>
      <c r="N6111" s="767"/>
      <c r="O6111" s="767"/>
      <c r="P6111" s="767"/>
      <c r="Q6111" s="767"/>
      <c r="R6111" s="767"/>
      <c r="S6111" s="767"/>
      <c r="T6111" s="746"/>
      <c r="U6111" s="746"/>
      <c r="V6111" s="746"/>
      <c r="W6111" s="746"/>
      <c r="X6111" s="746"/>
      <c r="Y6111" s="746"/>
      <c r="Z6111" s="746"/>
      <c r="AA6111" s="746"/>
      <c r="AB6111" s="746"/>
      <c r="AC6111" s="746"/>
      <c r="AD6111" s="746"/>
      <c r="AE6111" s="746"/>
      <c r="AF6111" s="746"/>
      <c r="AG6111" s="746"/>
      <c r="AH6111" s="746"/>
      <c r="AI6111" s="746"/>
      <c r="AJ6111" s="746"/>
    </row>
    <row r="6112" spans="1:36" s="768" customFormat="1" ht="13.5" hidden="1" x14ac:dyDescent="0.3">
      <c r="A6112" s="600"/>
      <c r="B6112" s="801" t="s">
        <v>2951</v>
      </c>
      <c r="C6112" s="739"/>
      <c r="D6112" s="812">
        <v>1</v>
      </c>
      <c r="E6112" s="815">
        <v>1.7</v>
      </c>
      <c r="F6112" s="788"/>
      <c r="G6112" s="815"/>
      <c r="H6112" s="523">
        <f>IF(PRODUCT(D6112:G6112),PRODUCT(D6112:G6112),"")</f>
        <v>1.7</v>
      </c>
      <c r="I6112" s="898"/>
      <c r="J6112" s="615"/>
      <c r="K6112" s="582"/>
      <c r="L6112" s="565"/>
      <c r="M6112" s="767"/>
      <c r="N6112" s="767"/>
      <c r="O6112" s="767"/>
      <c r="P6112" s="767"/>
      <c r="Q6112" s="767"/>
      <c r="R6112" s="767"/>
      <c r="S6112" s="767"/>
      <c r="T6112" s="746"/>
      <c r="U6112" s="746"/>
      <c r="V6112" s="746"/>
      <c r="W6112" s="746"/>
      <c r="X6112" s="746"/>
      <c r="Y6112" s="746"/>
      <c r="Z6112" s="746"/>
      <c r="AA6112" s="746"/>
      <c r="AB6112" s="746"/>
      <c r="AC6112" s="746"/>
      <c r="AD6112" s="746"/>
      <c r="AE6112" s="746"/>
      <c r="AF6112" s="746"/>
      <c r="AG6112" s="746"/>
      <c r="AH6112" s="746"/>
      <c r="AI6112" s="746"/>
      <c r="AJ6112" s="746"/>
    </row>
    <row r="6113" spans="1:36" s="768" customFormat="1" ht="13.5" hidden="1" x14ac:dyDescent="0.3">
      <c r="A6113" s="600"/>
      <c r="B6113" s="801" t="s">
        <v>2951</v>
      </c>
      <c r="C6113" s="739"/>
      <c r="D6113" s="812">
        <v>1</v>
      </c>
      <c r="E6113" s="815">
        <v>1.25</v>
      </c>
      <c r="F6113" s="788"/>
      <c r="G6113" s="815"/>
      <c r="H6113" s="523">
        <f>IF(PRODUCT(D6113:G6113),PRODUCT(D6113:G6113),"")</f>
        <v>1.25</v>
      </c>
      <c r="I6113" s="898"/>
      <c r="J6113" s="615"/>
      <c r="K6113" s="582"/>
      <c r="L6113" s="565"/>
      <c r="M6113" s="767"/>
      <c r="N6113" s="767"/>
      <c r="O6113" s="767"/>
      <c r="P6113" s="767"/>
      <c r="Q6113" s="767"/>
      <c r="R6113" s="767"/>
      <c r="S6113" s="767"/>
      <c r="T6113" s="746"/>
      <c r="U6113" s="746"/>
      <c r="V6113" s="746"/>
      <c r="W6113" s="746"/>
      <c r="X6113" s="746"/>
      <c r="Y6113" s="746"/>
      <c r="Z6113" s="746"/>
      <c r="AA6113" s="746"/>
      <c r="AB6113" s="746"/>
      <c r="AC6113" s="746"/>
      <c r="AD6113" s="746"/>
      <c r="AE6113" s="746"/>
      <c r="AF6113" s="746"/>
      <c r="AG6113" s="746"/>
      <c r="AH6113" s="746"/>
      <c r="AI6113" s="746"/>
      <c r="AJ6113" s="746"/>
    </row>
    <row r="6114" spans="1:36" s="768" customFormat="1" ht="13.5" hidden="1" x14ac:dyDescent="0.3">
      <c r="A6114" s="600"/>
      <c r="B6114" s="801" t="s">
        <v>2952</v>
      </c>
      <c r="C6114" s="736"/>
      <c r="D6114" s="812">
        <v>1</v>
      </c>
      <c r="E6114" s="815">
        <v>1.9</v>
      </c>
      <c r="F6114" s="815"/>
      <c r="G6114" s="815"/>
      <c r="H6114" s="523">
        <f>IF(PRODUCT(D6114:G6114),PRODUCT(D6114:G6114)," ")</f>
        <v>1.9</v>
      </c>
      <c r="I6114" s="898"/>
      <c r="J6114" s="615"/>
      <c r="K6114" s="582"/>
      <c r="L6114" s="565"/>
      <c r="M6114" s="767"/>
      <c r="N6114" s="767"/>
      <c r="O6114" s="767"/>
      <c r="P6114" s="767"/>
      <c r="Q6114" s="767"/>
      <c r="R6114" s="767"/>
      <c r="S6114" s="767"/>
      <c r="T6114" s="746"/>
      <c r="U6114" s="746"/>
      <c r="V6114" s="746"/>
      <c r="W6114" s="746"/>
      <c r="X6114" s="746"/>
      <c r="Y6114" s="746"/>
      <c r="Z6114" s="746"/>
      <c r="AA6114" s="746"/>
      <c r="AB6114" s="746"/>
      <c r="AC6114" s="746"/>
      <c r="AD6114" s="746"/>
      <c r="AE6114" s="746"/>
      <c r="AF6114" s="746"/>
      <c r="AG6114" s="746"/>
      <c r="AH6114" s="746"/>
      <c r="AI6114" s="746"/>
      <c r="AJ6114" s="746"/>
    </row>
    <row r="6115" spans="1:36" s="768" customFormat="1" ht="13.5" hidden="1" x14ac:dyDescent="0.3">
      <c r="A6115" s="600"/>
      <c r="B6115" s="801" t="s">
        <v>2953</v>
      </c>
      <c r="C6115" s="736"/>
      <c r="D6115" s="812">
        <v>1</v>
      </c>
      <c r="E6115" s="815">
        <v>1.45</v>
      </c>
      <c r="F6115" s="788"/>
      <c r="G6115" s="815"/>
      <c r="H6115" s="523">
        <f>IF(PRODUCT(D6115:G6115),PRODUCT(D6115:G6115),"")</f>
        <v>1.45</v>
      </c>
      <c r="I6115" s="898"/>
      <c r="J6115" s="615"/>
      <c r="K6115" s="582"/>
      <c r="L6115" s="565"/>
      <c r="M6115" s="767"/>
      <c r="N6115" s="767"/>
      <c r="O6115" s="767"/>
      <c r="P6115" s="767"/>
      <c r="Q6115" s="767"/>
      <c r="R6115" s="767"/>
      <c r="S6115" s="767"/>
      <c r="T6115" s="746"/>
      <c r="U6115" s="746"/>
      <c r="V6115" s="746"/>
      <c r="W6115" s="746"/>
      <c r="X6115" s="746"/>
      <c r="Y6115" s="746"/>
      <c r="Z6115" s="746"/>
      <c r="AA6115" s="746"/>
      <c r="AB6115" s="746"/>
      <c r="AC6115" s="746"/>
      <c r="AD6115" s="746"/>
      <c r="AE6115" s="746"/>
      <c r="AF6115" s="746"/>
      <c r="AG6115" s="746"/>
      <c r="AH6115" s="746"/>
      <c r="AI6115" s="746"/>
      <c r="AJ6115" s="746"/>
    </row>
    <row r="6116" spans="1:36" s="768" customFormat="1" ht="13.5" hidden="1" x14ac:dyDescent="0.3">
      <c r="A6116" s="600"/>
      <c r="B6116" s="801" t="s">
        <v>2953</v>
      </c>
      <c r="C6116" s="736"/>
      <c r="D6116" s="812">
        <v>1</v>
      </c>
      <c r="E6116" s="815">
        <v>1.9</v>
      </c>
      <c r="F6116" s="788"/>
      <c r="G6116" s="815"/>
      <c r="H6116" s="523">
        <f t="shared" ref="H6116:H6119" si="347">IF(PRODUCT(D6116:G6116),PRODUCT(D6116:G6116),"")</f>
        <v>1.9</v>
      </c>
      <c r="I6116" s="898"/>
      <c r="J6116" s="615"/>
      <c r="K6116" s="582"/>
      <c r="L6116" s="565"/>
      <c r="M6116" s="767"/>
      <c r="N6116" s="767"/>
      <c r="O6116" s="767"/>
      <c r="P6116" s="767"/>
      <c r="Q6116" s="767"/>
      <c r="R6116" s="767"/>
      <c r="S6116" s="767"/>
      <c r="T6116" s="746"/>
      <c r="U6116" s="746"/>
      <c r="V6116" s="746"/>
      <c r="W6116" s="746"/>
      <c r="X6116" s="746"/>
      <c r="Y6116" s="746"/>
      <c r="Z6116" s="746"/>
      <c r="AA6116" s="746"/>
      <c r="AB6116" s="746"/>
      <c r="AC6116" s="746"/>
      <c r="AD6116" s="746"/>
      <c r="AE6116" s="746"/>
      <c r="AF6116" s="746"/>
      <c r="AG6116" s="746"/>
      <c r="AH6116" s="746"/>
      <c r="AI6116" s="746"/>
      <c r="AJ6116" s="746"/>
    </row>
    <row r="6117" spans="1:36" s="768" customFormat="1" ht="13.5" hidden="1" x14ac:dyDescent="0.3">
      <c r="A6117" s="600"/>
      <c r="B6117" s="801" t="s">
        <v>2953</v>
      </c>
      <c r="C6117" s="736"/>
      <c r="D6117" s="812">
        <v>1</v>
      </c>
      <c r="E6117" s="815">
        <v>1.7</v>
      </c>
      <c r="F6117" s="788"/>
      <c r="G6117" s="815"/>
      <c r="H6117" s="523">
        <f t="shared" si="347"/>
        <v>1.7</v>
      </c>
      <c r="I6117" s="898"/>
      <c r="J6117" s="615"/>
      <c r="K6117" s="582"/>
      <c r="L6117" s="565"/>
      <c r="M6117" s="767"/>
      <c r="N6117" s="767"/>
      <c r="O6117" s="767"/>
      <c r="P6117" s="767"/>
      <c r="Q6117" s="767"/>
      <c r="R6117" s="767"/>
      <c r="S6117" s="767"/>
      <c r="T6117" s="746"/>
      <c r="U6117" s="746"/>
      <c r="V6117" s="746"/>
      <c r="W6117" s="746"/>
      <c r="X6117" s="746"/>
      <c r="Y6117" s="746"/>
      <c r="Z6117" s="746"/>
      <c r="AA6117" s="746"/>
      <c r="AB6117" s="746"/>
      <c r="AC6117" s="746"/>
      <c r="AD6117" s="746"/>
      <c r="AE6117" s="746"/>
      <c r="AF6117" s="746"/>
      <c r="AG6117" s="746"/>
      <c r="AH6117" s="746"/>
      <c r="AI6117" s="746"/>
      <c r="AJ6117" s="746"/>
    </row>
    <row r="6118" spans="1:36" s="768" customFormat="1" ht="13.5" hidden="1" x14ac:dyDescent="0.3">
      <c r="A6118" s="600"/>
      <c r="B6118" s="801" t="s">
        <v>2953</v>
      </c>
      <c r="C6118" s="736"/>
      <c r="D6118" s="812">
        <v>1</v>
      </c>
      <c r="E6118" s="815">
        <v>1.25</v>
      </c>
      <c r="F6118" s="788"/>
      <c r="G6118" s="815"/>
      <c r="H6118" s="523">
        <f t="shared" si="347"/>
        <v>1.25</v>
      </c>
      <c r="I6118" s="898"/>
      <c r="J6118" s="615"/>
      <c r="K6118" s="582"/>
      <c r="L6118" s="565"/>
      <c r="M6118" s="767"/>
      <c r="N6118" s="767"/>
      <c r="O6118" s="767"/>
      <c r="P6118" s="767"/>
      <c r="Q6118" s="767"/>
      <c r="R6118" s="767"/>
      <c r="S6118" s="767"/>
      <c r="T6118" s="746"/>
      <c r="U6118" s="746"/>
      <c r="V6118" s="746"/>
      <c r="W6118" s="746"/>
      <c r="X6118" s="746"/>
      <c r="Y6118" s="746"/>
      <c r="Z6118" s="746"/>
      <c r="AA6118" s="746"/>
      <c r="AB6118" s="746"/>
      <c r="AC6118" s="746"/>
      <c r="AD6118" s="746"/>
      <c r="AE6118" s="746"/>
      <c r="AF6118" s="746"/>
      <c r="AG6118" s="746"/>
      <c r="AH6118" s="746"/>
      <c r="AI6118" s="746"/>
      <c r="AJ6118" s="746"/>
    </row>
    <row r="6119" spans="1:36" s="768" customFormat="1" ht="13.5" hidden="1" x14ac:dyDescent="0.3">
      <c r="A6119" s="600"/>
      <c r="B6119" s="801" t="s">
        <v>2954</v>
      </c>
      <c r="C6119" s="736"/>
      <c r="D6119" s="812">
        <v>1</v>
      </c>
      <c r="E6119" s="815">
        <v>1.25</v>
      </c>
      <c r="F6119" s="788"/>
      <c r="G6119" s="815"/>
      <c r="H6119" s="523">
        <f t="shared" si="347"/>
        <v>1.25</v>
      </c>
      <c r="I6119" s="898"/>
      <c r="J6119" s="615"/>
      <c r="K6119" s="582"/>
      <c r="L6119" s="565"/>
      <c r="M6119" s="767"/>
      <c r="N6119" s="767"/>
      <c r="O6119" s="767"/>
      <c r="P6119" s="767"/>
      <c r="Q6119" s="767"/>
      <c r="R6119" s="767"/>
      <c r="S6119" s="767"/>
      <c r="T6119" s="746"/>
      <c r="U6119" s="746"/>
      <c r="V6119" s="746"/>
      <c r="W6119" s="746"/>
      <c r="X6119" s="746"/>
      <c r="Y6119" s="746"/>
      <c r="Z6119" s="746"/>
      <c r="AA6119" s="746"/>
      <c r="AB6119" s="746"/>
      <c r="AC6119" s="746"/>
      <c r="AD6119" s="746"/>
      <c r="AE6119" s="746"/>
      <c r="AF6119" s="746"/>
      <c r="AG6119" s="746"/>
      <c r="AH6119" s="746"/>
      <c r="AI6119" s="746"/>
      <c r="AJ6119" s="746"/>
    </row>
    <row r="6120" spans="1:36" s="768" customFormat="1" ht="13.5" hidden="1" x14ac:dyDescent="0.3">
      <c r="A6120" s="600"/>
      <c r="B6120" s="801" t="s">
        <v>2954</v>
      </c>
      <c r="C6120" s="736"/>
      <c r="D6120" s="812">
        <v>1</v>
      </c>
      <c r="E6120" s="815">
        <v>1.55</v>
      </c>
      <c r="F6120" s="795"/>
      <c r="G6120" s="817"/>
      <c r="H6120" s="523">
        <f>IF(PRODUCT(D6120:G6120),PRODUCT(D6120:G6120),"")</f>
        <v>1.55</v>
      </c>
      <c r="I6120" s="899"/>
      <c r="J6120" s="773"/>
      <c r="K6120" s="583"/>
      <c r="L6120" s="565"/>
      <c r="M6120" s="767"/>
      <c r="N6120" s="767"/>
      <c r="O6120" s="767"/>
      <c r="P6120" s="767"/>
      <c r="Q6120" s="767"/>
      <c r="R6120" s="767"/>
      <c r="S6120" s="767"/>
      <c r="T6120" s="746"/>
      <c r="U6120" s="746"/>
      <c r="V6120" s="746"/>
      <c r="W6120" s="746"/>
      <c r="X6120" s="746"/>
      <c r="Y6120" s="746"/>
      <c r="Z6120" s="746"/>
      <c r="AA6120" s="746"/>
      <c r="AB6120" s="746"/>
      <c r="AC6120" s="746"/>
      <c r="AD6120" s="746"/>
      <c r="AE6120" s="746"/>
      <c r="AF6120" s="746"/>
      <c r="AG6120" s="746"/>
      <c r="AH6120" s="746"/>
      <c r="AI6120" s="746"/>
      <c r="AJ6120" s="746"/>
    </row>
    <row r="6121" spans="1:36" s="768" customFormat="1" ht="13.5" hidden="1" x14ac:dyDescent="0.3">
      <c r="A6121" s="600"/>
      <c r="B6121" s="820"/>
      <c r="C6121" s="736"/>
      <c r="D6121" s="810"/>
      <c r="E6121" s="817"/>
      <c r="F6121" s="817"/>
      <c r="G6121" s="817"/>
      <c r="H6121" s="845"/>
      <c r="I6121" s="910"/>
      <c r="J6121" s="490"/>
      <c r="K6121" s="490"/>
      <c r="L6121" s="565"/>
      <c r="M6121" s="767"/>
      <c r="N6121" s="767"/>
      <c r="O6121" s="767"/>
      <c r="P6121" s="767"/>
      <c r="Q6121" s="767"/>
      <c r="R6121" s="767"/>
      <c r="S6121" s="767"/>
      <c r="T6121" s="746"/>
      <c r="U6121" s="746"/>
      <c r="V6121" s="746"/>
      <c r="W6121" s="746"/>
      <c r="X6121" s="746"/>
      <c r="Y6121" s="746"/>
      <c r="Z6121" s="746"/>
      <c r="AA6121" s="746"/>
      <c r="AB6121" s="746"/>
      <c r="AC6121" s="746"/>
      <c r="AD6121" s="746"/>
      <c r="AE6121" s="746"/>
      <c r="AF6121" s="746"/>
      <c r="AG6121" s="746"/>
      <c r="AH6121" s="746"/>
      <c r="AI6121" s="746"/>
      <c r="AJ6121" s="746"/>
    </row>
    <row r="6122" spans="1:36" s="768" customFormat="1" ht="13.5" x14ac:dyDescent="0.3">
      <c r="A6122" s="600"/>
      <c r="B6122" s="846"/>
      <c r="C6122" s="736"/>
      <c r="D6122" s="810"/>
      <c r="E6122" s="810"/>
      <c r="F6122" s="795"/>
      <c r="G6122" s="795"/>
      <c r="H6122" s="813"/>
      <c r="I6122" s="905"/>
      <c r="J6122" s="773"/>
      <c r="K6122" s="583"/>
      <c r="L6122" s="565"/>
      <c r="M6122" s="767"/>
      <c r="N6122" s="767"/>
      <c r="O6122" s="767"/>
      <c r="P6122" s="767"/>
      <c r="Q6122" s="767"/>
      <c r="R6122" s="767"/>
      <c r="S6122" s="767"/>
      <c r="T6122" s="746"/>
      <c r="U6122" s="746"/>
      <c r="V6122" s="746"/>
      <c r="W6122" s="746"/>
      <c r="X6122" s="746"/>
      <c r="Y6122" s="746"/>
      <c r="Z6122" s="746"/>
      <c r="AA6122" s="746"/>
      <c r="AB6122" s="746"/>
      <c r="AC6122" s="746"/>
      <c r="AD6122" s="746"/>
      <c r="AE6122" s="746"/>
      <c r="AF6122" s="746"/>
      <c r="AG6122" s="746"/>
      <c r="AH6122" s="746"/>
      <c r="AI6122" s="746"/>
      <c r="AJ6122" s="746"/>
    </row>
    <row r="6123" spans="1:36" s="768" customFormat="1" ht="13.5" x14ac:dyDescent="0.3">
      <c r="A6123" s="789" t="s">
        <v>2995</v>
      </c>
      <c r="B6123" s="755" t="s">
        <v>532</v>
      </c>
      <c r="C6123" s="739" t="s">
        <v>112</v>
      </c>
      <c r="D6123" s="812"/>
      <c r="E6123" s="812"/>
      <c r="F6123" s="788"/>
      <c r="G6123" s="788"/>
      <c r="H6123" s="813"/>
      <c r="I6123" s="906">
        <f>SUM(H6124:H6138)</f>
        <v>31.6</v>
      </c>
      <c r="J6123" s="773"/>
      <c r="K6123" s="583"/>
      <c r="L6123" s="565"/>
      <c r="M6123" s="767"/>
      <c r="N6123" s="767"/>
      <c r="O6123" s="767"/>
      <c r="P6123" s="767"/>
      <c r="Q6123" s="767"/>
      <c r="R6123" s="767"/>
      <c r="S6123" s="767"/>
      <c r="T6123" s="746"/>
      <c r="U6123" s="746"/>
      <c r="V6123" s="746"/>
      <c r="W6123" s="746"/>
      <c r="X6123" s="746"/>
      <c r="Y6123" s="746"/>
      <c r="Z6123" s="746"/>
      <c r="AA6123" s="746"/>
      <c r="AB6123" s="746"/>
      <c r="AC6123" s="746"/>
      <c r="AD6123" s="746"/>
      <c r="AE6123" s="746"/>
      <c r="AF6123" s="746"/>
      <c r="AG6123" s="746"/>
      <c r="AH6123" s="746"/>
      <c r="AI6123" s="746"/>
      <c r="AJ6123" s="746"/>
    </row>
    <row r="6124" spans="1:36" s="768" customFormat="1" ht="13.5" hidden="1" x14ac:dyDescent="0.3">
      <c r="A6124" s="600"/>
      <c r="B6124" s="801" t="s">
        <v>2955</v>
      </c>
      <c r="C6124" s="739"/>
      <c r="D6124" s="601">
        <v>1</v>
      </c>
      <c r="E6124" s="602">
        <v>1.3</v>
      </c>
      <c r="F6124" s="603"/>
      <c r="G6124" s="602"/>
      <c r="H6124" s="682">
        <f t="shared" ref="H6124:H6138" si="348">IF(PRODUCT(D6124:G6124),PRODUCT(D6124:G6124),"")</f>
        <v>1.3</v>
      </c>
      <c r="I6124" s="911"/>
      <c r="J6124" s="615"/>
      <c r="K6124" s="582"/>
      <c r="L6124" s="565"/>
      <c r="M6124" s="767"/>
      <c r="N6124" s="767"/>
      <c r="O6124" s="767"/>
      <c r="P6124" s="767"/>
      <c r="Q6124" s="767"/>
      <c r="R6124" s="767"/>
      <c r="S6124" s="767"/>
      <c r="T6124" s="746"/>
      <c r="U6124" s="746"/>
      <c r="V6124" s="746"/>
      <c r="W6124" s="746"/>
      <c r="X6124" s="746"/>
      <c r="Y6124" s="746"/>
      <c r="Z6124" s="746"/>
      <c r="AA6124" s="746"/>
      <c r="AB6124" s="746"/>
      <c r="AC6124" s="746"/>
      <c r="AD6124" s="746"/>
      <c r="AE6124" s="746"/>
      <c r="AF6124" s="746"/>
      <c r="AG6124" s="746"/>
      <c r="AH6124" s="746"/>
      <c r="AI6124" s="746"/>
      <c r="AJ6124" s="746"/>
    </row>
    <row r="6125" spans="1:36" s="768" customFormat="1" ht="13.5" hidden="1" x14ac:dyDescent="0.3">
      <c r="A6125" s="600"/>
      <c r="B6125" s="801" t="s">
        <v>2955</v>
      </c>
      <c r="C6125" s="739"/>
      <c r="D6125" s="601">
        <v>1</v>
      </c>
      <c r="E6125" s="602">
        <v>2.35</v>
      </c>
      <c r="F6125" s="603"/>
      <c r="G6125" s="602"/>
      <c r="H6125" s="682">
        <f t="shared" si="348"/>
        <v>2.35</v>
      </c>
      <c r="I6125" s="911"/>
      <c r="J6125" s="615"/>
      <c r="K6125" s="582"/>
      <c r="L6125" s="565"/>
      <c r="M6125" s="767"/>
      <c r="N6125" s="767"/>
      <c r="O6125" s="767"/>
      <c r="P6125" s="767"/>
      <c r="Q6125" s="767"/>
      <c r="R6125" s="767"/>
      <c r="S6125" s="767"/>
      <c r="T6125" s="746"/>
      <c r="U6125" s="746"/>
      <c r="V6125" s="746"/>
      <c r="W6125" s="746"/>
      <c r="X6125" s="746"/>
      <c r="Y6125" s="746"/>
      <c r="Z6125" s="746"/>
      <c r="AA6125" s="746"/>
      <c r="AB6125" s="746"/>
      <c r="AC6125" s="746"/>
      <c r="AD6125" s="746"/>
      <c r="AE6125" s="746"/>
      <c r="AF6125" s="746"/>
      <c r="AG6125" s="746"/>
      <c r="AH6125" s="746"/>
      <c r="AI6125" s="746"/>
      <c r="AJ6125" s="746"/>
    </row>
    <row r="6126" spans="1:36" s="768" customFormat="1" ht="13.5" hidden="1" x14ac:dyDescent="0.3">
      <c r="A6126" s="600"/>
      <c r="B6126" s="801" t="s">
        <v>2956</v>
      </c>
      <c r="C6126" s="736"/>
      <c r="D6126" s="601">
        <v>1</v>
      </c>
      <c r="E6126" s="602">
        <v>1.2</v>
      </c>
      <c r="F6126" s="603"/>
      <c r="G6126" s="602"/>
      <c r="H6126" s="682">
        <f t="shared" si="348"/>
        <v>1.2</v>
      </c>
      <c r="I6126" s="911"/>
      <c r="J6126" s="615"/>
      <c r="K6126" s="582"/>
      <c r="L6126" s="565"/>
      <c r="M6126" s="767"/>
      <c r="N6126" s="767"/>
      <c r="O6126" s="767"/>
      <c r="P6126" s="767"/>
      <c r="Q6126" s="767"/>
      <c r="R6126" s="767"/>
      <c r="S6126" s="767"/>
      <c r="T6126" s="746"/>
      <c r="U6126" s="746"/>
      <c r="V6126" s="746"/>
      <c r="W6126" s="746"/>
      <c r="X6126" s="746"/>
      <c r="Y6126" s="746"/>
      <c r="Z6126" s="746"/>
      <c r="AA6126" s="746"/>
      <c r="AB6126" s="746"/>
      <c r="AC6126" s="746"/>
      <c r="AD6126" s="746"/>
      <c r="AE6126" s="746"/>
      <c r="AF6126" s="746"/>
      <c r="AG6126" s="746"/>
      <c r="AH6126" s="746"/>
      <c r="AI6126" s="746"/>
      <c r="AJ6126" s="746"/>
    </row>
    <row r="6127" spans="1:36" s="768" customFormat="1" ht="13.5" hidden="1" x14ac:dyDescent="0.3">
      <c r="A6127" s="600"/>
      <c r="B6127" s="801" t="s">
        <v>2957</v>
      </c>
      <c r="C6127" s="736"/>
      <c r="D6127" s="601">
        <v>1</v>
      </c>
      <c r="E6127" s="602">
        <v>1.5</v>
      </c>
      <c r="F6127" s="603"/>
      <c r="G6127" s="602"/>
      <c r="H6127" s="682">
        <f t="shared" si="348"/>
        <v>1.5</v>
      </c>
      <c r="I6127" s="911"/>
      <c r="J6127" s="615"/>
      <c r="K6127" s="582"/>
      <c r="L6127" s="565"/>
      <c r="M6127" s="767"/>
      <c r="N6127" s="767"/>
      <c r="O6127" s="767"/>
      <c r="P6127" s="767"/>
      <c r="Q6127" s="767"/>
      <c r="R6127" s="767"/>
      <c r="S6127" s="767"/>
      <c r="T6127" s="746"/>
      <c r="U6127" s="746"/>
      <c r="V6127" s="746"/>
      <c r="W6127" s="746"/>
      <c r="X6127" s="746"/>
      <c r="Y6127" s="746"/>
      <c r="Z6127" s="746"/>
      <c r="AA6127" s="746"/>
      <c r="AB6127" s="746"/>
      <c r="AC6127" s="746"/>
      <c r="AD6127" s="746"/>
      <c r="AE6127" s="746"/>
      <c r="AF6127" s="746"/>
      <c r="AG6127" s="746"/>
      <c r="AH6127" s="746"/>
      <c r="AI6127" s="746"/>
      <c r="AJ6127" s="746"/>
    </row>
    <row r="6128" spans="1:36" s="768" customFormat="1" ht="13.5" hidden="1" x14ac:dyDescent="0.3">
      <c r="A6128" s="600"/>
      <c r="B6128" s="801" t="s">
        <v>2958</v>
      </c>
      <c r="C6128" s="736"/>
      <c r="D6128" s="601">
        <v>1</v>
      </c>
      <c r="E6128" s="602">
        <v>0.95</v>
      </c>
      <c r="F6128" s="603"/>
      <c r="G6128" s="602"/>
      <c r="H6128" s="682">
        <f t="shared" si="348"/>
        <v>0.95</v>
      </c>
      <c r="I6128" s="911"/>
      <c r="J6128" s="615"/>
      <c r="K6128" s="582"/>
      <c r="L6128" s="565"/>
      <c r="M6128" s="767"/>
      <c r="N6128" s="767"/>
      <c r="O6128" s="767"/>
      <c r="P6128" s="767"/>
      <c r="Q6128" s="767"/>
      <c r="R6128" s="767"/>
      <c r="S6128" s="767"/>
      <c r="T6128" s="746"/>
      <c r="U6128" s="746"/>
      <c r="V6128" s="746"/>
      <c r="W6128" s="746"/>
      <c r="X6128" s="746"/>
      <c r="Y6128" s="746"/>
      <c r="Z6128" s="746"/>
      <c r="AA6128" s="746"/>
      <c r="AB6128" s="746"/>
      <c r="AC6128" s="746"/>
      <c r="AD6128" s="746"/>
      <c r="AE6128" s="746"/>
      <c r="AF6128" s="746"/>
      <c r="AG6128" s="746"/>
      <c r="AH6128" s="746"/>
      <c r="AI6128" s="746"/>
      <c r="AJ6128" s="746"/>
    </row>
    <row r="6129" spans="1:36" s="768" customFormat="1" ht="13.5" hidden="1" x14ac:dyDescent="0.3">
      <c r="A6129" s="600"/>
      <c r="B6129" s="801" t="s">
        <v>2959</v>
      </c>
      <c r="C6129" s="739"/>
      <c r="D6129" s="601">
        <v>1</v>
      </c>
      <c r="E6129" s="602">
        <v>3.95</v>
      </c>
      <c r="F6129" s="603"/>
      <c r="G6129" s="602"/>
      <c r="H6129" s="682">
        <f t="shared" si="348"/>
        <v>3.95</v>
      </c>
      <c r="I6129" s="901"/>
      <c r="J6129" s="615"/>
      <c r="K6129" s="582"/>
      <c r="L6129" s="565"/>
      <c r="M6129" s="767"/>
      <c r="N6129" s="767"/>
      <c r="O6129" s="767"/>
      <c r="P6129" s="767"/>
      <c r="Q6129" s="767"/>
      <c r="R6129" s="767"/>
      <c r="S6129" s="767"/>
      <c r="T6129" s="746"/>
      <c r="U6129" s="746"/>
      <c r="V6129" s="746"/>
      <c r="W6129" s="746"/>
      <c r="X6129" s="746"/>
      <c r="Y6129" s="746"/>
      <c r="Z6129" s="746"/>
      <c r="AA6129" s="746"/>
      <c r="AB6129" s="746"/>
      <c r="AC6129" s="746"/>
      <c r="AD6129" s="746"/>
      <c r="AE6129" s="746"/>
      <c r="AF6129" s="746"/>
      <c r="AG6129" s="746"/>
      <c r="AH6129" s="746"/>
      <c r="AI6129" s="746"/>
      <c r="AJ6129" s="746"/>
    </row>
    <row r="6130" spans="1:36" s="768" customFormat="1" ht="13.5" hidden="1" x14ac:dyDescent="0.3">
      <c r="A6130" s="600"/>
      <c r="B6130" s="801" t="s">
        <v>2959</v>
      </c>
      <c r="C6130" s="739"/>
      <c r="D6130" s="601">
        <v>1</v>
      </c>
      <c r="E6130" s="602">
        <v>1.2</v>
      </c>
      <c r="F6130" s="603"/>
      <c r="G6130" s="602"/>
      <c r="H6130" s="682">
        <f t="shared" si="348"/>
        <v>1.2</v>
      </c>
      <c r="I6130" s="901"/>
      <c r="J6130" s="615"/>
      <c r="K6130" s="582"/>
      <c r="L6130" s="565"/>
      <c r="M6130" s="767"/>
      <c r="N6130" s="767"/>
      <c r="O6130" s="767"/>
      <c r="P6130" s="767"/>
      <c r="Q6130" s="767"/>
      <c r="R6130" s="767"/>
      <c r="S6130" s="767"/>
      <c r="T6130" s="746"/>
      <c r="U6130" s="746"/>
      <c r="V6130" s="746"/>
      <c r="W6130" s="746"/>
      <c r="X6130" s="746"/>
      <c r="Y6130" s="746"/>
      <c r="Z6130" s="746"/>
      <c r="AA6130" s="746"/>
      <c r="AB6130" s="746"/>
      <c r="AC6130" s="746"/>
      <c r="AD6130" s="746"/>
      <c r="AE6130" s="746"/>
      <c r="AF6130" s="746"/>
      <c r="AG6130" s="746"/>
      <c r="AH6130" s="746"/>
      <c r="AI6130" s="746"/>
      <c r="AJ6130" s="746"/>
    </row>
    <row r="6131" spans="1:36" s="768" customFormat="1" ht="13.5" hidden="1" x14ac:dyDescent="0.3">
      <c r="A6131" s="600"/>
      <c r="B6131" s="801" t="s">
        <v>2960</v>
      </c>
      <c r="C6131" s="739"/>
      <c r="D6131" s="601">
        <v>1</v>
      </c>
      <c r="E6131" s="602">
        <v>3.35</v>
      </c>
      <c r="F6131" s="603"/>
      <c r="G6131" s="602"/>
      <c r="H6131" s="682">
        <f t="shared" si="348"/>
        <v>3.35</v>
      </c>
      <c r="I6131" s="901"/>
      <c r="J6131" s="615"/>
      <c r="K6131" s="582"/>
      <c r="L6131" s="565"/>
      <c r="M6131" s="767"/>
      <c r="N6131" s="767"/>
      <c r="O6131" s="767"/>
      <c r="P6131" s="767"/>
      <c r="Q6131" s="767"/>
      <c r="R6131" s="767"/>
      <c r="S6131" s="767"/>
      <c r="T6131" s="746"/>
      <c r="U6131" s="746"/>
      <c r="V6131" s="746"/>
      <c r="W6131" s="746"/>
      <c r="X6131" s="746"/>
      <c r="Y6131" s="746"/>
      <c r="Z6131" s="746"/>
      <c r="AA6131" s="746"/>
      <c r="AB6131" s="746"/>
      <c r="AC6131" s="746"/>
      <c r="AD6131" s="746"/>
      <c r="AE6131" s="746"/>
      <c r="AF6131" s="746"/>
      <c r="AG6131" s="746"/>
      <c r="AH6131" s="746"/>
      <c r="AI6131" s="746"/>
      <c r="AJ6131" s="746"/>
    </row>
    <row r="6132" spans="1:36" s="768" customFormat="1" ht="13.5" hidden="1" x14ac:dyDescent="0.3">
      <c r="A6132" s="600"/>
      <c r="B6132" s="801" t="s">
        <v>2960</v>
      </c>
      <c r="C6132" s="739"/>
      <c r="D6132" s="601">
        <v>1</v>
      </c>
      <c r="E6132" s="602">
        <v>1.65</v>
      </c>
      <c r="F6132" s="603"/>
      <c r="G6132" s="602"/>
      <c r="H6132" s="682">
        <f t="shared" si="348"/>
        <v>1.65</v>
      </c>
      <c r="I6132" s="901"/>
      <c r="J6132" s="615"/>
      <c r="K6132" s="582"/>
      <c r="L6132" s="565"/>
      <c r="M6132" s="767"/>
      <c r="N6132" s="767"/>
      <c r="O6132" s="767"/>
      <c r="P6132" s="767"/>
      <c r="Q6132" s="767"/>
      <c r="R6132" s="767"/>
      <c r="S6132" s="767"/>
      <c r="T6132" s="746"/>
      <c r="U6132" s="746"/>
      <c r="V6132" s="746"/>
      <c r="W6132" s="746"/>
      <c r="X6132" s="746"/>
      <c r="Y6132" s="746"/>
      <c r="Z6132" s="746"/>
      <c r="AA6132" s="746"/>
      <c r="AB6132" s="746"/>
      <c r="AC6132" s="746"/>
      <c r="AD6132" s="746"/>
      <c r="AE6132" s="746"/>
      <c r="AF6132" s="746"/>
      <c r="AG6132" s="746"/>
      <c r="AH6132" s="746"/>
      <c r="AI6132" s="746"/>
      <c r="AJ6132" s="746"/>
    </row>
    <row r="6133" spans="1:36" s="768" customFormat="1" ht="13.5" hidden="1" x14ac:dyDescent="0.3">
      <c r="A6133" s="600"/>
      <c r="B6133" s="801" t="s">
        <v>2960</v>
      </c>
      <c r="C6133" s="739"/>
      <c r="D6133" s="601">
        <v>1</v>
      </c>
      <c r="E6133" s="602">
        <v>1.6</v>
      </c>
      <c r="F6133" s="603"/>
      <c r="G6133" s="602"/>
      <c r="H6133" s="682">
        <f t="shared" si="348"/>
        <v>1.6</v>
      </c>
      <c r="I6133" s="901"/>
      <c r="J6133" s="615"/>
      <c r="K6133" s="582"/>
      <c r="L6133" s="565"/>
      <c r="M6133" s="767"/>
      <c r="N6133" s="767"/>
      <c r="O6133" s="767"/>
      <c r="P6133" s="767"/>
      <c r="Q6133" s="767"/>
      <c r="R6133" s="767"/>
      <c r="S6133" s="767"/>
      <c r="T6133" s="746"/>
      <c r="U6133" s="746"/>
      <c r="V6133" s="746"/>
      <c r="W6133" s="746"/>
      <c r="X6133" s="746"/>
      <c r="Y6133" s="746"/>
      <c r="Z6133" s="746"/>
      <c r="AA6133" s="746"/>
      <c r="AB6133" s="746"/>
      <c r="AC6133" s="746"/>
      <c r="AD6133" s="746"/>
      <c r="AE6133" s="746"/>
      <c r="AF6133" s="746"/>
      <c r="AG6133" s="746"/>
      <c r="AH6133" s="746"/>
      <c r="AI6133" s="746"/>
      <c r="AJ6133" s="746"/>
    </row>
    <row r="6134" spans="1:36" s="768" customFormat="1" ht="13.5" hidden="1" x14ac:dyDescent="0.3">
      <c r="A6134" s="600"/>
      <c r="B6134" s="801" t="s">
        <v>2961</v>
      </c>
      <c r="C6134" s="739"/>
      <c r="D6134" s="601">
        <v>2</v>
      </c>
      <c r="E6134" s="602">
        <v>2.15</v>
      </c>
      <c r="F6134" s="603"/>
      <c r="G6134" s="602"/>
      <c r="H6134" s="682">
        <f t="shared" si="348"/>
        <v>4.3</v>
      </c>
      <c r="I6134" s="901"/>
      <c r="J6134" s="615"/>
      <c r="K6134" s="582"/>
      <c r="L6134" s="565"/>
      <c r="M6134" s="767"/>
      <c r="N6134" s="767"/>
      <c r="O6134" s="767"/>
      <c r="P6134" s="767"/>
      <c r="Q6134" s="767"/>
      <c r="R6134" s="767"/>
      <c r="S6134" s="767"/>
      <c r="T6134" s="746"/>
      <c r="U6134" s="746"/>
      <c r="V6134" s="746"/>
      <c r="W6134" s="746"/>
      <c r="X6134" s="746"/>
      <c r="Y6134" s="746"/>
      <c r="Z6134" s="746"/>
      <c r="AA6134" s="746"/>
      <c r="AB6134" s="746"/>
      <c r="AC6134" s="746"/>
      <c r="AD6134" s="746"/>
      <c r="AE6134" s="746"/>
      <c r="AF6134" s="746"/>
      <c r="AG6134" s="746"/>
      <c r="AH6134" s="746"/>
      <c r="AI6134" s="746"/>
      <c r="AJ6134" s="746"/>
    </row>
    <row r="6135" spans="1:36" s="768" customFormat="1" ht="13.5" hidden="1" x14ac:dyDescent="0.3">
      <c r="A6135" s="600"/>
      <c r="B6135" s="801" t="s">
        <v>2961</v>
      </c>
      <c r="C6135" s="739"/>
      <c r="D6135" s="601">
        <v>1</v>
      </c>
      <c r="E6135" s="602">
        <v>1.75</v>
      </c>
      <c r="F6135" s="603"/>
      <c r="G6135" s="602"/>
      <c r="H6135" s="682">
        <f t="shared" si="348"/>
        <v>1.75</v>
      </c>
      <c r="I6135" s="901"/>
      <c r="J6135" s="615"/>
      <c r="K6135" s="582"/>
      <c r="L6135" s="565"/>
      <c r="M6135" s="767"/>
      <c r="N6135" s="767"/>
      <c r="O6135" s="767"/>
      <c r="P6135" s="767"/>
      <c r="Q6135" s="767"/>
      <c r="R6135" s="767"/>
      <c r="S6135" s="767"/>
      <c r="T6135" s="746"/>
      <c r="U6135" s="746"/>
      <c r="V6135" s="746"/>
      <c r="W6135" s="746"/>
      <c r="X6135" s="746"/>
      <c r="Y6135" s="746"/>
      <c r="Z6135" s="746"/>
      <c r="AA6135" s="746"/>
      <c r="AB6135" s="746"/>
      <c r="AC6135" s="746"/>
      <c r="AD6135" s="746"/>
      <c r="AE6135" s="746"/>
      <c r="AF6135" s="746"/>
      <c r="AG6135" s="746"/>
      <c r="AH6135" s="746"/>
      <c r="AI6135" s="746"/>
      <c r="AJ6135" s="746"/>
    </row>
    <row r="6136" spans="1:36" s="768" customFormat="1" ht="13.5" hidden="1" x14ac:dyDescent="0.3">
      <c r="A6136" s="600"/>
      <c r="B6136" s="801" t="s">
        <v>2962</v>
      </c>
      <c r="C6136" s="739"/>
      <c r="D6136" s="601">
        <v>1</v>
      </c>
      <c r="E6136" s="602">
        <v>2.15</v>
      </c>
      <c r="F6136" s="603"/>
      <c r="G6136" s="602"/>
      <c r="H6136" s="682">
        <f t="shared" si="348"/>
        <v>2.15</v>
      </c>
      <c r="I6136" s="906"/>
      <c r="J6136" s="773"/>
      <c r="K6136" s="583"/>
      <c r="L6136" s="565"/>
      <c r="M6136" s="767"/>
      <c r="N6136" s="767"/>
      <c r="O6136" s="767"/>
      <c r="P6136" s="767"/>
      <c r="Q6136" s="767"/>
      <c r="R6136" s="767"/>
      <c r="S6136" s="767"/>
      <c r="T6136" s="746"/>
      <c r="U6136" s="746"/>
      <c r="V6136" s="746"/>
      <c r="W6136" s="746"/>
      <c r="X6136" s="746"/>
      <c r="Y6136" s="746"/>
      <c r="Z6136" s="746"/>
      <c r="AA6136" s="746"/>
      <c r="AB6136" s="746"/>
      <c r="AC6136" s="746"/>
      <c r="AD6136" s="746"/>
      <c r="AE6136" s="746"/>
      <c r="AF6136" s="746"/>
      <c r="AG6136" s="746"/>
      <c r="AH6136" s="746"/>
      <c r="AI6136" s="746"/>
      <c r="AJ6136" s="746"/>
    </row>
    <row r="6137" spans="1:36" s="768" customFormat="1" ht="13.5" hidden="1" x14ac:dyDescent="0.3">
      <c r="A6137" s="600"/>
      <c r="B6137" s="801" t="s">
        <v>2963</v>
      </c>
      <c r="C6137" s="739"/>
      <c r="D6137" s="601">
        <v>1</v>
      </c>
      <c r="E6137" s="602">
        <v>0.6</v>
      </c>
      <c r="F6137" s="603"/>
      <c r="G6137" s="602"/>
      <c r="H6137" s="682">
        <f t="shared" si="348"/>
        <v>0.6</v>
      </c>
      <c r="I6137" s="906"/>
      <c r="J6137" s="773"/>
      <c r="K6137" s="583"/>
      <c r="L6137" s="565"/>
      <c r="M6137" s="767"/>
      <c r="N6137" s="767"/>
      <c r="O6137" s="767"/>
      <c r="P6137" s="767"/>
      <c r="Q6137" s="767"/>
      <c r="R6137" s="767"/>
      <c r="S6137" s="767"/>
      <c r="T6137" s="746"/>
      <c r="U6137" s="746"/>
      <c r="V6137" s="746"/>
      <c r="W6137" s="746"/>
      <c r="X6137" s="746"/>
      <c r="Y6137" s="746"/>
      <c r="Z6137" s="746"/>
      <c r="AA6137" s="746"/>
      <c r="AB6137" s="746"/>
      <c r="AC6137" s="746"/>
      <c r="AD6137" s="746"/>
      <c r="AE6137" s="746"/>
      <c r="AF6137" s="746"/>
      <c r="AG6137" s="746"/>
      <c r="AH6137" s="746"/>
      <c r="AI6137" s="746"/>
      <c r="AJ6137" s="746"/>
    </row>
    <row r="6138" spans="1:36" s="768" customFormat="1" ht="13.5" hidden="1" x14ac:dyDescent="0.3">
      <c r="A6138" s="600"/>
      <c r="B6138" s="801" t="s">
        <v>2963</v>
      </c>
      <c r="C6138" s="739"/>
      <c r="D6138" s="601">
        <v>1</v>
      </c>
      <c r="E6138" s="602">
        <v>3.75</v>
      </c>
      <c r="F6138" s="603"/>
      <c r="G6138" s="602"/>
      <c r="H6138" s="682">
        <f t="shared" si="348"/>
        <v>3.75</v>
      </c>
      <c r="I6138" s="906"/>
      <c r="J6138" s="773"/>
      <c r="K6138" s="583"/>
      <c r="L6138" s="565"/>
      <c r="M6138" s="767"/>
      <c r="N6138" s="767"/>
      <c r="O6138" s="767"/>
      <c r="P6138" s="767"/>
      <c r="Q6138" s="767"/>
      <c r="R6138" s="767"/>
      <c r="S6138" s="767"/>
      <c r="T6138" s="746"/>
      <c r="U6138" s="746"/>
      <c r="V6138" s="746"/>
      <c r="W6138" s="746"/>
      <c r="X6138" s="746"/>
      <c r="Y6138" s="746"/>
      <c r="Z6138" s="746"/>
      <c r="AA6138" s="746"/>
      <c r="AB6138" s="746"/>
      <c r="AC6138" s="746"/>
      <c r="AD6138" s="746"/>
      <c r="AE6138" s="746"/>
      <c r="AF6138" s="746"/>
      <c r="AG6138" s="746"/>
      <c r="AH6138" s="746"/>
      <c r="AI6138" s="746"/>
      <c r="AJ6138" s="746"/>
    </row>
    <row r="6139" spans="1:36" s="768" customFormat="1" ht="13.5" hidden="1" x14ac:dyDescent="0.3">
      <c r="A6139" s="600"/>
      <c r="B6139" s="726"/>
      <c r="C6139" s="739"/>
      <c r="D6139" s="601"/>
      <c r="E6139" s="602"/>
      <c r="F6139" s="603"/>
      <c r="G6139" s="602"/>
      <c r="H6139" s="837"/>
      <c r="I6139" s="910"/>
      <c r="J6139" s="490"/>
      <c r="K6139" s="490"/>
      <c r="L6139" s="565"/>
      <c r="M6139" s="767"/>
      <c r="N6139" s="767"/>
      <c r="O6139" s="767"/>
      <c r="P6139" s="767"/>
      <c r="Q6139" s="767"/>
      <c r="R6139" s="767"/>
      <c r="S6139" s="767"/>
      <c r="T6139" s="746"/>
      <c r="U6139" s="746"/>
      <c r="V6139" s="746"/>
      <c r="W6139" s="746"/>
      <c r="X6139" s="746"/>
      <c r="Y6139" s="746"/>
      <c r="Z6139" s="746"/>
      <c r="AA6139" s="746"/>
      <c r="AB6139" s="746"/>
      <c r="AC6139" s="746"/>
      <c r="AD6139" s="746"/>
      <c r="AE6139" s="746"/>
      <c r="AF6139" s="746"/>
      <c r="AG6139" s="746"/>
      <c r="AH6139" s="746"/>
      <c r="AI6139" s="746"/>
      <c r="AJ6139" s="746"/>
    </row>
    <row r="6140" spans="1:36" s="768" customFormat="1" ht="13.5" x14ac:dyDescent="0.3">
      <c r="A6140" s="600"/>
      <c r="B6140" s="521"/>
      <c r="C6140" s="736"/>
      <c r="D6140" s="810"/>
      <c r="E6140" s="817"/>
      <c r="F6140" s="795"/>
      <c r="G6140" s="817"/>
      <c r="H6140" s="743"/>
      <c r="I6140" s="902"/>
      <c r="J6140" s="615"/>
      <c r="K6140" s="582"/>
      <c r="L6140" s="565"/>
      <c r="M6140" s="767"/>
      <c r="N6140" s="767"/>
      <c r="O6140" s="767"/>
      <c r="P6140" s="767"/>
      <c r="Q6140" s="767"/>
      <c r="R6140" s="767"/>
      <c r="S6140" s="767"/>
      <c r="T6140" s="746"/>
      <c r="U6140" s="746"/>
      <c r="V6140" s="746"/>
      <c r="W6140" s="746"/>
      <c r="X6140" s="746"/>
      <c r="Y6140" s="746"/>
      <c r="Z6140" s="746"/>
      <c r="AA6140" s="746"/>
      <c r="AB6140" s="746"/>
      <c r="AC6140" s="746"/>
      <c r="AD6140" s="746"/>
      <c r="AE6140" s="746"/>
      <c r="AF6140" s="746"/>
      <c r="AG6140" s="746"/>
      <c r="AH6140" s="746"/>
      <c r="AI6140" s="746"/>
      <c r="AJ6140" s="746"/>
    </row>
    <row r="6141" spans="1:36" s="768" customFormat="1" ht="13.5" x14ac:dyDescent="0.3">
      <c r="A6141" s="789" t="s">
        <v>2996</v>
      </c>
      <c r="B6141" s="755" t="s">
        <v>532</v>
      </c>
      <c r="C6141" s="739" t="s">
        <v>112</v>
      </c>
      <c r="D6141" s="812"/>
      <c r="E6141" s="812"/>
      <c r="F6141" s="788"/>
      <c r="G6141" s="788"/>
      <c r="H6141" s="813"/>
      <c r="I6141" s="906">
        <f>SUM(H6142:H6143)</f>
        <v>1.5</v>
      </c>
      <c r="J6141" s="773"/>
      <c r="K6141" s="583"/>
      <c r="L6141" s="565"/>
      <c r="M6141" s="767"/>
      <c r="N6141" s="767"/>
      <c r="O6141" s="767"/>
      <c r="P6141" s="767"/>
      <c r="Q6141" s="767"/>
      <c r="R6141" s="767"/>
      <c r="S6141" s="767"/>
      <c r="T6141" s="746"/>
      <c r="U6141" s="746"/>
      <c r="V6141" s="746"/>
      <c r="W6141" s="746"/>
      <c r="X6141" s="746"/>
      <c r="Y6141" s="746"/>
      <c r="Z6141" s="746"/>
      <c r="AA6141" s="746"/>
      <c r="AB6141" s="746"/>
      <c r="AC6141" s="746"/>
      <c r="AD6141" s="746"/>
      <c r="AE6141" s="746"/>
      <c r="AF6141" s="746"/>
      <c r="AG6141" s="746"/>
      <c r="AH6141" s="746"/>
      <c r="AI6141" s="746"/>
      <c r="AJ6141" s="746"/>
    </row>
    <row r="6142" spans="1:36" s="768" customFormat="1" ht="13.5" hidden="1" x14ac:dyDescent="0.3">
      <c r="A6142" s="600"/>
      <c r="B6142" s="801" t="s">
        <v>2964</v>
      </c>
      <c r="C6142" s="739"/>
      <c r="D6142" s="601">
        <v>1</v>
      </c>
      <c r="E6142" s="602">
        <v>0.75</v>
      </c>
      <c r="F6142" s="603"/>
      <c r="G6142" s="602"/>
      <c r="H6142" s="682">
        <f t="shared" ref="H6142:H6143" si="349">IF(PRODUCT(D6142:G6142),PRODUCT(D6142:G6142),"")</f>
        <v>0.75</v>
      </c>
      <c r="I6142" s="902"/>
      <c r="J6142" s="615"/>
      <c r="K6142" s="582"/>
      <c r="L6142" s="565"/>
      <c r="M6142" s="767"/>
      <c r="N6142" s="767"/>
      <c r="O6142" s="767"/>
      <c r="P6142" s="767"/>
      <c r="Q6142" s="767"/>
      <c r="R6142" s="767"/>
      <c r="S6142" s="767"/>
      <c r="T6142" s="746"/>
      <c r="U6142" s="746"/>
      <c r="V6142" s="746"/>
      <c r="W6142" s="746"/>
      <c r="X6142" s="746"/>
      <c r="Y6142" s="746"/>
      <c r="Z6142" s="746"/>
      <c r="AA6142" s="746"/>
      <c r="AB6142" s="746"/>
      <c r="AC6142" s="746"/>
      <c r="AD6142" s="746"/>
      <c r="AE6142" s="746"/>
      <c r="AF6142" s="746"/>
      <c r="AG6142" s="746"/>
      <c r="AH6142" s="746"/>
      <c r="AI6142" s="746"/>
      <c r="AJ6142" s="746"/>
    </row>
    <row r="6143" spans="1:36" s="768" customFormat="1" ht="13.5" hidden="1" x14ac:dyDescent="0.3">
      <c r="A6143" s="600"/>
      <c r="B6143" s="801" t="s">
        <v>2965</v>
      </c>
      <c r="C6143" s="739"/>
      <c r="D6143" s="601">
        <v>1</v>
      </c>
      <c r="E6143" s="602">
        <v>0.75</v>
      </c>
      <c r="F6143" s="603"/>
      <c r="G6143" s="602"/>
      <c r="H6143" s="682">
        <f t="shared" si="349"/>
        <v>0.75</v>
      </c>
      <c r="I6143" s="906"/>
      <c r="J6143" s="773"/>
      <c r="K6143" s="583"/>
      <c r="L6143" s="565"/>
      <c r="M6143" s="767"/>
      <c r="N6143" s="767"/>
      <c r="O6143" s="767"/>
      <c r="P6143" s="767"/>
      <c r="Q6143" s="767"/>
      <c r="R6143" s="767"/>
      <c r="S6143" s="767"/>
      <c r="T6143" s="746"/>
      <c r="U6143" s="746"/>
      <c r="V6143" s="746"/>
      <c r="W6143" s="746"/>
      <c r="X6143" s="746"/>
      <c r="Y6143" s="746"/>
      <c r="Z6143" s="746"/>
      <c r="AA6143" s="746"/>
      <c r="AB6143" s="746"/>
      <c r="AC6143" s="746"/>
      <c r="AD6143" s="746"/>
      <c r="AE6143" s="746"/>
      <c r="AF6143" s="746"/>
      <c r="AG6143" s="746"/>
      <c r="AH6143" s="746"/>
      <c r="AI6143" s="746"/>
      <c r="AJ6143" s="746"/>
    </row>
    <row r="6144" spans="1:36" s="768" customFormat="1" ht="13.5" hidden="1" x14ac:dyDescent="0.3">
      <c r="A6144" s="600"/>
      <c r="B6144" s="521"/>
      <c r="C6144" s="736"/>
      <c r="D6144" s="810"/>
      <c r="E6144" s="817"/>
      <c r="F6144" s="795"/>
      <c r="G6144" s="817"/>
      <c r="H6144" s="837"/>
      <c r="I6144" s="910"/>
      <c r="J6144" s="490"/>
      <c r="K6144" s="490"/>
      <c r="L6144" s="565"/>
      <c r="M6144" s="767"/>
      <c r="N6144" s="767"/>
      <c r="O6144" s="767"/>
      <c r="P6144" s="767"/>
      <c r="Q6144" s="767"/>
      <c r="R6144" s="767"/>
      <c r="S6144" s="767"/>
      <c r="T6144" s="746"/>
      <c r="U6144" s="746"/>
      <c r="V6144" s="746"/>
      <c r="W6144" s="746"/>
      <c r="X6144" s="746"/>
      <c r="Y6144" s="746"/>
      <c r="Z6144" s="746"/>
      <c r="AA6144" s="746"/>
      <c r="AB6144" s="746"/>
      <c r="AC6144" s="746"/>
      <c r="AD6144" s="746"/>
      <c r="AE6144" s="746"/>
      <c r="AF6144" s="746"/>
      <c r="AG6144" s="746"/>
      <c r="AH6144" s="746"/>
      <c r="AI6144" s="746"/>
      <c r="AJ6144" s="746"/>
    </row>
    <row r="6145" spans="1:36" s="768" customFormat="1" ht="13.5" x14ac:dyDescent="0.3">
      <c r="A6145" s="600"/>
      <c r="B6145" s="521"/>
      <c r="C6145" s="736"/>
      <c r="D6145" s="810"/>
      <c r="E6145" s="817"/>
      <c r="F6145" s="795"/>
      <c r="G6145" s="817"/>
      <c r="H6145" s="743"/>
      <c r="I6145" s="902"/>
      <c r="J6145" s="615"/>
      <c r="K6145" s="582"/>
      <c r="L6145" s="565"/>
      <c r="M6145" s="767"/>
      <c r="N6145" s="767"/>
      <c r="O6145" s="767"/>
      <c r="P6145" s="767"/>
      <c r="Q6145" s="767"/>
      <c r="R6145" s="767"/>
      <c r="S6145" s="767"/>
      <c r="T6145" s="746"/>
      <c r="U6145" s="746"/>
      <c r="V6145" s="746"/>
      <c r="W6145" s="746"/>
      <c r="X6145" s="746"/>
      <c r="Y6145" s="746"/>
      <c r="Z6145" s="746"/>
      <c r="AA6145" s="746"/>
      <c r="AB6145" s="746"/>
      <c r="AC6145" s="746"/>
      <c r="AD6145" s="746"/>
      <c r="AE6145" s="746"/>
      <c r="AF6145" s="746"/>
      <c r="AG6145" s="746"/>
      <c r="AH6145" s="746"/>
      <c r="AI6145" s="746"/>
      <c r="AJ6145" s="746"/>
    </row>
    <row r="6146" spans="1:36" s="768" customFormat="1" ht="13.5" x14ac:dyDescent="0.3">
      <c r="A6146" s="789" t="s">
        <v>2997</v>
      </c>
      <c r="B6146" s="755" t="s">
        <v>532</v>
      </c>
      <c r="C6146" s="739" t="s">
        <v>112</v>
      </c>
      <c r="D6146" s="812"/>
      <c r="E6146" s="812"/>
      <c r="F6146" s="788"/>
      <c r="G6146" s="788"/>
      <c r="H6146" s="813"/>
      <c r="I6146" s="906">
        <f>SUM(H6148:H6151)</f>
        <v>5.25</v>
      </c>
      <c r="J6146" s="773"/>
      <c r="K6146" s="583"/>
      <c r="L6146" s="565"/>
      <c r="M6146" s="767"/>
      <c r="N6146" s="767"/>
      <c r="O6146" s="767"/>
      <c r="P6146" s="767"/>
      <c r="Q6146" s="767"/>
      <c r="R6146" s="767"/>
      <c r="S6146" s="767"/>
      <c r="T6146" s="746"/>
      <c r="U6146" s="746"/>
      <c r="V6146" s="746"/>
      <c r="W6146" s="746"/>
      <c r="X6146" s="746"/>
      <c r="Y6146" s="746"/>
      <c r="Z6146" s="746"/>
      <c r="AA6146" s="746"/>
      <c r="AB6146" s="746"/>
      <c r="AC6146" s="746"/>
      <c r="AD6146" s="746"/>
      <c r="AE6146" s="746"/>
      <c r="AF6146" s="746"/>
      <c r="AG6146" s="746"/>
      <c r="AH6146" s="746"/>
      <c r="AI6146" s="746"/>
      <c r="AJ6146" s="746"/>
    </row>
    <row r="6147" spans="1:36" s="768" customFormat="1" ht="13.5" hidden="1" x14ac:dyDescent="0.3">
      <c r="A6147" s="789"/>
      <c r="B6147" s="525" t="s">
        <v>546</v>
      </c>
      <c r="C6147" s="739"/>
      <c r="D6147" s="812"/>
      <c r="E6147" s="812"/>
      <c r="F6147" s="788"/>
      <c r="G6147" s="788"/>
      <c r="H6147" s="813"/>
      <c r="I6147" s="905"/>
      <c r="J6147" s="773"/>
      <c r="K6147" s="583"/>
      <c r="L6147" s="565"/>
      <c r="M6147" s="767"/>
      <c r="N6147" s="767"/>
      <c r="O6147" s="767"/>
      <c r="P6147" s="767"/>
      <c r="Q6147" s="767"/>
      <c r="R6147" s="767"/>
      <c r="S6147" s="767"/>
      <c r="T6147" s="746"/>
      <c r="U6147" s="746"/>
      <c r="V6147" s="746"/>
      <c r="W6147" s="746"/>
      <c r="X6147" s="746"/>
      <c r="Y6147" s="746"/>
      <c r="Z6147" s="746"/>
      <c r="AA6147" s="746"/>
      <c r="AB6147" s="746"/>
      <c r="AC6147" s="746"/>
      <c r="AD6147" s="746"/>
      <c r="AE6147" s="746"/>
      <c r="AF6147" s="746"/>
      <c r="AG6147" s="746"/>
      <c r="AH6147" s="746"/>
      <c r="AI6147" s="746"/>
      <c r="AJ6147" s="746"/>
    </row>
    <row r="6148" spans="1:36" s="768" customFormat="1" ht="13.5" hidden="1" x14ac:dyDescent="0.3">
      <c r="A6148" s="789"/>
      <c r="B6148" s="801" t="s">
        <v>547</v>
      </c>
      <c r="C6148" s="739"/>
      <c r="D6148" s="601">
        <v>2</v>
      </c>
      <c r="E6148" s="602">
        <v>0.5</v>
      </c>
      <c r="F6148" s="603"/>
      <c r="G6148" s="602"/>
      <c r="H6148" s="682">
        <f>IF(PRODUCT(D6148:G6148),PRODUCT(D6148:G6148),"")</f>
        <v>1</v>
      </c>
      <c r="I6148" s="903"/>
      <c r="J6148" s="773"/>
      <c r="K6148" s="583"/>
      <c r="L6148" s="565"/>
      <c r="M6148" s="767"/>
      <c r="N6148" s="767"/>
      <c r="O6148" s="767"/>
      <c r="P6148" s="767"/>
      <c r="Q6148" s="767"/>
      <c r="R6148" s="767"/>
      <c r="S6148" s="767"/>
      <c r="T6148" s="746"/>
      <c r="U6148" s="746"/>
      <c r="V6148" s="746"/>
      <c r="W6148" s="746"/>
      <c r="X6148" s="746"/>
      <c r="Y6148" s="746"/>
      <c r="Z6148" s="746"/>
      <c r="AA6148" s="746"/>
      <c r="AB6148" s="746"/>
      <c r="AC6148" s="746"/>
      <c r="AD6148" s="746"/>
      <c r="AE6148" s="746"/>
      <c r="AF6148" s="746"/>
      <c r="AG6148" s="746"/>
      <c r="AH6148" s="746"/>
      <c r="AI6148" s="746"/>
      <c r="AJ6148" s="746"/>
    </row>
    <row r="6149" spans="1:36" s="768" customFormat="1" ht="13.5" hidden="1" x14ac:dyDescent="0.3">
      <c r="A6149" s="789"/>
      <c r="B6149" s="801" t="s">
        <v>547</v>
      </c>
      <c r="C6149" s="739"/>
      <c r="D6149" s="601">
        <v>2</v>
      </c>
      <c r="E6149" s="602">
        <v>1</v>
      </c>
      <c r="F6149" s="603"/>
      <c r="G6149" s="602"/>
      <c r="H6149" s="682">
        <f>IF(PRODUCT(D6149:G6149),PRODUCT(D6149:G6149),"")</f>
        <v>2</v>
      </c>
      <c r="I6149" s="903"/>
      <c r="J6149" s="773"/>
      <c r="K6149" s="583"/>
      <c r="L6149" s="565"/>
      <c r="M6149" s="767"/>
      <c r="N6149" s="767"/>
      <c r="O6149" s="767"/>
      <c r="P6149" s="767"/>
      <c r="Q6149" s="767"/>
      <c r="R6149" s="767"/>
      <c r="S6149" s="767"/>
      <c r="T6149" s="746"/>
      <c r="U6149" s="746"/>
      <c r="V6149" s="746"/>
      <c r="W6149" s="746"/>
      <c r="X6149" s="746"/>
      <c r="Y6149" s="746"/>
      <c r="Z6149" s="746"/>
      <c r="AA6149" s="746"/>
      <c r="AB6149" s="746"/>
      <c r="AC6149" s="746"/>
      <c r="AD6149" s="746"/>
      <c r="AE6149" s="746"/>
      <c r="AF6149" s="746"/>
      <c r="AG6149" s="746"/>
      <c r="AH6149" s="746"/>
      <c r="AI6149" s="746"/>
      <c r="AJ6149" s="746"/>
    </row>
    <row r="6150" spans="1:36" s="768" customFormat="1" ht="13.5" hidden="1" x14ac:dyDescent="0.3">
      <c r="A6150" s="789"/>
      <c r="B6150" s="801" t="s">
        <v>547</v>
      </c>
      <c r="C6150" s="739"/>
      <c r="D6150" s="601">
        <v>1</v>
      </c>
      <c r="E6150" s="602">
        <v>0.25</v>
      </c>
      <c r="F6150" s="603"/>
      <c r="G6150" s="602"/>
      <c r="H6150" s="682">
        <f>IF(PRODUCT(D6150:G6150),PRODUCT(D6150:G6150),"")</f>
        <v>0.25</v>
      </c>
      <c r="I6150" s="903"/>
      <c r="J6150" s="773"/>
      <c r="K6150" s="583"/>
      <c r="L6150" s="565"/>
      <c r="M6150" s="767"/>
      <c r="N6150" s="767"/>
      <c r="O6150" s="767"/>
      <c r="P6150" s="767"/>
      <c r="Q6150" s="767"/>
      <c r="R6150" s="767"/>
      <c r="S6150" s="767"/>
      <c r="T6150" s="746"/>
      <c r="U6150" s="746"/>
      <c r="V6150" s="746"/>
      <c r="W6150" s="746"/>
      <c r="X6150" s="746"/>
      <c r="Y6150" s="746"/>
      <c r="Z6150" s="746"/>
      <c r="AA6150" s="746"/>
      <c r="AB6150" s="746"/>
      <c r="AC6150" s="746"/>
      <c r="AD6150" s="746"/>
      <c r="AE6150" s="746"/>
      <c r="AF6150" s="746"/>
      <c r="AG6150" s="746"/>
      <c r="AH6150" s="746"/>
      <c r="AI6150" s="746"/>
      <c r="AJ6150" s="746"/>
    </row>
    <row r="6151" spans="1:36" s="768" customFormat="1" ht="13.5" hidden="1" x14ac:dyDescent="0.3">
      <c r="A6151" s="789"/>
      <c r="B6151" s="801" t="s">
        <v>548</v>
      </c>
      <c r="C6151" s="739"/>
      <c r="D6151" s="601">
        <f>SUM(D6148:D6149)</f>
        <v>4</v>
      </c>
      <c r="E6151" s="602">
        <v>0.5</v>
      </c>
      <c r="F6151" s="603"/>
      <c r="G6151" s="602"/>
      <c r="H6151" s="682">
        <f>IF(PRODUCT(D6151:G6151),PRODUCT(D6151:G6151),"")</f>
        <v>2</v>
      </c>
      <c r="I6151" s="903"/>
      <c r="J6151" s="773"/>
      <c r="K6151" s="583"/>
      <c r="L6151" s="565"/>
      <c r="M6151" s="767"/>
      <c r="N6151" s="767"/>
      <c r="O6151" s="767"/>
      <c r="P6151" s="767"/>
      <c r="Q6151" s="767"/>
      <c r="R6151" s="767"/>
      <c r="S6151" s="767"/>
      <c r="T6151" s="746"/>
      <c r="U6151" s="746"/>
      <c r="V6151" s="746"/>
      <c r="W6151" s="746"/>
      <c r="X6151" s="746"/>
      <c r="Y6151" s="746"/>
      <c r="Z6151" s="746"/>
      <c r="AA6151" s="746"/>
      <c r="AB6151" s="746"/>
      <c r="AC6151" s="746"/>
      <c r="AD6151" s="746"/>
      <c r="AE6151" s="746"/>
      <c r="AF6151" s="746"/>
      <c r="AG6151" s="746"/>
      <c r="AH6151" s="746"/>
      <c r="AI6151" s="746"/>
      <c r="AJ6151" s="746"/>
    </row>
    <row r="6152" spans="1:36" s="768" customFormat="1" ht="13.5" hidden="1" x14ac:dyDescent="0.3">
      <c r="A6152" s="789"/>
      <c r="B6152" s="755"/>
      <c r="C6152" s="739"/>
      <c r="D6152" s="601"/>
      <c r="E6152" s="601"/>
      <c r="F6152" s="603"/>
      <c r="G6152" s="603"/>
      <c r="H6152" s="827"/>
      <c r="I6152" s="910"/>
      <c r="J6152" s="490"/>
      <c r="K6152" s="490"/>
      <c r="L6152" s="565"/>
      <c r="M6152" s="767"/>
      <c r="N6152" s="767"/>
      <c r="O6152" s="767"/>
      <c r="P6152" s="767"/>
      <c r="Q6152" s="767"/>
      <c r="R6152" s="767"/>
      <c r="S6152" s="767"/>
      <c r="T6152" s="746"/>
      <c r="U6152" s="746"/>
      <c r="V6152" s="746"/>
      <c r="W6152" s="746"/>
      <c r="X6152" s="746"/>
      <c r="Y6152" s="746"/>
      <c r="Z6152" s="746"/>
      <c r="AA6152" s="746"/>
      <c r="AB6152" s="746"/>
      <c r="AC6152" s="746"/>
      <c r="AD6152" s="746"/>
      <c r="AE6152" s="746"/>
      <c r="AF6152" s="746"/>
      <c r="AG6152" s="746"/>
      <c r="AH6152" s="746"/>
      <c r="AI6152" s="746"/>
      <c r="AJ6152" s="746"/>
    </row>
    <row r="6153" spans="1:36" s="768" customFormat="1" ht="13.5" x14ac:dyDescent="0.3">
      <c r="A6153" s="600"/>
      <c r="B6153" s="448"/>
      <c r="C6153" s="736"/>
      <c r="D6153" s="810"/>
      <c r="E6153" s="810"/>
      <c r="F6153" s="795"/>
      <c r="G6153" s="795"/>
      <c r="H6153" s="811"/>
      <c r="I6153" s="898"/>
      <c r="J6153" s="615"/>
      <c r="K6153" s="582"/>
      <c r="L6153" s="565"/>
      <c r="M6153" s="767"/>
      <c r="N6153" s="767"/>
      <c r="O6153" s="767"/>
      <c r="P6153" s="767"/>
      <c r="Q6153" s="767"/>
      <c r="R6153" s="767"/>
      <c r="S6153" s="767"/>
      <c r="T6153" s="746"/>
      <c r="U6153" s="746"/>
      <c r="V6153" s="746"/>
      <c r="W6153" s="746"/>
      <c r="X6153" s="746"/>
      <c r="Y6153" s="746"/>
      <c r="Z6153" s="746"/>
      <c r="AA6153" s="746"/>
      <c r="AB6153" s="746"/>
      <c r="AC6153" s="746"/>
      <c r="AD6153" s="746"/>
      <c r="AE6153" s="746"/>
      <c r="AF6153" s="746"/>
      <c r="AG6153" s="746"/>
      <c r="AH6153" s="746"/>
      <c r="AI6153" s="746"/>
      <c r="AJ6153" s="746"/>
    </row>
    <row r="6154" spans="1:36" s="768" customFormat="1" ht="13.5" x14ac:dyDescent="0.3">
      <c r="A6154" s="789" t="s">
        <v>2998</v>
      </c>
      <c r="B6154" s="755" t="s">
        <v>549</v>
      </c>
      <c r="C6154" s="739" t="s">
        <v>112</v>
      </c>
      <c r="D6154" s="812"/>
      <c r="E6154" s="812"/>
      <c r="F6154" s="788"/>
      <c r="G6154" s="788"/>
      <c r="H6154" s="813"/>
      <c r="I6154" s="906">
        <f>SUM(H6156:H6160)</f>
        <v>12.3</v>
      </c>
      <c r="J6154" s="773"/>
      <c r="K6154" s="583"/>
      <c r="L6154" s="565"/>
      <c r="M6154" s="767"/>
      <c r="N6154" s="767"/>
      <c r="O6154" s="767"/>
      <c r="P6154" s="767"/>
      <c r="Q6154" s="767"/>
      <c r="R6154" s="767"/>
      <c r="S6154" s="767"/>
      <c r="T6154" s="746"/>
      <c r="U6154" s="746"/>
      <c r="V6154" s="746"/>
      <c r="W6154" s="746"/>
      <c r="X6154" s="746"/>
      <c r="Y6154" s="746"/>
      <c r="Z6154" s="746"/>
      <c r="AA6154" s="746"/>
      <c r="AB6154" s="746"/>
      <c r="AC6154" s="746"/>
      <c r="AD6154" s="746"/>
      <c r="AE6154" s="746"/>
      <c r="AF6154" s="746"/>
      <c r="AG6154" s="746"/>
      <c r="AH6154" s="746"/>
      <c r="AI6154" s="746"/>
      <c r="AJ6154" s="746"/>
    </row>
    <row r="6155" spans="1:36" s="768" customFormat="1" ht="13.5" hidden="1" x14ac:dyDescent="0.3">
      <c r="A6155" s="600"/>
      <c r="B6155" s="755" t="s">
        <v>550</v>
      </c>
      <c r="C6155" s="739"/>
      <c r="D6155" s="812"/>
      <c r="E6155" s="812"/>
      <c r="F6155" s="788"/>
      <c r="G6155" s="788"/>
      <c r="H6155" s="813"/>
      <c r="I6155" s="905"/>
      <c r="J6155" s="773"/>
      <c r="K6155" s="583"/>
      <c r="L6155" s="565"/>
      <c r="M6155" s="767"/>
      <c r="N6155" s="767"/>
      <c r="O6155" s="767"/>
      <c r="P6155" s="767"/>
      <c r="Q6155" s="767"/>
      <c r="R6155" s="767"/>
      <c r="S6155" s="767"/>
      <c r="T6155" s="746"/>
      <c r="U6155" s="746"/>
      <c r="V6155" s="746"/>
      <c r="W6155" s="746"/>
      <c r="X6155" s="746"/>
      <c r="Y6155" s="746"/>
      <c r="Z6155" s="746"/>
      <c r="AA6155" s="746"/>
      <c r="AB6155" s="746"/>
      <c r="AC6155" s="746"/>
      <c r="AD6155" s="746"/>
      <c r="AE6155" s="746"/>
      <c r="AF6155" s="746"/>
      <c r="AG6155" s="746"/>
      <c r="AH6155" s="746"/>
      <c r="AI6155" s="746"/>
      <c r="AJ6155" s="746"/>
    </row>
    <row r="6156" spans="1:36" s="768" customFormat="1" ht="13.5" hidden="1" x14ac:dyDescent="0.3">
      <c r="A6156" s="600"/>
      <c r="B6156" s="801" t="s">
        <v>551</v>
      </c>
      <c r="C6156" s="739"/>
      <c r="D6156" s="601">
        <v>6</v>
      </c>
      <c r="E6156" s="602">
        <v>0.45</v>
      </c>
      <c r="F6156" s="603"/>
      <c r="G6156" s="602"/>
      <c r="H6156" s="682">
        <f>IF(PRODUCT(D6156:G6156),PRODUCT(D6156:G6156),"")</f>
        <v>2.7</v>
      </c>
      <c r="I6156" s="903"/>
      <c r="J6156" s="773"/>
      <c r="K6156" s="583"/>
      <c r="L6156" s="565"/>
      <c r="M6156" s="767"/>
      <c r="N6156" s="767"/>
      <c r="O6156" s="767"/>
      <c r="P6156" s="767"/>
      <c r="Q6156" s="767"/>
      <c r="R6156" s="767"/>
      <c r="S6156" s="767"/>
      <c r="T6156" s="746"/>
      <c r="U6156" s="746"/>
      <c r="V6156" s="746"/>
      <c r="W6156" s="746"/>
      <c r="X6156" s="746"/>
      <c r="Y6156" s="746"/>
      <c r="Z6156" s="746"/>
      <c r="AA6156" s="746"/>
      <c r="AB6156" s="746"/>
      <c r="AC6156" s="746"/>
      <c r="AD6156" s="746"/>
      <c r="AE6156" s="746"/>
      <c r="AF6156" s="746"/>
      <c r="AG6156" s="746"/>
      <c r="AH6156" s="746"/>
      <c r="AI6156" s="746"/>
      <c r="AJ6156" s="746"/>
    </row>
    <row r="6157" spans="1:36" s="768" customFormat="1" ht="13.5" hidden="1" x14ac:dyDescent="0.3">
      <c r="A6157" s="600"/>
      <c r="B6157" s="801"/>
      <c r="C6157" s="739"/>
      <c r="D6157" s="601">
        <v>2</v>
      </c>
      <c r="E6157" s="602">
        <v>0.55000000000000004</v>
      </c>
      <c r="F6157" s="603"/>
      <c r="G6157" s="602"/>
      <c r="H6157" s="682">
        <f t="shared" ref="H6157:H6159" si="350">IF(PRODUCT(D6157:G6157),PRODUCT(D6157:G6157),"")</f>
        <v>1.1000000000000001</v>
      </c>
      <c r="I6157" s="903"/>
      <c r="J6157" s="773"/>
      <c r="K6157" s="583"/>
      <c r="L6157" s="565"/>
      <c r="M6157" s="767"/>
      <c r="N6157" s="767"/>
      <c r="O6157" s="767"/>
      <c r="P6157" s="767"/>
      <c r="Q6157" s="767"/>
      <c r="R6157" s="767"/>
      <c r="S6157" s="767"/>
      <c r="T6157" s="746"/>
      <c r="U6157" s="746"/>
      <c r="V6157" s="746"/>
      <c r="W6157" s="746"/>
      <c r="X6157" s="746"/>
      <c r="Y6157" s="746"/>
      <c r="Z6157" s="746"/>
      <c r="AA6157" s="746"/>
      <c r="AB6157" s="746"/>
      <c r="AC6157" s="746"/>
      <c r="AD6157" s="746"/>
      <c r="AE6157" s="746"/>
      <c r="AF6157" s="746"/>
      <c r="AG6157" s="746"/>
      <c r="AH6157" s="746"/>
      <c r="AI6157" s="746"/>
      <c r="AJ6157" s="746"/>
    </row>
    <row r="6158" spans="1:36" s="768" customFormat="1" ht="13.5" hidden="1" x14ac:dyDescent="0.3">
      <c r="A6158" s="600"/>
      <c r="B6158" s="801"/>
      <c r="C6158" s="739"/>
      <c r="D6158" s="601">
        <v>4</v>
      </c>
      <c r="E6158" s="602">
        <v>0.25</v>
      </c>
      <c r="F6158" s="603"/>
      <c r="G6158" s="602"/>
      <c r="H6158" s="682">
        <f t="shared" si="350"/>
        <v>1</v>
      </c>
      <c r="I6158" s="903"/>
      <c r="J6158" s="773"/>
      <c r="K6158" s="583"/>
      <c r="L6158" s="565"/>
      <c r="M6158" s="767"/>
      <c r="N6158" s="767"/>
      <c r="O6158" s="767"/>
      <c r="P6158" s="767"/>
      <c r="Q6158" s="767"/>
      <c r="R6158" s="767"/>
      <c r="S6158" s="767"/>
      <c r="T6158" s="746"/>
      <c r="U6158" s="746"/>
      <c r="V6158" s="746"/>
      <c r="W6158" s="746"/>
      <c r="X6158" s="746"/>
      <c r="Y6158" s="746"/>
      <c r="Z6158" s="746"/>
      <c r="AA6158" s="746"/>
      <c r="AB6158" s="746"/>
      <c r="AC6158" s="746"/>
      <c r="AD6158" s="746"/>
      <c r="AE6158" s="746"/>
      <c r="AF6158" s="746"/>
      <c r="AG6158" s="746"/>
      <c r="AH6158" s="746"/>
      <c r="AI6158" s="746"/>
      <c r="AJ6158" s="746"/>
    </row>
    <row r="6159" spans="1:36" s="768" customFormat="1" ht="13.5" hidden="1" x14ac:dyDescent="0.3">
      <c r="A6159" s="600"/>
      <c r="B6159" s="801"/>
      <c r="C6159" s="739"/>
      <c r="D6159" s="601">
        <v>1</v>
      </c>
      <c r="E6159" s="602">
        <v>1</v>
      </c>
      <c r="F6159" s="603"/>
      <c r="G6159" s="602"/>
      <c r="H6159" s="682">
        <f t="shared" si="350"/>
        <v>1</v>
      </c>
      <c r="I6159" s="903"/>
      <c r="J6159" s="773"/>
      <c r="K6159" s="583"/>
      <c r="L6159" s="565"/>
      <c r="M6159" s="767"/>
      <c r="N6159" s="767"/>
      <c r="O6159" s="767"/>
      <c r="P6159" s="767"/>
      <c r="Q6159" s="767"/>
      <c r="R6159" s="767"/>
      <c r="S6159" s="767"/>
      <c r="T6159" s="746"/>
      <c r="U6159" s="746"/>
      <c r="V6159" s="746"/>
      <c r="W6159" s="746"/>
      <c r="X6159" s="746"/>
      <c r="Y6159" s="746"/>
      <c r="Z6159" s="746"/>
      <c r="AA6159" s="746"/>
      <c r="AB6159" s="746"/>
      <c r="AC6159" s="746"/>
      <c r="AD6159" s="746"/>
      <c r="AE6159" s="746"/>
      <c r="AF6159" s="746"/>
      <c r="AG6159" s="746"/>
      <c r="AH6159" s="746"/>
      <c r="AI6159" s="746"/>
      <c r="AJ6159" s="746"/>
    </row>
    <row r="6160" spans="1:36" s="768" customFormat="1" ht="13.5" hidden="1" x14ac:dyDescent="0.3">
      <c r="A6160" s="831"/>
      <c r="B6160" s="801" t="s">
        <v>552</v>
      </c>
      <c r="C6160" s="739"/>
      <c r="D6160" s="601">
        <v>13</v>
      </c>
      <c r="E6160" s="602">
        <v>0.5</v>
      </c>
      <c r="F6160" s="603"/>
      <c r="G6160" s="602"/>
      <c r="H6160" s="682">
        <f>IF(PRODUCT(D6160:G6160),PRODUCT(D6160:G6160),"")</f>
        <v>6.5</v>
      </c>
      <c r="I6160" s="903"/>
      <c r="J6160" s="773"/>
      <c r="K6160" s="583"/>
      <c r="L6160" s="565"/>
      <c r="M6160" s="767"/>
      <c r="N6160" s="767"/>
      <c r="O6160" s="767"/>
      <c r="P6160" s="767"/>
      <c r="Q6160" s="767"/>
      <c r="R6160" s="767"/>
      <c r="S6160" s="767"/>
      <c r="T6160" s="746"/>
      <c r="U6160" s="746"/>
      <c r="V6160" s="746"/>
      <c r="W6160" s="746"/>
      <c r="X6160" s="746"/>
      <c r="Y6160" s="746"/>
      <c r="Z6160" s="746"/>
      <c r="AA6160" s="746"/>
      <c r="AB6160" s="746"/>
      <c r="AC6160" s="746"/>
      <c r="AD6160" s="746"/>
      <c r="AE6160" s="746"/>
      <c r="AF6160" s="746"/>
      <c r="AG6160" s="746"/>
      <c r="AH6160" s="746"/>
      <c r="AI6160" s="746"/>
      <c r="AJ6160" s="746"/>
    </row>
    <row r="6161" spans="1:36" s="768" customFormat="1" ht="13.5" hidden="1" x14ac:dyDescent="0.3">
      <c r="A6161" s="600"/>
      <c r="B6161" s="830"/>
      <c r="C6161" s="739"/>
      <c r="D6161" s="601"/>
      <c r="E6161" s="601"/>
      <c r="F6161" s="603"/>
      <c r="G6161" s="603"/>
      <c r="H6161" s="827"/>
      <c r="I6161" s="910"/>
      <c r="J6161" s="490"/>
      <c r="K6161" s="490"/>
      <c r="L6161" s="565"/>
      <c r="M6161" s="767"/>
      <c r="N6161" s="767"/>
      <c r="O6161" s="767"/>
      <c r="P6161" s="767"/>
      <c r="Q6161" s="767"/>
      <c r="R6161" s="767"/>
      <c r="S6161" s="767"/>
      <c r="T6161" s="746"/>
      <c r="U6161" s="746"/>
      <c r="V6161" s="746"/>
      <c r="W6161" s="746"/>
      <c r="X6161" s="746"/>
      <c r="Y6161" s="746"/>
      <c r="Z6161" s="746"/>
      <c r="AA6161" s="746"/>
      <c r="AB6161" s="746"/>
      <c r="AC6161" s="746"/>
      <c r="AD6161" s="746"/>
      <c r="AE6161" s="746"/>
      <c r="AF6161" s="746"/>
      <c r="AG6161" s="746"/>
      <c r="AH6161" s="746"/>
      <c r="AI6161" s="746"/>
      <c r="AJ6161" s="746"/>
    </row>
    <row r="6162" spans="1:36" s="768" customFormat="1" ht="13.5" x14ac:dyDescent="0.3">
      <c r="A6162" s="600"/>
      <c r="B6162" s="448"/>
      <c r="C6162" s="736"/>
      <c r="D6162" s="810"/>
      <c r="E6162" s="810"/>
      <c r="F6162" s="795"/>
      <c r="G6162" s="795"/>
      <c r="H6162" s="811"/>
      <c r="I6162" s="898"/>
      <c r="J6162" s="615"/>
      <c r="K6162" s="582"/>
      <c r="L6162" s="565"/>
      <c r="M6162" s="767"/>
      <c r="N6162" s="767"/>
      <c r="O6162" s="767"/>
      <c r="P6162" s="767"/>
      <c r="Q6162" s="767"/>
      <c r="R6162" s="767"/>
      <c r="S6162" s="767"/>
      <c r="T6162" s="746"/>
      <c r="U6162" s="746"/>
      <c r="V6162" s="746"/>
      <c r="W6162" s="746"/>
      <c r="X6162" s="746"/>
      <c r="Y6162" s="746"/>
      <c r="Z6162" s="746"/>
      <c r="AA6162" s="746"/>
      <c r="AB6162" s="746"/>
      <c r="AC6162" s="746"/>
      <c r="AD6162" s="746"/>
      <c r="AE6162" s="746"/>
      <c r="AF6162" s="746"/>
      <c r="AG6162" s="746"/>
      <c r="AH6162" s="746"/>
      <c r="AI6162" s="746"/>
      <c r="AJ6162" s="746"/>
    </row>
    <row r="6163" spans="1:36" s="768" customFormat="1" ht="13.5" x14ac:dyDescent="0.3">
      <c r="A6163" s="789" t="s">
        <v>2999</v>
      </c>
      <c r="B6163" s="755" t="s">
        <v>549</v>
      </c>
      <c r="C6163" s="739" t="s">
        <v>112</v>
      </c>
      <c r="D6163" s="812"/>
      <c r="E6163" s="810"/>
      <c r="F6163" s="795"/>
      <c r="G6163" s="795"/>
      <c r="H6163" s="811"/>
      <c r="I6163" s="899">
        <f>SUM(H6165:H6172)</f>
        <v>16.850000000000001</v>
      </c>
      <c r="J6163" s="773"/>
      <c r="K6163" s="583"/>
      <c r="L6163" s="565"/>
      <c r="M6163" s="767"/>
      <c r="N6163" s="767"/>
      <c r="O6163" s="767"/>
      <c r="P6163" s="767"/>
      <c r="Q6163" s="767"/>
      <c r="R6163" s="767"/>
      <c r="S6163" s="767"/>
      <c r="T6163" s="746"/>
      <c r="U6163" s="746"/>
      <c r="V6163" s="746"/>
      <c r="W6163" s="746"/>
      <c r="X6163" s="746"/>
      <c r="Y6163" s="746"/>
      <c r="Z6163" s="746"/>
      <c r="AA6163" s="746"/>
      <c r="AB6163" s="746"/>
      <c r="AC6163" s="746"/>
      <c r="AD6163" s="746"/>
      <c r="AE6163" s="746"/>
      <c r="AF6163" s="746"/>
      <c r="AG6163" s="746"/>
      <c r="AH6163" s="746"/>
      <c r="AI6163" s="746"/>
      <c r="AJ6163" s="746"/>
    </row>
    <row r="6164" spans="1:36" s="768" customFormat="1" ht="13.5" hidden="1" x14ac:dyDescent="0.3">
      <c r="A6164" s="600"/>
      <c r="B6164" s="755" t="s">
        <v>553</v>
      </c>
      <c r="C6164" s="739"/>
      <c r="D6164" s="812"/>
      <c r="E6164" s="810"/>
      <c r="F6164" s="795"/>
      <c r="G6164" s="795"/>
      <c r="H6164" s="811"/>
      <c r="I6164" s="902"/>
      <c r="J6164" s="615"/>
      <c r="K6164" s="582"/>
      <c r="L6164" s="565"/>
      <c r="M6164" s="767"/>
      <c r="N6164" s="767"/>
      <c r="O6164" s="767"/>
      <c r="P6164" s="767"/>
      <c r="Q6164" s="767"/>
      <c r="R6164" s="767"/>
      <c r="S6164" s="767"/>
      <c r="T6164" s="746"/>
      <c r="U6164" s="746"/>
      <c r="V6164" s="746"/>
      <c r="W6164" s="746"/>
      <c r="X6164" s="746"/>
      <c r="Y6164" s="746"/>
      <c r="Z6164" s="746"/>
      <c r="AA6164" s="746"/>
      <c r="AB6164" s="746"/>
      <c r="AC6164" s="746"/>
      <c r="AD6164" s="746"/>
      <c r="AE6164" s="746"/>
      <c r="AF6164" s="746"/>
      <c r="AG6164" s="746"/>
      <c r="AH6164" s="746"/>
      <c r="AI6164" s="746"/>
      <c r="AJ6164" s="746"/>
    </row>
    <row r="6165" spans="1:36" s="768" customFormat="1" ht="13.5" hidden="1" x14ac:dyDescent="0.3">
      <c r="A6165" s="600"/>
      <c r="B6165" s="814" t="s">
        <v>2966</v>
      </c>
      <c r="C6165" s="739"/>
      <c r="D6165" s="812">
        <v>1</v>
      </c>
      <c r="E6165" s="815">
        <v>2.25</v>
      </c>
      <c r="F6165" s="788"/>
      <c r="G6165" s="815"/>
      <c r="H6165" s="523">
        <f t="shared" ref="H6165:H6172" si="351">IF(PRODUCT(D6165:G6165),PRODUCT(D6165:G6165),"")</f>
        <v>2.25</v>
      </c>
      <c r="I6165" s="902"/>
      <c r="J6165" s="615"/>
      <c r="K6165" s="582"/>
      <c r="L6165" s="565"/>
      <c r="M6165" s="767"/>
      <c r="N6165" s="767"/>
      <c r="O6165" s="767"/>
      <c r="P6165" s="767"/>
      <c r="Q6165" s="767"/>
      <c r="R6165" s="767"/>
      <c r="S6165" s="767"/>
      <c r="T6165" s="746"/>
      <c r="U6165" s="746"/>
      <c r="V6165" s="746"/>
      <c r="W6165" s="746"/>
      <c r="X6165" s="746"/>
      <c r="Y6165" s="746"/>
      <c r="Z6165" s="746"/>
      <c r="AA6165" s="746"/>
      <c r="AB6165" s="746"/>
      <c r="AC6165" s="746"/>
      <c r="AD6165" s="746"/>
      <c r="AE6165" s="746"/>
      <c r="AF6165" s="746"/>
      <c r="AG6165" s="746"/>
      <c r="AH6165" s="746"/>
      <c r="AI6165" s="746"/>
      <c r="AJ6165" s="746"/>
    </row>
    <row r="6166" spans="1:36" s="768" customFormat="1" ht="13.5" hidden="1" x14ac:dyDescent="0.3">
      <c r="A6166" s="600"/>
      <c r="B6166" s="814" t="s">
        <v>2967</v>
      </c>
      <c r="C6166" s="739"/>
      <c r="D6166" s="812">
        <v>1</v>
      </c>
      <c r="E6166" s="815">
        <v>1.35</v>
      </c>
      <c r="F6166" s="788"/>
      <c r="G6166" s="815"/>
      <c r="H6166" s="523">
        <f t="shared" si="351"/>
        <v>1.35</v>
      </c>
      <c r="I6166" s="902"/>
      <c r="J6166" s="615"/>
      <c r="K6166" s="582"/>
      <c r="L6166" s="565"/>
      <c r="M6166" s="767"/>
      <c r="N6166" s="767"/>
      <c r="O6166" s="767"/>
      <c r="P6166" s="767"/>
      <c r="Q6166" s="767"/>
      <c r="R6166" s="767"/>
      <c r="S6166" s="767"/>
      <c r="T6166" s="746"/>
      <c r="U6166" s="746"/>
      <c r="V6166" s="746"/>
      <c r="W6166" s="746"/>
      <c r="X6166" s="746"/>
      <c r="Y6166" s="746"/>
      <c r="Z6166" s="746"/>
      <c r="AA6166" s="746"/>
      <c r="AB6166" s="746"/>
      <c r="AC6166" s="746"/>
      <c r="AD6166" s="746"/>
      <c r="AE6166" s="746"/>
      <c r="AF6166" s="746"/>
      <c r="AG6166" s="746"/>
      <c r="AH6166" s="746"/>
      <c r="AI6166" s="746"/>
      <c r="AJ6166" s="746"/>
    </row>
    <row r="6167" spans="1:36" s="768" customFormat="1" ht="13.5" hidden="1" x14ac:dyDescent="0.3">
      <c r="A6167" s="600"/>
      <c r="B6167" s="814" t="s">
        <v>2968</v>
      </c>
      <c r="C6167" s="739"/>
      <c r="D6167" s="812">
        <v>1</v>
      </c>
      <c r="E6167" s="815">
        <v>1.95</v>
      </c>
      <c r="F6167" s="788"/>
      <c r="G6167" s="815"/>
      <c r="H6167" s="523">
        <f t="shared" si="351"/>
        <v>1.95</v>
      </c>
      <c r="I6167" s="902"/>
      <c r="J6167" s="615"/>
      <c r="K6167" s="582"/>
      <c r="L6167" s="565"/>
      <c r="M6167" s="767"/>
      <c r="N6167" s="767"/>
      <c r="O6167" s="767"/>
      <c r="P6167" s="767"/>
      <c r="Q6167" s="767"/>
      <c r="R6167" s="767"/>
      <c r="S6167" s="767"/>
      <c r="T6167" s="746"/>
      <c r="U6167" s="746"/>
      <c r="V6167" s="746"/>
      <c r="W6167" s="746"/>
      <c r="X6167" s="746"/>
      <c r="Y6167" s="746"/>
      <c r="Z6167" s="746"/>
      <c r="AA6167" s="746"/>
      <c r="AB6167" s="746"/>
      <c r="AC6167" s="746"/>
      <c r="AD6167" s="746"/>
      <c r="AE6167" s="746"/>
      <c r="AF6167" s="746"/>
      <c r="AG6167" s="746"/>
      <c r="AH6167" s="746"/>
      <c r="AI6167" s="746"/>
      <c r="AJ6167" s="746"/>
    </row>
    <row r="6168" spans="1:36" s="768" customFormat="1" ht="13.5" hidden="1" x14ac:dyDescent="0.3">
      <c r="A6168" s="600"/>
      <c r="B6168" s="814" t="s">
        <v>2968</v>
      </c>
      <c r="C6168" s="739"/>
      <c r="D6168" s="812">
        <v>1</v>
      </c>
      <c r="E6168" s="815">
        <v>1.95</v>
      </c>
      <c r="F6168" s="788"/>
      <c r="G6168" s="815"/>
      <c r="H6168" s="523">
        <f t="shared" si="351"/>
        <v>1.95</v>
      </c>
      <c r="I6168" s="896"/>
      <c r="J6168" s="615"/>
      <c r="K6168" s="582"/>
      <c r="L6168" s="565"/>
      <c r="M6168" s="767"/>
      <c r="N6168" s="767"/>
      <c r="O6168" s="767"/>
      <c r="P6168" s="767"/>
      <c r="Q6168" s="767"/>
      <c r="R6168" s="767"/>
      <c r="S6168" s="767"/>
      <c r="T6168" s="746"/>
      <c r="U6168" s="746"/>
      <c r="V6168" s="746"/>
      <c r="W6168" s="746"/>
      <c r="X6168" s="746"/>
      <c r="Y6168" s="746"/>
      <c r="Z6168" s="746"/>
      <c r="AA6168" s="746"/>
      <c r="AB6168" s="746"/>
      <c r="AC6168" s="746"/>
      <c r="AD6168" s="746"/>
      <c r="AE6168" s="746"/>
      <c r="AF6168" s="746"/>
      <c r="AG6168" s="746"/>
      <c r="AH6168" s="746"/>
      <c r="AI6168" s="746"/>
      <c r="AJ6168" s="746"/>
    </row>
    <row r="6169" spans="1:36" s="768" customFormat="1" ht="13.5" hidden="1" x14ac:dyDescent="0.3">
      <c r="A6169" s="600"/>
      <c r="B6169" s="814" t="s">
        <v>2969</v>
      </c>
      <c r="C6169" s="739"/>
      <c r="D6169" s="812">
        <v>1</v>
      </c>
      <c r="E6169" s="815">
        <v>1.6</v>
      </c>
      <c r="F6169" s="788"/>
      <c r="G6169" s="815"/>
      <c r="H6169" s="523">
        <f t="shared" si="351"/>
        <v>1.6</v>
      </c>
      <c r="I6169" s="896"/>
      <c r="J6169" s="615"/>
      <c r="K6169" s="582"/>
      <c r="L6169" s="565"/>
      <c r="M6169" s="767"/>
      <c r="N6169" s="767"/>
      <c r="O6169" s="767"/>
      <c r="P6169" s="767"/>
      <c r="Q6169" s="767"/>
      <c r="R6169" s="767"/>
      <c r="S6169" s="767"/>
      <c r="T6169" s="746"/>
      <c r="U6169" s="746"/>
      <c r="V6169" s="746"/>
      <c r="W6169" s="746"/>
      <c r="X6169" s="746"/>
      <c r="Y6169" s="746"/>
      <c r="Z6169" s="746"/>
      <c r="AA6169" s="746"/>
      <c r="AB6169" s="746"/>
      <c r="AC6169" s="746"/>
      <c r="AD6169" s="746"/>
      <c r="AE6169" s="746"/>
      <c r="AF6169" s="746"/>
      <c r="AG6169" s="746"/>
      <c r="AH6169" s="746"/>
      <c r="AI6169" s="746"/>
      <c r="AJ6169" s="746"/>
    </row>
    <row r="6170" spans="1:36" s="768" customFormat="1" ht="13.5" hidden="1" x14ac:dyDescent="0.3">
      <c r="A6170" s="600"/>
      <c r="B6170" s="814" t="s">
        <v>2970</v>
      </c>
      <c r="C6170" s="736"/>
      <c r="D6170" s="812">
        <v>1</v>
      </c>
      <c r="E6170" s="815">
        <v>1.5</v>
      </c>
      <c r="F6170" s="788"/>
      <c r="G6170" s="815"/>
      <c r="H6170" s="523">
        <f t="shared" si="351"/>
        <v>1.5</v>
      </c>
      <c r="I6170" s="896"/>
      <c r="J6170" s="615"/>
      <c r="K6170" s="582"/>
      <c r="L6170" s="565"/>
      <c r="M6170" s="767"/>
      <c r="N6170" s="767"/>
      <c r="O6170" s="767"/>
      <c r="P6170" s="767"/>
      <c r="Q6170" s="767"/>
      <c r="R6170" s="767"/>
      <c r="S6170" s="767"/>
      <c r="T6170" s="746"/>
      <c r="U6170" s="746"/>
      <c r="V6170" s="746"/>
      <c r="W6170" s="746"/>
      <c r="X6170" s="746"/>
      <c r="Y6170" s="746"/>
      <c r="Z6170" s="746"/>
      <c r="AA6170" s="746"/>
      <c r="AB6170" s="746"/>
      <c r="AC6170" s="746"/>
      <c r="AD6170" s="746"/>
      <c r="AE6170" s="746"/>
      <c r="AF6170" s="746"/>
      <c r="AG6170" s="746"/>
      <c r="AH6170" s="746"/>
      <c r="AI6170" s="746"/>
      <c r="AJ6170" s="746"/>
    </row>
    <row r="6171" spans="1:36" s="768" customFormat="1" ht="13.5" hidden="1" x14ac:dyDescent="0.3">
      <c r="A6171" s="600"/>
      <c r="B6171" s="814" t="s">
        <v>2971</v>
      </c>
      <c r="C6171" s="736"/>
      <c r="D6171" s="812">
        <v>1</v>
      </c>
      <c r="E6171" s="815">
        <v>2.75</v>
      </c>
      <c r="F6171" s="788"/>
      <c r="G6171" s="815"/>
      <c r="H6171" s="523">
        <f t="shared" si="351"/>
        <v>2.75</v>
      </c>
      <c r="I6171" s="896"/>
      <c r="J6171" s="615"/>
      <c r="K6171" s="582"/>
      <c r="L6171" s="565"/>
      <c r="M6171" s="767"/>
      <c r="N6171" s="767"/>
      <c r="O6171" s="767"/>
      <c r="P6171" s="767"/>
      <c r="Q6171" s="767"/>
      <c r="R6171" s="767"/>
      <c r="S6171" s="767"/>
      <c r="T6171" s="746"/>
      <c r="U6171" s="746"/>
      <c r="V6171" s="746"/>
      <c r="W6171" s="746"/>
      <c r="X6171" s="746"/>
      <c r="Y6171" s="746"/>
      <c r="Z6171" s="746"/>
      <c r="AA6171" s="746"/>
      <c r="AB6171" s="746"/>
      <c r="AC6171" s="746"/>
      <c r="AD6171" s="746"/>
      <c r="AE6171" s="746"/>
      <c r="AF6171" s="746"/>
      <c r="AG6171" s="746"/>
      <c r="AH6171" s="746"/>
      <c r="AI6171" s="746"/>
      <c r="AJ6171" s="746"/>
    </row>
    <row r="6172" spans="1:36" s="768" customFormat="1" ht="13.5" hidden="1" x14ac:dyDescent="0.3">
      <c r="A6172" s="600"/>
      <c r="B6172" s="814" t="s">
        <v>555</v>
      </c>
      <c r="C6172" s="739"/>
      <c r="D6172" s="812">
        <f>SUM(D6165:D6171)</f>
        <v>7</v>
      </c>
      <c r="E6172" s="815">
        <v>0.5</v>
      </c>
      <c r="F6172" s="788"/>
      <c r="G6172" s="815"/>
      <c r="H6172" s="523">
        <f t="shared" si="351"/>
        <v>3.5</v>
      </c>
      <c r="I6172" s="905"/>
      <c r="J6172" s="773"/>
      <c r="K6172" s="583"/>
      <c r="L6172" s="565"/>
      <c r="M6172" s="767"/>
      <c r="N6172" s="767"/>
      <c r="O6172" s="767"/>
      <c r="P6172" s="767"/>
      <c r="Q6172" s="767"/>
      <c r="R6172" s="767"/>
      <c r="S6172" s="767"/>
      <c r="T6172" s="746"/>
      <c r="U6172" s="746"/>
      <c r="V6172" s="746"/>
      <c r="W6172" s="746"/>
      <c r="X6172" s="746"/>
      <c r="Y6172" s="746"/>
      <c r="Z6172" s="746"/>
      <c r="AA6172" s="746"/>
      <c r="AB6172" s="746"/>
      <c r="AC6172" s="746"/>
      <c r="AD6172" s="746"/>
      <c r="AE6172" s="746"/>
      <c r="AF6172" s="746"/>
      <c r="AG6172" s="746"/>
      <c r="AH6172" s="746"/>
      <c r="AI6172" s="746"/>
      <c r="AJ6172" s="746"/>
    </row>
    <row r="6173" spans="1:36" s="768" customFormat="1" ht="13.5" hidden="1" x14ac:dyDescent="0.3">
      <c r="A6173" s="600"/>
      <c r="B6173" s="507"/>
      <c r="C6173" s="739"/>
      <c r="D6173" s="812"/>
      <c r="E6173" s="812"/>
      <c r="F6173" s="788"/>
      <c r="G6173" s="788"/>
      <c r="H6173" s="832"/>
      <c r="I6173" s="849"/>
      <c r="J6173" s="490"/>
      <c r="K6173" s="490"/>
      <c r="L6173" s="565"/>
      <c r="M6173" s="767"/>
      <c r="N6173" s="767"/>
      <c r="O6173" s="767"/>
      <c r="P6173" s="767"/>
      <c r="Q6173" s="767"/>
      <c r="R6173" s="767"/>
      <c r="S6173" s="767"/>
      <c r="T6173" s="746"/>
      <c r="U6173" s="746"/>
      <c r="V6173" s="746"/>
      <c r="W6173" s="746"/>
      <c r="X6173" s="746"/>
      <c r="Y6173" s="746"/>
      <c r="Z6173" s="746"/>
      <c r="AA6173" s="746"/>
      <c r="AB6173" s="746"/>
      <c r="AC6173" s="746"/>
      <c r="AD6173" s="746"/>
      <c r="AE6173" s="746"/>
      <c r="AF6173" s="746"/>
      <c r="AG6173" s="746"/>
      <c r="AH6173" s="746"/>
      <c r="AI6173" s="746"/>
      <c r="AJ6173" s="746"/>
    </row>
    <row r="6174" spans="1:36" s="768" customFormat="1" ht="13.5" x14ac:dyDescent="0.3">
      <c r="A6174" s="600"/>
      <c r="B6174" s="448"/>
      <c r="C6174" s="736"/>
      <c r="D6174" s="810"/>
      <c r="E6174" s="810"/>
      <c r="F6174" s="795"/>
      <c r="G6174" s="795"/>
      <c r="H6174" s="811"/>
      <c r="I6174" s="896"/>
      <c r="J6174" s="615"/>
      <c r="K6174" s="582"/>
      <c r="L6174" s="565"/>
      <c r="M6174" s="767"/>
      <c r="N6174" s="767"/>
      <c r="O6174" s="767"/>
      <c r="P6174" s="767"/>
      <c r="Q6174" s="767"/>
      <c r="R6174" s="767"/>
      <c r="S6174" s="767"/>
      <c r="T6174" s="746"/>
      <c r="U6174" s="746"/>
      <c r="V6174" s="746"/>
      <c r="W6174" s="746"/>
      <c r="X6174" s="746"/>
      <c r="Y6174" s="746"/>
      <c r="Z6174" s="746"/>
      <c r="AA6174" s="746"/>
      <c r="AB6174" s="746"/>
      <c r="AC6174" s="746"/>
      <c r="AD6174" s="746"/>
      <c r="AE6174" s="746"/>
      <c r="AF6174" s="746"/>
      <c r="AG6174" s="746"/>
      <c r="AH6174" s="746"/>
      <c r="AI6174" s="746"/>
      <c r="AJ6174" s="746"/>
    </row>
    <row r="6175" spans="1:36" s="768" customFormat="1" ht="40.5" x14ac:dyDescent="0.3">
      <c r="A6175" s="789" t="s">
        <v>3000</v>
      </c>
      <c r="B6175" s="755" t="s">
        <v>558</v>
      </c>
      <c r="C6175" s="739" t="s">
        <v>11</v>
      </c>
      <c r="D6175" s="812">
        <v>16</v>
      </c>
      <c r="E6175" s="815"/>
      <c r="F6175" s="788"/>
      <c r="G6175" s="815"/>
      <c r="H6175" s="523">
        <f>IF(PRODUCT(D6175:G6175),PRODUCT(D6175:G6175),"")</f>
        <v>16</v>
      </c>
      <c r="I6175" s="899">
        <f>IF(PRODUCT(E6175:H6175),PRODUCT(E6175:H6175),"")</f>
        <v>16</v>
      </c>
      <c r="J6175" s="773"/>
      <c r="K6175" s="583"/>
      <c r="L6175" s="565"/>
      <c r="M6175" s="767"/>
      <c r="N6175" s="767"/>
      <c r="O6175" s="767"/>
      <c r="P6175" s="767"/>
      <c r="Q6175" s="767"/>
      <c r="R6175" s="767"/>
      <c r="S6175" s="767"/>
      <c r="T6175" s="746"/>
      <c r="U6175" s="746"/>
      <c r="V6175" s="746"/>
      <c r="W6175" s="746"/>
      <c r="X6175" s="746"/>
      <c r="Y6175" s="746"/>
      <c r="Z6175" s="746"/>
      <c r="AA6175" s="746"/>
      <c r="AB6175" s="746"/>
      <c r="AC6175" s="746"/>
      <c r="AD6175" s="746"/>
      <c r="AE6175" s="746"/>
      <c r="AF6175" s="746"/>
      <c r="AG6175" s="746"/>
      <c r="AH6175" s="746"/>
      <c r="AI6175" s="746"/>
      <c r="AJ6175" s="746"/>
    </row>
    <row r="6176" spans="1:36" s="768" customFormat="1" ht="13.5" x14ac:dyDescent="0.3">
      <c r="A6176" s="600"/>
      <c r="B6176" s="448"/>
      <c r="C6176" s="736"/>
      <c r="D6176" s="810"/>
      <c r="E6176" s="810"/>
      <c r="F6176" s="795"/>
      <c r="G6176" s="795"/>
      <c r="H6176" s="811"/>
      <c r="I6176" s="896"/>
      <c r="J6176" s="615"/>
      <c r="K6176" s="582"/>
      <c r="L6176" s="565"/>
      <c r="M6176" s="767"/>
      <c r="N6176" s="767"/>
      <c r="O6176" s="767"/>
      <c r="P6176" s="767"/>
      <c r="Q6176" s="767"/>
      <c r="R6176" s="767"/>
      <c r="S6176" s="767"/>
      <c r="T6176" s="746"/>
      <c r="U6176" s="746"/>
      <c r="V6176" s="746"/>
      <c r="W6176" s="746"/>
      <c r="X6176" s="746"/>
      <c r="Y6176" s="746"/>
      <c r="Z6176" s="746"/>
      <c r="AA6176" s="746"/>
      <c r="AB6176" s="746"/>
      <c r="AC6176" s="746"/>
      <c r="AD6176" s="746"/>
      <c r="AE6176" s="746"/>
      <c r="AF6176" s="746"/>
      <c r="AG6176" s="746"/>
      <c r="AH6176" s="746"/>
      <c r="AI6176" s="746"/>
      <c r="AJ6176" s="746"/>
    </row>
    <row r="6177" spans="1:36" s="768" customFormat="1" ht="40.5" x14ac:dyDescent="0.3">
      <c r="A6177" s="789" t="s">
        <v>3001</v>
      </c>
      <c r="B6177" s="755" t="s">
        <v>1211</v>
      </c>
      <c r="C6177" s="739" t="s">
        <v>11</v>
      </c>
      <c r="D6177" s="812">
        <v>3</v>
      </c>
      <c r="E6177" s="815"/>
      <c r="F6177" s="788"/>
      <c r="G6177" s="815"/>
      <c r="H6177" s="523">
        <f>IF(PRODUCT(D6177:G6177),PRODUCT(D6177:G6177),"")</f>
        <v>3</v>
      </c>
      <c r="I6177" s="899">
        <f>IF(PRODUCT(E6177:H6177),PRODUCT(E6177:H6177),"")</f>
        <v>3</v>
      </c>
      <c r="J6177" s="773"/>
      <c r="K6177" s="583"/>
      <c r="L6177" s="565"/>
      <c r="M6177" s="767"/>
      <c r="N6177" s="767"/>
      <c r="O6177" s="767"/>
      <c r="P6177" s="767"/>
      <c r="Q6177" s="767"/>
      <c r="R6177" s="767"/>
      <c r="S6177" s="767"/>
      <c r="T6177" s="746"/>
      <c r="U6177" s="746"/>
      <c r="V6177" s="746"/>
      <c r="W6177" s="746"/>
      <c r="X6177" s="746"/>
      <c r="Y6177" s="746"/>
      <c r="Z6177" s="746"/>
      <c r="AA6177" s="746"/>
      <c r="AB6177" s="746"/>
      <c r="AC6177" s="746"/>
      <c r="AD6177" s="746"/>
      <c r="AE6177" s="746"/>
      <c r="AF6177" s="746"/>
      <c r="AG6177" s="746"/>
      <c r="AH6177" s="746"/>
      <c r="AI6177" s="746"/>
      <c r="AJ6177" s="746"/>
    </row>
    <row r="6178" spans="1:36" s="768" customFormat="1" ht="13.5" x14ac:dyDescent="0.3">
      <c r="A6178" s="600"/>
      <c r="B6178" s="755"/>
      <c r="C6178" s="739"/>
      <c r="D6178" s="812"/>
      <c r="E6178" s="815"/>
      <c r="F6178" s="788"/>
      <c r="G6178" s="815"/>
      <c r="H6178" s="523"/>
      <c r="I6178" s="899"/>
      <c r="J6178" s="615"/>
      <c r="K6178" s="582"/>
      <c r="L6178" s="565"/>
      <c r="M6178" s="767"/>
      <c r="N6178" s="767"/>
      <c r="O6178" s="767"/>
      <c r="P6178" s="767"/>
      <c r="Q6178" s="767"/>
      <c r="R6178" s="767"/>
      <c r="S6178" s="767"/>
      <c r="T6178" s="746"/>
      <c r="U6178" s="746"/>
      <c r="V6178" s="746"/>
      <c r="W6178" s="746"/>
      <c r="X6178" s="746"/>
      <c r="Y6178" s="746"/>
      <c r="Z6178" s="746"/>
      <c r="AA6178" s="746"/>
      <c r="AB6178" s="746"/>
      <c r="AC6178" s="746"/>
      <c r="AD6178" s="746"/>
      <c r="AE6178" s="746"/>
      <c r="AF6178" s="746"/>
      <c r="AG6178" s="746"/>
      <c r="AH6178" s="746"/>
      <c r="AI6178" s="746"/>
      <c r="AJ6178" s="746"/>
    </row>
    <row r="6179" spans="1:36" s="768" customFormat="1" ht="40.5" x14ac:dyDescent="0.3">
      <c r="A6179" s="789" t="s">
        <v>3002</v>
      </c>
      <c r="B6179" s="755" t="s">
        <v>559</v>
      </c>
      <c r="C6179" s="739" t="s">
        <v>11</v>
      </c>
      <c r="D6179" s="812">
        <v>2</v>
      </c>
      <c r="E6179" s="815"/>
      <c r="F6179" s="788"/>
      <c r="G6179" s="815"/>
      <c r="H6179" s="523">
        <f>IF(PRODUCT(D6179:G6179),PRODUCT(D6179:G6179),"")</f>
        <v>2</v>
      </c>
      <c r="I6179" s="899">
        <f>IF(PRODUCT(E6179:H6179),PRODUCT(E6179:H6179),"")</f>
        <v>2</v>
      </c>
      <c r="J6179" s="773"/>
      <c r="K6179" s="583"/>
      <c r="L6179" s="565"/>
      <c r="M6179" s="767"/>
      <c r="N6179" s="767"/>
      <c r="O6179" s="767"/>
      <c r="P6179" s="767"/>
      <c r="Q6179" s="767"/>
      <c r="R6179" s="767"/>
      <c r="S6179" s="767"/>
      <c r="T6179" s="746"/>
      <c r="U6179" s="746"/>
      <c r="V6179" s="746"/>
      <c r="W6179" s="746"/>
      <c r="X6179" s="746"/>
      <c r="Y6179" s="746"/>
      <c r="Z6179" s="746"/>
      <c r="AA6179" s="746"/>
      <c r="AB6179" s="746"/>
      <c r="AC6179" s="746"/>
      <c r="AD6179" s="746"/>
      <c r="AE6179" s="746"/>
      <c r="AF6179" s="746"/>
      <c r="AG6179" s="746"/>
      <c r="AH6179" s="746"/>
      <c r="AI6179" s="746"/>
      <c r="AJ6179" s="746"/>
    </row>
    <row r="6180" spans="1:36" s="768" customFormat="1" ht="13.5" x14ac:dyDescent="0.3">
      <c r="A6180" s="600"/>
      <c r="B6180" s="755"/>
      <c r="C6180" s="739"/>
      <c r="D6180" s="812"/>
      <c r="E6180" s="815"/>
      <c r="F6180" s="788"/>
      <c r="G6180" s="815"/>
      <c r="H6180" s="523"/>
      <c r="I6180" s="899"/>
      <c r="J6180" s="773"/>
      <c r="K6180" s="583"/>
      <c r="L6180" s="565"/>
      <c r="M6180" s="767"/>
      <c r="N6180" s="767"/>
      <c r="O6180" s="767"/>
      <c r="P6180" s="767"/>
      <c r="Q6180" s="767"/>
      <c r="R6180" s="767"/>
      <c r="S6180" s="767"/>
      <c r="T6180" s="746"/>
      <c r="U6180" s="746"/>
      <c r="V6180" s="746"/>
      <c r="W6180" s="746"/>
      <c r="X6180" s="746"/>
      <c r="Y6180" s="746"/>
      <c r="Z6180" s="746"/>
      <c r="AA6180" s="746"/>
      <c r="AB6180" s="746"/>
      <c r="AC6180" s="746"/>
      <c r="AD6180" s="746"/>
      <c r="AE6180" s="746"/>
      <c r="AF6180" s="746"/>
      <c r="AG6180" s="746"/>
      <c r="AH6180" s="746"/>
      <c r="AI6180" s="746"/>
      <c r="AJ6180" s="746"/>
    </row>
    <row r="6181" spans="1:36" s="768" customFormat="1" ht="256.5" x14ac:dyDescent="0.3">
      <c r="A6181" s="789" t="s">
        <v>3003</v>
      </c>
      <c r="B6181" s="755" t="s">
        <v>2972</v>
      </c>
      <c r="C6181" s="739" t="s">
        <v>11</v>
      </c>
      <c r="D6181" s="812">
        <v>1</v>
      </c>
      <c r="E6181" s="815"/>
      <c r="F6181" s="788"/>
      <c r="G6181" s="815"/>
      <c r="H6181" s="523">
        <f>IF(PRODUCT(D6181:G6181),PRODUCT(D6181:G6181),"")</f>
        <v>1</v>
      </c>
      <c r="I6181" s="899">
        <f>IF(PRODUCT(E6181:H6181),PRODUCT(E6181:H6181),"")</f>
        <v>1</v>
      </c>
      <c r="J6181" s="773"/>
      <c r="K6181" s="583"/>
      <c r="L6181" s="565"/>
      <c r="M6181" s="767"/>
      <c r="N6181" s="767"/>
      <c r="O6181" s="767"/>
      <c r="P6181" s="767"/>
      <c r="Q6181" s="767"/>
      <c r="R6181" s="767"/>
      <c r="S6181" s="767"/>
      <c r="T6181" s="746"/>
      <c r="U6181" s="746"/>
      <c r="V6181" s="746"/>
      <c r="W6181" s="746"/>
      <c r="X6181" s="746"/>
      <c r="Y6181" s="746"/>
      <c r="Z6181" s="746"/>
      <c r="AA6181" s="746"/>
      <c r="AB6181" s="746"/>
      <c r="AC6181" s="746"/>
      <c r="AD6181" s="746"/>
      <c r="AE6181" s="746"/>
      <c r="AF6181" s="746"/>
      <c r="AG6181" s="746"/>
      <c r="AH6181" s="746"/>
      <c r="AI6181" s="746"/>
      <c r="AJ6181" s="746"/>
    </row>
    <row r="6182" spans="1:36" s="768" customFormat="1" ht="13.5" x14ac:dyDescent="0.3">
      <c r="A6182" s="600"/>
      <c r="B6182" s="755"/>
      <c r="C6182" s="739"/>
      <c r="D6182" s="812"/>
      <c r="E6182" s="815"/>
      <c r="F6182" s="788"/>
      <c r="G6182" s="815"/>
      <c r="H6182" s="523" t="str">
        <f t="shared" ref="H6182:H6188" si="352">IF(PRODUCT(D6182:G6182),PRODUCT(D6182:G6182),"")</f>
        <v/>
      </c>
      <c r="I6182" s="899"/>
      <c r="J6182" s="773"/>
      <c r="K6182" s="583"/>
      <c r="L6182" s="565"/>
      <c r="M6182" s="767"/>
      <c r="N6182" s="767"/>
      <c r="O6182" s="767"/>
      <c r="P6182" s="767"/>
      <c r="Q6182" s="767"/>
      <c r="R6182" s="767"/>
      <c r="S6182" s="767"/>
      <c r="T6182" s="746"/>
      <c r="U6182" s="746"/>
      <c r="V6182" s="746"/>
      <c r="W6182" s="746"/>
      <c r="X6182" s="746"/>
      <c r="Y6182" s="746"/>
      <c r="Z6182" s="746"/>
      <c r="AA6182" s="746"/>
      <c r="AB6182" s="746"/>
      <c r="AC6182" s="746"/>
      <c r="AD6182" s="746"/>
      <c r="AE6182" s="746"/>
      <c r="AF6182" s="746"/>
      <c r="AG6182" s="746"/>
      <c r="AH6182" s="746"/>
      <c r="AI6182" s="746"/>
      <c r="AJ6182" s="746"/>
    </row>
    <row r="6183" spans="1:36" s="768" customFormat="1" ht="148.5" x14ac:dyDescent="0.3">
      <c r="A6183" s="789" t="s">
        <v>3004</v>
      </c>
      <c r="B6183" s="755" t="s">
        <v>2973</v>
      </c>
      <c r="C6183" s="739" t="s">
        <v>112</v>
      </c>
      <c r="D6183" s="812"/>
      <c r="E6183" s="815"/>
      <c r="F6183" s="788"/>
      <c r="G6183" s="815"/>
      <c r="H6183" s="523" t="str">
        <f t="shared" si="352"/>
        <v/>
      </c>
      <c r="I6183" s="899">
        <f>SUM(H6184:H6186)</f>
        <v>17.503999999999998</v>
      </c>
      <c r="J6183" s="773"/>
      <c r="K6183" s="583"/>
      <c r="L6183" s="565"/>
      <c r="M6183" s="767"/>
      <c r="N6183" s="767"/>
      <c r="O6183" s="767"/>
      <c r="P6183" s="767"/>
      <c r="Q6183" s="767"/>
      <c r="R6183" s="767"/>
      <c r="S6183" s="767"/>
      <c r="T6183" s="746"/>
      <c r="U6183" s="746"/>
      <c r="V6183" s="746"/>
      <c r="W6183" s="746"/>
      <c r="X6183" s="746"/>
      <c r="Y6183" s="746"/>
      <c r="Z6183" s="746"/>
      <c r="AA6183" s="746"/>
      <c r="AB6183" s="746"/>
      <c r="AC6183" s="746"/>
      <c r="AD6183" s="746"/>
      <c r="AE6183" s="746"/>
      <c r="AF6183" s="746"/>
      <c r="AG6183" s="746"/>
      <c r="AH6183" s="746"/>
      <c r="AI6183" s="746"/>
      <c r="AJ6183" s="746"/>
    </row>
    <row r="6184" spans="1:36" s="768" customFormat="1" ht="13.5" x14ac:dyDescent="0.3">
      <c r="A6184" s="789"/>
      <c r="B6184" s="755" t="s">
        <v>2974</v>
      </c>
      <c r="C6184" s="739"/>
      <c r="D6184" s="812">
        <v>2</v>
      </c>
      <c r="E6184" s="815">
        <v>4</v>
      </c>
      <c r="F6184" s="788"/>
      <c r="G6184" s="815"/>
      <c r="H6184" s="523">
        <f t="shared" si="352"/>
        <v>8</v>
      </c>
      <c r="I6184" s="899"/>
      <c r="J6184" s="773"/>
      <c r="K6184" s="583"/>
      <c r="L6184" s="565"/>
      <c r="M6184" s="767"/>
      <c r="N6184" s="767"/>
      <c r="O6184" s="767"/>
      <c r="P6184" s="767"/>
      <c r="Q6184" s="767"/>
      <c r="R6184" s="767"/>
      <c r="S6184" s="767"/>
      <c r="T6184" s="746"/>
      <c r="U6184" s="746"/>
      <c r="V6184" s="746"/>
      <c r="W6184" s="746"/>
      <c r="X6184" s="746"/>
      <c r="Y6184" s="746"/>
      <c r="Z6184" s="746"/>
      <c r="AA6184" s="746"/>
      <c r="AB6184" s="746"/>
      <c r="AC6184" s="746"/>
      <c r="AD6184" s="746"/>
      <c r="AE6184" s="746"/>
      <c r="AF6184" s="746"/>
      <c r="AG6184" s="746"/>
      <c r="AH6184" s="746"/>
      <c r="AI6184" s="746"/>
      <c r="AJ6184" s="746"/>
    </row>
    <row r="6185" spans="1:36" s="768" customFormat="1" ht="13.5" x14ac:dyDescent="0.3">
      <c r="A6185" s="789"/>
      <c r="B6185" s="755" t="s">
        <v>2974</v>
      </c>
      <c r="C6185" s="739"/>
      <c r="D6185" s="812">
        <v>1</v>
      </c>
      <c r="E6185" s="815">
        <v>4.8499999999999996</v>
      </c>
      <c r="F6185" s="788"/>
      <c r="G6185" s="815"/>
      <c r="H6185" s="523">
        <f t="shared" si="352"/>
        <v>4.8499999999999996</v>
      </c>
      <c r="I6185" s="899"/>
      <c r="J6185" s="773"/>
      <c r="K6185" s="583"/>
      <c r="L6185" s="565"/>
      <c r="M6185" s="767"/>
      <c r="N6185" s="767"/>
      <c r="O6185" s="767"/>
      <c r="P6185" s="767"/>
      <c r="Q6185" s="767"/>
      <c r="R6185" s="767"/>
      <c r="S6185" s="767"/>
      <c r="T6185" s="746"/>
      <c r="U6185" s="746"/>
      <c r="V6185" s="746"/>
      <c r="W6185" s="746"/>
      <c r="X6185" s="746"/>
      <c r="Y6185" s="746"/>
      <c r="Z6185" s="746"/>
      <c r="AA6185" s="746"/>
      <c r="AB6185" s="746"/>
      <c r="AC6185" s="746"/>
      <c r="AD6185" s="746"/>
      <c r="AE6185" s="746"/>
      <c r="AF6185" s="746"/>
      <c r="AG6185" s="746"/>
      <c r="AH6185" s="746"/>
      <c r="AI6185" s="746"/>
      <c r="AJ6185" s="746"/>
    </row>
    <row r="6186" spans="1:36" s="768" customFormat="1" ht="13.5" x14ac:dyDescent="0.3">
      <c r="A6186" s="789"/>
      <c r="B6186" s="755" t="s">
        <v>2974</v>
      </c>
      <c r="C6186" s="739"/>
      <c r="D6186" s="812">
        <v>1</v>
      </c>
      <c r="E6186" s="815">
        <v>4.6539999999999999</v>
      </c>
      <c r="F6186" s="788"/>
      <c r="G6186" s="815"/>
      <c r="H6186" s="523">
        <f t="shared" si="352"/>
        <v>4.6539999999999999</v>
      </c>
      <c r="I6186" s="905"/>
      <c r="J6186" s="773"/>
      <c r="K6186" s="583"/>
      <c r="L6186" s="565"/>
      <c r="M6186" s="767"/>
      <c r="N6186" s="767"/>
      <c r="O6186" s="767"/>
      <c r="P6186" s="767"/>
      <c r="Q6186" s="767"/>
      <c r="R6186" s="767"/>
      <c r="S6186" s="767"/>
      <c r="T6186" s="746"/>
      <c r="U6186" s="746"/>
      <c r="V6186" s="746"/>
      <c r="W6186" s="746"/>
      <c r="X6186" s="746"/>
      <c r="Y6186" s="746"/>
      <c r="Z6186" s="746"/>
      <c r="AA6186" s="746"/>
      <c r="AB6186" s="746"/>
      <c r="AC6186" s="746"/>
      <c r="AD6186" s="746"/>
      <c r="AE6186" s="746"/>
      <c r="AF6186" s="746"/>
      <c r="AG6186" s="746"/>
      <c r="AH6186" s="746"/>
      <c r="AI6186" s="746"/>
      <c r="AJ6186" s="746"/>
    </row>
    <row r="6187" spans="1:36" s="768" customFormat="1" ht="13.5" x14ac:dyDescent="0.3">
      <c r="A6187" s="600"/>
      <c r="B6187" s="448"/>
      <c r="C6187" s="739"/>
      <c r="D6187" s="812"/>
      <c r="E6187" s="815"/>
      <c r="F6187" s="788"/>
      <c r="G6187" s="815"/>
      <c r="H6187" s="832"/>
      <c r="I6187" s="849"/>
      <c r="J6187" s="490"/>
      <c r="K6187" s="490"/>
      <c r="L6187" s="565"/>
      <c r="M6187" s="767"/>
      <c r="N6187" s="767"/>
      <c r="O6187" s="767"/>
      <c r="P6187" s="767"/>
      <c r="Q6187" s="767"/>
      <c r="R6187" s="767"/>
      <c r="S6187" s="767"/>
      <c r="T6187" s="746"/>
      <c r="U6187" s="746"/>
      <c r="V6187" s="746"/>
      <c r="W6187" s="746"/>
      <c r="X6187" s="746"/>
      <c r="Y6187" s="746"/>
      <c r="Z6187" s="746"/>
      <c r="AA6187" s="746"/>
      <c r="AB6187" s="746"/>
      <c r="AC6187" s="746"/>
      <c r="AD6187" s="746"/>
      <c r="AE6187" s="746"/>
      <c r="AF6187" s="746"/>
      <c r="AG6187" s="746"/>
      <c r="AH6187" s="746"/>
      <c r="AI6187" s="746"/>
      <c r="AJ6187" s="746"/>
    </row>
    <row r="6188" spans="1:36" s="768" customFormat="1" ht="13.5" x14ac:dyDescent="0.3">
      <c r="A6188" s="600"/>
      <c r="B6188" s="448"/>
      <c r="C6188" s="739"/>
      <c r="D6188" s="812"/>
      <c r="E6188" s="815"/>
      <c r="F6188" s="788"/>
      <c r="G6188" s="815"/>
      <c r="H6188" s="523" t="str">
        <f t="shared" si="352"/>
        <v/>
      </c>
      <c r="I6188" s="899"/>
      <c r="J6188" s="773"/>
      <c r="K6188" s="583"/>
      <c r="L6188" s="565"/>
      <c r="M6188" s="767"/>
      <c r="N6188" s="767"/>
      <c r="O6188" s="767"/>
      <c r="P6188" s="767"/>
      <c r="Q6188" s="767"/>
      <c r="R6188" s="767"/>
      <c r="S6188" s="767"/>
      <c r="T6188" s="746"/>
      <c r="U6188" s="746"/>
      <c r="V6188" s="746"/>
      <c r="W6188" s="746"/>
      <c r="X6188" s="746"/>
      <c r="Y6188" s="746"/>
      <c r="Z6188" s="746"/>
      <c r="AA6188" s="746"/>
      <c r="AB6188" s="746"/>
      <c r="AC6188" s="746"/>
      <c r="AD6188" s="746"/>
      <c r="AE6188" s="746"/>
      <c r="AF6188" s="746"/>
      <c r="AG6188" s="746"/>
      <c r="AH6188" s="746"/>
      <c r="AI6188" s="746"/>
      <c r="AJ6188" s="746"/>
    </row>
    <row r="6189" spans="1:36" s="768" customFormat="1" ht="229.5" x14ac:dyDescent="0.3">
      <c r="A6189" s="789" t="s">
        <v>3005</v>
      </c>
      <c r="B6189" s="755" t="s">
        <v>2975</v>
      </c>
      <c r="C6189" s="739"/>
      <c r="D6189" s="836"/>
      <c r="E6189" s="526"/>
      <c r="F6189" s="526"/>
      <c r="G6189" s="526"/>
      <c r="H6189" s="523" t="str">
        <f t="shared" ref="H6189:H6205" si="353">IF(PRODUCT(D6189:G6189),PRODUCT(D6189:G6189)," ")</f>
        <v xml:space="preserve"> </v>
      </c>
      <c r="I6189" s="905"/>
      <c r="J6189" s="773"/>
      <c r="K6189" s="583"/>
      <c r="L6189" s="565"/>
      <c r="M6189" s="767"/>
      <c r="N6189" s="767"/>
      <c r="O6189" s="767"/>
      <c r="P6189" s="767"/>
      <c r="Q6189" s="767"/>
      <c r="R6189" s="767"/>
      <c r="S6189" s="767"/>
      <c r="T6189" s="746"/>
      <c r="U6189" s="746"/>
      <c r="V6189" s="746"/>
      <c r="W6189" s="746"/>
      <c r="X6189" s="746"/>
      <c r="Y6189" s="746"/>
      <c r="Z6189" s="746"/>
      <c r="AA6189" s="746"/>
      <c r="AB6189" s="746"/>
      <c r="AC6189" s="746"/>
      <c r="AD6189" s="746"/>
      <c r="AE6189" s="746"/>
      <c r="AF6189" s="746"/>
      <c r="AG6189" s="746"/>
      <c r="AH6189" s="746"/>
      <c r="AI6189" s="746"/>
      <c r="AJ6189" s="746"/>
    </row>
    <row r="6190" spans="1:36" s="768" customFormat="1" ht="27" x14ac:dyDescent="0.3">
      <c r="A6190" s="789" t="s">
        <v>3006</v>
      </c>
      <c r="B6190" s="755" t="s">
        <v>2976</v>
      </c>
      <c r="C6190" s="739" t="s">
        <v>11</v>
      </c>
      <c r="D6190" s="833">
        <v>1</v>
      </c>
      <c r="E6190" s="526"/>
      <c r="F6190" s="526"/>
      <c r="G6190" s="526"/>
      <c r="H6190" s="523">
        <f t="shared" si="353"/>
        <v>1</v>
      </c>
      <c r="I6190" s="905">
        <f t="shared" ref="I6190:I6205" si="354">H6190</f>
        <v>1</v>
      </c>
      <c r="J6190" s="773"/>
      <c r="K6190" s="583"/>
      <c r="L6190" s="565"/>
      <c r="M6190" s="767"/>
      <c r="N6190" s="767"/>
      <c r="O6190" s="767"/>
      <c r="P6190" s="767"/>
      <c r="Q6190" s="767"/>
      <c r="R6190" s="767"/>
      <c r="S6190" s="767"/>
      <c r="T6190" s="746"/>
      <c r="U6190" s="746"/>
      <c r="V6190" s="746"/>
      <c r="W6190" s="746"/>
      <c r="X6190" s="746"/>
      <c r="Y6190" s="746"/>
      <c r="Z6190" s="746"/>
      <c r="AA6190" s="746"/>
      <c r="AB6190" s="746"/>
      <c r="AC6190" s="746"/>
      <c r="AD6190" s="746"/>
      <c r="AE6190" s="746"/>
      <c r="AF6190" s="746"/>
      <c r="AG6190" s="746"/>
      <c r="AH6190" s="746"/>
      <c r="AI6190" s="746"/>
      <c r="AJ6190" s="746"/>
    </row>
    <row r="6191" spans="1:36" s="768" customFormat="1" ht="27" x14ac:dyDescent="0.3">
      <c r="A6191" s="789" t="s">
        <v>3007</v>
      </c>
      <c r="B6191" s="755" t="s">
        <v>2977</v>
      </c>
      <c r="C6191" s="739" t="s">
        <v>11</v>
      </c>
      <c r="D6191" s="833">
        <v>1</v>
      </c>
      <c r="E6191" s="526"/>
      <c r="F6191" s="526"/>
      <c r="G6191" s="526"/>
      <c r="H6191" s="523">
        <f t="shared" si="353"/>
        <v>1</v>
      </c>
      <c r="I6191" s="905">
        <f t="shared" si="354"/>
        <v>1</v>
      </c>
      <c r="J6191" s="773"/>
      <c r="K6191" s="583"/>
      <c r="L6191" s="565"/>
      <c r="M6191" s="767"/>
      <c r="N6191" s="767"/>
      <c r="O6191" s="767"/>
      <c r="P6191" s="767"/>
      <c r="Q6191" s="767"/>
      <c r="R6191" s="767"/>
      <c r="S6191" s="767"/>
      <c r="T6191" s="746"/>
      <c r="U6191" s="746"/>
      <c r="V6191" s="746"/>
      <c r="W6191" s="746"/>
      <c r="X6191" s="746"/>
      <c r="Y6191" s="746"/>
      <c r="Z6191" s="746"/>
      <c r="AA6191" s="746"/>
      <c r="AB6191" s="746"/>
      <c r="AC6191" s="746"/>
      <c r="AD6191" s="746"/>
      <c r="AE6191" s="746"/>
      <c r="AF6191" s="746"/>
      <c r="AG6191" s="746"/>
      <c r="AH6191" s="746"/>
      <c r="AI6191" s="746"/>
      <c r="AJ6191" s="746"/>
    </row>
    <row r="6192" spans="1:36" s="768" customFormat="1" ht="27" x14ac:dyDescent="0.3">
      <c r="A6192" s="789" t="s">
        <v>3008</v>
      </c>
      <c r="B6192" s="755" t="s">
        <v>2978</v>
      </c>
      <c r="C6192" s="739" t="s">
        <v>11</v>
      </c>
      <c r="D6192" s="833">
        <v>1</v>
      </c>
      <c r="E6192" s="526"/>
      <c r="F6192" s="526"/>
      <c r="G6192" s="526"/>
      <c r="H6192" s="523">
        <f t="shared" si="353"/>
        <v>1</v>
      </c>
      <c r="I6192" s="905">
        <f t="shared" si="354"/>
        <v>1</v>
      </c>
      <c r="J6192" s="773"/>
      <c r="K6192" s="583"/>
      <c r="L6192" s="565"/>
      <c r="M6192" s="767"/>
      <c r="N6192" s="767"/>
      <c r="O6192" s="767"/>
      <c r="P6192" s="767"/>
      <c r="Q6192" s="767"/>
      <c r="R6192" s="767"/>
      <c r="S6192" s="767"/>
      <c r="T6192" s="746"/>
      <c r="U6192" s="746"/>
      <c r="V6192" s="746"/>
      <c r="W6192" s="746"/>
      <c r="X6192" s="746"/>
      <c r="Y6192" s="746"/>
      <c r="Z6192" s="746"/>
      <c r="AA6192" s="746"/>
      <c r="AB6192" s="746"/>
      <c r="AC6192" s="746"/>
      <c r="AD6192" s="746"/>
      <c r="AE6192" s="746"/>
      <c r="AF6192" s="746"/>
      <c r="AG6192" s="746"/>
      <c r="AH6192" s="746"/>
      <c r="AI6192" s="746"/>
      <c r="AJ6192" s="746"/>
    </row>
    <row r="6193" spans="1:36" s="768" customFormat="1" ht="27" x14ac:dyDescent="0.3">
      <c r="A6193" s="789" t="s">
        <v>3009</v>
      </c>
      <c r="B6193" s="755" t="s">
        <v>2979</v>
      </c>
      <c r="C6193" s="739" t="s">
        <v>11</v>
      </c>
      <c r="D6193" s="833">
        <v>1</v>
      </c>
      <c r="E6193" s="526"/>
      <c r="F6193" s="526"/>
      <c r="G6193" s="526"/>
      <c r="H6193" s="523">
        <f t="shared" si="353"/>
        <v>1</v>
      </c>
      <c r="I6193" s="905">
        <f t="shared" si="354"/>
        <v>1</v>
      </c>
      <c r="J6193" s="773"/>
      <c r="K6193" s="583"/>
      <c r="L6193" s="565"/>
      <c r="M6193" s="767"/>
      <c r="N6193" s="767"/>
      <c r="O6193" s="767"/>
      <c r="P6193" s="767"/>
      <c r="Q6193" s="767"/>
      <c r="R6193" s="767"/>
      <c r="S6193" s="767"/>
      <c r="T6193" s="746"/>
      <c r="U6193" s="746"/>
      <c r="V6193" s="746"/>
      <c r="W6193" s="746"/>
      <c r="X6193" s="746"/>
      <c r="Y6193" s="746"/>
      <c r="Z6193" s="746"/>
      <c r="AA6193" s="746"/>
      <c r="AB6193" s="746"/>
      <c r="AC6193" s="746"/>
      <c r="AD6193" s="746"/>
      <c r="AE6193" s="746"/>
      <c r="AF6193" s="746"/>
      <c r="AG6193" s="746"/>
      <c r="AH6193" s="746"/>
      <c r="AI6193" s="746"/>
      <c r="AJ6193" s="746"/>
    </row>
    <row r="6194" spans="1:36" s="768" customFormat="1" ht="27" x14ac:dyDescent="0.3">
      <c r="A6194" s="789" t="s">
        <v>3010</v>
      </c>
      <c r="B6194" s="755" t="s">
        <v>2980</v>
      </c>
      <c r="C6194" s="739" t="s">
        <v>11</v>
      </c>
      <c r="D6194" s="833">
        <v>1</v>
      </c>
      <c r="E6194" s="526"/>
      <c r="F6194" s="526"/>
      <c r="G6194" s="526"/>
      <c r="H6194" s="523">
        <f t="shared" si="353"/>
        <v>1</v>
      </c>
      <c r="I6194" s="905">
        <f t="shared" si="354"/>
        <v>1</v>
      </c>
      <c r="J6194" s="773"/>
      <c r="K6194" s="583"/>
      <c r="L6194" s="565"/>
      <c r="M6194" s="767"/>
      <c r="N6194" s="767"/>
      <c r="O6194" s="767"/>
      <c r="P6194" s="767"/>
      <c r="Q6194" s="767"/>
      <c r="R6194" s="767"/>
      <c r="S6194" s="767"/>
      <c r="T6194" s="746"/>
      <c r="U6194" s="746"/>
      <c r="V6194" s="746"/>
      <c r="W6194" s="746"/>
      <c r="X6194" s="746"/>
      <c r="Y6194" s="746"/>
      <c r="Z6194" s="746"/>
      <c r="AA6194" s="746"/>
      <c r="AB6194" s="746"/>
      <c r="AC6194" s="746"/>
      <c r="AD6194" s="746"/>
      <c r="AE6194" s="746"/>
      <c r="AF6194" s="746"/>
      <c r="AG6194" s="746"/>
      <c r="AH6194" s="746"/>
      <c r="AI6194" s="746"/>
      <c r="AJ6194" s="746"/>
    </row>
    <row r="6195" spans="1:36" s="768" customFormat="1" ht="27" x14ac:dyDescent="0.3">
      <c r="A6195" s="789" t="s">
        <v>3011</v>
      </c>
      <c r="B6195" s="755" t="s">
        <v>2981</v>
      </c>
      <c r="C6195" s="739" t="s">
        <v>11</v>
      </c>
      <c r="D6195" s="833">
        <v>1</v>
      </c>
      <c r="E6195" s="526"/>
      <c r="F6195" s="526"/>
      <c r="G6195" s="526"/>
      <c r="H6195" s="523">
        <f t="shared" si="353"/>
        <v>1</v>
      </c>
      <c r="I6195" s="905">
        <f t="shared" si="354"/>
        <v>1</v>
      </c>
      <c r="J6195" s="773"/>
      <c r="K6195" s="583"/>
      <c r="L6195" s="565"/>
      <c r="M6195" s="767"/>
      <c r="N6195" s="767"/>
      <c r="O6195" s="767"/>
      <c r="P6195" s="767"/>
      <c r="Q6195" s="767"/>
      <c r="R6195" s="767"/>
      <c r="S6195" s="767"/>
      <c r="T6195" s="746"/>
      <c r="U6195" s="746"/>
      <c r="V6195" s="746"/>
      <c r="W6195" s="746"/>
      <c r="X6195" s="746"/>
      <c r="Y6195" s="746"/>
      <c r="Z6195" s="746"/>
      <c r="AA6195" s="746"/>
      <c r="AB6195" s="746"/>
      <c r="AC6195" s="746"/>
      <c r="AD6195" s="746"/>
      <c r="AE6195" s="746"/>
      <c r="AF6195" s="746"/>
      <c r="AG6195" s="746"/>
      <c r="AH6195" s="746"/>
      <c r="AI6195" s="746"/>
      <c r="AJ6195" s="746"/>
    </row>
    <row r="6196" spans="1:36" s="768" customFormat="1" ht="27" x14ac:dyDescent="0.3">
      <c r="A6196" s="789" t="s">
        <v>3012</v>
      </c>
      <c r="B6196" s="755" t="s">
        <v>2982</v>
      </c>
      <c r="C6196" s="739" t="s">
        <v>11</v>
      </c>
      <c r="D6196" s="833">
        <v>1</v>
      </c>
      <c r="E6196" s="526"/>
      <c r="F6196" s="526"/>
      <c r="G6196" s="526"/>
      <c r="H6196" s="523">
        <f t="shared" si="353"/>
        <v>1</v>
      </c>
      <c r="I6196" s="905">
        <f t="shared" si="354"/>
        <v>1</v>
      </c>
      <c r="J6196" s="773"/>
      <c r="K6196" s="583"/>
      <c r="L6196" s="565"/>
      <c r="M6196" s="767"/>
      <c r="N6196" s="767"/>
      <c r="O6196" s="767"/>
      <c r="P6196" s="767"/>
      <c r="Q6196" s="767"/>
      <c r="R6196" s="767"/>
      <c r="S6196" s="767"/>
      <c r="T6196" s="746"/>
      <c r="U6196" s="746"/>
      <c r="V6196" s="746"/>
      <c r="W6196" s="746"/>
      <c r="X6196" s="746"/>
      <c r="Y6196" s="746"/>
      <c r="Z6196" s="746"/>
      <c r="AA6196" s="746"/>
      <c r="AB6196" s="746"/>
      <c r="AC6196" s="746"/>
      <c r="AD6196" s="746"/>
      <c r="AE6196" s="746"/>
      <c r="AF6196" s="746"/>
      <c r="AG6196" s="746"/>
      <c r="AH6196" s="746"/>
      <c r="AI6196" s="746"/>
      <c r="AJ6196" s="746"/>
    </row>
    <row r="6197" spans="1:36" s="768" customFormat="1" ht="27" x14ac:dyDescent="0.3">
      <c r="A6197" s="789" t="s">
        <v>3013</v>
      </c>
      <c r="B6197" s="755" t="s">
        <v>2983</v>
      </c>
      <c r="C6197" s="739" t="s">
        <v>11</v>
      </c>
      <c r="D6197" s="833">
        <v>1</v>
      </c>
      <c r="E6197" s="526"/>
      <c r="F6197" s="526"/>
      <c r="G6197" s="526"/>
      <c r="H6197" s="523">
        <f t="shared" si="353"/>
        <v>1</v>
      </c>
      <c r="I6197" s="905">
        <f t="shared" si="354"/>
        <v>1</v>
      </c>
      <c r="J6197" s="773"/>
      <c r="K6197" s="583"/>
      <c r="L6197" s="565"/>
      <c r="M6197" s="767"/>
      <c r="N6197" s="767"/>
      <c r="O6197" s="767"/>
      <c r="P6197" s="767"/>
      <c r="Q6197" s="767"/>
      <c r="R6197" s="767"/>
      <c r="S6197" s="767"/>
      <c r="T6197" s="746"/>
      <c r="U6197" s="746"/>
      <c r="V6197" s="746"/>
      <c r="W6197" s="746"/>
      <c r="X6197" s="746"/>
      <c r="Y6197" s="746"/>
      <c r="Z6197" s="746"/>
      <c r="AA6197" s="746"/>
      <c r="AB6197" s="746"/>
      <c r="AC6197" s="746"/>
      <c r="AD6197" s="746"/>
      <c r="AE6197" s="746"/>
      <c r="AF6197" s="746"/>
      <c r="AG6197" s="746"/>
      <c r="AH6197" s="746"/>
      <c r="AI6197" s="746"/>
      <c r="AJ6197" s="746"/>
    </row>
    <row r="6198" spans="1:36" s="768" customFormat="1" ht="27" x14ac:dyDescent="0.3">
      <c r="A6198" s="789" t="s">
        <v>3014</v>
      </c>
      <c r="B6198" s="755" t="s">
        <v>2984</v>
      </c>
      <c r="C6198" s="739" t="s">
        <v>11</v>
      </c>
      <c r="D6198" s="833">
        <v>1</v>
      </c>
      <c r="E6198" s="526"/>
      <c r="F6198" s="526"/>
      <c r="G6198" s="526"/>
      <c r="H6198" s="523">
        <f t="shared" si="353"/>
        <v>1</v>
      </c>
      <c r="I6198" s="905">
        <f t="shared" si="354"/>
        <v>1</v>
      </c>
      <c r="J6198" s="773"/>
      <c r="K6198" s="583"/>
      <c r="L6198" s="565"/>
      <c r="M6198" s="767"/>
      <c r="N6198" s="767"/>
      <c r="O6198" s="767"/>
      <c r="P6198" s="767"/>
      <c r="Q6198" s="767"/>
      <c r="R6198" s="767"/>
      <c r="S6198" s="767"/>
      <c r="T6198" s="746"/>
      <c r="U6198" s="746"/>
      <c r="V6198" s="746"/>
      <c r="W6198" s="746"/>
      <c r="X6198" s="746"/>
      <c r="Y6198" s="746"/>
      <c r="Z6198" s="746"/>
      <c r="AA6198" s="746"/>
      <c r="AB6198" s="746"/>
      <c r="AC6198" s="746"/>
      <c r="AD6198" s="746"/>
      <c r="AE6198" s="746"/>
      <c r="AF6198" s="746"/>
      <c r="AG6198" s="746"/>
      <c r="AH6198" s="746"/>
      <c r="AI6198" s="746"/>
      <c r="AJ6198" s="746"/>
    </row>
    <row r="6199" spans="1:36" s="768" customFormat="1" ht="27" x14ac:dyDescent="0.3">
      <c r="A6199" s="789" t="s">
        <v>3015</v>
      </c>
      <c r="B6199" s="755" t="s">
        <v>2985</v>
      </c>
      <c r="C6199" s="739" t="s">
        <v>11</v>
      </c>
      <c r="D6199" s="833">
        <v>1</v>
      </c>
      <c r="E6199" s="526"/>
      <c r="F6199" s="526"/>
      <c r="G6199" s="526"/>
      <c r="H6199" s="523">
        <f t="shared" si="353"/>
        <v>1</v>
      </c>
      <c r="I6199" s="905">
        <f t="shared" si="354"/>
        <v>1</v>
      </c>
      <c r="J6199" s="773"/>
      <c r="K6199" s="583"/>
      <c r="L6199" s="565"/>
      <c r="M6199" s="767"/>
      <c r="N6199" s="767"/>
      <c r="O6199" s="767"/>
      <c r="P6199" s="767"/>
      <c r="Q6199" s="767"/>
      <c r="R6199" s="767"/>
      <c r="S6199" s="767"/>
      <c r="T6199" s="746"/>
      <c r="U6199" s="746"/>
      <c r="V6199" s="746"/>
      <c r="W6199" s="746"/>
      <c r="X6199" s="746"/>
      <c r="Y6199" s="746"/>
      <c r="Z6199" s="746"/>
      <c r="AA6199" s="746"/>
      <c r="AB6199" s="746"/>
      <c r="AC6199" s="746"/>
      <c r="AD6199" s="746"/>
      <c r="AE6199" s="746"/>
      <c r="AF6199" s="746"/>
      <c r="AG6199" s="746"/>
      <c r="AH6199" s="746"/>
      <c r="AI6199" s="746"/>
      <c r="AJ6199" s="746"/>
    </row>
    <row r="6200" spans="1:36" s="768" customFormat="1" ht="27" x14ac:dyDescent="0.3">
      <c r="A6200" s="789" t="s">
        <v>3016</v>
      </c>
      <c r="B6200" s="755" t="s">
        <v>2986</v>
      </c>
      <c r="C6200" s="739" t="s">
        <v>11</v>
      </c>
      <c r="D6200" s="833">
        <v>1</v>
      </c>
      <c r="E6200" s="526"/>
      <c r="F6200" s="526"/>
      <c r="G6200" s="526"/>
      <c r="H6200" s="523">
        <f t="shared" si="353"/>
        <v>1</v>
      </c>
      <c r="I6200" s="905">
        <f t="shared" si="354"/>
        <v>1</v>
      </c>
      <c r="J6200" s="773"/>
      <c r="K6200" s="583"/>
      <c r="L6200" s="565"/>
      <c r="M6200" s="767"/>
      <c r="N6200" s="767"/>
      <c r="O6200" s="767"/>
      <c r="P6200" s="767"/>
      <c r="Q6200" s="767"/>
      <c r="R6200" s="767"/>
      <c r="S6200" s="767"/>
      <c r="T6200" s="746"/>
      <c r="U6200" s="746"/>
      <c r="V6200" s="746"/>
      <c r="W6200" s="746"/>
      <c r="X6200" s="746"/>
      <c r="Y6200" s="746"/>
      <c r="Z6200" s="746"/>
      <c r="AA6200" s="746"/>
      <c r="AB6200" s="746"/>
      <c r="AC6200" s="746"/>
      <c r="AD6200" s="746"/>
      <c r="AE6200" s="746"/>
      <c r="AF6200" s="746"/>
      <c r="AG6200" s="746"/>
      <c r="AH6200" s="746"/>
      <c r="AI6200" s="746"/>
      <c r="AJ6200" s="746"/>
    </row>
    <row r="6201" spans="1:36" s="768" customFormat="1" ht="27" x14ac:dyDescent="0.3">
      <c r="A6201" s="789" t="s">
        <v>3017</v>
      </c>
      <c r="B6201" s="755" t="s">
        <v>2987</v>
      </c>
      <c r="C6201" s="739" t="s">
        <v>11</v>
      </c>
      <c r="D6201" s="833">
        <v>1</v>
      </c>
      <c r="E6201" s="526"/>
      <c r="F6201" s="526"/>
      <c r="G6201" s="526"/>
      <c r="H6201" s="523">
        <f t="shared" si="353"/>
        <v>1</v>
      </c>
      <c r="I6201" s="905">
        <f t="shared" si="354"/>
        <v>1</v>
      </c>
      <c r="J6201" s="773"/>
      <c r="K6201" s="583"/>
      <c r="L6201" s="565"/>
      <c r="M6201" s="767"/>
      <c r="N6201" s="767"/>
      <c r="O6201" s="767"/>
      <c r="P6201" s="767"/>
      <c r="Q6201" s="767"/>
      <c r="R6201" s="767"/>
      <c r="S6201" s="767"/>
      <c r="T6201" s="746"/>
      <c r="U6201" s="746"/>
      <c r="V6201" s="746"/>
      <c r="W6201" s="746"/>
      <c r="X6201" s="746"/>
      <c r="Y6201" s="746"/>
      <c r="Z6201" s="746"/>
      <c r="AA6201" s="746"/>
      <c r="AB6201" s="746"/>
      <c r="AC6201" s="746"/>
      <c r="AD6201" s="746"/>
      <c r="AE6201" s="746"/>
      <c r="AF6201" s="746"/>
      <c r="AG6201" s="746"/>
      <c r="AH6201" s="746"/>
      <c r="AI6201" s="746"/>
      <c r="AJ6201" s="746"/>
    </row>
    <row r="6202" spans="1:36" s="768" customFormat="1" ht="27" x14ac:dyDescent="0.3">
      <c r="A6202" s="789" t="s">
        <v>3018</v>
      </c>
      <c r="B6202" s="755" t="s">
        <v>2988</v>
      </c>
      <c r="C6202" s="739" t="s">
        <v>11</v>
      </c>
      <c r="D6202" s="833">
        <v>1</v>
      </c>
      <c r="E6202" s="526"/>
      <c r="F6202" s="526"/>
      <c r="G6202" s="526"/>
      <c r="H6202" s="523">
        <f t="shared" si="353"/>
        <v>1</v>
      </c>
      <c r="I6202" s="905">
        <f t="shared" si="354"/>
        <v>1</v>
      </c>
      <c r="J6202" s="773"/>
      <c r="K6202" s="583"/>
      <c r="L6202" s="565"/>
      <c r="M6202" s="767"/>
      <c r="N6202" s="767"/>
      <c r="O6202" s="767"/>
      <c r="P6202" s="767"/>
      <c r="Q6202" s="767"/>
      <c r="R6202" s="767"/>
      <c r="S6202" s="767"/>
      <c r="T6202" s="746"/>
      <c r="U6202" s="746"/>
      <c r="V6202" s="746"/>
      <c r="W6202" s="746"/>
      <c r="X6202" s="746"/>
      <c r="Y6202" s="746"/>
      <c r="Z6202" s="746"/>
      <c r="AA6202" s="746"/>
      <c r="AB6202" s="746"/>
      <c r="AC6202" s="746"/>
      <c r="AD6202" s="746"/>
      <c r="AE6202" s="746"/>
      <c r="AF6202" s="746"/>
      <c r="AG6202" s="746"/>
      <c r="AH6202" s="746"/>
      <c r="AI6202" s="746"/>
      <c r="AJ6202" s="746"/>
    </row>
    <row r="6203" spans="1:36" s="768" customFormat="1" ht="27" x14ac:dyDescent="0.3">
      <c r="A6203" s="789" t="s">
        <v>3019</v>
      </c>
      <c r="B6203" s="755" t="s">
        <v>2989</v>
      </c>
      <c r="C6203" s="739" t="s">
        <v>11</v>
      </c>
      <c r="D6203" s="833">
        <v>1</v>
      </c>
      <c r="E6203" s="526"/>
      <c r="F6203" s="526"/>
      <c r="G6203" s="526"/>
      <c r="H6203" s="523">
        <f t="shared" si="353"/>
        <v>1</v>
      </c>
      <c r="I6203" s="905">
        <f t="shared" si="354"/>
        <v>1</v>
      </c>
      <c r="J6203" s="773"/>
      <c r="K6203" s="583"/>
      <c r="L6203" s="565"/>
      <c r="M6203" s="767"/>
      <c r="N6203" s="767"/>
      <c r="O6203" s="767"/>
      <c r="P6203" s="767"/>
      <c r="Q6203" s="767"/>
      <c r="R6203" s="767"/>
      <c r="S6203" s="767"/>
      <c r="T6203" s="746"/>
      <c r="U6203" s="746"/>
      <c r="V6203" s="746"/>
      <c r="W6203" s="746"/>
      <c r="X6203" s="746"/>
      <c r="Y6203" s="746"/>
      <c r="Z6203" s="746"/>
      <c r="AA6203" s="746"/>
      <c r="AB6203" s="746"/>
      <c r="AC6203" s="746"/>
      <c r="AD6203" s="746"/>
      <c r="AE6203" s="746"/>
      <c r="AF6203" s="746"/>
      <c r="AG6203" s="746"/>
      <c r="AH6203" s="746"/>
      <c r="AI6203" s="746"/>
      <c r="AJ6203" s="746"/>
    </row>
    <row r="6204" spans="1:36" s="768" customFormat="1" ht="27" x14ac:dyDescent="0.3">
      <c r="A6204" s="789" t="s">
        <v>3020</v>
      </c>
      <c r="B6204" s="755" t="s">
        <v>2990</v>
      </c>
      <c r="C6204" s="739" t="s">
        <v>11</v>
      </c>
      <c r="D6204" s="833">
        <v>1</v>
      </c>
      <c r="E6204" s="526"/>
      <c r="F6204" s="526"/>
      <c r="G6204" s="526"/>
      <c r="H6204" s="523">
        <f t="shared" si="353"/>
        <v>1</v>
      </c>
      <c r="I6204" s="905">
        <f t="shared" si="354"/>
        <v>1</v>
      </c>
      <c r="J6204" s="773"/>
      <c r="K6204" s="583"/>
      <c r="L6204" s="565"/>
      <c r="M6204" s="767"/>
      <c r="N6204" s="767"/>
      <c r="O6204" s="767"/>
      <c r="P6204" s="767"/>
      <c r="Q6204" s="767"/>
      <c r="R6204" s="767"/>
      <c r="S6204" s="767"/>
      <c r="T6204" s="746"/>
      <c r="U6204" s="746"/>
      <c r="V6204" s="746"/>
      <c r="W6204" s="746"/>
      <c r="X6204" s="746"/>
      <c r="Y6204" s="746"/>
      <c r="Z6204" s="746"/>
      <c r="AA6204" s="746"/>
      <c r="AB6204" s="746"/>
      <c r="AC6204" s="746"/>
      <c r="AD6204" s="746"/>
      <c r="AE6204" s="746"/>
      <c r="AF6204" s="746"/>
      <c r="AG6204" s="746"/>
      <c r="AH6204" s="746"/>
      <c r="AI6204" s="746"/>
      <c r="AJ6204" s="746"/>
    </row>
    <row r="6205" spans="1:36" s="768" customFormat="1" ht="27" x14ac:dyDescent="0.3">
      <c r="A6205" s="789" t="s">
        <v>3021</v>
      </c>
      <c r="B6205" s="755" t="s">
        <v>2991</v>
      </c>
      <c r="C6205" s="739" t="s">
        <v>11</v>
      </c>
      <c r="D6205" s="833">
        <v>1</v>
      </c>
      <c r="E6205" s="526"/>
      <c r="F6205" s="526"/>
      <c r="G6205" s="526"/>
      <c r="H6205" s="523">
        <f t="shared" si="353"/>
        <v>1</v>
      </c>
      <c r="I6205" s="905">
        <f t="shared" si="354"/>
        <v>1</v>
      </c>
      <c r="J6205" s="773"/>
      <c r="K6205" s="583"/>
      <c r="L6205" s="565"/>
      <c r="M6205" s="767"/>
      <c r="N6205" s="767"/>
      <c r="O6205" s="767"/>
      <c r="P6205" s="767"/>
      <c r="Q6205" s="767"/>
      <c r="R6205" s="767"/>
      <c r="S6205" s="767"/>
      <c r="T6205" s="746"/>
      <c r="U6205" s="746"/>
      <c r="V6205" s="746"/>
      <c r="W6205" s="746"/>
      <c r="X6205" s="746"/>
      <c r="Y6205" s="746"/>
      <c r="Z6205" s="746"/>
      <c r="AA6205" s="746"/>
      <c r="AB6205" s="746"/>
      <c r="AC6205" s="746"/>
      <c r="AD6205" s="746"/>
      <c r="AE6205" s="746"/>
      <c r="AF6205" s="746"/>
      <c r="AG6205" s="746"/>
      <c r="AH6205" s="746"/>
      <c r="AI6205" s="746"/>
      <c r="AJ6205" s="746"/>
    </row>
    <row r="6206" spans="1:36" s="768" customFormat="1" ht="13.5" x14ac:dyDescent="0.3">
      <c r="A6206" s="728"/>
      <c r="B6206" s="755"/>
      <c r="C6206" s="739"/>
      <c r="D6206" s="465"/>
      <c r="E6206" s="775"/>
      <c r="F6206" s="775"/>
      <c r="G6206" s="496"/>
      <c r="H6206" s="523"/>
      <c r="I6206" s="888"/>
      <c r="J6206" s="618"/>
      <c r="K6206" s="618"/>
      <c r="L6206" s="565"/>
      <c r="M6206" s="767"/>
      <c r="N6206" s="767"/>
      <c r="O6206" s="767"/>
      <c r="P6206" s="767"/>
      <c r="Q6206" s="767"/>
      <c r="R6206" s="767"/>
      <c r="S6206" s="767"/>
      <c r="T6206" s="746"/>
      <c r="U6206" s="746"/>
      <c r="V6206" s="746"/>
      <c r="W6206" s="746"/>
      <c r="X6206" s="746"/>
      <c r="Y6206" s="746"/>
      <c r="Z6206" s="746"/>
      <c r="AA6206" s="746"/>
      <c r="AB6206" s="746"/>
      <c r="AC6206" s="746"/>
      <c r="AD6206" s="746"/>
      <c r="AE6206" s="746"/>
      <c r="AF6206" s="746"/>
      <c r="AG6206" s="746"/>
      <c r="AH6206" s="746"/>
      <c r="AI6206" s="746"/>
      <c r="AJ6206" s="746"/>
    </row>
    <row r="6207" spans="1:36" s="768" customFormat="1" ht="13.5" x14ac:dyDescent="0.3">
      <c r="A6207" s="728"/>
      <c r="B6207" s="755"/>
      <c r="C6207" s="739"/>
      <c r="D6207" s="465"/>
      <c r="E6207" s="775"/>
      <c r="F6207" s="775"/>
      <c r="G6207" s="496"/>
      <c r="H6207" s="523"/>
      <c r="I6207" s="888"/>
      <c r="J6207" s="618"/>
      <c r="K6207" s="618"/>
      <c r="L6207" s="566"/>
      <c r="M6207" s="767"/>
      <c r="N6207" s="767"/>
      <c r="O6207" s="767"/>
      <c r="P6207" s="767"/>
      <c r="Q6207" s="767"/>
      <c r="R6207" s="767"/>
      <c r="S6207" s="767"/>
      <c r="T6207" s="746"/>
      <c r="U6207" s="746"/>
      <c r="V6207" s="746"/>
      <c r="W6207" s="746"/>
      <c r="X6207" s="746"/>
      <c r="Y6207" s="746"/>
      <c r="Z6207" s="746"/>
      <c r="AA6207" s="746"/>
      <c r="AB6207" s="746"/>
      <c r="AC6207" s="746"/>
      <c r="AD6207" s="746"/>
      <c r="AE6207" s="746"/>
      <c r="AF6207" s="746"/>
      <c r="AG6207" s="746"/>
      <c r="AH6207" s="746"/>
      <c r="AI6207" s="746"/>
      <c r="AJ6207" s="746"/>
    </row>
    <row r="6208" spans="1:36" s="768" customFormat="1" ht="13.5" x14ac:dyDescent="0.3">
      <c r="A6208" s="728"/>
      <c r="B6208" s="755"/>
      <c r="C6208" s="739"/>
      <c r="D6208" s="465"/>
      <c r="E6208" s="775"/>
      <c r="F6208" s="775"/>
      <c r="G6208" s="496"/>
      <c r="H6208" s="523"/>
      <c r="I6208" s="888"/>
      <c r="J6208" s="618"/>
      <c r="K6208" s="618"/>
      <c r="L6208" s="565"/>
      <c r="M6208" s="767"/>
      <c r="N6208" s="767"/>
      <c r="O6208" s="767"/>
      <c r="P6208" s="767"/>
      <c r="Q6208" s="767"/>
      <c r="R6208" s="767"/>
      <c r="S6208" s="767"/>
      <c r="T6208" s="746"/>
      <c r="U6208" s="746"/>
      <c r="V6208" s="746"/>
      <c r="W6208" s="746"/>
      <c r="X6208" s="746"/>
      <c r="Y6208" s="746"/>
      <c r="Z6208" s="746"/>
      <c r="AA6208" s="746"/>
      <c r="AB6208" s="746"/>
      <c r="AC6208" s="746"/>
      <c r="AD6208" s="746"/>
      <c r="AE6208" s="746"/>
      <c r="AF6208" s="746"/>
      <c r="AG6208" s="746"/>
      <c r="AH6208" s="746"/>
      <c r="AI6208" s="746"/>
      <c r="AJ6208" s="746"/>
    </row>
    <row r="6209" spans="1:36" s="768" customFormat="1" ht="13.5" x14ac:dyDescent="0.3">
      <c r="A6209" s="575" t="s">
        <v>2836</v>
      </c>
      <c r="B6209" s="576" t="s">
        <v>589</v>
      </c>
      <c r="C6209" s="739"/>
      <c r="D6209" s="769"/>
      <c r="E6209" s="769"/>
      <c r="F6209" s="769"/>
      <c r="G6209" s="769"/>
      <c r="H6209" s="771"/>
      <c r="I6209" s="885"/>
      <c r="J6209" s="618"/>
      <c r="K6209" s="618"/>
      <c r="L6209" s="566"/>
      <c r="M6209" s="767"/>
      <c r="N6209" s="767"/>
      <c r="O6209" s="767"/>
      <c r="P6209" s="767"/>
      <c r="Q6209" s="767"/>
      <c r="R6209" s="767"/>
      <c r="S6209" s="767"/>
      <c r="T6209" s="746"/>
      <c r="U6209" s="746"/>
      <c r="V6209" s="746"/>
      <c r="W6209" s="746"/>
      <c r="X6209" s="746"/>
      <c r="Y6209" s="746"/>
      <c r="Z6209" s="746"/>
      <c r="AA6209" s="746"/>
      <c r="AB6209" s="746"/>
      <c r="AC6209" s="746"/>
      <c r="AD6209" s="746"/>
      <c r="AE6209" s="746"/>
      <c r="AF6209" s="746"/>
      <c r="AG6209" s="746"/>
      <c r="AH6209" s="746"/>
      <c r="AI6209" s="746"/>
      <c r="AJ6209" s="746"/>
    </row>
    <row r="6210" spans="1:36" s="768" customFormat="1" ht="13.5" x14ac:dyDescent="0.3">
      <c r="A6210" s="728"/>
      <c r="B6210" s="755"/>
      <c r="C6210" s="739"/>
      <c r="D6210" s="465"/>
      <c r="E6210" s="775"/>
      <c r="F6210" s="775"/>
      <c r="G6210" s="496"/>
      <c r="H6210" s="523"/>
      <c r="I6210" s="888"/>
      <c r="J6210" s="618"/>
      <c r="K6210" s="618"/>
      <c r="L6210" s="565"/>
      <c r="M6210" s="767"/>
      <c r="N6210" s="767"/>
      <c r="O6210" s="767"/>
      <c r="P6210" s="767"/>
      <c r="Q6210" s="767"/>
      <c r="R6210" s="767"/>
      <c r="S6210" s="767"/>
      <c r="T6210" s="746"/>
      <c r="U6210" s="746"/>
      <c r="V6210" s="746"/>
      <c r="W6210" s="746"/>
      <c r="X6210" s="746"/>
      <c r="Y6210" s="746"/>
      <c r="Z6210" s="746"/>
      <c r="AA6210" s="746"/>
      <c r="AB6210" s="746"/>
      <c r="AC6210" s="746"/>
      <c r="AD6210" s="746"/>
      <c r="AE6210" s="746"/>
      <c r="AF6210" s="746"/>
      <c r="AG6210" s="746"/>
      <c r="AH6210" s="746"/>
      <c r="AI6210" s="746"/>
      <c r="AJ6210" s="746"/>
    </row>
    <row r="6211" spans="1:36" s="768" customFormat="1" ht="94.5" x14ac:dyDescent="0.3">
      <c r="A6211" s="789" t="s">
        <v>3022</v>
      </c>
      <c r="B6211" s="755" t="s">
        <v>590</v>
      </c>
      <c r="C6211" s="736"/>
      <c r="D6211" s="552"/>
      <c r="E6211" s="553"/>
      <c r="F6211" s="553"/>
      <c r="G6211" s="553"/>
      <c r="H6211" s="743" t="str">
        <f>IF(PRODUCT(D6211:G6211),PRODUCT(D6211:G6211)," ")</f>
        <v xml:space="preserve"> </v>
      </c>
      <c r="I6211" s="902"/>
      <c r="J6211" s="615"/>
      <c r="K6211" s="582"/>
      <c r="L6211" s="565"/>
      <c r="M6211" s="767"/>
      <c r="N6211" s="767"/>
      <c r="O6211" s="767"/>
      <c r="P6211" s="767"/>
      <c r="Q6211" s="767"/>
      <c r="R6211" s="767"/>
      <c r="S6211" s="767"/>
      <c r="T6211" s="746"/>
      <c r="U6211" s="746"/>
      <c r="V6211" s="746"/>
      <c r="W6211" s="746"/>
      <c r="X6211" s="746"/>
      <c r="Y6211" s="746"/>
      <c r="Z6211" s="746"/>
      <c r="AA6211" s="746"/>
      <c r="AB6211" s="746"/>
      <c r="AC6211" s="746"/>
      <c r="AD6211" s="746"/>
      <c r="AE6211" s="746"/>
      <c r="AF6211" s="746"/>
      <c r="AG6211" s="746"/>
      <c r="AH6211" s="746"/>
      <c r="AI6211" s="746"/>
      <c r="AJ6211" s="746"/>
    </row>
    <row r="6212" spans="1:36" s="768" customFormat="1" ht="13.5" x14ac:dyDescent="0.3">
      <c r="A6212" s="789" t="s">
        <v>3023</v>
      </c>
      <c r="B6212" s="525" t="s">
        <v>592</v>
      </c>
      <c r="C6212" s="739" t="s">
        <v>112</v>
      </c>
      <c r="D6212" s="810"/>
      <c r="E6212" s="810"/>
      <c r="F6212" s="795"/>
      <c r="G6212" s="795"/>
      <c r="H6212" s="811"/>
      <c r="I6212" s="903">
        <f>H6213</f>
        <v>66.8</v>
      </c>
      <c r="J6212" s="773"/>
      <c r="K6212" s="583"/>
      <c r="L6212" s="565"/>
      <c r="M6212" s="767"/>
      <c r="N6212" s="767"/>
      <c r="O6212" s="767"/>
      <c r="P6212" s="767"/>
      <c r="Q6212" s="767"/>
      <c r="R6212" s="767"/>
      <c r="S6212" s="767"/>
      <c r="T6212" s="746"/>
      <c r="U6212" s="746"/>
      <c r="V6212" s="746"/>
      <c r="W6212" s="746"/>
      <c r="X6212" s="746"/>
      <c r="Y6212" s="746"/>
      <c r="Z6212" s="746"/>
      <c r="AA6212" s="746"/>
      <c r="AB6212" s="746"/>
      <c r="AC6212" s="746"/>
      <c r="AD6212" s="746"/>
      <c r="AE6212" s="746"/>
      <c r="AF6212" s="746"/>
      <c r="AG6212" s="746"/>
      <c r="AH6212" s="746"/>
      <c r="AI6212" s="746"/>
      <c r="AJ6212" s="746"/>
    </row>
    <row r="6213" spans="1:36" s="768" customFormat="1" ht="13.5" x14ac:dyDescent="0.3">
      <c r="A6213" s="789"/>
      <c r="B6213" s="726" t="s">
        <v>593</v>
      </c>
      <c r="C6213" s="739"/>
      <c r="D6213" s="834">
        <v>8</v>
      </c>
      <c r="E6213" s="835">
        <v>8.35</v>
      </c>
      <c r="F6213" s="835"/>
      <c r="G6213" s="835"/>
      <c r="H6213" s="682">
        <f>IF(PRODUCT(D6213:G6213),PRODUCT(D6213:G6213)," ")</f>
        <v>66.8</v>
      </c>
      <c r="I6213" s="849"/>
      <c r="J6213" s="490"/>
      <c r="K6213" s="490"/>
      <c r="L6213" s="565"/>
      <c r="M6213" s="767"/>
      <c r="N6213" s="767"/>
      <c r="O6213" s="767"/>
      <c r="P6213" s="767"/>
      <c r="Q6213" s="767"/>
      <c r="R6213" s="767"/>
      <c r="S6213" s="767"/>
      <c r="T6213" s="746"/>
      <c r="U6213" s="746"/>
      <c r="V6213" s="746"/>
      <c r="W6213" s="746"/>
      <c r="X6213" s="746"/>
      <c r="Y6213" s="746"/>
      <c r="Z6213" s="746"/>
      <c r="AA6213" s="746"/>
      <c r="AB6213" s="746"/>
      <c r="AC6213" s="746"/>
      <c r="AD6213" s="746"/>
      <c r="AE6213" s="746"/>
      <c r="AF6213" s="746"/>
      <c r="AG6213" s="746"/>
      <c r="AH6213" s="746"/>
      <c r="AI6213" s="746"/>
      <c r="AJ6213" s="746"/>
    </row>
    <row r="6214" spans="1:36" s="768" customFormat="1" ht="13.5" x14ac:dyDescent="0.3">
      <c r="A6214" s="728"/>
      <c r="B6214" s="755"/>
      <c r="C6214" s="739"/>
      <c r="D6214" s="465"/>
      <c r="E6214" s="775"/>
      <c r="F6214" s="775"/>
      <c r="G6214" s="496"/>
      <c r="H6214" s="523"/>
      <c r="I6214" s="888"/>
      <c r="J6214" s="618"/>
      <c r="K6214" s="618"/>
      <c r="L6214" s="565"/>
      <c r="M6214" s="767"/>
      <c r="N6214" s="767"/>
      <c r="O6214" s="767"/>
      <c r="P6214" s="767"/>
      <c r="Q6214" s="767"/>
      <c r="R6214" s="767"/>
      <c r="S6214" s="767"/>
      <c r="T6214" s="746"/>
      <c r="U6214" s="746"/>
      <c r="V6214" s="746"/>
      <c r="W6214" s="746"/>
      <c r="X6214" s="746"/>
      <c r="Y6214" s="746"/>
      <c r="Z6214" s="746"/>
      <c r="AA6214" s="746"/>
      <c r="AB6214" s="746"/>
      <c r="AC6214" s="746"/>
      <c r="AD6214" s="746"/>
      <c r="AE6214" s="746"/>
      <c r="AF6214" s="746"/>
      <c r="AG6214" s="746"/>
      <c r="AH6214" s="746"/>
      <c r="AI6214" s="746"/>
      <c r="AJ6214" s="746"/>
    </row>
    <row r="6215" spans="1:36" s="768" customFormat="1" ht="54" x14ac:dyDescent="0.3">
      <c r="A6215" s="789" t="s">
        <v>3027</v>
      </c>
      <c r="B6215" s="755" t="s">
        <v>594</v>
      </c>
      <c r="C6215" s="736"/>
      <c r="D6215" s="736"/>
      <c r="E6215" s="553"/>
      <c r="F6215" s="553"/>
      <c r="G6215" s="553"/>
      <c r="H6215" s="743"/>
      <c r="I6215" s="902"/>
      <c r="J6215" s="615"/>
      <c r="K6215" s="582"/>
      <c r="L6215" s="565"/>
      <c r="M6215" s="767"/>
      <c r="N6215" s="767"/>
      <c r="O6215" s="767"/>
      <c r="P6215" s="767"/>
      <c r="Q6215" s="767"/>
      <c r="R6215" s="767"/>
      <c r="S6215" s="767"/>
      <c r="T6215" s="746"/>
      <c r="U6215" s="746"/>
      <c r="V6215" s="746"/>
      <c r="W6215" s="746"/>
      <c r="X6215" s="746"/>
      <c r="Y6215" s="746"/>
      <c r="Z6215" s="746"/>
      <c r="AA6215" s="746"/>
      <c r="AB6215" s="746"/>
      <c r="AC6215" s="746"/>
      <c r="AD6215" s="746"/>
      <c r="AE6215" s="746"/>
      <c r="AF6215" s="746"/>
      <c r="AG6215" s="746"/>
      <c r="AH6215" s="746"/>
      <c r="AI6215" s="746"/>
      <c r="AJ6215" s="746"/>
    </row>
    <row r="6216" spans="1:36" s="768" customFormat="1" ht="13.5" x14ac:dyDescent="0.3">
      <c r="A6216" s="789" t="s">
        <v>3028</v>
      </c>
      <c r="B6216" s="525" t="s">
        <v>592</v>
      </c>
      <c r="C6216" s="739" t="s">
        <v>11</v>
      </c>
      <c r="D6216" s="810"/>
      <c r="E6216" s="810"/>
      <c r="F6216" s="795"/>
      <c r="G6216" s="795"/>
      <c r="H6216" s="811"/>
      <c r="I6216" s="903">
        <f>H6217</f>
        <v>8</v>
      </c>
      <c r="J6216" s="773"/>
      <c r="K6216" s="583"/>
      <c r="L6216" s="565"/>
      <c r="M6216" s="767"/>
      <c r="N6216" s="767"/>
      <c r="O6216" s="767"/>
      <c r="P6216" s="767"/>
      <c r="Q6216" s="767"/>
      <c r="R6216" s="767"/>
      <c r="S6216" s="767"/>
      <c r="T6216" s="746"/>
      <c r="U6216" s="746"/>
      <c r="V6216" s="746"/>
      <c r="W6216" s="746"/>
      <c r="X6216" s="746"/>
      <c r="Y6216" s="746"/>
      <c r="Z6216" s="746"/>
      <c r="AA6216" s="746"/>
      <c r="AB6216" s="746"/>
      <c r="AC6216" s="746"/>
      <c r="AD6216" s="746"/>
      <c r="AE6216" s="746"/>
      <c r="AF6216" s="746"/>
      <c r="AG6216" s="746"/>
      <c r="AH6216" s="746"/>
      <c r="AI6216" s="746"/>
      <c r="AJ6216" s="746"/>
    </row>
    <row r="6217" spans="1:36" s="768" customFormat="1" ht="13.5" x14ac:dyDescent="0.3">
      <c r="A6217" s="795"/>
      <c r="B6217" s="726" t="s">
        <v>593</v>
      </c>
      <c r="C6217" s="739"/>
      <c r="D6217" s="834">
        <v>8</v>
      </c>
      <c r="E6217" s="835"/>
      <c r="F6217" s="835"/>
      <c r="G6217" s="835"/>
      <c r="H6217" s="682">
        <f>IF(PRODUCT(D6217:G6217),PRODUCT(D6217:G6217)," ")</f>
        <v>8</v>
      </c>
      <c r="I6217" s="849"/>
      <c r="J6217" s="490"/>
      <c r="K6217" s="490"/>
      <c r="L6217" s="565"/>
      <c r="M6217" s="767"/>
      <c r="N6217" s="767"/>
      <c r="O6217" s="767"/>
      <c r="P6217" s="767"/>
      <c r="Q6217" s="767"/>
      <c r="R6217" s="767"/>
      <c r="S6217" s="767"/>
      <c r="T6217" s="746"/>
      <c r="U6217" s="746"/>
      <c r="V6217" s="746"/>
      <c r="W6217" s="746"/>
      <c r="X6217" s="746"/>
      <c r="Y6217" s="746"/>
      <c r="Z6217" s="746"/>
      <c r="AA6217" s="746"/>
      <c r="AB6217" s="746"/>
      <c r="AC6217" s="746"/>
      <c r="AD6217" s="746"/>
      <c r="AE6217" s="746"/>
      <c r="AF6217" s="746"/>
      <c r="AG6217" s="746"/>
      <c r="AH6217" s="746"/>
      <c r="AI6217" s="746"/>
      <c r="AJ6217" s="746"/>
    </row>
    <row r="6218" spans="1:36" s="768" customFormat="1" ht="13.5" x14ac:dyDescent="0.3">
      <c r="A6218" s="728"/>
      <c r="B6218" s="755"/>
      <c r="C6218" s="739"/>
      <c r="D6218" s="465"/>
      <c r="E6218" s="775"/>
      <c r="F6218" s="775"/>
      <c r="G6218" s="496"/>
      <c r="H6218" s="523"/>
      <c r="I6218" s="888"/>
      <c r="J6218" s="618"/>
      <c r="K6218" s="618"/>
      <c r="L6218" s="565"/>
      <c r="M6218" s="767"/>
      <c r="N6218" s="767"/>
      <c r="O6218" s="767"/>
      <c r="P6218" s="767"/>
      <c r="Q6218" s="767"/>
      <c r="R6218" s="767"/>
      <c r="S6218" s="767"/>
      <c r="T6218" s="746"/>
      <c r="U6218" s="746"/>
      <c r="V6218" s="746"/>
      <c r="W6218" s="746"/>
      <c r="X6218" s="746"/>
      <c r="Y6218" s="746"/>
      <c r="Z6218" s="746"/>
      <c r="AA6218" s="746"/>
      <c r="AB6218" s="746"/>
      <c r="AC6218" s="746"/>
      <c r="AD6218" s="746"/>
      <c r="AE6218" s="746"/>
      <c r="AF6218" s="746"/>
      <c r="AG6218" s="746"/>
      <c r="AH6218" s="746"/>
      <c r="AI6218" s="746"/>
      <c r="AJ6218" s="746"/>
    </row>
    <row r="6219" spans="1:36" s="768" customFormat="1" ht="54" x14ac:dyDescent="0.3">
      <c r="A6219" s="789" t="s">
        <v>3029</v>
      </c>
      <c r="B6219" s="755" t="s">
        <v>595</v>
      </c>
      <c r="C6219" s="739" t="s">
        <v>11</v>
      </c>
      <c r="D6219" s="836">
        <v>8</v>
      </c>
      <c r="E6219" s="526"/>
      <c r="F6219" s="526"/>
      <c r="G6219" s="526"/>
      <c r="H6219" s="523">
        <f>IF(PRODUCT(D6219:G6219),PRODUCT(D6219:G6219)," ")</f>
        <v>8</v>
      </c>
      <c r="I6219" s="905">
        <f>SUM(H6219)</f>
        <v>8</v>
      </c>
      <c r="J6219" s="773"/>
      <c r="K6219" s="583"/>
      <c r="L6219" s="565"/>
      <c r="M6219" s="767"/>
      <c r="N6219" s="767"/>
      <c r="O6219" s="767"/>
      <c r="P6219" s="767"/>
      <c r="Q6219" s="767"/>
      <c r="R6219" s="767"/>
      <c r="S6219" s="767"/>
      <c r="T6219" s="746"/>
      <c r="U6219" s="746"/>
      <c r="V6219" s="746"/>
      <c r="W6219" s="746"/>
      <c r="X6219" s="746"/>
      <c r="Y6219" s="746"/>
      <c r="Z6219" s="746"/>
      <c r="AA6219" s="746"/>
      <c r="AB6219" s="746"/>
      <c r="AC6219" s="746"/>
      <c r="AD6219" s="746"/>
      <c r="AE6219" s="746"/>
      <c r="AF6219" s="746"/>
      <c r="AG6219" s="746"/>
      <c r="AH6219" s="746"/>
      <c r="AI6219" s="746"/>
      <c r="AJ6219" s="746"/>
    </row>
    <row r="6220" spans="1:36" s="768" customFormat="1" ht="13.5" x14ac:dyDescent="0.3">
      <c r="A6220" s="728"/>
      <c r="B6220" s="755"/>
      <c r="C6220" s="739"/>
      <c r="D6220" s="465"/>
      <c r="E6220" s="775"/>
      <c r="F6220" s="775"/>
      <c r="G6220" s="496"/>
      <c r="H6220" s="523"/>
      <c r="I6220" s="888"/>
      <c r="J6220" s="618"/>
      <c r="K6220" s="618"/>
      <c r="L6220" s="565"/>
      <c r="M6220" s="767"/>
      <c r="N6220" s="767"/>
      <c r="O6220" s="767"/>
      <c r="P6220" s="767"/>
      <c r="Q6220" s="767"/>
      <c r="R6220" s="767"/>
      <c r="S6220" s="767"/>
      <c r="T6220" s="746"/>
      <c r="U6220" s="746"/>
      <c r="V6220" s="746"/>
      <c r="W6220" s="746"/>
      <c r="X6220" s="746"/>
      <c r="Y6220" s="746"/>
      <c r="Z6220" s="746"/>
      <c r="AA6220" s="746"/>
      <c r="AB6220" s="746"/>
      <c r="AC6220" s="746"/>
      <c r="AD6220" s="746"/>
      <c r="AE6220" s="746"/>
      <c r="AF6220" s="746"/>
      <c r="AG6220" s="746"/>
      <c r="AH6220" s="746"/>
      <c r="AI6220" s="746"/>
      <c r="AJ6220" s="746"/>
    </row>
    <row r="6221" spans="1:36" s="768" customFormat="1" ht="13.5" x14ac:dyDescent="0.3">
      <c r="A6221" s="728"/>
      <c r="B6221" s="755"/>
      <c r="C6221" s="739"/>
      <c r="D6221" s="465"/>
      <c r="E6221" s="775"/>
      <c r="F6221" s="775"/>
      <c r="G6221" s="496"/>
      <c r="H6221" s="523"/>
      <c r="I6221" s="888"/>
      <c r="J6221" s="618"/>
      <c r="K6221" s="618"/>
      <c r="L6221" s="566"/>
      <c r="M6221" s="767"/>
      <c r="N6221" s="767"/>
      <c r="O6221" s="767"/>
      <c r="P6221" s="767"/>
      <c r="Q6221" s="767"/>
      <c r="R6221" s="767"/>
      <c r="S6221" s="767"/>
      <c r="T6221" s="746"/>
      <c r="U6221" s="746"/>
      <c r="V6221" s="746"/>
      <c r="W6221" s="746"/>
      <c r="X6221" s="746"/>
      <c r="Y6221" s="746"/>
      <c r="Z6221" s="746"/>
      <c r="AA6221" s="746"/>
      <c r="AB6221" s="746"/>
      <c r="AC6221" s="746"/>
      <c r="AD6221" s="746"/>
      <c r="AE6221" s="746"/>
      <c r="AF6221" s="746"/>
      <c r="AG6221" s="746"/>
      <c r="AH6221" s="746"/>
      <c r="AI6221" s="746"/>
      <c r="AJ6221" s="746"/>
    </row>
    <row r="6222" spans="1:36" s="768" customFormat="1" ht="13.5" x14ac:dyDescent="0.3">
      <c r="A6222" s="728"/>
      <c r="B6222" s="755"/>
      <c r="C6222" s="739"/>
      <c r="D6222" s="465"/>
      <c r="E6222" s="775"/>
      <c r="F6222" s="775"/>
      <c r="G6222" s="496"/>
      <c r="H6222" s="523"/>
      <c r="I6222" s="888"/>
      <c r="J6222" s="618"/>
      <c r="K6222" s="618"/>
      <c r="L6222" s="565"/>
      <c r="M6222" s="767"/>
      <c r="N6222" s="767"/>
      <c r="O6222" s="767"/>
      <c r="P6222" s="767"/>
      <c r="Q6222" s="767"/>
      <c r="R6222" s="767"/>
      <c r="S6222" s="767"/>
      <c r="T6222" s="746"/>
      <c r="U6222" s="746"/>
      <c r="V6222" s="746"/>
      <c r="W6222" s="746"/>
      <c r="X6222" s="746"/>
      <c r="Y6222" s="746"/>
      <c r="Z6222" s="746"/>
      <c r="AA6222" s="746"/>
      <c r="AB6222" s="746"/>
      <c r="AC6222" s="746"/>
      <c r="AD6222" s="746"/>
      <c r="AE6222" s="746"/>
      <c r="AF6222" s="746"/>
      <c r="AG6222" s="746"/>
      <c r="AH6222" s="746"/>
      <c r="AI6222" s="746"/>
      <c r="AJ6222" s="746"/>
    </row>
    <row r="6223" spans="1:36" s="768" customFormat="1" ht="13.5" x14ac:dyDescent="0.3">
      <c r="A6223" s="575" t="s">
        <v>2837</v>
      </c>
      <c r="B6223" s="576" t="s">
        <v>600</v>
      </c>
      <c r="C6223" s="739"/>
      <c r="D6223" s="769"/>
      <c r="E6223" s="769"/>
      <c r="F6223" s="769"/>
      <c r="G6223" s="769"/>
      <c r="H6223" s="771"/>
      <c r="I6223" s="885"/>
      <c r="J6223" s="618"/>
      <c r="K6223" s="618"/>
      <c r="L6223" s="566"/>
      <c r="M6223" s="767"/>
      <c r="N6223" s="767"/>
      <c r="O6223" s="767"/>
      <c r="P6223" s="767"/>
      <c r="Q6223" s="767"/>
      <c r="R6223" s="767"/>
      <c r="S6223" s="767"/>
      <c r="T6223" s="746"/>
      <c r="U6223" s="746"/>
      <c r="V6223" s="746"/>
      <c r="W6223" s="746"/>
      <c r="X6223" s="746"/>
      <c r="Y6223" s="746"/>
      <c r="Z6223" s="746"/>
      <c r="AA6223" s="746"/>
      <c r="AB6223" s="746"/>
      <c r="AC6223" s="746"/>
      <c r="AD6223" s="746"/>
      <c r="AE6223" s="746"/>
      <c r="AF6223" s="746"/>
      <c r="AG6223" s="746"/>
      <c r="AH6223" s="746"/>
      <c r="AI6223" s="746"/>
      <c r="AJ6223" s="746"/>
    </row>
    <row r="6224" spans="1:36" s="768" customFormat="1" ht="13.5" x14ac:dyDescent="0.3">
      <c r="A6224" s="728"/>
      <c r="B6224" s="755"/>
      <c r="C6224" s="739"/>
      <c r="D6224" s="465"/>
      <c r="E6224" s="775"/>
      <c r="F6224" s="775"/>
      <c r="G6224" s="496"/>
      <c r="H6224" s="523"/>
      <c r="I6224" s="888"/>
      <c r="J6224" s="618"/>
      <c r="K6224" s="618"/>
      <c r="L6224" s="565"/>
      <c r="M6224" s="767"/>
      <c r="N6224" s="767"/>
      <c r="O6224" s="767"/>
      <c r="P6224" s="767"/>
      <c r="Q6224" s="767"/>
      <c r="R6224" s="767"/>
      <c r="S6224" s="767"/>
      <c r="T6224" s="746"/>
      <c r="U6224" s="746"/>
      <c r="V6224" s="746"/>
      <c r="W6224" s="746"/>
      <c r="X6224" s="746"/>
      <c r="Y6224" s="746"/>
      <c r="Z6224" s="746"/>
      <c r="AA6224" s="746"/>
      <c r="AB6224" s="746"/>
      <c r="AC6224" s="746"/>
      <c r="AD6224" s="746"/>
      <c r="AE6224" s="746"/>
      <c r="AF6224" s="746"/>
      <c r="AG6224" s="746"/>
      <c r="AH6224" s="746"/>
      <c r="AI6224" s="746"/>
      <c r="AJ6224" s="746"/>
    </row>
    <row r="6225" spans="1:36" s="768" customFormat="1" ht="108" x14ac:dyDescent="0.3">
      <c r="A6225" s="789" t="s">
        <v>3061</v>
      </c>
      <c r="B6225" s="755" t="s">
        <v>3732</v>
      </c>
      <c r="C6225" s="736"/>
      <c r="D6225" s="810"/>
      <c r="E6225" s="810"/>
      <c r="F6225" s="795"/>
      <c r="G6225" s="795"/>
      <c r="H6225" s="811"/>
      <c r="I6225" s="902"/>
      <c r="J6225" s="773"/>
      <c r="K6225" s="582"/>
      <c r="L6225" s="565"/>
      <c r="M6225" s="767"/>
      <c r="N6225" s="767"/>
      <c r="O6225" s="767"/>
      <c r="P6225" s="767"/>
      <c r="Q6225" s="767"/>
      <c r="R6225" s="767"/>
      <c r="S6225" s="767"/>
      <c r="T6225" s="746"/>
      <c r="U6225" s="746"/>
      <c r="V6225" s="746"/>
      <c r="W6225" s="746"/>
      <c r="X6225" s="746"/>
      <c r="Y6225" s="746"/>
      <c r="Z6225" s="746"/>
      <c r="AA6225" s="746"/>
      <c r="AB6225" s="746"/>
      <c r="AC6225" s="746"/>
      <c r="AD6225" s="746"/>
      <c r="AE6225" s="746"/>
      <c r="AF6225" s="746"/>
      <c r="AG6225" s="746"/>
      <c r="AH6225" s="746"/>
      <c r="AI6225" s="746"/>
      <c r="AJ6225" s="746"/>
    </row>
    <row r="6226" spans="1:36" s="768" customFormat="1" ht="13.5" x14ac:dyDescent="0.3">
      <c r="A6226" s="789" t="s">
        <v>3062</v>
      </c>
      <c r="B6226" s="755" t="s">
        <v>604</v>
      </c>
      <c r="C6226" s="739" t="s">
        <v>112</v>
      </c>
      <c r="D6226" s="601"/>
      <c r="E6226" s="823"/>
      <c r="F6226" s="604"/>
      <c r="G6226" s="604"/>
      <c r="H6226" s="691"/>
      <c r="I6226" s="906">
        <f>SUM(H6227:H6229)</f>
        <v>12.999999999999998</v>
      </c>
      <c r="J6226" s="773"/>
      <c r="K6226" s="583"/>
      <c r="L6226" s="565"/>
      <c r="M6226" s="767"/>
      <c r="N6226" s="767"/>
      <c r="O6226" s="767"/>
      <c r="P6226" s="767"/>
      <c r="Q6226" s="767"/>
      <c r="R6226" s="767"/>
      <c r="S6226" s="767"/>
      <c r="T6226" s="746"/>
      <c r="U6226" s="746"/>
      <c r="V6226" s="746"/>
      <c r="W6226" s="746"/>
      <c r="X6226" s="746"/>
      <c r="Y6226" s="746"/>
      <c r="Z6226" s="746"/>
      <c r="AA6226" s="746"/>
      <c r="AB6226" s="746"/>
      <c r="AC6226" s="746"/>
      <c r="AD6226" s="746"/>
      <c r="AE6226" s="746"/>
      <c r="AF6226" s="746"/>
      <c r="AG6226" s="746"/>
      <c r="AH6226" s="746"/>
      <c r="AI6226" s="746"/>
      <c r="AJ6226" s="746"/>
    </row>
    <row r="6227" spans="1:36" s="768" customFormat="1" ht="13.5" hidden="1" x14ac:dyDescent="0.3">
      <c r="A6227" s="789"/>
      <c r="B6227" s="801" t="s">
        <v>1242</v>
      </c>
      <c r="C6227" s="736"/>
      <c r="D6227" s="601">
        <v>1</v>
      </c>
      <c r="E6227" s="602">
        <v>5.6</v>
      </c>
      <c r="F6227" s="795"/>
      <c r="G6227" s="795"/>
      <c r="H6227" s="682">
        <f t="shared" ref="H6227:H6228" si="355">IF(PRODUCT(D6227:G6227),PRODUCT(D6227:G6227),"")</f>
        <v>5.6</v>
      </c>
      <c r="I6227" s="902"/>
      <c r="J6227" s="773"/>
      <c r="K6227" s="582"/>
      <c r="L6227" s="565"/>
      <c r="M6227" s="767"/>
      <c r="N6227" s="767"/>
      <c r="O6227" s="767"/>
      <c r="P6227" s="767"/>
      <c r="Q6227" s="767"/>
      <c r="R6227" s="767"/>
      <c r="S6227" s="767"/>
      <c r="T6227" s="746"/>
      <c r="U6227" s="746"/>
      <c r="V6227" s="746"/>
      <c r="W6227" s="746"/>
      <c r="X6227" s="746"/>
      <c r="Y6227" s="746"/>
      <c r="Z6227" s="746"/>
      <c r="AA6227" s="746"/>
      <c r="AB6227" s="746"/>
      <c r="AC6227" s="746"/>
      <c r="AD6227" s="746"/>
      <c r="AE6227" s="746"/>
      <c r="AF6227" s="746"/>
      <c r="AG6227" s="746"/>
      <c r="AH6227" s="746"/>
      <c r="AI6227" s="746"/>
      <c r="AJ6227" s="746"/>
    </row>
    <row r="6228" spans="1:36" s="768" customFormat="1" ht="13.5" hidden="1" x14ac:dyDescent="0.3">
      <c r="A6228" s="789"/>
      <c r="B6228" s="801" t="s">
        <v>1243</v>
      </c>
      <c r="C6228" s="736"/>
      <c r="D6228" s="601">
        <v>1</v>
      </c>
      <c r="E6228" s="602">
        <v>6.3</v>
      </c>
      <c r="F6228" s="795"/>
      <c r="G6228" s="795"/>
      <c r="H6228" s="682">
        <f t="shared" si="355"/>
        <v>6.3</v>
      </c>
      <c r="I6228" s="902"/>
      <c r="J6228" s="773"/>
      <c r="K6228" s="582"/>
      <c r="L6228" s="565"/>
      <c r="M6228" s="767"/>
      <c r="N6228" s="767"/>
      <c r="O6228" s="767"/>
      <c r="P6228" s="767"/>
      <c r="Q6228" s="767"/>
      <c r="R6228" s="767"/>
      <c r="S6228" s="767"/>
      <c r="T6228" s="746"/>
      <c r="U6228" s="746"/>
      <c r="V6228" s="746"/>
      <c r="W6228" s="746"/>
      <c r="X6228" s="746"/>
      <c r="Y6228" s="746"/>
      <c r="Z6228" s="746"/>
      <c r="AA6228" s="746"/>
      <c r="AB6228" s="746"/>
      <c r="AC6228" s="746"/>
      <c r="AD6228" s="746"/>
      <c r="AE6228" s="746"/>
      <c r="AF6228" s="746"/>
      <c r="AG6228" s="746"/>
      <c r="AH6228" s="746"/>
      <c r="AI6228" s="746"/>
      <c r="AJ6228" s="746"/>
    </row>
    <row r="6229" spans="1:36" s="768" customFormat="1" ht="13.5" hidden="1" x14ac:dyDescent="0.3">
      <c r="A6229" s="789"/>
      <c r="B6229" s="605" t="s">
        <v>2138</v>
      </c>
      <c r="C6229" s="736"/>
      <c r="D6229" s="601">
        <v>1</v>
      </c>
      <c r="E6229" s="602">
        <v>1.1000000000000001</v>
      </c>
      <c r="F6229" s="795"/>
      <c r="G6229" s="795"/>
      <c r="H6229" s="682">
        <f>IF(PRODUCT(D6229:G6229),PRODUCT(D6229:G6229),"")</f>
        <v>1.1000000000000001</v>
      </c>
      <c r="I6229" s="903"/>
      <c r="J6229" s="773"/>
      <c r="K6229" s="583"/>
      <c r="L6229" s="565"/>
      <c r="M6229" s="767"/>
      <c r="N6229" s="767"/>
      <c r="O6229" s="767"/>
      <c r="P6229" s="767"/>
      <c r="Q6229" s="767"/>
      <c r="R6229" s="767"/>
      <c r="S6229" s="767"/>
      <c r="T6229" s="746"/>
      <c r="U6229" s="746"/>
      <c r="V6229" s="746"/>
      <c r="W6229" s="746"/>
      <c r="X6229" s="746"/>
      <c r="Y6229" s="746"/>
      <c r="Z6229" s="746"/>
      <c r="AA6229" s="746"/>
      <c r="AB6229" s="746"/>
      <c r="AC6229" s="746"/>
      <c r="AD6229" s="746"/>
      <c r="AE6229" s="746"/>
      <c r="AF6229" s="746"/>
      <c r="AG6229" s="746"/>
      <c r="AH6229" s="746"/>
      <c r="AI6229" s="746"/>
      <c r="AJ6229" s="746"/>
    </row>
    <row r="6230" spans="1:36" s="768" customFormat="1" ht="13.5" hidden="1" x14ac:dyDescent="0.3">
      <c r="A6230" s="789"/>
      <c r="B6230" s="755"/>
      <c r="C6230" s="736"/>
      <c r="D6230" s="810"/>
      <c r="E6230" s="810"/>
      <c r="F6230" s="795"/>
      <c r="G6230" s="795"/>
      <c r="H6230" s="837"/>
      <c r="I6230" s="910"/>
      <c r="J6230" s="490"/>
      <c r="K6230" s="490"/>
      <c r="L6230" s="565"/>
      <c r="M6230" s="767"/>
      <c r="N6230" s="767"/>
      <c r="O6230" s="767"/>
      <c r="P6230" s="767"/>
      <c r="Q6230" s="767"/>
      <c r="R6230" s="767"/>
      <c r="S6230" s="767"/>
      <c r="T6230" s="746"/>
      <c r="U6230" s="746"/>
      <c r="V6230" s="746"/>
      <c r="W6230" s="746"/>
      <c r="X6230" s="746"/>
      <c r="Y6230" s="746"/>
      <c r="Z6230" s="746"/>
      <c r="AA6230" s="746"/>
      <c r="AB6230" s="746"/>
      <c r="AC6230" s="746"/>
      <c r="AD6230" s="746"/>
      <c r="AE6230" s="746"/>
      <c r="AF6230" s="746"/>
      <c r="AG6230" s="746"/>
      <c r="AH6230" s="746"/>
      <c r="AI6230" s="746"/>
      <c r="AJ6230" s="746"/>
    </row>
    <row r="6231" spans="1:36" s="768" customFormat="1" ht="13.5" x14ac:dyDescent="0.3">
      <c r="A6231" s="789" t="s">
        <v>3063</v>
      </c>
      <c r="B6231" s="755" t="s">
        <v>630</v>
      </c>
      <c r="C6231" s="739" t="s">
        <v>112</v>
      </c>
      <c r="D6231" s="601"/>
      <c r="E6231" s="602"/>
      <c r="F6231" s="603"/>
      <c r="G6231" s="602"/>
      <c r="H6231" s="682"/>
      <c r="I6231" s="906">
        <f>SUM(H6232:H6235)</f>
        <v>14.8</v>
      </c>
      <c r="J6231" s="773"/>
      <c r="K6231" s="583"/>
      <c r="L6231" s="565"/>
      <c r="M6231" s="767"/>
      <c r="N6231" s="767"/>
      <c r="O6231" s="767"/>
      <c r="P6231" s="767"/>
      <c r="Q6231" s="767"/>
      <c r="R6231" s="767"/>
      <c r="S6231" s="767"/>
      <c r="T6231" s="746"/>
      <c r="U6231" s="746"/>
      <c r="V6231" s="746"/>
      <c r="W6231" s="746"/>
      <c r="X6231" s="746"/>
      <c r="Y6231" s="746"/>
      <c r="Z6231" s="746"/>
      <c r="AA6231" s="746"/>
      <c r="AB6231" s="746"/>
      <c r="AC6231" s="746"/>
      <c r="AD6231" s="746"/>
      <c r="AE6231" s="746"/>
      <c r="AF6231" s="746"/>
      <c r="AG6231" s="746"/>
      <c r="AH6231" s="746"/>
      <c r="AI6231" s="746"/>
      <c r="AJ6231" s="746"/>
    </row>
    <row r="6232" spans="1:36" s="768" customFormat="1" ht="13.5" hidden="1" x14ac:dyDescent="0.3">
      <c r="A6232" s="600"/>
      <c r="B6232" s="605" t="s">
        <v>3030</v>
      </c>
      <c r="C6232" s="736"/>
      <c r="D6232" s="601">
        <v>1</v>
      </c>
      <c r="E6232" s="602">
        <v>5</v>
      </c>
      <c r="F6232" s="603"/>
      <c r="G6232" s="602"/>
      <c r="H6232" s="682">
        <f t="shared" ref="H6232:H6234" si="356">IF(PRODUCT(D6232:G6232),PRODUCT(D6232:G6232),"")</f>
        <v>5</v>
      </c>
      <c r="I6232" s="906"/>
      <c r="J6232" s="773"/>
      <c r="K6232" s="583"/>
      <c r="L6232" s="565"/>
      <c r="M6232" s="767"/>
      <c r="N6232" s="767"/>
      <c r="O6232" s="767"/>
      <c r="P6232" s="767"/>
      <c r="Q6232" s="767"/>
      <c r="R6232" s="767"/>
      <c r="S6232" s="767"/>
      <c r="T6232" s="746"/>
      <c r="U6232" s="746"/>
      <c r="V6232" s="746"/>
      <c r="W6232" s="746"/>
      <c r="X6232" s="746"/>
      <c r="Y6232" s="746"/>
      <c r="Z6232" s="746"/>
      <c r="AA6232" s="746"/>
      <c r="AB6232" s="746"/>
      <c r="AC6232" s="746"/>
      <c r="AD6232" s="746"/>
      <c r="AE6232" s="746"/>
      <c r="AF6232" s="746"/>
      <c r="AG6232" s="746"/>
      <c r="AH6232" s="746"/>
      <c r="AI6232" s="746"/>
      <c r="AJ6232" s="746"/>
    </row>
    <row r="6233" spans="1:36" s="768" customFormat="1" ht="13.5" hidden="1" x14ac:dyDescent="0.3">
      <c r="A6233" s="600"/>
      <c r="B6233" s="605" t="s">
        <v>1681</v>
      </c>
      <c r="C6233" s="736"/>
      <c r="D6233" s="601">
        <v>1</v>
      </c>
      <c r="E6233" s="602">
        <v>5</v>
      </c>
      <c r="F6233" s="603"/>
      <c r="G6233" s="602"/>
      <c r="H6233" s="682">
        <f t="shared" si="356"/>
        <v>5</v>
      </c>
      <c r="I6233" s="906"/>
      <c r="J6233" s="773"/>
      <c r="K6233" s="583"/>
      <c r="L6233" s="565"/>
      <c r="M6233" s="767"/>
      <c r="N6233" s="767"/>
      <c r="O6233" s="767"/>
      <c r="P6233" s="767"/>
      <c r="Q6233" s="767"/>
      <c r="R6233" s="767"/>
      <c r="S6233" s="767"/>
      <c r="T6233" s="746"/>
      <c r="U6233" s="746"/>
      <c r="V6233" s="746"/>
      <c r="W6233" s="746"/>
      <c r="X6233" s="746"/>
      <c r="Y6233" s="746"/>
      <c r="Z6233" s="746"/>
      <c r="AA6233" s="746"/>
      <c r="AB6233" s="746"/>
      <c r="AC6233" s="746"/>
      <c r="AD6233" s="746"/>
      <c r="AE6233" s="746"/>
      <c r="AF6233" s="746"/>
      <c r="AG6233" s="746"/>
      <c r="AH6233" s="746"/>
      <c r="AI6233" s="746"/>
      <c r="AJ6233" s="746"/>
    </row>
    <row r="6234" spans="1:36" s="768" customFormat="1" ht="13.5" hidden="1" x14ac:dyDescent="0.3">
      <c r="A6234" s="600"/>
      <c r="B6234" s="605" t="s">
        <v>3031</v>
      </c>
      <c r="C6234" s="736"/>
      <c r="D6234" s="601">
        <v>1</v>
      </c>
      <c r="E6234" s="602">
        <v>3.3</v>
      </c>
      <c r="F6234" s="603"/>
      <c r="G6234" s="602"/>
      <c r="H6234" s="682">
        <f t="shared" si="356"/>
        <v>3.3</v>
      </c>
      <c r="I6234" s="906"/>
      <c r="J6234" s="773"/>
      <c r="K6234" s="583"/>
      <c r="L6234" s="565"/>
      <c r="M6234" s="767"/>
      <c r="N6234" s="767"/>
      <c r="O6234" s="767"/>
      <c r="P6234" s="767"/>
      <c r="Q6234" s="767"/>
      <c r="R6234" s="767"/>
      <c r="S6234" s="767"/>
      <c r="T6234" s="746"/>
      <c r="U6234" s="746"/>
      <c r="V6234" s="746"/>
      <c r="W6234" s="746"/>
      <c r="X6234" s="746"/>
      <c r="Y6234" s="746"/>
      <c r="Z6234" s="746"/>
      <c r="AA6234" s="746"/>
      <c r="AB6234" s="746"/>
      <c r="AC6234" s="746"/>
      <c r="AD6234" s="746"/>
      <c r="AE6234" s="746"/>
      <c r="AF6234" s="746"/>
      <c r="AG6234" s="746"/>
      <c r="AH6234" s="746"/>
      <c r="AI6234" s="746"/>
      <c r="AJ6234" s="746"/>
    </row>
    <row r="6235" spans="1:36" s="768" customFormat="1" ht="13.5" hidden="1" x14ac:dyDescent="0.3">
      <c r="A6235" s="600"/>
      <c r="B6235" s="605" t="s">
        <v>1682</v>
      </c>
      <c r="C6235" s="736"/>
      <c r="D6235" s="601">
        <v>1</v>
      </c>
      <c r="E6235" s="602">
        <v>1.5</v>
      </c>
      <c r="F6235" s="603"/>
      <c r="G6235" s="602"/>
      <c r="H6235" s="682">
        <f>IF(PRODUCT(D6235:G6235),PRODUCT(D6235:G6235),"")</f>
        <v>1.5</v>
      </c>
      <c r="I6235" s="903"/>
      <c r="J6235" s="773"/>
      <c r="K6235" s="583"/>
      <c r="L6235" s="565"/>
      <c r="M6235" s="767"/>
      <c r="N6235" s="767"/>
      <c r="O6235" s="767"/>
      <c r="P6235" s="767"/>
      <c r="Q6235" s="767"/>
      <c r="R6235" s="767"/>
      <c r="S6235" s="767"/>
      <c r="T6235" s="746"/>
      <c r="U6235" s="746"/>
      <c r="V6235" s="746"/>
      <c r="W6235" s="746"/>
      <c r="X6235" s="746"/>
      <c r="Y6235" s="746"/>
      <c r="Z6235" s="746"/>
      <c r="AA6235" s="746"/>
      <c r="AB6235" s="746"/>
      <c r="AC6235" s="746"/>
      <c r="AD6235" s="746"/>
      <c r="AE6235" s="746"/>
      <c r="AF6235" s="746"/>
      <c r="AG6235" s="746"/>
      <c r="AH6235" s="746"/>
      <c r="AI6235" s="746"/>
      <c r="AJ6235" s="746"/>
    </row>
    <row r="6236" spans="1:36" s="768" customFormat="1" ht="13.5" hidden="1" x14ac:dyDescent="0.3">
      <c r="A6236" s="600"/>
      <c r="B6236" s="507"/>
      <c r="C6236" s="739"/>
      <c r="D6236" s="601"/>
      <c r="E6236" s="601"/>
      <c r="F6236" s="603"/>
      <c r="G6236" s="603"/>
      <c r="H6236" s="837"/>
      <c r="I6236" s="910"/>
      <c r="J6236" s="490"/>
      <c r="K6236" s="490"/>
      <c r="L6236" s="565"/>
      <c r="M6236" s="767"/>
      <c r="N6236" s="767"/>
      <c r="O6236" s="767"/>
      <c r="P6236" s="767"/>
      <c r="Q6236" s="767"/>
      <c r="R6236" s="767"/>
      <c r="S6236" s="767"/>
      <c r="T6236" s="746"/>
      <c r="U6236" s="746"/>
      <c r="V6236" s="746"/>
      <c r="W6236" s="746"/>
      <c r="X6236" s="746"/>
      <c r="Y6236" s="746"/>
      <c r="Z6236" s="746"/>
      <c r="AA6236" s="746"/>
      <c r="AB6236" s="746"/>
      <c r="AC6236" s="746"/>
      <c r="AD6236" s="746"/>
      <c r="AE6236" s="746"/>
      <c r="AF6236" s="746"/>
      <c r="AG6236" s="746"/>
      <c r="AH6236" s="746"/>
      <c r="AI6236" s="746"/>
      <c r="AJ6236" s="746"/>
    </row>
    <row r="6237" spans="1:36" s="768" customFormat="1" ht="13.5" x14ac:dyDescent="0.3">
      <c r="A6237" s="789" t="s">
        <v>3064</v>
      </c>
      <c r="B6237" s="755" t="s">
        <v>649</v>
      </c>
      <c r="C6237" s="739" t="s">
        <v>112</v>
      </c>
      <c r="D6237" s="601"/>
      <c r="E6237" s="601"/>
      <c r="F6237" s="603"/>
      <c r="G6237" s="603"/>
      <c r="H6237" s="682"/>
      <c r="I6237" s="906">
        <f>SUM(H6238:H6241)</f>
        <v>11.299999999999999</v>
      </c>
      <c r="J6237" s="773"/>
      <c r="K6237" s="583"/>
      <c r="L6237" s="565"/>
      <c r="M6237" s="767"/>
      <c r="N6237" s="767"/>
      <c r="O6237" s="767"/>
      <c r="P6237" s="767"/>
      <c r="Q6237" s="767"/>
      <c r="R6237" s="767"/>
      <c r="S6237" s="767"/>
      <c r="T6237" s="746"/>
      <c r="U6237" s="746"/>
      <c r="V6237" s="746"/>
      <c r="W6237" s="746"/>
      <c r="X6237" s="746"/>
      <c r="Y6237" s="746"/>
      <c r="Z6237" s="746"/>
      <c r="AA6237" s="746"/>
      <c r="AB6237" s="746"/>
      <c r="AC6237" s="746"/>
      <c r="AD6237" s="746"/>
      <c r="AE6237" s="746"/>
      <c r="AF6237" s="746"/>
      <c r="AG6237" s="746"/>
      <c r="AH6237" s="746"/>
      <c r="AI6237" s="746"/>
      <c r="AJ6237" s="746"/>
    </row>
    <row r="6238" spans="1:36" s="768" customFormat="1" ht="13.5" hidden="1" x14ac:dyDescent="0.3">
      <c r="A6238" s="600"/>
      <c r="B6238" s="605" t="s">
        <v>1685</v>
      </c>
      <c r="C6238" s="739"/>
      <c r="D6238" s="601">
        <v>1</v>
      </c>
      <c r="E6238" s="602">
        <v>2.8</v>
      </c>
      <c r="F6238" s="603"/>
      <c r="G6238" s="602"/>
      <c r="H6238" s="682">
        <f t="shared" ref="H6238:H6240" si="357">IF(PRODUCT(D6238:G6238),PRODUCT(D6238:G6238),"")</f>
        <v>2.8</v>
      </c>
      <c r="I6238" s="906"/>
      <c r="J6238" s="773"/>
      <c r="K6238" s="583"/>
      <c r="L6238" s="565"/>
      <c r="M6238" s="767"/>
      <c r="N6238" s="767"/>
      <c r="O6238" s="767"/>
      <c r="P6238" s="767"/>
      <c r="Q6238" s="767"/>
      <c r="R6238" s="767"/>
      <c r="S6238" s="767"/>
      <c r="T6238" s="746"/>
      <c r="U6238" s="746"/>
      <c r="V6238" s="746"/>
      <c r="W6238" s="746"/>
      <c r="X6238" s="746"/>
      <c r="Y6238" s="746"/>
      <c r="Z6238" s="746"/>
      <c r="AA6238" s="746"/>
      <c r="AB6238" s="746"/>
      <c r="AC6238" s="746"/>
      <c r="AD6238" s="746"/>
      <c r="AE6238" s="746"/>
      <c r="AF6238" s="746"/>
      <c r="AG6238" s="746"/>
      <c r="AH6238" s="746"/>
      <c r="AI6238" s="746"/>
      <c r="AJ6238" s="746"/>
    </row>
    <row r="6239" spans="1:36" s="768" customFormat="1" ht="13.5" hidden="1" x14ac:dyDescent="0.3">
      <c r="A6239" s="600"/>
      <c r="B6239" s="605" t="s">
        <v>3032</v>
      </c>
      <c r="C6239" s="739"/>
      <c r="D6239" s="601">
        <v>1</v>
      </c>
      <c r="E6239" s="602">
        <v>3.8</v>
      </c>
      <c r="F6239" s="603"/>
      <c r="G6239" s="602"/>
      <c r="H6239" s="682">
        <f t="shared" si="357"/>
        <v>3.8</v>
      </c>
      <c r="I6239" s="906"/>
      <c r="J6239" s="773"/>
      <c r="K6239" s="583"/>
      <c r="L6239" s="565"/>
      <c r="M6239" s="767"/>
      <c r="N6239" s="767"/>
      <c r="O6239" s="767"/>
      <c r="P6239" s="767"/>
      <c r="Q6239" s="767"/>
      <c r="R6239" s="767"/>
      <c r="S6239" s="767"/>
      <c r="T6239" s="746"/>
      <c r="U6239" s="746"/>
      <c r="V6239" s="746"/>
      <c r="W6239" s="746"/>
      <c r="X6239" s="746"/>
      <c r="Y6239" s="746"/>
      <c r="Z6239" s="746"/>
      <c r="AA6239" s="746"/>
      <c r="AB6239" s="746"/>
      <c r="AC6239" s="746"/>
      <c r="AD6239" s="746"/>
      <c r="AE6239" s="746"/>
      <c r="AF6239" s="746"/>
      <c r="AG6239" s="746"/>
      <c r="AH6239" s="746"/>
      <c r="AI6239" s="746"/>
      <c r="AJ6239" s="746"/>
    </row>
    <row r="6240" spans="1:36" s="768" customFormat="1" ht="13.5" hidden="1" x14ac:dyDescent="0.3">
      <c r="A6240" s="600"/>
      <c r="B6240" s="605" t="s">
        <v>611</v>
      </c>
      <c r="C6240" s="739"/>
      <c r="D6240" s="601">
        <v>1</v>
      </c>
      <c r="E6240" s="602">
        <v>4</v>
      </c>
      <c r="F6240" s="603"/>
      <c r="G6240" s="602"/>
      <c r="H6240" s="682">
        <f t="shared" si="357"/>
        <v>4</v>
      </c>
      <c r="I6240" s="906"/>
      <c r="J6240" s="773"/>
      <c r="K6240" s="583"/>
      <c r="L6240" s="565"/>
      <c r="M6240" s="767"/>
      <c r="N6240" s="767"/>
      <c r="O6240" s="767"/>
      <c r="P6240" s="767"/>
      <c r="Q6240" s="767"/>
      <c r="R6240" s="767"/>
      <c r="S6240" s="767"/>
      <c r="T6240" s="746"/>
      <c r="U6240" s="746"/>
      <c r="V6240" s="746"/>
      <c r="W6240" s="746"/>
      <c r="X6240" s="746"/>
      <c r="Y6240" s="746"/>
      <c r="Z6240" s="746"/>
      <c r="AA6240" s="746"/>
      <c r="AB6240" s="746"/>
      <c r="AC6240" s="746"/>
      <c r="AD6240" s="746"/>
      <c r="AE6240" s="746"/>
      <c r="AF6240" s="746"/>
      <c r="AG6240" s="746"/>
      <c r="AH6240" s="746"/>
      <c r="AI6240" s="746"/>
      <c r="AJ6240" s="746"/>
    </row>
    <row r="6241" spans="1:36" s="768" customFormat="1" ht="13.5" hidden="1" x14ac:dyDescent="0.3">
      <c r="A6241" s="600"/>
      <c r="B6241" s="605" t="s">
        <v>1246</v>
      </c>
      <c r="C6241" s="739"/>
      <c r="D6241" s="601">
        <v>1</v>
      </c>
      <c r="E6241" s="602">
        <v>0.7</v>
      </c>
      <c r="F6241" s="603"/>
      <c r="G6241" s="602"/>
      <c r="H6241" s="682">
        <f>IF(PRODUCT(D6241:G6241),PRODUCT(D6241:G6241),"")</f>
        <v>0.7</v>
      </c>
      <c r="I6241" s="903"/>
      <c r="J6241" s="773"/>
      <c r="K6241" s="583"/>
      <c r="L6241" s="565"/>
      <c r="M6241" s="767"/>
      <c r="N6241" s="767"/>
      <c r="O6241" s="767"/>
      <c r="P6241" s="767"/>
      <c r="Q6241" s="767"/>
      <c r="R6241" s="767"/>
      <c r="S6241" s="767"/>
      <c r="T6241" s="746"/>
      <c r="U6241" s="746"/>
      <c r="V6241" s="746"/>
      <c r="W6241" s="746"/>
      <c r="X6241" s="746"/>
      <c r="Y6241" s="746"/>
      <c r="Z6241" s="746"/>
      <c r="AA6241" s="746"/>
      <c r="AB6241" s="746"/>
      <c r="AC6241" s="746"/>
      <c r="AD6241" s="746"/>
      <c r="AE6241" s="746"/>
      <c r="AF6241" s="746"/>
      <c r="AG6241" s="746"/>
      <c r="AH6241" s="746"/>
      <c r="AI6241" s="746"/>
      <c r="AJ6241" s="746"/>
    </row>
    <row r="6242" spans="1:36" s="768" customFormat="1" ht="13.5" hidden="1" x14ac:dyDescent="0.3">
      <c r="A6242" s="600"/>
      <c r="B6242" s="605"/>
      <c r="C6242" s="739"/>
      <c r="D6242" s="601"/>
      <c r="E6242" s="602"/>
      <c r="F6242" s="603"/>
      <c r="G6242" s="602"/>
      <c r="H6242" s="837"/>
      <c r="I6242" s="910"/>
      <c r="J6242" s="490"/>
      <c r="K6242" s="490"/>
      <c r="L6242" s="565"/>
      <c r="M6242" s="767"/>
      <c r="N6242" s="767"/>
      <c r="O6242" s="767"/>
      <c r="P6242" s="767"/>
      <c r="Q6242" s="767"/>
      <c r="R6242" s="767"/>
      <c r="S6242" s="767"/>
      <c r="T6242" s="746"/>
      <c r="U6242" s="746"/>
      <c r="V6242" s="746"/>
      <c r="W6242" s="746"/>
      <c r="X6242" s="746"/>
      <c r="Y6242" s="746"/>
      <c r="Z6242" s="746"/>
      <c r="AA6242" s="746"/>
      <c r="AB6242" s="746"/>
      <c r="AC6242" s="746"/>
      <c r="AD6242" s="746"/>
      <c r="AE6242" s="746"/>
      <c r="AF6242" s="746"/>
      <c r="AG6242" s="746"/>
      <c r="AH6242" s="746"/>
      <c r="AI6242" s="746"/>
      <c r="AJ6242" s="746"/>
    </row>
    <row r="6243" spans="1:36" s="768" customFormat="1" ht="13.5" x14ac:dyDescent="0.3">
      <c r="A6243" s="789" t="s">
        <v>3065</v>
      </c>
      <c r="B6243" s="755" t="s">
        <v>655</v>
      </c>
      <c r="C6243" s="739" t="s">
        <v>112</v>
      </c>
      <c r="D6243" s="601"/>
      <c r="E6243" s="602"/>
      <c r="F6243" s="603"/>
      <c r="G6243" s="602"/>
      <c r="H6243" s="682"/>
      <c r="I6243" s="906">
        <f>H6244</f>
        <v>9</v>
      </c>
      <c r="J6243" s="773"/>
      <c r="K6243" s="583"/>
      <c r="L6243" s="565"/>
      <c r="M6243" s="767"/>
      <c r="N6243" s="767"/>
      <c r="O6243" s="767"/>
      <c r="P6243" s="767"/>
      <c r="Q6243" s="767"/>
      <c r="R6243" s="767"/>
      <c r="S6243" s="767"/>
      <c r="T6243" s="746"/>
      <c r="U6243" s="746"/>
      <c r="V6243" s="746"/>
      <c r="W6243" s="746"/>
      <c r="X6243" s="746"/>
      <c r="Y6243" s="746"/>
      <c r="Z6243" s="746"/>
      <c r="AA6243" s="746"/>
      <c r="AB6243" s="746"/>
      <c r="AC6243" s="746"/>
      <c r="AD6243" s="746"/>
      <c r="AE6243" s="746"/>
      <c r="AF6243" s="746"/>
      <c r="AG6243" s="746"/>
      <c r="AH6243" s="746"/>
      <c r="AI6243" s="746"/>
      <c r="AJ6243" s="746"/>
    </row>
    <row r="6244" spans="1:36" s="768" customFormat="1" ht="13.5" hidden="1" x14ac:dyDescent="0.3">
      <c r="A6244" s="600"/>
      <c r="B6244" s="605" t="s">
        <v>2573</v>
      </c>
      <c r="C6244" s="739"/>
      <c r="D6244" s="601">
        <v>1</v>
      </c>
      <c r="E6244" s="602">
        <v>9</v>
      </c>
      <c r="F6244" s="603"/>
      <c r="G6244" s="602"/>
      <c r="H6244" s="682">
        <f>IF(PRODUCT(D6244:G6244),PRODUCT(D6244:G6244),"")</f>
        <v>9</v>
      </c>
      <c r="I6244" s="849"/>
      <c r="J6244" s="490"/>
      <c r="K6244" s="490"/>
      <c r="L6244" s="565"/>
      <c r="M6244" s="767"/>
      <c r="N6244" s="767"/>
      <c r="O6244" s="767"/>
      <c r="P6244" s="767"/>
      <c r="Q6244" s="767"/>
      <c r="R6244" s="767"/>
      <c r="S6244" s="767"/>
      <c r="T6244" s="746"/>
      <c r="U6244" s="746"/>
      <c r="V6244" s="746"/>
      <c r="W6244" s="746"/>
      <c r="X6244" s="746"/>
      <c r="Y6244" s="746"/>
      <c r="Z6244" s="746"/>
      <c r="AA6244" s="746"/>
      <c r="AB6244" s="746"/>
      <c r="AC6244" s="746"/>
      <c r="AD6244" s="746"/>
      <c r="AE6244" s="746"/>
      <c r="AF6244" s="746"/>
      <c r="AG6244" s="746"/>
      <c r="AH6244" s="746"/>
      <c r="AI6244" s="746"/>
      <c r="AJ6244" s="746"/>
    </row>
    <row r="6245" spans="1:36" s="768" customFormat="1" ht="13.5" x14ac:dyDescent="0.3">
      <c r="A6245" s="728"/>
      <c r="B6245" s="755"/>
      <c r="C6245" s="739"/>
      <c r="D6245" s="465"/>
      <c r="E6245" s="775"/>
      <c r="F6245" s="775"/>
      <c r="G6245" s="496"/>
      <c r="H6245" s="523"/>
      <c r="I6245" s="888"/>
      <c r="J6245" s="618"/>
      <c r="K6245" s="618"/>
      <c r="L6245" s="565"/>
      <c r="M6245" s="767"/>
      <c r="N6245" s="767"/>
      <c r="O6245" s="767"/>
      <c r="P6245" s="767"/>
      <c r="Q6245" s="767"/>
      <c r="R6245" s="767"/>
      <c r="S6245" s="767"/>
      <c r="T6245" s="746"/>
      <c r="U6245" s="746"/>
      <c r="V6245" s="746"/>
      <c r="W6245" s="746"/>
      <c r="X6245" s="746"/>
      <c r="Y6245" s="746"/>
      <c r="Z6245" s="746"/>
      <c r="AA6245" s="746"/>
      <c r="AB6245" s="746"/>
      <c r="AC6245" s="746"/>
      <c r="AD6245" s="746"/>
      <c r="AE6245" s="746"/>
      <c r="AF6245" s="746"/>
      <c r="AG6245" s="746"/>
      <c r="AH6245" s="746"/>
      <c r="AI6245" s="746"/>
      <c r="AJ6245" s="746"/>
    </row>
    <row r="6246" spans="1:36" s="768" customFormat="1" ht="108" x14ac:dyDescent="0.3">
      <c r="A6246" s="789" t="s">
        <v>3066</v>
      </c>
      <c r="B6246" s="755" t="s">
        <v>602</v>
      </c>
      <c r="C6246" s="736"/>
      <c r="D6246" s="823"/>
      <c r="E6246" s="823"/>
      <c r="F6246" s="604"/>
      <c r="G6246" s="604"/>
      <c r="H6246" s="682" t="str">
        <f t="shared" ref="H6246:H6268" si="358">IF(PRODUCT(D6246:G6246),PRODUCT(D6246:G6246),"")</f>
        <v/>
      </c>
      <c r="I6246" s="911"/>
      <c r="J6246" s="618"/>
      <c r="K6246" s="618"/>
      <c r="L6246" s="565"/>
      <c r="M6246" s="767"/>
      <c r="N6246" s="767"/>
      <c r="O6246" s="767"/>
      <c r="P6246" s="767"/>
      <c r="Q6246" s="767"/>
      <c r="R6246" s="767"/>
      <c r="S6246" s="767"/>
      <c r="T6246" s="746"/>
      <c r="U6246" s="746"/>
      <c r="V6246" s="746"/>
      <c r="W6246" s="746"/>
      <c r="X6246" s="746"/>
      <c r="Y6246" s="746"/>
      <c r="Z6246" s="746"/>
      <c r="AA6246" s="746"/>
      <c r="AB6246" s="746"/>
      <c r="AC6246" s="746"/>
      <c r="AD6246" s="746"/>
      <c r="AE6246" s="746"/>
      <c r="AF6246" s="746"/>
      <c r="AG6246" s="746"/>
      <c r="AH6246" s="746"/>
      <c r="AI6246" s="746"/>
      <c r="AJ6246" s="746"/>
    </row>
    <row r="6247" spans="1:36" s="768" customFormat="1" ht="13.5" x14ac:dyDescent="0.3">
      <c r="A6247" s="789" t="s">
        <v>3067</v>
      </c>
      <c r="B6247" s="755" t="s">
        <v>604</v>
      </c>
      <c r="C6247" s="739" t="s">
        <v>112</v>
      </c>
      <c r="D6247" s="601"/>
      <c r="E6247" s="602"/>
      <c r="F6247" s="603"/>
      <c r="G6247" s="604"/>
      <c r="H6247" s="682" t="str">
        <f t="shared" si="358"/>
        <v/>
      </c>
      <c r="I6247" s="906">
        <f>SUM(H6248:H6269)</f>
        <v>40</v>
      </c>
      <c r="J6247" s="773"/>
      <c r="K6247" s="583"/>
      <c r="L6247" s="565"/>
      <c r="M6247" s="767"/>
      <c r="N6247" s="767"/>
      <c r="O6247" s="767"/>
      <c r="P6247" s="767"/>
      <c r="Q6247" s="767"/>
      <c r="R6247" s="767"/>
      <c r="S6247" s="767"/>
      <c r="T6247" s="746"/>
      <c r="U6247" s="746"/>
      <c r="V6247" s="746"/>
      <c r="W6247" s="746"/>
      <c r="X6247" s="746"/>
      <c r="Y6247" s="746"/>
      <c r="Z6247" s="746"/>
      <c r="AA6247" s="746"/>
      <c r="AB6247" s="746"/>
      <c r="AC6247" s="746"/>
      <c r="AD6247" s="746"/>
      <c r="AE6247" s="746"/>
      <c r="AF6247" s="746"/>
      <c r="AG6247" s="746"/>
      <c r="AH6247" s="746"/>
      <c r="AI6247" s="746"/>
      <c r="AJ6247" s="746"/>
    </row>
    <row r="6248" spans="1:36" s="768" customFormat="1" ht="13.5" hidden="1" x14ac:dyDescent="0.3">
      <c r="A6248" s="600"/>
      <c r="B6248" s="605" t="s">
        <v>634</v>
      </c>
      <c r="C6248" s="739"/>
      <c r="D6248" s="601">
        <v>1</v>
      </c>
      <c r="E6248" s="602">
        <v>3.8</v>
      </c>
      <c r="F6248" s="603"/>
      <c r="G6248" s="604"/>
      <c r="H6248" s="682">
        <f t="shared" si="358"/>
        <v>3.8</v>
      </c>
      <c r="I6248" s="911"/>
      <c r="J6248" s="773"/>
      <c r="K6248" s="582"/>
      <c r="L6248" s="565"/>
      <c r="M6248" s="767"/>
      <c r="N6248" s="767"/>
      <c r="O6248" s="767"/>
      <c r="P6248" s="767"/>
      <c r="Q6248" s="767"/>
      <c r="R6248" s="767"/>
      <c r="S6248" s="767"/>
      <c r="T6248" s="746"/>
      <c r="U6248" s="746"/>
      <c r="V6248" s="746"/>
      <c r="W6248" s="746"/>
      <c r="X6248" s="746"/>
      <c r="Y6248" s="746"/>
      <c r="Z6248" s="746"/>
      <c r="AA6248" s="746"/>
      <c r="AB6248" s="746"/>
      <c r="AC6248" s="746"/>
      <c r="AD6248" s="746"/>
      <c r="AE6248" s="746"/>
      <c r="AF6248" s="746"/>
      <c r="AG6248" s="746"/>
      <c r="AH6248" s="746"/>
      <c r="AI6248" s="746"/>
      <c r="AJ6248" s="746"/>
    </row>
    <row r="6249" spans="1:36" s="768" customFormat="1" ht="13.5" hidden="1" x14ac:dyDescent="0.3">
      <c r="A6249" s="600"/>
      <c r="B6249" s="605" t="s">
        <v>637</v>
      </c>
      <c r="C6249" s="739"/>
      <c r="D6249" s="601">
        <v>1</v>
      </c>
      <c r="E6249" s="602">
        <v>3.4</v>
      </c>
      <c r="F6249" s="603"/>
      <c r="G6249" s="604"/>
      <c r="H6249" s="682">
        <f t="shared" si="358"/>
        <v>3.4</v>
      </c>
      <c r="I6249" s="911"/>
      <c r="J6249" s="773"/>
      <c r="K6249" s="582"/>
      <c r="L6249" s="565"/>
      <c r="M6249" s="767"/>
      <c r="N6249" s="767"/>
      <c r="O6249" s="767"/>
      <c r="P6249" s="767"/>
      <c r="Q6249" s="767"/>
      <c r="R6249" s="767"/>
      <c r="S6249" s="767"/>
      <c r="T6249" s="746"/>
      <c r="U6249" s="746"/>
      <c r="V6249" s="746"/>
      <c r="W6249" s="746"/>
      <c r="X6249" s="746"/>
      <c r="Y6249" s="746"/>
      <c r="Z6249" s="746"/>
      <c r="AA6249" s="746"/>
      <c r="AB6249" s="746"/>
      <c r="AC6249" s="746"/>
      <c r="AD6249" s="746"/>
      <c r="AE6249" s="746"/>
      <c r="AF6249" s="746"/>
      <c r="AG6249" s="746"/>
      <c r="AH6249" s="746"/>
      <c r="AI6249" s="746"/>
      <c r="AJ6249" s="746"/>
    </row>
    <row r="6250" spans="1:36" s="768" customFormat="1" ht="13.5" hidden="1" x14ac:dyDescent="0.3">
      <c r="A6250" s="600"/>
      <c r="B6250" s="605" t="s">
        <v>615</v>
      </c>
      <c r="C6250" s="739"/>
      <c r="D6250" s="601">
        <v>1</v>
      </c>
      <c r="E6250" s="602">
        <v>3.4</v>
      </c>
      <c r="F6250" s="603"/>
      <c r="G6250" s="604"/>
      <c r="H6250" s="682">
        <f t="shared" si="358"/>
        <v>3.4</v>
      </c>
      <c r="I6250" s="911"/>
      <c r="J6250" s="773"/>
      <c r="K6250" s="582"/>
      <c r="L6250" s="565"/>
      <c r="M6250" s="767"/>
      <c r="N6250" s="767"/>
      <c r="O6250" s="767"/>
      <c r="P6250" s="767"/>
      <c r="Q6250" s="767"/>
      <c r="R6250" s="767"/>
      <c r="S6250" s="767"/>
      <c r="T6250" s="746"/>
      <c r="U6250" s="746"/>
      <c r="V6250" s="746"/>
      <c r="W6250" s="746"/>
      <c r="X6250" s="746"/>
      <c r="Y6250" s="746"/>
      <c r="Z6250" s="746"/>
      <c r="AA6250" s="746"/>
      <c r="AB6250" s="746"/>
      <c r="AC6250" s="746"/>
      <c r="AD6250" s="746"/>
      <c r="AE6250" s="746"/>
      <c r="AF6250" s="746"/>
      <c r="AG6250" s="746"/>
      <c r="AH6250" s="746"/>
      <c r="AI6250" s="746"/>
      <c r="AJ6250" s="746"/>
    </row>
    <row r="6251" spans="1:36" s="768" customFormat="1" ht="13.5" hidden="1" x14ac:dyDescent="0.3">
      <c r="A6251" s="600"/>
      <c r="B6251" s="605" t="s">
        <v>618</v>
      </c>
      <c r="C6251" s="739"/>
      <c r="D6251" s="601">
        <v>1</v>
      </c>
      <c r="E6251" s="602">
        <v>1.1000000000000001</v>
      </c>
      <c r="F6251" s="603"/>
      <c r="G6251" s="604"/>
      <c r="H6251" s="682">
        <f t="shared" si="358"/>
        <v>1.1000000000000001</v>
      </c>
      <c r="I6251" s="911"/>
      <c r="J6251" s="773"/>
      <c r="K6251" s="582"/>
      <c r="L6251" s="565"/>
      <c r="M6251" s="767"/>
      <c r="N6251" s="767"/>
      <c r="O6251" s="767"/>
      <c r="P6251" s="767"/>
      <c r="Q6251" s="767"/>
      <c r="R6251" s="767"/>
      <c r="S6251" s="767"/>
      <c r="T6251" s="746"/>
      <c r="U6251" s="746"/>
      <c r="V6251" s="746"/>
      <c r="W6251" s="746"/>
      <c r="X6251" s="746"/>
      <c r="Y6251" s="746"/>
      <c r="Z6251" s="746"/>
      <c r="AA6251" s="746"/>
      <c r="AB6251" s="746"/>
      <c r="AC6251" s="746"/>
      <c r="AD6251" s="746"/>
      <c r="AE6251" s="746"/>
      <c r="AF6251" s="746"/>
      <c r="AG6251" s="746"/>
      <c r="AH6251" s="746"/>
      <c r="AI6251" s="746"/>
      <c r="AJ6251" s="746"/>
    </row>
    <row r="6252" spans="1:36" s="768" customFormat="1" ht="13.5" hidden="1" x14ac:dyDescent="0.3">
      <c r="A6252" s="600"/>
      <c r="B6252" s="605" t="s">
        <v>641</v>
      </c>
      <c r="C6252" s="739"/>
      <c r="D6252" s="601">
        <v>1</v>
      </c>
      <c r="E6252" s="602">
        <v>1.1000000000000001</v>
      </c>
      <c r="F6252" s="603"/>
      <c r="G6252" s="604"/>
      <c r="H6252" s="682">
        <f t="shared" si="358"/>
        <v>1.1000000000000001</v>
      </c>
      <c r="I6252" s="911"/>
      <c r="J6252" s="773"/>
      <c r="K6252" s="582"/>
      <c r="L6252" s="565"/>
      <c r="M6252" s="767"/>
      <c r="N6252" s="767"/>
      <c r="O6252" s="767"/>
      <c r="P6252" s="767"/>
      <c r="Q6252" s="767"/>
      <c r="R6252" s="767"/>
      <c r="S6252" s="767"/>
      <c r="T6252" s="746"/>
      <c r="U6252" s="746"/>
      <c r="V6252" s="746"/>
      <c r="W6252" s="746"/>
      <c r="X6252" s="746"/>
      <c r="Y6252" s="746"/>
      <c r="Z6252" s="746"/>
      <c r="AA6252" s="746"/>
      <c r="AB6252" s="746"/>
      <c r="AC6252" s="746"/>
      <c r="AD6252" s="746"/>
      <c r="AE6252" s="746"/>
      <c r="AF6252" s="746"/>
      <c r="AG6252" s="746"/>
      <c r="AH6252" s="746"/>
      <c r="AI6252" s="746"/>
      <c r="AJ6252" s="746"/>
    </row>
    <row r="6253" spans="1:36" s="768" customFormat="1" ht="13.5" hidden="1" x14ac:dyDescent="0.3">
      <c r="A6253" s="600"/>
      <c r="B6253" s="605" t="s">
        <v>1253</v>
      </c>
      <c r="C6253" s="739"/>
      <c r="D6253" s="601">
        <v>1</v>
      </c>
      <c r="E6253" s="602">
        <v>1.1000000000000001</v>
      </c>
      <c r="F6253" s="603"/>
      <c r="G6253" s="604"/>
      <c r="H6253" s="682">
        <f t="shared" si="358"/>
        <v>1.1000000000000001</v>
      </c>
      <c r="I6253" s="911"/>
      <c r="J6253" s="773"/>
      <c r="K6253" s="582"/>
      <c r="L6253" s="565"/>
      <c r="M6253" s="767"/>
      <c r="N6253" s="767"/>
      <c r="O6253" s="767"/>
      <c r="P6253" s="767"/>
      <c r="Q6253" s="767"/>
      <c r="R6253" s="767"/>
      <c r="S6253" s="767"/>
      <c r="T6253" s="746"/>
      <c r="U6253" s="746"/>
      <c r="V6253" s="746"/>
      <c r="W6253" s="746"/>
      <c r="X6253" s="746"/>
      <c r="Y6253" s="746"/>
      <c r="Z6253" s="746"/>
      <c r="AA6253" s="746"/>
      <c r="AB6253" s="746"/>
      <c r="AC6253" s="746"/>
      <c r="AD6253" s="746"/>
      <c r="AE6253" s="746"/>
      <c r="AF6253" s="746"/>
      <c r="AG6253" s="746"/>
      <c r="AH6253" s="746"/>
      <c r="AI6253" s="746"/>
      <c r="AJ6253" s="746"/>
    </row>
    <row r="6254" spans="1:36" s="768" customFormat="1" ht="13.5" hidden="1" x14ac:dyDescent="0.3">
      <c r="A6254" s="600"/>
      <c r="B6254" s="605" t="s">
        <v>3033</v>
      </c>
      <c r="C6254" s="739"/>
      <c r="D6254" s="601">
        <v>1</v>
      </c>
      <c r="E6254" s="602">
        <v>1.9</v>
      </c>
      <c r="F6254" s="603"/>
      <c r="G6254" s="604"/>
      <c r="H6254" s="682">
        <f t="shared" si="358"/>
        <v>1.9</v>
      </c>
      <c r="I6254" s="911"/>
      <c r="J6254" s="773"/>
      <c r="K6254" s="582"/>
      <c r="L6254" s="565"/>
      <c r="M6254" s="767"/>
      <c r="N6254" s="767"/>
      <c r="O6254" s="767"/>
      <c r="P6254" s="767"/>
      <c r="Q6254" s="767"/>
      <c r="R6254" s="767"/>
      <c r="S6254" s="767"/>
      <c r="T6254" s="746"/>
      <c r="U6254" s="746"/>
      <c r="V6254" s="746"/>
      <c r="W6254" s="746"/>
      <c r="X6254" s="746"/>
      <c r="Y6254" s="746"/>
      <c r="Z6254" s="746"/>
      <c r="AA6254" s="746"/>
      <c r="AB6254" s="746"/>
      <c r="AC6254" s="746"/>
      <c r="AD6254" s="746"/>
      <c r="AE6254" s="746"/>
      <c r="AF6254" s="746"/>
      <c r="AG6254" s="746"/>
      <c r="AH6254" s="746"/>
      <c r="AI6254" s="746"/>
      <c r="AJ6254" s="746"/>
    </row>
    <row r="6255" spans="1:36" s="768" customFormat="1" ht="13.5" hidden="1" x14ac:dyDescent="0.3">
      <c r="A6255" s="600"/>
      <c r="B6255" s="605" t="s">
        <v>642</v>
      </c>
      <c r="C6255" s="739"/>
      <c r="D6255" s="601">
        <v>1</v>
      </c>
      <c r="E6255" s="602">
        <v>0.8</v>
      </c>
      <c r="F6255" s="603"/>
      <c r="G6255" s="604"/>
      <c r="H6255" s="682">
        <f t="shared" si="358"/>
        <v>0.8</v>
      </c>
      <c r="I6255" s="911"/>
      <c r="J6255" s="773"/>
      <c r="K6255" s="582"/>
      <c r="L6255" s="565"/>
      <c r="M6255" s="767"/>
      <c r="N6255" s="767"/>
      <c r="O6255" s="767"/>
      <c r="P6255" s="767"/>
      <c r="Q6255" s="767"/>
      <c r="R6255" s="767"/>
      <c r="S6255" s="767"/>
      <c r="T6255" s="746"/>
      <c r="U6255" s="746"/>
      <c r="V6255" s="746"/>
      <c r="W6255" s="746"/>
      <c r="X6255" s="746"/>
      <c r="Y6255" s="746"/>
      <c r="Z6255" s="746"/>
      <c r="AA6255" s="746"/>
      <c r="AB6255" s="746"/>
      <c r="AC6255" s="746"/>
      <c r="AD6255" s="746"/>
      <c r="AE6255" s="746"/>
      <c r="AF6255" s="746"/>
      <c r="AG6255" s="746"/>
      <c r="AH6255" s="746"/>
      <c r="AI6255" s="746"/>
      <c r="AJ6255" s="746"/>
    </row>
    <row r="6256" spans="1:36" s="768" customFormat="1" ht="13.5" hidden="1" x14ac:dyDescent="0.3">
      <c r="A6256" s="600"/>
      <c r="B6256" s="605" t="s">
        <v>1256</v>
      </c>
      <c r="C6256" s="739"/>
      <c r="D6256" s="601">
        <v>1</v>
      </c>
      <c r="E6256" s="602">
        <v>3</v>
      </c>
      <c r="F6256" s="603"/>
      <c r="G6256" s="604"/>
      <c r="H6256" s="682">
        <f t="shared" si="358"/>
        <v>3</v>
      </c>
      <c r="I6256" s="911"/>
      <c r="J6256" s="773"/>
      <c r="K6256" s="582"/>
      <c r="L6256" s="565"/>
      <c r="M6256" s="767"/>
      <c r="N6256" s="767"/>
      <c r="O6256" s="767"/>
      <c r="P6256" s="767"/>
      <c r="Q6256" s="767"/>
      <c r="R6256" s="767"/>
      <c r="S6256" s="767"/>
      <c r="T6256" s="746"/>
      <c r="U6256" s="746"/>
      <c r="V6256" s="746"/>
      <c r="W6256" s="746"/>
      <c r="X6256" s="746"/>
      <c r="Y6256" s="746"/>
      <c r="Z6256" s="746"/>
      <c r="AA6256" s="746"/>
      <c r="AB6256" s="746"/>
      <c r="AC6256" s="746"/>
      <c r="AD6256" s="746"/>
      <c r="AE6256" s="746"/>
      <c r="AF6256" s="746"/>
      <c r="AG6256" s="746"/>
      <c r="AH6256" s="746"/>
      <c r="AI6256" s="746"/>
      <c r="AJ6256" s="746"/>
    </row>
    <row r="6257" spans="1:36" s="768" customFormat="1" ht="13.5" hidden="1" x14ac:dyDescent="0.3">
      <c r="A6257" s="600"/>
      <c r="B6257" s="605" t="s">
        <v>3034</v>
      </c>
      <c r="C6257" s="739"/>
      <c r="D6257" s="601">
        <v>1</v>
      </c>
      <c r="E6257" s="602">
        <v>2.8</v>
      </c>
      <c r="F6257" s="603"/>
      <c r="G6257" s="604"/>
      <c r="H6257" s="682">
        <f t="shared" si="358"/>
        <v>2.8</v>
      </c>
      <c r="I6257" s="911"/>
      <c r="J6257" s="773"/>
      <c r="K6257" s="582"/>
      <c r="L6257" s="565"/>
      <c r="M6257" s="767"/>
      <c r="N6257" s="767"/>
      <c r="O6257" s="767"/>
      <c r="P6257" s="767"/>
      <c r="Q6257" s="767"/>
      <c r="R6257" s="767"/>
      <c r="S6257" s="767"/>
      <c r="T6257" s="746"/>
      <c r="U6257" s="746"/>
      <c r="V6257" s="746"/>
      <c r="W6257" s="746"/>
      <c r="X6257" s="746"/>
      <c r="Y6257" s="746"/>
      <c r="Z6257" s="746"/>
      <c r="AA6257" s="746"/>
      <c r="AB6257" s="746"/>
      <c r="AC6257" s="746"/>
      <c r="AD6257" s="746"/>
      <c r="AE6257" s="746"/>
      <c r="AF6257" s="746"/>
      <c r="AG6257" s="746"/>
      <c r="AH6257" s="746"/>
      <c r="AI6257" s="746"/>
      <c r="AJ6257" s="746"/>
    </row>
    <row r="6258" spans="1:36" s="768" customFormat="1" ht="13.5" hidden="1" x14ac:dyDescent="0.3">
      <c r="A6258" s="600"/>
      <c r="B6258" s="605" t="s">
        <v>1257</v>
      </c>
      <c r="C6258" s="739"/>
      <c r="D6258" s="601">
        <v>1</v>
      </c>
      <c r="E6258" s="602">
        <v>1</v>
      </c>
      <c r="F6258" s="603"/>
      <c r="G6258" s="604"/>
      <c r="H6258" s="682">
        <f t="shared" si="358"/>
        <v>1</v>
      </c>
      <c r="I6258" s="911"/>
      <c r="J6258" s="773"/>
      <c r="K6258" s="582"/>
      <c r="L6258" s="565"/>
      <c r="M6258" s="767"/>
      <c r="N6258" s="767"/>
      <c r="O6258" s="767"/>
      <c r="P6258" s="767"/>
      <c r="Q6258" s="767"/>
      <c r="R6258" s="767"/>
      <c r="S6258" s="767"/>
      <c r="T6258" s="746"/>
      <c r="U6258" s="746"/>
      <c r="V6258" s="746"/>
      <c r="W6258" s="746"/>
      <c r="X6258" s="746"/>
      <c r="Y6258" s="746"/>
      <c r="Z6258" s="746"/>
      <c r="AA6258" s="746"/>
      <c r="AB6258" s="746"/>
      <c r="AC6258" s="746"/>
      <c r="AD6258" s="746"/>
      <c r="AE6258" s="746"/>
      <c r="AF6258" s="746"/>
      <c r="AG6258" s="746"/>
      <c r="AH6258" s="746"/>
      <c r="AI6258" s="746"/>
      <c r="AJ6258" s="746"/>
    </row>
    <row r="6259" spans="1:36" s="768" customFormat="1" ht="13.5" hidden="1" x14ac:dyDescent="0.3">
      <c r="A6259" s="600"/>
      <c r="B6259" s="605" t="s">
        <v>1258</v>
      </c>
      <c r="C6259" s="739"/>
      <c r="D6259" s="601">
        <v>1</v>
      </c>
      <c r="E6259" s="602">
        <v>1.6</v>
      </c>
      <c r="F6259" s="603"/>
      <c r="G6259" s="604"/>
      <c r="H6259" s="682">
        <f t="shared" si="358"/>
        <v>1.6</v>
      </c>
      <c r="I6259" s="911"/>
      <c r="J6259" s="773"/>
      <c r="K6259" s="582"/>
      <c r="L6259" s="565"/>
      <c r="M6259" s="767"/>
      <c r="N6259" s="767"/>
      <c r="O6259" s="767"/>
      <c r="P6259" s="767"/>
      <c r="Q6259" s="767"/>
      <c r="R6259" s="767"/>
      <c r="S6259" s="767"/>
      <c r="T6259" s="746"/>
      <c r="U6259" s="746"/>
      <c r="V6259" s="746"/>
      <c r="W6259" s="746"/>
      <c r="X6259" s="746"/>
      <c r="Y6259" s="746"/>
      <c r="Z6259" s="746"/>
      <c r="AA6259" s="746"/>
      <c r="AB6259" s="746"/>
      <c r="AC6259" s="746"/>
      <c r="AD6259" s="746"/>
      <c r="AE6259" s="746"/>
      <c r="AF6259" s="746"/>
      <c r="AG6259" s="746"/>
      <c r="AH6259" s="746"/>
      <c r="AI6259" s="746"/>
      <c r="AJ6259" s="746"/>
    </row>
    <row r="6260" spans="1:36" s="768" customFormat="1" ht="13.5" hidden="1" x14ac:dyDescent="0.3">
      <c r="A6260" s="600"/>
      <c r="B6260" s="605" t="s">
        <v>625</v>
      </c>
      <c r="C6260" s="739"/>
      <c r="D6260" s="601">
        <v>1</v>
      </c>
      <c r="E6260" s="602">
        <v>1.1000000000000001</v>
      </c>
      <c r="F6260" s="603"/>
      <c r="G6260" s="604"/>
      <c r="H6260" s="682">
        <f t="shared" si="358"/>
        <v>1.1000000000000001</v>
      </c>
      <c r="I6260" s="911"/>
      <c r="J6260" s="773"/>
      <c r="K6260" s="582"/>
      <c r="L6260" s="565"/>
      <c r="M6260" s="767"/>
      <c r="N6260" s="767"/>
      <c r="O6260" s="767"/>
      <c r="P6260" s="767"/>
      <c r="Q6260" s="767"/>
      <c r="R6260" s="767"/>
      <c r="S6260" s="767"/>
      <c r="T6260" s="746"/>
      <c r="U6260" s="746"/>
      <c r="V6260" s="746"/>
      <c r="W6260" s="746"/>
      <c r="X6260" s="746"/>
      <c r="Y6260" s="746"/>
      <c r="Z6260" s="746"/>
      <c r="AA6260" s="746"/>
      <c r="AB6260" s="746"/>
      <c r="AC6260" s="746"/>
      <c r="AD6260" s="746"/>
      <c r="AE6260" s="746"/>
      <c r="AF6260" s="746"/>
      <c r="AG6260" s="746"/>
      <c r="AH6260" s="746"/>
      <c r="AI6260" s="746"/>
      <c r="AJ6260" s="746"/>
    </row>
    <row r="6261" spans="1:36" s="768" customFormat="1" ht="13.5" hidden="1" x14ac:dyDescent="0.3">
      <c r="A6261" s="600"/>
      <c r="B6261" s="605" t="s">
        <v>647</v>
      </c>
      <c r="C6261" s="739"/>
      <c r="D6261" s="601">
        <v>1</v>
      </c>
      <c r="E6261" s="602">
        <v>1.1000000000000001</v>
      </c>
      <c r="F6261" s="603"/>
      <c r="G6261" s="604"/>
      <c r="H6261" s="682">
        <f t="shared" si="358"/>
        <v>1.1000000000000001</v>
      </c>
      <c r="I6261" s="911"/>
      <c r="J6261" s="773"/>
      <c r="K6261" s="582"/>
      <c r="L6261" s="565"/>
      <c r="M6261" s="767"/>
      <c r="N6261" s="767"/>
      <c r="O6261" s="767"/>
      <c r="P6261" s="767"/>
      <c r="Q6261" s="767"/>
      <c r="R6261" s="767"/>
      <c r="S6261" s="767"/>
      <c r="T6261" s="746"/>
      <c r="U6261" s="746"/>
      <c r="V6261" s="746"/>
      <c r="W6261" s="746"/>
      <c r="X6261" s="746"/>
      <c r="Y6261" s="746"/>
      <c r="Z6261" s="746"/>
      <c r="AA6261" s="746"/>
      <c r="AB6261" s="746"/>
      <c r="AC6261" s="746"/>
      <c r="AD6261" s="746"/>
      <c r="AE6261" s="746"/>
      <c r="AF6261" s="746"/>
      <c r="AG6261" s="746"/>
      <c r="AH6261" s="746"/>
      <c r="AI6261" s="746"/>
      <c r="AJ6261" s="746"/>
    </row>
    <row r="6262" spans="1:36" s="768" customFormat="1" ht="13.5" hidden="1" x14ac:dyDescent="0.3">
      <c r="A6262" s="600"/>
      <c r="B6262" s="605" t="s">
        <v>657</v>
      </c>
      <c r="C6262" s="739"/>
      <c r="D6262" s="601">
        <v>1</v>
      </c>
      <c r="E6262" s="602">
        <v>1.1000000000000001</v>
      </c>
      <c r="F6262" s="603"/>
      <c r="G6262" s="604"/>
      <c r="H6262" s="682">
        <f t="shared" si="358"/>
        <v>1.1000000000000001</v>
      </c>
      <c r="I6262" s="911"/>
      <c r="J6262" s="773"/>
      <c r="K6262" s="582"/>
      <c r="L6262" s="565"/>
      <c r="M6262" s="767"/>
      <c r="N6262" s="767"/>
      <c r="O6262" s="767"/>
      <c r="P6262" s="767"/>
      <c r="Q6262" s="767"/>
      <c r="R6262" s="767"/>
      <c r="S6262" s="767"/>
      <c r="T6262" s="746"/>
      <c r="U6262" s="746"/>
      <c r="V6262" s="746"/>
      <c r="W6262" s="746"/>
      <c r="X6262" s="746"/>
      <c r="Y6262" s="746"/>
      <c r="Z6262" s="746"/>
      <c r="AA6262" s="746"/>
      <c r="AB6262" s="746"/>
      <c r="AC6262" s="746"/>
      <c r="AD6262" s="746"/>
      <c r="AE6262" s="746"/>
      <c r="AF6262" s="746"/>
      <c r="AG6262" s="746"/>
      <c r="AH6262" s="746"/>
      <c r="AI6262" s="746"/>
      <c r="AJ6262" s="746"/>
    </row>
    <row r="6263" spans="1:36" s="768" customFormat="1" ht="13.5" hidden="1" x14ac:dyDescent="0.3">
      <c r="A6263" s="600"/>
      <c r="B6263" s="605" t="s">
        <v>3035</v>
      </c>
      <c r="C6263" s="739"/>
      <c r="D6263" s="601">
        <v>1</v>
      </c>
      <c r="E6263" s="602">
        <v>1.9</v>
      </c>
      <c r="F6263" s="603"/>
      <c r="G6263" s="604"/>
      <c r="H6263" s="682">
        <f t="shared" si="358"/>
        <v>1.9</v>
      </c>
      <c r="I6263" s="911"/>
      <c r="J6263" s="773"/>
      <c r="K6263" s="582"/>
      <c r="L6263" s="565"/>
      <c r="M6263" s="767"/>
      <c r="N6263" s="767"/>
      <c r="O6263" s="767"/>
      <c r="P6263" s="767"/>
      <c r="Q6263" s="767"/>
      <c r="R6263" s="767"/>
      <c r="S6263" s="767"/>
      <c r="T6263" s="746"/>
      <c r="U6263" s="746"/>
      <c r="V6263" s="746"/>
      <c r="W6263" s="746"/>
      <c r="X6263" s="746"/>
      <c r="Y6263" s="746"/>
      <c r="Z6263" s="746"/>
      <c r="AA6263" s="746"/>
      <c r="AB6263" s="746"/>
      <c r="AC6263" s="746"/>
      <c r="AD6263" s="746"/>
      <c r="AE6263" s="746"/>
      <c r="AF6263" s="746"/>
      <c r="AG6263" s="746"/>
      <c r="AH6263" s="746"/>
      <c r="AI6263" s="746"/>
      <c r="AJ6263" s="746"/>
    </row>
    <row r="6264" spans="1:36" s="768" customFormat="1" ht="13.5" hidden="1" x14ac:dyDescent="0.3">
      <c r="A6264" s="600"/>
      <c r="B6264" s="605" t="s">
        <v>1700</v>
      </c>
      <c r="C6264" s="739"/>
      <c r="D6264" s="601">
        <v>1</v>
      </c>
      <c r="E6264" s="602">
        <v>0.7</v>
      </c>
      <c r="F6264" s="603"/>
      <c r="G6264" s="604"/>
      <c r="H6264" s="682">
        <f t="shared" si="358"/>
        <v>0.7</v>
      </c>
      <c r="I6264" s="911"/>
      <c r="J6264" s="773"/>
      <c r="K6264" s="582"/>
      <c r="L6264" s="565"/>
      <c r="M6264" s="767"/>
      <c r="N6264" s="767"/>
      <c r="O6264" s="767"/>
      <c r="P6264" s="767"/>
      <c r="Q6264" s="767"/>
      <c r="R6264" s="767"/>
      <c r="S6264" s="767"/>
      <c r="T6264" s="746"/>
      <c r="U6264" s="746"/>
      <c r="V6264" s="746"/>
      <c r="W6264" s="746"/>
      <c r="X6264" s="746"/>
      <c r="Y6264" s="746"/>
      <c r="Z6264" s="746"/>
      <c r="AA6264" s="746"/>
      <c r="AB6264" s="746"/>
      <c r="AC6264" s="746"/>
      <c r="AD6264" s="746"/>
      <c r="AE6264" s="746"/>
      <c r="AF6264" s="746"/>
      <c r="AG6264" s="746"/>
      <c r="AH6264" s="746"/>
      <c r="AI6264" s="746"/>
      <c r="AJ6264" s="746"/>
    </row>
    <row r="6265" spans="1:36" s="768" customFormat="1" ht="13.5" hidden="1" x14ac:dyDescent="0.3">
      <c r="A6265" s="600"/>
      <c r="B6265" s="605" t="s">
        <v>1707</v>
      </c>
      <c r="C6265" s="739"/>
      <c r="D6265" s="601">
        <v>1</v>
      </c>
      <c r="E6265" s="602">
        <v>2.7</v>
      </c>
      <c r="F6265" s="603"/>
      <c r="G6265" s="604"/>
      <c r="H6265" s="682">
        <f t="shared" si="358"/>
        <v>2.7</v>
      </c>
      <c r="I6265" s="911"/>
      <c r="J6265" s="773"/>
      <c r="K6265" s="582"/>
      <c r="L6265" s="565"/>
      <c r="M6265" s="767"/>
      <c r="N6265" s="767"/>
      <c r="O6265" s="767"/>
      <c r="P6265" s="767"/>
      <c r="Q6265" s="767"/>
      <c r="R6265" s="767"/>
      <c r="S6265" s="767"/>
      <c r="T6265" s="746"/>
      <c r="U6265" s="746"/>
      <c r="V6265" s="746"/>
      <c r="W6265" s="746"/>
      <c r="X6265" s="746"/>
      <c r="Y6265" s="746"/>
      <c r="Z6265" s="746"/>
      <c r="AA6265" s="746"/>
      <c r="AB6265" s="746"/>
      <c r="AC6265" s="746"/>
      <c r="AD6265" s="746"/>
      <c r="AE6265" s="746"/>
      <c r="AF6265" s="746"/>
      <c r="AG6265" s="746"/>
      <c r="AH6265" s="746"/>
      <c r="AI6265" s="746"/>
      <c r="AJ6265" s="746"/>
    </row>
    <row r="6266" spans="1:36" s="768" customFormat="1" ht="13.5" hidden="1" x14ac:dyDescent="0.3">
      <c r="A6266" s="600"/>
      <c r="B6266" s="605" t="s">
        <v>3036</v>
      </c>
      <c r="C6266" s="739"/>
      <c r="D6266" s="601">
        <v>1</v>
      </c>
      <c r="E6266" s="602">
        <v>3.2</v>
      </c>
      <c r="F6266" s="603"/>
      <c r="G6266" s="604"/>
      <c r="H6266" s="682">
        <f t="shared" si="358"/>
        <v>3.2</v>
      </c>
      <c r="I6266" s="911"/>
      <c r="J6266" s="773"/>
      <c r="K6266" s="582"/>
      <c r="L6266" s="565"/>
      <c r="M6266" s="767"/>
      <c r="N6266" s="767"/>
      <c r="O6266" s="767"/>
      <c r="P6266" s="767"/>
      <c r="Q6266" s="767"/>
      <c r="R6266" s="767"/>
      <c r="S6266" s="767"/>
      <c r="T6266" s="746"/>
      <c r="U6266" s="746"/>
      <c r="V6266" s="746"/>
      <c r="W6266" s="746"/>
      <c r="X6266" s="746"/>
      <c r="Y6266" s="746"/>
      <c r="Z6266" s="746"/>
      <c r="AA6266" s="746"/>
      <c r="AB6266" s="746"/>
      <c r="AC6266" s="746"/>
      <c r="AD6266" s="746"/>
      <c r="AE6266" s="746"/>
      <c r="AF6266" s="746"/>
      <c r="AG6266" s="746"/>
      <c r="AH6266" s="746"/>
      <c r="AI6266" s="746"/>
      <c r="AJ6266" s="746"/>
    </row>
    <row r="6267" spans="1:36" s="768" customFormat="1" ht="13.5" hidden="1" x14ac:dyDescent="0.3">
      <c r="A6267" s="600"/>
      <c r="B6267" s="605" t="s">
        <v>1712</v>
      </c>
      <c r="C6267" s="739"/>
      <c r="D6267" s="601">
        <v>1</v>
      </c>
      <c r="E6267" s="602">
        <v>0.8</v>
      </c>
      <c r="F6267" s="603"/>
      <c r="G6267" s="604"/>
      <c r="H6267" s="682">
        <f t="shared" si="358"/>
        <v>0.8</v>
      </c>
      <c r="I6267" s="911"/>
      <c r="J6267" s="773"/>
      <c r="K6267" s="582"/>
      <c r="L6267" s="565"/>
      <c r="M6267" s="767"/>
      <c r="N6267" s="767"/>
      <c r="O6267" s="767"/>
      <c r="P6267" s="767"/>
      <c r="Q6267" s="767"/>
      <c r="R6267" s="767"/>
      <c r="S6267" s="767"/>
      <c r="T6267" s="746"/>
      <c r="U6267" s="746"/>
      <c r="V6267" s="746"/>
      <c r="W6267" s="746"/>
      <c r="X6267" s="746"/>
      <c r="Y6267" s="746"/>
      <c r="Z6267" s="746"/>
      <c r="AA6267" s="746"/>
      <c r="AB6267" s="746"/>
      <c r="AC6267" s="746"/>
      <c r="AD6267" s="746"/>
      <c r="AE6267" s="746"/>
      <c r="AF6267" s="746"/>
      <c r="AG6267" s="746"/>
      <c r="AH6267" s="746"/>
      <c r="AI6267" s="746"/>
      <c r="AJ6267" s="746"/>
    </row>
    <row r="6268" spans="1:36" s="768" customFormat="1" ht="13.5" hidden="1" x14ac:dyDescent="0.3">
      <c r="A6268" s="600"/>
      <c r="B6268" s="605" t="s">
        <v>3037</v>
      </c>
      <c r="C6268" s="739"/>
      <c r="D6268" s="601">
        <v>1</v>
      </c>
      <c r="E6268" s="602">
        <v>0.8</v>
      </c>
      <c r="F6268" s="603"/>
      <c r="G6268" s="604"/>
      <c r="H6268" s="682">
        <f t="shared" si="358"/>
        <v>0.8</v>
      </c>
      <c r="I6268" s="911"/>
      <c r="J6268" s="773"/>
      <c r="K6268" s="582"/>
      <c r="L6268" s="565"/>
      <c r="M6268" s="767"/>
      <c r="N6268" s="767"/>
      <c r="O6268" s="767"/>
      <c r="P6268" s="767"/>
      <c r="Q6268" s="767"/>
      <c r="R6268" s="767"/>
      <c r="S6268" s="767"/>
      <c r="T6268" s="746"/>
      <c r="U6268" s="746"/>
      <c r="V6268" s="746"/>
      <c r="W6268" s="746"/>
      <c r="X6268" s="746"/>
      <c r="Y6268" s="746"/>
      <c r="Z6268" s="746"/>
      <c r="AA6268" s="746"/>
      <c r="AB6268" s="746"/>
      <c r="AC6268" s="746"/>
      <c r="AD6268" s="746"/>
      <c r="AE6268" s="746"/>
      <c r="AF6268" s="746"/>
      <c r="AG6268" s="746"/>
      <c r="AH6268" s="746"/>
      <c r="AI6268" s="746"/>
      <c r="AJ6268" s="746"/>
    </row>
    <row r="6269" spans="1:36" s="768" customFormat="1" ht="13.5" hidden="1" x14ac:dyDescent="0.3">
      <c r="A6269" s="600"/>
      <c r="B6269" s="605" t="s">
        <v>3038</v>
      </c>
      <c r="C6269" s="739"/>
      <c r="D6269" s="601">
        <v>1</v>
      </c>
      <c r="E6269" s="602">
        <v>1.6</v>
      </c>
      <c r="F6269" s="603"/>
      <c r="G6269" s="604"/>
      <c r="H6269" s="682">
        <f>IF(PRODUCT(D6269:G6269),PRODUCT(D6269:G6269),"")</f>
        <v>1.6</v>
      </c>
      <c r="I6269" s="903"/>
      <c r="J6269" s="773"/>
      <c r="K6269" s="583"/>
      <c r="L6269" s="565"/>
      <c r="M6269" s="767"/>
      <c r="N6269" s="767"/>
      <c r="O6269" s="767"/>
      <c r="P6269" s="767"/>
      <c r="Q6269" s="767"/>
      <c r="R6269" s="767"/>
      <c r="S6269" s="767"/>
      <c r="T6269" s="746"/>
      <c r="U6269" s="746"/>
      <c r="V6269" s="746"/>
      <c r="W6269" s="746"/>
      <c r="X6269" s="746"/>
      <c r="Y6269" s="746"/>
      <c r="Z6269" s="746"/>
      <c r="AA6269" s="746"/>
      <c r="AB6269" s="746"/>
      <c r="AC6269" s="746"/>
      <c r="AD6269" s="746"/>
      <c r="AE6269" s="746"/>
      <c r="AF6269" s="746"/>
      <c r="AG6269" s="746"/>
      <c r="AH6269" s="746"/>
      <c r="AI6269" s="746"/>
      <c r="AJ6269" s="746"/>
    </row>
    <row r="6270" spans="1:36" s="768" customFormat="1" ht="13.5" hidden="1" x14ac:dyDescent="0.3">
      <c r="A6270" s="600"/>
      <c r="B6270" s="801" t="s">
        <v>626</v>
      </c>
      <c r="C6270" s="739"/>
      <c r="D6270" s="601">
        <v>12</v>
      </c>
      <c r="E6270" s="602">
        <v>0.9</v>
      </c>
      <c r="F6270" s="603"/>
      <c r="G6270" s="604"/>
      <c r="H6270" s="682">
        <f t="shared" ref="H6270:H6272" si="359">IF(PRODUCT(D6270:G6270),PRODUCT(D6270:G6270),"")</f>
        <v>10.8</v>
      </c>
      <c r="I6270" s="903"/>
      <c r="J6270" s="773"/>
      <c r="K6270" s="583"/>
      <c r="L6270" s="565"/>
      <c r="M6270" s="767"/>
      <c r="N6270" s="767"/>
      <c r="O6270" s="767"/>
      <c r="P6270" s="767"/>
      <c r="Q6270" s="767"/>
      <c r="R6270" s="767"/>
      <c r="S6270" s="767"/>
      <c r="T6270" s="746"/>
      <c r="U6270" s="746"/>
      <c r="V6270" s="746"/>
      <c r="W6270" s="746"/>
      <c r="X6270" s="746"/>
      <c r="Y6270" s="746"/>
      <c r="Z6270" s="746"/>
      <c r="AA6270" s="746"/>
      <c r="AB6270" s="746"/>
      <c r="AC6270" s="746"/>
      <c r="AD6270" s="746"/>
      <c r="AE6270" s="746"/>
      <c r="AF6270" s="746"/>
      <c r="AG6270" s="746"/>
      <c r="AH6270" s="746"/>
      <c r="AI6270" s="746"/>
      <c r="AJ6270" s="746"/>
    </row>
    <row r="6271" spans="1:36" s="768" customFormat="1" ht="13.5" hidden="1" x14ac:dyDescent="0.3">
      <c r="A6271" s="600"/>
      <c r="B6271" s="801" t="s">
        <v>627</v>
      </c>
      <c r="C6271" s="739"/>
      <c r="D6271" s="601">
        <v>18</v>
      </c>
      <c r="E6271" s="602">
        <v>0.6</v>
      </c>
      <c r="F6271" s="603"/>
      <c r="G6271" s="604"/>
      <c r="H6271" s="682">
        <f t="shared" si="359"/>
        <v>10.799999999999999</v>
      </c>
      <c r="I6271" s="903"/>
      <c r="J6271" s="773"/>
      <c r="K6271" s="583"/>
      <c r="L6271" s="565"/>
      <c r="M6271" s="767"/>
      <c r="N6271" s="767"/>
      <c r="O6271" s="767"/>
      <c r="P6271" s="767"/>
      <c r="Q6271" s="767"/>
      <c r="R6271" s="767"/>
      <c r="S6271" s="767"/>
      <c r="T6271" s="746"/>
      <c r="U6271" s="746"/>
      <c r="V6271" s="746"/>
      <c r="W6271" s="746"/>
      <c r="X6271" s="746"/>
      <c r="Y6271" s="746"/>
      <c r="Z6271" s="746"/>
      <c r="AA6271" s="746"/>
      <c r="AB6271" s="746"/>
      <c r="AC6271" s="746"/>
      <c r="AD6271" s="746"/>
      <c r="AE6271" s="746"/>
      <c r="AF6271" s="746"/>
      <c r="AG6271" s="746"/>
      <c r="AH6271" s="746"/>
      <c r="AI6271" s="746"/>
      <c r="AJ6271" s="746"/>
    </row>
    <row r="6272" spans="1:36" s="768" customFormat="1" ht="13.5" hidden="1" x14ac:dyDescent="0.3">
      <c r="A6272" s="600"/>
      <c r="B6272" s="801" t="s">
        <v>1248</v>
      </c>
      <c r="C6272" s="739"/>
      <c r="D6272" s="601">
        <v>6</v>
      </c>
      <c r="E6272" s="602">
        <v>0.6</v>
      </c>
      <c r="F6272" s="603"/>
      <c r="G6272" s="604"/>
      <c r="H6272" s="682">
        <f t="shared" si="359"/>
        <v>3.5999999999999996</v>
      </c>
      <c r="I6272" s="903"/>
      <c r="J6272" s="773"/>
      <c r="K6272" s="583"/>
      <c r="L6272" s="565"/>
      <c r="M6272" s="767"/>
      <c r="N6272" s="767"/>
      <c r="O6272" s="767"/>
      <c r="P6272" s="767"/>
      <c r="Q6272" s="767"/>
      <c r="R6272" s="767"/>
      <c r="S6272" s="767"/>
      <c r="T6272" s="746"/>
      <c r="U6272" s="746"/>
      <c r="V6272" s="746"/>
      <c r="W6272" s="746"/>
      <c r="X6272" s="746"/>
      <c r="Y6272" s="746"/>
      <c r="Z6272" s="746"/>
      <c r="AA6272" s="746"/>
      <c r="AB6272" s="746"/>
      <c r="AC6272" s="746"/>
      <c r="AD6272" s="746"/>
      <c r="AE6272" s="746"/>
      <c r="AF6272" s="746"/>
      <c r="AG6272" s="746"/>
      <c r="AH6272" s="746"/>
      <c r="AI6272" s="746"/>
      <c r="AJ6272" s="746"/>
    </row>
    <row r="6273" spans="1:36" s="768" customFormat="1" ht="13.5" hidden="1" x14ac:dyDescent="0.3">
      <c r="A6273" s="600"/>
      <c r="B6273" s="605"/>
      <c r="C6273" s="739"/>
      <c r="D6273" s="601"/>
      <c r="E6273" s="602"/>
      <c r="F6273" s="603"/>
      <c r="G6273" s="604"/>
      <c r="H6273" s="837"/>
      <c r="I6273" s="910"/>
      <c r="J6273" s="490"/>
      <c r="K6273" s="490"/>
      <c r="L6273" s="565"/>
      <c r="M6273" s="767"/>
      <c r="N6273" s="767"/>
      <c r="O6273" s="767"/>
      <c r="P6273" s="767"/>
      <c r="Q6273" s="767"/>
      <c r="R6273" s="767"/>
      <c r="S6273" s="767"/>
      <c r="T6273" s="746"/>
      <c r="U6273" s="746"/>
      <c r="V6273" s="746"/>
      <c r="W6273" s="746"/>
      <c r="X6273" s="746"/>
      <c r="Y6273" s="746"/>
      <c r="Z6273" s="746"/>
      <c r="AA6273" s="746"/>
      <c r="AB6273" s="746"/>
      <c r="AC6273" s="746"/>
      <c r="AD6273" s="746"/>
      <c r="AE6273" s="746"/>
      <c r="AF6273" s="746"/>
      <c r="AG6273" s="746"/>
      <c r="AH6273" s="746"/>
      <c r="AI6273" s="746"/>
      <c r="AJ6273" s="746"/>
    </row>
    <row r="6274" spans="1:36" s="768" customFormat="1" ht="13.5" x14ac:dyDescent="0.3">
      <c r="A6274" s="789" t="s">
        <v>3068</v>
      </c>
      <c r="B6274" s="755" t="s">
        <v>630</v>
      </c>
      <c r="C6274" s="739" t="s">
        <v>112</v>
      </c>
      <c r="D6274" s="601"/>
      <c r="E6274" s="602"/>
      <c r="F6274" s="603"/>
      <c r="G6274" s="604"/>
      <c r="H6274" s="682" t="str">
        <f t="shared" ref="H6274:H6293" si="360">IF(PRODUCT(D6274:G6274),PRODUCT(D6274:G6274),"")</f>
        <v/>
      </c>
      <c r="I6274" s="906">
        <f>SUM(H6275:H6294)</f>
        <v>60.8</v>
      </c>
      <c r="J6274" s="773"/>
      <c r="K6274" s="583"/>
      <c r="L6274" s="565"/>
      <c r="M6274" s="767"/>
      <c r="N6274" s="767"/>
      <c r="O6274" s="767"/>
      <c r="P6274" s="767"/>
      <c r="Q6274" s="767"/>
      <c r="R6274" s="767"/>
      <c r="S6274" s="767"/>
      <c r="T6274" s="746"/>
      <c r="U6274" s="746"/>
      <c r="V6274" s="746"/>
      <c r="W6274" s="746"/>
      <c r="X6274" s="746"/>
      <c r="Y6274" s="746"/>
      <c r="Z6274" s="746"/>
      <c r="AA6274" s="746"/>
      <c r="AB6274" s="746"/>
      <c r="AC6274" s="746"/>
      <c r="AD6274" s="746"/>
      <c r="AE6274" s="746"/>
      <c r="AF6274" s="746"/>
      <c r="AG6274" s="746"/>
      <c r="AH6274" s="746"/>
      <c r="AI6274" s="746"/>
      <c r="AJ6274" s="746"/>
    </row>
    <row r="6275" spans="1:36" s="768" customFormat="1" ht="13.5" hidden="1" x14ac:dyDescent="0.3">
      <c r="A6275" s="600"/>
      <c r="B6275" s="605" t="s">
        <v>605</v>
      </c>
      <c r="C6275" s="739"/>
      <c r="D6275" s="601">
        <v>1</v>
      </c>
      <c r="E6275" s="602">
        <v>2.2999999999999998</v>
      </c>
      <c r="F6275" s="603"/>
      <c r="G6275" s="604"/>
      <c r="H6275" s="682">
        <f t="shared" si="360"/>
        <v>2.2999999999999998</v>
      </c>
      <c r="I6275" s="911"/>
      <c r="J6275" s="773"/>
      <c r="K6275" s="582"/>
      <c r="L6275" s="565"/>
      <c r="M6275" s="767"/>
      <c r="N6275" s="767"/>
      <c r="O6275" s="767"/>
      <c r="P6275" s="767"/>
      <c r="Q6275" s="767"/>
      <c r="R6275" s="767"/>
      <c r="S6275" s="767"/>
      <c r="T6275" s="746"/>
      <c r="U6275" s="746"/>
      <c r="V6275" s="746"/>
      <c r="W6275" s="746"/>
      <c r="X6275" s="746"/>
      <c r="Y6275" s="746"/>
      <c r="Z6275" s="746"/>
      <c r="AA6275" s="746"/>
      <c r="AB6275" s="746"/>
      <c r="AC6275" s="746"/>
      <c r="AD6275" s="746"/>
      <c r="AE6275" s="746"/>
      <c r="AF6275" s="746"/>
      <c r="AG6275" s="746"/>
      <c r="AH6275" s="746"/>
      <c r="AI6275" s="746"/>
      <c r="AJ6275" s="746"/>
    </row>
    <row r="6276" spans="1:36" s="768" customFormat="1" ht="13.5" hidden="1" x14ac:dyDescent="0.3">
      <c r="A6276" s="600"/>
      <c r="B6276" s="605" t="s">
        <v>606</v>
      </c>
      <c r="C6276" s="739"/>
      <c r="D6276" s="601">
        <v>1</v>
      </c>
      <c r="E6276" s="602">
        <v>1.7</v>
      </c>
      <c r="F6276" s="603"/>
      <c r="G6276" s="604"/>
      <c r="H6276" s="682">
        <f t="shared" si="360"/>
        <v>1.7</v>
      </c>
      <c r="I6276" s="911"/>
      <c r="J6276" s="773"/>
      <c r="K6276" s="582"/>
      <c r="L6276" s="565"/>
      <c r="M6276" s="767"/>
      <c r="N6276" s="767"/>
      <c r="O6276" s="767"/>
      <c r="P6276" s="767"/>
      <c r="Q6276" s="767"/>
      <c r="R6276" s="767"/>
      <c r="S6276" s="767"/>
      <c r="T6276" s="746"/>
      <c r="U6276" s="746"/>
      <c r="V6276" s="746"/>
      <c r="W6276" s="746"/>
      <c r="X6276" s="746"/>
      <c r="Y6276" s="746"/>
      <c r="Z6276" s="746"/>
      <c r="AA6276" s="746"/>
      <c r="AB6276" s="746"/>
      <c r="AC6276" s="746"/>
      <c r="AD6276" s="746"/>
      <c r="AE6276" s="746"/>
      <c r="AF6276" s="746"/>
      <c r="AG6276" s="746"/>
      <c r="AH6276" s="746"/>
      <c r="AI6276" s="746"/>
      <c r="AJ6276" s="746"/>
    </row>
    <row r="6277" spans="1:36" s="768" customFormat="1" ht="13.5" hidden="1" x14ac:dyDescent="0.3">
      <c r="A6277" s="600"/>
      <c r="B6277" s="605" t="s">
        <v>608</v>
      </c>
      <c r="C6277" s="739"/>
      <c r="D6277" s="601">
        <v>1</v>
      </c>
      <c r="E6277" s="602">
        <v>1.8</v>
      </c>
      <c r="F6277" s="603"/>
      <c r="G6277" s="604"/>
      <c r="H6277" s="682">
        <f t="shared" si="360"/>
        <v>1.8</v>
      </c>
      <c r="I6277" s="911"/>
      <c r="J6277" s="773"/>
      <c r="K6277" s="582"/>
      <c r="L6277" s="565"/>
      <c r="M6277" s="767"/>
      <c r="N6277" s="767"/>
      <c r="O6277" s="767"/>
      <c r="P6277" s="767"/>
      <c r="Q6277" s="767"/>
      <c r="R6277" s="767"/>
      <c r="S6277" s="767"/>
      <c r="T6277" s="746"/>
      <c r="U6277" s="746"/>
      <c r="V6277" s="746"/>
      <c r="W6277" s="746"/>
      <c r="X6277" s="746"/>
      <c r="Y6277" s="746"/>
      <c r="Z6277" s="746"/>
      <c r="AA6277" s="746"/>
      <c r="AB6277" s="746"/>
      <c r="AC6277" s="746"/>
      <c r="AD6277" s="746"/>
      <c r="AE6277" s="746"/>
      <c r="AF6277" s="746"/>
      <c r="AG6277" s="746"/>
      <c r="AH6277" s="746"/>
      <c r="AI6277" s="746"/>
      <c r="AJ6277" s="746"/>
    </row>
    <row r="6278" spans="1:36" s="768" customFormat="1" ht="13.5" hidden="1" x14ac:dyDescent="0.3">
      <c r="A6278" s="600"/>
      <c r="B6278" s="605" t="s">
        <v>632</v>
      </c>
      <c r="C6278" s="739"/>
      <c r="D6278" s="601">
        <v>1</v>
      </c>
      <c r="E6278" s="602">
        <v>0.7</v>
      </c>
      <c r="F6278" s="603"/>
      <c r="G6278" s="604"/>
      <c r="H6278" s="682">
        <f t="shared" si="360"/>
        <v>0.7</v>
      </c>
      <c r="I6278" s="911"/>
      <c r="J6278" s="773"/>
      <c r="K6278" s="582"/>
      <c r="L6278" s="565"/>
      <c r="M6278" s="767"/>
      <c r="N6278" s="767"/>
      <c r="O6278" s="767"/>
      <c r="P6278" s="767"/>
      <c r="Q6278" s="767"/>
      <c r="R6278" s="767"/>
      <c r="S6278" s="767"/>
      <c r="T6278" s="746"/>
      <c r="U6278" s="746"/>
      <c r="V6278" s="746"/>
      <c r="W6278" s="746"/>
      <c r="X6278" s="746"/>
      <c r="Y6278" s="746"/>
      <c r="Z6278" s="746"/>
      <c r="AA6278" s="746"/>
      <c r="AB6278" s="746"/>
      <c r="AC6278" s="746"/>
      <c r="AD6278" s="746"/>
      <c r="AE6278" s="746"/>
      <c r="AF6278" s="746"/>
      <c r="AG6278" s="746"/>
      <c r="AH6278" s="746"/>
      <c r="AI6278" s="746"/>
      <c r="AJ6278" s="746"/>
    </row>
    <row r="6279" spans="1:36" s="768" customFormat="1" ht="13.5" hidden="1" x14ac:dyDescent="0.3">
      <c r="A6279" s="600"/>
      <c r="B6279" s="605" t="s">
        <v>650</v>
      </c>
      <c r="C6279" s="739"/>
      <c r="D6279" s="601">
        <v>1</v>
      </c>
      <c r="E6279" s="602">
        <v>1.1000000000000001</v>
      </c>
      <c r="F6279" s="603"/>
      <c r="G6279" s="604"/>
      <c r="H6279" s="682">
        <f t="shared" si="360"/>
        <v>1.1000000000000001</v>
      </c>
      <c r="I6279" s="911"/>
      <c r="J6279" s="773"/>
      <c r="K6279" s="582"/>
      <c r="L6279" s="565"/>
      <c r="M6279" s="767"/>
      <c r="N6279" s="767"/>
      <c r="O6279" s="767"/>
      <c r="P6279" s="767"/>
      <c r="Q6279" s="767"/>
      <c r="R6279" s="767"/>
      <c r="S6279" s="767"/>
      <c r="T6279" s="746"/>
      <c r="U6279" s="746"/>
      <c r="V6279" s="746"/>
      <c r="W6279" s="746"/>
      <c r="X6279" s="746"/>
      <c r="Y6279" s="746"/>
      <c r="Z6279" s="746"/>
      <c r="AA6279" s="746"/>
      <c r="AB6279" s="746"/>
      <c r="AC6279" s="746"/>
      <c r="AD6279" s="746"/>
      <c r="AE6279" s="746"/>
      <c r="AF6279" s="746"/>
      <c r="AG6279" s="746"/>
      <c r="AH6279" s="746"/>
      <c r="AI6279" s="746"/>
      <c r="AJ6279" s="746"/>
    </row>
    <row r="6280" spans="1:36" s="768" customFormat="1" ht="13.5" hidden="1" x14ac:dyDescent="0.3">
      <c r="A6280" s="600"/>
      <c r="B6280" s="605" t="s">
        <v>1259</v>
      </c>
      <c r="C6280" s="739"/>
      <c r="D6280" s="601">
        <v>1</v>
      </c>
      <c r="E6280" s="602">
        <v>0.6</v>
      </c>
      <c r="F6280" s="603"/>
      <c r="G6280" s="604"/>
      <c r="H6280" s="682">
        <f t="shared" si="360"/>
        <v>0.6</v>
      </c>
      <c r="I6280" s="911"/>
      <c r="J6280" s="773"/>
      <c r="K6280" s="582"/>
      <c r="L6280" s="565"/>
      <c r="M6280" s="767"/>
      <c r="N6280" s="767"/>
      <c r="O6280" s="767"/>
      <c r="P6280" s="767"/>
      <c r="Q6280" s="767"/>
      <c r="R6280" s="767"/>
      <c r="S6280" s="767"/>
      <c r="T6280" s="746"/>
      <c r="U6280" s="746"/>
      <c r="V6280" s="746"/>
      <c r="W6280" s="746"/>
      <c r="X6280" s="746"/>
      <c r="Y6280" s="746"/>
      <c r="Z6280" s="746"/>
      <c r="AA6280" s="746"/>
      <c r="AB6280" s="746"/>
      <c r="AC6280" s="746"/>
      <c r="AD6280" s="746"/>
      <c r="AE6280" s="746"/>
      <c r="AF6280" s="746"/>
      <c r="AG6280" s="746"/>
      <c r="AH6280" s="746"/>
      <c r="AI6280" s="746"/>
      <c r="AJ6280" s="746"/>
    </row>
    <row r="6281" spans="1:36" s="768" customFormat="1" ht="13.5" hidden="1" x14ac:dyDescent="0.3">
      <c r="A6281" s="600"/>
      <c r="B6281" s="605" t="s">
        <v>3039</v>
      </c>
      <c r="C6281" s="739"/>
      <c r="D6281" s="601">
        <v>1</v>
      </c>
      <c r="E6281" s="602">
        <v>2.1</v>
      </c>
      <c r="F6281" s="603"/>
      <c r="G6281" s="604"/>
      <c r="H6281" s="682">
        <f t="shared" si="360"/>
        <v>2.1</v>
      </c>
      <c r="I6281" s="911"/>
      <c r="J6281" s="773"/>
      <c r="K6281" s="582"/>
      <c r="L6281" s="565"/>
      <c r="M6281" s="767"/>
      <c r="N6281" s="767"/>
      <c r="O6281" s="767"/>
      <c r="P6281" s="767"/>
      <c r="Q6281" s="767"/>
      <c r="R6281" s="767"/>
      <c r="S6281" s="767"/>
      <c r="T6281" s="746"/>
      <c r="U6281" s="746"/>
      <c r="V6281" s="746"/>
      <c r="W6281" s="746"/>
      <c r="X6281" s="746"/>
      <c r="Y6281" s="746"/>
      <c r="Z6281" s="746"/>
      <c r="AA6281" s="746"/>
      <c r="AB6281" s="746"/>
      <c r="AC6281" s="746"/>
      <c r="AD6281" s="746"/>
      <c r="AE6281" s="746"/>
      <c r="AF6281" s="746"/>
      <c r="AG6281" s="746"/>
      <c r="AH6281" s="746"/>
      <c r="AI6281" s="746"/>
      <c r="AJ6281" s="746"/>
    </row>
    <row r="6282" spans="1:36" s="768" customFormat="1" ht="13.5" hidden="1" x14ac:dyDescent="0.3">
      <c r="A6282" s="600"/>
      <c r="B6282" s="605" t="s">
        <v>638</v>
      </c>
      <c r="C6282" s="739"/>
      <c r="D6282" s="601">
        <v>1</v>
      </c>
      <c r="E6282" s="602">
        <v>1.1000000000000001</v>
      </c>
      <c r="F6282" s="603"/>
      <c r="G6282" s="604"/>
      <c r="H6282" s="682">
        <f t="shared" si="360"/>
        <v>1.1000000000000001</v>
      </c>
      <c r="I6282" s="911"/>
      <c r="J6282" s="773"/>
      <c r="K6282" s="582"/>
      <c r="L6282" s="565"/>
      <c r="M6282" s="767"/>
      <c r="N6282" s="767"/>
      <c r="O6282" s="767"/>
      <c r="P6282" s="767"/>
      <c r="Q6282" s="767"/>
      <c r="R6282" s="767"/>
      <c r="S6282" s="767"/>
      <c r="T6282" s="746"/>
      <c r="U6282" s="746"/>
      <c r="V6282" s="746"/>
      <c r="W6282" s="746"/>
      <c r="X6282" s="746"/>
      <c r="Y6282" s="746"/>
      <c r="Z6282" s="746"/>
      <c r="AA6282" s="746"/>
      <c r="AB6282" s="746"/>
      <c r="AC6282" s="746"/>
      <c r="AD6282" s="746"/>
      <c r="AE6282" s="746"/>
      <c r="AF6282" s="746"/>
      <c r="AG6282" s="746"/>
      <c r="AH6282" s="746"/>
      <c r="AI6282" s="746"/>
      <c r="AJ6282" s="746"/>
    </row>
    <row r="6283" spans="1:36" s="768" customFormat="1" ht="13.5" hidden="1" x14ac:dyDescent="0.3">
      <c r="A6283" s="600"/>
      <c r="B6283" s="605" t="s">
        <v>639</v>
      </c>
      <c r="C6283" s="739"/>
      <c r="D6283" s="601">
        <v>1</v>
      </c>
      <c r="E6283" s="602">
        <v>0.6</v>
      </c>
      <c r="F6283" s="603"/>
      <c r="G6283" s="604"/>
      <c r="H6283" s="682">
        <f t="shared" si="360"/>
        <v>0.6</v>
      </c>
      <c r="I6283" s="911"/>
      <c r="J6283" s="773"/>
      <c r="K6283" s="582"/>
      <c r="L6283" s="565"/>
      <c r="M6283" s="767"/>
      <c r="N6283" s="767"/>
      <c r="O6283" s="767"/>
      <c r="P6283" s="767"/>
      <c r="Q6283" s="767"/>
      <c r="R6283" s="767"/>
      <c r="S6283" s="767"/>
      <c r="T6283" s="746"/>
      <c r="U6283" s="746"/>
      <c r="V6283" s="746"/>
      <c r="W6283" s="746"/>
      <c r="X6283" s="746"/>
      <c r="Y6283" s="746"/>
      <c r="Z6283" s="746"/>
      <c r="AA6283" s="746"/>
      <c r="AB6283" s="746"/>
      <c r="AC6283" s="746"/>
      <c r="AD6283" s="746"/>
      <c r="AE6283" s="746"/>
      <c r="AF6283" s="746"/>
      <c r="AG6283" s="746"/>
      <c r="AH6283" s="746"/>
      <c r="AI6283" s="746"/>
      <c r="AJ6283" s="746"/>
    </row>
    <row r="6284" spans="1:36" s="768" customFormat="1" ht="13.5" hidden="1" x14ac:dyDescent="0.3">
      <c r="A6284" s="600"/>
      <c r="B6284" s="605" t="s">
        <v>1252</v>
      </c>
      <c r="C6284" s="739"/>
      <c r="D6284" s="601">
        <v>1</v>
      </c>
      <c r="E6284" s="602">
        <v>0.7</v>
      </c>
      <c r="F6284" s="603"/>
      <c r="G6284" s="604"/>
      <c r="H6284" s="682">
        <f t="shared" si="360"/>
        <v>0.7</v>
      </c>
      <c r="I6284" s="911"/>
      <c r="J6284" s="773"/>
      <c r="K6284" s="582"/>
      <c r="L6284" s="565"/>
      <c r="M6284" s="767"/>
      <c r="N6284" s="767"/>
      <c r="O6284" s="767"/>
      <c r="P6284" s="767"/>
      <c r="Q6284" s="767"/>
      <c r="R6284" s="767"/>
      <c r="S6284" s="767"/>
      <c r="T6284" s="746"/>
      <c r="U6284" s="746"/>
      <c r="V6284" s="746"/>
      <c r="W6284" s="746"/>
      <c r="X6284" s="746"/>
      <c r="Y6284" s="746"/>
      <c r="Z6284" s="746"/>
      <c r="AA6284" s="746"/>
      <c r="AB6284" s="746"/>
      <c r="AC6284" s="746"/>
      <c r="AD6284" s="746"/>
      <c r="AE6284" s="746"/>
      <c r="AF6284" s="746"/>
      <c r="AG6284" s="746"/>
      <c r="AH6284" s="746"/>
      <c r="AI6284" s="746"/>
      <c r="AJ6284" s="746"/>
    </row>
    <row r="6285" spans="1:36" s="768" customFormat="1" ht="13.5" hidden="1" x14ac:dyDescent="0.3">
      <c r="A6285" s="600"/>
      <c r="B6285" s="605" t="s">
        <v>621</v>
      </c>
      <c r="C6285" s="739"/>
      <c r="D6285" s="601">
        <v>1</v>
      </c>
      <c r="E6285" s="602">
        <v>1</v>
      </c>
      <c r="F6285" s="603"/>
      <c r="G6285" s="604"/>
      <c r="H6285" s="682">
        <f t="shared" si="360"/>
        <v>1</v>
      </c>
      <c r="I6285" s="911"/>
      <c r="J6285" s="773"/>
      <c r="K6285" s="582"/>
      <c r="L6285" s="565"/>
      <c r="M6285" s="767"/>
      <c r="N6285" s="767"/>
      <c r="O6285" s="767"/>
      <c r="P6285" s="767"/>
      <c r="Q6285" s="767"/>
      <c r="R6285" s="767"/>
      <c r="S6285" s="767"/>
      <c r="T6285" s="746"/>
      <c r="U6285" s="746"/>
      <c r="V6285" s="746"/>
      <c r="W6285" s="746"/>
      <c r="X6285" s="746"/>
      <c r="Y6285" s="746"/>
      <c r="Z6285" s="746"/>
      <c r="AA6285" s="746"/>
      <c r="AB6285" s="746"/>
      <c r="AC6285" s="746"/>
      <c r="AD6285" s="746"/>
      <c r="AE6285" s="746"/>
      <c r="AF6285" s="746"/>
      <c r="AG6285" s="746"/>
      <c r="AH6285" s="746"/>
      <c r="AI6285" s="746"/>
      <c r="AJ6285" s="746"/>
    </row>
    <row r="6286" spans="1:36" s="768" customFormat="1" ht="13.5" hidden="1" x14ac:dyDescent="0.3">
      <c r="A6286" s="600"/>
      <c r="B6286" s="605" t="s">
        <v>622</v>
      </c>
      <c r="C6286" s="739"/>
      <c r="D6286" s="601">
        <v>1</v>
      </c>
      <c r="E6286" s="602">
        <v>1</v>
      </c>
      <c r="F6286" s="603"/>
      <c r="G6286" s="604"/>
      <c r="H6286" s="682">
        <f t="shared" si="360"/>
        <v>1</v>
      </c>
      <c r="I6286" s="911"/>
      <c r="J6286" s="773"/>
      <c r="K6286" s="582"/>
      <c r="L6286" s="565"/>
      <c r="M6286" s="767"/>
      <c r="N6286" s="767"/>
      <c r="O6286" s="767"/>
      <c r="P6286" s="767"/>
      <c r="Q6286" s="767"/>
      <c r="R6286" s="767"/>
      <c r="S6286" s="767"/>
      <c r="T6286" s="746"/>
      <c r="U6286" s="746"/>
      <c r="V6286" s="746"/>
      <c r="W6286" s="746"/>
      <c r="X6286" s="746"/>
      <c r="Y6286" s="746"/>
      <c r="Z6286" s="746"/>
      <c r="AA6286" s="746"/>
      <c r="AB6286" s="746"/>
      <c r="AC6286" s="746"/>
      <c r="AD6286" s="746"/>
      <c r="AE6286" s="746"/>
      <c r="AF6286" s="746"/>
      <c r="AG6286" s="746"/>
      <c r="AH6286" s="746"/>
      <c r="AI6286" s="746"/>
      <c r="AJ6286" s="746"/>
    </row>
    <row r="6287" spans="1:36" s="768" customFormat="1" ht="13.5" hidden="1" x14ac:dyDescent="0.3">
      <c r="A6287" s="600"/>
      <c r="B6287" s="605" t="s">
        <v>623</v>
      </c>
      <c r="C6287" s="739"/>
      <c r="D6287" s="601">
        <v>1</v>
      </c>
      <c r="E6287" s="602">
        <v>1</v>
      </c>
      <c r="F6287" s="603"/>
      <c r="G6287" s="604"/>
      <c r="H6287" s="682">
        <f t="shared" si="360"/>
        <v>1</v>
      </c>
      <c r="I6287" s="911"/>
      <c r="J6287" s="773"/>
      <c r="K6287" s="582"/>
      <c r="L6287" s="565"/>
      <c r="M6287" s="767"/>
      <c r="N6287" s="767"/>
      <c r="O6287" s="767"/>
      <c r="P6287" s="767"/>
      <c r="Q6287" s="767"/>
      <c r="R6287" s="767"/>
      <c r="S6287" s="767"/>
      <c r="T6287" s="746"/>
      <c r="U6287" s="746"/>
      <c r="V6287" s="746"/>
      <c r="W6287" s="746"/>
      <c r="X6287" s="746"/>
      <c r="Y6287" s="746"/>
      <c r="Z6287" s="746"/>
      <c r="AA6287" s="746"/>
      <c r="AB6287" s="746"/>
      <c r="AC6287" s="746"/>
      <c r="AD6287" s="746"/>
      <c r="AE6287" s="746"/>
      <c r="AF6287" s="746"/>
      <c r="AG6287" s="746"/>
      <c r="AH6287" s="746"/>
      <c r="AI6287" s="746"/>
      <c r="AJ6287" s="746"/>
    </row>
    <row r="6288" spans="1:36" s="768" customFormat="1" ht="13.5" hidden="1" x14ac:dyDescent="0.3">
      <c r="A6288" s="600"/>
      <c r="B6288" s="605" t="s">
        <v>3040</v>
      </c>
      <c r="C6288" s="739"/>
      <c r="D6288" s="601">
        <v>1</v>
      </c>
      <c r="E6288" s="602">
        <v>0.8</v>
      </c>
      <c r="F6288" s="603"/>
      <c r="G6288" s="604"/>
      <c r="H6288" s="682">
        <f t="shared" si="360"/>
        <v>0.8</v>
      </c>
      <c r="I6288" s="911"/>
      <c r="J6288" s="773"/>
      <c r="K6288" s="582"/>
      <c r="L6288" s="565"/>
      <c r="M6288" s="767"/>
      <c r="N6288" s="767"/>
      <c r="O6288" s="767"/>
      <c r="P6288" s="767"/>
      <c r="Q6288" s="767"/>
      <c r="R6288" s="767"/>
      <c r="S6288" s="767"/>
      <c r="T6288" s="746"/>
      <c r="U6288" s="746"/>
      <c r="V6288" s="746"/>
      <c r="W6288" s="746"/>
      <c r="X6288" s="746"/>
      <c r="Y6288" s="746"/>
      <c r="Z6288" s="746"/>
      <c r="AA6288" s="746"/>
      <c r="AB6288" s="746"/>
      <c r="AC6288" s="746"/>
      <c r="AD6288" s="746"/>
      <c r="AE6288" s="746"/>
      <c r="AF6288" s="746"/>
      <c r="AG6288" s="746"/>
      <c r="AH6288" s="746"/>
      <c r="AI6288" s="746"/>
      <c r="AJ6288" s="746"/>
    </row>
    <row r="6289" spans="1:36" s="768" customFormat="1" ht="13.5" hidden="1" x14ac:dyDescent="0.3">
      <c r="A6289" s="600"/>
      <c r="B6289" s="605" t="s">
        <v>624</v>
      </c>
      <c r="C6289" s="739"/>
      <c r="D6289" s="601">
        <v>1</v>
      </c>
      <c r="E6289" s="602">
        <v>1</v>
      </c>
      <c r="F6289" s="603"/>
      <c r="G6289" s="604"/>
      <c r="H6289" s="682">
        <f t="shared" si="360"/>
        <v>1</v>
      </c>
      <c r="I6289" s="911"/>
      <c r="J6289" s="773"/>
      <c r="K6289" s="582"/>
      <c r="L6289" s="565"/>
      <c r="M6289" s="767"/>
      <c r="N6289" s="767"/>
      <c r="O6289" s="767"/>
      <c r="P6289" s="767"/>
      <c r="Q6289" s="767"/>
      <c r="R6289" s="767"/>
      <c r="S6289" s="767"/>
      <c r="T6289" s="746"/>
      <c r="U6289" s="746"/>
      <c r="V6289" s="746"/>
      <c r="W6289" s="746"/>
      <c r="X6289" s="746"/>
      <c r="Y6289" s="746"/>
      <c r="Z6289" s="746"/>
      <c r="AA6289" s="746"/>
      <c r="AB6289" s="746"/>
      <c r="AC6289" s="746"/>
      <c r="AD6289" s="746"/>
      <c r="AE6289" s="746"/>
      <c r="AF6289" s="746"/>
      <c r="AG6289" s="746"/>
      <c r="AH6289" s="746"/>
      <c r="AI6289" s="746"/>
      <c r="AJ6289" s="746"/>
    </row>
    <row r="6290" spans="1:36" s="768" customFormat="1" ht="13.5" hidden="1" x14ac:dyDescent="0.3">
      <c r="A6290" s="600"/>
      <c r="B6290" s="605" t="s">
        <v>646</v>
      </c>
      <c r="C6290" s="739"/>
      <c r="D6290" s="601">
        <v>1</v>
      </c>
      <c r="E6290" s="602">
        <v>1.9</v>
      </c>
      <c r="F6290" s="603"/>
      <c r="G6290" s="604"/>
      <c r="H6290" s="682">
        <f t="shared" si="360"/>
        <v>1.9</v>
      </c>
      <c r="I6290" s="911"/>
      <c r="J6290" s="773"/>
      <c r="K6290" s="582"/>
      <c r="L6290" s="565"/>
      <c r="M6290" s="767"/>
      <c r="N6290" s="767"/>
      <c r="O6290" s="767"/>
      <c r="P6290" s="767"/>
      <c r="Q6290" s="767"/>
      <c r="R6290" s="767"/>
      <c r="S6290" s="767"/>
      <c r="T6290" s="746"/>
      <c r="U6290" s="746"/>
      <c r="V6290" s="746"/>
      <c r="W6290" s="746"/>
      <c r="X6290" s="746"/>
      <c r="Y6290" s="746"/>
      <c r="Z6290" s="746"/>
      <c r="AA6290" s="746"/>
      <c r="AB6290" s="746"/>
      <c r="AC6290" s="746"/>
      <c r="AD6290" s="746"/>
      <c r="AE6290" s="746"/>
      <c r="AF6290" s="746"/>
      <c r="AG6290" s="746"/>
      <c r="AH6290" s="746"/>
      <c r="AI6290" s="746"/>
      <c r="AJ6290" s="746"/>
    </row>
    <row r="6291" spans="1:36" s="768" customFormat="1" ht="13.5" hidden="1" x14ac:dyDescent="0.3">
      <c r="A6291" s="600"/>
      <c r="B6291" s="605" t="s">
        <v>3041</v>
      </c>
      <c r="C6291" s="739"/>
      <c r="D6291" s="601">
        <v>1</v>
      </c>
      <c r="E6291" s="602">
        <v>3</v>
      </c>
      <c r="F6291" s="603"/>
      <c r="G6291" s="604"/>
      <c r="H6291" s="682">
        <f t="shared" si="360"/>
        <v>3</v>
      </c>
      <c r="I6291" s="911"/>
      <c r="J6291" s="773"/>
      <c r="K6291" s="582"/>
      <c r="L6291" s="565"/>
      <c r="M6291" s="767"/>
      <c r="N6291" s="767"/>
      <c r="O6291" s="767"/>
      <c r="P6291" s="767"/>
      <c r="Q6291" s="767"/>
      <c r="R6291" s="767"/>
      <c r="S6291" s="767"/>
      <c r="T6291" s="746"/>
      <c r="U6291" s="746"/>
      <c r="V6291" s="746"/>
      <c r="W6291" s="746"/>
      <c r="X6291" s="746"/>
      <c r="Y6291" s="746"/>
      <c r="Z6291" s="746"/>
      <c r="AA6291" s="746"/>
      <c r="AB6291" s="746"/>
      <c r="AC6291" s="746"/>
      <c r="AD6291" s="746"/>
      <c r="AE6291" s="746"/>
      <c r="AF6291" s="746"/>
      <c r="AG6291" s="746"/>
      <c r="AH6291" s="746"/>
      <c r="AI6291" s="746"/>
      <c r="AJ6291" s="746"/>
    </row>
    <row r="6292" spans="1:36" s="768" customFormat="1" ht="13.5" hidden="1" x14ac:dyDescent="0.3">
      <c r="A6292" s="600"/>
      <c r="B6292" s="605" t="s">
        <v>3042</v>
      </c>
      <c r="C6292" s="739"/>
      <c r="D6292" s="601">
        <v>1</v>
      </c>
      <c r="E6292" s="602">
        <v>1.4</v>
      </c>
      <c r="F6292" s="603"/>
      <c r="G6292" s="604"/>
      <c r="H6292" s="682">
        <f t="shared" si="360"/>
        <v>1.4</v>
      </c>
      <c r="I6292" s="911"/>
      <c r="J6292" s="773"/>
      <c r="K6292" s="582"/>
      <c r="L6292" s="565"/>
      <c r="M6292" s="767"/>
      <c r="N6292" s="767"/>
      <c r="O6292" s="767"/>
      <c r="P6292" s="767"/>
      <c r="Q6292" s="767"/>
      <c r="R6292" s="767"/>
      <c r="S6292" s="767"/>
      <c r="T6292" s="746"/>
      <c r="U6292" s="746"/>
      <c r="V6292" s="746"/>
      <c r="W6292" s="746"/>
      <c r="X6292" s="746"/>
      <c r="Y6292" s="746"/>
      <c r="Z6292" s="746"/>
      <c r="AA6292" s="746"/>
      <c r="AB6292" s="746"/>
      <c r="AC6292" s="746"/>
      <c r="AD6292" s="746"/>
      <c r="AE6292" s="746"/>
      <c r="AF6292" s="746"/>
      <c r="AG6292" s="746"/>
      <c r="AH6292" s="746"/>
      <c r="AI6292" s="746"/>
      <c r="AJ6292" s="746"/>
    </row>
    <row r="6293" spans="1:36" s="768" customFormat="1" ht="13.5" hidden="1" x14ac:dyDescent="0.3">
      <c r="A6293" s="600"/>
      <c r="B6293" s="605" t="s">
        <v>3043</v>
      </c>
      <c r="C6293" s="739"/>
      <c r="D6293" s="601">
        <v>1</v>
      </c>
      <c r="E6293" s="602">
        <v>36</v>
      </c>
      <c r="F6293" s="603"/>
      <c r="G6293" s="604"/>
      <c r="H6293" s="682">
        <f t="shared" si="360"/>
        <v>36</v>
      </c>
      <c r="I6293" s="911"/>
      <c r="J6293" s="773"/>
      <c r="K6293" s="582"/>
      <c r="L6293" s="565"/>
      <c r="M6293" s="767"/>
      <c r="N6293" s="767"/>
      <c r="O6293" s="767"/>
      <c r="P6293" s="767"/>
      <c r="Q6293" s="767"/>
      <c r="R6293" s="767"/>
      <c r="S6293" s="767"/>
      <c r="T6293" s="746"/>
      <c r="U6293" s="746"/>
      <c r="V6293" s="746"/>
      <c r="W6293" s="746"/>
      <c r="X6293" s="746"/>
      <c r="Y6293" s="746"/>
      <c r="Z6293" s="746"/>
      <c r="AA6293" s="746"/>
      <c r="AB6293" s="746"/>
      <c r="AC6293" s="746"/>
      <c r="AD6293" s="746"/>
      <c r="AE6293" s="746"/>
      <c r="AF6293" s="746"/>
      <c r="AG6293" s="746"/>
      <c r="AH6293" s="746"/>
      <c r="AI6293" s="746"/>
      <c r="AJ6293" s="746"/>
    </row>
    <row r="6294" spans="1:36" s="768" customFormat="1" ht="13.5" hidden="1" x14ac:dyDescent="0.3">
      <c r="A6294" s="600"/>
      <c r="B6294" s="605" t="s">
        <v>3044</v>
      </c>
      <c r="C6294" s="739"/>
      <c r="D6294" s="601">
        <v>1</v>
      </c>
      <c r="E6294" s="602">
        <v>1</v>
      </c>
      <c r="F6294" s="603"/>
      <c r="G6294" s="604"/>
      <c r="H6294" s="682">
        <f>IF(PRODUCT(D6294:G6294),PRODUCT(D6294:G6294),"")</f>
        <v>1</v>
      </c>
      <c r="I6294" s="903"/>
      <c r="J6294" s="773"/>
      <c r="K6294" s="583"/>
      <c r="L6294" s="565"/>
      <c r="M6294" s="767"/>
      <c r="N6294" s="767"/>
      <c r="O6294" s="767"/>
      <c r="P6294" s="767"/>
      <c r="Q6294" s="767"/>
      <c r="R6294" s="767"/>
      <c r="S6294" s="767"/>
      <c r="T6294" s="746"/>
      <c r="U6294" s="746"/>
      <c r="V6294" s="746"/>
      <c r="W6294" s="746"/>
      <c r="X6294" s="746"/>
      <c r="Y6294" s="746"/>
      <c r="Z6294" s="746"/>
      <c r="AA6294" s="746"/>
      <c r="AB6294" s="746"/>
      <c r="AC6294" s="746"/>
      <c r="AD6294" s="746"/>
      <c r="AE6294" s="746"/>
      <c r="AF6294" s="746"/>
      <c r="AG6294" s="746"/>
      <c r="AH6294" s="746"/>
      <c r="AI6294" s="746"/>
      <c r="AJ6294" s="746"/>
    </row>
    <row r="6295" spans="1:36" s="768" customFormat="1" ht="13.5" hidden="1" x14ac:dyDescent="0.3">
      <c r="A6295" s="600"/>
      <c r="B6295" s="605"/>
      <c r="C6295" s="739"/>
      <c r="D6295" s="601"/>
      <c r="E6295" s="602"/>
      <c r="F6295" s="603"/>
      <c r="G6295" s="604"/>
      <c r="H6295" s="837"/>
      <c r="I6295" s="910"/>
      <c r="J6295" s="490"/>
      <c r="K6295" s="490"/>
      <c r="L6295" s="565"/>
      <c r="M6295" s="767"/>
      <c r="N6295" s="767"/>
      <c r="O6295" s="767"/>
      <c r="P6295" s="767"/>
      <c r="Q6295" s="767"/>
      <c r="R6295" s="767"/>
      <c r="S6295" s="767"/>
      <c r="T6295" s="746"/>
      <c r="U6295" s="746"/>
      <c r="V6295" s="746"/>
      <c r="W6295" s="746"/>
      <c r="X6295" s="746"/>
      <c r="Y6295" s="746"/>
      <c r="Z6295" s="746"/>
      <c r="AA6295" s="746"/>
      <c r="AB6295" s="746"/>
      <c r="AC6295" s="746"/>
      <c r="AD6295" s="746"/>
      <c r="AE6295" s="746"/>
      <c r="AF6295" s="746"/>
      <c r="AG6295" s="746"/>
      <c r="AH6295" s="746"/>
      <c r="AI6295" s="746"/>
      <c r="AJ6295" s="746"/>
    </row>
    <row r="6296" spans="1:36" s="768" customFormat="1" ht="13.5" x14ac:dyDescent="0.3">
      <c r="A6296" s="789" t="s">
        <v>3069</v>
      </c>
      <c r="B6296" s="755" t="s">
        <v>649</v>
      </c>
      <c r="C6296" s="739" t="s">
        <v>112</v>
      </c>
      <c r="D6296" s="601"/>
      <c r="E6296" s="602"/>
      <c r="F6296" s="603"/>
      <c r="G6296" s="604"/>
      <c r="H6296" s="682" t="str">
        <f t="shared" ref="H6296:H6308" si="361">IF(PRODUCT(D6296:G6296),PRODUCT(D6296:G6296),"")</f>
        <v/>
      </c>
      <c r="I6296" s="906">
        <f>SUM(H6297:H6309)</f>
        <v>27.4</v>
      </c>
      <c r="J6296" s="773"/>
      <c r="K6296" s="583"/>
      <c r="L6296" s="565"/>
      <c r="M6296" s="767"/>
      <c r="N6296" s="767"/>
      <c r="O6296" s="767"/>
      <c r="P6296" s="767"/>
      <c r="Q6296" s="767"/>
      <c r="R6296" s="767"/>
      <c r="S6296" s="767"/>
      <c r="T6296" s="746"/>
      <c r="U6296" s="746"/>
      <c r="V6296" s="746"/>
      <c r="W6296" s="746"/>
      <c r="X6296" s="746"/>
      <c r="Y6296" s="746"/>
      <c r="Z6296" s="746"/>
      <c r="AA6296" s="746"/>
      <c r="AB6296" s="746"/>
      <c r="AC6296" s="746"/>
      <c r="AD6296" s="746"/>
      <c r="AE6296" s="746"/>
      <c r="AF6296" s="746"/>
      <c r="AG6296" s="746"/>
      <c r="AH6296" s="746"/>
      <c r="AI6296" s="746"/>
      <c r="AJ6296" s="746"/>
    </row>
    <row r="6297" spans="1:36" s="768" customFormat="1" ht="13.5" hidden="1" x14ac:dyDescent="0.3">
      <c r="A6297" s="600"/>
      <c r="B6297" s="605" t="s">
        <v>3045</v>
      </c>
      <c r="C6297" s="739"/>
      <c r="D6297" s="601">
        <v>1</v>
      </c>
      <c r="E6297" s="602">
        <v>2.1</v>
      </c>
      <c r="F6297" s="603"/>
      <c r="G6297" s="604"/>
      <c r="H6297" s="682">
        <f t="shared" si="361"/>
        <v>2.1</v>
      </c>
      <c r="I6297" s="911"/>
      <c r="J6297" s="773"/>
      <c r="K6297" s="582"/>
      <c r="L6297" s="565"/>
      <c r="M6297" s="767"/>
      <c r="N6297" s="767"/>
      <c r="O6297" s="767"/>
      <c r="P6297" s="767"/>
      <c r="Q6297" s="767"/>
      <c r="R6297" s="767"/>
      <c r="S6297" s="767"/>
      <c r="T6297" s="746"/>
      <c r="U6297" s="746"/>
      <c r="V6297" s="746"/>
      <c r="W6297" s="746"/>
      <c r="X6297" s="746"/>
      <c r="Y6297" s="746"/>
      <c r="Z6297" s="746"/>
      <c r="AA6297" s="746"/>
      <c r="AB6297" s="746"/>
      <c r="AC6297" s="746"/>
      <c r="AD6297" s="746"/>
      <c r="AE6297" s="746"/>
      <c r="AF6297" s="746"/>
      <c r="AG6297" s="746"/>
      <c r="AH6297" s="746"/>
      <c r="AI6297" s="746"/>
      <c r="AJ6297" s="746"/>
    </row>
    <row r="6298" spans="1:36" s="768" customFormat="1" ht="13.5" hidden="1" x14ac:dyDescent="0.3">
      <c r="A6298" s="600"/>
      <c r="B6298" s="605" t="s">
        <v>3046</v>
      </c>
      <c r="C6298" s="739"/>
      <c r="D6298" s="601">
        <v>1</v>
      </c>
      <c r="E6298" s="602">
        <v>3.9</v>
      </c>
      <c r="F6298" s="603"/>
      <c r="G6298" s="604"/>
      <c r="H6298" s="682">
        <f t="shared" si="361"/>
        <v>3.9</v>
      </c>
      <c r="I6298" s="911"/>
      <c r="J6298" s="773"/>
      <c r="K6298" s="582"/>
      <c r="L6298" s="565"/>
      <c r="M6298" s="767"/>
      <c r="N6298" s="767"/>
      <c r="O6298" s="767"/>
      <c r="P6298" s="767"/>
      <c r="Q6298" s="767"/>
      <c r="R6298" s="767"/>
      <c r="S6298" s="767"/>
      <c r="T6298" s="746"/>
      <c r="U6298" s="746"/>
      <c r="V6298" s="746"/>
      <c r="W6298" s="746"/>
      <c r="X6298" s="746"/>
      <c r="Y6298" s="746"/>
      <c r="Z6298" s="746"/>
      <c r="AA6298" s="746"/>
      <c r="AB6298" s="746"/>
      <c r="AC6298" s="746"/>
      <c r="AD6298" s="746"/>
      <c r="AE6298" s="746"/>
      <c r="AF6298" s="746"/>
      <c r="AG6298" s="746"/>
      <c r="AH6298" s="746"/>
      <c r="AI6298" s="746"/>
      <c r="AJ6298" s="746"/>
    </row>
    <row r="6299" spans="1:36" s="768" customFormat="1" ht="13.5" hidden="1" x14ac:dyDescent="0.3">
      <c r="A6299" s="600"/>
      <c r="B6299" s="605" t="s">
        <v>1245</v>
      </c>
      <c r="C6299" s="739"/>
      <c r="D6299" s="601">
        <v>1</v>
      </c>
      <c r="E6299" s="602">
        <v>2</v>
      </c>
      <c r="F6299" s="603"/>
      <c r="G6299" s="604"/>
      <c r="H6299" s="682">
        <f t="shared" si="361"/>
        <v>2</v>
      </c>
      <c r="I6299" s="911"/>
      <c r="J6299" s="773"/>
      <c r="K6299" s="582"/>
      <c r="L6299" s="565"/>
      <c r="M6299" s="767"/>
      <c r="N6299" s="767"/>
      <c r="O6299" s="767"/>
      <c r="P6299" s="767"/>
      <c r="Q6299" s="767"/>
      <c r="R6299" s="767"/>
      <c r="S6299" s="767"/>
      <c r="T6299" s="746"/>
      <c r="U6299" s="746"/>
      <c r="V6299" s="746"/>
      <c r="W6299" s="746"/>
      <c r="X6299" s="746"/>
      <c r="Y6299" s="746"/>
      <c r="Z6299" s="746"/>
      <c r="AA6299" s="746"/>
      <c r="AB6299" s="746"/>
      <c r="AC6299" s="746"/>
      <c r="AD6299" s="746"/>
      <c r="AE6299" s="746"/>
      <c r="AF6299" s="746"/>
      <c r="AG6299" s="746"/>
      <c r="AH6299" s="746"/>
      <c r="AI6299" s="746"/>
      <c r="AJ6299" s="746"/>
    </row>
    <row r="6300" spans="1:36" s="768" customFormat="1" ht="13.5" hidden="1" x14ac:dyDescent="0.3">
      <c r="A6300" s="600"/>
      <c r="B6300" s="605" t="s">
        <v>610</v>
      </c>
      <c r="C6300" s="739"/>
      <c r="D6300" s="601">
        <v>1</v>
      </c>
      <c r="E6300" s="602">
        <v>1.5</v>
      </c>
      <c r="F6300" s="603"/>
      <c r="G6300" s="604"/>
      <c r="H6300" s="682">
        <f t="shared" si="361"/>
        <v>1.5</v>
      </c>
      <c r="I6300" s="911"/>
      <c r="J6300" s="773"/>
      <c r="K6300" s="582"/>
      <c r="L6300" s="565"/>
      <c r="M6300" s="767"/>
      <c r="N6300" s="767"/>
      <c r="O6300" s="767"/>
      <c r="P6300" s="767"/>
      <c r="Q6300" s="767"/>
      <c r="R6300" s="767"/>
      <c r="S6300" s="767"/>
      <c r="T6300" s="746"/>
      <c r="U6300" s="746"/>
      <c r="V6300" s="746"/>
      <c r="W6300" s="746"/>
      <c r="X6300" s="746"/>
      <c r="Y6300" s="746"/>
      <c r="Z6300" s="746"/>
      <c r="AA6300" s="746"/>
      <c r="AB6300" s="746"/>
      <c r="AC6300" s="746"/>
      <c r="AD6300" s="746"/>
      <c r="AE6300" s="746"/>
      <c r="AF6300" s="746"/>
      <c r="AG6300" s="746"/>
      <c r="AH6300" s="746"/>
      <c r="AI6300" s="746"/>
      <c r="AJ6300" s="746"/>
    </row>
    <row r="6301" spans="1:36" s="768" customFormat="1" ht="13.5" hidden="1" x14ac:dyDescent="0.3">
      <c r="A6301" s="600"/>
      <c r="B6301" s="605" t="s">
        <v>611</v>
      </c>
      <c r="C6301" s="739"/>
      <c r="D6301" s="601">
        <v>1</v>
      </c>
      <c r="E6301" s="602">
        <v>2.6</v>
      </c>
      <c r="F6301" s="603"/>
      <c r="G6301" s="604"/>
      <c r="H6301" s="682">
        <f t="shared" si="361"/>
        <v>2.6</v>
      </c>
      <c r="I6301" s="911"/>
      <c r="J6301" s="773"/>
      <c r="K6301" s="582"/>
      <c r="L6301" s="565"/>
      <c r="M6301" s="767"/>
      <c r="N6301" s="767"/>
      <c r="O6301" s="767"/>
      <c r="P6301" s="767"/>
      <c r="Q6301" s="767"/>
      <c r="R6301" s="767"/>
      <c r="S6301" s="767"/>
      <c r="T6301" s="746"/>
      <c r="U6301" s="746"/>
      <c r="V6301" s="746"/>
      <c r="W6301" s="746"/>
      <c r="X6301" s="746"/>
      <c r="Y6301" s="746"/>
      <c r="Z6301" s="746"/>
      <c r="AA6301" s="746"/>
      <c r="AB6301" s="746"/>
      <c r="AC6301" s="746"/>
      <c r="AD6301" s="746"/>
      <c r="AE6301" s="746"/>
      <c r="AF6301" s="746"/>
      <c r="AG6301" s="746"/>
      <c r="AH6301" s="746"/>
      <c r="AI6301" s="746"/>
      <c r="AJ6301" s="746"/>
    </row>
    <row r="6302" spans="1:36" s="768" customFormat="1" ht="13.5" hidden="1" x14ac:dyDescent="0.3">
      <c r="A6302" s="600"/>
      <c r="B6302" s="605" t="s">
        <v>616</v>
      </c>
      <c r="C6302" s="739"/>
      <c r="D6302" s="601">
        <v>1</v>
      </c>
      <c r="E6302" s="602">
        <v>3.4</v>
      </c>
      <c r="F6302" s="603"/>
      <c r="G6302" s="604"/>
      <c r="H6302" s="682">
        <f t="shared" si="361"/>
        <v>3.4</v>
      </c>
      <c r="I6302" s="911"/>
      <c r="J6302" s="773"/>
      <c r="K6302" s="582"/>
      <c r="L6302" s="565"/>
      <c r="M6302" s="767"/>
      <c r="N6302" s="767"/>
      <c r="O6302" s="767"/>
      <c r="P6302" s="767"/>
      <c r="Q6302" s="767"/>
      <c r="R6302" s="767"/>
      <c r="S6302" s="767"/>
      <c r="T6302" s="746"/>
      <c r="U6302" s="746"/>
      <c r="V6302" s="746"/>
      <c r="W6302" s="746"/>
      <c r="X6302" s="746"/>
      <c r="Y6302" s="746"/>
      <c r="Z6302" s="746"/>
      <c r="AA6302" s="746"/>
      <c r="AB6302" s="746"/>
      <c r="AC6302" s="746"/>
      <c r="AD6302" s="746"/>
      <c r="AE6302" s="746"/>
      <c r="AF6302" s="746"/>
      <c r="AG6302" s="746"/>
      <c r="AH6302" s="746"/>
      <c r="AI6302" s="746"/>
      <c r="AJ6302" s="746"/>
    </row>
    <row r="6303" spans="1:36" s="768" customFormat="1" ht="13.5" hidden="1" x14ac:dyDescent="0.3">
      <c r="A6303" s="600"/>
      <c r="B6303" s="605" t="s">
        <v>3047</v>
      </c>
      <c r="C6303" s="739"/>
      <c r="D6303" s="601">
        <v>1</v>
      </c>
      <c r="E6303" s="602">
        <v>0.7</v>
      </c>
      <c r="F6303" s="603"/>
      <c r="G6303" s="604"/>
      <c r="H6303" s="682">
        <f t="shared" si="361"/>
        <v>0.7</v>
      </c>
      <c r="I6303" s="911"/>
      <c r="J6303" s="773"/>
      <c r="K6303" s="582"/>
      <c r="L6303" s="565"/>
      <c r="M6303" s="767"/>
      <c r="N6303" s="767"/>
      <c r="O6303" s="767"/>
      <c r="P6303" s="767"/>
      <c r="Q6303" s="767"/>
      <c r="R6303" s="767"/>
      <c r="S6303" s="767"/>
      <c r="T6303" s="746"/>
      <c r="U6303" s="746"/>
      <c r="V6303" s="746"/>
      <c r="W6303" s="746"/>
      <c r="X6303" s="746"/>
      <c r="Y6303" s="746"/>
      <c r="Z6303" s="746"/>
      <c r="AA6303" s="746"/>
      <c r="AB6303" s="746"/>
      <c r="AC6303" s="746"/>
      <c r="AD6303" s="746"/>
      <c r="AE6303" s="746"/>
      <c r="AF6303" s="746"/>
      <c r="AG6303" s="746"/>
      <c r="AH6303" s="746"/>
      <c r="AI6303" s="746"/>
      <c r="AJ6303" s="746"/>
    </row>
    <row r="6304" spans="1:36" s="768" customFormat="1" ht="13.5" hidden="1" x14ac:dyDescent="0.3">
      <c r="A6304" s="600"/>
      <c r="B6304" s="605" t="s">
        <v>3048</v>
      </c>
      <c r="C6304" s="739"/>
      <c r="D6304" s="601">
        <v>1</v>
      </c>
      <c r="E6304" s="602">
        <v>1</v>
      </c>
      <c r="F6304" s="603"/>
      <c r="G6304" s="604"/>
      <c r="H6304" s="682">
        <f t="shared" si="361"/>
        <v>1</v>
      </c>
      <c r="I6304" s="911"/>
      <c r="J6304" s="773"/>
      <c r="K6304" s="582"/>
      <c r="L6304" s="565"/>
      <c r="M6304" s="767"/>
      <c r="N6304" s="767"/>
      <c r="O6304" s="767"/>
      <c r="P6304" s="767"/>
      <c r="Q6304" s="767"/>
      <c r="R6304" s="767"/>
      <c r="S6304" s="767"/>
      <c r="T6304" s="746"/>
      <c r="U6304" s="746"/>
      <c r="V6304" s="746"/>
      <c r="W6304" s="746"/>
      <c r="X6304" s="746"/>
      <c r="Y6304" s="746"/>
      <c r="Z6304" s="746"/>
      <c r="AA6304" s="746"/>
      <c r="AB6304" s="746"/>
      <c r="AC6304" s="746"/>
      <c r="AD6304" s="746"/>
      <c r="AE6304" s="746"/>
      <c r="AF6304" s="746"/>
      <c r="AG6304" s="746"/>
      <c r="AH6304" s="746"/>
      <c r="AI6304" s="746"/>
      <c r="AJ6304" s="746"/>
    </row>
    <row r="6305" spans="1:36" s="768" customFormat="1" ht="13.5" hidden="1" x14ac:dyDescent="0.3">
      <c r="A6305" s="600"/>
      <c r="B6305" s="605" t="s">
        <v>3049</v>
      </c>
      <c r="C6305" s="739"/>
      <c r="D6305" s="601">
        <v>1</v>
      </c>
      <c r="E6305" s="602">
        <v>1</v>
      </c>
      <c r="F6305" s="603"/>
      <c r="G6305" s="604"/>
      <c r="H6305" s="682">
        <f t="shared" si="361"/>
        <v>1</v>
      </c>
      <c r="I6305" s="911"/>
      <c r="J6305" s="773"/>
      <c r="K6305" s="582"/>
      <c r="L6305" s="565"/>
      <c r="M6305" s="767"/>
      <c r="N6305" s="767"/>
      <c r="O6305" s="767"/>
      <c r="P6305" s="767"/>
      <c r="Q6305" s="767"/>
      <c r="R6305" s="767"/>
      <c r="S6305" s="767"/>
      <c r="T6305" s="746"/>
      <c r="U6305" s="746"/>
      <c r="V6305" s="746"/>
      <c r="W6305" s="746"/>
      <c r="X6305" s="746"/>
      <c r="Y6305" s="746"/>
      <c r="Z6305" s="746"/>
      <c r="AA6305" s="746"/>
      <c r="AB6305" s="746"/>
      <c r="AC6305" s="746"/>
      <c r="AD6305" s="746"/>
      <c r="AE6305" s="746"/>
      <c r="AF6305" s="746"/>
      <c r="AG6305" s="746"/>
      <c r="AH6305" s="746"/>
      <c r="AI6305" s="746"/>
      <c r="AJ6305" s="746"/>
    </row>
    <row r="6306" spans="1:36" s="768" customFormat="1" ht="13.5" hidden="1" x14ac:dyDescent="0.3">
      <c r="A6306" s="600"/>
      <c r="B6306" s="605" t="s">
        <v>3050</v>
      </c>
      <c r="C6306" s="739"/>
      <c r="D6306" s="601">
        <v>1</v>
      </c>
      <c r="E6306" s="602">
        <v>0.8</v>
      </c>
      <c r="F6306" s="603"/>
      <c r="G6306" s="604"/>
      <c r="H6306" s="682">
        <f t="shared" si="361"/>
        <v>0.8</v>
      </c>
      <c r="I6306" s="911"/>
      <c r="J6306" s="773"/>
      <c r="K6306" s="582"/>
      <c r="L6306" s="565"/>
      <c r="M6306" s="767"/>
      <c r="N6306" s="767"/>
      <c r="O6306" s="767"/>
      <c r="P6306" s="767"/>
      <c r="Q6306" s="767"/>
      <c r="R6306" s="767"/>
      <c r="S6306" s="767"/>
      <c r="T6306" s="746"/>
      <c r="U6306" s="746"/>
      <c r="V6306" s="746"/>
      <c r="W6306" s="746"/>
      <c r="X6306" s="746"/>
      <c r="Y6306" s="746"/>
      <c r="Z6306" s="746"/>
      <c r="AA6306" s="746"/>
      <c r="AB6306" s="746"/>
      <c r="AC6306" s="746"/>
      <c r="AD6306" s="746"/>
      <c r="AE6306" s="746"/>
      <c r="AF6306" s="746"/>
      <c r="AG6306" s="746"/>
      <c r="AH6306" s="746"/>
      <c r="AI6306" s="746"/>
      <c r="AJ6306" s="746"/>
    </row>
    <row r="6307" spans="1:36" s="768" customFormat="1" ht="13.5" hidden="1" x14ac:dyDescent="0.3">
      <c r="A6307" s="600"/>
      <c r="B6307" s="605" t="s">
        <v>3051</v>
      </c>
      <c r="C6307" s="739"/>
      <c r="D6307" s="601">
        <v>1</v>
      </c>
      <c r="E6307" s="602">
        <v>1.9</v>
      </c>
      <c r="F6307" s="603"/>
      <c r="G6307" s="604"/>
      <c r="H6307" s="682">
        <f t="shared" si="361"/>
        <v>1.9</v>
      </c>
      <c r="I6307" s="911"/>
      <c r="J6307" s="773"/>
      <c r="K6307" s="582"/>
      <c r="L6307" s="565"/>
      <c r="M6307" s="767"/>
      <c r="N6307" s="767"/>
      <c r="O6307" s="767"/>
      <c r="P6307" s="767"/>
      <c r="Q6307" s="767"/>
      <c r="R6307" s="767"/>
      <c r="S6307" s="767"/>
      <c r="T6307" s="746"/>
      <c r="U6307" s="746"/>
      <c r="V6307" s="746"/>
      <c r="W6307" s="746"/>
      <c r="X6307" s="746"/>
      <c r="Y6307" s="746"/>
      <c r="Z6307" s="746"/>
      <c r="AA6307" s="746"/>
      <c r="AB6307" s="746"/>
      <c r="AC6307" s="746"/>
      <c r="AD6307" s="746"/>
      <c r="AE6307" s="746"/>
      <c r="AF6307" s="746"/>
      <c r="AG6307" s="746"/>
      <c r="AH6307" s="746"/>
      <c r="AI6307" s="746"/>
      <c r="AJ6307" s="746"/>
    </row>
    <row r="6308" spans="1:36" s="768" customFormat="1" ht="13.5" hidden="1" x14ac:dyDescent="0.3">
      <c r="A6308" s="600"/>
      <c r="B6308" s="605" t="s">
        <v>3052</v>
      </c>
      <c r="C6308" s="739"/>
      <c r="D6308" s="601">
        <v>1</v>
      </c>
      <c r="E6308" s="602">
        <v>2.5</v>
      </c>
      <c r="F6308" s="603"/>
      <c r="G6308" s="604"/>
      <c r="H6308" s="682">
        <f t="shared" si="361"/>
        <v>2.5</v>
      </c>
      <c r="I6308" s="911"/>
      <c r="J6308" s="773"/>
      <c r="K6308" s="582"/>
      <c r="L6308" s="565"/>
      <c r="M6308" s="767"/>
      <c r="N6308" s="767"/>
      <c r="O6308" s="767"/>
      <c r="P6308" s="767"/>
      <c r="Q6308" s="767"/>
      <c r="R6308" s="767"/>
      <c r="S6308" s="767"/>
      <c r="T6308" s="746"/>
      <c r="U6308" s="746"/>
      <c r="V6308" s="746"/>
      <c r="W6308" s="746"/>
      <c r="X6308" s="746"/>
      <c r="Y6308" s="746"/>
      <c r="Z6308" s="746"/>
      <c r="AA6308" s="746"/>
      <c r="AB6308" s="746"/>
      <c r="AC6308" s="746"/>
      <c r="AD6308" s="746"/>
      <c r="AE6308" s="746"/>
      <c r="AF6308" s="746"/>
      <c r="AG6308" s="746"/>
      <c r="AH6308" s="746"/>
      <c r="AI6308" s="746"/>
      <c r="AJ6308" s="746"/>
    </row>
    <row r="6309" spans="1:36" s="768" customFormat="1" ht="13.5" hidden="1" x14ac:dyDescent="0.3">
      <c r="A6309" s="600"/>
      <c r="B6309" s="605" t="s">
        <v>3053</v>
      </c>
      <c r="C6309" s="739"/>
      <c r="D6309" s="601">
        <v>1</v>
      </c>
      <c r="E6309" s="602">
        <v>4</v>
      </c>
      <c r="F6309" s="603"/>
      <c r="G6309" s="604"/>
      <c r="H6309" s="682">
        <f>IF(PRODUCT(D6309:G6309),PRODUCT(D6309:G6309),"")</f>
        <v>4</v>
      </c>
      <c r="I6309" s="903"/>
      <c r="J6309" s="773"/>
      <c r="K6309" s="583"/>
      <c r="L6309" s="565"/>
      <c r="M6309" s="767"/>
      <c r="N6309" s="767"/>
      <c r="O6309" s="767"/>
      <c r="P6309" s="767"/>
      <c r="Q6309" s="767"/>
      <c r="R6309" s="767"/>
      <c r="S6309" s="767"/>
      <c r="T6309" s="746"/>
      <c r="U6309" s="746"/>
      <c r="V6309" s="746"/>
      <c r="W6309" s="746"/>
      <c r="X6309" s="746"/>
      <c r="Y6309" s="746"/>
      <c r="Z6309" s="746"/>
      <c r="AA6309" s="746"/>
      <c r="AB6309" s="746"/>
      <c r="AC6309" s="746"/>
      <c r="AD6309" s="746"/>
      <c r="AE6309" s="746"/>
      <c r="AF6309" s="746"/>
      <c r="AG6309" s="746"/>
      <c r="AH6309" s="746"/>
      <c r="AI6309" s="746"/>
      <c r="AJ6309" s="746"/>
    </row>
    <row r="6310" spans="1:36" s="768" customFormat="1" ht="13.5" hidden="1" x14ac:dyDescent="0.3">
      <c r="A6310" s="600"/>
      <c r="B6310" s="605"/>
      <c r="C6310" s="739"/>
      <c r="D6310" s="601"/>
      <c r="E6310" s="602"/>
      <c r="F6310" s="603"/>
      <c r="G6310" s="604"/>
      <c r="H6310" s="837"/>
      <c r="I6310" s="910"/>
      <c r="J6310" s="490"/>
      <c r="K6310" s="490"/>
      <c r="L6310" s="565"/>
      <c r="M6310" s="767"/>
      <c r="N6310" s="767"/>
      <c r="O6310" s="767"/>
      <c r="P6310" s="767"/>
      <c r="Q6310" s="767"/>
      <c r="R6310" s="767"/>
      <c r="S6310" s="767"/>
      <c r="T6310" s="746"/>
      <c r="U6310" s="746"/>
      <c r="V6310" s="746"/>
      <c r="W6310" s="746"/>
      <c r="X6310" s="746"/>
      <c r="Y6310" s="746"/>
      <c r="Z6310" s="746"/>
      <c r="AA6310" s="746"/>
      <c r="AB6310" s="746"/>
      <c r="AC6310" s="746"/>
      <c r="AD6310" s="746"/>
      <c r="AE6310" s="746"/>
      <c r="AF6310" s="746"/>
      <c r="AG6310" s="746"/>
      <c r="AH6310" s="746"/>
      <c r="AI6310" s="746"/>
      <c r="AJ6310" s="746"/>
    </row>
    <row r="6311" spans="1:36" s="768" customFormat="1" ht="13.5" x14ac:dyDescent="0.3">
      <c r="A6311" s="789" t="s">
        <v>3070</v>
      </c>
      <c r="B6311" s="755" t="s">
        <v>655</v>
      </c>
      <c r="C6311" s="739" t="s">
        <v>112</v>
      </c>
      <c r="D6311" s="601"/>
      <c r="E6311" s="602"/>
      <c r="F6311" s="603"/>
      <c r="G6311" s="604"/>
      <c r="H6311" s="682" t="str">
        <f t="shared" ref="H6311:H6318" si="362">IF(PRODUCT(D6311:G6311),PRODUCT(D6311:G6311),"")</f>
        <v/>
      </c>
      <c r="I6311" s="906">
        <f>SUM(H6312:H6319)</f>
        <v>58.699999999999996</v>
      </c>
      <c r="J6311" s="773"/>
      <c r="K6311" s="583"/>
      <c r="L6311" s="565"/>
      <c r="M6311" s="767"/>
      <c r="N6311" s="767"/>
      <c r="O6311" s="767"/>
      <c r="P6311" s="767"/>
      <c r="Q6311" s="767"/>
      <c r="R6311" s="767"/>
      <c r="S6311" s="767"/>
      <c r="T6311" s="746"/>
      <c r="U6311" s="746"/>
      <c r="V6311" s="746"/>
      <c r="W6311" s="746"/>
      <c r="X6311" s="746"/>
      <c r="Y6311" s="746"/>
      <c r="Z6311" s="746"/>
      <c r="AA6311" s="746"/>
      <c r="AB6311" s="746"/>
      <c r="AC6311" s="746"/>
      <c r="AD6311" s="746"/>
      <c r="AE6311" s="746"/>
      <c r="AF6311" s="746"/>
      <c r="AG6311" s="746"/>
      <c r="AH6311" s="746"/>
      <c r="AI6311" s="746"/>
      <c r="AJ6311" s="746"/>
    </row>
    <row r="6312" spans="1:36" s="768" customFormat="1" ht="13.5" hidden="1" x14ac:dyDescent="0.3">
      <c r="A6312" s="600"/>
      <c r="B6312" s="605" t="s">
        <v>3054</v>
      </c>
      <c r="C6312" s="739"/>
      <c r="D6312" s="601">
        <v>1</v>
      </c>
      <c r="E6312" s="602">
        <v>6.6</v>
      </c>
      <c r="F6312" s="603"/>
      <c r="G6312" s="604"/>
      <c r="H6312" s="682">
        <f t="shared" si="362"/>
        <v>6.6</v>
      </c>
      <c r="I6312" s="900"/>
      <c r="J6312" s="773"/>
      <c r="K6312" s="582"/>
      <c r="L6312" s="565"/>
      <c r="M6312" s="767"/>
      <c r="N6312" s="767"/>
      <c r="O6312" s="767"/>
      <c r="P6312" s="767"/>
      <c r="Q6312" s="767"/>
      <c r="R6312" s="767"/>
      <c r="S6312" s="767"/>
      <c r="T6312" s="746"/>
      <c r="U6312" s="746"/>
      <c r="V6312" s="746"/>
      <c r="W6312" s="746"/>
      <c r="X6312" s="746"/>
      <c r="Y6312" s="746"/>
      <c r="Z6312" s="746"/>
      <c r="AA6312" s="746"/>
      <c r="AB6312" s="746"/>
      <c r="AC6312" s="746"/>
      <c r="AD6312" s="746"/>
      <c r="AE6312" s="746"/>
      <c r="AF6312" s="746"/>
      <c r="AG6312" s="746"/>
      <c r="AH6312" s="746"/>
      <c r="AI6312" s="746"/>
      <c r="AJ6312" s="746"/>
    </row>
    <row r="6313" spans="1:36" s="768" customFormat="1" ht="13.5" hidden="1" x14ac:dyDescent="0.3">
      <c r="A6313" s="600"/>
      <c r="B6313" s="605" t="s">
        <v>3055</v>
      </c>
      <c r="C6313" s="739"/>
      <c r="D6313" s="601">
        <v>1</v>
      </c>
      <c r="E6313" s="602">
        <v>15.2</v>
      </c>
      <c r="F6313" s="603"/>
      <c r="G6313" s="604"/>
      <c r="H6313" s="682">
        <f t="shared" si="362"/>
        <v>15.2</v>
      </c>
      <c r="I6313" s="900"/>
      <c r="J6313" s="773"/>
      <c r="K6313" s="582"/>
      <c r="L6313" s="565"/>
      <c r="M6313" s="767"/>
      <c r="N6313" s="767"/>
      <c r="O6313" s="767"/>
      <c r="P6313" s="767"/>
      <c r="Q6313" s="767"/>
      <c r="R6313" s="767"/>
      <c r="S6313" s="767"/>
      <c r="T6313" s="746"/>
      <c r="U6313" s="746"/>
      <c r="V6313" s="746"/>
      <c r="W6313" s="746"/>
      <c r="X6313" s="746"/>
      <c r="Y6313" s="746"/>
      <c r="Z6313" s="746"/>
      <c r="AA6313" s="746"/>
      <c r="AB6313" s="746"/>
      <c r="AC6313" s="746"/>
      <c r="AD6313" s="746"/>
      <c r="AE6313" s="746"/>
      <c r="AF6313" s="746"/>
      <c r="AG6313" s="746"/>
      <c r="AH6313" s="746"/>
      <c r="AI6313" s="746"/>
      <c r="AJ6313" s="746"/>
    </row>
    <row r="6314" spans="1:36" s="768" customFormat="1" ht="13.5" hidden="1" x14ac:dyDescent="0.3">
      <c r="A6314" s="600"/>
      <c r="B6314" s="605" t="s">
        <v>1246</v>
      </c>
      <c r="C6314" s="739"/>
      <c r="D6314" s="601">
        <v>1</v>
      </c>
      <c r="E6314" s="602">
        <v>6.5</v>
      </c>
      <c r="F6314" s="603"/>
      <c r="G6314" s="604"/>
      <c r="H6314" s="682">
        <f t="shared" si="362"/>
        <v>6.5</v>
      </c>
      <c r="I6314" s="900"/>
      <c r="J6314" s="773"/>
      <c r="K6314" s="582"/>
      <c r="L6314" s="565"/>
      <c r="M6314" s="767"/>
      <c r="N6314" s="767"/>
      <c r="O6314" s="767"/>
      <c r="P6314" s="767"/>
      <c r="Q6314" s="767"/>
      <c r="R6314" s="767"/>
      <c r="S6314" s="767"/>
      <c r="T6314" s="746"/>
      <c r="U6314" s="746"/>
      <c r="V6314" s="746"/>
      <c r="W6314" s="746"/>
      <c r="X6314" s="746"/>
      <c r="Y6314" s="746"/>
      <c r="Z6314" s="746"/>
      <c r="AA6314" s="746"/>
      <c r="AB6314" s="746"/>
      <c r="AC6314" s="746"/>
      <c r="AD6314" s="746"/>
      <c r="AE6314" s="746"/>
      <c r="AF6314" s="746"/>
      <c r="AG6314" s="746"/>
      <c r="AH6314" s="746"/>
      <c r="AI6314" s="746"/>
      <c r="AJ6314" s="746"/>
    </row>
    <row r="6315" spans="1:36" s="768" customFormat="1" ht="13.5" hidden="1" x14ac:dyDescent="0.3">
      <c r="A6315" s="600"/>
      <c r="B6315" s="605" t="s">
        <v>3056</v>
      </c>
      <c r="C6315" s="739"/>
      <c r="D6315" s="601">
        <v>1</v>
      </c>
      <c r="E6315" s="602">
        <v>2.2999999999999998</v>
      </c>
      <c r="F6315" s="603"/>
      <c r="G6315" s="604"/>
      <c r="H6315" s="682">
        <f t="shared" si="362"/>
        <v>2.2999999999999998</v>
      </c>
      <c r="I6315" s="900"/>
      <c r="J6315" s="773"/>
      <c r="K6315" s="582"/>
      <c r="L6315" s="565"/>
      <c r="M6315" s="767"/>
      <c r="N6315" s="767"/>
      <c r="O6315" s="767"/>
      <c r="P6315" s="767"/>
      <c r="Q6315" s="767"/>
      <c r="R6315" s="767"/>
      <c r="S6315" s="767"/>
      <c r="T6315" s="746"/>
      <c r="U6315" s="746"/>
      <c r="V6315" s="746"/>
      <c r="W6315" s="746"/>
      <c r="X6315" s="746"/>
      <c r="Y6315" s="746"/>
      <c r="Z6315" s="746"/>
      <c r="AA6315" s="746"/>
      <c r="AB6315" s="746"/>
      <c r="AC6315" s="746"/>
      <c r="AD6315" s="746"/>
      <c r="AE6315" s="746"/>
      <c r="AF6315" s="746"/>
      <c r="AG6315" s="746"/>
      <c r="AH6315" s="746"/>
      <c r="AI6315" s="746"/>
      <c r="AJ6315" s="746"/>
    </row>
    <row r="6316" spans="1:36" s="768" customFormat="1" ht="13.5" hidden="1" x14ac:dyDescent="0.3">
      <c r="A6316" s="600"/>
      <c r="B6316" s="605" t="s">
        <v>635</v>
      </c>
      <c r="C6316" s="739"/>
      <c r="D6316" s="601">
        <v>1</v>
      </c>
      <c r="E6316" s="602">
        <v>0.6</v>
      </c>
      <c r="F6316" s="603"/>
      <c r="G6316" s="604"/>
      <c r="H6316" s="682">
        <f t="shared" si="362"/>
        <v>0.6</v>
      </c>
      <c r="I6316" s="900"/>
      <c r="J6316" s="773"/>
      <c r="K6316" s="582"/>
      <c r="L6316" s="565"/>
      <c r="M6316" s="767"/>
      <c r="N6316" s="767"/>
      <c r="O6316" s="767"/>
      <c r="P6316" s="767"/>
      <c r="Q6316" s="767"/>
      <c r="R6316" s="767"/>
      <c r="S6316" s="767"/>
      <c r="T6316" s="746"/>
      <c r="U6316" s="746"/>
      <c r="V6316" s="746"/>
      <c r="W6316" s="746"/>
      <c r="X6316" s="746"/>
      <c r="Y6316" s="746"/>
      <c r="Z6316" s="746"/>
      <c r="AA6316" s="746"/>
      <c r="AB6316" s="746"/>
      <c r="AC6316" s="746"/>
      <c r="AD6316" s="746"/>
      <c r="AE6316" s="746"/>
      <c r="AF6316" s="746"/>
      <c r="AG6316" s="746"/>
      <c r="AH6316" s="746"/>
      <c r="AI6316" s="746"/>
      <c r="AJ6316" s="746"/>
    </row>
    <row r="6317" spans="1:36" s="768" customFormat="1" ht="13.5" hidden="1" x14ac:dyDescent="0.3">
      <c r="A6317" s="600"/>
      <c r="B6317" s="605" t="s">
        <v>3057</v>
      </c>
      <c r="C6317" s="739"/>
      <c r="D6317" s="601">
        <v>1</v>
      </c>
      <c r="E6317" s="602">
        <v>4.2</v>
      </c>
      <c r="F6317" s="603"/>
      <c r="G6317" s="604"/>
      <c r="H6317" s="682">
        <f t="shared" si="362"/>
        <v>4.2</v>
      </c>
      <c r="I6317" s="900"/>
      <c r="J6317" s="773"/>
      <c r="K6317" s="582"/>
      <c r="L6317" s="565"/>
      <c r="M6317" s="767"/>
      <c r="N6317" s="767"/>
      <c r="O6317" s="767"/>
      <c r="P6317" s="767"/>
      <c r="Q6317" s="767"/>
      <c r="R6317" s="767"/>
      <c r="S6317" s="767"/>
      <c r="T6317" s="746"/>
      <c r="U6317" s="746"/>
      <c r="V6317" s="746"/>
      <c r="W6317" s="746"/>
      <c r="X6317" s="746"/>
      <c r="Y6317" s="746"/>
      <c r="Z6317" s="746"/>
      <c r="AA6317" s="746"/>
      <c r="AB6317" s="746"/>
      <c r="AC6317" s="746"/>
      <c r="AD6317" s="746"/>
      <c r="AE6317" s="746"/>
      <c r="AF6317" s="746"/>
      <c r="AG6317" s="746"/>
      <c r="AH6317" s="746"/>
      <c r="AI6317" s="746"/>
      <c r="AJ6317" s="746"/>
    </row>
    <row r="6318" spans="1:36" s="768" customFormat="1" ht="13.5" hidden="1" x14ac:dyDescent="0.3">
      <c r="A6318" s="600"/>
      <c r="B6318" s="605" t="s">
        <v>3058</v>
      </c>
      <c r="C6318" s="739"/>
      <c r="D6318" s="601">
        <v>1</v>
      </c>
      <c r="E6318" s="602">
        <v>6.3</v>
      </c>
      <c r="F6318" s="603"/>
      <c r="G6318" s="604"/>
      <c r="H6318" s="682">
        <f t="shared" si="362"/>
        <v>6.3</v>
      </c>
      <c r="I6318" s="900"/>
      <c r="J6318" s="773"/>
      <c r="K6318" s="582"/>
      <c r="L6318" s="565"/>
      <c r="M6318" s="767"/>
      <c r="N6318" s="767"/>
      <c r="O6318" s="767"/>
      <c r="P6318" s="767"/>
      <c r="Q6318" s="767"/>
      <c r="R6318" s="767"/>
      <c r="S6318" s="767"/>
      <c r="T6318" s="746"/>
      <c r="U6318" s="746"/>
      <c r="V6318" s="746"/>
      <c r="W6318" s="746"/>
      <c r="X6318" s="746"/>
      <c r="Y6318" s="746"/>
      <c r="Z6318" s="746"/>
      <c r="AA6318" s="746"/>
      <c r="AB6318" s="746"/>
      <c r="AC6318" s="746"/>
      <c r="AD6318" s="746"/>
      <c r="AE6318" s="746"/>
      <c r="AF6318" s="746"/>
      <c r="AG6318" s="746"/>
      <c r="AH6318" s="746"/>
      <c r="AI6318" s="746"/>
      <c r="AJ6318" s="746"/>
    </row>
    <row r="6319" spans="1:36" s="768" customFormat="1" ht="13.5" hidden="1" x14ac:dyDescent="0.3">
      <c r="A6319" s="600"/>
      <c r="B6319" s="605" t="s">
        <v>3059</v>
      </c>
      <c r="C6319" s="739"/>
      <c r="D6319" s="601">
        <v>1</v>
      </c>
      <c r="E6319" s="602">
        <v>17</v>
      </c>
      <c r="F6319" s="603"/>
      <c r="G6319" s="604"/>
      <c r="H6319" s="682">
        <f>IF(PRODUCT(D6319:G6319),PRODUCT(D6319:G6319),"")</f>
        <v>17</v>
      </c>
      <c r="I6319" s="903"/>
      <c r="J6319" s="773"/>
      <c r="K6319" s="583"/>
      <c r="L6319" s="565"/>
      <c r="M6319" s="767"/>
      <c r="N6319" s="767"/>
      <c r="O6319" s="767"/>
      <c r="P6319" s="767"/>
      <c r="Q6319" s="767"/>
      <c r="R6319" s="767"/>
      <c r="S6319" s="767"/>
      <c r="T6319" s="746"/>
      <c r="U6319" s="746"/>
      <c r="V6319" s="746"/>
      <c r="W6319" s="746"/>
      <c r="X6319" s="746"/>
      <c r="Y6319" s="746"/>
      <c r="Z6319" s="746"/>
      <c r="AA6319" s="746"/>
      <c r="AB6319" s="746"/>
      <c r="AC6319" s="746"/>
      <c r="AD6319" s="746"/>
      <c r="AE6319" s="746"/>
      <c r="AF6319" s="746"/>
      <c r="AG6319" s="746"/>
      <c r="AH6319" s="746"/>
      <c r="AI6319" s="746"/>
      <c r="AJ6319" s="746"/>
    </row>
    <row r="6320" spans="1:36" s="768" customFormat="1" ht="13.5" hidden="1" x14ac:dyDescent="0.3">
      <c r="A6320" s="600"/>
      <c r="B6320" s="605"/>
      <c r="C6320" s="739"/>
      <c r="D6320" s="601"/>
      <c r="E6320" s="602"/>
      <c r="F6320" s="603"/>
      <c r="G6320" s="604"/>
      <c r="H6320" s="837"/>
      <c r="I6320" s="849"/>
      <c r="J6320" s="490"/>
      <c r="K6320" s="490"/>
      <c r="L6320" s="565"/>
      <c r="M6320" s="767"/>
      <c r="N6320" s="767"/>
      <c r="O6320" s="767"/>
      <c r="P6320" s="767"/>
      <c r="Q6320" s="767"/>
      <c r="R6320" s="767"/>
      <c r="S6320" s="767"/>
      <c r="T6320" s="746"/>
      <c r="U6320" s="746"/>
      <c r="V6320" s="746"/>
      <c r="W6320" s="746"/>
      <c r="X6320" s="746"/>
      <c r="Y6320" s="746"/>
      <c r="Z6320" s="746"/>
      <c r="AA6320" s="746"/>
      <c r="AB6320" s="746"/>
      <c r="AC6320" s="746"/>
      <c r="AD6320" s="746"/>
      <c r="AE6320" s="746"/>
      <c r="AF6320" s="746"/>
      <c r="AG6320" s="746"/>
      <c r="AH6320" s="746"/>
      <c r="AI6320" s="746"/>
      <c r="AJ6320" s="746"/>
    </row>
    <row r="6321" spans="1:36" s="768" customFormat="1" ht="13.5" x14ac:dyDescent="0.3">
      <c r="A6321" s="728"/>
      <c r="B6321" s="755"/>
      <c r="C6321" s="739"/>
      <c r="D6321" s="465"/>
      <c r="E6321" s="775"/>
      <c r="F6321" s="775"/>
      <c r="G6321" s="496"/>
      <c r="H6321" s="523"/>
      <c r="I6321" s="888"/>
      <c r="J6321" s="618"/>
      <c r="K6321" s="618"/>
      <c r="L6321" s="565"/>
      <c r="M6321" s="767"/>
      <c r="N6321" s="767"/>
      <c r="O6321" s="767"/>
      <c r="P6321" s="767"/>
      <c r="Q6321" s="767"/>
      <c r="R6321" s="767"/>
      <c r="S6321" s="767"/>
      <c r="T6321" s="746"/>
      <c r="U6321" s="746"/>
      <c r="V6321" s="746"/>
      <c r="W6321" s="746"/>
      <c r="X6321" s="746"/>
      <c r="Y6321" s="746"/>
      <c r="Z6321" s="746"/>
      <c r="AA6321" s="746"/>
      <c r="AB6321" s="746"/>
      <c r="AC6321" s="746"/>
      <c r="AD6321" s="746"/>
      <c r="AE6321" s="746"/>
      <c r="AF6321" s="746"/>
      <c r="AG6321" s="746"/>
      <c r="AH6321" s="746"/>
      <c r="AI6321" s="746"/>
      <c r="AJ6321" s="746"/>
    </row>
    <row r="6322" spans="1:36" s="768" customFormat="1" ht="148.5" x14ac:dyDescent="0.3">
      <c r="A6322" s="789" t="s">
        <v>3071</v>
      </c>
      <c r="B6322" s="755" t="s">
        <v>659</v>
      </c>
      <c r="C6322" s="739"/>
      <c r="D6322" s="601"/>
      <c r="E6322" s="602"/>
      <c r="F6322" s="603"/>
      <c r="G6322" s="604"/>
      <c r="H6322" s="682"/>
      <c r="I6322" s="900"/>
      <c r="J6322" s="773"/>
      <c r="K6322" s="582"/>
      <c r="L6322" s="565"/>
      <c r="M6322" s="767"/>
      <c r="N6322" s="767"/>
      <c r="O6322" s="767"/>
      <c r="P6322" s="767"/>
      <c r="Q6322" s="767"/>
      <c r="R6322" s="767"/>
      <c r="S6322" s="767"/>
      <c r="T6322" s="746"/>
      <c r="U6322" s="746"/>
      <c r="V6322" s="746"/>
      <c r="W6322" s="746"/>
      <c r="X6322" s="746"/>
      <c r="Y6322" s="746"/>
      <c r="Z6322" s="746"/>
      <c r="AA6322" s="746"/>
      <c r="AB6322" s="746"/>
      <c r="AC6322" s="746"/>
      <c r="AD6322" s="746"/>
      <c r="AE6322" s="746"/>
      <c r="AF6322" s="746"/>
      <c r="AG6322" s="746"/>
      <c r="AH6322" s="746"/>
      <c r="AI6322" s="746"/>
      <c r="AJ6322" s="746"/>
    </row>
    <row r="6323" spans="1:36" s="768" customFormat="1" ht="13.5" x14ac:dyDescent="0.3">
      <c r="A6323" s="789" t="s">
        <v>3072</v>
      </c>
      <c r="B6323" s="755" t="s">
        <v>655</v>
      </c>
      <c r="C6323" s="739" t="s">
        <v>112</v>
      </c>
      <c r="D6323" s="601"/>
      <c r="E6323" s="602"/>
      <c r="F6323" s="603"/>
      <c r="G6323" s="603"/>
      <c r="H6323" s="682"/>
      <c r="I6323" s="906">
        <f>H6324</f>
        <v>16</v>
      </c>
      <c r="J6323" s="773"/>
      <c r="K6323" s="583"/>
      <c r="L6323" s="565"/>
      <c r="M6323" s="767"/>
      <c r="N6323" s="767"/>
      <c r="O6323" s="767"/>
      <c r="P6323" s="767"/>
      <c r="Q6323" s="767"/>
      <c r="R6323" s="767"/>
      <c r="S6323" s="767"/>
      <c r="T6323" s="746"/>
      <c r="U6323" s="746"/>
      <c r="V6323" s="746"/>
      <c r="W6323" s="746"/>
      <c r="X6323" s="746"/>
      <c r="Y6323" s="746"/>
      <c r="Z6323" s="746"/>
      <c r="AA6323" s="746"/>
      <c r="AB6323" s="746"/>
      <c r="AC6323" s="746"/>
      <c r="AD6323" s="746"/>
      <c r="AE6323" s="746"/>
      <c r="AF6323" s="746"/>
      <c r="AG6323" s="746"/>
      <c r="AH6323" s="746"/>
      <c r="AI6323" s="746"/>
      <c r="AJ6323" s="746"/>
    </row>
    <row r="6324" spans="1:36" s="768" customFormat="1" ht="13.5" hidden="1" x14ac:dyDescent="0.3">
      <c r="A6324" s="600"/>
      <c r="B6324" s="605" t="s">
        <v>3060</v>
      </c>
      <c r="C6324" s="739"/>
      <c r="D6324" s="601">
        <v>1</v>
      </c>
      <c r="E6324" s="602">
        <v>16</v>
      </c>
      <c r="F6324" s="603"/>
      <c r="G6324" s="603"/>
      <c r="H6324" s="682">
        <f t="shared" ref="H6324" si="363">IF(PRODUCT(D6324:G6324),PRODUCT(D6324:G6324),"")</f>
        <v>16</v>
      </c>
      <c r="I6324" s="849"/>
      <c r="J6324" s="490"/>
      <c r="K6324" s="490"/>
      <c r="L6324" s="565"/>
      <c r="M6324" s="767"/>
      <c r="N6324" s="767"/>
      <c r="O6324" s="767"/>
      <c r="P6324" s="767"/>
      <c r="Q6324" s="767"/>
      <c r="R6324" s="767"/>
      <c r="S6324" s="767"/>
      <c r="T6324" s="746"/>
      <c r="U6324" s="746"/>
      <c r="V6324" s="746"/>
      <c r="W6324" s="746"/>
      <c r="X6324" s="746"/>
      <c r="Y6324" s="746"/>
      <c r="Z6324" s="746"/>
      <c r="AA6324" s="746"/>
      <c r="AB6324" s="746"/>
      <c r="AC6324" s="746"/>
      <c r="AD6324" s="746"/>
      <c r="AE6324" s="746"/>
      <c r="AF6324" s="746"/>
      <c r="AG6324" s="746"/>
      <c r="AH6324" s="746"/>
      <c r="AI6324" s="746"/>
      <c r="AJ6324" s="746"/>
    </row>
    <row r="6325" spans="1:36" s="768" customFormat="1" ht="13.5" x14ac:dyDescent="0.3">
      <c r="A6325" s="728"/>
      <c r="B6325" s="755"/>
      <c r="C6325" s="739"/>
      <c r="D6325" s="465"/>
      <c r="E6325" s="775"/>
      <c r="F6325" s="775"/>
      <c r="G6325" s="496"/>
      <c r="H6325" s="523"/>
      <c r="I6325" s="888"/>
      <c r="J6325" s="618"/>
      <c r="K6325" s="618"/>
      <c r="L6325" s="565"/>
      <c r="M6325" s="767"/>
      <c r="N6325" s="767"/>
      <c r="O6325" s="767"/>
      <c r="P6325" s="767"/>
      <c r="Q6325" s="767"/>
      <c r="R6325" s="767"/>
      <c r="S6325" s="767"/>
      <c r="T6325" s="746"/>
      <c r="U6325" s="746"/>
      <c r="V6325" s="746"/>
      <c r="W6325" s="746"/>
      <c r="X6325" s="746"/>
      <c r="Y6325" s="746"/>
      <c r="Z6325" s="746"/>
      <c r="AA6325" s="746"/>
      <c r="AB6325" s="746"/>
      <c r="AC6325" s="746"/>
      <c r="AD6325" s="746"/>
      <c r="AE6325" s="746"/>
      <c r="AF6325" s="746"/>
      <c r="AG6325" s="746"/>
      <c r="AH6325" s="746"/>
      <c r="AI6325" s="746"/>
      <c r="AJ6325" s="746"/>
    </row>
    <row r="6326" spans="1:36" s="768" customFormat="1" ht="40.5" x14ac:dyDescent="0.3">
      <c r="A6326" s="789" t="s">
        <v>3073</v>
      </c>
      <c r="B6326" s="755" t="s">
        <v>663</v>
      </c>
      <c r="C6326" s="739"/>
      <c r="D6326" s="812"/>
      <c r="E6326" s="812"/>
      <c r="F6326" s="788"/>
      <c r="G6326" s="788"/>
      <c r="H6326" s="813"/>
      <c r="I6326" s="897"/>
      <c r="J6326" s="773"/>
      <c r="K6326" s="583"/>
      <c r="L6326" s="555"/>
      <c r="M6326" s="767"/>
      <c r="N6326" s="767"/>
      <c r="O6326" s="767"/>
      <c r="P6326" s="767"/>
      <c r="Q6326" s="767"/>
      <c r="R6326" s="767"/>
      <c r="S6326" s="767"/>
      <c r="T6326" s="746"/>
      <c r="U6326" s="746"/>
      <c r="V6326" s="746"/>
      <c r="W6326" s="746"/>
      <c r="X6326" s="746"/>
      <c r="Y6326" s="746"/>
      <c r="Z6326" s="746"/>
      <c r="AA6326" s="746"/>
      <c r="AB6326" s="746"/>
      <c r="AC6326" s="746"/>
      <c r="AD6326" s="746"/>
      <c r="AE6326" s="746"/>
      <c r="AF6326" s="746"/>
      <c r="AG6326" s="746"/>
      <c r="AH6326" s="746"/>
      <c r="AI6326" s="746"/>
      <c r="AJ6326" s="746"/>
    </row>
    <row r="6327" spans="1:36" s="768" customFormat="1" ht="13.5" x14ac:dyDescent="0.3">
      <c r="A6327" s="789" t="s">
        <v>3074</v>
      </c>
      <c r="B6327" s="755" t="s">
        <v>665</v>
      </c>
      <c r="C6327" s="739" t="s">
        <v>11</v>
      </c>
      <c r="D6327" s="812">
        <v>9</v>
      </c>
      <c r="E6327" s="815"/>
      <c r="F6327" s="788"/>
      <c r="G6327" s="815"/>
      <c r="H6327" s="523">
        <f>IF(PRODUCT(D6327:G6327),PRODUCT(D6327:G6327),"")</f>
        <v>9</v>
      </c>
      <c r="I6327" s="899">
        <f>IF(PRODUCT(E6327:H6327),PRODUCT(E6327:H6327),"")</f>
        <v>9</v>
      </c>
      <c r="J6327" s="773"/>
      <c r="K6327" s="583"/>
      <c r="L6327" s="555"/>
      <c r="M6327" s="767"/>
      <c r="N6327" s="767"/>
      <c r="O6327" s="767"/>
      <c r="P6327" s="767"/>
      <c r="Q6327" s="767"/>
      <c r="R6327" s="767"/>
      <c r="S6327" s="767"/>
      <c r="T6327" s="746"/>
      <c r="U6327" s="746"/>
      <c r="V6327" s="746"/>
      <c r="W6327" s="746"/>
      <c r="X6327" s="746"/>
      <c r="Y6327" s="746"/>
      <c r="Z6327" s="746"/>
      <c r="AA6327" s="746"/>
      <c r="AB6327" s="746"/>
      <c r="AC6327" s="746"/>
      <c r="AD6327" s="746"/>
      <c r="AE6327" s="746"/>
      <c r="AF6327" s="746"/>
      <c r="AG6327" s="746"/>
      <c r="AH6327" s="746"/>
      <c r="AI6327" s="746"/>
      <c r="AJ6327" s="746"/>
    </row>
    <row r="6328" spans="1:36" s="768" customFormat="1" ht="13.5" x14ac:dyDescent="0.3">
      <c r="A6328" s="600"/>
      <c r="B6328" s="448"/>
      <c r="C6328" s="736"/>
      <c r="D6328" s="810"/>
      <c r="E6328" s="817"/>
      <c r="F6328" s="795"/>
      <c r="G6328" s="817"/>
      <c r="H6328" s="743"/>
      <c r="I6328" s="898"/>
      <c r="J6328" s="773"/>
      <c r="K6328" s="582"/>
      <c r="L6328" s="555"/>
      <c r="M6328" s="767"/>
      <c r="N6328" s="767"/>
      <c r="O6328" s="767"/>
      <c r="P6328" s="767"/>
      <c r="Q6328" s="767"/>
      <c r="R6328" s="767"/>
      <c r="S6328" s="767"/>
      <c r="T6328" s="746"/>
      <c r="U6328" s="746"/>
      <c r="V6328" s="746"/>
      <c r="W6328" s="746"/>
      <c r="X6328" s="746"/>
      <c r="Y6328" s="746"/>
      <c r="Z6328" s="746"/>
      <c r="AA6328" s="746"/>
      <c r="AB6328" s="746"/>
      <c r="AC6328" s="746"/>
      <c r="AD6328" s="746"/>
      <c r="AE6328" s="746"/>
      <c r="AF6328" s="746"/>
      <c r="AG6328" s="746"/>
      <c r="AH6328" s="746"/>
      <c r="AI6328" s="746"/>
      <c r="AJ6328" s="746"/>
    </row>
    <row r="6329" spans="1:36" s="768" customFormat="1" ht="13.5" x14ac:dyDescent="0.3">
      <c r="A6329" s="600"/>
      <c r="B6329" s="521"/>
      <c r="C6329" s="736"/>
      <c r="D6329" s="810"/>
      <c r="E6329" s="817"/>
      <c r="F6329" s="795"/>
      <c r="G6329" s="817"/>
      <c r="H6329" s="743"/>
      <c r="I6329" s="898"/>
      <c r="J6329" s="773"/>
      <c r="K6329" s="582"/>
      <c r="L6329" s="555"/>
      <c r="M6329" s="767"/>
      <c r="N6329" s="767"/>
      <c r="O6329" s="767"/>
      <c r="P6329" s="767"/>
      <c r="Q6329" s="767"/>
      <c r="R6329" s="767"/>
      <c r="S6329" s="767"/>
      <c r="T6329" s="746"/>
      <c r="U6329" s="746"/>
      <c r="V6329" s="746"/>
      <c r="W6329" s="746"/>
      <c r="X6329" s="746"/>
      <c r="Y6329" s="746"/>
      <c r="Z6329" s="746"/>
      <c r="AA6329" s="746"/>
      <c r="AB6329" s="746"/>
      <c r="AC6329" s="746"/>
      <c r="AD6329" s="746"/>
      <c r="AE6329" s="746"/>
      <c r="AF6329" s="746"/>
      <c r="AG6329" s="746"/>
      <c r="AH6329" s="746"/>
      <c r="AI6329" s="746"/>
      <c r="AJ6329" s="746"/>
    </row>
    <row r="6330" spans="1:36" s="768" customFormat="1" ht="108" x14ac:dyDescent="0.3">
      <c r="A6330" s="789" t="s">
        <v>3075</v>
      </c>
      <c r="B6330" s="755" t="s">
        <v>667</v>
      </c>
      <c r="C6330" s="739" t="s">
        <v>11</v>
      </c>
      <c r="D6330" s="812">
        <v>1</v>
      </c>
      <c r="E6330" s="815"/>
      <c r="F6330" s="788"/>
      <c r="G6330" s="815"/>
      <c r="H6330" s="523">
        <f>IF(PRODUCT(D6330:G6330),PRODUCT(D6330:G6330),"")</f>
        <v>1</v>
      </c>
      <c r="I6330" s="899">
        <f>IF(PRODUCT(E6330:H6330),PRODUCT(E6330:H6330),"")</f>
        <v>1</v>
      </c>
      <c r="J6330" s="773"/>
      <c r="K6330" s="583"/>
      <c r="L6330" s="316"/>
      <c r="M6330" s="767"/>
      <c r="N6330" s="767"/>
      <c r="O6330" s="767"/>
      <c r="P6330" s="767"/>
      <c r="Q6330" s="767"/>
      <c r="R6330" s="767"/>
      <c r="S6330" s="767"/>
      <c r="T6330" s="746"/>
      <c r="U6330" s="746"/>
      <c r="V6330" s="746"/>
      <c r="W6330" s="746"/>
      <c r="X6330" s="746"/>
      <c r="Y6330" s="746"/>
      <c r="Z6330" s="746"/>
      <c r="AA6330" s="746"/>
      <c r="AB6330" s="746"/>
      <c r="AC6330" s="746"/>
      <c r="AD6330" s="746"/>
      <c r="AE6330" s="746"/>
      <c r="AF6330" s="746"/>
      <c r="AG6330" s="746"/>
      <c r="AH6330" s="746"/>
      <c r="AI6330" s="746"/>
      <c r="AJ6330" s="746"/>
    </row>
    <row r="6331" spans="1:36" s="768" customFormat="1" ht="13.5" x14ac:dyDescent="0.3">
      <c r="A6331" s="728"/>
      <c r="B6331" s="755"/>
      <c r="C6331" s="739"/>
      <c r="D6331" s="465"/>
      <c r="E6331" s="775"/>
      <c r="F6331" s="775"/>
      <c r="G6331" s="496"/>
      <c r="H6331" s="523"/>
      <c r="I6331" s="888"/>
      <c r="J6331" s="618"/>
      <c r="K6331" s="618"/>
      <c r="L6331" s="565"/>
      <c r="M6331" s="767"/>
      <c r="N6331" s="767"/>
      <c r="O6331" s="767"/>
      <c r="P6331" s="767"/>
      <c r="Q6331" s="767"/>
      <c r="R6331" s="767"/>
      <c r="S6331" s="767"/>
      <c r="T6331" s="746"/>
      <c r="U6331" s="746"/>
      <c r="V6331" s="746"/>
      <c r="W6331" s="746"/>
      <c r="X6331" s="746"/>
      <c r="Y6331" s="746"/>
      <c r="Z6331" s="746"/>
      <c r="AA6331" s="746"/>
      <c r="AB6331" s="746"/>
      <c r="AC6331" s="746"/>
      <c r="AD6331" s="746"/>
      <c r="AE6331" s="746"/>
      <c r="AF6331" s="746"/>
      <c r="AG6331" s="746"/>
      <c r="AH6331" s="746"/>
      <c r="AI6331" s="746"/>
      <c r="AJ6331" s="746"/>
    </row>
    <row r="6332" spans="1:36" s="768" customFormat="1" ht="13.5" x14ac:dyDescent="0.3">
      <c r="A6332" s="728"/>
      <c r="B6332" s="755"/>
      <c r="C6332" s="739"/>
      <c r="D6332" s="465"/>
      <c r="E6332" s="775"/>
      <c r="F6332" s="775"/>
      <c r="G6332" s="496"/>
      <c r="H6332" s="523"/>
      <c r="I6332" s="888"/>
      <c r="J6332" s="618"/>
      <c r="K6332" s="618"/>
      <c r="L6332" s="566"/>
      <c r="M6332" s="767"/>
      <c r="N6332" s="767"/>
      <c r="O6332" s="767"/>
      <c r="P6332" s="767"/>
      <c r="Q6332" s="767"/>
      <c r="R6332" s="767"/>
      <c r="S6332" s="767"/>
      <c r="T6332" s="746"/>
      <c r="U6332" s="746"/>
      <c r="V6332" s="746"/>
      <c r="W6332" s="746"/>
      <c r="X6332" s="746"/>
      <c r="Y6332" s="746"/>
      <c r="Z6332" s="746"/>
      <c r="AA6332" s="746"/>
      <c r="AB6332" s="746"/>
      <c r="AC6332" s="746"/>
      <c r="AD6332" s="746"/>
      <c r="AE6332" s="746"/>
      <c r="AF6332" s="746"/>
      <c r="AG6332" s="746"/>
      <c r="AH6332" s="746"/>
      <c r="AI6332" s="746"/>
      <c r="AJ6332" s="746"/>
    </row>
    <row r="6333" spans="1:36" s="768" customFormat="1" ht="13.5" x14ac:dyDescent="0.3">
      <c r="A6333" s="728"/>
      <c r="B6333" s="755"/>
      <c r="C6333" s="739"/>
      <c r="D6333" s="465"/>
      <c r="E6333" s="775"/>
      <c r="F6333" s="775"/>
      <c r="G6333" s="496"/>
      <c r="H6333" s="523"/>
      <c r="I6333" s="888"/>
      <c r="J6333" s="618"/>
      <c r="K6333" s="618"/>
      <c r="L6333" s="565"/>
      <c r="M6333" s="767"/>
      <c r="N6333" s="767"/>
      <c r="O6333" s="767"/>
      <c r="P6333" s="767"/>
      <c r="Q6333" s="767"/>
      <c r="R6333" s="767"/>
      <c r="S6333" s="767"/>
      <c r="T6333" s="746"/>
      <c r="U6333" s="746"/>
      <c r="V6333" s="746"/>
      <c r="W6333" s="746"/>
      <c r="X6333" s="746"/>
      <c r="Y6333" s="746"/>
      <c r="Z6333" s="746"/>
      <c r="AA6333" s="746"/>
      <c r="AB6333" s="746"/>
      <c r="AC6333" s="746"/>
      <c r="AD6333" s="746"/>
      <c r="AE6333" s="746"/>
      <c r="AF6333" s="746"/>
      <c r="AG6333" s="746"/>
      <c r="AH6333" s="746"/>
      <c r="AI6333" s="746"/>
      <c r="AJ6333" s="746"/>
    </row>
    <row r="6334" spans="1:36" s="768" customFormat="1" ht="13.5" x14ac:dyDescent="0.3">
      <c r="A6334" s="575" t="s">
        <v>2838</v>
      </c>
      <c r="B6334" s="576" t="s">
        <v>668</v>
      </c>
      <c r="C6334" s="739"/>
      <c r="D6334" s="769"/>
      <c r="E6334" s="769"/>
      <c r="F6334" s="769"/>
      <c r="G6334" s="769"/>
      <c r="H6334" s="771"/>
      <c r="I6334" s="885"/>
      <c r="J6334" s="618"/>
      <c r="K6334" s="618"/>
      <c r="L6334" s="566"/>
      <c r="M6334" s="767"/>
      <c r="N6334" s="767"/>
      <c r="O6334" s="767"/>
      <c r="P6334" s="767"/>
      <c r="Q6334" s="767"/>
      <c r="R6334" s="767"/>
      <c r="S6334" s="767"/>
      <c r="T6334" s="746"/>
      <c r="U6334" s="746"/>
      <c r="V6334" s="746"/>
      <c r="W6334" s="746"/>
      <c r="X6334" s="746"/>
      <c r="Y6334" s="746"/>
      <c r="Z6334" s="746"/>
      <c r="AA6334" s="746"/>
      <c r="AB6334" s="746"/>
      <c r="AC6334" s="746"/>
      <c r="AD6334" s="746"/>
      <c r="AE6334" s="746"/>
      <c r="AF6334" s="746"/>
      <c r="AG6334" s="746"/>
      <c r="AH6334" s="746"/>
      <c r="AI6334" s="746"/>
      <c r="AJ6334" s="746"/>
    </row>
    <row r="6335" spans="1:36" s="768" customFormat="1" ht="13.5" x14ac:dyDescent="0.3">
      <c r="A6335" s="728"/>
      <c r="B6335" s="755"/>
      <c r="C6335" s="739"/>
      <c r="D6335" s="465"/>
      <c r="E6335" s="775"/>
      <c r="F6335" s="775"/>
      <c r="G6335" s="496"/>
      <c r="H6335" s="523"/>
      <c r="I6335" s="888"/>
      <c r="J6335" s="618"/>
      <c r="K6335" s="618"/>
      <c r="L6335" s="565"/>
      <c r="M6335" s="767"/>
      <c r="N6335" s="767"/>
      <c r="O6335" s="767"/>
      <c r="P6335" s="767"/>
      <c r="Q6335" s="767"/>
      <c r="R6335" s="767"/>
      <c r="S6335" s="767"/>
      <c r="T6335" s="746"/>
      <c r="U6335" s="746"/>
      <c r="V6335" s="746"/>
      <c r="W6335" s="746"/>
      <c r="X6335" s="746"/>
      <c r="Y6335" s="746"/>
      <c r="Z6335" s="746"/>
      <c r="AA6335" s="746"/>
      <c r="AB6335" s="746"/>
      <c r="AC6335" s="746"/>
      <c r="AD6335" s="746"/>
      <c r="AE6335" s="746"/>
      <c r="AF6335" s="746"/>
      <c r="AG6335" s="746"/>
      <c r="AH6335" s="746"/>
      <c r="AI6335" s="746"/>
      <c r="AJ6335" s="746"/>
    </row>
    <row r="6336" spans="1:36" s="768" customFormat="1" ht="121.5" x14ac:dyDescent="0.3">
      <c r="A6336" s="789" t="s">
        <v>3076</v>
      </c>
      <c r="B6336" s="755" t="s">
        <v>679</v>
      </c>
      <c r="C6336" s="736"/>
      <c r="D6336" s="810"/>
      <c r="E6336" s="817"/>
      <c r="F6336" s="795"/>
      <c r="G6336" s="817"/>
      <c r="H6336" s="743"/>
      <c r="I6336" s="898"/>
      <c r="J6336" s="773"/>
      <c r="K6336" s="582"/>
      <c r="L6336" s="565"/>
      <c r="M6336" s="767"/>
      <c r="N6336" s="767"/>
      <c r="O6336" s="767"/>
      <c r="P6336" s="767"/>
      <c r="Q6336" s="767"/>
      <c r="R6336" s="767"/>
      <c r="S6336" s="767"/>
      <c r="T6336" s="746"/>
      <c r="U6336" s="746"/>
      <c r="V6336" s="746"/>
      <c r="W6336" s="746"/>
      <c r="X6336" s="746"/>
      <c r="Y6336" s="746"/>
      <c r="Z6336" s="746"/>
      <c r="AA6336" s="746"/>
      <c r="AB6336" s="746"/>
      <c r="AC6336" s="746"/>
      <c r="AD6336" s="746"/>
      <c r="AE6336" s="746"/>
      <c r="AF6336" s="746"/>
      <c r="AG6336" s="746"/>
      <c r="AH6336" s="746"/>
      <c r="AI6336" s="746"/>
      <c r="AJ6336" s="746"/>
    </row>
    <row r="6337" spans="1:36" s="768" customFormat="1" ht="13.5" x14ac:dyDescent="0.3">
      <c r="A6337" s="789" t="s">
        <v>3077</v>
      </c>
      <c r="B6337" s="755" t="s">
        <v>549</v>
      </c>
      <c r="C6337" s="739" t="s">
        <v>112</v>
      </c>
      <c r="D6337" s="601"/>
      <c r="E6337" s="602"/>
      <c r="F6337" s="603"/>
      <c r="G6337" s="603"/>
      <c r="H6337" s="682"/>
      <c r="I6337" s="906">
        <f>SUM(H6338:H6339)</f>
        <v>13</v>
      </c>
      <c r="J6337" s="773"/>
      <c r="K6337" s="583"/>
      <c r="L6337" s="565"/>
      <c r="M6337" s="767"/>
      <c r="N6337" s="767"/>
      <c r="O6337" s="767"/>
      <c r="P6337" s="767"/>
      <c r="Q6337" s="767"/>
      <c r="R6337" s="767"/>
      <c r="S6337" s="767"/>
      <c r="T6337" s="746"/>
      <c r="U6337" s="746"/>
      <c r="V6337" s="746"/>
      <c r="W6337" s="746"/>
      <c r="X6337" s="746"/>
      <c r="Y6337" s="746"/>
      <c r="Z6337" s="746"/>
      <c r="AA6337" s="746"/>
      <c r="AB6337" s="746"/>
      <c r="AC6337" s="746"/>
      <c r="AD6337" s="746"/>
      <c r="AE6337" s="746"/>
      <c r="AF6337" s="746"/>
      <c r="AG6337" s="746"/>
      <c r="AH6337" s="746"/>
      <c r="AI6337" s="746"/>
      <c r="AJ6337" s="746"/>
    </row>
    <row r="6338" spans="1:36" s="768" customFormat="1" ht="13.5" hidden="1" x14ac:dyDescent="0.3">
      <c r="A6338" s="789"/>
      <c r="B6338" s="605" t="s">
        <v>605</v>
      </c>
      <c r="C6338" s="739"/>
      <c r="D6338" s="601">
        <v>1</v>
      </c>
      <c r="E6338" s="602">
        <v>6.5</v>
      </c>
      <c r="F6338" s="603"/>
      <c r="G6338" s="603"/>
      <c r="H6338" s="682">
        <f t="shared" ref="H6338:H6339" si="364">IF(PRODUCT(D6338:G6338),PRODUCT(D6338:G6338),"")</f>
        <v>6.5</v>
      </c>
      <c r="I6338" s="902"/>
      <c r="J6338" s="773"/>
      <c r="K6338" s="555"/>
      <c r="L6338" s="565"/>
      <c r="M6338" s="767"/>
      <c r="N6338" s="767"/>
      <c r="O6338" s="767"/>
      <c r="P6338" s="767"/>
      <c r="Q6338" s="767"/>
      <c r="R6338" s="767"/>
      <c r="S6338" s="767"/>
      <c r="T6338" s="746"/>
      <c r="U6338" s="746"/>
      <c r="V6338" s="746"/>
      <c r="W6338" s="746"/>
      <c r="X6338" s="746"/>
      <c r="Y6338" s="746"/>
      <c r="Z6338" s="746"/>
      <c r="AA6338" s="746"/>
      <c r="AB6338" s="746"/>
      <c r="AC6338" s="746"/>
      <c r="AD6338" s="746"/>
      <c r="AE6338" s="746"/>
      <c r="AF6338" s="746"/>
      <c r="AG6338" s="746"/>
      <c r="AH6338" s="746"/>
      <c r="AI6338" s="746"/>
      <c r="AJ6338" s="746"/>
    </row>
    <row r="6339" spans="1:36" s="768" customFormat="1" ht="14.25" hidden="1" x14ac:dyDescent="0.3">
      <c r="A6339" s="848"/>
      <c r="B6339" s="605" t="s">
        <v>1249</v>
      </c>
      <c r="C6339" s="839"/>
      <c r="D6339" s="838"/>
      <c r="E6339" s="602">
        <v>6.5</v>
      </c>
      <c r="F6339" s="839"/>
      <c r="G6339" s="839"/>
      <c r="H6339" s="682">
        <f t="shared" si="364"/>
        <v>6.5</v>
      </c>
      <c r="I6339" s="911"/>
      <c r="J6339" s="773"/>
      <c r="K6339" s="582"/>
      <c r="L6339" s="565"/>
      <c r="M6339" s="767"/>
      <c r="N6339" s="767"/>
      <c r="O6339" s="767"/>
      <c r="P6339" s="767"/>
      <c r="Q6339" s="767"/>
      <c r="R6339" s="767"/>
      <c r="S6339" s="767"/>
      <c r="T6339" s="746"/>
      <c r="U6339" s="746"/>
      <c r="V6339" s="746"/>
      <c r="W6339" s="746"/>
      <c r="X6339" s="746"/>
      <c r="Y6339" s="746"/>
      <c r="Z6339" s="746"/>
      <c r="AA6339" s="746"/>
      <c r="AB6339" s="746"/>
      <c r="AC6339" s="746"/>
      <c r="AD6339" s="746"/>
      <c r="AE6339" s="746"/>
      <c r="AF6339" s="746"/>
      <c r="AG6339" s="746"/>
      <c r="AH6339" s="746"/>
      <c r="AI6339" s="746"/>
      <c r="AJ6339" s="746"/>
    </row>
    <row r="6340" spans="1:36" s="768" customFormat="1" ht="14.25" hidden="1" x14ac:dyDescent="0.3">
      <c r="A6340" s="848"/>
      <c r="B6340" s="839"/>
      <c r="C6340" s="839"/>
      <c r="D6340" s="838"/>
      <c r="E6340" s="804"/>
      <c r="F6340" s="839"/>
      <c r="G6340" s="839"/>
      <c r="H6340" s="837"/>
      <c r="I6340" s="910"/>
      <c r="J6340" s="490"/>
      <c r="K6340" s="490"/>
      <c r="L6340" s="565"/>
      <c r="M6340" s="767"/>
      <c r="N6340" s="767"/>
      <c r="O6340" s="767"/>
      <c r="P6340" s="767"/>
      <c r="Q6340" s="767"/>
      <c r="R6340" s="767"/>
      <c r="S6340" s="767"/>
      <c r="T6340" s="746"/>
      <c r="U6340" s="746"/>
      <c r="V6340" s="746"/>
      <c r="W6340" s="746"/>
      <c r="X6340" s="746"/>
      <c r="Y6340" s="746"/>
      <c r="Z6340" s="746"/>
      <c r="AA6340" s="746"/>
      <c r="AB6340" s="746"/>
      <c r="AC6340" s="746"/>
      <c r="AD6340" s="746"/>
      <c r="AE6340" s="746"/>
      <c r="AF6340" s="746"/>
      <c r="AG6340" s="746"/>
      <c r="AH6340" s="746"/>
      <c r="AI6340" s="746"/>
      <c r="AJ6340" s="746"/>
    </row>
    <row r="6341" spans="1:36" s="768" customFormat="1" ht="13.5" x14ac:dyDescent="0.3">
      <c r="A6341" s="728"/>
      <c r="B6341" s="755"/>
      <c r="C6341" s="739"/>
      <c r="D6341" s="465"/>
      <c r="E6341" s="775"/>
      <c r="F6341" s="775"/>
      <c r="G6341" s="496"/>
      <c r="H6341" s="523"/>
      <c r="I6341" s="888"/>
      <c r="J6341" s="618"/>
      <c r="K6341" s="618"/>
      <c r="L6341" s="565"/>
      <c r="M6341" s="767"/>
      <c r="N6341" s="767"/>
      <c r="O6341" s="767"/>
      <c r="P6341" s="767"/>
      <c r="Q6341" s="767"/>
      <c r="R6341" s="767"/>
      <c r="S6341" s="767"/>
      <c r="T6341" s="746"/>
      <c r="U6341" s="746"/>
      <c r="V6341" s="746"/>
      <c r="W6341" s="746"/>
      <c r="X6341" s="746"/>
      <c r="Y6341" s="746"/>
      <c r="Z6341" s="746"/>
      <c r="AA6341" s="746"/>
      <c r="AB6341" s="746"/>
      <c r="AC6341" s="746"/>
      <c r="AD6341" s="746"/>
      <c r="AE6341" s="746"/>
      <c r="AF6341" s="746"/>
      <c r="AG6341" s="746"/>
      <c r="AH6341" s="746"/>
      <c r="AI6341" s="746"/>
      <c r="AJ6341" s="746"/>
    </row>
    <row r="6342" spans="1:36" s="768" customFormat="1" ht="148.5" x14ac:dyDescent="0.3">
      <c r="A6342" s="789" t="s">
        <v>3079</v>
      </c>
      <c r="B6342" s="755" t="s">
        <v>659</v>
      </c>
      <c r="C6342" s="839"/>
      <c r="D6342" s="838"/>
      <c r="E6342" s="804"/>
      <c r="F6342" s="839"/>
      <c r="G6342" s="839"/>
      <c r="H6342" s="840"/>
      <c r="I6342" s="907"/>
      <c r="J6342" s="773"/>
      <c r="K6342" s="349"/>
      <c r="L6342" s="565"/>
      <c r="M6342" s="767"/>
      <c r="N6342" s="767"/>
      <c r="O6342" s="767"/>
      <c r="P6342" s="767"/>
      <c r="Q6342" s="767"/>
      <c r="R6342" s="767"/>
      <c r="S6342" s="767"/>
      <c r="T6342" s="746"/>
      <c r="U6342" s="746"/>
      <c r="V6342" s="746"/>
      <c r="W6342" s="746"/>
      <c r="X6342" s="746"/>
      <c r="Y6342" s="746"/>
      <c r="Z6342" s="746"/>
      <c r="AA6342" s="746"/>
      <c r="AB6342" s="746"/>
      <c r="AC6342" s="746"/>
      <c r="AD6342" s="746"/>
      <c r="AE6342" s="746"/>
      <c r="AF6342" s="746"/>
      <c r="AG6342" s="746"/>
      <c r="AH6342" s="746"/>
      <c r="AI6342" s="746"/>
      <c r="AJ6342" s="746"/>
    </row>
    <row r="6343" spans="1:36" s="768" customFormat="1" ht="13.5" x14ac:dyDescent="0.3">
      <c r="A6343" s="789" t="s">
        <v>3080</v>
      </c>
      <c r="B6343" s="755" t="s">
        <v>680</v>
      </c>
      <c r="C6343" s="739" t="s">
        <v>112</v>
      </c>
      <c r="D6343" s="601"/>
      <c r="E6343" s="602"/>
      <c r="F6343" s="603"/>
      <c r="G6343" s="603"/>
      <c r="H6343" s="682"/>
      <c r="I6343" s="906">
        <f>H6344</f>
        <v>16</v>
      </c>
      <c r="J6343" s="773"/>
      <c r="K6343" s="583"/>
      <c r="L6343" s="565"/>
      <c r="M6343" s="767"/>
      <c r="N6343" s="767"/>
      <c r="O6343" s="767"/>
      <c r="P6343" s="767"/>
      <c r="Q6343" s="767"/>
      <c r="R6343" s="767"/>
      <c r="S6343" s="767"/>
      <c r="T6343" s="746"/>
      <c r="U6343" s="746"/>
      <c r="V6343" s="746"/>
      <c r="W6343" s="746"/>
      <c r="X6343" s="746"/>
      <c r="Y6343" s="746"/>
      <c r="Z6343" s="746"/>
      <c r="AA6343" s="746"/>
      <c r="AB6343" s="746"/>
      <c r="AC6343" s="746"/>
      <c r="AD6343" s="746"/>
      <c r="AE6343" s="746"/>
      <c r="AF6343" s="746"/>
      <c r="AG6343" s="746"/>
      <c r="AH6343" s="746"/>
      <c r="AI6343" s="746"/>
      <c r="AJ6343" s="746"/>
    </row>
    <row r="6344" spans="1:36" s="768" customFormat="1" ht="13.5" hidden="1" x14ac:dyDescent="0.3">
      <c r="A6344" s="789"/>
      <c r="B6344" s="605" t="s">
        <v>3078</v>
      </c>
      <c r="C6344" s="739"/>
      <c r="D6344" s="601">
        <v>1</v>
      </c>
      <c r="E6344" s="602">
        <v>16</v>
      </c>
      <c r="F6344" s="603"/>
      <c r="G6344" s="603"/>
      <c r="H6344" s="682">
        <f t="shared" ref="H6344" si="365">IF(PRODUCT(D6344:G6344),PRODUCT(D6344:G6344),"")</f>
        <v>16</v>
      </c>
      <c r="I6344" s="849"/>
      <c r="J6344" s="490"/>
      <c r="K6344" s="490"/>
      <c r="L6344" s="565"/>
      <c r="M6344" s="767"/>
      <c r="N6344" s="767"/>
      <c r="O6344" s="767"/>
      <c r="P6344" s="767"/>
      <c r="Q6344" s="767"/>
      <c r="R6344" s="767"/>
      <c r="S6344" s="767"/>
      <c r="T6344" s="746"/>
      <c r="U6344" s="746"/>
      <c r="V6344" s="746"/>
      <c r="W6344" s="746"/>
      <c r="X6344" s="746"/>
      <c r="Y6344" s="746"/>
      <c r="Z6344" s="746"/>
      <c r="AA6344" s="746"/>
      <c r="AB6344" s="746"/>
      <c r="AC6344" s="746"/>
      <c r="AD6344" s="746"/>
      <c r="AE6344" s="746"/>
      <c r="AF6344" s="746"/>
      <c r="AG6344" s="746"/>
      <c r="AH6344" s="746"/>
      <c r="AI6344" s="746"/>
      <c r="AJ6344" s="746"/>
    </row>
    <row r="6345" spans="1:36" s="768" customFormat="1" ht="13.5" x14ac:dyDescent="0.3">
      <c r="A6345" s="728"/>
      <c r="B6345" s="755"/>
      <c r="C6345" s="739"/>
      <c r="D6345" s="465"/>
      <c r="E6345" s="775"/>
      <c r="F6345" s="775"/>
      <c r="G6345" s="496"/>
      <c r="H6345" s="523"/>
      <c r="I6345" s="888"/>
      <c r="J6345" s="618"/>
      <c r="K6345" s="618"/>
      <c r="L6345" s="565"/>
      <c r="M6345" s="767"/>
      <c r="N6345" s="767"/>
      <c r="O6345" s="767"/>
      <c r="P6345" s="767"/>
      <c r="Q6345" s="767"/>
      <c r="R6345" s="767"/>
      <c r="S6345" s="767"/>
      <c r="T6345" s="746"/>
      <c r="U6345" s="746"/>
      <c r="V6345" s="746"/>
      <c r="W6345" s="746"/>
      <c r="X6345" s="746"/>
      <c r="Y6345" s="746"/>
      <c r="Z6345" s="746"/>
      <c r="AA6345" s="746"/>
      <c r="AB6345" s="746"/>
      <c r="AC6345" s="746"/>
      <c r="AD6345" s="746"/>
      <c r="AE6345" s="746"/>
      <c r="AF6345" s="746"/>
      <c r="AG6345" s="746"/>
      <c r="AH6345" s="746"/>
      <c r="AI6345" s="746"/>
      <c r="AJ6345" s="746"/>
    </row>
    <row r="6346" spans="1:36" s="717" customFormat="1" ht="67.5" x14ac:dyDescent="0.3">
      <c r="A6346" s="728" t="s">
        <v>3738</v>
      </c>
      <c r="B6346" s="755" t="s">
        <v>3081</v>
      </c>
      <c r="C6346" s="739" t="s">
        <v>11</v>
      </c>
      <c r="D6346" s="796"/>
      <c r="E6346" s="800"/>
      <c r="F6346" s="797"/>
      <c r="G6346" s="797"/>
      <c r="H6346" s="794"/>
      <c r="I6346" s="885">
        <f>H6347</f>
        <v>2</v>
      </c>
      <c r="J6346" s="618"/>
      <c r="K6346" s="618"/>
      <c r="L6346" s="566"/>
      <c r="M6346" s="716"/>
      <c r="N6346" s="716"/>
      <c r="O6346" s="716"/>
      <c r="P6346" s="716"/>
      <c r="Q6346" s="716"/>
      <c r="R6346" s="716"/>
      <c r="S6346" s="716"/>
    </row>
    <row r="6347" spans="1:36" s="717" customFormat="1" ht="13.5" hidden="1" x14ac:dyDescent="0.3">
      <c r="A6347" s="779"/>
      <c r="B6347" s="781"/>
      <c r="C6347" s="780"/>
      <c r="D6347" s="783">
        <v>2</v>
      </c>
      <c r="E6347" s="785"/>
      <c r="F6347" s="784"/>
      <c r="G6347" s="784"/>
      <c r="H6347" s="782">
        <f t="shared" ref="H6347" si="366">IF(PRODUCT(D6347:G6347),PRODUCT(D6347:G6347),"")</f>
        <v>2</v>
      </c>
      <c r="I6347" s="914"/>
      <c r="J6347" s="760"/>
      <c r="K6347" s="760"/>
      <c r="L6347" s="757"/>
      <c r="M6347" s="716"/>
      <c r="N6347" s="716"/>
      <c r="O6347" s="716"/>
      <c r="P6347" s="716"/>
      <c r="Q6347" s="716"/>
      <c r="R6347" s="716"/>
      <c r="S6347" s="716"/>
    </row>
    <row r="6348" spans="1:36" s="768" customFormat="1" ht="13.5" x14ac:dyDescent="0.3">
      <c r="A6348" s="728"/>
      <c r="B6348" s="755"/>
      <c r="C6348" s="739"/>
      <c r="D6348" s="465"/>
      <c r="E6348" s="775"/>
      <c r="F6348" s="775"/>
      <c r="G6348" s="496"/>
      <c r="H6348" s="523"/>
      <c r="I6348" s="888"/>
      <c r="J6348" s="760"/>
      <c r="K6348" s="760"/>
      <c r="L6348" s="757"/>
      <c r="M6348" s="767"/>
      <c r="N6348" s="767"/>
      <c r="O6348" s="767"/>
      <c r="P6348" s="767"/>
      <c r="Q6348" s="767"/>
      <c r="R6348" s="767"/>
      <c r="S6348" s="767"/>
      <c r="T6348" s="746"/>
      <c r="U6348" s="746"/>
      <c r="V6348" s="746"/>
      <c r="W6348" s="746"/>
      <c r="X6348" s="746"/>
      <c r="Y6348" s="746"/>
      <c r="Z6348" s="746"/>
      <c r="AA6348" s="746"/>
      <c r="AB6348" s="746"/>
      <c r="AC6348" s="746"/>
      <c r="AD6348" s="746"/>
      <c r="AE6348" s="746"/>
      <c r="AF6348" s="746"/>
      <c r="AG6348" s="746"/>
      <c r="AH6348" s="746"/>
      <c r="AI6348" s="746"/>
      <c r="AJ6348" s="746"/>
    </row>
    <row r="6349" spans="1:36" s="768" customFormat="1" ht="13.5" x14ac:dyDescent="0.3">
      <c r="A6349" s="728"/>
      <c r="B6349" s="755"/>
      <c r="C6349" s="739"/>
      <c r="D6349" s="465"/>
      <c r="E6349" s="775"/>
      <c r="F6349" s="775"/>
      <c r="G6349" s="496"/>
      <c r="H6349" s="523"/>
      <c r="I6349" s="888"/>
      <c r="J6349" s="760"/>
      <c r="K6349" s="760"/>
      <c r="L6349" s="539"/>
      <c r="M6349" s="767"/>
      <c r="N6349" s="767"/>
      <c r="O6349" s="767"/>
      <c r="P6349" s="767"/>
      <c r="Q6349" s="767"/>
      <c r="R6349" s="767"/>
      <c r="S6349" s="767"/>
      <c r="T6349" s="746"/>
      <c r="U6349" s="746"/>
      <c r="V6349" s="746"/>
      <c r="W6349" s="746"/>
      <c r="X6349" s="746"/>
      <c r="Y6349" s="746"/>
      <c r="Z6349" s="746"/>
      <c r="AA6349" s="746"/>
      <c r="AB6349" s="746"/>
      <c r="AC6349" s="746"/>
      <c r="AD6349" s="746"/>
      <c r="AE6349" s="746"/>
      <c r="AF6349" s="746"/>
      <c r="AG6349" s="746"/>
      <c r="AH6349" s="746"/>
      <c r="AI6349" s="746"/>
      <c r="AJ6349" s="746"/>
    </row>
    <row r="6350" spans="1:36" s="768" customFormat="1" ht="13.5" x14ac:dyDescent="0.3">
      <c r="A6350" s="476" t="s">
        <v>2839</v>
      </c>
      <c r="B6350" s="477" t="s">
        <v>686</v>
      </c>
      <c r="C6350" s="478"/>
      <c r="D6350" s="592"/>
      <c r="E6350" s="592"/>
      <c r="F6350" s="592"/>
      <c r="G6350" s="592"/>
      <c r="H6350" s="681" t="str">
        <f>IF(PRODUCT(D6350:G6350),PRODUCT(D6350:G6350),"")</f>
        <v/>
      </c>
      <c r="I6350" s="887"/>
      <c r="J6350" s="632"/>
      <c r="K6350" s="632"/>
      <c r="L6350" s="533"/>
      <c r="M6350" s="767"/>
      <c r="N6350" s="767"/>
      <c r="O6350" s="767"/>
      <c r="P6350" s="767"/>
      <c r="Q6350" s="767"/>
      <c r="R6350" s="767"/>
      <c r="S6350" s="767"/>
      <c r="T6350" s="746"/>
      <c r="U6350" s="746"/>
      <c r="V6350" s="746"/>
      <c r="W6350" s="746"/>
      <c r="X6350" s="746"/>
      <c r="Y6350" s="746"/>
      <c r="Z6350" s="746"/>
      <c r="AA6350" s="746"/>
      <c r="AB6350" s="746"/>
      <c r="AC6350" s="746"/>
      <c r="AD6350" s="746"/>
      <c r="AE6350" s="746"/>
      <c r="AF6350" s="746"/>
      <c r="AG6350" s="746"/>
      <c r="AH6350" s="746"/>
      <c r="AI6350" s="746"/>
      <c r="AJ6350" s="746"/>
    </row>
    <row r="6351" spans="1:36" s="768" customFormat="1" ht="13.5" x14ac:dyDescent="0.3">
      <c r="A6351" s="728"/>
      <c r="B6351" s="726"/>
      <c r="C6351" s="739"/>
      <c r="D6351" s="769"/>
      <c r="E6351" s="769"/>
      <c r="F6351" s="769"/>
      <c r="G6351" s="769"/>
      <c r="H6351" s="771"/>
      <c r="I6351" s="885"/>
      <c r="J6351" s="760"/>
      <c r="K6351" s="760"/>
      <c r="L6351" s="757"/>
      <c r="M6351" s="767"/>
      <c r="N6351" s="767"/>
      <c r="O6351" s="767"/>
      <c r="P6351" s="767"/>
      <c r="Q6351" s="767"/>
      <c r="R6351" s="767"/>
      <c r="S6351" s="767"/>
      <c r="T6351" s="746"/>
      <c r="U6351" s="746"/>
      <c r="V6351" s="746"/>
      <c r="W6351" s="746"/>
      <c r="X6351" s="746"/>
      <c r="Y6351" s="746"/>
      <c r="Z6351" s="746"/>
      <c r="AA6351" s="746"/>
      <c r="AB6351" s="746"/>
      <c r="AC6351" s="746"/>
      <c r="AD6351" s="746"/>
      <c r="AE6351" s="746"/>
      <c r="AF6351" s="746"/>
      <c r="AG6351" s="746"/>
      <c r="AH6351" s="746"/>
      <c r="AI6351" s="746"/>
      <c r="AJ6351" s="746"/>
    </row>
    <row r="6352" spans="1:36" s="768" customFormat="1" ht="67.5" x14ac:dyDescent="0.3">
      <c r="A6352" s="455" t="s">
        <v>3083</v>
      </c>
      <c r="B6352" s="776" t="s">
        <v>687</v>
      </c>
      <c r="C6352" s="775" t="s">
        <v>11</v>
      </c>
      <c r="D6352" s="444">
        <v>1</v>
      </c>
      <c r="E6352" s="444"/>
      <c r="F6352" s="444"/>
      <c r="G6352" s="444"/>
      <c r="H6352" s="445">
        <f>D6352</f>
        <v>1</v>
      </c>
      <c r="I6352" s="884">
        <f>H6352</f>
        <v>1</v>
      </c>
      <c r="J6352" s="760"/>
      <c r="K6352" s="583"/>
      <c r="L6352" s="757"/>
      <c r="M6352" s="767"/>
      <c r="N6352" s="767"/>
      <c r="O6352" s="767"/>
      <c r="P6352" s="767"/>
      <c r="Q6352" s="767"/>
      <c r="R6352" s="767"/>
      <c r="S6352" s="767"/>
      <c r="T6352" s="746"/>
      <c r="U6352" s="746"/>
      <c r="V6352" s="746"/>
      <c r="W6352" s="746"/>
      <c r="X6352" s="746"/>
      <c r="Y6352" s="746"/>
      <c r="Z6352" s="746"/>
      <c r="AA6352" s="746"/>
      <c r="AB6352" s="746"/>
      <c r="AC6352" s="746"/>
      <c r="AD6352" s="746"/>
      <c r="AE6352" s="746"/>
      <c r="AF6352" s="746"/>
      <c r="AG6352" s="746"/>
      <c r="AH6352" s="746"/>
      <c r="AI6352" s="746"/>
      <c r="AJ6352" s="746"/>
    </row>
    <row r="6353" spans="1:36" s="768" customFormat="1" ht="13.5" x14ac:dyDescent="0.3">
      <c r="A6353" s="455"/>
      <c r="B6353" s="776"/>
      <c r="C6353" s="775"/>
      <c r="D6353" s="444"/>
      <c r="E6353" s="444"/>
      <c r="F6353" s="444"/>
      <c r="G6353" s="444"/>
      <c r="H6353" s="445" t="str">
        <f t="shared" ref="H6353" si="367">IF(PRODUCT(D6353:G6353),PRODUCT(D6353:G6353),"")</f>
        <v/>
      </c>
      <c r="I6353" s="884"/>
      <c r="J6353" s="760"/>
      <c r="K6353" s="583"/>
      <c r="L6353" s="757"/>
      <c r="M6353" s="767"/>
      <c r="N6353" s="767"/>
      <c r="O6353" s="767"/>
      <c r="P6353" s="767"/>
      <c r="Q6353" s="767"/>
      <c r="R6353" s="767"/>
      <c r="S6353" s="767"/>
      <c r="T6353" s="746"/>
      <c r="U6353" s="746"/>
      <c r="V6353" s="746"/>
      <c r="W6353" s="746"/>
      <c r="X6353" s="746"/>
      <c r="Y6353" s="746"/>
      <c r="Z6353" s="746"/>
      <c r="AA6353" s="746"/>
      <c r="AB6353" s="746"/>
      <c r="AC6353" s="746"/>
      <c r="AD6353" s="746"/>
      <c r="AE6353" s="746"/>
      <c r="AF6353" s="746"/>
      <c r="AG6353" s="746"/>
      <c r="AH6353" s="746"/>
      <c r="AI6353" s="746"/>
      <c r="AJ6353" s="746"/>
    </row>
    <row r="6354" spans="1:36" s="768" customFormat="1" ht="67.5" x14ac:dyDescent="0.3">
      <c r="A6354" s="455" t="s">
        <v>3084</v>
      </c>
      <c r="B6354" s="776" t="s">
        <v>688</v>
      </c>
      <c r="C6354" s="775" t="s">
        <v>11</v>
      </c>
      <c r="D6354" s="444">
        <v>2</v>
      </c>
      <c r="E6354" s="444"/>
      <c r="F6354" s="444"/>
      <c r="G6354" s="444"/>
      <c r="H6354" s="445">
        <f t="shared" ref="H6354" si="368">D6354</f>
        <v>2</v>
      </c>
      <c r="I6354" s="884">
        <f t="shared" ref="I6354:I6356" si="369">H6354</f>
        <v>2</v>
      </c>
      <c r="J6354" s="760"/>
      <c r="K6354" s="583"/>
      <c r="L6354" s="757"/>
      <c r="M6354" s="767"/>
      <c r="N6354" s="767"/>
      <c r="O6354" s="767"/>
      <c r="P6354" s="767"/>
      <c r="Q6354" s="767"/>
      <c r="R6354" s="767"/>
      <c r="S6354" s="767"/>
      <c r="T6354" s="746"/>
      <c r="U6354" s="746"/>
      <c r="V6354" s="746"/>
      <c r="W6354" s="746"/>
      <c r="X6354" s="746"/>
      <c r="Y6354" s="746"/>
      <c r="Z6354" s="746"/>
      <c r="AA6354" s="746"/>
      <c r="AB6354" s="746"/>
      <c r="AC6354" s="746"/>
      <c r="AD6354" s="746"/>
      <c r="AE6354" s="746"/>
      <c r="AF6354" s="746"/>
      <c r="AG6354" s="746"/>
      <c r="AH6354" s="746"/>
      <c r="AI6354" s="746"/>
      <c r="AJ6354" s="746"/>
    </row>
    <row r="6355" spans="1:36" s="768" customFormat="1" ht="13.5" x14ac:dyDescent="0.3">
      <c r="A6355" s="455"/>
      <c r="B6355" s="776"/>
      <c r="C6355" s="775"/>
      <c r="D6355" s="444"/>
      <c r="E6355" s="444"/>
      <c r="F6355" s="444"/>
      <c r="G6355" s="444"/>
      <c r="H6355" s="445" t="str">
        <f t="shared" ref="H6355" si="370">IF(PRODUCT(D6355:G6355),PRODUCT(D6355:G6355),"")</f>
        <v/>
      </c>
      <c r="I6355" s="884"/>
      <c r="J6355" s="760"/>
      <c r="K6355" s="583"/>
      <c r="L6355" s="757"/>
      <c r="M6355" s="767"/>
      <c r="N6355" s="767"/>
      <c r="O6355" s="767"/>
      <c r="P6355" s="767"/>
      <c r="Q6355" s="767"/>
      <c r="R6355" s="767"/>
      <c r="S6355" s="767"/>
      <c r="T6355" s="746"/>
      <c r="U6355" s="746"/>
      <c r="V6355" s="746"/>
      <c r="W6355" s="746"/>
      <c r="X6355" s="746"/>
      <c r="Y6355" s="746"/>
      <c r="Z6355" s="746"/>
      <c r="AA6355" s="746"/>
      <c r="AB6355" s="746"/>
      <c r="AC6355" s="746"/>
      <c r="AD6355" s="746"/>
      <c r="AE6355" s="746"/>
      <c r="AF6355" s="746"/>
      <c r="AG6355" s="746"/>
      <c r="AH6355" s="746"/>
      <c r="AI6355" s="746"/>
      <c r="AJ6355" s="746"/>
    </row>
    <row r="6356" spans="1:36" s="768" customFormat="1" ht="67.5" x14ac:dyDescent="0.3">
      <c r="A6356" s="455" t="s">
        <v>3085</v>
      </c>
      <c r="B6356" s="776" t="s">
        <v>3081</v>
      </c>
      <c r="C6356" s="775" t="s">
        <v>11</v>
      </c>
      <c r="D6356" s="517">
        <v>1</v>
      </c>
      <c r="E6356" s="444"/>
      <c r="F6356" s="444"/>
      <c r="G6356" s="444"/>
      <c r="H6356" s="445">
        <f t="shared" ref="H6356" si="371">D6356</f>
        <v>1</v>
      </c>
      <c r="I6356" s="884">
        <f t="shared" si="369"/>
        <v>1</v>
      </c>
      <c r="J6356" s="760"/>
      <c r="K6356" s="583"/>
      <c r="L6356" s="757"/>
      <c r="M6356" s="767"/>
      <c r="N6356" s="767"/>
      <c r="O6356" s="767"/>
      <c r="P6356" s="767"/>
      <c r="Q6356" s="767"/>
      <c r="R6356" s="767"/>
      <c r="S6356" s="767"/>
      <c r="T6356" s="746"/>
      <c r="U6356" s="746"/>
      <c r="V6356" s="746"/>
      <c r="W6356" s="746"/>
      <c r="X6356" s="746"/>
      <c r="Y6356" s="746"/>
      <c r="Z6356" s="746"/>
      <c r="AA6356" s="746"/>
      <c r="AB6356" s="746"/>
      <c r="AC6356" s="746"/>
      <c r="AD6356" s="746"/>
      <c r="AE6356" s="746"/>
      <c r="AF6356" s="746"/>
      <c r="AG6356" s="746"/>
      <c r="AH6356" s="746"/>
      <c r="AI6356" s="746"/>
      <c r="AJ6356" s="746"/>
    </row>
    <row r="6357" spans="1:36" s="768" customFormat="1" ht="13.5" x14ac:dyDescent="0.3">
      <c r="A6357" s="455"/>
      <c r="B6357" s="776"/>
      <c r="C6357" s="775"/>
      <c r="D6357" s="444"/>
      <c r="E6357" s="444"/>
      <c r="F6357" s="444"/>
      <c r="G6357" s="444"/>
      <c r="H6357" s="445"/>
      <c r="I6357" s="884"/>
      <c r="J6357" s="760"/>
      <c r="K6357" s="583"/>
      <c r="L6357" s="757"/>
      <c r="M6357" s="767"/>
      <c r="N6357" s="767"/>
      <c r="O6357" s="767"/>
      <c r="P6357" s="767"/>
      <c r="Q6357" s="767"/>
      <c r="R6357" s="767"/>
      <c r="S6357" s="767"/>
      <c r="T6357" s="746"/>
      <c r="U6357" s="746"/>
      <c r="V6357" s="746"/>
      <c r="W6357" s="746"/>
      <c r="X6357" s="746"/>
      <c r="Y6357" s="746"/>
      <c r="Z6357" s="746"/>
      <c r="AA6357" s="746"/>
      <c r="AB6357" s="746"/>
      <c r="AC6357" s="746"/>
      <c r="AD6357" s="746"/>
      <c r="AE6357" s="746"/>
      <c r="AF6357" s="746"/>
      <c r="AG6357" s="746"/>
      <c r="AH6357" s="746"/>
      <c r="AI6357" s="746"/>
      <c r="AJ6357" s="746"/>
    </row>
    <row r="6358" spans="1:36" s="768" customFormat="1" ht="67.5" x14ac:dyDescent="0.3">
      <c r="A6358" s="455" t="s">
        <v>3086</v>
      </c>
      <c r="B6358" s="776" t="s">
        <v>690</v>
      </c>
      <c r="C6358" s="775" t="s">
        <v>11</v>
      </c>
      <c r="D6358" s="444">
        <v>38</v>
      </c>
      <c r="E6358" s="444"/>
      <c r="F6358" s="444"/>
      <c r="G6358" s="444"/>
      <c r="H6358" s="445">
        <f t="shared" ref="H6358" si="372">D6358</f>
        <v>38</v>
      </c>
      <c r="I6358" s="884">
        <f t="shared" ref="I6358" si="373">H6358</f>
        <v>38</v>
      </c>
      <c r="J6358" s="760"/>
      <c r="K6358" s="583"/>
      <c r="L6358" s="757"/>
      <c r="M6358" s="767"/>
      <c r="N6358" s="767"/>
      <c r="O6358" s="767"/>
      <c r="P6358" s="767"/>
      <c r="Q6358" s="767"/>
      <c r="R6358" s="767"/>
      <c r="S6358" s="767"/>
      <c r="T6358" s="746"/>
      <c r="U6358" s="746"/>
      <c r="V6358" s="746"/>
      <c r="W6358" s="746"/>
      <c r="X6358" s="746"/>
      <c r="Y6358" s="746"/>
      <c r="Z6358" s="746"/>
      <c r="AA6358" s="746"/>
      <c r="AB6358" s="746"/>
      <c r="AC6358" s="746"/>
      <c r="AD6358" s="746"/>
      <c r="AE6358" s="746"/>
      <c r="AF6358" s="746"/>
      <c r="AG6358" s="746"/>
      <c r="AH6358" s="746"/>
      <c r="AI6358" s="746"/>
      <c r="AJ6358" s="746"/>
    </row>
    <row r="6359" spans="1:36" s="768" customFormat="1" ht="13.5" x14ac:dyDescent="0.3">
      <c r="A6359" s="455"/>
      <c r="D6359" s="444"/>
      <c r="E6359" s="444"/>
      <c r="F6359" s="444"/>
      <c r="G6359" s="444"/>
      <c r="H6359" s="445" t="str">
        <f t="shared" ref="H6359" si="374">IF(PRODUCT(D6359:G6359),PRODUCT(D6359:G6359),"")</f>
        <v/>
      </c>
      <c r="I6359" s="884"/>
      <c r="J6359" s="760"/>
      <c r="K6359" s="583"/>
      <c r="L6359" s="757"/>
      <c r="M6359" s="767"/>
      <c r="N6359" s="767"/>
      <c r="O6359" s="767"/>
      <c r="P6359" s="767"/>
      <c r="Q6359" s="767"/>
      <c r="R6359" s="767"/>
      <c r="S6359" s="767"/>
      <c r="T6359" s="746"/>
      <c r="U6359" s="746"/>
      <c r="V6359" s="746"/>
      <c r="W6359" s="746"/>
      <c r="X6359" s="746"/>
      <c r="Y6359" s="746"/>
      <c r="Z6359" s="746"/>
      <c r="AA6359" s="746"/>
      <c r="AB6359" s="746"/>
      <c r="AC6359" s="746"/>
      <c r="AD6359" s="746"/>
      <c r="AE6359" s="746"/>
      <c r="AF6359" s="746"/>
      <c r="AG6359" s="746"/>
      <c r="AH6359" s="746"/>
      <c r="AI6359" s="746"/>
      <c r="AJ6359" s="746"/>
    </row>
    <row r="6360" spans="1:36" s="768" customFormat="1" ht="67.5" x14ac:dyDescent="0.3">
      <c r="A6360" s="455" t="s">
        <v>3087</v>
      </c>
      <c r="B6360" s="776" t="s">
        <v>691</v>
      </c>
      <c r="D6360" s="444"/>
      <c r="E6360" s="444"/>
      <c r="F6360" s="444"/>
      <c r="G6360" s="444"/>
      <c r="H6360" s="445"/>
      <c r="I6360" s="884"/>
      <c r="J6360" s="760"/>
      <c r="K6360" s="583"/>
      <c r="L6360" s="757"/>
      <c r="M6360" s="767"/>
      <c r="N6360" s="767"/>
      <c r="O6360" s="767"/>
      <c r="P6360" s="767"/>
      <c r="Q6360" s="767"/>
      <c r="R6360" s="767"/>
      <c r="S6360" s="767"/>
      <c r="T6360" s="746"/>
      <c r="U6360" s="746"/>
      <c r="V6360" s="746"/>
      <c r="W6360" s="746"/>
      <c r="X6360" s="746"/>
      <c r="Y6360" s="746"/>
      <c r="Z6360" s="746"/>
      <c r="AA6360" s="746"/>
      <c r="AB6360" s="746"/>
      <c r="AC6360" s="746"/>
      <c r="AD6360" s="746"/>
      <c r="AE6360" s="746"/>
      <c r="AF6360" s="746"/>
      <c r="AG6360" s="746"/>
      <c r="AH6360" s="746"/>
      <c r="AI6360" s="746"/>
      <c r="AJ6360" s="746"/>
    </row>
    <row r="6361" spans="1:36" s="768" customFormat="1" ht="13.5" x14ac:dyDescent="0.3">
      <c r="A6361" s="455" t="s">
        <v>3088</v>
      </c>
      <c r="B6361" s="776" t="s">
        <v>692</v>
      </c>
      <c r="C6361" s="768" t="s">
        <v>11</v>
      </c>
      <c r="D6361" s="444">
        <v>1</v>
      </c>
      <c r="E6361" s="444"/>
      <c r="F6361" s="444"/>
      <c r="G6361" s="444"/>
      <c r="H6361" s="445">
        <f t="shared" ref="H6361" si="375">D6361</f>
        <v>1</v>
      </c>
      <c r="I6361" s="884">
        <f t="shared" ref="I6361:I6363" si="376">H6361</f>
        <v>1</v>
      </c>
      <c r="J6361" s="760"/>
      <c r="K6361" s="583"/>
      <c r="L6361" s="757"/>
      <c r="M6361" s="767"/>
      <c r="N6361" s="767"/>
      <c r="O6361" s="767"/>
      <c r="P6361" s="767"/>
      <c r="Q6361" s="767"/>
      <c r="R6361" s="767"/>
      <c r="S6361" s="767"/>
      <c r="T6361" s="746"/>
      <c r="U6361" s="746"/>
      <c r="V6361" s="746"/>
      <c r="W6361" s="746"/>
      <c r="X6361" s="746"/>
      <c r="Y6361" s="746"/>
      <c r="Z6361" s="746"/>
      <c r="AA6361" s="746"/>
      <c r="AB6361" s="746"/>
      <c r="AC6361" s="746"/>
      <c r="AD6361" s="746"/>
      <c r="AE6361" s="746"/>
      <c r="AF6361" s="746"/>
      <c r="AG6361" s="746"/>
      <c r="AH6361" s="746"/>
      <c r="AI6361" s="746"/>
      <c r="AJ6361" s="746"/>
    </row>
    <row r="6362" spans="1:36" s="768" customFormat="1" ht="13.5" x14ac:dyDescent="0.3">
      <c r="A6362" s="457"/>
      <c r="C6362" s="424"/>
      <c r="D6362" s="425"/>
      <c r="E6362" s="424"/>
      <c r="H6362" s="689"/>
      <c r="I6362" s="915"/>
      <c r="J6362" s="760"/>
      <c r="K6362" s="583"/>
      <c r="L6362" s="757"/>
      <c r="M6362" s="767"/>
      <c r="N6362" s="767"/>
      <c r="O6362" s="767"/>
      <c r="P6362" s="767"/>
      <c r="Q6362" s="767"/>
      <c r="R6362" s="767"/>
      <c r="S6362" s="767"/>
      <c r="T6362" s="746"/>
      <c r="U6362" s="746"/>
      <c r="V6362" s="746"/>
      <c r="W6362" s="746"/>
      <c r="X6362" s="746"/>
      <c r="Y6362" s="746"/>
      <c r="Z6362" s="746"/>
      <c r="AA6362" s="746"/>
      <c r="AB6362" s="746"/>
      <c r="AC6362" s="746"/>
      <c r="AD6362" s="746"/>
      <c r="AE6362" s="746"/>
      <c r="AF6362" s="746"/>
      <c r="AG6362" s="746"/>
      <c r="AH6362" s="746"/>
      <c r="AI6362" s="746"/>
      <c r="AJ6362" s="746"/>
    </row>
    <row r="6363" spans="1:36" s="768" customFormat="1" ht="40.5" x14ac:dyDescent="0.3">
      <c r="A6363" s="455" t="s">
        <v>3089</v>
      </c>
      <c r="B6363" s="776" t="s">
        <v>3082</v>
      </c>
      <c r="C6363" s="424" t="s">
        <v>11</v>
      </c>
      <c r="D6363" s="444">
        <v>1</v>
      </c>
      <c r="E6363" s="444"/>
      <c r="F6363" s="444"/>
      <c r="G6363" s="444"/>
      <c r="H6363" s="445">
        <f t="shared" ref="H6363" si="377">D6363</f>
        <v>1</v>
      </c>
      <c r="I6363" s="884">
        <f t="shared" si="376"/>
        <v>1</v>
      </c>
      <c r="J6363" s="760"/>
      <c r="K6363" s="583"/>
      <c r="L6363" s="757"/>
      <c r="M6363" s="767"/>
      <c r="N6363" s="767"/>
      <c r="O6363" s="767"/>
      <c r="P6363" s="767"/>
      <c r="Q6363" s="767"/>
      <c r="R6363" s="767"/>
      <c r="S6363" s="767"/>
      <c r="T6363" s="746"/>
      <c r="U6363" s="746"/>
      <c r="V6363" s="746"/>
      <c r="W6363" s="746"/>
      <c r="X6363" s="746"/>
      <c r="Y6363" s="746"/>
      <c r="Z6363" s="746"/>
      <c r="AA6363" s="746"/>
      <c r="AB6363" s="746"/>
      <c r="AC6363" s="746"/>
      <c r="AD6363" s="746"/>
      <c r="AE6363" s="746"/>
      <c r="AF6363" s="746"/>
      <c r="AG6363" s="746"/>
      <c r="AH6363" s="746"/>
      <c r="AI6363" s="746"/>
      <c r="AJ6363" s="746"/>
    </row>
    <row r="6364" spans="1:36" s="768" customFormat="1" ht="13.5" x14ac:dyDescent="0.3">
      <c r="A6364" s="728"/>
      <c r="B6364" s="726"/>
      <c r="C6364" s="739"/>
      <c r="D6364" s="769"/>
      <c r="E6364" s="769"/>
      <c r="F6364" s="769"/>
      <c r="G6364" s="769"/>
      <c r="H6364" s="771"/>
      <c r="I6364" s="885"/>
      <c r="J6364" s="760"/>
      <c r="K6364" s="760"/>
      <c r="L6364" s="757"/>
      <c r="M6364" s="767"/>
      <c r="N6364" s="767"/>
      <c r="O6364" s="767"/>
      <c r="P6364" s="767"/>
      <c r="Q6364" s="767"/>
      <c r="R6364" s="767"/>
      <c r="S6364" s="767"/>
      <c r="T6364" s="746"/>
      <c r="U6364" s="746"/>
      <c r="V6364" s="746"/>
      <c r="W6364" s="746"/>
      <c r="X6364" s="746"/>
      <c r="Y6364" s="746"/>
      <c r="Z6364" s="746"/>
      <c r="AA6364" s="746"/>
      <c r="AB6364" s="746"/>
      <c r="AC6364" s="746"/>
      <c r="AD6364" s="746"/>
      <c r="AE6364" s="746"/>
      <c r="AF6364" s="746"/>
      <c r="AG6364" s="746"/>
      <c r="AH6364" s="746"/>
      <c r="AI6364" s="746"/>
      <c r="AJ6364" s="746"/>
    </row>
    <row r="6365" spans="1:36" s="768" customFormat="1" ht="270" x14ac:dyDescent="0.3">
      <c r="A6365" s="728" t="s">
        <v>3742</v>
      </c>
      <c r="B6365" s="776" t="s">
        <v>3744</v>
      </c>
      <c r="C6365" s="739" t="s">
        <v>11</v>
      </c>
      <c r="D6365" s="769">
        <v>1</v>
      </c>
      <c r="E6365" s="769"/>
      <c r="F6365" s="769"/>
      <c r="G6365" s="769"/>
      <c r="H6365" s="771">
        <f t="shared" ref="H6365" si="378">D6365</f>
        <v>1</v>
      </c>
      <c r="I6365" s="885">
        <f t="shared" ref="I6365" si="379">H6365</f>
        <v>1</v>
      </c>
      <c r="J6365" s="760"/>
      <c r="K6365" s="760"/>
      <c r="L6365" s="757"/>
      <c r="M6365" s="767"/>
      <c r="N6365" s="767"/>
      <c r="O6365" s="767"/>
      <c r="P6365" s="767"/>
      <c r="Q6365" s="767"/>
      <c r="R6365" s="767"/>
      <c r="S6365" s="767"/>
      <c r="T6365" s="746"/>
      <c r="U6365" s="746"/>
      <c r="V6365" s="746"/>
      <c r="W6365" s="746"/>
      <c r="X6365" s="746"/>
      <c r="Y6365" s="746"/>
      <c r="Z6365" s="746"/>
      <c r="AA6365" s="746"/>
      <c r="AB6365" s="746"/>
      <c r="AC6365" s="746"/>
      <c r="AD6365" s="746"/>
      <c r="AE6365" s="746"/>
      <c r="AF6365" s="746"/>
      <c r="AG6365" s="746"/>
      <c r="AH6365" s="746"/>
      <c r="AI6365" s="746"/>
      <c r="AJ6365" s="746"/>
    </row>
    <row r="6366" spans="1:36" s="768" customFormat="1" ht="13.5" x14ac:dyDescent="0.3">
      <c r="A6366" s="728"/>
      <c r="B6366" s="726"/>
      <c r="C6366" s="739"/>
      <c r="D6366" s="769"/>
      <c r="E6366" s="769"/>
      <c r="F6366" s="769"/>
      <c r="G6366" s="769"/>
      <c r="H6366" s="771"/>
      <c r="I6366" s="885"/>
      <c r="J6366" s="774"/>
      <c r="K6366" s="774"/>
      <c r="L6366" s="772"/>
      <c r="M6366" s="767"/>
      <c r="N6366" s="767"/>
      <c r="O6366" s="767"/>
      <c r="P6366" s="767"/>
      <c r="Q6366" s="767"/>
      <c r="R6366" s="767"/>
      <c r="S6366" s="767"/>
      <c r="T6366" s="746"/>
      <c r="U6366" s="746"/>
      <c r="V6366" s="746"/>
      <c r="W6366" s="746"/>
      <c r="X6366" s="746"/>
      <c r="Y6366" s="746"/>
      <c r="Z6366" s="746"/>
      <c r="AA6366" s="746"/>
      <c r="AB6366" s="746"/>
      <c r="AC6366" s="746"/>
      <c r="AD6366" s="746"/>
      <c r="AE6366" s="746"/>
      <c r="AF6366" s="746"/>
      <c r="AG6366" s="746"/>
      <c r="AH6366" s="746"/>
      <c r="AI6366" s="746"/>
      <c r="AJ6366" s="746"/>
    </row>
    <row r="6367" spans="1:36" s="440" customFormat="1" ht="13.5" x14ac:dyDescent="0.3">
      <c r="A6367" s="515"/>
      <c r="B6367" s="508"/>
      <c r="C6367" s="516"/>
      <c r="D6367" s="494"/>
      <c r="E6367" s="494"/>
      <c r="F6367" s="494"/>
      <c r="G6367" s="494"/>
      <c r="H6367" s="510"/>
      <c r="I6367" s="885"/>
      <c r="J6367" s="635"/>
      <c r="K6367" s="635"/>
      <c r="L6367" s="548"/>
      <c r="M6367" s="437"/>
      <c r="N6367" s="437"/>
      <c r="O6367" s="437"/>
      <c r="P6367" s="437"/>
      <c r="Q6367" s="437"/>
      <c r="R6367" s="437"/>
      <c r="S6367" s="437"/>
      <c r="T6367" s="435"/>
      <c r="U6367" s="435"/>
      <c r="V6367" s="435"/>
      <c r="W6367" s="435"/>
      <c r="X6367" s="435"/>
      <c r="Y6367" s="435"/>
      <c r="Z6367" s="435"/>
      <c r="AA6367" s="435"/>
      <c r="AB6367" s="435"/>
      <c r="AC6367" s="435"/>
      <c r="AD6367" s="435"/>
      <c r="AE6367" s="435"/>
      <c r="AF6367" s="435"/>
      <c r="AG6367" s="435"/>
      <c r="AH6367" s="435"/>
      <c r="AI6367" s="435"/>
      <c r="AJ6367" s="435"/>
    </row>
    <row r="6368" spans="1:36" s="440" customFormat="1" ht="13.5" x14ac:dyDescent="0.3">
      <c r="A6368" s="476" t="s">
        <v>2840</v>
      </c>
      <c r="B6368" s="477" t="s">
        <v>694</v>
      </c>
      <c r="C6368" s="478"/>
      <c r="D6368" s="592"/>
      <c r="E6368" s="592"/>
      <c r="F6368" s="592"/>
      <c r="G6368" s="592"/>
      <c r="H6368" s="681" t="str">
        <f>IF(PRODUCT(D6368:G6368),PRODUCT(D6368:G6368),"")</f>
        <v/>
      </c>
      <c r="I6368" s="887"/>
      <c r="J6368" s="632"/>
      <c r="K6368" s="632"/>
      <c r="L6368" s="533">
        <f>SUM(L6369:L6466)</f>
        <v>0</v>
      </c>
      <c r="M6368" s="437"/>
      <c r="N6368" s="437"/>
      <c r="O6368" s="437"/>
      <c r="P6368" s="437"/>
      <c r="Q6368" s="437"/>
      <c r="R6368" s="437"/>
      <c r="S6368" s="437"/>
      <c r="T6368" s="435"/>
      <c r="U6368" s="435"/>
      <c r="V6368" s="435"/>
      <c r="W6368" s="435"/>
      <c r="X6368" s="435"/>
      <c r="Y6368" s="435"/>
      <c r="Z6368" s="435"/>
      <c r="AA6368" s="435"/>
      <c r="AB6368" s="435"/>
      <c r="AC6368" s="435"/>
      <c r="AD6368" s="435"/>
      <c r="AE6368" s="435"/>
      <c r="AF6368" s="435"/>
      <c r="AG6368" s="435"/>
      <c r="AH6368" s="435"/>
      <c r="AI6368" s="435"/>
      <c r="AJ6368" s="435"/>
    </row>
    <row r="6369" spans="1:36" s="440" customFormat="1" ht="13.5" x14ac:dyDescent="0.3">
      <c r="A6369" s="515"/>
      <c r="B6369" s="508"/>
      <c r="C6369" s="516"/>
      <c r="D6369" s="494"/>
      <c r="E6369" s="494"/>
      <c r="F6369" s="494"/>
      <c r="G6369" s="494"/>
      <c r="H6369" s="510"/>
      <c r="I6369" s="885"/>
      <c r="J6369" s="635"/>
      <c r="K6369" s="635"/>
      <c r="L6369" s="548"/>
      <c r="M6369" s="437"/>
      <c r="N6369" s="437"/>
      <c r="O6369" s="437"/>
      <c r="P6369" s="437"/>
      <c r="Q6369" s="437"/>
      <c r="R6369" s="437"/>
      <c r="S6369" s="437"/>
      <c r="T6369" s="435"/>
      <c r="U6369" s="435"/>
      <c r="V6369" s="435"/>
      <c r="W6369" s="435"/>
      <c r="X6369" s="435"/>
      <c r="Y6369" s="435"/>
      <c r="Z6369" s="435"/>
      <c r="AA6369" s="435"/>
      <c r="AB6369" s="435"/>
      <c r="AC6369" s="435"/>
      <c r="AD6369" s="435"/>
      <c r="AE6369" s="435"/>
      <c r="AF6369" s="435"/>
      <c r="AG6369" s="435"/>
      <c r="AH6369" s="435"/>
      <c r="AI6369" s="435"/>
      <c r="AJ6369" s="435"/>
    </row>
    <row r="6370" spans="1:36" s="440" customFormat="1" ht="27" x14ac:dyDescent="0.3">
      <c r="A6370" s="515" t="s">
        <v>3090</v>
      </c>
      <c r="B6370" s="588" t="s">
        <v>739</v>
      </c>
      <c r="C6370" s="516"/>
      <c r="D6370" s="494"/>
      <c r="E6370" s="494"/>
      <c r="F6370" s="494"/>
      <c r="G6370" s="494"/>
      <c r="H6370" s="510"/>
      <c r="I6370" s="885"/>
      <c r="J6370" s="635"/>
      <c r="K6370" s="635"/>
      <c r="L6370" s="548"/>
      <c r="M6370" s="437"/>
      <c r="N6370" s="437"/>
      <c r="O6370" s="437"/>
      <c r="P6370" s="437"/>
      <c r="Q6370" s="437"/>
      <c r="R6370" s="437"/>
      <c r="S6370" s="437"/>
      <c r="T6370" s="435"/>
      <c r="U6370" s="435"/>
      <c r="V6370" s="435"/>
      <c r="W6370" s="435"/>
      <c r="X6370" s="435"/>
      <c r="Y6370" s="435"/>
      <c r="Z6370" s="435"/>
      <c r="AA6370" s="435"/>
      <c r="AB6370" s="435"/>
      <c r="AC6370" s="435"/>
      <c r="AD6370" s="435"/>
      <c r="AE6370" s="435"/>
      <c r="AF6370" s="435"/>
      <c r="AG6370" s="435"/>
      <c r="AH6370" s="435"/>
      <c r="AI6370" s="435"/>
      <c r="AJ6370" s="435"/>
    </row>
    <row r="6371" spans="1:36" s="440" customFormat="1" ht="13.5" x14ac:dyDescent="0.3">
      <c r="A6371" s="515"/>
      <c r="B6371" s="508"/>
      <c r="C6371" s="516"/>
      <c r="D6371" s="494"/>
      <c r="E6371" s="494"/>
      <c r="F6371" s="494"/>
      <c r="G6371" s="494"/>
      <c r="H6371" s="510"/>
      <c r="I6371" s="885"/>
      <c r="J6371" s="635"/>
      <c r="K6371" s="635"/>
      <c r="L6371" s="548"/>
      <c r="M6371" s="437"/>
      <c r="N6371" s="437"/>
      <c r="O6371" s="437"/>
      <c r="P6371" s="437"/>
      <c r="Q6371" s="437"/>
      <c r="R6371" s="437"/>
      <c r="S6371" s="437"/>
      <c r="T6371" s="435"/>
      <c r="U6371" s="435"/>
      <c r="V6371" s="435"/>
      <c r="W6371" s="435"/>
      <c r="X6371" s="435"/>
      <c r="Y6371" s="435"/>
      <c r="Z6371" s="435"/>
      <c r="AA6371" s="435"/>
      <c r="AB6371" s="435"/>
      <c r="AC6371" s="435"/>
      <c r="AD6371" s="435"/>
      <c r="AE6371" s="435"/>
      <c r="AF6371" s="435"/>
      <c r="AG6371" s="435"/>
      <c r="AH6371" s="435"/>
      <c r="AI6371" s="435"/>
      <c r="AJ6371" s="435"/>
    </row>
    <row r="6372" spans="1:36" s="440" customFormat="1" ht="13.5" x14ac:dyDescent="0.3">
      <c r="A6372" s="502"/>
      <c r="B6372" s="626" t="s">
        <v>695</v>
      </c>
      <c r="C6372" s="464"/>
      <c r="D6372" s="494"/>
      <c r="E6372" s="494"/>
      <c r="F6372" s="494"/>
      <c r="G6372" s="494"/>
      <c r="H6372" s="510"/>
      <c r="I6372" s="885"/>
      <c r="J6372" s="635"/>
      <c r="K6372" s="635"/>
      <c r="L6372" s="548"/>
      <c r="M6372" s="437"/>
      <c r="N6372" s="437"/>
      <c r="O6372" s="437"/>
      <c r="P6372" s="437"/>
      <c r="Q6372" s="437"/>
      <c r="R6372" s="437"/>
      <c r="S6372" s="437"/>
      <c r="T6372" s="435"/>
      <c r="U6372" s="435"/>
      <c r="V6372" s="435"/>
      <c r="W6372" s="435"/>
      <c r="X6372" s="435"/>
      <c r="Y6372" s="435"/>
      <c r="Z6372" s="435"/>
      <c r="AA6372" s="435"/>
      <c r="AB6372" s="435"/>
      <c r="AC6372" s="435"/>
      <c r="AD6372" s="435"/>
      <c r="AE6372" s="435"/>
      <c r="AF6372" s="435"/>
      <c r="AG6372" s="435"/>
      <c r="AH6372" s="435"/>
      <c r="AI6372" s="435"/>
      <c r="AJ6372" s="435"/>
    </row>
    <row r="6373" spans="1:36" s="440" customFormat="1" ht="13.5" x14ac:dyDescent="0.3">
      <c r="A6373" s="502"/>
      <c r="B6373" s="491"/>
      <c r="C6373" s="464"/>
      <c r="D6373" s="465"/>
      <c r="E6373" s="465"/>
      <c r="F6373" s="465"/>
      <c r="G6373" s="465"/>
      <c r="H6373" s="510"/>
      <c r="I6373" s="888"/>
      <c r="J6373" s="635"/>
      <c r="K6373" s="635"/>
      <c r="L6373" s="548"/>
      <c r="M6373" s="437"/>
      <c r="N6373" s="437"/>
      <c r="O6373" s="437"/>
      <c r="P6373" s="437"/>
      <c r="Q6373" s="437"/>
      <c r="R6373" s="437"/>
      <c r="S6373" s="437"/>
      <c r="T6373" s="435"/>
      <c r="U6373" s="435"/>
      <c r="V6373" s="435"/>
      <c r="W6373" s="435"/>
      <c r="X6373" s="435"/>
      <c r="Y6373" s="435"/>
      <c r="Z6373" s="435"/>
      <c r="AA6373" s="435"/>
      <c r="AB6373" s="435"/>
      <c r="AC6373" s="435"/>
      <c r="AD6373" s="435"/>
      <c r="AE6373" s="435"/>
      <c r="AF6373" s="435"/>
      <c r="AG6373" s="435"/>
      <c r="AH6373" s="435"/>
      <c r="AI6373" s="435"/>
      <c r="AJ6373" s="435"/>
    </row>
    <row r="6374" spans="1:36" s="440" customFormat="1" ht="54" x14ac:dyDescent="0.3">
      <c r="A6374" s="455" t="s">
        <v>3091</v>
      </c>
      <c r="B6374" s="585" t="s">
        <v>696</v>
      </c>
      <c r="D6374" s="444"/>
      <c r="E6374" s="444"/>
      <c r="F6374" s="444"/>
      <c r="G6374" s="444"/>
      <c r="H6374" s="445"/>
      <c r="I6374" s="884"/>
      <c r="J6374" s="635"/>
      <c r="K6374" s="583"/>
      <c r="L6374" s="548"/>
      <c r="M6374" s="437"/>
      <c r="N6374" s="437"/>
      <c r="O6374" s="437"/>
      <c r="P6374" s="437"/>
      <c r="Q6374" s="437"/>
      <c r="R6374" s="437"/>
      <c r="S6374" s="437"/>
      <c r="T6374" s="435"/>
      <c r="U6374" s="435"/>
      <c r="V6374" s="435"/>
      <c r="W6374" s="435"/>
      <c r="X6374" s="435"/>
      <c r="Y6374" s="435"/>
      <c r="Z6374" s="435"/>
      <c r="AA6374" s="435"/>
      <c r="AB6374" s="435"/>
      <c r="AC6374" s="435"/>
      <c r="AD6374" s="435"/>
      <c r="AE6374" s="435"/>
      <c r="AF6374" s="435"/>
      <c r="AG6374" s="435"/>
      <c r="AH6374" s="435"/>
      <c r="AI6374" s="435"/>
      <c r="AJ6374" s="435"/>
    </row>
    <row r="6375" spans="1:36" s="440" customFormat="1" ht="13.5" x14ac:dyDescent="0.3">
      <c r="A6375" s="455" t="s">
        <v>3092</v>
      </c>
      <c r="B6375" s="585" t="s">
        <v>697</v>
      </c>
      <c r="C6375" s="440" t="s">
        <v>698</v>
      </c>
      <c r="D6375" s="444">
        <v>75</v>
      </c>
      <c r="E6375" s="444"/>
      <c r="F6375" s="444"/>
      <c r="G6375" s="444"/>
      <c r="H6375" s="445"/>
      <c r="I6375" s="884">
        <f>D6375</f>
        <v>75</v>
      </c>
      <c r="J6375" s="635"/>
      <c r="K6375" s="583"/>
      <c r="L6375" s="548"/>
      <c r="M6375" s="437"/>
      <c r="N6375" s="875"/>
      <c r="O6375" s="437"/>
      <c r="P6375" s="437"/>
      <c r="Q6375" s="437"/>
      <c r="R6375" s="437"/>
      <c r="S6375" s="437"/>
      <c r="T6375" s="435"/>
      <c r="U6375" s="435"/>
      <c r="V6375" s="435"/>
      <c r="W6375" s="435"/>
      <c r="X6375" s="435"/>
      <c r="Y6375" s="435"/>
      <c r="Z6375" s="435"/>
      <c r="AA6375" s="435"/>
      <c r="AB6375" s="435"/>
      <c r="AC6375" s="435"/>
      <c r="AD6375" s="435"/>
      <c r="AE6375" s="435"/>
      <c r="AF6375" s="435"/>
      <c r="AG6375" s="435"/>
      <c r="AH6375" s="435"/>
      <c r="AI6375" s="435"/>
      <c r="AJ6375" s="435"/>
    </row>
    <row r="6376" spans="1:36" s="440" customFormat="1" ht="13.5" x14ac:dyDescent="0.3">
      <c r="A6376" s="455" t="s">
        <v>3093</v>
      </c>
      <c r="B6376" s="585" t="s">
        <v>699</v>
      </c>
      <c r="C6376" s="440" t="s">
        <v>698</v>
      </c>
      <c r="D6376" s="444">
        <v>304</v>
      </c>
      <c r="E6376" s="444"/>
      <c r="F6376" s="444"/>
      <c r="G6376" s="444"/>
      <c r="H6376" s="445"/>
      <c r="I6376" s="884">
        <f t="shared" ref="I6376:I6439" si="380">D6376</f>
        <v>304</v>
      </c>
      <c r="J6376" s="635"/>
      <c r="K6376" s="583"/>
      <c r="L6376" s="548"/>
      <c r="M6376" s="437"/>
      <c r="N6376" s="875"/>
      <c r="O6376" s="437"/>
      <c r="P6376" s="437"/>
      <c r="Q6376" s="437"/>
      <c r="R6376" s="437"/>
      <c r="S6376" s="437"/>
      <c r="T6376" s="435"/>
      <c r="U6376" s="435"/>
      <c r="V6376" s="435"/>
      <c r="W6376" s="435"/>
      <c r="X6376" s="435"/>
      <c r="Y6376" s="435"/>
      <c r="Z6376" s="435"/>
      <c r="AA6376" s="435"/>
      <c r="AB6376" s="435"/>
      <c r="AC6376" s="435"/>
      <c r="AD6376" s="435"/>
      <c r="AE6376" s="435"/>
      <c r="AF6376" s="435"/>
      <c r="AG6376" s="435"/>
      <c r="AH6376" s="435"/>
      <c r="AI6376" s="435"/>
      <c r="AJ6376" s="435"/>
    </row>
    <row r="6377" spans="1:36" s="440" customFormat="1" ht="13.5" x14ac:dyDescent="0.3">
      <c r="A6377" s="455" t="s">
        <v>3094</v>
      </c>
      <c r="B6377" s="585" t="s">
        <v>700</v>
      </c>
      <c r="C6377" s="440" t="s">
        <v>698</v>
      </c>
      <c r="D6377" s="444">
        <v>77</v>
      </c>
      <c r="E6377" s="444"/>
      <c r="F6377" s="444"/>
      <c r="G6377" s="444"/>
      <c r="H6377" s="445"/>
      <c r="I6377" s="884">
        <f t="shared" si="380"/>
        <v>77</v>
      </c>
      <c r="J6377" s="635"/>
      <c r="K6377" s="583"/>
      <c r="L6377" s="548"/>
      <c r="M6377" s="437"/>
      <c r="N6377" s="875"/>
      <c r="O6377" s="437"/>
      <c r="P6377" s="437"/>
      <c r="Q6377" s="437"/>
      <c r="R6377" s="437"/>
      <c r="S6377" s="437"/>
      <c r="T6377" s="435"/>
      <c r="U6377" s="435"/>
      <c r="V6377" s="435"/>
      <c r="W6377" s="435"/>
      <c r="X6377" s="435"/>
      <c r="Y6377" s="435"/>
      <c r="Z6377" s="435"/>
      <c r="AA6377" s="435"/>
      <c r="AB6377" s="435"/>
      <c r="AC6377" s="435"/>
      <c r="AD6377" s="435"/>
      <c r="AE6377" s="435"/>
      <c r="AF6377" s="435"/>
      <c r="AG6377" s="435"/>
      <c r="AH6377" s="435"/>
      <c r="AI6377" s="435"/>
      <c r="AJ6377" s="435"/>
    </row>
    <row r="6378" spans="1:36" s="440" customFormat="1" ht="13.5" x14ac:dyDescent="0.3">
      <c r="A6378" s="455" t="s">
        <v>3095</v>
      </c>
      <c r="B6378" s="585" t="s">
        <v>701</v>
      </c>
      <c r="C6378" s="440" t="s">
        <v>698</v>
      </c>
      <c r="D6378" s="444">
        <v>112</v>
      </c>
      <c r="E6378" s="444"/>
      <c r="F6378" s="444"/>
      <c r="G6378" s="444"/>
      <c r="H6378" s="445"/>
      <c r="I6378" s="884">
        <v>112</v>
      </c>
      <c r="J6378" s="635"/>
      <c r="K6378" s="583"/>
      <c r="L6378" s="548"/>
      <c r="M6378" s="437"/>
      <c r="N6378" s="875"/>
      <c r="O6378" s="437"/>
      <c r="P6378" s="437"/>
      <c r="Q6378" s="437"/>
      <c r="R6378" s="437"/>
      <c r="S6378" s="437"/>
      <c r="T6378" s="435"/>
      <c r="U6378" s="435"/>
      <c r="V6378" s="435"/>
      <c r="W6378" s="435"/>
      <c r="X6378" s="435"/>
      <c r="Y6378" s="435"/>
      <c r="Z6378" s="435"/>
      <c r="AA6378" s="435"/>
      <c r="AB6378" s="435"/>
      <c r="AC6378" s="435"/>
      <c r="AD6378" s="435"/>
      <c r="AE6378" s="435"/>
      <c r="AF6378" s="435"/>
      <c r="AG6378" s="435"/>
      <c r="AH6378" s="435"/>
      <c r="AI6378" s="435"/>
      <c r="AJ6378" s="435"/>
    </row>
    <row r="6379" spans="1:36" s="440" customFormat="1" ht="13.5" x14ac:dyDescent="0.3">
      <c r="A6379" s="455" t="s">
        <v>3096</v>
      </c>
      <c r="B6379" s="585" t="s">
        <v>702</v>
      </c>
      <c r="C6379" s="440" t="s">
        <v>698</v>
      </c>
      <c r="D6379" s="444">
        <v>150</v>
      </c>
      <c r="E6379" s="444"/>
      <c r="F6379" s="444"/>
      <c r="G6379" s="444"/>
      <c r="H6379" s="445"/>
      <c r="I6379" s="884">
        <f t="shared" si="380"/>
        <v>150</v>
      </c>
      <c r="J6379" s="635"/>
      <c r="K6379" s="583"/>
      <c r="L6379" s="548"/>
      <c r="M6379" s="437"/>
      <c r="N6379" s="875"/>
      <c r="O6379" s="437"/>
      <c r="P6379" s="437"/>
      <c r="Q6379" s="437"/>
      <c r="R6379" s="437"/>
      <c r="S6379" s="437"/>
      <c r="T6379" s="435"/>
      <c r="U6379" s="435"/>
      <c r="V6379" s="435"/>
      <c r="W6379" s="435"/>
      <c r="X6379" s="435"/>
      <c r="Y6379" s="435"/>
      <c r="Z6379" s="435"/>
      <c r="AA6379" s="435"/>
      <c r="AB6379" s="435"/>
      <c r="AC6379" s="435"/>
      <c r="AD6379" s="435"/>
      <c r="AE6379" s="435"/>
      <c r="AF6379" s="435"/>
      <c r="AG6379" s="435"/>
      <c r="AH6379" s="435"/>
      <c r="AI6379" s="435"/>
      <c r="AJ6379" s="435"/>
    </row>
    <row r="6380" spans="1:36" s="440" customFormat="1" ht="13.5" x14ac:dyDescent="0.3">
      <c r="A6380" s="455" t="s">
        <v>3097</v>
      </c>
      <c r="B6380" s="585" t="s">
        <v>703</v>
      </c>
      <c r="C6380" s="440" t="s">
        <v>698</v>
      </c>
      <c r="D6380" s="444">
        <v>78</v>
      </c>
      <c r="E6380" s="444"/>
      <c r="F6380" s="444"/>
      <c r="G6380" s="444"/>
      <c r="H6380" s="445"/>
      <c r="I6380" s="884">
        <f t="shared" si="380"/>
        <v>78</v>
      </c>
      <c r="J6380" s="635"/>
      <c r="K6380" s="583"/>
      <c r="L6380" s="548"/>
      <c r="M6380" s="437"/>
      <c r="N6380" s="875"/>
      <c r="O6380" s="437"/>
      <c r="P6380" s="437"/>
      <c r="Q6380" s="437"/>
      <c r="R6380" s="437"/>
      <c r="S6380" s="437"/>
      <c r="T6380" s="435"/>
      <c r="U6380" s="435"/>
      <c r="V6380" s="435"/>
      <c r="W6380" s="435"/>
      <c r="X6380" s="435"/>
      <c r="Y6380" s="435"/>
      <c r="Z6380" s="435"/>
      <c r="AA6380" s="435"/>
      <c r="AB6380" s="435"/>
      <c r="AC6380" s="435"/>
      <c r="AD6380" s="435"/>
      <c r="AE6380" s="435"/>
      <c r="AF6380" s="435"/>
      <c r="AG6380" s="435"/>
      <c r="AH6380" s="435"/>
      <c r="AI6380" s="435"/>
      <c r="AJ6380" s="435"/>
    </row>
    <row r="6381" spans="1:36" s="440" customFormat="1" ht="57.75" customHeight="1" x14ac:dyDescent="0.3">
      <c r="A6381" s="455" t="s">
        <v>3098</v>
      </c>
      <c r="B6381" s="491" t="s">
        <v>3604</v>
      </c>
      <c r="C6381" s="440" t="s">
        <v>698</v>
      </c>
      <c r="D6381" s="444">
        <v>50</v>
      </c>
      <c r="E6381" s="444"/>
      <c r="F6381" s="444"/>
      <c r="G6381" s="444"/>
      <c r="H6381" s="445"/>
      <c r="I6381" s="884">
        <f t="shared" si="380"/>
        <v>50</v>
      </c>
      <c r="J6381" s="635"/>
      <c r="K6381" s="583"/>
      <c r="L6381" s="548"/>
      <c r="M6381" s="437"/>
      <c r="N6381" s="875"/>
      <c r="O6381" s="437"/>
      <c r="P6381" s="437"/>
      <c r="Q6381" s="437"/>
      <c r="R6381" s="437"/>
      <c r="S6381" s="437"/>
      <c r="T6381" s="435"/>
      <c r="U6381" s="435"/>
      <c r="V6381" s="435"/>
      <c r="W6381" s="435"/>
      <c r="X6381" s="435"/>
      <c r="Y6381" s="435"/>
      <c r="Z6381" s="435"/>
      <c r="AA6381" s="435"/>
      <c r="AB6381" s="435"/>
      <c r="AC6381" s="435"/>
      <c r="AD6381" s="435"/>
      <c r="AE6381" s="435"/>
      <c r="AF6381" s="435"/>
      <c r="AG6381" s="435"/>
      <c r="AH6381" s="435"/>
      <c r="AI6381" s="435"/>
      <c r="AJ6381" s="435"/>
    </row>
    <row r="6382" spans="1:36" s="440" customFormat="1" ht="13.5" x14ac:dyDescent="0.3">
      <c r="A6382" s="455"/>
      <c r="B6382" s="585"/>
      <c r="D6382" s="444"/>
      <c r="E6382" s="444"/>
      <c r="F6382" s="444"/>
      <c r="G6382" s="444"/>
      <c r="H6382" s="445"/>
      <c r="I6382" s="884">
        <f t="shared" si="380"/>
        <v>0</v>
      </c>
      <c r="J6382" s="635"/>
      <c r="K6382" s="583"/>
      <c r="L6382" s="548"/>
      <c r="M6382" s="437"/>
      <c r="N6382" s="875"/>
      <c r="O6382" s="437"/>
      <c r="P6382" s="437"/>
      <c r="Q6382" s="437"/>
      <c r="R6382" s="437"/>
      <c r="S6382" s="437"/>
      <c r="T6382" s="435"/>
      <c r="U6382" s="435"/>
      <c r="V6382" s="435"/>
      <c r="W6382" s="435"/>
      <c r="X6382" s="435"/>
      <c r="Y6382" s="435"/>
      <c r="Z6382" s="435"/>
      <c r="AA6382" s="435"/>
      <c r="AB6382" s="435"/>
      <c r="AC6382" s="435"/>
      <c r="AD6382" s="435"/>
      <c r="AE6382" s="435"/>
      <c r="AF6382" s="435"/>
      <c r="AG6382" s="435"/>
      <c r="AH6382" s="435"/>
      <c r="AI6382" s="435"/>
      <c r="AJ6382" s="435"/>
    </row>
    <row r="6383" spans="1:36" s="440" customFormat="1" ht="54" x14ac:dyDescent="0.3">
      <c r="A6383" s="455" t="s">
        <v>3099</v>
      </c>
      <c r="B6383" s="585" t="s">
        <v>708</v>
      </c>
      <c r="D6383" s="444"/>
      <c r="E6383" s="444"/>
      <c r="F6383" s="444"/>
      <c r="G6383" s="444"/>
      <c r="H6383" s="445"/>
      <c r="I6383" s="884">
        <f t="shared" si="380"/>
        <v>0</v>
      </c>
      <c r="J6383" s="635"/>
      <c r="K6383" s="583"/>
      <c r="L6383" s="548"/>
      <c r="M6383" s="437"/>
      <c r="N6383" s="875"/>
      <c r="O6383" s="437"/>
      <c r="P6383" s="437"/>
      <c r="Q6383" s="437"/>
      <c r="R6383" s="437"/>
      <c r="S6383" s="437"/>
      <c r="T6383" s="435"/>
      <c r="U6383" s="435"/>
      <c r="V6383" s="435"/>
      <c r="W6383" s="435"/>
      <c r="X6383" s="435"/>
      <c r="Y6383" s="435"/>
      <c r="Z6383" s="435"/>
      <c r="AA6383" s="435"/>
      <c r="AB6383" s="435"/>
      <c r="AC6383" s="435"/>
      <c r="AD6383" s="435"/>
      <c r="AE6383" s="435"/>
      <c r="AF6383" s="435"/>
      <c r="AG6383" s="435"/>
      <c r="AH6383" s="435"/>
      <c r="AI6383" s="435"/>
      <c r="AJ6383" s="435"/>
    </row>
    <row r="6384" spans="1:36" s="440" customFormat="1" ht="13.5" x14ac:dyDescent="0.3">
      <c r="A6384" s="455" t="s">
        <v>3100</v>
      </c>
      <c r="B6384" s="585" t="s">
        <v>709</v>
      </c>
      <c r="C6384" s="440" t="s">
        <v>11</v>
      </c>
      <c r="D6384" s="444">
        <v>37</v>
      </c>
      <c r="E6384" s="444"/>
      <c r="F6384" s="444"/>
      <c r="G6384" s="444"/>
      <c r="H6384" s="445"/>
      <c r="I6384" s="884">
        <f t="shared" si="380"/>
        <v>37</v>
      </c>
      <c r="J6384" s="635"/>
      <c r="K6384" s="583"/>
      <c r="L6384" s="548"/>
      <c r="M6384" s="437"/>
      <c r="N6384" s="875"/>
      <c r="O6384" s="437"/>
      <c r="P6384" s="437"/>
      <c r="Q6384" s="437"/>
      <c r="R6384" s="437"/>
      <c r="S6384" s="437"/>
      <c r="T6384" s="435"/>
      <c r="U6384" s="435"/>
      <c r="V6384" s="435"/>
      <c r="W6384" s="435"/>
      <c r="X6384" s="435"/>
      <c r="Y6384" s="435"/>
      <c r="Z6384" s="435"/>
      <c r="AA6384" s="435"/>
      <c r="AB6384" s="435"/>
      <c r="AC6384" s="435"/>
      <c r="AD6384" s="435"/>
      <c r="AE6384" s="435"/>
      <c r="AF6384" s="435"/>
      <c r="AG6384" s="435"/>
      <c r="AH6384" s="435"/>
      <c r="AI6384" s="435"/>
      <c r="AJ6384" s="435"/>
    </row>
    <row r="6385" spans="1:36" s="440" customFormat="1" ht="13.5" x14ac:dyDescent="0.3">
      <c r="A6385" s="455" t="s">
        <v>3101</v>
      </c>
      <c r="B6385" s="585" t="s">
        <v>710</v>
      </c>
      <c r="C6385" s="440" t="s">
        <v>11</v>
      </c>
      <c r="D6385" s="444">
        <v>12</v>
      </c>
      <c r="E6385" s="444"/>
      <c r="F6385" s="444"/>
      <c r="G6385" s="444"/>
      <c r="H6385" s="445"/>
      <c r="I6385" s="884">
        <f t="shared" si="380"/>
        <v>12</v>
      </c>
      <c r="J6385" s="635"/>
      <c r="K6385" s="583"/>
      <c r="L6385" s="548"/>
      <c r="M6385" s="437"/>
      <c r="N6385" s="875"/>
      <c r="O6385" s="437"/>
      <c r="P6385" s="437"/>
      <c r="Q6385" s="437"/>
      <c r="R6385" s="437"/>
      <c r="S6385" s="437"/>
      <c r="T6385" s="435"/>
      <c r="U6385" s="435"/>
      <c r="V6385" s="435"/>
      <c r="W6385" s="435"/>
      <c r="X6385" s="435"/>
      <c r="Y6385" s="435"/>
      <c r="Z6385" s="435"/>
      <c r="AA6385" s="435"/>
      <c r="AB6385" s="435"/>
      <c r="AC6385" s="435"/>
      <c r="AD6385" s="435"/>
      <c r="AE6385" s="435"/>
      <c r="AF6385" s="435"/>
      <c r="AG6385" s="435"/>
      <c r="AH6385" s="435"/>
      <c r="AI6385" s="435"/>
      <c r="AJ6385" s="435"/>
    </row>
    <row r="6386" spans="1:36" s="440" customFormat="1" ht="13.5" x14ac:dyDescent="0.3">
      <c r="A6386" s="502"/>
      <c r="B6386" s="528"/>
      <c r="C6386" s="464"/>
      <c r="D6386" s="494"/>
      <c r="E6386" s="494"/>
      <c r="F6386" s="494"/>
      <c r="G6386" s="494"/>
      <c r="H6386" s="510"/>
      <c r="I6386" s="884">
        <f t="shared" si="380"/>
        <v>0</v>
      </c>
      <c r="J6386" s="635"/>
      <c r="K6386" s="583"/>
      <c r="L6386" s="548"/>
      <c r="M6386" s="437"/>
      <c r="N6386" s="875"/>
      <c r="O6386" s="437"/>
      <c r="P6386" s="437"/>
      <c r="Q6386" s="437"/>
      <c r="R6386" s="437"/>
      <c r="S6386" s="437"/>
      <c r="T6386" s="435"/>
      <c r="U6386" s="435"/>
      <c r="V6386" s="435"/>
      <c r="W6386" s="435"/>
      <c r="X6386" s="435"/>
      <c r="Y6386" s="435"/>
      <c r="Z6386" s="435"/>
      <c r="AA6386" s="435"/>
      <c r="AB6386" s="435"/>
      <c r="AC6386" s="435"/>
      <c r="AD6386" s="435"/>
      <c r="AE6386" s="435"/>
      <c r="AF6386" s="435"/>
      <c r="AG6386" s="435"/>
      <c r="AH6386" s="435"/>
      <c r="AI6386" s="435"/>
      <c r="AJ6386" s="435"/>
    </row>
    <row r="6387" spans="1:36" s="440" customFormat="1" ht="13.5" x14ac:dyDescent="0.3">
      <c r="A6387" s="502"/>
      <c r="B6387" s="626" t="s">
        <v>711</v>
      </c>
      <c r="C6387" s="464"/>
      <c r="D6387" s="494"/>
      <c r="E6387" s="494"/>
      <c r="F6387" s="494"/>
      <c r="G6387" s="494"/>
      <c r="H6387" s="510"/>
      <c r="I6387" s="884">
        <f t="shared" si="380"/>
        <v>0</v>
      </c>
      <c r="J6387" s="635"/>
      <c r="K6387" s="583"/>
      <c r="L6387" s="548"/>
      <c r="M6387" s="437"/>
      <c r="N6387" s="875"/>
      <c r="O6387" s="437"/>
      <c r="P6387" s="437"/>
      <c r="Q6387" s="437"/>
      <c r="R6387" s="437"/>
      <c r="S6387" s="437"/>
      <c r="T6387" s="435"/>
      <c r="U6387" s="435"/>
      <c r="V6387" s="435"/>
      <c r="W6387" s="435"/>
      <c r="X6387" s="435"/>
      <c r="Y6387" s="435"/>
      <c r="Z6387" s="435"/>
      <c r="AA6387" s="435"/>
      <c r="AB6387" s="435"/>
      <c r="AC6387" s="435"/>
      <c r="AD6387" s="435"/>
      <c r="AE6387" s="435"/>
      <c r="AF6387" s="435"/>
      <c r="AG6387" s="435"/>
      <c r="AH6387" s="435"/>
      <c r="AI6387" s="435"/>
      <c r="AJ6387" s="435"/>
    </row>
    <row r="6388" spans="1:36" s="440" customFormat="1" ht="13.5" x14ac:dyDescent="0.3">
      <c r="A6388" s="502"/>
      <c r="B6388" s="626"/>
      <c r="C6388" s="464"/>
      <c r="D6388" s="494"/>
      <c r="E6388" s="494"/>
      <c r="F6388" s="494"/>
      <c r="G6388" s="494"/>
      <c r="H6388" s="510"/>
      <c r="I6388" s="884">
        <f t="shared" si="380"/>
        <v>0</v>
      </c>
      <c r="J6388" s="635"/>
      <c r="K6388" s="583"/>
      <c r="L6388" s="548"/>
      <c r="M6388" s="437"/>
      <c r="N6388" s="875"/>
      <c r="O6388" s="437"/>
      <c r="P6388" s="437"/>
      <c r="Q6388" s="437"/>
      <c r="R6388" s="437"/>
      <c r="S6388" s="437"/>
      <c r="T6388" s="435"/>
      <c r="U6388" s="435"/>
      <c r="V6388" s="435"/>
      <c r="W6388" s="435"/>
      <c r="X6388" s="435"/>
      <c r="Y6388" s="435"/>
      <c r="Z6388" s="435"/>
      <c r="AA6388" s="435"/>
      <c r="AB6388" s="435"/>
      <c r="AC6388" s="435"/>
      <c r="AD6388" s="435"/>
      <c r="AE6388" s="435"/>
      <c r="AF6388" s="435"/>
      <c r="AG6388" s="435"/>
      <c r="AH6388" s="435"/>
      <c r="AI6388" s="435"/>
      <c r="AJ6388" s="435"/>
    </row>
    <row r="6389" spans="1:36" s="440" customFormat="1" ht="94.5" x14ac:dyDescent="0.3">
      <c r="A6389" s="502" t="s">
        <v>3102</v>
      </c>
      <c r="B6389" s="585" t="s">
        <v>712</v>
      </c>
      <c r="C6389" s="464"/>
      <c r="D6389" s="494"/>
      <c r="E6389" s="494"/>
      <c r="F6389" s="494"/>
      <c r="G6389" s="494"/>
      <c r="H6389" s="510"/>
      <c r="I6389" s="884">
        <f t="shared" si="380"/>
        <v>0</v>
      </c>
      <c r="J6389" s="635"/>
      <c r="K6389" s="583"/>
      <c r="L6389" s="548"/>
      <c r="M6389" s="437"/>
      <c r="N6389" s="875"/>
      <c r="O6389" s="437"/>
      <c r="P6389" s="437"/>
      <c r="Q6389" s="437"/>
      <c r="R6389" s="437"/>
      <c r="S6389" s="437"/>
      <c r="T6389" s="435"/>
      <c r="U6389" s="435"/>
      <c r="V6389" s="435"/>
      <c r="W6389" s="435"/>
      <c r="X6389" s="435"/>
      <c r="Y6389" s="435"/>
      <c r="Z6389" s="435"/>
      <c r="AA6389" s="435"/>
      <c r="AB6389" s="435"/>
      <c r="AC6389" s="435"/>
      <c r="AD6389" s="435"/>
      <c r="AE6389" s="435"/>
      <c r="AF6389" s="435"/>
      <c r="AG6389" s="435"/>
      <c r="AH6389" s="435"/>
      <c r="AI6389" s="435"/>
      <c r="AJ6389" s="435"/>
    </row>
    <row r="6390" spans="1:36" s="440" customFormat="1" ht="13.5" x14ac:dyDescent="0.3">
      <c r="A6390" s="455" t="s">
        <v>3103</v>
      </c>
      <c r="B6390" s="585" t="s">
        <v>714</v>
      </c>
      <c r="C6390" s="440" t="s">
        <v>698</v>
      </c>
      <c r="D6390" s="444">
        <v>473</v>
      </c>
      <c r="E6390" s="444"/>
      <c r="F6390" s="444"/>
      <c r="G6390" s="444"/>
      <c r="H6390" s="445"/>
      <c r="I6390" s="884">
        <v>473</v>
      </c>
      <c r="J6390" s="635"/>
      <c r="K6390" s="583"/>
      <c r="L6390" s="548"/>
      <c r="M6390" s="437"/>
      <c r="N6390" s="875"/>
      <c r="O6390" s="437"/>
      <c r="P6390" s="437"/>
      <c r="Q6390" s="437"/>
      <c r="R6390" s="437"/>
      <c r="S6390" s="437"/>
      <c r="T6390" s="435"/>
      <c r="U6390" s="435"/>
      <c r="V6390" s="435"/>
      <c r="W6390" s="435"/>
      <c r="X6390" s="435"/>
      <c r="Y6390" s="435"/>
      <c r="Z6390" s="435"/>
      <c r="AA6390" s="435"/>
      <c r="AB6390" s="435"/>
      <c r="AC6390" s="435"/>
      <c r="AD6390" s="435"/>
      <c r="AE6390" s="435"/>
      <c r="AF6390" s="435"/>
      <c r="AG6390" s="435"/>
      <c r="AH6390" s="435"/>
      <c r="AI6390" s="435"/>
      <c r="AJ6390" s="435"/>
    </row>
    <row r="6391" spans="1:36" s="440" customFormat="1" ht="13.5" x14ac:dyDescent="0.3">
      <c r="A6391" s="455" t="s">
        <v>3104</v>
      </c>
      <c r="B6391" s="585" t="s">
        <v>715</v>
      </c>
      <c r="C6391" s="440" t="s">
        <v>698</v>
      </c>
      <c r="D6391" s="444">
        <v>44</v>
      </c>
      <c r="E6391" s="444"/>
      <c r="F6391" s="444"/>
      <c r="G6391" s="444"/>
      <c r="H6391" s="445"/>
      <c r="I6391" s="884">
        <v>44</v>
      </c>
      <c r="J6391" s="635"/>
      <c r="K6391" s="583"/>
      <c r="L6391" s="548"/>
      <c r="M6391" s="437"/>
      <c r="N6391" s="875"/>
      <c r="O6391" s="437"/>
      <c r="P6391" s="437"/>
      <c r="Q6391" s="437"/>
      <c r="R6391" s="437"/>
      <c r="S6391" s="437"/>
      <c r="T6391" s="435"/>
      <c r="U6391" s="435"/>
      <c r="V6391" s="435"/>
      <c r="W6391" s="435"/>
      <c r="X6391" s="435"/>
      <c r="Y6391" s="435"/>
      <c r="Z6391" s="435"/>
      <c r="AA6391" s="435"/>
      <c r="AB6391" s="435"/>
      <c r="AC6391" s="435"/>
      <c r="AD6391" s="435"/>
      <c r="AE6391" s="435"/>
      <c r="AF6391" s="435"/>
      <c r="AG6391" s="435"/>
      <c r="AH6391" s="435"/>
      <c r="AI6391" s="435"/>
      <c r="AJ6391" s="435"/>
    </row>
    <row r="6392" spans="1:36" s="440" customFormat="1" ht="13.5" x14ac:dyDescent="0.3">
      <c r="A6392" s="455" t="s">
        <v>3105</v>
      </c>
      <c r="B6392" s="585" t="s">
        <v>716</v>
      </c>
      <c r="C6392" s="440" t="s">
        <v>698</v>
      </c>
      <c r="D6392" s="444">
        <v>48</v>
      </c>
      <c r="E6392" s="444"/>
      <c r="F6392" s="444"/>
      <c r="G6392" s="444"/>
      <c r="H6392" s="445"/>
      <c r="I6392" s="884">
        <f t="shared" si="380"/>
        <v>48</v>
      </c>
      <c r="J6392" s="635"/>
      <c r="K6392" s="583"/>
      <c r="L6392" s="548"/>
      <c r="M6392" s="437"/>
      <c r="N6392" s="875"/>
      <c r="O6392" s="437"/>
      <c r="P6392" s="437"/>
      <c r="Q6392" s="437"/>
      <c r="R6392" s="437"/>
      <c r="S6392" s="437"/>
      <c r="T6392" s="435"/>
      <c r="U6392" s="435"/>
      <c r="V6392" s="435"/>
      <c r="W6392" s="435"/>
      <c r="X6392" s="435"/>
      <c r="Y6392" s="435"/>
      <c r="Z6392" s="435"/>
      <c r="AA6392" s="435"/>
      <c r="AB6392" s="435"/>
      <c r="AC6392" s="435"/>
      <c r="AD6392" s="435"/>
      <c r="AE6392" s="435"/>
      <c r="AF6392" s="435"/>
      <c r="AG6392" s="435"/>
      <c r="AH6392" s="435"/>
      <c r="AI6392" s="435"/>
      <c r="AJ6392" s="435"/>
    </row>
    <row r="6393" spans="1:36" s="440" customFormat="1" ht="13.5" x14ac:dyDescent="0.3">
      <c r="A6393" s="455" t="s">
        <v>3106</v>
      </c>
      <c r="B6393" s="585" t="s">
        <v>719</v>
      </c>
      <c r="C6393" s="440" t="s">
        <v>698</v>
      </c>
      <c r="D6393" s="444">
        <v>36</v>
      </c>
      <c r="E6393" s="444"/>
      <c r="F6393" s="444"/>
      <c r="G6393" s="444"/>
      <c r="H6393" s="445"/>
      <c r="I6393" s="884">
        <f t="shared" si="380"/>
        <v>36</v>
      </c>
      <c r="J6393" s="635"/>
      <c r="K6393" s="583"/>
      <c r="L6393" s="548"/>
      <c r="M6393" s="437"/>
      <c r="N6393" s="875"/>
      <c r="O6393" s="437"/>
      <c r="P6393" s="437"/>
      <c r="Q6393" s="437"/>
      <c r="R6393" s="437"/>
      <c r="S6393" s="437"/>
      <c r="T6393" s="435"/>
      <c r="U6393" s="435"/>
      <c r="V6393" s="435"/>
      <c r="W6393" s="435"/>
      <c r="X6393" s="435"/>
      <c r="Y6393" s="435"/>
      <c r="Z6393" s="435"/>
      <c r="AA6393" s="435"/>
      <c r="AB6393" s="435"/>
      <c r="AC6393" s="435"/>
      <c r="AD6393" s="435"/>
      <c r="AE6393" s="435"/>
      <c r="AF6393" s="435"/>
      <c r="AG6393" s="435"/>
      <c r="AH6393" s="435"/>
      <c r="AI6393" s="435"/>
      <c r="AJ6393" s="435"/>
    </row>
    <row r="6394" spans="1:36" s="440" customFormat="1" ht="13.5" x14ac:dyDescent="0.3">
      <c r="A6394" s="455" t="s">
        <v>3107</v>
      </c>
      <c r="B6394" s="585" t="s">
        <v>720</v>
      </c>
      <c r="C6394" s="440" t="s">
        <v>698</v>
      </c>
      <c r="D6394" s="444">
        <v>80</v>
      </c>
      <c r="E6394" s="444"/>
      <c r="F6394" s="444"/>
      <c r="G6394" s="444"/>
      <c r="H6394" s="445"/>
      <c r="I6394" s="884">
        <f t="shared" si="380"/>
        <v>80</v>
      </c>
      <c r="J6394" s="635"/>
      <c r="K6394" s="583"/>
      <c r="L6394" s="548"/>
      <c r="M6394" s="437"/>
      <c r="N6394" s="875"/>
      <c r="O6394" s="437"/>
      <c r="P6394" s="437"/>
      <c r="Q6394" s="437"/>
      <c r="R6394" s="437"/>
      <c r="S6394" s="437"/>
      <c r="T6394" s="435"/>
      <c r="U6394" s="435"/>
      <c r="V6394" s="435"/>
      <c r="W6394" s="435"/>
      <c r="X6394" s="435"/>
      <c r="Y6394" s="435"/>
      <c r="Z6394" s="435"/>
      <c r="AA6394" s="435"/>
      <c r="AB6394" s="435"/>
      <c r="AC6394" s="435"/>
      <c r="AD6394" s="435"/>
      <c r="AE6394" s="435"/>
      <c r="AF6394" s="435"/>
      <c r="AG6394" s="435"/>
      <c r="AH6394" s="435"/>
      <c r="AI6394" s="435"/>
      <c r="AJ6394" s="435"/>
    </row>
    <row r="6395" spans="1:36" s="440" customFormat="1" ht="13.5" x14ac:dyDescent="0.3">
      <c r="A6395" s="502"/>
      <c r="B6395" s="626"/>
      <c r="C6395" s="464"/>
      <c r="D6395" s="494"/>
      <c r="E6395" s="494"/>
      <c r="F6395" s="494"/>
      <c r="G6395" s="494"/>
      <c r="H6395" s="510"/>
      <c r="I6395" s="884">
        <f t="shared" si="380"/>
        <v>0</v>
      </c>
      <c r="J6395" s="635"/>
      <c r="K6395" s="583"/>
      <c r="L6395" s="548"/>
      <c r="M6395" s="437"/>
      <c r="N6395" s="875"/>
      <c r="O6395" s="437"/>
      <c r="P6395" s="437"/>
      <c r="Q6395" s="437"/>
      <c r="R6395" s="437"/>
      <c r="S6395" s="437"/>
      <c r="T6395" s="435"/>
      <c r="U6395" s="435"/>
      <c r="V6395" s="435"/>
      <c r="W6395" s="435"/>
      <c r="X6395" s="435"/>
      <c r="Y6395" s="435"/>
      <c r="Z6395" s="435"/>
      <c r="AA6395" s="435"/>
      <c r="AB6395" s="435"/>
      <c r="AC6395" s="435"/>
      <c r="AD6395" s="435"/>
      <c r="AE6395" s="435"/>
      <c r="AF6395" s="435"/>
      <c r="AG6395" s="435"/>
      <c r="AH6395" s="435"/>
      <c r="AI6395" s="435"/>
      <c r="AJ6395" s="435"/>
    </row>
    <row r="6396" spans="1:36" s="440" customFormat="1" ht="13.5" x14ac:dyDescent="0.3">
      <c r="A6396" s="502"/>
      <c r="B6396" s="626" t="s">
        <v>723</v>
      </c>
      <c r="C6396" s="464"/>
      <c r="D6396" s="494"/>
      <c r="E6396" s="494"/>
      <c r="F6396" s="494"/>
      <c r="G6396" s="494"/>
      <c r="H6396" s="510"/>
      <c r="I6396" s="884">
        <f t="shared" si="380"/>
        <v>0</v>
      </c>
      <c r="J6396" s="635"/>
      <c r="K6396" s="583"/>
      <c r="L6396" s="548"/>
      <c r="M6396" s="437"/>
      <c r="N6396" s="875"/>
      <c r="O6396" s="437"/>
      <c r="P6396" s="437"/>
      <c r="Q6396" s="437"/>
      <c r="R6396" s="437"/>
      <c r="S6396" s="437"/>
      <c r="T6396" s="435"/>
      <c r="U6396" s="435"/>
      <c r="V6396" s="435"/>
      <c r="W6396" s="435"/>
      <c r="X6396" s="435"/>
      <c r="Y6396" s="435"/>
      <c r="Z6396" s="435"/>
      <c r="AA6396" s="435"/>
      <c r="AB6396" s="435"/>
      <c r="AC6396" s="435"/>
      <c r="AD6396" s="435"/>
      <c r="AE6396" s="435"/>
      <c r="AF6396" s="435"/>
      <c r="AG6396" s="435"/>
      <c r="AH6396" s="435"/>
      <c r="AI6396" s="435"/>
      <c r="AJ6396" s="435"/>
    </row>
    <row r="6397" spans="1:36" s="440" customFormat="1" ht="13.5" x14ac:dyDescent="0.3">
      <c r="A6397" s="502"/>
      <c r="B6397" s="528"/>
      <c r="C6397" s="464"/>
      <c r="D6397" s="494"/>
      <c r="E6397" s="494"/>
      <c r="F6397" s="494"/>
      <c r="G6397" s="494"/>
      <c r="H6397" s="510"/>
      <c r="I6397" s="884">
        <f t="shared" si="380"/>
        <v>0</v>
      </c>
      <c r="J6397" s="635"/>
      <c r="K6397" s="583"/>
      <c r="L6397" s="548"/>
      <c r="M6397" s="437"/>
      <c r="N6397" s="875"/>
      <c r="O6397" s="437"/>
      <c r="P6397" s="437"/>
      <c r="Q6397" s="437"/>
      <c r="R6397" s="437"/>
      <c r="S6397" s="437"/>
      <c r="T6397" s="435"/>
      <c r="U6397" s="435"/>
      <c r="V6397" s="435"/>
      <c r="W6397" s="435"/>
      <c r="X6397" s="435"/>
      <c r="Y6397" s="435"/>
      <c r="Z6397" s="435"/>
      <c r="AA6397" s="435"/>
      <c r="AB6397" s="435"/>
      <c r="AC6397" s="435"/>
      <c r="AD6397" s="435"/>
      <c r="AE6397" s="435"/>
      <c r="AF6397" s="435"/>
      <c r="AG6397" s="435"/>
      <c r="AH6397" s="435"/>
      <c r="AI6397" s="435"/>
      <c r="AJ6397" s="435"/>
    </row>
    <row r="6398" spans="1:36" s="440" customFormat="1" ht="40.5" x14ac:dyDescent="0.3">
      <c r="A6398" s="502" t="s">
        <v>3108</v>
      </c>
      <c r="B6398" s="585" t="s">
        <v>724</v>
      </c>
      <c r="C6398" s="464"/>
      <c r="D6398" s="494"/>
      <c r="E6398" s="494"/>
      <c r="F6398" s="494"/>
      <c r="G6398" s="494"/>
      <c r="H6398" s="510"/>
      <c r="I6398" s="884">
        <f t="shared" si="380"/>
        <v>0</v>
      </c>
      <c r="J6398" s="635"/>
      <c r="K6398" s="583"/>
      <c r="L6398" s="548"/>
      <c r="M6398" s="437"/>
      <c r="N6398" s="875"/>
      <c r="O6398" s="437"/>
      <c r="P6398" s="437"/>
      <c r="Q6398" s="437"/>
      <c r="R6398" s="437"/>
      <c r="S6398" s="437"/>
      <c r="T6398" s="435"/>
      <c r="U6398" s="435"/>
      <c r="V6398" s="435"/>
      <c r="W6398" s="435"/>
      <c r="X6398" s="435"/>
      <c r="Y6398" s="435"/>
      <c r="Z6398" s="435"/>
      <c r="AA6398" s="435"/>
      <c r="AB6398" s="435"/>
      <c r="AC6398" s="435"/>
      <c r="AD6398" s="435"/>
      <c r="AE6398" s="435"/>
      <c r="AF6398" s="435"/>
      <c r="AG6398" s="435"/>
      <c r="AH6398" s="435"/>
      <c r="AI6398" s="435"/>
      <c r="AJ6398" s="435"/>
    </row>
    <row r="6399" spans="1:36" s="440" customFormat="1" ht="40.5" x14ac:dyDescent="0.3">
      <c r="A6399" s="502" t="s">
        <v>3109</v>
      </c>
      <c r="B6399" s="491" t="s">
        <v>3606</v>
      </c>
      <c r="C6399" s="464" t="s">
        <v>11</v>
      </c>
      <c r="D6399" s="494">
        <v>10</v>
      </c>
      <c r="E6399" s="494"/>
      <c r="F6399" s="494"/>
      <c r="G6399" s="494"/>
      <c r="H6399" s="510"/>
      <c r="I6399" s="884">
        <v>10</v>
      </c>
      <c r="J6399" s="635"/>
      <c r="K6399" s="583"/>
      <c r="L6399" s="548"/>
      <c r="M6399" s="437"/>
      <c r="N6399" s="875"/>
      <c r="O6399" s="437"/>
      <c r="P6399" s="437"/>
      <c r="Q6399" s="437"/>
      <c r="R6399" s="437"/>
      <c r="S6399" s="437"/>
      <c r="T6399" s="435"/>
      <c r="U6399" s="435"/>
      <c r="V6399" s="435"/>
      <c r="W6399" s="435"/>
      <c r="X6399" s="435"/>
      <c r="Y6399" s="435"/>
      <c r="Z6399" s="435"/>
      <c r="AA6399" s="435"/>
      <c r="AB6399" s="435"/>
      <c r="AC6399" s="435"/>
      <c r="AD6399" s="435"/>
      <c r="AE6399" s="435"/>
      <c r="AF6399" s="435"/>
      <c r="AG6399" s="435"/>
      <c r="AH6399" s="435"/>
      <c r="AI6399" s="435"/>
      <c r="AJ6399" s="435"/>
    </row>
    <row r="6400" spans="1:36" s="440" customFormat="1" ht="40.5" x14ac:dyDescent="0.3">
      <c r="A6400" s="502" t="s">
        <v>3110</v>
      </c>
      <c r="B6400" s="491" t="s">
        <v>3582</v>
      </c>
      <c r="C6400" s="464" t="s">
        <v>11</v>
      </c>
      <c r="D6400" s="494">
        <v>10</v>
      </c>
      <c r="E6400" s="494"/>
      <c r="F6400" s="494"/>
      <c r="G6400" s="494"/>
      <c r="H6400" s="510"/>
      <c r="I6400" s="884">
        <f t="shared" si="380"/>
        <v>10</v>
      </c>
      <c r="J6400" s="635"/>
      <c r="K6400" s="583"/>
      <c r="L6400" s="548"/>
      <c r="M6400" s="437"/>
      <c r="N6400" s="875"/>
      <c r="O6400" s="437"/>
      <c r="P6400" s="437"/>
      <c r="Q6400" s="437"/>
      <c r="R6400" s="437"/>
      <c r="S6400" s="437"/>
      <c r="T6400" s="435"/>
      <c r="U6400" s="435"/>
      <c r="V6400" s="435"/>
      <c r="W6400" s="435"/>
      <c r="X6400" s="435"/>
      <c r="Y6400" s="435"/>
      <c r="Z6400" s="435"/>
      <c r="AA6400" s="435"/>
      <c r="AB6400" s="435"/>
      <c r="AC6400" s="435"/>
      <c r="AD6400" s="435"/>
      <c r="AE6400" s="435"/>
      <c r="AF6400" s="435"/>
      <c r="AG6400" s="435"/>
      <c r="AH6400" s="435"/>
      <c r="AI6400" s="435"/>
      <c r="AJ6400" s="435"/>
    </row>
    <row r="6401" spans="1:36" s="440" customFormat="1" ht="40.5" x14ac:dyDescent="0.3">
      <c r="A6401" s="502" t="s">
        <v>3111</v>
      </c>
      <c r="B6401" s="491" t="s">
        <v>3583</v>
      </c>
      <c r="C6401" s="464" t="s">
        <v>11</v>
      </c>
      <c r="D6401" s="494">
        <v>18</v>
      </c>
      <c r="E6401" s="494"/>
      <c r="F6401" s="494"/>
      <c r="G6401" s="494"/>
      <c r="H6401" s="510"/>
      <c r="I6401" s="884">
        <f t="shared" si="380"/>
        <v>18</v>
      </c>
      <c r="J6401" s="635"/>
      <c r="K6401" s="583"/>
      <c r="L6401" s="548"/>
      <c r="M6401" s="437"/>
      <c r="N6401" s="875"/>
      <c r="O6401" s="437"/>
      <c r="P6401" s="437"/>
      <c r="Q6401" s="437"/>
      <c r="R6401" s="437"/>
      <c r="S6401" s="437"/>
      <c r="T6401" s="435"/>
      <c r="U6401" s="435"/>
      <c r="V6401" s="435"/>
      <c r="W6401" s="435"/>
      <c r="X6401" s="435"/>
      <c r="Y6401" s="435"/>
      <c r="Z6401" s="435"/>
      <c r="AA6401" s="435"/>
      <c r="AB6401" s="435"/>
      <c r="AC6401" s="435"/>
      <c r="AD6401" s="435"/>
      <c r="AE6401" s="435"/>
      <c r="AF6401" s="435"/>
      <c r="AG6401" s="435"/>
      <c r="AH6401" s="435"/>
      <c r="AI6401" s="435"/>
      <c r="AJ6401" s="435"/>
    </row>
    <row r="6402" spans="1:36" s="440" customFormat="1" ht="13.5" x14ac:dyDescent="0.3">
      <c r="A6402" s="669"/>
      <c r="B6402" s="670"/>
      <c r="C6402" s="669"/>
      <c r="D6402" s="672"/>
      <c r="E6402" s="494"/>
      <c r="F6402" s="494"/>
      <c r="G6402" s="494"/>
      <c r="H6402" s="510"/>
      <c r="I6402" s="884">
        <f t="shared" si="380"/>
        <v>0</v>
      </c>
      <c r="J6402" s="635"/>
      <c r="K6402" s="583"/>
      <c r="L6402" s="548"/>
      <c r="M6402" s="437"/>
      <c r="N6402" s="875"/>
      <c r="O6402" s="437"/>
      <c r="P6402" s="437"/>
      <c r="Q6402" s="437"/>
      <c r="R6402" s="437"/>
      <c r="S6402" s="437"/>
      <c r="T6402" s="435"/>
      <c r="U6402" s="435"/>
      <c r="V6402" s="435"/>
      <c r="W6402" s="435"/>
      <c r="X6402" s="435"/>
      <c r="Y6402" s="435"/>
      <c r="Z6402" s="435"/>
      <c r="AA6402" s="435"/>
      <c r="AB6402" s="435"/>
      <c r="AC6402" s="435"/>
      <c r="AD6402" s="435"/>
      <c r="AE6402" s="435"/>
      <c r="AF6402" s="435"/>
      <c r="AG6402" s="435"/>
      <c r="AH6402" s="435"/>
      <c r="AI6402" s="435"/>
      <c r="AJ6402" s="435"/>
    </row>
    <row r="6403" spans="1:36" s="440" customFormat="1" ht="13.5" x14ac:dyDescent="0.3">
      <c r="A6403" s="502"/>
      <c r="B6403" s="626" t="s">
        <v>732</v>
      </c>
      <c r="C6403" s="464"/>
      <c r="D6403" s="494"/>
      <c r="E6403" s="494"/>
      <c r="F6403" s="494"/>
      <c r="G6403" s="494"/>
      <c r="H6403" s="510"/>
      <c r="I6403" s="884">
        <f t="shared" si="380"/>
        <v>0</v>
      </c>
      <c r="J6403" s="635"/>
      <c r="K6403" s="583"/>
      <c r="L6403" s="548"/>
      <c r="M6403" s="437"/>
      <c r="N6403" s="875"/>
      <c r="O6403" s="437"/>
      <c r="P6403" s="437"/>
      <c r="Q6403" s="437"/>
      <c r="R6403" s="437"/>
      <c r="S6403" s="437"/>
      <c r="T6403" s="435"/>
      <c r="U6403" s="435"/>
      <c r="V6403" s="435"/>
      <c r="W6403" s="435"/>
      <c r="X6403" s="435"/>
      <c r="Y6403" s="435"/>
      <c r="Z6403" s="435"/>
      <c r="AA6403" s="435"/>
      <c r="AB6403" s="435"/>
      <c r="AC6403" s="435"/>
      <c r="AD6403" s="435"/>
      <c r="AE6403" s="435"/>
      <c r="AF6403" s="435"/>
      <c r="AG6403" s="435"/>
      <c r="AH6403" s="435"/>
      <c r="AI6403" s="435"/>
      <c r="AJ6403" s="435"/>
    </row>
    <row r="6404" spans="1:36" s="440" customFormat="1" ht="13.5" x14ac:dyDescent="0.3">
      <c r="A6404" s="502"/>
      <c r="B6404" s="528"/>
      <c r="C6404" s="464"/>
      <c r="D6404" s="494"/>
      <c r="E6404" s="494"/>
      <c r="F6404" s="494"/>
      <c r="G6404" s="494"/>
      <c r="H6404" s="510"/>
      <c r="I6404" s="884">
        <f t="shared" si="380"/>
        <v>0</v>
      </c>
      <c r="J6404" s="635"/>
      <c r="K6404" s="583"/>
      <c r="L6404" s="548"/>
      <c r="M6404" s="437"/>
      <c r="N6404" s="875"/>
      <c r="O6404" s="437"/>
      <c r="P6404" s="437"/>
      <c r="Q6404" s="437"/>
      <c r="R6404" s="437"/>
      <c r="S6404" s="437"/>
      <c r="T6404" s="435"/>
      <c r="U6404" s="435"/>
      <c r="V6404" s="435"/>
      <c r="W6404" s="435"/>
      <c r="X6404" s="435"/>
      <c r="Y6404" s="435"/>
      <c r="Z6404" s="435"/>
      <c r="AA6404" s="435"/>
      <c r="AB6404" s="435"/>
      <c r="AC6404" s="435"/>
      <c r="AD6404" s="435"/>
      <c r="AE6404" s="435"/>
      <c r="AF6404" s="435"/>
      <c r="AG6404" s="435"/>
      <c r="AH6404" s="435"/>
      <c r="AI6404" s="435"/>
      <c r="AJ6404" s="435"/>
    </row>
    <row r="6405" spans="1:36" s="440" customFormat="1" ht="54" x14ac:dyDescent="0.3">
      <c r="A6405" s="502" t="s">
        <v>3114</v>
      </c>
      <c r="B6405" s="585" t="s">
        <v>733</v>
      </c>
      <c r="C6405" s="464"/>
      <c r="D6405" s="494"/>
      <c r="E6405" s="494"/>
      <c r="F6405" s="494"/>
      <c r="G6405" s="494"/>
      <c r="H6405" s="510"/>
      <c r="I6405" s="884">
        <f t="shared" si="380"/>
        <v>0</v>
      </c>
      <c r="J6405" s="635"/>
      <c r="K6405" s="583"/>
      <c r="L6405" s="548"/>
      <c r="M6405" s="437"/>
      <c r="N6405" s="875"/>
      <c r="O6405" s="437"/>
      <c r="P6405" s="437"/>
      <c r="Q6405" s="437"/>
      <c r="R6405" s="437"/>
      <c r="S6405" s="437"/>
      <c r="T6405" s="435"/>
      <c r="U6405" s="435"/>
      <c r="V6405" s="435"/>
      <c r="W6405" s="435"/>
      <c r="X6405" s="435"/>
      <c r="Y6405" s="435"/>
      <c r="Z6405" s="435"/>
      <c r="AA6405" s="435"/>
      <c r="AB6405" s="435"/>
      <c r="AC6405" s="435"/>
      <c r="AD6405" s="435"/>
      <c r="AE6405" s="435"/>
      <c r="AF6405" s="435"/>
      <c r="AG6405" s="435"/>
      <c r="AH6405" s="435"/>
      <c r="AI6405" s="435"/>
      <c r="AJ6405" s="435"/>
    </row>
    <row r="6406" spans="1:36" s="440" customFormat="1" ht="13.5" x14ac:dyDescent="0.3">
      <c r="A6406" s="502" t="s">
        <v>3115</v>
      </c>
      <c r="B6406" s="585" t="s">
        <v>3112</v>
      </c>
      <c r="C6406" s="464" t="s">
        <v>11</v>
      </c>
      <c r="D6406" s="494">
        <v>1</v>
      </c>
      <c r="E6406" s="494"/>
      <c r="F6406" s="494"/>
      <c r="G6406" s="494"/>
      <c r="H6406" s="510"/>
      <c r="I6406" s="884">
        <f t="shared" si="380"/>
        <v>1</v>
      </c>
      <c r="J6406" s="635"/>
      <c r="K6406" s="583"/>
      <c r="L6406" s="548"/>
      <c r="M6406" s="437"/>
      <c r="N6406" s="875"/>
      <c r="O6406" s="437"/>
      <c r="P6406" s="437"/>
      <c r="Q6406" s="437"/>
      <c r="R6406" s="437"/>
      <c r="S6406" s="437"/>
      <c r="T6406" s="435"/>
      <c r="U6406" s="435"/>
      <c r="V6406" s="435"/>
      <c r="W6406" s="435"/>
      <c r="X6406" s="435"/>
      <c r="Y6406" s="435"/>
      <c r="Z6406" s="435"/>
      <c r="AA6406" s="435"/>
      <c r="AB6406" s="435"/>
      <c r="AC6406" s="435"/>
      <c r="AD6406" s="435"/>
      <c r="AE6406" s="435"/>
      <c r="AF6406" s="435"/>
      <c r="AG6406" s="435"/>
      <c r="AH6406" s="435"/>
      <c r="AI6406" s="435"/>
      <c r="AJ6406" s="435"/>
    </row>
    <row r="6407" spans="1:36" s="440" customFormat="1" ht="13.5" x14ac:dyDescent="0.3">
      <c r="A6407" s="502" t="s">
        <v>3116</v>
      </c>
      <c r="B6407" s="585" t="s">
        <v>3113</v>
      </c>
      <c r="C6407" s="464" t="s">
        <v>11</v>
      </c>
      <c r="D6407" s="494">
        <v>1</v>
      </c>
      <c r="E6407" s="494"/>
      <c r="F6407" s="494"/>
      <c r="G6407" s="494"/>
      <c r="H6407" s="510"/>
      <c r="I6407" s="884">
        <f t="shared" si="380"/>
        <v>1</v>
      </c>
      <c r="J6407" s="635"/>
      <c r="K6407" s="583"/>
      <c r="L6407" s="548"/>
      <c r="M6407" s="437"/>
      <c r="N6407" s="875"/>
      <c r="O6407" s="437"/>
      <c r="P6407" s="437"/>
      <c r="Q6407" s="437"/>
      <c r="R6407" s="437"/>
      <c r="S6407" s="437"/>
      <c r="T6407" s="435"/>
      <c r="U6407" s="435"/>
      <c r="V6407" s="435"/>
      <c r="W6407" s="435"/>
      <c r="X6407" s="435"/>
      <c r="Y6407" s="435"/>
      <c r="Z6407" s="435"/>
      <c r="AA6407" s="435"/>
      <c r="AB6407" s="435"/>
      <c r="AC6407" s="435"/>
      <c r="AD6407" s="435"/>
      <c r="AE6407" s="435"/>
      <c r="AF6407" s="435"/>
      <c r="AG6407" s="435"/>
      <c r="AH6407" s="435"/>
      <c r="AI6407" s="435"/>
      <c r="AJ6407" s="435"/>
    </row>
    <row r="6408" spans="1:36" s="440" customFormat="1" ht="13.5" x14ac:dyDescent="0.3">
      <c r="A6408" s="502"/>
      <c r="B6408" s="528"/>
      <c r="C6408" s="464"/>
      <c r="D6408" s="494"/>
      <c r="E6408" s="494"/>
      <c r="F6408" s="494"/>
      <c r="G6408" s="494"/>
      <c r="H6408" s="510"/>
      <c r="I6408" s="884">
        <f t="shared" si="380"/>
        <v>0</v>
      </c>
      <c r="J6408" s="635"/>
      <c r="K6408" s="583"/>
      <c r="L6408" s="548"/>
      <c r="M6408" s="437"/>
      <c r="N6408" s="875"/>
      <c r="O6408" s="437"/>
      <c r="P6408" s="437"/>
      <c r="Q6408" s="437"/>
      <c r="R6408" s="437"/>
      <c r="S6408" s="437"/>
      <c r="T6408" s="435"/>
      <c r="U6408" s="435"/>
      <c r="V6408" s="435"/>
      <c r="W6408" s="435"/>
      <c r="X6408" s="435"/>
      <c r="Y6408" s="435"/>
      <c r="Z6408" s="435"/>
      <c r="AA6408" s="435"/>
      <c r="AB6408" s="435"/>
      <c r="AC6408" s="435"/>
      <c r="AD6408" s="435"/>
      <c r="AE6408" s="435"/>
      <c r="AF6408" s="435"/>
      <c r="AG6408" s="435"/>
      <c r="AH6408" s="435"/>
      <c r="AI6408" s="435"/>
      <c r="AJ6408" s="435"/>
    </row>
    <row r="6409" spans="1:36" s="440" customFormat="1" ht="13.5" x14ac:dyDescent="0.3">
      <c r="A6409" s="502" t="s">
        <v>3117</v>
      </c>
      <c r="B6409" s="588" t="s">
        <v>766</v>
      </c>
      <c r="C6409" s="464"/>
      <c r="D6409" s="494"/>
      <c r="E6409" s="494"/>
      <c r="F6409" s="494"/>
      <c r="G6409" s="494"/>
      <c r="H6409" s="510"/>
      <c r="I6409" s="884">
        <f t="shared" si="380"/>
        <v>0</v>
      </c>
      <c r="J6409" s="635"/>
      <c r="K6409" s="583"/>
      <c r="L6409" s="567"/>
      <c r="M6409" s="437"/>
      <c r="N6409" s="875"/>
      <c r="O6409" s="437"/>
      <c r="P6409" s="437"/>
      <c r="Q6409" s="437"/>
      <c r="R6409" s="437"/>
      <c r="S6409" s="437"/>
      <c r="T6409" s="435"/>
      <c r="U6409" s="435"/>
      <c r="V6409" s="435"/>
      <c r="W6409" s="435"/>
      <c r="X6409" s="435"/>
      <c r="Y6409" s="435"/>
      <c r="Z6409" s="435"/>
      <c r="AA6409" s="435"/>
      <c r="AB6409" s="435"/>
      <c r="AC6409" s="435"/>
      <c r="AD6409" s="435"/>
      <c r="AE6409" s="435"/>
      <c r="AF6409" s="435"/>
      <c r="AG6409" s="435"/>
      <c r="AH6409" s="435"/>
      <c r="AI6409" s="435"/>
      <c r="AJ6409" s="435"/>
    </row>
    <row r="6410" spans="1:36" s="440" customFormat="1" ht="13.5" x14ac:dyDescent="0.3">
      <c r="A6410" s="502"/>
      <c r="B6410" s="626"/>
      <c r="C6410" s="464"/>
      <c r="D6410" s="494"/>
      <c r="E6410" s="494"/>
      <c r="F6410" s="494"/>
      <c r="G6410" s="494"/>
      <c r="H6410" s="510"/>
      <c r="I6410" s="884">
        <f t="shared" si="380"/>
        <v>0</v>
      </c>
      <c r="J6410" s="635"/>
      <c r="K6410" s="583"/>
      <c r="L6410" s="548"/>
      <c r="M6410" s="437"/>
      <c r="N6410" s="875"/>
      <c r="O6410" s="437"/>
      <c r="P6410" s="437"/>
      <c r="Q6410" s="437"/>
      <c r="R6410" s="437"/>
      <c r="S6410" s="437"/>
      <c r="T6410" s="435"/>
      <c r="U6410" s="435"/>
      <c r="V6410" s="435"/>
      <c r="W6410" s="435"/>
      <c r="X6410" s="435"/>
      <c r="Y6410" s="435"/>
      <c r="Z6410" s="435"/>
      <c r="AA6410" s="435"/>
      <c r="AB6410" s="435"/>
      <c r="AC6410" s="435"/>
      <c r="AD6410" s="435"/>
      <c r="AE6410" s="435"/>
      <c r="AF6410" s="435"/>
      <c r="AG6410" s="435"/>
      <c r="AH6410" s="435"/>
      <c r="AI6410" s="435"/>
      <c r="AJ6410" s="435"/>
    </row>
    <row r="6411" spans="1:36" s="440" customFormat="1" ht="13.5" x14ac:dyDescent="0.3">
      <c r="A6411" s="502"/>
      <c r="B6411" s="626" t="s">
        <v>767</v>
      </c>
      <c r="C6411" s="464"/>
      <c r="D6411" s="494"/>
      <c r="E6411" s="494"/>
      <c r="F6411" s="494"/>
      <c r="G6411" s="494"/>
      <c r="H6411" s="510"/>
      <c r="I6411" s="884">
        <f t="shared" si="380"/>
        <v>0</v>
      </c>
      <c r="J6411" s="635"/>
      <c r="K6411" s="583"/>
      <c r="L6411" s="548"/>
      <c r="M6411" s="437"/>
      <c r="N6411" s="875"/>
      <c r="O6411" s="437"/>
      <c r="P6411" s="437"/>
      <c r="Q6411" s="437"/>
      <c r="R6411" s="437"/>
      <c r="S6411" s="437"/>
      <c r="T6411" s="435"/>
      <c r="U6411" s="435"/>
      <c r="V6411" s="435"/>
      <c r="W6411" s="435"/>
      <c r="X6411" s="435"/>
      <c r="Y6411" s="435"/>
      <c r="Z6411" s="435"/>
      <c r="AA6411" s="435"/>
      <c r="AB6411" s="435"/>
      <c r="AC6411" s="435"/>
      <c r="AD6411" s="435"/>
      <c r="AE6411" s="435"/>
      <c r="AF6411" s="435"/>
      <c r="AG6411" s="435"/>
      <c r="AH6411" s="435"/>
      <c r="AI6411" s="435"/>
      <c r="AJ6411" s="435"/>
    </row>
    <row r="6412" spans="1:36" s="440" customFormat="1" ht="13.5" x14ac:dyDescent="0.3">
      <c r="A6412" s="502"/>
      <c r="B6412" s="585"/>
      <c r="C6412" s="464"/>
      <c r="D6412" s="494"/>
      <c r="E6412" s="494"/>
      <c r="F6412" s="494"/>
      <c r="G6412" s="494"/>
      <c r="H6412" s="510"/>
      <c r="I6412" s="884">
        <f t="shared" si="380"/>
        <v>0</v>
      </c>
      <c r="J6412" s="635"/>
      <c r="K6412" s="583"/>
      <c r="L6412" s="548"/>
      <c r="M6412" s="437"/>
      <c r="N6412" s="875"/>
      <c r="O6412" s="437"/>
      <c r="P6412" s="437"/>
      <c r="Q6412" s="437"/>
      <c r="R6412" s="437"/>
      <c r="S6412" s="437"/>
      <c r="T6412" s="435"/>
      <c r="U6412" s="435"/>
      <c r="V6412" s="435"/>
      <c r="W6412" s="435"/>
      <c r="X6412" s="435"/>
      <c r="Y6412" s="435"/>
      <c r="Z6412" s="435"/>
      <c r="AA6412" s="435"/>
      <c r="AB6412" s="435"/>
      <c r="AC6412" s="435"/>
      <c r="AD6412" s="435"/>
      <c r="AE6412" s="435"/>
      <c r="AF6412" s="435"/>
      <c r="AG6412" s="435"/>
      <c r="AH6412" s="435"/>
      <c r="AI6412" s="435"/>
      <c r="AJ6412" s="435"/>
    </row>
    <row r="6413" spans="1:36" s="440" customFormat="1" ht="54" x14ac:dyDescent="0.3">
      <c r="A6413" s="502" t="s">
        <v>3118</v>
      </c>
      <c r="B6413" s="585" t="s">
        <v>696</v>
      </c>
      <c r="C6413" s="464"/>
      <c r="D6413" s="494"/>
      <c r="E6413" s="494"/>
      <c r="F6413" s="494"/>
      <c r="G6413" s="494"/>
      <c r="H6413" s="510"/>
      <c r="I6413" s="884">
        <f t="shared" si="380"/>
        <v>0</v>
      </c>
      <c r="J6413" s="635"/>
      <c r="K6413" s="583"/>
      <c r="L6413" s="548"/>
      <c r="M6413" s="437"/>
      <c r="N6413" s="875"/>
      <c r="O6413" s="437"/>
      <c r="P6413" s="437"/>
      <c r="Q6413" s="437"/>
      <c r="R6413" s="437"/>
      <c r="S6413" s="437"/>
      <c r="T6413" s="435"/>
      <c r="U6413" s="435"/>
      <c r="V6413" s="435"/>
      <c r="W6413" s="435"/>
      <c r="X6413" s="435"/>
      <c r="Y6413" s="435"/>
      <c r="Z6413" s="435"/>
      <c r="AA6413" s="435"/>
      <c r="AB6413" s="435"/>
      <c r="AC6413" s="435"/>
      <c r="AD6413" s="435"/>
      <c r="AE6413" s="435"/>
      <c r="AF6413" s="435"/>
      <c r="AG6413" s="435"/>
      <c r="AH6413" s="435"/>
      <c r="AI6413" s="435"/>
      <c r="AJ6413" s="435"/>
    </row>
    <row r="6414" spans="1:36" s="440" customFormat="1" ht="13.5" x14ac:dyDescent="0.3">
      <c r="A6414" s="502" t="s">
        <v>3119</v>
      </c>
      <c r="B6414" s="585" t="s">
        <v>768</v>
      </c>
      <c r="C6414" s="464" t="s">
        <v>698</v>
      </c>
      <c r="D6414" s="494">
        <v>218</v>
      </c>
      <c r="E6414" s="494"/>
      <c r="F6414" s="494"/>
      <c r="G6414" s="494"/>
      <c r="H6414" s="510"/>
      <c r="I6414" s="884">
        <f t="shared" si="380"/>
        <v>218</v>
      </c>
      <c r="J6414" s="635"/>
      <c r="K6414" s="583"/>
      <c r="L6414" s="548"/>
      <c r="M6414" s="437"/>
      <c r="N6414" s="875"/>
      <c r="O6414" s="437"/>
      <c r="P6414" s="437"/>
      <c r="Q6414" s="437"/>
      <c r="R6414" s="437"/>
      <c r="S6414" s="437"/>
      <c r="T6414" s="435"/>
      <c r="U6414" s="435"/>
      <c r="V6414" s="435"/>
      <c r="W6414" s="435"/>
      <c r="X6414" s="435"/>
      <c r="Y6414" s="435"/>
      <c r="Z6414" s="435"/>
      <c r="AA6414" s="435"/>
      <c r="AB6414" s="435"/>
      <c r="AC6414" s="435"/>
      <c r="AD6414" s="435"/>
      <c r="AE6414" s="435"/>
      <c r="AF6414" s="435"/>
      <c r="AG6414" s="435"/>
      <c r="AH6414" s="435"/>
      <c r="AI6414" s="435"/>
      <c r="AJ6414" s="435"/>
    </row>
    <row r="6415" spans="1:36" s="440" customFormat="1" ht="13.5" x14ac:dyDescent="0.3">
      <c r="A6415" s="502" t="s">
        <v>3120</v>
      </c>
      <c r="B6415" s="585" t="s">
        <v>700</v>
      </c>
      <c r="C6415" s="464" t="s">
        <v>698</v>
      </c>
      <c r="D6415" s="494">
        <v>71</v>
      </c>
      <c r="E6415" s="494"/>
      <c r="F6415" s="494"/>
      <c r="G6415" s="494"/>
      <c r="H6415" s="510"/>
      <c r="I6415" s="884">
        <f t="shared" si="380"/>
        <v>71</v>
      </c>
      <c r="J6415" s="635"/>
      <c r="K6415" s="583"/>
      <c r="L6415" s="548"/>
      <c r="M6415" s="437"/>
      <c r="N6415" s="875"/>
      <c r="O6415" s="437"/>
      <c r="P6415" s="437"/>
      <c r="Q6415" s="437"/>
      <c r="R6415" s="437"/>
      <c r="S6415" s="437"/>
      <c r="T6415" s="435"/>
      <c r="U6415" s="435"/>
      <c r="V6415" s="435"/>
      <c r="W6415" s="435"/>
      <c r="X6415" s="435"/>
      <c r="Y6415" s="435"/>
      <c r="Z6415" s="435"/>
      <c r="AA6415" s="435"/>
      <c r="AB6415" s="435"/>
      <c r="AC6415" s="435"/>
      <c r="AD6415" s="435"/>
      <c r="AE6415" s="435"/>
      <c r="AF6415" s="435"/>
      <c r="AG6415" s="435"/>
      <c r="AH6415" s="435"/>
      <c r="AI6415" s="435"/>
      <c r="AJ6415" s="435"/>
    </row>
    <row r="6416" spans="1:36" s="440" customFormat="1" ht="13.5" x14ac:dyDescent="0.3">
      <c r="A6416" s="502"/>
      <c r="B6416" s="585"/>
      <c r="C6416" s="464"/>
      <c r="D6416" s="494"/>
      <c r="E6416" s="494"/>
      <c r="F6416" s="494"/>
      <c r="G6416" s="494"/>
      <c r="H6416" s="510"/>
      <c r="I6416" s="884">
        <f t="shared" si="380"/>
        <v>0</v>
      </c>
      <c r="J6416" s="635"/>
      <c r="K6416" s="583"/>
      <c r="L6416" s="548"/>
      <c r="M6416" s="437"/>
      <c r="N6416" s="875"/>
      <c r="O6416" s="437"/>
      <c r="P6416" s="437"/>
      <c r="Q6416" s="437"/>
      <c r="R6416" s="437"/>
      <c r="S6416" s="437"/>
      <c r="T6416" s="435"/>
      <c r="U6416" s="435"/>
      <c r="V6416" s="435"/>
      <c r="W6416" s="435"/>
      <c r="X6416" s="435"/>
      <c r="Y6416" s="435"/>
      <c r="Z6416" s="435"/>
      <c r="AA6416" s="435"/>
      <c r="AB6416" s="435"/>
      <c r="AC6416" s="435"/>
      <c r="AD6416" s="435"/>
      <c r="AE6416" s="435"/>
      <c r="AF6416" s="435"/>
      <c r="AG6416" s="435"/>
      <c r="AH6416" s="435"/>
      <c r="AI6416" s="435"/>
      <c r="AJ6416" s="435"/>
    </row>
    <row r="6417" spans="1:36" s="440" customFormat="1" ht="13.5" x14ac:dyDescent="0.3">
      <c r="A6417" s="502"/>
      <c r="B6417" s="626" t="s">
        <v>769</v>
      </c>
      <c r="C6417" s="464"/>
      <c r="D6417" s="494"/>
      <c r="E6417" s="494"/>
      <c r="F6417" s="494"/>
      <c r="G6417" s="494"/>
      <c r="H6417" s="510"/>
      <c r="I6417" s="884">
        <f t="shared" si="380"/>
        <v>0</v>
      </c>
      <c r="J6417" s="635"/>
      <c r="K6417" s="583"/>
      <c r="L6417" s="548"/>
      <c r="M6417" s="437"/>
      <c r="N6417" s="875"/>
      <c r="O6417" s="437"/>
      <c r="P6417" s="437"/>
      <c r="Q6417" s="437"/>
      <c r="R6417" s="437"/>
      <c r="S6417" s="437"/>
      <c r="T6417" s="435"/>
      <c r="U6417" s="435"/>
      <c r="V6417" s="435"/>
      <c r="W6417" s="435"/>
      <c r="X6417" s="435"/>
      <c r="Y6417" s="435"/>
      <c r="Z6417" s="435"/>
      <c r="AA6417" s="435"/>
      <c r="AB6417" s="435"/>
      <c r="AC6417" s="435"/>
      <c r="AD6417" s="435"/>
      <c r="AE6417" s="435"/>
      <c r="AF6417" s="435"/>
      <c r="AG6417" s="435"/>
      <c r="AH6417" s="435"/>
      <c r="AI6417" s="435"/>
      <c r="AJ6417" s="435"/>
    </row>
    <row r="6418" spans="1:36" s="440" customFormat="1" ht="13.5" x14ac:dyDescent="0.3">
      <c r="A6418" s="502"/>
      <c r="B6418" s="585"/>
      <c r="C6418" s="464"/>
      <c r="D6418" s="494"/>
      <c r="E6418" s="494"/>
      <c r="F6418" s="494"/>
      <c r="G6418" s="494"/>
      <c r="H6418" s="510"/>
      <c r="I6418" s="884">
        <f t="shared" si="380"/>
        <v>0</v>
      </c>
      <c r="J6418" s="635"/>
      <c r="K6418" s="583"/>
      <c r="L6418" s="548"/>
      <c r="M6418" s="437"/>
      <c r="N6418" s="875"/>
      <c r="O6418" s="437"/>
      <c r="P6418" s="437"/>
      <c r="Q6418" s="437"/>
      <c r="R6418" s="437"/>
      <c r="S6418" s="437"/>
      <c r="T6418" s="435"/>
      <c r="U6418" s="435"/>
      <c r="V6418" s="435"/>
      <c r="W6418" s="435"/>
      <c r="X6418" s="435"/>
      <c r="Y6418" s="435"/>
      <c r="Z6418" s="435"/>
      <c r="AA6418" s="435"/>
      <c r="AB6418" s="435"/>
      <c r="AC6418" s="435"/>
      <c r="AD6418" s="435"/>
      <c r="AE6418" s="435"/>
      <c r="AF6418" s="435"/>
      <c r="AG6418" s="435"/>
      <c r="AH6418" s="435"/>
      <c r="AI6418" s="435"/>
      <c r="AJ6418" s="435"/>
    </row>
    <row r="6419" spans="1:36" s="440" customFormat="1" ht="54" x14ac:dyDescent="0.3">
      <c r="A6419" s="502" t="s">
        <v>3121</v>
      </c>
      <c r="B6419" s="585" t="s">
        <v>770</v>
      </c>
      <c r="C6419" s="464"/>
      <c r="D6419" s="494"/>
      <c r="E6419" s="494"/>
      <c r="F6419" s="494"/>
      <c r="G6419" s="494"/>
      <c r="H6419" s="510"/>
      <c r="I6419" s="884">
        <f t="shared" si="380"/>
        <v>0</v>
      </c>
      <c r="J6419" s="635"/>
      <c r="K6419" s="583"/>
      <c r="L6419" s="548"/>
      <c r="M6419" s="437"/>
      <c r="N6419" s="875"/>
      <c r="O6419" s="437"/>
      <c r="P6419" s="437"/>
      <c r="Q6419" s="437"/>
      <c r="R6419" s="437"/>
      <c r="S6419" s="437"/>
      <c r="T6419" s="435"/>
      <c r="U6419" s="435"/>
      <c r="V6419" s="435"/>
      <c r="W6419" s="435"/>
      <c r="X6419" s="435"/>
      <c r="Y6419" s="435"/>
      <c r="Z6419" s="435"/>
      <c r="AA6419" s="435"/>
      <c r="AB6419" s="435"/>
      <c r="AC6419" s="435"/>
      <c r="AD6419" s="435"/>
      <c r="AE6419" s="435"/>
      <c r="AF6419" s="435"/>
      <c r="AG6419" s="435"/>
      <c r="AH6419" s="435"/>
      <c r="AI6419" s="435"/>
      <c r="AJ6419" s="435"/>
    </row>
    <row r="6420" spans="1:36" s="440" customFormat="1" ht="13.5" x14ac:dyDescent="0.3">
      <c r="A6420" s="502" t="s">
        <v>3122</v>
      </c>
      <c r="B6420" s="585" t="s">
        <v>709</v>
      </c>
      <c r="C6420" s="464" t="s">
        <v>11</v>
      </c>
      <c r="D6420" s="494">
        <v>41</v>
      </c>
      <c r="E6420" s="494"/>
      <c r="F6420" s="494"/>
      <c r="G6420" s="494"/>
      <c r="H6420" s="510"/>
      <c r="I6420" s="884">
        <f t="shared" si="380"/>
        <v>41</v>
      </c>
      <c r="J6420" s="635"/>
      <c r="K6420" s="583"/>
      <c r="L6420" s="548"/>
      <c r="M6420" s="437"/>
      <c r="N6420" s="875"/>
      <c r="O6420" s="437"/>
      <c r="P6420" s="437"/>
      <c r="Q6420" s="437"/>
      <c r="R6420" s="437"/>
      <c r="S6420" s="437"/>
      <c r="T6420" s="435"/>
      <c r="U6420" s="435"/>
      <c r="V6420" s="435"/>
      <c r="W6420" s="435"/>
      <c r="X6420" s="435"/>
      <c r="Y6420" s="435"/>
      <c r="Z6420" s="435"/>
      <c r="AA6420" s="435"/>
      <c r="AB6420" s="435"/>
      <c r="AC6420" s="435"/>
      <c r="AD6420" s="435"/>
      <c r="AE6420" s="435"/>
      <c r="AF6420" s="435"/>
      <c r="AG6420" s="435"/>
      <c r="AH6420" s="435"/>
      <c r="AI6420" s="435"/>
      <c r="AJ6420" s="435"/>
    </row>
    <row r="6421" spans="1:36" s="440" customFormat="1" ht="13.5" x14ac:dyDescent="0.3">
      <c r="A6421" s="502"/>
      <c r="B6421" s="585"/>
      <c r="C6421" s="464"/>
      <c r="D6421" s="494"/>
      <c r="E6421" s="494"/>
      <c r="F6421" s="494"/>
      <c r="G6421" s="494"/>
      <c r="H6421" s="510"/>
      <c r="I6421" s="884">
        <f t="shared" si="380"/>
        <v>0</v>
      </c>
      <c r="J6421" s="635"/>
      <c r="K6421" s="583"/>
      <c r="L6421" s="548"/>
      <c r="M6421" s="437"/>
      <c r="N6421" s="875"/>
      <c r="O6421" s="437"/>
      <c r="P6421" s="437"/>
      <c r="Q6421" s="437"/>
      <c r="R6421" s="437"/>
      <c r="S6421" s="437"/>
      <c r="T6421" s="435"/>
      <c r="U6421" s="435"/>
      <c r="V6421" s="435"/>
      <c r="W6421" s="435"/>
      <c r="X6421" s="435"/>
      <c r="Y6421" s="435"/>
      <c r="Z6421" s="435"/>
      <c r="AA6421" s="435"/>
      <c r="AB6421" s="435"/>
      <c r="AC6421" s="435"/>
      <c r="AD6421" s="435"/>
      <c r="AE6421" s="435"/>
      <c r="AF6421" s="435"/>
      <c r="AG6421" s="435"/>
      <c r="AH6421" s="435"/>
      <c r="AI6421" s="435"/>
      <c r="AJ6421" s="435"/>
    </row>
    <row r="6422" spans="1:36" s="440" customFormat="1" ht="13.5" x14ac:dyDescent="0.3">
      <c r="A6422" s="502"/>
      <c r="B6422" s="626" t="s">
        <v>711</v>
      </c>
      <c r="C6422" s="464"/>
      <c r="D6422" s="494"/>
      <c r="E6422" s="494"/>
      <c r="F6422" s="494"/>
      <c r="G6422" s="494"/>
      <c r="H6422" s="510"/>
      <c r="I6422" s="884">
        <f t="shared" si="380"/>
        <v>0</v>
      </c>
      <c r="J6422" s="635"/>
      <c r="K6422" s="583"/>
      <c r="L6422" s="548"/>
      <c r="M6422" s="437"/>
      <c r="N6422" s="875"/>
      <c r="O6422" s="437"/>
      <c r="P6422" s="437"/>
      <c r="Q6422" s="437"/>
      <c r="R6422" s="437"/>
      <c r="S6422" s="437"/>
      <c r="T6422" s="435"/>
      <c r="U6422" s="435"/>
      <c r="V6422" s="435"/>
      <c r="W6422" s="435"/>
      <c r="X6422" s="435"/>
      <c r="Y6422" s="435"/>
      <c r="Z6422" s="435"/>
      <c r="AA6422" s="435"/>
      <c r="AB6422" s="435"/>
      <c r="AC6422" s="435"/>
      <c r="AD6422" s="435"/>
      <c r="AE6422" s="435"/>
      <c r="AF6422" s="435"/>
      <c r="AG6422" s="435"/>
      <c r="AH6422" s="435"/>
      <c r="AI6422" s="435"/>
      <c r="AJ6422" s="435"/>
    </row>
    <row r="6423" spans="1:36" s="440" customFormat="1" ht="13.5" x14ac:dyDescent="0.3">
      <c r="A6423" s="502"/>
      <c r="B6423" s="585"/>
      <c r="C6423" s="464"/>
      <c r="D6423" s="494"/>
      <c r="E6423" s="494"/>
      <c r="F6423" s="494"/>
      <c r="G6423" s="494"/>
      <c r="H6423" s="510"/>
      <c r="I6423" s="884">
        <f t="shared" si="380"/>
        <v>0</v>
      </c>
      <c r="J6423" s="635"/>
      <c r="K6423" s="583"/>
      <c r="L6423" s="548"/>
      <c r="M6423" s="437"/>
      <c r="N6423" s="875"/>
      <c r="O6423" s="437"/>
      <c r="P6423" s="437"/>
      <c r="Q6423" s="437"/>
      <c r="R6423" s="437"/>
      <c r="S6423" s="437"/>
      <c r="T6423" s="435"/>
      <c r="U6423" s="435"/>
      <c r="V6423" s="435"/>
      <c r="W6423" s="435"/>
      <c r="X6423" s="435"/>
      <c r="Y6423" s="435"/>
      <c r="Z6423" s="435"/>
      <c r="AA6423" s="435"/>
      <c r="AB6423" s="435"/>
      <c r="AC6423" s="435"/>
      <c r="AD6423" s="435"/>
      <c r="AE6423" s="435"/>
      <c r="AF6423" s="435"/>
      <c r="AG6423" s="435"/>
      <c r="AH6423" s="435"/>
      <c r="AI6423" s="435"/>
      <c r="AJ6423" s="435"/>
    </row>
    <row r="6424" spans="1:36" s="440" customFormat="1" ht="94.5" x14ac:dyDescent="0.3">
      <c r="A6424" s="502" t="s">
        <v>3123</v>
      </c>
      <c r="B6424" s="585" t="s">
        <v>771</v>
      </c>
      <c r="C6424" s="464"/>
      <c r="D6424" s="494"/>
      <c r="E6424" s="494"/>
      <c r="F6424" s="494"/>
      <c r="G6424" s="494"/>
      <c r="H6424" s="510"/>
      <c r="I6424" s="884">
        <f t="shared" si="380"/>
        <v>0</v>
      </c>
      <c r="J6424" s="635"/>
      <c r="K6424" s="583"/>
      <c r="L6424" s="548"/>
      <c r="M6424" s="437"/>
      <c r="N6424" s="875"/>
      <c r="O6424" s="437"/>
      <c r="P6424" s="437"/>
      <c r="Q6424" s="437"/>
      <c r="R6424" s="437"/>
      <c r="S6424" s="437"/>
      <c r="T6424" s="435"/>
      <c r="U6424" s="435"/>
      <c r="V6424" s="435"/>
      <c r="W6424" s="435"/>
      <c r="X6424" s="435"/>
      <c r="Y6424" s="435"/>
      <c r="Z6424" s="435"/>
      <c r="AA6424" s="435"/>
      <c r="AB6424" s="435"/>
      <c r="AC6424" s="435"/>
      <c r="AD6424" s="435"/>
      <c r="AE6424" s="435"/>
      <c r="AF6424" s="435"/>
      <c r="AG6424" s="435"/>
      <c r="AH6424" s="435"/>
      <c r="AI6424" s="435"/>
      <c r="AJ6424" s="435"/>
    </row>
    <row r="6425" spans="1:36" s="440" customFormat="1" ht="13.5" x14ac:dyDescent="0.3">
      <c r="A6425" s="502" t="s">
        <v>3124</v>
      </c>
      <c r="B6425" s="585" t="s">
        <v>772</v>
      </c>
      <c r="C6425" s="464" t="s">
        <v>698</v>
      </c>
      <c r="D6425" s="494">
        <v>65</v>
      </c>
      <c r="E6425" s="494"/>
      <c r="F6425" s="494"/>
      <c r="G6425" s="494"/>
      <c r="H6425" s="510"/>
      <c r="I6425" s="884">
        <f t="shared" si="380"/>
        <v>65</v>
      </c>
      <c r="J6425" s="635"/>
      <c r="K6425" s="583"/>
      <c r="L6425" s="548"/>
      <c r="M6425" s="437"/>
      <c r="N6425" s="875"/>
      <c r="O6425" s="437"/>
      <c r="P6425" s="437"/>
      <c r="Q6425" s="437"/>
      <c r="R6425" s="437"/>
      <c r="S6425" s="437"/>
      <c r="T6425" s="435"/>
      <c r="U6425" s="435"/>
      <c r="V6425" s="435"/>
      <c r="W6425" s="435"/>
      <c r="X6425" s="435"/>
      <c r="Y6425" s="435"/>
      <c r="Z6425" s="435"/>
      <c r="AA6425" s="435"/>
      <c r="AB6425" s="435"/>
      <c r="AC6425" s="435"/>
      <c r="AD6425" s="435"/>
      <c r="AE6425" s="435"/>
      <c r="AF6425" s="435"/>
      <c r="AG6425" s="435"/>
      <c r="AH6425" s="435"/>
      <c r="AI6425" s="435"/>
      <c r="AJ6425" s="435"/>
    </row>
    <row r="6426" spans="1:36" s="440" customFormat="1" ht="13.5" x14ac:dyDescent="0.3">
      <c r="A6426" s="502" t="s">
        <v>3125</v>
      </c>
      <c r="B6426" s="585" t="s">
        <v>773</v>
      </c>
      <c r="C6426" s="464" t="s">
        <v>698</v>
      </c>
      <c r="D6426" s="494">
        <v>490</v>
      </c>
      <c r="E6426" s="494"/>
      <c r="F6426" s="494"/>
      <c r="G6426" s="494"/>
      <c r="H6426" s="510"/>
      <c r="I6426" s="884">
        <v>490</v>
      </c>
      <c r="J6426" s="635"/>
      <c r="K6426" s="583"/>
      <c r="L6426" s="548"/>
      <c r="M6426" s="437"/>
      <c r="N6426" s="875"/>
      <c r="O6426" s="437"/>
      <c r="P6426" s="437"/>
      <c r="Q6426" s="437"/>
      <c r="R6426" s="437"/>
      <c r="S6426" s="437"/>
      <c r="T6426" s="435"/>
      <c r="U6426" s="435"/>
      <c r="V6426" s="435"/>
      <c r="W6426" s="435"/>
      <c r="X6426" s="435"/>
      <c r="Y6426" s="435"/>
      <c r="Z6426" s="435"/>
      <c r="AA6426" s="435"/>
      <c r="AB6426" s="435"/>
      <c r="AC6426" s="435"/>
      <c r="AD6426" s="435"/>
      <c r="AE6426" s="435"/>
      <c r="AF6426" s="435"/>
      <c r="AG6426" s="435"/>
      <c r="AH6426" s="435"/>
      <c r="AI6426" s="435"/>
      <c r="AJ6426" s="435"/>
    </row>
    <row r="6427" spans="1:36" s="440" customFormat="1" ht="13.5" x14ac:dyDescent="0.3">
      <c r="A6427" s="502" t="s">
        <v>3126</v>
      </c>
      <c r="B6427" s="585" t="s">
        <v>774</v>
      </c>
      <c r="C6427" s="464" t="s">
        <v>698</v>
      </c>
      <c r="D6427" s="494">
        <v>80</v>
      </c>
      <c r="E6427" s="494"/>
      <c r="F6427" s="494"/>
      <c r="G6427" s="494"/>
      <c r="H6427" s="510"/>
      <c r="I6427" s="884">
        <f t="shared" si="380"/>
        <v>80</v>
      </c>
      <c r="J6427" s="635"/>
      <c r="K6427" s="583"/>
      <c r="L6427" s="548"/>
      <c r="M6427" s="437"/>
      <c r="N6427" s="875"/>
      <c r="O6427" s="437"/>
      <c r="P6427" s="437"/>
      <c r="Q6427" s="437"/>
      <c r="R6427" s="437"/>
      <c r="S6427" s="437"/>
      <c r="T6427" s="435"/>
      <c r="U6427" s="435"/>
      <c r="V6427" s="435"/>
      <c r="W6427" s="435"/>
      <c r="X6427" s="435"/>
      <c r="Y6427" s="435"/>
      <c r="Z6427" s="435"/>
      <c r="AA6427" s="435"/>
      <c r="AB6427" s="435"/>
      <c r="AC6427" s="435"/>
      <c r="AD6427" s="435"/>
      <c r="AE6427" s="435"/>
      <c r="AF6427" s="435"/>
      <c r="AG6427" s="435"/>
      <c r="AH6427" s="435"/>
      <c r="AI6427" s="435"/>
      <c r="AJ6427" s="435"/>
    </row>
    <row r="6428" spans="1:36" s="440" customFormat="1" ht="13.5" x14ac:dyDescent="0.3">
      <c r="A6428" s="502" t="s">
        <v>3127</v>
      </c>
      <c r="B6428" s="585" t="s">
        <v>775</v>
      </c>
      <c r="C6428" s="464" t="s">
        <v>698</v>
      </c>
      <c r="D6428" s="494">
        <v>96</v>
      </c>
      <c r="E6428" s="494"/>
      <c r="F6428" s="494"/>
      <c r="G6428" s="494"/>
      <c r="H6428" s="510"/>
      <c r="I6428" s="884">
        <f t="shared" si="380"/>
        <v>96</v>
      </c>
      <c r="J6428" s="635"/>
      <c r="K6428" s="583"/>
      <c r="L6428" s="548"/>
      <c r="M6428" s="437"/>
      <c r="N6428" s="875"/>
      <c r="O6428" s="437"/>
      <c r="P6428" s="437"/>
      <c r="Q6428" s="437"/>
      <c r="R6428" s="437"/>
      <c r="S6428" s="437"/>
      <c r="T6428" s="435"/>
      <c r="U6428" s="435"/>
      <c r="V6428" s="435"/>
      <c r="W6428" s="435"/>
      <c r="X6428" s="435"/>
      <c r="Y6428" s="435"/>
      <c r="Z6428" s="435"/>
      <c r="AA6428" s="435"/>
      <c r="AB6428" s="435"/>
      <c r="AC6428" s="435"/>
      <c r="AD6428" s="435"/>
      <c r="AE6428" s="435"/>
      <c r="AF6428" s="435"/>
      <c r="AG6428" s="435"/>
      <c r="AH6428" s="435"/>
      <c r="AI6428" s="435"/>
      <c r="AJ6428" s="435"/>
    </row>
    <row r="6429" spans="1:36" s="440" customFormat="1" ht="13.5" x14ac:dyDescent="0.3">
      <c r="A6429" s="502"/>
      <c r="B6429" s="585"/>
      <c r="C6429" s="464"/>
      <c r="D6429" s="494"/>
      <c r="E6429" s="494"/>
      <c r="F6429" s="494"/>
      <c r="G6429" s="494"/>
      <c r="H6429" s="510"/>
      <c r="I6429" s="884">
        <f t="shared" si="380"/>
        <v>0</v>
      </c>
      <c r="J6429" s="635"/>
      <c r="K6429" s="583"/>
      <c r="L6429" s="548"/>
      <c r="M6429" s="437"/>
      <c r="N6429" s="875"/>
      <c r="O6429" s="437"/>
      <c r="P6429" s="437"/>
      <c r="Q6429" s="437"/>
      <c r="R6429" s="437"/>
      <c r="S6429" s="437"/>
      <c r="T6429" s="435"/>
      <c r="U6429" s="435"/>
      <c r="V6429" s="435"/>
      <c r="W6429" s="435"/>
      <c r="X6429" s="435"/>
      <c r="Y6429" s="435"/>
      <c r="Z6429" s="435"/>
      <c r="AA6429" s="435"/>
      <c r="AB6429" s="435"/>
      <c r="AC6429" s="435"/>
      <c r="AD6429" s="435"/>
      <c r="AE6429" s="435"/>
      <c r="AF6429" s="435"/>
      <c r="AG6429" s="435"/>
      <c r="AH6429" s="435"/>
      <c r="AI6429" s="435"/>
      <c r="AJ6429" s="435"/>
    </row>
    <row r="6430" spans="1:36" s="440" customFormat="1" ht="13.5" x14ac:dyDescent="0.3">
      <c r="A6430" s="502"/>
      <c r="B6430" s="626" t="s">
        <v>776</v>
      </c>
      <c r="C6430" s="464"/>
      <c r="D6430" s="494"/>
      <c r="E6430" s="494"/>
      <c r="F6430" s="494"/>
      <c r="G6430" s="494"/>
      <c r="H6430" s="510"/>
      <c r="I6430" s="884">
        <f t="shared" si="380"/>
        <v>0</v>
      </c>
      <c r="J6430" s="635"/>
      <c r="K6430" s="583"/>
      <c r="L6430" s="548"/>
      <c r="M6430" s="437"/>
      <c r="N6430" s="875"/>
      <c r="O6430" s="437"/>
      <c r="P6430" s="437"/>
      <c r="Q6430" s="437"/>
      <c r="R6430" s="437"/>
      <c r="S6430" s="437"/>
      <c r="T6430" s="435"/>
      <c r="U6430" s="435"/>
      <c r="V6430" s="435"/>
      <c r="W6430" s="435"/>
      <c r="X6430" s="435"/>
      <c r="Y6430" s="435"/>
      <c r="Z6430" s="435"/>
      <c r="AA6430" s="435"/>
      <c r="AB6430" s="435"/>
      <c r="AC6430" s="435"/>
      <c r="AD6430" s="435"/>
      <c r="AE6430" s="435"/>
      <c r="AF6430" s="435"/>
      <c r="AG6430" s="435"/>
      <c r="AH6430" s="435"/>
      <c r="AI6430" s="435"/>
      <c r="AJ6430" s="435"/>
    </row>
    <row r="6431" spans="1:36" s="440" customFormat="1" ht="13.5" x14ac:dyDescent="0.3">
      <c r="A6431" s="502"/>
      <c r="B6431" s="585"/>
      <c r="C6431" s="464"/>
      <c r="D6431" s="494"/>
      <c r="E6431" s="494"/>
      <c r="F6431" s="494"/>
      <c r="G6431" s="494"/>
      <c r="H6431" s="510"/>
      <c r="I6431" s="884">
        <f t="shared" si="380"/>
        <v>0</v>
      </c>
      <c r="J6431" s="635"/>
      <c r="K6431" s="583"/>
      <c r="L6431" s="548"/>
      <c r="M6431" s="437"/>
      <c r="N6431" s="875"/>
      <c r="O6431" s="437"/>
      <c r="P6431" s="437"/>
      <c r="Q6431" s="437"/>
      <c r="R6431" s="437"/>
      <c r="S6431" s="437"/>
      <c r="T6431" s="435"/>
      <c r="U6431" s="435"/>
      <c r="V6431" s="435"/>
      <c r="W6431" s="435"/>
      <c r="X6431" s="435"/>
      <c r="Y6431" s="435"/>
      <c r="Z6431" s="435"/>
      <c r="AA6431" s="435"/>
      <c r="AB6431" s="435"/>
      <c r="AC6431" s="435"/>
      <c r="AD6431" s="435"/>
      <c r="AE6431" s="435"/>
      <c r="AF6431" s="435"/>
      <c r="AG6431" s="435"/>
      <c r="AH6431" s="435"/>
      <c r="AI6431" s="435"/>
      <c r="AJ6431" s="435"/>
    </row>
    <row r="6432" spans="1:36" s="440" customFormat="1" ht="27" x14ac:dyDescent="0.3">
      <c r="A6432" s="502" t="s">
        <v>3128</v>
      </c>
      <c r="B6432" s="585" t="s">
        <v>1328</v>
      </c>
      <c r="C6432" s="464"/>
      <c r="D6432" s="494"/>
      <c r="E6432" s="494"/>
      <c r="F6432" s="494"/>
      <c r="G6432" s="494"/>
      <c r="H6432" s="510"/>
      <c r="I6432" s="884">
        <f t="shared" si="380"/>
        <v>0</v>
      </c>
      <c r="J6432" s="635"/>
      <c r="K6432" s="583"/>
      <c r="L6432" s="548"/>
      <c r="M6432" s="437"/>
      <c r="N6432" s="875"/>
      <c r="O6432" s="437"/>
      <c r="P6432" s="437"/>
      <c r="Q6432" s="437"/>
      <c r="R6432" s="437"/>
      <c r="S6432" s="437"/>
      <c r="T6432" s="435"/>
      <c r="U6432" s="435"/>
      <c r="V6432" s="435"/>
      <c r="W6432" s="435"/>
      <c r="X6432" s="435"/>
      <c r="Y6432" s="435"/>
      <c r="Z6432" s="435"/>
      <c r="AA6432" s="435"/>
      <c r="AB6432" s="435"/>
      <c r="AC6432" s="435"/>
      <c r="AD6432" s="435"/>
      <c r="AE6432" s="435"/>
      <c r="AF6432" s="435"/>
      <c r="AG6432" s="435"/>
      <c r="AH6432" s="435"/>
      <c r="AI6432" s="435"/>
      <c r="AJ6432" s="435"/>
    </row>
    <row r="6433" spans="1:36" s="440" customFormat="1" ht="27" x14ac:dyDescent="0.3">
      <c r="A6433" s="502" t="s">
        <v>3129</v>
      </c>
      <c r="B6433" s="491" t="s">
        <v>3587</v>
      </c>
      <c r="C6433" s="464" t="s">
        <v>698</v>
      </c>
      <c r="D6433" s="494">
        <v>19</v>
      </c>
      <c r="E6433" s="494"/>
      <c r="F6433" s="494"/>
      <c r="G6433" s="494"/>
      <c r="H6433" s="510"/>
      <c r="I6433" s="884">
        <f t="shared" si="380"/>
        <v>19</v>
      </c>
      <c r="J6433" s="635"/>
      <c r="K6433" s="583"/>
      <c r="L6433" s="548"/>
      <c r="M6433" s="437"/>
      <c r="N6433" s="875"/>
      <c r="O6433" s="437"/>
      <c r="P6433" s="437"/>
      <c r="Q6433" s="437"/>
      <c r="R6433" s="437"/>
      <c r="S6433" s="437"/>
      <c r="T6433" s="435"/>
      <c r="U6433" s="435"/>
      <c r="V6433" s="435"/>
      <c r="W6433" s="435"/>
      <c r="X6433" s="435"/>
      <c r="Y6433" s="435"/>
      <c r="Z6433" s="435"/>
      <c r="AA6433" s="435"/>
      <c r="AB6433" s="435"/>
      <c r="AC6433" s="435"/>
      <c r="AD6433" s="435"/>
      <c r="AE6433" s="435"/>
      <c r="AF6433" s="435"/>
      <c r="AG6433" s="435"/>
      <c r="AH6433" s="435"/>
      <c r="AI6433" s="435"/>
      <c r="AJ6433" s="435"/>
    </row>
    <row r="6434" spans="1:36" s="440" customFormat="1" ht="27" x14ac:dyDescent="0.3">
      <c r="A6434" s="502" t="s">
        <v>3130</v>
      </c>
      <c r="B6434" s="491" t="s">
        <v>3611</v>
      </c>
      <c r="C6434" s="464" t="s">
        <v>11</v>
      </c>
      <c r="D6434" s="494">
        <v>31</v>
      </c>
      <c r="E6434" s="494"/>
      <c r="F6434" s="494"/>
      <c r="G6434" s="494"/>
      <c r="H6434" s="510"/>
      <c r="I6434" s="884">
        <v>31</v>
      </c>
      <c r="J6434" s="635"/>
      <c r="K6434" s="583"/>
      <c r="L6434" s="548"/>
      <c r="M6434" s="437"/>
      <c r="N6434" s="875"/>
      <c r="O6434" s="437"/>
      <c r="P6434" s="437"/>
      <c r="Q6434" s="437"/>
      <c r="R6434" s="437"/>
      <c r="S6434" s="437"/>
      <c r="T6434" s="435"/>
      <c r="U6434" s="435"/>
      <c r="V6434" s="435"/>
      <c r="W6434" s="435"/>
      <c r="X6434" s="435"/>
      <c r="Y6434" s="435"/>
      <c r="Z6434" s="435"/>
      <c r="AA6434" s="435"/>
      <c r="AB6434" s="435"/>
      <c r="AC6434" s="435"/>
      <c r="AD6434" s="435"/>
      <c r="AE6434" s="435"/>
      <c r="AF6434" s="435"/>
      <c r="AG6434" s="435"/>
      <c r="AH6434" s="435"/>
      <c r="AI6434" s="435"/>
      <c r="AJ6434" s="435"/>
    </row>
    <row r="6435" spans="1:36" s="440" customFormat="1" ht="27" x14ac:dyDescent="0.3">
      <c r="A6435" s="502" t="s">
        <v>3131</v>
      </c>
      <c r="B6435" s="491" t="s">
        <v>3590</v>
      </c>
      <c r="C6435" s="464" t="s">
        <v>11</v>
      </c>
      <c r="D6435" s="494">
        <v>4</v>
      </c>
      <c r="E6435" s="494"/>
      <c r="F6435" s="494"/>
      <c r="G6435" s="494"/>
      <c r="H6435" s="510"/>
      <c r="I6435" s="884">
        <f t="shared" si="380"/>
        <v>4</v>
      </c>
      <c r="J6435" s="635"/>
      <c r="K6435" s="583"/>
      <c r="L6435" s="548"/>
      <c r="M6435" s="437"/>
      <c r="N6435" s="875"/>
      <c r="O6435" s="437"/>
      <c r="P6435" s="437"/>
      <c r="Q6435" s="437"/>
      <c r="R6435" s="437"/>
      <c r="S6435" s="437"/>
      <c r="T6435" s="435"/>
      <c r="U6435" s="435"/>
      <c r="V6435" s="435"/>
      <c r="W6435" s="435"/>
      <c r="X6435" s="435"/>
      <c r="Y6435" s="435"/>
      <c r="Z6435" s="435"/>
      <c r="AA6435" s="435"/>
      <c r="AB6435" s="435"/>
      <c r="AC6435" s="435"/>
      <c r="AD6435" s="435"/>
      <c r="AE6435" s="435"/>
      <c r="AF6435" s="435"/>
      <c r="AG6435" s="435"/>
      <c r="AH6435" s="435"/>
      <c r="AI6435" s="435"/>
      <c r="AJ6435" s="435"/>
    </row>
    <row r="6436" spans="1:36" s="440" customFormat="1" ht="27" x14ac:dyDescent="0.3">
      <c r="A6436" s="502" t="s">
        <v>3132</v>
      </c>
      <c r="B6436" s="491" t="s">
        <v>3637</v>
      </c>
      <c r="C6436" s="464" t="s">
        <v>11</v>
      </c>
      <c r="D6436" s="494">
        <v>21</v>
      </c>
      <c r="E6436" s="494"/>
      <c r="F6436" s="494"/>
      <c r="G6436" s="494"/>
      <c r="H6436" s="510"/>
      <c r="I6436" s="884">
        <f t="shared" si="380"/>
        <v>21</v>
      </c>
      <c r="J6436" s="635"/>
      <c r="K6436" s="583"/>
      <c r="L6436" s="548"/>
      <c r="M6436" s="437"/>
      <c r="N6436" s="875"/>
      <c r="O6436" s="437"/>
      <c r="P6436" s="437"/>
      <c r="Q6436" s="437"/>
      <c r="R6436" s="437"/>
      <c r="S6436" s="437"/>
      <c r="T6436" s="435"/>
      <c r="U6436" s="435"/>
      <c r="V6436" s="435"/>
      <c r="W6436" s="435"/>
      <c r="X6436" s="435"/>
      <c r="Y6436" s="435"/>
      <c r="Z6436" s="435"/>
      <c r="AA6436" s="435"/>
      <c r="AB6436" s="435"/>
      <c r="AC6436" s="435"/>
      <c r="AD6436" s="435"/>
      <c r="AE6436" s="435"/>
      <c r="AF6436" s="435"/>
      <c r="AG6436" s="435"/>
      <c r="AH6436" s="435"/>
      <c r="AI6436" s="435"/>
      <c r="AJ6436" s="435"/>
    </row>
    <row r="6437" spans="1:36" s="440" customFormat="1" ht="27" x14ac:dyDescent="0.3">
      <c r="A6437" s="502" t="s">
        <v>3133</v>
      </c>
      <c r="B6437" s="491" t="s">
        <v>3591</v>
      </c>
      <c r="C6437" s="464" t="s">
        <v>11</v>
      </c>
      <c r="D6437" s="494">
        <v>6</v>
      </c>
      <c r="E6437" s="494"/>
      <c r="F6437" s="494"/>
      <c r="G6437" s="494"/>
      <c r="H6437" s="510"/>
      <c r="I6437" s="884">
        <f t="shared" si="380"/>
        <v>6</v>
      </c>
      <c r="J6437" s="635"/>
      <c r="K6437" s="583"/>
      <c r="L6437" s="548"/>
      <c r="M6437" s="437"/>
      <c r="N6437" s="875"/>
      <c r="O6437" s="437"/>
      <c r="P6437" s="437"/>
      <c r="Q6437" s="437"/>
      <c r="R6437" s="437"/>
      <c r="S6437" s="437"/>
      <c r="T6437" s="435"/>
      <c r="U6437" s="435"/>
      <c r="V6437" s="435"/>
      <c r="W6437" s="435"/>
      <c r="X6437" s="435"/>
      <c r="Y6437" s="435"/>
      <c r="Z6437" s="435"/>
      <c r="AA6437" s="435"/>
      <c r="AB6437" s="435"/>
      <c r="AC6437" s="435"/>
      <c r="AD6437" s="435"/>
      <c r="AE6437" s="435"/>
      <c r="AF6437" s="435"/>
      <c r="AG6437" s="435"/>
      <c r="AH6437" s="435"/>
      <c r="AI6437" s="435"/>
      <c r="AJ6437" s="435"/>
    </row>
    <row r="6438" spans="1:36" s="440" customFormat="1" ht="27" x14ac:dyDescent="0.3">
      <c r="A6438" s="502" t="s">
        <v>3134</v>
      </c>
      <c r="B6438" s="491" t="s">
        <v>3638</v>
      </c>
      <c r="C6438" s="464" t="s">
        <v>11</v>
      </c>
      <c r="D6438" s="494">
        <v>4</v>
      </c>
      <c r="E6438" s="494"/>
      <c r="F6438" s="494"/>
      <c r="G6438" s="494"/>
      <c r="H6438" s="510"/>
      <c r="I6438" s="884">
        <f t="shared" si="380"/>
        <v>4</v>
      </c>
      <c r="J6438" s="635"/>
      <c r="K6438" s="583"/>
      <c r="L6438" s="548"/>
      <c r="M6438" s="437"/>
      <c r="N6438" s="875"/>
      <c r="O6438" s="437"/>
      <c r="P6438" s="437"/>
      <c r="Q6438" s="437"/>
      <c r="R6438" s="437"/>
      <c r="S6438" s="437"/>
      <c r="T6438" s="435"/>
      <c r="U6438" s="435"/>
      <c r="V6438" s="435"/>
      <c r="W6438" s="435"/>
      <c r="X6438" s="435"/>
      <c r="Y6438" s="435"/>
      <c r="Z6438" s="435"/>
      <c r="AA6438" s="435"/>
      <c r="AB6438" s="435"/>
      <c r="AC6438" s="435"/>
      <c r="AD6438" s="435"/>
      <c r="AE6438" s="435"/>
      <c r="AF6438" s="435"/>
      <c r="AG6438" s="435"/>
      <c r="AH6438" s="435"/>
      <c r="AI6438" s="435"/>
      <c r="AJ6438" s="435"/>
    </row>
    <row r="6439" spans="1:36" s="440" customFormat="1" ht="40.5" x14ac:dyDescent="0.3">
      <c r="A6439" s="502" t="s">
        <v>3135</v>
      </c>
      <c r="B6439" s="491" t="s">
        <v>3592</v>
      </c>
      <c r="C6439" s="464" t="s">
        <v>11</v>
      </c>
      <c r="D6439" s="494">
        <v>1</v>
      </c>
      <c r="E6439" s="494"/>
      <c r="F6439" s="494"/>
      <c r="G6439" s="494"/>
      <c r="H6439" s="510"/>
      <c r="I6439" s="884">
        <f t="shared" si="380"/>
        <v>1</v>
      </c>
      <c r="J6439" s="635"/>
      <c r="K6439" s="583"/>
      <c r="L6439" s="548"/>
      <c r="M6439" s="437"/>
      <c r="N6439" s="875"/>
      <c r="O6439" s="437"/>
      <c r="P6439" s="437"/>
      <c r="Q6439" s="437"/>
      <c r="R6439" s="437"/>
      <c r="S6439" s="437"/>
      <c r="T6439" s="435"/>
      <c r="U6439" s="435"/>
      <c r="V6439" s="435"/>
      <c r="W6439" s="435"/>
      <c r="X6439" s="435"/>
      <c r="Y6439" s="435"/>
      <c r="Z6439" s="435"/>
      <c r="AA6439" s="435"/>
      <c r="AB6439" s="435"/>
      <c r="AC6439" s="435"/>
      <c r="AD6439" s="435"/>
      <c r="AE6439" s="435"/>
      <c r="AF6439" s="435"/>
      <c r="AG6439" s="435"/>
      <c r="AH6439" s="435"/>
      <c r="AI6439" s="435"/>
      <c r="AJ6439" s="435"/>
    </row>
    <row r="6440" spans="1:36" s="440" customFormat="1" ht="40.5" x14ac:dyDescent="0.3">
      <c r="A6440" s="502" t="s">
        <v>3136</v>
      </c>
      <c r="B6440" s="491" t="s">
        <v>3594</v>
      </c>
      <c r="C6440" s="464" t="s">
        <v>11</v>
      </c>
      <c r="D6440" s="494">
        <v>11</v>
      </c>
      <c r="E6440" s="494"/>
      <c r="F6440" s="494"/>
      <c r="G6440" s="494"/>
      <c r="H6440" s="510"/>
      <c r="I6440" s="884">
        <f t="shared" ref="I6440:I6449" si="381">D6440</f>
        <v>11</v>
      </c>
      <c r="J6440" s="635"/>
      <c r="K6440" s="583"/>
      <c r="L6440" s="548"/>
      <c r="M6440" s="437"/>
      <c r="N6440" s="875"/>
      <c r="O6440" s="437"/>
      <c r="P6440" s="437"/>
      <c r="Q6440" s="437"/>
      <c r="R6440" s="437"/>
      <c r="S6440" s="437"/>
      <c r="T6440" s="435"/>
      <c r="U6440" s="435"/>
      <c r="V6440" s="435"/>
      <c r="W6440" s="435"/>
      <c r="X6440" s="435"/>
      <c r="Y6440" s="435"/>
      <c r="Z6440" s="435"/>
      <c r="AA6440" s="435"/>
      <c r="AB6440" s="435"/>
      <c r="AC6440" s="435"/>
      <c r="AD6440" s="435"/>
      <c r="AE6440" s="435"/>
      <c r="AF6440" s="435"/>
      <c r="AG6440" s="435"/>
      <c r="AH6440" s="435"/>
      <c r="AI6440" s="435"/>
      <c r="AJ6440" s="435"/>
    </row>
    <row r="6441" spans="1:36" s="440" customFormat="1" ht="27" x14ac:dyDescent="0.3">
      <c r="A6441" s="502" t="s">
        <v>3137</v>
      </c>
      <c r="B6441" s="585" t="s">
        <v>1767</v>
      </c>
      <c r="C6441" s="464" t="s">
        <v>11</v>
      </c>
      <c r="D6441" s="494">
        <v>3</v>
      </c>
      <c r="E6441" s="494"/>
      <c r="F6441" s="494"/>
      <c r="G6441" s="494"/>
      <c r="H6441" s="510"/>
      <c r="I6441" s="884">
        <f t="shared" si="381"/>
        <v>3</v>
      </c>
      <c r="J6441" s="635"/>
      <c r="K6441" s="583"/>
      <c r="L6441" s="548"/>
      <c r="M6441" s="437"/>
      <c r="N6441" s="875"/>
      <c r="O6441" s="437"/>
      <c r="P6441" s="437"/>
      <c r="Q6441" s="437"/>
      <c r="R6441" s="437"/>
      <c r="S6441" s="437"/>
      <c r="T6441" s="435"/>
      <c r="U6441" s="435"/>
      <c r="V6441" s="435"/>
      <c r="W6441" s="435"/>
      <c r="X6441" s="435"/>
      <c r="Y6441" s="435"/>
      <c r="Z6441" s="435"/>
      <c r="AA6441" s="435"/>
      <c r="AB6441" s="435"/>
      <c r="AC6441" s="435"/>
      <c r="AD6441" s="435"/>
      <c r="AE6441" s="435"/>
      <c r="AF6441" s="435"/>
      <c r="AG6441" s="435"/>
      <c r="AH6441" s="435"/>
      <c r="AI6441" s="435"/>
      <c r="AJ6441" s="435"/>
    </row>
    <row r="6442" spans="1:36" s="440" customFormat="1" ht="13.5" x14ac:dyDescent="0.3">
      <c r="A6442" s="502"/>
      <c r="B6442" s="585"/>
      <c r="C6442" s="464"/>
      <c r="D6442" s="494"/>
      <c r="E6442" s="494"/>
      <c r="F6442" s="494"/>
      <c r="G6442" s="494"/>
      <c r="H6442" s="510"/>
      <c r="I6442" s="884">
        <f t="shared" si="381"/>
        <v>0</v>
      </c>
      <c r="J6442" s="635"/>
      <c r="K6442" s="583"/>
      <c r="L6442" s="548"/>
      <c r="M6442" s="437"/>
      <c r="N6442" s="875"/>
      <c r="O6442" s="437"/>
      <c r="P6442" s="437"/>
      <c r="Q6442" s="437"/>
      <c r="R6442" s="437"/>
      <c r="S6442" s="437"/>
      <c r="T6442" s="435"/>
      <c r="U6442" s="435"/>
      <c r="V6442" s="435"/>
      <c r="W6442" s="435"/>
      <c r="X6442" s="435"/>
      <c r="Y6442" s="435"/>
      <c r="Z6442" s="435"/>
      <c r="AA6442" s="435"/>
      <c r="AB6442" s="435"/>
      <c r="AC6442" s="435"/>
      <c r="AD6442" s="435"/>
      <c r="AE6442" s="435"/>
      <c r="AF6442" s="435"/>
      <c r="AG6442" s="435"/>
      <c r="AH6442" s="435"/>
      <c r="AI6442" s="435"/>
      <c r="AJ6442" s="435"/>
    </row>
    <row r="6443" spans="1:36" s="440" customFormat="1" ht="13.5" x14ac:dyDescent="0.3">
      <c r="A6443" s="502"/>
      <c r="B6443" s="626" t="s">
        <v>779</v>
      </c>
      <c r="C6443" s="464"/>
      <c r="D6443" s="494"/>
      <c r="E6443" s="494"/>
      <c r="F6443" s="494"/>
      <c r="G6443" s="494"/>
      <c r="H6443" s="510"/>
      <c r="I6443" s="884">
        <f t="shared" si="381"/>
        <v>0</v>
      </c>
      <c r="J6443" s="635"/>
      <c r="K6443" s="583"/>
      <c r="L6443" s="548"/>
      <c r="M6443" s="437"/>
      <c r="N6443" s="875"/>
      <c r="O6443" s="437"/>
      <c r="P6443" s="437"/>
      <c r="Q6443" s="437"/>
      <c r="R6443" s="437"/>
      <c r="S6443" s="437"/>
      <c r="T6443" s="435"/>
      <c r="U6443" s="435"/>
      <c r="V6443" s="435"/>
      <c r="W6443" s="435"/>
      <c r="X6443" s="435"/>
      <c r="Y6443" s="435"/>
      <c r="Z6443" s="435"/>
      <c r="AA6443" s="435"/>
      <c r="AB6443" s="435"/>
      <c r="AC6443" s="435"/>
      <c r="AD6443" s="435"/>
      <c r="AE6443" s="435"/>
      <c r="AF6443" s="435"/>
      <c r="AG6443" s="435"/>
      <c r="AH6443" s="435"/>
      <c r="AI6443" s="435"/>
      <c r="AJ6443" s="435"/>
    </row>
    <row r="6444" spans="1:36" s="440" customFormat="1" ht="13.5" x14ac:dyDescent="0.3">
      <c r="A6444" s="502"/>
      <c r="B6444" s="585"/>
      <c r="C6444" s="464"/>
      <c r="D6444" s="494"/>
      <c r="E6444" s="494"/>
      <c r="F6444" s="494"/>
      <c r="G6444" s="494"/>
      <c r="H6444" s="510"/>
      <c r="I6444" s="884">
        <f t="shared" si="381"/>
        <v>0</v>
      </c>
      <c r="J6444" s="635"/>
      <c r="K6444" s="583"/>
      <c r="L6444" s="548"/>
      <c r="M6444" s="437"/>
      <c r="N6444" s="875"/>
      <c r="O6444" s="437"/>
      <c r="P6444" s="437"/>
      <c r="Q6444" s="437"/>
      <c r="R6444" s="437"/>
      <c r="S6444" s="437"/>
      <c r="T6444" s="435"/>
      <c r="U6444" s="435"/>
      <c r="V6444" s="435"/>
      <c r="W6444" s="435"/>
      <c r="X6444" s="435"/>
      <c r="Y6444" s="435"/>
      <c r="Z6444" s="435"/>
      <c r="AA6444" s="435"/>
      <c r="AB6444" s="435"/>
      <c r="AC6444" s="435"/>
      <c r="AD6444" s="435"/>
      <c r="AE6444" s="435"/>
      <c r="AF6444" s="435"/>
      <c r="AG6444" s="435"/>
      <c r="AH6444" s="435"/>
      <c r="AI6444" s="435"/>
      <c r="AJ6444" s="435"/>
    </row>
    <row r="6445" spans="1:36" s="440" customFormat="1" ht="54" x14ac:dyDescent="0.3">
      <c r="A6445" s="502" t="s">
        <v>3138</v>
      </c>
      <c r="B6445" s="585" t="s">
        <v>780</v>
      </c>
      <c r="C6445" s="464"/>
      <c r="D6445" s="494"/>
      <c r="E6445" s="494"/>
      <c r="F6445" s="494"/>
      <c r="G6445" s="494"/>
      <c r="H6445" s="510"/>
      <c r="I6445" s="884">
        <f t="shared" si="381"/>
        <v>0</v>
      </c>
      <c r="J6445" s="635"/>
      <c r="K6445" s="583"/>
      <c r="L6445" s="548"/>
      <c r="M6445" s="437"/>
      <c r="N6445" s="875"/>
      <c r="O6445" s="437"/>
      <c r="P6445" s="437"/>
      <c r="Q6445" s="437"/>
      <c r="R6445" s="437"/>
      <c r="S6445" s="437"/>
      <c r="T6445" s="435"/>
      <c r="U6445" s="435"/>
      <c r="V6445" s="435"/>
      <c r="W6445" s="435"/>
      <c r="X6445" s="435"/>
      <c r="Y6445" s="435"/>
      <c r="Z6445" s="435"/>
      <c r="AA6445" s="435"/>
      <c r="AB6445" s="435"/>
      <c r="AC6445" s="435"/>
      <c r="AD6445" s="435"/>
      <c r="AE6445" s="435"/>
      <c r="AF6445" s="435"/>
      <c r="AG6445" s="435"/>
      <c r="AH6445" s="435"/>
      <c r="AI6445" s="435"/>
      <c r="AJ6445" s="435"/>
    </row>
    <row r="6446" spans="1:36" s="440" customFormat="1" ht="13.5" x14ac:dyDescent="0.3">
      <c r="A6446" s="502" t="s">
        <v>3139</v>
      </c>
      <c r="B6446" s="585" t="s">
        <v>781</v>
      </c>
      <c r="C6446" s="464" t="s">
        <v>11</v>
      </c>
      <c r="D6446" s="494">
        <v>5</v>
      </c>
      <c r="E6446" s="494"/>
      <c r="F6446" s="494"/>
      <c r="G6446" s="494"/>
      <c r="H6446" s="510"/>
      <c r="I6446" s="884">
        <f t="shared" si="381"/>
        <v>5</v>
      </c>
      <c r="J6446" s="635"/>
      <c r="K6446" s="583"/>
      <c r="L6446" s="548"/>
      <c r="M6446" s="437"/>
      <c r="N6446" s="875"/>
      <c r="O6446" s="437"/>
      <c r="P6446" s="437"/>
      <c r="Q6446" s="437"/>
      <c r="R6446" s="437"/>
      <c r="S6446" s="437"/>
      <c r="T6446" s="435"/>
      <c r="U6446" s="435"/>
      <c r="V6446" s="435"/>
      <c r="W6446" s="435"/>
      <c r="X6446" s="435"/>
      <c r="Y6446" s="435"/>
      <c r="Z6446" s="435"/>
      <c r="AA6446" s="435"/>
      <c r="AB6446" s="435"/>
      <c r="AC6446" s="435"/>
      <c r="AD6446" s="435"/>
      <c r="AE6446" s="435"/>
      <c r="AF6446" s="435"/>
      <c r="AG6446" s="435"/>
      <c r="AH6446" s="435"/>
      <c r="AI6446" s="435"/>
      <c r="AJ6446" s="435"/>
    </row>
    <row r="6447" spans="1:36" s="440" customFormat="1" ht="13.5" x14ac:dyDescent="0.3">
      <c r="A6447" s="502" t="s">
        <v>3140</v>
      </c>
      <c r="B6447" s="585" t="s">
        <v>783</v>
      </c>
      <c r="C6447" s="464" t="s">
        <v>11</v>
      </c>
      <c r="D6447" s="494">
        <v>14</v>
      </c>
      <c r="E6447" s="494"/>
      <c r="F6447" s="494"/>
      <c r="G6447" s="494"/>
      <c r="H6447" s="510"/>
      <c r="I6447" s="884">
        <f t="shared" si="381"/>
        <v>14</v>
      </c>
      <c r="J6447" s="635"/>
      <c r="K6447" s="583"/>
      <c r="L6447" s="548"/>
      <c r="M6447" s="437"/>
      <c r="N6447" s="875"/>
      <c r="O6447" s="437"/>
      <c r="P6447" s="437"/>
      <c r="Q6447" s="437"/>
      <c r="R6447" s="437"/>
      <c r="S6447" s="437"/>
      <c r="T6447" s="435"/>
      <c r="U6447" s="435"/>
      <c r="V6447" s="435"/>
      <c r="W6447" s="435"/>
      <c r="X6447" s="435"/>
      <c r="Y6447" s="435"/>
      <c r="Z6447" s="435"/>
      <c r="AA6447" s="435"/>
      <c r="AB6447" s="435"/>
      <c r="AC6447" s="435"/>
      <c r="AD6447" s="435"/>
      <c r="AE6447" s="435"/>
      <c r="AF6447" s="435"/>
      <c r="AG6447" s="435"/>
      <c r="AH6447" s="435"/>
      <c r="AI6447" s="435"/>
      <c r="AJ6447" s="435"/>
    </row>
    <row r="6448" spans="1:36" s="440" customFormat="1" ht="13.5" x14ac:dyDescent="0.3">
      <c r="A6448" s="502" t="s">
        <v>3141</v>
      </c>
      <c r="B6448" s="585" t="s">
        <v>784</v>
      </c>
      <c r="C6448" s="464" t="s">
        <v>11</v>
      </c>
      <c r="D6448" s="494">
        <v>12</v>
      </c>
      <c r="E6448" s="494"/>
      <c r="F6448" s="494"/>
      <c r="G6448" s="494"/>
      <c r="H6448" s="510"/>
      <c r="I6448" s="884">
        <f t="shared" si="381"/>
        <v>12</v>
      </c>
      <c r="J6448" s="635"/>
      <c r="K6448" s="583"/>
      <c r="L6448" s="548"/>
      <c r="M6448" s="437"/>
      <c r="N6448" s="875"/>
      <c r="O6448" s="437"/>
      <c r="P6448" s="437"/>
      <c r="Q6448" s="437"/>
      <c r="R6448" s="437"/>
      <c r="S6448" s="437"/>
      <c r="T6448" s="435"/>
      <c r="U6448" s="435"/>
      <c r="V6448" s="435"/>
      <c r="W6448" s="435"/>
      <c r="X6448" s="435"/>
      <c r="Y6448" s="435"/>
      <c r="Z6448" s="435"/>
      <c r="AA6448" s="435"/>
      <c r="AB6448" s="435"/>
      <c r="AC6448" s="435"/>
      <c r="AD6448" s="435"/>
      <c r="AE6448" s="435"/>
      <c r="AF6448" s="435"/>
      <c r="AG6448" s="435"/>
      <c r="AH6448" s="435"/>
      <c r="AI6448" s="435"/>
      <c r="AJ6448" s="435"/>
    </row>
    <row r="6449" spans="1:36" s="440" customFormat="1" ht="13.5" x14ac:dyDescent="0.3">
      <c r="A6449" s="502" t="s">
        <v>3142</v>
      </c>
      <c r="B6449" s="585" t="s">
        <v>786</v>
      </c>
      <c r="C6449" s="464" t="s">
        <v>11</v>
      </c>
      <c r="D6449" s="494">
        <v>4</v>
      </c>
      <c r="E6449" s="494"/>
      <c r="F6449" s="494"/>
      <c r="G6449" s="494"/>
      <c r="H6449" s="510"/>
      <c r="I6449" s="884">
        <f t="shared" si="381"/>
        <v>4</v>
      </c>
      <c r="J6449" s="635"/>
      <c r="K6449" s="583"/>
      <c r="L6449" s="548"/>
      <c r="M6449" s="437"/>
      <c r="N6449" s="875"/>
      <c r="O6449" s="437"/>
      <c r="P6449" s="437"/>
      <c r="Q6449" s="437"/>
      <c r="R6449" s="437"/>
      <c r="S6449" s="437"/>
      <c r="T6449" s="435"/>
      <c r="U6449" s="435"/>
      <c r="V6449" s="435"/>
      <c r="W6449" s="435"/>
      <c r="X6449" s="435"/>
      <c r="Y6449" s="435"/>
      <c r="Z6449" s="435"/>
      <c r="AA6449" s="435"/>
      <c r="AB6449" s="435"/>
      <c r="AC6449" s="435"/>
      <c r="AD6449" s="435"/>
      <c r="AE6449" s="435"/>
      <c r="AF6449" s="435"/>
      <c r="AG6449" s="435"/>
      <c r="AH6449" s="435"/>
      <c r="AI6449" s="435"/>
      <c r="AJ6449" s="435"/>
    </row>
    <row r="6450" spans="1:36" s="440" customFormat="1" ht="13.5" x14ac:dyDescent="0.3">
      <c r="A6450" s="502"/>
      <c r="B6450" s="626"/>
      <c r="C6450" s="464"/>
      <c r="D6450" s="494"/>
      <c r="E6450" s="494"/>
      <c r="F6450" s="494"/>
      <c r="G6450" s="494"/>
      <c r="H6450" s="510"/>
      <c r="I6450" s="885"/>
      <c r="J6450" s="637"/>
      <c r="K6450" s="594"/>
      <c r="L6450" s="548"/>
      <c r="M6450" s="437"/>
      <c r="N6450" s="875"/>
      <c r="O6450" s="437"/>
      <c r="P6450" s="437"/>
      <c r="Q6450" s="437"/>
      <c r="R6450" s="437"/>
      <c r="S6450" s="437"/>
      <c r="T6450" s="435"/>
      <c r="U6450" s="435"/>
      <c r="V6450" s="435"/>
      <c r="W6450" s="435"/>
      <c r="X6450" s="435"/>
      <c r="Y6450" s="435"/>
      <c r="Z6450" s="435"/>
      <c r="AA6450" s="435"/>
      <c r="AB6450" s="435"/>
      <c r="AC6450" s="435"/>
      <c r="AD6450" s="435"/>
      <c r="AE6450" s="435"/>
      <c r="AF6450" s="435"/>
      <c r="AG6450" s="435"/>
      <c r="AH6450" s="435"/>
      <c r="AI6450" s="435"/>
      <c r="AJ6450" s="435"/>
    </row>
    <row r="6451" spans="1:36" s="440" customFormat="1" ht="13.5" x14ac:dyDescent="0.3">
      <c r="A6451" s="502" t="s">
        <v>3143</v>
      </c>
      <c r="B6451" s="588" t="s">
        <v>807</v>
      </c>
      <c r="C6451" s="464"/>
      <c r="D6451" s="494"/>
      <c r="E6451" s="494"/>
      <c r="F6451" s="494"/>
      <c r="G6451" s="494"/>
      <c r="H6451" s="510"/>
      <c r="I6451" s="885">
        <f t="shared" ref="I6451:I6453" si="382">D6451</f>
        <v>0</v>
      </c>
      <c r="J6451" s="635"/>
      <c r="K6451" s="594"/>
      <c r="L6451" s="548"/>
      <c r="M6451" s="437"/>
      <c r="N6451" s="875"/>
      <c r="O6451" s="437"/>
      <c r="P6451" s="437"/>
      <c r="Q6451" s="437"/>
      <c r="R6451" s="437"/>
      <c r="S6451" s="437"/>
      <c r="T6451" s="435"/>
      <c r="U6451" s="435"/>
      <c r="V6451" s="435"/>
      <c r="W6451" s="435"/>
      <c r="X6451" s="435"/>
      <c r="Y6451" s="435"/>
      <c r="Z6451" s="435"/>
      <c r="AA6451" s="435"/>
      <c r="AB6451" s="435"/>
      <c r="AC6451" s="435"/>
      <c r="AD6451" s="435"/>
      <c r="AE6451" s="435"/>
      <c r="AF6451" s="435"/>
      <c r="AG6451" s="435"/>
      <c r="AH6451" s="435"/>
      <c r="AI6451" s="435"/>
      <c r="AJ6451" s="435"/>
    </row>
    <row r="6452" spans="1:36" s="440" customFormat="1" ht="13.5" x14ac:dyDescent="0.3">
      <c r="A6452" s="502"/>
      <c r="B6452" s="585"/>
      <c r="C6452" s="464"/>
      <c r="D6452" s="494"/>
      <c r="E6452" s="494"/>
      <c r="F6452" s="494"/>
      <c r="G6452" s="494"/>
      <c r="H6452" s="510"/>
      <c r="I6452" s="885">
        <f t="shared" si="382"/>
        <v>0</v>
      </c>
      <c r="J6452" s="635"/>
      <c r="K6452" s="594"/>
      <c r="L6452" s="548"/>
      <c r="M6452" s="437"/>
      <c r="N6452" s="875"/>
      <c r="O6452" s="437"/>
      <c r="P6452" s="437"/>
      <c r="Q6452" s="437"/>
      <c r="R6452" s="437"/>
      <c r="S6452" s="437"/>
      <c r="T6452" s="435"/>
      <c r="U6452" s="435"/>
      <c r="V6452" s="435"/>
      <c r="W6452" s="435"/>
      <c r="X6452" s="435"/>
      <c r="Y6452" s="435"/>
      <c r="Z6452" s="435"/>
      <c r="AA6452" s="435"/>
      <c r="AB6452" s="435"/>
      <c r="AC6452" s="435"/>
      <c r="AD6452" s="435"/>
      <c r="AE6452" s="435"/>
      <c r="AF6452" s="435"/>
      <c r="AG6452" s="435"/>
      <c r="AH6452" s="435"/>
      <c r="AI6452" s="435"/>
      <c r="AJ6452" s="435"/>
    </row>
    <row r="6453" spans="1:36" s="440" customFormat="1" ht="94.5" x14ac:dyDescent="0.3">
      <c r="A6453" s="502" t="s">
        <v>3144</v>
      </c>
      <c r="B6453" s="585" t="s">
        <v>808</v>
      </c>
      <c r="C6453" s="464" t="s">
        <v>11</v>
      </c>
      <c r="D6453" s="494">
        <v>1</v>
      </c>
      <c r="E6453" s="494"/>
      <c r="F6453" s="494"/>
      <c r="G6453" s="494"/>
      <c r="H6453" s="510"/>
      <c r="I6453" s="885">
        <f t="shared" si="382"/>
        <v>1</v>
      </c>
      <c r="J6453" s="635"/>
      <c r="K6453" s="594"/>
      <c r="L6453" s="548"/>
      <c r="M6453" s="437"/>
      <c r="N6453" s="875"/>
      <c r="O6453" s="437"/>
      <c r="P6453" s="437"/>
      <c r="Q6453" s="437"/>
      <c r="R6453" s="437"/>
      <c r="S6453" s="437"/>
      <c r="T6453" s="435"/>
      <c r="U6453" s="435"/>
      <c r="V6453" s="435"/>
      <c r="W6453" s="435"/>
      <c r="X6453" s="435"/>
      <c r="Y6453" s="435"/>
      <c r="Z6453" s="435"/>
      <c r="AA6453" s="435"/>
      <c r="AB6453" s="435"/>
      <c r="AC6453" s="435"/>
      <c r="AD6453" s="435"/>
      <c r="AE6453" s="435"/>
      <c r="AF6453" s="435"/>
      <c r="AG6453" s="435"/>
      <c r="AH6453" s="435"/>
      <c r="AI6453" s="435"/>
      <c r="AJ6453" s="435"/>
    </row>
    <row r="6454" spans="1:36" s="440" customFormat="1" ht="13.5" x14ac:dyDescent="0.3">
      <c r="A6454" s="511"/>
      <c r="B6454" s="622"/>
      <c r="C6454" s="493"/>
      <c r="D6454" s="514"/>
      <c r="E6454" s="514"/>
      <c r="F6454" s="514"/>
      <c r="G6454" s="514"/>
      <c r="H6454" s="668"/>
      <c r="I6454" s="912"/>
      <c r="J6454" s="639"/>
      <c r="K6454" s="639"/>
      <c r="L6454" s="614"/>
      <c r="M6454" s="437"/>
      <c r="N6454" s="875"/>
      <c r="O6454" s="437"/>
      <c r="P6454" s="437"/>
      <c r="Q6454" s="437"/>
      <c r="R6454" s="437"/>
      <c r="S6454" s="437"/>
      <c r="T6454" s="435"/>
      <c r="U6454" s="435"/>
      <c r="V6454" s="435"/>
      <c r="W6454" s="435"/>
      <c r="X6454" s="435"/>
      <c r="Y6454" s="435"/>
      <c r="Z6454" s="435"/>
      <c r="AA6454" s="435"/>
      <c r="AB6454" s="435"/>
      <c r="AC6454" s="435"/>
      <c r="AD6454" s="435"/>
      <c r="AE6454" s="435"/>
      <c r="AF6454" s="435"/>
      <c r="AG6454" s="435"/>
      <c r="AH6454" s="435"/>
      <c r="AI6454" s="435"/>
      <c r="AJ6454" s="435"/>
    </row>
    <row r="6455" spans="1:36" s="440" customFormat="1" ht="13.5" x14ac:dyDescent="0.3">
      <c r="A6455" s="502" t="s">
        <v>3145</v>
      </c>
      <c r="B6455" s="588" t="s">
        <v>809</v>
      </c>
      <c r="C6455" s="464"/>
      <c r="D6455" s="494"/>
      <c r="E6455" s="494"/>
      <c r="F6455" s="494"/>
      <c r="G6455" s="494"/>
      <c r="H6455" s="510"/>
      <c r="I6455" s="895"/>
      <c r="J6455" s="635"/>
      <c r="K6455" s="635"/>
      <c r="L6455" s="548"/>
      <c r="M6455" s="437"/>
      <c r="N6455" s="875"/>
      <c r="O6455" s="437"/>
      <c r="P6455" s="437"/>
      <c r="Q6455" s="437"/>
      <c r="R6455" s="437"/>
      <c r="S6455" s="437"/>
      <c r="T6455" s="435"/>
      <c r="U6455" s="435"/>
      <c r="V6455" s="435"/>
      <c r="W6455" s="435"/>
      <c r="X6455" s="435"/>
      <c r="Y6455" s="435"/>
      <c r="Z6455" s="435"/>
      <c r="AA6455" s="435"/>
      <c r="AB6455" s="435"/>
      <c r="AC6455" s="435"/>
      <c r="AD6455" s="435"/>
      <c r="AE6455" s="435"/>
      <c r="AF6455" s="435"/>
      <c r="AG6455" s="435"/>
      <c r="AH6455" s="435"/>
      <c r="AI6455" s="435"/>
      <c r="AJ6455" s="435"/>
    </row>
    <row r="6456" spans="1:36" s="440" customFormat="1" ht="13.5" x14ac:dyDescent="0.3">
      <c r="A6456" s="502"/>
      <c r="B6456" s="585"/>
      <c r="C6456" s="464"/>
      <c r="D6456" s="494"/>
      <c r="E6456" s="494"/>
      <c r="F6456" s="494"/>
      <c r="G6456" s="494"/>
      <c r="H6456" s="510"/>
      <c r="I6456" s="895"/>
      <c r="J6456" s="635"/>
      <c r="K6456" s="635"/>
      <c r="L6456" s="548"/>
      <c r="M6456" s="437"/>
      <c r="N6456" s="875"/>
      <c r="O6456" s="437"/>
      <c r="P6456" s="437"/>
      <c r="Q6456" s="437"/>
      <c r="R6456" s="437"/>
      <c r="S6456" s="437"/>
      <c r="T6456" s="435"/>
      <c r="U6456" s="435"/>
      <c r="V6456" s="435"/>
      <c r="W6456" s="435"/>
      <c r="X6456" s="435"/>
      <c r="Y6456" s="435"/>
      <c r="Z6456" s="435"/>
      <c r="AA6456" s="435"/>
      <c r="AB6456" s="435"/>
      <c r="AC6456" s="435"/>
      <c r="AD6456" s="435"/>
      <c r="AE6456" s="435"/>
      <c r="AF6456" s="435"/>
      <c r="AG6456" s="435"/>
      <c r="AH6456" s="435"/>
      <c r="AI6456" s="435"/>
      <c r="AJ6456" s="435"/>
    </row>
    <row r="6457" spans="1:36" s="440" customFormat="1" ht="40.5" x14ac:dyDescent="0.3">
      <c r="A6457" s="502" t="s">
        <v>2675</v>
      </c>
      <c r="B6457" s="585" t="s">
        <v>811</v>
      </c>
      <c r="C6457" s="464" t="s">
        <v>11</v>
      </c>
      <c r="D6457" s="494">
        <v>1</v>
      </c>
      <c r="E6457" s="494"/>
      <c r="F6457" s="494"/>
      <c r="G6457" s="494"/>
      <c r="H6457" s="510"/>
      <c r="I6457" s="895">
        <f t="shared" ref="I6457:I6459" si="383">D6457</f>
        <v>1</v>
      </c>
      <c r="J6457" s="635"/>
      <c r="K6457" s="635"/>
      <c r="L6457" s="548"/>
      <c r="M6457" s="437"/>
      <c r="N6457" s="875"/>
      <c r="O6457" s="437"/>
      <c r="P6457" s="437"/>
      <c r="Q6457" s="437"/>
      <c r="R6457" s="437"/>
      <c r="S6457" s="437"/>
      <c r="T6457" s="435"/>
      <c r="U6457" s="435"/>
      <c r="V6457" s="435"/>
      <c r="W6457" s="435"/>
      <c r="X6457" s="435"/>
      <c r="Y6457" s="435"/>
      <c r="Z6457" s="435"/>
      <c r="AA6457" s="435"/>
      <c r="AB6457" s="435"/>
      <c r="AC6457" s="435"/>
      <c r="AD6457" s="435"/>
      <c r="AE6457" s="435"/>
      <c r="AF6457" s="435"/>
      <c r="AG6457" s="435"/>
      <c r="AH6457" s="435"/>
      <c r="AI6457" s="435"/>
      <c r="AJ6457" s="435"/>
    </row>
    <row r="6458" spans="1:36" s="440" customFormat="1" ht="13.5" x14ac:dyDescent="0.3">
      <c r="A6458" s="511"/>
      <c r="B6458" s="521"/>
      <c r="C6458" s="493"/>
      <c r="D6458" s="514"/>
      <c r="E6458" s="514"/>
      <c r="F6458" s="514"/>
      <c r="G6458" s="514"/>
      <c r="H6458" s="668"/>
      <c r="I6458" s="912">
        <f t="shared" si="383"/>
        <v>0</v>
      </c>
      <c r="J6458" s="639"/>
      <c r="K6458" s="639"/>
      <c r="L6458" s="614"/>
      <c r="M6458" s="437"/>
      <c r="N6458" s="875"/>
      <c r="O6458" s="437"/>
      <c r="P6458" s="437"/>
      <c r="Q6458" s="437"/>
      <c r="R6458" s="437"/>
      <c r="S6458" s="437"/>
      <c r="T6458" s="435"/>
      <c r="U6458" s="435"/>
      <c r="V6458" s="435"/>
      <c r="W6458" s="435"/>
      <c r="X6458" s="435"/>
      <c r="Y6458" s="435"/>
      <c r="Z6458" s="435"/>
      <c r="AA6458" s="435"/>
      <c r="AB6458" s="435"/>
      <c r="AC6458" s="435"/>
      <c r="AD6458" s="435"/>
      <c r="AE6458" s="435"/>
      <c r="AF6458" s="435"/>
      <c r="AG6458" s="435"/>
      <c r="AH6458" s="435"/>
      <c r="AI6458" s="435"/>
      <c r="AJ6458" s="435"/>
    </row>
    <row r="6459" spans="1:36" s="440" customFormat="1" ht="13.5" x14ac:dyDescent="0.3">
      <c r="A6459" s="502" t="s">
        <v>3146</v>
      </c>
      <c r="B6459" s="588" t="s">
        <v>189</v>
      </c>
      <c r="C6459" s="464"/>
      <c r="D6459" s="494"/>
      <c r="E6459" s="494"/>
      <c r="F6459" s="494"/>
      <c r="G6459" s="494"/>
      <c r="H6459" s="510"/>
      <c r="I6459" s="895">
        <f t="shared" si="383"/>
        <v>0</v>
      </c>
      <c r="J6459" s="635"/>
      <c r="K6459" s="635"/>
      <c r="L6459" s="548"/>
      <c r="M6459" s="437"/>
      <c r="N6459" s="875"/>
      <c r="O6459" s="437"/>
      <c r="P6459" s="437"/>
      <c r="Q6459" s="437"/>
      <c r="R6459" s="437"/>
      <c r="S6459" s="437"/>
      <c r="T6459" s="435"/>
      <c r="U6459" s="435"/>
      <c r="V6459" s="435"/>
      <c r="W6459" s="435"/>
      <c r="X6459" s="435"/>
      <c r="Y6459" s="435"/>
      <c r="Z6459" s="435"/>
      <c r="AA6459" s="435"/>
      <c r="AB6459" s="435"/>
      <c r="AC6459" s="435"/>
      <c r="AD6459" s="435"/>
      <c r="AE6459" s="435"/>
      <c r="AF6459" s="435"/>
      <c r="AG6459" s="435"/>
      <c r="AH6459" s="435"/>
      <c r="AI6459" s="435"/>
      <c r="AJ6459" s="435"/>
    </row>
    <row r="6460" spans="1:36" s="440" customFormat="1" ht="13.5" x14ac:dyDescent="0.3">
      <c r="A6460" s="502"/>
      <c r="B6460" s="588"/>
      <c r="C6460" s="464"/>
      <c r="D6460" s="494"/>
      <c r="E6460" s="494"/>
      <c r="F6460" s="494"/>
      <c r="G6460" s="494"/>
      <c r="H6460" s="510"/>
      <c r="I6460" s="895"/>
      <c r="J6460" s="635"/>
      <c r="K6460" s="635"/>
      <c r="L6460" s="548"/>
      <c r="M6460" s="437"/>
      <c r="N6460" s="875"/>
      <c r="O6460" s="437"/>
      <c r="P6460" s="437"/>
      <c r="Q6460" s="437"/>
      <c r="R6460" s="437"/>
      <c r="S6460" s="437"/>
      <c r="T6460" s="435"/>
      <c r="U6460" s="435"/>
      <c r="V6460" s="435"/>
      <c r="W6460" s="435"/>
      <c r="X6460" s="435"/>
      <c r="Y6460" s="435"/>
      <c r="Z6460" s="435"/>
      <c r="AA6460" s="435"/>
      <c r="AB6460" s="435"/>
      <c r="AC6460" s="435"/>
      <c r="AD6460" s="435"/>
      <c r="AE6460" s="435"/>
      <c r="AF6460" s="435"/>
      <c r="AG6460" s="435"/>
      <c r="AH6460" s="435"/>
      <c r="AI6460" s="435"/>
      <c r="AJ6460" s="435"/>
    </row>
    <row r="6461" spans="1:36" s="440" customFormat="1" ht="54" x14ac:dyDescent="0.3">
      <c r="A6461" s="502" t="s">
        <v>3147</v>
      </c>
      <c r="B6461" s="585" t="s">
        <v>822</v>
      </c>
      <c r="C6461" s="464"/>
      <c r="D6461" s="494"/>
      <c r="E6461" s="494"/>
      <c r="F6461" s="494"/>
      <c r="G6461" s="494"/>
      <c r="H6461" s="510"/>
      <c r="I6461" s="895">
        <f>D6461</f>
        <v>0</v>
      </c>
      <c r="J6461" s="635"/>
      <c r="K6461" s="635"/>
      <c r="L6461" s="548"/>
      <c r="M6461" s="437"/>
      <c r="N6461" s="875"/>
      <c r="O6461" s="437"/>
      <c r="P6461" s="437"/>
      <c r="Q6461" s="437"/>
      <c r="R6461" s="437"/>
      <c r="S6461" s="437"/>
      <c r="T6461" s="435"/>
      <c r="U6461" s="435"/>
      <c r="V6461" s="435"/>
      <c r="W6461" s="435"/>
      <c r="X6461" s="435"/>
      <c r="Y6461" s="435"/>
      <c r="Z6461" s="435"/>
      <c r="AA6461" s="435"/>
      <c r="AB6461" s="435"/>
      <c r="AC6461" s="435"/>
      <c r="AD6461" s="435"/>
      <c r="AE6461" s="435"/>
      <c r="AF6461" s="435"/>
      <c r="AG6461" s="435"/>
      <c r="AH6461" s="435"/>
      <c r="AI6461" s="435"/>
      <c r="AJ6461" s="435"/>
    </row>
    <row r="6462" spans="1:36" s="440" customFormat="1" ht="40.5" x14ac:dyDescent="0.3">
      <c r="A6462" s="502" t="s">
        <v>3148</v>
      </c>
      <c r="B6462" s="585" t="s">
        <v>1351</v>
      </c>
      <c r="C6462" s="464" t="s">
        <v>825</v>
      </c>
      <c r="D6462" s="494">
        <v>1</v>
      </c>
      <c r="E6462" s="494"/>
      <c r="F6462" s="494"/>
      <c r="G6462" s="494"/>
      <c r="H6462" s="510"/>
      <c r="I6462" s="895">
        <f>D6462</f>
        <v>1</v>
      </c>
      <c r="J6462" s="635"/>
      <c r="K6462" s="635"/>
      <c r="L6462" s="548"/>
      <c r="M6462" s="437"/>
      <c r="N6462" s="875"/>
      <c r="O6462" s="437"/>
      <c r="P6462" s="437"/>
      <c r="Q6462" s="437"/>
      <c r="R6462" s="437"/>
      <c r="S6462" s="437"/>
      <c r="T6462" s="435"/>
      <c r="U6462" s="435"/>
      <c r="V6462" s="435"/>
      <c r="W6462" s="435"/>
      <c r="X6462" s="435"/>
      <c r="Y6462" s="435"/>
      <c r="Z6462" s="435"/>
      <c r="AA6462" s="435"/>
      <c r="AB6462" s="435"/>
      <c r="AC6462" s="435"/>
      <c r="AD6462" s="435"/>
      <c r="AE6462" s="435"/>
      <c r="AF6462" s="435"/>
      <c r="AG6462" s="435"/>
      <c r="AH6462" s="435"/>
      <c r="AI6462" s="435"/>
      <c r="AJ6462" s="435"/>
    </row>
    <row r="6463" spans="1:36" s="440" customFormat="1" ht="54" x14ac:dyDescent="0.3">
      <c r="A6463" s="502" t="s">
        <v>3149</v>
      </c>
      <c r="B6463" s="585" t="s">
        <v>826</v>
      </c>
      <c r="C6463" s="464" t="s">
        <v>825</v>
      </c>
      <c r="D6463" s="494">
        <v>1</v>
      </c>
      <c r="E6463" s="494"/>
      <c r="F6463" s="494"/>
      <c r="G6463" s="494"/>
      <c r="H6463" s="510"/>
      <c r="I6463" s="895">
        <f>D6463</f>
        <v>1</v>
      </c>
      <c r="J6463" s="635"/>
      <c r="K6463" s="635"/>
      <c r="L6463" s="548"/>
      <c r="M6463" s="437"/>
      <c r="N6463" s="875"/>
      <c r="O6463" s="437"/>
      <c r="P6463" s="437"/>
      <c r="Q6463" s="437"/>
      <c r="R6463" s="437"/>
      <c r="S6463" s="437"/>
      <c r="T6463" s="435"/>
      <c r="U6463" s="435"/>
      <c r="V6463" s="435"/>
      <c r="W6463" s="435"/>
      <c r="X6463" s="435"/>
      <c r="Y6463" s="435"/>
      <c r="Z6463" s="435"/>
      <c r="AA6463" s="435"/>
      <c r="AB6463" s="435"/>
      <c r="AC6463" s="435"/>
      <c r="AD6463" s="435"/>
      <c r="AE6463" s="435"/>
      <c r="AF6463" s="435"/>
      <c r="AG6463" s="435"/>
      <c r="AH6463" s="435"/>
      <c r="AI6463" s="435"/>
      <c r="AJ6463" s="435"/>
    </row>
    <row r="6464" spans="1:36" s="440" customFormat="1" ht="54" x14ac:dyDescent="0.3">
      <c r="A6464" s="502" t="s">
        <v>3150</v>
      </c>
      <c r="B6464" s="585" t="s">
        <v>1352</v>
      </c>
      <c r="C6464" s="464" t="s">
        <v>825</v>
      </c>
      <c r="D6464" s="494">
        <v>1</v>
      </c>
      <c r="E6464" s="494"/>
      <c r="F6464" s="494"/>
      <c r="G6464" s="494"/>
      <c r="H6464" s="510"/>
      <c r="I6464" s="895">
        <f>D6464</f>
        <v>1</v>
      </c>
      <c r="J6464" s="635"/>
      <c r="K6464" s="662"/>
      <c r="L6464" s="577"/>
      <c r="M6464" s="437"/>
      <c r="N6464" s="875"/>
      <c r="O6464" s="437"/>
      <c r="P6464" s="437"/>
      <c r="Q6464" s="437"/>
      <c r="R6464" s="437"/>
      <c r="S6464" s="437"/>
      <c r="T6464" s="435"/>
      <c r="U6464" s="435"/>
      <c r="V6464" s="435"/>
      <c r="W6464" s="435"/>
      <c r="X6464" s="435"/>
      <c r="Y6464" s="435"/>
      <c r="Z6464" s="435"/>
      <c r="AA6464" s="435"/>
      <c r="AB6464" s="435"/>
      <c r="AC6464" s="435"/>
      <c r="AD6464" s="435"/>
      <c r="AE6464" s="435"/>
      <c r="AF6464" s="435"/>
      <c r="AG6464" s="435"/>
      <c r="AH6464" s="435"/>
      <c r="AI6464" s="435"/>
      <c r="AJ6464" s="435"/>
    </row>
    <row r="6465" spans="1:36" s="440" customFormat="1" ht="13.5" x14ac:dyDescent="0.3">
      <c r="A6465" s="502"/>
      <c r="B6465" s="588"/>
      <c r="C6465" s="464"/>
      <c r="D6465" s="494"/>
      <c r="E6465" s="494"/>
      <c r="F6465" s="494"/>
      <c r="G6465" s="494"/>
      <c r="H6465" s="510"/>
      <c r="I6465" s="895"/>
      <c r="J6465" s="635"/>
      <c r="K6465" s="635"/>
      <c r="L6465" s="548"/>
      <c r="M6465" s="437"/>
      <c r="N6465" s="875"/>
      <c r="O6465" s="437"/>
      <c r="P6465" s="437"/>
      <c r="Q6465" s="437"/>
      <c r="R6465" s="437"/>
      <c r="S6465" s="437"/>
      <c r="T6465" s="435"/>
      <c r="U6465" s="435"/>
      <c r="V6465" s="435"/>
      <c r="W6465" s="435"/>
      <c r="X6465" s="435"/>
      <c r="Y6465" s="435"/>
      <c r="Z6465" s="435"/>
      <c r="AA6465" s="435"/>
      <c r="AB6465" s="435"/>
      <c r="AC6465" s="435"/>
      <c r="AD6465" s="435"/>
      <c r="AE6465" s="435"/>
      <c r="AF6465" s="435"/>
      <c r="AG6465" s="435"/>
      <c r="AH6465" s="435"/>
      <c r="AI6465" s="435"/>
      <c r="AJ6465" s="435"/>
    </row>
    <row r="6466" spans="1:36" s="440" customFormat="1" ht="13.5" x14ac:dyDescent="0.3">
      <c r="A6466" s="502"/>
      <c r="B6466" s="588"/>
      <c r="C6466" s="464"/>
      <c r="D6466" s="494"/>
      <c r="E6466" s="494"/>
      <c r="F6466" s="494"/>
      <c r="G6466" s="494"/>
      <c r="H6466" s="510"/>
      <c r="I6466" s="895"/>
      <c r="J6466" s="635"/>
      <c r="K6466" s="635"/>
      <c r="L6466" s="548"/>
      <c r="M6466" s="437"/>
      <c r="N6466" s="875"/>
      <c r="O6466" s="437"/>
      <c r="P6466" s="437"/>
      <c r="Q6466" s="437"/>
      <c r="R6466" s="437"/>
      <c r="S6466" s="437"/>
      <c r="T6466" s="435"/>
      <c r="U6466" s="435"/>
      <c r="V6466" s="435"/>
      <c r="W6466" s="435"/>
      <c r="X6466" s="435"/>
      <c r="Y6466" s="435"/>
      <c r="Z6466" s="435"/>
      <c r="AA6466" s="435"/>
      <c r="AB6466" s="435"/>
      <c r="AC6466" s="435"/>
      <c r="AD6466" s="435"/>
      <c r="AE6466" s="435"/>
      <c r="AF6466" s="435"/>
      <c r="AG6466" s="435"/>
      <c r="AH6466" s="435"/>
      <c r="AI6466" s="435"/>
      <c r="AJ6466" s="435"/>
    </row>
    <row r="6467" spans="1:36" s="440" customFormat="1" ht="13.5" x14ac:dyDescent="0.3">
      <c r="A6467" s="515"/>
      <c r="B6467" s="505"/>
      <c r="C6467" s="516"/>
      <c r="D6467" s="465"/>
      <c r="E6467" s="464"/>
      <c r="F6467" s="464"/>
      <c r="G6467" s="496"/>
      <c r="H6467" s="523"/>
      <c r="I6467" s="888"/>
      <c r="J6467" s="638"/>
      <c r="K6467" s="638"/>
      <c r="L6467" s="539"/>
      <c r="M6467" s="437"/>
      <c r="N6467" s="875"/>
      <c r="O6467" s="437"/>
      <c r="P6467" s="437"/>
      <c r="Q6467" s="437"/>
      <c r="R6467" s="437"/>
      <c r="S6467" s="437"/>
      <c r="T6467" s="435"/>
      <c r="U6467" s="435"/>
      <c r="V6467" s="435"/>
      <c r="W6467" s="435"/>
      <c r="X6467" s="435"/>
      <c r="Y6467" s="435"/>
      <c r="Z6467" s="435"/>
      <c r="AA6467" s="435"/>
      <c r="AB6467" s="435"/>
      <c r="AC6467" s="435"/>
      <c r="AD6467" s="435"/>
      <c r="AE6467" s="435"/>
      <c r="AF6467" s="435"/>
      <c r="AG6467" s="435"/>
      <c r="AH6467" s="435"/>
      <c r="AI6467" s="435"/>
      <c r="AJ6467" s="435"/>
    </row>
    <row r="6468" spans="1:36" s="440" customFormat="1" ht="27" x14ac:dyDescent="0.3">
      <c r="A6468" s="476" t="s">
        <v>2841</v>
      </c>
      <c r="B6468" s="477" t="s">
        <v>3574</v>
      </c>
      <c r="C6468" s="478"/>
      <c r="D6468" s="592"/>
      <c r="E6468" s="592"/>
      <c r="F6468" s="592"/>
      <c r="G6468" s="592"/>
      <c r="H6468" s="681" t="str">
        <f>IF(PRODUCT(D6468:G6468),PRODUCT(D6468:G6468),"")</f>
        <v/>
      </c>
      <c r="I6468" s="887"/>
      <c r="J6468" s="632"/>
      <c r="K6468" s="632"/>
      <c r="L6468" s="533">
        <f>SUM(L6469:L6503)</f>
        <v>0</v>
      </c>
      <c r="M6468" s="437"/>
      <c r="N6468" s="875"/>
      <c r="O6468" s="437"/>
      <c r="P6468" s="437"/>
      <c r="Q6468" s="437"/>
      <c r="R6468" s="437"/>
      <c r="S6468" s="437"/>
      <c r="T6468" s="435"/>
      <c r="U6468" s="435"/>
      <c r="V6468" s="435"/>
      <c r="W6468" s="435"/>
      <c r="X6468" s="435"/>
      <c r="Y6468" s="435"/>
      <c r="Z6468" s="435"/>
      <c r="AA6468" s="435"/>
      <c r="AB6468" s="435"/>
      <c r="AC6468" s="435"/>
      <c r="AD6468" s="435"/>
      <c r="AE6468" s="435"/>
      <c r="AF6468" s="435"/>
      <c r="AG6468" s="435"/>
      <c r="AH6468" s="435"/>
      <c r="AI6468" s="435"/>
      <c r="AJ6468" s="435"/>
    </row>
    <row r="6469" spans="1:36" s="440" customFormat="1" ht="13.5" x14ac:dyDescent="0.3">
      <c r="A6469" s="515"/>
      <c r="B6469" s="508"/>
      <c r="C6469" s="516"/>
      <c r="D6469" s="494"/>
      <c r="E6469" s="494"/>
      <c r="F6469" s="494"/>
      <c r="G6469" s="494"/>
      <c r="H6469" s="510"/>
      <c r="I6469" s="885"/>
      <c r="J6469" s="635"/>
      <c r="K6469" s="635"/>
      <c r="L6469" s="548"/>
      <c r="M6469" s="437"/>
      <c r="N6469" s="875"/>
      <c r="O6469" s="437"/>
      <c r="P6469" s="437"/>
      <c r="Q6469" s="437"/>
      <c r="R6469" s="437"/>
      <c r="S6469" s="437"/>
      <c r="T6469" s="435"/>
      <c r="U6469" s="435"/>
      <c r="V6469" s="435"/>
      <c r="W6469" s="435"/>
      <c r="X6469" s="435"/>
      <c r="Y6469" s="435"/>
      <c r="Z6469" s="435"/>
      <c r="AA6469" s="435"/>
      <c r="AB6469" s="435"/>
      <c r="AC6469" s="435"/>
      <c r="AD6469" s="435"/>
      <c r="AE6469" s="435"/>
      <c r="AF6469" s="435"/>
      <c r="AG6469" s="435"/>
      <c r="AH6469" s="435"/>
      <c r="AI6469" s="435"/>
      <c r="AJ6469" s="435"/>
    </row>
    <row r="6470" spans="1:36" s="440" customFormat="1" ht="13.5" x14ac:dyDescent="0.3">
      <c r="A6470" s="502" t="s">
        <v>3151</v>
      </c>
      <c r="B6470" s="588" t="s">
        <v>812</v>
      </c>
      <c r="C6470" s="464"/>
      <c r="D6470" s="494"/>
      <c r="E6470" s="494"/>
      <c r="F6470" s="494"/>
      <c r="G6470" s="494"/>
      <c r="H6470" s="510"/>
      <c r="I6470" s="885"/>
      <c r="J6470" s="635"/>
      <c r="K6470" s="635"/>
      <c r="L6470" s="548"/>
      <c r="M6470" s="437"/>
      <c r="N6470" s="875"/>
      <c r="O6470" s="437"/>
      <c r="P6470" s="437"/>
      <c r="Q6470" s="437"/>
      <c r="R6470" s="437"/>
      <c r="S6470" s="437"/>
      <c r="T6470" s="435"/>
      <c r="U6470" s="435"/>
      <c r="V6470" s="435"/>
      <c r="W6470" s="435"/>
      <c r="X6470" s="435"/>
      <c r="Y6470" s="435"/>
      <c r="Z6470" s="435"/>
      <c r="AA6470" s="435"/>
      <c r="AB6470" s="435"/>
      <c r="AC6470" s="435"/>
      <c r="AD6470" s="435"/>
      <c r="AE6470" s="435"/>
      <c r="AF6470" s="435"/>
      <c r="AG6470" s="435"/>
      <c r="AH6470" s="435"/>
      <c r="AI6470" s="435"/>
      <c r="AJ6470" s="435"/>
    </row>
    <row r="6471" spans="1:36" s="440" customFormat="1" ht="13.5" x14ac:dyDescent="0.3">
      <c r="A6471" s="502"/>
      <c r="B6471" s="588"/>
      <c r="C6471" s="464"/>
      <c r="D6471" s="494"/>
      <c r="E6471" s="494"/>
      <c r="F6471" s="494"/>
      <c r="G6471" s="494"/>
      <c r="H6471" s="510"/>
      <c r="I6471" s="885"/>
      <c r="J6471" s="635"/>
      <c r="K6471" s="635"/>
      <c r="L6471" s="548"/>
      <c r="M6471" s="437"/>
      <c r="N6471" s="875"/>
      <c r="O6471" s="437"/>
      <c r="P6471" s="437"/>
      <c r="Q6471" s="437"/>
      <c r="R6471" s="437"/>
      <c r="S6471" s="437"/>
      <c r="T6471" s="435"/>
      <c r="U6471" s="435"/>
      <c r="V6471" s="435"/>
      <c r="W6471" s="435"/>
      <c r="X6471" s="435"/>
      <c r="Y6471" s="435"/>
      <c r="Z6471" s="435"/>
      <c r="AA6471" s="435"/>
      <c r="AB6471" s="435"/>
      <c r="AC6471" s="435"/>
      <c r="AD6471" s="435"/>
      <c r="AE6471" s="435"/>
      <c r="AF6471" s="435"/>
      <c r="AG6471" s="435"/>
      <c r="AH6471" s="435"/>
      <c r="AI6471" s="435"/>
      <c r="AJ6471" s="435"/>
    </row>
    <row r="6472" spans="1:36" s="440" customFormat="1" ht="54" x14ac:dyDescent="0.3">
      <c r="A6472" s="502" t="s">
        <v>3153</v>
      </c>
      <c r="B6472" s="585" t="s">
        <v>820</v>
      </c>
      <c r="C6472" s="464"/>
      <c r="D6472" s="494"/>
      <c r="E6472" s="494"/>
      <c r="F6472" s="494"/>
      <c r="G6472" s="494"/>
      <c r="H6472" s="510"/>
      <c r="I6472" s="895"/>
      <c r="J6472" s="635"/>
      <c r="K6472" s="635"/>
      <c r="L6472" s="548"/>
      <c r="M6472" s="437"/>
      <c r="N6472" s="875"/>
      <c r="O6472" s="437"/>
      <c r="P6472" s="437"/>
      <c r="Q6472" s="437"/>
      <c r="R6472" s="437"/>
      <c r="S6472" s="437"/>
      <c r="T6472" s="435"/>
      <c r="U6472" s="435"/>
      <c r="V6472" s="435"/>
      <c r="W6472" s="435"/>
      <c r="X6472" s="435"/>
      <c r="Y6472" s="435"/>
      <c r="Z6472" s="435"/>
      <c r="AA6472" s="435"/>
      <c r="AB6472" s="435"/>
      <c r="AC6472" s="435"/>
      <c r="AD6472" s="435"/>
      <c r="AE6472" s="435"/>
      <c r="AF6472" s="435"/>
      <c r="AG6472" s="435"/>
      <c r="AH6472" s="435"/>
      <c r="AI6472" s="435"/>
      <c r="AJ6472" s="435"/>
    </row>
    <row r="6473" spans="1:36" s="440" customFormat="1" ht="13.5" x14ac:dyDescent="0.3">
      <c r="A6473" s="502" t="s">
        <v>3154</v>
      </c>
      <c r="B6473" s="585" t="s">
        <v>813</v>
      </c>
      <c r="C6473" s="464" t="s">
        <v>112</v>
      </c>
      <c r="D6473" s="494">
        <v>76</v>
      </c>
      <c r="E6473" s="494"/>
      <c r="F6473" s="494"/>
      <c r="G6473" s="494"/>
      <c r="H6473" s="510"/>
      <c r="I6473" s="895">
        <f>D6473</f>
        <v>76</v>
      </c>
      <c r="J6473" s="635"/>
      <c r="K6473" s="635"/>
      <c r="L6473" s="548"/>
      <c r="M6473" s="437"/>
      <c r="N6473" s="875"/>
      <c r="O6473" s="437"/>
      <c r="P6473" s="437"/>
      <c r="Q6473" s="437"/>
      <c r="R6473" s="437"/>
      <c r="S6473" s="437"/>
      <c r="T6473" s="435"/>
      <c r="U6473" s="435"/>
      <c r="V6473" s="435"/>
      <c r="W6473" s="435"/>
      <c r="X6473" s="435"/>
      <c r="Y6473" s="435"/>
      <c r="Z6473" s="435"/>
      <c r="AA6473" s="435"/>
      <c r="AB6473" s="435"/>
      <c r="AC6473" s="435"/>
      <c r="AD6473" s="435"/>
      <c r="AE6473" s="435"/>
      <c r="AF6473" s="435"/>
      <c r="AG6473" s="435"/>
      <c r="AH6473" s="435"/>
      <c r="AI6473" s="435"/>
      <c r="AJ6473" s="435"/>
    </row>
    <row r="6474" spans="1:36" s="440" customFormat="1" ht="40.5" x14ac:dyDescent="0.3">
      <c r="A6474" s="502" t="s">
        <v>3155</v>
      </c>
      <c r="B6474" s="585" t="s">
        <v>3152</v>
      </c>
      <c r="C6474" s="464" t="s">
        <v>11</v>
      </c>
      <c r="D6474" s="494">
        <v>1</v>
      </c>
      <c r="E6474" s="494"/>
      <c r="F6474" s="494"/>
      <c r="G6474" s="494"/>
      <c r="H6474" s="510"/>
      <c r="I6474" s="895">
        <f t="shared" ref="I6474:I6494" si="384">D6474</f>
        <v>1</v>
      </c>
      <c r="J6474" s="635"/>
      <c r="K6474" s="635"/>
      <c r="L6474" s="548"/>
      <c r="M6474" s="437"/>
      <c r="N6474" s="875"/>
      <c r="O6474" s="437"/>
      <c r="P6474" s="437"/>
      <c r="Q6474" s="437"/>
      <c r="R6474" s="437"/>
      <c r="S6474" s="437"/>
      <c r="T6474" s="435"/>
      <c r="U6474" s="435"/>
      <c r="V6474" s="435"/>
      <c r="W6474" s="435"/>
      <c r="X6474" s="435"/>
      <c r="Y6474" s="435"/>
      <c r="Z6474" s="435"/>
      <c r="AA6474" s="435"/>
      <c r="AB6474" s="435"/>
      <c r="AC6474" s="435"/>
      <c r="AD6474" s="435"/>
      <c r="AE6474" s="435"/>
      <c r="AF6474" s="435"/>
      <c r="AG6474" s="435"/>
      <c r="AH6474" s="435"/>
      <c r="AI6474" s="435"/>
      <c r="AJ6474" s="435"/>
    </row>
    <row r="6475" spans="1:36" s="440" customFormat="1" ht="57" customHeight="1" x14ac:dyDescent="0.3">
      <c r="A6475" s="502" t="s">
        <v>3156</v>
      </c>
      <c r="B6475" s="491" t="s">
        <v>3604</v>
      </c>
      <c r="C6475" s="464" t="s">
        <v>698</v>
      </c>
      <c r="D6475" s="494">
        <v>44</v>
      </c>
      <c r="E6475" s="494"/>
      <c r="F6475" s="494"/>
      <c r="G6475" s="494"/>
      <c r="H6475" s="510"/>
      <c r="I6475" s="895">
        <v>44</v>
      </c>
      <c r="J6475" s="635"/>
      <c r="K6475" s="635"/>
      <c r="L6475" s="548"/>
      <c r="M6475" s="437"/>
      <c r="N6475" s="875"/>
      <c r="O6475" s="437"/>
      <c r="P6475" s="437"/>
      <c r="Q6475" s="437"/>
      <c r="R6475" s="437"/>
      <c r="S6475" s="437"/>
      <c r="T6475" s="435"/>
      <c r="U6475" s="435"/>
      <c r="V6475" s="435"/>
      <c r="W6475" s="435"/>
      <c r="X6475" s="435"/>
      <c r="Y6475" s="435"/>
      <c r="Z6475" s="435"/>
      <c r="AA6475" s="435"/>
      <c r="AB6475" s="435"/>
      <c r="AC6475" s="435"/>
      <c r="AD6475" s="435"/>
      <c r="AE6475" s="435"/>
      <c r="AF6475" s="435"/>
      <c r="AG6475" s="435"/>
      <c r="AH6475" s="435"/>
      <c r="AI6475" s="435"/>
      <c r="AJ6475" s="435"/>
    </row>
    <row r="6476" spans="1:36" s="440" customFormat="1" ht="13.5" x14ac:dyDescent="0.3">
      <c r="A6476" s="502" t="s">
        <v>3157</v>
      </c>
      <c r="B6476" s="585" t="s">
        <v>817</v>
      </c>
      <c r="C6476" s="464" t="s">
        <v>11</v>
      </c>
      <c r="D6476" s="494">
        <v>8</v>
      </c>
      <c r="E6476" s="494"/>
      <c r="F6476" s="494"/>
      <c r="G6476" s="494"/>
      <c r="H6476" s="510"/>
      <c r="I6476" s="895">
        <v>8</v>
      </c>
      <c r="J6476" s="635"/>
      <c r="K6476" s="635"/>
      <c r="L6476" s="548"/>
      <c r="M6476" s="437"/>
      <c r="N6476" s="875"/>
      <c r="O6476" s="437"/>
      <c r="P6476" s="437"/>
      <c r="Q6476" s="437"/>
      <c r="R6476" s="437"/>
      <c r="S6476" s="437"/>
      <c r="T6476" s="435"/>
      <c r="U6476" s="435"/>
      <c r="V6476" s="435"/>
      <c r="W6476" s="435"/>
      <c r="X6476" s="435"/>
      <c r="Y6476" s="435"/>
      <c r="Z6476" s="435"/>
      <c r="AA6476" s="435"/>
      <c r="AB6476" s="435"/>
      <c r="AC6476" s="435"/>
      <c r="AD6476" s="435"/>
      <c r="AE6476" s="435"/>
      <c r="AF6476" s="435"/>
      <c r="AG6476" s="435"/>
      <c r="AH6476" s="435"/>
      <c r="AI6476" s="435"/>
      <c r="AJ6476" s="435"/>
    </row>
    <row r="6477" spans="1:36" s="440" customFormat="1" ht="13.5" x14ac:dyDescent="0.3">
      <c r="A6477" s="502" t="s">
        <v>3158</v>
      </c>
      <c r="B6477" s="585" t="s">
        <v>818</v>
      </c>
      <c r="C6477" s="464" t="s">
        <v>698</v>
      </c>
      <c r="D6477" s="494">
        <v>240</v>
      </c>
      <c r="E6477" s="494"/>
      <c r="F6477" s="494"/>
      <c r="G6477" s="494"/>
      <c r="H6477" s="510"/>
      <c r="I6477" s="895">
        <v>240</v>
      </c>
      <c r="J6477" s="635"/>
      <c r="K6477" s="635"/>
      <c r="L6477" s="548"/>
      <c r="M6477" s="437"/>
      <c r="N6477" s="875"/>
      <c r="O6477" s="437"/>
      <c r="P6477" s="437"/>
      <c r="Q6477" s="437"/>
      <c r="R6477" s="437"/>
      <c r="S6477" s="437"/>
      <c r="T6477" s="435"/>
      <c r="U6477" s="435"/>
      <c r="V6477" s="435"/>
      <c r="W6477" s="435"/>
      <c r="X6477" s="435"/>
      <c r="Y6477" s="435"/>
      <c r="Z6477" s="435"/>
      <c r="AA6477" s="435"/>
      <c r="AB6477" s="435"/>
      <c r="AC6477" s="435"/>
      <c r="AD6477" s="435"/>
      <c r="AE6477" s="435"/>
      <c r="AF6477" s="435"/>
      <c r="AG6477" s="435"/>
      <c r="AH6477" s="435"/>
      <c r="AI6477" s="435"/>
      <c r="AJ6477" s="435"/>
    </row>
    <row r="6478" spans="1:36" s="440" customFormat="1" ht="13.5" x14ac:dyDescent="0.3">
      <c r="A6478" s="502" t="s">
        <v>3159</v>
      </c>
      <c r="B6478" s="585" t="s">
        <v>1815</v>
      </c>
      <c r="C6478" s="464" t="s">
        <v>11</v>
      </c>
      <c r="D6478" s="494">
        <v>3</v>
      </c>
      <c r="E6478" s="494"/>
      <c r="F6478" s="494"/>
      <c r="G6478" s="494"/>
      <c r="H6478" s="510"/>
      <c r="I6478" s="895">
        <f t="shared" si="384"/>
        <v>3</v>
      </c>
      <c r="J6478" s="635"/>
      <c r="K6478" s="635"/>
      <c r="L6478" s="548"/>
      <c r="M6478" s="437"/>
      <c r="N6478" s="875"/>
      <c r="O6478" s="437"/>
      <c r="P6478" s="437"/>
      <c r="Q6478" s="437"/>
      <c r="R6478" s="437"/>
      <c r="S6478" s="437"/>
      <c r="T6478" s="435"/>
      <c r="U6478" s="435"/>
      <c r="V6478" s="435"/>
      <c r="W6478" s="435"/>
      <c r="X6478" s="435"/>
      <c r="Y6478" s="435"/>
      <c r="Z6478" s="435"/>
      <c r="AA6478" s="435"/>
      <c r="AB6478" s="435"/>
      <c r="AC6478" s="435"/>
      <c r="AD6478" s="435"/>
      <c r="AE6478" s="435"/>
      <c r="AF6478" s="435"/>
      <c r="AG6478" s="435"/>
      <c r="AH6478" s="435"/>
      <c r="AI6478" s="435"/>
      <c r="AJ6478" s="435"/>
    </row>
    <row r="6479" spans="1:36" s="440" customFormat="1" ht="13.5" x14ac:dyDescent="0.3">
      <c r="A6479" s="502" t="s">
        <v>3160</v>
      </c>
      <c r="B6479" s="585" t="s">
        <v>1816</v>
      </c>
      <c r="C6479" s="464" t="s">
        <v>698</v>
      </c>
      <c r="D6479" s="494">
        <v>70</v>
      </c>
      <c r="E6479" s="494"/>
      <c r="F6479" s="494"/>
      <c r="G6479" s="494"/>
      <c r="H6479" s="510"/>
      <c r="I6479" s="895">
        <f t="shared" si="384"/>
        <v>70</v>
      </c>
      <c r="J6479" s="635"/>
      <c r="K6479" s="635"/>
      <c r="L6479" s="548"/>
      <c r="M6479" s="437"/>
      <c r="N6479" s="875"/>
      <c r="O6479" s="437"/>
      <c r="P6479" s="437"/>
      <c r="Q6479" s="437"/>
      <c r="R6479" s="437"/>
      <c r="S6479" s="437"/>
      <c r="T6479" s="435"/>
      <c r="U6479" s="435"/>
      <c r="V6479" s="435"/>
      <c r="W6479" s="435"/>
      <c r="X6479" s="435"/>
      <c r="Y6479" s="435"/>
      <c r="Z6479" s="435"/>
      <c r="AA6479" s="435"/>
      <c r="AB6479" s="435"/>
      <c r="AC6479" s="435"/>
      <c r="AD6479" s="435"/>
      <c r="AE6479" s="435"/>
      <c r="AF6479" s="435"/>
      <c r="AG6479" s="435"/>
      <c r="AH6479" s="435"/>
      <c r="AI6479" s="435"/>
      <c r="AJ6479" s="435"/>
    </row>
    <row r="6480" spans="1:36" s="440" customFormat="1" ht="27" x14ac:dyDescent="0.3">
      <c r="A6480" s="502" t="s">
        <v>3161</v>
      </c>
      <c r="B6480" s="585" t="s">
        <v>819</v>
      </c>
      <c r="C6480" s="464" t="s">
        <v>698</v>
      </c>
      <c r="D6480" s="494">
        <v>86</v>
      </c>
      <c r="E6480" s="494"/>
      <c r="F6480" s="494"/>
      <c r="G6480" s="494"/>
      <c r="H6480" s="510"/>
      <c r="I6480" s="895">
        <f t="shared" si="384"/>
        <v>86</v>
      </c>
      <c r="J6480" s="635"/>
      <c r="K6480" s="635"/>
      <c r="L6480" s="548"/>
      <c r="M6480" s="437"/>
      <c r="N6480" s="875"/>
      <c r="O6480" s="437"/>
      <c r="P6480" s="437"/>
      <c r="Q6480" s="437"/>
      <c r="R6480" s="437"/>
      <c r="S6480" s="437"/>
      <c r="T6480" s="435"/>
      <c r="U6480" s="435"/>
      <c r="V6480" s="435"/>
      <c r="W6480" s="435"/>
      <c r="X6480" s="435"/>
      <c r="Y6480" s="435"/>
      <c r="Z6480" s="435"/>
      <c r="AA6480" s="435"/>
      <c r="AB6480" s="435"/>
      <c r="AC6480" s="435"/>
      <c r="AD6480" s="435"/>
      <c r="AE6480" s="435"/>
      <c r="AF6480" s="435"/>
      <c r="AG6480" s="435"/>
      <c r="AH6480" s="435"/>
      <c r="AI6480" s="435"/>
      <c r="AJ6480" s="435"/>
    </row>
    <row r="6481" spans="1:36" s="440" customFormat="1" ht="13.5" x14ac:dyDescent="0.3">
      <c r="A6481" s="502"/>
      <c r="B6481" s="588"/>
      <c r="C6481" s="464"/>
      <c r="D6481" s="494"/>
      <c r="E6481" s="494"/>
      <c r="F6481" s="494"/>
      <c r="G6481" s="494"/>
      <c r="H6481" s="510"/>
      <c r="I6481" s="895">
        <f t="shared" si="384"/>
        <v>0</v>
      </c>
      <c r="J6481" s="635"/>
      <c r="K6481" s="635"/>
      <c r="L6481" s="548"/>
      <c r="M6481" s="437"/>
      <c r="N6481" s="875"/>
      <c r="O6481" s="437"/>
      <c r="P6481" s="437"/>
      <c r="Q6481" s="437"/>
      <c r="R6481" s="437"/>
      <c r="S6481" s="437"/>
      <c r="T6481" s="435"/>
      <c r="U6481" s="435"/>
      <c r="V6481" s="435"/>
      <c r="W6481" s="435"/>
      <c r="X6481" s="435"/>
      <c r="Y6481" s="435"/>
      <c r="Z6481" s="435"/>
      <c r="AA6481" s="435"/>
      <c r="AB6481" s="435"/>
      <c r="AC6481" s="435"/>
      <c r="AD6481" s="435"/>
      <c r="AE6481" s="435"/>
      <c r="AF6481" s="435"/>
      <c r="AG6481" s="435"/>
      <c r="AH6481" s="435"/>
      <c r="AI6481" s="435"/>
      <c r="AJ6481" s="435"/>
    </row>
    <row r="6482" spans="1:36" s="440" customFormat="1" ht="40.5" x14ac:dyDescent="0.3">
      <c r="A6482" s="502" t="s">
        <v>3656</v>
      </c>
      <c r="B6482" s="702" t="s">
        <v>3652</v>
      </c>
      <c r="C6482" s="775" t="s">
        <v>11</v>
      </c>
      <c r="D6482" s="494">
        <v>1</v>
      </c>
      <c r="E6482" s="494"/>
      <c r="F6482" s="494"/>
      <c r="G6482" s="494"/>
      <c r="H6482" s="510"/>
      <c r="I6482" s="895">
        <v>1</v>
      </c>
      <c r="J6482" s="635"/>
      <c r="K6482" s="635"/>
      <c r="L6482" s="548"/>
      <c r="M6482" s="437"/>
      <c r="N6482" s="875"/>
      <c r="O6482" s="437"/>
      <c r="P6482" s="437"/>
      <c r="Q6482" s="437"/>
      <c r="R6482" s="437"/>
      <c r="S6482" s="437"/>
      <c r="T6482" s="435"/>
      <c r="U6482" s="435"/>
      <c r="V6482" s="435"/>
      <c r="W6482" s="435"/>
      <c r="X6482" s="435"/>
      <c r="Y6482" s="435"/>
      <c r="Z6482" s="435"/>
      <c r="AA6482" s="435"/>
      <c r="AB6482" s="435"/>
      <c r="AC6482" s="435"/>
      <c r="AD6482" s="435"/>
      <c r="AE6482" s="435"/>
      <c r="AF6482" s="435"/>
      <c r="AG6482" s="435"/>
      <c r="AH6482" s="435"/>
      <c r="AI6482" s="435"/>
      <c r="AJ6482" s="435"/>
    </row>
    <row r="6483" spans="1:36" s="440" customFormat="1" ht="13.5" x14ac:dyDescent="0.3">
      <c r="A6483" s="502"/>
      <c r="B6483" s="588"/>
      <c r="C6483" s="464"/>
      <c r="D6483" s="494"/>
      <c r="E6483" s="494"/>
      <c r="F6483" s="494"/>
      <c r="G6483" s="494"/>
      <c r="H6483" s="510"/>
      <c r="I6483" s="895"/>
      <c r="J6483" s="635"/>
      <c r="K6483" s="635"/>
      <c r="L6483" s="548"/>
      <c r="M6483" s="437"/>
      <c r="N6483" s="875"/>
      <c r="O6483" s="437"/>
      <c r="P6483" s="437"/>
      <c r="Q6483" s="437"/>
      <c r="R6483" s="437"/>
      <c r="S6483" s="437"/>
      <c r="T6483" s="435"/>
      <c r="U6483" s="435"/>
      <c r="V6483" s="435"/>
      <c r="W6483" s="435"/>
      <c r="X6483" s="435"/>
      <c r="Y6483" s="435"/>
      <c r="Z6483" s="435"/>
      <c r="AA6483" s="435"/>
      <c r="AB6483" s="435"/>
      <c r="AC6483" s="435"/>
      <c r="AD6483" s="435"/>
      <c r="AE6483" s="435"/>
      <c r="AF6483" s="435"/>
      <c r="AG6483" s="435"/>
      <c r="AH6483" s="435"/>
      <c r="AI6483" s="435"/>
      <c r="AJ6483" s="435"/>
    </row>
    <row r="6484" spans="1:36" s="440" customFormat="1" ht="13.5" x14ac:dyDescent="0.3">
      <c r="A6484" s="502" t="s">
        <v>3162</v>
      </c>
      <c r="B6484" s="588" t="s">
        <v>853</v>
      </c>
      <c r="C6484" s="464"/>
      <c r="D6484" s="494"/>
      <c r="E6484" s="494"/>
      <c r="F6484" s="494"/>
      <c r="G6484" s="494"/>
      <c r="H6484" s="510"/>
      <c r="I6484" s="895">
        <f t="shared" si="384"/>
        <v>0</v>
      </c>
      <c r="J6484" s="635"/>
      <c r="K6484" s="635"/>
      <c r="L6484" s="548"/>
      <c r="M6484" s="437"/>
      <c r="N6484" s="875"/>
      <c r="O6484" s="437"/>
      <c r="P6484" s="437"/>
      <c r="Q6484" s="437"/>
      <c r="R6484" s="437"/>
      <c r="S6484" s="437"/>
      <c r="T6484" s="435"/>
      <c r="U6484" s="435"/>
      <c r="V6484" s="435"/>
      <c r="W6484" s="435"/>
      <c r="X6484" s="435"/>
      <c r="Y6484" s="435"/>
      <c r="Z6484" s="435"/>
      <c r="AA6484" s="435"/>
      <c r="AB6484" s="435"/>
      <c r="AC6484" s="435"/>
      <c r="AD6484" s="435"/>
      <c r="AE6484" s="435"/>
      <c r="AF6484" s="435"/>
      <c r="AG6484" s="435"/>
      <c r="AH6484" s="435"/>
      <c r="AI6484" s="435"/>
      <c r="AJ6484" s="435"/>
    </row>
    <row r="6485" spans="1:36" s="440" customFormat="1" ht="13.5" x14ac:dyDescent="0.3">
      <c r="A6485" s="502"/>
      <c r="B6485" s="588"/>
      <c r="C6485" s="464"/>
      <c r="D6485" s="494"/>
      <c r="E6485" s="494"/>
      <c r="F6485" s="494"/>
      <c r="G6485" s="494"/>
      <c r="H6485" s="510"/>
      <c r="I6485" s="895">
        <f t="shared" si="384"/>
        <v>0</v>
      </c>
      <c r="J6485" s="635"/>
      <c r="K6485" s="635"/>
      <c r="L6485" s="548"/>
      <c r="M6485" s="437"/>
      <c r="N6485" s="875"/>
      <c r="O6485" s="437"/>
      <c r="P6485" s="437"/>
      <c r="Q6485" s="437"/>
      <c r="R6485" s="437"/>
      <c r="S6485" s="437"/>
      <c r="T6485" s="435"/>
      <c r="U6485" s="435"/>
      <c r="V6485" s="435"/>
      <c r="W6485" s="435"/>
      <c r="X6485" s="435"/>
      <c r="Y6485" s="435"/>
      <c r="Z6485" s="435"/>
      <c r="AA6485" s="435"/>
      <c r="AB6485" s="435"/>
      <c r="AC6485" s="435"/>
      <c r="AD6485" s="435"/>
      <c r="AE6485" s="435"/>
      <c r="AF6485" s="435"/>
      <c r="AG6485" s="435"/>
      <c r="AH6485" s="435"/>
      <c r="AI6485" s="435"/>
      <c r="AJ6485" s="435"/>
    </row>
    <row r="6486" spans="1:36" s="440" customFormat="1" ht="13.5" x14ac:dyDescent="0.3">
      <c r="A6486" s="502" t="s">
        <v>3163</v>
      </c>
      <c r="B6486" s="585" t="s">
        <v>855</v>
      </c>
      <c r="C6486" s="464" t="s">
        <v>11</v>
      </c>
      <c r="D6486" s="494">
        <v>8</v>
      </c>
      <c r="E6486" s="494"/>
      <c r="F6486" s="494"/>
      <c r="G6486" s="494"/>
      <c r="H6486" s="510"/>
      <c r="I6486" s="895">
        <f t="shared" si="384"/>
        <v>8</v>
      </c>
      <c r="J6486" s="635"/>
      <c r="K6486" s="635"/>
      <c r="L6486" s="548"/>
      <c r="M6486" s="437"/>
      <c r="N6486" s="875"/>
      <c r="O6486" s="437"/>
      <c r="P6486" s="437"/>
      <c r="Q6486" s="437"/>
      <c r="R6486" s="437"/>
      <c r="S6486" s="437"/>
      <c r="T6486" s="435"/>
      <c r="U6486" s="435"/>
      <c r="V6486" s="435"/>
      <c r="W6486" s="435"/>
      <c r="X6486" s="435"/>
      <c r="Y6486" s="435"/>
      <c r="Z6486" s="435"/>
      <c r="AA6486" s="435"/>
      <c r="AB6486" s="435"/>
      <c r="AC6486" s="435"/>
      <c r="AD6486" s="435"/>
      <c r="AE6486" s="435"/>
      <c r="AF6486" s="435"/>
      <c r="AG6486" s="435"/>
      <c r="AH6486" s="435"/>
      <c r="AI6486" s="435"/>
      <c r="AJ6486" s="435"/>
    </row>
    <row r="6487" spans="1:36" s="440" customFormat="1" ht="27" x14ac:dyDescent="0.3">
      <c r="A6487" s="502" t="s">
        <v>3164</v>
      </c>
      <c r="B6487" s="585" t="s">
        <v>856</v>
      </c>
      <c r="C6487" s="464" t="s">
        <v>11</v>
      </c>
      <c r="D6487" s="494">
        <v>5</v>
      </c>
      <c r="E6487" s="494"/>
      <c r="F6487" s="494"/>
      <c r="G6487" s="494"/>
      <c r="H6487" s="510"/>
      <c r="I6487" s="895">
        <f t="shared" si="384"/>
        <v>5</v>
      </c>
      <c r="J6487" s="635"/>
      <c r="K6487" s="635"/>
      <c r="L6487" s="548"/>
      <c r="M6487" s="437"/>
      <c r="N6487" s="875"/>
      <c r="O6487" s="437"/>
      <c r="P6487" s="437"/>
      <c r="Q6487" s="437"/>
      <c r="R6487" s="437"/>
      <c r="S6487" s="437"/>
      <c r="T6487" s="435"/>
      <c r="U6487" s="435"/>
      <c r="V6487" s="435"/>
      <c r="W6487" s="435"/>
      <c r="X6487" s="435"/>
      <c r="Y6487" s="435"/>
      <c r="Z6487" s="435"/>
      <c r="AA6487" s="435"/>
      <c r="AB6487" s="435"/>
      <c r="AC6487" s="435"/>
      <c r="AD6487" s="435"/>
      <c r="AE6487" s="435"/>
      <c r="AF6487" s="435"/>
      <c r="AG6487" s="435"/>
      <c r="AH6487" s="435"/>
      <c r="AI6487" s="435"/>
      <c r="AJ6487" s="435"/>
    </row>
    <row r="6488" spans="1:36" s="440" customFormat="1" ht="27" x14ac:dyDescent="0.3">
      <c r="A6488" s="502" t="s">
        <v>3165</v>
      </c>
      <c r="B6488" s="585" t="s">
        <v>857</v>
      </c>
      <c r="C6488" s="464" t="s">
        <v>11</v>
      </c>
      <c r="D6488" s="494">
        <v>1</v>
      </c>
      <c r="E6488" s="494"/>
      <c r="F6488" s="494"/>
      <c r="G6488" s="494"/>
      <c r="H6488" s="510"/>
      <c r="I6488" s="895">
        <f t="shared" si="384"/>
        <v>1</v>
      </c>
      <c r="J6488" s="635"/>
      <c r="K6488" s="635"/>
      <c r="L6488" s="548"/>
      <c r="M6488" s="437"/>
      <c r="N6488" s="875"/>
      <c r="O6488" s="437"/>
      <c r="P6488" s="437"/>
      <c r="Q6488" s="437"/>
      <c r="R6488" s="437"/>
      <c r="S6488" s="437"/>
      <c r="T6488" s="435"/>
      <c r="U6488" s="435"/>
      <c r="V6488" s="435"/>
      <c r="W6488" s="435"/>
      <c r="X6488" s="435"/>
      <c r="Y6488" s="435"/>
      <c r="Z6488" s="435"/>
      <c r="AA6488" s="435"/>
      <c r="AB6488" s="435"/>
      <c r="AC6488" s="435"/>
      <c r="AD6488" s="435"/>
      <c r="AE6488" s="435"/>
      <c r="AF6488" s="435"/>
      <c r="AG6488" s="435"/>
      <c r="AH6488" s="435"/>
      <c r="AI6488" s="435"/>
      <c r="AJ6488" s="435"/>
    </row>
    <row r="6489" spans="1:36" s="440" customFormat="1" ht="13.5" x14ac:dyDescent="0.3">
      <c r="A6489" s="502" t="s">
        <v>3166</v>
      </c>
      <c r="B6489" s="585" t="s">
        <v>858</v>
      </c>
      <c r="C6489" s="464" t="s">
        <v>11</v>
      </c>
      <c r="D6489" s="494">
        <v>1</v>
      </c>
      <c r="E6489" s="494"/>
      <c r="F6489" s="494"/>
      <c r="G6489" s="494"/>
      <c r="H6489" s="510"/>
      <c r="I6489" s="895">
        <f t="shared" si="384"/>
        <v>1</v>
      </c>
      <c r="J6489" s="635"/>
      <c r="K6489" s="635"/>
      <c r="L6489" s="548"/>
      <c r="M6489" s="437"/>
      <c r="N6489" s="875"/>
      <c r="O6489" s="437"/>
      <c r="P6489" s="437"/>
      <c r="Q6489" s="437"/>
      <c r="R6489" s="437"/>
      <c r="S6489" s="437"/>
      <c r="T6489" s="435"/>
      <c r="U6489" s="435"/>
      <c r="V6489" s="435"/>
      <c r="W6489" s="435"/>
      <c r="X6489" s="435"/>
      <c r="Y6489" s="435"/>
      <c r="Z6489" s="435"/>
      <c r="AA6489" s="435"/>
      <c r="AB6489" s="435"/>
      <c r="AC6489" s="435"/>
      <c r="AD6489" s="435"/>
      <c r="AE6489" s="435"/>
      <c r="AF6489" s="435"/>
      <c r="AG6489" s="435"/>
      <c r="AH6489" s="435"/>
      <c r="AI6489" s="435"/>
      <c r="AJ6489" s="435"/>
    </row>
    <row r="6490" spans="1:36" s="440" customFormat="1" ht="13.5" x14ac:dyDescent="0.3">
      <c r="A6490" s="502" t="s">
        <v>3167</v>
      </c>
      <c r="B6490" s="585" t="s">
        <v>859</v>
      </c>
      <c r="C6490" s="464" t="s">
        <v>11</v>
      </c>
      <c r="D6490" s="494">
        <v>1</v>
      </c>
      <c r="E6490" s="494"/>
      <c r="F6490" s="494"/>
      <c r="G6490" s="494"/>
      <c r="H6490" s="510"/>
      <c r="I6490" s="895">
        <f t="shared" si="384"/>
        <v>1</v>
      </c>
      <c r="J6490" s="635"/>
      <c r="K6490" s="635"/>
      <c r="L6490" s="548"/>
      <c r="M6490" s="437"/>
      <c r="N6490" s="875"/>
      <c r="O6490" s="437"/>
      <c r="P6490" s="437"/>
      <c r="Q6490" s="437"/>
      <c r="R6490" s="437"/>
      <c r="S6490" s="437"/>
      <c r="T6490" s="435"/>
      <c r="U6490" s="435"/>
      <c r="V6490" s="435"/>
      <c r="W6490" s="435"/>
      <c r="X6490" s="435"/>
      <c r="Y6490" s="435"/>
      <c r="Z6490" s="435"/>
      <c r="AA6490" s="435"/>
      <c r="AB6490" s="435"/>
      <c r="AC6490" s="435"/>
      <c r="AD6490" s="435"/>
      <c r="AE6490" s="435"/>
      <c r="AF6490" s="435"/>
      <c r="AG6490" s="435"/>
      <c r="AH6490" s="435"/>
      <c r="AI6490" s="435"/>
      <c r="AJ6490" s="435"/>
    </row>
    <row r="6491" spans="1:36" s="440" customFormat="1" ht="13.5" x14ac:dyDescent="0.3">
      <c r="A6491" s="502" t="s">
        <v>3168</v>
      </c>
      <c r="B6491" s="585" t="s">
        <v>860</v>
      </c>
      <c r="C6491" s="464" t="s">
        <v>11</v>
      </c>
      <c r="D6491" s="494">
        <v>2</v>
      </c>
      <c r="E6491" s="494"/>
      <c r="F6491" s="494"/>
      <c r="G6491" s="494"/>
      <c r="H6491" s="510"/>
      <c r="I6491" s="895">
        <f t="shared" si="384"/>
        <v>2</v>
      </c>
      <c r="J6491" s="635"/>
      <c r="K6491" s="635"/>
      <c r="L6491" s="548"/>
      <c r="M6491" s="437"/>
      <c r="N6491" s="875"/>
      <c r="O6491" s="437"/>
      <c r="P6491" s="437"/>
      <c r="Q6491" s="437"/>
      <c r="R6491" s="437"/>
      <c r="S6491" s="437"/>
      <c r="T6491" s="435"/>
      <c r="U6491" s="435"/>
      <c r="V6491" s="435"/>
      <c r="W6491" s="435"/>
      <c r="X6491" s="435"/>
      <c r="Y6491" s="435"/>
      <c r="Z6491" s="435"/>
      <c r="AA6491" s="435"/>
      <c r="AB6491" s="435"/>
      <c r="AC6491" s="435"/>
      <c r="AD6491" s="435"/>
      <c r="AE6491" s="435"/>
      <c r="AF6491" s="435"/>
      <c r="AG6491" s="435"/>
      <c r="AH6491" s="435"/>
      <c r="AI6491" s="435"/>
      <c r="AJ6491" s="435"/>
    </row>
    <row r="6492" spans="1:36" s="440" customFormat="1" ht="13.5" x14ac:dyDescent="0.3">
      <c r="A6492" s="502" t="s">
        <v>3169</v>
      </c>
      <c r="B6492" s="585" t="s">
        <v>861</v>
      </c>
      <c r="C6492" s="464" t="s">
        <v>11</v>
      </c>
      <c r="D6492" s="494">
        <v>1</v>
      </c>
      <c r="E6492" s="494"/>
      <c r="F6492" s="494"/>
      <c r="G6492" s="494"/>
      <c r="H6492" s="510"/>
      <c r="I6492" s="895">
        <f t="shared" si="384"/>
        <v>1</v>
      </c>
      <c r="J6492" s="635"/>
      <c r="K6492" s="635"/>
      <c r="L6492" s="548"/>
      <c r="M6492" s="437"/>
      <c r="N6492" s="875"/>
      <c r="O6492" s="437"/>
      <c r="P6492" s="437"/>
      <c r="Q6492" s="437"/>
      <c r="R6492" s="437"/>
      <c r="S6492" s="437"/>
      <c r="T6492" s="435"/>
      <c r="U6492" s="435"/>
      <c r="V6492" s="435"/>
      <c r="W6492" s="435"/>
      <c r="X6492" s="435"/>
      <c r="Y6492" s="435"/>
      <c r="Z6492" s="435"/>
      <c r="AA6492" s="435"/>
      <c r="AB6492" s="435"/>
      <c r="AC6492" s="435"/>
      <c r="AD6492" s="435"/>
      <c r="AE6492" s="435"/>
      <c r="AF6492" s="435"/>
      <c r="AG6492" s="435"/>
      <c r="AH6492" s="435"/>
      <c r="AI6492" s="435"/>
      <c r="AJ6492" s="435"/>
    </row>
    <row r="6493" spans="1:36" s="440" customFormat="1" ht="13.5" x14ac:dyDescent="0.3">
      <c r="A6493" s="502" t="s">
        <v>3170</v>
      </c>
      <c r="B6493" s="585" t="s">
        <v>862</v>
      </c>
      <c r="C6493" s="464" t="s">
        <v>112</v>
      </c>
      <c r="D6493" s="494">
        <v>125</v>
      </c>
      <c r="E6493" s="494"/>
      <c r="F6493" s="494"/>
      <c r="G6493" s="494"/>
      <c r="H6493" s="510"/>
      <c r="I6493" s="895">
        <f t="shared" si="384"/>
        <v>125</v>
      </c>
      <c r="J6493" s="635"/>
      <c r="K6493" s="635"/>
      <c r="L6493" s="548"/>
      <c r="M6493" s="437"/>
      <c r="N6493" s="875"/>
      <c r="O6493" s="437"/>
      <c r="P6493" s="437"/>
      <c r="Q6493" s="437"/>
      <c r="R6493" s="437"/>
      <c r="S6493" s="437"/>
      <c r="T6493" s="435"/>
      <c r="U6493" s="435"/>
      <c r="V6493" s="435"/>
      <c r="W6493" s="435"/>
      <c r="X6493" s="435"/>
      <c r="Y6493" s="435"/>
      <c r="Z6493" s="435"/>
      <c r="AA6493" s="435"/>
      <c r="AB6493" s="435"/>
      <c r="AC6493" s="435"/>
      <c r="AD6493" s="435"/>
      <c r="AE6493" s="435"/>
      <c r="AF6493" s="435"/>
      <c r="AG6493" s="435"/>
      <c r="AH6493" s="435"/>
      <c r="AI6493" s="435"/>
      <c r="AJ6493" s="435"/>
    </row>
    <row r="6494" spans="1:36" s="440" customFormat="1" ht="13.5" x14ac:dyDescent="0.3">
      <c r="A6494" s="502" t="s">
        <v>3171</v>
      </c>
      <c r="B6494" s="585" t="s">
        <v>863</v>
      </c>
      <c r="C6494" s="464" t="s">
        <v>112</v>
      </c>
      <c r="D6494" s="494">
        <v>102</v>
      </c>
      <c r="E6494" s="494"/>
      <c r="F6494" s="494"/>
      <c r="G6494" s="494"/>
      <c r="H6494" s="510"/>
      <c r="I6494" s="895">
        <f t="shared" si="384"/>
        <v>102</v>
      </c>
      <c r="J6494" s="635"/>
      <c r="K6494" s="635"/>
      <c r="L6494" s="548"/>
      <c r="M6494" s="437"/>
      <c r="N6494" s="875"/>
      <c r="O6494" s="437"/>
      <c r="P6494" s="437"/>
      <c r="Q6494" s="437"/>
      <c r="R6494" s="437"/>
      <c r="S6494" s="437"/>
      <c r="T6494" s="435"/>
      <c r="U6494" s="435"/>
      <c r="V6494" s="435"/>
      <c r="W6494" s="435"/>
      <c r="X6494" s="435"/>
      <c r="Y6494" s="435"/>
      <c r="Z6494" s="435"/>
      <c r="AA6494" s="435"/>
      <c r="AB6494" s="435"/>
      <c r="AC6494" s="435"/>
      <c r="AD6494" s="435"/>
      <c r="AE6494" s="435"/>
      <c r="AF6494" s="435"/>
      <c r="AG6494" s="435"/>
      <c r="AH6494" s="435"/>
      <c r="AI6494" s="435"/>
      <c r="AJ6494" s="435"/>
    </row>
    <row r="6495" spans="1:36" s="440" customFormat="1" ht="13.5" x14ac:dyDescent="0.3">
      <c r="A6495" s="511"/>
      <c r="B6495" s="622"/>
      <c r="C6495" s="493"/>
      <c r="D6495" s="514"/>
      <c r="E6495" s="514"/>
      <c r="F6495" s="514"/>
      <c r="G6495" s="514"/>
      <c r="H6495" s="668"/>
      <c r="I6495" s="912"/>
      <c r="J6495" s="639"/>
      <c r="K6495" s="639"/>
      <c r="L6495" s="614"/>
      <c r="M6495" s="437"/>
      <c r="N6495" s="875"/>
      <c r="O6495" s="437"/>
      <c r="P6495" s="437"/>
      <c r="Q6495" s="437"/>
      <c r="R6495" s="437"/>
      <c r="S6495" s="437"/>
      <c r="T6495" s="435"/>
      <c r="U6495" s="435"/>
      <c r="V6495" s="435"/>
      <c r="W6495" s="435"/>
      <c r="X6495" s="435"/>
      <c r="Y6495" s="435"/>
      <c r="Z6495" s="435"/>
      <c r="AA6495" s="435"/>
      <c r="AB6495" s="435"/>
      <c r="AC6495" s="435"/>
      <c r="AD6495" s="435"/>
      <c r="AE6495" s="435"/>
      <c r="AF6495" s="435"/>
      <c r="AG6495" s="435"/>
      <c r="AH6495" s="435"/>
      <c r="AI6495" s="435"/>
      <c r="AJ6495" s="435"/>
    </row>
    <row r="6496" spans="1:36" s="440" customFormat="1" ht="13.5" x14ac:dyDescent="0.3">
      <c r="A6496" s="502" t="s">
        <v>3172</v>
      </c>
      <c r="B6496" s="588" t="s">
        <v>189</v>
      </c>
      <c r="C6496" s="464"/>
      <c r="D6496" s="494"/>
      <c r="E6496" s="494"/>
      <c r="F6496" s="494"/>
      <c r="G6496" s="494"/>
      <c r="H6496" s="510"/>
      <c r="I6496" s="895"/>
      <c r="J6496" s="635"/>
      <c r="K6496" s="635"/>
      <c r="L6496" s="548"/>
      <c r="M6496" s="437"/>
      <c r="N6496" s="875"/>
      <c r="O6496" s="437"/>
      <c r="P6496" s="437"/>
      <c r="Q6496" s="437"/>
      <c r="R6496" s="437"/>
      <c r="S6496" s="437"/>
      <c r="T6496" s="435"/>
      <c r="U6496" s="435"/>
      <c r="V6496" s="435"/>
      <c r="W6496" s="435"/>
      <c r="X6496" s="435"/>
      <c r="Y6496" s="435"/>
      <c r="Z6496" s="435"/>
      <c r="AA6496" s="435"/>
      <c r="AB6496" s="435"/>
      <c r="AC6496" s="435"/>
      <c r="AD6496" s="435"/>
      <c r="AE6496" s="435"/>
      <c r="AF6496" s="435"/>
      <c r="AG6496" s="435"/>
      <c r="AH6496" s="435"/>
      <c r="AI6496" s="435"/>
      <c r="AJ6496" s="435"/>
    </row>
    <row r="6497" spans="1:36" s="440" customFormat="1" ht="13.5" x14ac:dyDescent="0.3">
      <c r="A6497" s="502"/>
      <c r="B6497" s="588"/>
      <c r="C6497" s="464"/>
      <c r="D6497" s="494"/>
      <c r="E6497" s="494"/>
      <c r="F6497" s="494"/>
      <c r="G6497" s="494"/>
      <c r="H6497" s="510"/>
      <c r="I6497" s="895"/>
      <c r="J6497" s="635"/>
      <c r="K6497" s="635"/>
      <c r="L6497" s="548"/>
      <c r="M6497" s="437"/>
      <c r="N6497" s="875"/>
      <c r="O6497" s="437"/>
      <c r="P6497" s="437"/>
      <c r="Q6497" s="437"/>
      <c r="R6497" s="437"/>
      <c r="S6497" s="437"/>
      <c r="T6497" s="435"/>
      <c r="U6497" s="435"/>
      <c r="V6497" s="435"/>
      <c r="W6497" s="435"/>
      <c r="X6497" s="435"/>
      <c r="Y6497" s="435"/>
      <c r="Z6497" s="435"/>
      <c r="AA6497" s="435"/>
      <c r="AB6497" s="435"/>
      <c r="AC6497" s="435"/>
      <c r="AD6497" s="435"/>
      <c r="AE6497" s="435"/>
      <c r="AF6497" s="435"/>
      <c r="AG6497" s="435"/>
      <c r="AH6497" s="435"/>
      <c r="AI6497" s="435"/>
      <c r="AJ6497" s="435"/>
    </row>
    <row r="6498" spans="1:36" s="440" customFormat="1" ht="54" x14ac:dyDescent="0.3">
      <c r="A6498" s="502" t="s">
        <v>3173</v>
      </c>
      <c r="B6498" s="585" t="s">
        <v>822</v>
      </c>
      <c r="C6498" s="464"/>
      <c r="D6498" s="494"/>
      <c r="E6498" s="494"/>
      <c r="F6498" s="494"/>
      <c r="G6498" s="494"/>
      <c r="H6498" s="510"/>
      <c r="I6498" s="895">
        <f>D6498</f>
        <v>0</v>
      </c>
      <c r="J6498" s="635"/>
      <c r="K6498" s="635"/>
      <c r="L6498" s="548"/>
      <c r="M6498" s="437"/>
      <c r="N6498" s="875"/>
      <c r="O6498" s="437"/>
      <c r="P6498" s="437"/>
      <c r="Q6498" s="437"/>
      <c r="R6498" s="437"/>
      <c r="S6498" s="437"/>
      <c r="T6498" s="435"/>
      <c r="U6498" s="435"/>
      <c r="V6498" s="435"/>
      <c r="W6498" s="435"/>
      <c r="X6498" s="435"/>
      <c r="Y6498" s="435"/>
      <c r="Z6498" s="435"/>
      <c r="AA6498" s="435"/>
      <c r="AB6498" s="435"/>
      <c r="AC6498" s="435"/>
      <c r="AD6498" s="435"/>
      <c r="AE6498" s="435"/>
      <c r="AF6498" s="435"/>
      <c r="AG6498" s="435"/>
      <c r="AH6498" s="435"/>
      <c r="AI6498" s="435"/>
      <c r="AJ6498" s="435"/>
    </row>
    <row r="6499" spans="1:36" s="440" customFormat="1" ht="40.5" x14ac:dyDescent="0.3">
      <c r="A6499" s="502" t="s">
        <v>3174</v>
      </c>
      <c r="B6499" s="585" t="s">
        <v>1351</v>
      </c>
      <c r="C6499" s="464" t="s">
        <v>825</v>
      </c>
      <c r="D6499" s="494">
        <v>1</v>
      </c>
      <c r="E6499" s="494"/>
      <c r="F6499" s="494"/>
      <c r="G6499" s="494"/>
      <c r="H6499" s="510"/>
      <c r="I6499" s="895">
        <f>D6499</f>
        <v>1</v>
      </c>
      <c r="J6499" s="635"/>
      <c r="K6499" s="635"/>
      <c r="L6499" s="548"/>
      <c r="M6499" s="437"/>
      <c r="N6499" s="875"/>
      <c r="O6499" s="437"/>
      <c r="P6499" s="437"/>
      <c r="Q6499" s="437"/>
      <c r="R6499" s="437"/>
      <c r="S6499" s="437"/>
      <c r="T6499" s="435"/>
      <c r="U6499" s="435"/>
      <c r="V6499" s="435"/>
      <c r="W6499" s="435"/>
      <c r="X6499" s="435"/>
      <c r="Y6499" s="435"/>
      <c r="Z6499" s="435"/>
      <c r="AA6499" s="435"/>
      <c r="AB6499" s="435"/>
      <c r="AC6499" s="435"/>
      <c r="AD6499" s="435"/>
      <c r="AE6499" s="435"/>
      <c r="AF6499" s="435"/>
      <c r="AG6499" s="435"/>
      <c r="AH6499" s="435"/>
      <c r="AI6499" s="435"/>
      <c r="AJ6499" s="435"/>
    </row>
    <row r="6500" spans="1:36" s="440" customFormat="1" ht="54" x14ac:dyDescent="0.3">
      <c r="A6500" s="502" t="s">
        <v>3175</v>
      </c>
      <c r="B6500" s="585" t="s">
        <v>826</v>
      </c>
      <c r="C6500" s="464" t="s">
        <v>825</v>
      </c>
      <c r="D6500" s="494">
        <v>1</v>
      </c>
      <c r="E6500" s="494"/>
      <c r="F6500" s="494"/>
      <c r="G6500" s="494"/>
      <c r="H6500" s="510"/>
      <c r="I6500" s="895">
        <f>D6500</f>
        <v>1</v>
      </c>
      <c r="J6500" s="635"/>
      <c r="K6500" s="635"/>
      <c r="L6500" s="548"/>
      <c r="M6500" s="437"/>
      <c r="N6500" s="875"/>
      <c r="O6500" s="437"/>
      <c r="P6500" s="437"/>
      <c r="Q6500" s="437"/>
      <c r="R6500" s="437"/>
      <c r="S6500" s="437"/>
      <c r="T6500" s="435"/>
      <c r="U6500" s="435"/>
      <c r="V6500" s="435"/>
      <c r="W6500" s="435"/>
      <c r="X6500" s="435"/>
      <c r="Y6500" s="435"/>
      <c r="Z6500" s="435"/>
      <c r="AA6500" s="435"/>
      <c r="AB6500" s="435"/>
      <c r="AC6500" s="435"/>
      <c r="AD6500" s="435"/>
      <c r="AE6500" s="435"/>
      <c r="AF6500" s="435"/>
      <c r="AG6500" s="435"/>
      <c r="AH6500" s="435"/>
      <c r="AI6500" s="435"/>
      <c r="AJ6500" s="435"/>
    </row>
    <row r="6501" spans="1:36" s="440" customFormat="1" ht="54" x14ac:dyDescent="0.3">
      <c r="A6501" s="502" t="s">
        <v>3176</v>
      </c>
      <c r="B6501" s="585" t="s">
        <v>1352</v>
      </c>
      <c r="C6501" s="464" t="s">
        <v>825</v>
      </c>
      <c r="D6501" s="494">
        <v>1</v>
      </c>
      <c r="E6501" s="494"/>
      <c r="F6501" s="494"/>
      <c r="G6501" s="494"/>
      <c r="H6501" s="510"/>
      <c r="I6501" s="895">
        <f>D6501</f>
        <v>1</v>
      </c>
      <c r="J6501" s="635"/>
      <c r="K6501" s="371"/>
      <c r="L6501" s="366"/>
      <c r="M6501" s="437"/>
      <c r="N6501" s="875"/>
      <c r="O6501" s="437"/>
      <c r="P6501" s="437"/>
      <c r="Q6501" s="437"/>
      <c r="R6501" s="437"/>
      <c r="S6501" s="437"/>
      <c r="T6501" s="435"/>
      <c r="U6501" s="435"/>
      <c r="V6501" s="435"/>
      <c r="W6501" s="435"/>
      <c r="X6501" s="435"/>
      <c r="Y6501" s="435"/>
      <c r="Z6501" s="435"/>
      <c r="AA6501" s="435"/>
      <c r="AB6501" s="435"/>
      <c r="AC6501" s="435"/>
      <c r="AD6501" s="435"/>
      <c r="AE6501" s="435"/>
      <c r="AF6501" s="435"/>
      <c r="AG6501" s="435"/>
      <c r="AH6501" s="435"/>
      <c r="AI6501" s="435"/>
      <c r="AJ6501" s="435"/>
    </row>
    <row r="6502" spans="1:36" s="440" customFormat="1" ht="13.5" x14ac:dyDescent="0.3">
      <c r="A6502" s="502"/>
      <c r="B6502" s="498"/>
      <c r="C6502" s="464"/>
      <c r="D6502" s="494"/>
      <c r="E6502" s="494"/>
      <c r="F6502" s="494"/>
      <c r="G6502" s="494"/>
      <c r="H6502" s="510"/>
      <c r="I6502" s="885"/>
      <c r="J6502" s="635"/>
      <c r="K6502" s="635"/>
      <c r="L6502" s="548"/>
      <c r="M6502" s="437"/>
      <c r="N6502" s="875"/>
      <c r="O6502" s="437"/>
      <c r="P6502" s="437"/>
      <c r="Q6502" s="437"/>
      <c r="R6502" s="437"/>
      <c r="S6502" s="437"/>
      <c r="T6502" s="435"/>
      <c r="U6502" s="435"/>
      <c r="V6502" s="435"/>
      <c r="W6502" s="435"/>
      <c r="X6502" s="435"/>
      <c r="Y6502" s="435"/>
      <c r="Z6502" s="435"/>
      <c r="AA6502" s="435"/>
      <c r="AB6502" s="435"/>
      <c r="AC6502" s="435"/>
      <c r="AD6502" s="435"/>
      <c r="AE6502" s="435"/>
      <c r="AF6502" s="435"/>
      <c r="AG6502" s="435"/>
      <c r="AH6502" s="435"/>
      <c r="AI6502" s="435"/>
      <c r="AJ6502" s="435"/>
    </row>
    <row r="6503" spans="1:36" s="440" customFormat="1" ht="13.5" x14ac:dyDescent="0.3">
      <c r="A6503" s="502"/>
      <c r="B6503" s="498"/>
      <c r="C6503" s="464"/>
      <c r="D6503" s="494"/>
      <c r="E6503" s="494"/>
      <c r="F6503" s="494"/>
      <c r="G6503" s="494"/>
      <c r="H6503" s="510"/>
      <c r="I6503" s="885"/>
      <c r="J6503" s="635"/>
      <c r="K6503" s="635"/>
      <c r="L6503" s="548"/>
      <c r="M6503" s="437"/>
      <c r="N6503" s="437"/>
      <c r="O6503" s="437"/>
      <c r="P6503" s="437"/>
      <c r="Q6503" s="437"/>
      <c r="R6503" s="437"/>
      <c r="S6503" s="437"/>
      <c r="T6503" s="435"/>
      <c r="U6503" s="435"/>
      <c r="V6503" s="435"/>
      <c r="W6503" s="435"/>
      <c r="X6503" s="435"/>
      <c r="Y6503" s="435"/>
      <c r="Z6503" s="435"/>
      <c r="AA6503" s="435"/>
      <c r="AB6503" s="435"/>
      <c r="AC6503" s="435"/>
      <c r="AD6503" s="435"/>
      <c r="AE6503" s="435"/>
      <c r="AF6503" s="435"/>
      <c r="AG6503" s="435"/>
      <c r="AH6503" s="435"/>
      <c r="AI6503" s="435"/>
      <c r="AJ6503" s="435"/>
    </row>
    <row r="6504" spans="1:36" s="440" customFormat="1" ht="13.5" x14ac:dyDescent="0.3">
      <c r="A6504" s="511"/>
      <c r="B6504" s="448"/>
      <c r="C6504" s="493"/>
      <c r="D6504" s="553"/>
      <c r="E6504" s="493"/>
      <c r="F6504" s="493"/>
      <c r="G6504" s="514"/>
      <c r="H6504" s="668"/>
      <c r="I6504" s="902"/>
      <c r="J6504" s="674"/>
      <c r="K6504" s="674"/>
      <c r="L6504" s="649"/>
      <c r="M6504" s="437"/>
      <c r="N6504" s="437"/>
      <c r="O6504" s="437"/>
      <c r="P6504" s="437"/>
      <c r="Q6504" s="437"/>
      <c r="R6504" s="437"/>
      <c r="S6504" s="437"/>
      <c r="T6504" s="435"/>
      <c r="U6504" s="435"/>
      <c r="V6504" s="435"/>
      <c r="W6504" s="435"/>
      <c r="X6504" s="435"/>
      <c r="Y6504" s="435"/>
      <c r="Z6504" s="435"/>
      <c r="AA6504" s="435"/>
      <c r="AB6504" s="435"/>
      <c r="AC6504" s="435"/>
      <c r="AD6504" s="435"/>
      <c r="AE6504" s="435"/>
      <c r="AF6504" s="435"/>
      <c r="AG6504" s="435"/>
      <c r="AH6504" s="435"/>
      <c r="AI6504" s="435"/>
      <c r="AJ6504" s="435"/>
    </row>
    <row r="6505" spans="1:36" s="440" customFormat="1" ht="13.5" x14ac:dyDescent="0.3">
      <c r="A6505" s="476" t="s">
        <v>2842</v>
      </c>
      <c r="B6505" s="477" t="s">
        <v>878</v>
      </c>
      <c r="C6505" s="478"/>
      <c r="D6505" s="592"/>
      <c r="E6505" s="592"/>
      <c r="F6505" s="592"/>
      <c r="G6505" s="592"/>
      <c r="H6505" s="681" t="str">
        <f>IF(PRODUCT(D6505:G6505),PRODUCT(D6505:G6505),"")</f>
        <v/>
      </c>
      <c r="I6505" s="887"/>
      <c r="J6505" s="632"/>
      <c r="K6505" s="632"/>
      <c r="L6505" s="533">
        <f>SUM(L6506:L6623)</f>
        <v>0</v>
      </c>
      <c r="M6505" s="437"/>
      <c r="N6505" s="437"/>
      <c r="O6505" s="437"/>
      <c r="P6505" s="437"/>
      <c r="Q6505" s="437"/>
      <c r="R6505" s="437"/>
      <c r="S6505" s="437"/>
      <c r="T6505" s="435"/>
      <c r="U6505" s="435"/>
      <c r="V6505" s="435"/>
      <c r="W6505" s="435"/>
      <c r="X6505" s="435"/>
      <c r="Y6505" s="435"/>
      <c r="Z6505" s="435"/>
      <c r="AA6505" s="435"/>
      <c r="AB6505" s="435"/>
      <c r="AC6505" s="435"/>
      <c r="AD6505" s="435"/>
      <c r="AE6505" s="435"/>
      <c r="AF6505" s="435"/>
      <c r="AG6505" s="435"/>
      <c r="AH6505" s="435"/>
      <c r="AI6505" s="435"/>
      <c r="AJ6505" s="435"/>
    </row>
    <row r="6506" spans="1:36" s="440" customFormat="1" ht="13.5" x14ac:dyDescent="0.3">
      <c r="A6506" s="463"/>
      <c r="B6506" s="609"/>
      <c r="C6506" s="610"/>
      <c r="D6506" s="569"/>
      <c r="E6506" s="653"/>
      <c r="F6506" s="653"/>
      <c r="G6506" s="653"/>
      <c r="H6506" s="692"/>
      <c r="I6506" s="913"/>
      <c r="J6506" s="635"/>
      <c r="K6506" s="635"/>
      <c r="L6506" s="548"/>
      <c r="M6506" s="437"/>
      <c r="N6506" s="437"/>
      <c r="O6506" s="437"/>
      <c r="P6506" s="437"/>
      <c r="Q6506" s="437"/>
      <c r="R6506" s="437"/>
      <c r="S6506" s="437"/>
      <c r="T6506" s="435"/>
      <c r="U6506" s="435"/>
      <c r="V6506" s="435"/>
      <c r="W6506" s="435"/>
      <c r="X6506" s="435"/>
      <c r="Y6506" s="435"/>
      <c r="Z6506" s="435"/>
      <c r="AA6506" s="435"/>
      <c r="AB6506" s="435"/>
      <c r="AC6506" s="435"/>
      <c r="AD6506" s="435"/>
      <c r="AE6506" s="435"/>
      <c r="AF6506" s="435"/>
      <c r="AG6506" s="435"/>
      <c r="AH6506" s="435"/>
      <c r="AI6506" s="435"/>
      <c r="AJ6506" s="435"/>
    </row>
    <row r="6507" spans="1:36" s="440" customFormat="1" ht="13.5" x14ac:dyDescent="0.3">
      <c r="A6507" s="463" t="s">
        <v>3177</v>
      </c>
      <c r="B6507" s="651" t="s">
        <v>879</v>
      </c>
      <c r="C6507" s="610"/>
      <c r="D6507" s="569"/>
      <c r="E6507" s="608"/>
      <c r="F6507" s="608"/>
      <c r="G6507" s="608"/>
      <c r="H6507" s="690"/>
      <c r="I6507" s="908"/>
      <c r="J6507" s="638"/>
      <c r="K6507" s="638"/>
      <c r="L6507" s="539"/>
      <c r="M6507" s="437"/>
      <c r="N6507" s="437"/>
      <c r="O6507" s="437"/>
      <c r="P6507" s="437"/>
      <c r="Q6507" s="437"/>
      <c r="R6507" s="437"/>
      <c r="S6507" s="437"/>
      <c r="T6507" s="435"/>
      <c r="U6507" s="435"/>
      <c r="V6507" s="435"/>
      <c r="W6507" s="435"/>
      <c r="X6507" s="435"/>
      <c r="Y6507" s="435"/>
      <c r="Z6507" s="435"/>
      <c r="AA6507" s="435"/>
      <c r="AB6507" s="435"/>
      <c r="AC6507" s="435"/>
      <c r="AD6507" s="435"/>
      <c r="AE6507" s="435"/>
      <c r="AF6507" s="435"/>
      <c r="AG6507" s="435"/>
      <c r="AH6507" s="435"/>
      <c r="AI6507" s="435"/>
      <c r="AJ6507" s="435"/>
    </row>
    <row r="6508" spans="1:36" s="440" customFormat="1" ht="81" x14ac:dyDescent="0.3">
      <c r="A6508" s="463" t="s">
        <v>3210</v>
      </c>
      <c r="B6508" s="609" t="s">
        <v>880</v>
      </c>
      <c r="C6508" s="610"/>
      <c r="D6508" s="569"/>
      <c r="E6508" s="608"/>
      <c r="F6508" s="608"/>
      <c r="G6508" s="608"/>
      <c r="H6508" s="690"/>
      <c r="I6508" s="908"/>
      <c r="J6508" s="638"/>
      <c r="K6508" s="638"/>
      <c r="L6508" s="539"/>
      <c r="M6508" s="437"/>
      <c r="N6508" s="437"/>
      <c r="O6508" s="437"/>
      <c r="P6508" s="437"/>
      <c r="Q6508" s="437"/>
      <c r="R6508" s="437"/>
      <c r="S6508" s="437"/>
      <c r="T6508" s="435"/>
      <c r="U6508" s="435"/>
      <c r="V6508" s="435"/>
      <c r="W6508" s="435"/>
      <c r="X6508" s="435"/>
      <c r="Y6508" s="435"/>
      <c r="Z6508" s="435"/>
      <c r="AA6508" s="435"/>
      <c r="AB6508" s="435"/>
      <c r="AC6508" s="435"/>
      <c r="AD6508" s="435"/>
      <c r="AE6508" s="435"/>
      <c r="AF6508" s="435"/>
      <c r="AG6508" s="435"/>
      <c r="AH6508" s="435"/>
      <c r="AI6508" s="435"/>
      <c r="AJ6508" s="435"/>
    </row>
    <row r="6509" spans="1:36" s="440" customFormat="1" ht="13.5" x14ac:dyDescent="0.3">
      <c r="A6509" s="463"/>
      <c r="B6509" s="609"/>
      <c r="C6509" s="610"/>
      <c r="D6509" s="569"/>
      <c r="E6509" s="608"/>
      <c r="F6509" s="608"/>
      <c r="G6509" s="608"/>
      <c r="H6509" s="690"/>
      <c r="I6509" s="908"/>
      <c r="J6509" s="638"/>
      <c r="K6509" s="638"/>
      <c r="L6509" s="539"/>
      <c r="M6509" s="437"/>
      <c r="N6509" s="437"/>
      <c r="O6509" s="437"/>
      <c r="P6509" s="437"/>
      <c r="Q6509" s="437"/>
      <c r="R6509" s="437"/>
      <c r="S6509" s="437"/>
      <c r="T6509" s="435"/>
      <c r="U6509" s="435"/>
      <c r="V6509" s="435"/>
      <c r="W6509" s="435"/>
      <c r="X6509" s="435"/>
      <c r="Y6509" s="435"/>
      <c r="Z6509" s="435"/>
      <c r="AA6509" s="435"/>
      <c r="AB6509" s="435"/>
      <c r="AC6509" s="435"/>
      <c r="AD6509" s="435"/>
      <c r="AE6509" s="435"/>
      <c r="AF6509" s="435"/>
      <c r="AG6509" s="435"/>
      <c r="AH6509" s="435"/>
      <c r="AI6509" s="435"/>
      <c r="AJ6509" s="435"/>
    </row>
    <row r="6510" spans="1:36" s="440" customFormat="1" ht="13.5" x14ac:dyDescent="0.3">
      <c r="A6510" s="463" t="s">
        <v>3211</v>
      </c>
      <c r="B6510" s="651" t="s">
        <v>881</v>
      </c>
      <c r="C6510" s="610"/>
      <c r="D6510" s="569"/>
      <c r="E6510" s="608"/>
      <c r="F6510" s="608"/>
      <c r="G6510" s="608"/>
      <c r="H6510" s="690"/>
      <c r="I6510" s="908"/>
      <c r="J6510" s="638"/>
      <c r="K6510" s="638"/>
      <c r="L6510" s="539"/>
      <c r="M6510" s="437"/>
      <c r="N6510" s="437"/>
      <c r="O6510" s="437"/>
      <c r="P6510" s="437"/>
      <c r="Q6510" s="437"/>
      <c r="R6510" s="437"/>
      <c r="S6510" s="437"/>
      <c r="T6510" s="435"/>
      <c r="U6510" s="435"/>
      <c r="V6510" s="435"/>
      <c r="W6510" s="435"/>
      <c r="X6510" s="435"/>
      <c r="Y6510" s="435"/>
      <c r="Z6510" s="435"/>
      <c r="AA6510" s="435"/>
      <c r="AB6510" s="435"/>
      <c r="AC6510" s="435"/>
      <c r="AD6510" s="435"/>
      <c r="AE6510" s="435"/>
      <c r="AF6510" s="435"/>
      <c r="AG6510" s="435"/>
      <c r="AH6510" s="435"/>
      <c r="AI6510" s="435"/>
      <c r="AJ6510" s="435"/>
    </row>
    <row r="6511" spans="1:36" s="440" customFormat="1" ht="13.5" x14ac:dyDescent="0.3">
      <c r="A6511" s="463" t="s">
        <v>3212</v>
      </c>
      <c r="B6511" s="609" t="s">
        <v>3178</v>
      </c>
      <c r="C6511" s="610" t="s">
        <v>7</v>
      </c>
      <c r="D6511" s="569">
        <v>1</v>
      </c>
      <c r="E6511" s="608"/>
      <c r="F6511" s="608"/>
      <c r="G6511" s="608"/>
      <c r="H6511" s="683">
        <f t="shared" ref="H6511:H6569" si="385">IF(PRODUCT(D6511:G6511),PRODUCT(D6511:G6511),"")</f>
        <v>1</v>
      </c>
      <c r="I6511" s="909">
        <f t="shared" ref="I6511:I6517" si="386">SUM(H6511)</f>
        <v>1</v>
      </c>
      <c r="J6511" s="638"/>
      <c r="K6511" s="638"/>
      <c r="L6511" s="539"/>
      <c r="M6511" s="437"/>
      <c r="N6511" s="437"/>
      <c r="O6511" s="437"/>
      <c r="P6511" s="437"/>
      <c r="Q6511" s="437"/>
      <c r="R6511" s="437"/>
      <c r="S6511" s="437"/>
      <c r="T6511" s="435"/>
      <c r="U6511" s="435"/>
      <c r="V6511" s="435"/>
      <c r="W6511" s="435"/>
      <c r="X6511" s="435"/>
      <c r="Y6511" s="435"/>
      <c r="Z6511" s="435"/>
      <c r="AA6511" s="435"/>
      <c r="AB6511" s="435"/>
      <c r="AC6511" s="435"/>
      <c r="AD6511" s="435"/>
      <c r="AE6511" s="435"/>
      <c r="AF6511" s="435"/>
      <c r="AG6511" s="435"/>
      <c r="AH6511" s="435"/>
      <c r="AI6511" s="435"/>
      <c r="AJ6511" s="435"/>
    </row>
    <row r="6512" spans="1:36" s="440" customFormat="1" ht="13.5" x14ac:dyDescent="0.3">
      <c r="A6512" s="463" t="s">
        <v>3213</v>
      </c>
      <c r="B6512" s="609" t="s">
        <v>3179</v>
      </c>
      <c r="C6512" s="610" t="s">
        <v>7</v>
      </c>
      <c r="D6512" s="569">
        <v>1</v>
      </c>
      <c r="E6512" s="608"/>
      <c r="F6512" s="608"/>
      <c r="G6512" s="608"/>
      <c r="H6512" s="683">
        <f t="shared" si="385"/>
        <v>1</v>
      </c>
      <c r="I6512" s="909">
        <f t="shared" si="386"/>
        <v>1</v>
      </c>
      <c r="J6512" s="638"/>
      <c r="K6512" s="638"/>
      <c r="L6512" s="539"/>
      <c r="M6512" s="437"/>
      <c r="N6512" s="437"/>
      <c r="O6512" s="437"/>
      <c r="P6512" s="437"/>
      <c r="Q6512" s="437"/>
      <c r="R6512" s="437"/>
      <c r="S6512" s="437"/>
      <c r="T6512" s="435"/>
      <c r="U6512" s="435"/>
      <c r="V6512" s="435"/>
      <c r="W6512" s="435"/>
      <c r="X6512" s="435"/>
      <c r="Y6512" s="435"/>
      <c r="Z6512" s="435"/>
      <c r="AA6512" s="435"/>
      <c r="AB6512" s="435"/>
      <c r="AC6512" s="435"/>
      <c r="AD6512" s="435"/>
      <c r="AE6512" s="435"/>
      <c r="AF6512" s="435"/>
      <c r="AG6512" s="435"/>
      <c r="AH6512" s="435"/>
      <c r="AI6512" s="435"/>
      <c r="AJ6512" s="435"/>
    </row>
    <row r="6513" spans="1:36" s="440" customFormat="1" ht="13.5" x14ac:dyDescent="0.3">
      <c r="A6513" s="463"/>
      <c r="B6513" s="609"/>
      <c r="C6513" s="610"/>
      <c r="D6513" s="569"/>
      <c r="E6513" s="608"/>
      <c r="F6513" s="608"/>
      <c r="G6513" s="608"/>
      <c r="H6513" s="683" t="str">
        <f t="shared" si="385"/>
        <v/>
      </c>
      <c r="I6513" s="909"/>
      <c r="J6513" s="638"/>
      <c r="K6513" s="638"/>
      <c r="L6513" s="539"/>
      <c r="M6513" s="437"/>
      <c r="N6513" s="437"/>
      <c r="O6513" s="437"/>
      <c r="P6513" s="437"/>
      <c r="Q6513" s="437"/>
      <c r="R6513" s="437"/>
      <c r="S6513" s="437"/>
      <c r="T6513" s="435"/>
      <c r="U6513" s="435"/>
      <c r="V6513" s="435"/>
      <c r="W6513" s="435"/>
      <c r="X6513" s="435"/>
      <c r="Y6513" s="435"/>
      <c r="Z6513" s="435"/>
      <c r="AA6513" s="435"/>
      <c r="AB6513" s="435"/>
      <c r="AC6513" s="435"/>
      <c r="AD6513" s="435"/>
      <c r="AE6513" s="435"/>
      <c r="AF6513" s="435"/>
      <c r="AG6513" s="435"/>
      <c r="AH6513" s="435"/>
      <c r="AI6513" s="435"/>
      <c r="AJ6513" s="435"/>
    </row>
    <row r="6514" spans="1:36" s="440" customFormat="1" ht="13.5" x14ac:dyDescent="0.3">
      <c r="A6514" s="463" t="s">
        <v>3214</v>
      </c>
      <c r="B6514" s="651" t="s">
        <v>910</v>
      </c>
      <c r="C6514" s="610"/>
      <c r="D6514" s="569"/>
      <c r="E6514" s="608"/>
      <c r="F6514" s="608"/>
      <c r="G6514" s="608"/>
      <c r="H6514" s="683" t="str">
        <f t="shared" si="385"/>
        <v/>
      </c>
      <c r="I6514" s="909"/>
      <c r="J6514" s="638"/>
      <c r="K6514" s="638"/>
      <c r="L6514" s="539"/>
      <c r="M6514" s="437"/>
      <c r="N6514" s="437"/>
      <c r="O6514" s="437"/>
      <c r="P6514" s="437"/>
      <c r="Q6514" s="437"/>
      <c r="R6514" s="437"/>
      <c r="S6514" s="437"/>
      <c r="T6514" s="435"/>
      <c r="U6514" s="435"/>
      <c r="V6514" s="435"/>
      <c r="W6514" s="435"/>
      <c r="X6514" s="435"/>
      <c r="Y6514" s="435"/>
      <c r="Z6514" s="435"/>
      <c r="AA6514" s="435"/>
      <c r="AB6514" s="435"/>
      <c r="AC6514" s="435"/>
      <c r="AD6514" s="435"/>
      <c r="AE6514" s="435"/>
      <c r="AF6514" s="435"/>
      <c r="AG6514" s="435"/>
      <c r="AH6514" s="435"/>
      <c r="AI6514" s="435"/>
      <c r="AJ6514" s="435"/>
    </row>
    <row r="6515" spans="1:36" s="440" customFormat="1" ht="94.5" x14ac:dyDescent="0.3">
      <c r="A6515" s="463" t="s">
        <v>3215</v>
      </c>
      <c r="B6515" s="609" t="s">
        <v>911</v>
      </c>
      <c r="C6515" s="610"/>
      <c r="D6515" s="569"/>
      <c r="E6515" s="608"/>
      <c r="F6515" s="608"/>
      <c r="G6515" s="608"/>
      <c r="H6515" s="683" t="str">
        <f t="shared" si="385"/>
        <v/>
      </c>
      <c r="I6515" s="909"/>
      <c r="J6515" s="638"/>
      <c r="K6515" s="638"/>
      <c r="L6515" s="539"/>
      <c r="M6515" s="437"/>
      <c r="N6515" s="437"/>
      <c r="O6515" s="437"/>
      <c r="P6515" s="437"/>
      <c r="Q6515" s="437"/>
      <c r="R6515" s="437"/>
      <c r="S6515" s="437"/>
      <c r="T6515" s="435"/>
      <c r="U6515" s="435"/>
      <c r="V6515" s="435"/>
      <c r="W6515" s="435"/>
      <c r="X6515" s="435"/>
      <c r="Y6515" s="435"/>
      <c r="Z6515" s="435"/>
      <c r="AA6515" s="435"/>
      <c r="AB6515" s="435"/>
      <c r="AC6515" s="435"/>
      <c r="AD6515" s="435"/>
      <c r="AE6515" s="435"/>
      <c r="AF6515" s="435"/>
      <c r="AG6515" s="435"/>
      <c r="AH6515" s="435"/>
      <c r="AI6515" s="435"/>
      <c r="AJ6515" s="435"/>
    </row>
    <row r="6516" spans="1:36" s="440" customFormat="1" ht="13.5" x14ac:dyDescent="0.3">
      <c r="A6516" s="463" t="s">
        <v>3216</v>
      </c>
      <c r="B6516" s="609" t="s">
        <v>914</v>
      </c>
      <c r="C6516" s="610" t="s">
        <v>913</v>
      </c>
      <c r="D6516" s="569">
        <v>17</v>
      </c>
      <c r="E6516" s="608"/>
      <c r="F6516" s="608"/>
      <c r="G6516" s="608"/>
      <c r="H6516" s="683">
        <f t="shared" si="385"/>
        <v>17</v>
      </c>
      <c r="I6516" s="909">
        <f t="shared" si="386"/>
        <v>17</v>
      </c>
      <c r="J6516" s="638"/>
      <c r="K6516" s="638"/>
      <c r="L6516" s="539"/>
      <c r="M6516" s="437"/>
      <c r="N6516" s="437"/>
      <c r="O6516" s="437"/>
      <c r="P6516" s="437"/>
      <c r="Q6516" s="437"/>
      <c r="R6516" s="437"/>
      <c r="S6516" s="437"/>
      <c r="T6516" s="435"/>
      <c r="U6516" s="435"/>
      <c r="V6516" s="435"/>
      <c r="W6516" s="435"/>
      <c r="X6516" s="435"/>
      <c r="Y6516" s="435"/>
      <c r="Z6516" s="435"/>
      <c r="AA6516" s="435"/>
      <c r="AB6516" s="435"/>
      <c r="AC6516" s="435"/>
      <c r="AD6516" s="435"/>
      <c r="AE6516" s="435"/>
      <c r="AF6516" s="435"/>
      <c r="AG6516" s="435"/>
      <c r="AH6516" s="435"/>
      <c r="AI6516" s="435"/>
      <c r="AJ6516" s="435"/>
    </row>
    <row r="6517" spans="1:36" s="440" customFormat="1" ht="13.5" x14ac:dyDescent="0.3">
      <c r="A6517" s="463" t="s">
        <v>3217</v>
      </c>
      <c r="B6517" s="609" t="s">
        <v>917</v>
      </c>
      <c r="C6517" s="610" t="s">
        <v>913</v>
      </c>
      <c r="D6517" s="569">
        <v>17</v>
      </c>
      <c r="E6517" s="608"/>
      <c r="F6517" s="608"/>
      <c r="G6517" s="608"/>
      <c r="H6517" s="683">
        <f t="shared" si="385"/>
        <v>17</v>
      </c>
      <c r="I6517" s="909">
        <f t="shared" si="386"/>
        <v>17</v>
      </c>
      <c r="J6517" s="638"/>
      <c r="K6517" s="638"/>
      <c r="L6517" s="539"/>
      <c r="M6517" s="437"/>
      <c r="N6517" s="437"/>
      <c r="O6517" s="437"/>
      <c r="P6517" s="437"/>
      <c r="Q6517" s="437"/>
      <c r="R6517" s="437"/>
      <c r="S6517" s="437"/>
      <c r="T6517" s="435"/>
      <c r="U6517" s="435"/>
      <c r="V6517" s="435"/>
      <c r="W6517" s="435"/>
      <c r="X6517" s="435"/>
      <c r="Y6517" s="435"/>
      <c r="Z6517" s="435"/>
      <c r="AA6517" s="435"/>
      <c r="AB6517" s="435"/>
      <c r="AC6517" s="435"/>
      <c r="AD6517" s="435"/>
      <c r="AE6517" s="435"/>
      <c r="AF6517" s="435"/>
      <c r="AG6517" s="435"/>
      <c r="AH6517" s="435"/>
      <c r="AI6517" s="435"/>
      <c r="AJ6517" s="435"/>
    </row>
    <row r="6518" spans="1:36" s="440" customFormat="1" ht="13.5" x14ac:dyDescent="0.3">
      <c r="A6518" s="463"/>
      <c r="B6518" s="609"/>
      <c r="C6518" s="610"/>
      <c r="D6518" s="569"/>
      <c r="E6518" s="608"/>
      <c r="F6518" s="608"/>
      <c r="G6518" s="608"/>
      <c r="H6518" s="683" t="str">
        <f t="shared" si="385"/>
        <v/>
      </c>
      <c r="I6518" s="909"/>
      <c r="J6518" s="638"/>
      <c r="K6518" s="638"/>
      <c r="L6518" s="539"/>
      <c r="M6518" s="437"/>
      <c r="N6518" s="437"/>
      <c r="O6518" s="437"/>
      <c r="P6518" s="437"/>
      <c r="Q6518" s="437"/>
      <c r="R6518" s="437"/>
      <c r="S6518" s="437"/>
      <c r="T6518" s="435"/>
      <c r="U6518" s="435"/>
      <c r="V6518" s="435"/>
      <c r="W6518" s="435"/>
      <c r="X6518" s="435"/>
      <c r="Y6518" s="435"/>
      <c r="Z6518" s="435"/>
      <c r="AA6518" s="435"/>
      <c r="AB6518" s="435"/>
      <c r="AC6518" s="435"/>
      <c r="AD6518" s="435"/>
      <c r="AE6518" s="435"/>
      <c r="AF6518" s="435"/>
      <c r="AG6518" s="435"/>
      <c r="AH6518" s="435"/>
      <c r="AI6518" s="435"/>
      <c r="AJ6518" s="435"/>
    </row>
    <row r="6519" spans="1:36" s="440" customFormat="1" ht="27" x14ac:dyDescent="0.3">
      <c r="A6519" s="463" t="s">
        <v>3218</v>
      </c>
      <c r="B6519" s="651" t="s">
        <v>923</v>
      </c>
      <c r="C6519" s="610"/>
      <c r="D6519" s="569"/>
      <c r="E6519" s="608"/>
      <c r="F6519" s="608"/>
      <c r="G6519" s="608"/>
      <c r="H6519" s="683" t="str">
        <f t="shared" si="385"/>
        <v/>
      </c>
      <c r="I6519" s="909"/>
      <c r="J6519" s="638"/>
      <c r="K6519" s="638"/>
      <c r="L6519" s="539"/>
      <c r="M6519" s="437"/>
      <c r="N6519" s="437"/>
      <c r="O6519" s="437"/>
      <c r="P6519" s="437"/>
      <c r="Q6519" s="437"/>
      <c r="R6519" s="437"/>
      <c r="S6519" s="437"/>
      <c r="T6519" s="435"/>
      <c r="U6519" s="435"/>
      <c r="V6519" s="435"/>
      <c r="W6519" s="435"/>
      <c r="X6519" s="435"/>
      <c r="Y6519" s="435"/>
      <c r="Z6519" s="435"/>
      <c r="AA6519" s="435"/>
      <c r="AB6519" s="435"/>
      <c r="AC6519" s="435"/>
      <c r="AD6519" s="435"/>
      <c r="AE6519" s="435"/>
      <c r="AF6519" s="435"/>
      <c r="AG6519" s="435"/>
      <c r="AH6519" s="435"/>
      <c r="AI6519" s="435"/>
      <c r="AJ6519" s="435"/>
    </row>
    <row r="6520" spans="1:36" s="440" customFormat="1" ht="81" x14ac:dyDescent="0.3">
      <c r="A6520" s="463" t="s">
        <v>3219</v>
      </c>
      <c r="B6520" s="609" t="s">
        <v>924</v>
      </c>
      <c r="C6520" s="610"/>
      <c r="D6520" s="569"/>
      <c r="E6520" s="608"/>
      <c r="F6520" s="608"/>
      <c r="G6520" s="608"/>
      <c r="H6520" s="683" t="str">
        <f t="shared" si="385"/>
        <v/>
      </c>
      <c r="I6520" s="909"/>
      <c r="J6520" s="638"/>
      <c r="K6520" s="638"/>
      <c r="L6520" s="539"/>
      <c r="M6520" s="437"/>
      <c r="N6520" s="437"/>
      <c r="O6520" s="437"/>
      <c r="P6520" s="437"/>
      <c r="Q6520" s="437"/>
      <c r="R6520" s="437"/>
      <c r="S6520" s="437"/>
      <c r="T6520" s="435"/>
      <c r="U6520" s="435"/>
      <c r="V6520" s="435"/>
      <c r="W6520" s="435"/>
      <c r="X6520" s="435"/>
      <c r="Y6520" s="435"/>
      <c r="Z6520" s="435"/>
      <c r="AA6520" s="435"/>
      <c r="AB6520" s="435"/>
      <c r="AC6520" s="435"/>
      <c r="AD6520" s="435"/>
      <c r="AE6520" s="435"/>
      <c r="AF6520" s="435"/>
      <c r="AG6520" s="435"/>
      <c r="AH6520" s="435"/>
      <c r="AI6520" s="435"/>
      <c r="AJ6520" s="435"/>
    </row>
    <row r="6521" spans="1:36" s="440" customFormat="1" ht="13.5" x14ac:dyDescent="0.3">
      <c r="A6521" s="463" t="s">
        <v>3220</v>
      </c>
      <c r="B6521" s="609" t="s">
        <v>3180</v>
      </c>
      <c r="C6521" s="610" t="s">
        <v>11</v>
      </c>
      <c r="D6521" s="569">
        <v>1</v>
      </c>
      <c r="E6521" s="608"/>
      <c r="F6521" s="608"/>
      <c r="G6521" s="608"/>
      <c r="H6521" s="683">
        <f t="shared" si="385"/>
        <v>1</v>
      </c>
      <c r="I6521" s="909">
        <f t="shared" ref="I6521:I6583" si="387">SUM(H6521)</f>
        <v>1</v>
      </c>
      <c r="J6521" s="638"/>
      <c r="K6521" s="638"/>
      <c r="L6521" s="539"/>
      <c r="M6521" s="437"/>
      <c r="N6521" s="437"/>
      <c r="O6521" s="437"/>
      <c r="P6521" s="437"/>
      <c r="Q6521" s="437"/>
      <c r="R6521" s="437"/>
      <c r="S6521" s="437"/>
      <c r="T6521" s="435"/>
      <c r="U6521" s="435"/>
      <c r="V6521" s="435"/>
      <c r="W6521" s="435"/>
      <c r="X6521" s="435"/>
      <c r="Y6521" s="435"/>
      <c r="Z6521" s="435"/>
      <c r="AA6521" s="435"/>
      <c r="AB6521" s="435"/>
      <c r="AC6521" s="435"/>
      <c r="AD6521" s="435"/>
      <c r="AE6521" s="435"/>
      <c r="AF6521" s="435"/>
      <c r="AG6521" s="435"/>
      <c r="AH6521" s="435"/>
      <c r="AI6521" s="435"/>
      <c r="AJ6521" s="435"/>
    </row>
    <row r="6522" spans="1:36" s="440" customFormat="1" ht="13.5" x14ac:dyDescent="0.3">
      <c r="A6522" s="463"/>
      <c r="B6522" s="609"/>
      <c r="C6522" s="610"/>
      <c r="D6522" s="569"/>
      <c r="E6522" s="608"/>
      <c r="F6522" s="608"/>
      <c r="G6522" s="608"/>
      <c r="H6522" s="683" t="str">
        <f t="shared" si="385"/>
        <v/>
      </c>
      <c r="I6522" s="909"/>
      <c r="J6522" s="638"/>
      <c r="K6522" s="638"/>
      <c r="L6522" s="539"/>
      <c r="M6522" s="437"/>
      <c r="N6522" s="437"/>
      <c r="O6522" s="437"/>
      <c r="P6522" s="437"/>
      <c r="Q6522" s="437"/>
      <c r="R6522" s="437"/>
      <c r="S6522" s="437"/>
      <c r="T6522" s="435"/>
      <c r="U6522" s="435"/>
      <c r="V6522" s="435"/>
      <c r="W6522" s="435"/>
      <c r="X6522" s="435"/>
      <c r="Y6522" s="435"/>
      <c r="Z6522" s="435"/>
      <c r="AA6522" s="435"/>
      <c r="AB6522" s="435"/>
      <c r="AC6522" s="435"/>
      <c r="AD6522" s="435"/>
      <c r="AE6522" s="435"/>
      <c r="AF6522" s="435"/>
      <c r="AG6522" s="435"/>
      <c r="AH6522" s="435"/>
      <c r="AI6522" s="435"/>
      <c r="AJ6522" s="435"/>
    </row>
    <row r="6523" spans="1:36" s="440" customFormat="1" ht="13.5" x14ac:dyDescent="0.3">
      <c r="A6523" s="463" t="s">
        <v>3221</v>
      </c>
      <c r="B6523" s="651" t="s">
        <v>926</v>
      </c>
      <c r="C6523" s="610"/>
      <c r="D6523" s="569"/>
      <c r="E6523" s="608"/>
      <c r="F6523" s="608"/>
      <c r="G6523" s="608"/>
      <c r="H6523" s="683" t="str">
        <f t="shared" si="385"/>
        <v/>
      </c>
      <c r="I6523" s="909"/>
      <c r="J6523" s="638"/>
      <c r="K6523" s="638"/>
      <c r="L6523" s="539"/>
      <c r="M6523" s="437"/>
      <c r="N6523" s="437"/>
      <c r="O6523" s="437"/>
      <c r="P6523" s="437"/>
      <c r="Q6523" s="437"/>
      <c r="R6523" s="437"/>
      <c r="S6523" s="437"/>
      <c r="T6523" s="435"/>
      <c r="U6523" s="435"/>
      <c r="V6523" s="435"/>
      <c r="W6523" s="435"/>
      <c r="X6523" s="435"/>
      <c r="Y6523" s="435"/>
      <c r="Z6523" s="435"/>
      <c r="AA6523" s="435"/>
      <c r="AB6523" s="435"/>
      <c r="AC6523" s="435"/>
      <c r="AD6523" s="435"/>
      <c r="AE6523" s="435"/>
      <c r="AF6523" s="435"/>
      <c r="AG6523" s="435"/>
      <c r="AH6523" s="435"/>
      <c r="AI6523" s="435"/>
      <c r="AJ6523" s="435"/>
    </row>
    <row r="6524" spans="1:36" s="440" customFormat="1" ht="67.5" x14ac:dyDescent="0.3">
      <c r="A6524" s="463" t="s">
        <v>3222</v>
      </c>
      <c r="B6524" s="609" t="s">
        <v>927</v>
      </c>
      <c r="C6524" s="610"/>
      <c r="D6524" s="569"/>
      <c r="E6524" s="608"/>
      <c r="F6524" s="608"/>
      <c r="G6524" s="608"/>
      <c r="H6524" s="683" t="str">
        <f t="shared" si="385"/>
        <v/>
      </c>
      <c r="I6524" s="909"/>
      <c r="J6524" s="638"/>
      <c r="K6524" s="638"/>
      <c r="L6524" s="539"/>
      <c r="M6524" s="437"/>
      <c r="N6524" s="437"/>
      <c r="O6524" s="437"/>
      <c r="P6524" s="437"/>
      <c r="Q6524" s="437"/>
      <c r="R6524" s="437"/>
      <c r="S6524" s="437"/>
      <c r="T6524" s="435"/>
      <c r="U6524" s="435"/>
      <c r="V6524" s="435"/>
      <c r="W6524" s="435"/>
      <c r="X6524" s="435"/>
      <c r="Y6524" s="435"/>
      <c r="Z6524" s="435"/>
      <c r="AA6524" s="435"/>
      <c r="AB6524" s="435"/>
      <c r="AC6524" s="435"/>
      <c r="AD6524" s="435"/>
      <c r="AE6524" s="435"/>
      <c r="AF6524" s="435"/>
      <c r="AG6524" s="435"/>
      <c r="AH6524" s="435"/>
      <c r="AI6524" s="435"/>
      <c r="AJ6524" s="435"/>
    </row>
    <row r="6525" spans="1:36" s="440" customFormat="1" ht="13.5" x14ac:dyDescent="0.3">
      <c r="A6525" s="463" t="s">
        <v>3223</v>
      </c>
      <c r="B6525" s="609" t="s">
        <v>3181</v>
      </c>
      <c r="C6525" s="610" t="s">
        <v>7</v>
      </c>
      <c r="D6525" s="569">
        <v>1</v>
      </c>
      <c r="E6525" s="608"/>
      <c r="F6525" s="608"/>
      <c r="G6525" s="608"/>
      <c r="H6525" s="683">
        <f t="shared" si="385"/>
        <v>1</v>
      </c>
      <c r="I6525" s="909">
        <f t="shared" si="387"/>
        <v>1</v>
      </c>
      <c r="J6525" s="638"/>
      <c r="K6525" s="638"/>
      <c r="L6525" s="539"/>
      <c r="M6525" s="437"/>
      <c r="N6525" s="437"/>
      <c r="O6525" s="437"/>
      <c r="P6525" s="437"/>
      <c r="Q6525" s="437"/>
      <c r="R6525" s="437"/>
      <c r="S6525" s="437"/>
      <c r="T6525" s="435"/>
      <c r="U6525" s="435"/>
      <c r="V6525" s="435"/>
      <c r="W6525" s="435"/>
      <c r="X6525" s="435"/>
      <c r="Y6525" s="435"/>
      <c r="Z6525" s="435"/>
      <c r="AA6525" s="435"/>
      <c r="AB6525" s="435"/>
      <c r="AC6525" s="435"/>
      <c r="AD6525" s="435"/>
      <c r="AE6525" s="435"/>
      <c r="AF6525" s="435"/>
      <c r="AG6525" s="435"/>
      <c r="AH6525" s="435"/>
      <c r="AI6525" s="435"/>
      <c r="AJ6525" s="435"/>
    </row>
    <row r="6526" spans="1:36" s="440" customFormat="1" ht="13.5" x14ac:dyDescent="0.3">
      <c r="A6526" s="463" t="s">
        <v>3224</v>
      </c>
      <c r="B6526" s="609" t="s">
        <v>3182</v>
      </c>
      <c r="C6526" s="610" t="s">
        <v>7</v>
      </c>
      <c r="D6526" s="569">
        <v>1</v>
      </c>
      <c r="E6526" s="608"/>
      <c r="F6526" s="608"/>
      <c r="G6526" s="608"/>
      <c r="H6526" s="683">
        <f t="shared" si="385"/>
        <v>1</v>
      </c>
      <c r="I6526" s="909">
        <f t="shared" si="387"/>
        <v>1</v>
      </c>
      <c r="J6526" s="638"/>
      <c r="K6526" s="638"/>
      <c r="L6526" s="539"/>
      <c r="M6526" s="437"/>
      <c r="N6526" s="437"/>
      <c r="O6526" s="437"/>
      <c r="P6526" s="437"/>
      <c r="Q6526" s="437"/>
      <c r="R6526" s="437"/>
      <c r="S6526" s="437"/>
      <c r="T6526" s="435"/>
      <c r="U6526" s="435"/>
      <c r="V6526" s="435"/>
      <c r="W6526" s="435"/>
      <c r="X6526" s="435"/>
      <c r="Y6526" s="435"/>
      <c r="Z6526" s="435"/>
      <c r="AA6526" s="435"/>
      <c r="AB6526" s="435"/>
      <c r="AC6526" s="435"/>
      <c r="AD6526" s="435"/>
      <c r="AE6526" s="435"/>
      <c r="AF6526" s="435"/>
      <c r="AG6526" s="435"/>
      <c r="AH6526" s="435"/>
      <c r="AI6526" s="435"/>
      <c r="AJ6526" s="435"/>
    </row>
    <row r="6527" spans="1:36" s="440" customFormat="1" ht="13.5" x14ac:dyDescent="0.3">
      <c r="A6527" s="463" t="s">
        <v>3225</v>
      </c>
      <c r="B6527" s="609" t="s">
        <v>3183</v>
      </c>
      <c r="C6527" s="610" t="s">
        <v>7</v>
      </c>
      <c r="D6527" s="569">
        <v>1</v>
      </c>
      <c r="E6527" s="608"/>
      <c r="F6527" s="608"/>
      <c r="G6527" s="608"/>
      <c r="H6527" s="683">
        <f t="shared" si="385"/>
        <v>1</v>
      </c>
      <c r="I6527" s="909">
        <f t="shared" si="387"/>
        <v>1</v>
      </c>
      <c r="J6527" s="638"/>
      <c r="K6527" s="638"/>
      <c r="L6527" s="539"/>
      <c r="M6527" s="437"/>
      <c r="N6527" s="437"/>
      <c r="O6527" s="437"/>
      <c r="P6527" s="437"/>
      <c r="Q6527" s="437"/>
      <c r="R6527" s="437"/>
      <c r="S6527" s="437"/>
      <c r="T6527" s="435"/>
      <c r="U6527" s="435"/>
      <c r="V6527" s="435"/>
      <c r="W6527" s="435"/>
      <c r="X6527" s="435"/>
      <c r="Y6527" s="435"/>
      <c r="Z6527" s="435"/>
      <c r="AA6527" s="435"/>
      <c r="AB6527" s="435"/>
      <c r="AC6527" s="435"/>
      <c r="AD6527" s="435"/>
      <c r="AE6527" s="435"/>
      <c r="AF6527" s="435"/>
      <c r="AG6527" s="435"/>
      <c r="AH6527" s="435"/>
      <c r="AI6527" s="435"/>
      <c r="AJ6527" s="435"/>
    </row>
    <row r="6528" spans="1:36" s="440" customFormat="1" ht="13.5" x14ac:dyDescent="0.3">
      <c r="A6528" s="463" t="s">
        <v>3226</v>
      </c>
      <c r="B6528" s="609" t="s">
        <v>3184</v>
      </c>
      <c r="C6528" s="610" t="s">
        <v>7</v>
      </c>
      <c r="D6528" s="569">
        <v>1</v>
      </c>
      <c r="E6528" s="608"/>
      <c r="F6528" s="608"/>
      <c r="G6528" s="608"/>
      <c r="H6528" s="683">
        <f t="shared" si="385"/>
        <v>1</v>
      </c>
      <c r="I6528" s="909">
        <f t="shared" si="387"/>
        <v>1</v>
      </c>
      <c r="J6528" s="638"/>
      <c r="K6528" s="638"/>
      <c r="L6528" s="539"/>
      <c r="M6528" s="437"/>
      <c r="N6528" s="437"/>
      <c r="O6528" s="437"/>
      <c r="P6528" s="437"/>
      <c r="Q6528" s="437"/>
      <c r="R6528" s="437"/>
      <c r="S6528" s="437"/>
      <c r="T6528" s="435"/>
      <c r="U6528" s="435"/>
      <c r="V6528" s="435"/>
      <c r="W6528" s="435"/>
      <c r="X6528" s="435"/>
      <c r="Y6528" s="435"/>
      <c r="Z6528" s="435"/>
      <c r="AA6528" s="435"/>
      <c r="AB6528" s="435"/>
      <c r="AC6528" s="435"/>
      <c r="AD6528" s="435"/>
      <c r="AE6528" s="435"/>
      <c r="AF6528" s="435"/>
      <c r="AG6528" s="435"/>
      <c r="AH6528" s="435"/>
      <c r="AI6528" s="435"/>
      <c r="AJ6528" s="435"/>
    </row>
    <row r="6529" spans="1:36" s="440" customFormat="1" ht="13.5" x14ac:dyDescent="0.3">
      <c r="A6529" s="463" t="s">
        <v>3227</v>
      </c>
      <c r="B6529" s="609" t="s">
        <v>3185</v>
      </c>
      <c r="C6529" s="610" t="s">
        <v>7</v>
      </c>
      <c r="D6529" s="569">
        <v>1</v>
      </c>
      <c r="E6529" s="608"/>
      <c r="F6529" s="608"/>
      <c r="G6529" s="608"/>
      <c r="H6529" s="683">
        <f t="shared" si="385"/>
        <v>1</v>
      </c>
      <c r="I6529" s="909">
        <f t="shared" si="387"/>
        <v>1</v>
      </c>
      <c r="J6529" s="638"/>
      <c r="K6529" s="638"/>
      <c r="L6529" s="539"/>
      <c r="M6529" s="437"/>
      <c r="N6529" s="437"/>
      <c r="O6529" s="437"/>
      <c r="P6529" s="437"/>
      <c r="Q6529" s="437"/>
      <c r="R6529" s="437"/>
      <c r="S6529" s="437"/>
      <c r="T6529" s="435"/>
      <c r="U6529" s="435"/>
      <c r="V6529" s="435"/>
      <c r="W6529" s="435"/>
      <c r="X6529" s="435"/>
      <c r="Y6529" s="435"/>
      <c r="Z6529" s="435"/>
      <c r="AA6529" s="435"/>
      <c r="AB6529" s="435"/>
      <c r="AC6529" s="435"/>
      <c r="AD6529" s="435"/>
      <c r="AE6529" s="435"/>
      <c r="AF6529" s="435"/>
      <c r="AG6529" s="435"/>
      <c r="AH6529" s="435"/>
      <c r="AI6529" s="435"/>
      <c r="AJ6529" s="435"/>
    </row>
    <row r="6530" spans="1:36" s="440" customFormat="1" ht="13.5" x14ac:dyDescent="0.3">
      <c r="A6530" s="463"/>
      <c r="B6530" s="609"/>
      <c r="C6530" s="610"/>
      <c r="D6530" s="569"/>
      <c r="E6530" s="608"/>
      <c r="F6530" s="608"/>
      <c r="G6530" s="608"/>
      <c r="H6530" s="683" t="str">
        <f t="shared" si="385"/>
        <v/>
      </c>
      <c r="I6530" s="909"/>
      <c r="J6530" s="638"/>
      <c r="K6530" s="638"/>
      <c r="L6530" s="539"/>
      <c r="M6530" s="437"/>
      <c r="N6530" s="437"/>
      <c r="O6530" s="437"/>
      <c r="P6530" s="437"/>
      <c r="Q6530" s="437"/>
      <c r="R6530" s="437"/>
      <c r="S6530" s="437"/>
      <c r="T6530" s="435"/>
      <c r="U6530" s="435"/>
      <c r="V6530" s="435"/>
      <c r="W6530" s="435"/>
      <c r="X6530" s="435"/>
      <c r="Y6530" s="435"/>
      <c r="Z6530" s="435"/>
      <c r="AA6530" s="435"/>
      <c r="AB6530" s="435"/>
      <c r="AC6530" s="435"/>
      <c r="AD6530" s="435"/>
      <c r="AE6530" s="435"/>
      <c r="AF6530" s="435"/>
      <c r="AG6530" s="435"/>
      <c r="AH6530" s="435"/>
      <c r="AI6530" s="435"/>
      <c r="AJ6530" s="435"/>
    </row>
    <row r="6531" spans="1:36" s="440" customFormat="1" ht="13.5" x14ac:dyDescent="0.3">
      <c r="A6531" s="463" t="s">
        <v>3228</v>
      </c>
      <c r="B6531" s="651" t="s">
        <v>930</v>
      </c>
      <c r="C6531" s="610"/>
      <c r="D6531" s="569"/>
      <c r="E6531" s="608"/>
      <c r="F6531" s="608"/>
      <c r="G6531" s="608"/>
      <c r="H6531" s="683" t="str">
        <f t="shared" si="385"/>
        <v/>
      </c>
      <c r="I6531" s="909">
        <f t="shared" si="387"/>
        <v>0</v>
      </c>
      <c r="J6531" s="638"/>
      <c r="K6531" s="638"/>
      <c r="L6531" s="539"/>
      <c r="M6531" s="437"/>
      <c r="N6531" s="437"/>
      <c r="O6531" s="437"/>
      <c r="P6531" s="437"/>
      <c r="Q6531" s="437"/>
      <c r="R6531" s="437"/>
      <c r="S6531" s="437"/>
      <c r="T6531" s="435"/>
      <c r="U6531" s="435"/>
      <c r="V6531" s="435"/>
      <c r="W6531" s="435"/>
      <c r="X6531" s="435"/>
      <c r="Y6531" s="435"/>
      <c r="Z6531" s="435"/>
      <c r="AA6531" s="435"/>
      <c r="AB6531" s="435"/>
      <c r="AC6531" s="435"/>
      <c r="AD6531" s="435"/>
      <c r="AE6531" s="435"/>
      <c r="AF6531" s="435"/>
      <c r="AG6531" s="435"/>
      <c r="AH6531" s="435"/>
      <c r="AI6531" s="435"/>
      <c r="AJ6531" s="435"/>
    </row>
    <row r="6532" spans="1:36" s="440" customFormat="1" ht="54" x14ac:dyDescent="0.3">
      <c r="A6532" s="463" t="s">
        <v>3229</v>
      </c>
      <c r="B6532" s="609" t="s">
        <v>931</v>
      </c>
      <c r="C6532" s="527" t="s">
        <v>932</v>
      </c>
      <c r="D6532" s="569">
        <v>1</v>
      </c>
      <c r="E6532" s="608"/>
      <c r="F6532" s="608"/>
      <c r="G6532" s="608"/>
      <c r="H6532" s="683">
        <f t="shared" si="385"/>
        <v>1</v>
      </c>
      <c r="I6532" s="909">
        <f t="shared" si="387"/>
        <v>1</v>
      </c>
      <c r="J6532" s="638"/>
      <c r="K6532" s="638"/>
      <c r="L6532" s="539"/>
      <c r="M6532" s="437"/>
      <c r="N6532" s="437"/>
      <c r="O6532" s="437"/>
      <c r="P6532" s="437"/>
      <c r="Q6532" s="437"/>
      <c r="R6532" s="437"/>
      <c r="S6532" s="437"/>
      <c r="T6532" s="435"/>
      <c r="U6532" s="435"/>
      <c r="V6532" s="435"/>
      <c r="W6532" s="435"/>
      <c r="X6532" s="435"/>
      <c r="Y6532" s="435"/>
      <c r="Z6532" s="435"/>
      <c r="AA6532" s="435"/>
      <c r="AB6532" s="435"/>
      <c r="AC6532" s="435"/>
      <c r="AD6532" s="435"/>
      <c r="AE6532" s="435"/>
      <c r="AF6532" s="435"/>
      <c r="AG6532" s="435"/>
      <c r="AH6532" s="435"/>
      <c r="AI6532" s="435"/>
      <c r="AJ6532" s="435"/>
    </row>
    <row r="6533" spans="1:36" s="440" customFormat="1" ht="13.5" x14ac:dyDescent="0.3">
      <c r="A6533" s="463" t="s">
        <v>3230</v>
      </c>
      <c r="B6533" s="650" t="s">
        <v>936</v>
      </c>
      <c r="C6533" s="527"/>
      <c r="D6533" s="494"/>
      <c r="E6533" s="608"/>
      <c r="F6533" s="608"/>
      <c r="G6533" s="608"/>
      <c r="H6533" s="683" t="str">
        <f t="shared" si="385"/>
        <v/>
      </c>
      <c r="I6533" s="909">
        <f t="shared" si="387"/>
        <v>0</v>
      </c>
      <c r="J6533" s="638"/>
      <c r="K6533" s="638"/>
      <c r="L6533" s="539"/>
      <c r="M6533" s="437"/>
      <c r="N6533" s="437"/>
      <c r="O6533" s="437"/>
      <c r="P6533" s="437"/>
      <c r="Q6533" s="437"/>
      <c r="R6533" s="437"/>
      <c r="S6533" s="437"/>
      <c r="T6533" s="435"/>
      <c r="U6533" s="435"/>
      <c r="V6533" s="435"/>
      <c r="W6533" s="435"/>
      <c r="X6533" s="435"/>
      <c r="Y6533" s="435"/>
      <c r="Z6533" s="435"/>
      <c r="AA6533" s="435"/>
      <c r="AB6533" s="435"/>
      <c r="AC6533" s="435"/>
      <c r="AD6533" s="435"/>
      <c r="AE6533" s="435"/>
      <c r="AF6533" s="435"/>
      <c r="AG6533" s="435"/>
      <c r="AH6533" s="435"/>
      <c r="AI6533" s="435"/>
      <c r="AJ6533" s="435"/>
    </row>
    <row r="6534" spans="1:36" s="440" customFormat="1" ht="13.5" x14ac:dyDescent="0.3">
      <c r="A6534" s="463"/>
      <c r="B6534" s="491"/>
      <c r="C6534" s="527"/>
      <c r="D6534" s="494"/>
      <c r="E6534" s="608"/>
      <c r="F6534" s="608"/>
      <c r="G6534" s="608"/>
      <c r="H6534" s="683" t="str">
        <f t="shared" si="385"/>
        <v/>
      </c>
      <c r="I6534" s="909">
        <f t="shared" si="387"/>
        <v>0</v>
      </c>
      <c r="J6534" s="638"/>
      <c r="K6534" s="638"/>
      <c r="L6534" s="539"/>
      <c r="M6534" s="437"/>
      <c r="N6534" s="437"/>
      <c r="O6534" s="437"/>
      <c r="P6534" s="437"/>
      <c r="Q6534" s="437"/>
      <c r="R6534" s="437"/>
      <c r="S6534" s="437"/>
      <c r="T6534" s="435"/>
      <c r="U6534" s="435"/>
      <c r="V6534" s="435"/>
      <c r="W6534" s="435"/>
      <c r="X6534" s="435"/>
      <c r="Y6534" s="435"/>
      <c r="Z6534" s="435"/>
      <c r="AA6534" s="435"/>
      <c r="AB6534" s="435"/>
      <c r="AC6534" s="435"/>
      <c r="AD6534" s="435"/>
      <c r="AE6534" s="435"/>
      <c r="AF6534" s="435"/>
      <c r="AG6534" s="435"/>
      <c r="AH6534" s="435"/>
      <c r="AI6534" s="435"/>
      <c r="AJ6534" s="435"/>
    </row>
    <row r="6535" spans="1:36" s="440" customFormat="1" ht="54" x14ac:dyDescent="0.3">
      <c r="A6535" s="463" t="s">
        <v>3231</v>
      </c>
      <c r="B6535" s="491" t="s">
        <v>937</v>
      </c>
      <c r="C6535" s="527"/>
      <c r="D6535" s="494"/>
      <c r="E6535" s="608"/>
      <c r="F6535" s="608"/>
      <c r="G6535" s="608"/>
      <c r="H6535" s="683" t="str">
        <f t="shared" si="385"/>
        <v/>
      </c>
      <c r="I6535" s="909">
        <f t="shared" si="387"/>
        <v>0</v>
      </c>
      <c r="J6535" s="638"/>
      <c r="K6535" s="638"/>
      <c r="L6535" s="539"/>
      <c r="M6535" s="437"/>
      <c r="N6535" s="437"/>
      <c r="O6535" s="437"/>
      <c r="P6535" s="437"/>
      <c r="Q6535" s="437"/>
      <c r="R6535" s="437"/>
      <c r="S6535" s="437"/>
      <c r="T6535" s="435"/>
      <c r="U6535" s="435"/>
      <c r="V6535" s="435"/>
      <c r="W6535" s="435"/>
      <c r="X6535" s="435"/>
      <c r="Y6535" s="435"/>
      <c r="Z6535" s="435"/>
      <c r="AA6535" s="435"/>
      <c r="AB6535" s="435"/>
      <c r="AC6535" s="435"/>
      <c r="AD6535" s="435"/>
      <c r="AE6535" s="435"/>
      <c r="AF6535" s="435"/>
      <c r="AG6535" s="435"/>
      <c r="AH6535" s="435"/>
      <c r="AI6535" s="435"/>
      <c r="AJ6535" s="435"/>
    </row>
    <row r="6536" spans="1:36" s="440" customFormat="1" ht="13.5" x14ac:dyDescent="0.3">
      <c r="A6536" s="463"/>
      <c r="B6536" s="491"/>
      <c r="C6536" s="527"/>
      <c r="D6536" s="494"/>
      <c r="E6536" s="608"/>
      <c r="F6536" s="608"/>
      <c r="G6536" s="608"/>
      <c r="H6536" s="683" t="str">
        <f t="shared" si="385"/>
        <v/>
      </c>
      <c r="I6536" s="909">
        <f t="shared" si="387"/>
        <v>0</v>
      </c>
      <c r="J6536" s="638"/>
      <c r="K6536" s="638"/>
      <c r="L6536" s="539"/>
      <c r="M6536" s="437"/>
      <c r="N6536" s="437"/>
      <c r="O6536" s="437"/>
      <c r="P6536" s="437"/>
      <c r="Q6536" s="437"/>
      <c r="R6536" s="437"/>
      <c r="S6536" s="437"/>
      <c r="T6536" s="435"/>
      <c r="U6536" s="435"/>
      <c r="V6536" s="435"/>
      <c r="W6536" s="435"/>
      <c r="X6536" s="435"/>
      <c r="Y6536" s="435"/>
      <c r="Z6536" s="435"/>
      <c r="AA6536" s="435"/>
      <c r="AB6536" s="435"/>
      <c r="AC6536" s="435"/>
      <c r="AD6536" s="435"/>
      <c r="AE6536" s="435"/>
      <c r="AF6536" s="435"/>
      <c r="AG6536" s="435"/>
      <c r="AH6536" s="435"/>
      <c r="AI6536" s="435"/>
      <c r="AJ6536" s="435"/>
    </row>
    <row r="6537" spans="1:36" s="440" customFormat="1" ht="13.5" x14ac:dyDescent="0.3">
      <c r="A6537" s="463" t="s">
        <v>3232</v>
      </c>
      <c r="B6537" s="491" t="s">
        <v>938</v>
      </c>
      <c r="C6537" s="527"/>
      <c r="D6537" s="494"/>
      <c r="E6537" s="608"/>
      <c r="F6537" s="608"/>
      <c r="G6537" s="608"/>
      <c r="H6537" s="683" t="str">
        <f t="shared" si="385"/>
        <v/>
      </c>
      <c r="I6537" s="909">
        <f t="shared" si="387"/>
        <v>0</v>
      </c>
      <c r="J6537" s="638"/>
      <c r="K6537" s="638"/>
      <c r="L6537" s="539"/>
      <c r="M6537" s="437"/>
      <c r="N6537" s="437"/>
      <c r="O6537" s="437"/>
      <c r="P6537" s="437"/>
      <c r="Q6537" s="437"/>
      <c r="R6537" s="437"/>
      <c r="S6537" s="437"/>
      <c r="T6537" s="435"/>
      <c r="U6537" s="435"/>
      <c r="V6537" s="435"/>
      <c r="W6537" s="435"/>
      <c r="X6537" s="435"/>
      <c r="Y6537" s="435"/>
      <c r="Z6537" s="435"/>
      <c r="AA6537" s="435"/>
      <c r="AB6537" s="435"/>
      <c r="AC6537" s="435"/>
      <c r="AD6537" s="435"/>
      <c r="AE6537" s="435"/>
      <c r="AF6537" s="435"/>
      <c r="AG6537" s="435"/>
      <c r="AH6537" s="435"/>
      <c r="AI6537" s="435"/>
      <c r="AJ6537" s="435"/>
    </row>
    <row r="6538" spans="1:36" s="440" customFormat="1" ht="13.5" x14ac:dyDescent="0.3">
      <c r="A6538" s="463" t="s">
        <v>3233</v>
      </c>
      <c r="B6538" s="491" t="s">
        <v>939</v>
      </c>
      <c r="C6538" s="527" t="s">
        <v>913</v>
      </c>
      <c r="D6538" s="593">
        <v>30</v>
      </c>
      <c r="E6538" s="608"/>
      <c r="F6538" s="608"/>
      <c r="G6538" s="608"/>
      <c r="H6538" s="683">
        <f t="shared" si="385"/>
        <v>30</v>
      </c>
      <c r="I6538" s="909">
        <f t="shared" si="387"/>
        <v>30</v>
      </c>
      <c r="J6538" s="638"/>
      <c r="K6538" s="638"/>
      <c r="L6538" s="539"/>
      <c r="M6538" s="437"/>
      <c r="N6538" s="437"/>
      <c r="O6538" s="437"/>
      <c r="P6538" s="437"/>
      <c r="Q6538" s="437"/>
      <c r="R6538" s="437"/>
      <c r="S6538" s="437"/>
      <c r="T6538" s="435"/>
      <c r="U6538" s="435"/>
      <c r="V6538" s="435"/>
      <c r="W6538" s="435"/>
      <c r="X6538" s="435"/>
      <c r="Y6538" s="435"/>
      <c r="Z6538" s="435"/>
      <c r="AA6538" s="435"/>
      <c r="AB6538" s="435"/>
      <c r="AC6538" s="435"/>
      <c r="AD6538" s="435"/>
      <c r="AE6538" s="435"/>
      <c r="AF6538" s="435"/>
      <c r="AG6538" s="435"/>
      <c r="AH6538" s="435"/>
      <c r="AI6538" s="435"/>
      <c r="AJ6538" s="435"/>
    </row>
    <row r="6539" spans="1:36" s="440" customFormat="1" ht="13.5" x14ac:dyDescent="0.3">
      <c r="A6539" s="463" t="s">
        <v>3234</v>
      </c>
      <c r="B6539" s="491" t="s">
        <v>940</v>
      </c>
      <c r="C6539" s="527" t="s">
        <v>913</v>
      </c>
      <c r="D6539" s="593">
        <v>35</v>
      </c>
      <c r="E6539" s="608"/>
      <c r="F6539" s="608"/>
      <c r="G6539" s="608"/>
      <c r="H6539" s="683">
        <f t="shared" si="385"/>
        <v>35</v>
      </c>
      <c r="I6539" s="909">
        <f t="shared" si="387"/>
        <v>35</v>
      </c>
      <c r="J6539" s="638"/>
      <c r="K6539" s="638"/>
      <c r="L6539" s="539"/>
      <c r="M6539" s="437"/>
      <c r="N6539" s="437"/>
      <c r="O6539" s="437"/>
      <c r="P6539" s="437"/>
      <c r="Q6539" s="437"/>
      <c r="R6539" s="437"/>
      <c r="S6539" s="437"/>
      <c r="T6539" s="435"/>
      <c r="U6539" s="435"/>
      <c r="V6539" s="435"/>
      <c r="W6539" s="435"/>
      <c r="X6539" s="435"/>
      <c r="Y6539" s="435"/>
      <c r="Z6539" s="435"/>
      <c r="AA6539" s="435"/>
      <c r="AB6539" s="435"/>
      <c r="AC6539" s="435"/>
      <c r="AD6539" s="435"/>
      <c r="AE6539" s="435"/>
      <c r="AF6539" s="435"/>
      <c r="AG6539" s="435"/>
      <c r="AH6539" s="435"/>
      <c r="AI6539" s="435"/>
      <c r="AJ6539" s="435"/>
    </row>
    <row r="6540" spans="1:36" s="440" customFormat="1" ht="13.5" x14ac:dyDescent="0.3">
      <c r="A6540" s="463" t="s">
        <v>3235</v>
      </c>
      <c r="B6540" s="491" t="s">
        <v>941</v>
      </c>
      <c r="C6540" s="527" t="s">
        <v>913</v>
      </c>
      <c r="D6540" s="593">
        <v>4</v>
      </c>
      <c r="E6540" s="608"/>
      <c r="F6540" s="608"/>
      <c r="G6540" s="608"/>
      <c r="H6540" s="683">
        <f t="shared" si="385"/>
        <v>4</v>
      </c>
      <c r="I6540" s="909">
        <f t="shared" si="387"/>
        <v>4</v>
      </c>
      <c r="J6540" s="638"/>
      <c r="K6540" s="638"/>
      <c r="L6540" s="539"/>
      <c r="M6540" s="437"/>
      <c r="N6540" s="437"/>
      <c r="O6540" s="437"/>
      <c r="P6540" s="437"/>
      <c r="Q6540" s="437"/>
      <c r="R6540" s="437"/>
      <c r="S6540" s="437"/>
      <c r="T6540" s="435"/>
      <c r="U6540" s="435"/>
      <c r="V6540" s="435"/>
      <c r="W6540" s="435"/>
      <c r="X6540" s="435"/>
      <c r="Y6540" s="435"/>
      <c r="Z6540" s="435"/>
      <c r="AA6540" s="435"/>
      <c r="AB6540" s="435"/>
      <c r="AC6540" s="435"/>
      <c r="AD6540" s="435"/>
      <c r="AE6540" s="435"/>
      <c r="AF6540" s="435"/>
      <c r="AG6540" s="435"/>
      <c r="AH6540" s="435"/>
      <c r="AI6540" s="435"/>
      <c r="AJ6540" s="435"/>
    </row>
    <row r="6541" spans="1:36" s="440" customFormat="1" ht="13.5" x14ac:dyDescent="0.3">
      <c r="A6541" s="463" t="s">
        <v>3236</v>
      </c>
      <c r="B6541" s="491" t="s">
        <v>946</v>
      </c>
      <c r="C6541" s="527" t="s">
        <v>913</v>
      </c>
      <c r="D6541" s="593">
        <v>2</v>
      </c>
      <c r="E6541" s="608"/>
      <c r="F6541" s="608"/>
      <c r="G6541" s="608"/>
      <c r="H6541" s="683">
        <f t="shared" si="385"/>
        <v>2</v>
      </c>
      <c r="I6541" s="909">
        <f t="shared" si="387"/>
        <v>2</v>
      </c>
      <c r="J6541" s="638"/>
      <c r="K6541" s="638"/>
      <c r="L6541" s="539"/>
      <c r="M6541" s="437"/>
      <c r="N6541" s="437"/>
      <c r="O6541" s="437"/>
      <c r="P6541" s="437"/>
      <c r="Q6541" s="437"/>
      <c r="R6541" s="437"/>
      <c r="S6541" s="437"/>
      <c r="T6541" s="435"/>
      <c r="U6541" s="435"/>
      <c r="V6541" s="435"/>
      <c r="W6541" s="435"/>
      <c r="X6541" s="435"/>
      <c r="Y6541" s="435"/>
      <c r="Z6541" s="435"/>
      <c r="AA6541" s="435"/>
      <c r="AB6541" s="435"/>
      <c r="AC6541" s="435"/>
      <c r="AD6541" s="435"/>
      <c r="AE6541" s="435"/>
      <c r="AF6541" s="435"/>
      <c r="AG6541" s="435"/>
      <c r="AH6541" s="435"/>
      <c r="AI6541" s="435"/>
      <c r="AJ6541" s="435"/>
    </row>
    <row r="6542" spans="1:36" s="440" customFormat="1" ht="13.5" x14ac:dyDescent="0.3">
      <c r="A6542" s="463" t="s">
        <v>3237</v>
      </c>
      <c r="B6542" s="491" t="s">
        <v>942</v>
      </c>
      <c r="C6542" s="527" t="s">
        <v>913</v>
      </c>
      <c r="D6542" s="593">
        <v>5</v>
      </c>
      <c r="E6542" s="608"/>
      <c r="F6542" s="608"/>
      <c r="G6542" s="608"/>
      <c r="H6542" s="683">
        <f t="shared" si="385"/>
        <v>5</v>
      </c>
      <c r="I6542" s="909">
        <f t="shared" si="387"/>
        <v>5</v>
      </c>
      <c r="J6542" s="638"/>
      <c r="K6542" s="638"/>
      <c r="L6542" s="539"/>
      <c r="M6542" s="437"/>
      <c r="N6542" s="437"/>
      <c r="O6542" s="437"/>
      <c r="P6542" s="437"/>
      <c r="Q6542" s="437"/>
      <c r="R6542" s="437"/>
      <c r="S6542" s="437"/>
      <c r="T6542" s="435"/>
      <c r="U6542" s="435"/>
      <c r="V6542" s="435"/>
      <c r="W6542" s="435"/>
      <c r="X6542" s="435"/>
      <c r="Y6542" s="435"/>
      <c r="Z6542" s="435"/>
      <c r="AA6542" s="435"/>
      <c r="AB6542" s="435"/>
      <c r="AC6542" s="435"/>
      <c r="AD6542" s="435"/>
      <c r="AE6542" s="435"/>
      <c r="AF6542" s="435"/>
      <c r="AG6542" s="435"/>
      <c r="AH6542" s="435"/>
      <c r="AI6542" s="435"/>
      <c r="AJ6542" s="435"/>
    </row>
    <row r="6543" spans="1:36" s="440" customFormat="1" ht="13.5" x14ac:dyDescent="0.3">
      <c r="A6543" s="463" t="s">
        <v>3238</v>
      </c>
      <c r="B6543" s="491" t="s">
        <v>1849</v>
      </c>
      <c r="C6543" s="527" t="s">
        <v>913</v>
      </c>
      <c r="D6543" s="593">
        <v>5</v>
      </c>
      <c r="E6543" s="608"/>
      <c r="F6543" s="608"/>
      <c r="G6543" s="608"/>
      <c r="H6543" s="683">
        <f t="shared" si="385"/>
        <v>5</v>
      </c>
      <c r="I6543" s="909">
        <f t="shared" si="387"/>
        <v>5</v>
      </c>
      <c r="J6543" s="638"/>
      <c r="K6543" s="638"/>
      <c r="L6543" s="539"/>
      <c r="M6543" s="437"/>
      <c r="N6543" s="437"/>
      <c r="O6543" s="437"/>
      <c r="P6543" s="437"/>
      <c r="Q6543" s="437"/>
      <c r="R6543" s="437"/>
      <c r="S6543" s="437"/>
      <c r="T6543" s="435"/>
      <c r="U6543" s="435"/>
      <c r="V6543" s="435"/>
      <c r="W6543" s="435"/>
      <c r="X6543" s="435"/>
      <c r="Y6543" s="435"/>
      <c r="Z6543" s="435"/>
      <c r="AA6543" s="435"/>
      <c r="AB6543" s="435"/>
      <c r="AC6543" s="435"/>
      <c r="AD6543" s="435"/>
      <c r="AE6543" s="435"/>
      <c r="AF6543" s="435"/>
      <c r="AG6543" s="435"/>
      <c r="AH6543" s="435"/>
      <c r="AI6543" s="435"/>
      <c r="AJ6543" s="435"/>
    </row>
    <row r="6544" spans="1:36" s="440" customFormat="1" ht="13.5" x14ac:dyDescent="0.3">
      <c r="A6544" s="463"/>
      <c r="B6544" s="491"/>
      <c r="C6544" s="527"/>
      <c r="D6544" s="593"/>
      <c r="E6544" s="608"/>
      <c r="F6544" s="608"/>
      <c r="G6544" s="608"/>
      <c r="H6544" s="683" t="str">
        <f t="shared" si="385"/>
        <v/>
      </c>
      <c r="I6544" s="909">
        <f t="shared" si="387"/>
        <v>0</v>
      </c>
      <c r="J6544" s="638"/>
      <c r="K6544" s="638"/>
      <c r="L6544" s="539"/>
      <c r="M6544" s="437"/>
      <c r="N6544" s="437"/>
      <c r="O6544" s="437"/>
      <c r="P6544" s="437"/>
      <c r="Q6544" s="437"/>
      <c r="R6544" s="437"/>
      <c r="S6544" s="437"/>
      <c r="T6544" s="435"/>
      <c r="U6544" s="435"/>
      <c r="V6544" s="435"/>
      <c r="W6544" s="435"/>
      <c r="X6544" s="435"/>
      <c r="Y6544" s="435"/>
      <c r="Z6544" s="435"/>
      <c r="AA6544" s="435"/>
      <c r="AB6544" s="435"/>
      <c r="AC6544" s="435"/>
      <c r="AD6544" s="435"/>
      <c r="AE6544" s="435"/>
      <c r="AF6544" s="435"/>
      <c r="AG6544" s="435"/>
      <c r="AH6544" s="435"/>
      <c r="AI6544" s="435"/>
      <c r="AJ6544" s="435"/>
    </row>
    <row r="6545" spans="1:36" s="440" customFormat="1" ht="13.5" x14ac:dyDescent="0.3">
      <c r="A6545" s="463" t="s">
        <v>3239</v>
      </c>
      <c r="B6545" s="491" t="s">
        <v>944</v>
      </c>
      <c r="C6545" s="527"/>
      <c r="D6545" s="593"/>
      <c r="E6545" s="608"/>
      <c r="F6545" s="608"/>
      <c r="G6545" s="608"/>
      <c r="H6545" s="683" t="str">
        <f t="shared" si="385"/>
        <v/>
      </c>
      <c r="I6545" s="909">
        <f t="shared" si="387"/>
        <v>0</v>
      </c>
      <c r="J6545" s="638"/>
      <c r="K6545" s="638"/>
      <c r="L6545" s="539"/>
      <c r="M6545" s="437"/>
      <c r="N6545" s="437"/>
      <c r="O6545" s="437"/>
      <c r="P6545" s="437"/>
      <c r="Q6545" s="437"/>
      <c r="R6545" s="437"/>
      <c r="S6545" s="437"/>
      <c r="T6545" s="435"/>
      <c r="U6545" s="435"/>
      <c r="V6545" s="435"/>
      <c r="W6545" s="435"/>
      <c r="X6545" s="435"/>
      <c r="Y6545" s="435"/>
      <c r="Z6545" s="435"/>
      <c r="AA6545" s="435"/>
      <c r="AB6545" s="435"/>
      <c r="AC6545" s="435"/>
      <c r="AD6545" s="435"/>
      <c r="AE6545" s="435"/>
      <c r="AF6545" s="435"/>
      <c r="AG6545" s="435"/>
      <c r="AH6545" s="435"/>
      <c r="AI6545" s="435"/>
      <c r="AJ6545" s="435"/>
    </row>
    <row r="6546" spans="1:36" s="440" customFormat="1" ht="13.5" x14ac:dyDescent="0.3">
      <c r="A6546" s="463" t="s">
        <v>3240</v>
      </c>
      <c r="B6546" s="491" t="s">
        <v>941</v>
      </c>
      <c r="C6546" s="527" t="s">
        <v>913</v>
      </c>
      <c r="D6546" s="593">
        <v>20</v>
      </c>
      <c r="E6546" s="608"/>
      <c r="F6546" s="608"/>
      <c r="G6546" s="608"/>
      <c r="H6546" s="683">
        <f t="shared" si="385"/>
        <v>20</v>
      </c>
      <c r="I6546" s="909">
        <f t="shared" si="387"/>
        <v>20</v>
      </c>
      <c r="J6546" s="638"/>
      <c r="K6546" s="638"/>
      <c r="L6546" s="539"/>
      <c r="M6546" s="437"/>
      <c r="N6546" s="437"/>
      <c r="O6546" s="437"/>
      <c r="P6546" s="437"/>
      <c r="Q6546" s="437"/>
      <c r="R6546" s="437"/>
      <c r="S6546" s="437"/>
      <c r="T6546" s="435"/>
      <c r="U6546" s="435"/>
      <c r="V6546" s="435"/>
      <c r="W6546" s="435"/>
      <c r="X6546" s="435"/>
      <c r="Y6546" s="435"/>
      <c r="Z6546" s="435"/>
      <c r="AA6546" s="435"/>
      <c r="AB6546" s="435"/>
      <c r="AC6546" s="435"/>
      <c r="AD6546" s="435"/>
      <c r="AE6546" s="435"/>
      <c r="AF6546" s="435"/>
      <c r="AG6546" s="435"/>
      <c r="AH6546" s="435"/>
      <c r="AI6546" s="435"/>
      <c r="AJ6546" s="435"/>
    </row>
    <row r="6547" spans="1:36" s="440" customFormat="1" ht="13.5" x14ac:dyDescent="0.3">
      <c r="A6547" s="463" t="s">
        <v>3241</v>
      </c>
      <c r="B6547" s="491" t="s">
        <v>946</v>
      </c>
      <c r="C6547" s="527" t="s">
        <v>913</v>
      </c>
      <c r="D6547" s="593">
        <v>7</v>
      </c>
      <c r="E6547" s="608"/>
      <c r="F6547" s="608"/>
      <c r="G6547" s="608"/>
      <c r="H6547" s="683">
        <f t="shared" si="385"/>
        <v>7</v>
      </c>
      <c r="I6547" s="909">
        <f t="shared" si="387"/>
        <v>7</v>
      </c>
      <c r="J6547" s="638"/>
      <c r="K6547" s="638"/>
      <c r="L6547" s="539"/>
      <c r="M6547" s="437"/>
      <c r="N6547" s="437"/>
      <c r="O6547" s="437"/>
      <c r="P6547" s="437"/>
      <c r="Q6547" s="437"/>
      <c r="R6547" s="437"/>
      <c r="S6547" s="437"/>
      <c r="T6547" s="435"/>
      <c r="U6547" s="435"/>
      <c r="V6547" s="435"/>
      <c r="W6547" s="435"/>
      <c r="X6547" s="435"/>
      <c r="Y6547" s="435"/>
      <c r="Z6547" s="435"/>
      <c r="AA6547" s="435"/>
      <c r="AB6547" s="435"/>
      <c r="AC6547" s="435"/>
      <c r="AD6547" s="435"/>
      <c r="AE6547" s="435"/>
      <c r="AF6547" s="435"/>
      <c r="AG6547" s="435"/>
      <c r="AH6547" s="435"/>
      <c r="AI6547" s="435"/>
      <c r="AJ6547" s="435"/>
    </row>
    <row r="6548" spans="1:36" s="440" customFormat="1" ht="13.5" x14ac:dyDescent="0.3">
      <c r="A6548" s="463" t="s">
        <v>3242</v>
      </c>
      <c r="B6548" s="491" t="s">
        <v>948</v>
      </c>
      <c r="C6548" s="527" t="s">
        <v>913</v>
      </c>
      <c r="D6548" s="593">
        <v>6</v>
      </c>
      <c r="E6548" s="608"/>
      <c r="F6548" s="608"/>
      <c r="G6548" s="608"/>
      <c r="H6548" s="683">
        <f t="shared" si="385"/>
        <v>6</v>
      </c>
      <c r="I6548" s="909">
        <f t="shared" si="387"/>
        <v>6</v>
      </c>
      <c r="J6548" s="638"/>
      <c r="K6548" s="638"/>
      <c r="L6548" s="539"/>
      <c r="M6548" s="437"/>
      <c r="N6548" s="437"/>
      <c r="O6548" s="437"/>
      <c r="P6548" s="437"/>
      <c r="Q6548" s="437"/>
      <c r="R6548" s="437"/>
      <c r="S6548" s="437"/>
      <c r="T6548" s="435"/>
      <c r="U6548" s="435"/>
      <c r="V6548" s="435"/>
      <c r="W6548" s="435"/>
      <c r="X6548" s="435"/>
      <c r="Y6548" s="435"/>
      <c r="Z6548" s="435"/>
      <c r="AA6548" s="435"/>
      <c r="AB6548" s="435"/>
      <c r="AC6548" s="435"/>
      <c r="AD6548" s="435"/>
      <c r="AE6548" s="435"/>
      <c r="AF6548" s="435"/>
      <c r="AG6548" s="435"/>
      <c r="AH6548" s="435"/>
      <c r="AI6548" s="435"/>
      <c r="AJ6548" s="435"/>
    </row>
    <row r="6549" spans="1:36" s="440" customFormat="1" ht="13.5" x14ac:dyDescent="0.3">
      <c r="A6549" s="463"/>
      <c r="B6549" s="491"/>
      <c r="C6549" s="527"/>
      <c r="D6549" s="593"/>
      <c r="E6549" s="608"/>
      <c r="F6549" s="608"/>
      <c r="G6549" s="608"/>
      <c r="H6549" s="683" t="str">
        <f t="shared" si="385"/>
        <v/>
      </c>
      <c r="I6549" s="909">
        <f t="shared" si="387"/>
        <v>0</v>
      </c>
      <c r="J6549" s="638"/>
      <c r="K6549" s="638"/>
      <c r="L6549" s="539"/>
      <c r="M6549" s="437"/>
      <c r="N6549" s="437"/>
      <c r="O6549" s="437"/>
      <c r="P6549" s="437"/>
      <c r="Q6549" s="437"/>
      <c r="R6549" s="437"/>
      <c r="S6549" s="437"/>
      <c r="T6549" s="435"/>
      <c r="U6549" s="435"/>
      <c r="V6549" s="435"/>
      <c r="W6549" s="435"/>
      <c r="X6549" s="435"/>
      <c r="Y6549" s="435"/>
      <c r="Z6549" s="435"/>
      <c r="AA6549" s="435"/>
      <c r="AB6549" s="435"/>
      <c r="AC6549" s="435"/>
      <c r="AD6549" s="435"/>
      <c r="AE6549" s="435"/>
      <c r="AF6549" s="435"/>
      <c r="AG6549" s="435"/>
      <c r="AH6549" s="435"/>
      <c r="AI6549" s="435"/>
      <c r="AJ6549" s="435"/>
    </row>
    <row r="6550" spans="1:36" s="440" customFormat="1" ht="13.5" x14ac:dyDescent="0.3">
      <c r="A6550" s="463" t="s">
        <v>3243</v>
      </c>
      <c r="B6550" s="491" t="s">
        <v>947</v>
      </c>
      <c r="C6550" s="527"/>
      <c r="D6550" s="593"/>
      <c r="E6550" s="608"/>
      <c r="F6550" s="608"/>
      <c r="G6550" s="608"/>
      <c r="H6550" s="683" t="str">
        <f t="shared" si="385"/>
        <v/>
      </c>
      <c r="I6550" s="909">
        <f t="shared" si="387"/>
        <v>0</v>
      </c>
      <c r="J6550" s="638"/>
      <c r="K6550" s="638"/>
      <c r="L6550" s="539"/>
      <c r="M6550" s="437"/>
      <c r="N6550" s="437"/>
      <c r="O6550" s="437"/>
      <c r="P6550" s="437"/>
      <c r="Q6550" s="437"/>
      <c r="R6550" s="437"/>
      <c r="S6550" s="437"/>
      <c r="T6550" s="435"/>
      <c r="U6550" s="435"/>
      <c r="V6550" s="435"/>
      <c r="W6550" s="435"/>
      <c r="X6550" s="435"/>
      <c r="Y6550" s="435"/>
      <c r="Z6550" s="435"/>
      <c r="AA6550" s="435"/>
      <c r="AB6550" s="435"/>
      <c r="AC6550" s="435"/>
      <c r="AD6550" s="435"/>
      <c r="AE6550" s="435"/>
      <c r="AF6550" s="435"/>
      <c r="AG6550" s="435"/>
      <c r="AH6550" s="435"/>
      <c r="AI6550" s="435"/>
      <c r="AJ6550" s="435"/>
    </row>
    <row r="6551" spans="1:36" s="440" customFormat="1" ht="13.5" x14ac:dyDescent="0.3">
      <c r="A6551" s="463" t="s">
        <v>3244</v>
      </c>
      <c r="B6551" s="491" t="s">
        <v>942</v>
      </c>
      <c r="C6551" s="527" t="s">
        <v>913</v>
      </c>
      <c r="D6551" s="593">
        <v>27</v>
      </c>
      <c r="E6551" s="608"/>
      <c r="F6551" s="608"/>
      <c r="G6551" s="608"/>
      <c r="H6551" s="683">
        <f t="shared" si="385"/>
        <v>27</v>
      </c>
      <c r="I6551" s="909">
        <f t="shared" si="387"/>
        <v>27</v>
      </c>
      <c r="J6551" s="638"/>
      <c r="K6551" s="638"/>
      <c r="L6551" s="539"/>
      <c r="M6551" s="437"/>
      <c r="N6551" s="437"/>
      <c r="O6551" s="437"/>
      <c r="P6551" s="437"/>
      <c r="Q6551" s="437"/>
      <c r="R6551" s="437"/>
      <c r="S6551" s="437"/>
      <c r="T6551" s="435"/>
      <c r="U6551" s="435"/>
      <c r="V6551" s="435"/>
      <c r="W6551" s="435"/>
      <c r="X6551" s="435"/>
      <c r="Y6551" s="435"/>
      <c r="Z6551" s="435"/>
      <c r="AA6551" s="435"/>
      <c r="AB6551" s="435"/>
      <c r="AC6551" s="435"/>
      <c r="AD6551" s="435"/>
      <c r="AE6551" s="435"/>
      <c r="AF6551" s="435"/>
      <c r="AG6551" s="435"/>
      <c r="AH6551" s="435"/>
      <c r="AI6551" s="435"/>
      <c r="AJ6551" s="435"/>
    </row>
    <row r="6552" spans="1:36" s="440" customFormat="1" ht="13.5" x14ac:dyDescent="0.3">
      <c r="A6552" s="463" t="s">
        <v>3245</v>
      </c>
      <c r="B6552" s="491" t="s">
        <v>948</v>
      </c>
      <c r="C6552" s="527" t="s">
        <v>913</v>
      </c>
      <c r="D6552" s="593">
        <v>14.5</v>
      </c>
      <c r="E6552" s="608"/>
      <c r="F6552" s="608"/>
      <c r="G6552" s="608"/>
      <c r="H6552" s="683">
        <f t="shared" si="385"/>
        <v>14.5</v>
      </c>
      <c r="I6552" s="909">
        <f t="shared" si="387"/>
        <v>14.5</v>
      </c>
      <c r="J6552" s="638"/>
      <c r="K6552" s="638"/>
      <c r="L6552" s="539"/>
      <c r="M6552" s="437"/>
      <c r="N6552" s="437"/>
      <c r="O6552" s="437"/>
      <c r="P6552" s="437"/>
      <c r="Q6552" s="437"/>
      <c r="R6552" s="437"/>
      <c r="S6552" s="437"/>
      <c r="T6552" s="435"/>
      <c r="U6552" s="435"/>
      <c r="V6552" s="435"/>
      <c r="W6552" s="435"/>
      <c r="X6552" s="435"/>
      <c r="Y6552" s="435"/>
      <c r="Z6552" s="435"/>
      <c r="AA6552" s="435"/>
      <c r="AB6552" s="435"/>
      <c r="AC6552" s="435"/>
      <c r="AD6552" s="435"/>
      <c r="AE6552" s="435"/>
      <c r="AF6552" s="435"/>
      <c r="AG6552" s="435"/>
      <c r="AH6552" s="435"/>
      <c r="AI6552" s="435"/>
      <c r="AJ6552" s="435"/>
    </row>
    <row r="6553" spans="1:36" s="440" customFormat="1" ht="13.5" x14ac:dyDescent="0.3">
      <c r="A6553" s="463" t="s">
        <v>3246</v>
      </c>
      <c r="B6553" s="491" t="s">
        <v>1400</v>
      </c>
      <c r="C6553" s="527" t="s">
        <v>913</v>
      </c>
      <c r="D6553" s="593">
        <v>5</v>
      </c>
      <c r="E6553" s="608"/>
      <c r="F6553" s="608"/>
      <c r="G6553" s="608"/>
      <c r="H6553" s="683">
        <f t="shared" si="385"/>
        <v>5</v>
      </c>
      <c r="I6553" s="909">
        <f t="shared" si="387"/>
        <v>5</v>
      </c>
      <c r="J6553" s="638"/>
      <c r="K6553" s="638"/>
      <c r="L6553" s="539"/>
      <c r="M6553" s="437"/>
      <c r="N6553" s="437"/>
      <c r="O6553" s="437"/>
      <c r="P6553" s="437"/>
      <c r="Q6553" s="437"/>
      <c r="R6553" s="437"/>
      <c r="S6553" s="437"/>
      <c r="T6553" s="435"/>
      <c r="U6553" s="435"/>
      <c r="V6553" s="435"/>
      <c r="W6553" s="435"/>
      <c r="X6553" s="435"/>
      <c r="Y6553" s="435"/>
      <c r="Z6553" s="435"/>
      <c r="AA6553" s="435"/>
      <c r="AB6553" s="435"/>
      <c r="AC6553" s="435"/>
      <c r="AD6553" s="435"/>
      <c r="AE6553" s="435"/>
      <c r="AF6553" s="435"/>
      <c r="AG6553" s="435"/>
      <c r="AH6553" s="435"/>
      <c r="AI6553" s="435"/>
      <c r="AJ6553" s="435"/>
    </row>
    <row r="6554" spans="1:36" s="440" customFormat="1" ht="13.5" x14ac:dyDescent="0.3">
      <c r="A6554" s="463" t="s">
        <v>3247</v>
      </c>
      <c r="B6554" s="491" t="s">
        <v>1849</v>
      </c>
      <c r="C6554" s="527" t="s">
        <v>913</v>
      </c>
      <c r="D6554" s="593">
        <v>11</v>
      </c>
      <c r="E6554" s="608"/>
      <c r="F6554" s="608"/>
      <c r="G6554" s="608"/>
      <c r="H6554" s="683">
        <f t="shared" si="385"/>
        <v>11</v>
      </c>
      <c r="I6554" s="909">
        <f t="shared" si="387"/>
        <v>11</v>
      </c>
      <c r="J6554" s="638"/>
      <c r="K6554" s="638"/>
      <c r="L6554" s="539"/>
      <c r="M6554" s="437"/>
      <c r="N6554" s="437"/>
      <c r="O6554" s="437"/>
      <c r="P6554" s="437"/>
      <c r="Q6554" s="437"/>
      <c r="R6554" s="437"/>
      <c r="S6554" s="437"/>
      <c r="T6554" s="435"/>
      <c r="U6554" s="435"/>
      <c r="V6554" s="435"/>
      <c r="W6554" s="435"/>
      <c r="X6554" s="435"/>
      <c r="Y6554" s="435"/>
      <c r="Z6554" s="435"/>
      <c r="AA6554" s="435"/>
      <c r="AB6554" s="435"/>
      <c r="AC6554" s="435"/>
      <c r="AD6554" s="435"/>
      <c r="AE6554" s="435"/>
      <c r="AF6554" s="435"/>
      <c r="AG6554" s="435"/>
      <c r="AH6554" s="435"/>
      <c r="AI6554" s="435"/>
      <c r="AJ6554" s="435"/>
    </row>
    <row r="6555" spans="1:36" s="440" customFormat="1" ht="13.5" x14ac:dyDescent="0.3">
      <c r="A6555" s="463" t="s">
        <v>3248</v>
      </c>
      <c r="B6555" s="491" t="s">
        <v>1401</v>
      </c>
      <c r="C6555" s="527" t="s">
        <v>913</v>
      </c>
      <c r="D6555" s="593">
        <v>15.5</v>
      </c>
      <c r="E6555" s="608"/>
      <c r="F6555" s="608"/>
      <c r="G6555" s="608"/>
      <c r="H6555" s="683">
        <f t="shared" si="385"/>
        <v>15.5</v>
      </c>
      <c r="I6555" s="909">
        <f t="shared" si="387"/>
        <v>15.5</v>
      </c>
      <c r="J6555" s="638"/>
      <c r="K6555" s="638"/>
      <c r="L6555" s="539"/>
      <c r="M6555" s="437"/>
      <c r="N6555" s="437"/>
      <c r="O6555" s="437"/>
      <c r="P6555" s="437"/>
      <c r="Q6555" s="437"/>
      <c r="R6555" s="437"/>
      <c r="S6555" s="437"/>
      <c r="T6555" s="435"/>
      <c r="U6555" s="435"/>
      <c r="V6555" s="435"/>
      <c r="W6555" s="435"/>
      <c r="X6555" s="435"/>
      <c r="Y6555" s="435"/>
      <c r="Z6555" s="435"/>
      <c r="AA6555" s="435"/>
      <c r="AB6555" s="435"/>
      <c r="AC6555" s="435"/>
      <c r="AD6555" s="435"/>
      <c r="AE6555" s="435"/>
      <c r="AF6555" s="435"/>
      <c r="AG6555" s="435"/>
      <c r="AH6555" s="435"/>
      <c r="AI6555" s="435"/>
      <c r="AJ6555" s="435"/>
    </row>
    <row r="6556" spans="1:36" s="440" customFormat="1" ht="13.5" x14ac:dyDescent="0.3">
      <c r="A6556" s="463"/>
      <c r="B6556" s="491"/>
      <c r="C6556" s="527"/>
      <c r="D6556" s="494"/>
      <c r="E6556" s="608"/>
      <c r="F6556" s="608"/>
      <c r="G6556" s="608"/>
      <c r="H6556" s="683" t="str">
        <f t="shared" si="385"/>
        <v/>
      </c>
      <c r="I6556" s="909">
        <f t="shared" si="387"/>
        <v>0</v>
      </c>
      <c r="J6556" s="638"/>
      <c r="K6556" s="638"/>
      <c r="L6556" s="539"/>
      <c r="M6556" s="437"/>
      <c r="N6556" s="437"/>
      <c r="O6556" s="437"/>
      <c r="P6556" s="437"/>
      <c r="Q6556" s="437"/>
      <c r="R6556" s="437"/>
      <c r="S6556" s="437"/>
      <c r="T6556" s="435"/>
      <c r="U6556" s="435"/>
      <c r="V6556" s="435"/>
      <c r="W6556" s="435"/>
      <c r="X6556" s="435"/>
      <c r="Y6556" s="435"/>
      <c r="Z6556" s="435"/>
      <c r="AA6556" s="435"/>
      <c r="AB6556" s="435"/>
      <c r="AC6556" s="435"/>
      <c r="AD6556" s="435"/>
      <c r="AE6556" s="435"/>
      <c r="AF6556" s="435"/>
      <c r="AG6556" s="435"/>
      <c r="AH6556" s="435"/>
      <c r="AI6556" s="435"/>
      <c r="AJ6556" s="435"/>
    </row>
    <row r="6557" spans="1:36" s="440" customFormat="1" ht="40.5" x14ac:dyDescent="0.3">
      <c r="A6557" s="463" t="s">
        <v>3249</v>
      </c>
      <c r="B6557" s="491" t="s">
        <v>949</v>
      </c>
      <c r="C6557" s="527"/>
      <c r="D6557" s="494"/>
      <c r="E6557" s="608"/>
      <c r="F6557" s="608"/>
      <c r="G6557" s="608"/>
      <c r="H6557" s="683" t="str">
        <f t="shared" si="385"/>
        <v/>
      </c>
      <c r="I6557" s="909">
        <f t="shared" si="387"/>
        <v>0</v>
      </c>
      <c r="J6557" s="638"/>
      <c r="K6557" s="638"/>
      <c r="L6557" s="539"/>
      <c r="M6557" s="437"/>
      <c r="N6557" s="437"/>
      <c r="O6557" s="437"/>
      <c r="P6557" s="437"/>
      <c r="Q6557" s="437"/>
      <c r="R6557" s="437"/>
      <c r="S6557" s="437"/>
      <c r="T6557" s="435"/>
      <c r="U6557" s="435"/>
      <c r="V6557" s="435"/>
      <c r="W6557" s="435"/>
      <c r="X6557" s="435"/>
      <c r="Y6557" s="435"/>
      <c r="Z6557" s="435"/>
      <c r="AA6557" s="435"/>
      <c r="AB6557" s="435"/>
      <c r="AC6557" s="435"/>
      <c r="AD6557" s="435"/>
      <c r="AE6557" s="435"/>
      <c r="AF6557" s="435"/>
      <c r="AG6557" s="435"/>
      <c r="AH6557" s="435"/>
      <c r="AI6557" s="435"/>
      <c r="AJ6557" s="435"/>
    </row>
    <row r="6558" spans="1:36" s="440" customFormat="1" ht="13.5" x14ac:dyDescent="0.3">
      <c r="A6558" s="463"/>
      <c r="B6558" s="491"/>
      <c r="C6558" s="527"/>
      <c r="D6558" s="494"/>
      <c r="E6558" s="608"/>
      <c r="F6558" s="608"/>
      <c r="G6558" s="608"/>
      <c r="H6558" s="683" t="str">
        <f t="shared" si="385"/>
        <v/>
      </c>
      <c r="I6558" s="909">
        <f t="shared" si="387"/>
        <v>0</v>
      </c>
      <c r="J6558" s="638"/>
      <c r="K6558" s="638"/>
      <c r="L6558" s="539"/>
      <c r="M6558" s="437"/>
      <c r="N6558" s="437"/>
      <c r="O6558" s="437"/>
      <c r="P6558" s="437"/>
      <c r="Q6558" s="437"/>
      <c r="R6558" s="437"/>
      <c r="S6558" s="437"/>
      <c r="T6558" s="435"/>
      <c r="U6558" s="435"/>
      <c r="V6558" s="435"/>
      <c r="W6558" s="435"/>
      <c r="X6558" s="435"/>
      <c r="Y6558" s="435"/>
      <c r="Z6558" s="435"/>
      <c r="AA6558" s="435"/>
      <c r="AB6558" s="435"/>
      <c r="AC6558" s="435"/>
      <c r="AD6558" s="435"/>
      <c r="AE6558" s="435"/>
      <c r="AF6558" s="435"/>
      <c r="AG6558" s="435"/>
      <c r="AH6558" s="435"/>
      <c r="AI6558" s="435"/>
      <c r="AJ6558" s="435"/>
    </row>
    <row r="6559" spans="1:36" s="440" customFormat="1" ht="13.5" x14ac:dyDescent="0.3">
      <c r="A6559" s="463" t="s">
        <v>3250</v>
      </c>
      <c r="B6559" s="491" t="s">
        <v>944</v>
      </c>
      <c r="C6559" s="527"/>
      <c r="D6559" s="494"/>
      <c r="E6559" s="608"/>
      <c r="F6559" s="608"/>
      <c r="G6559" s="608"/>
      <c r="H6559" s="683" t="str">
        <f t="shared" si="385"/>
        <v/>
      </c>
      <c r="I6559" s="909">
        <f t="shared" si="387"/>
        <v>0</v>
      </c>
      <c r="J6559" s="638"/>
      <c r="K6559" s="638"/>
      <c r="L6559" s="539"/>
      <c r="M6559" s="437"/>
      <c r="N6559" s="437"/>
      <c r="O6559" s="437"/>
      <c r="P6559" s="437"/>
      <c r="Q6559" s="437"/>
      <c r="R6559" s="437"/>
      <c r="S6559" s="437"/>
      <c r="T6559" s="435"/>
      <c r="U6559" s="435"/>
      <c r="V6559" s="435"/>
      <c r="W6559" s="435"/>
      <c r="X6559" s="435"/>
      <c r="Y6559" s="435"/>
      <c r="Z6559" s="435"/>
      <c r="AA6559" s="435"/>
      <c r="AB6559" s="435"/>
      <c r="AC6559" s="435"/>
      <c r="AD6559" s="435"/>
      <c r="AE6559" s="435"/>
      <c r="AF6559" s="435"/>
      <c r="AG6559" s="435"/>
      <c r="AH6559" s="435"/>
      <c r="AI6559" s="435"/>
      <c r="AJ6559" s="435"/>
    </row>
    <row r="6560" spans="1:36" s="440" customFormat="1" ht="13.5" x14ac:dyDescent="0.3">
      <c r="A6560" s="463" t="s">
        <v>3251</v>
      </c>
      <c r="B6560" s="491" t="s">
        <v>941</v>
      </c>
      <c r="C6560" s="527" t="s">
        <v>913</v>
      </c>
      <c r="D6560" s="494">
        <v>7</v>
      </c>
      <c r="E6560" s="608"/>
      <c r="F6560" s="608"/>
      <c r="G6560" s="608"/>
      <c r="H6560" s="683">
        <f t="shared" si="385"/>
        <v>7</v>
      </c>
      <c r="I6560" s="909">
        <f t="shared" si="387"/>
        <v>7</v>
      </c>
      <c r="J6560" s="638"/>
      <c r="K6560" s="638"/>
      <c r="L6560" s="539"/>
      <c r="M6560" s="437"/>
      <c r="N6560" s="437"/>
      <c r="O6560" s="437"/>
      <c r="P6560" s="437"/>
      <c r="Q6560" s="437"/>
      <c r="R6560" s="437"/>
      <c r="S6560" s="437"/>
      <c r="T6560" s="435"/>
      <c r="U6560" s="435"/>
      <c r="V6560" s="435"/>
      <c r="W6560" s="435"/>
      <c r="X6560" s="435"/>
      <c r="Y6560" s="435"/>
      <c r="Z6560" s="435"/>
      <c r="AA6560" s="435"/>
      <c r="AB6560" s="435"/>
      <c r="AC6560" s="435"/>
      <c r="AD6560" s="435"/>
      <c r="AE6560" s="435"/>
      <c r="AF6560" s="435"/>
      <c r="AG6560" s="435"/>
      <c r="AH6560" s="435"/>
      <c r="AI6560" s="435"/>
      <c r="AJ6560" s="435"/>
    </row>
    <row r="6561" spans="1:36" s="440" customFormat="1" ht="13.5" x14ac:dyDescent="0.3">
      <c r="A6561" s="463"/>
      <c r="B6561" s="491"/>
      <c r="C6561" s="610"/>
      <c r="D6561" s="494"/>
      <c r="E6561" s="608"/>
      <c r="F6561" s="608"/>
      <c r="G6561" s="608"/>
      <c r="H6561" s="683"/>
      <c r="I6561" s="909"/>
      <c r="J6561" s="638"/>
      <c r="K6561" s="638"/>
      <c r="L6561" s="539"/>
      <c r="M6561" s="437"/>
      <c r="N6561" s="437"/>
      <c r="O6561" s="437"/>
      <c r="P6561" s="437"/>
      <c r="Q6561" s="437"/>
      <c r="R6561" s="437"/>
      <c r="S6561" s="437"/>
      <c r="T6561" s="435"/>
      <c r="U6561" s="435"/>
      <c r="V6561" s="435"/>
      <c r="W6561" s="435"/>
      <c r="X6561" s="435"/>
      <c r="Y6561" s="435"/>
      <c r="Z6561" s="435"/>
      <c r="AA6561" s="435"/>
      <c r="AB6561" s="435"/>
      <c r="AC6561" s="435"/>
      <c r="AD6561" s="435"/>
      <c r="AE6561" s="435"/>
      <c r="AF6561" s="435"/>
      <c r="AG6561" s="435"/>
      <c r="AH6561" s="435"/>
      <c r="AI6561" s="435"/>
      <c r="AJ6561" s="435"/>
    </row>
    <row r="6562" spans="1:36" s="440" customFormat="1" ht="13.5" x14ac:dyDescent="0.3">
      <c r="A6562" s="463" t="s">
        <v>3252</v>
      </c>
      <c r="B6562" s="491" t="s">
        <v>938</v>
      </c>
      <c r="C6562" s="527"/>
      <c r="D6562" s="494"/>
      <c r="E6562" s="608"/>
      <c r="F6562" s="608"/>
      <c r="G6562" s="608"/>
      <c r="H6562" s="683"/>
      <c r="I6562" s="909"/>
      <c r="J6562" s="638"/>
      <c r="K6562" s="638"/>
      <c r="L6562" s="539"/>
      <c r="M6562" s="437"/>
      <c r="N6562" s="437"/>
      <c r="O6562" s="437"/>
      <c r="P6562" s="437"/>
      <c r="Q6562" s="437"/>
      <c r="R6562" s="437"/>
      <c r="S6562" s="437"/>
      <c r="T6562" s="435"/>
      <c r="U6562" s="435"/>
      <c r="V6562" s="435"/>
      <c r="W6562" s="435"/>
      <c r="X6562" s="435"/>
      <c r="Y6562" s="435"/>
      <c r="Z6562" s="435"/>
      <c r="AA6562" s="435"/>
      <c r="AB6562" s="435"/>
      <c r="AC6562" s="435"/>
      <c r="AD6562" s="435"/>
      <c r="AE6562" s="435"/>
      <c r="AF6562" s="435"/>
      <c r="AG6562" s="435"/>
      <c r="AH6562" s="435"/>
      <c r="AI6562" s="435"/>
      <c r="AJ6562" s="435"/>
    </row>
    <row r="6563" spans="1:36" s="440" customFormat="1" ht="13.5" x14ac:dyDescent="0.3">
      <c r="A6563" s="463" t="s">
        <v>3253</v>
      </c>
      <c r="B6563" s="491" t="s">
        <v>939</v>
      </c>
      <c r="C6563" s="527" t="s">
        <v>913</v>
      </c>
      <c r="D6563" s="494">
        <v>11</v>
      </c>
      <c r="E6563" s="608"/>
      <c r="F6563" s="608"/>
      <c r="G6563" s="608"/>
      <c r="H6563" s="683">
        <f t="shared" si="385"/>
        <v>11</v>
      </c>
      <c r="I6563" s="909">
        <f t="shared" si="387"/>
        <v>11</v>
      </c>
      <c r="J6563" s="638"/>
      <c r="K6563" s="638"/>
      <c r="L6563" s="539"/>
      <c r="M6563" s="437"/>
      <c r="N6563" s="437"/>
      <c r="O6563" s="437"/>
      <c r="P6563" s="437"/>
      <c r="Q6563" s="437"/>
      <c r="R6563" s="437"/>
      <c r="S6563" s="437"/>
      <c r="T6563" s="435"/>
      <c r="U6563" s="435"/>
      <c r="V6563" s="435"/>
      <c r="W6563" s="435"/>
      <c r="X6563" s="435"/>
      <c r="Y6563" s="435"/>
      <c r="Z6563" s="435"/>
      <c r="AA6563" s="435"/>
      <c r="AB6563" s="435"/>
      <c r="AC6563" s="435"/>
      <c r="AD6563" s="435"/>
      <c r="AE6563" s="435"/>
      <c r="AF6563" s="435"/>
      <c r="AG6563" s="435"/>
      <c r="AH6563" s="435"/>
      <c r="AI6563" s="435"/>
      <c r="AJ6563" s="435"/>
    </row>
    <row r="6564" spans="1:36" s="440" customFormat="1" ht="13.5" x14ac:dyDescent="0.3">
      <c r="A6564" s="463"/>
      <c r="B6564" s="491"/>
      <c r="C6564" s="527"/>
      <c r="D6564" s="494"/>
      <c r="E6564" s="608"/>
      <c r="F6564" s="608"/>
      <c r="G6564" s="608"/>
      <c r="H6564" s="683"/>
      <c r="I6564" s="909"/>
      <c r="J6564" s="638"/>
      <c r="K6564" s="638"/>
      <c r="L6564" s="539"/>
      <c r="M6564" s="437"/>
      <c r="N6564" s="437"/>
      <c r="O6564" s="437"/>
      <c r="P6564" s="437"/>
      <c r="Q6564" s="437"/>
      <c r="R6564" s="437"/>
      <c r="S6564" s="437"/>
      <c r="T6564" s="435"/>
      <c r="U6564" s="435"/>
      <c r="V6564" s="435"/>
      <c r="W6564" s="435"/>
      <c r="X6564" s="435"/>
      <c r="Y6564" s="435"/>
      <c r="Z6564" s="435"/>
      <c r="AA6564" s="435"/>
      <c r="AB6564" s="435"/>
      <c r="AC6564" s="435"/>
      <c r="AD6564" s="435"/>
      <c r="AE6564" s="435"/>
      <c r="AF6564" s="435"/>
      <c r="AG6564" s="435"/>
      <c r="AH6564" s="435"/>
      <c r="AI6564" s="435"/>
      <c r="AJ6564" s="435"/>
    </row>
    <row r="6565" spans="1:36" s="440" customFormat="1" ht="40.5" x14ac:dyDescent="0.3">
      <c r="A6565" s="463" t="s">
        <v>3254</v>
      </c>
      <c r="B6565" s="491" t="s">
        <v>950</v>
      </c>
      <c r="C6565" s="527"/>
      <c r="D6565" s="494"/>
      <c r="E6565" s="608"/>
      <c r="F6565" s="608"/>
      <c r="G6565" s="608"/>
      <c r="H6565" s="683"/>
      <c r="I6565" s="909"/>
      <c r="J6565" s="638"/>
      <c r="K6565" s="638"/>
      <c r="L6565" s="539"/>
      <c r="M6565" s="437"/>
      <c r="N6565" s="437"/>
      <c r="O6565" s="437"/>
      <c r="P6565" s="437"/>
      <c r="Q6565" s="437"/>
      <c r="R6565" s="437"/>
      <c r="S6565" s="437"/>
      <c r="T6565" s="435"/>
      <c r="U6565" s="435"/>
      <c r="V6565" s="435"/>
      <c r="W6565" s="435"/>
      <c r="X6565" s="435"/>
      <c r="Y6565" s="435"/>
      <c r="Z6565" s="435"/>
      <c r="AA6565" s="435"/>
      <c r="AB6565" s="435"/>
      <c r="AC6565" s="435"/>
      <c r="AD6565" s="435"/>
      <c r="AE6565" s="435"/>
      <c r="AF6565" s="435"/>
      <c r="AG6565" s="435"/>
      <c r="AH6565" s="435"/>
      <c r="AI6565" s="435"/>
      <c r="AJ6565" s="435"/>
    </row>
    <row r="6566" spans="1:36" s="440" customFormat="1" ht="13.5" x14ac:dyDescent="0.3">
      <c r="A6566" s="463"/>
      <c r="B6566" s="491"/>
      <c r="C6566" s="527"/>
      <c r="D6566" s="494"/>
      <c r="E6566" s="608"/>
      <c r="F6566" s="608"/>
      <c r="G6566" s="608"/>
      <c r="H6566" s="683"/>
      <c r="I6566" s="909"/>
      <c r="J6566" s="638"/>
      <c r="K6566" s="638"/>
      <c r="L6566" s="539"/>
      <c r="M6566" s="437"/>
      <c r="N6566" s="437"/>
      <c r="O6566" s="437"/>
      <c r="P6566" s="437"/>
      <c r="Q6566" s="437"/>
      <c r="R6566" s="437"/>
      <c r="S6566" s="437"/>
      <c r="T6566" s="435"/>
      <c r="U6566" s="435"/>
      <c r="V6566" s="435"/>
      <c r="W6566" s="435"/>
      <c r="X6566" s="435"/>
      <c r="Y6566" s="435"/>
      <c r="Z6566" s="435"/>
      <c r="AA6566" s="435"/>
      <c r="AB6566" s="435"/>
      <c r="AC6566" s="435"/>
      <c r="AD6566" s="435"/>
      <c r="AE6566" s="435"/>
      <c r="AF6566" s="435"/>
      <c r="AG6566" s="435"/>
      <c r="AH6566" s="435"/>
      <c r="AI6566" s="435"/>
      <c r="AJ6566" s="435"/>
    </row>
    <row r="6567" spans="1:36" s="440" customFormat="1" ht="13.5" x14ac:dyDescent="0.3">
      <c r="A6567" s="463" t="s">
        <v>3255</v>
      </c>
      <c r="B6567" s="491" t="s">
        <v>952</v>
      </c>
      <c r="C6567" s="527" t="s">
        <v>951</v>
      </c>
      <c r="D6567" s="494">
        <v>8</v>
      </c>
      <c r="E6567" s="608"/>
      <c r="F6567" s="608"/>
      <c r="G6567" s="608"/>
      <c r="H6567" s="683">
        <f t="shared" ref="H6567" si="388">IF(PRODUCT(D6567:G6567),PRODUCT(D6567:G6567),"")</f>
        <v>8</v>
      </c>
      <c r="I6567" s="909">
        <f t="shared" ref="I6567" si="389">SUM(H6567)</f>
        <v>8</v>
      </c>
      <c r="J6567" s="638"/>
      <c r="K6567" s="638"/>
      <c r="L6567" s="539"/>
      <c r="M6567" s="437"/>
      <c r="N6567" s="437"/>
      <c r="O6567" s="437"/>
      <c r="P6567" s="437"/>
      <c r="Q6567" s="437"/>
      <c r="R6567" s="437"/>
      <c r="S6567" s="437"/>
      <c r="T6567" s="435"/>
      <c r="U6567" s="435"/>
      <c r="V6567" s="435"/>
      <c r="W6567" s="435"/>
      <c r="X6567" s="435"/>
      <c r="Y6567" s="435"/>
      <c r="Z6567" s="435"/>
      <c r="AA6567" s="435"/>
      <c r="AB6567" s="435"/>
      <c r="AC6567" s="435"/>
      <c r="AD6567" s="435"/>
      <c r="AE6567" s="435"/>
      <c r="AF6567" s="435"/>
      <c r="AG6567" s="435"/>
      <c r="AH6567" s="435"/>
      <c r="AI6567" s="435"/>
      <c r="AJ6567" s="435"/>
    </row>
    <row r="6568" spans="1:36" s="440" customFormat="1" ht="13.5" x14ac:dyDescent="0.3">
      <c r="A6568" s="463"/>
      <c r="B6568" s="491"/>
      <c r="C6568" s="527"/>
      <c r="D6568" s="494"/>
      <c r="E6568" s="608"/>
      <c r="F6568" s="608"/>
      <c r="G6568" s="608"/>
      <c r="H6568" s="683"/>
      <c r="I6568" s="909"/>
      <c r="J6568" s="638"/>
      <c r="K6568" s="638"/>
      <c r="L6568" s="539"/>
      <c r="M6568" s="437"/>
      <c r="N6568" s="437"/>
      <c r="O6568" s="437"/>
      <c r="P6568" s="437"/>
      <c r="Q6568" s="437"/>
      <c r="R6568" s="437"/>
      <c r="S6568" s="437"/>
      <c r="T6568" s="435"/>
      <c r="U6568" s="435"/>
      <c r="V6568" s="435"/>
      <c r="W6568" s="435"/>
      <c r="X6568" s="435"/>
      <c r="Y6568" s="435"/>
      <c r="Z6568" s="435"/>
      <c r="AA6568" s="435"/>
      <c r="AB6568" s="435"/>
      <c r="AC6568" s="435"/>
      <c r="AD6568" s="435"/>
      <c r="AE6568" s="435"/>
      <c r="AF6568" s="435"/>
      <c r="AG6568" s="435"/>
      <c r="AH6568" s="435"/>
      <c r="AI6568" s="435"/>
      <c r="AJ6568" s="435"/>
    </row>
    <row r="6569" spans="1:36" s="440" customFormat="1" ht="54" x14ac:dyDescent="0.3">
      <c r="A6569" s="463" t="s">
        <v>3256</v>
      </c>
      <c r="B6569" s="491" t="s">
        <v>953</v>
      </c>
      <c r="C6569" s="527" t="s">
        <v>932</v>
      </c>
      <c r="D6569" s="494">
        <v>1</v>
      </c>
      <c r="E6569" s="608"/>
      <c r="F6569" s="608"/>
      <c r="G6569" s="608"/>
      <c r="H6569" s="683">
        <f t="shared" si="385"/>
        <v>1</v>
      </c>
      <c r="I6569" s="909">
        <f t="shared" si="387"/>
        <v>1</v>
      </c>
      <c r="J6569" s="638"/>
      <c r="K6569" s="638"/>
      <c r="L6569" s="539"/>
      <c r="M6569" s="437"/>
      <c r="N6569" s="437"/>
      <c r="O6569" s="437"/>
      <c r="P6569" s="437"/>
      <c r="Q6569" s="437"/>
      <c r="R6569" s="437"/>
      <c r="S6569" s="437"/>
      <c r="T6569" s="435"/>
      <c r="U6569" s="435"/>
      <c r="V6569" s="435"/>
      <c r="W6569" s="435"/>
      <c r="X6569" s="435"/>
      <c r="Y6569" s="435"/>
      <c r="Z6569" s="435"/>
      <c r="AA6569" s="435"/>
      <c r="AB6569" s="435"/>
      <c r="AC6569" s="435"/>
      <c r="AD6569" s="435"/>
      <c r="AE6569" s="435"/>
      <c r="AF6569" s="435"/>
      <c r="AG6569" s="435"/>
      <c r="AH6569" s="435"/>
      <c r="AI6569" s="435"/>
      <c r="AJ6569" s="435"/>
    </row>
    <row r="6570" spans="1:36" s="440" customFormat="1" ht="13.5" x14ac:dyDescent="0.3">
      <c r="A6570" s="463"/>
      <c r="B6570" s="491"/>
      <c r="C6570" s="527"/>
      <c r="D6570" s="494"/>
      <c r="E6570" s="608"/>
      <c r="F6570" s="608"/>
      <c r="G6570" s="608"/>
      <c r="H6570" s="683"/>
      <c r="I6570" s="909"/>
      <c r="J6570" s="638"/>
      <c r="K6570" s="638"/>
      <c r="L6570" s="539"/>
      <c r="M6570" s="437"/>
      <c r="N6570" s="437"/>
      <c r="O6570" s="437"/>
      <c r="P6570" s="437"/>
      <c r="Q6570" s="437"/>
      <c r="R6570" s="437"/>
      <c r="S6570" s="437"/>
      <c r="T6570" s="435"/>
      <c r="U6570" s="435"/>
      <c r="V6570" s="435"/>
      <c r="W6570" s="435"/>
      <c r="X6570" s="435"/>
      <c r="Y6570" s="435"/>
      <c r="Z6570" s="435"/>
      <c r="AA6570" s="435"/>
      <c r="AB6570" s="435"/>
      <c r="AC6570" s="435"/>
      <c r="AD6570" s="435"/>
      <c r="AE6570" s="435"/>
      <c r="AF6570" s="435"/>
      <c r="AG6570" s="435"/>
      <c r="AH6570" s="435"/>
      <c r="AI6570" s="435"/>
      <c r="AJ6570" s="435"/>
    </row>
    <row r="6571" spans="1:36" s="440" customFormat="1" ht="13.5" x14ac:dyDescent="0.3">
      <c r="A6571" s="463" t="s">
        <v>3277</v>
      </c>
      <c r="B6571" s="650" t="s">
        <v>954</v>
      </c>
      <c r="C6571" s="607"/>
      <c r="D6571" s="494"/>
      <c r="E6571" s="608"/>
      <c r="F6571" s="608"/>
      <c r="G6571" s="608"/>
      <c r="H6571" s="683"/>
      <c r="I6571" s="909"/>
      <c r="J6571" s="638"/>
      <c r="K6571" s="638"/>
      <c r="L6571" s="539"/>
      <c r="M6571" s="437"/>
      <c r="N6571" s="437"/>
      <c r="O6571" s="437"/>
      <c r="P6571" s="437"/>
      <c r="Q6571" s="437"/>
      <c r="R6571" s="437"/>
      <c r="S6571" s="437"/>
      <c r="T6571" s="435"/>
      <c r="U6571" s="435"/>
      <c r="V6571" s="435"/>
      <c r="W6571" s="435"/>
      <c r="X6571" s="435"/>
      <c r="Y6571" s="435"/>
      <c r="Z6571" s="435"/>
      <c r="AA6571" s="435"/>
      <c r="AB6571" s="435"/>
      <c r="AC6571" s="435"/>
      <c r="AD6571" s="435"/>
      <c r="AE6571" s="435"/>
      <c r="AF6571" s="435"/>
      <c r="AG6571" s="435"/>
      <c r="AH6571" s="435"/>
      <c r="AI6571" s="435"/>
      <c r="AJ6571" s="435"/>
    </row>
    <row r="6572" spans="1:36" s="440" customFormat="1" ht="54" x14ac:dyDescent="0.3">
      <c r="A6572" s="463" t="s">
        <v>3278</v>
      </c>
      <c r="B6572" s="491" t="s">
        <v>955</v>
      </c>
      <c r="C6572" s="607"/>
      <c r="D6572" s="494"/>
      <c r="E6572" s="608"/>
      <c r="F6572" s="608"/>
      <c r="G6572" s="608"/>
      <c r="H6572" s="683"/>
      <c r="I6572" s="909"/>
      <c r="J6572" s="638"/>
      <c r="K6572" s="638"/>
      <c r="L6572" s="539"/>
      <c r="M6572" s="437"/>
      <c r="N6572" s="437"/>
      <c r="O6572" s="437"/>
      <c r="P6572" s="437"/>
      <c r="Q6572" s="437"/>
      <c r="R6572" s="437"/>
      <c r="S6572" s="437"/>
      <c r="T6572" s="435"/>
      <c r="U6572" s="435"/>
      <c r="V6572" s="435"/>
      <c r="W6572" s="435"/>
      <c r="X6572" s="435"/>
      <c r="Y6572" s="435"/>
      <c r="Z6572" s="435"/>
      <c r="AA6572" s="435"/>
      <c r="AB6572" s="435"/>
      <c r="AC6572" s="435"/>
      <c r="AD6572" s="435"/>
      <c r="AE6572" s="435"/>
      <c r="AF6572" s="435"/>
      <c r="AG6572" s="435"/>
      <c r="AH6572" s="435"/>
      <c r="AI6572" s="435"/>
      <c r="AJ6572" s="435"/>
    </row>
    <row r="6573" spans="1:36" s="440" customFormat="1" ht="13.5" x14ac:dyDescent="0.3">
      <c r="A6573" s="463"/>
      <c r="B6573" s="491"/>
      <c r="C6573" s="527"/>
      <c r="D6573" s="494"/>
      <c r="E6573" s="608"/>
      <c r="F6573" s="608"/>
      <c r="G6573" s="608"/>
      <c r="H6573" s="683"/>
      <c r="I6573" s="909"/>
      <c r="J6573" s="638"/>
      <c r="K6573" s="638"/>
      <c r="L6573" s="539"/>
      <c r="M6573" s="437"/>
      <c r="N6573" s="437"/>
      <c r="O6573" s="437"/>
      <c r="P6573" s="437"/>
      <c r="Q6573" s="437"/>
      <c r="R6573" s="437"/>
      <c r="S6573" s="437"/>
      <c r="T6573" s="435"/>
      <c r="U6573" s="435"/>
      <c r="V6573" s="435"/>
      <c r="W6573" s="435"/>
      <c r="X6573" s="435"/>
      <c r="Y6573" s="435"/>
      <c r="Z6573" s="435"/>
      <c r="AA6573" s="435"/>
      <c r="AB6573" s="435"/>
      <c r="AC6573" s="435"/>
      <c r="AD6573" s="435"/>
      <c r="AE6573" s="435"/>
      <c r="AF6573" s="435"/>
      <c r="AG6573" s="435"/>
      <c r="AH6573" s="435"/>
      <c r="AI6573" s="435"/>
      <c r="AJ6573" s="435"/>
    </row>
    <row r="6574" spans="1:36" s="440" customFormat="1" ht="27" x14ac:dyDescent="0.3">
      <c r="A6574" s="463" t="s">
        <v>3279</v>
      </c>
      <c r="B6574" s="491" t="s">
        <v>956</v>
      </c>
      <c r="C6574" s="527"/>
      <c r="D6574" s="494"/>
      <c r="E6574" s="608"/>
      <c r="F6574" s="608"/>
      <c r="G6574" s="608"/>
      <c r="H6574" s="683"/>
      <c r="I6574" s="909"/>
      <c r="J6574" s="638"/>
      <c r="K6574" s="638"/>
      <c r="L6574" s="539"/>
      <c r="M6574" s="437"/>
      <c r="N6574" s="437"/>
      <c r="O6574" s="437"/>
      <c r="P6574" s="437"/>
      <c r="Q6574" s="437"/>
      <c r="R6574" s="437"/>
      <c r="S6574" s="437"/>
      <c r="T6574" s="435"/>
      <c r="U6574" s="435"/>
      <c r="V6574" s="435"/>
      <c r="W6574" s="435"/>
      <c r="X6574" s="435"/>
      <c r="Y6574" s="435"/>
      <c r="Z6574" s="435"/>
      <c r="AA6574" s="435"/>
      <c r="AB6574" s="435"/>
      <c r="AC6574" s="435"/>
      <c r="AD6574" s="435"/>
      <c r="AE6574" s="435"/>
      <c r="AF6574" s="435"/>
      <c r="AG6574" s="435"/>
      <c r="AH6574" s="435"/>
      <c r="AI6574" s="435"/>
      <c r="AJ6574" s="435"/>
    </row>
    <row r="6575" spans="1:36" s="440" customFormat="1" ht="13.5" x14ac:dyDescent="0.3">
      <c r="A6575" s="463" t="s">
        <v>3280</v>
      </c>
      <c r="B6575" s="491" t="s">
        <v>958</v>
      </c>
      <c r="C6575" s="527" t="s">
        <v>7</v>
      </c>
      <c r="D6575" s="494">
        <v>5</v>
      </c>
      <c r="E6575" s="608"/>
      <c r="F6575" s="608"/>
      <c r="G6575" s="608"/>
      <c r="H6575" s="683">
        <f t="shared" ref="H6575:H6583" si="390">IF(PRODUCT(D6575:G6575),PRODUCT(D6575:G6575),"")</f>
        <v>5</v>
      </c>
      <c r="I6575" s="909">
        <f t="shared" si="387"/>
        <v>5</v>
      </c>
      <c r="J6575" s="638"/>
      <c r="K6575" s="638"/>
      <c r="L6575" s="539"/>
      <c r="M6575" s="437"/>
      <c r="N6575" s="437"/>
      <c r="O6575" s="437"/>
      <c r="P6575" s="437"/>
      <c r="Q6575" s="437"/>
      <c r="R6575" s="437"/>
      <c r="S6575" s="437"/>
      <c r="T6575" s="435"/>
      <c r="U6575" s="435"/>
      <c r="V6575" s="435"/>
      <c r="W6575" s="435"/>
      <c r="X6575" s="435"/>
      <c r="Y6575" s="435"/>
      <c r="Z6575" s="435"/>
      <c r="AA6575" s="435"/>
      <c r="AB6575" s="435"/>
      <c r="AC6575" s="435"/>
      <c r="AD6575" s="435"/>
      <c r="AE6575" s="435"/>
      <c r="AF6575" s="435"/>
      <c r="AG6575" s="435"/>
      <c r="AH6575" s="435"/>
      <c r="AI6575" s="435"/>
      <c r="AJ6575" s="435"/>
    </row>
    <row r="6576" spans="1:36" s="440" customFormat="1" ht="13.5" x14ac:dyDescent="0.3">
      <c r="A6576" s="463" t="s">
        <v>3281</v>
      </c>
      <c r="B6576" s="491" t="s">
        <v>959</v>
      </c>
      <c r="C6576" s="527" t="s">
        <v>7</v>
      </c>
      <c r="D6576" s="494">
        <v>1</v>
      </c>
      <c r="E6576" s="608"/>
      <c r="F6576" s="608"/>
      <c r="G6576" s="608"/>
      <c r="H6576" s="683">
        <f t="shared" si="390"/>
        <v>1</v>
      </c>
      <c r="I6576" s="909">
        <f t="shared" si="387"/>
        <v>1</v>
      </c>
      <c r="J6576" s="638"/>
      <c r="K6576" s="638"/>
      <c r="L6576" s="539"/>
      <c r="M6576" s="437"/>
      <c r="N6576" s="437"/>
      <c r="O6576" s="437"/>
      <c r="P6576" s="437"/>
      <c r="Q6576" s="437"/>
      <c r="R6576" s="437"/>
      <c r="S6576" s="437"/>
      <c r="T6576" s="435"/>
      <c r="U6576" s="435"/>
      <c r="V6576" s="435"/>
      <c r="W6576" s="435"/>
      <c r="X6576" s="435"/>
      <c r="Y6576" s="435"/>
      <c r="Z6576" s="435"/>
      <c r="AA6576" s="435"/>
      <c r="AB6576" s="435"/>
      <c r="AC6576" s="435"/>
      <c r="AD6576" s="435"/>
      <c r="AE6576" s="435"/>
      <c r="AF6576" s="435"/>
      <c r="AG6576" s="435"/>
      <c r="AH6576" s="435"/>
      <c r="AI6576" s="435"/>
      <c r="AJ6576" s="435"/>
    </row>
    <row r="6577" spans="1:36" s="440" customFormat="1" ht="13.5" x14ac:dyDescent="0.3">
      <c r="A6577" s="463" t="s">
        <v>3282</v>
      </c>
      <c r="B6577" s="491" t="s">
        <v>2280</v>
      </c>
      <c r="C6577" s="527" t="s">
        <v>7</v>
      </c>
      <c r="D6577" s="494">
        <v>3</v>
      </c>
      <c r="E6577" s="608"/>
      <c r="F6577" s="608"/>
      <c r="G6577" s="608"/>
      <c r="H6577" s="683">
        <f t="shared" si="390"/>
        <v>3</v>
      </c>
      <c r="I6577" s="909">
        <f t="shared" si="387"/>
        <v>3</v>
      </c>
      <c r="J6577" s="638"/>
      <c r="K6577" s="638"/>
      <c r="L6577" s="539"/>
      <c r="M6577" s="437"/>
      <c r="N6577" s="437"/>
      <c r="O6577" s="437"/>
      <c r="P6577" s="437"/>
      <c r="Q6577" s="437"/>
      <c r="R6577" s="437"/>
      <c r="S6577" s="437"/>
      <c r="T6577" s="435"/>
      <c r="U6577" s="435"/>
      <c r="V6577" s="435"/>
      <c r="W6577" s="435"/>
      <c r="X6577" s="435"/>
      <c r="Y6577" s="435"/>
      <c r="Z6577" s="435"/>
      <c r="AA6577" s="435"/>
      <c r="AB6577" s="435"/>
      <c r="AC6577" s="435"/>
      <c r="AD6577" s="435"/>
      <c r="AE6577" s="435"/>
      <c r="AF6577" s="435"/>
      <c r="AG6577" s="435"/>
      <c r="AH6577" s="435"/>
      <c r="AI6577" s="435"/>
      <c r="AJ6577" s="435"/>
    </row>
    <row r="6578" spans="1:36" s="440" customFormat="1" ht="13.5" x14ac:dyDescent="0.3">
      <c r="A6578" s="463"/>
      <c r="B6578" s="491"/>
      <c r="C6578" s="527"/>
      <c r="D6578" s="494"/>
      <c r="E6578" s="608"/>
      <c r="F6578" s="608"/>
      <c r="G6578" s="608"/>
      <c r="H6578" s="683"/>
      <c r="I6578" s="909"/>
      <c r="J6578" s="638"/>
      <c r="K6578" s="638"/>
      <c r="L6578" s="539"/>
      <c r="M6578" s="437"/>
      <c r="N6578" s="437"/>
      <c r="O6578" s="437"/>
      <c r="P6578" s="437"/>
      <c r="Q6578" s="437"/>
      <c r="R6578" s="437"/>
      <c r="S6578" s="437"/>
      <c r="T6578" s="435"/>
      <c r="U6578" s="435"/>
      <c r="V6578" s="435"/>
      <c r="W6578" s="435"/>
      <c r="X6578" s="435"/>
      <c r="Y6578" s="435"/>
      <c r="Z6578" s="435"/>
      <c r="AA6578" s="435"/>
      <c r="AB6578" s="435"/>
      <c r="AC6578" s="435"/>
      <c r="AD6578" s="435"/>
      <c r="AE6578" s="435"/>
      <c r="AF6578" s="435"/>
      <c r="AG6578" s="435"/>
      <c r="AH6578" s="435"/>
      <c r="AI6578" s="435"/>
      <c r="AJ6578" s="435"/>
    </row>
    <row r="6579" spans="1:36" s="440" customFormat="1" ht="27" x14ac:dyDescent="0.3">
      <c r="A6579" s="463" t="s">
        <v>3283</v>
      </c>
      <c r="B6579" s="491" t="s">
        <v>961</v>
      </c>
      <c r="C6579" s="527"/>
      <c r="D6579" s="494"/>
      <c r="E6579" s="608"/>
      <c r="F6579" s="608"/>
      <c r="G6579" s="608"/>
      <c r="H6579" s="683"/>
      <c r="I6579" s="909"/>
      <c r="J6579" s="638"/>
      <c r="K6579" s="638"/>
      <c r="L6579" s="539"/>
      <c r="M6579" s="437"/>
      <c r="N6579" s="437"/>
      <c r="O6579" s="437"/>
      <c r="P6579" s="437"/>
      <c r="Q6579" s="437"/>
      <c r="R6579" s="437"/>
      <c r="S6579" s="437"/>
      <c r="T6579" s="435"/>
      <c r="U6579" s="435"/>
      <c r="V6579" s="435"/>
      <c r="W6579" s="435"/>
      <c r="X6579" s="435"/>
      <c r="Y6579" s="435"/>
      <c r="Z6579" s="435"/>
      <c r="AA6579" s="435"/>
      <c r="AB6579" s="435"/>
      <c r="AC6579" s="435"/>
      <c r="AD6579" s="435"/>
      <c r="AE6579" s="435"/>
      <c r="AF6579" s="435"/>
      <c r="AG6579" s="435"/>
      <c r="AH6579" s="435"/>
      <c r="AI6579" s="435"/>
      <c r="AJ6579" s="435"/>
    </row>
    <row r="6580" spans="1:36" s="440" customFormat="1" ht="13.5" x14ac:dyDescent="0.3">
      <c r="A6580" s="463" t="s">
        <v>3284</v>
      </c>
      <c r="B6580" s="491" t="s">
        <v>962</v>
      </c>
      <c r="C6580" s="527" t="s">
        <v>7</v>
      </c>
      <c r="D6580" s="494">
        <v>18</v>
      </c>
      <c r="E6580" s="608"/>
      <c r="F6580" s="608"/>
      <c r="G6580" s="608"/>
      <c r="H6580" s="683">
        <f t="shared" si="390"/>
        <v>18</v>
      </c>
      <c r="I6580" s="909">
        <f t="shared" si="387"/>
        <v>18</v>
      </c>
      <c r="J6580" s="638"/>
      <c r="K6580" s="638"/>
      <c r="L6580" s="539"/>
      <c r="M6580" s="437"/>
      <c r="N6580" s="437"/>
      <c r="O6580" s="437"/>
      <c r="P6580" s="437"/>
      <c r="Q6580" s="437"/>
      <c r="R6580" s="437"/>
      <c r="S6580" s="437"/>
      <c r="T6580" s="435"/>
      <c r="U6580" s="435"/>
      <c r="V6580" s="435"/>
      <c r="W6580" s="435"/>
      <c r="X6580" s="435"/>
      <c r="Y6580" s="435"/>
      <c r="Z6580" s="435"/>
      <c r="AA6580" s="435"/>
      <c r="AB6580" s="435"/>
      <c r="AC6580" s="435"/>
      <c r="AD6580" s="435"/>
      <c r="AE6580" s="435"/>
      <c r="AF6580" s="435"/>
      <c r="AG6580" s="435"/>
      <c r="AH6580" s="435"/>
      <c r="AI6580" s="435"/>
      <c r="AJ6580" s="435"/>
    </row>
    <row r="6581" spans="1:36" s="440" customFormat="1" ht="13.5" x14ac:dyDescent="0.3">
      <c r="A6581" s="463"/>
      <c r="B6581" s="491"/>
      <c r="C6581" s="527"/>
      <c r="D6581" s="494"/>
      <c r="E6581" s="608"/>
      <c r="F6581" s="608"/>
      <c r="G6581" s="608"/>
      <c r="H6581" s="683"/>
      <c r="I6581" s="909"/>
      <c r="J6581" s="638"/>
      <c r="K6581" s="638"/>
      <c r="L6581" s="539"/>
      <c r="M6581" s="437"/>
      <c r="N6581" s="437"/>
      <c r="O6581" s="437"/>
      <c r="P6581" s="437"/>
      <c r="Q6581" s="437"/>
      <c r="R6581" s="437"/>
      <c r="S6581" s="437"/>
      <c r="T6581" s="435"/>
      <c r="U6581" s="435"/>
      <c r="V6581" s="435"/>
      <c r="W6581" s="435"/>
      <c r="X6581" s="435"/>
      <c r="Y6581" s="435"/>
      <c r="Z6581" s="435"/>
      <c r="AA6581" s="435"/>
      <c r="AB6581" s="435"/>
      <c r="AC6581" s="435"/>
      <c r="AD6581" s="435"/>
      <c r="AE6581" s="435"/>
      <c r="AF6581" s="435"/>
      <c r="AG6581" s="435"/>
      <c r="AH6581" s="435"/>
      <c r="AI6581" s="435"/>
      <c r="AJ6581" s="435"/>
    </row>
    <row r="6582" spans="1:36" s="440" customFormat="1" ht="13.5" x14ac:dyDescent="0.3">
      <c r="A6582" s="463" t="s">
        <v>3285</v>
      </c>
      <c r="B6582" s="491" t="s">
        <v>3186</v>
      </c>
      <c r="C6582" s="527"/>
      <c r="D6582" s="494"/>
      <c r="E6582" s="608"/>
      <c r="F6582" s="608"/>
      <c r="G6582" s="608"/>
      <c r="H6582" s="683"/>
      <c r="I6582" s="909"/>
      <c r="J6582" s="638"/>
      <c r="K6582" s="638"/>
      <c r="L6582" s="539"/>
      <c r="M6582" s="437"/>
      <c r="N6582" s="437"/>
      <c r="O6582" s="437"/>
      <c r="P6582" s="437"/>
      <c r="Q6582" s="437"/>
      <c r="R6582" s="437"/>
      <c r="S6582" s="437"/>
      <c r="T6582" s="435"/>
      <c r="U6582" s="435"/>
      <c r="V6582" s="435"/>
      <c r="W6582" s="435"/>
      <c r="X6582" s="435"/>
      <c r="Y6582" s="435"/>
      <c r="Z6582" s="435"/>
      <c r="AA6582" s="435"/>
      <c r="AB6582" s="435"/>
      <c r="AC6582" s="435"/>
      <c r="AD6582" s="435"/>
      <c r="AE6582" s="435"/>
      <c r="AF6582" s="435"/>
      <c r="AG6582" s="435"/>
      <c r="AH6582" s="435"/>
      <c r="AI6582" s="435"/>
      <c r="AJ6582" s="435"/>
    </row>
    <row r="6583" spans="1:36" s="440" customFormat="1" ht="13.5" x14ac:dyDescent="0.3">
      <c r="A6583" s="463" t="s">
        <v>3286</v>
      </c>
      <c r="B6583" s="491" t="s">
        <v>3187</v>
      </c>
      <c r="C6583" s="527" t="s">
        <v>7</v>
      </c>
      <c r="D6583" s="494">
        <v>12</v>
      </c>
      <c r="E6583" s="608"/>
      <c r="F6583" s="608"/>
      <c r="G6583" s="608"/>
      <c r="H6583" s="683">
        <f t="shared" si="390"/>
        <v>12</v>
      </c>
      <c r="I6583" s="909">
        <f t="shared" si="387"/>
        <v>12</v>
      </c>
      <c r="J6583" s="638"/>
      <c r="K6583" s="638"/>
      <c r="L6583" s="539"/>
      <c r="M6583" s="437"/>
      <c r="N6583" s="437"/>
      <c r="O6583" s="437"/>
      <c r="P6583" s="437"/>
      <c r="Q6583" s="437"/>
      <c r="R6583" s="437"/>
      <c r="S6583" s="437"/>
      <c r="T6583" s="435"/>
      <c r="U6583" s="435"/>
      <c r="V6583" s="435"/>
      <c r="W6583" s="435"/>
      <c r="X6583" s="435"/>
      <c r="Y6583" s="435"/>
      <c r="Z6583" s="435"/>
      <c r="AA6583" s="435"/>
      <c r="AB6583" s="435"/>
      <c r="AC6583" s="435"/>
      <c r="AD6583" s="435"/>
      <c r="AE6583" s="435"/>
      <c r="AF6583" s="435"/>
      <c r="AG6583" s="435"/>
      <c r="AH6583" s="435"/>
      <c r="AI6583" s="435"/>
      <c r="AJ6583" s="435"/>
    </row>
    <row r="6584" spans="1:36" s="440" customFormat="1" ht="13.5" x14ac:dyDescent="0.3">
      <c r="A6584" s="463"/>
      <c r="B6584" s="491"/>
      <c r="C6584" s="527"/>
      <c r="D6584" s="494"/>
      <c r="E6584" s="608"/>
      <c r="F6584" s="608"/>
      <c r="G6584" s="608"/>
      <c r="H6584" s="683"/>
      <c r="I6584" s="909"/>
      <c r="J6584" s="638"/>
      <c r="K6584" s="638"/>
      <c r="L6584" s="539"/>
      <c r="M6584" s="437"/>
      <c r="N6584" s="437"/>
      <c r="O6584" s="437"/>
      <c r="P6584" s="437"/>
      <c r="Q6584" s="437"/>
      <c r="R6584" s="437"/>
      <c r="S6584" s="437"/>
      <c r="T6584" s="435"/>
      <c r="U6584" s="435"/>
      <c r="V6584" s="435"/>
      <c r="W6584" s="435"/>
      <c r="X6584" s="435"/>
      <c r="Y6584" s="435"/>
      <c r="Z6584" s="435"/>
      <c r="AA6584" s="435"/>
      <c r="AB6584" s="435"/>
      <c r="AC6584" s="435"/>
      <c r="AD6584" s="435"/>
      <c r="AE6584" s="435"/>
      <c r="AF6584" s="435"/>
      <c r="AG6584" s="435"/>
      <c r="AH6584" s="435"/>
      <c r="AI6584" s="435"/>
      <c r="AJ6584" s="435"/>
    </row>
    <row r="6585" spans="1:36" s="440" customFormat="1" ht="40.5" x14ac:dyDescent="0.3">
      <c r="A6585" s="463" t="s">
        <v>3287</v>
      </c>
      <c r="B6585" s="491" t="s">
        <v>963</v>
      </c>
      <c r="C6585" s="527"/>
      <c r="D6585" s="494"/>
      <c r="E6585" s="608"/>
      <c r="F6585" s="608"/>
      <c r="G6585" s="608"/>
      <c r="H6585" s="683"/>
      <c r="I6585" s="909"/>
      <c r="J6585" s="638"/>
      <c r="K6585" s="638"/>
      <c r="L6585" s="539"/>
      <c r="M6585" s="437"/>
      <c r="N6585" s="437"/>
      <c r="O6585" s="437"/>
      <c r="P6585" s="437"/>
      <c r="Q6585" s="437"/>
      <c r="R6585" s="437"/>
      <c r="S6585" s="437"/>
      <c r="T6585" s="435"/>
      <c r="U6585" s="435"/>
      <c r="V6585" s="435"/>
      <c r="W6585" s="435"/>
      <c r="X6585" s="435"/>
      <c r="Y6585" s="435"/>
      <c r="Z6585" s="435"/>
      <c r="AA6585" s="435"/>
      <c r="AB6585" s="435"/>
      <c r="AC6585" s="435"/>
      <c r="AD6585" s="435"/>
      <c r="AE6585" s="435"/>
      <c r="AF6585" s="435"/>
      <c r="AG6585" s="435"/>
      <c r="AH6585" s="435"/>
      <c r="AI6585" s="435"/>
      <c r="AJ6585" s="435"/>
    </row>
    <row r="6586" spans="1:36" s="440" customFormat="1" ht="13.5" x14ac:dyDescent="0.3">
      <c r="A6586" s="463" t="s">
        <v>3288</v>
      </c>
      <c r="B6586" s="491" t="s">
        <v>3188</v>
      </c>
      <c r="C6586" s="527" t="s">
        <v>7</v>
      </c>
      <c r="D6586" s="494">
        <v>12</v>
      </c>
      <c r="E6586" s="608"/>
      <c r="F6586" s="608"/>
      <c r="G6586" s="608"/>
      <c r="H6586" s="683">
        <f t="shared" ref="H6586:H6621" si="391">IF(PRODUCT(D6586:G6586),PRODUCT(D6586:G6586),"")</f>
        <v>12</v>
      </c>
      <c r="I6586" s="909">
        <f t="shared" ref="I6586:I6621" si="392">SUM(H6586)</f>
        <v>12</v>
      </c>
      <c r="J6586" s="638"/>
      <c r="K6586" s="638"/>
      <c r="L6586" s="539"/>
      <c r="M6586" s="437"/>
      <c r="N6586" s="437"/>
      <c r="O6586" s="437"/>
      <c r="P6586" s="437"/>
      <c r="Q6586" s="437"/>
      <c r="R6586" s="437"/>
      <c r="S6586" s="437"/>
      <c r="T6586" s="435"/>
      <c r="U6586" s="435"/>
      <c r="V6586" s="435"/>
      <c r="W6586" s="435"/>
      <c r="X6586" s="435"/>
      <c r="Y6586" s="435"/>
      <c r="Z6586" s="435"/>
      <c r="AA6586" s="435"/>
      <c r="AB6586" s="435"/>
      <c r="AC6586" s="435"/>
      <c r="AD6586" s="435"/>
      <c r="AE6586" s="435"/>
      <c r="AF6586" s="435"/>
      <c r="AG6586" s="435"/>
      <c r="AH6586" s="435"/>
      <c r="AI6586" s="435"/>
      <c r="AJ6586" s="435"/>
    </row>
    <row r="6587" spans="1:36" s="440" customFormat="1" ht="13.5" x14ac:dyDescent="0.3">
      <c r="A6587" s="463"/>
      <c r="B6587" s="491"/>
      <c r="C6587" s="527"/>
      <c r="D6587" s="494"/>
      <c r="E6587" s="608"/>
      <c r="F6587" s="608"/>
      <c r="G6587" s="608"/>
      <c r="H6587" s="683"/>
      <c r="I6587" s="909"/>
      <c r="J6587" s="638"/>
      <c r="K6587" s="638"/>
      <c r="L6587" s="539"/>
      <c r="M6587" s="437"/>
      <c r="N6587" s="437"/>
      <c r="O6587" s="437"/>
      <c r="P6587" s="437"/>
      <c r="Q6587" s="437"/>
      <c r="R6587" s="437"/>
      <c r="S6587" s="437"/>
      <c r="T6587" s="435"/>
      <c r="U6587" s="435"/>
      <c r="V6587" s="435"/>
      <c r="W6587" s="435"/>
      <c r="X6587" s="435"/>
      <c r="Y6587" s="435"/>
      <c r="Z6587" s="435"/>
      <c r="AA6587" s="435"/>
      <c r="AB6587" s="435"/>
      <c r="AC6587" s="435"/>
      <c r="AD6587" s="435"/>
      <c r="AE6587" s="435"/>
      <c r="AF6587" s="435"/>
      <c r="AG6587" s="435"/>
      <c r="AH6587" s="435"/>
      <c r="AI6587" s="435"/>
      <c r="AJ6587" s="435"/>
    </row>
    <row r="6588" spans="1:36" s="440" customFormat="1" ht="13.5" x14ac:dyDescent="0.3">
      <c r="A6588" s="463" t="s">
        <v>3289</v>
      </c>
      <c r="B6588" s="650" t="s">
        <v>967</v>
      </c>
      <c r="C6588" s="607"/>
      <c r="D6588" s="494"/>
      <c r="E6588" s="608"/>
      <c r="F6588" s="608"/>
      <c r="G6588" s="608"/>
      <c r="H6588" s="683"/>
      <c r="I6588" s="909"/>
      <c r="J6588" s="638"/>
      <c r="K6588" s="638"/>
      <c r="L6588" s="539"/>
      <c r="M6588" s="437"/>
      <c r="N6588" s="437"/>
      <c r="O6588" s="437"/>
      <c r="P6588" s="437"/>
      <c r="Q6588" s="437"/>
      <c r="R6588" s="437"/>
      <c r="S6588" s="437"/>
      <c r="T6588" s="435"/>
      <c r="U6588" s="435"/>
      <c r="V6588" s="435"/>
      <c r="W6588" s="435"/>
      <c r="X6588" s="435"/>
      <c r="Y6588" s="435"/>
      <c r="Z6588" s="435"/>
      <c r="AA6588" s="435"/>
      <c r="AB6588" s="435"/>
      <c r="AC6588" s="435"/>
      <c r="AD6588" s="435"/>
      <c r="AE6588" s="435"/>
      <c r="AF6588" s="435"/>
      <c r="AG6588" s="435"/>
      <c r="AH6588" s="435"/>
      <c r="AI6588" s="435"/>
      <c r="AJ6588" s="435"/>
    </row>
    <row r="6589" spans="1:36" s="440" customFormat="1" ht="13.5" x14ac:dyDescent="0.3">
      <c r="A6589" s="463"/>
      <c r="B6589" s="491"/>
      <c r="C6589" s="527"/>
      <c r="D6589" s="494"/>
      <c r="E6589" s="608"/>
      <c r="F6589" s="608"/>
      <c r="G6589" s="608"/>
      <c r="H6589" s="683"/>
      <c r="I6589" s="909"/>
      <c r="J6589" s="638"/>
      <c r="K6589" s="638"/>
      <c r="L6589" s="539"/>
      <c r="M6589" s="437"/>
      <c r="N6589" s="437"/>
      <c r="O6589" s="437"/>
      <c r="P6589" s="437"/>
      <c r="Q6589" s="437"/>
      <c r="R6589" s="437"/>
      <c r="S6589" s="437"/>
      <c r="T6589" s="435"/>
      <c r="U6589" s="435"/>
      <c r="V6589" s="435"/>
      <c r="W6589" s="435"/>
      <c r="X6589" s="435"/>
      <c r="Y6589" s="435"/>
      <c r="Z6589" s="435"/>
      <c r="AA6589" s="435"/>
      <c r="AB6589" s="435"/>
      <c r="AC6589" s="435"/>
      <c r="AD6589" s="435"/>
      <c r="AE6589" s="435"/>
      <c r="AF6589" s="435"/>
      <c r="AG6589" s="435"/>
      <c r="AH6589" s="435"/>
      <c r="AI6589" s="435"/>
      <c r="AJ6589" s="435"/>
    </row>
    <row r="6590" spans="1:36" s="440" customFormat="1" ht="67.5" x14ac:dyDescent="0.3">
      <c r="A6590" s="463" t="s">
        <v>3290</v>
      </c>
      <c r="B6590" s="491" t="s">
        <v>968</v>
      </c>
      <c r="C6590" s="527"/>
      <c r="D6590" s="494"/>
      <c r="E6590" s="608"/>
      <c r="F6590" s="608"/>
      <c r="G6590" s="608"/>
      <c r="H6590" s="683"/>
      <c r="I6590" s="909"/>
      <c r="J6590" s="638"/>
      <c r="K6590" s="638"/>
      <c r="L6590" s="539"/>
      <c r="M6590" s="437"/>
      <c r="N6590" s="437"/>
      <c r="O6590" s="437"/>
      <c r="P6590" s="437"/>
      <c r="Q6590" s="437"/>
      <c r="R6590" s="437"/>
      <c r="S6590" s="437"/>
      <c r="T6590" s="435"/>
      <c r="U6590" s="435"/>
      <c r="V6590" s="435"/>
      <c r="W6590" s="435"/>
      <c r="X6590" s="435"/>
      <c r="Y6590" s="435"/>
      <c r="Z6590" s="435"/>
      <c r="AA6590" s="435"/>
      <c r="AB6590" s="435"/>
      <c r="AC6590" s="435"/>
      <c r="AD6590" s="435"/>
      <c r="AE6590" s="435"/>
      <c r="AF6590" s="435"/>
      <c r="AG6590" s="435"/>
      <c r="AH6590" s="435"/>
      <c r="AI6590" s="435"/>
      <c r="AJ6590" s="435"/>
    </row>
    <row r="6591" spans="1:36" s="440" customFormat="1" ht="13.5" x14ac:dyDescent="0.3">
      <c r="A6591" s="463" t="s">
        <v>3291</v>
      </c>
      <c r="B6591" s="491" t="s">
        <v>3189</v>
      </c>
      <c r="C6591" s="527" t="s">
        <v>7</v>
      </c>
      <c r="D6591" s="494">
        <v>1</v>
      </c>
      <c r="E6591" s="608"/>
      <c r="F6591" s="608"/>
      <c r="G6591" s="608"/>
      <c r="H6591" s="683">
        <f t="shared" si="391"/>
        <v>1</v>
      </c>
      <c r="I6591" s="909">
        <f t="shared" si="392"/>
        <v>1</v>
      </c>
      <c r="J6591" s="638"/>
      <c r="K6591" s="638"/>
      <c r="L6591" s="539"/>
      <c r="M6591" s="437"/>
      <c r="N6591" s="437"/>
      <c r="O6591" s="437"/>
      <c r="P6591" s="437"/>
      <c r="Q6591" s="437"/>
      <c r="R6591" s="437"/>
      <c r="S6591" s="437"/>
      <c r="T6591" s="435"/>
      <c r="U6591" s="435"/>
      <c r="V6591" s="435"/>
      <c r="W6591" s="435"/>
      <c r="X6591" s="435"/>
      <c r="Y6591" s="435"/>
      <c r="Z6591" s="435"/>
      <c r="AA6591" s="435"/>
      <c r="AB6591" s="435"/>
      <c r="AC6591" s="435"/>
      <c r="AD6591" s="435"/>
      <c r="AE6591" s="435"/>
      <c r="AF6591" s="435"/>
      <c r="AG6591" s="435"/>
      <c r="AH6591" s="435"/>
      <c r="AI6591" s="435"/>
      <c r="AJ6591" s="435"/>
    </row>
    <row r="6592" spans="1:36" s="440" customFormat="1" ht="13.5" x14ac:dyDescent="0.3">
      <c r="A6592" s="463"/>
      <c r="B6592" s="491"/>
      <c r="C6592" s="527"/>
      <c r="D6592" s="494"/>
      <c r="E6592" s="608"/>
      <c r="F6592" s="608"/>
      <c r="G6592" s="608"/>
      <c r="H6592" s="683"/>
      <c r="I6592" s="909"/>
      <c r="J6592" s="638"/>
      <c r="K6592" s="638"/>
      <c r="L6592" s="539"/>
      <c r="M6592" s="437"/>
      <c r="N6592" s="437"/>
      <c r="O6592" s="437"/>
      <c r="P6592" s="437"/>
      <c r="Q6592" s="437"/>
      <c r="R6592" s="437"/>
      <c r="S6592" s="437"/>
      <c r="T6592" s="435"/>
      <c r="U6592" s="435"/>
      <c r="V6592" s="435"/>
      <c r="W6592" s="435"/>
      <c r="X6592" s="435"/>
      <c r="Y6592" s="435"/>
      <c r="Z6592" s="435"/>
      <c r="AA6592" s="435"/>
      <c r="AB6592" s="435"/>
      <c r="AC6592" s="435"/>
      <c r="AD6592" s="435"/>
      <c r="AE6592" s="435"/>
      <c r="AF6592" s="435"/>
      <c r="AG6592" s="435"/>
      <c r="AH6592" s="435"/>
      <c r="AI6592" s="435"/>
      <c r="AJ6592" s="435"/>
    </row>
    <row r="6593" spans="1:36" s="440" customFormat="1" ht="81" x14ac:dyDescent="0.3">
      <c r="A6593" s="463" t="s">
        <v>3292</v>
      </c>
      <c r="B6593" s="491" t="s">
        <v>970</v>
      </c>
      <c r="C6593" s="527" t="s">
        <v>932</v>
      </c>
      <c r="D6593" s="494">
        <v>1</v>
      </c>
      <c r="E6593" s="608"/>
      <c r="F6593" s="608"/>
      <c r="G6593" s="608"/>
      <c r="H6593" s="683">
        <f t="shared" si="391"/>
        <v>1</v>
      </c>
      <c r="I6593" s="909">
        <f t="shared" si="392"/>
        <v>1</v>
      </c>
      <c r="J6593" s="638"/>
      <c r="K6593" s="638"/>
      <c r="L6593" s="539"/>
      <c r="M6593" s="437"/>
      <c r="N6593" s="437"/>
      <c r="O6593" s="437"/>
      <c r="P6593" s="437"/>
      <c r="Q6593" s="437"/>
      <c r="R6593" s="437"/>
      <c r="S6593" s="437"/>
      <c r="T6593" s="435"/>
      <c r="U6593" s="435"/>
      <c r="V6593" s="435"/>
      <c r="W6593" s="435"/>
      <c r="X6593" s="435"/>
      <c r="Y6593" s="435"/>
      <c r="Z6593" s="435"/>
      <c r="AA6593" s="435"/>
      <c r="AB6593" s="435"/>
      <c r="AC6593" s="435"/>
      <c r="AD6593" s="435"/>
      <c r="AE6593" s="435"/>
      <c r="AF6593" s="435"/>
      <c r="AG6593" s="435"/>
      <c r="AH6593" s="435"/>
      <c r="AI6593" s="435"/>
      <c r="AJ6593" s="435"/>
    </row>
    <row r="6594" spans="1:36" s="440" customFormat="1" ht="13.5" x14ac:dyDescent="0.3">
      <c r="A6594" s="463"/>
      <c r="B6594" s="491"/>
      <c r="C6594" s="527"/>
      <c r="D6594" s="494"/>
      <c r="E6594" s="608"/>
      <c r="F6594" s="608"/>
      <c r="G6594" s="608"/>
      <c r="H6594" s="683"/>
      <c r="I6594" s="909"/>
      <c r="J6594" s="638"/>
      <c r="K6594" s="638"/>
      <c r="L6594" s="539"/>
      <c r="M6594" s="437"/>
      <c r="N6594" s="437"/>
      <c r="O6594" s="437"/>
      <c r="P6594" s="437"/>
      <c r="Q6594" s="437"/>
      <c r="R6594" s="437"/>
      <c r="S6594" s="437"/>
      <c r="T6594" s="435"/>
      <c r="U6594" s="435"/>
      <c r="V6594" s="435"/>
      <c r="W6594" s="435"/>
      <c r="X6594" s="435"/>
      <c r="Y6594" s="435"/>
      <c r="Z6594" s="435"/>
      <c r="AA6594" s="435"/>
      <c r="AB6594" s="435"/>
      <c r="AC6594" s="435"/>
      <c r="AD6594" s="435"/>
      <c r="AE6594" s="435"/>
      <c r="AF6594" s="435"/>
      <c r="AG6594" s="435"/>
      <c r="AH6594" s="435"/>
      <c r="AI6594" s="435"/>
      <c r="AJ6594" s="435"/>
    </row>
    <row r="6595" spans="1:36" s="440" customFormat="1" ht="54" x14ac:dyDescent="0.3">
      <c r="A6595" s="463" t="s">
        <v>3293</v>
      </c>
      <c r="B6595" s="491" t="s">
        <v>971</v>
      </c>
      <c r="C6595" s="527" t="s">
        <v>932</v>
      </c>
      <c r="D6595" s="494">
        <v>1</v>
      </c>
      <c r="E6595" s="608"/>
      <c r="F6595" s="608"/>
      <c r="G6595" s="608"/>
      <c r="H6595" s="683">
        <f t="shared" si="391"/>
        <v>1</v>
      </c>
      <c r="I6595" s="909">
        <f t="shared" si="392"/>
        <v>1</v>
      </c>
      <c r="J6595" s="638"/>
      <c r="K6595" s="638"/>
      <c r="L6595" s="539"/>
      <c r="M6595" s="437"/>
      <c r="N6595" s="437"/>
      <c r="O6595" s="437"/>
      <c r="P6595" s="437"/>
      <c r="Q6595" s="437"/>
      <c r="R6595" s="437"/>
      <c r="S6595" s="437"/>
      <c r="T6595" s="435"/>
      <c r="U6595" s="435"/>
      <c r="V6595" s="435"/>
      <c r="W6595" s="435"/>
      <c r="X6595" s="435"/>
      <c r="Y6595" s="435"/>
      <c r="Z6595" s="435"/>
      <c r="AA6595" s="435"/>
      <c r="AB6595" s="435"/>
      <c r="AC6595" s="435"/>
      <c r="AD6595" s="435"/>
      <c r="AE6595" s="435"/>
      <c r="AF6595" s="435"/>
      <c r="AG6595" s="435"/>
      <c r="AH6595" s="435"/>
      <c r="AI6595" s="435"/>
      <c r="AJ6595" s="435"/>
    </row>
    <row r="6596" spans="1:36" s="440" customFormat="1" ht="13.5" x14ac:dyDescent="0.3">
      <c r="A6596" s="463"/>
      <c r="B6596" s="491"/>
      <c r="C6596" s="527"/>
      <c r="D6596" s="494"/>
      <c r="E6596" s="608"/>
      <c r="F6596" s="608"/>
      <c r="G6596" s="608"/>
      <c r="H6596" s="683"/>
      <c r="I6596" s="909"/>
      <c r="J6596" s="638"/>
      <c r="K6596" s="638"/>
      <c r="L6596" s="539"/>
      <c r="M6596" s="437"/>
      <c r="N6596" s="437"/>
      <c r="O6596" s="437"/>
      <c r="P6596" s="437"/>
      <c r="Q6596" s="437"/>
      <c r="R6596" s="437"/>
      <c r="S6596" s="437"/>
      <c r="T6596" s="435"/>
      <c r="U6596" s="435"/>
      <c r="V6596" s="435"/>
      <c r="W6596" s="435"/>
      <c r="X6596" s="435"/>
      <c r="Y6596" s="435"/>
      <c r="Z6596" s="435"/>
      <c r="AA6596" s="435"/>
      <c r="AB6596" s="435"/>
      <c r="AC6596" s="435"/>
      <c r="AD6596" s="435"/>
      <c r="AE6596" s="435"/>
      <c r="AF6596" s="435"/>
      <c r="AG6596" s="435"/>
      <c r="AH6596" s="435"/>
      <c r="AI6596" s="435"/>
      <c r="AJ6596" s="435"/>
    </row>
    <row r="6597" spans="1:36" s="440" customFormat="1" ht="13.5" x14ac:dyDescent="0.3">
      <c r="A6597" s="463" t="s">
        <v>3294</v>
      </c>
      <c r="B6597" s="491" t="s">
        <v>972</v>
      </c>
      <c r="C6597" s="527" t="s">
        <v>932</v>
      </c>
      <c r="D6597" s="494">
        <v>1</v>
      </c>
      <c r="E6597" s="608"/>
      <c r="F6597" s="608"/>
      <c r="G6597" s="608"/>
      <c r="H6597" s="683">
        <f t="shared" si="391"/>
        <v>1</v>
      </c>
      <c r="I6597" s="909">
        <f t="shared" si="392"/>
        <v>1</v>
      </c>
      <c r="J6597" s="638"/>
      <c r="K6597" s="638"/>
      <c r="L6597" s="539"/>
      <c r="M6597" s="437"/>
      <c r="N6597" s="437"/>
      <c r="O6597" s="437"/>
      <c r="P6597" s="437"/>
      <c r="Q6597" s="437"/>
      <c r="R6597" s="437"/>
      <c r="S6597" s="437"/>
      <c r="T6597" s="435"/>
      <c r="U6597" s="435"/>
      <c r="V6597" s="435"/>
      <c r="W6597" s="435"/>
      <c r="X6597" s="435"/>
      <c r="Y6597" s="435"/>
      <c r="Z6597" s="435"/>
      <c r="AA6597" s="435"/>
      <c r="AB6597" s="435"/>
      <c r="AC6597" s="435"/>
      <c r="AD6597" s="435"/>
      <c r="AE6597" s="435"/>
      <c r="AF6597" s="435"/>
      <c r="AG6597" s="435"/>
      <c r="AH6597" s="435"/>
      <c r="AI6597" s="435"/>
      <c r="AJ6597" s="435"/>
    </row>
    <row r="6598" spans="1:36" s="440" customFormat="1" ht="13.5" x14ac:dyDescent="0.3">
      <c r="A6598" s="463"/>
      <c r="B6598" s="491"/>
      <c r="C6598" s="527"/>
      <c r="D6598" s="494"/>
      <c r="E6598" s="608"/>
      <c r="F6598" s="608"/>
      <c r="G6598" s="608"/>
      <c r="H6598" s="683"/>
      <c r="I6598" s="909"/>
      <c r="J6598" s="638"/>
      <c r="K6598" s="638"/>
      <c r="L6598" s="539"/>
      <c r="M6598" s="437"/>
      <c r="N6598" s="437"/>
      <c r="O6598" s="437"/>
      <c r="P6598" s="437"/>
      <c r="Q6598" s="437"/>
      <c r="R6598" s="437"/>
      <c r="S6598" s="437"/>
      <c r="T6598" s="435"/>
      <c r="U6598" s="435"/>
      <c r="V6598" s="435"/>
      <c r="W6598" s="435"/>
      <c r="X6598" s="435"/>
      <c r="Y6598" s="435"/>
      <c r="Z6598" s="435"/>
      <c r="AA6598" s="435"/>
      <c r="AB6598" s="435"/>
      <c r="AC6598" s="435"/>
      <c r="AD6598" s="435"/>
      <c r="AE6598" s="435"/>
      <c r="AF6598" s="435"/>
      <c r="AG6598" s="435"/>
      <c r="AH6598" s="435"/>
      <c r="AI6598" s="435"/>
      <c r="AJ6598" s="435"/>
    </row>
    <row r="6599" spans="1:36" s="440" customFormat="1" ht="40.5" x14ac:dyDescent="0.3">
      <c r="A6599" s="463" t="s">
        <v>3295</v>
      </c>
      <c r="B6599" s="491" t="s">
        <v>973</v>
      </c>
      <c r="C6599" s="527" t="s">
        <v>932</v>
      </c>
      <c r="D6599" s="494">
        <v>1</v>
      </c>
      <c r="E6599" s="608"/>
      <c r="F6599" s="608"/>
      <c r="G6599" s="608"/>
      <c r="H6599" s="683">
        <f t="shared" si="391"/>
        <v>1</v>
      </c>
      <c r="I6599" s="909">
        <f t="shared" si="392"/>
        <v>1</v>
      </c>
      <c r="J6599" s="638"/>
      <c r="K6599" s="638"/>
      <c r="L6599" s="539"/>
      <c r="M6599" s="437"/>
      <c r="N6599" s="437"/>
      <c r="O6599" s="437"/>
      <c r="P6599" s="437"/>
      <c r="Q6599" s="437"/>
      <c r="R6599" s="437"/>
      <c r="S6599" s="437"/>
      <c r="T6599" s="435"/>
      <c r="U6599" s="435"/>
      <c r="V6599" s="435"/>
      <c r="W6599" s="435"/>
      <c r="X6599" s="435"/>
      <c r="Y6599" s="435"/>
      <c r="Z6599" s="435"/>
      <c r="AA6599" s="435"/>
      <c r="AB6599" s="435"/>
      <c r="AC6599" s="435"/>
      <c r="AD6599" s="435"/>
      <c r="AE6599" s="435"/>
      <c r="AF6599" s="435"/>
      <c r="AG6599" s="435"/>
      <c r="AH6599" s="435"/>
      <c r="AI6599" s="435"/>
      <c r="AJ6599" s="435"/>
    </row>
    <row r="6600" spans="1:36" s="440" customFormat="1" ht="13.5" x14ac:dyDescent="0.3">
      <c r="A6600" s="463"/>
      <c r="B6600" s="491"/>
      <c r="C6600" s="527"/>
      <c r="D6600" s="494"/>
      <c r="E6600" s="608"/>
      <c r="F6600" s="608"/>
      <c r="G6600" s="608"/>
      <c r="H6600" s="683"/>
      <c r="I6600" s="909"/>
      <c r="J6600" s="638"/>
      <c r="K6600" s="638"/>
      <c r="L6600" s="539"/>
      <c r="M6600" s="437"/>
      <c r="N6600" s="437"/>
      <c r="O6600" s="437"/>
      <c r="P6600" s="437"/>
      <c r="Q6600" s="437"/>
      <c r="R6600" s="437"/>
      <c r="S6600" s="437"/>
      <c r="T6600" s="435"/>
      <c r="U6600" s="435"/>
      <c r="V6600" s="435"/>
      <c r="W6600" s="435"/>
      <c r="X6600" s="435"/>
      <c r="Y6600" s="435"/>
      <c r="Z6600" s="435"/>
      <c r="AA6600" s="435"/>
      <c r="AB6600" s="435"/>
      <c r="AC6600" s="435"/>
      <c r="AD6600" s="435"/>
      <c r="AE6600" s="435"/>
      <c r="AF6600" s="435"/>
      <c r="AG6600" s="435"/>
      <c r="AH6600" s="435"/>
      <c r="AI6600" s="435"/>
      <c r="AJ6600" s="435"/>
    </row>
    <row r="6601" spans="1:36" s="440" customFormat="1" ht="27" x14ac:dyDescent="0.3">
      <c r="A6601" s="463" t="s">
        <v>3296</v>
      </c>
      <c r="B6601" s="491" t="s">
        <v>974</v>
      </c>
      <c r="C6601" s="527" t="s">
        <v>7</v>
      </c>
      <c r="D6601" s="494">
        <v>1</v>
      </c>
      <c r="E6601" s="608"/>
      <c r="F6601" s="608"/>
      <c r="G6601" s="608"/>
      <c r="H6601" s="683">
        <f t="shared" si="391"/>
        <v>1</v>
      </c>
      <c r="I6601" s="909">
        <f t="shared" si="392"/>
        <v>1</v>
      </c>
      <c r="J6601" s="638"/>
      <c r="K6601" s="638"/>
      <c r="L6601" s="539"/>
      <c r="M6601" s="437"/>
      <c r="N6601" s="437"/>
      <c r="O6601" s="437"/>
      <c r="P6601" s="437"/>
      <c r="Q6601" s="437"/>
      <c r="R6601" s="437"/>
      <c r="S6601" s="437"/>
      <c r="T6601" s="435"/>
      <c r="U6601" s="435"/>
      <c r="V6601" s="435"/>
      <c r="W6601" s="435"/>
      <c r="X6601" s="435"/>
      <c r="Y6601" s="435"/>
      <c r="Z6601" s="435"/>
      <c r="AA6601" s="435"/>
      <c r="AB6601" s="435"/>
      <c r="AC6601" s="435"/>
      <c r="AD6601" s="435"/>
      <c r="AE6601" s="435"/>
      <c r="AF6601" s="435"/>
      <c r="AG6601" s="435"/>
      <c r="AH6601" s="435"/>
      <c r="AI6601" s="435"/>
      <c r="AJ6601" s="435"/>
    </row>
    <row r="6602" spans="1:36" s="440" customFormat="1" ht="13.5" x14ac:dyDescent="0.3">
      <c r="A6602" s="463"/>
      <c r="B6602" s="491"/>
      <c r="C6602" s="527"/>
      <c r="D6602" s="494"/>
      <c r="E6602" s="608"/>
      <c r="F6602" s="608"/>
      <c r="G6602" s="608"/>
      <c r="H6602" s="683"/>
      <c r="I6602" s="909"/>
      <c r="J6602" s="638"/>
      <c r="K6602" s="638"/>
      <c r="L6602" s="539"/>
      <c r="M6602" s="437"/>
      <c r="N6602" s="437"/>
      <c r="O6602" s="437"/>
      <c r="P6602" s="437"/>
      <c r="Q6602" s="437"/>
      <c r="R6602" s="437"/>
      <c r="S6602" s="437"/>
      <c r="T6602" s="435"/>
      <c r="U6602" s="435"/>
      <c r="V6602" s="435"/>
      <c r="W6602" s="435"/>
      <c r="X6602" s="435"/>
      <c r="Y6602" s="435"/>
      <c r="Z6602" s="435"/>
      <c r="AA6602" s="435"/>
      <c r="AB6602" s="435"/>
      <c r="AC6602" s="435"/>
      <c r="AD6602" s="435"/>
      <c r="AE6602" s="435"/>
      <c r="AF6602" s="435"/>
      <c r="AG6602" s="435"/>
      <c r="AH6602" s="435"/>
      <c r="AI6602" s="435"/>
      <c r="AJ6602" s="435"/>
    </row>
    <row r="6603" spans="1:36" s="440" customFormat="1" ht="13.5" x14ac:dyDescent="0.3">
      <c r="A6603" s="463" t="s">
        <v>3297</v>
      </c>
      <c r="B6603" s="650" t="s">
        <v>189</v>
      </c>
      <c r="C6603" s="607"/>
      <c r="D6603" s="494"/>
      <c r="E6603" s="608"/>
      <c r="F6603" s="608"/>
      <c r="G6603" s="608"/>
      <c r="H6603" s="683"/>
      <c r="I6603" s="909"/>
      <c r="J6603" s="638"/>
      <c r="K6603" s="638"/>
      <c r="L6603" s="539"/>
      <c r="M6603" s="437"/>
      <c r="N6603" s="437"/>
      <c r="O6603" s="437"/>
      <c r="P6603" s="437"/>
      <c r="Q6603" s="437"/>
      <c r="R6603" s="437"/>
      <c r="S6603" s="437"/>
      <c r="T6603" s="435"/>
      <c r="U6603" s="435"/>
      <c r="V6603" s="435"/>
      <c r="W6603" s="435"/>
      <c r="X6603" s="435"/>
      <c r="Y6603" s="435"/>
      <c r="Z6603" s="435"/>
      <c r="AA6603" s="435"/>
      <c r="AB6603" s="435"/>
      <c r="AC6603" s="435"/>
      <c r="AD6603" s="435"/>
      <c r="AE6603" s="435"/>
      <c r="AF6603" s="435"/>
      <c r="AG6603" s="435"/>
      <c r="AH6603" s="435"/>
      <c r="AI6603" s="435"/>
      <c r="AJ6603" s="435"/>
    </row>
    <row r="6604" spans="1:36" s="440" customFormat="1" ht="13.5" x14ac:dyDescent="0.3">
      <c r="A6604" s="463"/>
      <c r="B6604" s="491"/>
      <c r="C6604" s="527"/>
      <c r="D6604" s="494"/>
      <c r="E6604" s="608"/>
      <c r="F6604" s="608"/>
      <c r="G6604" s="608"/>
      <c r="H6604" s="683"/>
      <c r="I6604" s="909"/>
      <c r="J6604" s="638"/>
      <c r="K6604" s="638"/>
      <c r="L6604" s="539"/>
      <c r="M6604" s="437"/>
      <c r="N6604" s="437"/>
      <c r="O6604" s="437"/>
      <c r="P6604" s="437"/>
      <c r="Q6604" s="437"/>
      <c r="R6604" s="437"/>
      <c r="S6604" s="437"/>
      <c r="T6604" s="435"/>
      <c r="U6604" s="435"/>
      <c r="V6604" s="435"/>
      <c r="W6604" s="435"/>
      <c r="X6604" s="435"/>
      <c r="Y6604" s="435"/>
      <c r="Z6604" s="435"/>
      <c r="AA6604" s="435"/>
      <c r="AB6604" s="435"/>
      <c r="AC6604" s="435"/>
      <c r="AD6604" s="435"/>
      <c r="AE6604" s="435"/>
      <c r="AF6604" s="435"/>
      <c r="AG6604" s="435"/>
      <c r="AH6604" s="435"/>
      <c r="AI6604" s="435"/>
      <c r="AJ6604" s="435"/>
    </row>
    <row r="6605" spans="1:36" s="440" customFormat="1" ht="162" x14ac:dyDescent="0.3">
      <c r="A6605" s="463" t="s">
        <v>3298</v>
      </c>
      <c r="B6605" s="491" t="s">
        <v>975</v>
      </c>
      <c r="C6605" s="527" t="s">
        <v>932</v>
      </c>
      <c r="D6605" s="494">
        <v>1</v>
      </c>
      <c r="E6605" s="608"/>
      <c r="F6605" s="608"/>
      <c r="G6605" s="608"/>
      <c r="H6605" s="683">
        <f t="shared" si="391"/>
        <v>1</v>
      </c>
      <c r="I6605" s="909">
        <f t="shared" si="392"/>
        <v>1</v>
      </c>
      <c r="J6605" s="638"/>
      <c r="K6605" s="638"/>
      <c r="L6605" s="539"/>
      <c r="M6605" s="437"/>
      <c r="N6605" s="437"/>
      <c r="O6605" s="437"/>
      <c r="P6605" s="437"/>
      <c r="Q6605" s="437"/>
      <c r="R6605" s="437"/>
      <c r="S6605" s="437"/>
      <c r="T6605" s="435"/>
      <c r="U6605" s="435"/>
      <c r="V6605" s="435"/>
      <c r="W6605" s="435"/>
      <c r="X6605" s="435"/>
      <c r="Y6605" s="435"/>
      <c r="Z6605" s="435"/>
      <c r="AA6605" s="435"/>
      <c r="AB6605" s="435"/>
      <c r="AC6605" s="435"/>
      <c r="AD6605" s="435"/>
      <c r="AE6605" s="435"/>
      <c r="AF6605" s="435"/>
      <c r="AG6605" s="435"/>
      <c r="AH6605" s="435"/>
      <c r="AI6605" s="435"/>
      <c r="AJ6605" s="435"/>
    </row>
    <row r="6606" spans="1:36" s="440" customFormat="1" ht="13.5" x14ac:dyDescent="0.3">
      <c r="A6606" s="463"/>
      <c r="B6606" s="491"/>
      <c r="C6606" s="527"/>
      <c r="D6606" s="494"/>
      <c r="E6606" s="608"/>
      <c r="F6606" s="608"/>
      <c r="G6606" s="608"/>
      <c r="H6606" s="683" t="str">
        <f t="shared" si="391"/>
        <v/>
      </c>
      <c r="I6606" s="909"/>
      <c r="J6606" s="638"/>
      <c r="K6606" s="638"/>
      <c r="L6606" s="539"/>
      <c r="M6606" s="437"/>
      <c r="N6606" s="437"/>
      <c r="O6606" s="437"/>
      <c r="P6606" s="437"/>
      <c r="Q6606" s="437"/>
      <c r="R6606" s="437"/>
      <c r="S6606" s="437"/>
      <c r="T6606" s="435"/>
      <c r="U6606" s="435"/>
      <c r="V6606" s="435"/>
      <c r="W6606" s="435"/>
      <c r="X6606" s="435"/>
      <c r="Y6606" s="435"/>
      <c r="Z6606" s="435"/>
      <c r="AA6606" s="435"/>
      <c r="AB6606" s="435"/>
      <c r="AC6606" s="435"/>
      <c r="AD6606" s="435"/>
      <c r="AE6606" s="435"/>
      <c r="AF6606" s="435"/>
      <c r="AG6606" s="435"/>
      <c r="AH6606" s="435"/>
      <c r="AI6606" s="435"/>
      <c r="AJ6606" s="435"/>
    </row>
    <row r="6607" spans="1:36" s="440" customFormat="1" ht="310.5" x14ac:dyDescent="0.3">
      <c r="A6607" s="463" t="s">
        <v>3299</v>
      </c>
      <c r="B6607" s="491" t="s">
        <v>976</v>
      </c>
      <c r="C6607" s="527" t="s">
        <v>1858</v>
      </c>
      <c r="D6607" s="494">
        <v>1</v>
      </c>
      <c r="E6607" s="608"/>
      <c r="F6607" s="608"/>
      <c r="G6607" s="608"/>
      <c r="H6607" s="683">
        <f t="shared" si="391"/>
        <v>1</v>
      </c>
      <c r="I6607" s="909">
        <f t="shared" si="392"/>
        <v>1</v>
      </c>
      <c r="J6607" s="638"/>
      <c r="K6607" s="638"/>
      <c r="L6607" s="539"/>
      <c r="M6607" s="437"/>
      <c r="N6607" s="437"/>
      <c r="O6607" s="437"/>
      <c r="P6607" s="437"/>
      <c r="Q6607" s="437"/>
      <c r="R6607" s="437"/>
      <c r="S6607" s="437"/>
      <c r="T6607" s="435"/>
      <c r="U6607" s="435"/>
      <c r="V6607" s="435"/>
      <c r="W6607" s="435"/>
      <c r="X6607" s="435"/>
      <c r="Y6607" s="435"/>
      <c r="Z6607" s="435"/>
      <c r="AA6607" s="435"/>
      <c r="AB6607" s="435"/>
      <c r="AC6607" s="435"/>
      <c r="AD6607" s="435"/>
      <c r="AE6607" s="435"/>
      <c r="AF6607" s="435"/>
      <c r="AG6607" s="435"/>
      <c r="AH6607" s="435"/>
      <c r="AI6607" s="435"/>
      <c r="AJ6607" s="435"/>
    </row>
    <row r="6608" spans="1:36" s="440" customFormat="1" ht="13.5" x14ac:dyDescent="0.3">
      <c r="A6608" s="463"/>
      <c r="B6608" s="491"/>
      <c r="C6608" s="527"/>
      <c r="D6608" s="494"/>
      <c r="E6608" s="608"/>
      <c r="F6608" s="608"/>
      <c r="G6608" s="608"/>
      <c r="H6608" s="683" t="str">
        <f t="shared" si="391"/>
        <v/>
      </c>
      <c r="I6608" s="909">
        <f t="shared" si="392"/>
        <v>0</v>
      </c>
      <c r="J6608" s="638"/>
      <c r="K6608" s="638"/>
      <c r="L6608" s="539"/>
      <c r="M6608" s="437"/>
      <c r="N6608" s="437"/>
      <c r="O6608" s="437"/>
      <c r="P6608" s="437"/>
      <c r="Q6608" s="437"/>
      <c r="R6608" s="437"/>
      <c r="S6608" s="437"/>
      <c r="T6608" s="435"/>
      <c r="U6608" s="435"/>
      <c r="V6608" s="435"/>
      <c r="W6608" s="435"/>
      <c r="X6608" s="435"/>
      <c r="Y6608" s="435"/>
      <c r="Z6608" s="435"/>
      <c r="AA6608" s="435"/>
      <c r="AB6608" s="435"/>
      <c r="AC6608" s="435"/>
      <c r="AD6608" s="435"/>
      <c r="AE6608" s="435"/>
      <c r="AF6608" s="435"/>
      <c r="AG6608" s="435"/>
      <c r="AH6608" s="435"/>
      <c r="AI6608" s="435"/>
      <c r="AJ6608" s="435"/>
    </row>
    <row r="6609" spans="1:36" s="440" customFormat="1" ht="81" x14ac:dyDescent="0.3">
      <c r="A6609" s="463" t="s">
        <v>3300</v>
      </c>
      <c r="B6609" s="491" t="s">
        <v>977</v>
      </c>
      <c r="C6609" s="527" t="s">
        <v>1858</v>
      </c>
      <c r="D6609" s="494">
        <v>1</v>
      </c>
      <c r="E6609" s="608"/>
      <c r="F6609" s="608"/>
      <c r="G6609" s="608"/>
      <c r="H6609" s="683">
        <f t="shared" si="391"/>
        <v>1</v>
      </c>
      <c r="I6609" s="909">
        <f t="shared" si="392"/>
        <v>1</v>
      </c>
      <c r="J6609" s="638"/>
      <c r="K6609" s="638"/>
      <c r="L6609" s="539"/>
      <c r="M6609" s="437"/>
      <c r="N6609" s="437"/>
      <c r="O6609" s="437"/>
      <c r="P6609" s="437"/>
      <c r="Q6609" s="437"/>
      <c r="R6609" s="437"/>
      <c r="S6609" s="437"/>
      <c r="T6609" s="435"/>
      <c r="U6609" s="435"/>
      <c r="V6609" s="435"/>
      <c r="W6609" s="435"/>
      <c r="X6609" s="435"/>
      <c r="Y6609" s="435"/>
      <c r="Z6609" s="435"/>
      <c r="AA6609" s="435"/>
      <c r="AB6609" s="435"/>
      <c r="AC6609" s="435"/>
      <c r="AD6609" s="435"/>
      <c r="AE6609" s="435"/>
      <c r="AF6609" s="435"/>
      <c r="AG6609" s="435"/>
      <c r="AH6609" s="435"/>
      <c r="AI6609" s="435"/>
      <c r="AJ6609" s="435"/>
    </row>
    <row r="6610" spans="1:36" s="440" customFormat="1" ht="13.5" x14ac:dyDescent="0.3">
      <c r="A6610" s="463"/>
      <c r="B6610" s="491"/>
      <c r="C6610" s="527"/>
      <c r="D6610" s="494"/>
      <c r="E6610" s="608"/>
      <c r="F6610" s="608"/>
      <c r="G6610" s="608"/>
      <c r="H6610" s="683" t="str">
        <f t="shared" si="391"/>
        <v/>
      </c>
      <c r="I6610" s="909"/>
      <c r="J6610" s="638"/>
      <c r="K6610" s="638"/>
      <c r="L6610" s="539"/>
      <c r="M6610" s="437"/>
      <c r="N6610" s="437"/>
      <c r="O6610" s="437"/>
      <c r="P6610" s="437"/>
      <c r="Q6610" s="437"/>
      <c r="R6610" s="437"/>
      <c r="S6610" s="437"/>
      <c r="T6610" s="435"/>
      <c r="U6610" s="435"/>
      <c r="V6610" s="435"/>
      <c r="W6610" s="435"/>
      <c r="X6610" s="435"/>
      <c r="Y6610" s="435"/>
      <c r="Z6610" s="435"/>
      <c r="AA6610" s="435"/>
      <c r="AB6610" s="435"/>
      <c r="AC6610" s="435"/>
      <c r="AD6610" s="435"/>
      <c r="AE6610" s="435"/>
      <c r="AF6610" s="435"/>
      <c r="AG6610" s="435"/>
      <c r="AH6610" s="435"/>
      <c r="AI6610" s="435"/>
      <c r="AJ6610" s="435"/>
    </row>
    <row r="6611" spans="1:36" s="440" customFormat="1" ht="121.5" x14ac:dyDescent="0.3">
      <c r="A6611" s="463" t="s">
        <v>3301</v>
      </c>
      <c r="B6611" s="491" t="s">
        <v>978</v>
      </c>
      <c r="C6611" s="527" t="s">
        <v>932</v>
      </c>
      <c r="D6611" s="494">
        <v>1</v>
      </c>
      <c r="E6611" s="608"/>
      <c r="F6611" s="608"/>
      <c r="G6611" s="608"/>
      <c r="H6611" s="683">
        <f t="shared" si="391"/>
        <v>1</v>
      </c>
      <c r="I6611" s="909">
        <f t="shared" si="392"/>
        <v>1</v>
      </c>
      <c r="J6611" s="638"/>
      <c r="K6611" s="638"/>
      <c r="L6611" s="539"/>
      <c r="M6611" s="437"/>
      <c r="N6611" s="437"/>
      <c r="O6611" s="437"/>
      <c r="P6611" s="437"/>
      <c r="Q6611" s="437"/>
      <c r="R6611" s="437"/>
      <c r="S6611" s="437"/>
      <c r="T6611" s="435"/>
      <c r="U6611" s="435"/>
      <c r="V6611" s="435"/>
      <c r="W6611" s="435"/>
      <c r="X6611" s="435"/>
      <c r="Y6611" s="435"/>
      <c r="Z6611" s="435"/>
      <c r="AA6611" s="435"/>
      <c r="AB6611" s="435"/>
      <c r="AC6611" s="435"/>
      <c r="AD6611" s="435"/>
      <c r="AE6611" s="435"/>
      <c r="AF6611" s="435"/>
      <c r="AG6611" s="435"/>
      <c r="AH6611" s="435"/>
      <c r="AI6611" s="435"/>
      <c r="AJ6611" s="435"/>
    </row>
    <row r="6612" spans="1:36" s="440" customFormat="1" ht="13.5" x14ac:dyDescent="0.3">
      <c r="A6612" s="463"/>
      <c r="B6612" s="491"/>
      <c r="C6612" s="527"/>
      <c r="D6612" s="494"/>
      <c r="E6612" s="608"/>
      <c r="F6612" s="608"/>
      <c r="G6612" s="608"/>
      <c r="H6612" s="683" t="str">
        <f t="shared" si="391"/>
        <v/>
      </c>
      <c r="I6612" s="909"/>
      <c r="J6612" s="638"/>
      <c r="K6612" s="638"/>
      <c r="L6612" s="539"/>
      <c r="M6612" s="437"/>
      <c r="N6612" s="437"/>
      <c r="O6612" s="437"/>
      <c r="P6612" s="437"/>
      <c r="Q6612" s="437"/>
      <c r="R6612" s="437"/>
      <c r="S6612" s="437"/>
      <c r="T6612" s="435"/>
      <c r="U6612" s="435"/>
      <c r="V6612" s="435"/>
      <c r="W6612" s="435"/>
      <c r="X6612" s="435"/>
      <c r="Y6612" s="435"/>
      <c r="Z6612" s="435"/>
      <c r="AA6612" s="435"/>
      <c r="AB6612" s="435"/>
      <c r="AC6612" s="435"/>
      <c r="AD6612" s="435"/>
      <c r="AE6612" s="435"/>
      <c r="AF6612" s="435"/>
      <c r="AG6612" s="435"/>
      <c r="AH6612" s="435"/>
      <c r="AI6612" s="435"/>
      <c r="AJ6612" s="435"/>
    </row>
    <row r="6613" spans="1:36" s="440" customFormat="1" ht="13.5" x14ac:dyDescent="0.3">
      <c r="A6613" s="463" t="s">
        <v>3302</v>
      </c>
      <c r="B6613" s="491" t="s">
        <v>979</v>
      </c>
      <c r="C6613" s="527" t="s">
        <v>932</v>
      </c>
      <c r="D6613" s="494">
        <v>1</v>
      </c>
      <c r="E6613" s="608"/>
      <c r="F6613" s="608"/>
      <c r="G6613" s="608"/>
      <c r="H6613" s="683">
        <f t="shared" si="391"/>
        <v>1</v>
      </c>
      <c r="I6613" s="909">
        <f t="shared" si="392"/>
        <v>1</v>
      </c>
      <c r="J6613" s="638"/>
      <c r="K6613" s="638"/>
      <c r="L6613" s="539"/>
      <c r="M6613" s="437"/>
      <c r="N6613" s="437"/>
      <c r="O6613" s="437"/>
      <c r="P6613" s="437"/>
      <c r="Q6613" s="437"/>
      <c r="R6613" s="437"/>
      <c r="S6613" s="437"/>
      <c r="T6613" s="435"/>
      <c r="U6613" s="435"/>
      <c r="V6613" s="435"/>
      <c r="W6613" s="435"/>
      <c r="X6613" s="435"/>
      <c r="Y6613" s="435"/>
      <c r="Z6613" s="435"/>
      <c r="AA6613" s="435"/>
      <c r="AB6613" s="435"/>
      <c r="AC6613" s="435"/>
      <c r="AD6613" s="435"/>
      <c r="AE6613" s="435"/>
      <c r="AF6613" s="435"/>
      <c r="AG6613" s="435"/>
      <c r="AH6613" s="435"/>
      <c r="AI6613" s="435"/>
      <c r="AJ6613" s="435"/>
    </row>
    <row r="6614" spans="1:36" s="440" customFormat="1" ht="13.5" x14ac:dyDescent="0.3">
      <c r="A6614" s="463"/>
      <c r="B6614" s="491"/>
      <c r="C6614" s="527"/>
      <c r="D6614" s="494"/>
      <c r="E6614" s="608"/>
      <c r="F6614" s="608"/>
      <c r="G6614" s="608"/>
      <c r="H6614" s="683" t="str">
        <f t="shared" si="391"/>
        <v/>
      </c>
      <c r="I6614" s="909"/>
      <c r="J6614" s="638"/>
      <c r="K6614" s="638"/>
      <c r="L6614" s="539"/>
      <c r="M6614" s="437"/>
      <c r="N6614" s="437"/>
      <c r="O6614" s="437"/>
      <c r="P6614" s="437"/>
      <c r="Q6614" s="437"/>
      <c r="R6614" s="437"/>
      <c r="S6614" s="437"/>
      <c r="T6614" s="435"/>
      <c r="U6614" s="435"/>
      <c r="V6614" s="435"/>
      <c r="W6614" s="435"/>
      <c r="X6614" s="435"/>
      <c r="Y6614" s="435"/>
      <c r="Z6614" s="435"/>
      <c r="AA6614" s="435"/>
      <c r="AB6614" s="435"/>
      <c r="AC6614" s="435"/>
      <c r="AD6614" s="435"/>
      <c r="AE6614" s="435"/>
      <c r="AF6614" s="435"/>
      <c r="AG6614" s="435"/>
      <c r="AH6614" s="435"/>
      <c r="AI6614" s="435"/>
      <c r="AJ6614" s="435"/>
    </row>
    <row r="6615" spans="1:36" s="440" customFormat="1" ht="40.5" x14ac:dyDescent="0.3">
      <c r="A6615" s="463" t="s">
        <v>3303</v>
      </c>
      <c r="B6615" s="491" t="s">
        <v>980</v>
      </c>
      <c r="C6615" s="527" t="s">
        <v>932</v>
      </c>
      <c r="D6615" s="494">
        <v>1</v>
      </c>
      <c r="E6615" s="608"/>
      <c r="F6615" s="608"/>
      <c r="G6615" s="608"/>
      <c r="H6615" s="683">
        <f t="shared" si="391"/>
        <v>1</v>
      </c>
      <c r="I6615" s="909">
        <f t="shared" si="392"/>
        <v>1</v>
      </c>
      <c r="J6615" s="638"/>
      <c r="K6615" s="638"/>
      <c r="L6615" s="539"/>
      <c r="M6615" s="437"/>
      <c r="N6615" s="437"/>
      <c r="O6615" s="437"/>
      <c r="P6615" s="437"/>
      <c r="Q6615" s="437"/>
      <c r="R6615" s="437"/>
      <c r="S6615" s="437"/>
      <c r="T6615" s="435"/>
      <c r="U6615" s="435"/>
      <c r="V6615" s="435"/>
      <c r="W6615" s="435"/>
      <c r="X6615" s="435"/>
      <c r="Y6615" s="435"/>
      <c r="Z6615" s="435"/>
      <c r="AA6615" s="435"/>
      <c r="AB6615" s="435"/>
      <c r="AC6615" s="435"/>
      <c r="AD6615" s="435"/>
      <c r="AE6615" s="435"/>
      <c r="AF6615" s="435"/>
      <c r="AG6615" s="435"/>
      <c r="AH6615" s="435"/>
      <c r="AI6615" s="435"/>
      <c r="AJ6615" s="435"/>
    </row>
    <row r="6616" spans="1:36" s="440" customFormat="1" ht="13.5" x14ac:dyDescent="0.3">
      <c r="A6616" s="463"/>
      <c r="B6616" s="491"/>
      <c r="C6616" s="527"/>
      <c r="D6616" s="494"/>
      <c r="E6616" s="608"/>
      <c r="F6616" s="608"/>
      <c r="G6616" s="608"/>
      <c r="H6616" s="683" t="str">
        <f t="shared" si="391"/>
        <v/>
      </c>
      <c r="I6616" s="909"/>
      <c r="J6616" s="638"/>
      <c r="K6616" s="638"/>
      <c r="L6616" s="539"/>
      <c r="M6616" s="437"/>
      <c r="N6616" s="437"/>
      <c r="O6616" s="437"/>
      <c r="P6616" s="437"/>
      <c r="Q6616" s="437"/>
      <c r="R6616" s="437"/>
      <c r="S6616" s="437"/>
      <c r="T6616" s="435"/>
      <c r="U6616" s="435"/>
      <c r="V6616" s="435"/>
      <c r="W6616" s="435"/>
      <c r="X6616" s="435"/>
      <c r="Y6616" s="435"/>
      <c r="Z6616" s="435"/>
      <c r="AA6616" s="435"/>
      <c r="AB6616" s="435"/>
      <c r="AC6616" s="435"/>
      <c r="AD6616" s="435"/>
      <c r="AE6616" s="435"/>
      <c r="AF6616" s="435"/>
      <c r="AG6616" s="435"/>
      <c r="AH6616" s="435"/>
      <c r="AI6616" s="435"/>
      <c r="AJ6616" s="435"/>
    </row>
    <row r="6617" spans="1:36" s="440" customFormat="1" ht="40.5" x14ac:dyDescent="0.3">
      <c r="A6617" s="463" t="s">
        <v>3304</v>
      </c>
      <c r="B6617" s="491" t="s">
        <v>981</v>
      </c>
      <c r="C6617" s="527" t="s">
        <v>932</v>
      </c>
      <c r="D6617" s="494">
        <v>1</v>
      </c>
      <c r="E6617" s="608"/>
      <c r="F6617" s="608"/>
      <c r="G6617" s="608"/>
      <c r="H6617" s="683">
        <f t="shared" si="391"/>
        <v>1</v>
      </c>
      <c r="I6617" s="909">
        <f t="shared" si="392"/>
        <v>1</v>
      </c>
      <c r="J6617" s="638"/>
      <c r="K6617" s="638"/>
      <c r="L6617" s="539"/>
      <c r="M6617" s="437"/>
      <c r="N6617" s="437"/>
      <c r="O6617" s="437"/>
      <c r="P6617" s="437"/>
      <c r="Q6617" s="437"/>
      <c r="R6617" s="437"/>
      <c r="S6617" s="437"/>
      <c r="T6617" s="435"/>
      <c r="U6617" s="435"/>
      <c r="V6617" s="435"/>
      <c r="W6617" s="435"/>
      <c r="X6617" s="435"/>
      <c r="Y6617" s="435"/>
      <c r="Z6617" s="435"/>
      <c r="AA6617" s="435"/>
      <c r="AB6617" s="435"/>
      <c r="AC6617" s="435"/>
      <c r="AD6617" s="435"/>
      <c r="AE6617" s="435"/>
      <c r="AF6617" s="435"/>
      <c r="AG6617" s="435"/>
      <c r="AH6617" s="435"/>
      <c r="AI6617" s="435"/>
      <c r="AJ6617" s="435"/>
    </row>
    <row r="6618" spans="1:36" s="440" customFormat="1" ht="13.5" x14ac:dyDescent="0.3">
      <c r="A6618" s="463"/>
      <c r="B6618" s="491"/>
      <c r="C6618" s="527"/>
      <c r="D6618" s="494"/>
      <c r="E6618" s="608"/>
      <c r="F6618" s="608"/>
      <c r="G6618" s="608"/>
      <c r="H6618" s="683"/>
      <c r="I6618" s="909">
        <f t="shared" si="392"/>
        <v>0</v>
      </c>
      <c r="J6618" s="638"/>
      <c r="K6618" s="638"/>
      <c r="L6618" s="539"/>
      <c r="M6618" s="437"/>
      <c r="N6618" s="437"/>
      <c r="O6618" s="437"/>
      <c r="P6618" s="437"/>
      <c r="Q6618" s="437"/>
      <c r="R6618" s="437"/>
      <c r="S6618" s="437"/>
      <c r="T6618" s="435"/>
      <c r="U6618" s="435"/>
      <c r="V6618" s="435"/>
      <c r="W6618" s="435"/>
      <c r="X6618" s="435"/>
      <c r="Y6618" s="435"/>
      <c r="Z6618" s="435"/>
      <c r="AA6618" s="435"/>
      <c r="AB6618" s="435"/>
      <c r="AC6618" s="435"/>
      <c r="AD6618" s="435"/>
      <c r="AE6618" s="435"/>
      <c r="AF6618" s="435"/>
      <c r="AG6618" s="435"/>
      <c r="AH6618" s="435"/>
      <c r="AI6618" s="435"/>
      <c r="AJ6618" s="435"/>
    </row>
    <row r="6619" spans="1:36" s="440" customFormat="1" ht="81" x14ac:dyDescent="0.3">
      <c r="A6619" s="463" t="s">
        <v>3305</v>
      </c>
      <c r="B6619" s="491" t="s">
        <v>982</v>
      </c>
      <c r="C6619" s="527" t="s">
        <v>932</v>
      </c>
      <c r="D6619" s="494">
        <v>1</v>
      </c>
      <c r="E6619" s="608"/>
      <c r="F6619" s="608"/>
      <c r="G6619" s="608"/>
      <c r="H6619" s="683">
        <v>1</v>
      </c>
      <c r="I6619" s="909">
        <f t="shared" si="392"/>
        <v>1</v>
      </c>
      <c r="J6619" s="638"/>
      <c r="K6619" s="638"/>
      <c r="L6619" s="539"/>
      <c r="M6619" s="437"/>
      <c r="N6619" s="437"/>
      <c r="O6619" s="437"/>
      <c r="P6619" s="437"/>
      <c r="Q6619" s="437"/>
      <c r="R6619" s="437"/>
      <c r="S6619" s="437"/>
      <c r="T6619" s="435"/>
      <c r="U6619" s="435"/>
      <c r="V6619" s="435"/>
      <c r="W6619" s="435"/>
      <c r="X6619" s="435"/>
      <c r="Y6619" s="435"/>
      <c r="Z6619" s="435"/>
      <c r="AA6619" s="435"/>
      <c r="AB6619" s="435"/>
      <c r="AC6619" s="435"/>
      <c r="AD6619" s="435"/>
      <c r="AE6619" s="435"/>
      <c r="AF6619" s="435"/>
      <c r="AG6619" s="435"/>
      <c r="AH6619" s="435"/>
      <c r="AI6619" s="435"/>
      <c r="AJ6619" s="435"/>
    </row>
    <row r="6620" spans="1:36" s="440" customFormat="1" ht="13.5" x14ac:dyDescent="0.3">
      <c r="A6620" s="463"/>
      <c r="B6620" s="491"/>
      <c r="C6620" s="527"/>
      <c r="D6620" s="494"/>
      <c r="E6620" s="608"/>
      <c r="F6620" s="608"/>
      <c r="G6620" s="608"/>
      <c r="H6620" s="683" t="str">
        <f t="shared" si="391"/>
        <v/>
      </c>
      <c r="I6620" s="909"/>
      <c r="J6620" s="638"/>
      <c r="K6620" s="638"/>
      <c r="L6620" s="539"/>
      <c r="M6620" s="437"/>
      <c r="N6620" s="437"/>
      <c r="O6620" s="437"/>
      <c r="P6620" s="437"/>
      <c r="Q6620" s="437"/>
      <c r="R6620" s="437"/>
      <c r="S6620" s="437"/>
      <c r="T6620" s="435"/>
      <c r="U6620" s="435"/>
      <c r="V6620" s="435"/>
      <c r="W6620" s="435"/>
      <c r="X6620" s="435"/>
      <c r="Y6620" s="435"/>
      <c r="Z6620" s="435"/>
      <c r="AA6620" s="435"/>
      <c r="AB6620" s="435"/>
      <c r="AC6620" s="435"/>
      <c r="AD6620" s="435"/>
      <c r="AE6620" s="435"/>
      <c r="AF6620" s="435"/>
      <c r="AG6620" s="435"/>
      <c r="AH6620" s="435"/>
      <c r="AI6620" s="435"/>
      <c r="AJ6620" s="435"/>
    </row>
    <row r="6621" spans="1:36" s="440" customFormat="1" ht="94.5" x14ac:dyDescent="0.3">
      <c r="A6621" s="463" t="s">
        <v>3306</v>
      </c>
      <c r="B6621" s="491" t="s">
        <v>983</v>
      </c>
      <c r="C6621" s="527" t="s">
        <v>932</v>
      </c>
      <c r="D6621" s="494">
        <v>1</v>
      </c>
      <c r="E6621" s="608"/>
      <c r="F6621" s="608"/>
      <c r="G6621" s="608"/>
      <c r="H6621" s="683">
        <f t="shared" si="391"/>
        <v>1</v>
      </c>
      <c r="I6621" s="909">
        <f t="shared" si="392"/>
        <v>1</v>
      </c>
      <c r="J6621" s="638"/>
      <c r="K6621" s="662"/>
      <c r="L6621" s="560"/>
      <c r="M6621" s="437"/>
      <c r="N6621" s="437"/>
      <c r="O6621" s="437"/>
      <c r="P6621" s="437"/>
      <c r="Q6621" s="437"/>
      <c r="R6621" s="437"/>
      <c r="S6621" s="437"/>
      <c r="T6621" s="435"/>
      <c r="U6621" s="435"/>
      <c r="V6621" s="435"/>
      <c r="W6621" s="435"/>
      <c r="X6621" s="435"/>
      <c r="Y6621" s="435"/>
      <c r="Z6621" s="435"/>
      <c r="AA6621" s="435"/>
      <c r="AB6621" s="435"/>
      <c r="AC6621" s="435"/>
      <c r="AD6621" s="435"/>
      <c r="AE6621" s="435"/>
      <c r="AF6621" s="435"/>
      <c r="AG6621" s="435"/>
      <c r="AH6621" s="435"/>
      <c r="AI6621" s="435"/>
      <c r="AJ6621" s="435"/>
    </row>
    <row r="6622" spans="1:36" s="440" customFormat="1" ht="13.5" x14ac:dyDescent="0.3">
      <c r="A6622" s="463"/>
      <c r="B6622" s="491"/>
      <c r="C6622" s="527"/>
      <c r="D6622" s="494"/>
      <c r="E6622" s="608"/>
      <c r="F6622" s="608"/>
      <c r="G6622" s="608"/>
      <c r="H6622" s="683"/>
      <c r="I6622" s="909"/>
      <c r="J6622" s="638"/>
      <c r="K6622" s="638"/>
      <c r="L6622" s="539"/>
      <c r="M6622" s="437"/>
      <c r="N6622" s="437"/>
      <c r="O6622" s="437"/>
      <c r="P6622" s="437"/>
      <c r="Q6622" s="437"/>
      <c r="R6622" s="437"/>
      <c r="S6622" s="437"/>
      <c r="T6622" s="435"/>
      <c r="U6622" s="435"/>
      <c r="V6622" s="435"/>
      <c r="W6622" s="435"/>
      <c r="X6622" s="435"/>
      <c r="Y6622" s="435"/>
      <c r="Z6622" s="435"/>
      <c r="AA6622" s="435"/>
      <c r="AB6622" s="435"/>
      <c r="AC6622" s="435"/>
      <c r="AD6622" s="435"/>
      <c r="AE6622" s="435"/>
      <c r="AF6622" s="435"/>
      <c r="AG6622" s="435"/>
      <c r="AH6622" s="435"/>
      <c r="AI6622" s="435"/>
      <c r="AJ6622" s="435"/>
    </row>
    <row r="6623" spans="1:36" s="440" customFormat="1" ht="13.5" x14ac:dyDescent="0.3">
      <c r="A6623" s="463"/>
      <c r="B6623" s="491"/>
      <c r="C6623" s="527"/>
      <c r="D6623" s="494"/>
      <c r="E6623" s="608"/>
      <c r="F6623" s="608"/>
      <c r="G6623" s="608"/>
      <c r="H6623" s="683"/>
      <c r="I6623" s="909"/>
      <c r="J6623" s="638"/>
      <c r="K6623" s="638"/>
      <c r="L6623" s="539">
        <f>SUM(K6506:K6621)</f>
        <v>0</v>
      </c>
      <c r="M6623" s="437"/>
      <c r="N6623" s="437"/>
      <c r="O6623" s="437"/>
      <c r="P6623" s="437"/>
      <c r="Q6623" s="437"/>
      <c r="R6623" s="437"/>
      <c r="S6623" s="437"/>
      <c r="T6623" s="435"/>
      <c r="U6623" s="435"/>
      <c r="V6623" s="435"/>
      <c r="W6623" s="435"/>
      <c r="X6623" s="435"/>
      <c r="Y6623" s="435"/>
      <c r="Z6623" s="435"/>
      <c r="AA6623" s="435"/>
      <c r="AB6623" s="435"/>
      <c r="AC6623" s="435"/>
      <c r="AD6623" s="435"/>
      <c r="AE6623" s="435"/>
      <c r="AF6623" s="435"/>
      <c r="AG6623" s="435"/>
      <c r="AH6623" s="435"/>
      <c r="AI6623" s="435"/>
      <c r="AJ6623" s="435"/>
    </row>
    <row r="6624" spans="1:36" s="440" customFormat="1" ht="13.5" x14ac:dyDescent="0.3">
      <c r="A6624" s="515"/>
      <c r="B6624" s="505"/>
      <c r="C6624" s="516"/>
      <c r="D6624" s="465"/>
      <c r="E6624" s="464"/>
      <c r="F6624" s="464"/>
      <c r="G6624" s="496"/>
      <c r="H6624" s="523"/>
      <c r="I6624" s="888"/>
      <c r="J6624" s="638"/>
      <c r="K6624" s="638"/>
      <c r="L6624" s="539"/>
      <c r="M6624" s="437"/>
      <c r="N6624" s="437"/>
      <c r="O6624" s="437"/>
      <c r="P6624" s="437"/>
      <c r="Q6624" s="437"/>
      <c r="R6624" s="437"/>
      <c r="S6624" s="437"/>
      <c r="T6624" s="435"/>
      <c r="U6624" s="435"/>
      <c r="V6624" s="435"/>
      <c r="W6624" s="435"/>
      <c r="X6624" s="435"/>
      <c r="Y6624" s="435"/>
      <c r="Z6624" s="435"/>
      <c r="AA6624" s="435"/>
      <c r="AB6624" s="435"/>
      <c r="AC6624" s="435"/>
      <c r="AD6624" s="435"/>
      <c r="AE6624" s="435"/>
      <c r="AF6624" s="435"/>
      <c r="AG6624" s="435"/>
      <c r="AH6624" s="435"/>
      <c r="AI6624" s="435"/>
      <c r="AJ6624" s="435"/>
    </row>
    <row r="6625" spans="1:36" s="440" customFormat="1" ht="13.5" x14ac:dyDescent="0.3">
      <c r="A6625" s="476" t="s">
        <v>3190</v>
      </c>
      <c r="B6625" s="477" t="s">
        <v>3191</v>
      </c>
      <c r="C6625" s="478"/>
      <c r="D6625" s="592"/>
      <c r="E6625" s="592"/>
      <c r="F6625" s="592"/>
      <c r="G6625" s="592"/>
      <c r="H6625" s="681" t="str">
        <f>IF(PRODUCT(D6625:G6625),PRODUCT(D6625:G6625),"")</f>
        <v/>
      </c>
      <c r="I6625" s="887"/>
      <c r="J6625" s="632"/>
      <c r="K6625" s="632"/>
      <c r="L6625" s="533">
        <f>SUM(L6626:L6654)</f>
        <v>0</v>
      </c>
      <c r="M6625" s="437"/>
      <c r="N6625" s="437"/>
      <c r="O6625" s="437"/>
      <c r="P6625" s="437"/>
      <c r="Q6625" s="437"/>
      <c r="R6625" s="437"/>
      <c r="S6625" s="437"/>
      <c r="T6625" s="435"/>
      <c r="U6625" s="435"/>
      <c r="V6625" s="435"/>
      <c r="W6625" s="435"/>
      <c r="X6625" s="435"/>
      <c r="Y6625" s="435"/>
      <c r="Z6625" s="435"/>
      <c r="AA6625" s="435"/>
      <c r="AB6625" s="435"/>
      <c r="AC6625" s="435"/>
      <c r="AD6625" s="435"/>
      <c r="AE6625" s="435"/>
      <c r="AF6625" s="435"/>
      <c r="AG6625" s="435"/>
      <c r="AH6625" s="435"/>
      <c r="AI6625" s="435"/>
      <c r="AJ6625" s="435"/>
    </row>
    <row r="6626" spans="1:36" s="440" customFormat="1" ht="13.5" x14ac:dyDescent="0.3">
      <c r="A6626" s="515"/>
      <c r="B6626" s="505"/>
      <c r="C6626" s="516"/>
      <c r="D6626" s="465"/>
      <c r="E6626" s="464"/>
      <c r="F6626" s="464"/>
      <c r="G6626" s="496"/>
      <c r="H6626" s="523"/>
      <c r="I6626" s="888"/>
      <c r="J6626" s="638"/>
      <c r="K6626" s="638"/>
      <c r="L6626" s="539"/>
      <c r="M6626" s="437"/>
      <c r="N6626" s="437"/>
      <c r="O6626" s="437"/>
      <c r="P6626" s="437"/>
      <c r="Q6626" s="437"/>
      <c r="R6626" s="437"/>
      <c r="S6626" s="437"/>
      <c r="T6626" s="435"/>
      <c r="U6626" s="435"/>
      <c r="V6626" s="435"/>
      <c r="W6626" s="435"/>
      <c r="X6626" s="435"/>
      <c r="Y6626" s="435"/>
      <c r="Z6626" s="435"/>
      <c r="AA6626" s="435"/>
      <c r="AB6626" s="435"/>
      <c r="AC6626" s="435"/>
      <c r="AD6626" s="435"/>
      <c r="AE6626" s="435"/>
      <c r="AF6626" s="435"/>
      <c r="AG6626" s="435"/>
      <c r="AH6626" s="435"/>
      <c r="AI6626" s="435"/>
      <c r="AJ6626" s="435"/>
    </row>
    <row r="6627" spans="1:36" s="440" customFormat="1" ht="13.5" x14ac:dyDescent="0.3">
      <c r="A6627" s="463" t="s">
        <v>3257</v>
      </c>
      <c r="B6627" s="651" t="s">
        <v>3192</v>
      </c>
      <c r="C6627" s="610"/>
      <c r="D6627" s="569"/>
      <c r="E6627" s="608"/>
      <c r="F6627" s="608"/>
      <c r="G6627" s="608"/>
      <c r="H6627" s="683"/>
      <c r="I6627" s="909"/>
      <c r="J6627" s="638"/>
      <c r="K6627" s="638"/>
      <c r="L6627" s="539"/>
      <c r="M6627" s="437"/>
      <c r="N6627" s="437"/>
      <c r="O6627" s="437"/>
      <c r="P6627" s="437"/>
      <c r="Q6627" s="437"/>
      <c r="R6627" s="437"/>
      <c r="S6627" s="437"/>
      <c r="T6627" s="435"/>
      <c r="U6627" s="435"/>
      <c r="V6627" s="435"/>
      <c r="W6627" s="435"/>
      <c r="X6627" s="435"/>
      <c r="Y6627" s="435"/>
      <c r="Z6627" s="435"/>
      <c r="AA6627" s="435"/>
      <c r="AB6627" s="435"/>
      <c r="AC6627" s="435"/>
      <c r="AD6627" s="435"/>
      <c r="AE6627" s="435"/>
      <c r="AF6627" s="435"/>
      <c r="AG6627" s="435"/>
      <c r="AH6627" s="435"/>
      <c r="AI6627" s="435"/>
      <c r="AJ6627" s="435"/>
    </row>
    <row r="6628" spans="1:36" s="440" customFormat="1" ht="81" x14ac:dyDescent="0.3">
      <c r="A6628" s="463" t="s">
        <v>3258</v>
      </c>
      <c r="B6628" s="609" t="s">
        <v>3193</v>
      </c>
      <c r="C6628" s="610"/>
      <c r="D6628" s="569"/>
      <c r="E6628" s="608"/>
      <c r="F6628" s="608"/>
      <c r="G6628" s="608"/>
      <c r="H6628" s="683"/>
      <c r="I6628" s="909"/>
      <c r="J6628" s="638"/>
      <c r="K6628" s="638"/>
      <c r="L6628" s="539"/>
      <c r="M6628" s="437"/>
      <c r="N6628" s="437"/>
      <c r="O6628" s="437"/>
      <c r="P6628" s="437"/>
      <c r="Q6628" s="437"/>
      <c r="R6628" s="437"/>
      <c r="S6628" s="437"/>
      <c r="T6628" s="435"/>
      <c r="U6628" s="435"/>
      <c r="V6628" s="435"/>
      <c r="W6628" s="435"/>
      <c r="X6628" s="435"/>
      <c r="Y6628" s="435"/>
      <c r="Z6628" s="435"/>
      <c r="AA6628" s="435"/>
      <c r="AB6628" s="435"/>
      <c r="AC6628" s="435"/>
      <c r="AD6628" s="435"/>
      <c r="AE6628" s="435"/>
      <c r="AF6628" s="435"/>
      <c r="AG6628" s="435"/>
      <c r="AH6628" s="435"/>
      <c r="AI6628" s="435"/>
      <c r="AJ6628" s="435"/>
    </row>
    <row r="6629" spans="1:36" s="440" customFormat="1" ht="13.5" x14ac:dyDescent="0.3">
      <c r="A6629" s="463" t="s">
        <v>3259</v>
      </c>
      <c r="B6629" s="609" t="s">
        <v>3192</v>
      </c>
      <c r="C6629" s="610" t="s">
        <v>7</v>
      </c>
      <c r="D6629" s="569">
        <v>2</v>
      </c>
      <c r="E6629" s="608"/>
      <c r="F6629" s="608"/>
      <c r="G6629" s="608"/>
      <c r="H6629" s="683">
        <f t="shared" ref="H6629:H6652" si="393">IF(PRODUCT(D6629:G6629),PRODUCT(D6629:G6629),"")</f>
        <v>2</v>
      </c>
      <c r="I6629" s="909">
        <f t="shared" ref="I6629:I6652" si="394">SUM(H6629)</f>
        <v>2</v>
      </c>
      <c r="J6629" s="638"/>
      <c r="K6629" s="638"/>
      <c r="L6629" s="539"/>
      <c r="M6629" s="437"/>
      <c r="N6629" s="437"/>
      <c r="O6629" s="437"/>
      <c r="P6629" s="437"/>
      <c r="Q6629" s="437"/>
      <c r="R6629" s="437"/>
      <c r="S6629" s="437"/>
      <c r="T6629" s="435"/>
      <c r="U6629" s="435"/>
      <c r="V6629" s="435"/>
      <c r="W6629" s="435"/>
      <c r="X6629" s="435"/>
      <c r="Y6629" s="435"/>
      <c r="Z6629" s="435"/>
      <c r="AA6629" s="435"/>
      <c r="AB6629" s="435"/>
      <c r="AC6629" s="435"/>
      <c r="AD6629" s="435"/>
      <c r="AE6629" s="435"/>
      <c r="AF6629" s="435"/>
      <c r="AG6629" s="435"/>
      <c r="AH6629" s="435"/>
      <c r="AI6629" s="435"/>
      <c r="AJ6629" s="435"/>
    </row>
    <row r="6630" spans="1:36" s="440" customFormat="1" ht="13.5" x14ac:dyDescent="0.3">
      <c r="A6630" s="463" t="s">
        <v>3260</v>
      </c>
      <c r="B6630" s="609" t="s">
        <v>3194</v>
      </c>
      <c r="C6630" s="610" t="s">
        <v>7</v>
      </c>
      <c r="D6630" s="569">
        <v>1</v>
      </c>
      <c r="E6630" s="608"/>
      <c r="F6630" s="608"/>
      <c r="G6630" s="608"/>
      <c r="H6630" s="683">
        <f t="shared" si="393"/>
        <v>1</v>
      </c>
      <c r="I6630" s="909">
        <f t="shared" si="394"/>
        <v>1</v>
      </c>
      <c r="J6630" s="638"/>
      <c r="K6630" s="638"/>
      <c r="L6630" s="539"/>
      <c r="M6630" s="437"/>
      <c r="N6630" s="437"/>
      <c r="O6630" s="437"/>
      <c r="P6630" s="437"/>
      <c r="Q6630" s="437"/>
      <c r="R6630" s="437"/>
      <c r="S6630" s="437"/>
      <c r="T6630" s="435"/>
      <c r="U6630" s="435"/>
      <c r="V6630" s="435"/>
      <c r="W6630" s="435"/>
      <c r="X6630" s="435"/>
      <c r="Y6630" s="435"/>
      <c r="Z6630" s="435"/>
      <c r="AA6630" s="435"/>
      <c r="AB6630" s="435"/>
      <c r="AC6630" s="435"/>
      <c r="AD6630" s="435"/>
      <c r="AE6630" s="435"/>
      <c r="AF6630" s="435"/>
      <c r="AG6630" s="435"/>
      <c r="AH6630" s="435"/>
      <c r="AI6630" s="435"/>
      <c r="AJ6630" s="435"/>
    </row>
    <row r="6631" spans="1:36" s="440" customFormat="1" ht="13.5" x14ac:dyDescent="0.3">
      <c r="A6631" s="463"/>
      <c r="B6631" s="609"/>
      <c r="C6631" s="610"/>
      <c r="D6631" s="569"/>
      <c r="E6631" s="608"/>
      <c r="F6631" s="608"/>
      <c r="G6631" s="608"/>
      <c r="H6631" s="683"/>
      <c r="I6631" s="909"/>
      <c r="J6631" s="638"/>
      <c r="K6631" s="638"/>
      <c r="L6631" s="539"/>
      <c r="M6631" s="437"/>
      <c r="N6631" s="437"/>
      <c r="O6631" s="437"/>
      <c r="P6631" s="437"/>
      <c r="Q6631" s="437"/>
      <c r="R6631" s="437"/>
      <c r="S6631" s="437"/>
      <c r="T6631" s="435"/>
      <c r="U6631" s="435"/>
      <c r="V6631" s="435"/>
      <c r="W6631" s="435"/>
      <c r="X6631" s="435"/>
      <c r="Y6631" s="435"/>
      <c r="Z6631" s="435"/>
      <c r="AA6631" s="435"/>
      <c r="AB6631" s="435"/>
      <c r="AC6631" s="435"/>
      <c r="AD6631" s="435"/>
      <c r="AE6631" s="435"/>
      <c r="AF6631" s="435"/>
      <c r="AG6631" s="435"/>
      <c r="AH6631" s="435"/>
      <c r="AI6631" s="435"/>
      <c r="AJ6631" s="435"/>
    </row>
    <row r="6632" spans="1:36" s="440" customFormat="1" ht="13.5" x14ac:dyDescent="0.3">
      <c r="A6632" s="463" t="s">
        <v>3261</v>
      </c>
      <c r="B6632" s="651" t="s">
        <v>3195</v>
      </c>
      <c r="C6632" s="610"/>
      <c r="D6632" s="569"/>
      <c r="E6632" s="608"/>
      <c r="F6632" s="608"/>
      <c r="G6632" s="608"/>
      <c r="H6632" s="683"/>
      <c r="I6632" s="909"/>
      <c r="J6632" s="638"/>
      <c r="K6632" s="638"/>
      <c r="L6632" s="539"/>
      <c r="M6632" s="437"/>
      <c r="N6632" s="437"/>
      <c r="O6632" s="437"/>
      <c r="P6632" s="437"/>
      <c r="Q6632" s="437"/>
      <c r="R6632" s="437"/>
      <c r="S6632" s="437"/>
      <c r="T6632" s="435"/>
      <c r="U6632" s="435"/>
      <c r="V6632" s="435"/>
      <c r="W6632" s="435"/>
      <c r="X6632" s="435"/>
      <c r="Y6632" s="435"/>
      <c r="Z6632" s="435"/>
      <c r="AA6632" s="435"/>
      <c r="AB6632" s="435"/>
      <c r="AC6632" s="435"/>
      <c r="AD6632" s="435"/>
      <c r="AE6632" s="435"/>
      <c r="AF6632" s="435"/>
      <c r="AG6632" s="435"/>
      <c r="AH6632" s="435"/>
      <c r="AI6632" s="435"/>
      <c r="AJ6632" s="435"/>
    </row>
    <row r="6633" spans="1:36" s="440" customFormat="1" ht="67.5" x14ac:dyDescent="0.3">
      <c r="A6633" s="463" t="s">
        <v>3262</v>
      </c>
      <c r="B6633" s="609" t="s">
        <v>3196</v>
      </c>
      <c r="C6633" s="610"/>
      <c r="D6633" s="569"/>
      <c r="E6633" s="608"/>
      <c r="F6633" s="608"/>
      <c r="G6633" s="608"/>
      <c r="H6633" s="683"/>
      <c r="I6633" s="909"/>
      <c r="J6633" s="638"/>
      <c r="K6633" s="638"/>
      <c r="L6633" s="539"/>
      <c r="M6633" s="437"/>
      <c r="N6633" s="437"/>
      <c r="O6633" s="437"/>
      <c r="P6633" s="437"/>
      <c r="Q6633" s="437"/>
      <c r="R6633" s="437"/>
      <c r="S6633" s="437"/>
      <c r="T6633" s="435"/>
      <c r="U6633" s="435"/>
      <c r="V6633" s="435"/>
      <c r="W6633" s="435"/>
      <c r="X6633" s="435"/>
      <c r="Y6633" s="435"/>
      <c r="Z6633" s="435"/>
      <c r="AA6633" s="435"/>
      <c r="AB6633" s="435"/>
      <c r="AC6633" s="435"/>
      <c r="AD6633" s="435"/>
      <c r="AE6633" s="435"/>
      <c r="AF6633" s="435"/>
      <c r="AG6633" s="435"/>
      <c r="AH6633" s="435"/>
      <c r="AI6633" s="435"/>
      <c r="AJ6633" s="435"/>
    </row>
    <row r="6634" spans="1:36" s="440" customFormat="1" ht="13.5" x14ac:dyDescent="0.3">
      <c r="A6634" s="463" t="s">
        <v>3263</v>
      </c>
      <c r="B6634" s="609" t="s">
        <v>3197</v>
      </c>
      <c r="C6634" s="610" t="s">
        <v>7</v>
      </c>
      <c r="D6634" s="569">
        <v>1</v>
      </c>
      <c r="E6634" s="608"/>
      <c r="F6634" s="608"/>
      <c r="G6634" s="608"/>
      <c r="H6634" s="683">
        <f t="shared" si="393"/>
        <v>1</v>
      </c>
      <c r="I6634" s="909">
        <f t="shared" si="394"/>
        <v>1</v>
      </c>
      <c r="J6634" s="638"/>
      <c r="K6634" s="638"/>
      <c r="L6634" s="539"/>
      <c r="M6634" s="437"/>
      <c r="N6634" s="437"/>
      <c r="O6634" s="437"/>
      <c r="P6634" s="437"/>
      <c r="Q6634" s="437"/>
      <c r="R6634" s="437"/>
      <c r="S6634" s="437"/>
      <c r="T6634" s="435"/>
      <c r="U6634" s="435"/>
      <c r="V6634" s="435"/>
      <c r="W6634" s="435"/>
      <c r="X6634" s="435"/>
      <c r="Y6634" s="435"/>
      <c r="Z6634" s="435"/>
      <c r="AA6634" s="435"/>
      <c r="AB6634" s="435"/>
      <c r="AC6634" s="435"/>
      <c r="AD6634" s="435"/>
      <c r="AE6634" s="435"/>
      <c r="AF6634" s="435"/>
      <c r="AG6634" s="435"/>
      <c r="AH6634" s="435"/>
      <c r="AI6634" s="435"/>
      <c r="AJ6634" s="435"/>
    </row>
    <row r="6635" spans="1:36" s="440" customFormat="1" ht="13.5" x14ac:dyDescent="0.3">
      <c r="A6635" s="463"/>
      <c r="B6635" s="609"/>
      <c r="C6635" s="610"/>
      <c r="D6635" s="569"/>
      <c r="E6635" s="608"/>
      <c r="F6635" s="608"/>
      <c r="G6635" s="608"/>
      <c r="H6635" s="683"/>
      <c r="I6635" s="909"/>
      <c r="J6635" s="638"/>
      <c r="K6635" s="638"/>
      <c r="L6635" s="539"/>
      <c r="M6635" s="437"/>
      <c r="N6635" s="437"/>
      <c r="O6635" s="437"/>
      <c r="P6635" s="437"/>
      <c r="Q6635" s="437"/>
      <c r="R6635" s="437"/>
      <c r="S6635" s="437"/>
      <c r="T6635" s="435"/>
      <c r="U6635" s="435"/>
      <c r="V6635" s="435"/>
      <c r="W6635" s="435"/>
      <c r="X6635" s="435"/>
      <c r="Y6635" s="435"/>
      <c r="Z6635" s="435"/>
      <c r="AA6635" s="435"/>
      <c r="AB6635" s="435"/>
      <c r="AC6635" s="435"/>
      <c r="AD6635" s="435"/>
      <c r="AE6635" s="435"/>
      <c r="AF6635" s="435"/>
      <c r="AG6635" s="435"/>
      <c r="AH6635" s="435"/>
      <c r="AI6635" s="435"/>
      <c r="AJ6635" s="435"/>
    </row>
    <row r="6636" spans="1:36" s="440" customFormat="1" ht="13.5" x14ac:dyDescent="0.3">
      <c r="A6636" s="463" t="s">
        <v>3264</v>
      </c>
      <c r="B6636" s="651" t="s">
        <v>3198</v>
      </c>
      <c r="C6636" s="610"/>
      <c r="D6636" s="569"/>
      <c r="E6636" s="608"/>
      <c r="F6636" s="608"/>
      <c r="G6636" s="608"/>
      <c r="H6636" s="683"/>
      <c r="I6636" s="909"/>
      <c r="J6636" s="638"/>
      <c r="K6636" s="638"/>
      <c r="L6636" s="539"/>
      <c r="M6636" s="437"/>
      <c r="N6636" s="437"/>
      <c r="O6636" s="437"/>
      <c r="P6636" s="437"/>
      <c r="Q6636" s="437"/>
      <c r="R6636" s="437"/>
      <c r="S6636" s="437"/>
      <c r="T6636" s="435"/>
      <c r="U6636" s="435"/>
      <c r="V6636" s="435"/>
      <c r="W6636" s="435"/>
      <c r="X6636" s="435"/>
      <c r="Y6636" s="435"/>
      <c r="Z6636" s="435"/>
      <c r="AA6636" s="435"/>
      <c r="AB6636" s="435"/>
      <c r="AC6636" s="435"/>
      <c r="AD6636" s="435"/>
      <c r="AE6636" s="435"/>
      <c r="AF6636" s="435"/>
      <c r="AG6636" s="435"/>
      <c r="AH6636" s="435"/>
      <c r="AI6636" s="435"/>
      <c r="AJ6636" s="435"/>
    </row>
    <row r="6637" spans="1:36" s="440" customFormat="1" ht="67.5" x14ac:dyDescent="0.3">
      <c r="A6637" s="463" t="s">
        <v>3265</v>
      </c>
      <c r="B6637" s="609" t="s">
        <v>3199</v>
      </c>
      <c r="C6637" s="610"/>
      <c r="D6637" s="569"/>
      <c r="E6637" s="608"/>
      <c r="F6637" s="608"/>
      <c r="G6637" s="608"/>
      <c r="H6637" s="683"/>
      <c r="I6637" s="909"/>
      <c r="J6637" s="638"/>
      <c r="K6637" s="638"/>
      <c r="L6637" s="539"/>
      <c r="M6637" s="437"/>
      <c r="N6637" s="437"/>
      <c r="O6637" s="437"/>
      <c r="P6637" s="437"/>
      <c r="Q6637" s="437"/>
      <c r="R6637" s="437"/>
      <c r="S6637" s="437"/>
      <c r="T6637" s="435"/>
      <c r="U6637" s="435"/>
      <c r="V6637" s="435"/>
      <c r="W6637" s="435"/>
      <c r="X6637" s="435"/>
      <c r="Y6637" s="435"/>
      <c r="Z6637" s="435"/>
      <c r="AA6637" s="435"/>
      <c r="AB6637" s="435"/>
      <c r="AC6637" s="435"/>
      <c r="AD6637" s="435"/>
      <c r="AE6637" s="435"/>
      <c r="AF6637" s="435"/>
      <c r="AG6637" s="435"/>
      <c r="AH6637" s="435"/>
      <c r="AI6637" s="435"/>
      <c r="AJ6637" s="435"/>
    </row>
    <row r="6638" spans="1:36" s="440" customFormat="1" ht="13.5" x14ac:dyDescent="0.3">
      <c r="A6638" s="463" t="s">
        <v>3266</v>
      </c>
      <c r="B6638" s="609" t="s">
        <v>3200</v>
      </c>
      <c r="C6638" s="610" t="s">
        <v>7</v>
      </c>
      <c r="D6638" s="569">
        <v>1</v>
      </c>
      <c r="E6638" s="608"/>
      <c r="F6638" s="608"/>
      <c r="G6638" s="608"/>
      <c r="H6638" s="683">
        <f t="shared" si="393"/>
        <v>1</v>
      </c>
      <c r="I6638" s="909">
        <f t="shared" si="394"/>
        <v>1</v>
      </c>
      <c r="J6638" s="638"/>
      <c r="K6638" s="638"/>
      <c r="L6638" s="539"/>
      <c r="M6638" s="437"/>
      <c r="N6638" s="437"/>
      <c r="O6638" s="437"/>
      <c r="P6638" s="437"/>
      <c r="Q6638" s="437"/>
      <c r="R6638" s="437"/>
      <c r="S6638" s="437"/>
      <c r="T6638" s="435"/>
      <c r="U6638" s="435"/>
      <c r="V6638" s="435"/>
      <c r="W6638" s="435"/>
      <c r="X6638" s="435"/>
      <c r="Y6638" s="435"/>
      <c r="Z6638" s="435"/>
      <c r="AA6638" s="435"/>
      <c r="AB6638" s="435"/>
      <c r="AC6638" s="435"/>
      <c r="AD6638" s="435"/>
      <c r="AE6638" s="435"/>
      <c r="AF6638" s="435"/>
      <c r="AG6638" s="435"/>
      <c r="AH6638" s="435"/>
      <c r="AI6638" s="435"/>
      <c r="AJ6638" s="435"/>
    </row>
    <row r="6639" spans="1:36" s="440" customFormat="1" ht="13.5" x14ac:dyDescent="0.3">
      <c r="A6639" s="463" t="s">
        <v>3267</v>
      </c>
      <c r="B6639" s="609" t="s">
        <v>3201</v>
      </c>
      <c r="C6639" s="610" t="s">
        <v>7</v>
      </c>
      <c r="D6639" s="569">
        <v>1</v>
      </c>
      <c r="E6639" s="608"/>
      <c r="F6639" s="608"/>
      <c r="G6639" s="608"/>
      <c r="H6639" s="683">
        <f t="shared" si="393"/>
        <v>1</v>
      </c>
      <c r="I6639" s="909">
        <f t="shared" si="394"/>
        <v>1</v>
      </c>
      <c r="J6639" s="638"/>
      <c r="K6639" s="638"/>
      <c r="L6639" s="539"/>
      <c r="M6639" s="437"/>
      <c r="N6639" s="437"/>
      <c r="O6639" s="437"/>
      <c r="P6639" s="437"/>
      <c r="Q6639" s="437"/>
      <c r="R6639" s="437"/>
      <c r="S6639" s="437"/>
      <c r="T6639" s="435"/>
      <c r="U6639" s="435"/>
      <c r="V6639" s="435"/>
      <c r="W6639" s="435"/>
      <c r="X6639" s="435"/>
      <c r="Y6639" s="435"/>
      <c r="Z6639" s="435"/>
      <c r="AA6639" s="435"/>
      <c r="AB6639" s="435"/>
      <c r="AC6639" s="435"/>
      <c r="AD6639" s="435"/>
      <c r="AE6639" s="435"/>
      <c r="AF6639" s="435"/>
      <c r="AG6639" s="435"/>
      <c r="AH6639" s="435"/>
      <c r="AI6639" s="435"/>
      <c r="AJ6639" s="435"/>
    </row>
    <row r="6640" spans="1:36" s="440" customFormat="1" ht="13.5" x14ac:dyDescent="0.3">
      <c r="A6640" s="463"/>
      <c r="B6640" s="609"/>
      <c r="C6640" s="610"/>
      <c r="D6640" s="569"/>
      <c r="E6640" s="608"/>
      <c r="F6640" s="608"/>
      <c r="G6640" s="608"/>
      <c r="H6640" s="683"/>
      <c r="I6640" s="909"/>
      <c r="J6640" s="638"/>
      <c r="K6640" s="638"/>
      <c r="L6640" s="539"/>
      <c r="M6640" s="437"/>
      <c r="N6640" s="437"/>
      <c r="O6640" s="437"/>
      <c r="P6640" s="437"/>
      <c r="Q6640" s="437"/>
      <c r="R6640" s="437"/>
      <c r="S6640" s="437"/>
      <c r="T6640" s="435"/>
      <c r="U6640" s="435"/>
      <c r="V6640" s="435"/>
      <c r="W6640" s="435"/>
      <c r="X6640" s="435"/>
      <c r="Y6640" s="435"/>
      <c r="Z6640" s="435"/>
      <c r="AA6640" s="435"/>
      <c r="AB6640" s="435"/>
      <c r="AC6640" s="435"/>
      <c r="AD6640" s="435"/>
      <c r="AE6640" s="435"/>
      <c r="AF6640" s="435"/>
      <c r="AG6640" s="435"/>
      <c r="AH6640" s="435"/>
      <c r="AI6640" s="435"/>
      <c r="AJ6640" s="435"/>
    </row>
    <row r="6641" spans="1:36" s="440" customFormat="1" ht="13.5" x14ac:dyDescent="0.3">
      <c r="A6641" s="463" t="s">
        <v>3268</v>
      </c>
      <c r="B6641" s="651" t="s">
        <v>3202</v>
      </c>
      <c r="C6641" s="610"/>
      <c r="D6641" s="569"/>
      <c r="E6641" s="608"/>
      <c r="F6641" s="608"/>
      <c r="G6641" s="608"/>
      <c r="H6641" s="683"/>
      <c r="I6641" s="909"/>
      <c r="J6641" s="638"/>
      <c r="K6641" s="638"/>
      <c r="L6641" s="539"/>
      <c r="M6641" s="437"/>
      <c r="N6641" s="437"/>
      <c r="O6641" s="437"/>
      <c r="P6641" s="437"/>
      <c r="Q6641" s="437"/>
      <c r="R6641" s="437"/>
      <c r="S6641" s="437"/>
      <c r="T6641" s="435"/>
      <c r="U6641" s="435"/>
      <c r="V6641" s="435"/>
      <c r="W6641" s="435"/>
      <c r="X6641" s="435"/>
      <c r="Y6641" s="435"/>
      <c r="Z6641" s="435"/>
      <c r="AA6641" s="435"/>
      <c r="AB6641" s="435"/>
      <c r="AC6641" s="435"/>
      <c r="AD6641" s="435"/>
      <c r="AE6641" s="435"/>
      <c r="AF6641" s="435"/>
      <c r="AG6641" s="435"/>
      <c r="AH6641" s="435"/>
      <c r="AI6641" s="435"/>
      <c r="AJ6641" s="435"/>
    </row>
    <row r="6642" spans="1:36" s="440" customFormat="1" ht="81" x14ac:dyDescent="0.3">
      <c r="A6642" s="463" t="s">
        <v>3269</v>
      </c>
      <c r="B6642" s="609" t="s">
        <v>3203</v>
      </c>
      <c r="C6642" s="610"/>
      <c r="D6642" s="569"/>
      <c r="E6642" s="608"/>
      <c r="F6642" s="608"/>
      <c r="G6642" s="608"/>
      <c r="H6642" s="683"/>
      <c r="I6642" s="909"/>
      <c r="J6642" s="638"/>
      <c r="K6642" s="638"/>
      <c r="L6642" s="539"/>
      <c r="M6642" s="437"/>
      <c r="N6642" s="437"/>
      <c r="O6642" s="437"/>
      <c r="P6642" s="437"/>
      <c r="Q6642" s="437"/>
      <c r="R6642" s="437"/>
      <c r="S6642" s="437"/>
      <c r="T6642" s="435"/>
      <c r="U6642" s="435"/>
      <c r="V6642" s="435"/>
      <c r="W6642" s="435"/>
      <c r="X6642" s="435"/>
      <c r="Y6642" s="435"/>
      <c r="Z6642" s="435"/>
      <c r="AA6642" s="435"/>
      <c r="AB6642" s="435"/>
      <c r="AC6642" s="435"/>
      <c r="AD6642" s="435"/>
      <c r="AE6642" s="435"/>
      <c r="AF6642" s="435"/>
      <c r="AG6642" s="435"/>
      <c r="AH6642" s="435"/>
      <c r="AI6642" s="435"/>
      <c r="AJ6642" s="435"/>
    </row>
    <row r="6643" spans="1:36" s="440" customFormat="1" ht="13.5" x14ac:dyDescent="0.3">
      <c r="A6643" s="463" t="s">
        <v>3270</v>
      </c>
      <c r="B6643" s="609" t="s">
        <v>3204</v>
      </c>
      <c r="C6643" s="610" t="s">
        <v>7</v>
      </c>
      <c r="D6643" s="569">
        <v>1</v>
      </c>
      <c r="E6643" s="608"/>
      <c r="F6643" s="608"/>
      <c r="G6643" s="608"/>
      <c r="H6643" s="683">
        <f t="shared" si="393"/>
        <v>1</v>
      </c>
      <c r="I6643" s="909">
        <f t="shared" si="394"/>
        <v>1</v>
      </c>
      <c r="J6643" s="638"/>
      <c r="K6643" s="638"/>
      <c r="L6643" s="539"/>
      <c r="M6643" s="437"/>
      <c r="N6643" s="437"/>
      <c r="O6643" s="437"/>
      <c r="P6643" s="437"/>
      <c r="Q6643" s="437"/>
      <c r="R6643" s="437"/>
      <c r="S6643" s="437"/>
      <c r="T6643" s="435"/>
      <c r="U6643" s="435"/>
      <c r="V6643" s="435"/>
      <c r="W6643" s="435"/>
      <c r="X6643" s="435"/>
      <c r="Y6643" s="435"/>
      <c r="Z6643" s="435"/>
      <c r="AA6643" s="435"/>
      <c r="AB6643" s="435"/>
      <c r="AC6643" s="435"/>
      <c r="AD6643" s="435"/>
      <c r="AE6643" s="435"/>
      <c r="AF6643" s="435"/>
      <c r="AG6643" s="435"/>
      <c r="AH6643" s="435"/>
      <c r="AI6643" s="435"/>
      <c r="AJ6643" s="435"/>
    </row>
    <row r="6644" spans="1:36" s="440" customFormat="1" ht="13.5" x14ac:dyDescent="0.3">
      <c r="A6644" s="463" t="s">
        <v>3271</v>
      </c>
      <c r="B6644" s="491" t="s">
        <v>3205</v>
      </c>
      <c r="C6644" s="527" t="s">
        <v>913</v>
      </c>
      <c r="D6644" s="494">
        <v>2</v>
      </c>
      <c r="E6644" s="608"/>
      <c r="F6644" s="608"/>
      <c r="G6644" s="608"/>
      <c r="H6644" s="683">
        <f t="shared" si="393"/>
        <v>2</v>
      </c>
      <c r="I6644" s="909">
        <f t="shared" si="394"/>
        <v>2</v>
      </c>
      <c r="J6644" s="638"/>
      <c r="K6644" s="638"/>
      <c r="L6644" s="539"/>
      <c r="M6644" s="437"/>
      <c r="N6644" s="437"/>
      <c r="O6644" s="437"/>
      <c r="P6644" s="437"/>
      <c r="Q6644" s="437"/>
      <c r="R6644" s="437"/>
      <c r="S6644" s="437"/>
      <c r="T6644" s="435"/>
      <c r="U6644" s="435"/>
      <c r="V6644" s="435"/>
      <c r="W6644" s="435"/>
      <c r="X6644" s="435"/>
      <c r="Y6644" s="435"/>
      <c r="Z6644" s="435"/>
      <c r="AA6644" s="435"/>
      <c r="AB6644" s="435"/>
      <c r="AC6644" s="435"/>
      <c r="AD6644" s="435"/>
      <c r="AE6644" s="435"/>
      <c r="AF6644" s="435"/>
      <c r="AG6644" s="435"/>
      <c r="AH6644" s="435"/>
      <c r="AI6644" s="435"/>
      <c r="AJ6644" s="435"/>
    </row>
    <row r="6645" spans="1:36" s="440" customFormat="1" ht="13.5" x14ac:dyDescent="0.3">
      <c r="A6645" s="463"/>
      <c r="B6645" s="609"/>
      <c r="C6645" s="610"/>
      <c r="D6645" s="569"/>
      <c r="E6645" s="608"/>
      <c r="F6645" s="608"/>
      <c r="G6645" s="608"/>
      <c r="H6645" s="683" t="str">
        <f t="shared" si="393"/>
        <v/>
      </c>
      <c r="I6645" s="909"/>
      <c r="J6645" s="638"/>
      <c r="K6645" s="638">
        <f>J6645*I6645</f>
        <v>0</v>
      </c>
      <c r="L6645" s="539"/>
      <c r="M6645" s="437"/>
      <c r="N6645" s="437"/>
      <c r="O6645" s="437"/>
      <c r="P6645" s="437"/>
      <c r="Q6645" s="437"/>
      <c r="R6645" s="437"/>
      <c r="S6645" s="437"/>
      <c r="T6645" s="435"/>
      <c r="U6645" s="435"/>
      <c r="V6645" s="435"/>
      <c r="W6645" s="435"/>
      <c r="X6645" s="435"/>
      <c r="Y6645" s="435"/>
      <c r="Z6645" s="435"/>
      <c r="AA6645" s="435"/>
      <c r="AB6645" s="435"/>
      <c r="AC6645" s="435"/>
      <c r="AD6645" s="435"/>
      <c r="AE6645" s="435"/>
      <c r="AF6645" s="435"/>
      <c r="AG6645" s="435"/>
      <c r="AH6645" s="435"/>
      <c r="AI6645" s="435"/>
      <c r="AJ6645" s="435"/>
    </row>
    <row r="6646" spans="1:36" s="440" customFormat="1" ht="27" x14ac:dyDescent="0.3">
      <c r="A6646" s="463" t="s">
        <v>3272</v>
      </c>
      <c r="B6646" s="651" t="s">
        <v>3206</v>
      </c>
      <c r="C6646" s="610"/>
      <c r="D6646" s="569"/>
      <c r="E6646" s="608"/>
      <c r="F6646" s="608"/>
      <c r="G6646" s="608"/>
      <c r="H6646" s="683" t="str">
        <f t="shared" si="393"/>
        <v/>
      </c>
      <c r="I6646" s="909"/>
      <c r="J6646" s="638"/>
      <c r="K6646" s="638"/>
      <c r="L6646" s="539"/>
      <c r="M6646" s="437"/>
      <c r="N6646" s="437"/>
      <c r="O6646" s="437"/>
      <c r="P6646" s="437"/>
      <c r="Q6646" s="437"/>
      <c r="R6646" s="437"/>
      <c r="S6646" s="437"/>
      <c r="T6646" s="435"/>
      <c r="U6646" s="435"/>
      <c r="V6646" s="435"/>
      <c r="W6646" s="435"/>
      <c r="X6646" s="435"/>
      <c r="Y6646" s="435"/>
      <c r="Z6646" s="435"/>
      <c r="AA6646" s="435"/>
      <c r="AB6646" s="435"/>
      <c r="AC6646" s="435"/>
      <c r="AD6646" s="435"/>
      <c r="AE6646" s="435"/>
      <c r="AF6646" s="435"/>
      <c r="AG6646" s="435"/>
      <c r="AH6646" s="435"/>
      <c r="AI6646" s="435"/>
      <c r="AJ6646" s="435"/>
    </row>
    <row r="6647" spans="1:36" s="440" customFormat="1" ht="81" x14ac:dyDescent="0.3">
      <c r="A6647" s="463" t="s">
        <v>3273</v>
      </c>
      <c r="B6647" s="609" t="s">
        <v>3207</v>
      </c>
      <c r="C6647" s="610"/>
      <c r="D6647" s="569"/>
      <c r="E6647" s="608"/>
      <c r="F6647" s="608"/>
      <c r="G6647" s="608"/>
      <c r="H6647" s="683" t="str">
        <f t="shared" si="393"/>
        <v/>
      </c>
      <c r="I6647" s="909"/>
      <c r="J6647" s="638"/>
      <c r="K6647" s="638"/>
      <c r="L6647" s="539"/>
      <c r="M6647" s="437"/>
      <c r="N6647" s="437"/>
      <c r="O6647" s="437"/>
      <c r="P6647" s="437"/>
      <c r="Q6647" s="437"/>
      <c r="R6647" s="437"/>
      <c r="S6647" s="437"/>
      <c r="T6647" s="435"/>
      <c r="U6647" s="435"/>
      <c r="V6647" s="435"/>
      <c r="W6647" s="435"/>
      <c r="X6647" s="435"/>
      <c r="Y6647" s="435"/>
      <c r="Z6647" s="435"/>
      <c r="AA6647" s="435"/>
      <c r="AB6647" s="435"/>
      <c r="AC6647" s="435"/>
      <c r="AD6647" s="435"/>
      <c r="AE6647" s="435"/>
      <c r="AF6647" s="435"/>
      <c r="AG6647" s="435"/>
      <c r="AH6647" s="435"/>
      <c r="AI6647" s="435"/>
      <c r="AJ6647" s="435"/>
    </row>
    <row r="6648" spans="1:36" s="440" customFormat="1" ht="13.5" x14ac:dyDescent="0.3">
      <c r="A6648" s="463" t="s">
        <v>3274</v>
      </c>
      <c r="B6648" s="609" t="s">
        <v>3208</v>
      </c>
      <c r="C6648" s="610" t="s">
        <v>913</v>
      </c>
      <c r="D6648" s="569">
        <v>35</v>
      </c>
      <c r="E6648" s="608"/>
      <c r="F6648" s="608"/>
      <c r="G6648" s="608"/>
      <c r="H6648" s="683">
        <f t="shared" si="393"/>
        <v>35</v>
      </c>
      <c r="I6648" s="909">
        <f t="shared" si="394"/>
        <v>35</v>
      </c>
      <c r="J6648" s="638"/>
      <c r="K6648" s="638"/>
      <c r="L6648" s="539"/>
      <c r="M6648" s="437"/>
      <c r="N6648" s="437"/>
      <c r="O6648" s="437"/>
      <c r="P6648" s="437"/>
      <c r="Q6648" s="437"/>
      <c r="R6648" s="437"/>
      <c r="S6648" s="437"/>
      <c r="T6648" s="435"/>
      <c r="U6648" s="435"/>
      <c r="V6648" s="435"/>
      <c r="W6648" s="435"/>
      <c r="X6648" s="435"/>
      <c r="Y6648" s="435"/>
      <c r="Z6648" s="435"/>
      <c r="AA6648" s="435"/>
      <c r="AB6648" s="435"/>
      <c r="AC6648" s="435"/>
      <c r="AD6648" s="435"/>
      <c r="AE6648" s="435"/>
      <c r="AF6648" s="435"/>
      <c r="AG6648" s="435"/>
      <c r="AH6648" s="435"/>
      <c r="AI6648" s="435"/>
      <c r="AJ6648" s="435"/>
    </row>
    <row r="6649" spans="1:36" s="440" customFormat="1" ht="13.5" x14ac:dyDescent="0.3">
      <c r="A6649" s="463" t="s">
        <v>3275</v>
      </c>
      <c r="B6649" s="609" t="s">
        <v>3209</v>
      </c>
      <c r="C6649" s="610" t="s">
        <v>913</v>
      </c>
      <c r="D6649" s="569">
        <v>9</v>
      </c>
      <c r="E6649" s="608"/>
      <c r="F6649" s="608"/>
      <c r="G6649" s="608"/>
      <c r="H6649" s="683">
        <f t="shared" si="393"/>
        <v>9</v>
      </c>
      <c r="I6649" s="909">
        <f t="shared" si="394"/>
        <v>9</v>
      </c>
      <c r="J6649" s="638"/>
      <c r="K6649" s="638"/>
      <c r="L6649" s="539"/>
      <c r="M6649" s="437"/>
      <c r="N6649" s="437"/>
      <c r="O6649" s="437"/>
      <c r="P6649" s="437"/>
      <c r="Q6649" s="437"/>
      <c r="R6649" s="437"/>
      <c r="S6649" s="437"/>
      <c r="T6649" s="435"/>
      <c r="U6649" s="435"/>
      <c r="V6649" s="435"/>
      <c r="W6649" s="435"/>
      <c r="X6649" s="435"/>
      <c r="Y6649" s="435"/>
      <c r="Z6649" s="435"/>
      <c r="AA6649" s="435"/>
      <c r="AB6649" s="435"/>
      <c r="AC6649" s="435"/>
      <c r="AD6649" s="435"/>
      <c r="AE6649" s="435"/>
      <c r="AF6649" s="435"/>
      <c r="AG6649" s="435"/>
      <c r="AH6649" s="435"/>
      <c r="AI6649" s="435"/>
      <c r="AJ6649" s="435"/>
    </row>
    <row r="6650" spans="1:36" s="440" customFormat="1" ht="13.5" x14ac:dyDescent="0.3">
      <c r="A6650" s="463"/>
      <c r="B6650" s="609"/>
      <c r="C6650" s="527"/>
      <c r="D6650" s="569"/>
      <c r="E6650" s="608"/>
      <c r="F6650" s="608"/>
      <c r="G6650" s="608"/>
      <c r="H6650" s="683" t="str">
        <f t="shared" si="393"/>
        <v/>
      </c>
      <c r="I6650" s="909"/>
      <c r="J6650" s="638"/>
      <c r="K6650" s="638"/>
      <c r="L6650" s="539"/>
      <c r="M6650" s="437"/>
      <c r="N6650" s="437"/>
      <c r="O6650" s="437"/>
      <c r="P6650" s="437"/>
      <c r="Q6650" s="437"/>
      <c r="R6650" s="437"/>
      <c r="S6650" s="437"/>
      <c r="T6650" s="435"/>
      <c r="U6650" s="435"/>
      <c r="V6650" s="435"/>
      <c r="W6650" s="435"/>
      <c r="X6650" s="435"/>
      <c r="Y6650" s="435"/>
      <c r="Z6650" s="435"/>
      <c r="AA6650" s="435"/>
      <c r="AB6650" s="435"/>
      <c r="AC6650" s="435"/>
      <c r="AD6650" s="435"/>
      <c r="AE6650" s="435"/>
      <c r="AF6650" s="435"/>
      <c r="AG6650" s="435"/>
      <c r="AH6650" s="435"/>
      <c r="AI6650" s="435"/>
      <c r="AJ6650" s="435"/>
    </row>
    <row r="6651" spans="1:36" s="440" customFormat="1" ht="13.5" x14ac:dyDescent="0.3">
      <c r="A6651" s="463" t="s">
        <v>3276</v>
      </c>
      <c r="B6651" s="651" t="s">
        <v>930</v>
      </c>
      <c r="C6651" s="610"/>
      <c r="D6651" s="569"/>
      <c r="E6651" s="608"/>
      <c r="F6651" s="608"/>
      <c r="G6651" s="608"/>
      <c r="H6651" s="683" t="str">
        <f t="shared" si="393"/>
        <v/>
      </c>
      <c r="I6651" s="909"/>
      <c r="J6651" s="638"/>
      <c r="K6651" s="638"/>
      <c r="L6651" s="539"/>
      <c r="M6651" s="437"/>
      <c r="N6651" s="437"/>
      <c r="O6651" s="437"/>
      <c r="P6651" s="437"/>
      <c r="Q6651" s="437"/>
      <c r="R6651" s="437"/>
      <c r="S6651" s="437"/>
      <c r="T6651" s="435"/>
      <c r="U6651" s="435"/>
      <c r="V6651" s="435"/>
      <c r="W6651" s="435"/>
      <c r="X6651" s="435"/>
      <c r="Y6651" s="435"/>
      <c r="Z6651" s="435"/>
      <c r="AA6651" s="435"/>
      <c r="AB6651" s="435"/>
      <c r="AC6651" s="435"/>
      <c r="AD6651" s="435"/>
      <c r="AE6651" s="435"/>
      <c r="AF6651" s="435"/>
      <c r="AG6651" s="435"/>
      <c r="AH6651" s="435"/>
      <c r="AI6651" s="435"/>
      <c r="AJ6651" s="435"/>
    </row>
    <row r="6652" spans="1:36" s="440" customFormat="1" ht="54" x14ac:dyDescent="0.3">
      <c r="A6652" s="463"/>
      <c r="B6652" s="609" t="s">
        <v>931</v>
      </c>
      <c r="C6652" s="527" t="s">
        <v>932</v>
      </c>
      <c r="D6652" s="569">
        <v>1</v>
      </c>
      <c r="E6652" s="608"/>
      <c r="F6652" s="608"/>
      <c r="G6652" s="608"/>
      <c r="H6652" s="683">
        <f t="shared" si="393"/>
        <v>1</v>
      </c>
      <c r="I6652" s="909">
        <f t="shared" si="394"/>
        <v>1</v>
      </c>
      <c r="J6652" s="638"/>
      <c r="K6652" s="662"/>
      <c r="L6652" s="560"/>
      <c r="M6652" s="437"/>
      <c r="N6652" s="437"/>
      <c r="O6652" s="437"/>
      <c r="P6652" s="437"/>
      <c r="Q6652" s="437"/>
      <c r="R6652" s="437"/>
      <c r="S6652" s="437"/>
      <c r="T6652" s="435"/>
      <c r="U6652" s="435"/>
      <c r="V6652" s="435"/>
      <c r="W6652" s="435"/>
      <c r="X6652" s="435"/>
      <c r="Y6652" s="435"/>
      <c r="Z6652" s="435"/>
      <c r="AA6652" s="435"/>
      <c r="AB6652" s="435"/>
      <c r="AC6652" s="435"/>
      <c r="AD6652" s="435"/>
      <c r="AE6652" s="435"/>
      <c r="AF6652" s="435"/>
      <c r="AG6652" s="435"/>
      <c r="AH6652" s="435"/>
      <c r="AI6652" s="435"/>
      <c r="AJ6652" s="435"/>
    </row>
    <row r="6653" spans="1:36" s="440" customFormat="1" ht="13.5" x14ac:dyDescent="0.3">
      <c r="A6653" s="515"/>
      <c r="B6653" s="505"/>
      <c r="C6653" s="516"/>
      <c r="D6653" s="465"/>
      <c r="E6653" s="464"/>
      <c r="F6653" s="464"/>
      <c r="G6653" s="496"/>
      <c r="H6653" s="523"/>
      <c r="I6653" s="888"/>
      <c r="J6653" s="638"/>
      <c r="K6653" s="638"/>
      <c r="L6653" s="539"/>
      <c r="M6653" s="437"/>
      <c r="N6653" s="437"/>
      <c r="O6653" s="437"/>
      <c r="P6653" s="437"/>
      <c r="Q6653" s="437"/>
      <c r="R6653" s="437"/>
      <c r="S6653" s="437"/>
      <c r="T6653" s="435"/>
      <c r="U6653" s="435"/>
      <c r="V6653" s="435"/>
      <c r="W6653" s="435"/>
      <c r="X6653" s="435"/>
      <c r="Y6653" s="435"/>
      <c r="Z6653" s="435"/>
      <c r="AA6653" s="435"/>
      <c r="AB6653" s="435"/>
      <c r="AC6653" s="435"/>
      <c r="AD6653" s="435"/>
      <c r="AE6653" s="435"/>
      <c r="AF6653" s="435"/>
      <c r="AG6653" s="435"/>
      <c r="AH6653" s="435"/>
      <c r="AI6653" s="435"/>
      <c r="AJ6653" s="435"/>
    </row>
    <row r="6654" spans="1:36" s="440" customFormat="1" ht="13.5" x14ac:dyDescent="0.3">
      <c r="A6654" s="515"/>
      <c r="B6654" s="505"/>
      <c r="C6654" s="516"/>
      <c r="D6654" s="465"/>
      <c r="E6654" s="464"/>
      <c r="F6654" s="464"/>
      <c r="G6654" s="496"/>
      <c r="H6654" s="523"/>
      <c r="I6654" s="888"/>
      <c r="J6654" s="638"/>
      <c r="K6654" s="638"/>
      <c r="L6654" s="550"/>
      <c r="M6654" s="437"/>
      <c r="N6654" s="437"/>
      <c r="O6654" s="437"/>
      <c r="P6654" s="437"/>
      <c r="Q6654" s="437"/>
      <c r="R6654" s="437"/>
      <c r="S6654" s="437"/>
      <c r="T6654" s="435"/>
      <c r="U6654" s="435"/>
      <c r="V6654" s="435"/>
      <c r="W6654" s="435"/>
      <c r="X6654" s="435"/>
      <c r="Y6654" s="435"/>
      <c r="Z6654" s="435"/>
      <c r="AA6654" s="435"/>
      <c r="AB6654" s="435"/>
      <c r="AC6654" s="435"/>
      <c r="AD6654" s="435"/>
      <c r="AE6654" s="435"/>
      <c r="AF6654" s="435"/>
      <c r="AG6654" s="435"/>
      <c r="AH6654" s="435"/>
      <c r="AI6654" s="435"/>
      <c r="AJ6654" s="435"/>
    </row>
    <row r="6655" spans="1:36" s="440" customFormat="1" ht="13.5" x14ac:dyDescent="0.3">
      <c r="A6655" s="515"/>
      <c r="B6655" s="505"/>
      <c r="C6655" s="516"/>
      <c r="D6655" s="465"/>
      <c r="E6655" s="464"/>
      <c r="F6655" s="464"/>
      <c r="G6655" s="496"/>
      <c r="H6655" s="523"/>
      <c r="I6655" s="888"/>
      <c r="J6655" s="638"/>
      <c r="K6655" s="638"/>
      <c r="L6655" s="550"/>
      <c r="M6655" s="437"/>
      <c r="N6655" s="437"/>
      <c r="O6655" s="437"/>
      <c r="P6655" s="437"/>
      <c r="Q6655" s="437"/>
      <c r="R6655" s="437"/>
      <c r="S6655" s="437"/>
      <c r="T6655" s="435"/>
      <c r="U6655" s="435"/>
      <c r="V6655" s="435"/>
      <c r="W6655" s="435"/>
      <c r="X6655" s="435"/>
      <c r="Y6655" s="435"/>
      <c r="Z6655" s="435"/>
      <c r="AA6655" s="435"/>
      <c r="AB6655" s="435"/>
      <c r="AC6655" s="435"/>
      <c r="AD6655" s="435"/>
      <c r="AE6655" s="435"/>
      <c r="AF6655" s="435"/>
      <c r="AG6655" s="435"/>
      <c r="AH6655" s="435"/>
      <c r="AI6655" s="435"/>
      <c r="AJ6655" s="435"/>
    </row>
    <row r="6656" spans="1:36" s="440" customFormat="1" ht="13.5" x14ac:dyDescent="0.3">
      <c r="A6656" s="476" t="s">
        <v>3335</v>
      </c>
      <c r="B6656" s="477" t="s">
        <v>3336</v>
      </c>
      <c r="C6656" s="478"/>
      <c r="D6656" s="592"/>
      <c r="E6656" s="592"/>
      <c r="F6656" s="592"/>
      <c r="G6656" s="592"/>
      <c r="H6656" s="681" t="str">
        <f>IF(PRODUCT(D6656:G6656),PRODUCT(D6656:G6656),"")</f>
        <v/>
      </c>
      <c r="I6656" s="887"/>
      <c r="J6656" s="632"/>
      <c r="K6656" s="632"/>
      <c r="L6656" s="533">
        <f>SUM(L6657:L6677)</f>
        <v>0</v>
      </c>
      <c r="M6656" s="437"/>
      <c r="N6656" s="437"/>
      <c r="O6656" s="437"/>
      <c r="P6656" s="437"/>
      <c r="Q6656" s="437"/>
      <c r="R6656" s="437"/>
      <c r="S6656" s="437"/>
      <c r="T6656" s="435"/>
      <c r="U6656" s="435"/>
      <c r="V6656" s="435"/>
      <c r="W6656" s="435"/>
      <c r="X6656" s="435"/>
      <c r="Y6656" s="435"/>
      <c r="Z6656" s="435"/>
      <c r="AA6656" s="435"/>
      <c r="AB6656" s="435"/>
      <c r="AC6656" s="435"/>
      <c r="AD6656" s="435"/>
      <c r="AE6656" s="435"/>
      <c r="AF6656" s="435"/>
      <c r="AG6656" s="435"/>
      <c r="AH6656" s="435"/>
      <c r="AI6656" s="435"/>
      <c r="AJ6656" s="435"/>
    </row>
    <row r="6657" spans="1:36" s="440" customFormat="1" ht="13.5" x14ac:dyDescent="0.3">
      <c r="A6657" s="515"/>
      <c r="B6657" s="505"/>
      <c r="C6657" s="516"/>
      <c r="D6657" s="465"/>
      <c r="E6657" s="464"/>
      <c r="F6657" s="464"/>
      <c r="G6657" s="496"/>
      <c r="H6657" s="523"/>
      <c r="I6657" s="888"/>
      <c r="J6657" s="638"/>
      <c r="K6657" s="638"/>
      <c r="L6657" s="550"/>
      <c r="M6657" s="437"/>
      <c r="N6657" s="437"/>
      <c r="O6657" s="437"/>
      <c r="P6657" s="437"/>
      <c r="Q6657" s="437"/>
      <c r="R6657" s="437"/>
      <c r="S6657" s="437"/>
      <c r="T6657" s="435"/>
      <c r="U6657" s="435"/>
      <c r="V6657" s="435"/>
      <c r="W6657" s="435"/>
      <c r="X6657" s="435"/>
      <c r="Y6657" s="435"/>
      <c r="Z6657" s="435"/>
      <c r="AA6657" s="435"/>
      <c r="AB6657" s="435"/>
      <c r="AC6657" s="435"/>
      <c r="AD6657" s="435"/>
      <c r="AE6657" s="435"/>
      <c r="AF6657" s="435"/>
      <c r="AG6657" s="435"/>
      <c r="AH6657" s="435"/>
      <c r="AI6657" s="435"/>
      <c r="AJ6657" s="435"/>
    </row>
    <row r="6658" spans="1:36" s="440" customFormat="1" ht="94.5" x14ac:dyDescent="0.3">
      <c r="A6658" s="515" t="s">
        <v>3347</v>
      </c>
      <c r="B6658" s="505" t="s">
        <v>3358</v>
      </c>
      <c r="C6658" s="516"/>
      <c r="D6658" s="465"/>
      <c r="E6658" s="464"/>
      <c r="F6658" s="464"/>
      <c r="G6658" s="496"/>
      <c r="H6658" s="523"/>
      <c r="I6658" s="888"/>
      <c r="J6658" s="638"/>
      <c r="K6658" s="638"/>
      <c r="L6658" s="550"/>
      <c r="M6658" s="437"/>
      <c r="N6658" s="437"/>
      <c r="O6658" s="437"/>
      <c r="P6658" s="437"/>
      <c r="Q6658" s="437"/>
      <c r="R6658" s="437"/>
      <c r="S6658" s="437"/>
      <c r="T6658" s="435"/>
      <c r="U6658" s="435"/>
      <c r="V6658" s="435"/>
      <c r="W6658" s="435"/>
      <c r="X6658" s="435"/>
      <c r="Y6658" s="435"/>
      <c r="Z6658" s="435"/>
      <c r="AA6658" s="435"/>
      <c r="AB6658" s="435"/>
      <c r="AC6658" s="435"/>
      <c r="AD6658" s="435"/>
      <c r="AE6658" s="435"/>
      <c r="AF6658" s="435"/>
      <c r="AG6658" s="435"/>
      <c r="AH6658" s="435"/>
      <c r="AI6658" s="435"/>
      <c r="AJ6658" s="435"/>
    </row>
    <row r="6659" spans="1:36" s="440" customFormat="1" ht="13.5" x14ac:dyDescent="0.3">
      <c r="A6659" s="515" t="s">
        <v>3348</v>
      </c>
      <c r="B6659" s="505" t="s">
        <v>3337</v>
      </c>
      <c r="C6659" s="516" t="s">
        <v>112</v>
      </c>
      <c r="D6659" s="465">
        <v>1</v>
      </c>
      <c r="E6659" s="464">
        <v>80.98</v>
      </c>
      <c r="F6659" s="464"/>
      <c r="G6659" s="496"/>
      <c r="H6659" s="523">
        <f>E6659*D6659</f>
        <v>80.98</v>
      </c>
      <c r="I6659" s="909">
        <f>H6659</f>
        <v>80.98</v>
      </c>
      <c r="J6659" s="638"/>
      <c r="K6659" s="638"/>
      <c r="L6659" s="539"/>
      <c r="M6659" s="437"/>
      <c r="N6659" s="437"/>
      <c r="O6659" s="437"/>
      <c r="P6659" s="437"/>
      <c r="Q6659" s="437"/>
      <c r="R6659" s="437"/>
      <c r="S6659" s="437"/>
      <c r="T6659" s="435"/>
      <c r="U6659" s="435"/>
      <c r="V6659" s="435"/>
      <c r="W6659" s="435"/>
      <c r="X6659" s="435"/>
      <c r="Y6659" s="435"/>
      <c r="Z6659" s="435"/>
      <c r="AA6659" s="435"/>
      <c r="AB6659" s="435"/>
      <c r="AC6659" s="435"/>
      <c r="AD6659" s="435"/>
      <c r="AE6659" s="435"/>
      <c r="AF6659" s="435"/>
      <c r="AG6659" s="435"/>
      <c r="AH6659" s="435"/>
      <c r="AI6659" s="435"/>
      <c r="AJ6659" s="435"/>
    </row>
    <row r="6660" spans="1:36" s="440" customFormat="1" ht="13.5" x14ac:dyDescent="0.3">
      <c r="A6660" s="515"/>
      <c r="B6660" s="505"/>
      <c r="C6660" s="516"/>
      <c r="D6660" s="465"/>
      <c r="E6660" s="464"/>
      <c r="F6660" s="464"/>
      <c r="G6660" s="496"/>
      <c r="H6660" s="523">
        <f t="shared" ref="H6660:H6664" si="395">E6660*D6660</f>
        <v>0</v>
      </c>
      <c r="I6660" s="909">
        <f t="shared" ref="I6660:I6675" si="396">H6660</f>
        <v>0</v>
      </c>
      <c r="J6660" s="638"/>
      <c r="K6660" s="638"/>
      <c r="L6660" s="550"/>
      <c r="M6660" s="437"/>
      <c r="N6660" s="437"/>
      <c r="O6660" s="437"/>
      <c r="P6660" s="437"/>
      <c r="Q6660" s="437"/>
      <c r="R6660" s="437"/>
      <c r="S6660" s="437"/>
      <c r="T6660" s="435"/>
      <c r="U6660" s="435"/>
      <c r="V6660" s="435"/>
      <c r="W6660" s="435"/>
      <c r="X6660" s="435"/>
      <c r="Y6660" s="435"/>
      <c r="Z6660" s="435"/>
      <c r="AA6660" s="435"/>
      <c r="AB6660" s="435"/>
      <c r="AC6660" s="435"/>
      <c r="AD6660" s="435"/>
      <c r="AE6660" s="435"/>
      <c r="AF6660" s="435"/>
      <c r="AG6660" s="435"/>
      <c r="AH6660" s="435"/>
      <c r="AI6660" s="435"/>
      <c r="AJ6660" s="435"/>
    </row>
    <row r="6661" spans="1:36" s="440" customFormat="1" ht="81" x14ac:dyDescent="0.3">
      <c r="A6661" s="515" t="s">
        <v>3349</v>
      </c>
      <c r="B6661" s="505" t="s">
        <v>3338</v>
      </c>
      <c r="C6661" s="516"/>
      <c r="D6661" s="465"/>
      <c r="E6661" s="464"/>
      <c r="F6661" s="464"/>
      <c r="G6661" s="496"/>
      <c r="H6661" s="523">
        <f t="shared" si="395"/>
        <v>0</v>
      </c>
      <c r="I6661" s="909">
        <f t="shared" si="396"/>
        <v>0</v>
      </c>
      <c r="J6661" s="638"/>
      <c r="K6661" s="638"/>
      <c r="L6661" s="550"/>
      <c r="M6661" s="437"/>
      <c r="N6661" s="437"/>
      <c r="O6661" s="437"/>
      <c r="P6661" s="437"/>
      <c r="Q6661" s="437"/>
      <c r="R6661" s="437"/>
      <c r="S6661" s="437"/>
      <c r="T6661" s="435"/>
      <c r="U6661" s="435"/>
      <c r="V6661" s="435"/>
      <c r="W6661" s="435"/>
      <c r="X6661" s="435"/>
      <c r="Y6661" s="435"/>
      <c r="Z6661" s="435"/>
      <c r="AA6661" s="435"/>
      <c r="AB6661" s="435"/>
      <c r="AC6661" s="435"/>
      <c r="AD6661" s="435"/>
      <c r="AE6661" s="435"/>
      <c r="AF6661" s="435"/>
      <c r="AG6661" s="435"/>
      <c r="AH6661" s="435"/>
      <c r="AI6661" s="435"/>
      <c r="AJ6661" s="435"/>
    </row>
    <row r="6662" spans="1:36" s="440" customFormat="1" ht="13.5" x14ac:dyDescent="0.3">
      <c r="A6662" s="515" t="s">
        <v>3350</v>
      </c>
      <c r="B6662" s="505" t="s">
        <v>3339</v>
      </c>
      <c r="C6662" s="516" t="s">
        <v>112</v>
      </c>
      <c r="D6662" s="465">
        <v>1</v>
      </c>
      <c r="E6662" s="464">
        <v>72.84</v>
      </c>
      <c r="F6662" s="464"/>
      <c r="G6662" s="496"/>
      <c r="H6662" s="523">
        <f t="shared" si="395"/>
        <v>72.84</v>
      </c>
      <c r="I6662" s="909">
        <f t="shared" si="396"/>
        <v>72.84</v>
      </c>
      <c r="J6662" s="638"/>
      <c r="K6662" s="638"/>
      <c r="L6662" s="550"/>
      <c r="M6662" s="437"/>
      <c r="N6662" s="437"/>
      <c r="O6662" s="437"/>
      <c r="P6662" s="437"/>
      <c r="Q6662" s="437"/>
      <c r="R6662" s="437"/>
      <c r="S6662" s="437"/>
      <c r="T6662" s="435"/>
      <c r="U6662" s="435"/>
      <c r="V6662" s="435"/>
      <c r="W6662" s="435"/>
      <c r="X6662" s="435"/>
      <c r="Y6662" s="435"/>
      <c r="Z6662" s="435"/>
      <c r="AA6662" s="435"/>
      <c r="AB6662" s="435"/>
      <c r="AC6662" s="435"/>
      <c r="AD6662" s="435"/>
      <c r="AE6662" s="435"/>
      <c r="AF6662" s="435"/>
      <c r="AG6662" s="435"/>
      <c r="AH6662" s="435"/>
      <c r="AI6662" s="435"/>
      <c r="AJ6662" s="435"/>
    </row>
    <row r="6663" spans="1:36" s="440" customFormat="1" ht="13.5" x14ac:dyDescent="0.3">
      <c r="A6663" s="515" t="s">
        <v>3351</v>
      </c>
      <c r="B6663" s="505" t="s">
        <v>3340</v>
      </c>
      <c r="C6663" s="516" t="s">
        <v>112</v>
      </c>
      <c r="D6663" s="465">
        <v>1</v>
      </c>
      <c r="E6663" s="464">
        <v>4.5999999999999996</v>
      </c>
      <c r="F6663" s="464"/>
      <c r="G6663" s="496"/>
      <c r="H6663" s="523">
        <f t="shared" si="395"/>
        <v>4.5999999999999996</v>
      </c>
      <c r="I6663" s="909">
        <f t="shared" si="396"/>
        <v>4.5999999999999996</v>
      </c>
      <c r="J6663" s="638"/>
      <c r="K6663" s="638"/>
      <c r="L6663" s="550"/>
      <c r="M6663" s="437"/>
      <c r="N6663" s="437"/>
      <c r="O6663" s="437"/>
      <c r="P6663" s="437"/>
      <c r="Q6663" s="437"/>
      <c r="R6663" s="437"/>
      <c r="S6663" s="437"/>
      <c r="T6663" s="435"/>
      <c r="U6663" s="435"/>
      <c r="V6663" s="435"/>
      <c r="W6663" s="435"/>
      <c r="X6663" s="435"/>
      <c r="Y6663" s="435"/>
      <c r="Z6663" s="435"/>
      <c r="AA6663" s="435"/>
      <c r="AB6663" s="435"/>
      <c r="AC6663" s="435"/>
      <c r="AD6663" s="435"/>
      <c r="AE6663" s="435"/>
      <c r="AF6663" s="435"/>
      <c r="AG6663" s="435"/>
      <c r="AH6663" s="435"/>
      <c r="AI6663" s="435"/>
      <c r="AJ6663" s="435"/>
    </row>
    <row r="6664" spans="1:36" s="440" customFormat="1" ht="13.5" x14ac:dyDescent="0.3">
      <c r="A6664" s="515"/>
      <c r="B6664" s="505"/>
      <c r="C6664" s="516"/>
      <c r="D6664" s="465"/>
      <c r="E6664" s="464"/>
      <c r="F6664" s="464"/>
      <c r="G6664" s="496"/>
      <c r="H6664" s="523">
        <f t="shared" si="395"/>
        <v>0</v>
      </c>
      <c r="I6664" s="909">
        <f t="shared" si="396"/>
        <v>0</v>
      </c>
      <c r="J6664" s="638"/>
      <c r="K6664" s="638"/>
      <c r="L6664" s="550"/>
      <c r="M6664" s="437"/>
      <c r="N6664" s="437"/>
      <c r="O6664" s="437"/>
      <c r="P6664" s="437"/>
      <c r="Q6664" s="437"/>
      <c r="R6664" s="437"/>
      <c r="S6664" s="437"/>
      <c r="T6664" s="435"/>
      <c r="U6664" s="435"/>
      <c r="V6664" s="435"/>
      <c r="W6664" s="435"/>
      <c r="X6664" s="435"/>
      <c r="Y6664" s="435"/>
      <c r="Z6664" s="435"/>
      <c r="AA6664" s="435"/>
      <c r="AB6664" s="435"/>
      <c r="AC6664" s="435"/>
      <c r="AD6664" s="435"/>
      <c r="AE6664" s="435"/>
      <c r="AF6664" s="435"/>
      <c r="AG6664" s="435"/>
      <c r="AH6664" s="435"/>
      <c r="AI6664" s="435"/>
      <c r="AJ6664" s="435"/>
    </row>
    <row r="6665" spans="1:36" s="440" customFormat="1" ht="40.5" x14ac:dyDescent="0.3">
      <c r="A6665" s="515" t="s">
        <v>3352</v>
      </c>
      <c r="B6665" s="505" t="s">
        <v>3341</v>
      </c>
      <c r="C6665" s="516" t="s">
        <v>11</v>
      </c>
      <c r="D6665" s="465">
        <v>1</v>
      </c>
      <c r="E6665" s="464"/>
      <c r="F6665" s="464"/>
      <c r="G6665" s="496"/>
      <c r="H6665" s="523">
        <f>D6665</f>
        <v>1</v>
      </c>
      <c r="I6665" s="909">
        <f t="shared" si="396"/>
        <v>1</v>
      </c>
      <c r="J6665" s="638"/>
      <c r="K6665" s="638"/>
      <c r="L6665" s="550"/>
      <c r="M6665" s="437"/>
      <c r="N6665" s="437"/>
      <c r="O6665" s="437"/>
      <c r="P6665" s="437"/>
      <c r="Q6665" s="437"/>
      <c r="R6665" s="437"/>
      <c r="S6665" s="437"/>
      <c r="T6665" s="435"/>
      <c r="U6665" s="435"/>
      <c r="V6665" s="435"/>
      <c r="W6665" s="435"/>
      <c r="X6665" s="435"/>
      <c r="Y6665" s="435"/>
      <c r="Z6665" s="435"/>
      <c r="AA6665" s="435"/>
      <c r="AB6665" s="435"/>
      <c r="AC6665" s="435"/>
      <c r="AD6665" s="435"/>
      <c r="AE6665" s="435"/>
      <c r="AF6665" s="435"/>
      <c r="AG6665" s="435"/>
      <c r="AH6665" s="435"/>
      <c r="AI6665" s="435"/>
      <c r="AJ6665" s="435"/>
    </row>
    <row r="6666" spans="1:36" s="440" customFormat="1" ht="13.5" x14ac:dyDescent="0.3">
      <c r="A6666" s="515"/>
      <c r="B6666" s="505"/>
      <c r="C6666" s="516"/>
      <c r="D6666" s="465"/>
      <c r="E6666" s="464"/>
      <c r="F6666" s="464"/>
      <c r="G6666" s="496"/>
      <c r="H6666" s="523">
        <f t="shared" ref="H6666:H6675" si="397">D6666</f>
        <v>0</v>
      </c>
      <c r="I6666" s="909">
        <f t="shared" si="396"/>
        <v>0</v>
      </c>
      <c r="J6666" s="638"/>
      <c r="K6666" s="638"/>
      <c r="L6666" s="550"/>
      <c r="M6666" s="437"/>
      <c r="N6666" s="437"/>
      <c r="O6666" s="437"/>
      <c r="P6666" s="437"/>
      <c r="Q6666" s="437"/>
      <c r="R6666" s="437"/>
      <c r="S6666" s="437"/>
      <c r="T6666" s="435"/>
      <c r="U6666" s="435"/>
      <c r="V6666" s="435"/>
      <c r="W6666" s="435"/>
      <c r="X6666" s="435"/>
      <c r="Y6666" s="435"/>
      <c r="Z6666" s="435"/>
      <c r="AA6666" s="435"/>
      <c r="AB6666" s="435"/>
      <c r="AC6666" s="435"/>
      <c r="AD6666" s="435"/>
      <c r="AE6666" s="435"/>
      <c r="AF6666" s="435"/>
      <c r="AG6666" s="435"/>
      <c r="AH6666" s="435"/>
      <c r="AI6666" s="435"/>
      <c r="AJ6666" s="435"/>
    </row>
    <row r="6667" spans="1:36" s="440" customFormat="1" ht="40.5" x14ac:dyDescent="0.3">
      <c r="A6667" s="515" t="s">
        <v>3353</v>
      </c>
      <c r="B6667" s="505" t="s">
        <v>3342</v>
      </c>
      <c r="C6667" s="516" t="s">
        <v>11</v>
      </c>
      <c r="D6667" s="465">
        <v>9</v>
      </c>
      <c r="E6667" s="464"/>
      <c r="F6667" s="464"/>
      <c r="G6667" s="496"/>
      <c r="H6667" s="523">
        <f t="shared" si="397"/>
        <v>9</v>
      </c>
      <c r="I6667" s="909">
        <f t="shared" si="396"/>
        <v>9</v>
      </c>
      <c r="J6667" s="638"/>
      <c r="K6667" s="638"/>
      <c r="L6667" s="550"/>
      <c r="M6667" s="437"/>
      <c r="N6667" s="437"/>
      <c r="O6667" s="437"/>
      <c r="P6667" s="437"/>
      <c r="Q6667" s="437"/>
      <c r="R6667" s="437"/>
      <c r="S6667" s="437"/>
      <c r="T6667" s="435"/>
      <c r="U6667" s="435"/>
      <c r="V6667" s="435"/>
      <c r="W6667" s="435"/>
      <c r="X6667" s="435"/>
      <c r="Y6667" s="435"/>
      <c r="Z6667" s="435"/>
      <c r="AA6667" s="435"/>
      <c r="AB6667" s="435"/>
      <c r="AC6667" s="435"/>
      <c r="AD6667" s="435"/>
      <c r="AE6667" s="435"/>
      <c r="AF6667" s="435"/>
      <c r="AG6667" s="435"/>
      <c r="AH6667" s="435"/>
      <c r="AI6667" s="435"/>
      <c r="AJ6667" s="435"/>
    </row>
    <row r="6668" spans="1:36" s="440" customFormat="1" ht="13.5" x14ac:dyDescent="0.3">
      <c r="A6668" s="515"/>
      <c r="B6668" s="505"/>
      <c r="C6668" s="516"/>
      <c r="D6668" s="465"/>
      <c r="E6668" s="464"/>
      <c r="F6668" s="464"/>
      <c r="G6668" s="496"/>
      <c r="H6668" s="523">
        <f t="shared" si="397"/>
        <v>0</v>
      </c>
      <c r="I6668" s="909">
        <f t="shared" si="396"/>
        <v>0</v>
      </c>
      <c r="J6668" s="638"/>
      <c r="K6668" s="638"/>
      <c r="L6668" s="550"/>
      <c r="M6668" s="437"/>
      <c r="N6668" s="437"/>
      <c r="O6668" s="437"/>
      <c r="P6668" s="437"/>
      <c r="Q6668" s="437"/>
      <c r="R6668" s="437"/>
      <c r="S6668" s="437"/>
      <c r="T6668" s="435"/>
      <c r="U6668" s="435"/>
      <c r="V6668" s="435"/>
      <c r="W6668" s="435"/>
      <c r="X6668" s="435"/>
      <c r="Y6668" s="435"/>
      <c r="Z6668" s="435"/>
      <c r="AA6668" s="435"/>
      <c r="AB6668" s="435"/>
      <c r="AC6668" s="435"/>
      <c r="AD6668" s="435"/>
      <c r="AE6668" s="435"/>
      <c r="AF6668" s="435"/>
      <c r="AG6668" s="435"/>
      <c r="AH6668" s="435"/>
      <c r="AI6668" s="435"/>
      <c r="AJ6668" s="435"/>
    </row>
    <row r="6669" spans="1:36" s="440" customFormat="1" ht="54" x14ac:dyDescent="0.3">
      <c r="A6669" s="515" t="s">
        <v>3354</v>
      </c>
      <c r="B6669" s="505" t="s">
        <v>3343</v>
      </c>
      <c r="C6669" s="516" t="s">
        <v>11</v>
      </c>
      <c r="D6669" s="465">
        <v>12</v>
      </c>
      <c r="E6669" s="464"/>
      <c r="F6669" s="464"/>
      <c r="G6669" s="496"/>
      <c r="H6669" s="523">
        <f t="shared" si="397"/>
        <v>12</v>
      </c>
      <c r="I6669" s="909">
        <f t="shared" si="396"/>
        <v>12</v>
      </c>
      <c r="J6669" s="638"/>
      <c r="K6669" s="638"/>
      <c r="L6669" s="550"/>
      <c r="M6669" s="437"/>
      <c r="N6669" s="437"/>
      <c r="O6669" s="437"/>
      <c r="P6669" s="437"/>
      <c r="Q6669" s="437"/>
      <c r="R6669" s="437"/>
      <c r="S6669" s="437"/>
      <c r="T6669" s="435"/>
      <c r="U6669" s="435"/>
      <c r="V6669" s="435"/>
      <c r="W6669" s="435"/>
      <c r="X6669" s="435"/>
      <c r="Y6669" s="435"/>
      <c r="Z6669" s="435"/>
      <c r="AA6669" s="435"/>
      <c r="AB6669" s="435"/>
      <c r="AC6669" s="435"/>
      <c r="AD6669" s="435"/>
      <c r="AE6669" s="435"/>
      <c r="AF6669" s="435"/>
      <c r="AG6669" s="435"/>
      <c r="AH6669" s="435"/>
      <c r="AI6669" s="435"/>
      <c r="AJ6669" s="435"/>
    </row>
    <row r="6670" spans="1:36" s="440" customFormat="1" ht="13.5" x14ac:dyDescent="0.3">
      <c r="A6670" s="515"/>
      <c r="B6670" s="505"/>
      <c r="C6670" s="516"/>
      <c r="D6670" s="465"/>
      <c r="E6670" s="464"/>
      <c r="F6670" s="464"/>
      <c r="G6670" s="496"/>
      <c r="H6670" s="523">
        <f t="shared" si="397"/>
        <v>0</v>
      </c>
      <c r="I6670" s="909">
        <f t="shared" si="396"/>
        <v>0</v>
      </c>
      <c r="J6670" s="638"/>
      <c r="K6670" s="638"/>
      <c r="L6670" s="550"/>
      <c r="M6670" s="437"/>
      <c r="N6670" s="437"/>
      <c r="O6670" s="437"/>
      <c r="P6670" s="437"/>
      <c r="Q6670" s="437"/>
      <c r="R6670" s="437"/>
      <c r="S6670" s="437"/>
      <c r="T6670" s="435"/>
      <c r="U6670" s="435"/>
      <c r="V6670" s="435"/>
      <c r="W6670" s="435"/>
      <c r="X6670" s="435"/>
      <c r="Y6670" s="435"/>
      <c r="Z6670" s="435"/>
      <c r="AA6670" s="435"/>
      <c r="AB6670" s="435"/>
      <c r="AC6670" s="435"/>
      <c r="AD6670" s="435"/>
      <c r="AE6670" s="435"/>
      <c r="AF6670" s="435"/>
      <c r="AG6670" s="435"/>
      <c r="AH6670" s="435"/>
      <c r="AI6670" s="435"/>
      <c r="AJ6670" s="435"/>
    </row>
    <row r="6671" spans="1:36" s="440" customFormat="1" ht="27" x14ac:dyDescent="0.3">
      <c r="A6671" s="515" t="s">
        <v>3355</v>
      </c>
      <c r="B6671" s="505" t="s">
        <v>3344</v>
      </c>
      <c r="C6671" s="516" t="s">
        <v>11</v>
      </c>
      <c r="D6671" s="465">
        <v>2</v>
      </c>
      <c r="E6671" s="464"/>
      <c r="F6671" s="464"/>
      <c r="G6671" s="496"/>
      <c r="H6671" s="523">
        <f t="shared" si="397"/>
        <v>2</v>
      </c>
      <c r="I6671" s="909">
        <f t="shared" si="396"/>
        <v>2</v>
      </c>
      <c r="J6671" s="638"/>
      <c r="K6671" s="638"/>
      <c r="L6671" s="550"/>
      <c r="M6671" s="437"/>
      <c r="N6671" s="437"/>
      <c r="O6671" s="437"/>
      <c r="P6671" s="437"/>
      <c r="Q6671" s="437"/>
      <c r="R6671" s="437"/>
      <c r="S6671" s="437"/>
      <c r="T6671" s="435"/>
      <c r="U6671" s="435"/>
      <c r="V6671" s="435"/>
      <c r="W6671" s="435"/>
      <c r="X6671" s="435"/>
      <c r="Y6671" s="435"/>
      <c r="Z6671" s="435"/>
      <c r="AA6671" s="435"/>
      <c r="AB6671" s="435"/>
      <c r="AC6671" s="435"/>
      <c r="AD6671" s="435"/>
      <c r="AE6671" s="435"/>
      <c r="AF6671" s="435"/>
      <c r="AG6671" s="435"/>
      <c r="AH6671" s="435"/>
      <c r="AI6671" s="435"/>
      <c r="AJ6671" s="435"/>
    </row>
    <row r="6672" spans="1:36" s="440" customFormat="1" ht="13.5" x14ac:dyDescent="0.3">
      <c r="A6672" s="515"/>
      <c r="B6672" s="505"/>
      <c r="C6672" s="516"/>
      <c r="D6672" s="465"/>
      <c r="E6672" s="464"/>
      <c r="F6672" s="464"/>
      <c r="G6672" s="496"/>
      <c r="H6672" s="523">
        <f t="shared" si="397"/>
        <v>0</v>
      </c>
      <c r="I6672" s="909">
        <f t="shared" si="396"/>
        <v>0</v>
      </c>
      <c r="J6672" s="638"/>
      <c r="K6672" s="638"/>
      <c r="L6672" s="550"/>
      <c r="M6672" s="437"/>
      <c r="N6672" s="437"/>
      <c r="O6672" s="437"/>
      <c r="P6672" s="437"/>
      <c r="Q6672" s="437"/>
      <c r="R6672" s="437"/>
      <c r="S6672" s="437"/>
      <c r="T6672" s="435"/>
      <c r="U6672" s="435"/>
      <c r="V6672" s="435"/>
      <c r="W6672" s="435"/>
      <c r="X6672" s="435"/>
      <c r="Y6672" s="435"/>
      <c r="Z6672" s="435"/>
      <c r="AA6672" s="435"/>
      <c r="AB6672" s="435"/>
      <c r="AC6672" s="435"/>
      <c r="AD6672" s="435"/>
      <c r="AE6672" s="435"/>
      <c r="AF6672" s="435"/>
      <c r="AG6672" s="435"/>
      <c r="AH6672" s="435"/>
      <c r="AI6672" s="435"/>
      <c r="AJ6672" s="435"/>
    </row>
    <row r="6673" spans="1:36" s="440" customFormat="1" ht="40.5" x14ac:dyDescent="0.3">
      <c r="A6673" s="515" t="s">
        <v>3356</v>
      </c>
      <c r="B6673" s="505" t="s">
        <v>3345</v>
      </c>
      <c r="C6673" s="516" t="s">
        <v>11</v>
      </c>
      <c r="D6673" s="465">
        <v>1</v>
      </c>
      <c r="E6673" s="464"/>
      <c r="F6673" s="464"/>
      <c r="G6673" s="496"/>
      <c r="H6673" s="523">
        <f t="shared" si="397"/>
        <v>1</v>
      </c>
      <c r="I6673" s="909">
        <f t="shared" si="396"/>
        <v>1</v>
      </c>
      <c r="J6673" s="638"/>
      <c r="K6673" s="638"/>
      <c r="L6673" s="550"/>
      <c r="M6673" s="437"/>
      <c r="N6673" s="437"/>
      <c r="O6673" s="437"/>
      <c r="P6673" s="437"/>
      <c r="Q6673" s="437"/>
      <c r="R6673" s="437"/>
      <c r="S6673" s="437"/>
      <c r="T6673" s="435"/>
      <c r="U6673" s="435"/>
      <c r="V6673" s="435"/>
      <c r="W6673" s="435"/>
      <c r="X6673" s="435"/>
      <c r="Y6673" s="435"/>
      <c r="Z6673" s="435"/>
      <c r="AA6673" s="435"/>
      <c r="AB6673" s="435"/>
      <c r="AC6673" s="435"/>
      <c r="AD6673" s="435"/>
      <c r="AE6673" s="435"/>
      <c r="AF6673" s="435"/>
      <c r="AG6673" s="435"/>
      <c r="AH6673" s="435"/>
      <c r="AI6673" s="435"/>
      <c r="AJ6673" s="435"/>
    </row>
    <row r="6674" spans="1:36" s="440" customFormat="1" ht="13.5" x14ac:dyDescent="0.3">
      <c r="A6674" s="515"/>
      <c r="B6674" s="505"/>
      <c r="C6674" s="516"/>
      <c r="D6674" s="465"/>
      <c r="E6674" s="464"/>
      <c r="F6674" s="464"/>
      <c r="G6674" s="496"/>
      <c r="H6674" s="523">
        <f t="shared" si="397"/>
        <v>0</v>
      </c>
      <c r="I6674" s="909">
        <f t="shared" si="396"/>
        <v>0</v>
      </c>
      <c r="J6674" s="638"/>
      <c r="K6674" s="638"/>
      <c r="L6674" s="550"/>
      <c r="M6674" s="437"/>
      <c r="N6674" s="437"/>
      <c r="O6674" s="437"/>
      <c r="P6674" s="437"/>
      <c r="Q6674" s="437"/>
      <c r="R6674" s="437"/>
      <c r="S6674" s="437"/>
      <c r="T6674" s="435"/>
      <c r="U6674" s="435"/>
      <c r="V6674" s="435"/>
      <c r="W6674" s="435"/>
      <c r="X6674" s="435"/>
      <c r="Y6674" s="435"/>
      <c r="Z6674" s="435"/>
      <c r="AA6674" s="435"/>
      <c r="AB6674" s="435"/>
      <c r="AC6674" s="435"/>
      <c r="AD6674" s="435"/>
      <c r="AE6674" s="435"/>
      <c r="AF6674" s="435"/>
      <c r="AG6674" s="435"/>
      <c r="AH6674" s="435"/>
      <c r="AI6674" s="435"/>
      <c r="AJ6674" s="435"/>
    </row>
    <row r="6675" spans="1:36" s="440" customFormat="1" ht="94.5" x14ac:dyDescent="0.3">
      <c r="A6675" s="515" t="s">
        <v>3357</v>
      </c>
      <c r="B6675" s="505" t="s">
        <v>3346</v>
      </c>
      <c r="C6675" s="516" t="s">
        <v>11</v>
      </c>
      <c r="D6675" s="465">
        <v>1</v>
      </c>
      <c r="E6675" s="464"/>
      <c r="F6675" s="464"/>
      <c r="G6675" s="496"/>
      <c r="H6675" s="523">
        <f t="shared" si="397"/>
        <v>1</v>
      </c>
      <c r="I6675" s="909">
        <f t="shared" si="396"/>
        <v>1</v>
      </c>
      <c r="J6675" s="638"/>
      <c r="K6675" s="662"/>
      <c r="L6675" s="577"/>
      <c r="M6675" s="437"/>
      <c r="N6675" s="437"/>
      <c r="O6675" s="437"/>
      <c r="P6675" s="437"/>
      <c r="Q6675" s="437"/>
      <c r="R6675" s="437"/>
      <c r="S6675" s="437"/>
      <c r="T6675" s="435"/>
      <c r="U6675" s="435"/>
      <c r="V6675" s="435"/>
      <c r="W6675" s="435"/>
      <c r="X6675" s="435"/>
      <c r="Y6675" s="435"/>
      <c r="Z6675" s="435"/>
      <c r="AA6675" s="435"/>
      <c r="AB6675" s="435"/>
      <c r="AC6675" s="435"/>
      <c r="AD6675" s="435"/>
      <c r="AE6675" s="435"/>
      <c r="AF6675" s="435"/>
      <c r="AG6675" s="435"/>
      <c r="AH6675" s="435"/>
      <c r="AI6675" s="435"/>
      <c r="AJ6675" s="435"/>
    </row>
    <row r="6676" spans="1:36" s="440" customFormat="1" ht="13.5" x14ac:dyDescent="0.3">
      <c r="A6676" s="515"/>
      <c r="B6676" s="505"/>
      <c r="C6676" s="516"/>
      <c r="D6676" s="465"/>
      <c r="E6676" s="464"/>
      <c r="F6676" s="464"/>
      <c r="G6676" s="496"/>
      <c r="H6676" s="523"/>
      <c r="I6676" s="888"/>
      <c r="J6676" s="638"/>
      <c r="K6676" s="638"/>
      <c r="L6676" s="550"/>
      <c r="M6676" s="437"/>
      <c r="N6676" s="437"/>
      <c r="O6676" s="437"/>
      <c r="P6676" s="437"/>
      <c r="Q6676" s="437"/>
      <c r="R6676" s="437"/>
      <c r="S6676" s="437"/>
      <c r="T6676" s="435"/>
      <c r="U6676" s="435"/>
      <c r="V6676" s="435"/>
      <c r="W6676" s="435"/>
      <c r="X6676" s="435"/>
      <c r="Y6676" s="435"/>
      <c r="Z6676" s="435"/>
      <c r="AA6676" s="435"/>
      <c r="AB6676" s="435"/>
      <c r="AC6676" s="435"/>
      <c r="AD6676" s="435"/>
      <c r="AE6676" s="435"/>
      <c r="AF6676" s="435"/>
      <c r="AG6676" s="435"/>
      <c r="AH6676" s="435"/>
      <c r="AI6676" s="435"/>
      <c r="AJ6676" s="435"/>
    </row>
    <row r="6677" spans="1:36" s="440" customFormat="1" ht="13.5" x14ac:dyDescent="0.3">
      <c r="A6677" s="515"/>
      <c r="B6677" s="505"/>
      <c r="C6677" s="516"/>
      <c r="D6677" s="465"/>
      <c r="E6677" s="464"/>
      <c r="F6677" s="464"/>
      <c r="G6677" s="496"/>
      <c r="H6677" s="523"/>
      <c r="I6677" s="888"/>
      <c r="J6677" s="638"/>
      <c r="K6677" s="638"/>
      <c r="L6677" s="550"/>
      <c r="M6677" s="437"/>
      <c r="N6677" s="437"/>
      <c r="O6677" s="437"/>
      <c r="P6677" s="437"/>
      <c r="Q6677" s="437"/>
      <c r="R6677" s="437"/>
      <c r="S6677" s="437"/>
      <c r="T6677" s="435"/>
      <c r="U6677" s="435"/>
      <c r="V6677" s="435"/>
      <c r="W6677" s="435"/>
      <c r="X6677" s="435"/>
      <c r="Y6677" s="435"/>
      <c r="Z6677" s="435"/>
      <c r="AA6677" s="435"/>
      <c r="AB6677" s="435"/>
      <c r="AC6677" s="435"/>
      <c r="AD6677" s="435"/>
      <c r="AE6677" s="435"/>
      <c r="AF6677" s="435"/>
      <c r="AG6677" s="435"/>
      <c r="AH6677" s="435"/>
      <c r="AI6677" s="435"/>
      <c r="AJ6677" s="435"/>
    </row>
    <row r="6678" spans="1:36" s="440" customFormat="1" ht="13.5" x14ac:dyDescent="0.3">
      <c r="A6678" s="515"/>
      <c r="B6678" s="505"/>
      <c r="C6678" s="516"/>
      <c r="D6678" s="465"/>
      <c r="E6678" s="464"/>
      <c r="F6678" s="464"/>
      <c r="G6678" s="496"/>
      <c r="H6678" s="523"/>
      <c r="I6678" s="888"/>
      <c r="J6678" s="638"/>
      <c r="K6678" s="638"/>
      <c r="L6678" s="550"/>
      <c r="M6678" s="437"/>
      <c r="N6678" s="437"/>
      <c r="O6678" s="437"/>
      <c r="P6678" s="437"/>
      <c r="Q6678" s="437"/>
      <c r="R6678" s="437"/>
      <c r="S6678" s="437"/>
      <c r="T6678" s="435"/>
      <c r="U6678" s="435"/>
      <c r="V6678" s="435"/>
      <c r="W6678" s="435"/>
      <c r="X6678" s="435"/>
      <c r="Y6678" s="435"/>
      <c r="Z6678" s="435"/>
      <c r="AA6678" s="435"/>
      <c r="AB6678" s="435"/>
      <c r="AC6678" s="435"/>
      <c r="AD6678" s="435"/>
      <c r="AE6678" s="435"/>
      <c r="AF6678" s="435"/>
      <c r="AG6678" s="435"/>
      <c r="AH6678" s="435"/>
      <c r="AI6678" s="435"/>
      <c r="AJ6678" s="435"/>
    </row>
    <row r="6679" spans="1:36" s="440" customFormat="1" ht="13.5" x14ac:dyDescent="0.3">
      <c r="A6679" s="515"/>
      <c r="B6679" s="505"/>
      <c r="C6679" s="516"/>
      <c r="D6679" s="465"/>
      <c r="E6679" s="464"/>
      <c r="F6679" s="464"/>
      <c r="G6679" s="496"/>
      <c r="H6679" s="523"/>
      <c r="I6679" s="888"/>
      <c r="J6679" s="638"/>
      <c r="K6679" s="638"/>
      <c r="L6679" s="539"/>
      <c r="M6679" s="437"/>
      <c r="N6679" s="437"/>
      <c r="O6679" s="437"/>
      <c r="P6679" s="437"/>
      <c r="Q6679" s="437"/>
      <c r="R6679" s="437"/>
      <c r="S6679" s="437"/>
      <c r="T6679" s="435"/>
      <c r="U6679" s="435"/>
      <c r="V6679" s="435"/>
      <c r="W6679" s="435"/>
      <c r="X6679" s="435"/>
      <c r="Y6679" s="435"/>
      <c r="Z6679" s="435"/>
      <c r="AA6679" s="435"/>
      <c r="AB6679" s="435"/>
      <c r="AC6679" s="435"/>
      <c r="AD6679" s="435"/>
      <c r="AE6679" s="435"/>
      <c r="AF6679" s="435"/>
      <c r="AG6679" s="435"/>
      <c r="AH6679" s="435"/>
      <c r="AI6679" s="435"/>
      <c r="AJ6679" s="435"/>
    </row>
    <row r="6680" spans="1:36" s="440" customFormat="1" ht="36" x14ac:dyDescent="0.35">
      <c r="A6680" s="570" t="s">
        <v>3307</v>
      </c>
      <c r="B6680" s="571" t="s">
        <v>3308</v>
      </c>
      <c r="C6680" s="572"/>
      <c r="D6680" s="591"/>
      <c r="E6680" s="591"/>
      <c r="F6680" s="591"/>
      <c r="G6680" s="591"/>
      <c r="H6680" s="680" t="str">
        <f>IF(PRODUCT(D6680:G6680),PRODUCT(D6680:G6680),"")</f>
        <v/>
      </c>
      <c r="I6680" s="886"/>
      <c r="J6680" s="631"/>
      <c r="K6680" s="631"/>
      <c r="L6680" s="573"/>
      <c r="M6680" s="437"/>
      <c r="N6680" s="437"/>
      <c r="O6680" s="437"/>
      <c r="P6680" s="437"/>
      <c r="Q6680" s="437"/>
      <c r="R6680" s="437"/>
      <c r="S6680" s="437"/>
      <c r="T6680" s="435"/>
      <c r="U6680" s="435"/>
      <c r="V6680" s="435"/>
      <c r="W6680" s="435"/>
      <c r="X6680" s="435"/>
      <c r="Y6680" s="435"/>
      <c r="Z6680" s="435"/>
      <c r="AA6680" s="435"/>
      <c r="AB6680" s="435"/>
      <c r="AC6680" s="435"/>
      <c r="AD6680" s="435"/>
      <c r="AE6680" s="435"/>
      <c r="AF6680" s="435"/>
      <c r="AG6680" s="435"/>
      <c r="AH6680" s="435"/>
      <c r="AI6680" s="435"/>
      <c r="AJ6680" s="435"/>
    </row>
    <row r="6681" spans="1:36" s="440" customFormat="1" ht="13.5" x14ac:dyDescent="0.3">
      <c r="A6681" s="574"/>
      <c r="B6681" s="432"/>
      <c r="C6681" s="436"/>
      <c r="D6681" s="444"/>
      <c r="E6681" s="444"/>
      <c r="F6681" s="444"/>
      <c r="G6681" s="444"/>
      <c r="H6681" s="445"/>
      <c r="I6681" s="884"/>
      <c r="J6681" s="630"/>
      <c r="K6681" s="640"/>
      <c r="L6681" s="540"/>
      <c r="M6681" s="437"/>
      <c r="N6681" s="437"/>
      <c r="O6681" s="437"/>
      <c r="P6681" s="437"/>
      <c r="Q6681" s="437"/>
      <c r="R6681" s="437"/>
      <c r="S6681" s="437"/>
      <c r="T6681" s="435"/>
      <c r="U6681" s="435"/>
      <c r="V6681" s="435"/>
      <c r="W6681" s="435"/>
      <c r="X6681" s="435"/>
      <c r="Y6681" s="435"/>
      <c r="Z6681" s="435"/>
      <c r="AA6681" s="435"/>
      <c r="AB6681" s="435"/>
      <c r="AC6681" s="435"/>
      <c r="AD6681" s="435"/>
      <c r="AE6681" s="435"/>
      <c r="AF6681" s="435"/>
      <c r="AG6681" s="435"/>
      <c r="AH6681" s="435"/>
      <c r="AI6681" s="435"/>
      <c r="AJ6681" s="435"/>
    </row>
    <row r="6682" spans="1:36" s="440" customFormat="1" ht="13.5" x14ac:dyDescent="0.3">
      <c r="A6682" s="476" t="s">
        <v>3309</v>
      </c>
      <c r="B6682" s="477" t="s">
        <v>35</v>
      </c>
      <c r="C6682" s="478"/>
      <c r="D6682" s="592"/>
      <c r="E6682" s="592"/>
      <c r="F6682" s="592"/>
      <c r="G6682" s="592"/>
      <c r="H6682" s="681" t="str">
        <f>IF(PRODUCT(D6682:G6682),PRODUCT(D6682:G6682),"")</f>
        <v/>
      </c>
      <c r="I6682" s="887"/>
      <c r="J6682" s="632"/>
      <c r="K6682" s="632"/>
      <c r="L6682" s="533">
        <f>SUM(L6683:L6768)</f>
        <v>0</v>
      </c>
      <c r="M6682" s="437"/>
      <c r="N6682" s="437"/>
      <c r="O6682" s="437"/>
      <c r="P6682" s="437"/>
      <c r="Q6682" s="437"/>
      <c r="R6682" s="437"/>
      <c r="S6682" s="437"/>
      <c r="T6682" s="435"/>
      <c r="U6682" s="435"/>
      <c r="V6682" s="435"/>
      <c r="W6682" s="435"/>
      <c r="X6682" s="435"/>
      <c r="Y6682" s="435"/>
      <c r="Z6682" s="435"/>
      <c r="AA6682" s="435"/>
      <c r="AB6682" s="435"/>
      <c r="AC6682" s="435"/>
      <c r="AD6682" s="435"/>
      <c r="AE6682" s="435"/>
      <c r="AF6682" s="435"/>
      <c r="AG6682" s="435"/>
      <c r="AH6682" s="435"/>
      <c r="AI6682" s="435"/>
      <c r="AJ6682" s="435"/>
    </row>
    <row r="6683" spans="1:36" s="440" customFormat="1" ht="13.5" x14ac:dyDescent="0.3">
      <c r="A6683" s="502"/>
      <c r="B6683" s="505"/>
      <c r="C6683" s="464"/>
      <c r="D6683" s="513"/>
      <c r="E6683" s="513"/>
      <c r="F6683" s="513"/>
      <c r="G6683" s="513"/>
      <c r="H6683" s="523"/>
      <c r="I6683" s="888"/>
      <c r="J6683" s="635"/>
      <c r="K6683" s="635"/>
      <c r="L6683" s="534"/>
      <c r="M6683" s="437"/>
      <c r="N6683" s="437"/>
      <c r="O6683" s="437"/>
      <c r="P6683" s="437"/>
      <c r="Q6683" s="437"/>
      <c r="R6683" s="437"/>
      <c r="S6683" s="437"/>
      <c r="T6683" s="435"/>
      <c r="U6683" s="435"/>
      <c r="V6683" s="435"/>
      <c r="W6683" s="435"/>
      <c r="X6683" s="435"/>
      <c r="Y6683" s="435"/>
      <c r="Z6683" s="435"/>
      <c r="AA6683" s="435"/>
      <c r="AB6683" s="435"/>
      <c r="AC6683" s="435"/>
      <c r="AD6683" s="435"/>
      <c r="AE6683" s="435"/>
      <c r="AF6683" s="435"/>
      <c r="AG6683" s="435"/>
      <c r="AH6683" s="435"/>
      <c r="AI6683" s="435"/>
      <c r="AJ6683" s="435"/>
    </row>
    <row r="6684" spans="1:36" s="440" customFormat="1" ht="13.5" x14ac:dyDescent="0.3">
      <c r="A6684" s="575" t="s">
        <v>3310</v>
      </c>
      <c r="B6684" s="576" t="s">
        <v>34</v>
      </c>
      <c r="C6684" s="464"/>
      <c r="D6684" s="513"/>
      <c r="E6684" s="513"/>
      <c r="F6684" s="513"/>
      <c r="G6684" s="513"/>
      <c r="H6684" s="523"/>
      <c r="I6684" s="888"/>
      <c r="J6684" s="636"/>
      <c r="K6684" s="636"/>
      <c r="L6684" s="562"/>
      <c r="M6684" s="437"/>
      <c r="N6684" s="437"/>
      <c r="O6684" s="437"/>
      <c r="P6684" s="437"/>
      <c r="Q6684" s="437"/>
      <c r="R6684" s="437"/>
      <c r="S6684" s="437"/>
      <c r="T6684" s="435"/>
      <c r="U6684" s="435"/>
      <c r="V6684" s="435"/>
      <c r="W6684" s="435"/>
      <c r="X6684" s="435"/>
      <c r="Y6684" s="435"/>
      <c r="Z6684" s="435"/>
      <c r="AA6684" s="435"/>
      <c r="AB6684" s="435"/>
      <c r="AC6684" s="435"/>
      <c r="AD6684" s="435"/>
      <c r="AE6684" s="435"/>
      <c r="AF6684" s="435"/>
      <c r="AG6684" s="435"/>
      <c r="AH6684" s="435"/>
      <c r="AI6684" s="435"/>
      <c r="AJ6684" s="435"/>
    </row>
    <row r="6685" spans="1:36" s="440" customFormat="1" ht="67.5" x14ac:dyDescent="0.3">
      <c r="A6685" s="502" t="s">
        <v>3319</v>
      </c>
      <c r="B6685" s="491" t="s">
        <v>299</v>
      </c>
      <c r="C6685" s="464"/>
      <c r="D6685" s="465"/>
      <c r="E6685" s="464"/>
      <c r="F6685" s="464"/>
      <c r="G6685" s="494"/>
      <c r="H6685" s="510"/>
      <c r="I6685" s="888"/>
      <c r="J6685" s="638"/>
      <c r="K6685" s="638"/>
      <c r="L6685" s="539"/>
      <c r="M6685" s="437"/>
      <c r="N6685" s="437"/>
      <c r="O6685" s="437"/>
      <c r="P6685" s="437"/>
      <c r="Q6685" s="437"/>
      <c r="R6685" s="437"/>
      <c r="S6685" s="437"/>
      <c r="T6685" s="435"/>
      <c r="U6685" s="435"/>
      <c r="V6685" s="435"/>
      <c r="W6685" s="435"/>
      <c r="X6685" s="435"/>
      <c r="Y6685" s="435"/>
      <c r="Z6685" s="435"/>
      <c r="AA6685" s="435"/>
      <c r="AB6685" s="435"/>
      <c r="AC6685" s="435"/>
      <c r="AD6685" s="435"/>
      <c r="AE6685" s="435"/>
      <c r="AF6685" s="435"/>
      <c r="AG6685" s="435"/>
      <c r="AH6685" s="435"/>
      <c r="AI6685" s="435"/>
      <c r="AJ6685" s="435"/>
    </row>
    <row r="6686" spans="1:36" s="440" customFormat="1" ht="40.5" x14ac:dyDescent="0.3">
      <c r="A6686" s="502" t="s">
        <v>3320</v>
      </c>
      <c r="B6686" s="491" t="s">
        <v>400</v>
      </c>
      <c r="C6686" s="464" t="s">
        <v>45</v>
      </c>
      <c r="D6686" s="494">
        <v>1</v>
      </c>
      <c r="E6686" s="494">
        <v>55</v>
      </c>
      <c r="F6686" s="494">
        <v>10.9</v>
      </c>
      <c r="G6686" s="494"/>
      <c r="H6686" s="510">
        <f>F6686*E6686*D6686</f>
        <v>599.5</v>
      </c>
      <c r="I6686" s="888">
        <f>H6686</f>
        <v>599.5</v>
      </c>
      <c r="J6686" s="638"/>
      <c r="K6686" s="371"/>
      <c r="L6686" s="362"/>
      <c r="M6686" s="437"/>
      <c r="N6686" s="437"/>
      <c r="O6686" s="437"/>
      <c r="P6686" s="437"/>
      <c r="Q6686" s="437"/>
      <c r="R6686" s="437"/>
      <c r="S6686" s="437"/>
      <c r="T6686" s="435"/>
      <c r="U6686" s="435"/>
      <c r="V6686" s="435"/>
      <c r="W6686" s="435"/>
      <c r="X6686" s="435"/>
      <c r="Y6686" s="435"/>
      <c r="Z6686" s="435"/>
      <c r="AA6686" s="435"/>
      <c r="AB6686" s="435"/>
      <c r="AC6686" s="435"/>
      <c r="AD6686" s="435"/>
      <c r="AE6686" s="435"/>
      <c r="AF6686" s="435"/>
      <c r="AG6686" s="435"/>
      <c r="AH6686" s="435"/>
      <c r="AI6686" s="435"/>
      <c r="AJ6686" s="435"/>
    </row>
    <row r="6687" spans="1:36" s="440" customFormat="1" ht="13.5" x14ac:dyDescent="0.3">
      <c r="A6687" s="502"/>
      <c r="B6687" s="491"/>
      <c r="C6687" s="464"/>
      <c r="D6687" s="494"/>
      <c r="E6687" s="494"/>
      <c r="F6687" s="494"/>
      <c r="G6687" s="494"/>
      <c r="H6687" s="510"/>
      <c r="I6687" s="888"/>
      <c r="J6687" s="638"/>
      <c r="K6687" s="638"/>
      <c r="L6687" s="550"/>
      <c r="M6687" s="437"/>
      <c r="N6687" s="437"/>
      <c r="O6687" s="437"/>
      <c r="P6687" s="437"/>
      <c r="Q6687" s="437"/>
      <c r="R6687" s="437"/>
      <c r="S6687" s="437"/>
      <c r="T6687" s="435"/>
      <c r="U6687" s="435"/>
      <c r="V6687" s="435"/>
      <c r="W6687" s="435"/>
      <c r="X6687" s="435"/>
      <c r="Y6687" s="435"/>
      <c r="Z6687" s="435"/>
      <c r="AA6687" s="435"/>
      <c r="AB6687" s="435"/>
      <c r="AC6687" s="435"/>
      <c r="AD6687" s="435"/>
      <c r="AE6687" s="435"/>
      <c r="AF6687" s="435"/>
      <c r="AG6687" s="435"/>
      <c r="AH6687" s="435"/>
      <c r="AI6687" s="435"/>
      <c r="AJ6687" s="435"/>
    </row>
    <row r="6688" spans="1:36" s="440" customFormat="1" ht="13.5" x14ac:dyDescent="0.3">
      <c r="A6688" s="515"/>
      <c r="B6688" s="505"/>
      <c r="C6688" s="516"/>
      <c r="D6688" s="513"/>
      <c r="E6688" s="513"/>
      <c r="F6688" s="513"/>
      <c r="G6688" s="496"/>
      <c r="H6688" s="523"/>
      <c r="I6688" s="888"/>
      <c r="J6688" s="638"/>
      <c r="K6688" s="638"/>
      <c r="L6688" s="539"/>
      <c r="M6688" s="437"/>
      <c r="N6688" s="437"/>
      <c r="O6688" s="437"/>
      <c r="P6688" s="437"/>
      <c r="Q6688" s="437"/>
      <c r="R6688" s="437"/>
      <c r="S6688" s="437"/>
      <c r="T6688" s="435"/>
      <c r="U6688" s="435"/>
      <c r="V6688" s="435"/>
      <c r="W6688" s="435"/>
      <c r="X6688" s="435"/>
      <c r="Y6688" s="435"/>
      <c r="Z6688" s="435"/>
      <c r="AA6688" s="435"/>
      <c r="AB6688" s="435"/>
      <c r="AC6688" s="435"/>
      <c r="AD6688" s="435"/>
      <c r="AE6688" s="435"/>
      <c r="AF6688" s="435"/>
      <c r="AG6688" s="435"/>
      <c r="AH6688" s="435"/>
      <c r="AI6688" s="435"/>
      <c r="AJ6688" s="435"/>
    </row>
    <row r="6689" spans="1:36" s="440" customFormat="1" ht="13.5" x14ac:dyDescent="0.3">
      <c r="A6689" s="488" t="s">
        <v>3311</v>
      </c>
      <c r="B6689" s="489" t="s">
        <v>103</v>
      </c>
      <c r="C6689" s="516"/>
      <c r="D6689" s="513"/>
      <c r="E6689" s="513"/>
      <c r="F6689" s="513"/>
      <c r="G6689" s="496"/>
      <c r="H6689" s="523"/>
      <c r="I6689" s="888"/>
      <c r="J6689" s="638"/>
      <c r="K6689" s="638"/>
      <c r="L6689" s="539"/>
      <c r="M6689" s="437"/>
      <c r="N6689" s="437"/>
      <c r="O6689" s="437"/>
      <c r="P6689" s="437"/>
      <c r="Q6689" s="437"/>
      <c r="R6689" s="437"/>
      <c r="S6689" s="437"/>
      <c r="T6689" s="435"/>
      <c r="U6689" s="435"/>
      <c r="V6689" s="435"/>
      <c r="W6689" s="435"/>
      <c r="X6689" s="435"/>
      <c r="Y6689" s="435"/>
      <c r="Z6689" s="435"/>
      <c r="AA6689" s="435"/>
      <c r="AB6689" s="435"/>
      <c r="AC6689" s="435"/>
      <c r="AD6689" s="435"/>
      <c r="AE6689" s="435"/>
      <c r="AF6689" s="435"/>
      <c r="AG6689" s="435"/>
      <c r="AH6689" s="435"/>
      <c r="AI6689" s="435"/>
      <c r="AJ6689" s="435"/>
    </row>
    <row r="6690" spans="1:36" s="440" customFormat="1" ht="13.5" x14ac:dyDescent="0.3">
      <c r="A6690" s="515"/>
      <c r="B6690" s="505"/>
      <c r="C6690" s="516"/>
      <c r="D6690" s="465"/>
      <c r="E6690" s="464"/>
      <c r="F6690" s="464"/>
      <c r="G6690" s="496"/>
      <c r="H6690" s="523"/>
      <c r="I6690" s="888"/>
      <c r="J6690" s="638"/>
      <c r="K6690" s="638"/>
      <c r="L6690" s="539"/>
      <c r="M6690" s="437"/>
      <c r="N6690" s="437"/>
      <c r="O6690" s="437"/>
      <c r="P6690" s="437"/>
      <c r="Q6690" s="437"/>
      <c r="R6690" s="437"/>
      <c r="S6690" s="437"/>
      <c r="T6690" s="435"/>
      <c r="U6690" s="435"/>
      <c r="V6690" s="435"/>
      <c r="W6690" s="435"/>
      <c r="X6690" s="435"/>
      <c r="Y6690" s="435"/>
      <c r="Z6690" s="435"/>
      <c r="AA6690" s="435"/>
      <c r="AB6690" s="435"/>
      <c r="AC6690" s="435"/>
      <c r="AD6690" s="435"/>
      <c r="AE6690" s="435"/>
      <c r="AF6690" s="435"/>
      <c r="AG6690" s="435"/>
      <c r="AH6690" s="435"/>
      <c r="AI6690" s="435"/>
      <c r="AJ6690" s="435"/>
    </row>
    <row r="6691" spans="1:36" s="440" customFormat="1" ht="121.5" x14ac:dyDescent="0.3">
      <c r="A6691" s="502" t="s">
        <v>3321</v>
      </c>
      <c r="B6691" s="491" t="s">
        <v>401</v>
      </c>
      <c r="C6691" s="464" t="s">
        <v>45</v>
      </c>
      <c r="D6691" s="494"/>
      <c r="E6691" s="494"/>
      <c r="F6691" s="494"/>
      <c r="G6691" s="494"/>
      <c r="H6691" s="510"/>
      <c r="I6691" s="888">
        <f>SUM(H6692:H6704)</f>
        <v>477.32000000000005</v>
      </c>
      <c r="J6691" s="638"/>
      <c r="K6691" s="638"/>
      <c r="L6691" s="539"/>
      <c r="M6691" s="437"/>
      <c r="N6691" s="437"/>
      <c r="O6691" s="437"/>
      <c r="P6691" s="437"/>
      <c r="Q6691" s="437"/>
      <c r="R6691" s="437"/>
      <c r="S6691" s="437"/>
      <c r="T6691" s="435"/>
      <c r="U6691" s="435"/>
      <c r="V6691" s="435"/>
      <c r="W6691" s="435"/>
      <c r="X6691" s="435"/>
      <c r="Y6691" s="435"/>
      <c r="Z6691" s="435"/>
      <c r="AA6691" s="435"/>
      <c r="AB6691" s="435"/>
      <c r="AC6691" s="435"/>
      <c r="AD6691" s="435"/>
      <c r="AE6691" s="435"/>
      <c r="AF6691" s="435"/>
      <c r="AG6691" s="435"/>
      <c r="AH6691" s="435"/>
      <c r="AI6691" s="435"/>
      <c r="AJ6691" s="435"/>
    </row>
    <row r="6692" spans="1:36" s="440" customFormat="1" ht="13.5" hidden="1" x14ac:dyDescent="0.3">
      <c r="A6692" s="502"/>
      <c r="B6692" s="491"/>
      <c r="C6692" s="464" t="s">
        <v>45</v>
      </c>
      <c r="D6692" s="494">
        <v>1</v>
      </c>
      <c r="E6692" s="494">
        <v>38.22</v>
      </c>
      <c r="F6692" s="494"/>
      <c r="G6692" s="494"/>
      <c r="H6692" s="510">
        <f>E6692*D6692</f>
        <v>38.22</v>
      </c>
      <c r="I6692" s="888"/>
      <c r="J6692" s="638"/>
      <c r="K6692" s="638">
        <f t="shared" ref="K6692:K6704" si="398">J6692*I6692</f>
        <v>0</v>
      </c>
      <c r="L6692" s="539"/>
      <c r="M6692" s="437"/>
      <c r="N6692" s="437"/>
      <c r="O6692" s="437"/>
      <c r="P6692" s="437"/>
      <c r="Q6692" s="437"/>
      <c r="R6692" s="437"/>
      <c r="S6692" s="437"/>
      <c r="T6692" s="435"/>
      <c r="U6692" s="435"/>
      <c r="V6692" s="435"/>
      <c r="W6692" s="435"/>
      <c r="X6692" s="435"/>
      <c r="Y6692" s="435"/>
      <c r="Z6692" s="435"/>
      <c r="AA6692" s="435"/>
      <c r="AB6692" s="435"/>
      <c r="AC6692" s="435"/>
      <c r="AD6692" s="435"/>
      <c r="AE6692" s="435"/>
      <c r="AF6692" s="435"/>
      <c r="AG6692" s="435"/>
      <c r="AH6692" s="435"/>
      <c r="AI6692" s="435"/>
      <c r="AJ6692" s="435"/>
    </row>
    <row r="6693" spans="1:36" s="440" customFormat="1" ht="13.5" hidden="1" x14ac:dyDescent="0.3">
      <c r="A6693" s="502"/>
      <c r="B6693" s="491"/>
      <c r="C6693" s="464" t="s">
        <v>45</v>
      </c>
      <c r="D6693" s="494">
        <v>1</v>
      </c>
      <c r="E6693" s="494">
        <v>26.6</v>
      </c>
      <c r="F6693" s="494"/>
      <c r="G6693" s="494"/>
      <c r="H6693" s="510">
        <f t="shared" ref="H6693:H6704" si="399">E6693*D6693</f>
        <v>26.6</v>
      </c>
      <c r="I6693" s="888"/>
      <c r="J6693" s="638"/>
      <c r="K6693" s="638">
        <f t="shared" si="398"/>
        <v>0</v>
      </c>
      <c r="L6693" s="539"/>
      <c r="M6693" s="437"/>
      <c r="N6693" s="437"/>
      <c r="O6693" s="437"/>
      <c r="P6693" s="437"/>
      <c r="Q6693" s="437"/>
      <c r="R6693" s="437"/>
      <c r="S6693" s="437"/>
      <c r="T6693" s="435"/>
      <c r="U6693" s="435"/>
      <c r="V6693" s="435"/>
      <c r="W6693" s="435"/>
      <c r="X6693" s="435"/>
      <c r="Y6693" s="435"/>
      <c r="Z6693" s="435"/>
      <c r="AA6693" s="435"/>
      <c r="AB6693" s="435"/>
      <c r="AC6693" s="435"/>
      <c r="AD6693" s="435"/>
      <c r="AE6693" s="435"/>
      <c r="AF6693" s="435"/>
      <c r="AG6693" s="435"/>
      <c r="AH6693" s="435"/>
      <c r="AI6693" s="435"/>
      <c r="AJ6693" s="435"/>
    </row>
    <row r="6694" spans="1:36" s="440" customFormat="1" ht="13.5" hidden="1" x14ac:dyDescent="0.3">
      <c r="A6694" s="502"/>
      <c r="B6694" s="491"/>
      <c r="C6694" s="464" t="s">
        <v>45</v>
      </c>
      <c r="D6694" s="494">
        <v>1</v>
      </c>
      <c r="E6694" s="494">
        <v>26.64</v>
      </c>
      <c r="F6694" s="494"/>
      <c r="G6694" s="494"/>
      <c r="H6694" s="510">
        <f t="shared" si="399"/>
        <v>26.64</v>
      </c>
      <c r="I6694" s="888"/>
      <c r="J6694" s="638"/>
      <c r="K6694" s="638">
        <f t="shared" si="398"/>
        <v>0</v>
      </c>
      <c r="L6694" s="539"/>
      <c r="M6694" s="437"/>
      <c r="N6694" s="437"/>
      <c r="O6694" s="437"/>
      <c r="P6694" s="437"/>
      <c r="Q6694" s="437"/>
      <c r="R6694" s="437"/>
      <c r="S6694" s="437"/>
      <c r="T6694" s="435"/>
      <c r="U6694" s="435"/>
      <c r="V6694" s="435"/>
      <c r="W6694" s="435"/>
      <c r="X6694" s="435"/>
      <c r="Y6694" s="435"/>
      <c r="Z6694" s="435"/>
      <c r="AA6694" s="435"/>
      <c r="AB6694" s="435"/>
      <c r="AC6694" s="435"/>
      <c r="AD6694" s="435"/>
      <c r="AE6694" s="435"/>
      <c r="AF6694" s="435"/>
      <c r="AG6694" s="435"/>
      <c r="AH6694" s="435"/>
      <c r="AI6694" s="435"/>
      <c r="AJ6694" s="435"/>
    </row>
    <row r="6695" spans="1:36" s="440" customFormat="1" ht="13.5" hidden="1" x14ac:dyDescent="0.3">
      <c r="A6695" s="502"/>
      <c r="B6695" s="491"/>
      <c r="C6695" s="464" t="s">
        <v>45</v>
      </c>
      <c r="D6695" s="494">
        <v>1</v>
      </c>
      <c r="E6695" s="494">
        <v>38.28</v>
      </c>
      <c r="F6695" s="494"/>
      <c r="G6695" s="494"/>
      <c r="H6695" s="510">
        <f t="shared" si="399"/>
        <v>38.28</v>
      </c>
      <c r="I6695" s="888"/>
      <c r="J6695" s="638"/>
      <c r="K6695" s="638">
        <f t="shared" si="398"/>
        <v>0</v>
      </c>
      <c r="L6695" s="539"/>
      <c r="M6695" s="437"/>
      <c r="N6695" s="437"/>
      <c r="O6695" s="437"/>
      <c r="P6695" s="437"/>
      <c r="Q6695" s="437"/>
      <c r="R6695" s="437"/>
      <c r="S6695" s="437"/>
      <c r="T6695" s="435"/>
      <c r="U6695" s="435"/>
      <c r="V6695" s="435"/>
      <c r="W6695" s="435"/>
      <c r="X6695" s="435"/>
      <c r="Y6695" s="435"/>
      <c r="Z6695" s="435"/>
      <c r="AA6695" s="435"/>
      <c r="AB6695" s="435"/>
      <c r="AC6695" s="435"/>
      <c r="AD6695" s="435"/>
      <c r="AE6695" s="435"/>
      <c r="AF6695" s="435"/>
      <c r="AG6695" s="435"/>
      <c r="AH6695" s="435"/>
      <c r="AI6695" s="435"/>
      <c r="AJ6695" s="435"/>
    </row>
    <row r="6696" spans="1:36" s="440" customFormat="1" ht="13.5" hidden="1" x14ac:dyDescent="0.3">
      <c r="A6696" s="502"/>
      <c r="B6696" s="491"/>
      <c r="C6696" s="464" t="s">
        <v>45</v>
      </c>
      <c r="D6696" s="494">
        <v>1</v>
      </c>
      <c r="E6696" s="464">
        <v>26.25</v>
      </c>
      <c r="F6696" s="464"/>
      <c r="G6696" s="494"/>
      <c r="H6696" s="510">
        <f t="shared" si="399"/>
        <v>26.25</v>
      </c>
      <c r="I6696" s="888"/>
      <c r="J6696" s="638"/>
      <c r="K6696" s="638">
        <f t="shared" si="398"/>
        <v>0</v>
      </c>
      <c r="L6696" s="539"/>
      <c r="M6696" s="437"/>
      <c r="N6696" s="437"/>
      <c r="O6696" s="437"/>
      <c r="P6696" s="437"/>
      <c r="Q6696" s="437"/>
      <c r="R6696" s="437"/>
      <c r="S6696" s="437"/>
      <c r="T6696" s="435"/>
      <c r="U6696" s="435"/>
      <c r="V6696" s="435"/>
      <c r="W6696" s="435"/>
      <c r="X6696" s="435"/>
      <c r="Y6696" s="435"/>
      <c r="Z6696" s="435"/>
      <c r="AA6696" s="435"/>
      <c r="AB6696" s="435"/>
      <c r="AC6696" s="435"/>
      <c r="AD6696" s="435"/>
      <c r="AE6696" s="435"/>
      <c r="AF6696" s="435"/>
      <c r="AG6696" s="435"/>
      <c r="AH6696" s="435"/>
      <c r="AI6696" s="435"/>
      <c r="AJ6696" s="435"/>
    </row>
    <row r="6697" spans="1:36" s="440" customFormat="1" ht="13.5" hidden="1" x14ac:dyDescent="0.3">
      <c r="A6697" s="502"/>
      <c r="B6697" s="491"/>
      <c r="C6697" s="464" t="s">
        <v>45</v>
      </c>
      <c r="D6697" s="494">
        <v>1</v>
      </c>
      <c r="E6697" s="494">
        <v>26.29</v>
      </c>
      <c r="F6697" s="494"/>
      <c r="G6697" s="494"/>
      <c r="H6697" s="510">
        <f t="shared" si="399"/>
        <v>26.29</v>
      </c>
      <c r="I6697" s="888"/>
      <c r="J6697" s="638"/>
      <c r="K6697" s="638">
        <f t="shared" si="398"/>
        <v>0</v>
      </c>
      <c r="L6697" s="539"/>
      <c r="M6697" s="437"/>
      <c r="N6697" s="437"/>
      <c r="O6697" s="437"/>
      <c r="P6697" s="437"/>
      <c r="Q6697" s="437"/>
      <c r="R6697" s="437"/>
      <c r="S6697" s="437"/>
      <c r="T6697" s="435"/>
      <c r="U6697" s="435"/>
      <c r="V6697" s="435"/>
      <c r="W6697" s="435"/>
      <c r="X6697" s="435"/>
      <c r="Y6697" s="435"/>
      <c r="Z6697" s="435"/>
      <c r="AA6697" s="435"/>
      <c r="AB6697" s="435"/>
      <c r="AC6697" s="435"/>
      <c r="AD6697" s="435"/>
      <c r="AE6697" s="435"/>
      <c r="AF6697" s="435"/>
      <c r="AG6697" s="435"/>
      <c r="AH6697" s="435"/>
      <c r="AI6697" s="435"/>
      <c r="AJ6697" s="435"/>
    </row>
    <row r="6698" spans="1:36" s="440" customFormat="1" ht="13.5" hidden="1" x14ac:dyDescent="0.3">
      <c r="A6698" s="502"/>
      <c r="B6698" s="491"/>
      <c r="C6698" s="464" t="s">
        <v>45</v>
      </c>
      <c r="D6698" s="494">
        <v>1</v>
      </c>
      <c r="E6698" s="494">
        <v>103.66</v>
      </c>
      <c r="F6698" s="494"/>
      <c r="G6698" s="494"/>
      <c r="H6698" s="510">
        <f t="shared" si="399"/>
        <v>103.66</v>
      </c>
      <c r="I6698" s="888"/>
      <c r="J6698" s="638"/>
      <c r="K6698" s="638">
        <f t="shared" si="398"/>
        <v>0</v>
      </c>
      <c r="L6698" s="539"/>
      <c r="M6698" s="437"/>
      <c r="N6698" s="437"/>
      <c r="O6698" s="437"/>
      <c r="P6698" s="437"/>
      <c r="Q6698" s="437"/>
      <c r="R6698" s="437"/>
      <c r="S6698" s="437"/>
      <c r="T6698" s="435"/>
      <c r="U6698" s="435"/>
      <c r="V6698" s="435"/>
      <c r="W6698" s="435"/>
      <c r="X6698" s="435"/>
      <c r="Y6698" s="435"/>
      <c r="Z6698" s="435"/>
      <c r="AA6698" s="435"/>
      <c r="AB6698" s="435"/>
      <c r="AC6698" s="435"/>
      <c r="AD6698" s="435"/>
      <c r="AE6698" s="435"/>
      <c r="AF6698" s="435"/>
      <c r="AG6698" s="435"/>
      <c r="AH6698" s="435"/>
      <c r="AI6698" s="435"/>
      <c r="AJ6698" s="435"/>
    </row>
    <row r="6699" spans="1:36" s="440" customFormat="1" ht="13.5" hidden="1" x14ac:dyDescent="0.3">
      <c r="A6699" s="502"/>
      <c r="B6699" s="491"/>
      <c r="C6699" s="464" t="s">
        <v>45</v>
      </c>
      <c r="D6699" s="494">
        <v>1</v>
      </c>
      <c r="E6699" s="494">
        <v>26.25</v>
      </c>
      <c r="F6699" s="494"/>
      <c r="G6699" s="494"/>
      <c r="H6699" s="510">
        <f t="shared" si="399"/>
        <v>26.25</v>
      </c>
      <c r="I6699" s="888"/>
      <c r="J6699" s="638"/>
      <c r="K6699" s="638">
        <f t="shared" si="398"/>
        <v>0</v>
      </c>
      <c r="L6699" s="539"/>
      <c r="M6699" s="437"/>
      <c r="N6699" s="437"/>
      <c r="O6699" s="437"/>
      <c r="P6699" s="437"/>
      <c r="Q6699" s="437"/>
      <c r="R6699" s="437"/>
      <c r="S6699" s="437"/>
      <c r="T6699" s="435"/>
      <c r="U6699" s="435"/>
      <c r="V6699" s="435"/>
      <c r="W6699" s="435"/>
      <c r="X6699" s="435"/>
      <c r="Y6699" s="435"/>
      <c r="Z6699" s="435"/>
      <c r="AA6699" s="435"/>
      <c r="AB6699" s="435"/>
      <c r="AC6699" s="435"/>
      <c r="AD6699" s="435"/>
      <c r="AE6699" s="435"/>
      <c r="AF6699" s="435"/>
      <c r="AG6699" s="435"/>
      <c r="AH6699" s="435"/>
      <c r="AI6699" s="435"/>
      <c r="AJ6699" s="435"/>
    </row>
    <row r="6700" spans="1:36" s="440" customFormat="1" ht="13.5" hidden="1" x14ac:dyDescent="0.3">
      <c r="A6700" s="502"/>
      <c r="B6700" s="491"/>
      <c r="C6700" s="464" t="s">
        <v>45</v>
      </c>
      <c r="D6700" s="494">
        <v>1</v>
      </c>
      <c r="E6700" s="494">
        <v>26.25</v>
      </c>
      <c r="F6700" s="494"/>
      <c r="G6700" s="494"/>
      <c r="H6700" s="510">
        <f t="shared" si="399"/>
        <v>26.25</v>
      </c>
      <c r="I6700" s="888"/>
      <c r="J6700" s="638"/>
      <c r="K6700" s="638">
        <f t="shared" si="398"/>
        <v>0</v>
      </c>
      <c r="L6700" s="539"/>
      <c r="M6700" s="437"/>
      <c r="N6700" s="437"/>
      <c r="O6700" s="437"/>
      <c r="P6700" s="437"/>
      <c r="Q6700" s="437"/>
      <c r="R6700" s="437"/>
      <c r="S6700" s="437"/>
      <c r="T6700" s="435"/>
      <c r="U6700" s="435"/>
      <c r="V6700" s="435"/>
      <c r="W6700" s="435"/>
      <c r="X6700" s="435"/>
      <c r="Y6700" s="435"/>
      <c r="Z6700" s="435"/>
      <c r="AA6700" s="435"/>
      <c r="AB6700" s="435"/>
      <c r="AC6700" s="435"/>
      <c r="AD6700" s="435"/>
      <c r="AE6700" s="435"/>
      <c r="AF6700" s="435"/>
      <c r="AG6700" s="435"/>
      <c r="AH6700" s="435"/>
      <c r="AI6700" s="435"/>
      <c r="AJ6700" s="435"/>
    </row>
    <row r="6701" spans="1:36" s="440" customFormat="1" ht="13.5" hidden="1" x14ac:dyDescent="0.3">
      <c r="A6701" s="502"/>
      <c r="B6701" s="491"/>
      <c r="C6701" s="464" t="s">
        <v>45</v>
      </c>
      <c r="D6701" s="494">
        <v>1</v>
      </c>
      <c r="E6701" s="494">
        <v>38.28</v>
      </c>
      <c r="F6701" s="494"/>
      <c r="G6701" s="494"/>
      <c r="H6701" s="510">
        <f t="shared" si="399"/>
        <v>38.28</v>
      </c>
      <c r="I6701" s="888"/>
      <c r="J6701" s="638"/>
      <c r="K6701" s="638">
        <f t="shared" si="398"/>
        <v>0</v>
      </c>
      <c r="L6701" s="539"/>
      <c r="M6701" s="437"/>
      <c r="N6701" s="437"/>
      <c r="O6701" s="437"/>
      <c r="P6701" s="437"/>
      <c r="Q6701" s="437"/>
      <c r="R6701" s="437"/>
      <c r="S6701" s="437"/>
      <c r="T6701" s="435"/>
      <c r="U6701" s="435"/>
      <c r="V6701" s="435"/>
      <c r="W6701" s="435"/>
      <c r="X6701" s="435"/>
      <c r="Y6701" s="435"/>
      <c r="Z6701" s="435"/>
      <c r="AA6701" s="435"/>
      <c r="AB6701" s="435"/>
      <c r="AC6701" s="435"/>
      <c r="AD6701" s="435"/>
      <c r="AE6701" s="435"/>
      <c r="AF6701" s="435"/>
      <c r="AG6701" s="435"/>
      <c r="AH6701" s="435"/>
      <c r="AI6701" s="435"/>
      <c r="AJ6701" s="435"/>
    </row>
    <row r="6702" spans="1:36" s="440" customFormat="1" ht="13.5" hidden="1" x14ac:dyDescent="0.3">
      <c r="A6702" s="502"/>
      <c r="B6702" s="491"/>
      <c r="C6702" s="464" t="s">
        <v>45</v>
      </c>
      <c r="D6702" s="494">
        <v>1</v>
      </c>
      <c r="E6702" s="464">
        <v>31.16</v>
      </c>
      <c r="F6702" s="464"/>
      <c r="G6702" s="494"/>
      <c r="H6702" s="510">
        <f t="shared" si="399"/>
        <v>31.16</v>
      </c>
      <c r="I6702" s="888"/>
      <c r="J6702" s="638"/>
      <c r="K6702" s="638">
        <f t="shared" si="398"/>
        <v>0</v>
      </c>
      <c r="L6702" s="539"/>
      <c r="M6702" s="437"/>
      <c r="N6702" s="437"/>
      <c r="O6702" s="437"/>
      <c r="P6702" s="437"/>
      <c r="Q6702" s="437"/>
      <c r="R6702" s="437"/>
      <c r="S6702" s="437"/>
      <c r="T6702" s="435"/>
      <c r="U6702" s="435"/>
      <c r="V6702" s="435"/>
      <c r="W6702" s="435"/>
      <c r="X6702" s="435"/>
      <c r="Y6702" s="435"/>
      <c r="Z6702" s="435"/>
      <c r="AA6702" s="435"/>
      <c r="AB6702" s="435"/>
      <c r="AC6702" s="435"/>
      <c r="AD6702" s="435"/>
      <c r="AE6702" s="435"/>
      <c r="AF6702" s="435"/>
      <c r="AG6702" s="435"/>
      <c r="AH6702" s="435"/>
      <c r="AI6702" s="435"/>
      <c r="AJ6702" s="435"/>
    </row>
    <row r="6703" spans="1:36" s="440" customFormat="1" ht="13.5" hidden="1" x14ac:dyDescent="0.3">
      <c r="A6703" s="502"/>
      <c r="B6703" s="491"/>
      <c r="C6703" s="464" t="s">
        <v>45</v>
      </c>
      <c r="D6703" s="494">
        <v>1</v>
      </c>
      <c r="E6703" s="494">
        <v>31.2</v>
      </c>
      <c r="F6703" s="494"/>
      <c r="G6703" s="494"/>
      <c r="H6703" s="510">
        <f t="shared" si="399"/>
        <v>31.2</v>
      </c>
      <c r="I6703" s="888"/>
      <c r="J6703" s="638"/>
      <c r="K6703" s="638">
        <f t="shared" si="398"/>
        <v>0</v>
      </c>
      <c r="L6703" s="539"/>
      <c r="M6703" s="437"/>
      <c r="N6703" s="437"/>
      <c r="O6703" s="437"/>
      <c r="P6703" s="437"/>
      <c r="Q6703" s="437"/>
      <c r="R6703" s="437"/>
      <c r="S6703" s="437"/>
      <c r="T6703" s="435"/>
      <c r="U6703" s="435"/>
      <c r="V6703" s="435"/>
      <c r="W6703" s="435"/>
      <c r="X6703" s="435"/>
      <c r="Y6703" s="435"/>
      <c r="Z6703" s="435"/>
      <c r="AA6703" s="435"/>
      <c r="AB6703" s="435"/>
      <c r="AC6703" s="435"/>
      <c r="AD6703" s="435"/>
      <c r="AE6703" s="435"/>
      <c r="AF6703" s="435"/>
      <c r="AG6703" s="435"/>
      <c r="AH6703" s="435"/>
      <c r="AI6703" s="435"/>
      <c r="AJ6703" s="435"/>
    </row>
    <row r="6704" spans="1:36" s="440" customFormat="1" ht="13.5" hidden="1" x14ac:dyDescent="0.3">
      <c r="A6704" s="502"/>
      <c r="B6704" s="491"/>
      <c r="C6704" s="464" t="s">
        <v>45</v>
      </c>
      <c r="D6704" s="494">
        <v>1</v>
      </c>
      <c r="E6704" s="494">
        <v>38.24</v>
      </c>
      <c r="F6704" s="494"/>
      <c r="G6704" s="494"/>
      <c r="H6704" s="510">
        <f t="shared" si="399"/>
        <v>38.24</v>
      </c>
      <c r="I6704" s="888"/>
      <c r="J6704" s="638"/>
      <c r="K6704" s="638">
        <f t="shared" si="398"/>
        <v>0</v>
      </c>
      <c r="L6704" s="539"/>
      <c r="M6704" s="437"/>
      <c r="N6704" s="437"/>
      <c r="O6704" s="437"/>
      <c r="P6704" s="437"/>
      <c r="Q6704" s="437"/>
      <c r="R6704" s="437"/>
      <c r="S6704" s="437"/>
      <c r="T6704" s="435"/>
      <c r="U6704" s="435"/>
      <c r="V6704" s="435"/>
      <c r="W6704" s="435"/>
      <c r="X6704" s="435"/>
      <c r="Y6704" s="435"/>
      <c r="Z6704" s="435"/>
      <c r="AA6704" s="435"/>
      <c r="AB6704" s="435"/>
      <c r="AC6704" s="435"/>
      <c r="AD6704" s="435"/>
      <c r="AE6704" s="435"/>
      <c r="AF6704" s="435"/>
      <c r="AG6704" s="435"/>
      <c r="AH6704" s="435"/>
      <c r="AI6704" s="435"/>
      <c r="AJ6704" s="435"/>
    </row>
    <row r="6705" spans="1:12" ht="14.25" x14ac:dyDescent="0.3">
      <c r="A6705" s="502"/>
      <c r="B6705" s="491"/>
      <c r="C6705" s="464"/>
      <c r="D6705" s="494"/>
      <c r="E6705" s="494"/>
      <c r="F6705" s="494"/>
      <c r="G6705" s="494"/>
      <c r="H6705" s="510"/>
      <c r="I6705" s="888"/>
      <c r="J6705" s="638"/>
      <c r="K6705" s="638"/>
      <c r="L6705" s="539"/>
    </row>
    <row r="6706" spans="1:12" ht="54" x14ac:dyDescent="0.3">
      <c r="A6706" s="502" t="s">
        <v>3322</v>
      </c>
      <c r="B6706" s="491" t="s">
        <v>300</v>
      </c>
      <c r="C6706" s="464"/>
      <c r="D6706" s="494"/>
      <c r="E6706" s="494"/>
      <c r="F6706" s="494"/>
      <c r="G6706" s="494"/>
      <c r="H6706" s="510"/>
      <c r="I6706" s="888"/>
      <c r="J6706" s="638"/>
      <c r="K6706" s="638"/>
      <c r="L6706" s="539"/>
    </row>
    <row r="6707" spans="1:12" ht="14.25" x14ac:dyDescent="0.3">
      <c r="A6707" s="502" t="s">
        <v>3323</v>
      </c>
      <c r="B6707" s="491" t="s">
        <v>302</v>
      </c>
      <c r="C6707" s="464" t="s">
        <v>112</v>
      </c>
      <c r="D6707" s="465"/>
      <c r="E6707" s="464"/>
      <c r="F6707" s="464"/>
      <c r="G6707" s="494"/>
      <c r="H6707" s="510"/>
      <c r="I6707" s="888">
        <f>SUM(H6708:H6713)</f>
        <v>225.94000000000003</v>
      </c>
      <c r="J6707" s="638"/>
      <c r="K6707" s="638"/>
      <c r="L6707" s="539"/>
    </row>
    <row r="6708" spans="1:12" ht="14.25" hidden="1" x14ac:dyDescent="0.3">
      <c r="A6708" s="502"/>
      <c r="B6708" s="491"/>
      <c r="C6708" s="464" t="s">
        <v>112</v>
      </c>
      <c r="D6708" s="494">
        <v>2</v>
      </c>
      <c r="E6708" s="494">
        <v>10.9</v>
      </c>
      <c r="F6708" s="494"/>
      <c r="G6708" s="494"/>
      <c r="H6708" s="510">
        <f>E6708*D6708</f>
        <v>21.8</v>
      </c>
      <c r="I6708" s="888"/>
      <c r="J6708" s="638"/>
      <c r="K6708" s="638"/>
      <c r="L6708" s="539"/>
    </row>
    <row r="6709" spans="1:12" ht="14.25" hidden="1" x14ac:dyDescent="0.3">
      <c r="A6709" s="502"/>
      <c r="B6709" s="491"/>
      <c r="C6709" s="464" t="s">
        <v>112</v>
      </c>
      <c r="D6709" s="494">
        <v>2</v>
      </c>
      <c r="E6709" s="494">
        <v>55</v>
      </c>
      <c r="F6709" s="494"/>
      <c r="G6709" s="494"/>
      <c r="H6709" s="510">
        <f t="shared" ref="H6709:H6713" si="400">E6709*D6709</f>
        <v>110</v>
      </c>
      <c r="I6709" s="888"/>
      <c r="J6709" s="638"/>
      <c r="K6709" s="638"/>
      <c r="L6709" s="539"/>
    </row>
    <row r="6710" spans="1:12" ht="14.25" hidden="1" x14ac:dyDescent="0.3">
      <c r="A6710" s="502"/>
      <c r="B6710" s="491"/>
      <c r="C6710" s="464" t="s">
        <v>112</v>
      </c>
      <c r="D6710" s="494">
        <v>8</v>
      </c>
      <c r="E6710" s="494">
        <v>3.9</v>
      </c>
      <c r="F6710" s="494"/>
      <c r="G6710" s="494"/>
      <c r="H6710" s="510">
        <f t="shared" si="400"/>
        <v>31.2</v>
      </c>
      <c r="I6710" s="888"/>
      <c r="J6710" s="638"/>
      <c r="K6710" s="638"/>
      <c r="L6710" s="539"/>
    </row>
    <row r="6711" spans="1:12" ht="14.25" hidden="1" x14ac:dyDescent="0.3">
      <c r="A6711" s="502"/>
      <c r="B6711" s="491"/>
      <c r="C6711" s="464" t="s">
        <v>112</v>
      </c>
      <c r="D6711" s="494">
        <v>2</v>
      </c>
      <c r="E6711" s="494">
        <v>8.9</v>
      </c>
      <c r="F6711" s="494"/>
      <c r="G6711" s="494"/>
      <c r="H6711" s="510">
        <f t="shared" si="400"/>
        <v>17.8</v>
      </c>
      <c r="I6711" s="888"/>
      <c r="J6711" s="638"/>
      <c r="K6711" s="638"/>
      <c r="L6711" s="539"/>
    </row>
    <row r="6712" spans="1:12" ht="14.25" hidden="1" x14ac:dyDescent="0.3">
      <c r="A6712" s="502"/>
      <c r="B6712" s="491"/>
      <c r="C6712" s="464" t="s">
        <v>112</v>
      </c>
      <c r="D6712" s="465">
        <v>4</v>
      </c>
      <c r="E6712" s="464">
        <v>7.49</v>
      </c>
      <c r="F6712" s="464"/>
      <c r="G6712" s="464"/>
      <c r="H6712" s="510">
        <f t="shared" si="400"/>
        <v>29.96</v>
      </c>
      <c r="I6712" s="888"/>
      <c r="J6712" s="638"/>
      <c r="K6712" s="638"/>
      <c r="L6712" s="539"/>
    </row>
    <row r="6713" spans="1:12" ht="14.25" hidden="1" x14ac:dyDescent="0.3">
      <c r="A6713" s="502"/>
      <c r="B6713" s="491"/>
      <c r="C6713" s="464" t="s">
        <v>112</v>
      </c>
      <c r="D6713" s="494">
        <v>2</v>
      </c>
      <c r="E6713" s="494">
        <v>7.59</v>
      </c>
      <c r="F6713" s="494"/>
      <c r="G6713" s="494"/>
      <c r="H6713" s="510">
        <f t="shared" si="400"/>
        <v>15.18</v>
      </c>
      <c r="I6713" s="888"/>
      <c r="J6713" s="638"/>
      <c r="K6713" s="638"/>
      <c r="L6713" s="539"/>
    </row>
    <row r="6714" spans="1:12" ht="14.25" x14ac:dyDescent="0.3">
      <c r="A6714" s="502"/>
      <c r="B6714" s="491"/>
      <c r="C6714" s="464"/>
      <c r="D6714" s="494"/>
      <c r="E6714" s="494"/>
      <c r="F6714" s="494"/>
      <c r="G6714" s="494"/>
      <c r="H6714" s="510"/>
      <c r="I6714" s="888"/>
      <c r="J6714" s="638"/>
      <c r="K6714" s="638"/>
      <c r="L6714" s="539"/>
    </row>
    <row r="6715" spans="1:12" ht="108" x14ac:dyDescent="0.3">
      <c r="A6715" s="502" t="s">
        <v>3324</v>
      </c>
      <c r="B6715" s="491" t="s">
        <v>402</v>
      </c>
      <c r="C6715" s="464" t="s">
        <v>11</v>
      </c>
      <c r="D6715" s="494">
        <v>3</v>
      </c>
      <c r="E6715" s="494"/>
      <c r="F6715" s="494"/>
      <c r="G6715" s="494"/>
      <c r="H6715" s="510">
        <f>D6715</f>
        <v>3</v>
      </c>
      <c r="I6715" s="888">
        <f>H6715</f>
        <v>3</v>
      </c>
      <c r="J6715" s="618"/>
      <c r="K6715" s="372"/>
      <c r="L6715" s="364"/>
    </row>
    <row r="6716" spans="1:12" ht="14.25" x14ac:dyDescent="0.3">
      <c r="A6716" s="502"/>
      <c r="B6716" s="491"/>
      <c r="C6716" s="464"/>
      <c r="D6716" s="494"/>
      <c r="E6716" s="494"/>
      <c r="F6716" s="494"/>
      <c r="G6716" s="494"/>
      <c r="H6716" s="510"/>
      <c r="I6716" s="888"/>
      <c r="J6716" s="638"/>
      <c r="K6716" s="638"/>
      <c r="L6716" s="550"/>
    </row>
    <row r="6717" spans="1:12" ht="14.25" x14ac:dyDescent="0.3">
      <c r="A6717" s="502"/>
      <c r="B6717" s="491"/>
      <c r="C6717" s="464"/>
      <c r="D6717" s="494"/>
      <c r="E6717" s="494"/>
      <c r="F6717" s="494"/>
      <c r="G6717" s="494"/>
      <c r="H6717" s="510"/>
      <c r="I6717" s="888"/>
      <c r="J6717" s="638"/>
      <c r="K6717" s="638"/>
      <c r="L6717" s="539"/>
    </row>
    <row r="6718" spans="1:12" ht="14.25" x14ac:dyDescent="0.3">
      <c r="A6718" s="488" t="s">
        <v>3312</v>
      </c>
      <c r="B6718" s="489" t="s">
        <v>117</v>
      </c>
      <c r="C6718" s="516"/>
      <c r="D6718" s="513"/>
      <c r="E6718" s="513"/>
      <c r="F6718" s="513"/>
      <c r="G6718" s="513"/>
      <c r="H6718" s="523"/>
      <c r="I6718" s="888"/>
      <c r="J6718" s="638"/>
      <c r="K6718" s="638"/>
      <c r="L6718" s="539"/>
    </row>
    <row r="6719" spans="1:12" ht="14.25" x14ac:dyDescent="0.3">
      <c r="A6719" s="502"/>
      <c r="B6719" s="491"/>
      <c r="C6719" s="464"/>
      <c r="D6719" s="494"/>
      <c r="E6719" s="494"/>
      <c r="F6719" s="494"/>
      <c r="G6719" s="494"/>
      <c r="H6719" s="510"/>
      <c r="I6719" s="888"/>
      <c r="J6719" s="638"/>
      <c r="K6719" s="638"/>
      <c r="L6719" s="539"/>
    </row>
    <row r="6720" spans="1:12" ht="14.25" x14ac:dyDescent="0.3">
      <c r="A6720" s="502" t="s">
        <v>3325</v>
      </c>
      <c r="B6720" s="491" t="s">
        <v>119</v>
      </c>
      <c r="C6720" s="464"/>
      <c r="D6720" s="465"/>
      <c r="E6720" s="464"/>
      <c r="F6720" s="464"/>
      <c r="G6720" s="464"/>
      <c r="H6720" s="510"/>
      <c r="I6720" s="888"/>
      <c r="J6720" s="638"/>
      <c r="K6720" s="638"/>
      <c r="L6720" s="539"/>
    </row>
    <row r="6721" spans="1:12" ht="135" x14ac:dyDescent="0.3">
      <c r="A6721" s="502" t="s">
        <v>3326</v>
      </c>
      <c r="B6721" s="491" t="s">
        <v>303</v>
      </c>
      <c r="C6721" s="464" t="s">
        <v>45</v>
      </c>
      <c r="D6721" s="494"/>
      <c r="E6721" s="494"/>
      <c r="F6721" s="494"/>
      <c r="G6721" s="494"/>
      <c r="H6721" s="510"/>
      <c r="I6721" s="888">
        <f>SUM(H6722:H6734)</f>
        <v>477.32000000000005</v>
      </c>
      <c r="J6721" s="618"/>
      <c r="K6721" s="618"/>
      <c r="L6721" s="565"/>
    </row>
    <row r="6722" spans="1:12" ht="14.25" hidden="1" x14ac:dyDescent="0.3">
      <c r="A6722" s="502"/>
      <c r="B6722" s="491"/>
      <c r="C6722" s="464" t="s">
        <v>45</v>
      </c>
      <c r="D6722" s="494">
        <v>1</v>
      </c>
      <c r="E6722" s="494">
        <v>38.22</v>
      </c>
      <c r="F6722" s="494"/>
      <c r="G6722" s="494"/>
      <c r="H6722" s="510">
        <f>E6722*D6722</f>
        <v>38.22</v>
      </c>
      <c r="I6722" s="888"/>
      <c r="J6722" s="638"/>
      <c r="K6722" s="638">
        <f t="shared" ref="K6722:K6734" si="401">J6722*I6722</f>
        <v>0</v>
      </c>
      <c r="L6722" s="539"/>
    </row>
    <row r="6723" spans="1:12" ht="14.25" hidden="1" x14ac:dyDescent="0.3">
      <c r="A6723" s="502"/>
      <c r="B6723" s="491"/>
      <c r="C6723" s="464" t="s">
        <v>45</v>
      </c>
      <c r="D6723" s="494">
        <v>1</v>
      </c>
      <c r="E6723" s="494">
        <v>26.6</v>
      </c>
      <c r="F6723" s="494"/>
      <c r="G6723" s="494"/>
      <c r="H6723" s="510">
        <f t="shared" ref="H6723:H6734" si="402">E6723*D6723</f>
        <v>26.6</v>
      </c>
      <c r="I6723" s="888"/>
      <c r="J6723" s="638"/>
      <c r="K6723" s="638">
        <f t="shared" si="401"/>
        <v>0</v>
      </c>
      <c r="L6723" s="539"/>
    </row>
    <row r="6724" spans="1:12" ht="14.25" hidden="1" x14ac:dyDescent="0.3">
      <c r="A6724" s="502"/>
      <c r="B6724" s="491"/>
      <c r="C6724" s="464" t="s">
        <v>45</v>
      </c>
      <c r="D6724" s="494">
        <v>1</v>
      </c>
      <c r="E6724" s="494">
        <v>26.64</v>
      </c>
      <c r="F6724" s="494"/>
      <c r="G6724" s="494"/>
      <c r="H6724" s="510">
        <f t="shared" si="402"/>
        <v>26.64</v>
      </c>
      <c r="I6724" s="888"/>
      <c r="J6724" s="638"/>
      <c r="K6724" s="638">
        <f t="shared" si="401"/>
        <v>0</v>
      </c>
      <c r="L6724" s="539"/>
    </row>
    <row r="6725" spans="1:12" ht="14.25" hidden="1" x14ac:dyDescent="0.3">
      <c r="A6725" s="502"/>
      <c r="B6725" s="491"/>
      <c r="C6725" s="464" t="s">
        <v>45</v>
      </c>
      <c r="D6725" s="494">
        <v>1</v>
      </c>
      <c r="E6725" s="494">
        <v>38.28</v>
      </c>
      <c r="F6725" s="494"/>
      <c r="G6725" s="494"/>
      <c r="H6725" s="510">
        <f t="shared" si="402"/>
        <v>38.28</v>
      </c>
      <c r="I6725" s="888"/>
      <c r="J6725" s="638"/>
      <c r="K6725" s="638">
        <f t="shared" si="401"/>
        <v>0</v>
      </c>
      <c r="L6725" s="539"/>
    </row>
    <row r="6726" spans="1:12" ht="14.25" hidden="1" x14ac:dyDescent="0.3">
      <c r="A6726" s="502"/>
      <c r="B6726" s="491"/>
      <c r="C6726" s="464" t="s">
        <v>45</v>
      </c>
      <c r="D6726" s="494">
        <v>1</v>
      </c>
      <c r="E6726" s="464">
        <v>26.25</v>
      </c>
      <c r="F6726" s="464"/>
      <c r="G6726" s="494"/>
      <c r="H6726" s="510">
        <f t="shared" si="402"/>
        <v>26.25</v>
      </c>
      <c r="I6726" s="888"/>
      <c r="J6726" s="638"/>
      <c r="K6726" s="638">
        <f t="shared" si="401"/>
        <v>0</v>
      </c>
      <c r="L6726" s="539"/>
    </row>
    <row r="6727" spans="1:12" ht="14.25" hidden="1" x14ac:dyDescent="0.3">
      <c r="A6727" s="502"/>
      <c r="B6727" s="491"/>
      <c r="C6727" s="464" t="s">
        <v>45</v>
      </c>
      <c r="D6727" s="494">
        <v>1</v>
      </c>
      <c r="E6727" s="494">
        <v>26.29</v>
      </c>
      <c r="F6727" s="494"/>
      <c r="G6727" s="494"/>
      <c r="H6727" s="510">
        <f t="shared" si="402"/>
        <v>26.29</v>
      </c>
      <c r="I6727" s="888"/>
      <c r="J6727" s="638"/>
      <c r="K6727" s="638">
        <f t="shared" si="401"/>
        <v>0</v>
      </c>
      <c r="L6727" s="539"/>
    </row>
    <row r="6728" spans="1:12" ht="14.25" hidden="1" x14ac:dyDescent="0.3">
      <c r="A6728" s="502"/>
      <c r="B6728" s="491"/>
      <c r="C6728" s="464" t="s">
        <v>45</v>
      </c>
      <c r="D6728" s="494">
        <v>1</v>
      </c>
      <c r="E6728" s="494">
        <v>103.66</v>
      </c>
      <c r="F6728" s="494"/>
      <c r="G6728" s="494"/>
      <c r="H6728" s="510">
        <f t="shared" si="402"/>
        <v>103.66</v>
      </c>
      <c r="I6728" s="888"/>
      <c r="J6728" s="638"/>
      <c r="K6728" s="638">
        <f t="shared" si="401"/>
        <v>0</v>
      </c>
      <c r="L6728" s="539"/>
    </row>
    <row r="6729" spans="1:12" ht="14.25" hidden="1" x14ac:dyDescent="0.3">
      <c r="A6729" s="502"/>
      <c r="B6729" s="491"/>
      <c r="C6729" s="464" t="s">
        <v>45</v>
      </c>
      <c r="D6729" s="494">
        <v>1</v>
      </c>
      <c r="E6729" s="494">
        <v>26.25</v>
      </c>
      <c r="F6729" s="494"/>
      <c r="G6729" s="494"/>
      <c r="H6729" s="510">
        <f t="shared" si="402"/>
        <v>26.25</v>
      </c>
      <c r="I6729" s="888"/>
      <c r="J6729" s="638"/>
      <c r="K6729" s="638">
        <f t="shared" si="401"/>
        <v>0</v>
      </c>
      <c r="L6729" s="539"/>
    </row>
    <row r="6730" spans="1:12" ht="14.25" hidden="1" x14ac:dyDescent="0.3">
      <c r="A6730" s="502"/>
      <c r="B6730" s="491"/>
      <c r="C6730" s="464" t="s">
        <v>45</v>
      </c>
      <c r="D6730" s="494">
        <v>1</v>
      </c>
      <c r="E6730" s="494">
        <v>26.25</v>
      </c>
      <c r="F6730" s="494"/>
      <c r="G6730" s="494"/>
      <c r="H6730" s="510">
        <f t="shared" si="402"/>
        <v>26.25</v>
      </c>
      <c r="I6730" s="888"/>
      <c r="J6730" s="638"/>
      <c r="K6730" s="638">
        <f t="shared" si="401"/>
        <v>0</v>
      </c>
      <c r="L6730" s="539"/>
    </row>
    <row r="6731" spans="1:12" ht="14.25" hidden="1" x14ac:dyDescent="0.3">
      <c r="A6731" s="502"/>
      <c r="B6731" s="491"/>
      <c r="C6731" s="464" t="s">
        <v>45</v>
      </c>
      <c r="D6731" s="494">
        <v>1</v>
      </c>
      <c r="E6731" s="494">
        <v>38.28</v>
      </c>
      <c r="F6731" s="494"/>
      <c r="G6731" s="494"/>
      <c r="H6731" s="510">
        <f t="shared" si="402"/>
        <v>38.28</v>
      </c>
      <c r="I6731" s="888"/>
      <c r="J6731" s="638"/>
      <c r="K6731" s="638">
        <f t="shared" si="401"/>
        <v>0</v>
      </c>
      <c r="L6731" s="539"/>
    </row>
    <row r="6732" spans="1:12" ht="14.25" hidden="1" x14ac:dyDescent="0.3">
      <c r="A6732" s="502"/>
      <c r="B6732" s="491"/>
      <c r="C6732" s="464" t="s">
        <v>45</v>
      </c>
      <c r="D6732" s="494">
        <v>1</v>
      </c>
      <c r="E6732" s="464">
        <v>31.16</v>
      </c>
      <c r="F6732" s="464"/>
      <c r="G6732" s="494"/>
      <c r="H6732" s="510">
        <f t="shared" si="402"/>
        <v>31.16</v>
      </c>
      <c r="I6732" s="888"/>
      <c r="J6732" s="638"/>
      <c r="K6732" s="638">
        <f t="shared" si="401"/>
        <v>0</v>
      </c>
      <c r="L6732" s="539"/>
    </row>
    <row r="6733" spans="1:12" ht="14.25" hidden="1" x14ac:dyDescent="0.3">
      <c r="A6733" s="502"/>
      <c r="B6733" s="491"/>
      <c r="C6733" s="464" t="s">
        <v>45</v>
      </c>
      <c r="D6733" s="494">
        <v>1</v>
      </c>
      <c r="E6733" s="494">
        <v>31.2</v>
      </c>
      <c r="F6733" s="494"/>
      <c r="G6733" s="494"/>
      <c r="H6733" s="510">
        <f t="shared" si="402"/>
        <v>31.2</v>
      </c>
      <c r="I6733" s="888"/>
      <c r="J6733" s="638"/>
      <c r="K6733" s="638">
        <f t="shared" si="401"/>
        <v>0</v>
      </c>
      <c r="L6733" s="539"/>
    </row>
    <row r="6734" spans="1:12" ht="14.25" hidden="1" x14ac:dyDescent="0.3">
      <c r="A6734" s="502"/>
      <c r="B6734" s="491"/>
      <c r="C6734" s="464" t="s">
        <v>45</v>
      </c>
      <c r="D6734" s="494">
        <v>1</v>
      </c>
      <c r="E6734" s="494">
        <v>38.24</v>
      </c>
      <c r="F6734" s="494"/>
      <c r="G6734" s="494"/>
      <c r="H6734" s="510">
        <f t="shared" si="402"/>
        <v>38.24</v>
      </c>
      <c r="I6734" s="888"/>
      <c r="J6734" s="638"/>
      <c r="K6734" s="638">
        <f t="shared" si="401"/>
        <v>0</v>
      </c>
      <c r="L6734" s="539"/>
    </row>
    <row r="6735" spans="1:12" ht="14.25" x14ac:dyDescent="0.3">
      <c r="A6735" s="502"/>
      <c r="B6735" s="491"/>
      <c r="C6735" s="464"/>
      <c r="D6735" s="494"/>
      <c r="E6735" s="494"/>
      <c r="F6735" s="494"/>
      <c r="G6735" s="494"/>
      <c r="H6735" s="510"/>
      <c r="I6735" s="888"/>
      <c r="J6735" s="638"/>
      <c r="K6735" s="638"/>
      <c r="L6735" s="539"/>
    </row>
    <row r="6736" spans="1:12" ht="67.5" x14ac:dyDescent="0.3">
      <c r="A6736" s="502" t="s">
        <v>3327</v>
      </c>
      <c r="B6736" s="491" t="s">
        <v>403</v>
      </c>
      <c r="C6736" s="464" t="s">
        <v>112</v>
      </c>
      <c r="D6736" s="494"/>
      <c r="E6736" s="494"/>
      <c r="F6736" s="494"/>
      <c r="G6736" s="494"/>
      <c r="H6736" s="510"/>
      <c r="I6736" s="888">
        <f>SUM(H6737:H6753)</f>
        <v>247.7</v>
      </c>
      <c r="J6736" s="618"/>
      <c r="K6736" s="618"/>
      <c r="L6736" s="565"/>
    </row>
    <row r="6737" spans="1:12" ht="14.25" hidden="1" x14ac:dyDescent="0.3">
      <c r="A6737" s="502"/>
      <c r="B6737" s="491"/>
      <c r="C6737" s="464" t="s">
        <v>112</v>
      </c>
      <c r="D6737" s="494">
        <v>1</v>
      </c>
      <c r="E6737" s="494">
        <v>23.4</v>
      </c>
      <c r="F6737" s="494"/>
      <c r="G6737" s="494"/>
      <c r="H6737" s="510">
        <f>E6737*D6737</f>
        <v>23.4</v>
      </c>
      <c r="I6737" s="888"/>
      <c r="J6737" s="638"/>
      <c r="K6737" s="638"/>
      <c r="L6737" s="539"/>
    </row>
    <row r="6738" spans="1:12" ht="14.25" hidden="1" x14ac:dyDescent="0.3">
      <c r="A6738" s="502"/>
      <c r="B6738" s="491"/>
      <c r="C6738" s="464" t="s">
        <v>112</v>
      </c>
      <c r="D6738" s="494">
        <v>1</v>
      </c>
      <c r="E6738" s="494">
        <v>3</v>
      </c>
      <c r="F6738" s="494"/>
      <c r="G6738" s="494"/>
      <c r="H6738" s="510">
        <f t="shared" ref="H6738:H6753" si="403">E6738*D6738</f>
        <v>3</v>
      </c>
      <c r="I6738" s="888"/>
      <c r="J6738" s="638"/>
      <c r="K6738" s="638"/>
      <c r="L6738" s="539"/>
    </row>
    <row r="6739" spans="1:12" ht="14.25" hidden="1" x14ac:dyDescent="0.3">
      <c r="A6739" s="502"/>
      <c r="B6739" s="491"/>
      <c r="C6739" s="464" t="s">
        <v>112</v>
      </c>
      <c r="D6739" s="494">
        <v>1</v>
      </c>
      <c r="E6739" s="494">
        <v>3</v>
      </c>
      <c r="F6739" s="494"/>
      <c r="G6739" s="494"/>
      <c r="H6739" s="510">
        <f t="shared" si="403"/>
        <v>3</v>
      </c>
      <c r="I6739" s="888"/>
      <c r="J6739" s="638"/>
      <c r="K6739" s="638"/>
      <c r="L6739" s="539"/>
    </row>
    <row r="6740" spans="1:12" ht="14.25" hidden="1" x14ac:dyDescent="0.3">
      <c r="A6740" s="502"/>
      <c r="B6740" s="491"/>
      <c r="C6740" s="464" t="s">
        <v>112</v>
      </c>
      <c r="D6740" s="494">
        <v>1</v>
      </c>
      <c r="E6740" s="494">
        <v>7.5</v>
      </c>
      <c r="F6740" s="494"/>
      <c r="G6740" s="494"/>
      <c r="H6740" s="510">
        <f t="shared" si="403"/>
        <v>7.5</v>
      </c>
      <c r="I6740" s="888"/>
      <c r="J6740" s="638"/>
      <c r="K6740" s="638"/>
      <c r="L6740" s="539"/>
    </row>
    <row r="6741" spans="1:12" ht="14.25" hidden="1" x14ac:dyDescent="0.3">
      <c r="A6741" s="502"/>
      <c r="B6741" s="491"/>
      <c r="C6741" s="464" t="s">
        <v>112</v>
      </c>
      <c r="D6741" s="494">
        <v>1</v>
      </c>
      <c r="E6741" s="494">
        <v>12.4</v>
      </c>
      <c r="F6741" s="494"/>
      <c r="G6741" s="494"/>
      <c r="H6741" s="510">
        <f t="shared" si="403"/>
        <v>12.4</v>
      </c>
      <c r="I6741" s="888"/>
      <c r="J6741" s="638"/>
      <c r="K6741" s="638"/>
      <c r="L6741" s="539"/>
    </row>
    <row r="6742" spans="1:12" ht="14.25" hidden="1" x14ac:dyDescent="0.3">
      <c r="A6742" s="502"/>
      <c r="B6742" s="491"/>
      <c r="C6742" s="464" t="s">
        <v>112</v>
      </c>
      <c r="D6742" s="494">
        <v>1</v>
      </c>
      <c r="E6742" s="494">
        <v>3</v>
      </c>
      <c r="F6742" s="494"/>
      <c r="G6742" s="494"/>
      <c r="H6742" s="510">
        <f t="shared" si="403"/>
        <v>3</v>
      </c>
      <c r="I6742" s="888"/>
      <c r="J6742" s="638"/>
      <c r="K6742" s="638"/>
      <c r="L6742" s="539"/>
    </row>
    <row r="6743" spans="1:12" ht="14.25" hidden="1" x14ac:dyDescent="0.3">
      <c r="A6743" s="502"/>
      <c r="B6743" s="491"/>
      <c r="C6743" s="464" t="s">
        <v>112</v>
      </c>
      <c r="D6743" s="494">
        <v>1</v>
      </c>
      <c r="E6743" s="494">
        <v>3</v>
      </c>
      <c r="F6743" s="494"/>
      <c r="G6743" s="494"/>
      <c r="H6743" s="510">
        <f t="shared" si="403"/>
        <v>3</v>
      </c>
      <c r="I6743" s="888"/>
      <c r="J6743" s="638"/>
      <c r="K6743" s="638"/>
      <c r="L6743" s="539"/>
    </row>
    <row r="6744" spans="1:12" ht="14.25" hidden="1" x14ac:dyDescent="0.3">
      <c r="A6744" s="502"/>
      <c r="B6744" s="491"/>
      <c r="C6744" s="464" t="s">
        <v>112</v>
      </c>
      <c r="D6744" s="494">
        <v>1</v>
      </c>
      <c r="E6744" s="494">
        <v>23.4</v>
      </c>
      <c r="F6744" s="494"/>
      <c r="G6744" s="494"/>
      <c r="H6744" s="510">
        <f t="shared" si="403"/>
        <v>23.4</v>
      </c>
      <c r="I6744" s="888"/>
      <c r="J6744" s="638"/>
      <c r="K6744" s="638"/>
      <c r="L6744" s="539"/>
    </row>
    <row r="6745" spans="1:12" ht="14.25" hidden="1" x14ac:dyDescent="0.3">
      <c r="A6745" s="502"/>
      <c r="B6745" s="491"/>
      <c r="C6745" s="464" t="s">
        <v>112</v>
      </c>
      <c r="D6745" s="494">
        <v>1</v>
      </c>
      <c r="E6745" s="494">
        <v>7.5</v>
      </c>
      <c r="F6745" s="494"/>
      <c r="G6745" s="494"/>
      <c r="H6745" s="510">
        <f t="shared" si="403"/>
        <v>7.5</v>
      </c>
      <c r="I6745" s="888"/>
      <c r="J6745" s="638"/>
      <c r="K6745" s="638"/>
      <c r="L6745" s="539"/>
    </row>
    <row r="6746" spans="1:12" ht="14.25" hidden="1" x14ac:dyDescent="0.3">
      <c r="A6746" s="502"/>
      <c r="B6746" s="491"/>
      <c r="C6746" s="464" t="s">
        <v>112</v>
      </c>
      <c r="D6746" s="494">
        <v>1</v>
      </c>
      <c r="E6746" s="494">
        <v>12.4</v>
      </c>
      <c r="F6746" s="494"/>
      <c r="G6746" s="494"/>
      <c r="H6746" s="510">
        <f t="shared" si="403"/>
        <v>12.4</v>
      </c>
      <c r="I6746" s="888"/>
      <c r="J6746" s="638"/>
      <c r="K6746" s="638"/>
      <c r="L6746" s="539"/>
    </row>
    <row r="6747" spans="1:12" ht="14.25" hidden="1" x14ac:dyDescent="0.3">
      <c r="A6747" s="502"/>
      <c r="B6747" s="491"/>
      <c r="C6747" s="464" t="s">
        <v>112</v>
      </c>
      <c r="D6747" s="494">
        <v>1</v>
      </c>
      <c r="E6747" s="494">
        <v>22.1</v>
      </c>
      <c r="F6747" s="494"/>
      <c r="G6747" s="494"/>
      <c r="H6747" s="510">
        <f t="shared" si="403"/>
        <v>22.1</v>
      </c>
      <c r="I6747" s="888"/>
      <c r="J6747" s="638"/>
      <c r="K6747" s="638"/>
      <c r="L6747" s="539"/>
    </row>
    <row r="6748" spans="1:12" ht="14.25" hidden="1" x14ac:dyDescent="0.3">
      <c r="A6748" s="502"/>
      <c r="B6748" s="491"/>
      <c r="C6748" s="464" t="s">
        <v>112</v>
      </c>
      <c r="D6748" s="494">
        <v>1</v>
      </c>
      <c r="E6748" s="494">
        <v>3</v>
      </c>
      <c r="F6748" s="494"/>
      <c r="G6748" s="494"/>
      <c r="H6748" s="510">
        <f t="shared" si="403"/>
        <v>3</v>
      </c>
      <c r="I6748" s="888"/>
      <c r="J6748" s="638"/>
      <c r="K6748" s="638"/>
      <c r="L6748" s="539"/>
    </row>
    <row r="6749" spans="1:12" ht="14.25" hidden="1" x14ac:dyDescent="0.3">
      <c r="A6749" s="502"/>
      <c r="B6749" s="491"/>
      <c r="C6749" s="464" t="s">
        <v>112</v>
      </c>
      <c r="D6749" s="494">
        <v>1</v>
      </c>
      <c r="E6749" s="494">
        <v>3</v>
      </c>
      <c r="F6749" s="494"/>
      <c r="G6749" s="494"/>
      <c r="H6749" s="510">
        <f t="shared" si="403"/>
        <v>3</v>
      </c>
      <c r="I6749" s="888"/>
      <c r="J6749" s="638"/>
      <c r="K6749" s="638"/>
      <c r="L6749" s="539"/>
    </row>
    <row r="6750" spans="1:12" ht="14.25" hidden="1" x14ac:dyDescent="0.3">
      <c r="A6750" s="502"/>
      <c r="B6750" s="491"/>
      <c r="C6750" s="464" t="s">
        <v>112</v>
      </c>
      <c r="D6750" s="494">
        <v>1</v>
      </c>
      <c r="E6750" s="494">
        <v>11.1</v>
      </c>
      <c r="F6750" s="494"/>
      <c r="G6750" s="494"/>
      <c r="H6750" s="510">
        <f t="shared" si="403"/>
        <v>11.1</v>
      </c>
      <c r="I6750" s="888"/>
      <c r="J6750" s="638"/>
      <c r="K6750" s="638"/>
      <c r="L6750" s="539"/>
    </row>
    <row r="6751" spans="1:12" ht="14.25" hidden="1" x14ac:dyDescent="0.3">
      <c r="A6751" s="502"/>
      <c r="B6751" s="491"/>
      <c r="C6751" s="464" t="s">
        <v>112</v>
      </c>
      <c r="D6751" s="494">
        <v>1</v>
      </c>
      <c r="E6751" s="494">
        <v>7.5</v>
      </c>
      <c r="F6751" s="494"/>
      <c r="G6751" s="494"/>
      <c r="H6751" s="510">
        <f t="shared" si="403"/>
        <v>7.5</v>
      </c>
      <c r="I6751" s="888"/>
      <c r="J6751" s="638"/>
      <c r="K6751" s="638"/>
      <c r="L6751" s="539"/>
    </row>
    <row r="6752" spans="1:12" ht="14.25" hidden="1" x14ac:dyDescent="0.3">
      <c r="A6752" s="502"/>
      <c r="B6752" s="491"/>
      <c r="C6752" s="464" t="s">
        <v>112</v>
      </c>
      <c r="D6752" s="494">
        <v>8</v>
      </c>
      <c r="E6752" s="494">
        <v>3.9</v>
      </c>
      <c r="F6752" s="494"/>
      <c r="G6752" s="494"/>
      <c r="H6752" s="510">
        <f t="shared" si="403"/>
        <v>31.2</v>
      </c>
      <c r="I6752" s="888"/>
      <c r="J6752" s="638"/>
      <c r="K6752" s="638"/>
      <c r="L6752" s="539"/>
    </row>
    <row r="6753" spans="1:12" ht="14.25" hidden="1" x14ac:dyDescent="0.3">
      <c r="A6753" s="502"/>
      <c r="B6753" s="491"/>
      <c r="C6753" s="464" t="s">
        <v>112</v>
      </c>
      <c r="D6753" s="494">
        <v>8</v>
      </c>
      <c r="E6753" s="494">
        <v>8.9</v>
      </c>
      <c r="F6753" s="494"/>
      <c r="G6753" s="494"/>
      <c r="H6753" s="510">
        <f t="shared" si="403"/>
        <v>71.2</v>
      </c>
      <c r="I6753" s="888"/>
      <c r="J6753" s="638"/>
      <c r="K6753" s="638"/>
      <c r="L6753" s="539"/>
    </row>
    <row r="6754" spans="1:12" ht="14.25" x14ac:dyDescent="0.3">
      <c r="A6754" s="502"/>
      <c r="B6754" s="491"/>
      <c r="C6754" s="464"/>
      <c r="D6754" s="494"/>
      <c r="E6754" s="494"/>
      <c r="F6754" s="494"/>
      <c r="G6754" s="494"/>
      <c r="H6754" s="510"/>
      <c r="I6754" s="888"/>
      <c r="J6754" s="638"/>
      <c r="K6754" s="638"/>
      <c r="L6754" s="539"/>
    </row>
    <row r="6755" spans="1:12" ht="108" x14ac:dyDescent="0.3">
      <c r="A6755" s="502" t="s">
        <v>3328</v>
      </c>
      <c r="B6755" s="491" t="s">
        <v>404</v>
      </c>
      <c r="C6755" s="464" t="s">
        <v>45</v>
      </c>
      <c r="D6755" s="494"/>
      <c r="E6755" s="494"/>
      <c r="F6755" s="494"/>
      <c r="G6755" s="494"/>
      <c r="H6755" s="510"/>
      <c r="I6755" s="888">
        <f>SUM(H6756:H6765)</f>
        <v>210.34</v>
      </c>
      <c r="J6755" s="618"/>
      <c r="K6755" s="618"/>
      <c r="L6755" s="565"/>
    </row>
    <row r="6756" spans="1:12" ht="14.25" hidden="1" x14ac:dyDescent="0.3">
      <c r="A6756" s="502"/>
      <c r="B6756" s="491"/>
      <c r="C6756" s="464" t="s">
        <v>45</v>
      </c>
      <c r="D6756" s="494">
        <v>1</v>
      </c>
      <c r="E6756" s="494">
        <v>18.55</v>
      </c>
      <c r="F6756" s="494"/>
      <c r="G6756" s="494"/>
      <c r="H6756" s="510">
        <f>E6756*D6756</f>
        <v>18.55</v>
      </c>
      <c r="I6756" s="888"/>
      <c r="J6756" s="638"/>
      <c r="K6756" s="638"/>
      <c r="L6756" s="539"/>
    </row>
    <row r="6757" spans="1:12" ht="14.25" hidden="1" x14ac:dyDescent="0.3">
      <c r="A6757" s="502"/>
      <c r="B6757" s="491"/>
      <c r="C6757" s="464" t="s">
        <v>45</v>
      </c>
      <c r="D6757" s="494">
        <v>1</v>
      </c>
      <c r="E6757" s="494">
        <v>11.25</v>
      </c>
      <c r="F6757" s="494"/>
      <c r="G6757" s="494"/>
      <c r="H6757" s="510">
        <f t="shared" ref="H6757:H6765" si="404">E6757*D6757</f>
        <v>11.25</v>
      </c>
      <c r="I6757" s="888"/>
      <c r="J6757" s="638"/>
      <c r="K6757" s="638"/>
      <c r="L6757" s="539"/>
    </row>
    <row r="6758" spans="1:12" ht="14.25" hidden="1" x14ac:dyDescent="0.3">
      <c r="A6758" s="502"/>
      <c r="B6758" s="491"/>
      <c r="C6758" s="464" t="s">
        <v>45</v>
      </c>
      <c r="D6758" s="494">
        <v>1</v>
      </c>
      <c r="E6758" s="494">
        <v>18.600000000000001</v>
      </c>
      <c r="F6758" s="494"/>
      <c r="G6758" s="494"/>
      <c r="H6758" s="510">
        <f t="shared" si="404"/>
        <v>18.600000000000001</v>
      </c>
      <c r="I6758" s="888"/>
      <c r="J6758" s="638"/>
      <c r="K6758" s="638"/>
      <c r="L6758" s="539"/>
    </row>
    <row r="6759" spans="1:12" ht="14.25" hidden="1" x14ac:dyDescent="0.3">
      <c r="A6759" s="502"/>
      <c r="B6759" s="491"/>
      <c r="C6759" s="464" t="s">
        <v>45</v>
      </c>
      <c r="D6759" s="494">
        <v>1</v>
      </c>
      <c r="E6759" s="494">
        <v>11.25</v>
      </c>
      <c r="F6759" s="494"/>
      <c r="G6759" s="494"/>
      <c r="H6759" s="510">
        <f t="shared" si="404"/>
        <v>11.25</v>
      </c>
      <c r="I6759" s="888"/>
      <c r="J6759" s="638"/>
      <c r="K6759" s="638"/>
      <c r="L6759" s="539"/>
    </row>
    <row r="6760" spans="1:12" ht="14.25" hidden="1" x14ac:dyDescent="0.3">
      <c r="A6760" s="502"/>
      <c r="B6760" s="491"/>
      <c r="C6760" s="464" t="s">
        <v>45</v>
      </c>
      <c r="D6760" s="494">
        <v>1</v>
      </c>
      <c r="E6760" s="494">
        <v>11.25</v>
      </c>
      <c r="F6760" s="494"/>
      <c r="G6760" s="494"/>
      <c r="H6760" s="510">
        <f t="shared" si="404"/>
        <v>11.25</v>
      </c>
      <c r="I6760" s="888"/>
      <c r="J6760" s="638"/>
      <c r="K6760" s="638"/>
      <c r="L6760" s="539"/>
    </row>
    <row r="6761" spans="1:12" ht="14.25" hidden="1" x14ac:dyDescent="0.3">
      <c r="A6761" s="502"/>
      <c r="B6761" s="491"/>
      <c r="C6761" s="464" t="s">
        <v>45</v>
      </c>
      <c r="D6761" s="494">
        <v>1</v>
      </c>
      <c r="E6761" s="494">
        <v>16.649999999999999</v>
      </c>
      <c r="F6761" s="494"/>
      <c r="G6761" s="494"/>
      <c r="H6761" s="510">
        <f t="shared" si="404"/>
        <v>16.649999999999999</v>
      </c>
      <c r="I6761" s="888"/>
      <c r="J6761" s="638"/>
      <c r="K6761" s="638"/>
      <c r="L6761" s="539"/>
    </row>
    <row r="6762" spans="1:12" ht="14.25" hidden="1" x14ac:dyDescent="0.3">
      <c r="A6762" s="502"/>
      <c r="B6762" s="491"/>
      <c r="C6762" s="464" t="s">
        <v>45</v>
      </c>
      <c r="D6762" s="494">
        <v>1</v>
      </c>
      <c r="E6762" s="494">
        <v>29.64</v>
      </c>
      <c r="F6762" s="494"/>
      <c r="G6762" s="494"/>
      <c r="H6762" s="510">
        <f t="shared" si="404"/>
        <v>29.64</v>
      </c>
      <c r="I6762" s="888"/>
      <c r="J6762" s="638"/>
      <c r="K6762" s="638"/>
      <c r="L6762" s="539"/>
    </row>
    <row r="6763" spans="1:12" ht="14.25" hidden="1" x14ac:dyDescent="0.3">
      <c r="A6763" s="502"/>
      <c r="B6763" s="491"/>
      <c r="C6763" s="464" t="s">
        <v>45</v>
      </c>
      <c r="D6763" s="494">
        <v>1</v>
      </c>
      <c r="E6763" s="494">
        <v>29.25</v>
      </c>
      <c r="F6763" s="494"/>
      <c r="G6763" s="494"/>
      <c r="H6763" s="510">
        <f t="shared" si="404"/>
        <v>29.25</v>
      </c>
      <c r="I6763" s="888"/>
      <c r="J6763" s="638"/>
      <c r="K6763" s="638"/>
      <c r="L6763" s="539"/>
    </row>
    <row r="6764" spans="1:12" ht="14.25" hidden="1" x14ac:dyDescent="0.3">
      <c r="A6764" s="502"/>
      <c r="B6764" s="491"/>
      <c r="C6764" s="464" t="s">
        <v>45</v>
      </c>
      <c r="D6764" s="494">
        <v>1</v>
      </c>
      <c r="E6764" s="494">
        <v>29.25</v>
      </c>
      <c r="F6764" s="494"/>
      <c r="G6764" s="494"/>
      <c r="H6764" s="510">
        <f t="shared" si="404"/>
        <v>29.25</v>
      </c>
      <c r="I6764" s="888"/>
      <c r="J6764" s="638"/>
      <c r="K6764" s="638"/>
      <c r="L6764" s="539"/>
    </row>
    <row r="6765" spans="1:12" ht="14.25" hidden="1" x14ac:dyDescent="0.3">
      <c r="A6765" s="502"/>
      <c r="B6765" s="491"/>
      <c r="C6765" s="464" t="s">
        <v>45</v>
      </c>
      <c r="D6765" s="494">
        <v>1</v>
      </c>
      <c r="E6765" s="494">
        <v>34.65</v>
      </c>
      <c r="F6765" s="494"/>
      <c r="G6765" s="494"/>
      <c r="H6765" s="510">
        <f t="shared" si="404"/>
        <v>34.65</v>
      </c>
      <c r="I6765" s="888"/>
      <c r="J6765" s="638"/>
      <c r="K6765" s="638"/>
      <c r="L6765" s="539"/>
    </row>
    <row r="6766" spans="1:12" ht="14.25" x14ac:dyDescent="0.3">
      <c r="A6766" s="502"/>
      <c r="B6766" s="491"/>
      <c r="C6766" s="464"/>
      <c r="D6766" s="494"/>
      <c r="E6766" s="494"/>
      <c r="F6766" s="494"/>
      <c r="G6766" s="494"/>
      <c r="H6766" s="510"/>
      <c r="I6766" s="888"/>
      <c r="J6766" s="638"/>
      <c r="K6766" s="638"/>
      <c r="L6766" s="539"/>
    </row>
    <row r="6767" spans="1:12" ht="67.5" x14ac:dyDescent="0.3">
      <c r="A6767" s="502" t="s">
        <v>3329</v>
      </c>
      <c r="B6767" s="491" t="s">
        <v>405</v>
      </c>
      <c r="C6767" s="464" t="s">
        <v>11</v>
      </c>
      <c r="D6767" s="494">
        <v>8</v>
      </c>
      <c r="E6767" s="494"/>
      <c r="F6767" s="494"/>
      <c r="G6767" s="494"/>
      <c r="H6767" s="510">
        <f>D6767</f>
        <v>8</v>
      </c>
      <c r="I6767" s="888">
        <f>H6767</f>
        <v>8</v>
      </c>
      <c r="J6767" s="618"/>
      <c r="K6767" s="372"/>
      <c r="L6767" s="362"/>
    </row>
    <row r="6768" spans="1:12" ht="14.25" x14ac:dyDescent="0.3">
      <c r="A6768" s="502"/>
      <c r="B6768" s="491"/>
      <c r="C6768" s="464"/>
      <c r="D6768" s="494"/>
      <c r="E6768" s="494"/>
      <c r="F6768" s="494"/>
      <c r="G6768" s="494"/>
      <c r="H6768" s="510"/>
      <c r="I6768" s="888"/>
      <c r="J6768" s="638"/>
      <c r="K6768" s="638"/>
      <c r="L6768" s="550">
        <f>SUM(K6721:K6767)</f>
        <v>0</v>
      </c>
    </row>
    <row r="6769" spans="1:16" ht="14.25" x14ac:dyDescent="0.3">
      <c r="A6769" s="529"/>
      <c r="B6769" s="490"/>
      <c r="C6769" s="464"/>
      <c r="D6769" s="494"/>
      <c r="E6769" s="494"/>
      <c r="F6769" s="494"/>
      <c r="G6769" s="494"/>
      <c r="H6769" s="510"/>
      <c r="I6769" s="888"/>
      <c r="J6769" s="638"/>
      <c r="K6769" s="638"/>
      <c r="L6769" s="539"/>
    </row>
    <row r="6770" spans="1:16" ht="14.25" x14ac:dyDescent="0.3">
      <c r="A6770" s="476" t="s">
        <v>3313</v>
      </c>
      <c r="B6770" s="477" t="s">
        <v>3330</v>
      </c>
      <c r="C6770" s="478"/>
      <c r="D6770" s="592"/>
      <c r="E6770" s="592"/>
      <c r="F6770" s="592"/>
      <c r="G6770" s="592"/>
      <c r="H6770" s="681" t="str">
        <f>IF(PRODUCT(D6770:G6770),PRODUCT(D6770:G6770),"")</f>
        <v/>
      </c>
      <c r="I6770" s="887"/>
      <c r="J6770" s="632"/>
      <c r="K6770" s="632"/>
      <c r="L6770" s="533">
        <f>SUM(L6771:L6835)</f>
        <v>0</v>
      </c>
    </row>
    <row r="6771" spans="1:16" ht="14.25" x14ac:dyDescent="0.3">
      <c r="A6771" s="529"/>
      <c r="B6771" s="490"/>
      <c r="C6771" s="464"/>
      <c r="D6771" s="465"/>
      <c r="E6771" s="464"/>
      <c r="F6771" s="490"/>
      <c r="G6771" s="490"/>
      <c r="H6771" s="506"/>
      <c r="I6771" s="888"/>
      <c r="J6771" s="635"/>
      <c r="K6771" s="635"/>
      <c r="L6771" s="534"/>
    </row>
    <row r="6772" spans="1:16" ht="14.25" x14ac:dyDescent="0.3">
      <c r="A6772" s="502" t="s">
        <v>3314</v>
      </c>
      <c r="B6772" s="491" t="s">
        <v>3359</v>
      </c>
      <c r="C6772" s="464"/>
      <c r="D6772" s="494"/>
      <c r="E6772" s="494"/>
      <c r="F6772" s="494"/>
      <c r="G6772" s="494"/>
      <c r="H6772" s="510" t="s">
        <v>810</v>
      </c>
      <c r="I6772" s="888"/>
      <c r="J6772" s="596"/>
      <c r="K6772" s="596"/>
      <c r="L6772" s="544"/>
    </row>
    <row r="6773" spans="1:16" ht="14.25" x14ac:dyDescent="0.3">
      <c r="A6773" s="502"/>
      <c r="B6773" s="491"/>
      <c r="C6773" s="464"/>
      <c r="D6773" s="494"/>
      <c r="E6773" s="494"/>
      <c r="F6773" s="494"/>
      <c r="G6773" s="494"/>
      <c r="H6773" s="510" t="s">
        <v>810</v>
      </c>
      <c r="I6773" s="888"/>
      <c r="J6773" s="596"/>
      <c r="K6773" s="596"/>
      <c r="L6773" s="544"/>
    </row>
    <row r="6774" spans="1:16" ht="54" x14ac:dyDescent="0.3">
      <c r="A6774" s="502" t="s">
        <v>3383</v>
      </c>
      <c r="B6774" s="491" t="s">
        <v>3360</v>
      </c>
      <c r="C6774" s="464" t="s">
        <v>236</v>
      </c>
      <c r="D6774" s="494">
        <v>1</v>
      </c>
      <c r="E6774" s="494"/>
      <c r="F6774" s="494"/>
      <c r="G6774" s="494"/>
      <c r="H6774" s="510" t="s">
        <v>810</v>
      </c>
      <c r="I6774" s="888">
        <v>56.364000000000004</v>
      </c>
      <c r="J6774" s="618"/>
      <c r="K6774" s="618"/>
      <c r="L6774" s="544"/>
    </row>
    <row r="6775" spans="1:16" ht="14.25" hidden="1" x14ac:dyDescent="0.3">
      <c r="A6775" s="502"/>
      <c r="B6775" s="491" t="s">
        <v>3361</v>
      </c>
      <c r="C6775" s="464"/>
      <c r="D6775" s="494">
        <v>1</v>
      </c>
      <c r="E6775" s="494">
        <v>125</v>
      </c>
      <c r="F6775" s="494">
        <v>0.4</v>
      </c>
      <c r="G6775" s="494">
        <v>0.6</v>
      </c>
      <c r="H6775" s="510">
        <v>30</v>
      </c>
      <c r="I6775" s="888"/>
      <c r="J6775" s="596"/>
      <c r="K6775" s="618"/>
      <c r="L6775" s="544"/>
    </row>
    <row r="6776" spans="1:16" ht="14.25" hidden="1" x14ac:dyDescent="0.3">
      <c r="A6776" s="502"/>
      <c r="B6776" s="491" t="s">
        <v>3362</v>
      </c>
      <c r="C6776" s="464"/>
      <c r="D6776" s="494">
        <v>26</v>
      </c>
      <c r="E6776" s="494">
        <v>1.3</v>
      </c>
      <c r="F6776" s="494">
        <v>1.3</v>
      </c>
      <c r="G6776" s="494">
        <v>0.6</v>
      </c>
      <c r="H6776" s="510">
        <v>26.364000000000001</v>
      </c>
      <c r="I6776" s="888"/>
      <c r="J6776" s="596"/>
      <c r="K6776" s="618"/>
      <c r="L6776" s="544"/>
    </row>
    <row r="6777" spans="1:16" ht="14.25" hidden="1" x14ac:dyDescent="0.3">
      <c r="A6777" s="502"/>
      <c r="B6777" s="491"/>
      <c r="C6777" s="464"/>
      <c r="D6777" s="494"/>
      <c r="E6777" s="494"/>
      <c r="F6777" s="494"/>
      <c r="G6777" s="494"/>
      <c r="H6777" s="510" t="s">
        <v>810</v>
      </c>
      <c r="I6777" s="888"/>
      <c r="K6777" s="618"/>
      <c r="L6777" s="544"/>
    </row>
    <row r="6778" spans="1:16" ht="14.25" hidden="1" x14ac:dyDescent="0.3">
      <c r="A6778" s="502"/>
      <c r="B6778" s="491"/>
      <c r="C6778" s="464"/>
      <c r="D6778" s="494"/>
      <c r="E6778" s="494"/>
      <c r="F6778" s="494"/>
      <c r="G6778" s="494"/>
      <c r="H6778" s="510"/>
      <c r="K6778" s="618"/>
      <c r="L6778" s="544"/>
    </row>
    <row r="6779" spans="1:16" ht="14.25" x14ac:dyDescent="0.3">
      <c r="A6779" s="502"/>
      <c r="B6779" s="491"/>
      <c r="C6779" s="464"/>
      <c r="D6779" s="494"/>
      <c r="E6779" s="494"/>
      <c r="F6779" s="494"/>
      <c r="G6779" s="494"/>
      <c r="H6779" s="510"/>
      <c r="I6779" s="888"/>
      <c r="K6779" s="618"/>
      <c r="L6779" s="544"/>
    </row>
    <row r="6780" spans="1:16" ht="40.5" x14ac:dyDescent="0.3">
      <c r="A6780" s="502" t="s">
        <v>3384</v>
      </c>
      <c r="B6780" s="491" t="s">
        <v>3363</v>
      </c>
      <c r="C6780" s="464" t="s">
        <v>236</v>
      </c>
      <c r="D6780" s="494">
        <v>1</v>
      </c>
      <c r="E6780" s="494"/>
      <c r="F6780" s="494"/>
      <c r="G6780" s="494"/>
      <c r="H6780" s="510"/>
      <c r="I6780" s="888">
        <v>17.671458676442587</v>
      </c>
      <c r="J6780" s="618"/>
      <c r="K6780" s="618"/>
      <c r="L6780" s="544"/>
      <c r="P6780" s="596"/>
    </row>
    <row r="6781" spans="1:16" ht="14.25" hidden="1" x14ac:dyDescent="0.3">
      <c r="A6781" s="502"/>
      <c r="B6781" s="491"/>
      <c r="C6781" s="464"/>
      <c r="D6781" s="494"/>
      <c r="E6781" s="494"/>
      <c r="F6781" s="494"/>
      <c r="G6781" s="494"/>
      <c r="H6781" s="510"/>
      <c r="I6781" s="888"/>
      <c r="K6781" s="618"/>
      <c r="L6781" s="544"/>
      <c r="P6781" s="596"/>
    </row>
    <row r="6782" spans="1:16" ht="14.25" hidden="1" x14ac:dyDescent="0.3">
      <c r="A6782" s="502"/>
      <c r="B6782" s="491" t="s">
        <v>3364</v>
      </c>
      <c r="C6782" s="464"/>
      <c r="D6782" s="494">
        <v>10</v>
      </c>
      <c r="E6782" s="494">
        <v>1.7671458676442586</v>
      </c>
      <c r="F6782" s="494"/>
      <c r="G6782" s="494">
        <v>1</v>
      </c>
      <c r="H6782" s="510">
        <v>17.671458676442587</v>
      </c>
      <c r="I6782" s="888"/>
      <c r="K6782" s="618"/>
      <c r="L6782" s="544"/>
      <c r="P6782" s="596"/>
    </row>
    <row r="6783" spans="1:16" ht="14.25" hidden="1" x14ac:dyDescent="0.3">
      <c r="A6783" s="502"/>
      <c r="B6783" s="491"/>
      <c r="C6783" s="464"/>
      <c r="D6783" s="494"/>
      <c r="E6783" s="494"/>
      <c r="F6783" s="494"/>
      <c r="G6783" s="494"/>
      <c r="H6783" s="510" t="s">
        <v>810</v>
      </c>
      <c r="I6783" s="888"/>
      <c r="K6783" s="618"/>
      <c r="L6783" s="544"/>
      <c r="P6783" s="596"/>
    </row>
    <row r="6784" spans="1:16" ht="14.25" hidden="1" x14ac:dyDescent="0.3">
      <c r="A6784" s="502"/>
      <c r="B6784" s="491"/>
      <c r="C6784" s="464"/>
      <c r="D6784" s="494"/>
      <c r="E6784" s="494"/>
      <c r="F6784" s="494"/>
      <c r="G6784" s="494"/>
      <c r="H6784" s="510"/>
      <c r="K6784" s="618"/>
      <c r="L6784" s="544"/>
      <c r="P6784" s="596"/>
    </row>
    <row r="6785" spans="1:16" ht="14.25" x14ac:dyDescent="0.3">
      <c r="A6785" s="502"/>
      <c r="B6785" s="491"/>
      <c r="C6785" s="464"/>
      <c r="D6785" s="494"/>
      <c r="E6785" s="494"/>
      <c r="F6785" s="494"/>
      <c r="G6785" s="494"/>
      <c r="H6785" s="510"/>
      <c r="I6785" s="888"/>
      <c r="K6785" s="618"/>
      <c r="L6785" s="544"/>
      <c r="P6785" s="596"/>
    </row>
    <row r="6786" spans="1:16" ht="14.25" x14ac:dyDescent="0.3">
      <c r="A6786" s="502" t="s">
        <v>3315</v>
      </c>
      <c r="B6786" s="491" t="s">
        <v>3365</v>
      </c>
      <c r="C6786" s="464"/>
      <c r="D6786" s="494"/>
      <c r="E6786" s="494"/>
      <c r="F6786" s="494"/>
      <c r="G6786" s="494"/>
      <c r="H6786" s="510"/>
      <c r="I6786" s="888"/>
      <c r="K6786" s="618"/>
      <c r="L6786" s="544"/>
      <c r="P6786" s="596"/>
    </row>
    <row r="6787" spans="1:16" ht="14.25" x14ac:dyDescent="0.3">
      <c r="A6787" s="502"/>
      <c r="B6787" s="491"/>
      <c r="C6787" s="464"/>
      <c r="D6787" s="494"/>
      <c r="E6787" s="494"/>
      <c r="F6787" s="494"/>
      <c r="G6787" s="494"/>
      <c r="H6787" s="510" t="s">
        <v>810</v>
      </c>
      <c r="I6787" s="888"/>
      <c r="K6787" s="618"/>
      <c r="L6787" s="544"/>
      <c r="P6787" s="596"/>
    </row>
    <row r="6788" spans="1:16" ht="40.5" x14ac:dyDescent="0.3">
      <c r="A6788" s="502" t="s">
        <v>3385</v>
      </c>
      <c r="B6788" s="491" t="s">
        <v>3366</v>
      </c>
      <c r="K6788" s="618"/>
      <c r="L6788" s="544"/>
      <c r="P6788" s="596"/>
    </row>
    <row r="6789" spans="1:16" ht="14.25" x14ac:dyDescent="0.3">
      <c r="A6789" s="502"/>
      <c r="B6789" s="491" t="s">
        <v>3367</v>
      </c>
      <c r="C6789" s="464" t="s">
        <v>236</v>
      </c>
      <c r="D6789" s="494">
        <v>1</v>
      </c>
      <c r="E6789" s="494"/>
      <c r="F6789" s="494"/>
      <c r="G6789" s="494"/>
      <c r="H6789" s="510" t="s">
        <v>810</v>
      </c>
      <c r="I6789" s="888">
        <v>9.3940000000000019</v>
      </c>
      <c r="J6789" s="618"/>
      <c r="K6789" s="618"/>
      <c r="L6789" s="544"/>
      <c r="P6789" s="596"/>
    </row>
    <row r="6790" spans="1:16" ht="14.25" hidden="1" x14ac:dyDescent="0.3">
      <c r="A6790" s="502"/>
      <c r="B6790" s="491" t="s">
        <v>3361</v>
      </c>
      <c r="C6790" s="464"/>
      <c r="D6790" s="494">
        <v>1</v>
      </c>
      <c r="E6790" s="494">
        <v>125</v>
      </c>
      <c r="F6790" s="494">
        <v>0.4</v>
      </c>
      <c r="G6790" s="494">
        <v>0.1</v>
      </c>
      <c r="H6790" s="510">
        <v>5</v>
      </c>
      <c r="I6790" s="888"/>
      <c r="K6790" s="618"/>
      <c r="L6790" s="544"/>
      <c r="P6790" s="596"/>
    </row>
    <row r="6791" spans="1:16" ht="14.25" hidden="1" x14ac:dyDescent="0.3">
      <c r="A6791" s="502"/>
      <c r="B6791" s="491" t="s">
        <v>3362</v>
      </c>
      <c r="C6791" s="464"/>
      <c r="D6791" s="494">
        <v>26</v>
      </c>
      <c r="E6791" s="494">
        <v>1.3</v>
      </c>
      <c r="F6791" s="494">
        <v>1.3</v>
      </c>
      <c r="G6791" s="494">
        <v>0.1</v>
      </c>
      <c r="H6791" s="510">
        <v>4.394000000000001</v>
      </c>
      <c r="I6791" s="888"/>
      <c r="K6791" s="618"/>
      <c r="L6791" s="544"/>
      <c r="P6791" s="596"/>
    </row>
    <row r="6792" spans="1:16" ht="14.25" hidden="1" x14ac:dyDescent="0.3">
      <c r="A6792" s="502"/>
      <c r="B6792" s="491"/>
      <c r="C6792" s="464"/>
      <c r="D6792" s="494"/>
      <c r="E6792" s="494"/>
      <c r="F6792" s="494"/>
      <c r="G6792" s="494"/>
      <c r="H6792" s="510"/>
      <c r="K6792" s="618"/>
      <c r="L6792" s="544"/>
      <c r="P6792" s="596"/>
    </row>
    <row r="6793" spans="1:16" ht="14.25" x14ac:dyDescent="0.3">
      <c r="A6793" s="502"/>
      <c r="B6793" s="491"/>
      <c r="C6793" s="464"/>
      <c r="D6793" s="494"/>
      <c r="E6793" s="494"/>
      <c r="F6793" s="494"/>
      <c r="G6793" s="494"/>
      <c r="H6793" s="510" t="s">
        <v>810</v>
      </c>
      <c r="I6793" s="888"/>
      <c r="K6793" s="618"/>
      <c r="L6793" s="544"/>
      <c r="P6793" s="596"/>
    </row>
    <row r="6794" spans="1:16" ht="67.5" x14ac:dyDescent="0.3">
      <c r="A6794" s="502" t="s">
        <v>3386</v>
      </c>
      <c r="B6794" s="491" t="s">
        <v>3368</v>
      </c>
      <c r="K6794" s="618"/>
      <c r="L6794" s="544"/>
      <c r="P6794" s="596"/>
    </row>
    <row r="6795" spans="1:16" ht="14.25" x14ac:dyDescent="0.3">
      <c r="A6795" s="502"/>
      <c r="B6795" s="491" t="s">
        <v>3369</v>
      </c>
      <c r="C6795" s="464" t="s">
        <v>236</v>
      </c>
      <c r="D6795" s="494">
        <v>1</v>
      </c>
      <c r="E6795" s="494"/>
      <c r="F6795" s="494"/>
      <c r="G6795" s="494"/>
      <c r="H6795" s="510" t="s">
        <v>810</v>
      </c>
      <c r="I6795" s="888">
        <v>21.970000000000002</v>
      </c>
      <c r="J6795" s="618"/>
      <c r="K6795" s="618"/>
      <c r="L6795" s="544"/>
      <c r="P6795" s="596"/>
    </row>
    <row r="6796" spans="1:16" ht="14.25" hidden="1" x14ac:dyDescent="0.3">
      <c r="A6796" s="502"/>
      <c r="B6796" s="491" t="s">
        <v>3362</v>
      </c>
      <c r="C6796" s="464"/>
      <c r="D6796" s="494">
        <v>26</v>
      </c>
      <c r="E6796" s="494">
        <v>1.3</v>
      </c>
      <c r="F6796" s="494">
        <v>1.3</v>
      </c>
      <c r="G6796" s="494">
        <v>0.5</v>
      </c>
      <c r="H6796" s="510">
        <v>21.970000000000002</v>
      </c>
      <c r="I6796" s="888"/>
      <c r="K6796" s="618"/>
      <c r="L6796" s="544"/>
      <c r="P6796" s="596"/>
    </row>
    <row r="6797" spans="1:16" ht="14.25" x14ac:dyDescent="0.3">
      <c r="A6797" s="502"/>
      <c r="B6797" s="491"/>
      <c r="C6797" s="464"/>
      <c r="D6797" s="494"/>
      <c r="E6797" s="494"/>
      <c r="F6797" s="494"/>
      <c r="G6797" s="494"/>
      <c r="H6797" s="510" t="s">
        <v>810</v>
      </c>
      <c r="I6797" s="888"/>
      <c r="K6797" s="618"/>
      <c r="L6797" s="544"/>
      <c r="P6797" s="596"/>
    </row>
    <row r="6798" spans="1:16" ht="14.25" x14ac:dyDescent="0.3">
      <c r="A6798" s="502"/>
      <c r="B6798" s="491"/>
      <c r="C6798" s="464"/>
      <c r="D6798" s="494"/>
      <c r="E6798" s="494"/>
      <c r="F6798" s="494"/>
      <c r="G6798" s="494"/>
      <c r="H6798" s="510"/>
      <c r="K6798" s="618"/>
      <c r="L6798" s="544"/>
      <c r="P6798" s="596"/>
    </row>
    <row r="6799" spans="1:16" ht="14.25" x14ac:dyDescent="0.3">
      <c r="A6799" s="502"/>
      <c r="B6799" s="491"/>
      <c r="C6799" s="464"/>
      <c r="D6799" s="494"/>
      <c r="E6799" s="494"/>
      <c r="F6799" s="494"/>
      <c r="G6799" s="494"/>
      <c r="H6799" s="510"/>
      <c r="I6799" s="888"/>
      <c r="K6799" s="618"/>
      <c r="L6799" s="544"/>
      <c r="P6799" s="596"/>
    </row>
    <row r="6800" spans="1:16" ht="54" x14ac:dyDescent="0.3">
      <c r="A6800" s="502" t="s">
        <v>3387</v>
      </c>
      <c r="B6800" s="491" t="s">
        <v>3370</v>
      </c>
      <c r="K6800" s="618"/>
      <c r="L6800" s="544"/>
      <c r="P6800" s="596"/>
    </row>
    <row r="6801" spans="1:16" ht="14.25" x14ac:dyDescent="0.3">
      <c r="A6801" s="502"/>
      <c r="B6801" s="491" t="s">
        <v>3369</v>
      </c>
      <c r="C6801" s="464" t="s">
        <v>236</v>
      </c>
      <c r="D6801" s="494">
        <v>1</v>
      </c>
      <c r="E6801" s="494"/>
      <c r="F6801" s="494"/>
      <c r="G6801" s="494"/>
      <c r="H6801" s="510" t="s">
        <v>810</v>
      </c>
      <c r="I6801" s="888">
        <v>25</v>
      </c>
      <c r="J6801" s="618"/>
      <c r="K6801" s="618"/>
      <c r="L6801" s="544"/>
      <c r="P6801" s="596"/>
    </row>
    <row r="6802" spans="1:16" ht="14.25" hidden="1" x14ac:dyDescent="0.3">
      <c r="A6802" s="502"/>
      <c r="B6802" s="491" t="s">
        <v>3361</v>
      </c>
      <c r="C6802" s="464"/>
      <c r="D6802" s="494">
        <v>1</v>
      </c>
      <c r="E6802" s="494">
        <v>125</v>
      </c>
      <c r="F6802" s="494">
        <v>0.4</v>
      </c>
      <c r="G6802" s="494">
        <v>0.5</v>
      </c>
      <c r="H6802" s="510">
        <v>25</v>
      </c>
      <c r="I6802" s="888"/>
      <c r="J6802" s="596"/>
      <c r="K6802" s="618"/>
      <c r="L6802" s="544"/>
      <c r="P6802" s="596"/>
    </row>
    <row r="6803" spans="1:16" ht="14.25" x14ac:dyDescent="0.3">
      <c r="A6803" s="502"/>
      <c r="B6803" s="491"/>
      <c r="C6803" s="464"/>
      <c r="D6803" s="494"/>
      <c r="E6803" s="494"/>
      <c r="F6803" s="494"/>
      <c r="G6803" s="494"/>
      <c r="H6803" s="510" t="s">
        <v>810</v>
      </c>
      <c r="I6803" s="888"/>
      <c r="J6803" s="596"/>
      <c r="K6803" s="618"/>
      <c r="L6803" s="544"/>
      <c r="P6803" s="596"/>
    </row>
    <row r="6804" spans="1:16" ht="14.25" x14ac:dyDescent="0.3">
      <c r="A6804" s="502"/>
      <c r="B6804" s="491"/>
      <c r="C6804" s="464"/>
      <c r="D6804" s="494"/>
      <c r="E6804" s="494"/>
      <c r="F6804" s="494"/>
      <c r="G6804" s="494"/>
      <c r="H6804" s="510"/>
      <c r="J6804" s="596"/>
      <c r="K6804" s="618"/>
      <c r="L6804" s="544"/>
    </row>
    <row r="6805" spans="1:16" ht="14.25" x14ac:dyDescent="0.3">
      <c r="A6805" s="502"/>
      <c r="B6805" s="491"/>
      <c r="C6805" s="464"/>
      <c r="D6805" s="494"/>
      <c r="E6805" s="494"/>
      <c r="F6805" s="494"/>
      <c r="G6805" s="494"/>
      <c r="H6805" s="510"/>
      <c r="I6805" s="888"/>
      <c r="J6805" s="596"/>
      <c r="K6805" s="618"/>
      <c r="L6805" s="544"/>
    </row>
    <row r="6806" spans="1:16" ht="67.5" x14ac:dyDescent="0.3">
      <c r="A6806" s="502" t="s">
        <v>3388</v>
      </c>
      <c r="B6806" s="491" t="s">
        <v>3371</v>
      </c>
      <c r="C6806" s="464" t="s">
        <v>236</v>
      </c>
      <c r="D6806" s="494">
        <v>1</v>
      </c>
      <c r="E6806" s="494"/>
      <c r="F6806" s="494"/>
      <c r="G6806" s="494"/>
      <c r="H6806" s="510" t="s">
        <v>810</v>
      </c>
      <c r="I6806" s="888">
        <v>17.671458676442587</v>
      </c>
      <c r="J6806" s="618"/>
      <c r="K6806" s="618"/>
      <c r="L6806" s="544"/>
    </row>
    <row r="6807" spans="1:16" ht="14.25" hidden="1" x14ac:dyDescent="0.3">
      <c r="A6807" s="502"/>
      <c r="B6807" s="491"/>
      <c r="C6807" s="464"/>
      <c r="D6807" s="494"/>
      <c r="E6807" s="494"/>
      <c r="F6807" s="494"/>
      <c r="G6807" s="494"/>
      <c r="H6807" s="510" t="s">
        <v>810</v>
      </c>
      <c r="I6807" s="888"/>
      <c r="J6807" s="596"/>
      <c r="K6807" s="618"/>
      <c r="L6807" s="544"/>
    </row>
    <row r="6808" spans="1:16" ht="14.25" hidden="1" x14ac:dyDescent="0.3">
      <c r="A6808" s="502"/>
      <c r="B6808" s="491" t="s">
        <v>3364</v>
      </c>
      <c r="C6808" s="464"/>
      <c r="D6808" s="494">
        <v>10</v>
      </c>
      <c r="E6808" s="494">
        <v>1.7671458676442586</v>
      </c>
      <c r="F6808" s="494"/>
      <c r="G6808" s="494">
        <v>1</v>
      </c>
      <c r="H6808" s="510">
        <v>17.671458676442587</v>
      </c>
      <c r="I6808" s="888"/>
      <c r="J6808" s="596"/>
      <c r="K6808" s="618"/>
      <c r="L6808" s="544"/>
    </row>
    <row r="6809" spans="1:16" ht="14.25" hidden="1" x14ac:dyDescent="0.3">
      <c r="A6809" s="502"/>
      <c r="B6809" s="491"/>
      <c r="C6809" s="464"/>
      <c r="D6809" s="494"/>
      <c r="E6809" s="494"/>
      <c r="F6809" s="494"/>
      <c r="G6809" s="494"/>
      <c r="H6809" s="510" t="s">
        <v>810</v>
      </c>
      <c r="I6809" s="888"/>
      <c r="J6809" s="596"/>
      <c r="K6809" s="618"/>
      <c r="L6809" s="544"/>
    </row>
    <row r="6810" spans="1:16" ht="14.25" x14ac:dyDescent="0.3">
      <c r="A6810" s="502"/>
      <c r="B6810" s="491"/>
      <c r="C6810" s="464"/>
      <c r="D6810" s="494"/>
      <c r="E6810" s="494"/>
      <c r="F6810" s="494"/>
      <c r="G6810" s="494"/>
      <c r="H6810" s="510"/>
      <c r="J6810" s="596"/>
      <c r="K6810" s="618"/>
      <c r="L6810" s="544"/>
    </row>
    <row r="6811" spans="1:16" ht="14.25" x14ac:dyDescent="0.3">
      <c r="A6811" s="502"/>
      <c r="B6811" s="491"/>
      <c r="C6811" s="464"/>
      <c r="D6811" s="494"/>
      <c r="E6811" s="494"/>
      <c r="F6811" s="494"/>
      <c r="G6811" s="494"/>
      <c r="H6811" s="510"/>
      <c r="I6811" s="888"/>
      <c r="J6811" s="596"/>
      <c r="K6811" s="618"/>
      <c r="L6811" s="544"/>
    </row>
    <row r="6812" spans="1:16" ht="14.25" x14ac:dyDescent="0.3">
      <c r="A6812" s="502" t="s">
        <v>3316</v>
      </c>
      <c r="B6812" s="491" t="s">
        <v>3372</v>
      </c>
      <c r="C6812" s="464"/>
      <c r="D6812" s="494"/>
      <c r="E6812" s="494"/>
      <c r="F6812" s="494"/>
      <c r="G6812" s="494"/>
      <c r="H6812" s="510"/>
      <c r="I6812" s="888"/>
      <c r="J6812" s="596"/>
      <c r="K6812" s="618"/>
      <c r="L6812" s="544"/>
    </row>
    <row r="6813" spans="1:16" ht="14.25" x14ac:dyDescent="0.3">
      <c r="A6813" s="502"/>
      <c r="B6813" s="491"/>
      <c r="C6813" s="464"/>
      <c r="D6813" s="494"/>
      <c r="E6813" s="494"/>
      <c r="F6813" s="494"/>
      <c r="G6813" s="494"/>
      <c r="H6813" s="510" t="s">
        <v>810</v>
      </c>
      <c r="I6813" s="888"/>
      <c r="J6813" s="596"/>
      <c r="K6813" s="618"/>
      <c r="L6813" s="544"/>
    </row>
    <row r="6814" spans="1:16" ht="67.5" x14ac:dyDescent="0.3">
      <c r="A6814" s="502" t="s">
        <v>3389</v>
      </c>
      <c r="B6814" s="491" t="s">
        <v>3373</v>
      </c>
      <c r="J6814" s="596"/>
      <c r="K6814" s="618"/>
      <c r="L6814" s="544"/>
    </row>
    <row r="6815" spans="1:16" ht="14.25" x14ac:dyDescent="0.3">
      <c r="A6815" s="502"/>
      <c r="B6815" s="491" t="s">
        <v>3374</v>
      </c>
      <c r="C6815" s="464" t="s">
        <v>236</v>
      </c>
      <c r="D6815" s="494">
        <v>1</v>
      </c>
      <c r="E6815" s="494"/>
      <c r="F6815" s="494"/>
      <c r="G6815" s="494"/>
      <c r="H6815" s="510" t="s">
        <v>810</v>
      </c>
      <c r="I6815" s="888">
        <v>19.888008158104743</v>
      </c>
      <c r="J6815" s="618"/>
      <c r="K6815" s="618"/>
      <c r="L6815" s="544"/>
    </row>
    <row r="6816" spans="1:16" ht="14.25" hidden="1" x14ac:dyDescent="0.3">
      <c r="A6816" s="502"/>
      <c r="B6816" s="491" t="s">
        <v>3375</v>
      </c>
      <c r="C6816" s="464"/>
      <c r="D6816" s="494">
        <v>16</v>
      </c>
      <c r="E6816" s="494">
        <v>0.12566370614359174</v>
      </c>
      <c r="F6816" s="494"/>
      <c r="G6816" s="494">
        <v>4.05</v>
      </c>
      <c r="H6816" s="510">
        <v>8.1430081581047435</v>
      </c>
      <c r="I6816" s="888"/>
      <c r="J6816" s="596"/>
      <c r="K6816" s="618"/>
      <c r="L6816" s="544"/>
    </row>
    <row r="6817" spans="1:12" ht="14.25" hidden="1" x14ac:dyDescent="0.3">
      <c r="A6817" s="502"/>
      <c r="B6817" s="491" t="s">
        <v>3376</v>
      </c>
      <c r="C6817" s="464"/>
      <c r="D6817" s="494">
        <v>10</v>
      </c>
      <c r="E6817" s="494">
        <v>0.28999999999999998</v>
      </c>
      <c r="F6817" s="494"/>
      <c r="G6817" s="494">
        <v>4.05</v>
      </c>
      <c r="H6817" s="510">
        <v>11.744999999999999</v>
      </c>
      <c r="I6817" s="888"/>
      <c r="J6817" s="596"/>
      <c r="K6817" s="618"/>
      <c r="L6817" s="544"/>
    </row>
    <row r="6818" spans="1:12" ht="14.25" x14ac:dyDescent="0.3">
      <c r="A6818" s="502"/>
      <c r="B6818" s="491"/>
      <c r="C6818" s="464"/>
      <c r="D6818" s="494"/>
      <c r="E6818" s="494"/>
      <c r="F6818" s="494"/>
      <c r="G6818" s="494"/>
      <c r="H6818" s="510"/>
      <c r="J6818" s="596"/>
      <c r="K6818" s="618"/>
      <c r="L6818" s="544"/>
    </row>
    <row r="6819" spans="1:12" ht="14.25" x14ac:dyDescent="0.3">
      <c r="A6819" s="502"/>
      <c r="B6819" s="491"/>
      <c r="C6819" s="464"/>
      <c r="D6819" s="494"/>
      <c r="E6819" s="494"/>
      <c r="F6819" s="494"/>
      <c r="G6819" s="494"/>
      <c r="H6819" s="510" t="s">
        <v>810</v>
      </c>
      <c r="I6819" s="888"/>
      <c r="J6819" s="596"/>
      <c r="K6819" s="618"/>
      <c r="L6819" s="544"/>
    </row>
    <row r="6820" spans="1:12" ht="94.5" x14ac:dyDescent="0.3">
      <c r="A6820" s="502" t="s">
        <v>3390</v>
      </c>
      <c r="B6820" s="491" t="s">
        <v>3377</v>
      </c>
      <c r="J6820" s="596"/>
      <c r="K6820" s="618"/>
      <c r="L6820" s="544"/>
    </row>
    <row r="6821" spans="1:12" ht="14.25" x14ac:dyDescent="0.3">
      <c r="A6821" s="502"/>
      <c r="B6821" s="491" t="s">
        <v>3374</v>
      </c>
      <c r="C6821" s="464" t="s">
        <v>236</v>
      </c>
      <c r="D6821" s="494">
        <v>1</v>
      </c>
      <c r="E6821" s="494"/>
      <c r="F6821" s="494"/>
      <c r="G6821" s="494"/>
      <c r="H6821" s="510" t="s">
        <v>810</v>
      </c>
      <c r="I6821" s="888">
        <v>107.45499999999997</v>
      </c>
      <c r="J6821" s="618"/>
      <c r="K6821" s="618"/>
      <c r="L6821" s="544"/>
    </row>
    <row r="6822" spans="1:12" ht="14.25" hidden="1" x14ac:dyDescent="0.3">
      <c r="A6822" s="502"/>
      <c r="B6822" s="491"/>
      <c r="C6822" s="464"/>
      <c r="D6822" s="494"/>
      <c r="E6822" s="494"/>
      <c r="F6822" s="494"/>
      <c r="G6822" s="494" t="s">
        <v>3378</v>
      </c>
      <c r="H6822" s="510"/>
      <c r="I6822" s="888"/>
      <c r="J6822" s="618"/>
      <c r="K6822" s="618"/>
      <c r="L6822" s="544"/>
    </row>
    <row r="6823" spans="1:12" ht="14.25" hidden="1" x14ac:dyDescent="0.3">
      <c r="A6823" s="502"/>
      <c r="B6823" s="491" t="s">
        <v>3379</v>
      </c>
      <c r="C6823" s="464"/>
      <c r="D6823" s="494">
        <v>1</v>
      </c>
      <c r="E6823" s="494">
        <v>55</v>
      </c>
      <c r="F6823" s="494"/>
      <c r="G6823" s="494">
        <v>3.07</v>
      </c>
      <c r="H6823" s="510">
        <v>168.85</v>
      </c>
      <c r="I6823" s="888"/>
      <c r="J6823" s="618"/>
      <c r="K6823" s="618"/>
      <c r="L6823" s="544"/>
    </row>
    <row r="6824" spans="1:12" ht="14.25" hidden="1" x14ac:dyDescent="0.3">
      <c r="A6824" s="502"/>
      <c r="B6824" s="491"/>
      <c r="C6824" s="464"/>
      <c r="D6824" s="494">
        <v>-2</v>
      </c>
      <c r="E6824" s="494">
        <v>3.9</v>
      </c>
      <c r="F6824" s="494">
        <v>7.5</v>
      </c>
      <c r="G6824" s="494">
        <v>0.3</v>
      </c>
      <c r="H6824" s="510">
        <v>-17.55</v>
      </c>
      <c r="I6824" s="888"/>
      <c r="J6824" s="618"/>
      <c r="K6824" s="618"/>
      <c r="L6824" s="544"/>
    </row>
    <row r="6825" spans="1:12" ht="14.25" hidden="1" x14ac:dyDescent="0.3">
      <c r="A6825" s="502"/>
      <c r="B6825" s="491"/>
      <c r="C6825" s="464"/>
      <c r="D6825" s="494">
        <v>-1</v>
      </c>
      <c r="E6825" s="494">
        <v>3.9</v>
      </c>
      <c r="F6825" s="494">
        <v>7.6</v>
      </c>
      <c r="G6825" s="494">
        <v>0.3</v>
      </c>
      <c r="H6825" s="510">
        <v>-8.8919999999999995</v>
      </c>
      <c r="I6825" s="888"/>
      <c r="J6825" s="618"/>
      <c r="K6825" s="618"/>
      <c r="L6825" s="544"/>
    </row>
    <row r="6826" spans="1:12" ht="14.25" hidden="1" x14ac:dyDescent="0.3">
      <c r="A6826" s="502"/>
      <c r="B6826" s="491"/>
      <c r="C6826" s="464"/>
      <c r="D6826" s="494">
        <v>-1</v>
      </c>
      <c r="E6826" s="494">
        <v>3.9</v>
      </c>
      <c r="F6826" s="494">
        <v>8.9</v>
      </c>
      <c r="G6826" s="494">
        <v>0.3</v>
      </c>
      <c r="H6826" s="510">
        <v>-10.413</v>
      </c>
      <c r="I6826" s="888"/>
      <c r="J6826" s="618"/>
      <c r="K6826" s="618"/>
      <c r="L6826" s="544"/>
    </row>
    <row r="6827" spans="1:12" ht="14.25" hidden="1" x14ac:dyDescent="0.3">
      <c r="A6827" s="502"/>
      <c r="B6827" s="491"/>
      <c r="C6827" s="464"/>
      <c r="D6827" s="494">
        <v>-2</v>
      </c>
      <c r="E6827" s="494">
        <v>10.9</v>
      </c>
      <c r="F6827" s="494">
        <v>1</v>
      </c>
      <c r="G6827" s="494">
        <v>0.3</v>
      </c>
      <c r="H6827" s="510">
        <v>-6.54</v>
      </c>
      <c r="I6827" s="888"/>
      <c r="J6827" s="618"/>
      <c r="K6827" s="618"/>
      <c r="L6827" s="544"/>
    </row>
    <row r="6828" spans="1:12" ht="14.25" hidden="1" x14ac:dyDescent="0.3">
      <c r="A6828" s="502"/>
      <c r="B6828" s="491"/>
      <c r="C6828" s="464"/>
      <c r="D6828" s="494">
        <v>-2</v>
      </c>
      <c r="E6828" s="494">
        <v>50</v>
      </c>
      <c r="F6828" s="494">
        <v>0.6</v>
      </c>
      <c r="G6828" s="494">
        <v>0.3</v>
      </c>
      <c r="H6828" s="510">
        <v>-18</v>
      </c>
      <c r="I6828" s="888"/>
      <c r="J6828" s="618"/>
      <c r="K6828" s="618"/>
      <c r="L6828" s="544"/>
    </row>
    <row r="6829" spans="1:12" ht="14.25" hidden="1" x14ac:dyDescent="0.3">
      <c r="A6829" s="502"/>
      <c r="B6829" s="491"/>
      <c r="C6829" s="464"/>
      <c r="D6829" s="494"/>
      <c r="E6829" s="494"/>
      <c r="F6829" s="494"/>
      <c r="G6829" s="494"/>
      <c r="H6829" s="510"/>
      <c r="J6829" s="618"/>
      <c r="K6829" s="618"/>
      <c r="L6829" s="544"/>
    </row>
    <row r="6830" spans="1:12" ht="14.25" x14ac:dyDescent="0.3">
      <c r="A6830" s="502"/>
      <c r="B6830" s="491"/>
      <c r="C6830" s="464"/>
      <c r="D6830" s="494"/>
      <c r="E6830" s="494"/>
      <c r="F6830" s="494"/>
      <c r="G6830" s="494"/>
      <c r="H6830" s="510"/>
      <c r="I6830" s="888"/>
      <c r="J6830" s="618"/>
      <c r="K6830" s="618"/>
      <c r="L6830" s="544"/>
    </row>
    <row r="6831" spans="1:12" ht="81" x14ac:dyDescent="0.3">
      <c r="A6831" s="502" t="s">
        <v>3391</v>
      </c>
      <c r="B6831" s="491" t="s">
        <v>3380</v>
      </c>
      <c r="J6831" s="618"/>
      <c r="K6831" s="618"/>
      <c r="L6831" s="544"/>
    </row>
    <row r="6832" spans="1:12" ht="14.25" x14ac:dyDescent="0.3">
      <c r="A6832" s="502"/>
      <c r="B6832" s="491" t="s">
        <v>3374</v>
      </c>
      <c r="C6832" s="464" t="s">
        <v>236</v>
      </c>
      <c r="D6832" s="494">
        <v>1</v>
      </c>
      <c r="E6832" s="494"/>
      <c r="F6832" s="494"/>
      <c r="G6832" s="494"/>
      <c r="H6832" s="510" t="s">
        <v>810</v>
      </c>
      <c r="I6832" s="888">
        <v>60.804000000000002</v>
      </c>
      <c r="J6832" s="618"/>
      <c r="K6832" s="663"/>
      <c r="L6832" s="586"/>
    </row>
    <row r="6833" spans="1:12" ht="14.25" hidden="1" x14ac:dyDescent="0.3">
      <c r="A6833" s="502"/>
      <c r="B6833" s="491" t="s">
        <v>3381</v>
      </c>
      <c r="C6833" s="464"/>
      <c r="D6833" s="494">
        <v>1</v>
      </c>
      <c r="E6833" s="494">
        <v>49.5</v>
      </c>
      <c r="F6833" s="494"/>
      <c r="G6833" s="494">
        <v>1</v>
      </c>
      <c r="H6833" s="510">
        <v>49.5</v>
      </c>
      <c r="I6833" s="888"/>
      <c r="J6833" s="596"/>
      <c r="K6833" s="596"/>
      <c r="L6833" s="544"/>
    </row>
    <row r="6834" spans="1:12" ht="14.25" hidden="1" x14ac:dyDescent="0.3">
      <c r="A6834" s="502"/>
      <c r="B6834" s="491" t="s">
        <v>3382</v>
      </c>
      <c r="C6834" s="464"/>
      <c r="D6834" s="494">
        <v>1</v>
      </c>
      <c r="E6834" s="494">
        <v>94.2</v>
      </c>
      <c r="F6834" s="494">
        <v>0.2</v>
      </c>
      <c r="G6834" s="494">
        <v>0.6</v>
      </c>
      <c r="H6834" s="510">
        <v>11.304</v>
      </c>
      <c r="I6834" s="888"/>
      <c r="J6834" s="596"/>
      <c r="K6834" s="596"/>
    </row>
    <row r="6835" spans="1:12" ht="14.25" x14ac:dyDescent="0.3">
      <c r="A6835" s="502"/>
      <c r="B6835" s="491"/>
      <c r="C6835" s="464"/>
      <c r="D6835" s="494"/>
      <c r="E6835" s="494"/>
      <c r="F6835" s="494"/>
      <c r="G6835" s="494"/>
      <c r="H6835" s="510" t="s">
        <v>810</v>
      </c>
      <c r="I6835" s="888"/>
      <c r="J6835" s="596"/>
      <c r="K6835" s="596"/>
      <c r="L6835" s="550">
        <f>SUM(K6773:K6832)</f>
        <v>0</v>
      </c>
    </row>
    <row r="6836" spans="1:12" ht="14.25" x14ac:dyDescent="0.3">
      <c r="A6836" s="502"/>
      <c r="B6836" s="491"/>
      <c r="C6836" s="464"/>
      <c r="D6836" s="494"/>
      <c r="E6836" s="494"/>
      <c r="F6836" s="494"/>
      <c r="G6836" s="494"/>
      <c r="H6836" s="510"/>
      <c r="J6836" s="596"/>
      <c r="K6836" s="596"/>
      <c r="L6836" s="544"/>
    </row>
    <row r="6837" spans="1:12" ht="14.25" x14ac:dyDescent="0.3">
      <c r="A6837" s="476" t="s">
        <v>3317</v>
      </c>
      <c r="B6837" s="477" t="s">
        <v>517</v>
      </c>
      <c r="C6837" s="478"/>
      <c r="D6837" s="592"/>
      <c r="E6837" s="592"/>
      <c r="F6837" s="592"/>
      <c r="G6837" s="592"/>
      <c r="H6837" s="681" t="str">
        <f>IF(PRODUCT(D6837:G6837),PRODUCT(D6837:G6837),"")</f>
        <v/>
      </c>
      <c r="I6837" s="887"/>
      <c r="J6837" s="632"/>
      <c r="K6837" s="632"/>
      <c r="L6837" s="533">
        <f>SUM(L6838:L7035)</f>
        <v>0</v>
      </c>
    </row>
    <row r="6838" spans="1:12" ht="14.25" x14ac:dyDescent="0.3">
      <c r="A6838" s="515"/>
      <c r="B6838" s="508"/>
      <c r="C6838" s="516"/>
      <c r="D6838" s="494"/>
      <c r="E6838" s="494"/>
      <c r="F6838" s="494"/>
      <c r="G6838" s="494"/>
      <c r="H6838" s="510"/>
      <c r="I6838" s="885"/>
      <c r="J6838" s="635"/>
      <c r="K6838" s="635"/>
      <c r="L6838" s="548"/>
    </row>
    <row r="6839" spans="1:12" ht="14.25" x14ac:dyDescent="0.3">
      <c r="A6839" s="575" t="s">
        <v>3331</v>
      </c>
      <c r="B6839" s="576" t="s">
        <v>518</v>
      </c>
      <c r="C6839" s="739"/>
      <c r="D6839" s="769"/>
      <c r="E6839" s="769"/>
      <c r="F6839" s="769"/>
      <c r="G6839" s="769"/>
      <c r="H6839" s="771"/>
      <c r="I6839" s="885"/>
      <c r="J6839" s="618"/>
      <c r="K6839" s="618"/>
      <c r="L6839" s="566"/>
    </row>
    <row r="6840" spans="1:12" ht="14.25" x14ac:dyDescent="0.3">
      <c r="A6840" s="849"/>
      <c r="B6840" s="568"/>
      <c r="C6840" s="487"/>
      <c r="D6840" s="803"/>
      <c r="E6840" s="487"/>
      <c r="F6840" s="568"/>
      <c r="G6840" s="568"/>
      <c r="H6840" s="790"/>
      <c r="I6840" s="893"/>
      <c r="J6840" s="917"/>
      <c r="K6840" s="918"/>
      <c r="L6840" s="919"/>
    </row>
    <row r="6841" spans="1:12" ht="14.25" x14ac:dyDescent="0.3">
      <c r="A6841" s="789"/>
      <c r="B6841" s="851" t="s">
        <v>3392</v>
      </c>
      <c r="C6841" s="736"/>
      <c r="D6841" s="810"/>
      <c r="E6841" s="810"/>
      <c r="F6841" s="795"/>
      <c r="G6841" s="795"/>
      <c r="H6841" s="811"/>
      <c r="I6841" s="896"/>
      <c r="J6841" s="615"/>
      <c r="K6841" s="582"/>
      <c r="L6841" s="919"/>
    </row>
    <row r="6842" spans="1:12" ht="175.5" x14ac:dyDescent="0.3">
      <c r="A6842" s="789" t="s">
        <v>3418</v>
      </c>
      <c r="B6842" s="755" t="s">
        <v>2932</v>
      </c>
      <c r="C6842" s="739"/>
      <c r="D6842" s="812"/>
      <c r="E6842" s="812"/>
      <c r="F6842" s="788"/>
      <c r="G6842" s="788"/>
      <c r="H6842" s="813"/>
      <c r="I6842" s="902"/>
      <c r="J6842" s="615"/>
      <c r="K6842" s="582"/>
      <c r="L6842" s="919"/>
    </row>
    <row r="6843" spans="1:12" ht="14.25" x14ac:dyDescent="0.3">
      <c r="A6843" s="789" t="s">
        <v>3419</v>
      </c>
      <c r="B6843" s="755" t="s">
        <v>522</v>
      </c>
      <c r="C6843" s="739" t="s">
        <v>112</v>
      </c>
      <c r="D6843" s="812"/>
      <c r="E6843" s="812"/>
      <c r="F6843" s="788"/>
      <c r="G6843" s="788"/>
      <c r="H6843" s="813"/>
      <c r="I6843" s="906">
        <f>SUM(H6844:H6846)</f>
        <v>36.5</v>
      </c>
      <c r="J6843" s="618"/>
      <c r="K6843" s="594"/>
      <c r="L6843" s="919"/>
    </row>
    <row r="6844" spans="1:12" ht="14.25" hidden="1" x14ac:dyDescent="0.3">
      <c r="A6844" s="600"/>
      <c r="B6844" s="814" t="s">
        <v>3393</v>
      </c>
      <c r="C6844" s="739"/>
      <c r="D6844" s="812">
        <v>1</v>
      </c>
      <c r="E6844" s="815">
        <v>13.3</v>
      </c>
      <c r="F6844" s="788"/>
      <c r="G6844" s="815"/>
      <c r="H6844" s="523">
        <f t="shared" ref="H6844:H6845" si="405">IF(PRODUCT(D6844:G6844),PRODUCT(D6844:G6844),"")</f>
        <v>13.3</v>
      </c>
      <c r="I6844" s="902"/>
      <c r="J6844" s="615"/>
      <c r="K6844" s="582"/>
      <c r="L6844" s="919"/>
    </row>
    <row r="6845" spans="1:12" ht="14.25" hidden="1" x14ac:dyDescent="0.3">
      <c r="A6845" s="600"/>
      <c r="B6845" s="814" t="s">
        <v>3394</v>
      </c>
      <c r="C6845" s="739"/>
      <c r="D6845" s="812">
        <v>1</v>
      </c>
      <c r="E6845" s="815">
        <v>12.7</v>
      </c>
      <c r="F6845" s="788"/>
      <c r="G6845" s="815"/>
      <c r="H6845" s="523">
        <f t="shared" si="405"/>
        <v>12.7</v>
      </c>
      <c r="I6845" s="902"/>
      <c r="J6845" s="615"/>
      <c r="K6845" s="582"/>
      <c r="L6845" s="919"/>
    </row>
    <row r="6846" spans="1:12" ht="14.25" hidden="1" x14ac:dyDescent="0.3">
      <c r="A6846" s="600"/>
      <c r="B6846" s="814" t="s">
        <v>3395</v>
      </c>
      <c r="C6846" s="739"/>
      <c r="D6846" s="812">
        <v>1</v>
      </c>
      <c r="E6846" s="815">
        <v>10.5</v>
      </c>
      <c r="F6846" s="788"/>
      <c r="G6846" s="815"/>
      <c r="H6846" s="682">
        <f>IF(PRODUCT(D6846:G6846),PRODUCT(D6846:G6846)," ")</f>
        <v>10.5</v>
      </c>
      <c r="I6846" s="901"/>
      <c r="J6846" s="618"/>
      <c r="K6846" s="594"/>
      <c r="L6846" s="919"/>
    </row>
    <row r="6847" spans="1:12" ht="14.25" hidden="1" x14ac:dyDescent="0.3">
      <c r="A6847" s="600"/>
      <c r="B6847" s="448"/>
      <c r="C6847" s="736"/>
      <c r="D6847" s="810"/>
      <c r="E6847" s="810"/>
      <c r="F6847" s="795"/>
      <c r="G6847" s="795"/>
      <c r="H6847" s="837"/>
      <c r="I6847" s="920"/>
      <c r="J6847" s="918"/>
      <c r="K6847" s="918"/>
      <c r="L6847" s="919"/>
    </row>
    <row r="6848" spans="1:12" ht="14.25" x14ac:dyDescent="0.3">
      <c r="A6848" s="600"/>
      <c r="B6848" s="448"/>
      <c r="C6848" s="736"/>
      <c r="D6848" s="810"/>
      <c r="E6848" s="810"/>
      <c r="F6848" s="795"/>
      <c r="G6848" s="795"/>
      <c r="H6848" s="811"/>
      <c r="I6848" s="902"/>
      <c r="J6848" s="615"/>
      <c r="K6848" s="582"/>
      <c r="L6848" s="919"/>
    </row>
    <row r="6849" spans="1:12" ht="14.25" x14ac:dyDescent="0.3">
      <c r="A6849" s="789" t="s">
        <v>3420</v>
      </c>
      <c r="B6849" s="755" t="s">
        <v>520</v>
      </c>
      <c r="C6849" s="739" t="s">
        <v>112</v>
      </c>
      <c r="D6849" s="812"/>
      <c r="E6849" s="812"/>
      <c r="F6849" s="788"/>
      <c r="G6849" s="788"/>
      <c r="H6849" s="813"/>
      <c r="I6849" s="905">
        <f>H6850</f>
        <v>7.5</v>
      </c>
      <c r="J6849" s="618"/>
      <c r="K6849" s="594"/>
      <c r="L6849" s="919"/>
    </row>
    <row r="6850" spans="1:12" ht="14.25" hidden="1" x14ac:dyDescent="0.3">
      <c r="A6850" s="600"/>
      <c r="B6850" s="814" t="s">
        <v>3396</v>
      </c>
      <c r="C6850" s="739"/>
      <c r="D6850" s="812">
        <v>1</v>
      </c>
      <c r="E6850" s="815">
        <v>7.5</v>
      </c>
      <c r="F6850" s="788"/>
      <c r="G6850" s="815"/>
      <c r="H6850" s="523">
        <f t="shared" ref="H6850:H6859" si="406">IF(PRODUCT(D6850:G6850),PRODUCT(D6850:G6850),"")</f>
        <v>7.5</v>
      </c>
      <c r="I6850" s="920"/>
      <c r="J6850" s="918"/>
      <c r="K6850" s="918"/>
      <c r="L6850" s="919"/>
    </row>
    <row r="6851" spans="1:12" ht="14.25" x14ac:dyDescent="0.3">
      <c r="A6851" s="600"/>
      <c r="B6851" s="814"/>
      <c r="C6851" s="739"/>
      <c r="D6851" s="812"/>
      <c r="E6851" s="815"/>
      <c r="F6851" s="788"/>
      <c r="G6851" s="815"/>
      <c r="H6851" s="523"/>
      <c r="I6851" s="902"/>
      <c r="J6851" s="618"/>
      <c r="K6851" s="594"/>
      <c r="L6851" s="919"/>
    </row>
    <row r="6852" spans="1:12" ht="14.25" x14ac:dyDescent="0.3">
      <c r="A6852" s="789" t="s">
        <v>3421</v>
      </c>
      <c r="B6852" s="755" t="s">
        <v>3397</v>
      </c>
      <c r="C6852" s="739" t="s">
        <v>112</v>
      </c>
      <c r="D6852" s="812"/>
      <c r="E6852" s="815"/>
      <c r="F6852" s="788"/>
      <c r="G6852" s="815"/>
      <c r="H6852" s="523"/>
      <c r="I6852" s="906">
        <f>SUM(H6850:H6860)</f>
        <v>127.6</v>
      </c>
      <c r="J6852" s="618"/>
      <c r="K6852" s="594"/>
      <c r="L6852" s="919"/>
    </row>
    <row r="6853" spans="1:12" ht="14.25" hidden="1" x14ac:dyDescent="0.3">
      <c r="A6853" s="600"/>
      <c r="B6853" s="814" t="s">
        <v>3398</v>
      </c>
      <c r="C6853" s="739"/>
      <c r="D6853" s="812">
        <v>1</v>
      </c>
      <c r="E6853" s="815">
        <v>18.7</v>
      </c>
      <c r="F6853" s="788"/>
      <c r="G6853" s="815"/>
      <c r="H6853" s="523">
        <f t="shared" si="406"/>
        <v>18.7</v>
      </c>
      <c r="I6853" s="902"/>
      <c r="J6853" s="615"/>
      <c r="K6853" s="582"/>
      <c r="L6853" s="919"/>
    </row>
    <row r="6854" spans="1:12" ht="14.25" hidden="1" x14ac:dyDescent="0.3">
      <c r="A6854" s="600"/>
      <c r="B6854" s="814" t="s">
        <v>3399</v>
      </c>
      <c r="C6854" s="739"/>
      <c r="D6854" s="812">
        <v>1</v>
      </c>
      <c r="E6854" s="815">
        <v>10.7</v>
      </c>
      <c r="F6854" s="788"/>
      <c r="G6854" s="815"/>
      <c r="H6854" s="523">
        <f t="shared" si="406"/>
        <v>10.7</v>
      </c>
      <c r="I6854" s="902"/>
      <c r="J6854" s="615"/>
      <c r="K6854" s="582"/>
      <c r="L6854" s="919"/>
    </row>
    <row r="6855" spans="1:12" ht="14.25" hidden="1" x14ac:dyDescent="0.3">
      <c r="A6855" s="600"/>
      <c r="B6855" s="814" t="s">
        <v>3400</v>
      </c>
      <c r="C6855" s="739"/>
      <c r="D6855" s="812">
        <v>1</v>
      </c>
      <c r="E6855" s="815">
        <v>15.55</v>
      </c>
      <c r="F6855" s="788"/>
      <c r="G6855" s="815"/>
      <c r="H6855" s="523">
        <f t="shared" si="406"/>
        <v>15.55</v>
      </c>
      <c r="I6855" s="896"/>
      <c r="J6855" s="615"/>
      <c r="K6855" s="582"/>
      <c r="L6855" s="919"/>
    </row>
    <row r="6856" spans="1:12" ht="14.25" hidden="1" x14ac:dyDescent="0.3">
      <c r="A6856" s="600"/>
      <c r="B6856" s="814" t="s">
        <v>3401</v>
      </c>
      <c r="C6856" s="739"/>
      <c r="D6856" s="812">
        <v>1</v>
      </c>
      <c r="E6856" s="815">
        <v>18.7</v>
      </c>
      <c r="F6856" s="788"/>
      <c r="G6856" s="815"/>
      <c r="H6856" s="523">
        <f t="shared" si="406"/>
        <v>18.7</v>
      </c>
      <c r="I6856" s="896"/>
      <c r="J6856" s="615"/>
      <c r="K6856" s="582"/>
      <c r="L6856" s="919"/>
    </row>
    <row r="6857" spans="1:12" ht="14.25" hidden="1" x14ac:dyDescent="0.3">
      <c r="A6857" s="600"/>
      <c r="B6857" s="814" t="s">
        <v>3402</v>
      </c>
      <c r="C6857" s="739"/>
      <c r="D6857" s="812">
        <v>1</v>
      </c>
      <c r="E6857" s="815">
        <v>11.1</v>
      </c>
      <c r="F6857" s="788"/>
      <c r="G6857" s="815"/>
      <c r="H6857" s="523">
        <f t="shared" si="406"/>
        <v>11.1</v>
      </c>
      <c r="I6857" s="896"/>
      <c r="J6857" s="615"/>
      <c r="K6857" s="582"/>
      <c r="L6857" s="919"/>
    </row>
    <row r="6858" spans="1:12" ht="14.25" hidden="1" x14ac:dyDescent="0.3">
      <c r="A6858" s="600"/>
      <c r="B6858" s="814" t="s">
        <v>3403</v>
      </c>
      <c r="C6858" s="739"/>
      <c r="D6858" s="812">
        <v>1</v>
      </c>
      <c r="E6858" s="815">
        <v>10.75</v>
      </c>
      <c r="F6858" s="788"/>
      <c r="G6858" s="815"/>
      <c r="H6858" s="523">
        <f t="shared" si="406"/>
        <v>10.75</v>
      </c>
      <c r="I6858" s="896"/>
      <c r="J6858" s="615"/>
      <c r="K6858" s="582"/>
      <c r="L6858" s="919"/>
    </row>
    <row r="6859" spans="1:12" ht="14.25" hidden="1" x14ac:dyDescent="0.3">
      <c r="A6859" s="600"/>
      <c r="B6859" s="814" t="s">
        <v>3404</v>
      </c>
      <c r="C6859" s="739"/>
      <c r="D6859" s="812">
        <v>1</v>
      </c>
      <c r="E6859" s="815">
        <v>32.6</v>
      </c>
      <c r="F6859" s="788"/>
      <c r="G6859" s="815"/>
      <c r="H6859" s="523">
        <f t="shared" si="406"/>
        <v>32.6</v>
      </c>
      <c r="I6859" s="896"/>
      <c r="J6859" s="615"/>
      <c r="K6859" s="582"/>
      <c r="L6859" s="919"/>
    </row>
    <row r="6860" spans="1:12" ht="14.25" hidden="1" x14ac:dyDescent="0.3">
      <c r="A6860" s="600"/>
      <c r="B6860" s="814" t="s">
        <v>3405</v>
      </c>
      <c r="C6860" s="739"/>
      <c r="D6860" s="812">
        <v>1</v>
      </c>
      <c r="E6860" s="815">
        <v>2</v>
      </c>
      <c r="F6860" s="788"/>
      <c r="G6860" s="815"/>
      <c r="H6860" s="682">
        <f>IF(PRODUCT(D6860:G6860),PRODUCT(D6860:G6860)," ")</f>
        <v>2</v>
      </c>
      <c r="I6860" s="901"/>
      <c r="J6860" s="618"/>
      <c r="K6860" s="594"/>
      <c r="L6860" s="919"/>
    </row>
    <row r="6861" spans="1:12" ht="14.25" hidden="1" x14ac:dyDescent="0.3">
      <c r="A6861" s="600"/>
      <c r="B6861" s="448"/>
      <c r="C6861" s="736"/>
      <c r="D6861" s="810"/>
      <c r="E6861" s="810"/>
      <c r="F6861" s="795"/>
      <c r="G6861" s="795"/>
      <c r="H6861" s="837"/>
      <c r="I6861" s="894"/>
      <c r="J6861" s="918"/>
      <c r="K6861" s="918"/>
      <c r="L6861" s="919"/>
    </row>
    <row r="6862" spans="1:12" ht="14.25" x14ac:dyDescent="0.3">
      <c r="A6862" s="600"/>
      <c r="B6862" s="448"/>
      <c r="C6862" s="736"/>
      <c r="D6862" s="810"/>
      <c r="E6862" s="810"/>
      <c r="F6862" s="795"/>
      <c r="G6862" s="795"/>
      <c r="H6862" s="811"/>
      <c r="I6862" s="896"/>
      <c r="J6862" s="615"/>
      <c r="K6862" s="582"/>
      <c r="L6862" s="919"/>
    </row>
    <row r="6863" spans="1:12" ht="229.5" x14ac:dyDescent="0.3">
      <c r="A6863" s="789" t="s">
        <v>3422</v>
      </c>
      <c r="B6863" s="755" t="s">
        <v>2975</v>
      </c>
      <c r="C6863" s="739"/>
      <c r="D6863" s="836"/>
      <c r="E6863" s="526"/>
      <c r="F6863" s="526"/>
      <c r="G6863" s="526"/>
      <c r="H6863" s="523" t="str">
        <f t="shared" ref="H6863:H6875" si="407">IF(PRODUCT(D6863:G6863),PRODUCT(D6863:G6863)," ")</f>
        <v xml:space="preserve"> </v>
      </c>
      <c r="I6863" s="905"/>
      <c r="J6863" s="773"/>
      <c r="K6863" s="583"/>
      <c r="L6863" s="919"/>
    </row>
    <row r="6864" spans="1:12" ht="27" x14ac:dyDescent="0.3">
      <c r="A6864" s="789" t="s">
        <v>3423</v>
      </c>
      <c r="B6864" s="491" t="s">
        <v>3406</v>
      </c>
      <c r="C6864" s="739" t="s">
        <v>11</v>
      </c>
      <c r="D6864" s="833">
        <v>1</v>
      </c>
      <c r="E6864" s="526"/>
      <c r="F6864" s="526"/>
      <c r="G6864" s="526"/>
      <c r="H6864" s="523">
        <f t="shared" si="407"/>
        <v>1</v>
      </c>
      <c r="I6864" s="905">
        <f t="shared" ref="I6864:I6875" si="408">H6864</f>
        <v>1</v>
      </c>
      <c r="J6864" s="773"/>
      <c r="K6864" s="583"/>
      <c r="L6864" s="919"/>
    </row>
    <row r="6865" spans="1:12" ht="27" x14ac:dyDescent="0.3">
      <c r="A6865" s="789" t="s">
        <v>3424</v>
      </c>
      <c r="B6865" s="491" t="s">
        <v>3407</v>
      </c>
      <c r="C6865" s="739" t="s">
        <v>11</v>
      </c>
      <c r="D6865" s="833">
        <v>1</v>
      </c>
      <c r="E6865" s="526"/>
      <c r="F6865" s="526"/>
      <c r="G6865" s="526"/>
      <c r="H6865" s="523">
        <f t="shared" si="407"/>
        <v>1</v>
      </c>
      <c r="I6865" s="905">
        <f t="shared" si="408"/>
        <v>1</v>
      </c>
      <c r="J6865" s="773"/>
      <c r="K6865" s="583"/>
      <c r="L6865" s="919"/>
    </row>
    <row r="6866" spans="1:12" ht="27" x14ac:dyDescent="0.3">
      <c r="A6866" s="789" t="s">
        <v>3425</v>
      </c>
      <c r="B6866" s="491" t="s">
        <v>3408</v>
      </c>
      <c r="C6866" s="739" t="s">
        <v>11</v>
      </c>
      <c r="D6866" s="833">
        <v>1</v>
      </c>
      <c r="E6866" s="526"/>
      <c r="F6866" s="526"/>
      <c r="G6866" s="526"/>
      <c r="H6866" s="523">
        <f t="shared" si="407"/>
        <v>1</v>
      </c>
      <c r="I6866" s="905">
        <f t="shared" si="408"/>
        <v>1</v>
      </c>
      <c r="J6866" s="773"/>
      <c r="K6866" s="583"/>
      <c r="L6866" s="919"/>
    </row>
    <row r="6867" spans="1:12" ht="27" x14ac:dyDescent="0.3">
      <c r="A6867" s="789" t="s">
        <v>3426</v>
      </c>
      <c r="B6867" s="491" t="s">
        <v>3409</v>
      </c>
      <c r="C6867" s="739" t="s">
        <v>11</v>
      </c>
      <c r="D6867" s="833">
        <v>1</v>
      </c>
      <c r="E6867" s="526"/>
      <c r="F6867" s="526"/>
      <c r="G6867" s="526"/>
      <c r="H6867" s="523">
        <f t="shared" si="407"/>
        <v>1</v>
      </c>
      <c r="I6867" s="905">
        <f t="shared" si="408"/>
        <v>1</v>
      </c>
      <c r="J6867" s="773"/>
      <c r="K6867" s="583"/>
      <c r="L6867" s="919"/>
    </row>
    <row r="6868" spans="1:12" ht="27" x14ac:dyDescent="0.3">
      <c r="A6868" s="789" t="s">
        <v>3427</v>
      </c>
      <c r="B6868" s="491" t="s">
        <v>3410</v>
      </c>
      <c r="C6868" s="739" t="s">
        <v>11</v>
      </c>
      <c r="D6868" s="833">
        <v>1</v>
      </c>
      <c r="E6868" s="526"/>
      <c r="F6868" s="526"/>
      <c r="G6868" s="526"/>
      <c r="H6868" s="523">
        <f t="shared" si="407"/>
        <v>1</v>
      </c>
      <c r="I6868" s="905">
        <f t="shared" si="408"/>
        <v>1</v>
      </c>
      <c r="J6868" s="773"/>
      <c r="K6868" s="583"/>
      <c r="L6868" s="919"/>
    </row>
    <row r="6869" spans="1:12" ht="27" x14ac:dyDescent="0.3">
      <c r="A6869" s="789" t="s">
        <v>3428</v>
      </c>
      <c r="B6869" s="491" t="s">
        <v>3411</v>
      </c>
      <c r="C6869" s="739" t="s">
        <v>11</v>
      </c>
      <c r="D6869" s="833">
        <v>1</v>
      </c>
      <c r="E6869" s="526"/>
      <c r="F6869" s="526"/>
      <c r="G6869" s="526"/>
      <c r="H6869" s="523">
        <f t="shared" si="407"/>
        <v>1</v>
      </c>
      <c r="I6869" s="905">
        <f t="shared" si="408"/>
        <v>1</v>
      </c>
      <c r="J6869" s="773"/>
      <c r="K6869" s="583"/>
      <c r="L6869" s="919"/>
    </row>
    <row r="6870" spans="1:12" ht="27" x14ac:dyDescent="0.3">
      <c r="A6870" s="789" t="s">
        <v>3429</v>
      </c>
      <c r="B6870" s="491" t="s">
        <v>3412</v>
      </c>
      <c r="C6870" s="739" t="s">
        <v>11</v>
      </c>
      <c r="D6870" s="833">
        <v>1</v>
      </c>
      <c r="E6870" s="526"/>
      <c r="F6870" s="526"/>
      <c r="G6870" s="526"/>
      <c r="H6870" s="523">
        <f t="shared" si="407"/>
        <v>1</v>
      </c>
      <c r="I6870" s="905">
        <f t="shared" si="408"/>
        <v>1</v>
      </c>
      <c r="J6870" s="773"/>
      <c r="K6870" s="583"/>
      <c r="L6870" s="919"/>
    </row>
    <row r="6871" spans="1:12" ht="27" x14ac:dyDescent="0.3">
      <c r="A6871" s="789" t="s">
        <v>3430</v>
      </c>
      <c r="B6871" s="491" t="s">
        <v>3413</v>
      </c>
      <c r="C6871" s="739" t="s">
        <v>11</v>
      </c>
      <c r="D6871" s="833">
        <v>1</v>
      </c>
      <c r="E6871" s="526"/>
      <c r="F6871" s="526"/>
      <c r="G6871" s="526"/>
      <c r="H6871" s="523">
        <f t="shared" si="407"/>
        <v>1</v>
      </c>
      <c r="I6871" s="905">
        <f t="shared" si="408"/>
        <v>1</v>
      </c>
      <c r="J6871" s="773"/>
      <c r="K6871" s="583"/>
      <c r="L6871" s="919"/>
    </row>
    <row r="6872" spans="1:12" ht="27" x14ac:dyDescent="0.3">
      <c r="A6872" s="789" t="s">
        <v>3431</v>
      </c>
      <c r="B6872" s="491" t="s">
        <v>3414</v>
      </c>
      <c r="C6872" s="739" t="s">
        <v>11</v>
      </c>
      <c r="D6872" s="833">
        <v>1</v>
      </c>
      <c r="E6872" s="526"/>
      <c r="F6872" s="526"/>
      <c r="G6872" s="526"/>
      <c r="H6872" s="523">
        <f t="shared" si="407"/>
        <v>1</v>
      </c>
      <c r="I6872" s="905">
        <f t="shared" si="408"/>
        <v>1</v>
      </c>
      <c r="J6872" s="773"/>
      <c r="K6872" s="583"/>
      <c r="L6872" s="919"/>
    </row>
    <row r="6873" spans="1:12" ht="27" x14ac:dyDescent="0.3">
      <c r="A6873" s="789" t="s">
        <v>3432</v>
      </c>
      <c r="B6873" s="491" t="s">
        <v>3415</v>
      </c>
      <c r="C6873" s="739" t="s">
        <v>11</v>
      </c>
      <c r="D6873" s="833">
        <v>1</v>
      </c>
      <c r="E6873" s="526"/>
      <c r="F6873" s="526"/>
      <c r="G6873" s="526"/>
      <c r="H6873" s="523">
        <f t="shared" si="407"/>
        <v>1</v>
      </c>
      <c r="I6873" s="905">
        <f t="shared" si="408"/>
        <v>1</v>
      </c>
      <c r="J6873" s="773"/>
      <c r="K6873" s="583"/>
      <c r="L6873" s="919"/>
    </row>
    <row r="6874" spans="1:12" ht="27" x14ac:dyDescent="0.3">
      <c r="A6874" s="789" t="s">
        <v>3433</v>
      </c>
      <c r="B6874" s="491" t="s">
        <v>3416</v>
      </c>
      <c r="C6874" s="739" t="s">
        <v>11</v>
      </c>
      <c r="D6874" s="833">
        <v>1</v>
      </c>
      <c r="E6874" s="526"/>
      <c r="F6874" s="526"/>
      <c r="G6874" s="526"/>
      <c r="H6874" s="523">
        <f t="shared" si="407"/>
        <v>1</v>
      </c>
      <c r="I6874" s="905">
        <f t="shared" si="408"/>
        <v>1</v>
      </c>
      <c r="J6874" s="773"/>
      <c r="K6874" s="583"/>
      <c r="L6874" s="919"/>
    </row>
    <row r="6875" spans="1:12" ht="27" x14ac:dyDescent="0.3">
      <c r="A6875" s="789" t="s">
        <v>3434</v>
      </c>
      <c r="B6875" s="491" t="s">
        <v>3417</v>
      </c>
      <c r="C6875" s="739" t="s">
        <v>11</v>
      </c>
      <c r="D6875" s="833">
        <v>1</v>
      </c>
      <c r="E6875" s="526"/>
      <c r="F6875" s="526"/>
      <c r="G6875" s="526"/>
      <c r="H6875" s="523">
        <f t="shared" si="407"/>
        <v>1</v>
      </c>
      <c r="I6875" s="905">
        <f t="shared" si="408"/>
        <v>1</v>
      </c>
      <c r="J6875" s="773"/>
      <c r="K6875" s="583"/>
      <c r="L6875" s="919"/>
    </row>
    <row r="6876" spans="1:12" ht="14.25" x14ac:dyDescent="0.3">
      <c r="A6876" s="849"/>
      <c r="B6876" s="568"/>
      <c r="C6876" s="487"/>
      <c r="D6876" s="803"/>
      <c r="E6876" s="487"/>
      <c r="F6876" s="568"/>
      <c r="G6876" s="568"/>
      <c r="H6876" s="790"/>
      <c r="I6876" s="893"/>
      <c r="J6876" s="918"/>
      <c r="K6876" s="918"/>
      <c r="L6876" s="919"/>
    </row>
    <row r="6877" spans="1:12" ht="14.25" x14ac:dyDescent="0.3">
      <c r="A6877" s="849"/>
      <c r="B6877" s="568"/>
      <c r="C6877" s="487"/>
      <c r="D6877" s="803"/>
      <c r="E6877" s="487"/>
      <c r="F6877" s="568"/>
      <c r="G6877" s="568"/>
      <c r="H6877" s="790"/>
      <c r="I6877" s="893"/>
      <c r="J6877" s="918"/>
      <c r="K6877" s="918"/>
      <c r="L6877" s="566"/>
    </row>
    <row r="6878" spans="1:12" ht="14.25" x14ac:dyDescent="0.3">
      <c r="A6878" s="849"/>
      <c r="B6878" s="568"/>
      <c r="C6878" s="487"/>
      <c r="D6878" s="803"/>
      <c r="E6878" s="487"/>
      <c r="F6878" s="568"/>
      <c r="G6878" s="568"/>
      <c r="H6878" s="790"/>
      <c r="I6878" s="893"/>
      <c r="J6878" s="918"/>
      <c r="K6878" s="918"/>
      <c r="L6878" s="919"/>
    </row>
    <row r="6879" spans="1:12" ht="14.25" x14ac:dyDescent="0.3">
      <c r="A6879" s="575" t="s">
        <v>3332</v>
      </c>
      <c r="B6879" s="576" t="s">
        <v>589</v>
      </c>
      <c r="C6879" s="739"/>
      <c r="D6879" s="769"/>
      <c r="E6879" s="769"/>
      <c r="F6879" s="769"/>
      <c r="G6879" s="769"/>
      <c r="H6879" s="771"/>
      <c r="I6879" s="885"/>
      <c r="J6879" s="618"/>
      <c r="K6879" s="618"/>
      <c r="L6879" s="566"/>
    </row>
    <row r="6880" spans="1:12" ht="14.25" x14ac:dyDescent="0.3">
      <c r="A6880" s="849"/>
      <c r="B6880" s="568"/>
      <c r="C6880" s="487"/>
      <c r="D6880" s="803"/>
      <c r="E6880" s="487"/>
      <c r="F6880" s="568"/>
      <c r="G6880" s="568"/>
      <c r="H6880" s="790"/>
      <c r="I6880" s="893"/>
      <c r="J6880" s="918"/>
      <c r="K6880" s="918"/>
      <c r="L6880" s="919"/>
    </row>
    <row r="6881" spans="1:12" ht="162" x14ac:dyDescent="0.3">
      <c r="A6881" s="789" t="s">
        <v>3492</v>
      </c>
      <c r="B6881" s="755" t="s">
        <v>3435</v>
      </c>
      <c r="C6881" s="775"/>
      <c r="D6881" s="836"/>
      <c r="E6881" s="526"/>
      <c r="F6881" s="526"/>
      <c r="G6881" s="526"/>
      <c r="H6881" s="523" t="str">
        <f>IF(PRODUCT(D6881:G6881),PRODUCT(D6881:G6881)," ")</f>
        <v xml:space="preserve"> </v>
      </c>
      <c r="I6881" s="905"/>
      <c r="J6881" s="618"/>
      <c r="K6881" s="594"/>
      <c r="L6881" s="919"/>
    </row>
    <row r="6882" spans="1:12" ht="14.25" x14ac:dyDescent="0.3">
      <c r="A6882" s="789"/>
      <c r="B6882" s="755" t="s">
        <v>3024</v>
      </c>
      <c r="C6882" s="775"/>
      <c r="D6882" s="836"/>
      <c r="E6882" s="526"/>
      <c r="F6882" s="526"/>
      <c r="G6882" s="526"/>
      <c r="H6882" s="523"/>
      <c r="I6882" s="905"/>
      <c r="J6882" s="618"/>
      <c r="K6882" s="594"/>
      <c r="L6882" s="919"/>
    </row>
    <row r="6883" spans="1:12" ht="14.25" x14ac:dyDescent="0.3">
      <c r="A6883" s="789" t="s">
        <v>3493</v>
      </c>
      <c r="B6883" s="525" t="s">
        <v>3025</v>
      </c>
      <c r="C6883" s="775" t="s">
        <v>112</v>
      </c>
      <c r="D6883" s="833"/>
      <c r="E6883" s="513"/>
      <c r="F6883" s="513"/>
      <c r="G6883" s="513"/>
      <c r="H6883" s="523" t="str">
        <f>IF(PRODUCT(D6883:G6883),PRODUCT(D6883:G6883)," ")</f>
        <v xml:space="preserve"> </v>
      </c>
      <c r="I6883" s="906">
        <f>SUM(H6884:H6887)</f>
        <v>27.599999999999998</v>
      </c>
      <c r="J6883" s="618"/>
      <c r="K6883" s="594"/>
      <c r="L6883" s="919"/>
    </row>
    <row r="6884" spans="1:12" ht="14.25" hidden="1" x14ac:dyDescent="0.3">
      <c r="A6884" s="829"/>
      <c r="B6884" s="853" t="s">
        <v>3436</v>
      </c>
      <c r="C6884" s="775"/>
      <c r="D6884" s="834">
        <v>1</v>
      </c>
      <c r="E6884" s="854">
        <v>6</v>
      </c>
      <c r="F6884" s="855"/>
      <c r="G6884" s="855"/>
      <c r="H6884" s="682">
        <f>IF(PRODUCT(D6884:G6884),PRODUCT(D6884:G6884)," ")</f>
        <v>6</v>
      </c>
      <c r="I6884" s="906"/>
      <c r="J6884" s="618"/>
      <c r="K6884" s="594"/>
      <c r="L6884" s="919"/>
    </row>
    <row r="6885" spans="1:12" ht="14.25" hidden="1" x14ac:dyDescent="0.3">
      <c r="A6885" s="829"/>
      <c r="B6885" s="853" t="s">
        <v>3437</v>
      </c>
      <c r="C6885" s="775"/>
      <c r="D6885" s="834">
        <v>1</v>
      </c>
      <c r="E6885" s="856">
        <v>7.2</v>
      </c>
      <c r="F6885" s="855"/>
      <c r="G6885" s="855"/>
      <c r="H6885" s="682">
        <f>IF(PRODUCT(D6885:G6885),PRODUCT(D6885:G6885)," ")</f>
        <v>7.2</v>
      </c>
      <c r="I6885" s="906"/>
      <c r="J6885" s="618"/>
      <c r="K6885" s="594"/>
      <c r="L6885" s="919"/>
    </row>
    <row r="6886" spans="1:12" ht="14.25" hidden="1" x14ac:dyDescent="0.3">
      <c r="A6886" s="829"/>
      <c r="B6886" s="853" t="s">
        <v>3438</v>
      </c>
      <c r="C6886" s="775"/>
      <c r="D6886" s="834">
        <v>1</v>
      </c>
      <c r="E6886" s="856">
        <v>7.2</v>
      </c>
      <c r="F6886" s="855"/>
      <c r="G6886" s="855"/>
      <c r="H6886" s="682">
        <f>IF(PRODUCT(D6886:G6886),PRODUCT(D6886:G6886)," ")</f>
        <v>7.2</v>
      </c>
      <c r="I6886" s="906"/>
      <c r="J6886" s="618"/>
      <c r="K6886" s="594"/>
      <c r="L6886" s="919"/>
    </row>
    <row r="6887" spans="1:12" ht="14.25" hidden="1" x14ac:dyDescent="0.3">
      <c r="A6887" s="829"/>
      <c r="B6887" s="853" t="s">
        <v>3439</v>
      </c>
      <c r="C6887" s="775"/>
      <c r="D6887" s="834">
        <v>1</v>
      </c>
      <c r="E6887" s="856">
        <v>7.2</v>
      </c>
      <c r="F6887" s="857"/>
      <c r="G6887" s="857"/>
      <c r="H6887" s="682">
        <f>IF(PRODUCT(D6887:G6887),PRODUCT(D6887:G6887)," ")</f>
        <v>7.2</v>
      </c>
      <c r="I6887" s="901"/>
      <c r="J6887" s="618"/>
      <c r="K6887" s="594"/>
      <c r="L6887" s="919"/>
    </row>
    <row r="6888" spans="1:12" ht="14.25" hidden="1" x14ac:dyDescent="0.3">
      <c r="A6888" s="829"/>
      <c r="B6888" s="858"/>
      <c r="C6888" s="775"/>
      <c r="D6888" s="834"/>
      <c r="E6888" s="856"/>
      <c r="F6888" s="857"/>
      <c r="G6888" s="857"/>
      <c r="H6888" s="837"/>
      <c r="I6888" s="920"/>
      <c r="J6888" s="918"/>
      <c r="K6888" s="918"/>
      <c r="L6888" s="919"/>
    </row>
    <row r="6889" spans="1:12" ht="14.25" x14ac:dyDescent="0.3">
      <c r="A6889" s="789" t="s">
        <v>3494</v>
      </c>
      <c r="B6889" s="525" t="s">
        <v>3440</v>
      </c>
      <c r="C6889" s="775" t="s">
        <v>112</v>
      </c>
      <c r="D6889" s="834"/>
      <c r="E6889" s="601"/>
      <c r="F6889" s="855"/>
      <c r="G6889" s="855"/>
      <c r="H6889" s="682"/>
      <c r="I6889" s="906">
        <f>SUM(H6890:H6893)</f>
        <v>26.6</v>
      </c>
      <c r="J6889" s="618"/>
      <c r="K6889" s="594"/>
      <c r="L6889" s="919"/>
    </row>
    <row r="6890" spans="1:12" ht="14.25" hidden="1" x14ac:dyDescent="0.3">
      <c r="A6890" s="859"/>
      <c r="B6890" s="853" t="s">
        <v>3441</v>
      </c>
      <c r="C6890" s="775"/>
      <c r="D6890" s="834">
        <v>1</v>
      </c>
      <c r="E6890" s="854">
        <v>7.25</v>
      </c>
      <c r="F6890" s="855"/>
      <c r="G6890" s="855"/>
      <c r="H6890" s="682">
        <f>IF(PRODUCT(D6890:G6890),PRODUCT(D6890:G6890)," ")</f>
        <v>7.25</v>
      </c>
      <c r="I6890" s="906"/>
      <c r="J6890" s="618"/>
      <c r="K6890" s="594"/>
      <c r="L6890" s="919"/>
    </row>
    <row r="6891" spans="1:12" ht="14.25" hidden="1" x14ac:dyDescent="0.3">
      <c r="A6891" s="859"/>
      <c r="B6891" s="853" t="s">
        <v>3442</v>
      </c>
      <c r="C6891" s="775"/>
      <c r="D6891" s="834">
        <v>1</v>
      </c>
      <c r="E6891" s="856">
        <v>6</v>
      </c>
      <c r="F6891" s="855"/>
      <c r="G6891" s="855"/>
      <c r="H6891" s="682">
        <f>IF(PRODUCT(D6891:G6891),PRODUCT(D6891:G6891)," ")</f>
        <v>6</v>
      </c>
      <c r="I6891" s="906"/>
      <c r="J6891" s="618"/>
      <c r="K6891" s="594"/>
      <c r="L6891" s="919"/>
    </row>
    <row r="6892" spans="1:12" ht="14.25" hidden="1" x14ac:dyDescent="0.3">
      <c r="A6892" s="859"/>
      <c r="B6892" s="853" t="s">
        <v>3443</v>
      </c>
      <c r="C6892" s="775"/>
      <c r="D6892" s="834">
        <v>1</v>
      </c>
      <c r="E6892" s="856">
        <v>6.1</v>
      </c>
      <c r="F6892" s="855"/>
      <c r="G6892" s="855"/>
      <c r="H6892" s="682">
        <f>IF(PRODUCT(D6892:G6892),PRODUCT(D6892:G6892)," ")</f>
        <v>6.1</v>
      </c>
      <c r="I6892" s="906"/>
      <c r="J6892" s="618"/>
      <c r="K6892" s="594"/>
      <c r="L6892" s="919"/>
    </row>
    <row r="6893" spans="1:12" ht="14.25" hidden="1" x14ac:dyDescent="0.3">
      <c r="A6893" s="859"/>
      <c r="B6893" s="853" t="s">
        <v>3444</v>
      </c>
      <c r="C6893" s="775"/>
      <c r="D6893" s="834">
        <v>1</v>
      </c>
      <c r="E6893" s="856">
        <v>7.25</v>
      </c>
      <c r="F6893" s="857"/>
      <c r="G6893" s="857"/>
      <c r="H6893" s="682">
        <f>IF(PRODUCT(D6893:G6893),PRODUCT(D6893:G6893)," ")</f>
        <v>7.25</v>
      </c>
      <c r="I6893" s="901"/>
      <c r="J6893" s="618"/>
      <c r="K6893" s="594"/>
      <c r="L6893" s="919"/>
    </row>
    <row r="6894" spans="1:12" ht="14.25" hidden="1" x14ac:dyDescent="0.3">
      <c r="A6894" s="859"/>
      <c r="B6894" s="858"/>
      <c r="C6894" s="775"/>
      <c r="D6894" s="834"/>
      <c r="E6894" s="856"/>
      <c r="F6894" s="857"/>
      <c r="G6894" s="857"/>
      <c r="H6894" s="837"/>
      <c r="I6894" s="920"/>
      <c r="J6894" s="918"/>
      <c r="K6894" s="918"/>
      <c r="L6894" s="919"/>
    </row>
    <row r="6895" spans="1:12" ht="14.25" x14ac:dyDescent="0.3">
      <c r="A6895" s="789" t="s">
        <v>3495</v>
      </c>
      <c r="B6895" s="525" t="s">
        <v>3445</v>
      </c>
      <c r="C6895" s="739" t="s">
        <v>112</v>
      </c>
      <c r="D6895" s="834"/>
      <c r="E6895" s="601"/>
      <c r="F6895" s="855"/>
      <c r="G6895" s="855"/>
      <c r="H6895" s="682"/>
      <c r="I6895" s="906">
        <f>SUM(H6895:H6897)</f>
        <v>22.4</v>
      </c>
      <c r="J6895" s="618"/>
      <c r="K6895" s="594"/>
      <c r="L6895" s="919"/>
    </row>
    <row r="6896" spans="1:12" ht="14.25" hidden="1" x14ac:dyDescent="0.3">
      <c r="A6896" s="860"/>
      <c r="B6896" s="861" t="s">
        <v>3446</v>
      </c>
      <c r="C6896" s="739"/>
      <c r="D6896" s="834">
        <v>1</v>
      </c>
      <c r="E6896" s="854">
        <v>11.2</v>
      </c>
      <c r="F6896" s="855"/>
      <c r="G6896" s="855"/>
      <c r="H6896" s="682">
        <f>IF(PRODUCT(D6896:G6896),PRODUCT(D6896:G6896)," ")</f>
        <v>11.2</v>
      </c>
      <c r="I6896" s="906"/>
      <c r="J6896" s="618"/>
      <c r="K6896" s="594"/>
      <c r="L6896" s="919"/>
    </row>
    <row r="6897" spans="1:12" ht="14.25" hidden="1" x14ac:dyDescent="0.3">
      <c r="A6897" s="859"/>
      <c r="B6897" s="861" t="s">
        <v>3447</v>
      </c>
      <c r="C6897" s="775"/>
      <c r="D6897" s="834">
        <v>1</v>
      </c>
      <c r="E6897" s="856">
        <v>11.2</v>
      </c>
      <c r="F6897" s="857"/>
      <c r="G6897" s="857"/>
      <c r="H6897" s="682">
        <f>IF(PRODUCT(D6897:G6897),PRODUCT(D6897:G6897)," ")</f>
        <v>11.2</v>
      </c>
      <c r="I6897" s="901"/>
      <c r="J6897" s="618"/>
      <c r="K6897" s="594"/>
      <c r="L6897" s="919"/>
    </row>
    <row r="6898" spans="1:12" ht="14.25" hidden="1" x14ac:dyDescent="0.3">
      <c r="A6898" s="859"/>
      <c r="B6898" s="858"/>
      <c r="C6898" s="775"/>
      <c r="D6898" s="834"/>
      <c r="E6898" s="856"/>
      <c r="F6898" s="857"/>
      <c r="G6898" s="857"/>
      <c r="H6898" s="837"/>
      <c r="I6898" s="920"/>
      <c r="J6898" s="918"/>
      <c r="K6898" s="918"/>
      <c r="L6898" s="919"/>
    </row>
    <row r="6899" spans="1:12" ht="14.25" x14ac:dyDescent="0.3">
      <c r="A6899" s="789" t="s">
        <v>3496</v>
      </c>
      <c r="B6899" s="525" t="s">
        <v>3448</v>
      </c>
      <c r="C6899" s="739" t="s">
        <v>112</v>
      </c>
      <c r="D6899" s="834"/>
      <c r="E6899" s="601"/>
      <c r="F6899" s="855"/>
      <c r="G6899" s="855"/>
      <c r="H6899" s="682"/>
      <c r="I6899" s="906">
        <f>SUM(H6899:H6902)</f>
        <v>33.549999999999997</v>
      </c>
      <c r="J6899" s="773"/>
      <c r="K6899" s="583"/>
      <c r="L6899" s="919"/>
    </row>
    <row r="6900" spans="1:12" ht="14.25" hidden="1" x14ac:dyDescent="0.3">
      <c r="A6900" s="860"/>
      <c r="B6900" s="861" t="s">
        <v>3449</v>
      </c>
      <c r="C6900" s="739"/>
      <c r="D6900" s="834">
        <v>1</v>
      </c>
      <c r="E6900" s="854">
        <v>8.75</v>
      </c>
      <c r="F6900" s="855"/>
      <c r="G6900" s="855"/>
      <c r="H6900" s="682">
        <f>IF(PRODUCT(D6900:G6900),PRODUCT(D6900:G6900)," ")</f>
        <v>8.75</v>
      </c>
      <c r="I6900" s="906"/>
      <c r="J6900" s="773"/>
      <c r="K6900" s="583"/>
      <c r="L6900" s="919"/>
    </row>
    <row r="6901" spans="1:12" ht="14.25" hidden="1" x14ac:dyDescent="0.3">
      <c r="A6901" s="860"/>
      <c r="B6901" s="861" t="s">
        <v>3450</v>
      </c>
      <c r="C6901" s="739"/>
      <c r="D6901" s="834">
        <v>1</v>
      </c>
      <c r="E6901" s="854">
        <v>13.15</v>
      </c>
      <c r="F6901" s="855"/>
      <c r="G6901" s="855"/>
      <c r="H6901" s="682">
        <f>IF(PRODUCT(D6901:G6901),PRODUCT(D6901:G6901)," ")</f>
        <v>13.15</v>
      </c>
      <c r="I6901" s="906"/>
      <c r="J6901" s="773"/>
      <c r="K6901" s="583"/>
      <c r="L6901" s="919"/>
    </row>
    <row r="6902" spans="1:12" ht="14.25" hidden="1" x14ac:dyDescent="0.3">
      <c r="A6902" s="860"/>
      <c r="B6902" s="861" t="s">
        <v>3451</v>
      </c>
      <c r="C6902" s="739"/>
      <c r="D6902" s="834">
        <v>1</v>
      </c>
      <c r="E6902" s="854">
        <v>11.65</v>
      </c>
      <c r="F6902" s="855"/>
      <c r="G6902" s="855"/>
      <c r="H6902" s="682">
        <f>IF(PRODUCT(D6902:G6902),PRODUCT(D6902:G6902)," ")</f>
        <v>11.65</v>
      </c>
      <c r="I6902" s="906"/>
      <c r="J6902" s="773"/>
      <c r="K6902" s="583"/>
      <c r="L6902" s="919"/>
    </row>
    <row r="6903" spans="1:12" ht="14.25" hidden="1" x14ac:dyDescent="0.3">
      <c r="A6903" s="860"/>
      <c r="B6903" s="862"/>
      <c r="C6903" s="739"/>
      <c r="D6903" s="834"/>
      <c r="E6903" s="854"/>
      <c r="F6903" s="855"/>
      <c r="G6903" s="855"/>
      <c r="H6903" s="837"/>
      <c r="I6903" s="920"/>
      <c r="J6903" s="918"/>
      <c r="K6903" s="918"/>
      <c r="L6903" s="919"/>
    </row>
    <row r="6904" spans="1:12" ht="14.25" x14ac:dyDescent="0.3">
      <c r="A6904" s="789" t="s">
        <v>3497</v>
      </c>
      <c r="B6904" s="525" t="s">
        <v>3452</v>
      </c>
      <c r="C6904" s="739" t="s">
        <v>112</v>
      </c>
      <c r="D6904" s="834"/>
      <c r="E6904" s="601"/>
      <c r="F6904" s="855"/>
      <c r="G6904" s="855"/>
      <c r="H6904" s="682"/>
      <c r="I6904" s="906">
        <f>SUM(H6901:H6906)</f>
        <v>44.25</v>
      </c>
      <c r="J6904" s="773"/>
      <c r="K6904" s="583"/>
      <c r="L6904" s="919"/>
    </row>
    <row r="6905" spans="1:12" ht="14.25" hidden="1" x14ac:dyDescent="0.3">
      <c r="A6905" s="789"/>
      <c r="B6905" s="861" t="s">
        <v>3453</v>
      </c>
      <c r="C6905" s="739"/>
      <c r="D6905" s="834">
        <v>1</v>
      </c>
      <c r="E6905" s="854">
        <v>5.95</v>
      </c>
      <c r="F6905" s="855"/>
      <c r="G6905" s="855"/>
      <c r="H6905" s="682">
        <f>IF(PRODUCT(D6905:G6905),PRODUCT(D6905:G6905)," ")</f>
        <v>5.95</v>
      </c>
      <c r="I6905" s="898"/>
      <c r="J6905" s="615"/>
      <c r="K6905" s="582"/>
      <c r="L6905" s="919"/>
    </row>
    <row r="6906" spans="1:12" ht="14.25" hidden="1" x14ac:dyDescent="0.3">
      <c r="A6906" s="860"/>
      <c r="B6906" s="861" t="s">
        <v>3454</v>
      </c>
      <c r="C6906" s="739"/>
      <c r="D6906" s="834">
        <v>1</v>
      </c>
      <c r="E6906" s="854">
        <v>13.5</v>
      </c>
      <c r="F6906" s="855"/>
      <c r="G6906" s="855"/>
      <c r="H6906" s="682">
        <f>IF(PRODUCT(D6906:G6906),PRODUCT(D6906:G6906)," ")</f>
        <v>13.5</v>
      </c>
      <c r="I6906" s="906"/>
      <c r="J6906" s="773"/>
      <c r="K6906" s="583"/>
      <c r="L6906" s="919"/>
    </row>
    <row r="6907" spans="1:12" ht="14.25" hidden="1" x14ac:dyDescent="0.3">
      <c r="A6907" s="860"/>
      <c r="B6907" s="861"/>
      <c r="C6907" s="739"/>
      <c r="D6907" s="834"/>
      <c r="E6907" s="854"/>
      <c r="F6907" s="855"/>
      <c r="G6907" s="855"/>
      <c r="H6907" s="837"/>
      <c r="I6907" s="920"/>
      <c r="J6907" s="918"/>
      <c r="K6907" s="918"/>
      <c r="L6907" s="919"/>
    </row>
    <row r="6908" spans="1:12" ht="14.25" x14ac:dyDescent="0.3">
      <c r="A6908" s="789" t="s">
        <v>3498</v>
      </c>
      <c r="B6908" s="525" t="s">
        <v>3452</v>
      </c>
      <c r="C6908" s="739" t="s">
        <v>112</v>
      </c>
      <c r="D6908" s="834"/>
      <c r="E6908" s="854"/>
      <c r="F6908" s="855"/>
      <c r="G6908" s="855"/>
      <c r="H6908" s="682"/>
      <c r="I6908" s="906">
        <f>SUM(H6909:H6912)</f>
        <v>58.199999999999996</v>
      </c>
      <c r="J6908" s="773"/>
      <c r="K6908" s="583"/>
      <c r="L6908" s="919"/>
    </row>
    <row r="6909" spans="1:12" ht="14.25" hidden="1" x14ac:dyDescent="0.3">
      <c r="A6909" s="859"/>
      <c r="B6909" s="861" t="s">
        <v>3455</v>
      </c>
      <c r="C6909" s="736"/>
      <c r="D6909" s="834">
        <v>1</v>
      </c>
      <c r="E6909" s="854">
        <v>11.65</v>
      </c>
      <c r="F6909" s="855"/>
      <c r="G6909" s="855"/>
      <c r="H6909" s="682">
        <f>IF(PRODUCT(D6909:G6909),PRODUCT(D6909:G6909)," ")</f>
        <v>11.65</v>
      </c>
      <c r="I6909" s="898"/>
      <c r="J6909" s="615"/>
      <c r="K6909" s="582"/>
      <c r="L6909" s="919"/>
    </row>
    <row r="6910" spans="1:12" ht="14.25" hidden="1" x14ac:dyDescent="0.3">
      <c r="A6910" s="859"/>
      <c r="B6910" s="861" t="s">
        <v>3456</v>
      </c>
      <c r="C6910" s="736"/>
      <c r="D6910" s="834">
        <v>1</v>
      </c>
      <c r="E6910" s="854">
        <v>17.399999999999999</v>
      </c>
      <c r="F6910" s="855"/>
      <c r="G6910" s="855"/>
      <c r="H6910" s="682">
        <f>IF(PRODUCT(D6910:G6910),PRODUCT(D6910:G6910)," ")</f>
        <v>17.399999999999999</v>
      </c>
      <c r="I6910" s="898"/>
      <c r="J6910" s="615"/>
      <c r="K6910" s="582"/>
      <c r="L6910" s="919"/>
    </row>
    <row r="6911" spans="1:12" ht="14.25" hidden="1" x14ac:dyDescent="0.3">
      <c r="A6911" s="859"/>
      <c r="B6911" s="861" t="s">
        <v>3457</v>
      </c>
      <c r="C6911" s="736"/>
      <c r="D6911" s="834">
        <v>1</v>
      </c>
      <c r="E6911" s="854">
        <v>12.4</v>
      </c>
      <c r="F6911" s="855"/>
      <c r="G6911" s="855"/>
      <c r="H6911" s="682">
        <f>IF(PRODUCT(D6911:G6911),PRODUCT(D6911:G6911)," ")</f>
        <v>12.4</v>
      </c>
      <c r="I6911" s="898"/>
      <c r="J6911" s="615"/>
      <c r="K6911" s="582"/>
      <c r="L6911" s="919"/>
    </row>
    <row r="6912" spans="1:12" ht="14.25" hidden="1" x14ac:dyDescent="0.3">
      <c r="A6912" s="859"/>
      <c r="B6912" s="861" t="s">
        <v>3458</v>
      </c>
      <c r="C6912" s="736"/>
      <c r="D6912" s="834">
        <v>1</v>
      </c>
      <c r="E6912" s="854">
        <v>16.75</v>
      </c>
      <c r="F6912" s="855"/>
      <c r="G6912" s="855"/>
      <c r="H6912" s="682">
        <f>IF(PRODUCT(D6912:G6912),PRODUCT(D6912:G6912)," ")</f>
        <v>16.75</v>
      </c>
      <c r="I6912" s="906"/>
      <c r="J6912" s="773"/>
      <c r="K6912" s="583"/>
      <c r="L6912" s="919"/>
    </row>
    <row r="6913" spans="1:12" ht="14.25" hidden="1" x14ac:dyDescent="0.3">
      <c r="A6913" s="859"/>
      <c r="B6913" s="863"/>
      <c r="C6913" s="736"/>
      <c r="D6913" s="834"/>
      <c r="E6913" s="854"/>
      <c r="F6913" s="855"/>
      <c r="G6913" s="855"/>
      <c r="H6913" s="837"/>
      <c r="I6913" s="920"/>
      <c r="J6913" s="918"/>
      <c r="K6913" s="918"/>
      <c r="L6913" s="919"/>
    </row>
    <row r="6914" spans="1:12" ht="14.25" x14ac:dyDescent="0.3">
      <c r="A6914" s="859"/>
      <c r="B6914" s="863"/>
      <c r="C6914" s="736"/>
      <c r="D6914" s="864"/>
      <c r="E6914" s="865"/>
      <c r="F6914" s="738"/>
      <c r="G6914" s="738"/>
      <c r="H6914" s="743"/>
      <c r="I6914" s="898"/>
      <c r="J6914" s="615"/>
      <c r="K6914" s="582"/>
      <c r="L6914" s="919"/>
    </row>
    <row r="6915" spans="1:12" ht="135" x14ac:dyDescent="0.3">
      <c r="A6915" s="789" t="s">
        <v>3499</v>
      </c>
      <c r="B6915" s="755" t="s">
        <v>3459</v>
      </c>
      <c r="C6915" s="736"/>
      <c r="D6915" s="864"/>
      <c r="E6915" s="553"/>
      <c r="F6915" s="553"/>
      <c r="G6915" s="553"/>
      <c r="H6915" s="743" t="str">
        <f t="shared" ref="H6915:H6921" si="409">IF(PRODUCT(D6915:G6915),PRODUCT(D6915:G6915)," ")</f>
        <v xml:space="preserve"> </v>
      </c>
      <c r="I6915" s="902"/>
      <c r="J6915" s="615"/>
      <c r="K6915" s="582"/>
      <c r="L6915" s="919"/>
    </row>
    <row r="6916" spans="1:12" ht="14.25" x14ac:dyDescent="0.3">
      <c r="A6916" s="789"/>
      <c r="B6916" s="755" t="s">
        <v>3024</v>
      </c>
      <c r="C6916" s="736"/>
      <c r="D6916" s="864"/>
      <c r="E6916" s="553"/>
      <c r="F6916" s="553"/>
      <c r="G6916" s="553"/>
      <c r="H6916" s="743"/>
      <c r="I6916" s="902"/>
      <c r="J6916" s="615"/>
      <c r="K6916" s="582"/>
      <c r="L6916" s="919"/>
    </row>
    <row r="6917" spans="1:12" ht="14.25" x14ac:dyDescent="0.3">
      <c r="A6917" s="789" t="s">
        <v>3500</v>
      </c>
      <c r="B6917" s="525" t="s">
        <v>3025</v>
      </c>
      <c r="C6917" s="739" t="s">
        <v>112</v>
      </c>
      <c r="D6917" s="864"/>
      <c r="E6917" s="738"/>
      <c r="F6917" s="738"/>
      <c r="G6917" s="738"/>
      <c r="H6917" s="743" t="str">
        <f t="shared" si="409"/>
        <v xml:space="preserve"> </v>
      </c>
      <c r="I6917" s="906">
        <f>SUM(H6918:H6921)</f>
        <v>17.05</v>
      </c>
      <c r="J6917" s="618"/>
      <c r="K6917" s="583"/>
      <c r="L6917" s="919"/>
    </row>
    <row r="6918" spans="1:12" ht="14.25" hidden="1" x14ac:dyDescent="0.3">
      <c r="A6918" s="859"/>
      <c r="B6918" s="861" t="s">
        <v>3460</v>
      </c>
      <c r="C6918" s="739"/>
      <c r="D6918" s="833">
        <v>2</v>
      </c>
      <c r="E6918" s="866">
        <v>2.65</v>
      </c>
      <c r="F6918" s="513"/>
      <c r="G6918" s="513"/>
      <c r="H6918" s="523">
        <f t="shared" si="409"/>
        <v>5.3</v>
      </c>
      <c r="I6918" s="898"/>
      <c r="J6918" s="615"/>
      <c r="K6918" s="582"/>
      <c r="L6918" s="919"/>
    </row>
    <row r="6919" spans="1:12" ht="14.25" hidden="1" x14ac:dyDescent="0.3">
      <c r="A6919" s="859"/>
      <c r="B6919" s="861" t="s">
        <v>3461</v>
      </c>
      <c r="C6919" s="739"/>
      <c r="D6919" s="833">
        <v>2</v>
      </c>
      <c r="E6919" s="866">
        <v>2.35</v>
      </c>
      <c r="F6919" s="513"/>
      <c r="G6919" s="513"/>
      <c r="H6919" s="523">
        <f t="shared" si="409"/>
        <v>4.7</v>
      </c>
      <c r="I6919" s="898"/>
      <c r="J6919" s="615"/>
      <c r="K6919" s="582"/>
      <c r="L6919" s="919"/>
    </row>
    <row r="6920" spans="1:12" ht="14.25" hidden="1" x14ac:dyDescent="0.3">
      <c r="A6920" s="859"/>
      <c r="B6920" s="861" t="s">
        <v>3462</v>
      </c>
      <c r="C6920" s="739"/>
      <c r="D6920" s="833">
        <v>2</v>
      </c>
      <c r="E6920" s="866">
        <v>2.35</v>
      </c>
      <c r="F6920" s="513"/>
      <c r="G6920" s="513"/>
      <c r="H6920" s="523">
        <f t="shared" si="409"/>
        <v>4.7</v>
      </c>
      <c r="I6920" s="898"/>
      <c r="J6920" s="615"/>
      <c r="K6920" s="582"/>
      <c r="L6920" s="919"/>
    </row>
    <row r="6921" spans="1:12" ht="14.25" hidden="1" x14ac:dyDescent="0.3">
      <c r="A6921" s="859"/>
      <c r="B6921" s="861" t="s">
        <v>3463</v>
      </c>
      <c r="C6921" s="739"/>
      <c r="D6921" s="833">
        <v>1</v>
      </c>
      <c r="E6921" s="866">
        <v>2.35</v>
      </c>
      <c r="F6921" s="513"/>
      <c r="G6921" s="513"/>
      <c r="H6921" s="523">
        <f t="shared" si="409"/>
        <v>2.35</v>
      </c>
      <c r="I6921" s="898"/>
      <c r="J6921" s="615"/>
      <c r="K6921" s="582"/>
      <c r="L6921" s="919"/>
    </row>
    <row r="6922" spans="1:12" ht="14.25" hidden="1" x14ac:dyDescent="0.3">
      <c r="A6922" s="859"/>
      <c r="B6922" s="863"/>
      <c r="C6922" s="736"/>
      <c r="D6922" s="864"/>
      <c r="E6922" s="865"/>
      <c r="F6922" s="738"/>
      <c r="G6922" s="738"/>
      <c r="H6922" s="821"/>
      <c r="I6922" s="920"/>
      <c r="J6922" s="918"/>
      <c r="K6922" s="918"/>
      <c r="L6922" s="919"/>
    </row>
    <row r="6923" spans="1:12" ht="14.25" x14ac:dyDescent="0.3">
      <c r="A6923" s="859"/>
      <c r="B6923" s="867"/>
      <c r="C6923" s="736"/>
      <c r="D6923" s="864"/>
      <c r="E6923" s="553"/>
      <c r="F6923" s="553"/>
      <c r="G6923" s="553"/>
      <c r="H6923" s="743"/>
      <c r="I6923" s="902"/>
      <c r="J6923" s="615"/>
      <c r="K6923" s="582"/>
      <c r="L6923" s="919"/>
    </row>
    <row r="6924" spans="1:12" ht="108" x14ac:dyDescent="0.3">
      <c r="A6924" s="789" t="s">
        <v>3501</v>
      </c>
      <c r="B6924" s="755" t="s">
        <v>3464</v>
      </c>
      <c r="C6924" s="739"/>
      <c r="D6924" s="833"/>
      <c r="E6924" s="526"/>
      <c r="F6924" s="526"/>
      <c r="G6924" s="526"/>
      <c r="H6924" s="523"/>
      <c r="I6924" s="905"/>
      <c r="J6924" s="773"/>
      <c r="K6924" s="583"/>
      <c r="L6924" s="919"/>
    </row>
    <row r="6925" spans="1:12" ht="14.25" x14ac:dyDescent="0.3">
      <c r="A6925" s="789"/>
      <c r="B6925" s="755" t="s">
        <v>3024</v>
      </c>
      <c r="C6925" s="739"/>
      <c r="D6925" s="833"/>
      <c r="E6925" s="526"/>
      <c r="F6925" s="526"/>
      <c r="G6925" s="526"/>
      <c r="H6925" s="523"/>
      <c r="I6925" s="905"/>
      <c r="J6925" s="773"/>
      <c r="K6925" s="583"/>
      <c r="L6925" s="919"/>
    </row>
    <row r="6926" spans="1:12" ht="14.25" x14ac:dyDescent="0.3">
      <c r="A6926" s="789" t="s">
        <v>3502</v>
      </c>
      <c r="B6926" s="525" t="s">
        <v>3465</v>
      </c>
      <c r="C6926" s="739" t="s">
        <v>112</v>
      </c>
      <c r="D6926" s="870"/>
      <c r="E6926" s="870"/>
      <c r="F6926" s="870"/>
      <c r="G6926" s="870"/>
      <c r="H6926" s="870"/>
      <c r="I6926" s="906">
        <f>SUM(H6927:H6936)</f>
        <v>145.35</v>
      </c>
      <c r="J6926" s="773"/>
      <c r="K6926" s="583"/>
      <c r="L6926" s="919"/>
    </row>
    <row r="6927" spans="1:12" ht="14.25" hidden="1" x14ac:dyDescent="0.3">
      <c r="A6927" s="860"/>
      <c r="B6927" s="861"/>
      <c r="C6927" s="739"/>
      <c r="D6927" s="833">
        <v>2</v>
      </c>
      <c r="E6927" s="513">
        <v>8.35</v>
      </c>
      <c r="F6927" s="513"/>
      <c r="G6927" s="513"/>
      <c r="H6927" s="523">
        <f t="shared" ref="H6927:H6936" si="410">IF(PRODUCT(D6927:G6927),PRODUCT(D6927:G6927)," ")</f>
        <v>16.7</v>
      </c>
      <c r="I6927" s="899"/>
      <c r="J6927" s="773"/>
      <c r="K6927" s="583"/>
      <c r="L6927" s="919"/>
    </row>
    <row r="6928" spans="1:12" ht="14.25" hidden="1" x14ac:dyDescent="0.3">
      <c r="A6928" s="860"/>
      <c r="B6928" s="861"/>
      <c r="C6928" s="739"/>
      <c r="D6928" s="833">
        <v>10</v>
      </c>
      <c r="E6928" s="866">
        <v>3.8</v>
      </c>
      <c r="F6928" s="513"/>
      <c r="G6928" s="513"/>
      <c r="H6928" s="523">
        <f t="shared" si="410"/>
        <v>38</v>
      </c>
      <c r="I6928" s="899"/>
      <c r="J6928" s="773"/>
      <c r="K6928" s="583"/>
      <c r="L6928" s="919"/>
    </row>
    <row r="6929" spans="1:12" ht="14.25" hidden="1" x14ac:dyDescent="0.3">
      <c r="A6929" s="860"/>
      <c r="B6929" s="861"/>
      <c r="C6929" s="739"/>
      <c r="D6929" s="833">
        <v>2</v>
      </c>
      <c r="E6929" s="866">
        <v>10.45</v>
      </c>
      <c r="F6929" s="513"/>
      <c r="G6929" s="513"/>
      <c r="H6929" s="523">
        <f t="shared" si="410"/>
        <v>20.9</v>
      </c>
      <c r="I6929" s="899"/>
      <c r="J6929" s="773"/>
      <c r="K6929" s="583"/>
      <c r="L6929" s="919"/>
    </row>
    <row r="6930" spans="1:12" ht="14.25" hidden="1" x14ac:dyDescent="0.3">
      <c r="A6930" s="860"/>
      <c r="B6930" s="861"/>
      <c r="C6930" s="739"/>
      <c r="D6930" s="833">
        <v>1</v>
      </c>
      <c r="E6930" s="866">
        <v>4.6500000000000004</v>
      </c>
      <c r="F6930" s="513"/>
      <c r="G6930" s="513"/>
      <c r="H6930" s="523">
        <f t="shared" si="410"/>
        <v>4.6500000000000004</v>
      </c>
      <c r="I6930" s="899"/>
      <c r="J6930" s="773"/>
      <c r="K6930" s="583"/>
      <c r="L6930" s="919"/>
    </row>
    <row r="6931" spans="1:12" ht="14.25" hidden="1" x14ac:dyDescent="0.3">
      <c r="A6931" s="860"/>
      <c r="B6931" s="861"/>
      <c r="C6931" s="739"/>
      <c r="D6931" s="833">
        <v>1</v>
      </c>
      <c r="E6931" s="866">
        <v>5.6</v>
      </c>
      <c r="F6931" s="513"/>
      <c r="G6931" s="513"/>
      <c r="H6931" s="523">
        <f t="shared" si="410"/>
        <v>5.6</v>
      </c>
      <c r="I6931" s="899"/>
      <c r="J6931" s="773"/>
      <c r="K6931" s="583"/>
      <c r="L6931" s="919"/>
    </row>
    <row r="6932" spans="1:12" ht="14.25" hidden="1" x14ac:dyDescent="0.3">
      <c r="A6932" s="860"/>
      <c r="B6932" s="861"/>
      <c r="C6932" s="739"/>
      <c r="D6932" s="833">
        <v>2</v>
      </c>
      <c r="E6932" s="866">
        <v>2.5</v>
      </c>
      <c r="F6932" s="513"/>
      <c r="G6932" s="513"/>
      <c r="H6932" s="523">
        <f t="shared" si="410"/>
        <v>5</v>
      </c>
      <c r="I6932" s="899"/>
      <c r="J6932" s="773"/>
      <c r="K6932" s="583"/>
      <c r="L6932" s="919"/>
    </row>
    <row r="6933" spans="1:12" ht="14.25" hidden="1" x14ac:dyDescent="0.3">
      <c r="A6933" s="860"/>
      <c r="B6933" s="861"/>
      <c r="C6933" s="739"/>
      <c r="D6933" s="833">
        <v>1</v>
      </c>
      <c r="E6933" s="866">
        <v>8.65</v>
      </c>
      <c r="F6933" s="513"/>
      <c r="G6933" s="513"/>
      <c r="H6933" s="523">
        <f t="shared" si="410"/>
        <v>8.65</v>
      </c>
      <c r="I6933" s="899"/>
      <c r="J6933" s="773"/>
      <c r="K6933" s="583"/>
      <c r="L6933" s="919"/>
    </row>
    <row r="6934" spans="1:12" ht="14.25" hidden="1" x14ac:dyDescent="0.3">
      <c r="A6934" s="860"/>
      <c r="B6934" s="861"/>
      <c r="C6934" s="739"/>
      <c r="D6934" s="833">
        <v>1</v>
      </c>
      <c r="E6934" s="866">
        <v>9.35</v>
      </c>
      <c r="F6934" s="513"/>
      <c r="G6934" s="513"/>
      <c r="H6934" s="523">
        <f t="shared" si="410"/>
        <v>9.35</v>
      </c>
      <c r="I6934" s="899"/>
      <c r="J6934" s="773"/>
      <c r="K6934" s="583"/>
      <c r="L6934" s="919"/>
    </row>
    <row r="6935" spans="1:12" ht="14.25" hidden="1" x14ac:dyDescent="0.3">
      <c r="A6935" s="860"/>
      <c r="B6935" s="861"/>
      <c r="C6935" s="739"/>
      <c r="D6935" s="833">
        <v>2</v>
      </c>
      <c r="E6935" s="866">
        <v>10.8</v>
      </c>
      <c r="F6935" s="513"/>
      <c r="G6935" s="513"/>
      <c r="H6935" s="523">
        <f t="shared" si="410"/>
        <v>21.6</v>
      </c>
      <c r="I6935" s="899"/>
      <c r="J6935" s="773"/>
      <c r="K6935" s="583"/>
      <c r="L6935" s="919"/>
    </row>
    <row r="6936" spans="1:12" ht="14.25" hidden="1" x14ac:dyDescent="0.3">
      <c r="A6936" s="860"/>
      <c r="B6936" s="862"/>
      <c r="C6936" s="739"/>
      <c r="D6936" s="833">
        <v>2</v>
      </c>
      <c r="E6936" s="866">
        <v>7.45</v>
      </c>
      <c r="F6936" s="513"/>
      <c r="G6936" s="513"/>
      <c r="H6936" s="523">
        <f t="shared" si="410"/>
        <v>14.9</v>
      </c>
      <c r="I6936" s="920"/>
      <c r="J6936" s="918"/>
      <c r="K6936" s="918"/>
      <c r="L6936" s="919"/>
    </row>
    <row r="6937" spans="1:12" ht="14.25" x14ac:dyDescent="0.3">
      <c r="A6937" s="849"/>
      <c r="B6937" s="568"/>
      <c r="C6937" s="487"/>
      <c r="D6937" s="803"/>
      <c r="E6937" s="487"/>
      <c r="F6937" s="568"/>
      <c r="G6937" s="568"/>
      <c r="H6937" s="790"/>
      <c r="I6937" s="888"/>
      <c r="J6937" s="918"/>
      <c r="K6937" s="918"/>
      <c r="L6937" s="919"/>
    </row>
    <row r="6938" spans="1:12" ht="135" x14ac:dyDescent="0.3">
      <c r="A6938" s="789" t="s">
        <v>3503</v>
      </c>
      <c r="B6938" s="755" t="s">
        <v>3466</v>
      </c>
      <c r="C6938" s="736"/>
      <c r="D6938" s="872"/>
      <c r="E6938" s="873"/>
      <c r="F6938" s="873"/>
      <c r="G6938" s="873"/>
      <c r="H6938" s="682" t="str">
        <f t="shared" ref="H6938:H6941" si="411">IF(PRODUCT(D6938:G6938),PRODUCT(D6938:G6938)," ")</f>
        <v xml:space="preserve"> </v>
      </c>
      <c r="I6938" s="911"/>
      <c r="J6938" s="615"/>
      <c r="K6938" s="582"/>
      <c r="L6938" s="919"/>
    </row>
    <row r="6939" spans="1:12" ht="14.25" x14ac:dyDescent="0.3">
      <c r="A6939" s="789"/>
      <c r="B6939" s="755" t="s">
        <v>3024</v>
      </c>
      <c r="C6939" s="736"/>
      <c r="D6939" s="872"/>
      <c r="E6939" s="873"/>
      <c r="F6939" s="873"/>
      <c r="G6939" s="873"/>
      <c r="H6939" s="682" t="str">
        <f t="shared" si="411"/>
        <v xml:space="preserve"> </v>
      </c>
      <c r="I6939" s="911"/>
      <c r="J6939" s="615"/>
      <c r="K6939" s="582"/>
      <c r="L6939" s="919"/>
    </row>
    <row r="6940" spans="1:12" ht="14.25" x14ac:dyDescent="0.3">
      <c r="A6940" s="789" t="s">
        <v>3504</v>
      </c>
      <c r="B6940" s="525" t="s">
        <v>3025</v>
      </c>
      <c r="C6940" s="739" t="s">
        <v>112</v>
      </c>
      <c r="D6940" s="810"/>
      <c r="E6940" s="810"/>
      <c r="F6940" s="795"/>
      <c r="G6940" s="795"/>
      <c r="H6940" s="682" t="str">
        <f t="shared" si="411"/>
        <v xml:space="preserve"> </v>
      </c>
      <c r="I6940" s="903">
        <f>H6941</f>
        <v>44.400000000000006</v>
      </c>
      <c r="J6940" s="618"/>
      <c r="K6940" s="583"/>
      <c r="L6940" s="919"/>
    </row>
    <row r="6941" spans="1:12" ht="14.25" hidden="1" x14ac:dyDescent="0.3">
      <c r="A6941" s="789"/>
      <c r="B6941" s="726" t="s">
        <v>3026</v>
      </c>
      <c r="C6941" s="739"/>
      <c r="D6941" s="834">
        <v>12</v>
      </c>
      <c r="E6941" s="835">
        <v>3.7</v>
      </c>
      <c r="F6941" s="835"/>
      <c r="G6941" s="835"/>
      <c r="H6941" s="682">
        <f t="shared" si="411"/>
        <v>44.400000000000006</v>
      </c>
      <c r="I6941" s="920"/>
      <c r="J6941" s="918"/>
      <c r="K6941" s="918"/>
      <c r="L6941" s="919"/>
    </row>
    <row r="6942" spans="1:12" ht="14.25" x14ac:dyDescent="0.3">
      <c r="A6942" s="849"/>
      <c r="B6942" s="568"/>
      <c r="C6942" s="487"/>
      <c r="D6942" s="803"/>
      <c r="E6942" s="487"/>
      <c r="F6942" s="568"/>
      <c r="G6942" s="568"/>
      <c r="H6942" s="790"/>
      <c r="I6942" s="888"/>
      <c r="J6942" s="918"/>
      <c r="K6942" s="918"/>
      <c r="L6942" s="919"/>
    </row>
    <row r="6943" spans="1:12" ht="216" x14ac:dyDescent="0.3">
      <c r="A6943" s="789" t="s">
        <v>3505</v>
      </c>
      <c r="B6943" s="755" t="s">
        <v>3467</v>
      </c>
      <c r="C6943" s="736"/>
      <c r="D6943" s="552"/>
      <c r="E6943" s="553"/>
      <c r="F6943" s="553"/>
      <c r="G6943" s="553"/>
      <c r="H6943" s="743" t="str">
        <f t="shared" ref="H6943:H6952" si="412">IF(PRODUCT(D6943:G6943),PRODUCT(D6943:G6943)," ")</f>
        <v xml:space="preserve"> </v>
      </c>
      <c r="I6943" s="902"/>
      <c r="J6943" s="615"/>
      <c r="K6943" s="582"/>
      <c r="L6943" s="919"/>
    </row>
    <row r="6944" spans="1:12" ht="14.25" x14ac:dyDescent="0.3">
      <c r="A6944" s="789"/>
      <c r="B6944" s="755" t="s">
        <v>3024</v>
      </c>
      <c r="C6944" s="736"/>
      <c r="D6944" s="552"/>
      <c r="E6944" s="553"/>
      <c r="F6944" s="553"/>
      <c r="G6944" s="553"/>
      <c r="H6944" s="743"/>
      <c r="I6944" s="902"/>
      <c r="J6944" s="615"/>
      <c r="K6944" s="582"/>
      <c r="L6944" s="919"/>
    </row>
    <row r="6945" spans="1:12" ht="27" x14ac:dyDescent="0.3">
      <c r="A6945" s="789" t="s">
        <v>3506</v>
      </c>
      <c r="B6945" s="755" t="s">
        <v>3468</v>
      </c>
      <c r="C6945" s="739" t="s">
        <v>11</v>
      </c>
      <c r="D6945" s="833">
        <v>1</v>
      </c>
      <c r="E6945" s="526"/>
      <c r="F6945" s="526"/>
      <c r="G6945" s="526"/>
      <c r="H6945" s="523">
        <f t="shared" si="412"/>
        <v>1</v>
      </c>
      <c r="I6945" s="905">
        <f t="shared" ref="I6945:I6952" si="413">H6945</f>
        <v>1</v>
      </c>
      <c r="J6945" s="773"/>
      <c r="K6945" s="583"/>
      <c r="L6945" s="919"/>
    </row>
    <row r="6946" spans="1:12" ht="27" x14ac:dyDescent="0.3">
      <c r="A6946" s="789" t="s">
        <v>3507</v>
      </c>
      <c r="B6946" s="755" t="s">
        <v>3469</v>
      </c>
      <c r="C6946" s="739" t="s">
        <v>11</v>
      </c>
      <c r="D6946" s="833">
        <v>1</v>
      </c>
      <c r="E6946" s="526"/>
      <c r="F6946" s="526"/>
      <c r="G6946" s="526"/>
      <c r="H6946" s="523">
        <f t="shared" si="412"/>
        <v>1</v>
      </c>
      <c r="I6946" s="905">
        <f t="shared" si="413"/>
        <v>1</v>
      </c>
      <c r="J6946" s="773"/>
      <c r="K6946" s="583"/>
      <c r="L6946" s="919"/>
    </row>
    <row r="6947" spans="1:12" ht="27" x14ac:dyDescent="0.3">
      <c r="A6947" s="789" t="s">
        <v>3508</v>
      </c>
      <c r="B6947" s="755" t="s">
        <v>3470</v>
      </c>
      <c r="C6947" s="739" t="s">
        <v>11</v>
      </c>
      <c r="D6947" s="833">
        <v>1</v>
      </c>
      <c r="E6947" s="526"/>
      <c r="F6947" s="526"/>
      <c r="G6947" s="526"/>
      <c r="H6947" s="523">
        <f t="shared" si="412"/>
        <v>1</v>
      </c>
      <c r="I6947" s="905">
        <f t="shared" si="413"/>
        <v>1</v>
      </c>
      <c r="J6947" s="773"/>
      <c r="K6947" s="583"/>
      <c r="L6947" s="919"/>
    </row>
    <row r="6948" spans="1:12" ht="27" x14ac:dyDescent="0.3">
      <c r="A6948" s="789" t="s">
        <v>3509</v>
      </c>
      <c r="B6948" s="755" t="s">
        <v>3471</v>
      </c>
      <c r="C6948" s="739" t="s">
        <v>11</v>
      </c>
      <c r="D6948" s="833">
        <v>1</v>
      </c>
      <c r="E6948" s="526"/>
      <c r="F6948" s="526"/>
      <c r="G6948" s="526"/>
      <c r="H6948" s="523">
        <f t="shared" si="412"/>
        <v>1</v>
      </c>
      <c r="I6948" s="905">
        <f t="shared" si="413"/>
        <v>1</v>
      </c>
      <c r="J6948" s="773"/>
      <c r="K6948" s="583"/>
      <c r="L6948" s="919"/>
    </row>
    <row r="6949" spans="1:12" ht="27" x14ac:dyDescent="0.3">
      <c r="A6949" s="789" t="s">
        <v>3510</v>
      </c>
      <c r="B6949" s="755" t="s">
        <v>3472</v>
      </c>
      <c r="C6949" s="739" t="s">
        <v>11</v>
      </c>
      <c r="D6949" s="833">
        <v>1</v>
      </c>
      <c r="E6949" s="526"/>
      <c r="F6949" s="526"/>
      <c r="G6949" s="526"/>
      <c r="H6949" s="523">
        <f t="shared" si="412"/>
        <v>1</v>
      </c>
      <c r="I6949" s="905">
        <f t="shared" si="413"/>
        <v>1</v>
      </c>
      <c r="J6949" s="773"/>
      <c r="K6949" s="583"/>
      <c r="L6949" s="919"/>
    </row>
    <row r="6950" spans="1:12" ht="27" x14ac:dyDescent="0.3">
      <c r="A6950" s="789" t="s">
        <v>3511</v>
      </c>
      <c r="B6950" s="755" t="s">
        <v>3473</v>
      </c>
      <c r="C6950" s="739" t="s">
        <v>11</v>
      </c>
      <c r="D6950" s="833">
        <v>1</v>
      </c>
      <c r="E6950" s="526"/>
      <c r="F6950" s="526"/>
      <c r="G6950" s="526"/>
      <c r="H6950" s="523">
        <f t="shared" si="412"/>
        <v>1</v>
      </c>
      <c r="I6950" s="905">
        <f t="shared" si="413"/>
        <v>1</v>
      </c>
      <c r="J6950" s="773"/>
      <c r="K6950" s="583"/>
      <c r="L6950" s="919"/>
    </row>
    <row r="6951" spans="1:12" ht="27" x14ac:dyDescent="0.3">
      <c r="A6951" s="789" t="s">
        <v>3512</v>
      </c>
      <c r="B6951" s="755" t="s">
        <v>3474</v>
      </c>
      <c r="C6951" s="739" t="s">
        <v>11</v>
      </c>
      <c r="D6951" s="833">
        <v>1</v>
      </c>
      <c r="E6951" s="526"/>
      <c r="F6951" s="526"/>
      <c r="G6951" s="526"/>
      <c r="H6951" s="523">
        <f t="shared" si="412"/>
        <v>1</v>
      </c>
      <c r="I6951" s="905">
        <f t="shared" si="413"/>
        <v>1</v>
      </c>
      <c r="J6951" s="773"/>
      <c r="K6951" s="583"/>
      <c r="L6951" s="919"/>
    </row>
    <row r="6952" spans="1:12" ht="27" x14ac:dyDescent="0.3">
      <c r="A6952" s="789" t="s">
        <v>3513</v>
      </c>
      <c r="B6952" s="755" t="s">
        <v>3475</v>
      </c>
      <c r="C6952" s="739" t="s">
        <v>11</v>
      </c>
      <c r="D6952" s="833">
        <v>1</v>
      </c>
      <c r="E6952" s="526"/>
      <c r="F6952" s="526"/>
      <c r="G6952" s="526"/>
      <c r="H6952" s="523">
        <f t="shared" si="412"/>
        <v>1</v>
      </c>
      <c r="I6952" s="905">
        <f t="shared" si="413"/>
        <v>1</v>
      </c>
      <c r="J6952" s="773"/>
      <c r="K6952" s="583"/>
      <c r="L6952" s="919"/>
    </row>
    <row r="6953" spans="1:12" ht="14.25" x14ac:dyDescent="0.3">
      <c r="A6953" s="789"/>
      <c r="B6953" s="448"/>
      <c r="C6953" s="736"/>
      <c r="D6953" s="864"/>
      <c r="E6953" s="553"/>
      <c r="F6953" s="553"/>
      <c r="G6953" s="553"/>
      <c r="H6953" s="743"/>
      <c r="I6953" s="902"/>
      <c r="J6953" s="615"/>
      <c r="K6953" s="582"/>
      <c r="L6953" s="919"/>
    </row>
    <row r="6954" spans="1:12" ht="147.6" customHeight="1" x14ac:dyDescent="0.3">
      <c r="A6954" s="789" t="s">
        <v>3514</v>
      </c>
      <c r="B6954" s="755" t="s">
        <v>3476</v>
      </c>
      <c r="C6954" s="736"/>
      <c r="D6954" s="552"/>
      <c r="E6954" s="553"/>
      <c r="F6954" s="553"/>
      <c r="G6954" s="553"/>
      <c r="H6954" s="743" t="str">
        <f t="shared" ref="H6954" si="414">IF(PRODUCT(D6954:G6954),PRODUCT(D6954:G6954)," ")</f>
        <v xml:space="preserve"> </v>
      </c>
      <c r="I6954" s="902"/>
      <c r="J6954" s="615"/>
      <c r="K6954" s="582"/>
      <c r="L6954" s="919"/>
    </row>
    <row r="6955" spans="1:12" ht="14.25" x14ac:dyDescent="0.3">
      <c r="A6955" s="789"/>
      <c r="B6955" s="755" t="s">
        <v>3024</v>
      </c>
      <c r="C6955" s="736"/>
      <c r="D6955" s="552"/>
      <c r="E6955" s="553"/>
      <c r="F6955" s="553"/>
      <c r="G6955" s="553"/>
      <c r="H6955" s="743"/>
      <c r="I6955" s="902"/>
      <c r="J6955" s="615"/>
      <c r="K6955" s="582"/>
      <c r="L6955" s="919"/>
    </row>
    <row r="6956" spans="1:12" ht="14.25" x14ac:dyDescent="0.3">
      <c r="A6956" s="789" t="s">
        <v>3515</v>
      </c>
      <c r="B6956" s="755" t="s">
        <v>3477</v>
      </c>
      <c r="C6956" s="739" t="s">
        <v>11</v>
      </c>
      <c r="D6956" s="833">
        <v>2</v>
      </c>
      <c r="E6956" s="526"/>
      <c r="F6956" s="526"/>
      <c r="G6956" s="526"/>
      <c r="H6956" s="523">
        <f t="shared" ref="H6956" si="415">IF(PRODUCT(D6956:G6956),PRODUCT(D6956:G6956)," ")</f>
        <v>2</v>
      </c>
      <c r="I6956" s="905">
        <f t="shared" ref="I6956" si="416">H6956</f>
        <v>2</v>
      </c>
      <c r="J6956" s="773"/>
      <c r="K6956" s="583"/>
      <c r="L6956" s="919"/>
    </row>
    <row r="6957" spans="1:12" ht="14.25" x14ac:dyDescent="0.3">
      <c r="A6957" s="789"/>
      <c r="B6957" s="874"/>
      <c r="C6957" s="736"/>
      <c r="D6957" s="864"/>
      <c r="E6957" s="553"/>
      <c r="F6957" s="553"/>
      <c r="G6957" s="553"/>
      <c r="H6957" s="743"/>
      <c r="I6957" s="902"/>
      <c r="J6957" s="615"/>
      <c r="K6957" s="582"/>
      <c r="L6957" s="919"/>
    </row>
    <row r="6958" spans="1:12" ht="229.5" x14ac:dyDescent="0.3">
      <c r="A6958" s="789" t="s">
        <v>3516</v>
      </c>
      <c r="B6958" s="776" t="s">
        <v>3478</v>
      </c>
      <c r="C6958" s="739"/>
      <c r="D6958" s="612"/>
      <c r="E6958" s="553"/>
      <c r="F6958" s="553"/>
      <c r="G6958" s="553"/>
      <c r="H6958" s="743"/>
      <c r="I6958" s="902"/>
      <c r="J6958" s="615"/>
      <c r="K6958" s="582"/>
      <c r="L6958" s="919"/>
    </row>
    <row r="6959" spans="1:12" ht="14.25" x14ac:dyDescent="0.3">
      <c r="A6959" s="789"/>
      <c r="B6959" s="755" t="s">
        <v>3024</v>
      </c>
      <c r="C6959" s="739"/>
      <c r="D6959" s="612"/>
      <c r="E6959" s="553"/>
      <c r="F6959" s="553"/>
      <c r="G6959" s="553"/>
      <c r="H6959" s="743"/>
      <c r="I6959" s="902"/>
      <c r="J6959" s="615"/>
      <c r="K6959" s="582"/>
      <c r="L6959" s="919"/>
    </row>
    <row r="6960" spans="1:12" ht="27" x14ac:dyDescent="0.3">
      <c r="A6960" s="789" t="s">
        <v>3517</v>
      </c>
      <c r="B6960" s="491" t="s">
        <v>3479</v>
      </c>
      <c r="C6960" s="739" t="s">
        <v>11</v>
      </c>
      <c r="D6960" s="833">
        <v>1</v>
      </c>
      <c r="E6960" s="526"/>
      <c r="F6960" s="526"/>
      <c r="G6960" s="526"/>
      <c r="H6960" s="523">
        <f t="shared" ref="H6960:H6970" si="417">IF(PRODUCT(D6960:G6960),PRODUCT(D6960:G6960)," ")</f>
        <v>1</v>
      </c>
      <c r="I6960" s="905">
        <f t="shared" ref="I6960:I6970" si="418">H6960</f>
        <v>1</v>
      </c>
      <c r="J6960" s="773"/>
      <c r="K6960" s="583"/>
      <c r="L6960" s="919"/>
    </row>
    <row r="6961" spans="1:12" ht="27" x14ac:dyDescent="0.3">
      <c r="A6961" s="789" t="s">
        <v>3518</v>
      </c>
      <c r="B6961" s="491" t="s">
        <v>3480</v>
      </c>
      <c r="C6961" s="739" t="s">
        <v>11</v>
      </c>
      <c r="D6961" s="833">
        <v>1</v>
      </c>
      <c r="E6961" s="526"/>
      <c r="F6961" s="526"/>
      <c r="G6961" s="526"/>
      <c r="H6961" s="523">
        <f t="shared" si="417"/>
        <v>1</v>
      </c>
      <c r="I6961" s="905">
        <f t="shared" si="418"/>
        <v>1</v>
      </c>
      <c r="J6961" s="773"/>
      <c r="K6961" s="583"/>
      <c r="L6961" s="919"/>
    </row>
    <row r="6962" spans="1:12" ht="27" x14ac:dyDescent="0.3">
      <c r="A6962" s="789" t="s">
        <v>3519</v>
      </c>
      <c r="B6962" s="491" t="s">
        <v>3481</v>
      </c>
      <c r="C6962" s="739" t="s">
        <v>11</v>
      </c>
      <c r="D6962" s="833">
        <v>1</v>
      </c>
      <c r="E6962" s="526"/>
      <c r="F6962" s="526"/>
      <c r="G6962" s="526"/>
      <c r="H6962" s="523">
        <f t="shared" si="417"/>
        <v>1</v>
      </c>
      <c r="I6962" s="905">
        <f t="shared" si="418"/>
        <v>1</v>
      </c>
      <c r="J6962" s="773"/>
      <c r="K6962" s="583"/>
      <c r="L6962" s="919"/>
    </row>
    <row r="6963" spans="1:12" ht="27" x14ac:dyDescent="0.3">
      <c r="A6963" s="789" t="s">
        <v>3520</v>
      </c>
      <c r="B6963" s="491" t="s">
        <v>3482</v>
      </c>
      <c r="C6963" s="739" t="s">
        <v>11</v>
      </c>
      <c r="D6963" s="833">
        <v>1</v>
      </c>
      <c r="E6963" s="526"/>
      <c r="F6963" s="526"/>
      <c r="G6963" s="526"/>
      <c r="H6963" s="523">
        <f t="shared" si="417"/>
        <v>1</v>
      </c>
      <c r="I6963" s="905">
        <f t="shared" si="418"/>
        <v>1</v>
      </c>
      <c r="J6963" s="773"/>
      <c r="K6963" s="583"/>
      <c r="L6963" s="919"/>
    </row>
    <row r="6964" spans="1:12" ht="27" x14ac:dyDescent="0.3">
      <c r="A6964" s="789" t="s">
        <v>3521</v>
      </c>
      <c r="B6964" s="491" t="s">
        <v>3483</v>
      </c>
      <c r="C6964" s="739" t="s">
        <v>11</v>
      </c>
      <c r="D6964" s="833">
        <v>1</v>
      </c>
      <c r="E6964" s="526"/>
      <c r="F6964" s="526"/>
      <c r="G6964" s="526"/>
      <c r="H6964" s="523">
        <f t="shared" si="417"/>
        <v>1</v>
      </c>
      <c r="I6964" s="905">
        <f t="shared" si="418"/>
        <v>1</v>
      </c>
      <c r="J6964" s="773"/>
      <c r="K6964" s="583"/>
      <c r="L6964" s="919"/>
    </row>
    <row r="6965" spans="1:12" ht="27" x14ac:dyDescent="0.3">
      <c r="A6965" s="789" t="s">
        <v>3522</v>
      </c>
      <c r="B6965" s="491" t="s">
        <v>3484</v>
      </c>
      <c r="C6965" s="739" t="s">
        <v>11</v>
      </c>
      <c r="D6965" s="833">
        <v>1</v>
      </c>
      <c r="E6965" s="526"/>
      <c r="F6965" s="526"/>
      <c r="G6965" s="526"/>
      <c r="H6965" s="523">
        <f t="shared" si="417"/>
        <v>1</v>
      </c>
      <c r="I6965" s="905">
        <f t="shared" si="418"/>
        <v>1</v>
      </c>
      <c r="J6965" s="773"/>
      <c r="K6965" s="583"/>
      <c r="L6965" s="919"/>
    </row>
    <row r="6966" spans="1:12" ht="27" x14ac:dyDescent="0.3">
      <c r="A6966" s="789" t="s">
        <v>3523</v>
      </c>
      <c r="B6966" s="491" t="s">
        <v>3485</v>
      </c>
      <c r="C6966" s="739" t="s">
        <v>11</v>
      </c>
      <c r="D6966" s="833">
        <v>1</v>
      </c>
      <c r="E6966" s="526"/>
      <c r="F6966" s="526"/>
      <c r="G6966" s="526"/>
      <c r="H6966" s="523">
        <f t="shared" si="417"/>
        <v>1</v>
      </c>
      <c r="I6966" s="905">
        <f t="shared" si="418"/>
        <v>1</v>
      </c>
      <c r="J6966" s="773"/>
      <c r="K6966" s="583"/>
      <c r="L6966" s="919"/>
    </row>
    <row r="6967" spans="1:12" ht="27" x14ac:dyDescent="0.3">
      <c r="A6967" s="789" t="s">
        <v>3524</v>
      </c>
      <c r="B6967" s="491" t="s">
        <v>3486</v>
      </c>
      <c r="C6967" s="739" t="s">
        <v>11</v>
      </c>
      <c r="D6967" s="833">
        <v>1</v>
      </c>
      <c r="E6967" s="526"/>
      <c r="F6967" s="526"/>
      <c r="G6967" s="526"/>
      <c r="H6967" s="523">
        <f t="shared" si="417"/>
        <v>1</v>
      </c>
      <c r="I6967" s="905">
        <f t="shared" si="418"/>
        <v>1</v>
      </c>
      <c r="J6967" s="773"/>
      <c r="K6967" s="583"/>
      <c r="L6967" s="919"/>
    </row>
    <row r="6968" spans="1:12" ht="27" x14ac:dyDescent="0.3">
      <c r="A6968" s="789" t="s">
        <v>3525</v>
      </c>
      <c r="B6968" s="491" t="s">
        <v>3487</v>
      </c>
      <c r="C6968" s="739" t="s">
        <v>11</v>
      </c>
      <c r="D6968" s="833">
        <v>1</v>
      </c>
      <c r="E6968" s="526"/>
      <c r="F6968" s="526"/>
      <c r="G6968" s="526"/>
      <c r="H6968" s="523">
        <f t="shared" si="417"/>
        <v>1</v>
      </c>
      <c r="I6968" s="905">
        <f t="shared" si="418"/>
        <v>1</v>
      </c>
      <c r="J6968" s="773"/>
      <c r="K6968" s="583"/>
      <c r="L6968" s="919"/>
    </row>
    <row r="6969" spans="1:12" ht="27" x14ac:dyDescent="0.3">
      <c r="A6969" s="789" t="s">
        <v>3526</v>
      </c>
      <c r="B6969" s="491" t="s">
        <v>3488</v>
      </c>
      <c r="C6969" s="739" t="s">
        <v>11</v>
      </c>
      <c r="D6969" s="833">
        <v>1</v>
      </c>
      <c r="E6969" s="526"/>
      <c r="F6969" s="526"/>
      <c r="G6969" s="526"/>
      <c r="H6969" s="523">
        <f t="shared" si="417"/>
        <v>1</v>
      </c>
      <c r="I6969" s="905">
        <f t="shared" si="418"/>
        <v>1</v>
      </c>
      <c r="J6969" s="773"/>
      <c r="K6969" s="583"/>
      <c r="L6969" s="919"/>
    </row>
    <row r="6970" spans="1:12" ht="27" x14ac:dyDescent="0.3">
      <c r="A6970" s="789" t="s">
        <v>3527</v>
      </c>
      <c r="B6970" s="491" t="s">
        <v>3489</v>
      </c>
      <c r="C6970" s="739" t="s">
        <v>11</v>
      </c>
      <c r="D6970" s="833">
        <v>1</v>
      </c>
      <c r="E6970" s="526"/>
      <c r="F6970" s="526"/>
      <c r="G6970" s="526"/>
      <c r="H6970" s="523">
        <f t="shared" si="417"/>
        <v>1</v>
      </c>
      <c r="I6970" s="905">
        <f t="shared" si="418"/>
        <v>1</v>
      </c>
      <c r="J6970" s="773"/>
      <c r="K6970" s="583"/>
      <c r="L6970" s="919"/>
    </row>
    <row r="6971" spans="1:12" ht="14.25" x14ac:dyDescent="0.3">
      <c r="A6971" s="849"/>
      <c r="B6971" s="568"/>
      <c r="C6971" s="487"/>
      <c r="D6971" s="803"/>
      <c r="E6971" s="487"/>
      <c r="F6971" s="568"/>
      <c r="G6971" s="568"/>
      <c r="H6971" s="790"/>
      <c r="I6971" s="893"/>
      <c r="J6971" s="918"/>
      <c r="K6971" s="918"/>
      <c r="L6971" s="919"/>
    </row>
    <row r="6972" spans="1:12" ht="54" x14ac:dyDescent="0.3">
      <c r="A6972" s="789" t="s">
        <v>3528</v>
      </c>
      <c r="B6972" s="755" t="s">
        <v>594</v>
      </c>
      <c r="C6972" s="736"/>
      <c r="D6972" s="736"/>
      <c r="E6972" s="553"/>
      <c r="F6972" s="553"/>
      <c r="G6972" s="553"/>
      <c r="H6972" s="743"/>
      <c r="I6972" s="902"/>
      <c r="J6972" s="615"/>
      <c r="K6972" s="582"/>
      <c r="L6972" s="919"/>
    </row>
    <row r="6973" spans="1:12" ht="14.25" x14ac:dyDescent="0.3">
      <c r="A6973" s="789" t="s">
        <v>3529</v>
      </c>
      <c r="B6973" s="525" t="s">
        <v>3025</v>
      </c>
      <c r="C6973" s="739" t="s">
        <v>112</v>
      </c>
      <c r="D6973" s="810"/>
      <c r="E6973" s="810"/>
      <c r="F6973" s="795"/>
      <c r="G6973" s="795"/>
      <c r="H6973" s="682"/>
      <c r="I6973" s="903">
        <f>H6974</f>
        <v>10</v>
      </c>
      <c r="J6973" s="773"/>
      <c r="K6973" s="583"/>
      <c r="L6973" s="919"/>
    </row>
    <row r="6974" spans="1:12" ht="14.25" x14ac:dyDescent="0.3">
      <c r="A6974" s="789"/>
      <c r="B6974" s="726" t="s">
        <v>3026</v>
      </c>
      <c r="C6974" s="739"/>
      <c r="D6974" s="834">
        <v>10</v>
      </c>
      <c r="E6974" s="835"/>
      <c r="F6974" s="835"/>
      <c r="G6974" s="835"/>
      <c r="H6974" s="682">
        <f>IF(PRODUCT(D6974:G6974),PRODUCT(D6974:G6974)," ")</f>
        <v>10</v>
      </c>
      <c r="I6974" s="894"/>
      <c r="J6974" s="918"/>
      <c r="K6974" s="918"/>
      <c r="L6974" s="919"/>
    </row>
    <row r="6975" spans="1:12" ht="14.25" x14ac:dyDescent="0.3">
      <c r="A6975" s="849"/>
      <c r="B6975" s="568"/>
      <c r="C6975" s="487"/>
      <c r="D6975" s="803"/>
      <c r="E6975" s="487"/>
      <c r="F6975" s="568"/>
      <c r="G6975" s="568"/>
      <c r="H6975" s="790"/>
      <c r="I6975" s="893"/>
      <c r="J6975" s="918"/>
      <c r="K6975" s="918"/>
      <c r="L6975" s="919"/>
    </row>
    <row r="6976" spans="1:12" ht="54" x14ac:dyDescent="0.3">
      <c r="A6976" s="789" t="s">
        <v>3530</v>
      </c>
      <c r="B6976" s="755" t="s">
        <v>595</v>
      </c>
      <c r="C6976" s="739" t="s">
        <v>11</v>
      </c>
      <c r="D6976" s="836">
        <v>10</v>
      </c>
      <c r="E6976" s="526"/>
      <c r="F6976" s="526"/>
      <c r="G6976" s="526"/>
      <c r="H6976" s="523">
        <f>IF(PRODUCT(D6976:G6976),PRODUCT(D6976:G6976)," ")</f>
        <v>10</v>
      </c>
      <c r="I6976" s="905">
        <f>SUM(H6976)</f>
        <v>10</v>
      </c>
      <c r="J6976" s="773"/>
      <c r="K6976" s="583"/>
      <c r="L6976" s="919"/>
    </row>
    <row r="6977" spans="1:12" ht="14.25" x14ac:dyDescent="0.3">
      <c r="A6977" s="849"/>
      <c r="B6977" s="568"/>
      <c r="C6977" s="487"/>
      <c r="D6977" s="803"/>
      <c r="E6977" s="487"/>
      <c r="F6977" s="568"/>
      <c r="G6977" s="568"/>
      <c r="H6977" s="790"/>
      <c r="I6977" s="893"/>
      <c r="J6977" s="918"/>
      <c r="K6977" s="918"/>
      <c r="L6977" s="919"/>
    </row>
    <row r="6978" spans="1:12" ht="67.5" x14ac:dyDescent="0.3">
      <c r="A6978" s="789" t="s">
        <v>3531</v>
      </c>
      <c r="B6978" s="755" t="s">
        <v>3490</v>
      </c>
      <c r="C6978" s="739" t="s">
        <v>112</v>
      </c>
      <c r="D6978" s="517">
        <v>3</v>
      </c>
      <c r="E6978" s="465">
        <v>3.5</v>
      </c>
      <c r="F6978" s="465"/>
      <c r="G6978" s="465"/>
      <c r="H6978" s="771">
        <f>IF(PRODUCT(D6978:G6978),PRODUCT(D6978:G6978)," ")</f>
        <v>10.5</v>
      </c>
      <c r="I6978" s="888">
        <f>SUM(H6978)</f>
        <v>10.5</v>
      </c>
      <c r="J6978" s="618"/>
      <c r="K6978" s="594"/>
      <c r="L6978" s="921"/>
    </row>
    <row r="6979" spans="1:12" ht="14.25" x14ac:dyDescent="0.3">
      <c r="A6979" s="600"/>
      <c r="B6979" s="818"/>
      <c r="C6979" s="736"/>
      <c r="D6979" s="487"/>
      <c r="E6979" s="487"/>
      <c r="F6979" s="568"/>
      <c r="G6979" s="568"/>
      <c r="H6979" s="790"/>
      <c r="I6979" s="893"/>
      <c r="J6979" s="618"/>
      <c r="K6979" s="594"/>
      <c r="L6979" s="921"/>
    </row>
    <row r="6980" spans="1:12" ht="94.5" x14ac:dyDescent="0.3">
      <c r="A6980" s="789" t="s">
        <v>3532</v>
      </c>
      <c r="B6980" s="755" t="s">
        <v>3491</v>
      </c>
      <c r="C6980" s="739" t="s">
        <v>112</v>
      </c>
      <c r="D6980" s="517">
        <v>3</v>
      </c>
      <c r="E6980" s="465">
        <v>3.5</v>
      </c>
      <c r="F6980" s="465"/>
      <c r="G6980" s="465"/>
      <c r="H6980" s="771">
        <f>IF(PRODUCT(D6980:G6980),PRODUCT(D6980:G6980)," ")</f>
        <v>10.5</v>
      </c>
      <c r="I6980" s="888">
        <f>SUM(H6980)</f>
        <v>10.5</v>
      </c>
      <c r="J6980" s="618"/>
      <c r="K6980" s="594"/>
      <c r="L6980" s="921"/>
    </row>
    <row r="6981" spans="1:12" ht="14.25" x14ac:dyDescent="0.3">
      <c r="A6981" s="849"/>
      <c r="B6981" s="568"/>
      <c r="C6981" s="487"/>
      <c r="D6981" s="803"/>
      <c r="E6981" s="487"/>
      <c r="F6981" s="568"/>
      <c r="G6981" s="568"/>
      <c r="H6981" s="790"/>
      <c r="I6981" s="893"/>
      <c r="J6981" s="918"/>
      <c r="K6981" s="918"/>
      <c r="L6981" s="919"/>
    </row>
    <row r="6982" spans="1:12" ht="14.25" x14ac:dyDescent="0.3">
      <c r="A6982" s="849"/>
      <c r="B6982" s="568"/>
      <c r="C6982" s="487"/>
      <c r="D6982" s="803"/>
      <c r="E6982" s="487"/>
      <c r="F6982" s="568"/>
      <c r="G6982" s="568"/>
      <c r="H6982" s="790"/>
      <c r="I6982" s="893"/>
      <c r="J6982" s="918"/>
      <c r="K6982" s="918"/>
      <c r="L6982" s="566"/>
    </row>
    <row r="6983" spans="1:12" ht="14.25" x14ac:dyDescent="0.3">
      <c r="A6983" s="849"/>
      <c r="B6983" s="568"/>
      <c r="C6983" s="487"/>
      <c r="D6983" s="803"/>
      <c r="E6983" s="487"/>
      <c r="F6983" s="568"/>
      <c r="G6983" s="568"/>
      <c r="H6983" s="790"/>
      <c r="I6983" s="893"/>
      <c r="J6983" s="918"/>
      <c r="K6983" s="918"/>
      <c r="L6983" s="919"/>
    </row>
    <row r="6984" spans="1:12" ht="14.25" x14ac:dyDescent="0.3">
      <c r="A6984" s="575" t="s">
        <v>3333</v>
      </c>
      <c r="B6984" s="576" t="s">
        <v>600</v>
      </c>
      <c r="C6984" s="739"/>
      <c r="D6984" s="769"/>
      <c r="E6984" s="769"/>
      <c r="F6984" s="769"/>
      <c r="G6984" s="769"/>
      <c r="H6984" s="771"/>
      <c r="I6984" s="885"/>
      <c r="J6984" s="618"/>
      <c r="K6984" s="618"/>
      <c r="L6984" s="566"/>
    </row>
    <row r="6985" spans="1:12" ht="14.25" x14ac:dyDescent="0.3">
      <c r="A6985" s="849"/>
      <c r="B6985" s="568"/>
      <c r="C6985" s="487"/>
      <c r="D6985" s="803"/>
      <c r="E6985" s="487"/>
      <c r="F6985" s="568"/>
      <c r="G6985" s="568"/>
      <c r="H6985" s="790"/>
      <c r="I6985" s="893"/>
      <c r="J6985" s="918"/>
      <c r="K6985" s="918"/>
      <c r="L6985" s="919"/>
    </row>
    <row r="6986" spans="1:12" ht="148.5" x14ac:dyDescent="0.3">
      <c r="A6986" s="789" t="s">
        <v>3543</v>
      </c>
      <c r="B6986" s="755" t="s">
        <v>659</v>
      </c>
      <c r="C6986" s="739"/>
      <c r="D6986" s="601"/>
      <c r="E6986" s="602"/>
      <c r="F6986" s="603"/>
      <c r="G6986" s="604"/>
      <c r="H6986" s="682"/>
      <c r="I6986" s="900"/>
      <c r="J6986" s="773"/>
      <c r="K6986" s="582"/>
      <c r="L6986" s="919"/>
    </row>
    <row r="6987" spans="1:12" ht="14.25" x14ac:dyDescent="0.3">
      <c r="A6987" s="789"/>
      <c r="B6987" s="799" t="s">
        <v>3533</v>
      </c>
      <c r="C6987" s="736"/>
      <c r="D6987" s="823"/>
      <c r="E6987" s="823"/>
      <c r="F6987" s="604"/>
      <c r="G6987" s="604"/>
      <c r="H6987" s="682" t="str">
        <f t="shared" ref="H6987:H7000" si="419">IF(PRODUCT(D6987:G6987),PRODUCT(D6987:G6987),"")</f>
        <v/>
      </c>
      <c r="I6987" s="906" t="str">
        <f t="shared" ref="I6987" si="420">H6987</f>
        <v/>
      </c>
      <c r="J6987" s="773"/>
      <c r="K6987" s="582"/>
      <c r="L6987" s="919"/>
    </row>
    <row r="6988" spans="1:12" ht="14.25" x14ac:dyDescent="0.3">
      <c r="A6988" s="789" t="s">
        <v>3544</v>
      </c>
      <c r="B6988" s="755" t="s">
        <v>655</v>
      </c>
      <c r="C6988" s="739" t="s">
        <v>112</v>
      </c>
      <c r="D6988" s="823"/>
      <c r="E6988" s="823"/>
      <c r="F6988" s="604"/>
      <c r="G6988" s="604"/>
      <c r="H6988" s="682"/>
      <c r="I6988" s="906">
        <f>H6989</f>
        <v>12</v>
      </c>
      <c r="J6988" s="773"/>
      <c r="K6988" s="583"/>
      <c r="L6988" s="919"/>
    </row>
    <row r="6989" spans="1:12" ht="14.25" hidden="1" x14ac:dyDescent="0.3">
      <c r="A6989" s="600"/>
      <c r="B6989" s="605" t="s">
        <v>3534</v>
      </c>
      <c r="C6989" s="736"/>
      <c r="D6989" s="601">
        <v>1</v>
      </c>
      <c r="E6989" s="602">
        <v>12</v>
      </c>
      <c r="F6989" s="604"/>
      <c r="G6989" s="604"/>
      <c r="H6989" s="682">
        <f t="shared" si="419"/>
        <v>12</v>
      </c>
      <c r="I6989" s="920"/>
      <c r="J6989" s="918"/>
      <c r="K6989" s="918"/>
      <c r="L6989" s="919"/>
    </row>
    <row r="6990" spans="1:12" ht="14.25" x14ac:dyDescent="0.3">
      <c r="A6990" s="789" t="s">
        <v>3545</v>
      </c>
      <c r="B6990" s="755" t="s">
        <v>3535</v>
      </c>
      <c r="C6990" s="739" t="s">
        <v>112</v>
      </c>
      <c r="D6990" s="601"/>
      <c r="E6990" s="602"/>
      <c r="F6990" s="604"/>
      <c r="G6990" s="604"/>
      <c r="H6990" s="682"/>
      <c r="I6990" s="906">
        <f>H6991</f>
        <v>33</v>
      </c>
      <c r="J6990" s="773"/>
      <c r="K6990" s="583"/>
      <c r="L6990" s="919"/>
    </row>
    <row r="6991" spans="1:12" ht="14.25" hidden="1" x14ac:dyDescent="0.3">
      <c r="A6991" s="600"/>
      <c r="B6991" s="605" t="s">
        <v>3536</v>
      </c>
      <c r="C6991" s="736"/>
      <c r="D6991" s="601">
        <v>1</v>
      </c>
      <c r="E6991" s="602">
        <v>33</v>
      </c>
      <c r="F6991" s="604"/>
      <c r="G6991" s="604"/>
      <c r="H6991" s="682">
        <f t="shared" si="419"/>
        <v>33</v>
      </c>
      <c r="I6991" s="920"/>
      <c r="J6991" s="918"/>
      <c r="K6991" s="918"/>
      <c r="L6991" s="919"/>
    </row>
    <row r="6992" spans="1:12" ht="14.25" x14ac:dyDescent="0.3">
      <c r="A6992" s="789" t="s">
        <v>3546</v>
      </c>
      <c r="B6992" s="755" t="s">
        <v>549</v>
      </c>
      <c r="C6992" s="739" t="s">
        <v>112</v>
      </c>
      <c r="D6992" s="601"/>
      <c r="E6992" s="602"/>
      <c r="F6992" s="604"/>
      <c r="G6992" s="604"/>
      <c r="H6992" s="682"/>
      <c r="I6992" s="906">
        <f>H6993</f>
        <v>38</v>
      </c>
      <c r="J6992" s="773"/>
      <c r="K6992" s="583"/>
      <c r="L6992" s="919"/>
    </row>
    <row r="6993" spans="1:12" ht="14.25" hidden="1" x14ac:dyDescent="0.3">
      <c r="A6993" s="600"/>
      <c r="B6993" s="605" t="s">
        <v>3537</v>
      </c>
      <c r="C6993" s="736"/>
      <c r="D6993" s="601">
        <v>1</v>
      </c>
      <c r="E6993" s="602">
        <v>38</v>
      </c>
      <c r="F6993" s="604"/>
      <c r="G6993" s="604"/>
      <c r="H6993" s="682">
        <f t="shared" ref="H6993" si="421">IF(PRODUCT(D6993:G6993),PRODUCT(D6993:G6993),"")</f>
        <v>38</v>
      </c>
      <c r="I6993" s="920"/>
      <c r="J6993" s="918"/>
      <c r="K6993" s="918"/>
      <c r="L6993" s="919"/>
    </row>
    <row r="6994" spans="1:12" ht="14.25" x14ac:dyDescent="0.3">
      <c r="A6994" s="789" t="s">
        <v>3547</v>
      </c>
      <c r="B6994" s="755" t="s">
        <v>680</v>
      </c>
      <c r="C6994" s="739" t="s">
        <v>112</v>
      </c>
      <c r="D6994" s="601"/>
      <c r="E6994" s="602"/>
      <c r="F6994" s="604"/>
      <c r="G6994" s="604"/>
      <c r="H6994" s="682"/>
      <c r="I6994" s="906">
        <f>SUM(H6995:H6997)</f>
        <v>173</v>
      </c>
      <c r="J6994" s="773"/>
      <c r="K6994" s="583"/>
      <c r="L6994" s="919"/>
    </row>
    <row r="6995" spans="1:12" ht="14.25" hidden="1" x14ac:dyDescent="0.3">
      <c r="A6995" s="600"/>
      <c r="B6995" s="605" t="s">
        <v>3538</v>
      </c>
      <c r="C6995" s="736"/>
      <c r="D6995" s="601">
        <v>1</v>
      </c>
      <c r="E6995" s="602">
        <v>56</v>
      </c>
      <c r="F6995" s="604"/>
      <c r="G6995" s="604"/>
      <c r="H6995" s="682">
        <f t="shared" ref="H6995" si="422">IF(PRODUCT(D6995:G6995),PRODUCT(D6995:G6995),"")</f>
        <v>56</v>
      </c>
      <c r="I6995" s="911"/>
      <c r="J6995" s="773"/>
      <c r="K6995" s="582"/>
      <c r="L6995" s="919"/>
    </row>
    <row r="6996" spans="1:12" ht="14.25" hidden="1" x14ac:dyDescent="0.3">
      <c r="A6996" s="600"/>
      <c r="B6996" s="605" t="s">
        <v>3539</v>
      </c>
      <c r="C6996" s="736"/>
      <c r="D6996" s="601">
        <v>1</v>
      </c>
      <c r="E6996" s="602">
        <v>13</v>
      </c>
      <c r="F6996" s="604"/>
      <c r="G6996" s="604"/>
      <c r="H6996" s="682">
        <f t="shared" si="419"/>
        <v>13</v>
      </c>
      <c r="I6996" s="911"/>
      <c r="J6996" s="773"/>
      <c r="K6996" s="582"/>
      <c r="L6996" s="919"/>
    </row>
    <row r="6997" spans="1:12" ht="14.25" hidden="1" x14ac:dyDescent="0.3">
      <c r="A6997" s="600"/>
      <c r="B6997" s="605" t="s">
        <v>3540</v>
      </c>
      <c r="C6997" s="736"/>
      <c r="D6997" s="601">
        <v>1</v>
      </c>
      <c r="E6997" s="602">
        <v>104</v>
      </c>
      <c r="F6997" s="604"/>
      <c r="G6997" s="604"/>
      <c r="H6997" s="682">
        <f t="shared" si="419"/>
        <v>104</v>
      </c>
      <c r="I6997" s="911"/>
      <c r="J6997" s="773"/>
      <c r="K6997" s="582"/>
      <c r="L6997" s="919"/>
    </row>
    <row r="6998" spans="1:12" ht="14.25" x14ac:dyDescent="0.3">
      <c r="A6998" s="789" t="s">
        <v>3548</v>
      </c>
      <c r="B6998" s="755" t="s">
        <v>532</v>
      </c>
      <c r="C6998" s="739" t="s">
        <v>112</v>
      </c>
      <c r="D6998" s="601"/>
      <c r="E6998" s="602"/>
      <c r="F6998" s="604"/>
      <c r="G6998" s="604"/>
      <c r="H6998" s="837"/>
      <c r="I6998" s="906">
        <f>SUM(H6999:H7000)</f>
        <v>32</v>
      </c>
      <c r="J6998" s="773"/>
      <c r="K6998" s="583"/>
      <c r="L6998" s="919"/>
    </row>
    <row r="6999" spans="1:12" ht="14.25" hidden="1" x14ac:dyDescent="0.3">
      <c r="A6999" s="600"/>
      <c r="B6999" s="605" t="s">
        <v>3541</v>
      </c>
      <c r="C6999" s="736"/>
      <c r="D6999" s="601">
        <v>1</v>
      </c>
      <c r="E6999" s="602">
        <v>12</v>
      </c>
      <c r="F6999" s="604"/>
      <c r="G6999" s="604"/>
      <c r="H6999" s="682">
        <f t="shared" si="419"/>
        <v>12</v>
      </c>
      <c r="I6999" s="900"/>
      <c r="J6999" s="773"/>
      <c r="K6999" s="582"/>
      <c r="L6999" s="919"/>
    </row>
    <row r="7000" spans="1:12" ht="14.25" hidden="1" x14ac:dyDescent="0.3">
      <c r="A7000" s="600"/>
      <c r="B7000" s="605" t="s">
        <v>3542</v>
      </c>
      <c r="C7000" s="736"/>
      <c r="D7000" s="601">
        <v>1</v>
      </c>
      <c r="E7000" s="602">
        <v>20</v>
      </c>
      <c r="F7000" s="604"/>
      <c r="G7000" s="604"/>
      <c r="H7000" s="682">
        <f t="shared" si="419"/>
        <v>20</v>
      </c>
      <c r="I7000" s="900"/>
      <c r="J7000" s="773"/>
      <c r="K7000" s="582"/>
      <c r="L7000" s="919"/>
    </row>
    <row r="7001" spans="1:12" ht="14.25" hidden="1" x14ac:dyDescent="0.3">
      <c r="A7001" s="600"/>
      <c r="B7001" s="448"/>
      <c r="C7001" s="736"/>
      <c r="D7001" s="823"/>
      <c r="E7001" s="823"/>
      <c r="F7001" s="604"/>
      <c r="G7001" s="604"/>
      <c r="H7001" s="837"/>
      <c r="I7001" s="894"/>
      <c r="J7001" s="918"/>
      <c r="K7001" s="918"/>
      <c r="L7001" s="919"/>
    </row>
    <row r="7002" spans="1:12" ht="14.25" x14ac:dyDescent="0.3">
      <c r="A7002" s="849"/>
      <c r="B7002" s="568"/>
      <c r="C7002" s="487"/>
      <c r="D7002" s="803"/>
      <c r="E7002" s="487"/>
      <c r="F7002" s="568"/>
      <c r="G7002" s="568"/>
      <c r="H7002" s="790"/>
      <c r="I7002" s="893"/>
      <c r="J7002" s="918"/>
      <c r="K7002" s="918"/>
      <c r="L7002" s="919"/>
    </row>
    <row r="7003" spans="1:12" ht="108" x14ac:dyDescent="0.3">
      <c r="A7003" s="789" t="s">
        <v>3549</v>
      </c>
      <c r="B7003" s="755" t="s">
        <v>667</v>
      </c>
      <c r="C7003" s="739" t="s">
        <v>11</v>
      </c>
      <c r="D7003" s="812">
        <v>1</v>
      </c>
      <c r="E7003" s="815"/>
      <c r="F7003" s="788"/>
      <c r="G7003" s="815"/>
      <c r="H7003" s="523">
        <f>IF(PRODUCT(D7003:G7003),PRODUCT(D7003:G7003),"")</f>
        <v>1</v>
      </c>
      <c r="I7003" s="899">
        <f>IF(PRODUCT(E7003:H7003),PRODUCT(E7003:H7003),"")</f>
        <v>1</v>
      </c>
      <c r="J7003" s="773"/>
      <c r="K7003" s="583"/>
      <c r="L7003" s="919"/>
    </row>
    <row r="7004" spans="1:12" ht="14.25" x14ac:dyDescent="0.3">
      <c r="A7004" s="600"/>
      <c r="B7004" s="448"/>
      <c r="C7004" s="736"/>
      <c r="D7004" s="810"/>
      <c r="E7004" s="817"/>
      <c r="F7004" s="795"/>
      <c r="G7004" s="817"/>
      <c r="H7004" s="743"/>
      <c r="I7004" s="898"/>
      <c r="J7004" s="773"/>
      <c r="K7004" s="582"/>
      <c r="L7004" s="919"/>
    </row>
    <row r="7005" spans="1:12" ht="54" x14ac:dyDescent="0.3">
      <c r="A7005" s="789" t="s">
        <v>3550</v>
      </c>
      <c r="B7005" s="755" t="s">
        <v>1720</v>
      </c>
      <c r="C7005" s="739" t="s">
        <v>11</v>
      </c>
      <c r="D7005" s="812">
        <v>1</v>
      </c>
      <c r="E7005" s="815"/>
      <c r="F7005" s="788"/>
      <c r="G7005" s="815"/>
      <c r="H7005" s="523">
        <f>IF(PRODUCT(D7005:G7005),PRODUCT(D7005:G7005),"")</f>
        <v>1</v>
      </c>
      <c r="I7005" s="899">
        <f>IF(PRODUCT(E7005:H7005),PRODUCT(E7005:H7005),"")</f>
        <v>1</v>
      </c>
      <c r="J7005" s="773"/>
      <c r="K7005" s="583"/>
      <c r="L7005" s="919"/>
    </row>
    <row r="7006" spans="1:12" ht="14.25" x14ac:dyDescent="0.3">
      <c r="A7006" s="849"/>
      <c r="B7006" s="568"/>
      <c r="C7006" s="487"/>
      <c r="D7006" s="803"/>
      <c r="E7006" s="487"/>
      <c r="F7006" s="568"/>
      <c r="G7006" s="568"/>
      <c r="H7006" s="790"/>
      <c r="I7006" s="893"/>
      <c r="J7006" s="918"/>
      <c r="K7006" s="918"/>
      <c r="L7006" s="919"/>
    </row>
    <row r="7007" spans="1:12" ht="14.25" x14ac:dyDescent="0.3">
      <c r="A7007" s="849"/>
      <c r="B7007" s="568"/>
      <c r="C7007" s="487"/>
      <c r="D7007" s="803"/>
      <c r="E7007" s="487"/>
      <c r="F7007" s="568"/>
      <c r="G7007" s="568"/>
      <c r="H7007" s="790"/>
      <c r="I7007" s="893"/>
      <c r="J7007" s="918"/>
      <c r="K7007" s="918"/>
      <c r="L7007" s="566"/>
    </row>
    <row r="7008" spans="1:12" ht="14.25" x14ac:dyDescent="0.3">
      <c r="A7008" s="849"/>
      <c r="B7008" s="568"/>
      <c r="C7008" s="487"/>
      <c r="D7008" s="803"/>
      <c r="E7008" s="487"/>
      <c r="F7008" s="568"/>
      <c r="G7008" s="568"/>
      <c r="H7008" s="790"/>
      <c r="I7008" s="893"/>
      <c r="J7008" s="918"/>
      <c r="K7008" s="918"/>
      <c r="L7008" s="919"/>
    </row>
    <row r="7009" spans="1:12" ht="14.25" x14ac:dyDescent="0.3">
      <c r="A7009" s="575" t="s">
        <v>3334</v>
      </c>
      <c r="B7009" s="576" t="s">
        <v>668</v>
      </c>
      <c r="C7009" s="739"/>
      <c r="D7009" s="769"/>
      <c r="E7009" s="769"/>
      <c r="F7009" s="769"/>
      <c r="G7009" s="769"/>
      <c r="H7009" s="771"/>
      <c r="I7009" s="885"/>
      <c r="J7009" s="618"/>
      <c r="K7009" s="618"/>
      <c r="L7009" s="566"/>
    </row>
    <row r="7010" spans="1:12" ht="14.25" x14ac:dyDescent="0.3">
      <c r="A7010" s="849"/>
      <c r="B7010" s="568"/>
      <c r="C7010" s="487"/>
      <c r="D7010" s="803"/>
      <c r="E7010" s="487"/>
      <c r="F7010" s="568"/>
      <c r="G7010" s="568"/>
      <c r="H7010" s="790"/>
      <c r="I7010" s="893"/>
      <c r="J7010" s="918"/>
      <c r="K7010" s="918"/>
      <c r="L7010" s="919"/>
    </row>
    <row r="7011" spans="1:12" ht="148.5" x14ac:dyDescent="0.3">
      <c r="A7011" s="789" t="s">
        <v>3558</v>
      </c>
      <c r="B7011" s="755" t="s">
        <v>659</v>
      </c>
      <c r="C7011" s="839"/>
      <c r="D7011" s="838"/>
      <c r="E7011" s="804"/>
      <c r="F7011" s="839"/>
      <c r="G7011" s="839"/>
      <c r="H7011" s="840"/>
      <c r="I7011" s="907"/>
      <c r="J7011" s="773"/>
      <c r="K7011" s="349"/>
      <c r="L7011" s="919"/>
    </row>
    <row r="7012" spans="1:12" ht="14.25" x14ac:dyDescent="0.3">
      <c r="A7012" s="848"/>
      <c r="B7012" s="799" t="s">
        <v>3533</v>
      </c>
      <c r="C7012" s="839"/>
      <c r="D7012" s="838"/>
      <c r="E7012" s="804"/>
      <c r="F7012" s="839"/>
      <c r="G7012" s="839"/>
      <c r="H7012" s="682" t="str">
        <f t="shared" ref="H7012:H7020" si="423">IF(PRODUCT(D7012:G7012),PRODUCT(D7012:G7012),"")</f>
        <v/>
      </c>
      <c r="I7012" s="907"/>
      <c r="J7012" s="773"/>
      <c r="K7012" s="349"/>
      <c r="L7012" s="919"/>
    </row>
    <row r="7013" spans="1:12" ht="14.25" x14ac:dyDescent="0.3">
      <c r="A7013" s="789" t="s">
        <v>3559</v>
      </c>
      <c r="B7013" s="755" t="s">
        <v>680</v>
      </c>
      <c r="C7013" s="739" t="s">
        <v>112</v>
      </c>
      <c r="D7013" s="601"/>
      <c r="E7013" s="804"/>
      <c r="F7013" s="839"/>
      <c r="G7013" s="839"/>
      <c r="H7013" s="682" t="str">
        <f t="shared" si="423"/>
        <v/>
      </c>
      <c r="I7013" s="906">
        <f>SUM(H7014:H7020)</f>
        <v>237</v>
      </c>
      <c r="J7013" s="773"/>
      <c r="K7013" s="583"/>
      <c r="L7013" s="919"/>
    </row>
    <row r="7014" spans="1:12" ht="14.25" hidden="1" x14ac:dyDescent="0.3">
      <c r="A7014" s="848"/>
      <c r="B7014" s="605" t="s">
        <v>3551</v>
      </c>
      <c r="C7014" s="839"/>
      <c r="D7014" s="601">
        <v>1</v>
      </c>
      <c r="E7014" s="602">
        <v>12</v>
      </c>
      <c r="F7014" s="839"/>
      <c r="G7014" s="839"/>
      <c r="H7014" s="682">
        <f t="shared" si="423"/>
        <v>12</v>
      </c>
      <c r="I7014" s="907"/>
      <c r="J7014" s="773"/>
      <c r="K7014" s="349"/>
      <c r="L7014" s="919"/>
    </row>
    <row r="7015" spans="1:12" ht="14.25" hidden="1" x14ac:dyDescent="0.3">
      <c r="A7015" s="848"/>
      <c r="B7015" s="605" t="s">
        <v>3552</v>
      </c>
      <c r="C7015" s="839"/>
      <c r="D7015" s="601">
        <v>1</v>
      </c>
      <c r="E7015" s="602">
        <v>33</v>
      </c>
      <c r="F7015" s="839"/>
      <c r="G7015" s="839"/>
      <c r="H7015" s="682">
        <f t="shared" si="423"/>
        <v>33</v>
      </c>
      <c r="I7015" s="907"/>
      <c r="J7015" s="773"/>
      <c r="K7015" s="349"/>
      <c r="L7015" s="919"/>
    </row>
    <row r="7016" spans="1:12" ht="14.25" hidden="1" x14ac:dyDescent="0.3">
      <c r="A7016" s="848"/>
      <c r="B7016" s="605" t="s">
        <v>3553</v>
      </c>
      <c r="C7016" s="839"/>
      <c r="D7016" s="601">
        <v>1</v>
      </c>
      <c r="E7016" s="602">
        <v>56</v>
      </c>
      <c r="F7016" s="839"/>
      <c r="G7016" s="839"/>
      <c r="H7016" s="682">
        <f t="shared" si="423"/>
        <v>56</v>
      </c>
      <c r="I7016" s="907"/>
      <c r="J7016" s="773"/>
      <c r="K7016" s="349"/>
      <c r="L7016" s="919"/>
    </row>
    <row r="7017" spans="1:12" ht="14.25" hidden="1" x14ac:dyDescent="0.3">
      <c r="A7017" s="848"/>
      <c r="B7017" s="605" t="s">
        <v>3554</v>
      </c>
      <c r="C7017" s="839"/>
      <c r="D7017" s="601">
        <v>1</v>
      </c>
      <c r="E7017" s="602">
        <v>1</v>
      </c>
      <c r="F7017" s="839"/>
      <c r="G7017" s="839"/>
      <c r="H7017" s="682">
        <f t="shared" si="423"/>
        <v>1</v>
      </c>
      <c r="I7017" s="907"/>
      <c r="J7017" s="773"/>
      <c r="K7017" s="349"/>
      <c r="L7017" s="919"/>
    </row>
    <row r="7018" spans="1:12" ht="14.25" hidden="1" x14ac:dyDescent="0.3">
      <c r="A7018" s="848"/>
      <c r="B7018" s="605" t="s">
        <v>3555</v>
      </c>
      <c r="C7018" s="839"/>
      <c r="D7018" s="601">
        <v>1</v>
      </c>
      <c r="E7018" s="602">
        <v>12</v>
      </c>
      <c r="F7018" s="839"/>
      <c r="G7018" s="839"/>
      <c r="H7018" s="682">
        <f t="shared" si="423"/>
        <v>12</v>
      </c>
      <c r="I7018" s="907"/>
      <c r="J7018" s="773"/>
      <c r="K7018" s="349"/>
      <c r="L7018" s="919"/>
    </row>
    <row r="7019" spans="1:12" ht="14.25" hidden="1" x14ac:dyDescent="0.3">
      <c r="A7019" s="848"/>
      <c r="B7019" s="605" t="s">
        <v>3556</v>
      </c>
      <c r="C7019" s="839"/>
      <c r="D7019" s="601">
        <v>1</v>
      </c>
      <c r="E7019" s="602">
        <v>104</v>
      </c>
      <c r="F7019" s="839"/>
      <c r="G7019" s="839"/>
      <c r="H7019" s="682">
        <f t="shared" si="423"/>
        <v>104</v>
      </c>
      <c r="I7019" s="907"/>
      <c r="J7019" s="773"/>
      <c r="K7019" s="349"/>
      <c r="L7019" s="919"/>
    </row>
    <row r="7020" spans="1:12" ht="14.25" hidden="1" x14ac:dyDescent="0.3">
      <c r="A7020" s="848"/>
      <c r="B7020" s="605" t="s">
        <v>3557</v>
      </c>
      <c r="C7020" s="839"/>
      <c r="D7020" s="601">
        <v>1</v>
      </c>
      <c r="E7020" s="602">
        <v>19</v>
      </c>
      <c r="F7020" s="839"/>
      <c r="G7020" s="839"/>
      <c r="H7020" s="682">
        <f t="shared" si="423"/>
        <v>19</v>
      </c>
      <c r="I7020" s="900"/>
      <c r="J7020" s="773"/>
      <c r="K7020" s="582"/>
      <c r="L7020" s="919"/>
    </row>
    <row r="7021" spans="1:12" ht="13.5" x14ac:dyDescent="0.2">
      <c r="A7021" s="848"/>
      <c r="B7021" s="605"/>
      <c r="C7021" s="839"/>
      <c r="D7021" s="838"/>
      <c r="E7021" s="804"/>
      <c r="F7021" s="839"/>
      <c r="G7021" s="839"/>
      <c r="H7021" s="837"/>
      <c r="I7021" s="894"/>
      <c r="J7021" s="918"/>
      <c r="K7021" s="918"/>
      <c r="L7021" s="919"/>
    </row>
    <row r="7022" spans="1:12" ht="67.5" x14ac:dyDescent="0.3">
      <c r="A7022" s="849" t="s">
        <v>3739</v>
      </c>
      <c r="B7022" s="755" t="s">
        <v>3740</v>
      </c>
      <c r="C7022" s="739" t="s">
        <v>11</v>
      </c>
      <c r="D7022" s="812">
        <v>2</v>
      </c>
      <c r="E7022" s="815"/>
      <c r="F7022" s="788"/>
      <c r="G7022" s="815"/>
      <c r="H7022" s="523">
        <f>IF(PRODUCT(D7022:G7022),PRODUCT(D7022:G7022),"")</f>
        <v>2</v>
      </c>
      <c r="I7022" s="899">
        <f>IF(PRODUCT(E7022:H7022),PRODUCT(E7022:H7022),"")</f>
        <v>2</v>
      </c>
      <c r="J7022" s="918"/>
      <c r="K7022" s="918"/>
      <c r="L7022" s="919"/>
    </row>
    <row r="7023" spans="1:12" ht="14.25" x14ac:dyDescent="0.3">
      <c r="A7023" s="728"/>
      <c r="B7023" s="726"/>
      <c r="C7023" s="739"/>
      <c r="D7023" s="769"/>
      <c r="E7023" s="769"/>
      <c r="F7023" s="769"/>
      <c r="G7023" s="769"/>
      <c r="H7023" s="771"/>
      <c r="I7023" s="885"/>
      <c r="J7023" s="774"/>
      <c r="K7023" s="774"/>
      <c r="L7023" s="772"/>
    </row>
    <row r="7024" spans="1:12" ht="14.25" x14ac:dyDescent="0.3">
      <c r="A7024" s="457"/>
      <c r="B7024" s="440"/>
      <c r="C7024" s="424"/>
      <c r="D7024" s="425"/>
      <c r="E7024" s="424"/>
      <c r="F7024" s="440"/>
      <c r="G7024" s="440"/>
      <c r="H7024" s="689"/>
      <c r="I7024" s="915"/>
    </row>
    <row r="7025" spans="1:14" ht="14.25" x14ac:dyDescent="0.3">
      <c r="A7025" s="476" t="s">
        <v>3318</v>
      </c>
      <c r="B7025" s="477" t="s">
        <v>694</v>
      </c>
      <c r="C7025" s="478"/>
      <c r="D7025" s="592"/>
      <c r="E7025" s="592"/>
      <c r="F7025" s="592"/>
      <c r="G7025" s="592"/>
      <c r="H7025" s="681" t="str">
        <f>IF(PRODUCT(D7025:G7025),PRODUCT(D7025:G7025),"")</f>
        <v/>
      </c>
      <c r="I7025" s="887"/>
      <c r="J7025" s="632"/>
      <c r="K7025" s="632"/>
      <c r="L7025" s="533">
        <f>SUM(L7026:L7057)</f>
        <v>0</v>
      </c>
    </row>
    <row r="7026" spans="1:14" ht="14.25" x14ac:dyDescent="0.3">
      <c r="A7026" s="515"/>
      <c r="B7026" s="508"/>
      <c r="C7026" s="516"/>
      <c r="D7026" s="494"/>
      <c r="E7026" s="494"/>
      <c r="F7026" s="494"/>
      <c r="G7026" s="494"/>
      <c r="H7026" s="510"/>
      <c r="I7026" s="885"/>
      <c r="J7026" s="635"/>
      <c r="K7026" s="635"/>
      <c r="L7026" s="548"/>
    </row>
    <row r="7027" spans="1:14" ht="27" x14ac:dyDescent="0.3">
      <c r="A7027" s="515" t="s">
        <v>3560</v>
      </c>
      <c r="B7027" s="588" t="s">
        <v>739</v>
      </c>
      <c r="C7027" s="516"/>
      <c r="D7027" s="494"/>
      <c r="E7027" s="494"/>
      <c r="F7027" s="494"/>
      <c r="G7027" s="494"/>
      <c r="H7027" s="510"/>
      <c r="I7027" s="885"/>
      <c r="J7027" s="635"/>
      <c r="K7027" s="635"/>
      <c r="L7027" s="548"/>
    </row>
    <row r="7028" spans="1:14" ht="14.25" x14ac:dyDescent="0.3">
      <c r="A7028" s="515"/>
      <c r="B7028" s="508"/>
      <c r="C7028" s="516"/>
      <c r="D7028" s="494"/>
      <c r="E7028" s="494"/>
      <c r="F7028" s="494"/>
      <c r="G7028" s="494"/>
      <c r="H7028" s="510"/>
      <c r="I7028" s="885"/>
      <c r="J7028" s="635"/>
      <c r="K7028" s="635"/>
      <c r="L7028" s="548"/>
    </row>
    <row r="7029" spans="1:14" ht="14.25" x14ac:dyDescent="0.3">
      <c r="A7029" s="502"/>
      <c r="B7029" s="626" t="s">
        <v>695</v>
      </c>
      <c r="C7029" s="464"/>
      <c r="D7029" s="494"/>
      <c r="E7029" s="494"/>
      <c r="F7029" s="494"/>
      <c r="G7029" s="494"/>
      <c r="H7029" s="510"/>
      <c r="I7029" s="885"/>
      <c r="J7029" s="635"/>
      <c r="K7029" s="635"/>
      <c r="L7029" s="548"/>
    </row>
    <row r="7030" spans="1:14" ht="14.25" x14ac:dyDescent="0.3">
      <c r="A7030" s="455"/>
      <c r="B7030" s="585"/>
      <c r="C7030" s="440"/>
      <c r="D7030" s="444"/>
      <c r="E7030" s="444"/>
      <c r="F7030" s="444"/>
      <c r="G7030" s="444"/>
      <c r="H7030" s="445"/>
      <c r="I7030" s="884"/>
      <c r="J7030" s="635"/>
      <c r="K7030" s="583"/>
      <c r="L7030" s="548"/>
    </row>
    <row r="7031" spans="1:14" ht="54" x14ac:dyDescent="0.3">
      <c r="A7031" s="455" t="s">
        <v>3561</v>
      </c>
      <c r="B7031" s="585" t="s">
        <v>696</v>
      </c>
      <c r="C7031" s="440"/>
      <c r="D7031" s="444"/>
      <c r="E7031" s="444"/>
      <c r="F7031" s="444"/>
      <c r="G7031" s="444"/>
      <c r="H7031" s="445"/>
      <c r="I7031" s="884"/>
      <c r="J7031" s="635"/>
      <c r="K7031" s="583"/>
      <c r="L7031" s="548"/>
    </row>
    <row r="7032" spans="1:14" ht="14.25" x14ac:dyDescent="0.3">
      <c r="A7032" s="455" t="s">
        <v>3562</v>
      </c>
      <c r="B7032" s="585" t="s">
        <v>697</v>
      </c>
      <c r="C7032" s="440" t="s">
        <v>698</v>
      </c>
      <c r="D7032" s="444">
        <v>75</v>
      </c>
      <c r="E7032" s="444"/>
      <c r="F7032" s="444"/>
      <c r="G7032" s="444"/>
      <c r="H7032" s="445"/>
      <c r="I7032" s="884">
        <f>D7032</f>
        <v>75</v>
      </c>
      <c r="J7032" s="635"/>
      <c r="K7032" s="583"/>
      <c r="L7032" s="548"/>
      <c r="N7032" s="922"/>
    </row>
    <row r="7033" spans="1:14" ht="14.25" x14ac:dyDescent="0.3">
      <c r="A7033" s="455" t="s">
        <v>3563</v>
      </c>
      <c r="B7033" s="585" t="s">
        <v>699</v>
      </c>
      <c r="C7033" s="440" t="s">
        <v>698</v>
      </c>
      <c r="D7033" s="444">
        <v>48</v>
      </c>
      <c r="E7033" s="444"/>
      <c r="F7033" s="444"/>
      <c r="G7033" s="444"/>
      <c r="H7033" s="445"/>
      <c r="I7033" s="884">
        <f t="shared" ref="I7033:I7055" si="424">D7033</f>
        <v>48</v>
      </c>
      <c r="J7033" s="635"/>
      <c r="K7033" s="583"/>
      <c r="L7033" s="548"/>
      <c r="N7033" s="922"/>
    </row>
    <row r="7034" spans="1:14" ht="14.25" x14ac:dyDescent="0.3">
      <c r="A7034" s="455" t="s">
        <v>3564</v>
      </c>
      <c r="B7034" s="585" t="s">
        <v>710</v>
      </c>
      <c r="C7034" s="440" t="s">
        <v>11</v>
      </c>
      <c r="D7034" s="444">
        <v>2</v>
      </c>
      <c r="E7034" s="444"/>
      <c r="F7034" s="444"/>
      <c r="G7034" s="444"/>
      <c r="H7034" s="445"/>
      <c r="I7034" s="884">
        <f t="shared" si="424"/>
        <v>2</v>
      </c>
      <c r="J7034" s="635"/>
      <c r="K7034" s="583"/>
      <c r="L7034" s="548"/>
      <c r="N7034" s="922"/>
    </row>
    <row r="7035" spans="1:14" ht="14.25" x14ac:dyDescent="0.3">
      <c r="A7035" s="502"/>
      <c r="B7035" s="626"/>
      <c r="C7035" s="464"/>
      <c r="D7035" s="494"/>
      <c r="E7035" s="494"/>
      <c r="F7035" s="494"/>
      <c r="G7035" s="494"/>
      <c r="H7035" s="510"/>
      <c r="I7035" s="884">
        <f t="shared" si="424"/>
        <v>0</v>
      </c>
      <c r="J7035" s="635"/>
      <c r="K7035" s="583"/>
      <c r="L7035" s="548"/>
      <c r="N7035" s="922"/>
    </row>
    <row r="7036" spans="1:14" ht="14.25" x14ac:dyDescent="0.3">
      <c r="A7036" s="502" t="s">
        <v>3565</v>
      </c>
      <c r="B7036" s="588" t="s">
        <v>766</v>
      </c>
      <c r="C7036" s="464"/>
      <c r="D7036" s="494"/>
      <c r="E7036" s="494"/>
      <c r="F7036" s="494"/>
      <c r="G7036" s="494"/>
      <c r="H7036" s="510"/>
      <c r="I7036" s="884">
        <f t="shared" si="424"/>
        <v>0</v>
      </c>
      <c r="J7036" s="635"/>
      <c r="K7036" s="583"/>
      <c r="L7036" s="567"/>
      <c r="N7036" s="922"/>
    </row>
    <row r="7037" spans="1:14" ht="14.25" x14ac:dyDescent="0.3">
      <c r="A7037" s="502"/>
      <c r="B7037" s="626"/>
      <c r="C7037" s="464"/>
      <c r="D7037" s="494"/>
      <c r="E7037" s="494"/>
      <c r="F7037" s="494"/>
      <c r="G7037" s="494"/>
      <c r="H7037" s="510"/>
      <c r="I7037" s="884">
        <f t="shared" si="424"/>
        <v>0</v>
      </c>
      <c r="J7037" s="635"/>
      <c r="K7037" s="583"/>
      <c r="L7037" s="548"/>
      <c r="N7037" s="922"/>
    </row>
    <row r="7038" spans="1:14" ht="14.25" x14ac:dyDescent="0.3">
      <c r="A7038" s="502"/>
      <c r="B7038" s="626" t="s">
        <v>767</v>
      </c>
      <c r="C7038" s="464"/>
      <c r="D7038" s="494"/>
      <c r="E7038" s="494"/>
      <c r="F7038" s="494"/>
      <c r="G7038" s="494"/>
      <c r="H7038" s="510"/>
      <c r="I7038" s="884">
        <f t="shared" si="424"/>
        <v>0</v>
      </c>
      <c r="J7038" s="635"/>
      <c r="K7038" s="583"/>
      <c r="L7038" s="548"/>
      <c r="N7038" s="922"/>
    </row>
    <row r="7039" spans="1:14" ht="14.25" x14ac:dyDescent="0.3">
      <c r="A7039" s="502"/>
      <c r="B7039" s="585"/>
      <c r="C7039" s="464"/>
      <c r="D7039" s="494"/>
      <c r="E7039" s="494"/>
      <c r="F7039" s="494"/>
      <c r="G7039" s="494"/>
      <c r="H7039" s="510"/>
      <c r="I7039" s="884">
        <f t="shared" si="424"/>
        <v>0</v>
      </c>
      <c r="J7039" s="635"/>
      <c r="K7039" s="583"/>
      <c r="L7039" s="548"/>
      <c r="N7039" s="922"/>
    </row>
    <row r="7040" spans="1:14" ht="54" x14ac:dyDescent="0.3">
      <c r="A7040" s="455" t="s">
        <v>3566</v>
      </c>
      <c r="B7040" s="585" t="s">
        <v>696</v>
      </c>
      <c r="C7040" s="440"/>
      <c r="D7040" s="444"/>
      <c r="E7040" s="444"/>
      <c r="F7040" s="444"/>
      <c r="G7040" s="444"/>
      <c r="H7040" s="445"/>
      <c r="I7040" s="884">
        <f t="shared" si="424"/>
        <v>0</v>
      </c>
      <c r="J7040" s="635"/>
      <c r="K7040" s="583"/>
      <c r="L7040" s="548"/>
      <c r="N7040" s="922"/>
    </row>
    <row r="7041" spans="1:14" ht="14.25" x14ac:dyDescent="0.3">
      <c r="A7041" s="455" t="s">
        <v>3567</v>
      </c>
      <c r="B7041" s="585" t="s">
        <v>768</v>
      </c>
      <c r="C7041" s="440" t="s">
        <v>698</v>
      </c>
      <c r="D7041" s="444">
        <v>64</v>
      </c>
      <c r="E7041" s="444"/>
      <c r="F7041" s="444"/>
      <c r="G7041" s="444"/>
      <c r="H7041" s="445"/>
      <c r="I7041" s="884">
        <f t="shared" si="424"/>
        <v>64</v>
      </c>
      <c r="J7041" s="635"/>
      <c r="K7041" s="583"/>
      <c r="L7041" s="548"/>
      <c r="N7041" s="922"/>
    </row>
    <row r="7042" spans="1:14" ht="14.25" x14ac:dyDescent="0.3">
      <c r="A7042" s="455"/>
      <c r="B7042" s="626"/>
      <c r="C7042" s="440"/>
      <c r="D7042" s="444"/>
      <c r="E7042" s="444"/>
      <c r="F7042" s="444"/>
      <c r="G7042" s="444"/>
      <c r="H7042" s="445"/>
      <c r="I7042" s="884">
        <f t="shared" si="424"/>
        <v>0</v>
      </c>
      <c r="J7042" s="635"/>
      <c r="K7042" s="583"/>
      <c r="L7042" s="548"/>
      <c r="N7042" s="922"/>
    </row>
    <row r="7043" spans="1:14" ht="14.25" x14ac:dyDescent="0.3">
      <c r="A7043" s="455"/>
      <c r="B7043" s="626" t="s">
        <v>769</v>
      </c>
      <c r="C7043" s="440"/>
      <c r="D7043" s="444"/>
      <c r="E7043" s="444"/>
      <c r="F7043" s="444"/>
      <c r="G7043" s="444"/>
      <c r="H7043" s="445"/>
      <c r="I7043" s="884">
        <f t="shared" si="424"/>
        <v>0</v>
      </c>
      <c r="J7043" s="635"/>
      <c r="K7043" s="583"/>
      <c r="L7043" s="548"/>
      <c r="N7043" s="922"/>
    </row>
    <row r="7044" spans="1:14" ht="14.25" x14ac:dyDescent="0.3">
      <c r="A7044" s="455"/>
      <c r="B7044" s="585"/>
      <c r="C7044" s="440"/>
      <c r="D7044" s="444"/>
      <c r="E7044" s="444"/>
      <c r="F7044" s="444"/>
      <c r="G7044" s="444"/>
      <c r="H7044" s="445"/>
      <c r="I7044" s="884">
        <f t="shared" si="424"/>
        <v>0</v>
      </c>
      <c r="J7044" s="635"/>
      <c r="K7044" s="583"/>
      <c r="L7044" s="548"/>
      <c r="N7044" s="922"/>
    </row>
    <row r="7045" spans="1:14" ht="54" x14ac:dyDescent="0.3">
      <c r="A7045" s="455" t="s">
        <v>3568</v>
      </c>
      <c r="B7045" s="585" t="s">
        <v>770</v>
      </c>
      <c r="C7045" s="440"/>
      <c r="D7045" s="444"/>
      <c r="E7045" s="444"/>
      <c r="F7045" s="444"/>
      <c r="G7045" s="444"/>
      <c r="H7045" s="445"/>
      <c r="I7045" s="884">
        <f t="shared" si="424"/>
        <v>0</v>
      </c>
      <c r="J7045" s="635"/>
      <c r="K7045" s="583"/>
      <c r="L7045" s="548"/>
      <c r="N7045" s="922"/>
    </row>
    <row r="7046" spans="1:14" ht="14.25" x14ac:dyDescent="0.3">
      <c r="A7046" s="455" t="s">
        <v>3569</v>
      </c>
      <c r="B7046" s="585" t="s">
        <v>709</v>
      </c>
      <c r="C7046" s="440" t="s">
        <v>11</v>
      </c>
      <c r="D7046" s="444">
        <v>10</v>
      </c>
      <c r="E7046" s="444"/>
      <c r="F7046" s="444"/>
      <c r="G7046" s="444"/>
      <c r="H7046" s="445"/>
      <c r="I7046" s="884">
        <f t="shared" si="424"/>
        <v>10</v>
      </c>
      <c r="J7046" s="635"/>
      <c r="K7046" s="583"/>
      <c r="L7046" s="548"/>
      <c r="N7046" s="922"/>
    </row>
    <row r="7047" spans="1:14" ht="14.25" x14ac:dyDescent="0.3">
      <c r="A7047" s="455"/>
      <c r="B7047" s="585"/>
      <c r="C7047" s="440"/>
      <c r="D7047" s="444"/>
      <c r="E7047" s="444"/>
      <c r="F7047" s="444"/>
      <c r="G7047" s="444"/>
      <c r="H7047" s="445"/>
      <c r="I7047" s="884">
        <f t="shared" si="424"/>
        <v>0</v>
      </c>
      <c r="J7047" s="635"/>
      <c r="K7047" s="583"/>
      <c r="L7047" s="548"/>
      <c r="N7047" s="922"/>
    </row>
    <row r="7048" spans="1:14" ht="14.25" x14ac:dyDescent="0.3">
      <c r="A7048" s="455"/>
      <c r="B7048" s="626" t="s">
        <v>711</v>
      </c>
      <c r="C7048" s="440"/>
      <c r="D7048" s="444"/>
      <c r="E7048" s="444"/>
      <c r="F7048" s="444"/>
      <c r="G7048" s="444"/>
      <c r="H7048" s="445"/>
      <c r="I7048" s="884">
        <f t="shared" si="424"/>
        <v>0</v>
      </c>
      <c r="J7048" s="635"/>
      <c r="K7048" s="583"/>
      <c r="L7048" s="548"/>
      <c r="N7048" s="922"/>
    </row>
    <row r="7049" spans="1:14" ht="14.25" x14ac:dyDescent="0.3">
      <c r="A7049" s="455"/>
      <c r="B7049" s="585"/>
      <c r="C7049" s="440"/>
      <c r="D7049" s="444"/>
      <c r="E7049" s="444"/>
      <c r="F7049" s="444"/>
      <c r="G7049" s="444"/>
      <c r="H7049" s="445"/>
      <c r="I7049" s="884">
        <f t="shared" si="424"/>
        <v>0</v>
      </c>
      <c r="J7049" s="635"/>
      <c r="K7049" s="583"/>
      <c r="L7049" s="548"/>
      <c r="N7049" s="922"/>
    </row>
    <row r="7050" spans="1:14" ht="94.5" x14ac:dyDescent="0.3">
      <c r="A7050" s="455" t="s">
        <v>3570</v>
      </c>
      <c r="B7050" s="585" t="s">
        <v>771</v>
      </c>
      <c r="C7050" s="440"/>
      <c r="D7050" s="444"/>
      <c r="E7050" s="444"/>
      <c r="F7050" s="444"/>
      <c r="G7050" s="444"/>
      <c r="H7050" s="445"/>
      <c r="I7050" s="884">
        <f t="shared" si="424"/>
        <v>0</v>
      </c>
      <c r="J7050" s="635"/>
      <c r="K7050" s="583"/>
      <c r="L7050" s="548"/>
      <c r="N7050" s="922"/>
    </row>
    <row r="7051" spans="1:14" ht="14.25" x14ac:dyDescent="0.3">
      <c r="A7051" s="455" t="s">
        <v>3571</v>
      </c>
      <c r="B7051" s="585" t="s">
        <v>773</v>
      </c>
      <c r="C7051" s="440" t="s">
        <v>698</v>
      </c>
      <c r="D7051" s="444">
        <v>160</v>
      </c>
      <c r="E7051" s="444"/>
      <c r="F7051" s="444"/>
      <c r="G7051" s="444"/>
      <c r="H7051" s="445"/>
      <c r="I7051" s="884">
        <f t="shared" si="424"/>
        <v>160</v>
      </c>
      <c r="J7051" s="635"/>
      <c r="K7051" s="583"/>
      <c r="L7051" s="548"/>
      <c r="N7051" s="922"/>
    </row>
    <row r="7052" spans="1:14" ht="14.25" x14ac:dyDescent="0.3">
      <c r="A7052" s="455"/>
      <c r="B7052" s="585"/>
      <c r="C7052" s="440"/>
      <c r="D7052" s="444"/>
      <c r="E7052" s="444"/>
      <c r="F7052" s="444"/>
      <c r="G7052" s="444"/>
      <c r="H7052" s="445"/>
      <c r="I7052" s="884">
        <f t="shared" si="424"/>
        <v>0</v>
      </c>
      <c r="J7052" s="635"/>
      <c r="K7052" s="583"/>
      <c r="L7052" s="548"/>
      <c r="N7052" s="922"/>
    </row>
    <row r="7053" spans="1:14" ht="14.25" x14ac:dyDescent="0.3">
      <c r="A7053" s="455"/>
      <c r="B7053" s="626" t="s">
        <v>776</v>
      </c>
      <c r="C7053" s="440"/>
      <c r="D7053" s="444"/>
      <c r="E7053" s="444"/>
      <c r="F7053" s="444"/>
      <c r="G7053" s="444"/>
      <c r="H7053" s="445"/>
      <c r="I7053" s="884">
        <f t="shared" si="424"/>
        <v>0</v>
      </c>
      <c r="J7053" s="635"/>
      <c r="K7053" s="583"/>
      <c r="L7053" s="548"/>
      <c r="N7053" s="922"/>
    </row>
    <row r="7054" spans="1:14" ht="14.25" x14ac:dyDescent="0.3">
      <c r="A7054" s="455"/>
      <c r="B7054" s="585"/>
      <c r="C7054" s="440"/>
      <c r="D7054" s="444"/>
      <c r="E7054" s="444"/>
      <c r="F7054" s="444"/>
      <c r="G7054" s="444"/>
      <c r="H7054" s="445"/>
      <c r="I7054" s="884">
        <f t="shared" si="424"/>
        <v>0</v>
      </c>
      <c r="J7054" s="635"/>
      <c r="K7054" s="583"/>
      <c r="L7054" s="548"/>
      <c r="N7054" s="922"/>
    </row>
    <row r="7055" spans="1:14" ht="40.5" x14ac:dyDescent="0.3">
      <c r="A7055" s="455" t="s">
        <v>3572</v>
      </c>
      <c r="B7055" s="491" t="s">
        <v>3639</v>
      </c>
      <c r="C7055" s="440" t="s">
        <v>11</v>
      </c>
      <c r="D7055" s="444">
        <v>16</v>
      </c>
      <c r="E7055" s="444"/>
      <c r="F7055" s="444"/>
      <c r="G7055" s="444"/>
      <c r="H7055" s="445"/>
      <c r="I7055" s="884">
        <f t="shared" si="424"/>
        <v>16</v>
      </c>
      <c r="J7055" s="635"/>
      <c r="K7055" s="621"/>
      <c r="L7055" s="577"/>
      <c r="N7055" s="922"/>
    </row>
    <row r="7056" spans="1:14" ht="14.25" x14ac:dyDescent="0.3">
      <c r="A7056" s="502"/>
      <c r="B7056" s="585"/>
      <c r="C7056" s="464"/>
      <c r="D7056" s="494"/>
      <c r="E7056" s="494"/>
      <c r="F7056" s="494"/>
      <c r="G7056" s="494"/>
      <c r="H7056" s="510"/>
      <c r="I7056" s="884"/>
      <c r="J7056" s="635"/>
      <c r="K7056" s="583"/>
      <c r="L7056" s="548"/>
      <c r="N7056" s="922"/>
    </row>
    <row r="7057" spans="1:14" ht="14.25" x14ac:dyDescent="0.3">
      <c r="A7057" s="502"/>
      <c r="B7057" s="585"/>
      <c r="C7057" s="464"/>
      <c r="D7057" s="494"/>
      <c r="E7057" s="494"/>
      <c r="F7057" s="494"/>
      <c r="G7057" s="494"/>
      <c r="H7057" s="510"/>
      <c r="I7057" s="884"/>
      <c r="J7057" s="635"/>
      <c r="K7057" s="583"/>
      <c r="L7057" s="550">
        <f>SUM(K7026:K7055)</f>
        <v>0</v>
      </c>
      <c r="N7057" s="922"/>
    </row>
    <row r="7058" spans="1:14" ht="14.25" x14ac:dyDescent="0.3">
      <c r="A7058" s="502"/>
      <c r="B7058" s="585"/>
      <c r="C7058" s="464"/>
      <c r="D7058" s="494"/>
      <c r="E7058" s="494"/>
      <c r="F7058" s="494"/>
      <c r="G7058" s="494"/>
      <c r="H7058" s="510"/>
      <c r="I7058" s="884"/>
      <c r="J7058" s="635"/>
      <c r="K7058" s="583"/>
      <c r="L7058" s="548"/>
    </row>
    <row r="7059" spans="1:14" ht="14.25" x14ac:dyDescent="0.3">
      <c r="A7059" s="502"/>
      <c r="B7059" s="585"/>
      <c r="C7059" s="464"/>
      <c r="D7059" s="494"/>
      <c r="E7059" s="494"/>
      <c r="F7059" s="494"/>
      <c r="G7059" s="494"/>
      <c r="H7059" s="510"/>
      <c r="I7059" s="884"/>
      <c r="J7059" s="635"/>
      <c r="K7059" s="583"/>
      <c r="L7059" s="548"/>
    </row>
    <row r="7060" spans="1:14" ht="14.25" x14ac:dyDescent="0.3">
      <c r="A7060" s="502"/>
      <c r="B7060" s="585"/>
      <c r="C7060" s="464"/>
      <c r="D7060" s="494"/>
      <c r="E7060" s="494"/>
      <c r="F7060" s="494"/>
      <c r="G7060" s="494"/>
      <c r="H7060" s="510"/>
      <c r="I7060" s="884"/>
      <c r="J7060" s="635"/>
      <c r="K7060" s="583"/>
      <c r="L7060" s="548"/>
    </row>
    <row r="7061" spans="1:14" ht="14.25" x14ac:dyDescent="0.3">
      <c r="A7061" s="502"/>
      <c r="B7061" s="585"/>
      <c r="C7061" s="464"/>
      <c r="D7061" s="494"/>
      <c r="E7061" s="494"/>
      <c r="F7061" s="494"/>
      <c r="G7061" s="494"/>
      <c r="H7061" s="510"/>
      <c r="I7061" s="884"/>
      <c r="J7061" s="635"/>
      <c r="K7061" s="583"/>
      <c r="L7061" s="548"/>
    </row>
    <row r="7062" spans="1:14" ht="14.25" x14ac:dyDescent="0.3">
      <c r="A7062" s="502"/>
      <c r="B7062" s="585"/>
      <c r="C7062" s="464"/>
      <c r="D7062" s="494"/>
      <c r="E7062" s="494"/>
      <c r="F7062" s="494"/>
      <c r="G7062" s="494"/>
      <c r="H7062" s="510"/>
      <c r="I7062" s="884"/>
      <c r="J7062" s="635"/>
      <c r="K7062" s="583"/>
      <c r="L7062" s="548"/>
    </row>
    <row r="7063" spans="1:14" ht="14.25" x14ac:dyDescent="0.3">
      <c r="A7063" s="457"/>
      <c r="B7063" s="440"/>
      <c r="C7063" s="424"/>
      <c r="D7063" s="425"/>
      <c r="E7063" s="424"/>
      <c r="F7063" s="440"/>
      <c r="G7063" s="440"/>
      <c r="H7063" s="689"/>
      <c r="I7063" s="915"/>
    </row>
    <row r="7064" spans="1:14" ht="14.25" x14ac:dyDescent="0.3">
      <c r="A7064" s="457"/>
      <c r="B7064" s="440"/>
      <c r="C7064" s="424"/>
      <c r="D7064" s="425"/>
      <c r="E7064" s="424"/>
      <c r="F7064" s="440"/>
      <c r="G7064" s="440"/>
      <c r="H7064" s="689"/>
      <c r="I7064" s="915"/>
    </row>
    <row r="7065" spans="1:14" ht="14.25" x14ac:dyDescent="0.3">
      <c r="A7065" s="457"/>
      <c r="B7065" s="440"/>
      <c r="C7065" s="424"/>
      <c r="D7065" s="425"/>
      <c r="E7065" s="424"/>
      <c r="F7065" s="440"/>
      <c r="G7065" s="440"/>
      <c r="H7065" s="689"/>
      <c r="I7065" s="915"/>
    </row>
    <row r="7066" spans="1:14" ht="14.25" x14ac:dyDescent="0.3">
      <c r="A7066" s="457"/>
      <c r="B7066" s="440"/>
      <c r="C7066" s="424"/>
      <c r="D7066" s="425"/>
      <c r="E7066" s="424"/>
      <c r="F7066" s="440"/>
      <c r="G7066" s="440"/>
      <c r="H7066" s="689"/>
      <c r="I7066" s="915"/>
    </row>
    <row r="7067" spans="1:14" ht="14.25" x14ac:dyDescent="0.3">
      <c r="A7067" s="457"/>
      <c r="B7067" s="440"/>
      <c r="C7067" s="424"/>
      <c r="D7067" s="425"/>
      <c r="E7067" s="424"/>
      <c r="F7067" s="440"/>
      <c r="G7067" s="440"/>
      <c r="H7067" s="689"/>
      <c r="I7067" s="915"/>
    </row>
    <row r="7068" spans="1:14" ht="14.25" x14ac:dyDescent="0.3">
      <c r="A7068" s="457"/>
      <c r="B7068" s="440"/>
      <c r="C7068" s="424"/>
      <c r="D7068" s="425"/>
      <c r="E7068" s="424"/>
      <c r="F7068" s="440"/>
      <c r="G7068" s="440"/>
      <c r="H7068" s="689"/>
      <c r="I7068" s="915"/>
    </row>
    <row r="7069" spans="1:14" ht="14.25" x14ac:dyDescent="0.3">
      <c r="A7069" s="457"/>
      <c r="B7069" s="440"/>
      <c r="C7069" s="424"/>
      <c r="D7069" s="425"/>
      <c r="E7069" s="424"/>
      <c r="F7069" s="440"/>
      <c r="G7069" s="440"/>
      <c r="H7069" s="689"/>
      <c r="I7069" s="915"/>
    </row>
    <row r="7070" spans="1:14" ht="14.25" x14ac:dyDescent="0.3">
      <c r="A7070" s="457"/>
      <c r="B7070" s="440"/>
      <c r="C7070" s="424"/>
      <c r="D7070" s="425"/>
      <c r="E7070" s="424"/>
      <c r="F7070" s="440"/>
      <c r="G7070" s="440"/>
      <c r="H7070" s="689"/>
      <c r="I7070" s="915"/>
    </row>
    <row r="7071" spans="1:14" ht="14.25" x14ac:dyDescent="0.3">
      <c r="A7071" s="457"/>
      <c r="B7071" s="440"/>
      <c r="C7071" s="424"/>
      <c r="D7071" s="425"/>
      <c r="E7071" s="424"/>
      <c r="F7071" s="440"/>
      <c r="G7071" s="440"/>
      <c r="H7071" s="689"/>
      <c r="I7071" s="915"/>
    </row>
    <row r="7072" spans="1:14" ht="14.25" x14ac:dyDescent="0.3">
      <c r="A7072" s="457"/>
      <c r="B7072" s="440"/>
      <c r="C7072" s="424"/>
      <c r="D7072" s="425"/>
      <c r="E7072" s="424"/>
      <c r="F7072" s="440"/>
      <c r="G7072" s="440"/>
      <c r="H7072" s="689"/>
      <c r="I7072" s="915"/>
    </row>
    <row r="7073" spans="1:9" ht="14.25" x14ac:dyDescent="0.3">
      <c r="A7073" s="457"/>
      <c r="B7073" s="440"/>
      <c r="C7073" s="424"/>
      <c r="D7073" s="425"/>
      <c r="E7073" s="424"/>
      <c r="F7073" s="440"/>
      <c r="G7073" s="440"/>
      <c r="H7073" s="689"/>
      <c r="I7073" s="915"/>
    </row>
    <row r="7074" spans="1:9" ht="14.25" x14ac:dyDescent="0.3">
      <c r="A7074" s="457"/>
      <c r="B7074" s="440"/>
      <c r="C7074" s="424"/>
      <c r="D7074" s="425"/>
      <c r="E7074" s="424"/>
      <c r="F7074" s="440"/>
      <c r="G7074" s="440"/>
      <c r="H7074" s="689"/>
      <c r="I7074" s="915"/>
    </row>
    <row r="7075" spans="1:9" ht="14.25" x14ac:dyDescent="0.3">
      <c r="A7075" s="457"/>
      <c r="B7075" s="440"/>
      <c r="C7075" s="424"/>
      <c r="D7075" s="425"/>
      <c r="E7075" s="424"/>
      <c r="F7075" s="440"/>
      <c r="G7075" s="440"/>
      <c r="H7075" s="689"/>
      <c r="I7075" s="915"/>
    </row>
    <row r="7076" spans="1:9" ht="14.25" x14ac:dyDescent="0.3">
      <c r="A7076" s="457"/>
      <c r="B7076" s="440"/>
      <c r="C7076" s="424"/>
      <c r="D7076" s="425"/>
      <c r="E7076" s="424"/>
      <c r="F7076" s="440"/>
      <c r="G7076" s="440"/>
      <c r="H7076" s="689"/>
      <c r="I7076" s="915"/>
    </row>
    <row r="7077" spans="1:9" ht="14.25" x14ac:dyDescent="0.3">
      <c r="A7077" s="457"/>
      <c r="B7077" s="440"/>
      <c r="C7077" s="424"/>
      <c r="D7077" s="425"/>
      <c r="E7077" s="424"/>
      <c r="F7077" s="440"/>
      <c r="G7077" s="440"/>
      <c r="H7077" s="689"/>
      <c r="I7077" s="915"/>
    </row>
    <row r="7078" spans="1:9" ht="14.25" x14ac:dyDescent="0.3">
      <c r="A7078" s="457"/>
      <c r="B7078" s="440"/>
      <c r="C7078" s="424"/>
      <c r="D7078" s="425"/>
      <c r="E7078" s="424"/>
      <c r="F7078" s="440"/>
      <c r="G7078" s="440"/>
      <c r="H7078" s="689"/>
      <c r="I7078" s="915"/>
    </row>
    <row r="7079" spans="1:9" ht="14.25" x14ac:dyDescent="0.3">
      <c r="A7079" s="457"/>
      <c r="B7079" s="440"/>
      <c r="C7079" s="424"/>
      <c r="D7079" s="425"/>
      <c r="E7079" s="424"/>
      <c r="F7079" s="440"/>
      <c r="G7079" s="440"/>
      <c r="H7079" s="689"/>
      <c r="I7079" s="915"/>
    </row>
    <row r="7080" spans="1:9" ht="14.25" x14ac:dyDescent="0.3">
      <c r="A7080" s="457"/>
      <c r="B7080" s="440"/>
      <c r="C7080" s="424"/>
      <c r="D7080" s="425"/>
      <c r="E7080" s="424"/>
      <c r="F7080" s="440"/>
      <c r="G7080" s="440"/>
      <c r="H7080" s="689"/>
      <c r="I7080" s="915"/>
    </row>
    <row r="7081" spans="1:9" ht="14.25" x14ac:dyDescent="0.3">
      <c r="A7081" s="457"/>
      <c r="B7081" s="440"/>
      <c r="C7081" s="424"/>
      <c r="D7081" s="425"/>
      <c r="E7081" s="424"/>
      <c r="F7081" s="440"/>
      <c r="G7081" s="440"/>
      <c r="H7081" s="689"/>
      <c r="I7081" s="915"/>
    </row>
    <row r="7082" spans="1:9" ht="14.25" x14ac:dyDescent="0.3">
      <c r="A7082" s="457"/>
      <c r="B7082" s="440"/>
      <c r="C7082" s="424"/>
      <c r="D7082" s="425"/>
      <c r="E7082" s="424"/>
      <c r="F7082" s="440"/>
      <c r="G7082" s="440"/>
      <c r="H7082" s="689"/>
      <c r="I7082" s="915"/>
    </row>
    <row r="7083" spans="1:9" ht="14.25" x14ac:dyDescent="0.3">
      <c r="A7083" s="457"/>
      <c r="B7083" s="440"/>
      <c r="C7083" s="424"/>
      <c r="D7083" s="425"/>
      <c r="E7083" s="424"/>
      <c r="F7083" s="440"/>
      <c r="G7083" s="440"/>
      <c r="H7083" s="689"/>
      <c r="I7083" s="915"/>
    </row>
    <row r="7084" spans="1:9" ht="14.25" x14ac:dyDescent="0.3">
      <c r="A7084" s="457"/>
      <c r="B7084" s="440"/>
      <c r="C7084" s="424"/>
      <c r="D7084" s="425"/>
      <c r="E7084" s="424"/>
      <c r="F7084" s="440"/>
      <c r="G7084" s="440"/>
      <c r="H7084" s="689"/>
      <c r="I7084" s="915"/>
    </row>
    <row r="7085" spans="1:9" ht="14.25" x14ac:dyDescent="0.3">
      <c r="A7085" s="457"/>
      <c r="B7085" s="440"/>
      <c r="C7085" s="424"/>
      <c r="D7085" s="425"/>
      <c r="E7085" s="424"/>
      <c r="F7085" s="440"/>
      <c r="G7085" s="440"/>
      <c r="H7085" s="689"/>
      <c r="I7085" s="915"/>
    </row>
    <row r="7086" spans="1:9" ht="14.25" x14ac:dyDescent="0.3">
      <c r="A7086" s="457"/>
      <c r="B7086" s="440"/>
      <c r="C7086" s="424"/>
      <c r="D7086" s="425"/>
      <c r="E7086" s="424"/>
      <c r="F7086" s="440"/>
      <c r="G7086" s="440"/>
      <c r="H7086" s="689"/>
      <c r="I7086" s="915"/>
    </row>
    <row r="7087" spans="1:9" ht="14.25" x14ac:dyDescent="0.3">
      <c r="A7087" s="457"/>
      <c r="B7087" s="440"/>
      <c r="C7087" s="424"/>
      <c r="D7087" s="425"/>
      <c r="E7087" s="424"/>
      <c r="F7087" s="440"/>
      <c r="G7087" s="440"/>
      <c r="H7087" s="689"/>
      <c r="I7087" s="915"/>
    </row>
    <row r="7088" spans="1:9" ht="14.25" x14ac:dyDescent="0.3">
      <c r="A7088" s="457"/>
      <c r="B7088" s="440"/>
      <c r="C7088" s="424"/>
      <c r="D7088" s="425"/>
      <c r="E7088" s="424"/>
      <c r="F7088" s="440"/>
      <c r="G7088" s="440"/>
      <c r="H7088" s="689"/>
      <c r="I7088" s="915"/>
    </row>
    <row r="7089" spans="1:9" ht="14.25" x14ac:dyDescent="0.3">
      <c r="A7089" s="457"/>
      <c r="B7089" s="440"/>
      <c r="C7089" s="424"/>
      <c r="D7089" s="425"/>
      <c r="E7089" s="424"/>
      <c r="F7089" s="440"/>
      <c r="G7089" s="440"/>
      <c r="H7089" s="689"/>
      <c r="I7089" s="915"/>
    </row>
    <row r="7090" spans="1:9" ht="14.25" x14ac:dyDescent="0.3">
      <c r="A7090" s="457"/>
      <c r="B7090" s="440"/>
      <c r="C7090" s="424"/>
      <c r="D7090" s="425"/>
      <c r="E7090" s="424"/>
      <c r="F7090" s="440"/>
      <c r="G7090" s="440"/>
      <c r="H7090" s="689"/>
      <c r="I7090" s="915"/>
    </row>
    <row r="7091" spans="1:9" ht="14.25" x14ac:dyDescent="0.3">
      <c r="A7091" s="457"/>
      <c r="B7091" s="440"/>
      <c r="C7091" s="424"/>
      <c r="D7091" s="425"/>
      <c r="E7091" s="424"/>
      <c r="F7091" s="440"/>
      <c r="G7091" s="440"/>
      <c r="H7091" s="689"/>
      <c r="I7091" s="915"/>
    </row>
    <row r="7092" spans="1:9" ht="14.25" x14ac:dyDescent="0.3">
      <c r="A7092" s="457"/>
      <c r="B7092" s="440"/>
      <c r="C7092" s="424"/>
      <c r="D7092" s="425"/>
      <c r="E7092" s="424"/>
      <c r="F7092" s="440"/>
      <c r="G7092" s="440"/>
      <c r="H7092" s="689"/>
      <c r="I7092" s="915"/>
    </row>
    <row r="7093" spans="1:9" ht="14.25" x14ac:dyDescent="0.3">
      <c r="A7093" s="457"/>
      <c r="B7093" s="440"/>
      <c r="C7093" s="424"/>
      <c r="D7093" s="425"/>
      <c r="E7093" s="424"/>
      <c r="F7093" s="440"/>
      <c r="G7093" s="440"/>
      <c r="H7093" s="689"/>
      <c r="I7093" s="915"/>
    </row>
    <row r="7094" spans="1:9" ht="14.25" x14ac:dyDescent="0.3">
      <c r="A7094" s="457"/>
      <c r="B7094" s="440"/>
      <c r="C7094" s="424"/>
      <c r="D7094" s="425"/>
      <c r="E7094" s="424"/>
      <c r="F7094" s="440"/>
      <c r="G7094" s="440"/>
      <c r="H7094" s="689"/>
      <c r="I7094" s="915"/>
    </row>
    <row r="7095" spans="1:9" ht="14.25" x14ac:dyDescent="0.3">
      <c r="A7095" s="457"/>
      <c r="B7095" s="440"/>
      <c r="C7095" s="424"/>
      <c r="D7095" s="425"/>
      <c r="E7095" s="424"/>
      <c r="F7095" s="440"/>
      <c r="G7095" s="440"/>
      <c r="H7095" s="689"/>
      <c r="I7095" s="915"/>
    </row>
    <row r="7096" spans="1:9" ht="14.25" x14ac:dyDescent="0.3">
      <c r="A7096" s="457"/>
      <c r="B7096" s="440"/>
      <c r="C7096" s="424"/>
      <c r="D7096" s="425"/>
      <c r="E7096" s="424"/>
      <c r="F7096" s="440"/>
      <c r="G7096" s="440"/>
      <c r="H7096" s="689"/>
      <c r="I7096" s="915"/>
    </row>
    <row r="7097" spans="1:9" ht="14.25" x14ac:dyDescent="0.3">
      <c r="A7097" s="457"/>
      <c r="B7097" s="440"/>
      <c r="C7097" s="424"/>
      <c r="D7097" s="425"/>
      <c r="E7097" s="424"/>
      <c r="F7097" s="440"/>
      <c r="G7097" s="440"/>
      <c r="H7097" s="689"/>
      <c r="I7097" s="915"/>
    </row>
    <row r="7098" spans="1:9" ht="14.25" x14ac:dyDescent="0.3">
      <c r="A7098" s="457"/>
      <c r="B7098" s="440"/>
      <c r="C7098" s="424"/>
      <c r="D7098" s="425"/>
      <c r="E7098" s="424"/>
      <c r="F7098" s="440"/>
      <c r="G7098" s="440"/>
      <c r="H7098" s="689"/>
      <c r="I7098" s="915"/>
    </row>
    <row r="7099" spans="1:9" ht="14.25" x14ac:dyDescent="0.3">
      <c r="A7099" s="457"/>
      <c r="B7099" s="440"/>
      <c r="C7099" s="424"/>
      <c r="D7099" s="425"/>
      <c r="E7099" s="424"/>
      <c r="F7099" s="440"/>
      <c r="G7099" s="440"/>
      <c r="H7099" s="689"/>
      <c r="I7099" s="915"/>
    </row>
    <row r="7100" spans="1:9" ht="14.25" x14ac:dyDescent="0.3">
      <c r="A7100" s="457"/>
      <c r="B7100" s="440"/>
      <c r="C7100" s="424"/>
      <c r="D7100" s="425"/>
      <c r="E7100" s="424"/>
      <c r="F7100" s="440"/>
      <c r="G7100" s="440"/>
      <c r="H7100" s="689"/>
      <c r="I7100" s="915"/>
    </row>
    <row r="7101" spans="1:9" ht="14.25" x14ac:dyDescent="0.3">
      <c r="A7101" s="457"/>
      <c r="B7101" s="440"/>
      <c r="C7101" s="424"/>
      <c r="D7101" s="425"/>
      <c r="E7101" s="424"/>
      <c r="F7101" s="440"/>
      <c r="G7101" s="440"/>
      <c r="H7101" s="689"/>
      <c r="I7101" s="915"/>
    </row>
    <row r="7102" spans="1:9" ht="14.25" x14ac:dyDescent="0.3">
      <c r="A7102" s="457"/>
      <c r="B7102" s="440"/>
      <c r="C7102" s="424"/>
      <c r="D7102" s="425"/>
      <c r="E7102" s="424"/>
      <c r="F7102" s="440"/>
      <c r="G7102" s="440"/>
      <c r="H7102" s="689"/>
      <c r="I7102" s="915"/>
    </row>
    <row r="7103" spans="1:9" ht="14.25" x14ac:dyDescent="0.3">
      <c r="A7103" s="457"/>
      <c r="B7103" s="440"/>
      <c r="C7103" s="424"/>
      <c r="D7103" s="425"/>
      <c r="E7103" s="424"/>
      <c r="F7103" s="440"/>
      <c r="G7103" s="440"/>
      <c r="H7103" s="689"/>
      <c r="I7103" s="915"/>
    </row>
    <row r="7104" spans="1:9" ht="14.25" x14ac:dyDescent="0.3">
      <c r="A7104" s="457"/>
      <c r="B7104" s="440"/>
      <c r="C7104" s="424"/>
      <c r="D7104" s="425"/>
      <c r="E7104" s="424"/>
      <c r="F7104" s="440"/>
      <c r="G7104" s="440"/>
      <c r="H7104" s="689"/>
      <c r="I7104" s="915"/>
    </row>
    <row r="7105" spans="1:9" ht="14.25" x14ac:dyDescent="0.3">
      <c r="A7105" s="457"/>
      <c r="B7105" s="440"/>
      <c r="C7105" s="424"/>
      <c r="D7105" s="425"/>
      <c r="E7105" s="424"/>
      <c r="F7105" s="440"/>
      <c r="G7105" s="440"/>
      <c r="H7105" s="689"/>
      <c r="I7105" s="915"/>
    </row>
    <row r="7106" spans="1:9" ht="14.25" x14ac:dyDescent="0.3">
      <c r="A7106" s="457"/>
      <c r="B7106" s="440"/>
      <c r="C7106" s="424"/>
      <c r="D7106" s="425"/>
      <c r="E7106" s="424"/>
      <c r="F7106" s="440"/>
      <c r="G7106" s="440"/>
      <c r="H7106" s="689"/>
      <c r="I7106" s="915"/>
    </row>
    <row r="7107" spans="1:9" ht="14.25" x14ac:dyDescent="0.3">
      <c r="A7107" s="457"/>
      <c r="B7107" s="440"/>
      <c r="C7107" s="424"/>
      <c r="D7107" s="425"/>
      <c r="E7107" s="424"/>
      <c r="F7107" s="440"/>
      <c r="G7107" s="440"/>
      <c r="H7107" s="689"/>
      <c r="I7107" s="915"/>
    </row>
    <row r="7108" spans="1:9" ht="14.25" x14ac:dyDescent="0.3">
      <c r="A7108" s="457"/>
      <c r="B7108" s="440"/>
      <c r="C7108" s="424"/>
      <c r="D7108" s="425"/>
      <c r="E7108" s="424"/>
      <c r="F7108" s="440"/>
      <c r="G7108" s="440"/>
      <c r="H7108" s="689"/>
      <c r="I7108" s="915"/>
    </row>
    <row r="7109" spans="1:9" ht="14.25" x14ac:dyDescent="0.3">
      <c r="A7109" s="457"/>
      <c r="B7109" s="440"/>
      <c r="C7109" s="424"/>
      <c r="D7109" s="425"/>
      <c r="E7109" s="424"/>
      <c r="F7109" s="440"/>
      <c r="G7109" s="440"/>
      <c r="H7109" s="689"/>
      <c r="I7109" s="915"/>
    </row>
    <row r="7110" spans="1:9" ht="14.25" x14ac:dyDescent="0.3">
      <c r="A7110" s="457"/>
      <c r="B7110" s="440"/>
      <c r="C7110" s="424"/>
      <c r="D7110" s="425"/>
      <c r="E7110" s="424"/>
      <c r="F7110" s="440"/>
      <c r="G7110" s="440"/>
      <c r="H7110" s="689"/>
      <c r="I7110" s="915"/>
    </row>
    <row r="7111" spans="1:9" ht="14.25" x14ac:dyDescent="0.3">
      <c r="A7111" s="457"/>
      <c r="B7111" s="440"/>
      <c r="C7111" s="424"/>
      <c r="D7111" s="425"/>
      <c r="E7111" s="424"/>
      <c r="F7111" s="440"/>
      <c r="G7111" s="440"/>
      <c r="H7111" s="689"/>
      <c r="I7111" s="915"/>
    </row>
    <row r="7112" spans="1:9" ht="14.25" x14ac:dyDescent="0.3">
      <c r="A7112" s="457"/>
      <c r="B7112" s="440"/>
      <c r="C7112" s="424"/>
      <c r="D7112" s="425"/>
      <c r="E7112" s="424"/>
      <c r="F7112" s="440"/>
      <c r="G7112" s="440"/>
      <c r="H7112" s="689"/>
      <c r="I7112" s="915"/>
    </row>
    <row r="7113" spans="1:9" ht="14.25" x14ac:dyDescent="0.3">
      <c r="A7113" s="457"/>
      <c r="B7113" s="440"/>
      <c r="C7113" s="424"/>
      <c r="D7113" s="425"/>
      <c r="E7113" s="424"/>
      <c r="F7113" s="440"/>
      <c r="G7113" s="440"/>
      <c r="H7113" s="689"/>
      <c r="I7113" s="915"/>
    </row>
    <row r="7114" spans="1:9" ht="14.25" x14ac:dyDescent="0.3">
      <c r="A7114" s="457"/>
      <c r="B7114" s="440"/>
      <c r="C7114" s="424"/>
      <c r="D7114" s="425"/>
      <c r="E7114" s="424"/>
      <c r="F7114" s="440"/>
      <c r="G7114" s="440"/>
      <c r="H7114" s="689"/>
      <c r="I7114" s="915"/>
    </row>
    <row r="7115" spans="1:9" ht="14.25" x14ac:dyDescent="0.3">
      <c r="A7115" s="457"/>
      <c r="B7115" s="440"/>
      <c r="C7115" s="424"/>
      <c r="D7115" s="425"/>
      <c r="E7115" s="424"/>
      <c r="F7115" s="440"/>
      <c r="G7115" s="440"/>
      <c r="H7115" s="689"/>
      <c r="I7115" s="915"/>
    </row>
    <row r="7116" spans="1:9" ht="14.25" x14ac:dyDescent="0.3">
      <c r="A7116" s="457"/>
      <c r="B7116" s="440"/>
      <c r="C7116" s="424"/>
      <c r="D7116" s="425"/>
      <c r="E7116" s="424"/>
      <c r="F7116" s="440"/>
      <c r="G7116" s="440"/>
      <c r="H7116" s="689"/>
      <c r="I7116" s="915"/>
    </row>
    <row r="7117" spans="1:9" ht="14.25" x14ac:dyDescent="0.3">
      <c r="A7117" s="457"/>
      <c r="B7117" s="440"/>
      <c r="C7117" s="424"/>
      <c r="D7117" s="425"/>
      <c r="E7117" s="424"/>
      <c r="F7117" s="440"/>
      <c r="G7117" s="440"/>
      <c r="H7117" s="689"/>
      <c r="I7117" s="915"/>
    </row>
    <row r="7118" spans="1:9" ht="14.25" x14ac:dyDescent="0.3">
      <c r="A7118" s="457"/>
      <c r="B7118" s="440"/>
      <c r="C7118" s="424"/>
      <c r="D7118" s="425"/>
      <c r="E7118" s="424"/>
      <c r="F7118" s="440"/>
      <c r="G7118" s="440"/>
      <c r="H7118" s="689"/>
      <c r="I7118" s="915"/>
    </row>
    <row r="7119" spans="1:9" ht="14.25" x14ac:dyDescent="0.3">
      <c r="A7119" s="457"/>
      <c r="B7119" s="440"/>
      <c r="C7119" s="424"/>
      <c r="D7119" s="425"/>
      <c r="E7119" s="424"/>
      <c r="F7119" s="440"/>
      <c r="G7119" s="440"/>
      <c r="H7119" s="689"/>
      <c r="I7119" s="915"/>
    </row>
    <row r="7120" spans="1:9" ht="14.25" x14ac:dyDescent="0.3">
      <c r="A7120" s="457"/>
      <c r="B7120" s="440"/>
      <c r="C7120" s="424"/>
      <c r="D7120" s="425"/>
      <c r="E7120" s="424"/>
      <c r="F7120" s="440"/>
      <c r="G7120" s="440"/>
      <c r="H7120" s="689"/>
      <c r="I7120" s="915"/>
    </row>
    <row r="7121" spans="1:9" ht="14.25" x14ac:dyDescent="0.3">
      <c r="A7121" s="457"/>
      <c r="B7121" s="440"/>
      <c r="C7121" s="424"/>
      <c r="D7121" s="425"/>
      <c r="E7121" s="424"/>
      <c r="F7121" s="440"/>
      <c r="G7121" s="440"/>
      <c r="H7121" s="689"/>
      <c r="I7121" s="915"/>
    </row>
    <row r="7122" spans="1:9" ht="14.25" x14ac:dyDescent="0.3">
      <c r="A7122" s="457"/>
      <c r="B7122" s="440"/>
      <c r="C7122" s="424"/>
      <c r="D7122" s="425"/>
      <c r="E7122" s="424"/>
      <c r="F7122" s="440"/>
      <c r="G7122" s="440"/>
      <c r="H7122" s="689"/>
      <c r="I7122" s="915"/>
    </row>
    <row r="7123" spans="1:9" ht="14.25" x14ac:dyDescent="0.3">
      <c r="A7123" s="457"/>
      <c r="B7123" s="440"/>
      <c r="C7123" s="424"/>
      <c r="D7123" s="425"/>
      <c r="E7123" s="424"/>
      <c r="F7123" s="440"/>
      <c r="G7123" s="440"/>
      <c r="H7123" s="689"/>
      <c r="I7123" s="915"/>
    </row>
    <row r="7124" spans="1:9" ht="14.25" x14ac:dyDescent="0.3">
      <c r="A7124" s="457"/>
      <c r="B7124" s="440"/>
      <c r="C7124" s="424"/>
      <c r="D7124" s="425"/>
      <c r="E7124" s="424"/>
      <c r="F7124" s="440"/>
      <c r="G7124" s="440"/>
      <c r="H7124" s="689"/>
      <c r="I7124" s="915"/>
    </row>
    <row r="7125" spans="1:9" ht="14.25" x14ac:dyDescent="0.3">
      <c r="A7125" s="457"/>
      <c r="B7125" s="440"/>
      <c r="C7125" s="424"/>
      <c r="D7125" s="425"/>
      <c r="E7125" s="424"/>
      <c r="F7125" s="440"/>
      <c r="G7125" s="440"/>
      <c r="H7125" s="689"/>
      <c r="I7125" s="915"/>
    </row>
    <row r="7126" spans="1:9" ht="14.25" x14ac:dyDescent="0.3">
      <c r="A7126" s="457"/>
      <c r="B7126" s="440"/>
      <c r="C7126" s="424"/>
      <c r="D7126" s="425"/>
      <c r="E7126" s="424"/>
      <c r="F7126" s="440"/>
      <c r="G7126" s="440"/>
      <c r="H7126" s="689"/>
      <c r="I7126" s="915"/>
    </row>
    <row r="7127" spans="1:9" ht="14.25" x14ac:dyDescent="0.3">
      <c r="A7127" s="457"/>
      <c r="B7127" s="440"/>
      <c r="C7127" s="424"/>
      <c r="D7127" s="425"/>
      <c r="E7127" s="424"/>
      <c r="F7127" s="440"/>
      <c r="G7127" s="440"/>
      <c r="H7127" s="689"/>
      <c r="I7127" s="915"/>
    </row>
    <row r="7128" spans="1:9" ht="14.25" x14ac:dyDescent="0.3">
      <c r="A7128" s="457"/>
      <c r="B7128" s="440"/>
      <c r="C7128" s="424"/>
      <c r="D7128" s="425"/>
      <c r="E7128" s="424"/>
      <c r="F7128" s="440"/>
      <c r="G7128" s="440"/>
      <c r="H7128" s="689"/>
      <c r="I7128" s="915"/>
    </row>
    <row r="7129" spans="1:9" ht="14.25" x14ac:dyDescent="0.3">
      <c r="A7129" s="457"/>
      <c r="B7129" s="440"/>
      <c r="C7129" s="424"/>
      <c r="D7129" s="425"/>
      <c r="E7129" s="424"/>
      <c r="F7129" s="440"/>
      <c r="G7129" s="440"/>
      <c r="H7129" s="689"/>
      <c r="I7129" s="915"/>
    </row>
    <row r="7130" spans="1:9" ht="14.25" x14ac:dyDescent="0.3">
      <c r="A7130" s="457"/>
      <c r="B7130" s="440"/>
      <c r="C7130" s="424"/>
      <c r="D7130" s="425"/>
      <c r="E7130" s="424"/>
      <c r="F7130" s="440"/>
      <c r="G7130" s="440"/>
      <c r="H7130" s="689"/>
      <c r="I7130" s="915"/>
    </row>
    <row r="7131" spans="1:9" ht="14.25" x14ac:dyDescent="0.3">
      <c r="A7131" s="457"/>
      <c r="B7131" s="440"/>
      <c r="C7131" s="424"/>
      <c r="D7131" s="425"/>
      <c r="E7131" s="424"/>
      <c r="F7131" s="440"/>
      <c r="G7131" s="440"/>
      <c r="H7131" s="689"/>
      <c r="I7131" s="915"/>
    </row>
    <row r="7132" spans="1:9" ht="14.25" x14ac:dyDescent="0.3">
      <c r="A7132" s="457"/>
      <c r="B7132" s="440"/>
      <c r="C7132" s="424"/>
      <c r="D7132" s="425"/>
      <c r="E7132" s="424"/>
      <c r="F7132" s="440"/>
      <c r="G7132" s="440"/>
      <c r="H7132" s="689"/>
      <c r="I7132" s="915"/>
    </row>
    <row r="7133" spans="1:9" ht="14.25" x14ac:dyDescent="0.3">
      <c r="A7133" s="457"/>
      <c r="B7133" s="440"/>
      <c r="C7133" s="424"/>
      <c r="D7133" s="425"/>
      <c r="E7133" s="424"/>
      <c r="F7133" s="440"/>
      <c r="G7133" s="440"/>
      <c r="H7133" s="689"/>
      <c r="I7133" s="915"/>
    </row>
    <row r="7134" spans="1:9" ht="14.25" x14ac:dyDescent="0.3">
      <c r="A7134" s="457"/>
      <c r="B7134" s="440"/>
      <c r="C7134" s="424"/>
      <c r="D7134" s="425"/>
      <c r="E7134" s="424"/>
      <c r="F7134" s="440"/>
      <c r="G7134" s="440"/>
      <c r="H7134" s="689"/>
      <c r="I7134" s="915"/>
    </row>
    <row r="7135" spans="1:9" ht="14.25" x14ac:dyDescent="0.3">
      <c r="A7135" s="457"/>
      <c r="B7135" s="440"/>
      <c r="C7135" s="424"/>
      <c r="D7135" s="425"/>
      <c r="E7135" s="424"/>
      <c r="F7135" s="440"/>
      <c r="G7135" s="440"/>
      <c r="H7135" s="689"/>
      <c r="I7135" s="915"/>
    </row>
    <row r="7136" spans="1:9" ht="14.25" x14ac:dyDescent="0.3">
      <c r="A7136" s="457"/>
      <c r="B7136" s="440"/>
      <c r="C7136" s="424"/>
      <c r="D7136" s="425"/>
      <c r="E7136" s="424"/>
      <c r="F7136" s="440"/>
      <c r="G7136" s="440"/>
      <c r="H7136" s="689"/>
      <c r="I7136" s="915"/>
    </row>
    <row r="7137" spans="1:9" ht="14.25" x14ac:dyDescent="0.3">
      <c r="A7137" s="457"/>
      <c r="B7137" s="440"/>
      <c r="C7137" s="424"/>
      <c r="D7137" s="425"/>
      <c r="E7137" s="424"/>
      <c r="F7137" s="440"/>
      <c r="G7137" s="440"/>
      <c r="H7137" s="689"/>
      <c r="I7137" s="915"/>
    </row>
    <row r="7138" spans="1:9" ht="14.25" x14ac:dyDescent="0.3">
      <c r="A7138" s="457"/>
      <c r="B7138" s="440"/>
      <c r="C7138" s="424"/>
      <c r="D7138" s="425"/>
      <c r="E7138" s="424"/>
      <c r="F7138" s="440"/>
      <c r="G7138" s="440"/>
      <c r="H7138" s="689"/>
      <c r="I7138" s="915"/>
    </row>
    <row r="7139" spans="1:9" ht="14.25" x14ac:dyDescent="0.3">
      <c r="A7139" s="457"/>
      <c r="B7139" s="440"/>
      <c r="C7139" s="424"/>
      <c r="D7139" s="425"/>
      <c r="E7139" s="424"/>
      <c r="F7139" s="440"/>
      <c r="G7139" s="440"/>
      <c r="H7139" s="689"/>
      <c r="I7139" s="915"/>
    </row>
    <row r="7140" spans="1:9" ht="14.25" x14ac:dyDescent="0.3">
      <c r="A7140" s="457"/>
      <c r="B7140" s="440"/>
      <c r="C7140" s="424"/>
      <c r="D7140" s="425"/>
      <c r="E7140" s="424"/>
      <c r="F7140" s="440"/>
      <c r="G7140" s="440"/>
      <c r="H7140" s="689"/>
      <c r="I7140" s="915"/>
    </row>
    <row r="7141" spans="1:9" ht="14.25" x14ac:dyDescent="0.3">
      <c r="A7141" s="457"/>
      <c r="B7141" s="440"/>
      <c r="C7141" s="424"/>
      <c r="D7141" s="425"/>
      <c r="E7141" s="424"/>
      <c r="F7141" s="440"/>
      <c r="G7141" s="440"/>
      <c r="H7141" s="689"/>
      <c r="I7141" s="915"/>
    </row>
    <row r="7142" spans="1:9" ht="14.25" x14ac:dyDescent="0.3">
      <c r="A7142" s="457"/>
      <c r="B7142" s="440"/>
      <c r="C7142" s="424"/>
      <c r="D7142" s="425"/>
      <c r="E7142" s="424"/>
      <c r="F7142" s="440"/>
      <c r="G7142" s="440"/>
      <c r="H7142" s="689"/>
      <c r="I7142" s="915"/>
    </row>
    <row r="7143" spans="1:9" ht="14.25" x14ac:dyDescent="0.3">
      <c r="A7143" s="457"/>
      <c r="B7143" s="440"/>
      <c r="C7143" s="424"/>
      <c r="D7143" s="425"/>
      <c r="E7143" s="424"/>
      <c r="F7143" s="440"/>
      <c r="G7143" s="440"/>
      <c r="H7143" s="689"/>
      <c r="I7143" s="915"/>
    </row>
    <row r="7144" spans="1:9" ht="14.25" x14ac:dyDescent="0.3">
      <c r="A7144" s="457"/>
      <c r="B7144" s="440"/>
      <c r="C7144" s="424"/>
      <c r="D7144" s="425"/>
      <c r="E7144" s="424"/>
      <c r="F7144" s="440"/>
      <c r="G7144" s="440"/>
      <c r="H7144" s="689"/>
      <c r="I7144" s="915"/>
    </row>
    <row r="7145" spans="1:9" ht="14.25" x14ac:dyDescent="0.3">
      <c r="A7145" s="457"/>
      <c r="B7145" s="440"/>
      <c r="C7145" s="424"/>
      <c r="D7145" s="425"/>
      <c r="E7145" s="424"/>
      <c r="F7145" s="440"/>
      <c r="G7145" s="440"/>
      <c r="H7145" s="689"/>
      <c r="I7145" s="915"/>
    </row>
    <row r="7146" spans="1:9" ht="14.25" x14ac:dyDescent="0.3">
      <c r="A7146" s="457"/>
      <c r="B7146" s="440"/>
      <c r="C7146" s="424"/>
      <c r="D7146" s="425"/>
      <c r="E7146" s="424"/>
      <c r="F7146" s="440"/>
      <c r="G7146" s="440"/>
      <c r="H7146" s="689"/>
      <c r="I7146" s="915"/>
    </row>
    <row r="7147" spans="1:9" ht="14.25" x14ac:dyDescent="0.3">
      <c r="A7147" s="457"/>
      <c r="B7147" s="440"/>
      <c r="C7147" s="424"/>
      <c r="D7147" s="425"/>
      <c r="E7147" s="424"/>
      <c r="F7147" s="440"/>
      <c r="G7147" s="440"/>
      <c r="H7147" s="689"/>
      <c r="I7147" s="915"/>
    </row>
    <row r="7148" spans="1:9" ht="14.25" x14ac:dyDescent="0.3">
      <c r="A7148" s="457"/>
      <c r="B7148" s="440"/>
      <c r="C7148" s="424"/>
      <c r="D7148" s="425"/>
      <c r="E7148" s="424"/>
      <c r="F7148" s="440"/>
      <c r="G7148" s="440"/>
      <c r="H7148" s="689"/>
      <c r="I7148" s="915"/>
    </row>
    <row r="7149" spans="1:9" ht="14.25" x14ac:dyDescent="0.3">
      <c r="A7149" s="457"/>
      <c r="B7149" s="440"/>
      <c r="C7149" s="424"/>
      <c r="D7149" s="425"/>
      <c r="E7149" s="424"/>
      <c r="F7149" s="440"/>
      <c r="G7149" s="440"/>
      <c r="H7149" s="689"/>
      <c r="I7149" s="915"/>
    </row>
    <row r="7150" spans="1:9" ht="14.25" x14ac:dyDescent="0.3">
      <c r="A7150" s="457"/>
      <c r="B7150" s="440"/>
      <c r="C7150" s="424"/>
      <c r="D7150" s="425"/>
      <c r="E7150" s="424"/>
      <c r="F7150" s="440"/>
      <c r="G7150" s="440"/>
      <c r="H7150" s="689"/>
      <c r="I7150" s="915"/>
    </row>
    <row r="7151" spans="1:9" ht="14.25" x14ac:dyDescent="0.3">
      <c r="A7151" s="457"/>
      <c r="B7151" s="440"/>
      <c r="C7151" s="424"/>
      <c r="D7151" s="425"/>
      <c r="E7151" s="424"/>
      <c r="F7151" s="440"/>
      <c r="G7151" s="440"/>
      <c r="H7151" s="689"/>
      <c r="I7151" s="915"/>
    </row>
    <row r="7152" spans="1:9" ht="14.25" x14ac:dyDescent="0.3">
      <c r="A7152" s="457"/>
      <c r="B7152" s="440"/>
      <c r="C7152" s="424"/>
      <c r="D7152" s="425"/>
      <c r="E7152" s="424"/>
      <c r="F7152" s="440"/>
      <c r="G7152" s="440"/>
      <c r="H7152" s="689"/>
      <c r="I7152" s="915"/>
    </row>
    <row r="7153" spans="1:9" ht="14.25" x14ac:dyDescent="0.3">
      <c r="A7153" s="457"/>
      <c r="B7153" s="440"/>
      <c r="C7153" s="424"/>
      <c r="D7153" s="425"/>
      <c r="E7153" s="424"/>
      <c r="F7153" s="440"/>
      <c r="G7153" s="440"/>
      <c r="H7153" s="689"/>
      <c r="I7153" s="915"/>
    </row>
    <row r="7154" spans="1:9" ht="14.25" x14ac:dyDescent="0.3">
      <c r="A7154" s="457"/>
      <c r="B7154" s="440"/>
      <c r="C7154" s="424"/>
      <c r="D7154" s="425"/>
      <c r="E7154" s="424"/>
      <c r="F7154" s="440"/>
      <c r="G7154" s="440"/>
      <c r="H7154" s="689"/>
      <c r="I7154" s="915"/>
    </row>
    <row r="7155" spans="1:9" ht="14.25" x14ac:dyDescent="0.3">
      <c r="A7155" s="457"/>
      <c r="B7155" s="440"/>
      <c r="C7155" s="424"/>
      <c r="D7155" s="425"/>
      <c r="E7155" s="424"/>
      <c r="F7155" s="440"/>
      <c r="G7155" s="440"/>
      <c r="H7155" s="689"/>
      <c r="I7155" s="915"/>
    </row>
    <row r="7156" spans="1:9" ht="14.25" x14ac:dyDescent="0.3">
      <c r="A7156" s="457"/>
      <c r="B7156" s="440"/>
      <c r="C7156" s="424"/>
      <c r="D7156" s="425"/>
      <c r="E7156" s="424"/>
      <c r="F7156" s="440"/>
      <c r="G7156" s="440"/>
      <c r="H7156" s="689"/>
      <c r="I7156" s="915"/>
    </row>
    <row r="7157" spans="1:9" ht="14.25" x14ac:dyDescent="0.3">
      <c r="A7157" s="457"/>
      <c r="B7157" s="440"/>
      <c r="C7157" s="424"/>
      <c r="D7157" s="425"/>
      <c r="E7157" s="424"/>
      <c r="F7157" s="440"/>
      <c r="G7157" s="440"/>
      <c r="H7157" s="689"/>
      <c r="I7157" s="915"/>
    </row>
    <row r="7158" spans="1:9" ht="14.25" x14ac:dyDescent="0.3">
      <c r="A7158" s="457"/>
      <c r="B7158" s="440"/>
      <c r="C7158" s="424"/>
      <c r="D7158" s="425"/>
      <c r="E7158" s="424"/>
      <c r="F7158" s="440"/>
      <c r="G7158" s="440"/>
      <c r="H7158" s="689"/>
      <c r="I7158" s="915"/>
    </row>
    <row r="7159" spans="1:9" ht="14.25" x14ac:dyDescent="0.3">
      <c r="A7159" s="457"/>
      <c r="B7159" s="440"/>
      <c r="C7159" s="424"/>
      <c r="D7159" s="425"/>
      <c r="E7159" s="424"/>
      <c r="F7159" s="440"/>
      <c r="G7159" s="440"/>
      <c r="H7159" s="689"/>
      <c r="I7159" s="915"/>
    </row>
    <row r="7160" spans="1:9" ht="14.25" x14ac:dyDescent="0.3">
      <c r="A7160" s="457"/>
      <c r="B7160" s="440"/>
      <c r="C7160" s="424"/>
      <c r="D7160" s="425"/>
      <c r="E7160" s="424"/>
      <c r="F7160" s="440"/>
      <c r="G7160" s="440"/>
      <c r="H7160" s="689"/>
      <c r="I7160" s="915"/>
    </row>
    <row r="7161" spans="1:9" ht="14.25" x14ac:dyDescent="0.3">
      <c r="A7161" s="457"/>
      <c r="B7161" s="440"/>
      <c r="C7161" s="424"/>
      <c r="D7161" s="425"/>
      <c r="E7161" s="424"/>
      <c r="F7161" s="440"/>
      <c r="G7161" s="440"/>
      <c r="H7161" s="689"/>
      <c r="I7161" s="915"/>
    </row>
    <row r="7162" spans="1:9" ht="14.25" x14ac:dyDescent="0.3">
      <c r="A7162" s="457"/>
      <c r="B7162" s="440"/>
      <c r="C7162" s="424"/>
      <c r="D7162" s="425"/>
      <c r="E7162" s="424"/>
      <c r="F7162" s="440"/>
      <c r="G7162" s="440"/>
      <c r="H7162" s="689"/>
      <c r="I7162" s="915"/>
    </row>
    <row r="7163" spans="1:9" ht="14.25" x14ac:dyDescent="0.3">
      <c r="A7163" s="457"/>
      <c r="B7163" s="440"/>
      <c r="C7163" s="424"/>
      <c r="D7163" s="425"/>
      <c r="E7163" s="424"/>
      <c r="F7163" s="440"/>
      <c r="G7163" s="440"/>
      <c r="H7163" s="689"/>
      <c r="I7163" s="915"/>
    </row>
    <row r="7164" spans="1:9" ht="14.25" x14ac:dyDescent="0.3">
      <c r="A7164" s="457"/>
      <c r="B7164" s="440"/>
      <c r="C7164" s="424"/>
      <c r="D7164" s="425"/>
      <c r="E7164" s="424"/>
      <c r="F7164" s="440"/>
      <c r="G7164" s="440"/>
      <c r="H7164" s="689"/>
      <c r="I7164" s="915"/>
    </row>
    <row r="7165" spans="1:9" ht="14.25" x14ac:dyDescent="0.3">
      <c r="A7165" s="457"/>
      <c r="B7165" s="440"/>
      <c r="C7165" s="424"/>
      <c r="D7165" s="425"/>
      <c r="E7165" s="424"/>
      <c r="F7165" s="440"/>
      <c r="G7165" s="440"/>
      <c r="H7165" s="689"/>
      <c r="I7165" s="915"/>
    </row>
    <row r="7166" spans="1:9" ht="14.25" x14ac:dyDescent="0.3">
      <c r="A7166" s="457"/>
      <c r="B7166" s="440"/>
      <c r="C7166" s="424"/>
      <c r="D7166" s="425"/>
      <c r="E7166" s="424"/>
      <c r="F7166" s="440"/>
      <c r="G7166" s="440"/>
      <c r="H7166" s="689"/>
      <c r="I7166" s="915"/>
    </row>
    <row r="7167" spans="1:9" ht="14.25" x14ac:dyDescent="0.3">
      <c r="A7167" s="457"/>
      <c r="B7167" s="440"/>
      <c r="C7167" s="424"/>
      <c r="D7167" s="425"/>
      <c r="E7167" s="424"/>
      <c r="F7167" s="440"/>
      <c r="G7167" s="440"/>
      <c r="H7167" s="689"/>
      <c r="I7167" s="915"/>
    </row>
    <row r="7168" spans="1:9" ht="14.25" x14ac:dyDescent="0.3">
      <c r="A7168" s="457"/>
      <c r="B7168" s="440"/>
      <c r="C7168" s="424"/>
      <c r="D7168" s="425"/>
      <c r="E7168" s="424"/>
      <c r="F7168" s="440"/>
      <c r="G7168" s="440"/>
      <c r="H7168" s="689"/>
      <c r="I7168" s="915"/>
    </row>
    <row r="7169" spans="1:9" ht="14.25" x14ac:dyDescent="0.3">
      <c r="A7169" s="457"/>
      <c r="B7169" s="440"/>
      <c r="C7169" s="424"/>
      <c r="D7169" s="425"/>
      <c r="E7169" s="424"/>
      <c r="F7169" s="440"/>
      <c r="G7169" s="440"/>
      <c r="H7169" s="689"/>
      <c r="I7169" s="915"/>
    </row>
    <row r="7170" spans="1:9" ht="14.25" x14ac:dyDescent="0.3">
      <c r="A7170" s="457"/>
      <c r="B7170" s="440"/>
      <c r="C7170" s="424"/>
      <c r="D7170" s="425"/>
      <c r="E7170" s="424"/>
      <c r="F7170" s="440"/>
      <c r="G7170" s="440"/>
      <c r="H7170" s="689"/>
      <c r="I7170" s="915"/>
    </row>
    <row r="7171" spans="1:9" ht="14.25" x14ac:dyDescent="0.3">
      <c r="A7171" s="457"/>
      <c r="B7171" s="440"/>
      <c r="C7171" s="424"/>
      <c r="D7171" s="425"/>
      <c r="E7171" s="424"/>
      <c r="F7171" s="440"/>
      <c r="G7171" s="440"/>
      <c r="H7171" s="689"/>
      <c r="I7171" s="915"/>
    </row>
    <row r="7172" spans="1:9" ht="14.25" x14ac:dyDescent="0.3">
      <c r="A7172" s="457"/>
      <c r="B7172" s="440"/>
      <c r="C7172" s="424"/>
      <c r="D7172" s="425"/>
      <c r="E7172" s="424"/>
      <c r="F7172" s="440"/>
      <c r="G7172" s="440"/>
      <c r="H7172" s="689"/>
      <c r="I7172" s="915"/>
    </row>
    <row r="7173" spans="1:9" ht="14.25" x14ac:dyDescent="0.3">
      <c r="A7173" s="457"/>
      <c r="B7173" s="440"/>
      <c r="C7173" s="424"/>
      <c r="D7173" s="425"/>
      <c r="E7173" s="424"/>
      <c r="F7173" s="440"/>
      <c r="G7173" s="440"/>
      <c r="H7173" s="689"/>
      <c r="I7173" s="915"/>
    </row>
    <row r="7174" spans="1:9" ht="14.25" x14ac:dyDescent="0.3">
      <c r="A7174" s="457"/>
      <c r="B7174" s="440"/>
      <c r="C7174" s="424"/>
      <c r="D7174" s="425"/>
      <c r="E7174" s="424"/>
      <c r="F7174" s="440"/>
      <c r="G7174" s="440"/>
      <c r="H7174" s="689"/>
      <c r="I7174" s="915"/>
    </row>
    <row r="7175" spans="1:9" ht="14.25" x14ac:dyDescent="0.3">
      <c r="A7175" s="457"/>
      <c r="B7175" s="440"/>
      <c r="C7175" s="424"/>
      <c r="D7175" s="425"/>
      <c r="E7175" s="424"/>
      <c r="F7175" s="440"/>
      <c r="G7175" s="440"/>
      <c r="H7175" s="689"/>
      <c r="I7175" s="915"/>
    </row>
    <row r="7176" spans="1:9" ht="14.25" x14ac:dyDescent="0.3">
      <c r="A7176" s="457"/>
      <c r="B7176" s="440"/>
      <c r="C7176" s="424"/>
      <c r="D7176" s="425"/>
      <c r="E7176" s="424"/>
      <c r="F7176" s="440"/>
      <c r="G7176" s="440"/>
      <c r="H7176" s="689"/>
      <c r="I7176" s="915"/>
    </row>
    <row r="7177" spans="1:9" ht="14.25" x14ac:dyDescent="0.3">
      <c r="A7177" s="457"/>
      <c r="B7177" s="440"/>
      <c r="C7177" s="424"/>
      <c r="D7177" s="425"/>
      <c r="E7177" s="424"/>
      <c r="F7177" s="440"/>
      <c r="G7177" s="440"/>
      <c r="H7177" s="689"/>
      <c r="I7177" s="915"/>
    </row>
    <row r="7178" spans="1:9" ht="14.25" x14ac:dyDescent="0.3">
      <c r="A7178" s="457"/>
      <c r="B7178" s="440"/>
      <c r="C7178" s="424"/>
      <c r="D7178" s="425"/>
      <c r="E7178" s="424"/>
      <c r="F7178" s="440"/>
      <c r="G7178" s="440"/>
      <c r="H7178" s="689"/>
      <c r="I7178" s="915"/>
    </row>
    <row r="7179" spans="1:9" ht="14.25" x14ac:dyDescent="0.3">
      <c r="A7179" s="457"/>
      <c r="B7179" s="440"/>
      <c r="C7179" s="424"/>
      <c r="D7179" s="425"/>
      <c r="E7179" s="424"/>
      <c r="F7179" s="440"/>
      <c r="G7179" s="440"/>
      <c r="H7179" s="689"/>
      <c r="I7179" s="915"/>
    </row>
  </sheetData>
  <mergeCells count="17">
    <mergeCell ref="B16:I16"/>
    <mergeCell ref="B17:I17"/>
    <mergeCell ref="B18:I18"/>
    <mergeCell ref="J11:J13"/>
    <mergeCell ref="L11:L13"/>
    <mergeCell ref="E12:E13"/>
    <mergeCell ref="F12:F13"/>
    <mergeCell ref="G12:G13"/>
    <mergeCell ref="H12:H13"/>
    <mergeCell ref="I12:I13"/>
    <mergeCell ref="K12:K13"/>
    <mergeCell ref="B9:I9"/>
    <mergeCell ref="A11:B13"/>
    <mergeCell ref="C11:C13"/>
    <mergeCell ref="D11:D13"/>
    <mergeCell ref="E11:G11"/>
    <mergeCell ref="H11:I11"/>
  </mergeCells>
  <pageMargins left="0.47244094488188981" right="0.19685039370078741" top="0.27559055118110237" bottom="0.78740157480314965" header="0" footer="0.19685039370078741"/>
  <pageSetup paperSize="9" scale="93" orientation="portrait" r:id="rId1"/>
  <headerFooter alignWithMargins="0">
    <oddFooter>&amp;RPág. &amp;P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202"/>
  <sheetViews>
    <sheetView showGridLines="0" showZeros="0" view="pageBreakPreview" topLeftCell="A25" zoomScaleSheetLayoutView="100" workbookViewId="0">
      <selection activeCell="I53" sqref="I53"/>
    </sheetView>
  </sheetViews>
  <sheetFormatPr defaultRowHeight="12.75" x14ac:dyDescent="0.2"/>
  <cols>
    <col min="1" max="1" width="9.28515625" style="49" customWidth="1"/>
    <col min="2" max="2" width="34.5703125" customWidth="1"/>
    <col min="3" max="3" width="3.28515625" style="148" customWidth="1"/>
    <col min="4" max="4" width="8.28515625" style="329" customWidth="1"/>
    <col min="5" max="5" width="8.140625" style="148" customWidth="1"/>
    <col min="6" max="6" width="7.5703125" customWidth="1"/>
    <col min="7" max="7" width="8.140625" customWidth="1"/>
    <col min="8" max="8" width="8.7109375" style="335" customWidth="1"/>
    <col min="9" max="9" width="8.7109375" style="233" customWidth="1"/>
    <col min="10" max="11" width="15.7109375" style="283" customWidth="1"/>
    <col min="12" max="12" width="15.7109375" style="161" customWidth="1"/>
    <col min="13" max="13" width="7.28515625" style="2" customWidth="1"/>
    <col min="14" max="19" width="8.7109375" style="2"/>
    <col min="20" max="36" width="8.7109375" style="1"/>
  </cols>
  <sheetData>
    <row r="1" spans="1:69" ht="14.25" x14ac:dyDescent="0.3">
      <c r="A1" s="42"/>
      <c r="B1" s="5"/>
      <c r="C1" s="6"/>
      <c r="D1" s="7"/>
      <c r="E1" s="7"/>
      <c r="F1" s="7"/>
      <c r="G1" s="8"/>
      <c r="H1" s="942" t="s">
        <v>3576</v>
      </c>
      <c r="I1" s="942"/>
      <c r="J1" s="10"/>
      <c r="K1" s="10"/>
      <c r="L1" s="9"/>
      <c r="M1"/>
      <c r="N1"/>
      <c r="O1"/>
      <c r="P1"/>
      <c r="Q1"/>
      <c r="R1"/>
      <c r="S1"/>
      <c r="T1"/>
      <c r="U1"/>
      <c r="V1"/>
      <c r="W1"/>
      <c r="X1"/>
      <c r="Y1"/>
      <c r="Z1"/>
      <c r="AA1"/>
      <c r="AB1"/>
      <c r="AC1"/>
      <c r="AD1"/>
      <c r="AE1"/>
      <c r="AF1"/>
      <c r="AG1"/>
      <c r="AH1"/>
      <c r="AI1"/>
      <c r="AJ1"/>
    </row>
    <row r="2" spans="1:69" x14ac:dyDescent="0.2">
      <c r="A2" s="42"/>
      <c r="B2" s="5"/>
      <c r="C2" s="6"/>
      <c r="D2" s="7"/>
      <c r="E2" s="7"/>
      <c r="F2" s="7"/>
      <c r="G2" s="7"/>
      <c r="H2" s="321"/>
      <c r="I2" s="7"/>
      <c r="J2" s="10"/>
      <c r="K2" s="10"/>
      <c r="L2" s="151"/>
      <c r="M2"/>
      <c r="N2"/>
      <c r="O2"/>
      <c r="P2"/>
      <c r="Q2"/>
      <c r="R2"/>
      <c r="S2"/>
      <c r="T2"/>
      <c r="U2"/>
      <c r="V2"/>
      <c r="W2"/>
      <c r="X2"/>
      <c r="Y2"/>
      <c r="Z2"/>
      <c r="AA2"/>
      <c r="AB2"/>
      <c r="AC2"/>
      <c r="AD2"/>
      <c r="AE2"/>
      <c r="AF2"/>
      <c r="AG2"/>
      <c r="AH2"/>
      <c r="AI2"/>
      <c r="AJ2"/>
    </row>
    <row r="3" spans="1:69" x14ac:dyDescent="0.2">
      <c r="A3" s="42"/>
      <c r="B3" s="5"/>
      <c r="C3" s="6"/>
      <c r="D3" s="7"/>
      <c r="E3" s="7"/>
      <c r="F3" s="7"/>
      <c r="G3" s="7"/>
      <c r="H3" s="321"/>
      <c r="I3" s="7"/>
      <c r="J3" s="10"/>
      <c r="K3" s="10"/>
      <c r="L3" s="151"/>
      <c r="M3"/>
      <c r="N3"/>
      <c r="O3"/>
      <c r="P3"/>
      <c r="Q3"/>
      <c r="R3"/>
      <c r="S3"/>
      <c r="T3"/>
      <c r="U3"/>
      <c r="V3"/>
      <c r="W3"/>
      <c r="X3"/>
      <c r="Y3"/>
      <c r="Z3"/>
      <c r="AA3"/>
      <c r="AB3"/>
      <c r="AC3"/>
      <c r="AD3"/>
      <c r="AE3"/>
      <c r="AF3"/>
      <c r="AG3"/>
      <c r="AH3"/>
      <c r="AI3"/>
      <c r="AJ3"/>
    </row>
    <row r="4" spans="1:69" x14ac:dyDescent="0.2">
      <c r="A4" s="42"/>
      <c r="B4" s="5"/>
      <c r="C4" s="6"/>
      <c r="D4" s="7"/>
      <c r="E4" s="7"/>
      <c r="F4" s="7"/>
      <c r="G4" s="11"/>
      <c r="H4" s="321"/>
      <c r="I4" s="7"/>
      <c r="J4" s="10"/>
      <c r="K4" s="10"/>
      <c r="L4" s="151"/>
      <c r="M4"/>
      <c r="N4"/>
      <c r="O4"/>
      <c r="P4"/>
      <c r="Q4"/>
      <c r="R4"/>
      <c r="S4"/>
      <c r="T4"/>
      <c r="U4"/>
      <c r="V4"/>
      <c r="W4"/>
      <c r="X4"/>
      <c r="Y4"/>
      <c r="Z4"/>
      <c r="AA4"/>
      <c r="AB4"/>
      <c r="AC4"/>
      <c r="AD4"/>
      <c r="AE4"/>
      <c r="AF4"/>
      <c r="AG4"/>
      <c r="AH4"/>
      <c r="AI4"/>
      <c r="AJ4"/>
    </row>
    <row r="5" spans="1:69" x14ac:dyDescent="0.2">
      <c r="A5" s="42"/>
      <c r="B5" s="5"/>
      <c r="C5" s="6"/>
      <c r="D5" s="7"/>
      <c r="E5" s="7"/>
      <c r="F5" s="7"/>
      <c r="G5" s="11"/>
      <c r="H5" s="321"/>
      <c r="I5" s="7"/>
      <c r="J5" s="10"/>
      <c r="K5" s="10"/>
      <c r="L5" s="151"/>
      <c r="M5"/>
      <c r="N5"/>
      <c r="O5"/>
      <c r="P5"/>
      <c r="Q5"/>
      <c r="R5"/>
      <c r="S5"/>
      <c r="T5"/>
      <c r="U5"/>
      <c r="V5"/>
      <c r="W5"/>
      <c r="X5"/>
      <c r="Y5"/>
      <c r="Z5"/>
      <c r="AA5"/>
      <c r="AB5"/>
      <c r="AC5"/>
      <c r="AD5"/>
      <c r="AE5"/>
      <c r="AF5"/>
      <c r="AG5"/>
      <c r="AH5"/>
      <c r="AI5"/>
      <c r="AJ5"/>
    </row>
    <row r="6" spans="1:69" ht="6" customHeight="1" x14ac:dyDescent="0.2">
      <c r="A6" s="42"/>
      <c r="B6" s="5"/>
      <c r="C6" s="6"/>
      <c r="D6" s="7"/>
      <c r="E6" s="7"/>
      <c r="F6" s="7"/>
      <c r="G6" s="7"/>
      <c r="H6" s="321"/>
      <c r="I6" s="7"/>
      <c r="J6" s="10"/>
      <c r="K6" s="10"/>
      <c r="L6" s="151"/>
      <c r="M6"/>
      <c r="N6"/>
      <c r="O6"/>
      <c r="P6"/>
      <c r="Q6"/>
      <c r="R6"/>
      <c r="S6"/>
      <c r="T6"/>
      <c r="U6"/>
      <c r="V6"/>
      <c r="W6"/>
      <c r="X6"/>
      <c r="Y6"/>
      <c r="Z6"/>
      <c r="AA6"/>
      <c r="AB6"/>
      <c r="AC6"/>
      <c r="AD6"/>
      <c r="AE6"/>
      <c r="AF6"/>
      <c r="AG6"/>
      <c r="AH6"/>
      <c r="AI6"/>
      <c r="AJ6"/>
    </row>
    <row r="7" spans="1:69" x14ac:dyDescent="0.2">
      <c r="A7" s="43"/>
      <c r="B7" s="5"/>
      <c r="C7" s="6"/>
      <c r="D7" s="7"/>
      <c r="E7" s="7"/>
      <c r="F7" s="7"/>
      <c r="G7" s="7"/>
      <c r="H7" s="321"/>
      <c r="I7" s="7"/>
      <c r="J7" s="10"/>
      <c r="K7" s="10"/>
      <c r="L7" s="151"/>
      <c r="M7"/>
      <c r="N7"/>
      <c r="O7"/>
      <c r="P7"/>
      <c r="Q7"/>
      <c r="R7"/>
      <c r="S7"/>
      <c r="T7"/>
      <c r="U7"/>
      <c r="V7"/>
      <c r="W7"/>
      <c r="X7"/>
      <c r="Y7"/>
      <c r="Z7"/>
      <c r="AA7"/>
      <c r="AB7"/>
      <c r="AC7"/>
      <c r="AD7"/>
      <c r="AE7"/>
      <c r="AF7"/>
      <c r="AG7"/>
      <c r="AH7"/>
      <c r="AI7"/>
      <c r="AJ7"/>
    </row>
    <row r="8" spans="1:69" ht="6" customHeight="1" x14ac:dyDescent="0.2">
      <c r="A8" s="42"/>
      <c r="B8" s="5"/>
      <c r="C8" s="6"/>
      <c r="D8" s="7"/>
      <c r="E8" s="7"/>
      <c r="F8" s="7"/>
      <c r="G8" s="7"/>
      <c r="H8" s="321"/>
      <c r="I8" s="7"/>
      <c r="J8" s="10"/>
      <c r="K8" s="10"/>
      <c r="L8" s="151"/>
      <c r="M8"/>
      <c r="N8"/>
      <c r="O8"/>
      <c r="P8"/>
      <c r="Q8"/>
      <c r="R8"/>
      <c r="S8"/>
      <c r="T8"/>
      <c r="U8"/>
      <c r="V8"/>
      <c r="W8"/>
      <c r="X8"/>
      <c r="Y8"/>
      <c r="Z8"/>
      <c r="AA8"/>
      <c r="AB8"/>
      <c r="AC8"/>
      <c r="AD8"/>
      <c r="AE8"/>
      <c r="AF8"/>
      <c r="AG8"/>
      <c r="AH8"/>
      <c r="AI8"/>
      <c r="AJ8"/>
    </row>
    <row r="9" spans="1:69" s="12" customFormat="1" x14ac:dyDescent="0.2">
      <c r="A9" s="44" t="s">
        <v>12</v>
      </c>
      <c r="B9" s="933" t="s">
        <v>46</v>
      </c>
      <c r="C9" s="933"/>
      <c r="D9" s="933"/>
      <c r="E9" s="933"/>
      <c r="F9" s="933"/>
      <c r="G9" s="933"/>
      <c r="H9" s="933"/>
      <c r="I9" s="933"/>
      <c r="J9" s="13"/>
      <c r="K9" s="13"/>
      <c r="L9" s="152"/>
    </row>
    <row r="10" spans="1:69" s="17" customFormat="1" ht="3.75" customHeight="1" x14ac:dyDescent="0.35">
      <c r="A10" s="45"/>
      <c r="B10" s="14"/>
      <c r="C10" s="15"/>
      <c r="D10" s="16"/>
      <c r="E10" s="16"/>
      <c r="F10" s="16"/>
      <c r="G10" s="16"/>
      <c r="H10" s="322"/>
      <c r="I10" s="182"/>
      <c r="J10" s="18"/>
      <c r="K10" s="18"/>
      <c r="L10" s="153"/>
    </row>
    <row r="11" spans="1:69" s="17" customFormat="1" ht="12.95" customHeight="1" x14ac:dyDescent="0.3">
      <c r="A11" s="934" t="s">
        <v>2</v>
      </c>
      <c r="B11" s="934"/>
      <c r="C11" s="934" t="s">
        <v>13</v>
      </c>
      <c r="D11" s="935" t="s">
        <v>14</v>
      </c>
      <c r="E11" s="936" t="s">
        <v>0</v>
      </c>
      <c r="F11" s="936"/>
      <c r="G11" s="936"/>
      <c r="H11" s="936" t="s">
        <v>1</v>
      </c>
      <c r="I11" s="936"/>
      <c r="J11" s="937" t="s">
        <v>304</v>
      </c>
      <c r="K11" s="294" t="s">
        <v>305</v>
      </c>
      <c r="L11" s="927" t="s">
        <v>307</v>
      </c>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row>
    <row r="12" spans="1:69" s="17" customFormat="1" ht="12.95" customHeight="1" x14ac:dyDescent="0.3">
      <c r="A12" s="934"/>
      <c r="B12" s="934"/>
      <c r="C12" s="934"/>
      <c r="D12" s="930"/>
      <c r="E12" s="929" t="s">
        <v>3</v>
      </c>
      <c r="F12" s="931" t="s">
        <v>4</v>
      </c>
      <c r="G12" s="931" t="s">
        <v>15</v>
      </c>
      <c r="H12" s="929" t="s">
        <v>5</v>
      </c>
      <c r="I12" s="929" t="s">
        <v>6</v>
      </c>
      <c r="J12" s="937"/>
      <c r="K12" s="937" t="s">
        <v>306</v>
      </c>
      <c r="L12" s="927"/>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row>
    <row r="13" spans="1:69" s="17" customFormat="1" ht="12.95" customHeight="1" x14ac:dyDescent="0.3">
      <c r="A13" s="934"/>
      <c r="B13" s="934"/>
      <c r="C13" s="934"/>
      <c r="D13" s="930"/>
      <c r="E13" s="930"/>
      <c r="F13" s="930"/>
      <c r="G13" s="930"/>
      <c r="H13" s="930"/>
      <c r="I13" s="930"/>
      <c r="J13" s="938"/>
      <c r="K13" s="938"/>
      <c r="L13" s="928"/>
      <c r="M13" s="22"/>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row>
    <row r="14" spans="1:69" s="82" customFormat="1" ht="12.95" customHeight="1" x14ac:dyDescent="0.2">
      <c r="A14" s="78"/>
      <c r="B14" s="79"/>
      <c r="C14" s="147"/>
      <c r="D14" s="328"/>
      <c r="E14" s="327"/>
      <c r="F14" s="79"/>
      <c r="G14" s="79"/>
      <c r="H14" s="330"/>
      <c r="I14" s="107"/>
      <c r="J14" s="262"/>
      <c r="K14" s="295"/>
      <c r="L14" s="162"/>
      <c r="M14" s="80"/>
      <c r="N14" s="80"/>
      <c r="O14" s="80"/>
      <c r="P14" s="80"/>
      <c r="Q14" s="80"/>
      <c r="R14" s="80"/>
      <c r="S14" s="80"/>
      <c r="T14" s="81"/>
      <c r="U14" s="81"/>
      <c r="V14" s="81"/>
      <c r="W14" s="81"/>
      <c r="X14" s="81"/>
      <c r="Y14" s="81"/>
      <c r="Z14" s="81"/>
      <c r="AA14" s="81"/>
      <c r="AB14" s="81"/>
      <c r="AC14" s="81"/>
      <c r="AD14" s="81"/>
      <c r="AE14" s="81"/>
      <c r="AF14" s="81"/>
      <c r="AG14" s="81"/>
      <c r="AH14" s="81"/>
      <c r="AI14" s="81"/>
      <c r="AJ14" s="81"/>
    </row>
    <row r="15" spans="1:69" s="96" customFormat="1" ht="15" x14ac:dyDescent="0.35">
      <c r="A15" s="92" t="s">
        <v>20</v>
      </c>
      <c r="B15" s="93"/>
      <c r="C15" s="20"/>
      <c r="D15" s="94"/>
      <c r="E15" s="94"/>
      <c r="F15" s="94"/>
      <c r="G15" s="94"/>
      <c r="H15" s="8"/>
      <c r="I15" s="94"/>
      <c r="J15" s="21"/>
      <c r="K15" s="95"/>
      <c r="L15" s="174"/>
      <c r="M15" s="22"/>
    </row>
    <row r="16" spans="1:69" s="96" customFormat="1" ht="80.45" customHeight="1" x14ac:dyDescent="0.35">
      <c r="A16" s="61" t="s">
        <v>21</v>
      </c>
      <c r="B16" s="926" t="s">
        <v>3717</v>
      </c>
      <c r="C16" s="926"/>
      <c r="D16" s="926"/>
      <c r="E16" s="926"/>
      <c r="F16" s="926"/>
      <c r="G16" s="926"/>
      <c r="H16" s="926"/>
      <c r="I16" s="926"/>
      <c r="J16" s="21"/>
      <c r="K16" s="95"/>
      <c r="L16" s="174"/>
      <c r="M16" s="22"/>
    </row>
    <row r="17" spans="1:36" s="96" customFormat="1" ht="54.6" customHeight="1" x14ac:dyDescent="0.35">
      <c r="A17" s="61" t="s">
        <v>22</v>
      </c>
      <c r="B17" s="926" t="s">
        <v>23</v>
      </c>
      <c r="C17" s="926"/>
      <c r="D17" s="926"/>
      <c r="E17" s="926"/>
      <c r="F17" s="926"/>
      <c r="G17" s="926"/>
      <c r="H17" s="926"/>
      <c r="I17" s="926"/>
      <c r="J17" s="21"/>
      <c r="K17" s="95"/>
      <c r="L17" s="174"/>
      <c r="M17" s="22"/>
    </row>
    <row r="18" spans="1:36" s="96" customFormat="1" ht="24.95" customHeight="1" x14ac:dyDescent="0.35">
      <c r="A18" s="61" t="s">
        <v>24</v>
      </c>
      <c r="B18" s="926" t="s">
        <v>18</v>
      </c>
      <c r="C18" s="926"/>
      <c r="D18" s="926"/>
      <c r="E18" s="926"/>
      <c r="F18" s="926"/>
      <c r="G18" s="926"/>
      <c r="H18" s="926"/>
      <c r="I18" s="926"/>
      <c r="J18" s="21"/>
      <c r="K18" s="95"/>
      <c r="L18" s="174"/>
      <c r="M18" s="22"/>
    </row>
    <row r="19" spans="1:36" s="82" customFormat="1" ht="12.95" customHeight="1" x14ac:dyDescent="0.2">
      <c r="A19" s="78"/>
      <c r="B19" s="79"/>
      <c r="C19" s="147"/>
      <c r="D19" s="328"/>
      <c r="E19" s="327"/>
      <c r="F19" s="79"/>
      <c r="G19" s="79"/>
      <c r="H19" s="330"/>
      <c r="I19" s="107"/>
      <c r="J19" s="262"/>
      <c r="K19" s="295"/>
      <c r="L19" s="162"/>
      <c r="M19" s="80"/>
      <c r="N19" s="80"/>
      <c r="O19" s="80"/>
      <c r="P19" s="80"/>
      <c r="Q19" s="80"/>
      <c r="R19" s="80"/>
      <c r="S19" s="80"/>
      <c r="T19" s="81"/>
      <c r="U19" s="81"/>
      <c r="V19" s="81"/>
      <c r="W19" s="81"/>
      <c r="X19" s="81"/>
      <c r="Y19" s="81"/>
      <c r="Z19" s="81"/>
      <c r="AA19" s="81"/>
      <c r="AB19" s="81"/>
      <c r="AC19" s="81"/>
      <c r="AD19" s="81"/>
      <c r="AE19" s="81"/>
      <c r="AF19" s="81"/>
      <c r="AG19" s="81"/>
      <c r="AH19" s="81"/>
      <c r="AI19" s="81"/>
      <c r="AJ19" s="81"/>
    </row>
    <row r="20" spans="1:36" s="86" customFormat="1" ht="12.95" customHeight="1" x14ac:dyDescent="0.3">
      <c r="A20" s="88" t="s">
        <v>10</v>
      </c>
      <c r="B20" s="89" t="s">
        <v>19</v>
      </c>
      <c r="C20" s="90"/>
      <c r="D20" s="91"/>
      <c r="E20" s="91"/>
      <c r="F20" s="91"/>
      <c r="G20" s="91"/>
      <c r="H20" s="323" t="str">
        <f>IF(PRODUCT(D20:G20),PRODUCT(D20:G20)," ")</f>
        <v xml:space="preserve"> </v>
      </c>
      <c r="I20" s="91"/>
      <c r="J20" s="263"/>
      <c r="K20" s="263"/>
      <c r="L20" s="149"/>
      <c r="M20" s="85"/>
      <c r="N20" s="85"/>
      <c r="O20" s="85"/>
      <c r="P20" s="85"/>
      <c r="Q20" s="85"/>
      <c r="R20" s="85"/>
      <c r="S20" s="85"/>
    </row>
    <row r="21" spans="1:36" s="86" customFormat="1" ht="14.25" x14ac:dyDescent="0.3">
      <c r="A21" s="47"/>
      <c r="B21" s="24"/>
      <c r="C21" s="83"/>
      <c r="D21" s="33"/>
      <c r="E21" s="84"/>
      <c r="F21" s="32"/>
      <c r="G21" s="32"/>
      <c r="H21" s="331" t="str">
        <f>IF(PRODUCT(D21:G21),PRODUCT(D21:G21)," ")</f>
        <v xml:space="preserve"> </v>
      </c>
      <c r="I21" s="33"/>
      <c r="J21" s="264"/>
      <c r="K21" s="296"/>
      <c r="L21" s="175"/>
      <c r="M21" s="85"/>
      <c r="N21" s="85"/>
      <c r="O21" s="85"/>
      <c r="P21" s="85"/>
      <c r="Q21" s="85"/>
      <c r="R21" s="85"/>
      <c r="S21" s="85"/>
    </row>
    <row r="22" spans="1:36" s="38" customFormat="1" ht="202.5" x14ac:dyDescent="0.3">
      <c r="A22" s="46" t="s">
        <v>25</v>
      </c>
      <c r="B22" s="197" t="s">
        <v>8</v>
      </c>
      <c r="C22" s="30" t="s">
        <v>7</v>
      </c>
      <c r="D22" s="35">
        <v>1</v>
      </c>
      <c r="E22" s="34"/>
      <c r="F22" s="34"/>
      <c r="G22" s="34"/>
      <c r="H22" s="36">
        <f>IF(PRODUCT(D22:G22),PRODUCT(D22:G22)," ")</f>
        <v>1</v>
      </c>
      <c r="I22" s="36">
        <v>1</v>
      </c>
      <c r="J22" s="265"/>
      <c r="K22" s="275"/>
      <c r="L22" s="156"/>
      <c r="M22" s="87"/>
      <c r="N22" s="87"/>
      <c r="O22" s="87"/>
      <c r="P22" s="87"/>
      <c r="Q22" s="87"/>
      <c r="R22" s="87"/>
      <c r="S22" s="87"/>
    </row>
    <row r="23" spans="1:36" s="38" customFormat="1" ht="13.5" x14ac:dyDescent="0.3">
      <c r="A23" s="46"/>
      <c r="B23" s="25"/>
      <c r="C23" s="30"/>
      <c r="D23" s="35"/>
      <c r="E23" s="35"/>
      <c r="F23" s="35"/>
      <c r="G23" s="35"/>
      <c r="H23" s="36" t="str">
        <f>IF(PRODUCT(D23:G23),PRODUCT(D23:G23),"")</f>
        <v/>
      </c>
      <c r="I23" s="36"/>
      <c r="J23" s="265"/>
      <c r="K23" s="275"/>
      <c r="L23" s="156"/>
      <c r="M23" s="87"/>
      <c r="N23" s="87"/>
      <c r="O23" s="87"/>
      <c r="P23" s="87"/>
      <c r="Q23" s="87"/>
      <c r="R23" s="87"/>
      <c r="S23" s="87"/>
    </row>
    <row r="24" spans="1:36" s="38" customFormat="1" ht="13.5" x14ac:dyDescent="0.3">
      <c r="A24" s="46"/>
      <c r="B24" s="25"/>
      <c r="C24" s="30"/>
      <c r="D24" s="35"/>
      <c r="E24" s="35"/>
      <c r="F24" s="35"/>
      <c r="G24" s="35"/>
      <c r="H24" s="36"/>
      <c r="I24" s="36"/>
      <c r="J24" s="265"/>
      <c r="K24" s="275"/>
      <c r="L24" s="156"/>
      <c r="M24" s="87"/>
      <c r="N24" s="87"/>
      <c r="O24" s="87"/>
      <c r="P24" s="87"/>
      <c r="Q24" s="87"/>
      <c r="R24" s="87"/>
      <c r="S24" s="87"/>
    </row>
    <row r="25" spans="1:36" s="38" customFormat="1" ht="108" x14ac:dyDescent="0.3">
      <c r="A25" s="46" t="s">
        <v>26</v>
      </c>
      <c r="B25" s="197" t="s">
        <v>3758</v>
      </c>
      <c r="C25" s="30" t="s">
        <v>7</v>
      </c>
      <c r="D25" s="35">
        <v>1</v>
      </c>
      <c r="E25" s="34"/>
      <c r="F25" s="34"/>
      <c r="G25" s="34"/>
      <c r="H25" s="36">
        <f>IF(PRODUCT(D25:G25),PRODUCT(D25:G25)," ")</f>
        <v>1</v>
      </c>
      <c r="I25" s="124">
        <v>1</v>
      </c>
      <c r="J25" s="265"/>
      <c r="K25" s="275"/>
      <c r="L25" s="156"/>
      <c r="M25" s="87"/>
      <c r="N25" s="87"/>
      <c r="O25" s="87"/>
      <c r="P25" s="87"/>
      <c r="Q25" s="87"/>
      <c r="R25" s="87"/>
      <c r="S25" s="87"/>
    </row>
    <row r="26" spans="1:36" s="38" customFormat="1" ht="13.5" x14ac:dyDescent="0.3">
      <c r="A26" s="46"/>
      <c r="B26" s="197"/>
      <c r="C26" s="30"/>
      <c r="D26" s="35"/>
      <c r="E26" s="34"/>
      <c r="F26" s="34"/>
      <c r="G26" s="34"/>
      <c r="H26" s="36"/>
      <c r="I26" s="124"/>
      <c r="J26" s="265"/>
      <c r="K26" s="275"/>
      <c r="L26" s="156"/>
      <c r="M26" s="87"/>
      <c r="N26" s="87"/>
      <c r="O26" s="87"/>
      <c r="P26" s="87"/>
      <c r="Q26" s="87"/>
      <c r="R26" s="87"/>
      <c r="S26" s="87"/>
    </row>
    <row r="27" spans="1:36" s="38" customFormat="1" ht="13.5" x14ac:dyDescent="0.3">
      <c r="A27" s="46"/>
      <c r="B27" s="197"/>
      <c r="C27" s="30"/>
      <c r="D27" s="35"/>
      <c r="E27" s="34"/>
      <c r="F27" s="34"/>
      <c r="G27" s="34"/>
      <c r="H27" s="36"/>
      <c r="I27" s="124"/>
      <c r="J27" s="265"/>
      <c r="K27" s="275"/>
      <c r="L27" s="156"/>
      <c r="M27" s="87"/>
      <c r="N27" s="87"/>
      <c r="O27" s="87"/>
      <c r="P27" s="87"/>
      <c r="Q27" s="87"/>
      <c r="R27" s="87"/>
      <c r="S27" s="87"/>
    </row>
    <row r="28" spans="1:36" s="38" customFormat="1" ht="27" x14ac:dyDescent="0.3">
      <c r="A28" s="98" t="s">
        <v>27</v>
      </c>
      <c r="B28" s="197" t="s">
        <v>28</v>
      </c>
      <c r="C28" s="99" t="s">
        <v>11</v>
      </c>
      <c r="D28" s="35">
        <v>1</v>
      </c>
      <c r="E28" s="34"/>
      <c r="F28" s="34"/>
      <c r="G28" s="34"/>
      <c r="H28" s="36">
        <f>IF(PRODUCT(D28:G28),PRODUCT(D28:G28),"")</f>
        <v>1</v>
      </c>
      <c r="I28" s="124">
        <v>1</v>
      </c>
      <c r="J28" s="265"/>
      <c r="K28" s="275"/>
      <c r="L28" s="156"/>
      <c r="M28" s="87"/>
      <c r="N28" s="87"/>
      <c r="O28" s="87"/>
      <c r="P28" s="87"/>
      <c r="Q28" s="87"/>
      <c r="R28" s="87"/>
      <c r="S28" s="87"/>
    </row>
    <row r="29" spans="1:36" s="38" customFormat="1" ht="13.5" x14ac:dyDescent="0.3">
      <c r="A29" s="98"/>
      <c r="B29" s="197"/>
      <c r="C29" s="99"/>
      <c r="D29" s="35"/>
      <c r="E29" s="34"/>
      <c r="F29" s="34"/>
      <c r="G29" s="34"/>
      <c r="H29" s="36"/>
      <c r="I29" s="124"/>
      <c r="J29" s="265"/>
      <c r="K29" s="275"/>
      <c r="L29" s="156"/>
      <c r="M29" s="87"/>
      <c r="N29" s="87"/>
      <c r="O29" s="87"/>
      <c r="P29" s="87"/>
      <c r="Q29" s="87"/>
      <c r="R29" s="87"/>
      <c r="S29" s="87"/>
    </row>
    <row r="30" spans="1:36" s="38" customFormat="1" ht="13.5" x14ac:dyDescent="0.3">
      <c r="A30" s="98" t="s">
        <v>29</v>
      </c>
      <c r="B30" s="197" t="s">
        <v>30</v>
      </c>
      <c r="C30" s="99" t="s">
        <v>11</v>
      </c>
      <c r="D30" s="35">
        <v>1</v>
      </c>
      <c r="E30" s="34"/>
      <c r="F30" s="34"/>
      <c r="G30" s="34"/>
      <c r="H30" s="36">
        <f>IF(PRODUCT(D30:G30),PRODUCT(D30:G30),"")</f>
        <v>1</v>
      </c>
      <c r="I30" s="124">
        <v>1</v>
      </c>
      <c r="J30" s="265"/>
      <c r="K30" s="275"/>
      <c r="L30" s="156"/>
      <c r="M30" s="87"/>
      <c r="N30" s="87"/>
      <c r="O30" s="87"/>
      <c r="P30" s="87"/>
      <c r="Q30" s="87"/>
      <c r="R30" s="87"/>
      <c r="S30" s="87"/>
    </row>
    <row r="31" spans="1:36" s="38" customFormat="1" ht="13.5" x14ac:dyDescent="0.3">
      <c r="A31" s="98"/>
      <c r="B31" s="197"/>
      <c r="C31" s="99"/>
      <c r="D31" s="35"/>
      <c r="E31" s="34"/>
      <c r="F31" s="34"/>
      <c r="G31" s="34"/>
      <c r="H31" s="36"/>
      <c r="I31" s="124"/>
      <c r="J31" s="265"/>
      <c r="K31" s="275"/>
      <c r="L31" s="156"/>
      <c r="M31" s="87"/>
      <c r="N31" s="87"/>
      <c r="O31" s="87"/>
      <c r="P31" s="87"/>
      <c r="Q31" s="87"/>
      <c r="R31" s="87"/>
      <c r="S31" s="87"/>
    </row>
    <row r="32" spans="1:36" s="38" customFormat="1" ht="13.5" customHeight="1" x14ac:dyDescent="0.3">
      <c r="A32" s="98" t="s">
        <v>31</v>
      </c>
      <c r="B32" s="197" t="s">
        <v>32</v>
      </c>
      <c r="C32" s="99" t="s">
        <v>11</v>
      </c>
      <c r="D32" s="35">
        <v>1</v>
      </c>
      <c r="E32" s="34"/>
      <c r="F32" s="34"/>
      <c r="G32" s="34"/>
      <c r="H32" s="36">
        <f>IF(PRODUCT(D32:G32),PRODUCT(D32:G32),"")</f>
        <v>1</v>
      </c>
      <c r="I32" s="124">
        <v>1</v>
      </c>
      <c r="J32" s="265"/>
      <c r="K32" s="275"/>
      <c r="L32" s="156"/>
      <c r="M32" s="87"/>
      <c r="N32" s="87"/>
      <c r="O32" s="87"/>
      <c r="P32" s="87"/>
      <c r="Q32" s="87"/>
      <c r="R32" s="87"/>
      <c r="S32" s="87"/>
    </row>
    <row r="33" spans="1:19" s="40" customFormat="1" ht="13.5" x14ac:dyDescent="0.3">
      <c r="A33" s="195"/>
      <c r="B33" s="23"/>
      <c r="C33" s="27"/>
      <c r="D33" s="35"/>
      <c r="E33" s="35"/>
      <c r="F33" s="35"/>
      <c r="G33" s="35"/>
      <c r="H33" s="36"/>
      <c r="I33" s="36"/>
      <c r="J33" s="265"/>
      <c r="K33" s="275"/>
      <c r="L33" s="156"/>
      <c r="M33" s="50"/>
      <c r="N33" s="50"/>
      <c r="O33" s="50"/>
      <c r="P33" s="50"/>
      <c r="Q33" s="50"/>
      <c r="R33" s="50"/>
      <c r="S33" s="50"/>
    </row>
    <row r="34" spans="1:19" s="31" customFormat="1" ht="18" x14ac:dyDescent="0.35">
      <c r="A34" s="191" t="s">
        <v>9</v>
      </c>
      <c r="B34" s="192" t="s">
        <v>47</v>
      </c>
      <c r="C34" s="193"/>
      <c r="D34" s="225"/>
      <c r="E34" s="225"/>
      <c r="F34" s="225"/>
      <c r="G34" s="225"/>
      <c r="H34" s="324" t="str">
        <f>IF(PRODUCT(D34:G34),PRODUCT(D34:G34),"")</f>
        <v/>
      </c>
      <c r="I34" s="225"/>
      <c r="J34" s="266"/>
      <c r="K34" s="266"/>
      <c r="L34" s="194"/>
      <c r="M34" s="28"/>
      <c r="N34" s="28"/>
      <c r="O34" s="28"/>
      <c r="P34" s="28"/>
      <c r="Q34" s="28"/>
      <c r="R34" s="28"/>
      <c r="S34" s="28"/>
    </row>
    <row r="35" spans="1:19" s="40" customFormat="1" ht="13.5" x14ac:dyDescent="0.3">
      <c r="A35" s="195"/>
      <c r="B35" s="23"/>
      <c r="C35" s="27"/>
      <c r="D35" s="35"/>
      <c r="E35" s="35"/>
      <c r="F35" s="35"/>
      <c r="G35" s="35"/>
      <c r="H35" s="36"/>
      <c r="I35" s="36"/>
      <c r="J35" s="265"/>
      <c r="K35" s="275"/>
      <c r="L35" s="156"/>
      <c r="M35" s="50"/>
      <c r="N35" s="50"/>
      <c r="O35" s="50"/>
      <c r="P35" s="50"/>
      <c r="Q35" s="50"/>
      <c r="R35" s="50"/>
      <c r="S35" s="50"/>
    </row>
    <row r="36" spans="1:19" s="40" customFormat="1" ht="13.5" x14ac:dyDescent="0.3">
      <c r="A36" s="88" t="s">
        <v>33</v>
      </c>
      <c r="B36" s="89" t="s">
        <v>35</v>
      </c>
      <c r="C36" s="90"/>
      <c r="D36" s="226"/>
      <c r="E36" s="226"/>
      <c r="F36" s="226"/>
      <c r="G36" s="226"/>
      <c r="H36" s="325" t="str">
        <f>IF(PRODUCT(D36:G36),PRODUCT(D36:G36),"")</f>
        <v/>
      </c>
      <c r="I36" s="226"/>
      <c r="J36" s="267"/>
      <c r="K36" s="267"/>
      <c r="L36" s="149"/>
      <c r="M36" s="50"/>
      <c r="N36" s="50"/>
      <c r="O36" s="50"/>
      <c r="P36" s="50"/>
      <c r="Q36" s="50"/>
      <c r="R36" s="50"/>
      <c r="S36" s="50"/>
    </row>
    <row r="37" spans="1:19" s="40" customFormat="1" ht="13.5" x14ac:dyDescent="0.3">
      <c r="A37" s="195"/>
      <c r="B37" s="23"/>
      <c r="C37" s="27"/>
      <c r="D37" s="35"/>
      <c r="E37" s="35"/>
      <c r="F37" s="35"/>
      <c r="G37" s="35"/>
      <c r="H37" s="36"/>
      <c r="I37" s="36"/>
      <c r="J37" s="265"/>
      <c r="K37" s="275"/>
      <c r="L37" s="156"/>
      <c r="M37" s="50"/>
      <c r="N37" s="50"/>
      <c r="O37" s="50"/>
      <c r="P37" s="50"/>
      <c r="Q37" s="50"/>
      <c r="R37" s="50"/>
      <c r="S37" s="50"/>
    </row>
    <row r="38" spans="1:19" s="40" customFormat="1" ht="13.5" x14ac:dyDescent="0.3">
      <c r="A38" s="100" t="s">
        <v>36</v>
      </c>
      <c r="B38" s="101" t="s">
        <v>34</v>
      </c>
      <c r="C38" s="27"/>
      <c r="D38" s="35"/>
      <c r="E38" s="35"/>
      <c r="F38" s="35"/>
      <c r="G38" s="35"/>
      <c r="H38" s="36"/>
      <c r="I38" s="36"/>
      <c r="J38" s="265"/>
      <c r="K38" s="275"/>
      <c r="L38" s="156"/>
      <c r="M38" s="50"/>
      <c r="N38" s="50"/>
      <c r="O38" s="50"/>
      <c r="P38" s="50"/>
      <c r="Q38" s="50"/>
      <c r="R38" s="50"/>
      <c r="S38" s="50"/>
    </row>
    <row r="39" spans="1:19" s="40" customFormat="1" ht="81.75" customHeight="1" x14ac:dyDescent="0.3">
      <c r="A39" s="111" t="s">
        <v>49</v>
      </c>
      <c r="B39" s="25" t="s">
        <v>48</v>
      </c>
      <c r="C39" s="76"/>
      <c r="D39" s="106"/>
      <c r="E39" s="106"/>
      <c r="F39" s="227"/>
      <c r="G39" s="106"/>
      <c r="H39" s="124"/>
      <c r="I39" s="124"/>
      <c r="J39" s="265"/>
      <c r="K39" s="275"/>
      <c r="L39" s="156"/>
      <c r="M39" s="50"/>
      <c r="N39" s="50"/>
      <c r="O39" s="50"/>
      <c r="P39" s="50"/>
      <c r="Q39" s="50"/>
      <c r="R39" s="50"/>
      <c r="S39" s="50"/>
    </row>
    <row r="40" spans="1:19" s="40" customFormat="1" ht="13.5" x14ac:dyDescent="0.3">
      <c r="A40" s="111" t="s">
        <v>420</v>
      </c>
      <c r="B40" s="143" t="s">
        <v>50</v>
      </c>
      <c r="C40" s="113" t="s">
        <v>11</v>
      </c>
      <c r="D40" s="106">
        <v>31</v>
      </c>
      <c r="E40" s="106"/>
      <c r="F40" s="106"/>
      <c r="G40" s="106"/>
      <c r="H40" s="124">
        <f>D40</f>
        <v>31</v>
      </c>
      <c r="I40" s="124">
        <f>H40</f>
        <v>31</v>
      </c>
      <c r="J40" s="265"/>
      <c r="K40" s="275"/>
      <c r="L40" s="156"/>
      <c r="M40" s="50"/>
      <c r="N40" s="50"/>
      <c r="O40" s="50"/>
      <c r="P40" s="50"/>
      <c r="Q40" s="50"/>
      <c r="R40" s="50"/>
      <c r="S40" s="50"/>
    </row>
    <row r="41" spans="1:19" s="40" customFormat="1" ht="13.5" x14ac:dyDescent="0.3">
      <c r="A41" s="111" t="s">
        <v>421</v>
      </c>
      <c r="B41" s="109" t="s">
        <v>52</v>
      </c>
      <c r="C41" s="113" t="s">
        <v>11</v>
      </c>
      <c r="D41" s="106">
        <v>4</v>
      </c>
      <c r="E41" s="106"/>
      <c r="F41" s="106"/>
      <c r="G41" s="106"/>
      <c r="H41" s="124">
        <f t="shared" ref="H41:H42" si="0">D41</f>
        <v>4</v>
      </c>
      <c r="I41" s="124">
        <f t="shared" ref="I41:I42" si="1">H41</f>
        <v>4</v>
      </c>
      <c r="J41" s="265"/>
      <c r="K41" s="275"/>
      <c r="L41" s="156"/>
      <c r="M41" s="50"/>
      <c r="N41" s="50"/>
      <c r="O41" s="50"/>
      <c r="P41" s="50"/>
      <c r="Q41" s="50"/>
      <c r="R41" s="50"/>
      <c r="S41" s="50"/>
    </row>
    <row r="42" spans="1:19" s="40" customFormat="1" ht="13.5" x14ac:dyDescent="0.3">
      <c r="A42" s="111" t="s">
        <v>422</v>
      </c>
      <c r="B42" s="109" t="s">
        <v>54</v>
      </c>
      <c r="C42" s="113" t="s">
        <v>11</v>
      </c>
      <c r="D42" s="106">
        <v>1</v>
      </c>
      <c r="E42" s="106"/>
      <c r="F42" s="106"/>
      <c r="G42" s="106"/>
      <c r="H42" s="124">
        <f t="shared" si="0"/>
        <v>1</v>
      </c>
      <c r="I42" s="124">
        <f t="shared" si="1"/>
        <v>1</v>
      </c>
      <c r="J42" s="265"/>
      <c r="K42" s="275"/>
      <c r="L42" s="156"/>
      <c r="M42" s="50"/>
      <c r="N42" s="50"/>
      <c r="O42" s="50"/>
      <c r="P42" s="50"/>
      <c r="Q42" s="50"/>
      <c r="R42" s="50"/>
      <c r="S42" s="50"/>
    </row>
    <row r="43" spans="1:19" s="40" customFormat="1" ht="13.5" x14ac:dyDescent="0.3">
      <c r="A43" s="111"/>
      <c r="B43" s="103"/>
      <c r="C43" s="76"/>
      <c r="D43" s="106"/>
      <c r="E43" s="106"/>
      <c r="F43" s="227"/>
      <c r="G43" s="106"/>
      <c r="H43" s="124"/>
      <c r="I43" s="124"/>
      <c r="J43" s="265"/>
      <c r="K43" s="275"/>
      <c r="L43" s="156"/>
      <c r="M43" s="50"/>
      <c r="N43" s="50"/>
      <c r="O43" s="50"/>
      <c r="P43" s="50"/>
      <c r="Q43" s="50"/>
      <c r="R43" s="50"/>
      <c r="S43" s="50"/>
    </row>
    <row r="44" spans="1:19" s="40" customFormat="1" ht="81" x14ac:dyDescent="0.3">
      <c r="A44" s="111" t="s">
        <v>51</v>
      </c>
      <c r="B44" s="25" t="s">
        <v>55</v>
      </c>
      <c r="C44" s="113" t="s">
        <v>11</v>
      </c>
      <c r="D44" s="106">
        <v>47</v>
      </c>
      <c r="E44" s="106"/>
      <c r="F44" s="227"/>
      <c r="G44" s="106"/>
      <c r="H44" s="124">
        <f>D44</f>
        <v>47</v>
      </c>
      <c r="I44" s="124">
        <f>H44</f>
        <v>47</v>
      </c>
      <c r="J44" s="265"/>
      <c r="K44" s="275"/>
      <c r="L44" s="156"/>
      <c r="M44" s="50"/>
      <c r="N44" s="50"/>
      <c r="O44" s="50"/>
      <c r="P44" s="50"/>
      <c r="Q44" s="50"/>
      <c r="R44" s="50"/>
      <c r="S44" s="50"/>
    </row>
    <row r="45" spans="1:19" s="40" customFormat="1" ht="13.5" x14ac:dyDescent="0.3">
      <c r="A45" s="111"/>
      <c r="B45" s="112"/>
      <c r="C45" s="113"/>
      <c r="D45" s="106"/>
      <c r="E45" s="106"/>
      <c r="F45" s="106"/>
      <c r="G45" s="106"/>
      <c r="H45" s="124"/>
      <c r="I45" s="124"/>
      <c r="J45" s="265"/>
      <c r="K45" s="275"/>
      <c r="L45" s="156"/>
      <c r="M45" s="50"/>
      <c r="N45" s="50"/>
      <c r="O45" s="50"/>
      <c r="P45" s="50"/>
      <c r="Q45" s="50"/>
      <c r="R45" s="50"/>
      <c r="S45" s="50"/>
    </row>
    <row r="46" spans="1:19" s="40" customFormat="1" ht="13.5" x14ac:dyDescent="0.3">
      <c r="A46" s="111" t="s">
        <v>53</v>
      </c>
      <c r="B46" s="109" t="s">
        <v>56</v>
      </c>
      <c r="C46" s="113" t="s">
        <v>11</v>
      </c>
      <c r="D46" s="106">
        <v>10</v>
      </c>
      <c r="E46" s="106"/>
      <c r="F46" s="106"/>
      <c r="G46" s="106"/>
      <c r="H46" s="124">
        <f>D46</f>
        <v>10</v>
      </c>
      <c r="I46" s="124">
        <f>H46</f>
        <v>10</v>
      </c>
      <c r="J46" s="265"/>
      <c r="K46" s="275"/>
      <c r="L46" s="156"/>
      <c r="M46" s="50"/>
      <c r="N46" s="50"/>
      <c r="O46" s="50"/>
      <c r="P46" s="50"/>
      <c r="Q46" s="50"/>
      <c r="R46" s="50"/>
      <c r="S46" s="50"/>
    </row>
    <row r="47" spans="1:19" s="40" customFormat="1" ht="13.5" x14ac:dyDescent="0.3">
      <c r="A47" s="111"/>
      <c r="B47" s="109"/>
      <c r="C47" s="113"/>
      <c r="D47" s="106"/>
      <c r="E47" s="106"/>
      <c r="F47" s="106"/>
      <c r="G47" s="106"/>
      <c r="H47" s="124"/>
      <c r="I47" s="124"/>
      <c r="J47" s="265"/>
      <c r="K47" s="275"/>
      <c r="L47" s="156"/>
      <c r="M47" s="50"/>
      <c r="N47" s="50"/>
      <c r="O47" s="50"/>
      <c r="P47" s="50"/>
      <c r="Q47" s="50"/>
      <c r="R47" s="50"/>
      <c r="S47" s="50"/>
    </row>
    <row r="48" spans="1:19" s="40" customFormat="1" ht="112.5" customHeight="1" x14ac:dyDescent="0.3">
      <c r="A48" s="111" t="s">
        <v>84</v>
      </c>
      <c r="B48" s="25" t="s">
        <v>57</v>
      </c>
      <c r="C48" s="76"/>
      <c r="D48" s="106"/>
      <c r="E48" s="106"/>
      <c r="F48" s="227"/>
      <c r="G48" s="106"/>
      <c r="H48" s="124"/>
      <c r="I48" s="124"/>
      <c r="J48" s="265"/>
      <c r="K48" s="275"/>
      <c r="L48" s="156"/>
      <c r="M48" s="50"/>
      <c r="N48" s="50"/>
      <c r="O48" s="50"/>
      <c r="P48" s="50"/>
      <c r="Q48" s="50"/>
      <c r="R48" s="50"/>
      <c r="S48" s="50"/>
    </row>
    <row r="49" spans="1:19" s="40" customFormat="1" ht="13.5" x14ac:dyDescent="0.3">
      <c r="A49" s="111" t="s">
        <v>423</v>
      </c>
      <c r="B49" s="143" t="s">
        <v>59</v>
      </c>
      <c r="C49" s="113" t="s">
        <v>11</v>
      </c>
      <c r="D49" s="106">
        <v>12</v>
      </c>
      <c r="E49" s="106"/>
      <c r="F49" s="106"/>
      <c r="G49" s="106"/>
      <c r="H49" s="124">
        <f>D49</f>
        <v>12</v>
      </c>
      <c r="I49" s="124">
        <f>H49</f>
        <v>12</v>
      </c>
      <c r="J49" s="265"/>
      <c r="K49" s="275"/>
      <c r="L49" s="156"/>
      <c r="M49" s="50"/>
      <c r="N49" s="50"/>
      <c r="O49" s="50"/>
      <c r="P49" s="50"/>
      <c r="Q49" s="50"/>
      <c r="R49" s="50"/>
      <c r="S49" s="50"/>
    </row>
    <row r="50" spans="1:19" s="40" customFormat="1" ht="13.5" x14ac:dyDescent="0.3">
      <c r="A50" s="111" t="s">
        <v>424</v>
      </c>
      <c r="B50" s="143" t="s">
        <v>61</v>
      </c>
      <c r="C50" s="113" t="s">
        <v>11</v>
      </c>
      <c r="D50" s="106">
        <v>14</v>
      </c>
      <c r="E50" s="106"/>
      <c r="F50" s="106"/>
      <c r="G50" s="106"/>
      <c r="H50" s="124">
        <f t="shared" ref="H50:H51" si="2">D50</f>
        <v>14</v>
      </c>
      <c r="I50" s="124">
        <f t="shared" ref="I50:I51" si="3">H50</f>
        <v>14</v>
      </c>
      <c r="J50" s="265"/>
      <c r="K50" s="275"/>
      <c r="L50" s="156"/>
      <c r="M50" s="50"/>
      <c r="N50" s="50"/>
      <c r="O50" s="50"/>
      <c r="P50" s="50"/>
      <c r="Q50" s="50"/>
      <c r="R50" s="50"/>
      <c r="S50" s="50"/>
    </row>
    <row r="51" spans="1:19" s="40" customFormat="1" ht="13.5" x14ac:dyDescent="0.3">
      <c r="A51" s="111" t="s">
        <v>425</v>
      </c>
      <c r="B51" s="143" t="s">
        <v>63</v>
      </c>
      <c r="C51" s="113" t="s">
        <v>11</v>
      </c>
      <c r="D51" s="106">
        <v>6</v>
      </c>
      <c r="E51" s="106"/>
      <c r="F51" s="106"/>
      <c r="G51" s="106"/>
      <c r="H51" s="124">
        <f t="shared" si="2"/>
        <v>6</v>
      </c>
      <c r="I51" s="124">
        <f t="shared" si="3"/>
        <v>6</v>
      </c>
      <c r="J51" s="265"/>
      <c r="K51" s="275"/>
      <c r="L51" s="156"/>
      <c r="M51" s="50"/>
      <c r="N51" s="50"/>
      <c r="O51" s="50"/>
      <c r="P51" s="50"/>
      <c r="Q51" s="50"/>
      <c r="R51" s="50"/>
      <c r="S51" s="50"/>
    </row>
    <row r="52" spans="1:19" s="40" customFormat="1" ht="13.5" x14ac:dyDescent="0.3">
      <c r="A52" s="111"/>
      <c r="B52" s="112"/>
      <c r="C52" s="113"/>
      <c r="D52" s="106"/>
      <c r="E52" s="106"/>
      <c r="F52" s="106"/>
      <c r="G52" s="106"/>
      <c r="H52" s="124"/>
      <c r="I52" s="124"/>
      <c r="J52" s="265"/>
      <c r="K52" s="275"/>
      <c r="L52" s="156"/>
      <c r="M52" s="50"/>
      <c r="N52" s="50"/>
      <c r="O52" s="50"/>
      <c r="P52" s="50"/>
      <c r="Q52" s="50"/>
      <c r="R52" s="50"/>
      <c r="S52" s="50"/>
    </row>
    <row r="53" spans="1:19" s="40" customFormat="1" ht="81" x14ac:dyDescent="0.3">
      <c r="A53" s="111" t="s">
        <v>426</v>
      </c>
      <c r="B53" s="25" t="s">
        <v>64</v>
      </c>
      <c r="C53" s="113" t="s">
        <v>45</v>
      </c>
      <c r="D53" s="106"/>
      <c r="E53" s="106"/>
      <c r="F53" s="106"/>
      <c r="G53" s="106"/>
      <c r="H53" s="124"/>
      <c r="I53" s="124">
        <f>SUM(H54:H90)</f>
        <v>525.46749999999997</v>
      </c>
      <c r="J53" s="265"/>
      <c r="K53" s="275"/>
      <c r="L53" s="156"/>
      <c r="M53" s="50"/>
      <c r="N53" s="50"/>
      <c r="O53" s="50"/>
      <c r="P53" s="50"/>
      <c r="Q53" s="50"/>
      <c r="R53" s="50"/>
      <c r="S53" s="50"/>
    </row>
    <row r="54" spans="1:19" s="40" customFormat="1" ht="13.5" x14ac:dyDescent="0.3">
      <c r="A54" s="111"/>
      <c r="B54" s="39"/>
      <c r="C54" s="113" t="s">
        <v>45</v>
      </c>
      <c r="D54" s="106">
        <v>1</v>
      </c>
      <c r="E54" s="106">
        <v>6.7</v>
      </c>
      <c r="F54" s="106"/>
      <c r="G54" s="106">
        <v>3.15</v>
      </c>
      <c r="H54" s="124">
        <f>G54*E54*D54</f>
        <v>21.105</v>
      </c>
      <c r="I54" s="124"/>
      <c r="J54" s="265"/>
      <c r="K54" s="275"/>
      <c r="L54" s="156"/>
      <c r="M54" s="50"/>
      <c r="N54" s="50"/>
      <c r="O54" s="50"/>
      <c r="P54" s="50"/>
      <c r="Q54" s="50"/>
      <c r="R54" s="50"/>
      <c r="S54" s="50"/>
    </row>
    <row r="55" spans="1:19" s="40" customFormat="1" ht="13.5" x14ac:dyDescent="0.3">
      <c r="A55" s="111"/>
      <c r="B55" s="103"/>
      <c r="C55" s="113" t="s">
        <v>45</v>
      </c>
      <c r="D55" s="106">
        <v>1</v>
      </c>
      <c r="E55" s="106">
        <v>3.19</v>
      </c>
      <c r="F55" s="227"/>
      <c r="G55" s="106">
        <v>3.15</v>
      </c>
      <c r="H55" s="124">
        <f t="shared" ref="H55:H90" si="4">G55*E55*D55</f>
        <v>10.048499999999999</v>
      </c>
      <c r="I55" s="124"/>
      <c r="J55" s="265"/>
      <c r="K55" s="275"/>
      <c r="L55" s="156"/>
      <c r="M55" s="50"/>
      <c r="N55" s="50"/>
      <c r="O55" s="50"/>
      <c r="P55" s="50"/>
      <c r="Q55" s="50"/>
      <c r="R55" s="50"/>
      <c r="S55" s="50"/>
    </row>
    <row r="56" spans="1:19" s="40" customFormat="1" ht="13.5" x14ac:dyDescent="0.3">
      <c r="A56" s="111"/>
      <c r="B56" s="103"/>
      <c r="C56" s="113" t="s">
        <v>45</v>
      </c>
      <c r="D56" s="106">
        <v>1</v>
      </c>
      <c r="E56" s="106">
        <v>3.37</v>
      </c>
      <c r="F56" s="227"/>
      <c r="G56" s="106">
        <v>3.15</v>
      </c>
      <c r="H56" s="124">
        <f t="shared" si="4"/>
        <v>10.615500000000001</v>
      </c>
      <c r="I56" s="124"/>
      <c r="J56" s="265"/>
      <c r="K56" s="275"/>
      <c r="L56" s="156"/>
      <c r="M56" s="50"/>
      <c r="N56" s="50"/>
      <c r="O56" s="50"/>
      <c r="P56" s="50"/>
      <c r="Q56" s="50"/>
      <c r="R56" s="50"/>
      <c r="S56" s="50"/>
    </row>
    <row r="57" spans="1:19" s="40" customFormat="1" ht="13.5" x14ac:dyDescent="0.3">
      <c r="A57" s="111"/>
      <c r="B57" s="103"/>
      <c r="C57" s="113" t="s">
        <v>45</v>
      </c>
      <c r="D57" s="106">
        <v>1</v>
      </c>
      <c r="E57" s="106">
        <v>9.5</v>
      </c>
      <c r="F57" s="227"/>
      <c r="G57" s="106">
        <v>3.15</v>
      </c>
      <c r="H57" s="124">
        <f t="shared" si="4"/>
        <v>29.925000000000001</v>
      </c>
      <c r="I57" s="124"/>
      <c r="J57" s="265"/>
      <c r="K57" s="275"/>
      <c r="L57" s="156"/>
      <c r="M57" s="50"/>
      <c r="N57" s="50"/>
      <c r="O57" s="50"/>
      <c r="P57" s="50"/>
      <c r="Q57" s="50"/>
      <c r="R57" s="50"/>
      <c r="S57" s="50"/>
    </row>
    <row r="58" spans="1:19" s="40" customFormat="1" ht="13.5" x14ac:dyDescent="0.3">
      <c r="A58" s="111"/>
      <c r="B58" s="115"/>
      <c r="C58" s="113" t="s">
        <v>45</v>
      </c>
      <c r="D58" s="106">
        <v>1</v>
      </c>
      <c r="E58" s="106">
        <v>2.0499999999999998</v>
      </c>
      <c r="F58" s="227"/>
      <c r="G58" s="106">
        <v>3.15</v>
      </c>
      <c r="H58" s="124">
        <f t="shared" si="4"/>
        <v>6.4574999999999996</v>
      </c>
      <c r="I58" s="124"/>
      <c r="J58" s="265"/>
      <c r="K58" s="275"/>
      <c r="L58" s="156"/>
      <c r="M58" s="50"/>
      <c r="N58" s="50"/>
      <c r="O58" s="50"/>
      <c r="P58" s="50"/>
      <c r="Q58" s="50"/>
      <c r="R58" s="50"/>
      <c r="S58" s="50"/>
    </row>
    <row r="59" spans="1:19" s="40" customFormat="1" ht="13.5" x14ac:dyDescent="0.3">
      <c r="A59" s="111"/>
      <c r="B59" s="112"/>
      <c r="C59" s="113" t="s">
        <v>45</v>
      </c>
      <c r="D59" s="106">
        <v>1</v>
      </c>
      <c r="E59" s="106">
        <v>2.4</v>
      </c>
      <c r="F59" s="106"/>
      <c r="G59" s="106">
        <v>3.15</v>
      </c>
      <c r="H59" s="124">
        <f t="shared" si="4"/>
        <v>7.56</v>
      </c>
      <c r="I59" s="124"/>
      <c r="J59" s="265"/>
      <c r="K59" s="275"/>
      <c r="L59" s="156"/>
      <c r="M59" s="50"/>
      <c r="N59" s="50"/>
      <c r="O59" s="50"/>
      <c r="P59" s="50"/>
      <c r="Q59" s="50"/>
      <c r="R59" s="50"/>
      <c r="S59" s="50"/>
    </row>
    <row r="60" spans="1:19" s="40" customFormat="1" ht="13.5" x14ac:dyDescent="0.3">
      <c r="A60" s="111"/>
      <c r="B60" s="109"/>
      <c r="C60" s="113" t="s">
        <v>45</v>
      </c>
      <c r="D60" s="106">
        <v>1</v>
      </c>
      <c r="E60" s="106">
        <v>1.8</v>
      </c>
      <c r="F60" s="227"/>
      <c r="G60" s="106">
        <v>3.15</v>
      </c>
      <c r="H60" s="124">
        <f t="shared" si="4"/>
        <v>5.67</v>
      </c>
      <c r="I60" s="124"/>
      <c r="J60" s="265"/>
      <c r="K60" s="275"/>
      <c r="L60" s="156"/>
      <c r="M60" s="50"/>
      <c r="N60" s="50"/>
      <c r="O60" s="50"/>
      <c r="P60" s="50"/>
      <c r="Q60" s="50"/>
      <c r="R60" s="50"/>
      <c r="S60" s="50"/>
    </row>
    <row r="61" spans="1:19" s="40" customFormat="1" ht="13.5" x14ac:dyDescent="0.3">
      <c r="A61" s="111"/>
      <c r="B61" s="112"/>
      <c r="C61" s="113" t="s">
        <v>45</v>
      </c>
      <c r="D61" s="106">
        <v>1</v>
      </c>
      <c r="E61" s="106">
        <v>6.15</v>
      </c>
      <c r="F61" s="106"/>
      <c r="G61" s="106">
        <v>3.15</v>
      </c>
      <c r="H61" s="124">
        <f t="shared" si="4"/>
        <v>19.372500000000002</v>
      </c>
      <c r="I61" s="124"/>
      <c r="J61" s="265"/>
      <c r="K61" s="275"/>
      <c r="L61" s="156"/>
      <c r="M61" s="50"/>
      <c r="N61" s="50"/>
      <c r="O61" s="50"/>
      <c r="P61" s="50"/>
      <c r="Q61" s="50"/>
      <c r="R61" s="50"/>
      <c r="S61" s="50"/>
    </row>
    <row r="62" spans="1:19" s="40" customFormat="1" ht="13.5" x14ac:dyDescent="0.3">
      <c r="A62" s="111"/>
      <c r="B62" s="109"/>
      <c r="C62" s="113" t="s">
        <v>45</v>
      </c>
      <c r="D62" s="106">
        <v>1</v>
      </c>
      <c r="E62" s="106">
        <v>3.65</v>
      </c>
      <c r="F62" s="227"/>
      <c r="G62" s="106">
        <v>3.15</v>
      </c>
      <c r="H62" s="124">
        <f t="shared" si="4"/>
        <v>11.497499999999999</v>
      </c>
      <c r="I62" s="124"/>
      <c r="J62" s="265"/>
      <c r="K62" s="275"/>
      <c r="L62" s="156"/>
      <c r="M62" s="50"/>
      <c r="N62" s="50"/>
      <c r="O62" s="50"/>
      <c r="P62" s="50"/>
      <c r="Q62" s="50"/>
      <c r="R62" s="50"/>
      <c r="S62" s="50"/>
    </row>
    <row r="63" spans="1:19" s="40" customFormat="1" ht="13.5" x14ac:dyDescent="0.3">
      <c r="A63" s="116"/>
      <c r="B63" s="112"/>
      <c r="C63" s="113" t="s">
        <v>45</v>
      </c>
      <c r="D63" s="106">
        <v>2</v>
      </c>
      <c r="E63" s="106">
        <v>2.19</v>
      </c>
      <c r="F63" s="106"/>
      <c r="G63" s="106">
        <v>3.15</v>
      </c>
      <c r="H63" s="124">
        <f t="shared" si="4"/>
        <v>13.796999999999999</v>
      </c>
      <c r="I63" s="124"/>
      <c r="J63" s="265"/>
      <c r="K63" s="275"/>
      <c r="L63" s="156"/>
      <c r="M63" s="50"/>
      <c r="N63" s="50"/>
      <c r="O63" s="50"/>
      <c r="P63" s="50"/>
      <c r="Q63" s="50"/>
      <c r="R63" s="50"/>
      <c r="S63" s="50"/>
    </row>
    <row r="64" spans="1:19" s="40" customFormat="1" ht="13.5" x14ac:dyDescent="0.3">
      <c r="A64" s="116"/>
      <c r="B64" s="117"/>
      <c r="C64" s="113" t="s">
        <v>45</v>
      </c>
      <c r="D64" s="106">
        <v>1</v>
      </c>
      <c r="E64" s="106">
        <v>4.5999999999999996</v>
      </c>
      <c r="F64" s="227"/>
      <c r="G64" s="106">
        <v>3.15</v>
      </c>
      <c r="H64" s="124">
        <f t="shared" si="4"/>
        <v>14.489999999999998</v>
      </c>
      <c r="I64" s="124"/>
      <c r="J64" s="265"/>
      <c r="K64" s="275"/>
      <c r="L64" s="156"/>
      <c r="M64" s="50"/>
      <c r="N64" s="50"/>
      <c r="O64" s="50"/>
      <c r="P64" s="50"/>
      <c r="Q64" s="50"/>
      <c r="R64" s="50"/>
      <c r="S64" s="50"/>
    </row>
    <row r="65" spans="1:19" s="40" customFormat="1" ht="13.5" x14ac:dyDescent="0.3">
      <c r="A65" s="116"/>
      <c r="B65" s="112"/>
      <c r="C65" s="113" t="s">
        <v>45</v>
      </c>
      <c r="D65" s="106">
        <v>1</v>
      </c>
      <c r="E65" s="106">
        <v>3.15</v>
      </c>
      <c r="F65" s="106"/>
      <c r="G65" s="106">
        <v>3.15</v>
      </c>
      <c r="H65" s="124">
        <f t="shared" si="4"/>
        <v>9.9224999999999994</v>
      </c>
      <c r="I65" s="124"/>
      <c r="J65" s="265"/>
      <c r="K65" s="275"/>
      <c r="L65" s="156"/>
      <c r="M65" s="50"/>
      <c r="N65" s="50"/>
      <c r="O65" s="50"/>
      <c r="P65" s="50"/>
      <c r="Q65" s="50"/>
      <c r="R65" s="50"/>
      <c r="S65" s="50"/>
    </row>
    <row r="66" spans="1:19" s="40" customFormat="1" ht="13.5" x14ac:dyDescent="0.3">
      <c r="A66" s="116"/>
      <c r="B66" s="117"/>
      <c r="C66" s="113" t="s">
        <v>45</v>
      </c>
      <c r="D66" s="106">
        <v>1</v>
      </c>
      <c r="E66" s="106">
        <v>3.25</v>
      </c>
      <c r="F66" s="227"/>
      <c r="G66" s="106">
        <v>3.15</v>
      </c>
      <c r="H66" s="124">
        <f t="shared" si="4"/>
        <v>10.237499999999999</v>
      </c>
      <c r="I66" s="124"/>
      <c r="J66" s="265"/>
      <c r="K66" s="275"/>
      <c r="L66" s="156"/>
      <c r="M66" s="50"/>
      <c r="N66" s="50"/>
      <c r="O66" s="50"/>
      <c r="P66" s="50"/>
      <c r="Q66" s="50"/>
      <c r="R66" s="50"/>
      <c r="S66" s="50"/>
    </row>
    <row r="67" spans="1:19" s="40" customFormat="1" ht="13.5" x14ac:dyDescent="0.3">
      <c r="A67" s="116"/>
      <c r="B67" s="117"/>
      <c r="C67" s="113" t="s">
        <v>45</v>
      </c>
      <c r="D67" s="106">
        <v>1</v>
      </c>
      <c r="E67" s="106">
        <v>6.65</v>
      </c>
      <c r="F67" s="227"/>
      <c r="G67" s="106">
        <v>3.15</v>
      </c>
      <c r="H67" s="124">
        <f t="shared" si="4"/>
        <v>20.947500000000002</v>
      </c>
      <c r="I67" s="124"/>
      <c r="J67" s="265"/>
      <c r="K67" s="275"/>
      <c r="L67" s="156"/>
      <c r="M67" s="50"/>
      <c r="N67" s="50"/>
      <c r="O67" s="50"/>
      <c r="P67" s="50"/>
      <c r="Q67" s="50"/>
      <c r="R67" s="50"/>
      <c r="S67" s="50"/>
    </row>
    <row r="68" spans="1:19" s="40" customFormat="1" ht="13.5" x14ac:dyDescent="0.3">
      <c r="A68" s="116"/>
      <c r="B68" s="118"/>
      <c r="C68" s="113" t="s">
        <v>45</v>
      </c>
      <c r="D68" s="106">
        <v>1</v>
      </c>
      <c r="E68" s="106">
        <v>3.23</v>
      </c>
      <c r="F68" s="227"/>
      <c r="G68" s="106">
        <v>3.15</v>
      </c>
      <c r="H68" s="124">
        <f t="shared" si="4"/>
        <v>10.1745</v>
      </c>
      <c r="I68" s="124"/>
      <c r="J68" s="265"/>
      <c r="K68" s="275"/>
      <c r="L68" s="156"/>
      <c r="M68" s="50"/>
      <c r="N68" s="50"/>
      <c r="O68" s="50"/>
      <c r="P68" s="50"/>
      <c r="Q68" s="50"/>
      <c r="R68" s="50"/>
      <c r="S68" s="50"/>
    </row>
    <row r="69" spans="1:19" s="40" customFormat="1" ht="13.5" x14ac:dyDescent="0.3">
      <c r="A69" s="116"/>
      <c r="B69" s="112"/>
      <c r="C69" s="113" t="s">
        <v>45</v>
      </c>
      <c r="D69" s="106">
        <v>1</v>
      </c>
      <c r="E69" s="106">
        <v>6.85</v>
      </c>
      <c r="F69" s="106"/>
      <c r="G69" s="106">
        <v>3.15</v>
      </c>
      <c r="H69" s="124">
        <f t="shared" si="4"/>
        <v>21.577499999999997</v>
      </c>
      <c r="I69" s="124"/>
      <c r="J69" s="265"/>
      <c r="K69" s="275"/>
      <c r="L69" s="156"/>
      <c r="M69" s="50"/>
      <c r="N69" s="50"/>
      <c r="O69" s="50"/>
      <c r="P69" s="50"/>
      <c r="Q69" s="50"/>
      <c r="R69" s="50"/>
      <c r="S69" s="50"/>
    </row>
    <row r="70" spans="1:19" s="40" customFormat="1" ht="13.5" x14ac:dyDescent="0.3">
      <c r="A70" s="116"/>
      <c r="B70" s="118"/>
      <c r="C70" s="113" t="s">
        <v>45</v>
      </c>
      <c r="D70" s="106">
        <v>1</v>
      </c>
      <c r="E70" s="77">
        <v>5.01</v>
      </c>
      <c r="F70" s="77"/>
      <c r="G70" s="77">
        <v>3.15</v>
      </c>
      <c r="H70" s="124">
        <f t="shared" si="4"/>
        <v>15.781499999999999</v>
      </c>
      <c r="I70" s="124"/>
      <c r="J70" s="265"/>
      <c r="K70" s="275"/>
      <c r="L70" s="156"/>
      <c r="M70" s="50"/>
      <c r="N70" s="50"/>
      <c r="O70" s="50"/>
      <c r="P70" s="50"/>
      <c r="Q70" s="50"/>
      <c r="R70" s="50"/>
      <c r="S70" s="50"/>
    </row>
    <row r="71" spans="1:19" s="40" customFormat="1" ht="13.5" x14ac:dyDescent="0.3">
      <c r="A71" s="111"/>
      <c r="B71" s="115"/>
      <c r="C71" s="113" t="s">
        <v>45</v>
      </c>
      <c r="D71" s="106">
        <v>1</v>
      </c>
      <c r="E71" s="106">
        <v>1.96</v>
      </c>
      <c r="F71" s="227"/>
      <c r="G71" s="106">
        <v>3.15</v>
      </c>
      <c r="H71" s="124">
        <f t="shared" si="4"/>
        <v>6.1739999999999995</v>
      </c>
      <c r="I71" s="124"/>
      <c r="J71" s="265"/>
      <c r="K71" s="275"/>
      <c r="L71" s="156"/>
      <c r="M71" s="50"/>
      <c r="N71" s="50"/>
      <c r="O71" s="50"/>
      <c r="P71" s="50"/>
      <c r="Q71" s="50"/>
      <c r="R71" s="50"/>
      <c r="S71" s="50"/>
    </row>
    <row r="72" spans="1:19" s="40" customFormat="1" ht="13.5" x14ac:dyDescent="0.3">
      <c r="A72" s="116"/>
      <c r="B72" s="112"/>
      <c r="C72" s="113" t="s">
        <v>45</v>
      </c>
      <c r="D72" s="106">
        <v>1</v>
      </c>
      <c r="E72" s="106">
        <v>3.53</v>
      </c>
      <c r="F72" s="106"/>
      <c r="G72" s="106">
        <v>3.15</v>
      </c>
      <c r="H72" s="124">
        <f t="shared" si="4"/>
        <v>11.119499999999999</v>
      </c>
      <c r="I72" s="124"/>
      <c r="J72" s="265"/>
      <c r="K72" s="275"/>
      <c r="L72" s="156"/>
      <c r="M72" s="50"/>
      <c r="N72" s="50"/>
      <c r="O72" s="50"/>
      <c r="P72" s="50"/>
      <c r="Q72" s="50"/>
      <c r="R72" s="50"/>
      <c r="S72" s="50"/>
    </row>
    <row r="73" spans="1:19" s="40" customFormat="1" ht="13.5" x14ac:dyDescent="0.3">
      <c r="A73" s="116"/>
      <c r="B73" s="118"/>
      <c r="C73" s="113" t="s">
        <v>45</v>
      </c>
      <c r="D73" s="106">
        <v>1</v>
      </c>
      <c r="E73" s="106">
        <v>1.78</v>
      </c>
      <c r="F73" s="227"/>
      <c r="G73" s="106">
        <v>3.15</v>
      </c>
      <c r="H73" s="124">
        <f t="shared" si="4"/>
        <v>5.6070000000000002</v>
      </c>
      <c r="I73" s="124"/>
      <c r="J73" s="265"/>
      <c r="K73" s="275"/>
      <c r="L73" s="156"/>
      <c r="M73" s="50"/>
      <c r="N73" s="50"/>
      <c r="O73" s="50"/>
      <c r="P73" s="50"/>
      <c r="Q73" s="50"/>
      <c r="R73" s="50"/>
      <c r="S73" s="50"/>
    </row>
    <row r="74" spans="1:19" s="40" customFormat="1" ht="13.5" x14ac:dyDescent="0.3">
      <c r="A74" s="116"/>
      <c r="B74" s="118"/>
      <c r="C74" s="113" t="s">
        <v>45</v>
      </c>
      <c r="D74" s="106">
        <v>1</v>
      </c>
      <c r="E74" s="106">
        <v>1.27</v>
      </c>
      <c r="F74" s="227"/>
      <c r="G74" s="106">
        <v>3.15</v>
      </c>
      <c r="H74" s="124">
        <f t="shared" si="4"/>
        <v>4.0004999999999997</v>
      </c>
      <c r="I74" s="124"/>
      <c r="J74" s="265"/>
      <c r="K74" s="275"/>
      <c r="L74" s="156"/>
      <c r="M74" s="50"/>
      <c r="N74" s="50"/>
      <c r="O74" s="50"/>
      <c r="P74" s="50"/>
      <c r="Q74" s="50"/>
      <c r="R74" s="50"/>
      <c r="S74" s="50"/>
    </row>
    <row r="75" spans="1:19" s="40" customFormat="1" ht="13.5" x14ac:dyDescent="0.3">
      <c r="A75" s="116"/>
      <c r="B75" s="117"/>
      <c r="C75" s="113" t="s">
        <v>45</v>
      </c>
      <c r="D75" s="106">
        <v>2</v>
      </c>
      <c r="E75" s="106">
        <v>3.05</v>
      </c>
      <c r="F75" s="227"/>
      <c r="G75" s="106">
        <v>3.15</v>
      </c>
      <c r="H75" s="124">
        <f t="shared" si="4"/>
        <v>19.215</v>
      </c>
      <c r="I75" s="124"/>
      <c r="J75" s="265"/>
      <c r="K75" s="275"/>
      <c r="L75" s="156"/>
      <c r="M75" s="50"/>
      <c r="N75" s="50"/>
      <c r="O75" s="50"/>
      <c r="P75" s="50"/>
      <c r="Q75" s="50"/>
      <c r="R75" s="50"/>
      <c r="S75" s="50"/>
    </row>
    <row r="76" spans="1:19" s="40" customFormat="1" ht="13.5" x14ac:dyDescent="0.3">
      <c r="A76" s="116"/>
      <c r="B76" s="117"/>
      <c r="C76" s="113" t="s">
        <v>45</v>
      </c>
      <c r="D76" s="106">
        <v>2</v>
      </c>
      <c r="E76" s="106">
        <v>2.6</v>
      </c>
      <c r="F76" s="227"/>
      <c r="G76" s="106">
        <v>3.15</v>
      </c>
      <c r="H76" s="124">
        <f t="shared" si="4"/>
        <v>16.38</v>
      </c>
      <c r="I76" s="124"/>
      <c r="J76" s="265"/>
      <c r="K76" s="275"/>
      <c r="L76" s="156"/>
      <c r="M76" s="50"/>
      <c r="N76" s="50"/>
      <c r="O76" s="50"/>
      <c r="P76" s="50"/>
      <c r="Q76" s="50"/>
      <c r="R76" s="50"/>
      <c r="S76" s="50"/>
    </row>
    <row r="77" spans="1:19" s="40" customFormat="1" ht="13.5" x14ac:dyDescent="0.3">
      <c r="A77" s="116"/>
      <c r="B77" s="117"/>
      <c r="C77" s="113" t="s">
        <v>45</v>
      </c>
      <c r="D77" s="106">
        <v>1</v>
      </c>
      <c r="E77" s="106">
        <v>1.3</v>
      </c>
      <c r="F77" s="227"/>
      <c r="G77" s="106">
        <v>3.15</v>
      </c>
      <c r="H77" s="124">
        <f t="shared" si="4"/>
        <v>4.0949999999999998</v>
      </c>
      <c r="I77" s="124"/>
      <c r="J77" s="265"/>
      <c r="K77" s="275"/>
      <c r="L77" s="156"/>
      <c r="M77" s="50"/>
      <c r="N77" s="50"/>
      <c r="O77" s="50"/>
      <c r="P77" s="50"/>
      <c r="Q77" s="50"/>
      <c r="R77" s="50"/>
      <c r="S77" s="50"/>
    </row>
    <row r="78" spans="1:19" s="40" customFormat="1" ht="13.5" x14ac:dyDescent="0.3">
      <c r="A78" s="116"/>
      <c r="B78" s="119"/>
      <c r="C78" s="113" t="s">
        <v>45</v>
      </c>
      <c r="D78" s="106">
        <v>1</v>
      </c>
      <c r="E78" s="106">
        <v>6.95</v>
      </c>
      <c r="F78" s="227"/>
      <c r="G78" s="106">
        <v>3.1</v>
      </c>
      <c r="H78" s="124">
        <f t="shared" si="4"/>
        <v>21.545000000000002</v>
      </c>
      <c r="I78" s="120"/>
      <c r="J78" s="265"/>
      <c r="K78" s="275"/>
      <c r="L78" s="156"/>
      <c r="M78" s="50"/>
      <c r="N78" s="50"/>
      <c r="O78" s="50"/>
      <c r="P78" s="50"/>
      <c r="Q78" s="50"/>
      <c r="R78" s="50"/>
      <c r="S78" s="50"/>
    </row>
    <row r="79" spans="1:19" s="40" customFormat="1" ht="13.5" x14ac:dyDescent="0.3">
      <c r="A79" s="116"/>
      <c r="B79" s="112"/>
      <c r="C79" s="113" t="s">
        <v>45</v>
      </c>
      <c r="D79" s="106">
        <v>1</v>
      </c>
      <c r="E79" s="106">
        <v>3.6</v>
      </c>
      <c r="F79" s="106"/>
      <c r="G79" s="106">
        <v>3.1</v>
      </c>
      <c r="H79" s="124">
        <f t="shared" si="4"/>
        <v>11.16</v>
      </c>
      <c r="I79" s="120"/>
      <c r="J79" s="265"/>
      <c r="K79" s="275"/>
      <c r="L79" s="156"/>
      <c r="M79" s="50"/>
      <c r="N79" s="50"/>
      <c r="O79" s="50"/>
      <c r="P79" s="50"/>
      <c r="Q79" s="50"/>
      <c r="R79" s="50"/>
      <c r="S79" s="50"/>
    </row>
    <row r="80" spans="1:19" s="40" customFormat="1" ht="13.5" x14ac:dyDescent="0.3">
      <c r="A80" s="116"/>
      <c r="B80" s="121"/>
      <c r="C80" s="113" t="s">
        <v>45</v>
      </c>
      <c r="D80" s="106">
        <v>1</v>
      </c>
      <c r="E80" s="106">
        <v>4.88</v>
      </c>
      <c r="F80" s="227"/>
      <c r="G80" s="106">
        <v>3.1</v>
      </c>
      <c r="H80" s="124">
        <f t="shared" si="4"/>
        <v>15.128</v>
      </c>
      <c r="I80" s="124"/>
      <c r="J80" s="265"/>
      <c r="K80" s="275"/>
      <c r="L80" s="156"/>
      <c r="M80" s="50"/>
      <c r="N80" s="50"/>
      <c r="O80" s="50"/>
      <c r="P80" s="50"/>
      <c r="Q80" s="50"/>
      <c r="R80" s="50"/>
      <c r="S80" s="50"/>
    </row>
    <row r="81" spans="1:19" s="40" customFormat="1" ht="13.5" x14ac:dyDescent="0.3">
      <c r="A81" s="116"/>
      <c r="B81" s="122"/>
      <c r="C81" s="113" t="s">
        <v>45</v>
      </c>
      <c r="D81" s="106">
        <v>1</v>
      </c>
      <c r="E81" s="106">
        <v>4.4000000000000004</v>
      </c>
      <c r="F81" s="227"/>
      <c r="G81" s="106">
        <v>3.1</v>
      </c>
      <c r="H81" s="124">
        <f t="shared" si="4"/>
        <v>13.640000000000002</v>
      </c>
      <c r="I81" s="124"/>
      <c r="J81" s="268"/>
      <c r="K81" s="275"/>
      <c r="L81" s="155"/>
      <c r="M81" s="29"/>
      <c r="N81" s="50"/>
      <c r="O81" s="50"/>
      <c r="P81" s="50"/>
      <c r="Q81" s="50"/>
      <c r="R81" s="50"/>
      <c r="S81" s="50"/>
    </row>
    <row r="82" spans="1:19" s="40" customFormat="1" ht="13.5" x14ac:dyDescent="0.3">
      <c r="A82" s="116"/>
      <c r="B82" s="119"/>
      <c r="C82" s="113" t="s">
        <v>45</v>
      </c>
      <c r="D82" s="106">
        <v>1</v>
      </c>
      <c r="E82" s="106">
        <v>1.98</v>
      </c>
      <c r="F82" s="227"/>
      <c r="G82" s="106">
        <v>3.1</v>
      </c>
      <c r="H82" s="124">
        <f t="shared" si="4"/>
        <v>6.1379999999999999</v>
      </c>
      <c r="I82" s="124"/>
      <c r="J82" s="268"/>
      <c r="K82" s="275"/>
      <c r="L82" s="155"/>
      <c r="M82" s="29"/>
      <c r="N82" s="50"/>
      <c r="O82" s="50"/>
      <c r="P82" s="50"/>
      <c r="Q82" s="50"/>
      <c r="R82" s="50"/>
      <c r="S82" s="50"/>
    </row>
    <row r="83" spans="1:19" s="40" customFormat="1" ht="13.5" x14ac:dyDescent="0.3">
      <c r="A83" s="116"/>
      <c r="B83" s="112"/>
      <c r="C83" s="113" t="s">
        <v>45</v>
      </c>
      <c r="D83" s="106">
        <v>2</v>
      </c>
      <c r="E83" s="106">
        <v>6.95</v>
      </c>
      <c r="F83" s="106"/>
      <c r="G83" s="106">
        <v>3.1</v>
      </c>
      <c r="H83" s="124">
        <f t="shared" si="4"/>
        <v>43.09</v>
      </c>
      <c r="I83" s="124"/>
      <c r="J83" s="269"/>
      <c r="K83" s="275"/>
      <c r="L83" s="155"/>
      <c r="M83" s="29"/>
      <c r="N83" s="50"/>
      <c r="O83" s="50"/>
      <c r="P83" s="50"/>
      <c r="Q83" s="50"/>
      <c r="R83" s="50"/>
      <c r="S83" s="50"/>
    </row>
    <row r="84" spans="1:19" s="40" customFormat="1" ht="13.5" x14ac:dyDescent="0.3">
      <c r="A84" s="116"/>
      <c r="B84" s="119"/>
      <c r="C84" s="113" t="s">
        <v>45</v>
      </c>
      <c r="D84" s="106">
        <v>1</v>
      </c>
      <c r="E84" s="106">
        <v>6.8</v>
      </c>
      <c r="F84" s="227"/>
      <c r="G84" s="106">
        <v>3.1</v>
      </c>
      <c r="H84" s="124">
        <f t="shared" si="4"/>
        <v>21.08</v>
      </c>
      <c r="I84" s="124"/>
      <c r="J84" s="269"/>
      <c r="K84" s="275"/>
      <c r="L84" s="155"/>
      <c r="M84" s="29"/>
      <c r="N84" s="50"/>
      <c r="O84" s="50"/>
      <c r="P84" s="50"/>
      <c r="Q84" s="50"/>
      <c r="R84" s="50"/>
      <c r="S84" s="50"/>
    </row>
    <row r="85" spans="1:19" s="40" customFormat="1" ht="13.5" x14ac:dyDescent="0.3">
      <c r="A85" s="116"/>
      <c r="B85" s="112"/>
      <c r="C85" s="113" t="s">
        <v>45</v>
      </c>
      <c r="D85" s="106">
        <v>1</v>
      </c>
      <c r="E85" s="106">
        <v>6.7</v>
      </c>
      <c r="F85" s="106"/>
      <c r="G85" s="106">
        <v>3.1</v>
      </c>
      <c r="H85" s="124">
        <f t="shared" si="4"/>
        <v>20.77</v>
      </c>
      <c r="I85" s="124"/>
      <c r="J85" s="268"/>
      <c r="K85" s="275"/>
      <c r="L85" s="155"/>
      <c r="M85" s="29"/>
      <c r="N85" s="50"/>
      <c r="O85" s="50"/>
      <c r="P85" s="50"/>
      <c r="Q85" s="50"/>
      <c r="R85" s="50"/>
      <c r="S85" s="50"/>
    </row>
    <row r="86" spans="1:19" s="40" customFormat="1" ht="13.5" x14ac:dyDescent="0.3">
      <c r="A86" s="116"/>
      <c r="B86" s="119"/>
      <c r="C86" s="113" t="s">
        <v>45</v>
      </c>
      <c r="D86" s="106">
        <v>3</v>
      </c>
      <c r="E86" s="106">
        <v>4.91</v>
      </c>
      <c r="F86" s="227"/>
      <c r="G86" s="106">
        <v>3.1</v>
      </c>
      <c r="H86" s="124">
        <f t="shared" si="4"/>
        <v>45.662999999999997</v>
      </c>
      <c r="I86" s="124"/>
      <c r="J86" s="268"/>
      <c r="K86" s="275"/>
      <c r="L86" s="155"/>
      <c r="M86" s="29"/>
      <c r="N86" s="50"/>
      <c r="O86" s="50"/>
      <c r="P86" s="50"/>
      <c r="Q86" s="50"/>
      <c r="R86" s="50"/>
      <c r="S86" s="50"/>
    </row>
    <row r="87" spans="1:19" s="40" customFormat="1" ht="13.5" x14ac:dyDescent="0.3">
      <c r="A87" s="116"/>
      <c r="B87" s="112"/>
      <c r="C87" s="113" t="s">
        <v>45</v>
      </c>
      <c r="D87" s="106">
        <v>1</v>
      </c>
      <c r="E87" s="106">
        <v>3.45</v>
      </c>
      <c r="F87" s="106"/>
      <c r="G87" s="106">
        <v>3.1</v>
      </c>
      <c r="H87" s="124">
        <f t="shared" si="4"/>
        <v>10.695</v>
      </c>
      <c r="I87" s="124"/>
      <c r="J87" s="269"/>
      <c r="K87" s="275"/>
      <c r="L87" s="155"/>
      <c r="M87" s="29"/>
      <c r="N87" s="50"/>
      <c r="O87" s="50"/>
      <c r="P87" s="50"/>
      <c r="Q87" s="50"/>
      <c r="R87" s="50"/>
      <c r="S87" s="50"/>
    </row>
    <row r="88" spans="1:19" s="40" customFormat="1" ht="13.5" x14ac:dyDescent="0.3">
      <c r="A88" s="111"/>
      <c r="B88" s="103"/>
      <c r="C88" s="113" t="s">
        <v>45</v>
      </c>
      <c r="D88" s="106">
        <v>1</v>
      </c>
      <c r="E88" s="106">
        <v>1.63</v>
      </c>
      <c r="F88" s="227"/>
      <c r="G88" s="106">
        <v>3.1</v>
      </c>
      <c r="H88" s="124">
        <f t="shared" si="4"/>
        <v>5.0529999999999999</v>
      </c>
      <c r="I88" s="124"/>
      <c r="J88" s="265"/>
      <c r="K88" s="275"/>
      <c r="L88" s="156"/>
      <c r="M88" s="50"/>
      <c r="N88" s="50"/>
      <c r="O88" s="50"/>
      <c r="P88" s="50"/>
      <c r="Q88" s="50"/>
      <c r="R88" s="50"/>
      <c r="S88" s="50"/>
    </row>
    <row r="89" spans="1:19" s="40" customFormat="1" ht="13.5" x14ac:dyDescent="0.3">
      <c r="A89" s="111"/>
      <c r="B89" s="103"/>
      <c r="C89" s="113" t="s">
        <v>45</v>
      </c>
      <c r="D89" s="106">
        <v>1</v>
      </c>
      <c r="E89" s="106">
        <v>0.65</v>
      </c>
      <c r="F89" s="227"/>
      <c r="G89" s="106">
        <v>3.1</v>
      </c>
      <c r="H89" s="124">
        <f t="shared" si="4"/>
        <v>2.0150000000000001</v>
      </c>
      <c r="I89" s="124"/>
      <c r="J89" s="265"/>
      <c r="K89" s="275"/>
      <c r="L89" s="156"/>
      <c r="M89" s="50"/>
      <c r="N89" s="50"/>
      <c r="O89" s="50"/>
      <c r="P89" s="50"/>
      <c r="Q89" s="50"/>
      <c r="R89" s="50"/>
      <c r="S89" s="50"/>
    </row>
    <row r="90" spans="1:19" s="40" customFormat="1" ht="13.5" x14ac:dyDescent="0.3">
      <c r="A90" s="111"/>
      <c r="B90" s="115"/>
      <c r="C90" s="113" t="s">
        <v>45</v>
      </c>
      <c r="D90" s="106">
        <v>1</v>
      </c>
      <c r="E90" s="106">
        <v>1.2</v>
      </c>
      <c r="F90" s="227"/>
      <c r="G90" s="106">
        <v>3.1</v>
      </c>
      <c r="H90" s="124">
        <f t="shared" si="4"/>
        <v>3.7199999999999998</v>
      </c>
      <c r="I90" s="124"/>
      <c r="J90" s="265"/>
      <c r="K90" s="275"/>
      <c r="L90" s="156"/>
      <c r="M90" s="50"/>
      <c r="N90" s="50"/>
      <c r="O90" s="50"/>
      <c r="P90" s="50"/>
      <c r="Q90" s="50"/>
      <c r="R90" s="50"/>
      <c r="S90" s="50"/>
    </row>
    <row r="91" spans="1:19" s="40" customFormat="1" ht="13.5" x14ac:dyDescent="0.3">
      <c r="A91" s="111"/>
      <c r="B91" s="112"/>
      <c r="C91" s="113"/>
      <c r="D91" s="106"/>
      <c r="E91" s="106"/>
      <c r="F91" s="106"/>
      <c r="G91" s="106"/>
      <c r="H91" s="124"/>
      <c r="I91" s="124"/>
      <c r="J91" s="265"/>
      <c r="K91" s="275"/>
      <c r="L91" s="156"/>
      <c r="M91" s="50"/>
      <c r="N91" s="50"/>
      <c r="O91" s="50"/>
      <c r="P91" s="50"/>
      <c r="Q91" s="50"/>
      <c r="R91" s="50"/>
      <c r="S91" s="50"/>
    </row>
    <row r="92" spans="1:19" s="40" customFormat="1" ht="67.5" x14ac:dyDescent="0.3">
      <c r="A92" s="116" t="s">
        <v>427</v>
      </c>
      <c r="B92" s="25" t="s">
        <v>65</v>
      </c>
      <c r="C92" s="76" t="s">
        <v>45</v>
      </c>
      <c r="D92" s="106"/>
      <c r="E92" s="106"/>
      <c r="F92" s="227"/>
      <c r="G92" s="106"/>
      <c r="H92" s="124"/>
      <c r="I92" s="124">
        <f>SUM(H93)</f>
        <v>56.160000000000011</v>
      </c>
      <c r="J92" s="269"/>
      <c r="K92" s="275"/>
      <c r="L92" s="176"/>
      <c r="M92" s="198"/>
      <c r="N92" s="50"/>
      <c r="O92" s="50"/>
      <c r="P92" s="50"/>
      <c r="Q92" s="50"/>
      <c r="R92" s="50"/>
      <c r="S92" s="50"/>
    </row>
    <row r="93" spans="1:19" s="40" customFormat="1" ht="13.5" x14ac:dyDescent="0.3">
      <c r="A93" s="116"/>
      <c r="B93" s="112"/>
      <c r="C93" s="113" t="s">
        <v>45</v>
      </c>
      <c r="D93" s="106">
        <v>12</v>
      </c>
      <c r="E93" s="106">
        <v>2.6</v>
      </c>
      <c r="F93" s="106"/>
      <c r="G93" s="106">
        <v>1.8</v>
      </c>
      <c r="H93" s="124">
        <f>G93*E93*D93</f>
        <v>56.160000000000011</v>
      </c>
      <c r="I93" s="124"/>
      <c r="J93" s="265"/>
      <c r="K93" s="275"/>
      <c r="L93" s="156"/>
      <c r="M93" s="50"/>
      <c r="N93" s="50"/>
      <c r="O93" s="50"/>
      <c r="P93" s="50"/>
      <c r="Q93" s="50"/>
      <c r="R93" s="50"/>
      <c r="S93" s="50"/>
    </row>
    <row r="94" spans="1:19" s="40" customFormat="1" ht="13.5" x14ac:dyDescent="0.3">
      <c r="A94" s="116"/>
      <c r="B94" s="118"/>
      <c r="C94" s="76"/>
      <c r="D94" s="106"/>
      <c r="E94" s="77"/>
      <c r="F94" s="77"/>
      <c r="G94" s="77"/>
      <c r="H94" s="124"/>
      <c r="I94" s="124"/>
      <c r="J94" s="265"/>
      <c r="K94" s="275"/>
      <c r="L94" s="156"/>
      <c r="M94" s="50"/>
      <c r="N94" s="50"/>
      <c r="O94" s="50"/>
      <c r="P94" s="50"/>
      <c r="Q94" s="50"/>
      <c r="R94" s="50"/>
      <c r="S94" s="50"/>
    </row>
    <row r="95" spans="1:19" s="40" customFormat="1" ht="120" customHeight="1" x14ac:dyDescent="0.3">
      <c r="A95" s="111" t="s">
        <v>428</v>
      </c>
      <c r="B95" s="25" t="s">
        <v>66</v>
      </c>
      <c r="C95" s="76" t="s">
        <v>45</v>
      </c>
      <c r="D95" s="106"/>
      <c r="E95" s="106"/>
      <c r="F95" s="227"/>
      <c r="G95" s="106"/>
      <c r="H95" s="124"/>
      <c r="I95" s="124">
        <f>SUM(H96:H98)</f>
        <v>500.5</v>
      </c>
      <c r="J95" s="265"/>
      <c r="K95" s="275"/>
      <c r="L95" s="156"/>
      <c r="M95" s="50"/>
      <c r="N95" s="50"/>
      <c r="O95" s="50"/>
      <c r="P95" s="50"/>
      <c r="Q95" s="50"/>
      <c r="R95" s="50"/>
      <c r="S95" s="50"/>
    </row>
    <row r="96" spans="1:19" s="40" customFormat="1" ht="13.5" x14ac:dyDescent="0.3">
      <c r="A96" s="116"/>
      <c r="B96" s="112"/>
      <c r="C96" s="113" t="s">
        <v>45</v>
      </c>
      <c r="D96" s="106">
        <v>1</v>
      </c>
      <c r="E96" s="106">
        <v>484</v>
      </c>
      <c r="F96" s="106"/>
      <c r="G96" s="106"/>
      <c r="H96" s="124">
        <f>E96*D96</f>
        <v>484</v>
      </c>
      <c r="I96" s="124"/>
      <c r="J96" s="265"/>
      <c r="K96" s="275"/>
      <c r="L96" s="156"/>
      <c r="M96" s="50"/>
      <c r="N96" s="50"/>
      <c r="O96" s="50"/>
      <c r="P96" s="50"/>
      <c r="Q96" s="50"/>
      <c r="R96" s="50"/>
      <c r="S96" s="50"/>
    </row>
    <row r="97" spans="1:19" s="40" customFormat="1" ht="13.5" x14ac:dyDescent="0.3">
      <c r="A97" s="116"/>
      <c r="B97" s="122"/>
      <c r="C97" s="113" t="s">
        <v>45</v>
      </c>
      <c r="D97" s="106">
        <v>-1</v>
      </c>
      <c r="E97" s="106">
        <v>60.08</v>
      </c>
      <c r="F97" s="227"/>
      <c r="G97" s="106"/>
      <c r="H97" s="124">
        <f t="shared" ref="H97:H98" si="5">E97*D97</f>
        <v>-60.08</v>
      </c>
      <c r="I97" s="124"/>
      <c r="J97" s="265"/>
      <c r="K97" s="275"/>
      <c r="L97" s="156"/>
      <c r="M97" s="50"/>
      <c r="N97" s="50"/>
      <c r="O97" s="50"/>
      <c r="P97" s="50"/>
      <c r="Q97" s="50"/>
      <c r="R97" s="50"/>
      <c r="S97" s="50"/>
    </row>
    <row r="98" spans="1:19" s="40" customFormat="1" ht="13.5" x14ac:dyDescent="0.3">
      <c r="A98" s="116"/>
      <c r="B98" s="122"/>
      <c r="C98" s="113" t="s">
        <v>45</v>
      </c>
      <c r="D98" s="106">
        <v>1</v>
      </c>
      <c r="E98" s="106">
        <v>76.58</v>
      </c>
      <c r="F98" s="227"/>
      <c r="G98" s="106"/>
      <c r="H98" s="124">
        <f t="shared" si="5"/>
        <v>76.58</v>
      </c>
      <c r="I98" s="124"/>
      <c r="J98" s="265"/>
      <c r="K98" s="275"/>
      <c r="L98" s="156"/>
      <c r="M98" s="50"/>
      <c r="N98" s="50"/>
      <c r="O98" s="50"/>
      <c r="P98" s="50"/>
      <c r="Q98" s="50"/>
      <c r="R98" s="50"/>
      <c r="S98" s="50"/>
    </row>
    <row r="99" spans="1:19" s="40" customFormat="1" ht="13.5" x14ac:dyDescent="0.3">
      <c r="A99" s="116"/>
      <c r="B99" s="121"/>
      <c r="C99" s="76"/>
      <c r="D99" s="106"/>
      <c r="E99" s="106"/>
      <c r="F99" s="123"/>
      <c r="G99" s="123"/>
      <c r="H99" s="124"/>
      <c r="I99" s="124"/>
      <c r="J99" s="265"/>
      <c r="K99" s="275"/>
      <c r="L99" s="156"/>
      <c r="M99" s="50"/>
      <c r="N99" s="50"/>
      <c r="O99" s="50"/>
      <c r="P99" s="50"/>
      <c r="Q99" s="50"/>
      <c r="R99" s="50"/>
      <c r="S99" s="50"/>
    </row>
    <row r="100" spans="1:19" s="40" customFormat="1" ht="54" x14ac:dyDescent="0.3">
      <c r="A100" s="116" t="s">
        <v>429</v>
      </c>
      <c r="B100" s="25" t="s">
        <v>67</v>
      </c>
      <c r="C100" s="76"/>
      <c r="D100" s="106"/>
      <c r="E100" s="106"/>
      <c r="F100" s="123"/>
      <c r="G100" s="123"/>
      <c r="H100" s="124"/>
      <c r="I100" s="124"/>
      <c r="J100" s="265"/>
      <c r="K100" s="275"/>
      <c r="L100" s="156"/>
      <c r="M100" s="50"/>
      <c r="N100" s="50"/>
      <c r="O100" s="50"/>
      <c r="P100" s="50"/>
      <c r="Q100" s="50"/>
      <c r="R100" s="50"/>
      <c r="S100" s="50"/>
    </row>
    <row r="101" spans="1:19" s="40" customFormat="1" ht="13.5" x14ac:dyDescent="0.3">
      <c r="A101" s="111" t="s">
        <v>430</v>
      </c>
      <c r="B101" s="109" t="s">
        <v>69</v>
      </c>
      <c r="C101" s="113" t="s">
        <v>11</v>
      </c>
      <c r="D101" s="106">
        <v>8</v>
      </c>
      <c r="E101" s="106"/>
      <c r="F101" s="106"/>
      <c r="G101" s="106"/>
      <c r="H101" s="124">
        <f>D101</f>
        <v>8</v>
      </c>
      <c r="I101" s="124">
        <f>H101</f>
        <v>8</v>
      </c>
      <c r="J101" s="265"/>
      <c r="K101" s="275"/>
      <c r="L101" s="156"/>
      <c r="M101" s="50"/>
      <c r="N101" s="50"/>
      <c r="O101" s="50"/>
      <c r="P101" s="50"/>
      <c r="Q101" s="50"/>
      <c r="R101" s="50"/>
      <c r="S101" s="50"/>
    </row>
    <row r="102" spans="1:19" s="31" customFormat="1" ht="13.5" x14ac:dyDescent="0.3">
      <c r="A102" s="111"/>
      <c r="B102" s="103"/>
      <c r="C102" s="76"/>
      <c r="D102" s="106"/>
      <c r="E102" s="106"/>
      <c r="F102" s="227"/>
      <c r="G102" s="106"/>
      <c r="H102" s="124"/>
      <c r="I102" s="124"/>
      <c r="J102" s="273"/>
      <c r="K102" s="275"/>
      <c r="L102" s="155"/>
      <c r="M102" s="28"/>
      <c r="N102" s="28"/>
      <c r="O102" s="28"/>
      <c r="P102" s="28"/>
      <c r="Q102" s="28"/>
      <c r="R102" s="28"/>
      <c r="S102" s="28"/>
    </row>
    <row r="103" spans="1:19" s="31" customFormat="1" ht="67.5" x14ac:dyDescent="0.3">
      <c r="A103" s="111" t="s">
        <v>431</v>
      </c>
      <c r="B103" s="25" t="s">
        <v>70</v>
      </c>
      <c r="C103" s="76" t="s">
        <v>45</v>
      </c>
      <c r="D103" s="106"/>
      <c r="E103" s="106"/>
      <c r="F103" s="227"/>
      <c r="G103" s="106"/>
      <c r="H103" s="124"/>
      <c r="I103" s="124">
        <f>SUM(H104)</f>
        <v>704</v>
      </c>
      <c r="J103" s="273"/>
      <c r="K103" s="275"/>
      <c r="L103" s="155"/>
      <c r="M103" s="28"/>
      <c r="N103" s="28"/>
      <c r="O103" s="28"/>
      <c r="P103" s="28"/>
      <c r="Q103" s="28"/>
      <c r="R103" s="28"/>
      <c r="S103" s="28"/>
    </row>
    <row r="104" spans="1:19" s="31" customFormat="1" ht="13.5" x14ac:dyDescent="0.3">
      <c r="A104" s="111"/>
      <c r="B104" s="103"/>
      <c r="C104" s="76" t="s">
        <v>45</v>
      </c>
      <c r="D104" s="106">
        <v>4</v>
      </c>
      <c r="E104" s="106">
        <v>22</v>
      </c>
      <c r="F104" s="227"/>
      <c r="G104" s="106">
        <v>8</v>
      </c>
      <c r="H104" s="124">
        <f>G104*E104*D104</f>
        <v>704</v>
      </c>
      <c r="I104" s="124"/>
      <c r="J104" s="273"/>
      <c r="K104" s="275"/>
      <c r="L104" s="155"/>
      <c r="M104" s="28"/>
      <c r="N104" s="28"/>
      <c r="O104" s="28"/>
      <c r="P104" s="28"/>
      <c r="Q104" s="28"/>
      <c r="R104" s="28"/>
      <c r="S104" s="28"/>
    </row>
    <row r="105" spans="1:19" s="31" customFormat="1" ht="13.5" x14ac:dyDescent="0.3">
      <c r="A105" s="111"/>
      <c r="B105" s="115"/>
      <c r="C105" s="76"/>
      <c r="D105" s="106"/>
      <c r="E105" s="106"/>
      <c r="F105" s="227"/>
      <c r="G105" s="106"/>
      <c r="H105" s="124"/>
      <c r="I105" s="124"/>
      <c r="J105" s="273"/>
      <c r="K105" s="275"/>
      <c r="L105" s="155"/>
      <c r="M105" s="28"/>
      <c r="N105" s="28"/>
      <c r="O105" s="28"/>
      <c r="P105" s="28"/>
      <c r="Q105" s="28"/>
      <c r="R105" s="28"/>
      <c r="S105" s="28"/>
    </row>
    <row r="106" spans="1:19" s="31" customFormat="1" ht="51.75" customHeight="1" x14ac:dyDescent="0.3">
      <c r="A106" s="111" t="s">
        <v>432</v>
      </c>
      <c r="B106" s="25" t="s">
        <v>71</v>
      </c>
      <c r="C106" s="113" t="s">
        <v>45</v>
      </c>
      <c r="D106" s="106"/>
      <c r="E106" s="106"/>
      <c r="F106" s="106"/>
      <c r="G106" s="106"/>
      <c r="H106" s="124"/>
      <c r="I106" s="124">
        <f>SUM(H107:H129)</f>
        <v>816.87999999999988</v>
      </c>
      <c r="J106" s="273"/>
      <c r="K106" s="275"/>
      <c r="L106" s="155"/>
      <c r="M106" s="28"/>
      <c r="N106" s="28"/>
      <c r="O106" s="28"/>
      <c r="P106" s="28"/>
      <c r="Q106" s="28"/>
      <c r="R106" s="28"/>
      <c r="S106" s="28"/>
    </row>
    <row r="107" spans="1:19" s="40" customFormat="1" ht="13.5" x14ac:dyDescent="0.3">
      <c r="A107" s="116"/>
      <c r="B107" s="118"/>
      <c r="C107" s="76" t="s">
        <v>45</v>
      </c>
      <c r="D107" s="106">
        <v>1</v>
      </c>
      <c r="E107" s="77">
        <v>20.81</v>
      </c>
      <c r="F107" s="77"/>
      <c r="G107" s="77"/>
      <c r="H107" s="124">
        <f>E107*D107</f>
        <v>20.81</v>
      </c>
      <c r="I107" s="124"/>
      <c r="J107" s="265"/>
      <c r="K107" s="275"/>
      <c r="L107" s="156"/>
      <c r="M107" s="50"/>
      <c r="N107" s="50"/>
      <c r="O107" s="50"/>
      <c r="P107" s="50"/>
      <c r="Q107" s="50"/>
      <c r="R107" s="50"/>
      <c r="S107" s="50"/>
    </row>
    <row r="108" spans="1:19" s="40" customFormat="1" ht="13.5" x14ac:dyDescent="0.3">
      <c r="A108" s="111"/>
      <c r="B108" s="115"/>
      <c r="C108" s="76" t="s">
        <v>45</v>
      </c>
      <c r="D108" s="106">
        <v>1</v>
      </c>
      <c r="E108" s="106">
        <v>113.24</v>
      </c>
      <c r="F108" s="227"/>
      <c r="G108" s="106"/>
      <c r="H108" s="124">
        <f t="shared" ref="H108:H129" si="6">E108*D108</f>
        <v>113.24</v>
      </c>
      <c r="I108" s="124"/>
      <c r="J108" s="265"/>
      <c r="K108" s="275"/>
      <c r="L108" s="156"/>
      <c r="M108" s="50"/>
      <c r="N108" s="50"/>
      <c r="O108" s="50"/>
      <c r="P108" s="50"/>
      <c r="Q108" s="50"/>
      <c r="R108" s="50"/>
      <c r="S108" s="50"/>
    </row>
    <row r="109" spans="1:19" s="40" customFormat="1" ht="13.5" x14ac:dyDescent="0.3">
      <c r="A109" s="111"/>
      <c r="B109" s="115"/>
      <c r="C109" s="76" t="s">
        <v>45</v>
      </c>
      <c r="D109" s="106">
        <v>1</v>
      </c>
      <c r="E109" s="106">
        <v>2.17</v>
      </c>
      <c r="F109" s="227"/>
      <c r="G109" s="106"/>
      <c r="H109" s="124">
        <f t="shared" si="6"/>
        <v>2.17</v>
      </c>
      <c r="I109" s="124"/>
      <c r="J109" s="265"/>
      <c r="K109" s="275"/>
      <c r="L109" s="156"/>
      <c r="M109" s="50"/>
      <c r="N109" s="50"/>
      <c r="O109" s="50"/>
      <c r="P109" s="50"/>
      <c r="Q109" s="50"/>
      <c r="R109" s="50"/>
      <c r="S109" s="50"/>
    </row>
    <row r="110" spans="1:19" s="31" customFormat="1" ht="13.5" x14ac:dyDescent="0.3">
      <c r="A110" s="111"/>
      <c r="B110" s="103"/>
      <c r="C110" s="76" t="s">
        <v>45</v>
      </c>
      <c r="D110" s="106">
        <v>1</v>
      </c>
      <c r="E110" s="106">
        <v>3.76</v>
      </c>
      <c r="F110" s="227"/>
      <c r="G110" s="106"/>
      <c r="H110" s="124">
        <f t="shared" si="6"/>
        <v>3.76</v>
      </c>
      <c r="I110" s="124"/>
      <c r="J110" s="273"/>
      <c r="K110" s="275"/>
      <c r="L110" s="155"/>
      <c r="M110" s="28"/>
      <c r="N110" s="28"/>
      <c r="O110" s="28"/>
      <c r="P110" s="28"/>
      <c r="Q110" s="28"/>
      <c r="R110" s="28"/>
      <c r="S110" s="28"/>
    </row>
    <row r="111" spans="1:19" s="31" customFormat="1" ht="13.5" x14ac:dyDescent="0.3">
      <c r="A111" s="111"/>
      <c r="B111" s="115"/>
      <c r="C111" s="76" t="s">
        <v>45</v>
      </c>
      <c r="D111" s="106">
        <v>1</v>
      </c>
      <c r="E111" s="106">
        <v>12.87</v>
      </c>
      <c r="F111" s="227"/>
      <c r="G111" s="106"/>
      <c r="H111" s="124">
        <f t="shared" si="6"/>
        <v>12.87</v>
      </c>
      <c r="I111" s="124"/>
      <c r="J111" s="273"/>
      <c r="K111" s="275"/>
      <c r="L111" s="155"/>
      <c r="M111" s="28"/>
      <c r="N111" s="28"/>
      <c r="O111" s="28"/>
      <c r="P111" s="28"/>
      <c r="Q111" s="28"/>
      <c r="R111" s="28"/>
      <c r="S111" s="28"/>
    </row>
    <row r="112" spans="1:19" s="31" customFormat="1" ht="13.5" x14ac:dyDescent="0.3">
      <c r="A112" s="111"/>
      <c r="B112" s="112"/>
      <c r="C112" s="76" t="s">
        <v>45</v>
      </c>
      <c r="D112" s="106">
        <v>1</v>
      </c>
      <c r="E112" s="106">
        <v>11.96</v>
      </c>
      <c r="F112" s="106"/>
      <c r="G112" s="106"/>
      <c r="H112" s="124">
        <f t="shared" si="6"/>
        <v>11.96</v>
      </c>
      <c r="I112" s="124"/>
      <c r="J112" s="273"/>
      <c r="K112" s="275"/>
      <c r="L112" s="155"/>
      <c r="M112" s="28"/>
      <c r="N112" s="28"/>
      <c r="O112" s="28"/>
      <c r="P112" s="28"/>
      <c r="Q112" s="28"/>
      <c r="R112" s="28"/>
      <c r="S112" s="28"/>
    </row>
    <row r="113" spans="1:19" s="40" customFormat="1" ht="13.5" x14ac:dyDescent="0.3">
      <c r="A113" s="116"/>
      <c r="B113" s="118"/>
      <c r="C113" s="76" t="s">
        <v>45</v>
      </c>
      <c r="D113" s="106">
        <v>1</v>
      </c>
      <c r="E113" s="77">
        <v>45.69</v>
      </c>
      <c r="F113" s="77"/>
      <c r="G113" s="77"/>
      <c r="H113" s="124">
        <f t="shared" si="6"/>
        <v>45.69</v>
      </c>
      <c r="I113" s="124"/>
      <c r="J113" s="265"/>
      <c r="K113" s="275"/>
      <c r="L113" s="156"/>
      <c r="M113" s="50"/>
      <c r="N113" s="50"/>
      <c r="O113" s="50"/>
      <c r="P113" s="50"/>
      <c r="Q113" s="50"/>
      <c r="R113" s="50"/>
      <c r="S113" s="50"/>
    </row>
    <row r="114" spans="1:19" s="40" customFormat="1" ht="13.5" x14ac:dyDescent="0.3">
      <c r="A114" s="111"/>
      <c r="B114" s="115"/>
      <c r="C114" s="76" t="s">
        <v>45</v>
      </c>
      <c r="D114" s="106">
        <v>1</v>
      </c>
      <c r="E114" s="106">
        <v>7.46</v>
      </c>
      <c r="F114" s="227"/>
      <c r="G114" s="106"/>
      <c r="H114" s="124">
        <f t="shared" si="6"/>
        <v>7.46</v>
      </c>
      <c r="I114" s="124"/>
      <c r="J114" s="265"/>
      <c r="K114" s="275"/>
      <c r="L114" s="156"/>
      <c r="M114" s="50"/>
      <c r="N114" s="50"/>
      <c r="O114" s="50"/>
      <c r="P114" s="50"/>
      <c r="Q114" s="50"/>
      <c r="R114" s="50"/>
      <c r="S114" s="50"/>
    </row>
    <row r="115" spans="1:19" s="31" customFormat="1" ht="13.5" x14ac:dyDescent="0.3">
      <c r="A115" s="125"/>
      <c r="B115" s="126"/>
      <c r="C115" s="76" t="s">
        <v>45</v>
      </c>
      <c r="D115" s="106">
        <v>1</v>
      </c>
      <c r="E115" s="76">
        <v>14.64</v>
      </c>
      <c r="F115" s="76"/>
      <c r="G115" s="76"/>
      <c r="H115" s="124">
        <f t="shared" si="6"/>
        <v>14.64</v>
      </c>
      <c r="I115" s="124"/>
      <c r="J115" s="273"/>
      <c r="K115" s="275"/>
      <c r="L115" s="155"/>
      <c r="M115" s="28"/>
      <c r="N115" s="28"/>
      <c r="O115" s="28"/>
      <c r="P115" s="28"/>
      <c r="Q115" s="28"/>
      <c r="R115" s="28"/>
      <c r="S115" s="28"/>
    </row>
    <row r="116" spans="1:19" s="31" customFormat="1" ht="13.5" x14ac:dyDescent="0.3">
      <c r="A116" s="125"/>
      <c r="B116" s="126"/>
      <c r="C116" s="76" t="s">
        <v>45</v>
      </c>
      <c r="D116" s="106">
        <v>1</v>
      </c>
      <c r="E116" s="76">
        <v>22.68</v>
      </c>
      <c r="F116" s="76"/>
      <c r="G116" s="76"/>
      <c r="H116" s="124">
        <f t="shared" si="6"/>
        <v>22.68</v>
      </c>
      <c r="I116" s="124"/>
      <c r="J116" s="273"/>
      <c r="K116" s="275"/>
      <c r="L116" s="155"/>
      <c r="M116" s="28"/>
      <c r="N116" s="28"/>
      <c r="O116" s="28"/>
      <c r="P116" s="28"/>
      <c r="Q116" s="28"/>
      <c r="R116" s="28"/>
      <c r="S116" s="28"/>
    </row>
    <row r="117" spans="1:19" s="31" customFormat="1" ht="13.5" x14ac:dyDescent="0.3">
      <c r="A117" s="125"/>
      <c r="B117" s="126"/>
      <c r="C117" s="76" t="s">
        <v>45</v>
      </c>
      <c r="D117" s="106">
        <v>1</v>
      </c>
      <c r="E117" s="76">
        <v>26.93</v>
      </c>
      <c r="F117" s="76"/>
      <c r="G117" s="76"/>
      <c r="H117" s="124">
        <f t="shared" si="6"/>
        <v>26.93</v>
      </c>
      <c r="I117" s="120"/>
      <c r="J117" s="273"/>
      <c r="K117" s="275"/>
      <c r="L117" s="155"/>
      <c r="M117" s="28"/>
      <c r="N117" s="28"/>
      <c r="O117" s="28"/>
      <c r="P117" s="28"/>
      <c r="Q117" s="28"/>
      <c r="R117" s="28"/>
      <c r="S117" s="28"/>
    </row>
    <row r="118" spans="1:19" s="40" customFormat="1" ht="13.5" x14ac:dyDescent="0.3">
      <c r="A118" s="111"/>
      <c r="B118" s="109"/>
      <c r="C118" s="76" t="s">
        <v>45</v>
      </c>
      <c r="D118" s="106">
        <v>1</v>
      </c>
      <c r="E118" s="106">
        <v>22.6</v>
      </c>
      <c r="F118" s="106"/>
      <c r="G118" s="106"/>
      <c r="H118" s="124">
        <f t="shared" si="6"/>
        <v>22.6</v>
      </c>
      <c r="I118" s="124"/>
      <c r="J118" s="265"/>
      <c r="K118" s="275"/>
      <c r="L118" s="156"/>
      <c r="M118" s="50"/>
      <c r="N118" s="50"/>
      <c r="O118" s="50"/>
      <c r="P118" s="50"/>
      <c r="Q118" s="50"/>
      <c r="R118" s="50"/>
      <c r="S118" s="50"/>
    </row>
    <row r="119" spans="1:19" s="31" customFormat="1" ht="13.5" x14ac:dyDescent="0.3">
      <c r="A119" s="111"/>
      <c r="B119" s="103"/>
      <c r="C119" s="76" t="s">
        <v>45</v>
      </c>
      <c r="D119" s="106">
        <v>1</v>
      </c>
      <c r="E119" s="106">
        <v>85.7</v>
      </c>
      <c r="F119" s="227"/>
      <c r="G119" s="106"/>
      <c r="H119" s="124">
        <f t="shared" si="6"/>
        <v>85.7</v>
      </c>
      <c r="I119" s="124"/>
      <c r="J119" s="273"/>
      <c r="K119" s="275"/>
      <c r="L119" s="155"/>
      <c r="M119" s="28"/>
      <c r="N119" s="28"/>
      <c r="O119" s="28"/>
      <c r="P119" s="28"/>
      <c r="Q119" s="28"/>
      <c r="R119" s="28"/>
      <c r="S119" s="28"/>
    </row>
    <row r="120" spans="1:19" s="31" customFormat="1" ht="13.5" x14ac:dyDescent="0.3">
      <c r="A120" s="111"/>
      <c r="B120" s="103"/>
      <c r="C120" s="76" t="s">
        <v>45</v>
      </c>
      <c r="D120" s="106">
        <v>1</v>
      </c>
      <c r="E120" s="106">
        <v>9.4</v>
      </c>
      <c r="F120" s="227"/>
      <c r="G120" s="106"/>
      <c r="H120" s="124">
        <f t="shared" si="6"/>
        <v>9.4</v>
      </c>
      <c r="I120" s="124"/>
      <c r="J120" s="273"/>
      <c r="K120" s="275"/>
      <c r="L120" s="155"/>
      <c r="M120" s="28"/>
      <c r="N120" s="28"/>
      <c r="O120" s="28"/>
      <c r="P120" s="28"/>
      <c r="Q120" s="28"/>
      <c r="R120" s="28"/>
      <c r="S120" s="28"/>
    </row>
    <row r="121" spans="1:19" s="31" customFormat="1" ht="13.5" x14ac:dyDescent="0.3">
      <c r="A121" s="111"/>
      <c r="B121" s="103"/>
      <c r="C121" s="76" t="s">
        <v>45</v>
      </c>
      <c r="D121" s="106">
        <v>1</v>
      </c>
      <c r="E121" s="106">
        <v>203.2</v>
      </c>
      <c r="F121" s="227"/>
      <c r="G121" s="106"/>
      <c r="H121" s="124">
        <f t="shared" si="6"/>
        <v>203.2</v>
      </c>
      <c r="I121" s="124"/>
      <c r="J121" s="273"/>
      <c r="K121" s="275"/>
      <c r="L121" s="155"/>
      <c r="M121" s="28"/>
      <c r="N121" s="28"/>
      <c r="O121" s="28"/>
      <c r="P121" s="28"/>
      <c r="Q121" s="28"/>
      <c r="R121" s="28"/>
      <c r="S121" s="28"/>
    </row>
    <row r="122" spans="1:19" s="31" customFormat="1" ht="13.5" x14ac:dyDescent="0.3">
      <c r="A122" s="111"/>
      <c r="B122" s="115"/>
      <c r="C122" s="76" t="s">
        <v>45</v>
      </c>
      <c r="D122" s="106">
        <v>1</v>
      </c>
      <c r="E122" s="106">
        <v>10.39</v>
      </c>
      <c r="F122" s="227"/>
      <c r="G122" s="106"/>
      <c r="H122" s="124">
        <f t="shared" si="6"/>
        <v>10.39</v>
      </c>
      <c r="I122" s="124"/>
      <c r="J122" s="273"/>
      <c r="K122" s="275"/>
      <c r="L122" s="155"/>
      <c r="M122" s="28"/>
      <c r="N122" s="28"/>
      <c r="O122" s="28"/>
      <c r="P122" s="28"/>
      <c r="Q122" s="28"/>
      <c r="R122" s="28"/>
      <c r="S122" s="28"/>
    </row>
    <row r="123" spans="1:19" s="40" customFormat="1" ht="13.5" x14ac:dyDescent="0.3">
      <c r="A123" s="111"/>
      <c r="B123" s="115"/>
      <c r="C123" s="76" t="s">
        <v>45</v>
      </c>
      <c r="D123" s="106">
        <v>1</v>
      </c>
      <c r="E123" s="106">
        <v>10.1</v>
      </c>
      <c r="F123" s="227"/>
      <c r="G123" s="106"/>
      <c r="H123" s="124">
        <f t="shared" si="6"/>
        <v>10.1</v>
      </c>
      <c r="I123" s="124"/>
      <c r="J123" s="265"/>
      <c r="K123" s="275"/>
      <c r="L123" s="156"/>
      <c r="M123" s="50"/>
      <c r="N123" s="50"/>
      <c r="O123" s="50"/>
      <c r="P123" s="50"/>
      <c r="Q123" s="50"/>
      <c r="R123" s="50"/>
      <c r="S123" s="50"/>
    </row>
    <row r="124" spans="1:19" s="31" customFormat="1" ht="13.5" x14ac:dyDescent="0.3">
      <c r="A124" s="111"/>
      <c r="B124" s="103"/>
      <c r="C124" s="76" t="s">
        <v>45</v>
      </c>
      <c r="D124" s="106">
        <v>1</v>
      </c>
      <c r="E124" s="106">
        <v>50.1</v>
      </c>
      <c r="F124" s="227"/>
      <c r="G124" s="106"/>
      <c r="H124" s="124">
        <f t="shared" si="6"/>
        <v>50.1</v>
      </c>
      <c r="I124" s="124"/>
      <c r="J124" s="273"/>
      <c r="K124" s="275"/>
      <c r="L124" s="155"/>
      <c r="M124" s="28"/>
      <c r="N124" s="28"/>
      <c r="O124" s="28"/>
      <c r="P124" s="28"/>
      <c r="Q124" s="28"/>
      <c r="R124" s="28"/>
      <c r="S124" s="28"/>
    </row>
    <row r="125" spans="1:19" s="31" customFormat="1" ht="13.5" x14ac:dyDescent="0.3">
      <c r="A125" s="111"/>
      <c r="B125" s="115"/>
      <c r="C125" s="76" t="s">
        <v>45</v>
      </c>
      <c r="D125" s="106">
        <v>1</v>
      </c>
      <c r="E125" s="106">
        <v>24.62</v>
      </c>
      <c r="F125" s="227"/>
      <c r="G125" s="106"/>
      <c r="H125" s="124">
        <f t="shared" si="6"/>
        <v>24.62</v>
      </c>
      <c r="I125" s="124"/>
      <c r="J125" s="273"/>
      <c r="K125" s="275"/>
      <c r="L125" s="155"/>
      <c r="M125" s="28"/>
      <c r="N125" s="28"/>
      <c r="O125" s="28"/>
      <c r="P125" s="28"/>
      <c r="Q125" s="28"/>
      <c r="R125" s="28"/>
      <c r="S125" s="28"/>
    </row>
    <row r="126" spans="1:19" s="31" customFormat="1" ht="13.5" x14ac:dyDescent="0.3">
      <c r="A126" s="125"/>
      <c r="B126" s="126"/>
      <c r="C126" s="76" t="s">
        <v>45</v>
      </c>
      <c r="D126" s="106">
        <v>1</v>
      </c>
      <c r="E126" s="76">
        <v>24.67</v>
      </c>
      <c r="F126" s="76"/>
      <c r="G126" s="76"/>
      <c r="H126" s="124">
        <f t="shared" si="6"/>
        <v>24.67</v>
      </c>
      <c r="I126" s="124"/>
      <c r="J126" s="273"/>
      <c r="K126" s="275"/>
      <c r="L126" s="155"/>
      <c r="M126" s="28"/>
      <c r="N126" s="28"/>
      <c r="O126" s="28"/>
      <c r="P126" s="28"/>
      <c r="Q126" s="28"/>
      <c r="R126" s="28"/>
      <c r="S126" s="28"/>
    </row>
    <row r="127" spans="1:19" s="31" customFormat="1" ht="13.5" x14ac:dyDescent="0.3">
      <c r="A127" s="125"/>
      <c r="B127" s="121"/>
      <c r="C127" s="76" t="s">
        <v>45</v>
      </c>
      <c r="D127" s="106">
        <v>1</v>
      </c>
      <c r="E127" s="106">
        <v>81.78</v>
      </c>
      <c r="F127" s="106"/>
      <c r="G127" s="106"/>
      <c r="H127" s="124">
        <f t="shared" si="6"/>
        <v>81.78</v>
      </c>
      <c r="I127" s="120"/>
      <c r="J127" s="273"/>
      <c r="K127" s="275"/>
      <c r="L127" s="155"/>
      <c r="M127" s="28"/>
      <c r="N127" s="28"/>
      <c r="O127" s="28"/>
      <c r="P127" s="28"/>
      <c r="Q127" s="28"/>
      <c r="R127" s="28"/>
      <c r="S127" s="28"/>
    </row>
    <row r="128" spans="1:19" s="31" customFormat="1" ht="13.5" x14ac:dyDescent="0.3">
      <c r="A128" s="125"/>
      <c r="B128" s="121"/>
      <c r="C128" s="76" t="s">
        <v>45</v>
      </c>
      <c r="D128" s="106">
        <v>1</v>
      </c>
      <c r="E128" s="106">
        <v>9.07</v>
      </c>
      <c r="F128" s="106"/>
      <c r="G128" s="106"/>
      <c r="H128" s="124">
        <f t="shared" si="6"/>
        <v>9.07</v>
      </c>
      <c r="I128" s="120"/>
      <c r="J128" s="273"/>
      <c r="K128" s="275"/>
      <c r="L128" s="155"/>
      <c r="M128" s="28"/>
      <c r="N128" s="28"/>
      <c r="O128" s="28"/>
      <c r="P128" s="28"/>
      <c r="Q128" s="28"/>
      <c r="R128" s="28"/>
      <c r="S128" s="28"/>
    </row>
    <row r="129" spans="1:19" s="31" customFormat="1" ht="13.5" x14ac:dyDescent="0.3">
      <c r="A129" s="111"/>
      <c r="B129" s="103"/>
      <c r="C129" s="76" t="s">
        <v>45</v>
      </c>
      <c r="D129" s="106">
        <v>1</v>
      </c>
      <c r="E129" s="106">
        <v>3.04</v>
      </c>
      <c r="F129" s="106"/>
      <c r="G129" s="106"/>
      <c r="H129" s="124">
        <f t="shared" si="6"/>
        <v>3.04</v>
      </c>
      <c r="I129" s="124"/>
      <c r="J129" s="273"/>
      <c r="K129" s="275"/>
      <c r="L129" s="155"/>
      <c r="M129" s="28"/>
      <c r="N129" s="28"/>
      <c r="O129" s="28"/>
      <c r="P129" s="28"/>
      <c r="Q129" s="28"/>
      <c r="R129" s="28"/>
      <c r="S129" s="28"/>
    </row>
    <row r="130" spans="1:19" s="31" customFormat="1" ht="13.5" x14ac:dyDescent="0.3">
      <c r="A130" s="111"/>
      <c r="B130" s="103"/>
      <c r="C130" s="76"/>
      <c r="D130" s="106"/>
      <c r="E130" s="106"/>
      <c r="F130" s="227"/>
      <c r="G130" s="106"/>
      <c r="H130" s="124"/>
      <c r="I130" s="124"/>
      <c r="J130" s="273"/>
      <c r="K130" s="275"/>
      <c r="L130" s="155"/>
      <c r="M130" s="28"/>
      <c r="N130" s="28"/>
      <c r="O130" s="28"/>
      <c r="P130" s="28"/>
      <c r="Q130" s="28"/>
      <c r="R130" s="28"/>
      <c r="S130" s="28"/>
    </row>
    <row r="131" spans="1:19" s="31" customFormat="1" ht="67.5" customHeight="1" x14ac:dyDescent="0.3">
      <c r="A131" s="111" t="s">
        <v>433</v>
      </c>
      <c r="B131" s="25" t="s">
        <v>72</v>
      </c>
      <c r="C131" s="76" t="s">
        <v>45</v>
      </c>
      <c r="D131" s="106"/>
      <c r="E131" s="106"/>
      <c r="F131" s="227"/>
      <c r="G131" s="106"/>
      <c r="H131" s="124"/>
      <c r="I131" s="124">
        <f>SUM(H132:H133)</f>
        <v>22.47</v>
      </c>
      <c r="J131" s="273"/>
      <c r="K131" s="275"/>
      <c r="L131" s="155"/>
      <c r="M131" s="28"/>
      <c r="N131" s="28"/>
      <c r="O131" s="28"/>
      <c r="P131" s="28"/>
      <c r="Q131" s="28"/>
      <c r="R131" s="28"/>
      <c r="S131" s="28"/>
    </row>
    <row r="132" spans="1:19" s="31" customFormat="1" ht="13.5" x14ac:dyDescent="0.3">
      <c r="A132" s="111"/>
      <c r="B132" s="112"/>
      <c r="C132" s="76" t="s">
        <v>45</v>
      </c>
      <c r="D132" s="106">
        <v>1</v>
      </c>
      <c r="E132" s="106">
        <v>15.11</v>
      </c>
      <c r="F132" s="227"/>
      <c r="G132" s="106"/>
      <c r="H132" s="124">
        <f>E132*D132</f>
        <v>15.11</v>
      </c>
      <c r="I132" s="124"/>
      <c r="J132" s="273"/>
      <c r="K132" s="275"/>
      <c r="L132" s="155"/>
      <c r="M132" s="28"/>
      <c r="N132" s="28"/>
      <c r="O132" s="28"/>
      <c r="P132" s="28"/>
      <c r="Q132" s="28"/>
      <c r="R132" s="28"/>
      <c r="S132" s="28"/>
    </row>
    <row r="133" spans="1:19" s="31" customFormat="1" ht="13.5" x14ac:dyDescent="0.3">
      <c r="A133" s="111"/>
      <c r="B133" s="112"/>
      <c r="C133" s="76" t="s">
        <v>45</v>
      </c>
      <c r="D133" s="106">
        <v>23</v>
      </c>
      <c r="E133" s="106">
        <v>1.6</v>
      </c>
      <c r="F133" s="227"/>
      <c r="G133" s="106">
        <v>0.2</v>
      </c>
      <c r="H133" s="124">
        <f>G133*E133*D133</f>
        <v>7.3600000000000012</v>
      </c>
      <c r="I133" s="124"/>
      <c r="J133" s="273"/>
      <c r="K133" s="275"/>
      <c r="L133" s="155"/>
      <c r="M133" s="28"/>
      <c r="N133" s="28"/>
      <c r="O133" s="28"/>
      <c r="P133" s="28"/>
      <c r="Q133" s="28"/>
      <c r="R133" s="28"/>
      <c r="S133" s="28"/>
    </row>
    <row r="134" spans="1:19" s="31" customFormat="1" ht="13.5" x14ac:dyDescent="0.3">
      <c r="A134" s="111"/>
      <c r="B134" s="112"/>
      <c r="C134" s="76"/>
      <c r="D134" s="106"/>
      <c r="E134" s="106"/>
      <c r="F134" s="227"/>
      <c r="G134" s="106"/>
      <c r="H134" s="124"/>
      <c r="I134" s="124"/>
      <c r="J134" s="273"/>
      <c r="K134" s="275"/>
      <c r="L134" s="155"/>
      <c r="M134" s="28"/>
      <c r="N134" s="28"/>
      <c r="O134" s="28"/>
      <c r="P134" s="28"/>
      <c r="Q134" s="28"/>
      <c r="R134" s="28"/>
      <c r="S134" s="28"/>
    </row>
    <row r="135" spans="1:19" s="40" customFormat="1" ht="67.5" x14ac:dyDescent="0.3">
      <c r="A135" s="111" t="s">
        <v>434</v>
      </c>
      <c r="B135" s="25" t="s">
        <v>73</v>
      </c>
      <c r="C135" s="76" t="s">
        <v>45</v>
      </c>
      <c r="D135" s="106"/>
      <c r="E135" s="106"/>
      <c r="F135" s="227"/>
      <c r="G135" s="106"/>
      <c r="H135" s="124"/>
      <c r="I135" s="124">
        <f>SUM(H136:H138)</f>
        <v>185.66</v>
      </c>
      <c r="J135" s="265"/>
      <c r="K135" s="275"/>
      <c r="L135" s="156"/>
      <c r="M135" s="50"/>
      <c r="N135" s="50"/>
      <c r="O135" s="50"/>
      <c r="P135" s="50"/>
      <c r="Q135" s="50"/>
      <c r="R135" s="50"/>
      <c r="S135" s="50"/>
    </row>
    <row r="136" spans="1:19" s="31" customFormat="1" ht="13.5" x14ac:dyDescent="0.3">
      <c r="A136" s="111"/>
      <c r="B136" s="103"/>
      <c r="C136" s="76" t="s">
        <v>45</v>
      </c>
      <c r="D136" s="106">
        <v>1</v>
      </c>
      <c r="E136" s="106">
        <v>59.6</v>
      </c>
      <c r="F136" s="227"/>
      <c r="G136" s="106"/>
      <c r="H136" s="124">
        <f>E136*D136</f>
        <v>59.6</v>
      </c>
      <c r="I136" s="124"/>
      <c r="J136" s="273"/>
      <c r="K136" s="275"/>
      <c r="L136" s="155"/>
      <c r="M136" s="28"/>
      <c r="N136" s="28"/>
      <c r="O136" s="28"/>
      <c r="P136" s="28"/>
      <c r="Q136" s="28"/>
      <c r="R136" s="28"/>
      <c r="S136" s="28"/>
    </row>
    <row r="137" spans="1:19" s="31" customFormat="1" ht="13.5" x14ac:dyDescent="0.3">
      <c r="A137" s="111"/>
      <c r="B137" s="112"/>
      <c r="C137" s="76" t="s">
        <v>45</v>
      </c>
      <c r="D137" s="106">
        <v>1</v>
      </c>
      <c r="E137" s="106">
        <v>37.53</v>
      </c>
      <c r="F137" s="227"/>
      <c r="G137" s="106"/>
      <c r="H137" s="124">
        <f t="shared" ref="H137:H138" si="7">E137*D137</f>
        <v>37.53</v>
      </c>
      <c r="I137" s="124"/>
      <c r="J137" s="273"/>
      <c r="K137" s="275"/>
      <c r="L137" s="155"/>
      <c r="M137" s="28"/>
      <c r="N137" s="28"/>
      <c r="O137" s="28"/>
      <c r="P137" s="28"/>
      <c r="Q137" s="28"/>
      <c r="R137" s="28"/>
      <c r="S137" s="28"/>
    </row>
    <row r="138" spans="1:19" s="31" customFormat="1" ht="13.5" x14ac:dyDescent="0.3">
      <c r="A138" s="111"/>
      <c r="B138" s="112"/>
      <c r="C138" s="76" t="s">
        <v>45</v>
      </c>
      <c r="D138" s="106">
        <v>1</v>
      </c>
      <c r="E138" s="106">
        <v>88.53</v>
      </c>
      <c r="F138" s="227"/>
      <c r="G138" s="106"/>
      <c r="H138" s="124">
        <f t="shared" si="7"/>
        <v>88.53</v>
      </c>
      <c r="I138" s="124"/>
      <c r="J138" s="273"/>
      <c r="K138" s="275"/>
      <c r="L138" s="155"/>
      <c r="M138" s="28"/>
      <c r="N138" s="28"/>
      <c r="O138" s="28"/>
      <c r="P138" s="28"/>
      <c r="Q138" s="28"/>
      <c r="R138" s="28"/>
      <c r="S138" s="28"/>
    </row>
    <row r="139" spans="1:19" s="31" customFormat="1" ht="13.5" x14ac:dyDescent="0.3">
      <c r="A139" s="111"/>
      <c r="B139" s="112"/>
      <c r="C139" s="76"/>
      <c r="D139" s="106"/>
      <c r="E139" s="106"/>
      <c r="F139" s="227"/>
      <c r="G139" s="106"/>
      <c r="H139" s="124"/>
      <c r="I139" s="124"/>
      <c r="J139" s="273"/>
      <c r="K139" s="275"/>
      <c r="L139" s="155"/>
      <c r="M139" s="28"/>
      <c r="N139" s="28"/>
      <c r="O139" s="28"/>
      <c r="P139" s="28"/>
      <c r="Q139" s="28"/>
      <c r="R139" s="28"/>
      <c r="S139" s="28"/>
    </row>
    <row r="140" spans="1:19" s="31" customFormat="1" ht="27" x14ac:dyDescent="0.3">
      <c r="A140" s="111" t="s">
        <v>435</v>
      </c>
      <c r="B140" s="25" t="s">
        <v>74</v>
      </c>
      <c r="C140" s="130" t="s">
        <v>45</v>
      </c>
      <c r="D140" s="106"/>
      <c r="E140" s="106"/>
      <c r="F140" s="106"/>
      <c r="G140" s="106"/>
      <c r="H140" s="124"/>
      <c r="I140" s="124">
        <f>SUM(H141:H145)</f>
        <v>69.683499999999995</v>
      </c>
      <c r="J140" s="273"/>
      <c r="K140" s="275"/>
      <c r="L140" s="155"/>
      <c r="M140" s="28"/>
      <c r="N140" s="28"/>
      <c r="O140" s="28"/>
      <c r="P140" s="28"/>
      <c r="Q140" s="28"/>
      <c r="R140" s="28"/>
      <c r="S140" s="28"/>
    </row>
    <row r="141" spans="1:19" s="31" customFormat="1" ht="13.5" x14ac:dyDescent="0.3">
      <c r="A141" s="111"/>
      <c r="B141" s="119"/>
      <c r="C141" s="76" t="s">
        <v>45</v>
      </c>
      <c r="D141" s="77">
        <v>1</v>
      </c>
      <c r="E141" s="106">
        <v>6.7</v>
      </c>
      <c r="F141" s="106"/>
      <c r="G141" s="106">
        <v>3.15</v>
      </c>
      <c r="H141" s="124">
        <f>G141*E141*D141</f>
        <v>21.105</v>
      </c>
      <c r="I141" s="124"/>
      <c r="J141" s="273"/>
      <c r="K141" s="273"/>
      <c r="L141" s="155"/>
      <c r="M141" s="28"/>
      <c r="N141" s="28"/>
      <c r="O141" s="28"/>
      <c r="P141" s="28"/>
      <c r="Q141" s="28"/>
      <c r="R141" s="28"/>
      <c r="S141" s="28"/>
    </row>
    <row r="142" spans="1:19" s="31" customFormat="1" ht="13.5" x14ac:dyDescent="0.3">
      <c r="A142" s="125"/>
      <c r="B142" s="121"/>
      <c r="C142" s="76" t="s">
        <v>45</v>
      </c>
      <c r="D142" s="106">
        <v>1</v>
      </c>
      <c r="E142" s="106">
        <v>4.9000000000000004</v>
      </c>
      <c r="F142" s="106"/>
      <c r="G142" s="106">
        <v>3.15</v>
      </c>
      <c r="H142" s="124">
        <f t="shared" ref="H142:H145" si="8">G142*E142*D142</f>
        <v>15.435</v>
      </c>
      <c r="I142" s="120"/>
      <c r="J142" s="273"/>
      <c r="K142" s="273"/>
      <c r="L142" s="155"/>
      <c r="M142" s="28"/>
      <c r="N142" s="28"/>
      <c r="O142" s="28"/>
      <c r="P142" s="28"/>
      <c r="Q142" s="28"/>
      <c r="R142" s="28"/>
      <c r="S142" s="28"/>
    </row>
    <row r="143" spans="1:19" s="31" customFormat="1" ht="13.5" x14ac:dyDescent="0.3">
      <c r="A143" s="125"/>
      <c r="B143" s="121"/>
      <c r="C143" s="76" t="s">
        <v>45</v>
      </c>
      <c r="D143" s="106">
        <v>1</v>
      </c>
      <c r="E143" s="106">
        <v>1.95</v>
      </c>
      <c r="F143" s="106"/>
      <c r="G143" s="106">
        <v>3.15</v>
      </c>
      <c r="H143" s="124">
        <f t="shared" si="8"/>
        <v>6.1425000000000001</v>
      </c>
      <c r="I143" s="120"/>
      <c r="J143" s="273"/>
      <c r="K143" s="273"/>
      <c r="L143" s="155"/>
      <c r="M143" s="28"/>
      <c r="N143" s="28"/>
      <c r="O143" s="28"/>
      <c r="P143" s="28"/>
      <c r="Q143" s="28"/>
      <c r="R143" s="28"/>
      <c r="S143" s="28"/>
    </row>
    <row r="144" spans="1:19" s="31" customFormat="1" ht="13.5" x14ac:dyDescent="0.3">
      <c r="A144" s="111"/>
      <c r="B144" s="119"/>
      <c r="C144" s="76" t="s">
        <v>45</v>
      </c>
      <c r="D144" s="106">
        <v>1</v>
      </c>
      <c r="E144" s="106">
        <v>5.1100000000000003</v>
      </c>
      <c r="F144" s="106"/>
      <c r="G144" s="106">
        <v>3.1</v>
      </c>
      <c r="H144" s="124">
        <f t="shared" si="8"/>
        <v>15.841000000000001</v>
      </c>
      <c r="I144" s="120"/>
      <c r="J144" s="273"/>
      <c r="K144" s="273"/>
      <c r="L144" s="155"/>
      <c r="M144" s="28"/>
      <c r="N144" s="28"/>
      <c r="O144" s="28"/>
      <c r="P144" s="28"/>
      <c r="Q144" s="28"/>
      <c r="R144" s="28"/>
      <c r="S144" s="28"/>
    </row>
    <row r="145" spans="1:19" s="31" customFormat="1" ht="13.5" x14ac:dyDescent="0.3">
      <c r="A145" s="125"/>
      <c r="B145" s="121"/>
      <c r="C145" s="76" t="s">
        <v>45</v>
      </c>
      <c r="D145" s="106">
        <v>1</v>
      </c>
      <c r="E145" s="106">
        <v>3.6</v>
      </c>
      <c r="F145" s="106"/>
      <c r="G145" s="106">
        <v>3.1</v>
      </c>
      <c r="H145" s="124">
        <f t="shared" si="8"/>
        <v>11.16</v>
      </c>
      <c r="I145" s="120"/>
      <c r="J145" s="273"/>
      <c r="K145" s="273"/>
      <c r="L145" s="155"/>
      <c r="M145" s="28"/>
      <c r="N145" s="28"/>
      <c r="O145" s="28"/>
      <c r="P145" s="28"/>
      <c r="Q145" s="28"/>
      <c r="R145" s="28"/>
      <c r="S145" s="28"/>
    </row>
    <row r="146" spans="1:19" s="51" customFormat="1" ht="13.5" x14ac:dyDescent="0.3">
      <c r="A146" s="129"/>
      <c r="B146" s="119"/>
      <c r="C146" s="130"/>
      <c r="D146" s="106"/>
      <c r="E146" s="106"/>
      <c r="F146" s="106"/>
      <c r="G146" s="106"/>
      <c r="H146" s="124"/>
      <c r="I146" s="120"/>
      <c r="J146" s="273"/>
      <c r="K146" s="273"/>
      <c r="L146" s="341"/>
      <c r="M146" s="41"/>
      <c r="N146" s="41"/>
      <c r="O146" s="41"/>
      <c r="P146" s="41"/>
      <c r="Q146" s="41"/>
      <c r="R146" s="41"/>
      <c r="S146" s="41"/>
    </row>
    <row r="147" spans="1:19" s="51" customFormat="1" ht="13.5" x14ac:dyDescent="0.3">
      <c r="A147" s="100" t="s">
        <v>37</v>
      </c>
      <c r="B147" s="101" t="s">
        <v>93</v>
      </c>
      <c r="C147" s="130"/>
      <c r="D147" s="106"/>
      <c r="E147" s="106"/>
      <c r="F147" s="106"/>
      <c r="G147" s="106"/>
      <c r="H147" s="124"/>
      <c r="I147" s="120"/>
      <c r="J147" s="273"/>
      <c r="K147" s="273"/>
      <c r="L147" s="342"/>
      <c r="M147" s="41"/>
      <c r="N147" s="41"/>
      <c r="O147" s="41"/>
      <c r="P147" s="41"/>
      <c r="Q147" s="41"/>
      <c r="R147" s="41"/>
      <c r="S147" s="41"/>
    </row>
    <row r="148" spans="1:19" s="51" customFormat="1" ht="13.5" x14ac:dyDescent="0.3">
      <c r="A148" s="129"/>
      <c r="B148" s="119"/>
      <c r="C148" s="130"/>
      <c r="D148" s="106"/>
      <c r="E148" s="106"/>
      <c r="F148" s="106"/>
      <c r="G148" s="106"/>
      <c r="H148" s="124"/>
      <c r="I148" s="120"/>
      <c r="J148" s="273"/>
      <c r="K148" s="273"/>
      <c r="L148" s="342"/>
      <c r="M148" s="41"/>
      <c r="N148" s="41"/>
      <c r="O148" s="41"/>
      <c r="P148" s="41"/>
      <c r="Q148" s="41"/>
      <c r="R148" s="41"/>
      <c r="S148" s="41"/>
    </row>
    <row r="149" spans="1:19" s="51" customFormat="1" ht="67.5" x14ac:dyDescent="0.3">
      <c r="A149" s="129" t="s">
        <v>436</v>
      </c>
      <c r="B149" s="119" t="s">
        <v>95</v>
      </c>
      <c r="C149" s="130" t="s">
        <v>45</v>
      </c>
      <c r="D149" s="106"/>
      <c r="E149" s="106"/>
      <c r="F149" s="106"/>
      <c r="G149" s="106"/>
      <c r="H149" s="124"/>
      <c r="I149" s="124">
        <f>SUM(H150:H151)</f>
        <v>88.920000000000016</v>
      </c>
      <c r="J149" s="273"/>
      <c r="K149" s="273"/>
      <c r="L149" s="342"/>
      <c r="M149" s="41"/>
      <c r="N149" s="41"/>
      <c r="O149" s="41"/>
      <c r="P149" s="41"/>
      <c r="Q149" s="41"/>
      <c r="R149" s="41"/>
      <c r="S149" s="41"/>
    </row>
    <row r="150" spans="1:19" s="51" customFormat="1" ht="13.5" x14ac:dyDescent="0.3">
      <c r="A150" s="129"/>
      <c r="B150" s="119"/>
      <c r="C150" s="130" t="s">
        <v>45</v>
      </c>
      <c r="D150" s="106">
        <v>9</v>
      </c>
      <c r="E150" s="106">
        <v>2.6</v>
      </c>
      <c r="F150" s="106"/>
      <c r="G150" s="106">
        <v>1.8</v>
      </c>
      <c r="H150" s="124">
        <f>G150*E150*D150</f>
        <v>42.120000000000005</v>
      </c>
      <c r="I150" s="120"/>
      <c r="J150" s="273"/>
      <c r="K150" s="273"/>
      <c r="L150" s="342"/>
      <c r="M150" s="41"/>
      <c r="N150" s="41"/>
      <c r="O150" s="41"/>
      <c r="P150" s="41"/>
      <c r="Q150" s="41"/>
      <c r="R150" s="41"/>
      <c r="S150" s="41"/>
    </row>
    <row r="151" spans="1:19" s="51" customFormat="1" ht="13.5" x14ac:dyDescent="0.3">
      <c r="A151" s="129"/>
      <c r="B151" s="119"/>
      <c r="C151" s="130" t="s">
        <v>45</v>
      </c>
      <c r="D151" s="106">
        <v>10</v>
      </c>
      <c r="E151" s="106">
        <v>2.6</v>
      </c>
      <c r="F151" s="106"/>
      <c r="G151" s="106">
        <v>1.8</v>
      </c>
      <c r="H151" s="124">
        <f>G151*E151*D151</f>
        <v>46.800000000000004</v>
      </c>
      <c r="I151" s="120"/>
      <c r="J151" s="273"/>
      <c r="K151" s="273"/>
      <c r="L151" s="342"/>
      <c r="M151" s="41"/>
      <c r="N151" s="41"/>
      <c r="O151" s="41"/>
      <c r="P151" s="41"/>
      <c r="Q151" s="41"/>
      <c r="R151" s="41"/>
      <c r="S151" s="41"/>
    </row>
    <row r="152" spans="1:19" s="51" customFormat="1" ht="13.5" x14ac:dyDescent="0.3">
      <c r="A152" s="129"/>
      <c r="B152" s="119"/>
      <c r="C152" s="130"/>
      <c r="D152" s="106"/>
      <c r="E152" s="106"/>
      <c r="F152" s="106"/>
      <c r="G152" s="106"/>
      <c r="H152" s="124"/>
      <c r="I152" s="120"/>
      <c r="J152" s="273"/>
      <c r="K152" s="273"/>
      <c r="L152" s="342"/>
      <c r="M152" s="41"/>
      <c r="N152" s="41"/>
      <c r="O152" s="41"/>
      <c r="P152" s="41"/>
      <c r="Q152" s="41"/>
      <c r="R152" s="41"/>
      <c r="S152" s="41"/>
    </row>
    <row r="153" spans="1:19" s="51" customFormat="1" ht="54" x14ac:dyDescent="0.3">
      <c r="A153" s="129" t="s">
        <v>437</v>
      </c>
      <c r="B153" s="119" t="s">
        <v>97</v>
      </c>
      <c r="C153" s="130" t="s">
        <v>45</v>
      </c>
      <c r="D153" s="106"/>
      <c r="E153" s="106"/>
      <c r="F153" s="106"/>
      <c r="G153" s="106"/>
      <c r="H153" s="124"/>
      <c r="I153" s="124">
        <f>SUM(H154:H164)</f>
        <v>136.04349999999999</v>
      </c>
      <c r="J153" s="273"/>
      <c r="K153" s="273"/>
      <c r="L153" s="342"/>
      <c r="M153" s="41"/>
      <c r="N153" s="41"/>
      <c r="O153" s="41"/>
      <c r="P153" s="41"/>
      <c r="Q153" s="41"/>
      <c r="R153" s="41"/>
      <c r="S153" s="41"/>
    </row>
    <row r="154" spans="1:19" s="51" customFormat="1" ht="13.5" x14ac:dyDescent="0.3">
      <c r="A154" s="129"/>
      <c r="B154" s="119"/>
      <c r="C154" s="130" t="s">
        <v>45</v>
      </c>
      <c r="D154" s="106">
        <v>2</v>
      </c>
      <c r="E154" s="106">
        <v>7.04</v>
      </c>
      <c r="F154" s="106"/>
      <c r="G154" s="106">
        <v>3.15</v>
      </c>
      <c r="H154" s="124">
        <f>G154*E154*D154</f>
        <v>44.351999999999997</v>
      </c>
      <c r="I154" s="120"/>
      <c r="J154" s="273"/>
      <c r="K154" s="273"/>
      <c r="L154" s="342"/>
      <c r="M154" s="41"/>
      <c r="N154" s="41"/>
      <c r="O154" s="41"/>
      <c r="P154" s="41"/>
      <c r="Q154" s="41"/>
      <c r="R154" s="41"/>
      <c r="S154" s="41"/>
    </row>
    <row r="155" spans="1:19" s="51" customFormat="1" ht="13.5" x14ac:dyDescent="0.3">
      <c r="A155" s="129"/>
      <c r="B155" s="119"/>
      <c r="C155" s="130" t="s">
        <v>45</v>
      </c>
      <c r="D155" s="106">
        <v>1</v>
      </c>
      <c r="E155" s="106">
        <v>6.72</v>
      </c>
      <c r="F155" s="106"/>
      <c r="G155" s="106">
        <v>3.15</v>
      </c>
      <c r="H155" s="124">
        <f t="shared" ref="H155:H164" si="9">G155*E155*D155</f>
        <v>21.167999999999999</v>
      </c>
      <c r="I155" s="120"/>
      <c r="J155" s="273"/>
      <c r="K155" s="273"/>
      <c r="L155" s="342"/>
      <c r="M155" s="41"/>
      <c r="N155" s="41"/>
      <c r="O155" s="41"/>
      <c r="P155" s="41"/>
      <c r="Q155" s="41"/>
      <c r="R155" s="41"/>
      <c r="S155" s="41"/>
    </row>
    <row r="156" spans="1:19" s="51" customFormat="1" ht="13.5" x14ac:dyDescent="0.3">
      <c r="A156" s="129"/>
      <c r="B156" s="119"/>
      <c r="C156" s="130" t="s">
        <v>45</v>
      </c>
      <c r="D156" s="106">
        <v>1</v>
      </c>
      <c r="E156" s="106">
        <v>2.15</v>
      </c>
      <c r="F156" s="106"/>
      <c r="G156" s="106">
        <v>3.15</v>
      </c>
      <c r="H156" s="124">
        <f t="shared" si="9"/>
        <v>6.7725</v>
      </c>
      <c r="I156" s="120"/>
      <c r="J156" s="273"/>
      <c r="K156" s="273"/>
      <c r="L156" s="342"/>
      <c r="M156" s="41"/>
      <c r="N156" s="41"/>
      <c r="O156" s="41"/>
      <c r="P156" s="41"/>
      <c r="Q156" s="41"/>
      <c r="R156" s="41"/>
      <c r="S156" s="41"/>
    </row>
    <row r="157" spans="1:19" s="51" customFormat="1" ht="13.5" x14ac:dyDescent="0.3">
      <c r="A157" s="129"/>
      <c r="B157" s="119"/>
      <c r="C157" s="130" t="s">
        <v>45</v>
      </c>
      <c r="D157" s="106">
        <v>2</v>
      </c>
      <c r="E157" s="106">
        <v>0.65</v>
      </c>
      <c r="F157" s="106"/>
      <c r="G157" s="106">
        <v>3.15</v>
      </c>
      <c r="H157" s="124">
        <f t="shared" si="9"/>
        <v>4.0949999999999998</v>
      </c>
      <c r="I157" s="120"/>
      <c r="J157" s="273"/>
      <c r="K157" s="273"/>
      <c r="L157" s="342"/>
      <c r="M157" s="41"/>
      <c r="N157" s="41"/>
      <c r="O157" s="41"/>
      <c r="P157" s="41"/>
      <c r="Q157" s="41"/>
      <c r="R157" s="41"/>
      <c r="S157" s="41"/>
    </row>
    <row r="158" spans="1:19" s="51" customFormat="1" ht="13.5" x14ac:dyDescent="0.3">
      <c r="A158" s="129"/>
      <c r="B158" s="119"/>
      <c r="C158" s="130" t="s">
        <v>45</v>
      </c>
      <c r="D158" s="106">
        <v>1</v>
      </c>
      <c r="E158" s="106">
        <v>2.71</v>
      </c>
      <c r="F158" s="106"/>
      <c r="G158" s="106">
        <v>3.15</v>
      </c>
      <c r="H158" s="124">
        <f t="shared" si="9"/>
        <v>8.5365000000000002</v>
      </c>
      <c r="I158" s="120"/>
      <c r="J158" s="273"/>
      <c r="K158" s="273"/>
      <c r="L158" s="342"/>
      <c r="M158" s="41"/>
      <c r="N158" s="41"/>
      <c r="O158" s="41"/>
      <c r="P158" s="41"/>
      <c r="Q158" s="41"/>
      <c r="R158" s="41"/>
      <c r="S158" s="41"/>
    </row>
    <row r="159" spans="1:19" s="51" customFormat="1" ht="13.5" x14ac:dyDescent="0.3">
      <c r="A159" s="129"/>
      <c r="B159" s="119"/>
      <c r="C159" s="130" t="s">
        <v>45</v>
      </c>
      <c r="D159" s="106">
        <v>1</v>
      </c>
      <c r="E159" s="106">
        <v>2.83</v>
      </c>
      <c r="F159" s="106"/>
      <c r="G159" s="106">
        <v>3.15</v>
      </c>
      <c r="H159" s="124">
        <f t="shared" si="9"/>
        <v>8.9145000000000003</v>
      </c>
      <c r="I159" s="120"/>
      <c r="J159" s="273"/>
      <c r="K159" s="273"/>
      <c r="L159" s="342"/>
      <c r="M159" s="41"/>
      <c r="N159" s="41"/>
      <c r="O159" s="41"/>
      <c r="P159" s="41"/>
      <c r="Q159" s="41"/>
      <c r="R159" s="41"/>
      <c r="S159" s="41"/>
    </row>
    <row r="160" spans="1:19" s="51" customFormat="1" ht="13.5" x14ac:dyDescent="0.3">
      <c r="A160" s="129"/>
      <c r="B160" s="119"/>
      <c r="C160" s="130" t="s">
        <v>45</v>
      </c>
      <c r="D160" s="106">
        <v>1</v>
      </c>
      <c r="E160" s="106">
        <v>0.9</v>
      </c>
      <c r="F160" s="106"/>
      <c r="G160" s="106">
        <v>3.15</v>
      </c>
      <c r="H160" s="124">
        <f t="shared" si="9"/>
        <v>2.835</v>
      </c>
      <c r="I160" s="120"/>
      <c r="J160" s="273"/>
      <c r="K160" s="273"/>
      <c r="L160" s="342"/>
      <c r="M160" s="41"/>
      <c r="N160" s="41"/>
      <c r="O160" s="41"/>
      <c r="P160" s="41"/>
      <c r="Q160" s="41"/>
      <c r="R160" s="41"/>
      <c r="S160" s="41"/>
    </row>
    <row r="161" spans="1:19" s="51" customFormat="1" ht="13.5" x14ac:dyDescent="0.3">
      <c r="A161" s="129"/>
      <c r="B161" s="119"/>
      <c r="C161" s="130" t="s">
        <v>45</v>
      </c>
      <c r="D161" s="106">
        <v>2</v>
      </c>
      <c r="E161" s="106">
        <v>1.8</v>
      </c>
      <c r="F161" s="106"/>
      <c r="G161" s="106">
        <v>3.1</v>
      </c>
      <c r="H161" s="124">
        <f t="shared" si="9"/>
        <v>11.16</v>
      </c>
      <c r="I161" s="120"/>
      <c r="J161" s="273"/>
      <c r="K161" s="273"/>
      <c r="L161" s="342"/>
      <c r="M161" s="41"/>
      <c r="N161" s="41"/>
      <c r="O161" s="41"/>
      <c r="P161" s="41"/>
      <c r="Q161" s="41"/>
      <c r="R161" s="41"/>
      <c r="S161" s="41"/>
    </row>
    <row r="162" spans="1:19" s="51" customFormat="1" ht="13.5" x14ac:dyDescent="0.3">
      <c r="A162" s="129"/>
      <c r="B162" s="119"/>
      <c r="C162" s="130" t="s">
        <v>45</v>
      </c>
      <c r="D162" s="106">
        <v>2</v>
      </c>
      <c r="E162" s="106">
        <v>0.95</v>
      </c>
      <c r="F162" s="106"/>
      <c r="G162" s="106">
        <v>3.1</v>
      </c>
      <c r="H162" s="124">
        <f t="shared" si="9"/>
        <v>5.89</v>
      </c>
      <c r="I162" s="120"/>
      <c r="J162" s="273"/>
      <c r="K162" s="273"/>
      <c r="L162" s="342"/>
      <c r="M162" s="41"/>
      <c r="N162" s="41"/>
      <c r="O162" s="41"/>
      <c r="P162" s="41"/>
      <c r="Q162" s="41"/>
      <c r="R162" s="41"/>
      <c r="S162" s="41"/>
    </row>
    <row r="163" spans="1:19" s="51" customFormat="1" ht="13.5" x14ac:dyDescent="0.3">
      <c r="A163" s="129"/>
      <c r="B163" s="119"/>
      <c r="C163" s="130" t="s">
        <v>45</v>
      </c>
      <c r="D163" s="106">
        <v>2</v>
      </c>
      <c r="E163" s="106">
        <v>0.9</v>
      </c>
      <c r="F163" s="106"/>
      <c r="G163" s="106">
        <v>3.1</v>
      </c>
      <c r="H163" s="124">
        <f t="shared" si="9"/>
        <v>5.58</v>
      </c>
      <c r="I163" s="120"/>
      <c r="J163" s="273"/>
      <c r="K163" s="273"/>
      <c r="L163" s="342"/>
      <c r="M163" s="41"/>
      <c r="N163" s="41"/>
      <c r="O163" s="41"/>
      <c r="P163" s="41"/>
      <c r="Q163" s="41"/>
      <c r="R163" s="41"/>
      <c r="S163" s="41"/>
    </row>
    <row r="164" spans="1:19" s="51" customFormat="1" ht="13.5" x14ac:dyDescent="0.3">
      <c r="A164" s="129"/>
      <c r="B164" s="119"/>
      <c r="C164" s="130" t="s">
        <v>45</v>
      </c>
      <c r="D164" s="106">
        <v>1</v>
      </c>
      <c r="E164" s="106">
        <v>5.4</v>
      </c>
      <c r="F164" s="106"/>
      <c r="G164" s="106">
        <v>3.1</v>
      </c>
      <c r="H164" s="124">
        <f t="shared" si="9"/>
        <v>16.740000000000002</v>
      </c>
      <c r="I164" s="120"/>
      <c r="J164" s="273"/>
      <c r="K164" s="273"/>
      <c r="L164" s="342"/>
      <c r="M164" s="41"/>
      <c r="N164" s="41"/>
      <c r="O164" s="41"/>
      <c r="P164" s="41"/>
      <c r="Q164" s="41"/>
      <c r="R164" s="41"/>
      <c r="S164" s="41"/>
    </row>
    <row r="165" spans="1:19" s="51" customFormat="1" ht="13.5" x14ac:dyDescent="0.3">
      <c r="A165" s="129"/>
      <c r="B165" s="119"/>
      <c r="C165" s="130"/>
      <c r="D165" s="106"/>
      <c r="E165" s="106"/>
      <c r="F165" s="106"/>
      <c r="G165" s="106"/>
      <c r="H165" s="124"/>
      <c r="I165" s="120"/>
      <c r="J165" s="273"/>
      <c r="K165" s="273"/>
      <c r="L165" s="342"/>
      <c r="M165" s="41"/>
      <c r="N165" s="41"/>
      <c r="O165" s="41"/>
      <c r="P165" s="41"/>
      <c r="Q165" s="41"/>
      <c r="R165" s="41"/>
      <c r="S165" s="41"/>
    </row>
    <row r="166" spans="1:19" s="51" customFormat="1" ht="54" x14ac:dyDescent="0.3">
      <c r="A166" s="129" t="s">
        <v>438</v>
      </c>
      <c r="B166" s="119" t="s">
        <v>99</v>
      </c>
      <c r="C166" s="130" t="s">
        <v>45</v>
      </c>
      <c r="D166" s="106"/>
      <c r="E166" s="106"/>
      <c r="F166" s="106"/>
      <c r="G166" s="106"/>
      <c r="H166" s="124"/>
      <c r="I166" s="124">
        <f>SUM(H167:H188)</f>
        <v>291.53449999999998</v>
      </c>
      <c r="J166" s="273"/>
      <c r="K166" s="273"/>
      <c r="L166" s="342"/>
      <c r="M166" s="41"/>
      <c r="N166" s="41"/>
      <c r="O166" s="41"/>
      <c r="P166" s="41"/>
      <c r="Q166" s="41"/>
      <c r="R166" s="41"/>
      <c r="S166" s="41"/>
    </row>
    <row r="167" spans="1:19" s="51" customFormat="1" ht="13.5" x14ac:dyDescent="0.3">
      <c r="A167" s="129"/>
      <c r="B167" s="119"/>
      <c r="C167" s="130" t="s">
        <v>45</v>
      </c>
      <c r="D167" s="106">
        <v>1</v>
      </c>
      <c r="E167" s="106">
        <v>6.7</v>
      </c>
      <c r="F167" s="106"/>
      <c r="G167" s="106">
        <v>3.15</v>
      </c>
      <c r="H167" s="124">
        <f>G167*E167*D167</f>
        <v>21.105</v>
      </c>
      <c r="I167" s="120"/>
      <c r="J167" s="273"/>
      <c r="K167" s="273"/>
      <c r="L167" s="342"/>
      <c r="M167" s="41"/>
      <c r="N167" s="41"/>
      <c r="O167" s="41"/>
      <c r="P167" s="41"/>
      <c r="Q167" s="41"/>
      <c r="R167" s="41"/>
      <c r="S167" s="41"/>
    </row>
    <row r="168" spans="1:19" s="51" customFormat="1" ht="13.5" x14ac:dyDescent="0.3">
      <c r="A168" s="129"/>
      <c r="B168" s="119"/>
      <c r="C168" s="130" t="s">
        <v>45</v>
      </c>
      <c r="D168" s="106">
        <v>2</v>
      </c>
      <c r="E168" s="106">
        <v>2.1800000000000002</v>
      </c>
      <c r="F168" s="106"/>
      <c r="G168" s="106">
        <v>3.15</v>
      </c>
      <c r="H168" s="124">
        <f t="shared" ref="H168:H188" si="10">G168*E168*D168</f>
        <v>13.734</v>
      </c>
      <c r="I168" s="120"/>
      <c r="J168" s="273"/>
      <c r="K168" s="273"/>
      <c r="L168" s="342"/>
      <c r="M168" s="41"/>
      <c r="N168" s="41"/>
      <c r="O168" s="41"/>
      <c r="P168" s="41"/>
      <c r="Q168" s="41"/>
      <c r="R168" s="41"/>
      <c r="S168" s="41"/>
    </row>
    <row r="169" spans="1:19" s="51" customFormat="1" ht="13.5" x14ac:dyDescent="0.3">
      <c r="A169" s="129"/>
      <c r="B169" s="119"/>
      <c r="C169" s="130" t="s">
        <v>45</v>
      </c>
      <c r="D169" s="106">
        <v>1</v>
      </c>
      <c r="E169" s="106">
        <v>3.2</v>
      </c>
      <c r="F169" s="106"/>
      <c r="G169" s="106">
        <v>3.15</v>
      </c>
      <c r="H169" s="124">
        <f t="shared" si="10"/>
        <v>10.08</v>
      </c>
      <c r="I169" s="120"/>
      <c r="J169" s="273"/>
      <c r="K169" s="273"/>
      <c r="L169" s="342"/>
      <c r="M169" s="41"/>
      <c r="N169" s="41"/>
      <c r="O169" s="41"/>
      <c r="P169" s="41"/>
      <c r="Q169" s="41"/>
      <c r="R169" s="41"/>
      <c r="S169" s="41"/>
    </row>
    <row r="170" spans="1:19" s="51" customFormat="1" ht="13.5" x14ac:dyDescent="0.3">
      <c r="A170" s="129"/>
      <c r="B170" s="119"/>
      <c r="C170" s="130" t="s">
        <v>45</v>
      </c>
      <c r="D170" s="106">
        <v>1</v>
      </c>
      <c r="E170" s="106">
        <v>7.13</v>
      </c>
      <c r="F170" s="106"/>
      <c r="G170" s="106">
        <v>3.15</v>
      </c>
      <c r="H170" s="124">
        <f t="shared" si="10"/>
        <v>22.459499999999998</v>
      </c>
      <c r="I170" s="120"/>
      <c r="J170" s="273"/>
      <c r="K170" s="273"/>
      <c r="L170" s="342"/>
      <c r="M170" s="41"/>
      <c r="N170" s="41"/>
      <c r="O170" s="41"/>
      <c r="P170" s="41"/>
      <c r="Q170" s="41"/>
      <c r="R170" s="41"/>
      <c r="S170" s="41"/>
    </row>
    <row r="171" spans="1:19" s="51" customFormat="1" ht="13.5" x14ac:dyDescent="0.3">
      <c r="A171" s="129"/>
      <c r="B171" s="119"/>
      <c r="C171" s="130" t="s">
        <v>45</v>
      </c>
      <c r="D171" s="106">
        <v>2</v>
      </c>
      <c r="E171" s="106">
        <v>1.5</v>
      </c>
      <c r="F171" s="106"/>
      <c r="G171" s="106">
        <v>3.15</v>
      </c>
      <c r="H171" s="124">
        <f t="shared" si="10"/>
        <v>9.4499999999999993</v>
      </c>
      <c r="I171" s="120"/>
      <c r="J171" s="273"/>
      <c r="K171" s="273"/>
      <c r="L171" s="342"/>
      <c r="M171" s="41"/>
      <c r="N171" s="41"/>
      <c r="O171" s="41"/>
      <c r="P171" s="41"/>
      <c r="Q171" s="41"/>
      <c r="R171" s="41"/>
      <c r="S171" s="41"/>
    </row>
    <row r="172" spans="1:19" s="51" customFormat="1" ht="13.5" x14ac:dyDescent="0.3">
      <c r="A172" s="129"/>
      <c r="B172" s="119"/>
      <c r="C172" s="130" t="s">
        <v>45</v>
      </c>
      <c r="D172" s="106">
        <v>1</v>
      </c>
      <c r="E172" s="106">
        <v>0.6</v>
      </c>
      <c r="F172" s="106"/>
      <c r="G172" s="106">
        <v>3.15</v>
      </c>
      <c r="H172" s="124">
        <f t="shared" si="10"/>
        <v>1.89</v>
      </c>
      <c r="I172" s="120"/>
      <c r="J172" s="273"/>
      <c r="K172" s="273"/>
      <c r="L172" s="342"/>
      <c r="M172" s="41"/>
      <c r="N172" s="41"/>
      <c r="O172" s="41"/>
      <c r="P172" s="41"/>
      <c r="Q172" s="41"/>
      <c r="R172" s="41"/>
      <c r="S172" s="41"/>
    </row>
    <row r="173" spans="1:19" s="51" customFormat="1" ht="13.5" x14ac:dyDescent="0.3">
      <c r="A173" s="129"/>
      <c r="B173" s="119"/>
      <c r="C173" s="130" t="s">
        <v>45</v>
      </c>
      <c r="D173" s="106">
        <v>1</v>
      </c>
      <c r="E173" s="106">
        <v>7.13</v>
      </c>
      <c r="F173" s="106"/>
      <c r="G173" s="106">
        <v>3.15</v>
      </c>
      <c r="H173" s="124">
        <f t="shared" si="10"/>
        <v>22.459499999999998</v>
      </c>
      <c r="I173" s="120"/>
      <c r="J173" s="273"/>
      <c r="K173" s="273"/>
      <c r="L173" s="342"/>
      <c r="M173" s="41"/>
      <c r="N173" s="41"/>
      <c r="O173" s="41"/>
      <c r="P173" s="41"/>
      <c r="Q173" s="41"/>
      <c r="R173" s="41"/>
      <c r="S173" s="41"/>
    </row>
    <row r="174" spans="1:19" s="51" customFormat="1" ht="13.5" x14ac:dyDescent="0.3">
      <c r="A174" s="129"/>
      <c r="B174" s="119"/>
      <c r="C174" s="130" t="s">
        <v>45</v>
      </c>
      <c r="D174" s="106">
        <v>3</v>
      </c>
      <c r="E174" s="106">
        <v>1.8</v>
      </c>
      <c r="F174" s="106"/>
      <c r="G174" s="106">
        <v>3.15</v>
      </c>
      <c r="H174" s="124">
        <f t="shared" si="10"/>
        <v>17.009999999999998</v>
      </c>
      <c r="I174" s="120"/>
      <c r="J174" s="273"/>
      <c r="K174" s="273"/>
      <c r="L174" s="342"/>
      <c r="M174" s="41"/>
      <c r="N174" s="41"/>
      <c r="O174" s="41"/>
      <c r="P174" s="41"/>
      <c r="Q174" s="41"/>
      <c r="R174" s="41"/>
      <c r="S174" s="41"/>
    </row>
    <row r="175" spans="1:19" s="51" customFormat="1" ht="13.5" x14ac:dyDescent="0.3">
      <c r="A175" s="129"/>
      <c r="B175" s="119"/>
      <c r="C175" s="130" t="s">
        <v>45</v>
      </c>
      <c r="D175" s="106">
        <v>1</v>
      </c>
      <c r="E175" s="106">
        <v>1.2</v>
      </c>
      <c r="F175" s="106"/>
      <c r="G175" s="106">
        <v>3.15</v>
      </c>
      <c r="H175" s="124">
        <f t="shared" si="10"/>
        <v>3.78</v>
      </c>
      <c r="I175" s="120"/>
      <c r="J175" s="273"/>
      <c r="K175" s="273"/>
      <c r="L175" s="342"/>
      <c r="M175" s="41"/>
      <c r="N175" s="41"/>
      <c r="O175" s="41"/>
      <c r="P175" s="41"/>
      <c r="Q175" s="41"/>
      <c r="R175" s="41"/>
      <c r="S175" s="41"/>
    </row>
    <row r="176" spans="1:19" s="51" customFormat="1" ht="13.5" x14ac:dyDescent="0.3">
      <c r="A176" s="129"/>
      <c r="B176" s="119"/>
      <c r="C176" s="130" t="s">
        <v>45</v>
      </c>
      <c r="D176" s="106">
        <v>2</v>
      </c>
      <c r="E176" s="106">
        <v>2.1800000000000002</v>
      </c>
      <c r="F176" s="106"/>
      <c r="G176" s="106">
        <v>3.15</v>
      </c>
      <c r="H176" s="124">
        <f t="shared" si="10"/>
        <v>13.734</v>
      </c>
      <c r="I176" s="120"/>
      <c r="J176" s="273"/>
      <c r="K176" s="273"/>
      <c r="L176" s="342"/>
      <c r="M176" s="41"/>
      <c r="N176" s="41"/>
      <c r="O176" s="41"/>
      <c r="P176" s="41"/>
      <c r="Q176" s="41"/>
      <c r="R176" s="41"/>
      <c r="S176" s="41"/>
    </row>
    <row r="177" spans="1:19" s="51" customFormat="1" ht="13.5" x14ac:dyDescent="0.3">
      <c r="A177" s="129"/>
      <c r="B177" s="119"/>
      <c r="C177" s="130" t="s">
        <v>45</v>
      </c>
      <c r="D177" s="106">
        <v>1</v>
      </c>
      <c r="E177" s="106">
        <v>4.41</v>
      </c>
      <c r="F177" s="106"/>
      <c r="G177" s="106">
        <v>3.15</v>
      </c>
      <c r="H177" s="124">
        <f t="shared" si="10"/>
        <v>13.891500000000001</v>
      </c>
      <c r="I177" s="120"/>
      <c r="J177" s="273"/>
      <c r="K177" s="273"/>
      <c r="L177" s="342"/>
      <c r="M177" s="41"/>
      <c r="N177" s="41"/>
      <c r="O177" s="41"/>
      <c r="P177" s="41"/>
      <c r="Q177" s="41"/>
      <c r="R177" s="41"/>
      <c r="S177" s="41"/>
    </row>
    <row r="178" spans="1:19" s="51" customFormat="1" ht="13.5" x14ac:dyDescent="0.3">
      <c r="A178" s="129"/>
      <c r="B178" s="119"/>
      <c r="C178" s="130" t="s">
        <v>45</v>
      </c>
      <c r="D178" s="106">
        <v>1</v>
      </c>
      <c r="E178" s="106">
        <v>6.95</v>
      </c>
      <c r="F178" s="106"/>
      <c r="G178" s="106">
        <v>3.15</v>
      </c>
      <c r="H178" s="124">
        <f t="shared" si="10"/>
        <v>21.892499999999998</v>
      </c>
      <c r="I178" s="120"/>
      <c r="J178" s="273"/>
      <c r="K178" s="273"/>
      <c r="L178" s="342"/>
      <c r="M178" s="41"/>
      <c r="N178" s="41"/>
      <c r="O178" s="41"/>
      <c r="P178" s="41"/>
      <c r="Q178" s="41"/>
      <c r="R178" s="41"/>
      <c r="S178" s="41"/>
    </row>
    <row r="179" spans="1:19" s="51" customFormat="1" ht="13.5" x14ac:dyDescent="0.3">
      <c r="A179" s="129"/>
      <c r="B179" s="119"/>
      <c r="C179" s="130" t="s">
        <v>45</v>
      </c>
      <c r="D179" s="106">
        <v>1</v>
      </c>
      <c r="E179" s="106">
        <v>1</v>
      </c>
      <c r="F179" s="106"/>
      <c r="G179" s="106">
        <v>3.15</v>
      </c>
      <c r="H179" s="124">
        <f t="shared" si="10"/>
        <v>3.15</v>
      </c>
      <c r="I179" s="120"/>
      <c r="J179" s="273"/>
      <c r="K179" s="273"/>
      <c r="L179" s="342"/>
      <c r="M179" s="41"/>
      <c r="N179" s="41"/>
      <c r="O179" s="41"/>
      <c r="P179" s="41"/>
      <c r="Q179" s="41"/>
      <c r="R179" s="41"/>
      <c r="S179" s="41"/>
    </row>
    <row r="180" spans="1:19" s="51" customFormat="1" ht="13.5" x14ac:dyDescent="0.3">
      <c r="A180" s="129"/>
      <c r="B180" s="119"/>
      <c r="C180" s="130" t="s">
        <v>45</v>
      </c>
      <c r="D180" s="106">
        <v>1</v>
      </c>
      <c r="E180" s="106">
        <v>2.4500000000000002</v>
      </c>
      <c r="F180" s="106"/>
      <c r="G180" s="106">
        <v>3.15</v>
      </c>
      <c r="H180" s="124">
        <f t="shared" si="10"/>
        <v>7.7175000000000002</v>
      </c>
      <c r="I180" s="120"/>
      <c r="J180" s="273"/>
      <c r="K180" s="273"/>
      <c r="L180" s="342"/>
      <c r="M180" s="41"/>
      <c r="N180" s="41"/>
      <c r="O180" s="41"/>
      <c r="P180" s="41"/>
      <c r="Q180" s="41"/>
      <c r="R180" s="41"/>
      <c r="S180" s="41"/>
    </row>
    <row r="181" spans="1:19" s="51" customFormat="1" ht="13.5" x14ac:dyDescent="0.3">
      <c r="A181" s="129"/>
      <c r="B181" s="119"/>
      <c r="C181" s="130" t="s">
        <v>45</v>
      </c>
      <c r="D181" s="106">
        <v>1</v>
      </c>
      <c r="E181" s="106">
        <v>3.7</v>
      </c>
      <c r="F181" s="106"/>
      <c r="G181" s="106">
        <v>3.15</v>
      </c>
      <c r="H181" s="124">
        <f t="shared" si="10"/>
        <v>11.654999999999999</v>
      </c>
      <c r="I181" s="120"/>
      <c r="J181" s="273"/>
      <c r="K181" s="273"/>
      <c r="L181" s="342"/>
      <c r="M181" s="41"/>
      <c r="N181" s="41"/>
      <c r="O181" s="41"/>
      <c r="P181" s="41"/>
      <c r="Q181" s="41"/>
      <c r="R181" s="41"/>
      <c r="S181" s="41"/>
    </row>
    <row r="182" spans="1:19" s="51" customFormat="1" ht="13.5" x14ac:dyDescent="0.3">
      <c r="A182" s="129"/>
      <c r="B182" s="119"/>
      <c r="C182" s="130" t="s">
        <v>45</v>
      </c>
      <c r="D182" s="106">
        <v>1</v>
      </c>
      <c r="E182" s="106">
        <v>0.8</v>
      </c>
      <c r="F182" s="106"/>
      <c r="G182" s="106">
        <v>3.1</v>
      </c>
      <c r="H182" s="124">
        <f t="shared" si="10"/>
        <v>2.4800000000000004</v>
      </c>
      <c r="I182" s="120"/>
      <c r="J182" s="273"/>
      <c r="K182" s="273"/>
      <c r="L182" s="342"/>
      <c r="M182" s="41"/>
      <c r="N182" s="41"/>
      <c r="O182" s="41"/>
      <c r="P182" s="41"/>
      <c r="Q182" s="41"/>
      <c r="R182" s="41"/>
      <c r="S182" s="41"/>
    </row>
    <row r="183" spans="1:19" s="51" customFormat="1" ht="13.5" x14ac:dyDescent="0.3">
      <c r="A183" s="129"/>
      <c r="B183" s="119"/>
      <c r="C183" s="130" t="s">
        <v>45</v>
      </c>
      <c r="D183" s="106">
        <v>1</v>
      </c>
      <c r="E183" s="106">
        <v>7</v>
      </c>
      <c r="F183" s="106"/>
      <c r="G183" s="106">
        <v>3.1</v>
      </c>
      <c r="H183" s="124">
        <f t="shared" si="10"/>
        <v>21.7</v>
      </c>
      <c r="I183" s="120"/>
      <c r="J183" s="273"/>
      <c r="K183" s="273"/>
      <c r="L183" s="342"/>
      <c r="M183" s="41"/>
      <c r="N183" s="41"/>
      <c r="O183" s="41"/>
      <c r="P183" s="41"/>
      <c r="Q183" s="41"/>
      <c r="R183" s="41"/>
      <c r="S183" s="41"/>
    </row>
    <row r="184" spans="1:19" s="51" customFormat="1" ht="13.5" x14ac:dyDescent="0.3">
      <c r="A184" s="129"/>
      <c r="B184" s="119"/>
      <c r="C184" s="130" t="s">
        <v>45</v>
      </c>
      <c r="D184" s="106">
        <v>2</v>
      </c>
      <c r="E184" s="106">
        <v>2.1800000000000002</v>
      </c>
      <c r="F184" s="106"/>
      <c r="G184" s="106">
        <v>3.1</v>
      </c>
      <c r="H184" s="124">
        <f t="shared" si="10"/>
        <v>13.516000000000002</v>
      </c>
      <c r="I184" s="120"/>
      <c r="J184" s="273"/>
      <c r="K184" s="273"/>
      <c r="L184" s="342"/>
      <c r="M184" s="41"/>
      <c r="N184" s="41"/>
      <c r="O184" s="41"/>
      <c r="P184" s="41"/>
      <c r="Q184" s="41"/>
      <c r="R184" s="41"/>
      <c r="S184" s="41"/>
    </row>
    <row r="185" spans="1:19" s="51" customFormat="1" ht="13.5" x14ac:dyDescent="0.3">
      <c r="A185" s="129"/>
      <c r="B185" s="119"/>
      <c r="C185" s="130" t="s">
        <v>45</v>
      </c>
      <c r="D185" s="106">
        <v>4</v>
      </c>
      <c r="E185" s="106">
        <v>1.3</v>
      </c>
      <c r="F185" s="106"/>
      <c r="G185" s="106">
        <v>3.1</v>
      </c>
      <c r="H185" s="124">
        <f t="shared" si="10"/>
        <v>16.12</v>
      </c>
      <c r="I185" s="120"/>
      <c r="J185" s="273"/>
      <c r="K185" s="273"/>
      <c r="L185" s="342"/>
      <c r="M185" s="41"/>
      <c r="N185" s="41"/>
      <c r="O185" s="41"/>
      <c r="P185" s="41"/>
      <c r="Q185" s="41"/>
      <c r="R185" s="41"/>
      <c r="S185" s="41"/>
    </row>
    <row r="186" spans="1:19" s="51" customFormat="1" ht="13.5" x14ac:dyDescent="0.3">
      <c r="A186" s="129"/>
      <c r="B186" s="119"/>
      <c r="C186" s="130" t="s">
        <v>45</v>
      </c>
      <c r="D186" s="106">
        <v>1</v>
      </c>
      <c r="E186" s="106">
        <v>0.45</v>
      </c>
      <c r="F186" s="106"/>
      <c r="G186" s="106">
        <v>3.1</v>
      </c>
      <c r="H186" s="124">
        <f t="shared" si="10"/>
        <v>1.395</v>
      </c>
      <c r="I186" s="120"/>
      <c r="J186" s="273"/>
      <c r="K186" s="273"/>
      <c r="L186" s="342"/>
      <c r="M186" s="41"/>
      <c r="N186" s="41"/>
      <c r="O186" s="41"/>
      <c r="P186" s="41"/>
      <c r="Q186" s="41"/>
      <c r="R186" s="41"/>
      <c r="S186" s="41"/>
    </row>
    <row r="187" spans="1:19" s="51" customFormat="1" ht="13.5" x14ac:dyDescent="0.3">
      <c r="A187" s="129"/>
      <c r="B187" s="119"/>
      <c r="C187" s="130" t="s">
        <v>45</v>
      </c>
      <c r="D187" s="106">
        <v>1</v>
      </c>
      <c r="E187" s="106">
        <v>6.7</v>
      </c>
      <c r="F187" s="106"/>
      <c r="G187" s="106">
        <v>3.1</v>
      </c>
      <c r="H187" s="124">
        <f t="shared" si="10"/>
        <v>20.77</v>
      </c>
      <c r="I187" s="120"/>
      <c r="J187" s="273"/>
      <c r="K187" s="273"/>
      <c r="L187" s="342"/>
      <c r="M187" s="41"/>
      <c r="N187" s="41"/>
      <c r="O187" s="41"/>
      <c r="P187" s="41"/>
      <c r="Q187" s="41"/>
      <c r="R187" s="41"/>
      <c r="S187" s="41"/>
    </row>
    <row r="188" spans="1:19" s="51" customFormat="1" ht="13.5" x14ac:dyDescent="0.3">
      <c r="A188" s="129"/>
      <c r="B188" s="119"/>
      <c r="C188" s="130" t="s">
        <v>45</v>
      </c>
      <c r="D188" s="106">
        <v>1</v>
      </c>
      <c r="E188" s="106">
        <v>6.95</v>
      </c>
      <c r="F188" s="106"/>
      <c r="G188" s="106">
        <v>3.1</v>
      </c>
      <c r="H188" s="124">
        <f t="shared" si="10"/>
        <v>21.545000000000002</v>
      </c>
      <c r="I188" s="120"/>
      <c r="J188" s="273"/>
      <c r="K188" s="273"/>
      <c r="L188" s="342"/>
      <c r="M188" s="41"/>
      <c r="N188" s="41"/>
      <c r="O188" s="41"/>
      <c r="P188" s="41"/>
      <c r="Q188" s="41"/>
      <c r="R188" s="41"/>
      <c r="S188" s="41"/>
    </row>
    <row r="189" spans="1:19" s="51" customFormat="1" ht="13.5" x14ac:dyDescent="0.3">
      <c r="A189" s="129"/>
      <c r="B189" s="119"/>
      <c r="C189" s="130"/>
      <c r="D189" s="106"/>
      <c r="E189" s="106"/>
      <c r="F189" s="106"/>
      <c r="G189" s="106"/>
      <c r="H189" s="124"/>
      <c r="I189" s="120"/>
      <c r="J189" s="273"/>
      <c r="K189" s="273"/>
      <c r="L189" s="342"/>
      <c r="M189" s="41"/>
      <c r="N189" s="41"/>
      <c r="O189" s="41"/>
      <c r="P189" s="41"/>
      <c r="Q189" s="41"/>
      <c r="R189" s="41"/>
      <c r="S189" s="41"/>
    </row>
    <row r="190" spans="1:19" s="51" customFormat="1" ht="54" x14ac:dyDescent="0.3">
      <c r="A190" s="129" t="s">
        <v>439</v>
      </c>
      <c r="B190" s="119" t="s">
        <v>101</v>
      </c>
      <c r="C190" s="130" t="s">
        <v>45</v>
      </c>
      <c r="D190" s="106"/>
      <c r="E190" s="106"/>
      <c r="F190" s="106"/>
      <c r="G190" s="106"/>
      <c r="H190" s="124"/>
      <c r="I190" s="124">
        <f>SUM(H191:H192)</f>
        <v>10.167999999999999</v>
      </c>
      <c r="J190" s="273"/>
      <c r="K190" s="273"/>
      <c r="L190" s="342"/>
      <c r="M190" s="41"/>
      <c r="N190" s="41"/>
      <c r="O190" s="41"/>
      <c r="P190" s="41"/>
      <c r="Q190" s="41"/>
      <c r="R190" s="41"/>
      <c r="S190" s="41"/>
    </row>
    <row r="191" spans="1:19" s="51" customFormat="1" ht="13.5" x14ac:dyDescent="0.3">
      <c r="A191" s="129"/>
      <c r="B191" s="119"/>
      <c r="C191" s="130" t="s">
        <v>45</v>
      </c>
      <c r="D191" s="106">
        <v>2</v>
      </c>
      <c r="E191" s="106">
        <v>1.04</v>
      </c>
      <c r="F191" s="106"/>
      <c r="G191" s="106">
        <v>3.1</v>
      </c>
      <c r="H191" s="124">
        <f>G191*E191*D191</f>
        <v>6.4480000000000004</v>
      </c>
      <c r="I191" s="120"/>
      <c r="J191" s="273"/>
      <c r="K191" s="273"/>
      <c r="L191" s="342"/>
      <c r="M191" s="41"/>
      <c r="N191" s="41"/>
      <c r="O191" s="41"/>
      <c r="P191" s="41"/>
      <c r="Q191" s="41"/>
      <c r="R191" s="41"/>
      <c r="S191" s="41"/>
    </row>
    <row r="192" spans="1:19" s="51" customFormat="1" ht="13.5" x14ac:dyDescent="0.3">
      <c r="A192" s="129"/>
      <c r="B192" s="119"/>
      <c r="C192" s="130" t="s">
        <v>45</v>
      </c>
      <c r="D192" s="106">
        <v>2</v>
      </c>
      <c r="E192" s="106">
        <v>0.6</v>
      </c>
      <c r="F192" s="106"/>
      <c r="G192" s="106">
        <v>3.1</v>
      </c>
      <c r="H192" s="124">
        <f>G192*E192*D192</f>
        <v>3.7199999999999998</v>
      </c>
      <c r="I192" s="120"/>
      <c r="J192" s="273"/>
      <c r="K192" s="273"/>
      <c r="L192" s="342"/>
      <c r="M192" s="41"/>
      <c r="N192" s="41"/>
      <c r="O192" s="41"/>
      <c r="P192" s="41"/>
      <c r="Q192" s="41"/>
      <c r="R192" s="41"/>
      <c r="S192" s="41"/>
    </row>
    <row r="193" spans="1:19" s="51" customFormat="1" ht="13.5" x14ac:dyDescent="0.3">
      <c r="A193" s="129"/>
      <c r="B193" s="119"/>
      <c r="C193" s="130"/>
      <c r="D193" s="106"/>
      <c r="E193" s="106"/>
      <c r="F193" s="106"/>
      <c r="G193" s="106"/>
      <c r="H193" s="124"/>
      <c r="I193" s="120"/>
      <c r="J193" s="273"/>
      <c r="K193" s="273"/>
      <c r="L193" s="341"/>
      <c r="M193" s="41"/>
      <c r="N193" s="41"/>
      <c r="O193" s="41"/>
      <c r="P193" s="41"/>
      <c r="Q193" s="41"/>
      <c r="R193" s="41"/>
      <c r="S193" s="41"/>
    </row>
    <row r="194" spans="1:19" s="51" customFormat="1" ht="13.5" x14ac:dyDescent="0.3">
      <c r="A194" s="100" t="s">
        <v>38</v>
      </c>
      <c r="B194" s="101" t="s">
        <v>103</v>
      </c>
      <c r="C194" s="130"/>
      <c r="D194" s="106"/>
      <c r="E194" s="106"/>
      <c r="F194" s="106"/>
      <c r="G194" s="106"/>
      <c r="H194" s="124"/>
      <c r="I194" s="120"/>
      <c r="J194" s="273"/>
      <c r="K194" s="273"/>
      <c r="L194" s="342"/>
      <c r="M194" s="41"/>
      <c r="N194" s="41"/>
      <c r="O194" s="41"/>
      <c r="P194" s="41"/>
      <c r="Q194" s="41"/>
      <c r="R194" s="41"/>
      <c r="S194" s="41"/>
    </row>
    <row r="195" spans="1:19" s="51" customFormat="1" ht="13.5" x14ac:dyDescent="0.3">
      <c r="A195" s="129"/>
      <c r="B195" s="119"/>
      <c r="C195" s="130"/>
      <c r="D195" s="106"/>
      <c r="E195" s="106"/>
      <c r="F195" s="106"/>
      <c r="G195" s="106"/>
      <c r="H195" s="124"/>
      <c r="I195" s="120"/>
      <c r="J195" s="273"/>
      <c r="K195" s="273"/>
      <c r="L195" s="342"/>
      <c r="M195" s="41"/>
      <c r="N195" s="41"/>
      <c r="O195" s="41"/>
      <c r="P195" s="41"/>
      <c r="Q195" s="41"/>
      <c r="R195" s="41"/>
      <c r="S195" s="41"/>
    </row>
    <row r="196" spans="1:19" s="51" customFormat="1" ht="121.5" x14ac:dyDescent="0.3">
      <c r="A196" s="129" t="s">
        <v>89</v>
      </c>
      <c r="B196" s="119" t="s">
        <v>105</v>
      </c>
      <c r="C196" s="130" t="s">
        <v>45</v>
      </c>
      <c r="D196" s="106"/>
      <c r="E196" s="106"/>
      <c r="F196" s="106"/>
      <c r="G196" s="106"/>
      <c r="H196" s="124"/>
      <c r="I196" s="124">
        <f>SUM(H197:H198)</f>
        <v>389.34999999999997</v>
      </c>
      <c r="J196" s="273"/>
      <c r="K196" s="273"/>
      <c r="L196" s="342"/>
      <c r="M196" s="41"/>
      <c r="N196" s="41"/>
      <c r="O196" s="41"/>
      <c r="P196" s="41"/>
      <c r="Q196" s="41"/>
      <c r="R196" s="41"/>
      <c r="S196" s="41"/>
    </row>
    <row r="197" spans="1:19" s="51" customFormat="1" ht="13.5" x14ac:dyDescent="0.3">
      <c r="A197" s="129"/>
      <c r="B197" s="119"/>
      <c r="C197" s="130" t="s">
        <v>45</v>
      </c>
      <c r="D197" s="106">
        <v>1</v>
      </c>
      <c r="E197" s="106">
        <v>449.45</v>
      </c>
      <c r="F197" s="106"/>
      <c r="G197" s="106"/>
      <c r="H197" s="124">
        <f>E197*D197</f>
        <v>449.45</v>
      </c>
      <c r="I197" s="120"/>
      <c r="J197" s="273"/>
      <c r="K197" s="273"/>
      <c r="L197" s="342"/>
      <c r="M197" s="41"/>
      <c r="N197" s="41"/>
      <c r="O197" s="41"/>
      <c r="P197" s="41"/>
      <c r="Q197" s="41"/>
      <c r="R197" s="41"/>
      <c r="S197" s="41"/>
    </row>
    <row r="198" spans="1:19" s="51" customFormat="1" ht="13.5" x14ac:dyDescent="0.3">
      <c r="A198" s="129"/>
      <c r="B198" s="119"/>
      <c r="C198" s="130" t="s">
        <v>45</v>
      </c>
      <c r="D198" s="106">
        <v>-1</v>
      </c>
      <c r="E198" s="106">
        <v>60.1</v>
      </c>
      <c r="F198" s="106"/>
      <c r="G198" s="106"/>
      <c r="H198" s="124">
        <f>E198*D198</f>
        <v>-60.1</v>
      </c>
      <c r="I198" s="120"/>
      <c r="J198" s="273"/>
      <c r="K198" s="273"/>
      <c r="L198" s="342"/>
      <c r="M198" s="41"/>
      <c r="N198" s="41"/>
      <c r="O198" s="41"/>
      <c r="P198" s="41"/>
      <c r="Q198" s="41"/>
      <c r="R198" s="41"/>
      <c r="S198" s="41"/>
    </row>
    <row r="199" spans="1:19" s="51" customFormat="1" ht="13.5" x14ac:dyDescent="0.3">
      <c r="A199" s="129"/>
      <c r="B199" s="119"/>
      <c r="C199" s="130"/>
      <c r="D199" s="106"/>
      <c r="E199" s="106"/>
      <c r="F199" s="106"/>
      <c r="G199" s="106"/>
      <c r="H199" s="124"/>
      <c r="I199" s="120"/>
      <c r="J199" s="273"/>
      <c r="K199" s="273"/>
      <c r="L199" s="342"/>
      <c r="M199" s="41"/>
      <c r="N199" s="41"/>
      <c r="O199" s="41"/>
      <c r="P199" s="41"/>
      <c r="Q199" s="41"/>
      <c r="R199" s="41"/>
      <c r="S199" s="41"/>
    </row>
    <row r="200" spans="1:19" s="51" customFormat="1" ht="108" customHeight="1" x14ac:dyDescent="0.3">
      <c r="A200" s="129" t="s">
        <v>90</v>
      </c>
      <c r="B200" s="119" t="s">
        <v>107</v>
      </c>
      <c r="C200" s="130" t="s">
        <v>45</v>
      </c>
      <c r="D200" s="106"/>
      <c r="E200" s="106"/>
      <c r="F200" s="106"/>
      <c r="G200" s="106"/>
      <c r="H200" s="124"/>
      <c r="I200" s="124">
        <f>SUM(H201:H202)</f>
        <v>110.96</v>
      </c>
      <c r="J200" s="273"/>
      <c r="K200" s="273"/>
      <c r="L200" s="342"/>
      <c r="M200" s="41"/>
      <c r="N200" s="41"/>
      <c r="O200" s="41"/>
      <c r="P200" s="41"/>
      <c r="Q200" s="41"/>
      <c r="R200" s="41"/>
      <c r="S200" s="41"/>
    </row>
    <row r="201" spans="1:19" s="51" customFormat="1" ht="13.5" x14ac:dyDescent="0.3">
      <c r="A201" s="129"/>
      <c r="B201" s="119"/>
      <c r="C201" s="130" t="s">
        <v>45</v>
      </c>
      <c r="D201" s="106">
        <v>4</v>
      </c>
      <c r="E201" s="106">
        <v>21.2</v>
      </c>
      <c r="F201" s="106"/>
      <c r="G201" s="106">
        <v>1</v>
      </c>
      <c r="H201" s="124">
        <f>G201*E201*D201</f>
        <v>84.8</v>
      </c>
      <c r="I201" s="120"/>
      <c r="J201" s="273"/>
      <c r="K201" s="273"/>
      <c r="L201" s="342"/>
      <c r="M201" s="41"/>
      <c r="N201" s="41"/>
      <c r="O201" s="41"/>
      <c r="P201" s="41"/>
      <c r="Q201" s="41"/>
      <c r="R201" s="41"/>
      <c r="S201" s="41"/>
    </row>
    <row r="202" spans="1:19" s="51" customFormat="1" ht="13.5" x14ac:dyDescent="0.3">
      <c r="A202" s="129"/>
      <c r="B202" s="119"/>
      <c r="C202" s="130" t="s">
        <v>45</v>
      </c>
      <c r="D202" s="106">
        <v>4</v>
      </c>
      <c r="E202" s="106">
        <v>21.8</v>
      </c>
      <c r="F202" s="106"/>
      <c r="G202" s="106">
        <v>0.3</v>
      </c>
      <c r="H202" s="124">
        <f>G202*E202*D202</f>
        <v>26.16</v>
      </c>
      <c r="I202" s="120"/>
      <c r="J202" s="273"/>
      <c r="K202" s="273"/>
      <c r="L202" s="342"/>
      <c r="M202" s="41"/>
      <c r="N202" s="41"/>
      <c r="O202" s="41"/>
      <c r="P202" s="41"/>
      <c r="Q202" s="41"/>
      <c r="R202" s="41"/>
      <c r="S202" s="41"/>
    </row>
    <row r="203" spans="1:19" s="51" customFormat="1" ht="13.5" x14ac:dyDescent="0.3">
      <c r="A203" s="129"/>
      <c r="B203" s="119"/>
      <c r="C203" s="130"/>
      <c r="D203" s="106"/>
      <c r="E203" s="106"/>
      <c r="F203" s="106"/>
      <c r="G203" s="106"/>
      <c r="H203" s="124"/>
      <c r="I203" s="120"/>
      <c r="J203" s="273"/>
      <c r="K203" s="273"/>
      <c r="L203" s="342"/>
      <c r="M203" s="41"/>
      <c r="N203" s="41"/>
      <c r="O203" s="41"/>
      <c r="P203" s="41"/>
      <c r="Q203" s="41"/>
      <c r="R203" s="41"/>
      <c r="S203" s="41"/>
    </row>
    <row r="204" spans="1:19" s="51" customFormat="1" ht="94.5" customHeight="1" x14ac:dyDescent="0.3">
      <c r="A204" s="129" t="s">
        <v>440</v>
      </c>
      <c r="B204" s="103" t="s">
        <v>418</v>
      </c>
      <c r="C204" s="130" t="s">
        <v>45</v>
      </c>
      <c r="D204" s="106"/>
      <c r="E204" s="106"/>
      <c r="F204" s="106"/>
      <c r="G204" s="106"/>
      <c r="H204" s="124"/>
      <c r="I204" s="124">
        <f>SUM(H205:H206)</f>
        <v>84.04</v>
      </c>
      <c r="J204" s="253"/>
      <c r="K204" s="273"/>
      <c r="L204" s="342"/>
      <c r="M204" s="41"/>
      <c r="N204" s="41"/>
      <c r="O204" s="41"/>
      <c r="P204" s="41"/>
      <c r="Q204" s="41"/>
      <c r="R204" s="41"/>
      <c r="S204" s="41"/>
    </row>
    <row r="205" spans="1:19" s="51" customFormat="1" ht="13.5" x14ac:dyDescent="0.3">
      <c r="A205" s="129"/>
      <c r="B205" s="119"/>
      <c r="C205" s="130" t="s">
        <v>45</v>
      </c>
      <c r="D205" s="106">
        <v>1</v>
      </c>
      <c r="E205" s="106">
        <v>77</v>
      </c>
      <c r="F205" s="106"/>
      <c r="G205" s="106"/>
      <c r="H205" s="124">
        <f>E205*D205</f>
        <v>77</v>
      </c>
      <c r="I205" s="120"/>
      <c r="J205" s="273"/>
      <c r="K205" s="273"/>
      <c r="L205" s="342"/>
      <c r="M205" s="41"/>
      <c r="N205" s="41"/>
      <c r="O205" s="41"/>
      <c r="P205" s="41"/>
      <c r="Q205" s="41"/>
      <c r="R205" s="41"/>
      <c r="S205" s="41"/>
    </row>
    <row r="206" spans="1:19" s="51" customFormat="1" ht="13.5" x14ac:dyDescent="0.3">
      <c r="A206" s="129"/>
      <c r="B206" s="119"/>
      <c r="C206" s="130" t="s">
        <v>45</v>
      </c>
      <c r="D206" s="106">
        <v>4</v>
      </c>
      <c r="E206" s="106">
        <v>8.8000000000000007</v>
      </c>
      <c r="F206" s="106"/>
      <c r="G206" s="106">
        <v>0.2</v>
      </c>
      <c r="H206" s="124">
        <f>G206*E206*D206</f>
        <v>7.0400000000000009</v>
      </c>
      <c r="I206" s="120"/>
      <c r="J206" s="273"/>
      <c r="K206" s="273"/>
      <c r="L206" s="342"/>
      <c r="M206" s="41"/>
      <c r="N206" s="41"/>
      <c r="O206" s="41"/>
      <c r="P206" s="41"/>
      <c r="Q206" s="41"/>
      <c r="R206" s="41"/>
      <c r="S206" s="41"/>
    </row>
    <row r="207" spans="1:19" s="51" customFormat="1" ht="13.5" x14ac:dyDescent="0.3">
      <c r="A207" s="129"/>
      <c r="B207" s="119"/>
      <c r="C207" s="130"/>
      <c r="D207" s="106"/>
      <c r="E207" s="106"/>
      <c r="F207" s="106"/>
      <c r="G207" s="106"/>
      <c r="H207" s="124"/>
      <c r="I207" s="120"/>
      <c r="J207" s="273"/>
      <c r="K207" s="273"/>
      <c r="L207" s="342"/>
      <c r="M207" s="41"/>
      <c r="N207" s="41"/>
      <c r="O207" s="41"/>
      <c r="P207" s="41"/>
      <c r="Q207" s="41"/>
      <c r="R207" s="41"/>
      <c r="S207" s="41"/>
    </row>
    <row r="208" spans="1:19" s="51" customFormat="1" ht="81" x14ac:dyDescent="0.3">
      <c r="A208" s="129" t="s">
        <v>441</v>
      </c>
      <c r="B208" s="119" t="s">
        <v>110</v>
      </c>
      <c r="C208" s="130"/>
      <c r="D208" s="106"/>
      <c r="E208" s="106"/>
      <c r="F208" s="106"/>
      <c r="G208" s="106"/>
      <c r="H208" s="124"/>
      <c r="I208" s="120"/>
      <c r="J208" s="273"/>
      <c r="K208" s="273"/>
      <c r="L208" s="342"/>
      <c r="M208" s="41"/>
      <c r="N208" s="41"/>
      <c r="O208" s="41"/>
      <c r="P208" s="41"/>
      <c r="Q208" s="41"/>
      <c r="R208" s="41"/>
      <c r="S208" s="41"/>
    </row>
    <row r="209" spans="1:19" s="51" customFormat="1" ht="13.5" x14ac:dyDescent="0.3">
      <c r="A209" s="129" t="s">
        <v>442</v>
      </c>
      <c r="B209" s="119" t="s">
        <v>111</v>
      </c>
      <c r="C209" s="130" t="s">
        <v>112</v>
      </c>
      <c r="D209" s="106">
        <v>4</v>
      </c>
      <c r="E209" s="106">
        <v>21.1</v>
      </c>
      <c r="F209" s="106"/>
      <c r="G209" s="106"/>
      <c r="H209" s="124">
        <f>E209*D209</f>
        <v>84.4</v>
      </c>
      <c r="I209" s="124">
        <f>H209</f>
        <v>84.4</v>
      </c>
      <c r="J209" s="273"/>
      <c r="K209" s="273"/>
      <c r="L209" s="342"/>
      <c r="M209" s="41"/>
      <c r="N209" s="41"/>
      <c r="O209" s="41"/>
      <c r="P209" s="41"/>
      <c r="Q209" s="41"/>
      <c r="R209" s="41"/>
      <c r="S209" s="41"/>
    </row>
    <row r="210" spans="1:19" s="51" customFormat="1" ht="27" x14ac:dyDescent="0.3">
      <c r="A210" s="129" t="s">
        <v>443</v>
      </c>
      <c r="B210" s="119" t="s">
        <v>113</v>
      </c>
      <c r="C210" s="130" t="s">
        <v>112</v>
      </c>
      <c r="D210" s="106">
        <v>4</v>
      </c>
      <c r="E210" s="106">
        <v>7.75</v>
      </c>
      <c r="F210" s="106"/>
      <c r="G210" s="106"/>
      <c r="H210" s="124">
        <f>E210*D210</f>
        <v>31</v>
      </c>
      <c r="I210" s="124">
        <f>H210</f>
        <v>31</v>
      </c>
      <c r="J210" s="273"/>
      <c r="K210" s="273"/>
      <c r="L210" s="342"/>
      <c r="M210" s="41"/>
      <c r="N210" s="41"/>
      <c r="O210" s="41"/>
      <c r="P210" s="41"/>
      <c r="Q210" s="41"/>
      <c r="R210" s="41"/>
      <c r="S210" s="41"/>
    </row>
    <row r="211" spans="1:19" s="51" customFormat="1" ht="13.5" x14ac:dyDescent="0.3">
      <c r="A211" s="129"/>
      <c r="B211" s="119"/>
      <c r="C211" s="130"/>
      <c r="D211" s="106"/>
      <c r="E211" s="106"/>
      <c r="F211" s="106"/>
      <c r="G211" s="106"/>
      <c r="H211" s="124"/>
      <c r="I211" s="120"/>
      <c r="J211" s="273"/>
      <c r="K211" s="273"/>
      <c r="L211" s="342"/>
      <c r="M211" s="41"/>
      <c r="N211" s="41"/>
      <c r="O211" s="41"/>
      <c r="P211" s="41"/>
      <c r="Q211" s="41"/>
      <c r="R211" s="41"/>
      <c r="S211" s="41"/>
    </row>
    <row r="212" spans="1:19" s="51" customFormat="1" ht="81" x14ac:dyDescent="0.3">
      <c r="A212" s="129" t="s">
        <v>444</v>
      </c>
      <c r="B212" s="505" t="s">
        <v>3595</v>
      </c>
      <c r="C212" s="130" t="s">
        <v>45</v>
      </c>
      <c r="D212" s="106"/>
      <c r="E212" s="106"/>
      <c r="F212" s="106"/>
      <c r="G212" s="106"/>
      <c r="H212" s="124"/>
      <c r="I212" s="124">
        <f>SUM(H213:H218)</f>
        <v>52.17</v>
      </c>
      <c r="J212" s="273"/>
      <c r="K212" s="273"/>
      <c r="L212" s="342"/>
      <c r="M212" s="41"/>
      <c r="N212" s="41"/>
      <c r="O212" s="41"/>
      <c r="P212" s="41"/>
      <c r="Q212" s="41"/>
      <c r="R212" s="41"/>
      <c r="S212" s="41"/>
    </row>
    <row r="213" spans="1:19" s="51" customFormat="1" ht="13.5" x14ac:dyDescent="0.3">
      <c r="A213" s="129"/>
      <c r="B213" s="119"/>
      <c r="C213" s="130" t="s">
        <v>45</v>
      </c>
      <c r="D213" s="106">
        <v>1</v>
      </c>
      <c r="E213" s="106">
        <v>12.9</v>
      </c>
      <c r="F213" s="106"/>
      <c r="G213" s="106"/>
      <c r="H213" s="124">
        <f>E213*D213</f>
        <v>12.9</v>
      </c>
      <c r="I213" s="120"/>
      <c r="J213" s="273"/>
      <c r="K213" s="273"/>
      <c r="L213" s="342"/>
      <c r="M213" s="41"/>
      <c r="N213" s="41"/>
      <c r="O213" s="41"/>
      <c r="P213" s="41"/>
      <c r="Q213" s="41"/>
      <c r="R213" s="41"/>
      <c r="S213" s="41"/>
    </row>
    <row r="214" spans="1:19" s="51" customFormat="1" ht="13.5" x14ac:dyDescent="0.3">
      <c r="A214" s="129"/>
      <c r="B214" s="119"/>
      <c r="C214" s="130" t="s">
        <v>45</v>
      </c>
      <c r="D214" s="106">
        <v>1</v>
      </c>
      <c r="E214" s="106">
        <v>11.97</v>
      </c>
      <c r="F214" s="106"/>
      <c r="G214" s="106"/>
      <c r="H214" s="124">
        <f t="shared" ref="H214:H218" si="11">E214*D214</f>
        <v>11.97</v>
      </c>
      <c r="I214" s="120"/>
      <c r="J214" s="273"/>
      <c r="K214" s="273"/>
      <c r="L214" s="342"/>
      <c r="M214" s="41"/>
      <c r="N214" s="41"/>
      <c r="O214" s="41"/>
      <c r="P214" s="41"/>
      <c r="Q214" s="41"/>
      <c r="R214" s="41"/>
      <c r="S214" s="41"/>
    </row>
    <row r="215" spans="1:19" s="51" customFormat="1" ht="13.5" x14ac:dyDescent="0.3">
      <c r="A215" s="129"/>
      <c r="B215" s="119"/>
      <c r="C215" s="130" t="s">
        <v>45</v>
      </c>
      <c r="D215" s="106">
        <v>1</v>
      </c>
      <c r="E215" s="106">
        <v>3.04</v>
      </c>
      <c r="F215" s="106"/>
      <c r="G215" s="106"/>
      <c r="H215" s="124">
        <f t="shared" si="11"/>
        <v>3.04</v>
      </c>
      <c r="I215" s="120"/>
      <c r="J215" s="273"/>
      <c r="K215" s="273"/>
      <c r="L215" s="342"/>
      <c r="M215" s="41"/>
      <c r="N215" s="41"/>
      <c r="O215" s="41"/>
      <c r="P215" s="41"/>
      <c r="Q215" s="41"/>
      <c r="R215" s="41"/>
      <c r="S215" s="41"/>
    </row>
    <row r="216" spans="1:19" s="51" customFormat="1" ht="13.5" x14ac:dyDescent="0.3">
      <c r="A216" s="129"/>
      <c r="B216" s="119"/>
      <c r="C216" s="130" t="s">
        <v>45</v>
      </c>
      <c r="D216" s="106">
        <v>1</v>
      </c>
      <c r="E216" s="106">
        <v>4.4000000000000004</v>
      </c>
      <c r="F216" s="106"/>
      <c r="G216" s="106"/>
      <c r="H216" s="124">
        <f t="shared" si="11"/>
        <v>4.4000000000000004</v>
      </c>
      <c r="I216" s="120"/>
      <c r="J216" s="273"/>
      <c r="K216" s="273"/>
      <c r="L216" s="342"/>
      <c r="M216" s="41"/>
      <c r="N216" s="41"/>
      <c r="O216" s="41"/>
      <c r="P216" s="41"/>
      <c r="Q216" s="41"/>
      <c r="R216" s="41"/>
      <c r="S216" s="41"/>
    </row>
    <row r="217" spans="1:19" s="51" customFormat="1" ht="13.5" x14ac:dyDescent="0.3">
      <c r="A217" s="129"/>
      <c r="B217" s="119"/>
      <c r="C217" s="130" t="s">
        <v>45</v>
      </c>
      <c r="D217" s="106">
        <v>1</v>
      </c>
      <c r="E217" s="106">
        <v>10.1</v>
      </c>
      <c r="F217" s="106"/>
      <c r="G217" s="106"/>
      <c r="H217" s="124">
        <f t="shared" si="11"/>
        <v>10.1</v>
      </c>
      <c r="I217" s="120"/>
      <c r="J217" s="273"/>
      <c r="K217" s="273"/>
      <c r="L217" s="342"/>
      <c r="M217" s="41"/>
      <c r="N217" s="41"/>
      <c r="O217" s="41"/>
      <c r="P217" s="41"/>
      <c r="Q217" s="41"/>
      <c r="R217" s="41"/>
      <c r="S217" s="41"/>
    </row>
    <row r="218" spans="1:19" s="51" customFormat="1" ht="13.5" x14ac:dyDescent="0.3">
      <c r="A218" s="129"/>
      <c r="B218" s="119"/>
      <c r="C218" s="130" t="s">
        <v>45</v>
      </c>
      <c r="D218" s="106">
        <v>1</v>
      </c>
      <c r="E218" s="106">
        <v>9.76</v>
      </c>
      <c r="F218" s="106"/>
      <c r="G218" s="106"/>
      <c r="H218" s="124">
        <f t="shared" si="11"/>
        <v>9.76</v>
      </c>
      <c r="I218" s="120"/>
      <c r="J218" s="273"/>
      <c r="K218" s="273"/>
      <c r="L218" s="342"/>
      <c r="M218" s="41"/>
      <c r="N218" s="41"/>
      <c r="O218" s="41"/>
      <c r="P218" s="41"/>
      <c r="Q218" s="41"/>
      <c r="R218" s="41"/>
      <c r="S218" s="41"/>
    </row>
    <row r="219" spans="1:19" s="51" customFormat="1" ht="13.5" x14ac:dyDescent="0.3">
      <c r="A219" s="129"/>
      <c r="B219" s="119"/>
      <c r="C219" s="130"/>
      <c r="D219" s="106"/>
      <c r="E219" s="106"/>
      <c r="F219" s="106"/>
      <c r="G219" s="106"/>
      <c r="H219" s="124"/>
      <c r="I219" s="120"/>
      <c r="J219" s="273"/>
      <c r="K219" s="273"/>
      <c r="L219" s="341"/>
      <c r="M219" s="41"/>
      <c r="N219" s="41"/>
      <c r="O219" s="41"/>
      <c r="P219" s="41"/>
      <c r="Q219" s="41"/>
      <c r="R219" s="41"/>
      <c r="S219" s="41"/>
    </row>
    <row r="220" spans="1:19" s="51" customFormat="1" ht="13.5" x14ac:dyDescent="0.3">
      <c r="A220" s="100" t="s">
        <v>39</v>
      </c>
      <c r="B220" s="101" t="s">
        <v>117</v>
      </c>
      <c r="C220" s="130"/>
      <c r="D220" s="106"/>
      <c r="E220" s="106"/>
      <c r="F220" s="106"/>
      <c r="G220" s="106"/>
      <c r="H220" s="124"/>
      <c r="I220" s="120"/>
      <c r="J220" s="273"/>
      <c r="K220" s="273"/>
      <c r="L220" s="342"/>
      <c r="M220" s="41"/>
      <c r="N220" s="41"/>
      <c r="O220" s="41"/>
      <c r="P220" s="41"/>
      <c r="Q220" s="41"/>
      <c r="R220" s="41"/>
      <c r="S220" s="41"/>
    </row>
    <row r="221" spans="1:19" s="51" customFormat="1" ht="13.5" x14ac:dyDescent="0.3">
      <c r="A221" s="129"/>
      <c r="B221" s="119"/>
      <c r="C221" s="130"/>
      <c r="D221" s="106"/>
      <c r="E221" s="106"/>
      <c r="F221" s="106"/>
      <c r="G221" s="106"/>
      <c r="H221" s="124"/>
      <c r="I221" s="120"/>
      <c r="J221" s="273"/>
      <c r="K221" s="273"/>
      <c r="L221" s="342"/>
      <c r="M221" s="41"/>
      <c r="N221" s="41"/>
      <c r="O221" s="41"/>
      <c r="P221" s="41"/>
      <c r="Q221" s="41"/>
      <c r="R221" s="41"/>
      <c r="S221" s="41"/>
    </row>
    <row r="222" spans="1:19" s="51" customFormat="1" ht="13.5" x14ac:dyDescent="0.3">
      <c r="A222" s="129" t="s">
        <v>58</v>
      </c>
      <c r="B222" s="119" t="s">
        <v>119</v>
      </c>
      <c r="C222" s="130"/>
      <c r="D222" s="106"/>
      <c r="E222" s="106"/>
      <c r="F222" s="106"/>
      <c r="G222" s="106"/>
      <c r="H222" s="124"/>
      <c r="I222" s="120"/>
      <c r="J222" s="273"/>
      <c r="K222" s="273"/>
      <c r="L222" s="342"/>
      <c r="M222" s="41"/>
      <c r="N222" s="41"/>
      <c r="O222" s="41"/>
      <c r="P222" s="41"/>
      <c r="Q222" s="41"/>
      <c r="R222" s="41"/>
      <c r="S222" s="41"/>
    </row>
    <row r="223" spans="1:19" s="51" customFormat="1" ht="81" x14ac:dyDescent="0.3">
      <c r="A223" s="129" t="s">
        <v>445</v>
      </c>
      <c r="B223" s="119" t="s">
        <v>121</v>
      </c>
      <c r="C223" s="130" t="s">
        <v>45</v>
      </c>
      <c r="D223" s="106"/>
      <c r="E223" s="106"/>
      <c r="F223" s="106"/>
      <c r="G223" s="106"/>
      <c r="H223" s="124"/>
      <c r="I223" s="124">
        <f>SUM(H224:H247)</f>
        <v>855.32999999999993</v>
      </c>
      <c r="J223" s="273"/>
      <c r="K223" s="273"/>
      <c r="L223" s="342"/>
      <c r="M223" s="41"/>
      <c r="N223" s="41"/>
      <c r="O223" s="41"/>
      <c r="P223" s="41"/>
      <c r="Q223" s="41"/>
      <c r="R223" s="41"/>
      <c r="S223" s="41"/>
    </row>
    <row r="224" spans="1:19" s="51" customFormat="1" ht="13.5" x14ac:dyDescent="0.3">
      <c r="A224" s="129"/>
      <c r="B224" s="119"/>
      <c r="C224" s="130" t="s">
        <v>45</v>
      </c>
      <c r="D224" s="106">
        <v>1</v>
      </c>
      <c r="E224" s="106">
        <v>20.81</v>
      </c>
      <c r="F224" s="106"/>
      <c r="G224" s="106"/>
      <c r="H224" s="124">
        <f>E224*D224</f>
        <v>20.81</v>
      </c>
      <c r="I224" s="120"/>
      <c r="J224" s="273"/>
      <c r="K224" s="273"/>
      <c r="L224" s="342"/>
      <c r="M224" s="41"/>
      <c r="N224" s="41"/>
      <c r="O224" s="41"/>
      <c r="P224" s="41"/>
      <c r="Q224" s="41"/>
      <c r="R224" s="41"/>
      <c r="S224" s="41"/>
    </row>
    <row r="225" spans="1:19" s="51" customFormat="1" ht="13.5" x14ac:dyDescent="0.3">
      <c r="A225" s="129"/>
      <c r="B225" s="119"/>
      <c r="C225" s="130" t="s">
        <v>45</v>
      </c>
      <c r="D225" s="106">
        <v>1</v>
      </c>
      <c r="E225" s="106">
        <v>6.34</v>
      </c>
      <c r="F225" s="106"/>
      <c r="G225" s="106"/>
      <c r="H225" s="124">
        <f t="shared" ref="H225:H247" si="12">E225*D225</f>
        <v>6.34</v>
      </c>
      <c r="I225" s="120"/>
      <c r="J225" s="273"/>
      <c r="K225" s="273"/>
      <c r="L225" s="342"/>
      <c r="M225" s="41"/>
      <c r="N225" s="41"/>
      <c r="O225" s="41"/>
      <c r="P225" s="41"/>
      <c r="Q225" s="41"/>
      <c r="R225" s="41"/>
      <c r="S225" s="41"/>
    </row>
    <row r="226" spans="1:19" s="51" customFormat="1" ht="13.5" x14ac:dyDescent="0.3">
      <c r="A226" s="129"/>
      <c r="B226" s="119"/>
      <c r="C226" s="130" t="s">
        <v>45</v>
      </c>
      <c r="D226" s="106">
        <v>1</v>
      </c>
      <c r="E226" s="106">
        <v>113.24</v>
      </c>
      <c r="F226" s="106"/>
      <c r="G226" s="106"/>
      <c r="H226" s="124">
        <f t="shared" si="12"/>
        <v>113.24</v>
      </c>
      <c r="I226" s="120"/>
      <c r="J226" s="273"/>
      <c r="K226" s="273"/>
      <c r="L226" s="342"/>
      <c r="M226" s="41"/>
      <c r="N226" s="41"/>
      <c r="O226" s="41"/>
      <c r="P226" s="41"/>
      <c r="Q226" s="41"/>
      <c r="R226" s="41"/>
      <c r="S226" s="41"/>
    </row>
    <row r="227" spans="1:19" s="51" customFormat="1" ht="13.5" x14ac:dyDescent="0.3">
      <c r="A227" s="129"/>
      <c r="B227" s="119"/>
      <c r="C227" s="130" t="s">
        <v>45</v>
      </c>
      <c r="D227" s="106">
        <v>1</v>
      </c>
      <c r="E227" s="106">
        <v>13.03</v>
      </c>
      <c r="F227" s="106"/>
      <c r="G227" s="106"/>
      <c r="H227" s="124">
        <f t="shared" si="12"/>
        <v>13.03</v>
      </c>
      <c r="I227" s="120"/>
      <c r="J227" s="273"/>
      <c r="K227" s="273"/>
      <c r="L227" s="342"/>
      <c r="M227" s="41"/>
      <c r="N227" s="41"/>
      <c r="O227" s="41"/>
      <c r="P227" s="41"/>
      <c r="Q227" s="41"/>
      <c r="R227" s="41"/>
      <c r="S227" s="41"/>
    </row>
    <row r="228" spans="1:19" s="51" customFormat="1" ht="13.5" x14ac:dyDescent="0.3">
      <c r="A228" s="129"/>
      <c r="B228" s="119"/>
      <c r="C228" s="130" t="s">
        <v>45</v>
      </c>
      <c r="D228" s="106">
        <v>1</v>
      </c>
      <c r="E228" s="106">
        <v>12.13</v>
      </c>
      <c r="F228" s="106"/>
      <c r="G228" s="106"/>
      <c r="H228" s="124">
        <f t="shared" si="12"/>
        <v>12.13</v>
      </c>
      <c r="I228" s="120"/>
      <c r="J228" s="273"/>
      <c r="K228" s="273"/>
      <c r="L228" s="342"/>
      <c r="M228" s="41"/>
      <c r="N228" s="41"/>
      <c r="O228" s="41"/>
      <c r="P228" s="41"/>
      <c r="Q228" s="41"/>
      <c r="R228" s="41"/>
      <c r="S228" s="41"/>
    </row>
    <row r="229" spans="1:19" s="51" customFormat="1" ht="13.5" x14ac:dyDescent="0.3">
      <c r="A229" s="129"/>
      <c r="B229" s="119"/>
      <c r="C229" s="130" t="s">
        <v>45</v>
      </c>
      <c r="D229" s="106">
        <v>1</v>
      </c>
      <c r="E229" s="106">
        <v>116.15</v>
      </c>
      <c r="F229" s="106"/>
      <c r="G229" s="106"/>
      <c r="H229" s="124">
        <f t="shared" si="12"/>
        <v>116.15</v>
      </c>
      <c r="I229" s="120"/>
      <c r="J229" s="273"/>
      <c r="K229" s="273"/>
      <c r="L229" s="342"/>
      <c r="M229" s="41"/>
      <c r="N229" s="41"/>
      <c r="O229" s="41"/>
      <c r="P229" s="41"/>
      <c r="Q229" s="41"/>
      <c r="R229" s="41"/>
      <c r="S229" s="41"/>
    </row>
    <row r="230" spans="1:19" s="51" customFormat="1" ht="13.5" x14ac:dyDescent="0.3">
      <c r="A230" s="129"/>
      <c r="B230" s="119"/>
      <c r="C230" s="130" t="s">
        <v>45</v>
      </c>
      <c r="D230" s="106">
        <v>-1</v>
      </c>
      <c r="E230" s="106">
        <v>18.829999999999998</v>
      </c>
      <c r="F230" s="106"/>
      <c r="G230" s="106"/>
      <c r="H230" s="124">
        <f t="shared" si="12"/>
        <v>-18.829999999999998</v>
      </c>
      <c r="I230" s="120"/>
      <c r="J230" s="273"/>
      <c r="K230" s="273"/>
      <c r="L230" s="342"/>
      <c r="M230" s="41"/>
      <c r="N230" s="41"/>
      <c r="O230" s="41"/>
      <c r="P230" s="41"/>
      <c r="Q230" s="41"/>
      <c r="R230" s="41"/>
      <c r="S230" s="41"/>
    </row>
    <row r="231" spans="1:19" s="51" customFormat="1" ht="13.5" x14ac:dyDescent="0.3">
      <c r="A231" s="129"/>
      <c r="B231" s="119"/>
      <c r="C231" s="130" t="s">
        <v>45</v>
      </c>
      <c r="D231" s="106">
        <v>1</v>
      </c>
      <c r="E231" s="106">
        <v>3.9</v>
      </c>
      <c r="F231" s="106"/>
      <c r="G231" s="106"/>
      <c r="H231" s="124">
        <f t="shared" si="12"/>
        <v>3.9</v>
      </c>
      <c r="I231" s="120"/>
      <c r="J231" s="273"/>
      <c r="K231" s="273"/>
      <c r="L231" s="342"/>
      <c r="M231" s="41"/>
      <c r="N231" s="41"/>
      <c r="O231" s="41"/>
      <c r="P231" s="41"/>
      <c r="Q231" s="41"/>
      <c r="R231" s="41"/>
      <c r="S231" s="41"/>
    </row>
    <row r="232" spans="1:19" s="51" customFormat="1" ht="13.5" x14ac:dyDescent="0.3">
      <c r="A232" s="129"/>
      <c r="B232" s="119"/>
      <c r="C232" s="130" t="s">
        <v>45</v>
      </c>
      <c r="D232" s="106">
        <v>1</v>
      </c>
      <c r="E232" s="106">
        <v>45.93</v>
      </c>
      <c r="F232" s="106"/>
      <c r="G232" s="106"/>
      <c r="H232" s="124">
        <f t="shared" si="12"/>
        <v>45.93</v>
      </c>
      <c r="I232" s="120"/>
      <c r="J232" s="273"/>
      <c r="K232" s="273"/>
      <c r="L232" s="342"/>
      <c r="M232" s="41"/>
      <c r="N232" s="41"/>
      <c r="O232" s="41"/>
      <c r="P232" s="41"/>
      <c r="Q232" s="41"/>
      <c r="R232" s="41"/>
      <c r="S232" s="41"/>
    </row>
    <row r="233" spans="1:19" s="51" customFormat="1" ht="13.5" x14ac:dyDescent="0.3">
      <c r="A233" s="129"/>
      <c r="B233" s="119"/>
      <c r="C233" s="130" t="s">
        <v>45</v>
      </c>
      <c r="D233" s="106">
        <v>1</v>
      </c>
      <c r="E233" s="106">
        <v>22.5</v>
      </c>
      <c r="F233" s="106"/>
      <c r="G233" s="106"/>
      <c r="H233" s="124">
        <f t="shared" si="12"/>
        <v>22.5</v>
      </c>
      <c r="I233" s="120"/>
      <c r="J233" s="273"/>
      <c r="K233" s="273"/>
      <c r="L233" s="342"/>
      <c r="M233" s="41"/>
      <c r="N233" s="41"/>
      <c r="O233" s="41"/>
      <c r="P233" s="41"/>
      <c r="Q233" s="41"/>
      <c r="R233" s="41"/>
      <c r="S233" s="41"/>
    </row>
    <row r="234" spans="1:19" s="51" customFormat="1" ht="13.5" x14ac:dyDescent="0.3">
      <c r="A234" s="129"/>
      <c r="B234" s="119"/>
      <c r="C234" s="130" t="s">
        <v>45</v>
      </c>
      <c r="D234" s="106">
        <v>1</v>
      </c>
      <c r="E234" s="106">
        <v>22.5</v>
      </c>
      <c r="F234" s="106"/>
      <c r="G234" s="106"/>
      <c r="H234" s="124">
        <f t="shared" si="12"/>
        <v>22.5</v>
      </c>
      <c r="I234" s="120"/>
      <c r="J234" s="273"/>
      <c r="K234" s="273"/>
      <c r="L234" s="342"/>
      <c r="M234" s="41"/>
      <c r="N234" s="41"/>
      <c r="O234" s="41"/>
      <c r="P234" s="41"/>
      <c r="Q234" s="41"/>
      <c r="R234" s="41"/>
      <c r="S234" s="41"/>
    </row>
    <row r="235" spans="1:19" s="51" customFormat="1" ht="13.5" x14ac:dyDescent="0.3">
      <c r="A235" s="129"/>
      <c r="B235" s="119"/>
      <c r="C235" s="130" t="s">
        <v>45</v>
      </c>
      <c r="D235" s="106">
        <v>1</v>
      </c>
      <c r="E235" s="106">
        <v>27.18</v>
      </c>
      <c r="F235" s="106"/>
      <c r="G235" s="106"/>
      <c r="H235" s="124">
        <f t="shared" si="12"/>
        <v>27.18</v>
      </c>
      <c r="I235" s="120"/>
      <c r="J235" s="273"/>
      <c r="K235" s="273"/>
      <c r="L235" s="342"/>
      <c r="M235" s="41"/>
      <c r="N235" s="41"/>
      <c r="O235" s="41"/>
      <c r="P235" s="41"/>
      <c r="Q235" s="41"/>
      <c r="R235" s="41"/>
      <c r="S235" s="41"/>
    </row>
    <row r="236" spans="1:19" s="51" customFormat="1" ht="13.5" x14ac:dyDescent="0.3">
      <c r="A236" s="129"/>
      <c r="B236" s="119"/>
      <c r="C236" s="130" t="s">
        <v>45</v>
      </c>
      <c r="D236" s="106">
        <v>1</v>
      </c>
      <c r="E236" s="106">
        <v>22.83</v>
      </c>
      <c r="F236" s="106"/>
      <c r="G236" s="106"/>
      <c r="H236" s="124">
        <f t="shared" si="12"/>
        <v>22.83</v>
      </c>
      <c r="I236" s="120"/>
      <c r="J236" s="273"/>
      <c r="K236" s="273"/>
      <c r="L236" s="342"/>
      <c r="M236" s="41"/>
      <c r="N236" s="41"/>
      <c r="O236" s="41"/>
      <c r="P236" s="41"/>
      <c r="Q236" s="41"/>
      <c r="R236" s="41"/>
      <c r="S236" s="41"/>
    </row>
    <row r="237" spans="1:19" s="51" customFormat="1" ht="13.5" x14ac:dyDescent="0.3">
      <c r="A237" s="129"/>
      <c r="B237" s="119"/>
      <c r="C237" s="130" t="s">
        <v>45</v>
      </c>
      <c r="D237" s="106">
        <v>1</v>
      </c>
      <c r="E237" s="106">
        <v>94.5</v>
      </c>
      <c r="F237" s="106"/>
      <c r="G237" s="106"/>
      <c r="H237" s="124">
        <f t="shared" si="12"/>
        <v>94.5</v>
      </c>
      <c r="I237" s="120"/>
      <c r="J237" s="273"/>
      <c r="K237" s="273"/>
      <c r="L237" s="342"/>
      <c r="M237" s="41"/>
      <c r="N237" s="41"/>
      <c r="O237" s="41"/>
      <c r="P237" s="41"/>
      <c r="Q237" s="41"/>
      <c r="R237" s="41"/>
      <c r="S237" s="41"/>
    </row>
    <row r="238" spans="1:19" s="51" customFormat="1" ht="13.5" x14ac:dyDescent="0.3">
      <c r="A238" s="129"/>
      <c r="B238" s="119"/>
      <c r="C238" s="130" t="s">
        <v>45</v>
      </c>
      <c r="D238" s="106">
        <v>1</v>
      </c>
      <c r="E238" s="106">
        <v>11.86</v>
      </c>
      <c r="F238" s="106"/>
      <c r="G238" s="106"/>
      <c r="H238" s="124">
        <f t="shared" si="12"/>
        <v>11.86</v>
      </c>
      <c r="I238" s="120"/>
      <c r="J238" s="273"/>
      <c r="K238" s="273"/>
      <c r="L238" s="342"/>
      <c r="M238" s="41"/>
      <c r="N238" s="41"/>
      <c r="O238" s="41"/>
      <c r="P238" s="41"/>
      <c r="Q238" s="41"/>
      <c r="R238" s="41"/>
      <c r="S238" s="41"/>
    </row>
    <row r="239" spans="1:19" s="51" customFormat="1" ht="13.5" x14ac:dyDescent="0.3">
      <c r="A239" s="129"/>
      <c r="B239" s="119"/>
      <c r="C239" s="130" t="s">
        <v>45</v>
      </c>
      <c r="D239" s="106">
        <v>1</v>
      </c>
      <c r="E239" s="106">
        <v>95.58</v>
      </c>
      <c r="F239" s="106"/>
      <c r="G239" s="106"/>
      <c r="H239" s="124">
        <f t="shared" si="12"/>
        <v>95.58</v>
      </c>
      <c r="I239" s="120"/>
      <c r="J239" s="273"/>
      <c r="K239" s="273"/>
      <c r="L239" s="342"/>
      <c r="M239" s="41"/>
      <c r="N239" s="41"/>
      <c r="O239" s="41"/>
      <c r="P239" s="41"/>
      <c r="Q239" s="41"/>
      <c r="R239" s="41"/>
      <c r="S239" s="41"/>
    </row>
    <row r="240" spans="1:19" s="51" customFormat="1" ht="13.5" x14ac:dyDescent="0.3">
      <c r="A240" s="129"/>
      <c r="B240" s="119"/>
      <c r="C240" s="130" t="s">
        <v>45</v>
      </c>
      <c r="D240" s="106">
        <v>1</v>
      </c>
      <c r="E240" s="106">
        <v>10.25</v>
      </c>
      <c r="F240" s="106"/>
      <c r="G240" s="106"/>
      <c r="H240" s="124">
        <f t="shared" si="12"/>
        <v>10.25</v>
      </c>
      <c r="I240" s="120"/>
      <c r="J240" s="273"/>
      <c r="K240" s="273"/>
      <c r="L240" s="342"/>
      <c r="M240" s="41"/>
      <c r="N240" s="41"/>
      <c r="O240" s="41"/>
      <c r="P240" s="41"/>
      <c r="Q240" s="41"/>
      <c r="R240" s="41"/>
      <c r="S240" s="41"/>
    </row>
    <row r="241" spans="1:19" s="51" customFormat="1" ht="13.5" x14ac:dyDescent="0.3">
      <c r="A241" s="129"/>
      <c r="B241" s="119"/>
      <c r="C241" s="130" t="s">
        <v>45</v>
      </c>
      <c r="D241" s="106">
        <v>1</v>
      </c>
      <c r="E241" s="106">
        <v>9.92</v>
      </c>
      <c r="F241" s="106"/>
      <c r="G241" s="106"/>
      <c r="H241" s="124">
        <f t="shared" si="12"/>
        <v>9.92</v>
      </c>
      <c r="I241" s="120"/>
      <c r="J241" s="273"/>
      <c r="K241" s="273"/>
      <c r="L241" s="342"/>
      <c r="M241" s="41"/>
      <c r="N241" s="41"/>
      <c r="O241" s="41"/>
      <c r="P241" s="41"/>
      <c r="Q241" s="41"/>
      <c r="R241" s="41"/>
      <c r="S241" s="41"/>
    </row>
    <row r="242" spans="1:19" s="51" customFormat="1" ht="13.5" x14ac:dyDescent="0.3">
      <c r="A242" s="129"/>
      <c r="B242" s="119"/>
      <c r="C242" s="130" t="s">
        <v>45</v>
      </c>
      <c r="D242" s="106">
        <v>1</v>
      </c>
      <c r="E242" s="106">
        <v>109.74</v>
      </c>
      <c r="F242" s="106"/>
      <c r="G242" s="106"/>
      <c r="H242" s="124">
        <f t="shared" si="12"/>
        <v>109.74</v>
      </c>
      <c r="I242" s="120"/>
      <c r="J242" s="273"/>
      <c r="K242" s="273"/>
      <c r="L242" s="342"/>
      <c r="M242" s="41"/>
      <c r="N242" s="41"/>
      <c r="O242" s="41"/>
      <c r="P242" s="41"/>
      <c r="Q242" s="41"/>
      <c r="R242" s="41"/>
      <c r="S242" s="41"/>
    </row>
    <row r="243" spans="1:19" s="51" customFormat="1" ht="13.5" x14ac:dyDescent="0.3">
      <c r="A243" s="129"/>
      <c r="B243" s="119"/>
      <c r="C243" s="130" t="s">
        <v>45</v>
      </c>
      <c r="D243" s="106">
        <v>-1</v>
      </c>
      <c r="E243" s="106">
        <v>18.899999999999999</v>
      </c>
      <c r="F243" s="106"/>
      <c r="G243" s="106"/>
      <c r="H243" s="124">
        <f t="shared" si="12"/>
        <v>-18.899999999999999</v>
      </c>
      <c r="I243" s="120"/>
      <c r="J243" s="273"/>
      <c r="K243" s="273"/>
      <c r="L243" s="342"/>
      <c r="M243" s="41"/>
      <c r="N243" s="41"/>
      <c r="O243" s="41"/>
      <c r="P243" s="41"/>
      <c r="Q243" s="41"/>
      <c r="R243" s="41"/>
      <c r="S243" s="41"/>
    </row>
    <row r="244" spans="1:19" s="51" customFormat="1" ht="13.5" x14ac:dyDescent="0.3">
      <c r="A244" s="129"/>
      <c r="B244" s="119"/>
      <c r="C244" s="130" t="s">
        <v>45</v>
      </c>
      <c r="D244" s="106">
        <v>1</v>
      </c>
      <c r="E244" s="106">
        <v>24.87</v>
      </c>
      <c r="F244" s="106"/>
      <c r="G244" s="106"/>
      <c r="H244" s="124">
        <f t="shared" si="12"/>
        <v>24.87</v>
      </c>
      <c r="I244" s="120"/>
      <c r="J244" s="273"/>
      <c r="K244" s="273"/>
      <c r="L244" s="342"/>
      <c r="M244" s="41"/>
      <c r="N244" s="41"/>
      <c r="O244" s="41"/>
      <c r="P244" s="41"/>
      <c r="Q244" s="41"/>
      <c r="R244" s="41"/>
      <c r="S244" s="41"/>
    </row>
    <row r="245" spans="1:19" s="51" customFormat="1" ht="13.5" x14ac:dyDescent="0.3">
      <c r="A245" s="129"/>
      <c r="B245" s="119"/>
      <c r="C245" s="130" t="s">
        <v>45</v>
      </c>
      <c r="D245" s="106">
        <v>1</v>
      </c>
      <c r="E245" s="106">
        <v>24.92</v>
      </c>
      <c r="F245" s="106"/>
      <c r="G245" s="106"/>
      <c r="H245" s="124">
        <f t="shared" si="12"/>
        <v>24.92</v>
      </c>
      <c r="I245" s="120"/>
      <c r="J245" s="273"/>
      <c r="K245" s="273"/>
      <c r="L245" s="342"/>
      <c r="M245" s="41"/>
      <c r="N245" s="41"/>
      <c r="O245" s="41"/>
      <c r="P245" s="41"/>
      <c r="Q245" s="41"/>
      <c r="R245" s="41"/>
      <c r="S245" s="41"/>
    </row>
    <row r="246" spans="1:19" s="51" customFormat="1" ht="13.5" x14ac:dyDescent="0.3">
      <c r="A246" s="129"/>
      <c r="B246" s="119"/>
      <c r="C246" s="130" t="s">
        <v>45</v>
      </c>
      <c r="D246" s="106">
        <v>1</v>
      </c>
      <c r="E246" s="106">
        <v>34.880000000000003</v>
      </c>
      <c r="F246" s="106"/>
      <c r="G246" s="106"/>
      <c r="H246" s="124">
        <f t="shared" si="12"/>
        <v>34.880000000000003</v>
      </c>
      <c r="I246" s="120"/>
      <c r="J246" s="273"/>
      <c r="K246" s="273"/>
      <c r="L246" s="342"/>
      <c r="M246" s="41"/>
      <c r="N246" s="41"/>
      <c r="O246" s="41"/>
      <c r="P246" s="41"/>
      <c r="Q246" s="41"/>
      <c r="R246" s="41"/>
      <c r="S246" s="41"/>
    </row>
    <row r="247" spans="1:19" s="51" customFormat="1" ht="13.5" x14ac:dyDescent="0.3">
      <c r="A247" s="129"/>
      <c r="B247" s="119"/>
      <c r="C247" s="130" t="s">
        <v>45</v>
      </c>
      <c r="D247" s="106">
        <v>1</v>
      </c>
      <c r="E247" s="106">
        <v>50</v>
      </c>
      <c r="F247" s="106"/>
      <c r="G247" s="106"/>
      <c r="H247" s="124">
        <f t="shared" si="12"/>
        <v>50</v>
      </c>
      <c r="I247" s="120"/>
      <c r="J247" s="273"/>
      <c r="K247" s="273"/>
      <c r="L247" s="342"/>
      <c r="M247" s="41"/>
      <c r="N247" s="41"/>
      <c r="O247" s="41"/>
      <c r="P247" s="41"/>
      <c r="Q247" s="41"/>
      <c r="R247" s="41"/>
      <c r="S247" s="41"/>
    </row>
    <row r="248" spans="1:19" s="51" customFormat="1" ht="13.5" x14ac:dyDescent="0.3">
      <c r="A248" s="129"/>
      <c r="B248" s="119"/>
      <c r="C248" s="130"/>
      <c r="D248" s="106"/>
      <c r="E248" s="106"/>
      <c r="F248" s="106"/>
      <c r="G248" s="106"/>
      <c r="H248" s="124"/>
      <c r="I248" s="120"/>
      <c r="J248" s="273"/>
      <c r="K248" s="273"/>
      <c r="L248" s="342"/>
      <c r="M248" s="41"/>
      <c r="N248" s="41"/>
      <c r="O248" s="41"/>
      <c r="P248" s="41"/>
      <c r="Q248" s="41"/>
      <c r="R248" s="41"/>
      <c r="S248" s="41"/>
    </row>
    <row r="249" spans="1:19" s="51" customFormat="1" ht="162" x14ac:dyDescent="0.3">
      <c r="A249" s="129" t="s">
        <v>446</v>
      </c>
      <c r="B249" s="505" t="s">
        <v>3640</v>
      </c>
      <c r="C249" s="130" t="s">
        <v>45</v>
      </c>
      <c r="D249" s="106"/>
      <c r="E249" s="106"/>
      <c r="F249" s="106"/>
      <c r="G249" s="106"/>
      <c r="H249" s="124"/>
      <c r="I249" s="124">
        <f>SUM(H250:H261)</f>
        <v>290.70999999999998</v>
      </c>
      <c r="J249" s="253"/>
      <c r="K249" s="253"/>
      <c r="L249" s="342"/>
      <c r="M249" s="41"/>
      <c r="N249" s="41"/>
      <c r="O249" s="41"/>
      <c r="P249" s="41"/>
      <c r="Q249" s="41"/>
      <c r="R249" s="41"/>
      <c r="S249" s="41"/>
    </row>
    <row r="250" spans="1:19" s="51" customFormat="1" ht="13.5" x14ac:dyDescent="0.3">
      <c r="A250" s="129"/>
      <c r="B250" s="119"/>
      <c r="C250" s="130" t="s">
        <v>45</v>
      </c>
      <c r="D250" s="106">
        <v>1</v>
      </c>
      <c r="E250" s="106">
        <v>114.66</v>
      </c>
      <c r="F250" s="106"/>
      <c r="G250" s="106"/>
      <c r="H250" s="124">
        <f>E250*D250</f>
        <v>114.66</v>
      </c>
      <c r="I250" s="120"/>
      <c r="J250" s="253"/>
      <c r="K250" s="253"/>
      <c r="L250" s="342"/>
      <c r="M250" s="41"/>
      <c r="N250" s="41"/>
      <c r="O250" s="41"/>
      <c r="P250" s="41"/>
      <c r="Q250" s="41"/>
      <c r="R250" s="41"/>
      <c r="S250" s="41"/>
    </row>
    <row r="251" spans="1:19" s="51" customFormat="1" ht="13.5" x14ac:dyDescent="0.3">
      <c r="A251" s="129"/>
      <c r="B251" s="119"/>
      <c r="C251" s="130" t="s">
        <v>45</v>
      </c>
      <c r="D251" s="106">
        <v>-1</v>
      </c>
      <c r="E251" s="106">
        <v>18.829999999999998</v>
      </c>
      <c r="F251" s="106"/>
      <c r="G251" s="106"/>
      <c r="H251" s="124">
        <f t="shared" ref="H251:H261" si="13">E251*D251</f>
        <v>-18.829999999999998</v>
      </c>
      <c r="I251" s="120"/>
      <c r="J251" s="253"/>
      <c r="K251" s="253"/>
      <c r="L251" s="342"/>
      <c r="M251" s="41"/>
      <c r="N251" s="41"/>
      <c r="O251" s="41"/>
      <c r="P251" s="41"/>
      <c r="Q251" s="41"/>
      <c r="R251" s="41"/>
      <c r="S251" s="41"/>
    </row>
    <row r="252" spans="1:19" s="51" customFormat="1" ht="13.5" x14ac:dyDescent="0.3">
      <c r="A252" s="129"/>
      <c r="B252" s="119"/>
      <c r="C252" s="130" t="s">
        <v>45</v>
      </c>
      <c r="D252" s="106">
        <v>1</v>
      </c>
      <c r="E252" s="106">
        <v>4.3499999999999996</v>
      </c>
      <c r="F252" s="106"/>
      <c r="G252" s="106"/>
      <c r="H252" s="124">
        <f t="shared" si="13"/>
        <v>4.3499999999999996</v>
      </c>
      <c r="I252" s="120"/>
      <c r="J252" s="253"/>
      <c r="K252" s="253"/>
      <c r="L252" s="342"/>
      <c r="M252" s="41"/>
      <c r="N252" s="41"/>
      <c r="O252" s="41"/>
      <c r="P252" s="41"/>
      <c r="Q252" s="41"/>
      <c r="R252" s="41"/>
      <c r="S252" s="41"/>
    </row>
    <row r="253" spans="1:19" s="51" customFormat="1" ht="13.5" x14ac:dyDescent="0.3">
      <c r="A253" s="129"/>
      <c r="B253" s="119"/>
      <c r="C253" s="130" t="s">
        <v>45</v>
      </c>
      <c r="D253" s="106">
        <v>1</v>
      </c>
      <c r="E253" s="106">
        <v>13.03</v>
      </c>
      <c r="F253" s="106"/>
      <c r="G253" s="106"/>
      <c r="H253" s="124">
        <f t="shared" si="13"/>
        <v>13.03</v>
      </c>
      <c r="I253" s="120"/>
      <c r="J253" s="253"/>
      <c r="K253" s="253"/>
      <c r="L253" s="342"/>
      <c r="M253" s="41"/>
      <c r="N253" s="41"/>
      <c r="O253" s="41"/>
      <c r="P253" s="41"/>
      <c r="Q253" s="41"/>
      <c r="R253" s="41"/>
      <c r="S253" s="41"/>
    </row>
    <row r="254" spans="1:19" s="51" customFormat="1" ht="13.5" x14ac:dyDescent="0.3">
      <c r="A254" s="129"/>
      <c r="B254" s="119"/>
      <c r="C254" s="130" t="s">
        <v>45</v>
      </c>
      <c r="D254" s="106">
        <v>1</v>
      </c>
      <c r="E254" s="106">
        <v>12.13</v>
      </c>
      <c r="F254" s="106"/>
      <c r="G254" s="106"/>
      <c r="H254" s="124">
        <f t="shared" si="13"/>
        <v>12.13</v>
      </c>
      <c r="I254" s="120"/>
      <c r="J254" s="253"/>
      <c r="K254" s="253"/>
      <c r="L254" s="342"/>
      <c r="M254" s="41"/>
      <c r="N254" s="41"/>
      <c r="O254" s="41"/>
      <c r="P254" s="41"/>
      <c r="Q254" s="41"/>
      <c r="R254" s="41"/>
      <c r="S254" s="41"/>
    </row>
    <row r="255" spans="1:19" s="51" customFormat="1" ht="13.5" x14ac:dyDescent="0.3">
      <c r="A255" s="129"/>
      <c r="B255" s="119"/>
      <c r="C255" s="130" t="s">
        <v>45</v>
      </c>
      <c r="D255" s="106">
        <v>1</v>
      </c>
      <c r="E255" s="106">
        <v>22.47</v>
      </c>
      <c r="F255" s="106"/>
      <c r="G255" s="106"/>
      <c r="H255" s="124">
        <f t="shared" si="13"/>
        <v>22.47</v>
      </c>
      <c r="I255" s="120"/>
      <c r="J255" s="253"/>
      <c r="K255" s="253"/>
      <c r="L255" s="342"/>
      <c r="M255" s="41"/>
      <c r="N255" s="41"/>
      <c r="O255" s="41"/>
      <c r="P255" s="41"/>
      <c r="Q255" s="41"/>
      <c r="R255" s="41"/>
      <c r="S255" s="41"/>
    </row>
    <row r="256" spans="1:19" s="51" customFormat="1" ht="13.5" x14ac:dyDescent="0.3">
      <c r="A256" s="129"/>
      <c r="B256" s="119"/>
      <c r="C256" s="130" t="s">
        <v>45</v>
      </c>
      <c r="D256" s="106">
        <v>1</v>
      </c>
      <c r="E256" s="106">
        <v>10.54</v>
      </c>
      <c r="F256" s="106"/>
      <c r="G256" s="106"/>
      <c r="H256" s="124">
        <f t="shared" si="13"/>
        <v>10.54</v>
      </c>
      <c r="I256" s="120"/>
      <c r="J256" s="253"/>
      <c r="K256" s="253"/>
      <c r="L256" s="342"/>
      <c r="M256" s="41"/>
      <c r="N256" s="41"/>
      <c r="O256" s="41"/>
      <c r="P256" s="41"/>
      <c r="Q256" s="41"/>
      <c r="R256" s="41"/>
      <c r="S256" s="41"/>
    </row>
    <row r="257" spans="1:19" s="51" customFormat="1" ht="13.5" x14ac:dyDescent="0.3">
      <c r="A257" s="129"/>
      <c r="B257" s="119"/>
      <c r="C257" s="130" t="s">
        <v>45</v>
      </c>
      <c r="D257" s="106">
        <v>1</v>
      </c>
      <c r="E257" s="106">
        <v>9.91</v>
      </c>
      <c r="F257" s="106"/>
      <c r="G257" s="106"/>
      <c r="H257" s="124">
        <f t="shared" si="13"/>
        <v>9.91</v>
      </c>
      <c r="I257" s="120"/>
      <c r="J257" s="253"/>
      <c r="K257" s="253"/>
      <c r="L257" s="342"/>
      <c r="M257" s="41"/>
      <c r="N257" s="41"/>
      <c r="O257" s="41"/>
      <c r="P257" s="41"/>
      <c r="Q257" s="41"/>
      <c r="R257" s="41"/>
      <c r="S257" s="41"/>
    </row>
    <row r="258" spans="1:19" s="51" customFormat="1" ht="13.5" x14ac:dyDescent="0.3">
      <c r="A258" s="129"/>
      <c r="B258" s="119"/>
      <c r="C258" s="130" t="s">
        <v>45</v>
      </c>
      <c r="D258" s="106">
        <v>1</v>
      </c>
      <c r="E258" s="106">
        <v>111.45</v>
      </c>
      <c r="F258" s="106"/>
      <c r="G258" s="106"/>
      <c r="H258" s="124">
        <f t="shared" si="13"/>
        <v>111.45</v>
      </c>
      <c r="I258" s="120"/>
      <c r="J258" s="253"/>
      <c r="K258" s="253"/>
      <c r="L258" s="342"/>
      <c r="M258" s="41"/>
      <c r="N258" s="41"/>
      <c r="O258" s="41"/>
      <c r="P258" s="41"/>
      <c r="Q258" s="41"/>
      <c r="R258" s="41"/>
      <c r="S258" s="41"/>
    </row>
    <row r="259" spans="1:19" s="51" customFormat="1" ht="13.5" x14ac:dyDescent="0.3">
      <c r="A259" s="129"/>
      <c r="B259" s="119"/>
      <c r="C259" s="130" t="s">
        <v>45</v>
      </c>
      <c r="D259" s="106">
        <v>-1</v>
      </c>
      <c r="E259" s="106">
        <v>18.899999999999999</v>
      </c>
      <c r="F259" s="106"/>
      <c r="G259" s="106"/>
      <c r="H259" s="124">
        <f t="shared" si="13"/>
        <v>-18.899999999999999</v>
      </c>
      <c r="I259" s="120"/>
      <c r="J259" s="253"/>
      <c r="K259" s="253"/>
      <c r="L259" s="342"/>
      <c r="M259" s="41"/>
      <c r="N259" s="41"/>
      <c r="O259" s="41"/>
      <c r="P259" s="41"/>
      <c r="Q259" s="41"/>
      <c r="R259" s="41"/>
      <c r="S259" s="41"/>
    </row>
    <row r="260" spans="1:19" s="51" customFormat="1" ht="13.5" x14ac:dyDescent="0.3">
      <c r="A260" s="129"/>
      <c r="B260" s="119"/>
      <c r="C260" s="130" t="s">
        <v>45</v>
      </c>
      <c r="D260" s="106">
        <v>1</v>
      </c>
      <c r="E260" s="106">
        <v>20</v>
      </c>
      <c r="F260" s="106"/>
      <c r="G260" s="106"/>
      <c r="H260" s="124">
        <f t="shared" si="13"/>
        <v>20</v>
      </c>
      <c r="I260" s="120"/>
      <c r="J260" s="253"/>
      <c r="K260" s="253"/>
      <c r="L260" s="342"/>
      <c r="M260" s="41"/>
      <c r="N260" s="41"/>
      <c r="O260" s="41"/>
      <c r="P260" s="41"/>
      <c r="Q260" s="41"/>
      <c r="R260" s="41"/>
      <c r="S260" s="41"/>
    </row>
    <row r="261" spans="1:19" s="51" customFormat="1" ht="13.5" x14ac:dyDescent="0.3">
      <c r="A261" s="129"/>
      <c r="B261" s="119"/>
      <c r="C261" s="130" t="s">
        <v>45</v>
      </c>
      <c r="D261" s="106">
        <v>1</v>
      </c>
      <c r="E261" s="106">
        <v>9.9</v>
      </c>
      <c r="F261" s="106"/>
      <c r="G261" s="106"/>
      <c r="H261" s="124">
        <f t="shared" si="13"/>
        <v>9.9</v>
      </c>
      <c r="I261" s="120"/>
      <c r="J261" s="253"/>
      <c r="K261" s="253"/>
      <c r="L261" s="342"/>
      <c r="M261" s="41"/>
      <c r="N261" s="41"/>
      <c r="O261" s="41"/>
      <c r="P261" s="41"/>
      <c r="Q261" s="41"/>
      <c r="R261" s="41"/>
      <c r="S261" s="41"/>
    </row>
    <row r="262" spans="1:19" s="51" customFormat="1" ht="13.5" x14ac:dyDescent="0.3">
      <c r="A262" s="129"/>
      <c r="B262" s="119"/>
      <c r="C262" s="130"/>
      <c r="D262" s="106"/>
      <c r="E262" s="106"/>
      <c r="F262" s="106"/>
      <c r="G262" s="106"/>
      <c r="H262" s="124"/>
      <c r="I262" s="120"/>
      <c r="J262" s="253"/>
      <c r="K262" s="253"/>
      <c r="L262" s="342"/>
      <c r="M262" s="41"/>
      <c r="N262" s="41"/>
      <c r="O262" s="41"/>
      <c r="P262" s="41"/>
      <c r="Q262" s="41"/>
      <c r="R262" s="41"/>
      <c r="S262" s="41"/>
    </row>
    <row r="263" spans="1:19" s="51" customFormat="1" ht="27" x14ac:dyDescent="0.3">
      <c r="A263" s="129" t="s">
        <v>447</v>
      </c>
      <c r="B263" s="119" t="s">
        <v>128</v>
      </c>
      <c r="C263" s="130" t="s">
        <v>45</v>
      </c>
      <c r="D263" s="106"/>
      <c r="E263" s="106"/>
      <c r="F263" s="106"/>
      <c r="G263" s="106"/>
      <c r="H263" s="124"/>
      <c r="I263" s="124">
        <f>SUM(H264:H265)</f>
        <v>22.62</v>
      </c>
      <c r="J263" s="253"/>
      <c r="K263" s="253"/>
      <c r="L263" s="342"/>
      <c r="M263" s="41"/>
      <c r="N263" s="41"/>
      <c r="O263" s="41"/>
      <c r="P263" s="41"/>
      <c r="Q263" s="41"/>
      <c r="R263" s="41"/>
      <c r="S263" s="41"/>
    </row>
    <row r="264" spans="1:19" s="51" customFormat="1" ht="13.5" x14ac:dyDescent="0.3">
      <c r="A264" s="129"/>
      <c r="B264" s="119"/>
      <c r="C264" s="130" t="s">
        <v>45</v>
      </c>
      <c r="D264" s="106">
        <v>1</v>
      </c>
      <c r="E264" s="106">
        <v>15.26</v>
      </c>
      <c r="F264" s="106"/>
      <c r="G264" s="106"/>
      <c r="H264" s="124">
        <f>E264*D264</f>
        <v>15.26</v>
      </c>
      <c r="I264" s="120"/>
      <c r="J264" s="273"/>
      <c r="K264" s="273"/>
      <c r="L264" s="342"/>
      <c r="M264" s="41"/>
      <c r="N264" s="41"/>
      <c r="O264" s="41"/>
      <c r="P264" s="41"/>
      <c r="Q264" s="41"/>
      <c r="R264" s="41"/>
      <c r="S264" s="41"/>
    </row>
    <row r="265" spans="1:19" s="51" customFormat="1" ht="13.5" x14ac:dyDescent="0.3">
      <c r="A265" s="129"/>
      <c r="B265" s="119"/>
      <c r="C265" s="130" t="s">
        <v>45</v>
      </c>
      <c r="D265" s="106">
        <v>23</v>
      </c>
      <c r="E265" s="106">
        <v>1.6</v>
      </c>
      <c r="F265" s="106"/>
      <c r="G265" s="106">
        <v>0.2</v>
      </c>
      <c r="H265" s="124">
        <f>G265*E265*D265</f>
        <v>7.3600000000000012</v>
      </c>
      <c r="I265" s="120"/>
      <c r="J265" s="273"/>
      <c r="K265" s="273"/>
      <c r="L265" s="342"/>
      <c r="M265" s="41"/>
      <c r="N265" s="41"/>
      <c r="O265" s="41"/>
      <c r="P265" s="41"/>
      <c r="Q265" s="41"/>
      <c r="R265" s="41"/>
      <c r="S265" s="41"/>
    </row>
    <row r="266" spans="1:19" s="51" customFormat="1" ht="13.5" x14ac:dyDescent="0.3">
      <c r="A266" s="129"/>
      <c r="B266" s="119"/>
      <c r="C266" s="130"/>
      <c r="D266" s="106"/>
      <c r="E266" s="106"/>
      <c r="F266" s="106"/>
      <c r="G266" s="106"/>
      <c r="H266" s="124"/>
      <c r="I266" s="120"/>
      <c r="J266" s="273"/>
      <c r="K266" s="273"/>
      <c r="L266" s="342"/>
      <c r="M266" s="41"/>
      <c r="N266" s="41"/>
      <c r="O266" s="41"/>
      <c r="P266" s="41"/>
      <c r="Q266" s="41"/>
      <c r="R266" s="41"/>
      <c r="S266" s="41"/>
    </row>
    <row r="267" spans="1:19" s="51" customFormat="1" ht="81" x14ac:dyDescent="0.3">
      <c r="A267" s="129" t="s">
        <v>448</v>
      </c>
      <c r="B267" s="119" t="s">
        <v>193</v>
      </c>
      <c r="C267" s="130" t="s">
        <v>45</v>
      </c>
      <c r="D267" s="106"/>
      <c r="E267" s="106"/>
      <c r="F267" s="106"/>
      <c r="G267" s="106"/>
      <c r="H267" s="124"/>
      <c r="I267" s="124">
        <f>SUM(H268:H279)</f>
        <v>542</v>
      </c>
      <c r="J267" s="273"/>
      <c r="K267" s="273"/>
      <c r="L267" s="342"/>
      <c r="M267" s="41"/>
      <c r="N267" s="41"/>
      <c r="O267" s="41"/>
      <c r="P267" s="41"/>
      <c r="Q267" s="41"/>
      <c r="R267" s="41"/>
      <c r="S267" s="41"/>
    </row>
    <row r="268" spans="1:19" s="51" customFormat="1" ht="13.5" x14ac:dyDescent="0.3">
      <c r="A268" s="129"/>
      <c r="B268" s="119"/>
      <c r="C268" s="130" t="s">
        <v>45</v>
      </c>
      <c r="D268" s="106">
        <v>1</v>
      </c>
      <c r="E268" s="106">
        <v>20.81</v>
      </c>
      <c r="F268" s="106"/>
      <c r="G268" s="106"/>
      <c r="H268" s="124">
        <f>E268*D268</f>
        <v>20.81</v>
      </c>
      <c r="I268" s="120"/>
      <c r="J268" s="273"/>
      <c r="K268" s="273"/>
      <c r="L268" s="342"/>
      <c r="M268" s="41"/>
      <c r="N268" s="41"/>
      <c r="O268" s="41"/>
      <c r="P268" s="41"/>
      <c r="Q268" s="41"/>
      <c r="R268" s="41"/>
      <c r="S268" s="41"/>
    </row>
    <row r="269" spans="1:19" s="51" customFormat="1" ht="13.5" x14ac:dyDescent="0.3">
      <c r="A269" s="129"/>
      <c r="B269" s="119"/>
      <c r="C269" s="130" t="s">
        <v>45</v>
      </c>
      <c r="D269" s="106">
        <v>1</v>
      </c>
      <c r="E269" s="106">
        <v>6.34</v>
      </c>
      <c r="F269" s="106"/>
      <c r="G269" s="106"/>
      <c r="H269" s="124">
        <f t="shared" ref="H269:H279" si="14">E269*D269</f>
        <v>6.34</v>
      </c>
      <c r="I269" s="120"/>
      <c r="J269" s="273"/>
      <c r="K269" s="273"/>
      <c r="L269" s="342"/>
      <c r="M269" s="41"/>
      <c r="N269" s="41"/>
      <c r="O269" s="41"/>
      <c r="P269" s="41"/>
      <c r="Q269" s="41"/>
      <c r="R269" s="41"/>
      <c r="S269" s="41"/>
    </row>
    <row r="270" spans="1:19" s="51" customFormat="1" ht="13.5" x14ac:dyDescent="0.3">
      <c r="A270" s="129"/>
      <c r="B270" s="119"/>
      <c r="C270" s="130" t="s">
        <v>45</v>
      </c>
      <c r="D270" s="106">
        <v>1</v>
      </c>
      <c r="E270" s="106">
        <v>115.47</v>
      </c>
      <c r="F270" s="106"/>
      <c r="G270" s="106"/>
      <c r="H270" s="124">
        <f t="shared" si="14"/>
        <v>115.47</v>
      </c>
      <c r="I270" s="120"/>
      <c r="J270" s="273"/>
      <c r="K270" s="273"/>
      <c r="L270" s="342"/>
      <c r="M270" s="41"/>
      <c r="N270" s="41"/>
      <c r="O270" s="41"/>
      <c r="P270" s="41"/>
      <c r="Q270" s="41"/>
      <c r="R270" s="41"/>
      <c r="S270" s="41"/>
    </row>
    <row r="271" spans="1:19" s="51" customFormat="1" ht="13.5" x14ac:dyDescent="0.3">
      <c r="A271" s="129"/>
      <c r="B271" s="119"/>
      <c r="C271" s="130" t="s">
        <v>45</v>
      </c>
      <c r="D271" s="106">
        <v>1</v>
      </c>
      <c r="E271" s="106">
        <v>45.69</v>
      </c>
      <c r="F271" s="106"/>
      <c r="G271" s="106"/>
      <c r="H271" s="124">
        <f t="shared" si="14"/>
        <v>45.69</v>
      </c>
      <c r="I271" s="120"/>
      <c r="J271" s="273"/>
      <c r="K271" s="273"/>
      <c r="L271" s="342"/>
      <c r="M271" s="41"/>
      <c r="N271" s="41"/>
      <c r="O271" s="41"/>
      <c r="P271" s="41"/>
      <c r="Q271" s="41"/>
      <c r="R271" s="41"/>
      <c r="S271" s="41"/>
    </row>
    <row r="272" spans="1:19" s="51" customFormat="1" ht="13.5" x14ac:dyDescent="0.3">
      <c r="A272" s="129"/>
      <c r="B272" s="119"/>
      <c r="C272" s="130" t="s">
        <v>45</v>
      </c>
      <c r="D272" s="106">
        <v>1</v>
      </c>
      <c r="E272" s="106">
        <v>22.5</v>
      </c>
      <c r="F272" s="106"/>
      <c r="G272" s="106"/>
      <c r="H272" s="124">
        <f t="shared" si="14"/>
        <v>22.5</v>
      </c>
      <c r="I272" s="120"/>
      <c r="J272" s="273"/>
      <c r="K272" s="273"/>
      <c r="L272" s="342"/>
      <c r="M272" s="41"/>
      <c r="N272" s="41"/>
      <c r="O272" s="41"/>
      <c r="P272" s="41"/>
      <c r="Q272" s="41"/>
      <c r="R272" s="41"/>
      <c r="S272" s="41"/>
    </row>
    <row r="273" spans="1:19" s="51" customFormat="1" ht="13.5" x14ac:dyDescent="0.3">
      <c r="A273" s="129"/>
      <c r="B273" s="119"/>
      <c r="C273" s="130" t="s">
        <v>45</v>
      </c>
      <c r="D273" s="106">
        <v>1</v>
      </c>
      <c r="E273" s="106">
        <v>26.93</v>
      </c>
      <c r="F273" s="106"/>
      <c r="G273" s="106"/>
      <c r="H273" s="124">
        <f t="shared" si="14"/>
        <v>26.93</v>
      </c>
      <c r="I273" s="120"/>
      <c r="J273" s="273"/>
      <c r="K273" s="273"/>
      <c r="L273" s="342"/>
      <c r="M273" s="41"/>
      <c r="N273" s="41"/>
      <c r="O273" s="41"/>
      <c r="P273" s="41"/>
      <c r="Q273" s="41"/>
      <c r="R273" s="41"/>
      <c r="S273" s="41"/>
    </row>
    <row r="274" spans="1:19" s="51" customFormat="1" ht="13.5" x14ac:dyDescent="0.3">
      <c r="A274" s="129"/>
      <c r="B274" s="119"/>
      <c r="C274" s="130" t="s">
        <v>45</v>
      </c>
      <c r="D274" s="106">
        <v>1</v>
      </c>
      <c r="E274" s="106">
        <v>22.6</v>
      </c>
      <c r="F274" s="106"/>
      <c r="G274" s="106"/>
      <c r="H274" s="124">
        <f t="shared" si="14"/>
        <v>22.6</v>
      </c>
      <c r="I274" s="120"/>
      <c r="J274" s="273"/>
      <c r="K274" s="273"/>
      <c r="L274" s="342"/>
      <c r="M274" s="41"/>
      <c r="N274" s="41"/>
      <c r="O274" s="41"/>
      <c r="P274" s="41"/>
      <c r="Q274" s="41"/>
      <c r="R274" s="41"/>
      <c r="S274" s="41"/>
    </row>
    <row r="275" spans="1:19" s="51" customFormat="1" ht="13.5" x14ac:dyDescent="0.3">
      <c r="A275" s="129"/>
      <c r="B275" s="119"/>
      <c r="C275" s="130" t="s">
        <v>45</v>
      </c>
      <c r="D275" s="106">
        <v>1</v>
      </c>
      <c r="E275" s="106">
        <v>107.87</v>
      </c>
      <c r="F275" s="106"/>
      <c r="G275" s="106"/>
      <c r="H275" s="124">
        <f t="shared" si="14"/>
        <v>107.87</v>
      </c>
      <c r="I275" s="120"/>
      <c r="J275" s="273"/>
      <c r="K275" s="273"/>
      <c r="L275" s="342"/>
      <c r="M275" s="41"/>
      <c r="N275" s="41"/>
      <c r="O275" s="41"/>
      <c r="P275" s="41"/>
      <c r="Q275" s="41"/>
      <c r="R275" s="41"/>
      <c r="S275" s="41"/>
    </row>
    <row r="276" spans="1:19" s="51" customFormat="1" ht="13.5" x14ac:dyDescent="0.3">
      <c r="A276" s="129"/>
      <c r="B276" s="119"/>
      <c r="C276" s="130" t="s">
        <v>45</v>
      </c>
      <c r="D276" s="106">
        <v>1</v>
      </c>
      <c r="E276" s="106">
        <v>74.94</v>
      </c>
      <c r="F276" s="106"/>
      <c r="G276" s="106"/>
      <c r="H276" s="124">
        <f t="shared" si="14"/>
        <v>74.94</v>
      </c>
      <c r="I276" s="120"/>
      <c r="J276" s="273"/>
      <c r="K276" s="273"/>
      <c r="L276" s="342"/>
      <c r="M276" s="41"/>
      <c r="N276" s="41"/>
      <c r="O276" s="41"/>
      <c r="P276" s="41"/>
      <c r="Q276" s="41"/>
      <c r="R276" s="41"/>
      <c r="S276" s="41"/>
    </row>
    <row r="277" spans="1:19" s="51" customFormat="1" ht="13.5" x14ac:dyDescent="0.3">
      <c r="A277" s="129"/>
      <c r="B277" s="119"/>
      <c r="C277" s="130" t="s">
        <v>45</v>
      </c>
      <c r="D277" s="106">
        <v>1</v>
      </c>
      <c r="E277" s="106">
        <v>24.62</v>
      </c>
      <c r="F277" s="106"/>
      <c r="G277" s="106"/>
      <c r="H277" s="124">
        <f t="shared" si="14"/>
        <v>24.62</v>
      </c>
      <c r="I277" s="120"/>
      <c r="J277" s="273"/>
      <c r="K277" s="273"/>
      <c r="L277" s="342"/>
      <c r="M277" s="41"/>
      <c r="N277" s="41"/>
      <c r="O277" s="41"/>
      <c r="P277" s="41"/>
      <c r="Q277" s="41"/>
      <c r="R277" s="41"/>
      <c r="S277" s="41"/>
    </row>
    <row r="278" spans="1:19" s="51" customFormat="1" ht="13.5" x14ac:dyDescent="0.3">
      <c r="A278" s="129"/>
      <c r="B278" s="119"/>
      <c r="C278" s="130" t="s">
        <v>45</v>
      </c>
      <c r="D278" s="106">
        <v>1</v>
      </c>
      <c r="E278" s="106">
        <v>24.68</v>
      </c>
      <c r="F278" s="106"/>
      <c r="G278" s="106"/>
      <c r="H278" s="124">
        <f t="shared" si="14"/>
        <v>24.68</v>
      </c>
      <c r="I278" s="120"/>
      <c r="J278" s="273"/>
      <c r="K278" s="273"/>
      <c r="L278" s="342"/>
      <c r="M278" s="41"/>
      <c r="N278" s="41"/>
      <c r="O278" s="41"/>
      <c r="P278" s="41"/>
      <c r="Q278" s="41"/>
      <c r="R278" s="41"/>
      <c r="S278" s="41"/>
    </row>
    <row r="279" spans="1:19" s="51" customFormat="1" ht="13.5" x14ac:dyDescent="0.3">
      <c r="A279" s="129"/>
      <c r="B279" s="119"/>
      <c r="C279" s="130" t="s">
        <v>45</v>
      </c>
      <c r="D279" s="106">
        <v>1</v>
      </c>
      <c r="E279" s="106">
        <v>49.55</v>
      </c>
      <c r="F279" s="106"/>
      <c r="G279" s="106"/>
      <c r="H279" s="124">
        <f t="shared" si="14"/>
        <v>49.55</v>
      </c>
      <c r="I279" s="120"/>
      <c r="J279" s="273"/>
      <c r="K279" s="273"/>
      <c r="L279" s="342"/>
      <c r="M279" s="41"/>
      <c r="N279" s="41"/>
      <c r="O279" s="41"/>
      <c r="P279" s="41"/>
      <c r="Q279" s="41"/>
      <c r="R279" s="41"/>
      <c r="S279" s="41"/>
    </row>
    <row r="280" spans="1:19" s="51" customFormat="1" ht="13.5" x14ac:dyDescent="0.3">
      <c r="A280" s="129"/>
      <c r="B280" s="119"/>
      <c r="C280" s="130"/>
      <c r="D280" s="106"/>
      <c r="E280" s="106"/>
      <c r="F280" s="106"/>
      <c r="G280" s="106"/>
      <c r="H280" s="124"/>
      <c r="I280" s="120"/>
      <c r="J280" s="273"/>
      <c r="K280" s="273"/>
      <c r="L280" s="342"/>
      <c r="M280" s="41"/>
      <c r="N280" s="41"/>
      <c r="O280" s="41"/>
      <c r="P280" s="41"/>
      <c r="Q280" s="41"/>
      <c r="R280" s="41"/>
      <c r="S280" s="41"/>
    </row>
    <row r="281" spans="1:19" s="51" customFormat="1" ht="81" customHeight="1" x14ac:dyDescent="0.3">
      <c r="A281" s="129" t="s">
        <v>449</v>
      </c>
      <c r="B281" s="119" t="s">
        <v>194</v>
      </c>
      <c r="C281" s="130" t="s">
        <v>11</v>
      </c>
      <c r="D281" s="106">
        <v>1</v>
      </c>
      <c r="E281" s="106"/>
      <c r="F281" s="106"/>
      <c r="G281" s="106"/>
      <c r="H281" s="124">
        <f>D281</f>
        <v>1</v>
      </c>
      <c r="I281" s="124">
        <f>H281</f>
        <v>1</v>
      </c>
      <c r="J281" s="273"/>
      <c r="K281" s="273"/>
      <c r="L281" s="342"/>
      <c r="M281" s="41"/>
      <c r="N281" s="41"/>
      <c r="O281" s="41"/>
      <c r="P281" s="41"/>
      <c r="Q281" s="41"/>
      <c r="R281" s="41"/>
      <c r="S281" s="41"/>
    </row>
    <row r="282" spans="1:19" s="51" customFormat="1" ht="13.5" x14ac:dyDescent="0.3">
      <c r="A282" s="129"/>
      <c r="B282" s="119"/>
      <c r="C282" s="130"/>
      <c r="D282" s="106"/>
      <c r="E282" s="106"/>
      <c r="F282" s="106"/>
      <c r="G282" s="106"/>
      <c r="H282" s="124"/>
      <c r="I282" s="120"/>
      <c r="J282" s="273"/>
      <c r="K282" s="273"/>
      <c r="L282" s="342"/>
      <c r="M282" s="41"/>
      <c r="N282" s="41"/>
      <c r="O282" s="41"/>
      <c r="P282" s="41"/>
      <c r="Q282" s="41"/>
      <c r="R282" s="41"/>
      <c r="S282" s="41"/>
    </row>
    <row r="283" spans="1:19" s="51" customFormat="1" ht="13.5" x14ac:dyDescent="0.3">
      <c r="A283" s="129" t="s">
        <v>60</v>
      </c>
      <c r="B283" s="119" t="s">
        <v>130</v>
      </c>
      <c r="C283" s="130"/>
      <c r="D283" s="106"/>
      <c r="E283" s="106"/>
      <c r="F283" s="106"/>
      <c r="G283" s="106"/>
      <c r="H283" s="124"/>
      <c r="I283" s="120"/>
      <c r="J283" s="273"/>
      <c r="K283" s="273"/>
      <c r="L283" s="342"/>
      <c r="M283" s="41"/>
      <c r="N283" s="41"/>
      <c r="O283" s="41"/>
      <c r="P283" s="41"/>
      <c r="Q283" s="41"/>
      <c r="R283" s="41"/>
      <c r="S283" s="41"/>
    </row>
    <row r="284" spans="1:19" s="51" customFormat="1" ht="107.25" customHeight="1" x14ac:dyDescent="0.3">
      <c r="A284" s="129" t="s">
        <v>450</v>
      </c>
      <c r="B284" s="103" t="s">
        <v>309</v>
      </c>
      <c r="C284" s="130" t="s">
        <v>45</v>
      </c>
      <c r="D284" s="106"/>
      <c r="E284" s="106"/>
      <c r="F284" s="106"/>
      <c r="G284" s="106"/>
      <c r="H284" s="124"/>
      <c r="I284" s="124">
        <f>SUM(H285:H291)</f>
        <v>592.78</v>
      </c>
      <c r="J284" s="273"/>
      <c r="K284" s="273"/>
      <c r="L284" s="342"/>
      <c r="M284" s="41"/>
      <c r="N284" s="41"/>
      <c r="O284" s="41"/>
      <c r="P284" s="41"/>
      <c r="Q284" s="41"/>
      <c r="R284" s="41"/>
      <c r="S284" s="41"/>
    </row>
    <row r="285" spans="1:19" s="51" customFormat="1" ht="13.5" x14ac:dyDescent="0.3">
      <c r="A285" s="129"/>
      <c r="B285" s="119"/>
      <c r="C285" s="130" t="s">
        <v>45</v>
      </c>
      <c r="D285" s="106">
        <v>4</v>
      </c>
      <c r="E285" s="106">
        <v>22.1</v>
      </c>
      <c r="F285" s="106"/>
      <c r="G285" s="106">
        <v>8</v>
      </c>
      <c r="H285" s="124">
        <f>G285*E285*D285</f>
        <v>707.2</v>
      </c>
      <c r="I285" s="120"/>
      <c r="J285" s="273"/>
      <c r="K285" s="273"/>
      <c r="L285" s="342"/>
      <c r="M285" s="41"/>
      <c r="N285" s="41"/>
      <c r="O285" s="41"/>
      <c r="P285" s="41"/>
      <c r="Q285" s="41"/>
      <c r="R285" s="41"/>
      <c r="S285" s="41"/>
    </row>
    <row r="286" spans="1:19" s="51" customFormat="1" ht="13.5" x14ac:dyDescent="0.3">
      <c r="A286" s="129"/>
      <c r="B286" s="119"/>
      <c r="C286" s="130" t="s">
        <v>45</v>
      </c>
      <c r="D286" s="106">
        <v>-4</v>
      </c>
      <c r="E286" s="106">
        <v>2.6</v>
      </c>
      <c r="F286" s="106"/>
      <c r="G286" s="106">
        <v>0.6</v>
      </c>
      <c r="H286" s="124">
        <f t="shared" ref="H286:H291" si="15">G286*E286*D286</f>
        <v>-6.24</v>
      </c>
      <c r="I286" s="120"/>
      <c r="J286" s="273"/>
      <c r="K286" s="273"/>
      <c r="L286" s="342"/>
      <c r="M286" s="41"/>
      <c r="N286" s="41"/>
      <c r="O286" s="41"/>
      <c r="P286" s="41"/>
      <c r="Q286" s="41"/>
      <c r="R286" s="41"/>
      <c r="S286" s="41"/>
    </row>
    <row r="287" spans="1:19" s="51" customFormat="1" ht="13.5" x14ac:dyDescent="0.3">
      <c r="A287" s="129"/>
      <c r="B287" s="119"/>
      <c r="C287" s="130" t="s">
        <v>45</v>
      </c>
      <c r="D287" s="106">
        <v>-24</v>
      </c>
      <c r="E287" s="106">
        <v>2.6</v>
      </c>
      <c r="F287" s="106"/>
      <c r="G287" s="106">
        <v>1.8</v>
      </c>
      <c r="H287" s="124">
        <f t="shared" si="15"/>
        <v>-112.32000000000002</v>
      </c>
      <c r="I287" s="120"/>
      <c r="J287" s="273"/>
      <c r="K287" s="273"/>
      <c r="L287" s="342"/>
      <c r="M287" s="41"/>
      <c r="N287" s="41"/>
      <c r="O287" s="41"/>
      <c r="P287" s="41"/>
      <c r="Q287" s="41"/>
      <c r="R287" s="41"/>
      <c r="S287" s="41"/>
    </row>
    <row r="288" spans="1:19" s="51" customFormat="1" ht="13.5" x14ac:dyDescent="0.3">
      <c r="A288" s="129"/>
      <c r="B288" s="119"/>
      <c r="C288" s="130" t="s">
        <v>45</v>
      </c>
      <c r="D288" s="106">
        <v>-1</v>
      </c>
      <c r="E288" s="106">
        <v>2.6</v>
      </c>
      <c r="F288" s="106"/>
      <c r="G288" s="106">
        <v>3</v>
      </c>
      <c r="H288" s="124">
        <f t="shared" si="15"/>
        <v>-7.8000000000000007</v>
      </c>
      <c r="I288" s="120"/>
      <c r="J288" s="273"/>
      <c r="K288" s="273"/>
      <c r="L288" s="342"/>
      <c r="M288" s="41"/>
      <c r="N288" s="41"/>
      <c r="O288" s="41"/>
      <c r="P288" s="41"/>
      <c r="Q288" s="41"/>
      <c r="R288" s="41"/>
      <c r="S288" s="41"/>
    </row>
    <row r="289" spans="1:19" s="51" customFormat="1" ht="13.5" x14ac:dyDescent="0.3">
      <c r="A289" s="129"/>
      <c r="B289" s="119"/>
      <c r="C289" s="130" t="s">
        <v>45</v>
      </c>
      <c r="D289" s="106">
        <v>1</v>
      </c>
      <c r="E289" s="106">
        <v>7.8</v>
      </c>
      <c r="F289" s="106"/>
      <c r="G289" s="106">
        <v>1.3</v>
      </c>
      <c r="H289" s="124">
        <f t="shared" si="15"/>
        <v>10.14</v>
      </c>
      <c r="I289" s="120"/>
      <c r="J289" s="273"/>
      <c r="K289" s="273"/>
      <c r="L289" s="342"/>
      <c r="M289" s="41"/>
      <c r="N289" s="41"/>
      <c r="O289" s="41"/>
      <c r="P289" s="41"/>
      <c r="Q289" s="41"/>
      <c r="R289" s="41"/>
      <c r="S289" s="41"/>
    </row>
    <row r="290" spans="1:19" s="51" customFormat="1" ht="13.5" x14ac:dyDescent="0.3">
      <c r="A290" s="129"/>
      <c r="B290" s="119"/>
      <c r="C290" s="130" t="s">
        <v>45</v>
      </c>
      <c r="D290" s="106">
        <v>-8</v>
      </c>
      <c r="E290" s="106">
        <v>2.6</v>
      </c>
      <c r="F290" s="106"/>
      <c r="G290" s="106">
        <v>0.75</v>
      </c>
      <c r="H290" s="124">
        <f t="shared" si="15"/>
        <v>-15.600000000000001</v>
      </c>
      <c r="I290" s="120"/>
      <c r="J290" s="273"/>
      <c r="K290" s="273"/>
      <c r="L290" s="342"/>
      <c r="M290" s="41"/>
      <c r="N290" s="41"/>
      <c r="O290" s="41"/>
      <c r="P290" s="41"/>
      <c r="Q290" s="41"/>
      <c r="R290" s="41"/>
      <c r="S290" s="41"/>
    </row>
    <row r="291" spans="1:19" s="51" customFormat="1" ht="13.5" x14ac:dyDescent="0.3">
      <c r="A291" s="129"/>
      <c r="B291" s="119"/>
      <c r="C291" s="130" t="s">
        <v>45</v>
      </c>
      <c r="D291" s="106">
        <v>4</v>
      </c>
      <c r="E291" s="106">
        <v>8.6999999999999993</v>
      </c>
      <c r="F291" s="106"/>
      <c r="G291" s="106">
        <v>0.5</v>
      </c>
      <c r="H291" s="124">
        <f t="shared" si="15"/>
        <v>17.399999999999999</v>
      </c>
      <c r="I291" s="120"/>
      <c r="J291" s="273"/>
      <c r="K291" s="273"/>
      <c r="L291" s="342"/>
      <c r="M291" s="41"/>
      <c r="N291" s="41"/>
      <c r="O291" s="41"/>
      <c r="P291" s="41"/>
      <c r="Q291" s="41"/>
      <c r="R291" s="41"/>
      <c r="S291" s="41"/>
    </row>
    <row r="292" spans="1:19" s="51" customFormat="1" ht="13.5" x14ac:dyDescent="0.3">
      <c r="A292" s="129"/>
      <c r="B292" s="119"/>
      <c r="C292" s="130"/>
      <c r="D292" s="106"/>
      <c r="E292" s="106"/>
      <c r="F292" s="106"/>
      <c r="G292" s="106"/>
      <c r="H292" s="124"/>
      <c r="I292" s="120"/>
      <c r="J292" s="273"/>
      <c r="K292" s="273"/>
      <c r="L292" s="342"/>
      <c r="M292" s="41"/>
      <c r="N292" s="41"/>
      <c r="O292" s="41"/>
      <c r="P292" s="41"/>
      <c r="Q292" s="41"/>
      <c r="R292" s="41"/>
      <c r="S292" s="41"/>
    </row>
    <row r="293" spans="1:19" s="51" customFormat="1" ht="108" customHeight="1" x14ac:dyDescent="0.3">
      <c r="A293" s="129" t="s">
        <v>451</v>
      </c>
      <c r="B293" s="119" t="s">
        <v>133</v>
      </c>
      <c r="C293" s="130" t="s">
        <v>45</v>
      </c>
      <c r="D293" s="106"/>
      <c r="E293" s="106"/>
      <c r="F293" s="106"/>
      <c r="G293" s="106"/>
      <c r="H293" s="124"/>
      <c r="I293" s="124">
        <f>SUM(H294:H297)</f>
        <v>202.53999999999996</v>
      </c>
      <c r="J293" s="253"/>
      <c r="K293" s="253"/>
      <c r="L293" s="289"/>
      <c r="M293" s="41"/>
      <c r="N293" s="41"/>
      <c r="O293" s="41"/>
      <c r="P293" s="41"/>
      <c r="Q293" s="41"/>
      <c r="R293" s="41"/>
      <c r="S293" s="41"/>
    </row>
    <row r="294" spans="1:19" s="51" customFormat="1" ht="13.5" x14ac:dyDescent="0.3">
      <c r="A294" s="129"/>
      <c r="B294" s="119"/>
      <c r="C294" s="130" t="s">
        <v>45</v>
      </c>
      <c r="D294" s="106">
        <v>4</v>
      </c>
      <c r="E294" s="106">
        <v>22.1</v>
      </c>
      <c r="F294" s="106"/>
      <c r="G294" s="106">
        <v>3.05</v>
      </c>
      <c r="H294" s="124">
        <f>G294*E294*D294</f>
        <v>269.62</v>
      </c>
      <c r="I294" s="120"/>
      <c r="J294" s="273"/>
      <c r="K294" s="273"/>
      <c r="L294" s="342"/>
      <c r="M294" s="41"/>
      <c r="N294" s="41"/>
      <c r="O294" s="41"/>
      <c r="P294" s="41"/>
      <c r="Q294" s="41"/>
      <c r="R294" s="41"/>
      <c r="S294" s="41"/>
    </row>
    <row r="295" spans="1:19" s="51" customFormat="1" ht="13.5" x14ac:dyDescent="0.3">
      <c r="A295" s="129"/>
      <c r="B295" s="119"/>
      <c r="C295" s="130" t="s">
        <v>45</v>
      </c>
      <c r="D295" s="106">
        <v>-2</v>
      </c>
      <c r="E295" s="106">
        <v>2.6</v>
      </c>
      <c r="F295" s="106"/>
      <c r="G295" s="106">
        <v>0.6</v>
      </c>
      <c r="H295" s="124">
        <f t="shared" ref="H295:H297" si="16">G295*E295*D295</f>
        <v>-3.12</v>
      </c>
      <c r="I295" s="120"/>
      <c r="J295" s="273"/>
      <c r="K295" s="273"/>
      <c r="L295" s="342"/>
      <c r="M295" s="41"/>
      <c r="N295" s="41"/>
      <c r="O295" s="41"/>
      <c r="P295" s="41"/>
      <c r="Q295" s="41"/>
      <c r="R295" s="41"/>
      <c r="S295" s="41"/>
    </row>
    <row r="296" spans="1:19" s="51" customFormat="1" ht="13.5" x14ac:dyDescent="0.3">
      <c r="A296" s="129"/>
      <c r="B296" s="119"/>
      <c r="C296" s="130" t="s">
        <v>45</v>
      </c>
      <c r="D296" s="106">
        <v>-12</v>
      </c>
      <c r="E296" s="106">
        <v>2.6</v>
      </c>
      <c r="F296" s="106"/>
      <c r="G296" s="106">
        <v>1.8</v>
      </c>
      <c r="H296" s="124">
        <f t="shared" si="16"/>
        <v>-56.160000000000011</v>
      </c>
      <c r="I296" s="120"/>
      <c r="J296" s="273"/>
      <c r="K296" s="273"/>
      <c r="L296" s="342"/>
      <c r="M296" s="41"/>
      <c r="N296" s="41"/>
      <c r="O296" s="41"/>
      <c r="P296" s="41"/>
      <c r="Q296" s="41"/>
      <c r="R296" s="41"/>
      <c r="S296" s="41"/>
    </row>
    <row r="297" spans="1:19" s="51" customFormat="1" ht="13.5" x14ac:dyDescent="0.3">
      <c r="A297" s="129"/>
      <c r="B297" s="119"/>
      <c r="C297" s="130" t="s">
        <v>45</v>
      </c>
      <c r="D297" s="106">
        <v>-1</v>
      </c>
      <c r="E297" s="106">
        <v>2.6</v>
      </c>
      <c r="F297" s="106"/>
      <c r="G297" s="106">
        <v>3</v>
      </c>
      <c r="H297" s="124">
        <f t="shared" si="16"/>
        <v>-7.8000000000000007</v>
      </c>
      <c r="I297" s="120"/>
      <c r="J297" s="273"/>
      <c r="K297" s="273"/>
      <c r="L297" s="342"/>
      <c r="M297" s="41"/>
      <c r="N297" s="41"/>
      <c r="O297" s="41"/>
      <c r="P297" s="41"/>
      <c r="Q297" s="41"/>
      <c r="R297" s="41"/>
      <c r="S297" s="41"/>
    </row>
    <row r="298" spans="1:19" s="51" customFormat="1" ht="13.5" x14ac:dyDescent="0.3">
      <c r="A298" s="129"/>
      <c r="B298" s="119"/>
      <c r="C298" s="130"/>
      <c r="D298" s="106"/>
      <c r="E298" s="106"/>
      <c r="F298" s="106"/>
      <c r="G298" s="106"/>
      <c r="H298" s="124"/>
      <c r="I298" s="120"/>
      <c r="J298" s="273"/>
      <c r="K298" s="273"/>
      <c r="L298" s="342"/>
      <c r="M298" s="41"/>
      <c r="N298" s="41"/>
      <c r="O298" s="41"/>
      <c r="P298" s="41"/>
      <c r="Q298" s="41"/>
      <c r="R298" s="41"/>
      <c r="S298" s="41"/>
    </row>
    <row r="299" spans="1:19" s="51" customFormat="1" ht="13.5" x14ac:dyDescent="0.3">
      <c r="A299" s="129" t="s">
        <v>62</v>
      </c>
      <c r="B299" s="119" t="s">
        <v>137</v>
      </c>
      <c r="C299" s="130"/>
      <c r="D299" s="106"/>
      <c r="E299" s="106"/>
      <c r="F299" s="106"/>
      <c r="G299" s="106"/>
      <c r="H299" s="124"/>
      <c r="I299" s="120"/>
      <c r="J299" s="273"/>
      <c r="K299" s="273"/>
      <c r="L299" s="342"/>
      <c r="M299" s="41"/>
      <c r="N299" s="41"/>
      <c r="O299" s="41"/>
      <c r="P299" s="41"/>
      <c r="Q299" s="41"/>
      <c r="R299" s="41"/>
      <c r="S299" s="41"/>
    </row>
    <row r="300" spans="1:19" s="51" customFormat="1" ht="186" customHeight="1" x14ac:dyDescent="0.3">
      <c r="A300" s="129" t="s">
        <v>452</v>
      </c>
      <c r="B300" s="103" t="s">
        <v>310</v>
      </c>
      <c r="C300" s="130" t="s">
        <v>45</v>
      </c>
      <c r="D300" s="106"/>
      <c r="E300" s="106"/>
      <c r="F300" s="106"/>
      <c r="G300" s="106"/>
      <c r="H300" s="124"/>
      <c r="I300" s="124">
        <f>SUM(H301:H335)</f>
        <v>134.69499999999999</v>
      </c>
      <c r="J300" s="253"/>
      <c r="K300" s="253"/>
      <c r="L300" s="342"/>
      <c r="M300" s="41"/>
      <c r="N300" s="41"/>
      <c r="O300" s="41"/>
      <c r="P300" s="41"/>
      <c r="Q300" s="41"/>
      <c r="R300" s="41"/>
      <c r="S300" s="41"/>
    </row>
    <row r="301" spans="1:19" s="51" customFormat="1" ht="13.5" x14ac:dyDescent="0.3">
      <c r="A301" s="129"/>
      <c r="B301" s="119"/>
      <c r="C301" s="130" t="s">
        <v>45</v>
      </c>
      <c r="D301" s="106">
        <v>1</v>
      </c>
      <c r="E301" s="106">
        <v>4.76</v>
      </c>
      <c r="F301" s="106"/>
      <c r="G301" s="106">
        <v>1.1000000000000001</v>
      </c>
      <c r="H301" s="124">
        <f>G301*E301*D301</f>
        <v>5.2359999999999998</v>
      </c>
      <c r="I301" s="120"/>
      <c r="J301" s="273"/>
      <c r="K301" s="273"/>
      <c r="L301" s="342"/>
      <c r="M301" s="41"/>
      <c r="N301" s="41"/>
      <c r="O301" s="41"/>
      <c r="P301" s="41"/>
      <c r="Q301" s="41"/>
      <c r="R301" s="41"/>
      <c r="S301" s="41"/>
    </row>
    <row r="302" spans="1:19" s="51" customFormat="1" ht="13.5" x14ac:dyDescent="0.3">
      <c r="A302" s="129"/>
      <c r="B302" s="119"/>
      <c r="C302" s="130" t="s">
        <v>45</v>
      </c>
      <c r="D302" s="106">
        <v>1</v>
      </c>
      <c r="E302" s="106">
        <v>5.04</v>
      </c>
      <c r="F302" s="106"/>
      <c r="G302" s="106">
        <v>1.1000000000000001</v>
      </c>
      <c r="H302" s="124">
        <f t="shared" ref="H302:H335" si="17">G302*E302*D302</f>
        <v>5.5440000000000005</v>
      </c>
      <c r="I302" s="120"/>
      <c r="J302" s="273"/>
      <c r="K302" s="273"/>
      <c r="L302" s="342"/>
      <c r="M302" s="41"/>
      <c r="N302" s="41"/>
      <c r="O302" s="41"/>
      <c r="P302" s="41"/>
      <c r="Q302" s="41"/>
      <c r="R302" s="41"/>
      <c r="S302" s="41"/>
    </row>
    <row r="303" spans="1:19" s="51" customFormat="1" ht="13.5" x14ac:dyDescent="0.3">
      <c r="A303" s="129"/>
      <c r="B303" s="119"/>
      <c r="C303" s="130" t="s">
        <v>45</v>
      </c>
      <c r="D303" s="106">
        <v>1</v>
      </c>
      <c r="E303" s="106">
        <v>2.5299999999999998</v>
      </c>
      <c r="F303" s="106"/>
      <c r="G303" s="106">
        <v>1.1000000000000001</v>
      </c>
      <c r="H303" s="124">
        <f t="shared" si="17"/>
        <v>2.7829999999999999</v>
      </c>
      <c r="I303" s="120"/>
      <c r="J303" s="273"/>
      <c r="K303" s="273"/>
      <c r="L303" s="342"/>
      <c r="M303" s="41"/>
      <c r="N303" s="41"/>
      <c r="O303" s="41"/>
      <c r="P303" s="41"/>
      <c r="Q303" s="41"/>
      <c r="R303" s="41"/>
      <c r="S303" s="41"/>
    </row>
    <row r="304" spans="1:19" s="51" customFormat="1" ht="13.5" x14ac:dyDescent="0.3">
      <c r="A304" s="129"/>
      <c r="B304" s="119"/>
      <c r="C304" s="130" t="s">
        <v>45</v>
      </c>
      <c r="D304" s="106">
        <v>1</v>
      </c>
      <c r="E304" s="106">
        <v>2.67</v>
      </c>
      <c r="F304" s="106"/>
      <c r="G304" s="106">
        <v>1.1000000000000001</v>
      </c>
      <c r="H304" s="124">
        <f t="shared" si="17"/>
        <v>2.9370000000000003</v>
      </c>
      <c r="I304" s="120"/>
      <c r="J304" s="273"/>
      <c r="K304" s="273"/>
      <c r="L304" s="342"/>
      <c r="M304" s="41"/>
      <c r="N304" s="41"/>
      <c r="O304" s="41"/>
      <c r="P304" s="41"/>
      <c r="Q304" s="41"/>
      <c r="R304" s="41"/>
      <c r="S304" s="41"/>
    </row>
    <row r="305" spans="1:19" s="51" customFormat="1" ht="13.5" x14ac:dyDescent="0.3">
      <c r="A305" s="129"/>
      <c r="B305" s="119"/>
      <c r="C305" s="130" t="s">
        <v>45</v>
      </c>
      <c r="D305" s="106">
        <v>1</v>
      </c>
      <c r="E305" s="106">
        <v>1.2</v>
      </c>
      <c r="F305" s="106"/>
      <c r="G305" s="106">
        <v>1.1000000000000001</v>
      </c>
      <c r="H305" s="124">
        <f t="shared" si="17"/>
        <v>1.32</v>
      </c>
      <c r="I305" s="120"/>
      <c r="J305" s="273"/>
      <c r="K305" s="273"/>
      <c r="L305" s="342"/>
      <c r="M305" s="41"/>
      <c r="N305" s="41"/>
      <c r="O305" s="41"/>
      <c r="P305" s="41"/>
      <c r="Q305" s="41"/>
      <c r="R305" s="41"/>
      <c r="S305" s="41"/>
    </row>
    <row r="306" spans="1:19" s="51" customFormat="1" ht="13.5" x14ac:dyDescent="0.3">
      <c r="A306" s="129"/>
      <c r="B306" s="119"/>
      <c r="C306" s="130" t="s">
        <v>45</v>
      </c>
      <c r="D306" s="106">
        <v>1</v>
      </c>
      <c r="E306" s="106">
        <v>1.08</v>
      </c>
      <c r="F306" s="106"/>
      <c r="G306" s="106">
        <v>1.1000000000000001</v>
      </c>
      <c r="H306" s="124">
        <f t="shared" si="17"/>
        <v>1.1880000000000002</v>
      </c>
      <c r="I306" s="120"/>
      <c r="J306" s="273"/>
      <c r="K306" s="273"/>
      <c r="L306" s="342"/>
      <c r="M306" s="41"/>
      <c r="N306" s="41"/>
      <c r="O306" s="41"/>
      <c r="P306" s="41"/>
      <c r="Q306" s="41"/>
      <c r="R306" s="41"/>
      <c r="S306" s="41"/>
    </row>
    <row r="307" spans="1:19" s="51" customFormat="1" ht="13.5" x14ac:dyDescent="0.3">
      <c r="A307" s="129"/>
      <c r="B307" s="119"/>
      <c r="C307" s="130" t="s">
        <v>45</v>
      </c>
      <c r="D307" s="106">
        <v>1</v>
      </c>
      <c r="E307" s="106">
        <v>0.3</v>
      </c>
      <c r="F307" s="106"/>
      <c r="G307" s="106">
        <v>1.1000000000000001</v>
      </c>
      <c r="H307" s="124">
        <f t="shared" si="17"/>
        <v>0.33</v>
      </c>
      <c r="I307" s="120"/>
      <c r="J307" s="273"/>
      <c r="K307" s="273"/>
      <c r="L307" s="342"/>
      <c r="M307" s="41"/>
      <c r="N307" s="41"/>
      <c r="O307" s="41"/>
      <c r="P307" s="41"/>
      <c r="Q307" s="41"/>
      <c r="R307" s="41"/>
      <c r="S307" s="41"/>
    </row>
    <row r="308" spans="1:19" s="51" customFormat="1" ht="13.5" x14ac:dyDescent="0.3">
      <c r="A308" s="129"/>
      <c r="B308" s="119"/>
      <c r="C308" s="130" t="s">
        <v>45</v>
      </c>
      <c r="D308" s="106">
        <v>1</v>
      </c>
      <c r="E308" s="106">
        <v>3.9</v>
      </c>
      <c r="F308" s="106"/>
      <c r="G308" s="106">
        <v>1.1000000000000001</v>
      </c>
      <c r="H308" s="124">
        <f t="shared" si="17"/>
        <v>4.29</v>
      </c>
      <c r="I308" s="120"/>
      <c r="J308" s="273"/>
      <c r="K308" s="273"/>
      <c r="L308" s="342"/>
      <c r="M308" s="41"/>
      <c r="N308" s="41"/>
      <c r="O308" s="41"/>
      <c r="P308" s="41"/>
      <c r="Q308" s="41"/>
      <c r="R308" s="41"/>
      <c r="S308" s="41"/>
    </row>
    <row r="309" spans="1:19" s="51" customFormat="1" ht="13.5" x14ac:dyDescent="0.3">
      <c r="A309" s="129"/>
      <c r="B309" s="119"/>
      <c r="C309" s="130" t="s">
        <v>45</v>
      </c>
      <c r="D309" s="106">
        <v>2</v>
      </c>
      <c r="E309" s="106">
        <v>0.65</v>
      </c>
      <c r="F309" s="106"/>
      <c r="G309" s="106">
        <v>1.1000000000000001</v>
      </c>
      <c r="H309" s="124">
        <f t="shared" si="17"/>
        <v>1.4300000000000002</v>
      </c>
      <c r="I309" s="120"/>
      <c r="J309" s="273"/>
      <c r="K309" s="273"/>
      <c r="L309" s="342"/>
      <c r="M309" s="41"/>
      <c r="N309" s="41"/>
      <c r="O309" s="41"/>
      <c r="P309" s="41"/>
      <c r="Q309" s="41"/>
      <c r="R309" s="41"/>
      <c r="S309" s="41"/>
    </row>
    <row r="310" spans="1:19" s="51" customFormat="1" ht="13.5" x14ac:dyDescent="0.3">
      <c r="A310" s="129"/>
      <c r="B310" s="119"/>
      <c r="C310" s="130" t="s">
        <v>45</v>
      </c>
      <c r="D310" s="106">
        <v>1</v>
      </c>
      <c r="E310" s="106">
        <v>10.63</v>
      </c>
      <c r="F310" s="106"/>
      <c r="G310" s="106">
        <v>1.1000000000000001</v>
      </c>
      <c r="H310" s="124">
        <f t="shared" si="17"/>
        <v>11.693000000000001</v>
      </c>
      <c r="I310" s="120"/>
      <c r="J310" s="273"/>
      <c r="K310" s="273"/>
      <c r="L310" s="342"/>
      <c r="M310" s="41"/>
      <c r="N310" s="41"/>
      <c r="O310" s="41"/>
      <c r="P310" s="41"/>
      <c r="Q310" s="41"/>
      <c r="R310" s="41"/>
      <c r="S310" s="41"/>
    </row>
    <row r="311" spans="1:19" s="51" customFormat="1" ht="13.5" x14ac:dyDescent="0.3">
      <c r="A311" s="129"/>
      <c r="B311" s="119"/>
      <c r="C311" s="130" t="s">
        <v>45</v>
      </c>
      <c r="D311" s="106">
        <v>1</v>
      </c>
      <c r="E311" s="106">
        <v>1.34</v>
      </c>
      <c r="F311" s="106"/>
      <c r="G311" s="106">
        <v>1.1000000000000001</v>
      </c>
      <c r="H311" s="124">
        <f t="shared" si="17"/>
        <v>1.4740000000000002</v>
      </c>
      <c r="I311" s="120"/>
      <c r="J311" s="273"/>
      <c r="K311" s="273"/>
      <c r="L311" s="342"/>
      <c r="M311" s="41"/>
      <c r="N311" s="41"/>
      <c r="O311" s="41"/>
      <c r="P311" s="41"/>
      <c r="Q311" s="41"/>
      <c r="R311" s="41"/>
      <c r="S311" s="41"/>
    </row>
    <row r="312" spans="1:19" s="51" customFormat="1" ht="13.5" x14ac:dyDescent="0.3">
      <c r="A312" s="129"/>
      <c r="B312" s="119"/>
      <c r="C312" s="130" t="s">
        <v>45</v>
      </c>
      <c r="D312" s="106">
        <v>1</v>
      </c>
      <c r="E312" s="106">
        <v>3.75</v>
      </c>
      <c r="F312" s="106"/>
      <c r="G312" s="106">
        <v>1.1000000000000001</v>
      </c>
      <c r="H312" s="124">
        <f t="shared" si="17"/>
        <v>4.125</v>
      </c>
      <c r="I312" s="120"/>
      <c r="J312" s="273"/>
      <c r="K312" s="273"/>
      <c r="L312" s="342"/>
      <c r="M312" s="41"/>
      <c r="N312" s="41"/>
      <c r="O312" s="41"/>
      <c r="P312" s="41"/>
      <c r="Q312" s="41"/>
      <c r="R312" s="41"/>
      <c r="S312" s="41"/>
    </row>
    <row r="313" spans="1:19" s="51" customFormat="1" ht="13.5" x14ac:dyDescent="0.3">
      <c r="A313" s="129"/>
      <c r="B313" s="119"/>
      <c r="C313" s="130" t="s">
        <v>45</v>
      </c>
      <c r="D313" s="106">
        <v>1</v>
      </c>
      <c r="E313" s="106">
        <v>4.88</v>
      </c>
      <c r="F313" s="106"/>
      <c r="G313" s="106">
        <v>1.1000000000000001</v>
      </c>
      <c r="H313" s="124">
        <f t="shared" si="17"/>
        <v>5.3680000000000003</v>
      </c>
      <c r="I313" s="120"/>
      <c r="J313" s="273"/>
      <c r="K313" s="273"/>
      <c r="L313" s="342"/>
      <c r="M313" s="41"/>
      <c r="N313" s="41"/>
      <c r="O313" s="41"/>
      <c r="P313" s="41"/>
      <c r="Q313" s="41"/>
      <c r="R313" s="41"/>
      <c r="S313" s="41"/>
    </row>
    <row r="314" spans="1:19" s="51" customFormat="1" ht="13.5" x14ac:dyDescent="0.3">
      <c r="A314" s="129"/>
      <c r="B314" s="119"/>
      <c r="C314" s="130" t="s">
        <v>45</v>
      </c>
      <c r="D314" s="106">
        <v>1</v>
      </c>
      <c r="E314" s="106">
        <v>3.78</v>
      </c>
      <c r="F314" s="106"/>
      <c r="G314" s="106">
        <v>1.1000000000000001</v>
      </c>
      <c r="H314" s="124">
        <f t="shared" si="17"/>
        <v>4.1580000000000004</v>
      </c>
      <c r="I314" s="120"/>
      <c r="J314" s="273"/>
      <c r="K314" s="273"/>
      <c r="L314" s="342"/>
      <c r="M314" s="41"/>
      <c r="N314" s="41"/>
      <c r="O314" s="41"/>
      <c r="P314" s="41"/>
      <c r="Q314" s="41"/>
      <c r="R314" s="41"/>
      <c r="S314" s="41"/>
    </row>
    <row r="315" spans="1:19" s="51" customFormat="1" ht="13.5" x14ac:dyDescent="0.3">
      <c r="A315" s="129"/>
      <c r="B315" s="119"/>
      <c r="C315" s="130" t="s">
        <v>45</v>
      </c>
      <c r="D315" s="106">
        <v>1</v>
      </c>
      <c r="E315" s="106">
        <v>0.44</v>
      </c>
      <c r="F315" s="106"/>
      <c r="G315" s="106">
        <v>1.1000000000000001</v>
      </c>
      <c r="H315" s="124">
        <f t="shared" si="17"/>
        <v>0.48400000000000004</v>
      </c>
      <c r="I315" s="120"/>
      <c r="J315" s="273"/>
      <c r="K315" s="273"/>
      <c r="L315" s="342"/>
      <c r="M315" s="41"/>
      <c r="N315" s="41"/>
      <c r="O315" s="41"/>
      <c r="P315" s="41"/>
      <c r="Q315" s="41"/>
      <c r="R315" s="41"/>
      <c r="S315" s="41"/>
    </row>
    <row r="316" spans="1:19" s="51" customFormat="1" ht="13.5" x14ac:dyDescent="0.3">
      <c r="A316" s="129"/>
      <c r="B316" s="119"/>
      <c r="C316" s="130" t="s">
        <v>45</v>
      </c>
      <c r="D316" s="106">
        <v>1</v>
      </c>
      <c r="E316" s="106">
        <v>1.97</v>
      </c>
      <c r="F316" s="106"/>
      <c r="G316" s="106">
        <v>1.1000000000000001</v>
      </c>
      <c r="H316" s="124">
        <f t="shared" si="17"/>
        <v>2.1670000000000003</v>
      </c>
      <c r="I316" s="120"/>
      <c r="J316" s="273"/>
      <c r="K316" s="273"/>
      <c r="L316" s="342"/>
      <c r="M316" s="41"/>
      <c r="N316" s="41"/>
      <c r="O316" s="41"/>
      <c r="P316" s="41"/>
      <c r="Q316" s="41"/>
      <c r="R316" s="41"/>
      <c r="S316" s="41"/>
    </row>
    <row r="317" spans="1:19" s="51" customFormat="1" ht="13.5" x14ac:dyDescent="0.3">
      <c r="A317" s="129"/>
      <c r="B317" s="119"/>
      <c r="C317" s="130" t="s">
        <v>45</v>
      </c>
      <c r="D317" s="106">
        <v>1</v>
      </c>
      <c r="E317" s="106">
        <v>0.3</v>
      </c>
      <c r="F317" s="106"/>
      <c r="G317" s="106">
        <v>1.1000000000000001</v>
      </c>
      <c r="H317" s="124">
        <f t="shared" si="17"/>
        <v>0.33</v>
      </c>
      <c r="I317" s="120"/>
      <c r="J317" s="273"/>
      <c r="K317" s="273"/>
      <c r="L317" s="342"/>
      <c r="M317" s="41"/>
      <c r="N317" s="41"/>
      <c r="O317" s="41"/>
      <c r="P317" s="41"/>
      <c r="Q317" s="41"/>
      <c r="R317" s="41"/>
      <c r="S317" s="41"/>
    </row>
    <row r="318" spans="1:19" s="51" customFormat="1" ht="13.5" x14ac:dyDescent="0.3">
      <c r="A318" s="129"/>
      <c r="B318" s="119"/>
      <c r="C318" s="130" t="s">
        <v>45</v>
      </c>
      <c r="D318" s="106">
        <v>1</v>
      </c>
      <c r="E318" s="106">
        <v>2.2200000000000002</v>
      </c>
      <c r="F318" s="106"/>
      <c r="G318" s="106">
        <v>1.1000000000000001</v>
      </c>
      <c r="H318" s="124">
        <f t="shared" si="17"/>
        <v>2.4420000000000006</v>
      </c>
      <c r="I318" s="120"/>
      <c r="J318" s="273"/>
      <c r="K318" s="273"/>
      <c r="L318" s="342"/>
      <c r="M318" s="41"/>
      <c r="N318" s="41"/>
      <c r="O318" s="41"/>
      <c r="P318" s="41"/>
      <c r="Q318" s="41"/>
      <c r="R318" s="41"/>
      <c r="S318" s="41"/>
    </row>
    <row r="319" spans="1:19" s="51" customFormat="1" ht="13.5" x14ac:dyDescent="0.3">
      <c r="A319" s="129"/>
      <c r="B319" s="119"/>
      <c r="C319" s="130" t="s">
        <v>45</v>
      </c>
      <c r="D319" s="106">
        <v>1</v>
      </c>
      <c r="E319" s="106">
        <v>0.47</v>
      </c>
      <c r="F319" s="106"/>
      <c r="G319" s="106">
        <v>1.1000000000000001</v>
      </c>
      <c r="H319" s="124">
        <f t="shared" si="17"/>
        <v>0.51700000000000002</v>
      </c>
      <c r="I319" s="120"/>
      <c r="J319" s="273"/>
      <c r="K319" s="273"/>
      <c r="L319" s="342"/>
      <c r="M319" s="41"/>
      <c r="N319" s="41"/>
      <c r="O319" s="41"/>
      <c r="P319" s="41"/>
      <c r="Q319" s="41"/>
      <c r="R319" s="41"/>
      <c r="S319" s="41"/>
    </row>
    <row r="320" spans="1:19" s="51" customFormat="1" ht="13.5" x14ac:dyDescent="0.3">
      <c r="A320" s="129"/>
      <c r="B320" s="119"/>
      <c r="C320" s="130" t="s">
        <v>45</v>
      </c>
      <c r="D320" s="106">
        <v>1</v>
      </c>
      <c r="E320" s="106">
        <v>2.13</v>
      </c>
      <c r="F320" s="106"/>
      <c r="G320" s="106">
        <v>1.1000000000000001</v>
      </c>
      <c r="H320" s="124">
        <f t="shared" si="17"/>
        <v>2.343</v>
      </c>
      <c r="I320" s="120"/>
      <c r="J320" s="273"/>
      <c r="K320" s="273"/>
      <c r="L320" s="342"/>
      <c r="M320" s="41"/>
      <c r="N320" s="41"/>
      <c r="O320" s="41"/>
      <c r="P320" s="41"/>
      <c r="Q320" s="41"/>
      <c r="R320" s="41"/>
      <c r="S320" s="41"/>
    </row>
    <row r="321" spans="1:19" s="51" customFormat="1" ht="13.5" x14ac:dyDescent="0.3">
      <c r="A321" s="129"/>
      <c r="B321" s="119"/>
      <c r="C321" s="130" t="s">
        <v>45</v>
      </c>
      <c r="D321" s="106">
        <v>1</v>
      </c>
      <c r="E321" s="106">
        <v>6.25</v>
      </c>
      <c r="F321" s="106"/>
      <c r="G321" s="106">
        <v>1.1000000000000001</v>
      </c>
      <c r="H321" s="124">
        <f t="shared" si="17"/>
        <v>6.8750000000000009</v>
      </c>
      <c r="I321" s="120"/>
      <c r="J321" s="273"/>
      <c r="K321" s="273"/>
      <c r="L321" s="342"/>
      <c r="M321" s="41"/>
      <c r="N321" s="41"/>
      <c r="O321" s="41"/>
      <c r="P321" s="41"/>
      <c r="Q321" s="41"/>
      <c r="R321" s="41"/>
      <c r="S321" s="41"/>
    </row>
    <row r="322" spans="1:19" s="51" customFormat="1" ht="13.5" x14ac:dyDescent="0.3">
      <c r="A322" s="129"/>
      <c r="B322" s="119"/>
      <c r="C322" s="130" t="s">
        <v>45</v>
      </c>
      <c r="D322" s="106">
        <v>1</v>
      </c>
      <c r="E322" s="106">
        <v>3.14</v>
      </c>
      <c r="F322" s="106"/>
      <c r="G322" s="106">
        <v>1.1000000000000001</v>
      </c>
      <c r="H322" s="124">
        <f t="shared" si="17"/>
        <v>3.4540000000000006</v>
      </c>
      <c r="I322" s="120"/>
      <c r="J322" s="273"/>
      <c r="K322" s="273"/>
      <c r="L322" s="342"/>
      <c r="M322" s="41"/>
      <c r="N322" s="41"/>
      <c r="O322" s="41"/>
      <c r="P322" s="41"/>
      <c r="Q322" s="41"/>
      <c r="R322" s="41"/>
      <c r="S322" s="41"/>
    </row>
    <row r="323" spans="1:19" s="51" customFormat="1" ht="13.5" x14ac:dyDescent="0.3">
      <c r="A323" s="129"/>
      <c r="B323" s="119"/>
      <c r="C323" s="130" t="s">
        <v>45</v>
      </c>
      <c r="D323" s="106">
        <v>1</v>
      </c>
      <c r="E323" s="106">
        <v>0.2</v>
      </c>
      <c r="F323" s="106"/>
      <c r="G323" s="106">
        <v>1.1000000000000001</v>
      </c>
      <c r="H323" s="124">
        <f t="shared" si="17"/>
        <v>0.22000000000000003</v>
      </c>
      <c r="I323" s="120"/>
      <c r="J323" s="273"/>
      <c r="K323" s="273"/>
      <c r="L323" s="342"/>
      <c r="M323" s="41"/>
      <c r="N323" s="41"/>
      <c r="O323" s="41"/>
      <c r="P323" s="41"/>
      <c r="Q323" s="41"/>
      <c r="R323" s="41"/>
      <c r="S323" s="41"/>
    </row>
    <row r="324" spans="1:19" s="51" customFormat="1" ht="13.5" x14ac:dyDescent="0.3">
      <c r="A324" s="129"/>
      <c r="B324" s="119"/>
      <c r="C324" s="130" t="s">
        <v>45</v>
      </c>
      <c r="D324" s="106">
        <v>1</v>
      </c>
      <c r="E324" s="106">
        <v>2.54</v>
      </c>
      <c r="F324" s="106"/>
      <c r="G324" s="106">
        <v>1.1000000000000001</v>
      </c>
      <c r="H324" s="124">
        <f t="shared" si="17"/>
        <v>2.7940000000000005</v>
      </c>
      <c r="I324" s="120"/>
      <c r="J324" s="273"/>
      <c r="K324" s="273"/>
      <c r="L324" s="342"/>
      <c r="M324" s="41"/>
      <c r="N324" s="41"/>
      <c r="O324" s="41"/>
      <c r="P324" s="41"/>
      <c r="Q324" s="41"/>
      <c r="R324" s="41"/>
      <c r="S324" s="41"/>
    </row>
    <row r="325" spans="1:19" s="51" customFormat="1" ht="13.5" x14ac:dyDescent="0.3">
      <c r="A325" s="129"/>
      <c r="B325" s="119"/>
      <c r="C325" s="130" t="s">
        <v>45</v>
      </c>
      <c r="D325" s="106">
        <v>1</v>
      </c>
      <c r="E325" s="106">
        <v>6.8</v>
      </c>
      <c r="F325" s="106"/>
      <c r="G325" s="106">
        <v>1.1000000000000001</v>
      </c>
      <c r="H325" s="124">
        <f t="shared" si="17"/>
        <v>7.48</v>
      </c>
      <c r="I325" s="120"/>
      <c r="J325" s="273"/>
      <c r="K325" s="273"/>
      <c r="L325" s="342"/>
      <c r="M325" s="41"/>
      <c r="N325" s="41"/>
      <c r="O325" s="41"/>
      <c r="P325" s="41"/>
      <c r="Q325" s="41"/>
      <c r="R325" s="41"/>
      <c r="S325" s="41"/>
    </row>
    <row r="326" spans="1:19" s="51" customFormat="1" ht="13.5" x14ac:dyDescent="0.3">
      <c r="A326" s="129"/>
      <c r="B326" s="119"/>
      <c r="C326" s="130" t="s">
        <v>45</v>
      </c>
      <c r="D326" s="106">
        <v>1</v>
      </c>
      <c r="E326" s="106">
        <v>5.64</v>
      </c>
      <c r="F326" s="106"/>
      <c r="G326" s="106">
        <v>1.1000000000000001</v>
      </c>
      <c r="H326" s="124">
        <f t="shared" si="17"/>
        <v>6.2039999999999997</v>
      </c>
      <c r="I326" s="120"/>
      <c r="J326" s="273"/>
      <c r="K326" s="273"/>
      <c r="L326" s="342"/>
      <c r="M326" s="41"/>
      <c r="N326" s="41"/>
      <c r="O326" s="41"/>
      <c r="P326" s="41"/>
      <c r="Q326" s="41"/>
      <c r="R326" s="41"/>
      <c r="S326" s="41"/>
    </row>
    <row r="327" spans="1:19" s="51" customFormat="1" ht="13.5" x14ac:dyDescent="0.3">
      <c r="A327" s="129"/>
      <c r="B327" s="119"/>
      <c r="C327" s="130" t="s">
        <v>45</v>
      </c>
      <c r="D327" s="106">
        <v>1</v>
      </c>
      <c r="E327" s="106">
        <v>1.2</v>
      </c>
      <c r="F327" s="106"/>
      <c r="G327" s="106">
        <v>1.1000000000000001</v>
      </c>
      <c r="H327" s="124">
        <f t="shared" si="17"/>
        <v>1.32</v>
      </c>
      <c r="I327" s="120"/>
      <c r="J327" s="273"/>
      <c r="K327" s="273"/>
      <c r="L327" s="342"/>
      <c r="M327" s="41"/>
      <c r="N327" s="41"/>
      <c r="O327" s="41"/>
      <c r="P327" s="41"/>
      <c r="Q327" s="41"/>
      <c r="R327" s="41"/>
      <c r="S327" s="41"/>
    </row>
    <row r="328" spans="1:19" s="51" customFormat="1" ht="13.5" x14ac:dyDescent="0.3">
      <c r="A328" s="129"/>
      <c r="B328" s="119"/>
      <c r="C328" s="130" t="s">
        <v>45</v>
      </c>
      <c r="D328" s="106">
        <v>1</v>
      </c>
      <c r="E328" s="106">
        <v>6.25</v>
      </c>
      <c r="F328" s="106"/>
      <c r="G328" s="106">
        <v>1.1000000000000001</v>
      </c>
      <c r="H328" s="124">
        <f t="shared" si="17"/>
        <v>6.8750000000000009</v>
      </c>
      <c r="I328" s="120"/>
      <c r="J328" s="273"/>
      <c r="K328" s="273"/>
      <c r="L328" s="342"/>
      <c r="M328" s="41"/>
      <c r="N328" s="41"/>
      <c r="O328" s="41"/>
      <c r="P328" s="41"/>
      <c r="Q328" s="41"/>
      <c r="R328" s="41"/>
      <c r="S328" s="41"/>
    </row>
    <row r="329" spans="1:19" s="51" customFormat="1" ht="13.5" x14ac:dyDescent="0.3">
      <c r="A329" s="129"/>
      <c r="B329" s="119"/>
      <c r="C329" s="130" t="s">
        <v>45</v>
      </c>
      <c r="D329" s="106">
        <v>2</v>
      </c>
      <c r="E329" s="106">
        <v>5.15</v>
      </c>
      <c r="F329" s="106"/>
      <c r="G329" s="106">
        <v>1.1000000000000001</v>
      </c>
      <c r="H329" s="124">
        <f t="shared" si="17"/>
        <v>11.330000000000002</v>
      </c>
      <c r="I329" s="120"/>
      <c r="J329" s="273"/>
      <c r="K329" s="273"/>
      <c r="L329" s="342"/>
      <c r="M329" s="41"/>
      <c r="N329" s="41"/>
      <c r="O329" s="41"/>
      <c r="P329" s="41"/>
      <c r="Q329" s="41"/>
      <c r="R329" s="41"/>
      <c r="S329" s="41"/>
    </row>
    <row r="330" spans="1:19" s="51" customFormat="1" ht="13.5" x14ac:dyDescent="0.3">
      <c r="A330" s="129"/>
      <c r="B330" s="119"/>
      <c r="C330" s="130" t="s">
        <v>45</v>
      </c>
      <c r="D330" s="106">
        <v>1</v>
      </c>
      <c r="E330" s="106">
        <v>3.75</v>
      </c>
      <c r="F330" s="106"/>
      <c r="G330" s="106">
        <v>1.1000000000000001</v>
      </c>
      <c r="H330" s="124">
        <f t="shared" si="17"/>
        <v>4.125</v>
      </c>
      <c r="I330" s="120"/>
      <c r="J330" s="273"/>
      <c r="K330" s="273"/>
      <c r="L330" s="342"/>
      <c r="M330" s="41"/>
      <c r="N330" s="41"/>
      <c r="O330" s="41"/>
      <c r="P330" s="41"/>
      <c r="Q330" s="41"/>
      <c r="R330" s="41"/>
      <c r="S330" s="41"/>
    </row>
    <row r="331" spans="1:19" s="51" customFormat="1" ht="13.5" x14ac:dyDescent="0.3">
      <c r="A331" s="129"/>
      <c r="B331" s="119"/>
      <c r="C331" s="130" t="s">
        <v>45</v>
      </c>
      <c r="D331" s="106">
        <v>1</v>
      </c>
      <c r="E331" s="106">
        <v>1.97</v>
      </c>
      <c r="F331" s="106"/>
      <c r="G331" s="106">
        <v>1.1000000000000001</v>
      </c>
      <c r="H331" s="124">
        <f t="shared" si="17"/>
        <v>2.1670000000000003</v>
      </c>
      <c r="I331" s="120"/>
      <c r="J331" s="273"/>
      <c r="K331" s="273"/>
      <c r="L331" s="342"/>
      <c r="M331" s="41"/>
      <c r="N331" s="41"/>
      <c r="O331" s="41"/>
      <c r="P331" s="41"/>
      <c r="Q331" s="41"/>
      <c r="R331" s="41"/>
      <c r="S331" s="41"/>
    </row>
    <row r="332" spans="1:19" s="51" customFormat="1" ht="13.5" x14ac:dyDescent="0.3">
      <c r="A332" s="129"/>
      <c r="B332" s="119"/>
      <c r="C332" s="130" t="s">
        <v>45</v>
      </c>
      <c r="D332" s="106">
        <v>1</v>
      </c>
      <c r="E332" s="106">
        <v>4.9000000000000004</v>
      </c>
      <c r="F332" s="106"/>
      <c r="G332" s="106">
        <v>1.1000000000000001</v>
      </c>
      <c r="H332" s="124">
        <f t="shared" si="17"/>
        <v>5.3900000000000006</v>
      </c>
      <c r="I332" s="120"/>
      <c r="J332" s="273"/>
      <c r="K332" s="273"/>
      <c r="L332" s="342"/>
      <c r="M332" s="41"/>
      <c r="N332" s="41"/>
      <c r="O332" s="41"/>
      <c r="P332" s="41"/>
      <c r="Q332" s="41"/>
      <c r="R332" s="41"/>
      <c r="S332" s="41"/>
    </row>
    <row r="333" spans="1:19" s="51" customFormat="1" ht="13.5" x14ac:dyDescent="0.3">
      <c r="A333" s="129"/>
      <c r="B333" s="119"/>
      <c r="C333" s="130" t="s">
        <v>45</v>
      </c>
      <c r="D333" s="106">
        <v>1</v>
      </c>
      <c r="E333" s="106">
        <v>3.4</v>
      </c>
      <c r="F333" s="106"/>
      <c r="G333" s="106">
        <v>1.1000000000000001</v>
      </c>
      <c r="H333" s="124">
        <f t="shared" si="17"/>
        <v>3.74</v>
      </c>
      <c r="I333" s="120"/>
      <c r="J333" s="273"/>
      <c r="K333" s="273"/>
      <c r="L333" s="342"/>
      <c r="M333" s="41"/>
      <c r="N333" s="41"/>
      <c r="O333" s="41"/>
      <c r="P333" s="41"/>
      <c r="Q333" s="41"/>
      <c r="R333" s="41"/>
      <c r="S333" s="41"/>
    </row>
    <row r="334" spans="1:19" s="51" customFormat="1" ht="13.5" x14ac:dyDescent="0.3">
      <c r="A334" s="129"/>
      <c r="B334" s="119"/>
      <c r="C334" s="130" t="s">
        <v>45</v>
      </c>
      <c r="D334" s="106">
        <v>1</v>
      </c>
      <c r="E334" s="106">
        <v>4.72</v>
      </c>
      <c r="F334" s="106"/>
      <c r="G334" s="106">
        <v>1.1000000000000001</v>
      </c>
      <c r="H334" s="124">
        <f t="shared" si="17"/>
        <v>5.1920000000000002</v>
      </c>
      <c r="I334" s="120"/>
      <c r="J334" s="273"/>
      <c r="K334" s="273"/>
      <c r="L334" s="342"/>
      <c r="M334" s="41"/>
      <c r="N334" s="41"/>
      <c r="O334" s="41"/>
      <c r="P334" s="41"/>
      <c r="Q334" s="41"/>
      <c r="R334" s="41"/>
      <c r="S334" s="41"/>
    </row>
    <row r="335" spans="1:19" s="51" customFormat="1" ht="13.5" x14ac:dyDescent="0.3">
      <c r="A335" s="129"/>
      <c r="B335" s="119"/>
      <c r="C335" s="130" t="s">
        <v>45</v>
      </c>
      <c r="D335" s="106">
        <v>2</v>
      </c>
      <c r="E335" s="106">
        <v>3.35</v>
      </c>
      <c r="F335" s="106"/>
      <c r="G335" s="106">
        <v>1.1000000000000001</v>
      </c>
      <c r="H335" s="124">
        <f t="shared" si="17"/>
        <v>7.370000000000001</v>
      </c>
      <c r="I335" s="120"/>
      <c r="J335" s="273"/>
      <c r="K335" s="273"/>
      <c r="L335" s="342"/>
      <c r="M335" s="41"/>
      <c r="N335" s="41"/>
      <c r="O335" s="41"/>
      <c r="P335" s="41"/>
      <c r="Q335" s="41"/>
      <c r="R335" s="41"/>
      <c r="S335" s="41"/>
    </row>
    <row r="336" spans="1:19" s="51" customFormat="1" ht="13.5" x14ac:dyDescent="0.3">
      <c r="A336" s="129"/>
      <c r="B336" s="119"/>
      <c r="C336" s="130"/>
      <c r="D336" s="106"/>
      <c r="E336" s="106"/>
      <c r="F336" s="106"/>
      <c r="G336" s="106"/>
      <c r="H336" s="124"/>
      <c r="I336" s="120"/>
      <c r="J336" s="273"/>
      <c r="K336" s="273"/>
      <c r="L336" s="342"/>
      <c r="M336" s="41"/>
      <c r="N336" s="41"/>
      <c r="O336" s="41"/>
      <c r="P336" s="41"/>
      <c r="Q336" s="41"/>
      <c r="R336" s="41"/>
      <c r="S336" s="41"/>
    </row>
    <row r="337" spans="1:19" s="51" customFormat="1" ht="93.6" customHeight="1" x14ac:dyDescent="0.3">
      <c r="A337" s="129" t="s">
        <v>453</v>
      </c>
      <c r="B337" s="103" t="s">
        <v>311</v>
      </c>
      <c r="C337" s="130" t="s">
        <v>45</v>
      </c>
      <c r="D337" s="106"/>
      <c r="E337" s="106"/>
      <c r="F337" s="106"/>
      <c r="G337" s="106"/>
      <c r="H337" s="124"/>
      <c r="I337" s="124">
        <f>SUM(H338:H344)</f>
        <v>182.66750000000002</v>
      </c>
      <c r="J337" s="273"/>
      <c r="K337" s="273"/>
      <c r="L337" s="342"/>
      <c r="M337" s="41"/>
      <c r="N337" s="41"/>
      <c r="O337" s="41"/>
      <c r="P337" s="41"/>
      <c r="Q337" s="41"/>
      <c r="R337" s="41"/>
      <c r="S337" s="41"/>
    </row>
    <row r="338" spans="1:19" s="51" customFormat="1" ht="13.5" x14ac:dyDescent="0.3">
      <c r="A338" s="129"/>
      <c r="B338" s="119"/>
      <c r="C338" s="130" t="s">
        <v>45</v>
      </c>
      <c r="D338" s="106">
        <v>1</v>
      </c>
      <c r="E338" s="106">
        <v>2.1800000000000002</v>
      </c>
      <c r="F338" s="106"/>
      <c r="G338" s="106">
        <v>2.75</v>
      </c>
      <c r="H338" s="124">
        <f>G338*E338*D338</f>
        <v>5.9950000000000001</v>
      </c>
      <c r="I338" s="120"/>
      <c r="J338" s="273"/>
      <c r="K338" s="273"/>
      <c r="L338" s="342"/>
      <c r="M338" s="41"/>
      <c r="N338" s="41"/>
      <c r="O338" s="41"/>
      <c r="P338" s="41"/>
      <c r="Q338" s="41"/>
      <c r="R338" s="41"/>
      <c r="S338" s="41"/>
    </row>
    <row r="339" spans="1:19" s="51" customFormat="1" ht="13.5" x14ac:dyDescent="0.3">
      <c r="A339" s="129"/>
      <c r="B339" s="119"/>
      <c r="C339" s="130" t="s">
        <v>45</v>
      </c>
      <c r="D339" s="106">
        <v>1</v>
      </c>
      <c r="E339" s="106">
        <v>6.7</v>
      </c>
      <c r="F339" s="106"/>
      <c r="G339" s="106">
        <v>2.75</v>
      </c>
      <c r="H339" s="124">
        <f t="shared" ref="H339:H344" si="18">G339*E339*D339</f>
        <v>18.425000000000001</v>
      </c>
      <c r="I339" s="120"/>
      <c r="J339" s="273"/>
      <c r="K339" s="273"/>
      <c r="L339" s="342"/>
      <c r="M339" s="41"/>
      <c r="N339" s="41"/>
      <c r="O339" s="41"/>
      <c r="P339" s="41"/>
      <c r="Q339" s="41"/>
      <c r="R339" s="41"/>
      <c r="S339" s="41"/>
    </row>
    <row r="340" spans="1:19" s="51" customFormat="1" ht="13.5" x14ac:dyDescent="0.3">
      <c r="A340" s="129"/>
      <c r="B340" s="119"/>
      <c r="C340" s="130" t="s">
        <v>45</v>
      </c>
      <c r="D340" s="106">
        <v>1</v>
      </c>
      <c r="E340" s="106">
        <v>6.65</v>
      </c>
      <c r="F340" s="106"/>
      <c r="G340" s="106">
        <v>2.75</v>
      </c>
      <c r="H340" s="124">
        <f t="shared" si="18"/>
        <v>18.287500000000001</v>
      </c>
      <c r="I340" s="120"/>
      <c r="J340" s="273"/>
      <c r="K340" s="273"/>
      <c r="L340" s="342"/>
      <c r="M340" s="41"/>
      <c r="N340" s="41"/>
      <c r="O340" s="41"/>
      <c r="P340" s="41"/>
      <c r="Q340" s="41"/>
      <c r="R340" s="41"/>
      <c r="S340" s="41"/>
    </row>
    <row r="341" spans="1:19" s="51" customFormat="1" ht="13.5" x14ac:dyDescent="0.3">
      <c r="A341" s="129"/>
      <c r="B341" s="119"/>
      <c r="C341" s="130" t="s">
        <v>45</v>
      </c>
      <c r="D341" s="106">
        <v>1</v>
      </c>
      <c r="E341" s="106">
        <v>4.5</v>
      </c>
      <c r="F341" s="106"/>
      <c r="G341" s="106">
        <v>2.75</v>
      </c>
      <c r="H341" s="124">
        <f t="shared" si="18"/>
        <v>12.375</v>
      </c>
      <c r="I341" s="120"/>
      <c r="J341" s="273"/>
      <c r="K341" s="273"/>
      <c r="L341" s="342"/>
      <c r="M341" s="41"/>
      <c r="N341" s="41"/>
      <c r="O341" s="41"/>
      <c r="P341" s="41"/>
      <c r="Q341" s="41"/>
      <c r="R341" s="41"/>
      <c r="S341" s="41"/>
    </row>
    <row r="342" spans="1:19" s="51" customFormat="1" ht="13.5" x14ac:dyDescent="0.3">
      <c r="A342" s="129"/>
      <c r="B342" s="119"/>
      <c r="C342" s="130" t="s">
        <v>45</v>
      </c>
      <c r="D342" s="106">
        <v>1</v>
      </c>
      <c r="E342" s="106">
        <v>5.2</v>
      </c>
      <c r="F342" s="106"/>
      <c r="G342" s="106">
        <v>2.75</v>
      </c>
      <c r="H342" s="124">
        <f t="shared" si="18"/>
        <v>14.3</v>
      </c>
      <c r="I342" s="120"/>
      <c r="J342" s="273"/>
      <c r="K342" s="273"/>
      <c r="L342" s="342"/>
      <c r="M342" s="41"/>
      <c r="N342" s="41"/>
      <c r="O342" s="41"/>
      <c r="P342" s="41"/>
      <c r="Q342" s="41"/>
      <c r="R342" s="41"/>
      <c r="S342" s="41"/>
    </row>
    <row r="343" spans="1:19" s="51" customFormat="1" ht="13.5" x14ac:dyDescent="0.3">
      <c r="A343" s="129"/>
      <c r="B343" s="119"/>
      <c r="C343" s="130" t="s">
        <v>45</v>
      </c>
      <c r="D343" s="106">
        <v>2</v>
      </c>
      <c r="E343" s="106">
        <v>6.95</v>
      </c>
      <c r="F343" s="106"/>
      <c r="G343" s="106">
        <v>2.75</v>
      </c>
      <c r="H343" s="124">
        <f t="shared" si="18"/>
        <v>38.225000000000001</v>
      </c>
      <c r="I343" s="120"/>
      <c r="J343" s="273"/>
      <c r="K343" s="273"/>
      <c r="L343" s="342"/>
      <c r="M343" s="41"/>
      <c r="N343" s="41"/>
      <c r="O343" s="41"/>
      <c r="P343" s="41"/>
      <c r="Q343" s="41"/>
      <c r="R343" s="41"/>
      <c r="S343" s="41"/>
    </row>
    <row r="344" spans="1:19" s="51" customFormat="1" ht="13.5" x14ac:dyDescent="0.3">
      <c r="A344" s="129"/>
      <c r="B344" s="119"/>
      <c r="C344" s="130" t="s">
        <v>45</v>
      </c>
      <c r="D344" s="106">
        <v>4</v>
      </c>
      <c r="E344" s="106">
        <v>6.95</v>
      </c>
      <c r="F344" s="106"/>
      <c r="G344" s="106">
        <v>2.7</v>
      </c>
      <c r="H344" s="124">
        <f t="shared" si="18"/>
        <v>75.06</v>
      </c>
      <c r="I344" s="120"/>
      <c r="J344" s="273"/>
      <c r="K344" s="273"/>
      <c r="L344" s="342"/>
      <c r="M344" s="41"/>
      <c r="N344" s="41"/>
      <c r="O344" s="41"/>
      <c r="P344" s="41"/>
      <c r="Q344" s="41"/>
      <c r="R344" s="41"/>
      <c r="S344" s="41"/>
    </row>
    <row r="345" spans="1:19" s="51" customFormat="1" ht="13.5" x14ac:dyDescent="0.3">
      <c r="A345" s="129"/>
      <c r="B345" s="119"/>
      <c r="C345" s="130"/>
      <c r="D345" s="106"/>
      <c r="E345" s="106"/>
      <c r="F345" s="106"/>
      <c r="G345" s="106"/>
      <c r="H345" s="124"/>
      <c r="I345" s="120"/>
      <c r="J345" s="273"/>
      <c r="K345" s="273"/>
      <c r="L345" s="342"/>
      <c r="M345" s="41"/>
      <c r="N345" s="41"/>
      <c r="O345" s="41"/>
      <c r="P345" s="41"/>
      <c r="Q345" s="41"/>
      <c r="R345" s="41"/>
      <c r="S345" s="41"/>
    </row>
    <row r="346" spans="1:19" s="717" customFormat="1" ht="54" x14ac:dyDescent="0.3">
      <c r="A346" s="728" t="s">
        <v>454</v>
      </c>
      <c r="B346" s="755" t="s">
        <v>3714</v>
      </c>
      <c r="C346" s="739" t="s">
        <v>45</v>
      </c>
      <c r="D346" s="769">
        <v>1</v>
      </c>
      <c r="E346" s="769">
        <v>20.100000000000001</v>
      </c>
      <c r="F346" s="769"/>
      <c r="G346" s="769"/>
      <c r="H346" s="771">
        <f>E346*D346</f>
        <v>20.100000000000001</v>
      </c>
      <c r="I346" s="506">
        <f>H346</f>
        <v>20.100000000000001</v>
      </c>
      <c r="J346" s="760"/>
      <c r="K346" s="760"/>
      <c r="L346" s="342"/>
      <c r="M346" s="716"/>
      <c r="N346" s="716"/>
      <c r="O346" s="716"/>
      <c r="P346" s="716"/>
      <c r="Q346" s="716"/>
      <c r="R346" s="716"/>
      <c r="S346" s="716"/>
    </row>
    <row r="347" spans="1:19" s="717" customFormat="1" ht="13.5" x14ac:dyDescent="0.3">
      <c r="A347" s="728"/>
      <c r="B347" s="755"/>
      <c r="C347" s="739"/>
      <c r="D347" s="769"/>
      <c r="E347" s="769"/>
      <c r="F347" s="769"/>
      <c r="G347" s="769"/>
      <c r="H347" s="771"/>
      <c r="I347" s="506"/>
      <c r="J347" s="760"/>
      <c r="K347" s="760"/>
      <c r="L347" s="342"/>
      <c r="M347" s="716"/>
      <c r="N347" s="716"/>
      <c r="O347" s="716"/>
      <c r="P347" s="716"/>
      <c r="Q347" s="716"/>
      <c r="R347" s="716"/>
      <c r="S347" s="716"/>
    </row>
    <row r="348" spans="1:19" s="51" customFormat="1" ht="67.5" x14ac:dyDescent="0.3">
      <c r="A348" s="728" t="s">
        <v>455</v>
      </c>
      <c r="B348" s="119" t="s">
        <v>140</v>
      </c>
      <c r="C348" s="130" t="s">
        <v>45</v>
      </c>
      <c r="D348" s="106"/>
      <c r="E348" s="106"/>
      <c r="F348" s="106"/>
      <c r="G348" s="106"/>
      <c r="H348" s="124"/>
      <c r="I348" s="124">
        <f>SUM(H349:H428)</f>
        <v>869.23000000000036</v>
      </c>
      <c r="J348" s="273"/>
      <c r="K348" s="273"/>
      <c r="L348" s="342"/>
      <c r="M348" s="41"/>
      <c r="N348" s="41"/>
      <c r="O348" s="41"/>
      <c r="P348" s="41"/>
      <c r="Q348" s="41"/>
      <c r="R348" s="41"/>
      <c r="S348" s="41"/>
    </row>
    <row r="349" spans="1:19" s="51" customFormat="1" ht="13.5" x14ac:dyDescent="0.3">
      <c r="A349" s="129"/>
      <c r="B349" s="119"/>
      <c r="C349" s="130" t="s">
        <v>45</v>
      </c>
      <c r="D349" s="106">
        <v>1</v>
      </c>
      <c r="E349" s="106">
        <v>17.100000000000001</v>
      </c>
      <c r="F349" s="106"/>
      <c r="G349" s="106">
        <v>1.65</v>
      </c>
      <c r="H349" s="124">
        <f>G349*E349*D349</f>
        <v>28.215</v>
      </c>
      <c r="I349" s="120"/>
      <c r="J349" s="273"/>
      <c r="K349" s="273"/>
      <c r="L349" s="342"/>
      <c r="M349" s="41"/>
      <c r="N349" s="41"/>
      <c r="O349" s="41"/>
      <c r="P349" s="41"/>
      <c r="Q349" s="41"/>
      <c r="R349" s="41"/>
      <c r="S349" s="41"/>
    </row>
    <row r="350" spans="1:19" s="51" customFormat="1" ht="13.5" x14ac:dyDescent="0.3">
      <c r="A350" s="129"/>
      <c r="B350" s="119"/>
      <c r="C350" s="130" t="s">
        <v>45</v>
      </c>
      <c r="D350" s="106">
        <v>2</v>
      </c>
      <c r="E350" s="106">
        <v>6.8</v>
      </c>
      <c r="F350" s="106"/>
      <c r="G350" s="106">
        <v>1.65</v>
      </c>
      <c r="H350" s="124">
        <f t="shared" ref="H350:H413" si="19">G350*E350*D350</f>
        <v>22.439999999999998</v>
      </c>
      <c r="I350" s="120"/>
      <c r="J350" s="273"/>
      <c r="K350" s="273"/>
      <c r="L350" s="342"/>
      <c r="M350" s="41"/>
      <c r="N350" s="41"/>
      <c r="O350" s="41"/>
      <c r="P350" s="41"/>
      <c r="Q350" s="41"/>
      <c r="R350" s="41"/>
      <c r="S350" s="41"/>
    </row>
    <row r="351" spans="1:19" s="51" customFormat="1" ht="13.5" x14ac:dyDescent="0.3">
      <c r="A351" s="129"/>
      <c r="B351" s="119"/>
      <c r="C351" s="130" t="s">
        <v>45</v>
      </c>
      <c r="D351" s="106">
        <v>1</v>
      </c>
      <c r="E351" s="106">
        <v>16.43</v>
      </c>
      <c r="F351" s="106"/>
      <c r="G351" s="106">
        <v>1.65</v>
      </c>
      <c r="H351" s="124">
        <f t="shared" si="19"/>
        <v>27.109499999999997</v>
      </c>
      <c r="I351" s="120"/>
      <c r="J351" s="273"/>
      <c r="K351" s="273"/>
      <c r="L351" s="342"/>
      <c r="M351" s="41"/>
      <c r="N351" s="41"/>
      <c r="O351" s="41"/>
      <c r="P351" s="41"/>
      <c r="Q351" s="41"/>
      <c r="R351" s="41"/>
      <c r="S351" s="41"/>
    </row>
    <row r="352" spans="1:19" s="51" customFormat="1" ht="13.5" x14ac:dyDescent="0.3">
      <c r="A352" s="129"/>
      <c r="B352" s="119"/>
      <c r="C352" s="130" t="s">
        <v>45</v>
      </c>
      <c r="D352" s="106">
        <v>1</v>
      </c>
      <c r="E352" s="106">
        <v>0.65</v>
      </c>
      <c r="F352" s="106"/>
      <c r="G352" s="106">
        <v>1.65</v>
      </c>
      <c r="H352" s="124">
        <f t="shared" si="19"/>
        <v>1.0725</v>
      </c>
      <c r="I352" s="120"/>
      <c r="J352" s="273"/>
      <c r="K352" s="273"/>
      <c r="L352" s="342"/>
      <c r="M352" s="41"/>
      <c r="N352" s="41"/>
      <c r="O352" s="41"/>
      <c r="P352" s="41"/>
      <c r="Q352" s="41"/>
      <c r="R352" s="41"/>
      <c r="S352" s="41"/>
    </row>
    <row r="353" spans="1:19" s="51" customFormat="1" ht="13.5" x14ac:dyDescent="0.3">
      <c r="A353" s="129"/>
      <c r="B353" s="119"/>
      <c r="C353" s="130" t="s">
        <v>45</v>
      </c>
      <c r="D353" s="106">
        <v>2</v>
      </c>
      <c r="E353" s="106">
        <v>6.8</v>
      </c>
      <c r="F353" s="106"/>
      <c r="G353" s="106">
        <v>1.6</v>
      </c>
      <c r="H353" s="124">
        <f t="shared" si="19"/>
        <v>21.76</v>
      </c>
      <c r="I353" s="120"/>
      <c r="J353" s="273"/>
      <c r="K353" s="273"/>
      <c r="L353" s="342"/>
      <c r="M353" s="41"/>
      <c r="N353" s="41"/>
      <c r="O353" s="41"/>
      <c r="P353" s="41"/>
      <c r="Q353" s="41"/>
      <c r="R353" s="41"/>
      <c r="S353" s="41"/>
    </row>
    <row r="354" spans="1:19" s="51" customFormat="1" ht="13.5" x14ac:dyDescent="0.3">
      <c r="A354" s="129"/>
      <c r="B354" s="119"/>
      <c r="C354" s="130" t="s">
        <v>45</v>
      </c>
      <c r="D354" s="106">
        <v>2</v>
      </c>
      <c r="E354" s="106">
        <v>16.14</v>
      </c>
      <c r="F354" s="106"/>
      <c r="G354" s="106">
        <v>1.6</v>
      </c>
      <c r="H354" s="124">
        <f t="shared" si="19"/>
        <v>51.648000000000003</v>
      </c>
      <c r="I354" s="120"/>
      <c r="J354" s="273"/>
      <c r="K354" s="273"/>
      <c r="L354" s="342"/>
      <c r="M354" s="41"/>
      <c r="N354" s="41"/>
      <c r="O354" s="41"/>
      <c r="P354" s="41"/>
      <c r="Q354" s="41"/>
      <c r="R354" s="41"/>
      <c r="S354" s="41"/>
    </row>
    <row r="355" spans="1:19" s="51" customFormat="1" ht="13.5" x14ac:dyDescent="0.3">
      <c r="A355" s="129"/>
      <c r="B355" s="119"/>
      <c r="C355" s="130" t="s">
        <v>45</v>
      </c>
      <c r="D355" s="106">
        <v>1</v>
      </c>
      <c r="E355" s="106">
        <v>3.75</v>
      </c>
      <c r="F355" s="106"/>
      <c r="G355" s="106">
        <v>1.65</v>
      </c>
      <c r="H355" s="124">
        <f t="shared" si="19"/>
        <v>6.1875</v>
      </c>
      <c r="I355" s="120"/>
      <c r="J355" s="273"/>
      <c r="K355" s="273"/>
      <c r="L355" s="342"/>
      <c r="M355" s="41"/>
      <c r="N355" s="41"/>
      <c r="O355" s="41"/>
      <c r="P355" s="41"/>
      <c r="Q355" s="41"/>
      <c r="R355" s="41"/>
      <c r="S355" s="41"/>
    </row>
    <row r="356" spans="1:19" s="51" customFormat="1" ht="13.5" x14ac:dyDescent="0.3">
      <c r="A356" s="129"/>
      <c r="B356" s="119"/>
      <c r="C356" s="130" t="s">
        <v>45</v>
      </c>
      <c r="D356" s="106">
        <v>1</v>
      </c>
      <c r="E356" s="106">
        <v>5.15</v>
      </c>
      <c r="F356" s="106"/>
      <c r="G356" s="106">
        <v>1.65</v>
      </c>
      <c r="H356" s="124">
        <f t="shared" si="19"/>
        <v>8.4975000000000005</v>
      </c>
      <c r="I356" s="120"/>
      <c r="J356" s="273"/>
      <c r="K356" s="273"/>
      <c r="L356" s="342"/>
      <c r="M356" s="41"/>
      <c r="N356" s="41"/>
      <c r="O356" s="41"/>
      <c r="P356" s="41"/>
      <c r="Q356" s="41"/>
      <c r="R356" s="41"/>
      <c r="S356" s="41"/>
    </row>
    <row r="357" spans="1:19" s="51" customFormat="1" ht="13.5" x14ac:dyDescent="0.3">
      <c r="A357" s="129"/>
      <c r="B357" s="119"/>
      <c r="C357" s="130" t="s">
        <v>45</v>
      </c>
      <c r="D357" s="106">
        <v>1</v>
      </c>
      <c r="E357" s="106">
        <v>1.97</v>
      </c>
      <c r="F357" s="106"/>
      <c r="G357" s="106">
        <v>1.65</v>
      </c>
      <c r="H357" s="124">
        <f t="shared" si="19"/>
        <v>3.2504999999999997</v>
      </c>
      <c r="I357" s="120"/>
      <c r="J357" s="273"/>
      <c r="K357" s="273"/>
      <c r="L357" s="342"/>
      <c r="M357" s="41"/>
      <c r="N357" s="41"/>
      <c r="O357" s="41"/>
      <c r="P357" s="41"/>
      <c r="Q357" s="41"/>
      <c r="R357" s="41"/>
      <c r="S357" s="41"/>
    </row>
    <row r="358" spans="1:19" s="51" customFormat="1" ht="13.5" x14ac:dyDescent="0.3">
      <c r="A358" s="129"/>
      <c r="B358" s="119"/>
      <c r="C358" s="130" t="s">
        <v>45</v>
      </c>
      <c r="D358" s="106">
        <v>1</v>
      </c>
      <c r="E358" s="106">
        <v>4.9000000000000004</v>
      </c>
      <c r="F358" s="106"/>
      <c r="G358" s="106">
        <v>1.65</v>
      </c>
      <c r="H358" s="124">
        <f t="shared" si="19"/>
        <v>8.0850000000000009</v>
      </c>
      <c r="I358" s="120"/>
      <c r="J358" s="273"/>
      <c r="K358" s="273"/>
      <c r="L358" s="342"/>
      <c r="M358" s="41"/>
      <c r="N358" s="41"/>
      <c r="O358" s="41"/>
      <c r="P358" s="41"/>
      <c r="Q358" s="41"/>
      <c r="R358" s="41"/>
      <c r="S358" s="41"/>
    </row>
    <row r="359" spans="1:19" s="51" customFormat="1" ht="13.5" x14ac:dyDescent="0.3">
      <c r="A359" s="129"/>
      <c r="B359" s="119"/>
      <c r="C359" s="130" t="s">
        <v>45</v>
      </c>
      <c r="D359" s="106">
        <v>2</v>
      </c>
      <c r="E359" s="106">
        <v>3.11</v>
      </c>
      <c r="F359" s="106"/>
      <c r="G359" s="106">
        <v>2.75</v>
      </c>
      <c r="H359" s="124">
        <f t="shared" si="19"/>
        <v>17.105</v>
      </c>
      <c r="I359" s="120"/>
      <c r="J359" s="273"/>
      <c r="K359" s="273"/>
      <c r="L359" s="342"/>
      <c r="M359" s="41"/>
      <c r="N359" s="41"/>
      <c r="O359" s="41"/>
      <c r="P359" s="41"/>
      <c r="Q359" s="41"/>
      <c r="R359" s="41"/>
      <c r="S359" s="41"/>
    </row>
    <row r="360" spans="1:19" s="51" customFormat="1" ht="13.5" x14ac:dyDescent="0.3">
      <c r="A360" s="129"/>
      <c r="B360" s="119"/>
      <c r="C360" s="130" t="s">
        <v>45</v>
      </c>
      <c r="D360" s="106">
        <v>2</v>
      </c>
      <c r="E360" s="106">
        <v>6.7</v>
      </c>
      <c r="F360" s="106"/>
      <c r="G360" s="106">
        <v>2.75</v>
      </c>
      <c r="H360" s="124">
        <f t="shared" si="19"/>
        <v>36.85</v>
      </c>
      <c r="I360" s="120"/>
      <c r="J360" s="273"/>
      <c r="K360" s="273"/>
      <c r="L360" s="342"/>
      <c r="M360" s="41"/>
      <c r="N360" s="41"/>
      <c r="O360" s="41"/>
      <c r="P360" s="41"/>
      <c r="Q360" s="41"/>
      <c r="R360" s="41"/>
      <c r="S360" s="41"/>
    </row>
    <row r="361" spans="1:19" s="51" customFormat="1" ht="13.5" x14ac:dyDescent="0.3">
      <c r="A361" s="129"/>
      <c r="B361" s="119"/>
      <c r="C361" s="130" t="s">
        <v>45</v>
      </c>
      <c r="D361" s="106">
        <v>-1</v>
      </c>
      <c r="E361" s="106">
        <v>2.6</v>
      </c>
      <c r="F361" s="106"/>
      <c r="G361" s="106">
        <v>1.8</v>
      </c>
      <c r="H361" s="124">
        <f t="shared" si="19"/>
        <v>-4.6800000000000006</v>
      </c>
      <c r="I361" s="120"/>
      <c r="J361" s="273"/>
      <c r="K361" s="273"/>
      <c r="L361" s="342"/>
      <c r="M361" s="41"/>
      <c r="N361" s="41"/>
      <c r="O361" s="41"/>
      <c r="P361" s="41"/>
      <c r="Q361" s="41"/>
      <c r="R361" s="41"/>
      <c r="S361" s="41"/>
    </row>
    <row r="362" spans="1:19" s="51" customFormat="1" ht="13.5" x14ac:dyDescent="0.3">
      <c r="A362" s="129"/>
      <c r="B362" s="119"/>
      <c r="C362" s="130" t="s">
        <v>45</v>
      </c>
      <c r="D362" s="106">
        <v>-1</v>
      </c>
      <c r="E362" s="106">
        <v>1</v>
      </c>
      <c r="F362" s="106"/>
      <c r="G362" s="106">
        <v>2</v>
      </c>
      <c r="H362" s="124">
        <f t="shared" si="19"/>
        <v>-2</v>
      </c>
      <c r="I362" s="120"/>
      <c r="J362" s="273"/>
      <c r="K362" s="273"/>
      <c r="L362" s="342"/>
      <c r="M362" s="41"/>
      <c r="N362" s="41"/>
      <c r="O362" s="41"/>
      <c r="P362" s="41"/>
      <c r="Q362" s="41"/>
      <c r="R362" s="41"/>
      <c r="S362" s="41"/>
    </row>
    <row r="363" spans="1:19" s="51" customFormat="1" ht="13.5" x14ac:dyDescent="0.3">
      <c r="A363" s="129"/>
      <c r="B363" s="119"/>
      <c r="C363" s="130" t="s">
        <v>45</v>
      </c>
      <c r="D363" s="106">
        <v>1</v>
      </c>
      <c r="E363" s="106">
        <v>3.5</v>
      </c>
      <c r="F363" s="106"/>
      <c r="G363" s="106">
        <v>2.75</v>
      </c>
      <c r="H363" s="124">
        <f t="shared" si="19"/>
        <v>9.625</v>
      </c>
      <c r="I363" s="120"/>
      <c r="J363" s="273"/>
      <c r="K363" s="273"/>
      <c r="L363" s="342"/>
      <c r="M363" s="41"/>
      <c r="N363" s="41"/>
      <c r="O363" s="41"/>
      <c r="P363" s="41"/>
      <c r="Q363" s="41"/>
      <c r="R363" s="41"/>
      <c r="S363" s="41"/>
    </row>
    <row r="364" spans="1:19" s="51" customFormat="1" ht="13.5" x14ac:dyDescent="0.3">
      <c r="A364" s="129"/>
      <c r="B364" s="119"/>
      <c r="C364" s="130" t="s">
        <v>45</v>
      </c>
      <c r="D364" s="106">
        <v>1</v>
      </c>
      <c r="E364" s="106">
        <v>17.95</v>
      </c>
      <c r="F364" s="106"/>
      <c r="G364" s="106">
        <v>2.75</v>
      </c>
      <c r="H364" s="124">
        <f t="shared" si="19"/>
        <v>49.362499999999997</v>
      </c>
      <c r="I364" s="120"/>
      <c r="J364" s="273"/>
      <c r="K364" s="273"/>
      <c r="L364" s="342"/>
      <c r="M364" s="41"/>
      <c r="N364" s="41"/>
      <c r="O364" s="41"/>
      <c r="P364" s="41"/>
      <c r="Q364" s="41"/>
      <c r="R364" s="41"/>
      <c r="S364" s="41"/>
    </row>
    <row r="365" spans="1:19" s="51" customFormat="1" ht="13.5" x14ac:dyDescent="0.3">
      <c r="A365" s="129"/>
      <c r="B365" s="119"/>
      <c r="C365" s="130" t="s">
        <v>45</v>
      </c>
      <c r="D365" s="106">
        <v>-5</v>
      </c>
      <c r="E365" s="106">
        <v>2.6</v>
      </c>
      <c r="F365" s="106"/>
      <c r="G365" s="106">
        <v>1.8</v>
      </c>
      <c r="H365" s="124">
        <f t="shared" si="19"/>
        <v>-23.400000000000002</v>
      </c>
      <c r="I365" s="120"/>
      <c r="J365" s="273"/>
      <c r="K365" s="273"/>
      <c r="L365" s="342"/>
      <c r="M365" s="41"/>
      <c r="N365" s="41"/>
      <c r="O365" s="41"/>
      <c r="P365" s="41"/>
      <c r="Q365" s="41"/>
      <c r="R365" s="41"/>
      <c r="S365" s="41"/>
    </row>
    <row r="366" spans="1:19" s="51" customFormat="1" ht="13.5" x14ac:dyDescent="0.3">
      <c r="A366" s="129"/>
      <c r="B366" s="119"/>
      <c r="C366" s="130" t="s">
        <v>45</v>
      </c>
      <c r="D366" s="106">
        <v>1</v>
      </c>
      <c r="E366" s="106">
        <v>15.76</v>
      </c>
      <c r="F366" s="106"/>
      <c r="G366" s="106">
        <v>2.75</v>
      </c>
      <c r="H366" s="124">
        <f t="shared" si="19"/>
        <v>43.339999999999996</v>
      </c>
      <c r="I366" s="120"/>
      <c r="J366" s="273"/>
      <c r="K366" s="273"/>
      <c r="L366" s="342"/>
      <c r="M366" s="41"/>
      <c r="N366" s="41"/>
      <c r="O366" s="41"/>
      <c r="P366" s="41"/>
      <c r="Q366" s="41"/>
      <c r="R366" s="41"/>
      <c r="S366" s="41"/>
    </row>
    <row r="367" spans="1:19" s="51" customFormat="1" ht="13.5" x14ac:dyDescent="0.3">
      <c r="A367" s="129"/>
      <c r="B367" s="119"/>
      <c r="C367" s="130" t="s">
        <v>45</v>
      </c>
      <c r="D367" s="106">
        <v>-1</v>
      </c>
      <c r="E367" s="106">
        <v>0.95</v>
      </c>
      <c r="F367" s="106"/>
      <c r="G367" s="106">
        <v>2</v>
      </c>
      <c r="H367" s="124">
        <f t="shared" si="19"/>
        <v>-1.9</v>
      </c>
      <c r="I367" s="120"/>
      <c r="J367" s="273"/>
      <c r="K367" s="273"/>
      <c r="L367" s="342"/>
      <c r="M367" s="41"/>
      <c r="N367" s="41"/>
      <c r="O367" s="41"/>
      <c r="P367" s="41"/>
      <c r="Q367" s="41"/>
      <c r="R367" s="41"/>
      <c r="S367" s="41"/>
    </row>
    <row r="368" spans="1:19" s="51" customFormat="1" ht="13.5" x14ac:dyDescent="0.3">
      <c r="A368" s="129"/>
      <c r="B368" s="119"/>
      <c r="C368" s="130" t="s">
        <v>45</v>
      </c>
      <c r="D368" s="106">
        <v>-1</v>
      </c>
      <c r="E368" s="106">
        <v>3.49</v>
      </c>
      <c r="F368" s="106"/>
      <c r="G368" s="106">
        <v>2</v>
      </c>
      <c r="H368" s="124">
        <f t="shared" si="19"/>
        <v>-6.98</v>
      </c>
      <c r="I368" s="120"/>
      <c r="J368" s="273"/>
      <c r="K368" s="273"/>
      <c r="L368" s="342"/>
      <c r="M368" s="41"/>
      <c r="N368" s="41"/>
      <c r="O368" s="41"/>
      <c r="P368" s="41"/>
      <c r="Q368" s="41"/>
      <c r="R368" s="41"/>
      <c r="S368" s="41"/>
    </row>
    <row r="369" spans="1:19" s="51" customFormat="1" ht="13.5" x14ac:dyDescent="0.3">
      <c r="A369" s="129"/>
      <c r="B369" s="119"/>
      <c r="C369" s="130" t="s">
        <v>45</v>
      </c>
      <c r="D369" s="106">
        <v>1</v>
      </c>
      <c r="E369" s="106">
        <v>1</v>
      </c>
      <c r="F369" s="106"/>
      <c r="G369" s="106">
        <v>2</v>
      </c>
      <c r="H369" s="124">
        <f t="shared" si="19"/>
        <v>2</v>
      </c>
      <c r="I369" s="120"/>
      <c r="J369" s="273"/>
      <c r="K369" s="273"/>
      <c r="L369" s="342"/>
      <c r="M369" s="41"/>
      <c r="N369" s="41"/>
      <c r="O369" s="41"/>
      <c r="P369" s="41"/>
      <c r="Q369" s="41"/>
      <c r="R369" s="41"/>
      <c r="S369" s="41"/>
    </row>
    <row r="370" spans="1:19" s="51" customFormat="1" ht="13.5" x14ac:dyDescent="0.3">
      <c r="A370" s="129"/>
      <c r="B370" s="119"/>
      <c r="C370" s="130" t="s">
        <v>45</v>
      </c>
      <c r="D370" s="106">
        <v>1</v>
      </c>
      <c r="E370" s="106">
        <v>3.2</v>
      </c>
      <c r="F370" s="106"/>
      <c r="G370" s="106">
        <v>2.75</v>
      </c>
      <c r="H370" s="124">
        <f t="shared" si="19"/>
        <v>8.8000000000000007</v>
      </c>
      <c r="I370" s="120"/>
      <c r="J370" s="273"/>
      <c r="K370" s="273"/>
      <c r="L370" s="342"/>
      <c r="M370" s="41"/>
      <c r="N370" s="41"/>
      <c r="O370" s="41"/>
      <c r="P370" s="41"/>
      <c r="Q370" s="41"/>
      <c r="R370" s="41"/>
      <c r="S370" s="41"/>
    </row>
    <row r="371" spans="1:19" s="51" customFormat="1" ht="13.5" x14ac:dyDescent="0.3">
      <c r="A371" s="129"/>
      <c r="B371" s="119"/>
      <c r="C371" s="130" t="s">
        <v>45</v>
      </c>
      <c r="D371" s="106">
        <v>-1</v>
      </c>
      <c r="E371" s="106">
        <v>0.95</v>
      </c>
      <c r="F371" s="106"/>
      <c r="G371" s="106">
        <v>2</v>
      </c>
      <c r="H371" s="124">
        <f t="shared" si="19"/>
        <v>-1.9</v>
      </c>
      <c r="I371" s="120"/>
      <c r="J371" s="273"/>
      <c r="K371" s="273"/>
      <c r="L371" s="342"/>
      <c r="M371" s="41"/>
      <c r="N371" s="41"/>
      <c r="O371" s="41"/>
      <c r="P371" s="41"/>
      <c r="Q371" s="41"/>
      <c r="R371" s="41"/>
      <c r="S371" s="41"/>
    </row>
    <row r="372" spans="1:19" s="51" customFormat="1" ht="13.5" x14ac:dyDescent="0.3">
      <c r="A372" s="129"/>
      <c r="B372" s="119"/>
      <c r="C372" s="130" t="s">
        <v>45</v>
      </c>
      <c r="D372" s="106">
        <v>2</v>
      </c>
      <c r="E372" s="106">
        <v>2.0299999999999998</v>
      </c>
      <c r="F372" s="106"/>
      <c r="G372" s="106">
        <v>2.75</v>
      </c>
      <c r="H372" s="124">
        <f t="shared" si="19"/>
        <v>11.164999999999999</v>
      </c>
      <c r="I372" s="120"/>
      <c r="J372" s="273"/>
      <c r="K372" s="273"/>
      <c r="L372" s="342"/>
      <c r="M372" s="41"/>
      <c r="N372" s="41"/>
      <c r="O372" s="41"/>
      <c r="P372" s="41"/>
      <c r="Q372" s="41"/>
      <c r="R372" s="41"/>
      <c r="S372" s="41"/>
    </row>
    <row r="373" spans="1:19" s="51" customFormat="1" ht="13.5" x14ac:dyDescent="0.3">
      <c r="A373" s="129"/>
      <c r="B373" s="119"/>
      <c r="C373" s="130" t="s">
        <v>45</v>
      </c>
      <c r="D373" s="106">
        <v>2</v>
      </c>
      <c r="E373" s="106">
        <v>1.1000000000000001</v>
      </c>
      <c r="F373" s="106"/>
      <c r="G373" s="106">
        <v>2.75</v>
      </c>
      <c r="H373" s="124">
        <f t="shared" si="19"/>
        <v>6.0500000000000007</v>
      </c>
      <c r="I373" s="120"/>
      <c r="J373" s="273"/>
      <c r="K373" s="273"/>
      <c r="L373" s="342"/>
      <c r="M373" s="41"/>
      <c r="N373" s="41"/>
      <c r="O373" s="41"/>
      <c r="P373" s="41"/>
      <c r="Q373" s="41"/>
      <c r="R373" s="41"/>
      <c r="S373" s="41"/>
    </row>
    <row r="374" spans="1:19" s="51" customFormat="1" ht="13.5" x14ac:dyDescent="0.3">
      <c r="A374" s="129"/>
      <c r="B374" s="119"/>
      <c r="C374" s="130" t="s">
        <v>45</v>
      </c>
      <c r="D374" s="106">
        <v>-2</v>
      </c>
      <c r="E374" s="106">
        <v>0.95</v>
      </c>
      <c r="F374" s="106"/>
      <c r="G374" s="106">
        <v>2</v>
      </c>
      <c r="H374" s="124">
        <f t="shared" si="19"/>
        <v>-3.8</v>
      </c>
      <c r="I374" s="120"/>
      <c r="J374" s="273"/>
      <c r="K374" s="273"/>
      <c r="L374" s="342"/>
      <c r="M374" s="41"/>
      <c r="N374" s="41"/>
      <c r="O374" s="41"/>
      <c r="P374" s="41"/>
      <c r="Q374" s="41"/>
      <c r="R374" s="41"/>
      <c r="S374" s="41"/>
    </row>
    <row r="375" spans="1:19" s="51" customFormat="1" ht="13.5" x14ac:dyDescent="0.3">
      <c r="A375" s="129"/>
      <c r="B375" s="119"/>
      <c r="C375" s="130" t="s">
        <v>45</v>
      </c>
      <c r="D375" s="106">
        <v>2</v>
      </c>
      <c r="E375" s="106">
        <v>1.85</v>
      </c>
      <c r="F375" s="106"/>
      <c r="G375" s="106">
        <v>2.75</v>
      </c>
      <c r="H375" s="124">
        <f t="shared" si="19"/>
        <v>10.175000000000001</v>
      </c>
      <c r="I375" s="120"/>
      <c r="J375" s="273"/>
      <c r="K375" s="273"/>
      <c r="L375" s="342"/>
      <c r="M375" s="41"/>
      <c r="N375" s="41"/>
      <c r="O375" s="41"/>
      <c r="P375" s="41"/>
      <c r="Q375" s="41"/>
      <c r="R375" s="41"/>
      <c r="S375" s="41"/>
    </row>
    <row r="376" spans="1:19" s="51" customFormat="1" ht="13.5" x14ac:dyDescent="0.3">
      <c r="A376" s="129"/>
      <c r="B376" s="119"/>
      <c r="C376" s="130" t="s">
        <v>45</v>
      </c>
      <c r="D376" s="106">
        <v>2</v>
      </c>
      <c r="E376" s="106">
        <v>2.0299999999999998</v>
      </c>
      <c r="F376" s="106"/>
      <c r="G376" s="106">
        <v>2.75</v>
      </c>
      <c r="H376" s="124">
        <f t="shared" si="19"/>
        <v>11.164999999999999</v>
      </c>
      <c r="I376" s="120"/>
      <c r="J376" s="273"/>
      <c r="K376" s="273"/>
      <c r="L376" s="342"/>
      <c r="M376" s="41"/>
      <c r="N376" s="41"/>
      <c r="O376" s="41"/>
      <c r="P376" s="41"/>
      <c r="Q376" s="41"/>
      <c r="R376" s="41"/>
      <c r="S376" s="41"/>
    </row>
    <row r="377" spans="1:19" s="51" customFormat="1" ht="13.5" x14ac:dyDescent="0.3">
      <c r="A377" s="129"/>
      <c r="B377" s="119"/>
      <c r="C377" s="130" t="s">
        <v>45</v>
      </c>
      <c r="D377" s="106">
        <v>-1</v>
      </c>
      <c r="E377" s="106">
        <v>0.95</v>
      </c>
      <c r="F377" s="106"/>
      <c r="G377" s="106">
        <v>2</v>
      </c>
      <c r="H377" s="124">
        <f t="shared" si="19"/>
        <v>-1.9</v>
      </c>
      <c r="I377" s="120"/>
      <c r="J377" s="273"/>
      <c r="K377" s="273"/>
      <c r="L377" s="342"/>
      <c r="M377" s="41"/>
      <c r="N377" s="41"/>
      <c r="O377" s="41"/>
      <c r="P377" s="41"/>
      <c r="Q377" s="41"/>
      <c r="R377" s="41"/>
      <c r="S377" s="41"/>
    </row>
    <row r="378" spans="1:19" s="51" customFormat="1" ht="13.5" x14ac:dyDescent="0.3">
      <c r="A378" s="129"/>
      <c r="B378" s="119"/>
      <c r="C378" s="130" t="s">
        <v>45</v>
      </c>
      <c r="D378" s="106">
        <v>2</v>
      </c>
      <c r="E378" s="106">
        <v>3.25</v>
      </c>
      <c r="F378" s="106"/>
      <c r="G378" s="106">
        <v>2.75</v>
      </c>
      <c r="H378" s="124">
        <f t="shared" si="19"/>
        <v>17.875</v>
      </c>
      <c r="I378" s="120"/>
      <c r="J378" s="273"/>
      <c r="K378" s="273"/>
      <c r="L378" s="342"/>
      <c r="M378" s="41"/>
      <c r="N378" s="41"/>
      <c r="O378" s="41"/>
      <c r="P378" s="41"/>
      <c r="Q378" s="41"/>
      <c r="R378" s="41"/>
      <c r="S378" s="41"/>
    </row>
    <row r="379" spans="1:19" s="51" customFormat="1" ht="13.5" x14ac:dyDescent="0.3">
      <c r="A379" s="129"/>
      <c r="B379" s="119"/>
      <c r="C379" s="130" t="s">
        <v>45</v>
      </c>
      <c r="D379" s="106">
        <v>-1</v>
      </c>
      <c r="E379" s="106">
        <v>2.6</v>
      </c>
      <c r="F379" s="106"/>
      <c r="G379" s="106">
        <v>1.8</v>
      </c>
      <c r="H379" s="124">
        <f t="shared" si="19"/>
        <v>-4.6800000000000006</v>
      </c>
      <c r="I379" s="120"/>
      <c r="J379" s="273"/>
      <c r="K379" s="273"/>
      <c r="L379" s="342"/>
      <c r="M379" s="41"/>
      <c r="N379" s="41"/>
      <c r="O379" s="41"/>
      <c r="P379" s="41"/>
      <c r="Q379" s="41"/>
      <c r="R379" s="41"/>
      <c r="S379" s="41"/>
    </row>
    <row r="380" spans="1:19" s="51" customFormat="1" ht="13.5" x14ac:dyDescent="0.3">
      <c r="A380" s="129"/>
      <c r="B380" s="119"/>
      <c r="C380" s="130" t="s">
        <v>45</v>
      </c>
      <c r="D380" s="106">
        <v>-1</v>
      </c>
      <c r="E380" s="106">
        <v>0.95</v>
      </c>
      <c r="F380" s="106"/>
      <c r="G380" s="106">
        <v>2</v>
      </c>
      <c r="H380" s="124">
        <f t="shared" si="19"/>
        <v>-1.9</v>
      </c>
      <c r="I380" s="120"/>
      <c r="J380" s="273"/>
      <c r="K380" s="273"/>
      <c r="L380" s="342"/>
      <c r="M380" s="41"/>
      <c r="N380" s="41"/>
      <c r="O380" s="41"/>
      <c r="P380" s="41"/>
      <c r="Q380" s="41"/>
      <c r="R380" s="41"/>
      <c r="S380" s="41"/>
    </row>
    <row r="381" spans="1:19" s="51" customFormat="1" ht="13.5" x14ac:dyDescent="0.3">
      <c r="A381" s="129"/>
      <c r="B381" s="119"/>
      <c r="C381" s="130" t="s">
        <v>45</v>
      </c>
      <c r="D381" s="106">
        <v>2</v>
      </c>
      <c r="E381" s="106">
        <v>6.95</v>
      </c>
      <c r="F381" s="106"/>
      <c r="G381" s="106">
        <v>2.75</v>
      </c>
      <c r="H381" s="124">
        <f t="shared" si="19"/>
        <v>38.225000000000001</v>
      </c>
      <c r="I381" s="120"/>
      <c r="J381" s="273"/>
      <c r="K381" s="273"/>
      <c r="L381" s="342"/>
      <c r="M381" s="41"/>
      <c r="N381" s="41"/>
      <c r="O381" s="41"/>
      <c r="P381" s="41"/>
      <c r="Q381" s="41"/>
      <c r="R381" s="41"/>
      <c r="S381" s="41"/>
    </row>
    <row r="382" spans="1:19" s="51" customFormat="1" ht="13.5" x14ac:dyDescent="0.3">
      <c r="A382" s="129"/>
      <c r="B382" s="119"/>
      <c r="C382" s="130" t="s">
        <v>45</v>
      </c>
      <c r="D382" s="106">
        <v>2</v>
      </c>
      <c r="E382" s="106">
        <v>3.9</v>
      </c>
      <c r="F382" s="106"/>
      <c r="G382" s="106">
        <v>2.75</v>
      </c>
      <c r="H382" s="124">
        <f t="shared" si="19"/>
        <v>21.45</v>
      </c>
      <c r="I382" s="120"/>
      <c r="J382" s="273"/>
      <c r="K382" s="273"/>
      <c r="L382" s="342"/>
      <c r="M382" s="41"/>
      <c r="N382" s="41"/>
      <c r="O382" s="41"/>
      <c r="P382" s="41"/>
      <c r="Q382" s="41"/>
      <c r="R382" s="41"/>
      <c r="S382" s="41"/>
    </row>
    <row r="383" spans="1:19" s="51" customFormat="1" ht="13.5" x14ac:dyDescent="0.3">
      <c r="A383" s="129"/>
      <c r="B383" s="119"/>
      <c r="C383" s="130" t="s">
        <v>45</v>
      </c>
      <c r="D383" s="106">
        <v>-1</v>
      </c>
      <c r="E383" s="106">
        <v>2.6</v>
      </c>
      <c r="F383" s="106"/>
      <c r="G383" s="106">
        <v>1.8</v>
      </c>
      <c r="H383" s="124">
        <f t="shared" si="19"/>
        <v>-4.6800000000000006</v>
      </c>
      <c r="I383" s="120"/>
      <c r="J383" s="273"/>
      <c r="K383" s="273"/>
      <c r="L383" s="342"/>
      <c r="M383" s="41"/>
      <c r="N383" s="41"/>
      <c r="O383" s="41"/>
      <c r="P383" s="41"/>
      <c r="Q383" s="41"/>
      <c r="R383" s="41"/>
      <c r="S383" s="41"/>
    </row>
    <row r="384" spans="1:19" s="51" customFormat="1" ht="13.5" x14ac:dyDescent="0.3">
      <c r="A384" s="129"/>
      <c r="B384" s="119"/>
      <c r="C384" s="130" t="s">
        <v>45</v>
      </c>
      <c r="D384" s="106">
        <v>-2</v>
      </c>
      <c r="E384" s="106">
        <v>0.95</v>
      </c>
      <c r="F384" s="106"/>
      <c r="G384" s="106">
        <v>2</v>
      </c>
      <c r="H384" s="124">
        <f t="shared" si="19"/>
        <v>-3.8</v>
      </c>
      <c r="I384" s="120"/>
      <c r="J384" s="273"/>
      <c r="K384" s="273"/>
      <c r="L384" s="342"/>
      <c r="M384" s="41"/>
      <c r="N384" s="41"/>
      <c r="O384" s="41"/>
      <c r="P384" s="41"/>
      <c r="Q384" s="41"/>
      <c r="R384" s="41"/>
      <c r="S384" s="41"/>
    </row>
    <row r="385" spans="1:19" s="51" customFormat="1" ht="13.5" x14ac:dyDescent="0.3">
      <c r="A385" s="129"/>
      <c r="B385" s="119"/>
      <c r="C385" s="130" t="s">
        <v>45</v>
      </c>
      <c r="D385" s="106">
        <v>1</v>
      </c>
      <c r="E385" s="106">
        <v>1.3</v>
      </c>
      <c r="F385" s="106"/>
      <c r="G385" s="106">
        <v>2.75</v>
      </c>
      <c r="H385" s="124">
        <f t="shared" si="19"/>
        <v>3.5750000000000002</v>
      </c>
      <c r="I385" s="120"/>
      <c r="J385" s="273"/>
      <c r="K385" s="273"/>
      <c r="L385" s="342"/>
      <c r="M385" s="41"/>
      <c r="N385" s="41"/>
      <c r="O385" s="41"/>
      <c r="P385" s="41"/>
      <c r="Q385" s="41"/>
      <c r="R385" s="41"/>
      <c r="S385" s="41"/>
    </row>
    <row r="386" spans="1:19" s="51" customFormat="1" ht="13.5" x14ac:dyDescent="0.3">
      <c r="A386" s="129"/>
      <c r="B386" s="119"/>
      <c r="C386" s="130" t="s">
        <v>45</v>
      </c>
      <c r="D386" s="106">
        <v>1</v>
      </c>
      <c r="E386" s="106">
        <v>2.4500000000000002</v>
      </c>
      <c r="F386" s="106"/>
      <c r="G386" s="106">
        <v>2.75</v>
      </c>
      <c r="H386" s="124">
        <f t="shared" si="19"/>
        <v>6.7375000000000007</v>
      </c>
      <c r="I386" s="120"/>
      <c r="J386" s="273"/>
      <c r="K386" s="273"/>
      <c r="L386" s="342"/>
      <c r="M386" s="41"/>
      <c r="N386" s="41"/>
      <c r="O386" s="41"/>
      <c r="P386" s="41"/>
      <c r="Q386" s="41"/>
      <c r="R386" s="41"/>
      <c r="S386" s="41"/>
    </row>
    <row r="387" spans="1:19" s="51" customFormat="1" ht="13.5" x14ac:dyDescent="0.3">
      <c r="A387" s="129"/>
      <c r="B387" s="119"/>
      <c r="C387" s="130" t="s">
        <v>45</v>
      </c>
      <c r="D387" s="106">
        <v>1</v>
      </c>
      <c r="E387" s="106">
        <v>2.06</v>
      </c>
      <c r="F387" s="106"/>
      <c r="G387" s="106">
        <v>2.75</v>
      </c>
      <c r="H387" s="124">
        <f t="shared" si="19"/>
        <v>5.665</v>
      </c>
      <c r="I387" s="120"/>
      <c r="J387" s="273"/>
      <c r="K387" s="273"/>
      <c r="L387" s="342"/>
      <c r="M387" s="41"/>
      <c r="N387" s="41"/>
      <c r="O387" s="41"/>
      <c r="P387" s="41"/>
      <c r="Q387" s="41"/>
      <c r="R387" s="41"/>
      <c r="S387" s="41"/>
    </row>
    <row r="388" spans="1:19" s="51" customFormat="1" ht="13.5" x14ac:dyDescent="0.3">
      <c r="A388" s="129"/>
      <c r="B388" s="119"/>
      <c r="C388" s="130" t="s">
        <v>45</v>
      </c>
      <c r="D388" s="106">
        <v>1</v>
      </c>
      <c r="E388" s="106">
        <v>4.5</v>
      </c>
      <c r="F388" s="106"/>
      <c r="G388" s="106">
        <v>2.75</v>
      </c>
      <c r="H388" s="124">
        <f t="shared" si="19"/>
        <v>12.375</v>
      </c>
      <c r="I388" s="120"/>
      <c r="J388" s="273"/>
      <c r="K388" s="273"/>
      <c r="L388" s="342"/>
      <c r="M388" s="41"/>
      <c r="N388" s="41"/>
      <c r="O388" s="41"/>
      <c r="P388" s="41"/>
      <c r="Q388" s="41"/>
      <c r="R388" s="41"/>
      <c r="S388" s="41"/>
    </row>
    <row r="389" spans="1:19" s="51" customFormat="1" ht="13.5" x14ac:dyDescent="0.3">
      <c r="A389" s="129"/>
      <c r="B389" s="119"/>
      <c r="C389" s="130" t="s">
        <v>45</v>
      </c>
      <c r="D389" s="106">
        <v>1</v>
      </c>
      <c r="E389" s="106">
        <v>3.1</v>
      </c>
      <c r="F389" s="106"/>
      <c r="G389" s="106">
        <v>2.75</v>
      </c>
      <c r="H389" s="124">
        <f t="shared" si="19"/>
        <v>8.5250000000000004</v>
      </c>
      <c r="I389" s="120"/>
      <c r="J389" s="273"/>
      <c r="K389" s="273"/>
      <c r="L389" s="342"/>
      <c r="M389" s="41"/>
      <c r="N389" s="41"/>
      <c r="O389" s="41"/>
      <c r="P389" s="41"/>
      <c r="Q389" s="41"/>
      <c r="R389" s="41"/>
      <c r="S389" s="41"/>
    </row>
    <row r="390" spans="1:19" s="51" customFormat="1" ht="13.5" x14ac:dyDescent="0.3">
      <c r="A390" s="129"/>
      <c r="B390" s="119"/>
      <c r="C390" s="130" t="s">
        <v>45</v>
      </c>
      <c r="D390" s="106">
        <v>-1</v>
      </c>
      <c r="E390" s="106">
        <v>2.6</v>
      </c>
      <c r="F390" s="106"/>
      <c r="G390" s="106">
        <v>1.8</v>
      </c>
      <c r="H390" s="124">
        <f t="shared" si="19"/>
        <v>-4.6800000000000006</v>
      </c>
      <c r="I390" s="120"/>
      <c r="J390" s="273"/>
      <c r="K390" s="273"/>
      <c r="L390" s="342"/>
      <c r="M390" s="41"/>
      <c r="N390" s="41"/>
      <c r="O390" s="41"/>
      <c r="P390" s="41"/>
      <c r="Q390" s="41"/>
      <c r="R390" s="41"/>
      <c r="S390" s="41"/>
    </row>
    <row r="391" spans="1:19" s="51" customFormat="1" ht="13.5" x14ac:dyDescent="0.3">
      <c r="A391" s="129"/>
      <c r="B391" s="119"/>
      <c r="C391" s="130" t="s">
        <v>45</v>
      </c>
      <c r="D391" s="106">
        <v>1</v>
      </c>
      <c r="E391" s="106">
        <v>1.74</v>
      </c>
      <c r="F391" s="106"/>
      <c r="G391" s="106">
        <v>2.75</v>
      </c>
      <c r="H391" s="124">
        <f t="shared" si="19"/>
        <v>4.7850000000000001</v>
      </c>
      <c r="I391" s="120"/>
      <c r="J391" s="273"/>
      <c r="K391" s="273"/>
      <c r="L391" s="342"/>
      <c r="M391" s="41"/>
      <c r="N391" s="41"/>
      <c r="O391" s="41"/>
      <c r="P391" s="41"/>
      <c r="Q391" s="41"/>
      <c r="R391" s="41"/>
      <c r="S391" s="41"/>
    </row>
    <row r="392" spans="1:19" s="51" customFormat="1" ht="13.5" x14ac:dyDescent="0.3">
      <c r="A392" s="129"/>
      <c r="B392" s="119"/>
      <c r="C392" s="130" t="s">
        <v>45</v>
      </c>
      <c r="D392" s="106">
        <v>1</v>
      </c>
      <c r="E392" s="106">
        <v>0.3</v>
      </c>
      <c r="F392" s="106"/>
      <c r="G392" s="106">
        <v>2.75</v>
      </c>
      <c r="H392" s="124">
        <f t="shared" si="19"/>
        <v>0.82499999999999996</v>
      </c>
      <c r="I392" s="120"/>
      <c r="J392" s="273"/>
      <c r="K392" s="273"/>
      <c r="L392" s="342"/>
      <c r="M392" s="41"/>
      <c r="N392" s="41"/>
      <c r="O392" s="41"/>
      <c r="P392" s="41"/>
      <c r="Q392" s="41"/>
      <c r="R392" s="41"/>
      <c r="S392" s="41"/>
    </row>
    <row r="393" spans="1:19" s="51" customFormat="1" ht="13.5" x14ac:dyDescent="0.3">
      <c r="A393" s="129"/>
      <c r="B393" s="119"/>
      <c r="C393" s="130" t="s">
        <v>45</v>
      </c>
      <c r="D393" s="106">
        <v>2</v>
      </c>
      <c r="E393" s="106">
        <v>3.25</v>
      </c>
      <c r="F393" s="106"/>
      <c r="G393" s="106">
        <v>2.75</v>
      </c>
      <c r="H393" s="124">
        <f t="shared" si="19"/>
        <v>17.875</v>
      </c>
      <c r="I393" s="120"/>
      <c r="J393" s="273"/>
      <c r="K393" s="273"/>
      <c r="L393" s="342"/>
      <c r="M393" s="41"/>
      <c r="N393" s="41"/>
      <c r="O393" s="41"/>
      <c r="P393" s="41"/>
      <c r="Q393" s="41"/>
      <c r="R393" s="41"/>
      <c r="S393" s="41"/>
    </row>
    <row r="394" spans="1:19" s="51" customFormat="1" ht="13.5" x14ac:dyDescent="0.3">
      <c r="A394" s="129"/>
      <c r="B394" s="119"/>
      <c r="C394" s="130" t="s">
        <v>45</v>
      </c>
      <c r="D394" s="106">
        <v>2</v>
      </c>
      <c r="E394" s="106">
        <v>2.2999999999999998</v>
      </c>
      <c r="F394" s="106"/>
      <c r="G394" s="106">
        <v>2.75</v>
      </c>
      <c r="H394" s="124">
        <f t="shared" si="19"/>
        <v>12.649999999999999</v>
      </c>
      <c r="I394" s="120"/>
      <c r="J394" s="273"/>
      <c r="K394" s="273"/>
      <c r="L394" s="342"/>
      <c r="M394" s="41"/>
      <c r="N394" s="41"/>
      <c r="O394" s="41"/>
      <c r="P394" s="41"/>
      <c r="Q394" s="41"/>
      <c r="R394" s="41"/>
      <c r="S394" s="41"/>
    </row>
    <row r="395" spans="1:19" s="51" customFormat="1" ht="13.5" x14ac:dyDescent="0.3">
      <c r="A395" s="129"/>
      <c r="B395" s="119"/>
      <c r="C395" s="130" t="s">
        <v>45</v>
      </c>
      <c r="D395" s="106">
        <v>-3</v>
      </c>
      <c r="E395" s="106">
        <v>0.95</v>
      </c>
      <c r="F395" s="106"/>
      <c r="G395" s="106">
        <v>2</v>
      </c>
      <c r="H395" s="124">
        <f t="shared" si="19"/>
        <v>-5.6999999999999993</v>
      </c>
      <c r="I395" s="120"/>
      <c r="J395" s="273"/>
      <c r="K395" s="273"/>
      <c r="L395" s="342"/>
      <c r="M395" s="41"/>
      <c r="N395" s="41"/>
      <c r="O395" s="41"/>
      <c r="P395" s="41"/>
      <c r="Q395" s="41"/>
      <c r="R395" s="41"/>
      <c r="S395" s="41"/>
    </row>
    <row r="396" spans="1:19" s="51" customFormat="1" ht="13.5" x14ac:dyDescent="0.3">
      <c r="A396" s="129"/>
      <c r="B396" s="119"/>
      <c r="C396" s="130" t="s">
        <v>45</v>
      </c>
      <c r="D396" s="106">
        <v>2</v>
      </c>
      <c r="E396" s="106">
        <v>3.25</v>
      </c>
      <c r="F396" s="106"/>
      <c r="G396" s="106">
        <v>2.75</v>
      </c>
      <c r="H396" s="124">
        <f t="shared" si="19"/>
        <v>17.875</v>
      </c>
      <c r="I396" s="120"/>
      <c r="J396" s="273"/>
      <c r="K396" s="273"/>
      <c r="L396" s="342"/>
      <c r="M396" s="41"/>
      <c r="N396" s="41"/>
      <c r="O396" s="41"/>
      <c r="P396" s="41"/>
      <c r="Q396" s="41"/>
      <c r="R396" s="41"/>
      <c r="S396" s="41"/>
    </row>
    <row r="397" spans="1:19" s="51" customFormat="1" ht="13.5" x14ac:dyDescent="0.3">
      <c r="A397" s="129"/>
      <c r="B397" s="119"/>
      <c r="C397" s="130" t="s">
        <v>45</v>
      </c>
      <c r="D397" s="106">
        <v>1</v>
      </c>
      <c r="E397" s="106">
        <v>4.5</v>
      </c>
      <c r="F397" s="106"/>
      <c r="G397" s="106">
        <v>2.75</v>
      </c>
      <c r="H397" s="124">
        <f t="shared" si="19"/>
        <v>12.375</v>
      </c>
      <c r="I397" s="120"/>
      <c r="J397" s="273"/>
      <c r="K397" s="273"/>
      <c r="L397" s="342"/>
      <c r="M397" s="41"/>
      <c r="N397" s="41"/>
      <c r="O397" s="41"/>
      <c r="P397" s="41"/>
      <c r="Q397" s="41"/>
      <c r="R397" s="41"/>
      <c r="S397" s="41"/>
    </row>
    <row r="398" spans="1:19" s="51" customFormat="1" ht="13.5" x14ac:dyDescent="0.3">
      <c r="A398" s="129"/>
      <c r="B398" s="119"/>
      <c r="C398" s="130" t="s">
        <v>45</v>
      </c>
      <c r="D398" s="106">
        <v>-1</v>
      </c>
      <c r="E398" s="106">
        <v>2.6</v>
      </c>
      <c r="F398" s="106"/>
      <c r="G398" s="106">
        <v>1.8</v>
      </c>
      <c r="H398" s="124">
        <f t="shared" si="19"/>
        <v>-4.6800000000000006</v>
      </c>
      <c r="I398" s="120"/>
      <c r="J398" s="273"/>
      <c r="K398" s="273"/>
      <c r="L398" s="342"/>
      <c r="M398" s="41"/>
      <c r="N398" s="41"/>
      <c r="O398" s="41"/>
      <c r="P398" s="41"/>
      <c r="Q398" s="41"/>
      <c r="R398" s="41"/>
      <c r="S398" s="41"/>
    </row>
    <row r="399" spans="1:19" s="51" customFormat="1" ht="13.5" x14ac:dyDescent="0.3">
      <c r="A399" s="129"/>
      <c r="B399" s="119"/>
      <c r="C399" s="130" t="s">
        <v>45</v>
      </c>
      <c r="D399" s="106">
        <v>-1</v>
      </c>
      <c r="E399" s="106">
        <v>0.95</v>
      </c>
      <c r="F399" s="106"/>
      <c r="G399" s="106">
        <v>2</v>
      </c>
      <c r="H399" s="124">
        <f t="shared" si="19"/>
        <v>-1.9</v>
      </c>
      <c r="I399" s="120"/>
      <c r="J399" s="273"/>
      <c r="K399" s="273"/>
      <c r="L399" s="342"/>
      <c r="M399" s="41"/>
      <c r="N399" s="41"/>
      <c r="O399" s="41"/>
      <c r="P399" s="41"/>
      <c r="Q399" s="41"/>
      <c r="R399" s="41"/>
      <c r="S399" s="41"/>
    </row>
    <row r="400" spans="1:19" s="51" customFormat="1" ht="13.5" x14ac:dyDescent="0.3">
      <c r="A400" s="129"/>
      <c r="B400" s="119"/>
      <c r="C400" s="130" t="s">
        <v>45</v>
      </c>
      <c r="D400" s="106">
        <v>2</v>
      </c>
      <c r="E400" s="106">
        <v>6.88</v>
      </c>
      <c r="F400" s="106"/>
      <c r="G400" s="106">
        <v>2.75</v>
      </c>
      <c r="H400" s="124">
        <f t="shared" si="19"/>
        <v>37.839999999999996</v>
      </c>
      <c r="I400" s="120"/>
      <c r="J400" s="273"/>
      <c r="K400" s="273"/>
      <c r="L400" s="342"/>
      <c r="M400" s="41"/>
      <c r="N400" s="41"/>
      <c r="O400" s="41"/>
      <c r="P400" s="41"/>
      <c r="Q400" s="41"/>
      <c r="R400" s="41"/>
      <c r="S400" s="41"/>
    </row>
    <row r="401" spans="1:19" s="51" customFormat="1" ht="13.5" x14ac:dyDescent="0.3">
      <c r="A401" s="129"/>
      <c r="B401" s="119"/>
      <c r="C401" s="130" t="s">
        <v>45</v>
      </c>
      <c r="D401" s="106">
        <v>1</v>
      </c>
      <c r="E401" s="106">
        <v>6.65</v>
      </c>
      <c r="F401" s="106"/>
      <c r="G401" s="106">
        <v>2.75</v>
      </c>
      <c r="H401" s="124">
        <f t="shared" si="19"/>
        <v>18.287500000000001</v>
      </c>
      <c r="I401" s="120"/>
      <c r="J401" s="273"/>
      <c r="K401" s="273"/>
      <c r="L401" s="342"/>
      <c r="M401" s="41"/>
      <c r="N401" s="41"/>
      <c r="O401" s="41"/>
      <c r="P401" s="41"/>
      <c r="Q401" s="41"/>
      <c r="R401" s="41"/>
      <c r="S401" s="41"/>
    </row>
    <row r="402" spans="1:19" s="51" customFormat="1" ht="13.5" x14ac:dyDescent="0.3">
      <c r="A402" s="129"/>
      <c r="B402" s="119"/>
      <c r="C402" s="130" t="s">
        <v>45</v>
      </c>
      <c r="D402" s="106">
        <v>-2</v>
      </c>
      <c r="E402" s="106">
        <v>2.6</v>
      </c>
      <c r="F402" s="106"/>
      <c r="G402" s="106">
        <v>1.8</v>
      </c>
      <c r="H402" s="124">
        <f t="shared" si="19"/>
        <v>-9.3600000000000012</v>
      </c>
      <c r="I402" s="120"/>
      <c r="J402" s="273"/>
      <c r="K402" s="273"/>
      <c r="L402" s="342"/>
      <c r="M402" s="41"/>
      <c r="N402" s="41"/>
      <c r="O402" s="41"/>
      <c r="P402" s="41"/>
      <c r="Q402" s="41"/>
      <c r="R402" s="41"/>
      <c r="S402" s="41"/>
    </row>
    <row r="403" spans="1:19" s="51" customFormat="1" ht="13.5" x14ac:dyDescent="0.3">
      <c r="A403" s="129"/>
      <c r="B403" s="119"/>
      <c r="C403" s="130" t="s">
        <v>45</v>
      </c>
      <c r="D403" s="106">
        <v>2</v>
      </c>
      <c r="E403" s="106">
        <v>7.21</v>
      </c>
      <c r="F403" s="106"/>
      <c r="G403" s="106">
        <v>2.7</v>
      </c>
      <c r="H403" s="124">
        <f t="shared" si="19"/>
        <v>38.934000000000005</v>
      </c>
      <c r="I403" s="120"/>
      <c r="J403" s="273"/>
      <c r="K403" s="273"/>
      <c r="L403" s="342"/>
      <c r="M403" s="41"/>
      <c r="N403" s="41"/>
      <c r="O403" s="41"/>
      <c r="P403" s="41"/>
      <c r="Q403" s="41"/>
      <c r="R403" s="41"/>
      <c r="S403" s="41"/>
    </row>
    <row r="404" spans="1:19" s="51" customFormat="1" ht="13.5" x14ac:dyDescent="0.3">
      <c r="A404" s="129"/>
      <c r="B404" s="119"/>
      <c r="C404" s="130" t="s">
        <v>45</v>
      </c>
      <c r="D404" s="106">
        <v>1</v>
      </c>
      <c r="E404" s="106">
        <v>6.95</v>
      </c>
      <c r="F404" s="106"/>
      <c r="G404" s="106">
        <v>2.7</v>
      </c>
      <c r="H404" s="124">
        <f t="shared" si="19"/>
        <v>18.765000000000001</v>
      </c>
      <c r="I404" s="120"/>
      <c r="J404" s="273"/>
      <c r="K404" s="273"/>
      <c r="L404" s="342"/>
      <c r="M404" s="41"/>
      <c r="N404" s="41"/>
      <c r="O404" s="41"/>
      <c r="P404" s="41"/>
      <c r="Q404" s="41"/>
      <c r="R404" s="41"/>
      <c r="S404" s="41"/>
    </row>
    <row r="405" spans="1:19" s="51" customFormat="1" ht="13.5" x14ac:dyDescent="0.3">
      <c r="A405" s="129"/>
      <c r="B405" s="119"/>
      <c r="C405" s="130" t="s">
        <v>45</v>
      </c>
      <c r="D405" s="106">
        <v>-2</v>
      </c>
      <c r="E405" s="106">
        <v>2.6</v>
      </c>
      <c r="F405" s="106"/>
      <c r="G405" s="106">
        <v>1.8</v>
      </c>
      <c r="H405" s="124">
        <f t="shared" si="19"/>
        <v>-9.3600000000000012</v>
      </c>
      <c r="I405" s="120"/>
      <c r="J405" s="273"/>
      <c r="K405" s="273"/>
      <c r="L405" s="342"/>
      <c r="M405" s="41"/>
      <c r="N405" s="41"/>
      <c r="O405" s="41"/>
      <c r="P405" s="41"/>
      <c r="Q405" s="41"/>
      <c r="R405" s="41"/>
      <c r="S405" s="41"/>
    </row>
    <row r="406" spans="1:19" s="51" customFormat="1" ht="13.5" x14ac:dyDescent="0.3">
      <c r="A406" s="129"/>
      <c r="B406" s="119"/>
      <c r="C406" s="130" t="s">
        <v>45</v>
      </c>
      <c r="D406" s="106">
        <v>-1</v>
      </c>
      <c r="E406" s="106">
        <v>0.95</v>
      </c>
      <c r="F406" s="106"/>
      <c r="G406" s="106">
        <v>2</v>
      </c>
      <c r="H406" s="124">
        <f t="shared" si="19"/>
        <v>-1.9</v>
      </c>
      <c r="I406" s="120"/>
      <c r="J406" s="273"/>
      <c r="K406" s="273"/>
      <c r="L406" s="342"/>
      <c r="M406" s="41"/>
      <c r="N406" s="41"/>
      <c r="O406" s="41"/>
      <c r="P406" s="41"/>
      <c r="Q406" s="41"/>
      <c r="R406" s="41"/>
      <c r="S406" s="41"/>
    </row>
    <row r="407" spans="1:19" s="51" customFormat="1" ht="13.5" x14ac:dyDescent="0.3">
      <c r="A407" s="129"/>
      <c r="B407" s="119"/>
      <c r="C407" s="130" t="s">
        <v>45</v>
      </c>
      <c r="D407" s="106">
        <v>1</v>
      </c>
      <c r="E407" s="106">
        <v>13.84</v>
      </c>
      <c r="F407" s="106"/>
      <c r="G407" s="106">
        <v>2.7</v>
      </c>
      <c r="H407" s="124">
        <f t="shared" si="19"/>
        <v>37.368000000000002</v>
      </c>
      <c r="I407" s="120"/>
      <c r="J407" s="273"/>
      <c r="K407" s="273"/>
      <c r="L407" s="342"/>
      <c r="M407" s="41"/>
      <c r="N407" s="41"/>
      <c r="O407" s="41"/>
      <c r="P407" s="41"/>
      <c r="Q407" s="41"/>
      <c r="R407" s="41"/>
      <c r="S407" s="41"/>
    </row>
    <row r="408" spans="1:19" s="51" customFormat="1" ht="13.5" x14ac:dyDescent="0.3">
      <c r="A408" s="129"/>
      <c r="B408" s="119"/>
      <c r="C408" s="130" t="s">
        <v>45</v>
      </c>
      <c r="D408" s="106">
        <v>-4</v>
      </c>
      <c r="E408" s="106">
        <v>2.6</v>
      </c>
      <c r="F408" s="106"/>
      <c r="G408" s="106">
        <v>1.8</v>
      </c>
      <c r="H408" s="124">
        <f t="shared" si="19"/>
        <v>-18.720000000000002</v>
      </c>
      <c r="I408" s="120"/>
      <c r="J408" s="273"/>
      <c r="K408" s="273"/>
      <c r="L408" s="342"/>
      <c r="M408" s="41"/>
      <c r="N408" s="41"/>
      <c r="O408" s="41"/>
      <c r="P408" s="41"/>
      <c r="Q408" s="41"/>
      <c r="R408" s="41"/>
      <c r="S408" s="41"/>
    </row>
    <row r="409" spans="1:19" s="51" customFormat="1" ht="13.5" x14ac:dyDescent="0.3">
      <c r="A409" s="129"/>
      <c r="B409" s="119"/>
      <c r="C409" s="130" t="s">
        <v>45</v>
      </c>
      <c r="D409" s="106">
        <v>1</v>
      </c>
      <c r="E409" s="106">
        <v>21.2</v>
      </c>
      <c r="F409" s="106"/>
      <c r="G409" s="106">
        <v>2.7</v>
      </c>
      <c r="H409" s="124">
        <f t="shared" si="19"/>
        <v>57.24</v>
      </c>
      <c r="I409" s="120"/>
      <c r="J409" s="273"/>
      <c r="K409" s="273"/>
      <c r="L409" s="342"/>
      <c r="M409" s="41"/>
      <c r="N409" s="41"/>
      <c r="O409" s="41"/>
      <c r="P409" s="41"/>
      <c r="Q409" s="41"/>
      <c r="R409" s="41"/>
      <c r="S409" s="41"/>
    </row>
    <row r="410" spans="1:19" s="51" customFormat="1" ht="13.5" x14ac:dyDescent="0.3">
      <c r="A410" s="129"/>
      <c r="B410" s="119"/>
      <c r="C410" s="130" t="s">
        <v>45</v>
      </c>
      <c r="D410" s="106">
        <v>-1</v>
      </c>
      <c r="E410" s="106">
        <v>2.6</v>
      </c>
      <c r="F410" s="106"/>
      <c r="G410" s="106">
        <v>0.6</v>
      </c>
      <c r="H410" s="124">
        <f t="shared" si="19"/>
        <v>-1.56</v>
      </c>
      <c r="I410" s="120"/>
      <c r="J410" s="273"/>
      <c r="K410" s="273"/>
      <c r="L410" s="342"/>
      <c r="M410" s="41"/>
      <c r="N410" s="41"/>
      <c r="O410" s="41"/>
      <c r="P410" s="41"/>
      <c r="Q410" s="41"/>
      <c r="R410" s="41"/>
      <c r="S410" s="41"/>
    </row>
    <row r="411" spans="1:19" s="51" customFormat="1" ht="13.5" x14ac:dyDescent="0.3">
      <c r="A411" s="129"/>
      <c r="B411" s="119"/>
      <c r="C411" s="130" t="s">
        <v>45</v>
      </c>
      <c r="D411" s="106">
        <v>1</v>
      </c>
      <c r="E411" s="106">
        <v>12.64</v>
      </c>
      <c r="F411" s="106"/>
      <c r="G411" s="106">
        <v>2.7</v>
      </c>
      <c r="H411" s="124">
        <f t="shared" si="19"/>
        <v>34.128000000000007</v>
      </c>
      <c r="I411" s="120"/>
      <c r="J411" s="273"/>
      <c r="K411" s="273"/>
      <c r="L411" s="342"/>
      <c r="M411" s="41"/>
      <c r="N411" s="41"/>
      <c r="O411" s="41"/>
      <c r="P411" s="41"/>
      <c r="Q411" s="41"/>
      <c r="R411" s="41"/>
      <c r="S411" s="41"/>
    </row>
    <row r="412" spans="1:19" s="51" customFormat="1" ht="13.5" x14ac:dyDescent="0.3">
      <c r="A412" s="129"/>
      <c r="B412" s="119"/>
      <c r="C412" s="130" t="s">
        <v>45</v>
      </c>
      <c r="D412" s="106">
        <v>-2</v>
      </c>
      <c r="E412" s="106">
        <v>0.95</v>
      </c>
      <c r="F412" s="106"/>
      <c r="G412" s="106">
        <v>2</v>
      </c>
      <c r="H412" s="124">
        <f t="shared" si="19"/>
        <v>-3.8</v>
      </c>
      <c r="I412" s="120"/>
      <c r="J412" s="273"/>
      <c r="K412" s="273"/>
      <c r="L412" s="342"/>
      <c r="M412" s="41"/>
      <c r="N412" s="41"/>
      <c r="O412" s="41"/>
      <c r="P412" s="41"/>
      <c r="Q412" s="41"/>
      <c r="R412" s="41"/>
      <c r="S412" s="41"/>
    </row>
    <row r="413" spans="1:19" s="51" customFormat="1" ht="13.5" x14ac:dyDescent="0.3">
      <c r="A413" s="129"/>
      <c r="B413" s="119"/>
      <c r="C413" s="130" t="s">
        <v>45</v>
      </c>
      <c r="D413" s="106">
        <v>1</v>
      </c>
      <c r="E413" s="106">
        <v>7.3</v>
      </c>
      <c r="F413" s="106"/>
      <c r="G413" s="106">
        <v>2.7</v>
      </c>
      <c r="H413" s="124">
        <f t="shared" si="19"/>
        <v>19.71</v>
      </c>
      <c r="I413" s="120"/>
      <c r="J413" s="273"/>
      <c r="K413" s="273"/>
      <c r="L413" s="342"/>
      <c r="M413" s="41"/>
      <c r="N413" s="41"/>
      <c r="O413" s="41"/>
      <c r="P413" s="41"/>
      <c r="Q413" s="41"/>
      <c r="R413" s="41"/>
      <c r="S413" s="41"/>
    </row>
    <row r="414" spans="1:19" s="51" customFormat="1" ht="13.5" x14ac:dyDescent="0.3">
      <c r="A414" s="129"/>
      <c r="B414" s="119"/>
      <c r="C414" s="130" t="s">
        <v>45</v>
      </c>
      <c r="D414" s="106">
        <v>2</v>
      </c>
      <c r="E414" s="106">
        <v>0.45</v>
      </c>
      <c r="F414" s="106"/>
      <c r="G414" s="106">
        <v>2.7</v>
      </c>
      <c r="H414" s="124">
        <f t="shared" ref="H414:H428" si="20">G414*E414*D414</f>
        <v>2.4300000000000002</v>
      </c>
      <c r="I414" s="120"/>
      <c r="J414" s="273"/>
      <c r="K414" s="273"/>
      <c r="L414" s="342"/>
      <c r="M414" s="41"/>
      <c r="N414" s="41"/>
      <c r="O414" s="41"/>
      <c r="P414" s="41"/>
      <c r="Q414" s="41"/>
      <c r="R414" s="41"/>
      <c r="S414" s="41"/>
    </row>
    <row r="415" spans="1:19" s="51" customFormat="1" ht="13.5" x14ac:dyDescent="0.3">
      <c r="A415" s="129"/>
      <c r="B415" s="119"/>
      <c r="C415" s="130" t="s">
        <v>45</v>
      </c>
      <c r="D415" s="106">
        <v>1</v>
      </c>
      <c r="E415" s="106">
        <v>0.5</v>
      </c>
      <c r="F415" s="106"/>
      <c r="G415" s="106">
        <v>2.7</v>
      </c>
      <c r="H415" s="124">
        <f t="shared" si="20"/>
        <v>1.35</v>
      </c>
      <c r="I415" s="120"/>
      <c r="J415" s="273"/>
      <c r="K415" s="273"/>
      <c r="L415" s="342"/>
      <c r="M415" s="41"/>
      <c r="N415" s="41"/>
      <c r="O415" s="41"/>
      <c r="P415" s="41"/>
      <c r="Q415" s="41"/>
      <c r="R415" s="41"/>
      <c r="S415" s="41"/>
    </row>
    <row r="416" spans="1:19" s="51" customFormat="1" ht="13.5" x14ac:dyDescent="0.3">
      <c r="A416" s="129"/>
      <c r="B416" s="119"/>
      <c r="C416" s="130" t="s">
        <v>45</v>
      </c>
      <c r="D416" s="106">
        <v>1</v>
      </c>
      <c r="E416" s="106">
        <v>12.46</v>
      </c>
      <c r="F416" s="106"/>
      <c r="G416" s="106">
        <v>2.7</v>
      </c>
      <c r="H416" s="124">
        <f t="shared" si="20"/>
        <v>33.642000000000003</v>
      </c>
      <c r="I416" s="120"/>
      <c r="J416" s="273"/>
      <c r="K416" s="273"/>
      <c r="L416" s="342"/>
      <c r="M416" s="41"/>
      <c r="N416" s="41"/>
      <c r="O416" s="41"/>
      <c r="P416" s="41"/>
      <c r="Q416" s="41"/>
      <c r="R416" s="41"/>
      <c r="S416" s="41"/>
    </row>
    <row r="417" spans="1:19" s="51" customFormat="1" ht="13.5" x14ac:dyDescent="0.3">
      <c r="A417" s="129"/>
      <c r="B417" s="119"/>
      <c r="C417" s="130" t="s">
        <v>45</v>
      </c>
      <c r="D417" s="106">
        <v>-2</v>
      </c>
      <c r="E417" s="106">
        <v>0.95</v>
      </c>
      <c r="F417" s="106"/>
      <c r="G417" s="106">
        <v>2</v>
      </c>
      <c r="H417" s="124">
        <f t="shared" si="20"/>
        <v>-3.8</v>
      </c>
      <c r="I417" s="120"/>
      <c r="J417" s="273"/>
      <c r="K417" s="273"/>
      <c r="L417" s="342"/>
      <c r="M417" s="41"/>
      <c r="N417" s="41"/>
      <c r="O417" s="41"/>
      <c r="P417" s="41"/>
      <c r="Q417" s="41"/>
      <c r="R417" s="41"/>
      <c r="S417" s="41"/>
    </row>
    <row r="418" spans="1:19" s="51" customFormat="1" ht="13.5" x14ac:dyDescent="0.3">
      <c r="A418" s="129"/>
      <c r="B418" s="119"/>
      <c r="C418" s="130" t="s">
        <v>45</v>
      </c>
      <c r="D418" s="106">
        <v>1</v>
      </c>
      <c r="E418" s="106">
        <v>13.7</v>
      </c>
      <c r="F418" s="106"/>
      <c r="G418" s="106">
        <v>2.7</v>
      </c>
      <c r="H418" s="124">
        <f t="shared" si="20"/>
        <v>36.99</v>
      </c>
      <c r="I418" s="120"/>
      <c r="J418" s="273"/>
      <c r="K418" s="273"/>
      <c r="L418" s="342"/>
      <c r="M418" s="41"/>
      <c r="N418" s="41"/>
      <c r="O418" s="41"/>
      <c r="P418" s="41"/>
      <c r="Q418" s="41"/>
      <c r="R418" s="41"/>
      <c r="S418" s="41"/>
    </row>
    <row r="419" spans="1:19" s="51" customFormat="1" ht="13.5" x14ac:dyDescent="0.3">
      <c r="A419" s="129"/>
      <c r="B419" s="119"/>
      <c r="C419" s="130" t="s">
        <v>45</v>
      </c>
      <c r="D419" s="106">
        <v>-4</v>
      </c>
      <c r="E419" s="106">
        <v>2.6</v>
      </c>
      <c r="F419" s="106"/>
      <c r="G419" s="106">
        <v>1.8</v>
      </c>
      <c r="H419" s="124">
        <f t="shared" si="20"/>
        <v>-18.720000000000002</v>
      </c>
      <c r="I419" s="120"/>
      <c r="J419" s="273"/>
      <c r="K419" s="273"/>
      <c r="L419" s="342"/>
      <c r="M419" s="41"/>
      <c r="N419" s="41"/>
      <c r="O419" s="41"/>
      <c r="P419" s="41"/>
      <c r="Q419" s="41"/>
      <c r="R419" s="41"/>
      <c r="S419" s="41"/>
    </row>
    <row r="420" spans="1:19" s="51" customFormat="1" ht="13.5" x14ac:dyDescent="0.3">
      <c r="A420" s="129"/>
      <c r="B420" s="119"/>
      <c r="C420" s="130" t="s">
        <v>45</v>
      </c>
      <c r="D420" s="106">
        <v>1</v>
      </c>
      <c r="E420" s="106">
        <v>6.95</v>
      </c>
      <c r="F420" s="106"/>
      <c r="G420" s="106">
        <v>2.7</v>
      </c>
      <c r="H420" s="124">
        <f t="shared" si="20"/>
        <v>18.765000000000001</v>
      </c>
      <c r="I420" s="120"/>
      <c r="J420" s="273"/>
      <c r="K420" s="273"/>
      <c r="L420" s="342"/>
      <c r="M420" s="41"/>
      <c r="N420" s="41"/>
      <c r="O420" s="41"/>
      <c r="P420" s="41"/>
      <c r="Q420" s="41"/>
      <c r="R420" s="41"/>
      <c r="S420" s="41"/>
    </row>
    <row r="421" spans="1:19" s="51" customFormat="1" ht="13.5" x14ac:dyDescent="0.3">
      <c r="A421" s="129"/>
      <c r="B421" s="119"/>
      <c r="C421" s="130" t="s">
        <v>45</v>
      </c>
      <c r="D421" s="106">
        <v>2</v>
      </c>
      <c r="E421" s="106">
        <v>3.55</v>
      </c>
      <c r="F421" s="106"/>
      <c r="G421" s="106">
        <v>2.7</v>
      </c>
      <c r="H421" s="124">
        <f t="shared" si="20"/>
        <v>19.170000000000002</v>
      </c>
      <c r="I421" s="120"/>
      <c r="J421" s="273"/>
      <c r="K421" s="273"/>
      <c r="L421" s="342"/>
      <c r="M421" s="41"/>
      <c r="N421" s="41"/>
      <c r="O421" s="41"/>
      <c r="P421" s="41"/>
      <c r="Q421" s="41"/>
      <c r="R421" s="41"/>
      <c r="S421" s="41"/>
    </row>
    <row r="422" spans="1:19" s="51" customFormat="1" ht="13.5" x14ac:dyDescent="0.3">
      <c r="A422" s="129"/>
      <c r="B422" s="119"/>
      <c r="C422" s="130" t="s">
        <v>45</v>
      </c>
      <c r="D422" s="106">
        <v>-1</v>
      </c>
      <c r="E422" s="106">
        <v>2.6</v>
      </c>
      <c r="F422" s="106"/>
      <c r="G422" s="106">
        <v>1.8</v>
      </c>
      <c r="H422" s="124">
        <f t="shared" si="20"/>
        <v>-4.6800000000000006</v>
      </c>
      <c r="I422" s="120"/>
      <c r="J422" s="273"/>
      <c r="K422" s="273"/>
      <c r="L422" s="342"/>
      <c r="M422" s="41"/>
      <c r="N422" s="41"/>
      <c r="O422" s="41"/>
      <c r="P422" s="41"/>
      <c r="Q422" s="41"/>
      <c r="R422" s="41"/>
      <c r="S422" s="41"/>
    </row>
    <row r="423" spans="1:19" s="51" customFormat="1" ht="13.5" x14ac:dyDescent="0.3">
      <c r="A423" s="129"/>
      <c r="B423" s="119"/>
      <c r="C423" s="130" t="s">
        <v>45</v>
      </c>
      <c r="D423" s="106">
        <v>-1</v>
      </c>
      <c r="E423" s="106">
        <v>0.95</v>
      </c>
      <c r="F423" s="106"/>
      <c r="G423" s="106">
        <v>2</v>
      </c>
      <c r="H423" s="124">
        <f t="shared" si="20"/>
        <v>-1.9</v>
      </c>
      <c r="I423" s="120"/>
      <c r="J423" s="273"/>
      <c r="K423" s="273"/>
      <c r="L423" s="342"/>
      <c r="M423" s="41"/>
      <c r="N423" s="41"/>
      <c r="O423" s="41"/>
      <c r="P423" s="41"/>
      <c r="Q423" s="41"/>
      <c r="R423" s="41"/>
      <c r="S423" s="41"/>
    </row>
    <row r="424" spans="1:19" s="51" customFormat="1" ht="13.5" x14ac:dyDescent="0.3">
      <c r="A424" s="129"/>
      <c r="B424" s="119"/>
      <c r="C424" s="130" t="s">
        <v>45</v>
      </c>
      <c r="D424" s="106">
        <v>2</v>
      </c>
      <c r="E424" s="106">
        <v>3.55</v>
      </c>
      <c r="F424" s="106"/>
      <c r="G424" s="106">
        <v>2.7</v>
      </c>
      <c r="H424" s="124">
        <f t="shared" si="20"/>
        <v>19.170000000000002</v>
      </c>
      <c r="I424" s="120"/>
      <c r="J424" s="273"/>
      <c r="K424" s="273"/>
      <c r="L424" s="342"/>
      <c r="M424" s="41"/>
      <c r="N424" s="41"/>
      <c r="O424" s="41"/>
      <c r="P424" s="41"/>
      <c r="Q424" s="41"/>
      <c r="R424" s="41"/>
      <c r="S424" s="41"/>
    </row>
    <row r="425" spans="1:19" s="51" customFormat="1" ht="13.5" x14ac:dyDescent="0.3">
      <c r="A425" s="129"/>
      <c r="B425" s="119"/>
      <c r="C425" s="130" t="s">
        <v>45</v>
      </c>
      <c r="D425" s="106">
        <v>-1</v>
      </c>
      <c r="E425" s="106">
        <v>2.6</v>
      </c>
      <c r="F425" s="106"/>
      <c r="G425" s="106">
        <v>1.8</v>
      </c>
      <c r="H425" s="124">
        <f t="shared" si="20"/>
        <v>-4.6800000000000006</v>
      </c>
      <c r="I425" s="120"/>
      <c r="J425" s="273"/>
      <c r="K425" s="273"/>
      <c r="L425" s="342"/>
      <c r="M425" s="41"/>
      <c r="N425" s="41"/>
      <c r="O425" s="41"/>
      <c r="P425" s="41"/>
      <c r="Q425" s="41"/>
      <c r="R425" s="41"/>
      <c r="S425" s="41"/>
    </row>
    <row r="426" spans="1:19" s="51" customFormat="1" ht="13.5" x14ac:dyDescent="0.3">
      <c r="A426" s="129"/>
      <c r="B426" s="119"/>
      <c r="C426" s="130" t="s">
        <v>45</v>
      </c>
      <c r="D426" s="106">
        <v>-1</v>
      </c>
      <c r="E426" s="106">
        <v>0.95</v>
      </c>
      <c r="F426" s="106"/>
      <c r="G426" s="106">
        <v>2</v>
      </c>
      <c r="H426" s="124">
        <f t="shared" si="20"/>
        <v>-1.9</v>
      </c>
      <c r="I426" s="120"/>
      <c r="J426" s="273"/>
      <c r="K426" s="273"/>
      <c r="L426" s="342"/>
      <c r="M426" s="41"/>
      <c r="N426" s="41"/>
      <c r="O426" s="41"/>
      <c r="P426" s="41"/>
      <c r="Q426" s="41"/>
      <c r="R426" s="41"/>
      <c r="S426" s="41"/>
    </row>
    <row r="427" spans="1:19" s="51" customFormat="1" ht="13.5" x14ac:dyDescent="0.3">
      <c r="A427" s="129"/>
      <c r="B427" s="119"/>
      <c r="C427" s="130" t="s">
        <v>45</v>
      </c>
      <c r="D427" s="106">
        <v>1</v>
      </c>
      <c r="E427" s="106">
        <v>6.95</v>
      </c>
      <c r="F427" s="106"/>
      <c r="G427" s="106">
        <v>2.7</v>
      </c>
      <c r="H427" s="124">
        <f t="shared" si="20"/>
        <v>18.765000000000001</v>
      </c>
      <c r="I427" s="120"/>
      <c r="J427" s="273"/>
      <c r="K427" s="273"/>
      <c r="L427" s="342"/>
      <c r="M427" s="41"/>
      <c r="N427" s="41"/>
      <c r="O427" s="41"/>
      <c r="P427" s="41"/>
      <c r="Q427" s="41"/>
      <c r="R427" s="41"/>
      <c r="S427" s="41"/>
    </row>
    <row r="428" spans="1:19" s="51" customFormat="1" ht="13.5" x14ac:dyDescent="0.3">
      <c r="A428" s="129"/>
      <c r="B428" s="119"/>
      <c r="C428" s="130" t="s">
        <v>45</v>
      </c>
      <c r="D428" s="106">
        <v>4</v>
      </c>
      <c r="E428" s="106">
        <v>6.7</v>
      </c>
      <c r="F428" s="106"/>
      <c r="G428" s="106">
        <v>1.9</v>
      </c>
      <c r="H428" s="124">
        <f t="shared" si="20"/>
        <v>50.92</v>
      </c>
      <c r="I428" s="120"/>
      <c r="J428" s="273"/>
      <c r="K428" s="273"/>
      <c r="L428" s="342"/>
      <c r="M428" s="41"/>
      <c r="N428" s="41"/>
      <c r="O428" s="41"/>
      <c r="P428" s="41"/>
      <c r="Q428" s="41"/>
      <c r="R428" s="41"/>
      <c r="S428" s="41"/>
    </row>
    <row r="429" spans="1:19" s="51" customFormat="1" ht="13.5" x14ac:dyDescent="0.3">
      <c r="A429" s="129"/>
      <c r="B429" s="119"/>
      <c r="C429" s="130"/>
      <c r="D429" s="106"/>
      <c r="E429" s="106"/>
      <c r="F429" s="106"/>
      <c r="G429" s="106"/>
      <c r="H429" s="124"/>
      <c r="I429" s="120"/>
      <c r="J429" s="273"/>
      <c r="K429" s="273"/>
      <c r="L429" s="342"/>
      <c r="M429" s="41"/>
      <c r="N429" s="41"/>
      <c r="O429" s="41"/>
      <c r="P429" s="41"/>
      <c r="Q429" s="41"/>
      <c r="R429" s="41"/>
      <c r="S429" s="41"/>
    </row>
    <row r="430" spans="1:19" s="51" customFormat="1" ht="162" x14ac:dyDescent="0.3">
      <c r="A430" s="728" t="s">
        <v>456</v>
      </c>
      <c r="B430" s="505" t="s">
        <v>3578</v>
      </c>
      <c r="C430" s="130" t="s">
        <v>45</v>
      </c>
      <c r="D430" s="106"/>
      <c r="E430" s="106"/>
      <c r="F430" s="106"/>
      <c r="G430" s="106"/>
      <c r="H430" s="124"/>
      <c r="I430" s="124">
        <f>SUM(H431:H446)</f>
        <v>201.28049999999999</v>
      </c>
      <c r="J430" s="253"/>
      <c r="K430" s="253"/>
      <c r="L430" s="342"/>
      <c r="M430" s="41"/>
      <c r="N430" s="41"/>
      <c r="O430" s="41"/>
      <c r="P430" s="41"/>
      <c r="Q430" s="41"/>
      <c r="R430" s="41"/>
      <c r="S430" s="41"/>
    </row>
    <row r="431" spans="1:19" s="51" customFormat="1" ht="13.5" x14ac:dyDescent="0.3">
      <c r="A431" s="129"/>
      <c r="B431" s="119"/>
      <c r="C431" s="130" t="s">
        <v>45</v>
      </c>
      <c r="D431" s="106">
        <v>4</v>
      </c>
      <c r="E431" s="106">
        <v>3.83</v>
      </c>
      <c r="F431" s="106"/>
      <c r="G431" s="106">
        <v>2.75</v>
      </c>
      <c r="H431" s="124">
        <f>G431*E431*D431</f>
        <v>42.13</v>
      </c>
      <c r="I431" s="120"/>
      <c r="J431" s="273"/>
      <c r="K431" s="273"/>
      <c r="L431" s="342"/>
      <c r="M431" s="41"/>
      <c r="N431" s="41"/>
      <c r="O431" s="41"/>
      <c r="P431" s="41"/>
      <c r="Q431" s="41"/>
      <c r="R431" s="41"/>
      <c r="S431" s="41"/>
    </row>
    <row r="432" spans="1:19" s="51" customFormat="1" ht="13.5" x14ac:dyDescent="0.3">
      <c r="A432" s="129"/>
      <c r="B432" s="119"/>
      <c r="C432" s="130" t="s">
        <v>45</v>
      </c>
      <c r="D432" s="106">
        <v>2</v>
      </c>
      <c r="E432" s="106">
        <v>3.49</v>
      </c>
      <c r="F432" s="106"/>
      <c r="G432" s="106">
        <v>2.75</v>
      </c>
      <c r="H432" s="124">
        <f t="shared" ref="H432:H446" si="21">G432*E432*D432</f>
        <v>19.195</v>
      </c>
      <c r="I432" s="120"/>
      <c r="J432" s="273"/>
      <c r="K432" s="273"/>
      <c r="L432" s="342"/>
      <c r="M432" s="41"/>
      <c r="N432" s="41"/>
      <c r="O432" s="41"/>
      <c r="P432" s="41"/>
      <c r="Q432" s="41"/>
      <c r="R432" s="41"/>
      <c r="S432" s="41"/>
    </row>
    <row r="433" spans="1:19" s="51" customFormat="1" ht="13.5" x14ac:dyDescent="0.3">
      <c r="A433" s="129"/>
      <c r="B433" s="119"/>
      <c r="C433" s="130" t="s">
        <v>45</v>
      </c>
      <c r="D433" s="106">
        <v>-2</v>
      </c>
      <c r="E433" s="106">
        <v>0.95</v>
      </c>
      <c r="F433" s="106"/>
      <c r="G433" s="106">
        <v>2</v>
      </c>
      <c r="H433" s="124">
        <f t="shared" si="21"/>
        <v>-3.8</v>
      </c>
      <c r="I433" s="120"/>
      <c r="J433" s="273"/>
      <c r="K433" s="273"/>
      <c r="L433" s="342"/>
      <c r="M433" s="41"/>
      <c r="N433" s="41"/>
      <c r="O433" s="41"/>
      <c r="P433" s="41"/>
      <c r="Q433" s="41"/>
      <c r="R433" s="41"/>
      <c r="S433" s="41"/>
    </row>
    <row r="434" spans="1:19" s="51" customFormat="1" ht="13.5" x14ac:dyDescent="0.3">
      <c r="A434" s="129"/>
      <c r="B434" s="119"/>
      <c r="C434" s="130" t="s">
        <v>45</v>
      </c>
      <c r="D434" s="106">
        <v>1</v>
      </c>
      <c r="E434" s="106">
        <v>1.51</v>
      </c>
      <c r="F434" s="106"/>
      <c r="G434" s="106">
        <v>2.75</v>
      </c>
      <c r="H434" s="124">
        <f t="shared" si="21"/>
        <v>4.1524999999999999</v>
      </c>
      <c r="I434" s="120"/>
      <c r="J434" s="273"/>
      <c r="K434" s="273"/>
      <c r="L434" s="342"/>
      <c r="M434" s="41"/>
      <c r="N434" s="41"/>
      <c r="O434" s="41"/>
      <c r="P434" s="41"/>
      <c r="Q434" s="41"/>
      <c r="R434" s="41"/>
      <c r="S434" s="41"/>
    </row>
    <row r="435" spans="1:19" s="51" customFormat="1" ht="13.5" x14ac:dyDescent="0.3">
      <c r="A435" s="129"/>
      <c r="B435" s="119"/>
      <c r="C435" s="130" t="s">
        <v>45</v>
      </c>
      <c r="D435" s="106">
        <v>1</v>
      </c>
      <c r="E435" s="106">
        <v>1.68</v>
      </c>
      <c r="F435" s="106"/>
      <c r="G435" s="106">
        <v>2.75</v>
      </c>
      <c r="H435" s="124">
        <f t="shared" si="21"/>
        <v>4.62</v>
      </c>
      <c r="I435" s="120"/>
      <c r="J435" s="273"/>
      <c r="K435" s="273"/>
      <c r="L435" s="342"/>
      <c r="M435" s="41"/>
      <c r="N435" s="41"/>
      <c r="O435" s="41"/>
      <c r="P435" s="41"/>
      <c r="Q435" s="41"/>
      <c r="R435" s="41"/>
      <c r="S435" s="41"/>
    </row>
    <row r="436" spans="1:19" s="51" customFormat="1" ht="13.5" x14ac:dyDescent="0.3">
      <c r="A436" s="129"/>
      <c r="B436" s="119"/>
      <c r="C436" s="130" t="s">
        <v>45</v>
      </c>
      <c r="D436" s="106">
        <v>2</v>
      </c>
      <c r="E436" s="106">
        <v>1.2</v>
      </c>
      <c r="F436" s="106"/>
      <c r="G436" s="106">
        <v>2.75</v>
      </c>
      <c r="H436" s="124">
        <f t="shared" si="21"/>
        <v>6.6</v>
      </c>
      <c r="I436" s="120"/>
      <c r="J436" s="273"/>
      <c r="K436" s="273"/>
      <c r="L436" s="342"/>
      <c r="M436" s="41"/>
      <c r="N436" s="41"/>
      <c r="O436" s="41"/>
      <c r="P436" s="41"/>
      <c r="Q436" s="41"/>
      <c r="R436" s="41"/>
      <c r="S436" s="41"/>
    </row>
    <row r="437" spans="1:19" s="51" customFormat="1" ht="13.5" x14ac:dyDescent="0.3">
      <c r="A437" s="129"/>
      <c r="B437" s="119"/>
      <c r="C437" s="130" t="s">
        <v>45</v>
      </c>
      <c r="D437" s="106">
        <v>1</v>
      </c>
      <c r="E437" s="106">
        <v>3.22</v>
      </c>
      <c r="F437" s="106"/>
      <c r="G437" s="106">
        <v>2.75</v>
      </c>
      <c r="H437" s="124">
        <f t="shared" si="21"/>
        <v>8.8550000000000004</v>
      </c>
      <c r="I437" s="120"/>
      <c r="J437" s="273"/>
      <c r="K437" s="273"/>
      <c r="L437" s="342"/>
      <c r="M437" s="41"/>
      <c r="N437" s="41"/>
      <c r="O437" s="41"/>
      <c r="P437" s="41"/>
      <c r="Q437" s="41"/>
      <c r="R437" s="41"/>
      <c r="S437" s="41"/>
    </row>
    <row r="438" spans="1:19" s="51" customFormat="1" ht="13.5" x14ac:dyDescent="0.3">
      <c r="A438" s="129"/>
      <c r="B438" s="119"/>
      <c r="C438" s="130" t="s">
        <v>45</v>
      </c>
      <c r="D438" s="106">
        <v>4</v>
      </c>
      <c r="E438" s="106">
        <v>1.82</v>
      </c>
      <c r="F438" s="106"/>
      <c r="G438" s="106">
        <v>2.75</v>
      </c>
      <c r="H438" s="124">
        <f t="shared" si="21"/>
        <v>20.02</v>
      </c>
      <c r="I438" s="120"/>
      <c r="J438" s="273"/>
      <c r="K438" s="273"/>
      <c r="L438" s="342"/>
      <c r="M438" s="41"/>
      <c r="N438" s="41"/>
      <c r="O438" s="41"/>
      <c r="P438" s="41"/>
      <c r="Q438" s="41"/>
      <c r="R438" s="41"/>
      <c r="S438" s="41"/>
    </row>
    <row r="439" spans="1:19" s="51" customFormat="1" ht="13.5" x14ac:dyDescent="0.3">
      <c r="A439" s="129"/>
      <c r="B439" s="119"/>
      <c r="C439" s="130" t="s">
        <v>45</v>
      </c>
      <c r="D439" s="106">
        <v>2</v>
      </c>
      <c r="E439" s="106">
        <v>0.6</v>
      </c>
      <c r="F439" s="106"/>
      <c r="G439" s="106">
        <v>2.75</v>
      </c>
      <c r="H439" s="124">
        <f t="shared" si="21"/>
        <v>3.3</v>
      </c>
      <c r="I439" s="120"/>
      <c r="J439" s="273"/>
      <c r="K439" s="273"/>
      <c r="L439" s="342"/>
      <c r="M439" s="41"/>
      <c r="N439" s="41"/>
      <c r="O439" s="41"/>
      <c r="P439" s="41"/>
      <c r="Q439" s="41"/>
      <c r="R439" s="41"/>
      <c r="S439" s="41"/>
    </row>
    <row r="440" spans="1:19" s="51" customFormat="1" ht="13.5" x14ac:dyDescent="0.3">
      <c r="A440" s="129"/>
      <c r="B440" s="119"/>
      <c r="C440" s="130" t="s">
        <v>45</v>
      </c>
      <c r="D440" s="106">
        <v>4</v>
      </c>
      <c r="E440" s="106">
        <v>3.11</v>
      </c>
      <c r="F440" s="106"/>
      <c r="G440" s="106">
        <v>2.7</v>
      </c>
      <c r="H440" s="124">
        <f t="shared" si="21"/>
        <v>33.588000000000001</v>
      </c>
      <c r="I440" s="120"/>
      <c r="J440" s="273"/>
      <c r="K440" s="273"/>
      <c r="L440" s="342"/>
      <c r="M440" s="41"/>
      <c r="N440" s="41"/>
      <c r="O440" s="41"/>
      <c r="P440" s="41"/>
      <c r="Q440" s="41"/>
      <c r="R440" s="41"/>
      <c r="S440" s="41"/>
    </row>
    <row r="441" spans="1:19" s="51" customFormat="1" ht="13.5" x14ac:dyDescent="0.3">
      <c r="A441" s="129"/>
      <c r="B441" s="119"/>
      <c r="C441" s="130" t="s">
        <v>45</v>
      </c>
      <c r="D441" s="106">
        <v>2</v>
      </c>
      <c r="E441" s="106">
        <v>3.34</v>
      </c>
      <c r="F441" s="106"/>
      <c r="G441" s="106">
        <v>2.7</v>
      </c>
      <c r="H441" s="124">
        <f t="shared" si="21"/>
        <v>18.036000000000001</v>
      </c>
      <c r="I441" s="120"/>
      <c r="J441" s="273"/>
      <c r="K441" s="273"/>
      <c r="L441" s="342"/>
      <c r="M441" s="41"/>
      <c r="N441" s="41"/>
      <c r="O441" s="41"/>
      <c r="P441" s="41"/>
      <c r="Q441" s="41"/>
      <c r="R441" s="41"/>
      <c r="S441" s="41"/>
    </row>
    <row r="442" spans="1:19" s="51" customFormat="1" ht="13.5" x14ac:dyDescent="0.3">
      <c r="A442" s="129"/>
      <c r="B442" s="119"/>
      <c r="C442" s="130" t="s">
        <v>45</v>
      </c>
      <c r="D442" s="106">
        <v>-2</v>
      </c>
      <c r="E442" s="106">
        <v>0.95</v>
      </c>
      <c r="F442" s="106"/>
      <c r="G442" s="106">
        <v>2</v>
      </c>
      <c r="H442" s="124">
        <f t="shared" si="21"/>
        <v>-3.8</v>
      </c>
      <c r="I442" s="120"/>
      <c r="J442" s="273"/>
      <c r="K442" s="273"/>
      <c r="L442" s="342"/>
      <c r="M442" s="41"/>
      <c r="N442" s="41"/>
      <c r="O442" s="41"/>
      <c r="P442" s="41"/>
      <c r="Q442" s="41"/>
      <c r="R442" s="41"/>
      <c r="S442" s="41"/>
    </row>
    <row r="443" spans="1:19" s="51" customFormat="1" ht="13.5" x14ac:dyDescent="0.3">
      <c r="A443" s="129"/>
      <c r="B443" s="119"/>
      <c r="C443" s="130" t="s">
        <v>45</v>
      </c>
      <c r="D443" s="106">
        <v>4</v>
      </c>
      <c r="E443" s="106">
        <v>1.3</v>
      </c>
      <c r="F443" s="106"/>
      <c r="G443" s="106">
        <v>2.7</v>
      </c>
      <c r="H443" s="124">
        <f t="shared" si="21"/>
        <v>14.040000000000001</v>
      </c>
      <c r="I443" s="120"/>
      <c r="J443" s="273"/>
      <c r="K443" s="273"/>
      <c r="L443" s="342"/>
      <c r="M443" s="41"/>
      <c r="N443" s="41"/>
      <c r="O443" s="41"/>
      <c r="P443" s="41"/>
      <c r="Q443" s="41"/>
      <c r="R443" s="41"/>
      <c r="S443" s="41"/>
    </row>
    <row r="444" spans="1:19" s="51" customFormat="1" ht="13.5" x14ac:dyDescent="0.3">
      <c r="A444" s="129"/>
      <c r="B444" s="119"/>
      <c r="C444" s="130" t="s">
        <v>45</v>
      </c>
      <c r="D444" s="106">
        <v>2</v>
      </c>
      <c r="E444" s="106">
        <v>3.24</v>
      </c>
      <c r="F444" s="106"/>
      <c r="G444" s="106">
        <v>2.7</v>
      </c>
      <c r="H444" s="124">
        <f t="shared" si="21"/>
        <v>17.496000000000002</v>
      </c>
      <c r="I444" s="120"/>
      <c r="J444" s="273"/>
      <c r="K444" s="273"/>
      <c r="L444" s="342"/>
      <c r="M444" s="41"/>
      <c r="N444" s="41"/>
      <c r="O444" s="41"/>
      <c r="P444" s="41"/>
      <c r="Q444" s="41"/>
      <c r="R444" s="41"/>
      <c r="S444" s="41"/>
    </row>
    <row r="445" spans="1:19" s="51" customFormat="1" ht="13.5" x14ac:dyDescent="0.3">
      <c r="A445" s="129"/>
      <c r="B445" s="119"/>
      <c r="C445" s="130" t="s">
        <v>45</v>
      </c>
      <c r="D445" s="106">
        <v>4</v>
      </c>
      <c r="E445" s="106">
        <v>1.3</v>
      </c>
      <c r="F445" s="106"/>
      <c r="G445" s="106">
        <v>2.7</v>
      </c>
      <c r="H445" s="124">
        <f t="shared" si="21"/>
        <v>14.040000000000001</v>
      </c>
      <c r="I445" s="120"/>
      <c r="J445" s="273"/>
      <c r="K445" s="273"/>
      <c r="L445" s="342"/>
      <c r="M445" s="41"/>
      <c r="N445" s="41"/>
      <c r="O445" s="41"/>
      <c r="P445" s="41"/>
      <c r="Q445" s="41"/>
      <c r="R445" s="41"/>
      <c r="S445" s="41"/>
    </row>
    <row r="446" spans="1:19" s="51" customFormat="1" ht="13.5" x14ac:dyDescent="0.3">
      <c r="A446" s="129"/>
      <c r="B446" s="119"/>
      <c r="C446" s="130" t="s">
        <v>45</v>
      </c>
      <c r="D446" s="106">
        <v>2</v>
      </c>
      <c r="E446" s="106">
        <v>0.52</v>
      </c>
      <c r="F446" s="106"/>
      <c r="G446" s="106">
        <v>2.7</v>
      </c>
      <c r="H446" s="124">
        <f t="shared" si="21"/>
        <v>2.8080000000000003</v>
      </c>
      <c r="I446" s="120"/>
      <c r="J446" s="273"/>
      <c r="K446" s="273"/>
      <c r="L446" s="342"/>
      <c r="M446" s="41"/>
      <c r="N446" s="41"/>
      <c r="O446" s="41"/>
      <c r="P446" s="41"/>
      <c r="Q446" s="41"/>
      <c r="R446" s="41"/>
      <c r="S446" s="41"/>
    </row>
    <row r="447" spans="1:19" s="51" customFormat="1" ht="13.5" x14ac:dyDescent="0.3">
      <c r="A447" s="129"/>
      <c r="B447" s="119"/>
      <c r="C447" s="130"/>
      <c r="D447" s="106"/>
      <c r="E447" s="106"/>
      <c r="F447" s="106"/>
      <c r="G447" s="106"/>
      <c r="H447" s="124"/>
      <c r="I447" s="120"/>
      <c r="J447" s="273"/>
      <c r="K447" s="273"/>
      <c r="L447" s="342"/>
      <c r="M447" s="41"/>
      <c r="N447" s="41"/>
      <c r="O447" s="41"/>
      <c r="P447" s="41"/>
      <c r="Q447" s="41"/>
      <c r="R447" s="41"/>
      <c r="S447" s="41"/>
    </row>
    <row r="448" spans="1:19" s="51" customFormat="1" ht="135" x14ac:dyDescent="0.3">
      <c r="A448" s="728" t="s">
        <v>3702</v>
      </c>
      <c r="B448" s="505" t="s">
        <v>3579</v>
      </c>
      <c r="C448" s="130" t="s">
        <v>45</v>
      </c>
      <c r="D448" s="106"/>
      <c r="E448" s="106"/>
      <c r="F448" s="106"/>
      <c r="G448" s="106"/>
      <c r="H448" s="124"/>
      <c r="I448" s="124">
        <f>SUM(H449:H456)</f>
        <v>61.76</v>
      </c>
      <c r="J448" s="253"/>
      <c r="K448" s="253"/>
      <c r="L448" s="342"/>
      <c r="M448" s="41"/>
      <c r="N448" s="41"/>
      <c r="O448" s="41"/>
      <c r="P448" s="41"/>
      <c r="Q448" s="41"/>
      <c r="R448" s="41"/>
      <c r="S448" s="41"/>
    </row>
    <row r="449" spans="1:19" s="51" customFormat="1" ht="13.5" x14ac:dyDescent="0.3">
      <c r="A449" s="129"/>
      <c r="B449" s="119"/>
      <c r="C449" s="130" t="s">
        <v>45</v>
      </c>
      <c r="D449" s="106">
        <v>2</v>
      </c>
      <c r="E449" s="106">
        <v>2.33</v>
      </c>
      <c r="F449" s="106"/>
      <c r="G449" s="106">
        <v>2.5</v>
      </c>
      <c r="H449" s="124">
        <f>G449*E449*D449</f>
        <v>11.65</v>
      </c>
      <c r="I449" s="120"/>
      <c r="J449" s="273"/>
      <c r="K449" s="273"/>
      <c r="L449" s="342"/>
      <c r="M449" s="41"/>
      <c r="N449" s="41"/>
      <c r="O449" s="41"/>
      <c r="P449" s="41"/>
      <c r="Q449" s="41"/>
      <c r="R449" s="41"/>
      <c r="S449" s="41"/>
    </row>
    <row r="450" spans="1:19" s="51" customFormat="1" ht="13.5" x14ac:dyDescent="0.3">
      <c r="A450" s="129"/>
      <c r="B450" s="119"/>
      <c r="C450" s="130" t="s">
        <v>45</v>
      </c>
      <c r="D450" s="106">
        <v>1</v>
      </c>
      <c r="E450" s="106">
        <v>1.6</v>
      </c>
      <c r="F450" s="106"/>
      <c r="G450" s="106">
        <v>2.75</v>
      </c>
      <c r="H450" s="124">
        <f t="shared" ref="H450:H456" si="22">G450*E450*D450</f>
        <v>4.4000000000000004</v>
      </c>
      <c r="I450" s="120"/>
      <c r="J450" s="273"/>
      <c r="K450" s="273"/>
      <c r="L450" s="342"/>
      <c r="M450" s="41"/>
      <c r="N450" s="41"/>
      <c r="O450" s="41"/>
      <c r="P450" s="41"/>
      <c r="Q450" s="41"/>
      <c r="R450" s="41"/>
      <c r="S450" s="41"/>
    </row>
    <row r="451" spans="1:19" s="51" customFormat="1" ht="13.5" x14ac:dyDescent="0.3">
      <c r="A451" s="129"/>
      <c r="B451" s="119"/>
      <c r="C451" s="130" t="s">
        <v>45</v>
      </c>
      <c r="D451" s="106">
        <v>3</v>
      </c>
      <c r="E451" s="106">
        <v>1.91</v>
      </c>
      <c r="F451" s="106"/>
      <c r="G451" s="106">
        <v>2.75</v>
      </c>
      <c r="H451" s="124">
        <f t="shared" si="22"/>
        <v>15.757499999999999</v>
      </c>
      <c r="I451" s="120"/>
      <c r="J451" s="273"/>
      <c r="K451" s="273"/>
      <c r="L451" s="342"/>
      <c r="M451" s="41"/>
      <c r="N451" s="41"/>
      <c r="O451" s="41"/>
      <c r="P451" s="41"/>
      <c r="Q451" s="41"/>
      <c r="R451" s="41"/>
      <c r="S451" s="41"/>
    </row>
    <row r="452" spans="1:19" s="51" customFormat="1" ht="13.5" x14ac:dyDescent="0.3">
      <c r="A452" s="129"/>
      <c r="B452" s="119"/>
      <c r="C452" s="130" t="s">
        <v>45</v>
      </c>
      <c r="D452" s="106">
        <v>-2</v>
      </c>
      <c r="E452" s="106">
        <v>0.95</v>
      </c>
      <c r="F452" s="106"/>
      <c r="G452" s="106">
        <v>2</v>
      </c>
      <c r="H452" s="124">
        <f t="shared" si="22"/>
        <v>-3.8</v>
      </c>
      <c r="I452" s="120"/>
      <c r="J452" s="273"/>
      <c r="K452" s="273"/>
      <c r="L452" s="342"/>
      <c r="M452" s="41"/>
      <c r="N452" s="41"/>
      <c r="O452" s="41"/>
      <c r="P452" s="41"/>
      <c r="Q452" s="41"/>
      <c r="R452" s="41"/>
      <c r="S452" s="41"/>
    </row>
    <row r="453" spans="1:19" s="51" customFormat="1" ht="13.5" x14ac:dyDescent="0.3">
      <c r="A453" s="129"/>
      <c r="B453" s="119"/>
      <c r="C453" s="130" t="s">
        <v>45</v>
      </c>
      <c r="D453" s="106">
        <v>2</v>
      </c>
      <c r="E453" s="106">
        <v>1</v>
      </c>
      <c r="F453" s="106"/>
      <c r="G453" s="106">
        <v>2.75</v>
      </c>
      <c r="H453" s="124">
        <f t="shared" si="22"/>
        <v>5.5</v>
      </c>
      <c r="I453" s="120"/>
      <c r="J453" s="273"/>
      <c r="K453" s="273"/>
      <c r="L453" s="342"/>
      <c r="M453" s="41"/>
      <c r="N453" s="41"/>
      <c r="O453" s="41"/>
      <c r="P453" s="41"/>
      <c r="Q453" s="41"/>
      <c r="R453" s="41"/>
      <c r="S453" s="41"/>
    </row>
    <row r="454" spans="1:19" s="51" customFormat="1" ht="13.5" x14ac:dyDescent="0.3">
      <c r="A454" s="129"/>
      <c r="B454" s="119"/>
      <c r="C454" s="130" t="s">
        <v>45</v>
      </c>
      <c r="D454" s="106">
        <v>2</v>
      </c>
      <c r="E454" s="106">
        <v>1.1499999999999999</v>
      </c>
      <c r="F454" s="106"/>
      <c r="G454" s="106">
        <v>2.75</v>
      </c>
      <c r="H454" s="124">
        <f t="shared" si="22"/>
        <v>6.3249999999999993</v>
      </c>
      <c r="I454" s="120"/>
      <c r="J454" s="273"/>
      <c r="K454" s="273"/>
      <c r="L454" s="342"/>
      <c r="M454" s="41"/>
      <c r="N454" s="41"/>
      <c r="O454" s="41"/>
      <c r="P454" s="41"/>
      <c r="Q454" s="41"/>
      <c r="R454" s="41"/>
      <c r="S454" s="41"/>
    </row>
    <row r="455" spans="1:19" s="51" customFormat="1" ht="13.5" x14ac:dyDescent="0.3">
      <c r="A455" s="129"/>
      <c r="B455" s="119"/>
      <c r="C455" s="130" t="s">
        <v>45</v>
      </c>
      <c r="D455" s="106">
        <v>1</v>
      </c>
      <c r="E455" s="106">
        <v>1.1499999999999999</v>
      </c>
      <c r="F455" s="106"/>
      <c r="G455" s="106">
        <v>2.75</v>
      </c>
      <c r="H455" s="124">
        <f t="shared" si="22"/>
        <v>3.1624999999999996</v>
      </c>
      <c r="I455" s="120"/>
      <c r="J455" s="273"/>
      <c r="K455" s="273"/>
      <c r="L455" s="342"/>
      <c r="M455" s="41"/>
      <c r="N455" s="41"/>
      <c r="O455" s="41"/>
      <c r="P455" s="41"/>
      <c r="Q455" s="41"/>
      <c r="R455" s="41"/>
      <c r="S455" s="41"/>
    </row>
    <row r="456" spans="1:19" s="51" customFormat="1" ht="13.5" x14ac:dyDescent="0.3">
      <c r="A456" s="129"/>
      <c r="B456" s="119"/>
      <c r="C456" s="130" t="s">
        <v>45</v>
      </c>
      <c r="D456" s="106">
        <v>1</v>
      </c>
      <c r="E456" s="106">
        <v>6.95</v>
      </c>
      <c r="F456" s="106"/>
      <c r="G456" s="106">
        <v>2.7</v>
      </c>
      <c r="H456" s="124">
        <f t="shared" si="22"/>
        <v>18.765000000000001</v>
      </c>
      <c r="I456" s="120"/>
      <c r="J456" s="273"/>
      <c r="K456" s="273"/>
      <c r="L456" s="342"/>
      <c r="M456" s="41"/>
      <c r="N456" s="41"/>
      <c r="O456" s="41"/>
      <c r="P456" s="41"/>
      <c r="Q456" s="41"/>
      <c r="R456" s="41"/>
      <c r="S456" s="41"/>
    </row>
    <row r="457" spans="1:19" s="51" customFormat="1" ht="13.5" x14ac:dyDescent="0.3">
      <c r="A457" s="129"/>
      <c r="B457" s="119"/>
      <c r="C457" s="130"/>
      <c r="D457" s="106"/>
      <c r="E457" s="106"/>
      <c r="F457" s="106"/>
      <c r="G457" s="106"/>
      <c r="H457" s="124"/>
      <c r="I457" s="120"/>
      <c r="J457" s="273"/>
      <c r="K457" s="273"/>
      <c r="L457" s="342"/>
      <c r="M457" s="41"/>
      <c r="N457" s="41"/>
      <c r="O457" s="41"/>
      <c r="P457" s="41"/>
      <c r="Q457" s="41"/>
      <c r="R457" s="41"/>
      <c r="S457" s="41"/>
    </row>
    <row r="458" spans="1:19" s="51" customFormat="1" ht="13.5" x14ac:dyDescent="0.3">
      <c r="A458" s="129" t="s">
        <v>76</v>
      </c>
      <c r="B458" s="119" t="s">
        <v>197</v>
      </c>
      <c r="C458" s="130"/>
      <c r="D458" s="106"/>
      <c r="E458" s="106"/>
      <c r="F458" s="106"/>
      <c r="G458" s="106"/>
      <c r="H458" s="124"/>
      <c r="I458" s="120"/>
      <c r="J458" s="273"/>
      <c r="K458" s="273"/>
      <c r="L458" s="342"/>
      <c r="M458" s="41"/>
      <c r="N458" s="41"/>
      <c r="O458" s="41"/>
      <c r="P458" s="41"/>
      <c r="Q458" s="41"/>
      <c r="R458" s="41"/>
      <c r="S458" s="41"/>
    </row>
    <row r="459" spans="1:19" s="51" customFormat="1" ht="135" x14ac:dyDescent="0.3">
      <c r="A459" s="129" t="s">
        <v>457</v>
      </c>
      <c r="B459" s="491" t="s">
        <v>3749</v>
      </c>
      <c r="C459" s="130" t="s">
        <v>45</v>
      </c>
      <c r="D459" s="106"/>
      <c r="E459" s="106"/>
      <c r="F459" s="106"/>
      <c r="G459" s="106"/>
      <c r="H459" s="124"/>
      <c r="I459" s="124">
        <f>SUM(H460:H476)</f>
        <v>713.8599999999999</v>
      </c>
      <c r="J459" s="273"/>
      <c r="K459" s="273"/>
      <c r="L459" s="342"/>
      <c r="M459" s="41"/>
      <c r="N459" s="41"/>
      <c r="O459" s="41"/>
      <c r="P459" s="41"/>
      <c r="Q459" s="41"/>
      <c r="R459" s="41"/>
      <c r="S459" s="41"/>
    </row>
    <row r="460" spans="1:19" s="51" customFormat="1" ht="13.5" x14ac:dyDescent="0.3">
      <c r="A460" s="129"/>
      <c r="B460" s="119"/>
      <c r="C460" s="130" t="s">
        <v>45</v>
      </c>
      <c r="D460" s="106">
        <v>1</v>
      </c>
      <c r="E460" s="106">
        <v>113.24</v>
      </c>
      <c r="F460" s="106"/>
      <c r="G460" s="106"/>
      <c r="H460" s="124">
        <f>E460*D460</f>
        <v>113.24</v>
      </c>
      <c r="I460" s="120"/>
      <c r="J460" s="273"/>
      <c r="K460" s="273"/>
      <c r="L460" s="342"/>
      <c r="M460" s="41"/>
      <c r="N460" s="41"/>
      <c r="O460" s="41"/>
      <c r="P460" s="41"/>
      <c r="Q460" s="41"/>
      <c r="R460" s="41"/>
      <c r="S460" s="41"/>
    </row>
    <row r="461" spans="1:19" s="51" customFormat="1" ht="13.5" x14ac:dyDescent="0.3">
      <c r="A461" s="129"/>
      <c r="B461" s="119"/>
      <c r="C461" s="130" t="s">
        <v>45</v>
      </c>
      <c r="D461" s="106">
        <v>1</v>
      </c>
      <c r="E461" s="106">
        <v>85.7</v>
      </c>
      <c r="F461" s="106"/>
      <c r="G461" s="106"/>
      <c r="H461" s="124">
        <f t="shared" ref="H461:H476" si="23">E461*D461</f>
        <v>85.7</v>
      </c>
      <c r="I461" s="120"/>
      <c r="J461" s="273"/>
      <c r="K461" s="273"/>
      <c r="L461" s="342"/>
      <c r="M461" s="41"/>
      <c r="N461" s="41"/>
      <c r="O461" s="41"/>
      <c r="P461" s="41"/>
      <c r="Q461" s="41"/>
      <c r="R461" s="41"/>
      <c r="S461" s="41"/>
    </row>
    <row r="462" spans="1:19" s="51" customFormat="1" ht="13.5" x14ac:dyDescent="0.3">
      <c r="A462" s="129"/>
      <c r="B462" s="119"/>
      <c r="C462" s="130" t="s">
        <v>45</v>
      </c>
      <c r="D462" s="106">
        <v>1</v>
      </c>
      <c r="E462" s="106">
        <v>9.3800000000000008</v>
      </c>
      <c r="F462" s="106"/>
      <c r="G462" s="106"/>
      <c r="H462" s="124">
        <f t="shared" si="23"/>
        <v>9.3800000000000008</v>
      </c>
      <c r="I462" s="120"/>
      <c r="J462" s="273"/>
      <c r="K462" s="273"/>
      <c r="L462" s="342"/>
      <c r="M462" s="41"/>
      <c r="N462" s="41"/>
      <c r="O462" s="41"/>
      <c r="P462" s="41"/>
      <c r="Q462" s="41"/>
      <c r="R462" s="41"/>
      <c r="S462" s="41"/>
    </row>
    <row r="463" spans="1:19" s="51" customFormat="1" ht="13.5" x14ac:dyDescent="0.3">
      <c r="A463" s="129"/>
      <c r="B463" s="119"/>
      <c r="C463" s="130" t="s">
        <v>45</v>
      </c>
      <c r="D463" s="106">
        <v>1</v>
      </c>
      <c r="E463" s="106">
        <v>45.69</v>
      </c>
      <c r="F463" s="106"/>
      <c r="G463" s="106"/>
      <c r="H463" s="124">
        <f t="shared" si="23"/>
        <v>45.69</v>
      </c>
      <c r="I463" s="120"/>
      <c r="J463" s="273"/>
      <c r="K463" s="273"/>
      <c r="L463" s="342"/>
      <c r="M463" s="41"/>
      <c r="N463" s="41"/>
      <c r="O463" s="41"/>
      <c r="P463" s="41"/>
      <c r="Q463" s="41"/>
      <c r="R463" s="41"/>
      <c r="S463" s="41"/>
    </row>
    <row r="464" spans="1:19" s="51" customFormat="1" ht="13.5" x14ac:dyDescent="0.3">
      <c r="A464" s="129"/>
      <c r="B464" s="119"/>
      <c r="C464" s="130" t="s">
        <v>45</v>
      </c>
      <c r="D464" s="106">
        <v>1</v>
      </c>
      <c r="E464" s="106">
        <v>7.46</v>
      </c>
      <c r="F464" s="106"/>
      <c r="G464" s="106"/>
      <c r="H464" s="124">
        <f t="shared" si="23"/>
        <v>7.46</v>
      </c>
      <c r="I464" s="120"/>
      <c r="J464" s="273"/>
      <c r="K464" s="273"/>
      <c r="L464" s="342"/>
      <c r="M464" s="41"/>
      <c r="N464" s="41"/>
      <c r="O464" s="41"/>
      <c r="P464" s="41"/>
      <c r="Q464" s="41"/>
      <c r="R464" s="41"/>
      <c r="S464" s="41"/>
    </row>
    <row r="465" spans="1:19" s="51" customFormat="1" ht="13.5" x14ac:dyDescent="0.3">
      <c r="A465" s="129"/>
      <c r="B465" s="119"/>
      <c r="C465" s="130" t="s">
        <v>45</v>
      </c>
      <c r="D465" s="106">
        <v>1</v>
      </c>
      <c r="E465" s="106">
        <v>14.64</v>
      </c>
      <c r="F465" s="106"/>
      <c r="G465" s="106"/>
      <c r="H465" s="124">
        <f t="shared" si="23"/>
        <v>14.64</v>
      </c>
      <c r="I465" s="120"/>
      <c r="J465" s="273"/>
      <c r="K465" s="273"/>
      <c r="L465" s="342"/>
      <c r="M465" s="41"/>
      <c r="N465" s="41"/>
      <c r="O465" s="41"/>
      <c r="P465" s="41"/>
      <c r="Q465" s="41"/>
      <c r="R465" s="41"/>
      <c r="S465" s="41"/>
    </row>
    <row r="466" spans="1:19" s="51" customFormat="1" ht="13.5" x14ac:dyDescent="0.3">
      <c r="A466" s="129"/>
      <c r="B466" s="119"/>
      <c r="C466" s="130" t="s">
        <v>45</v>
      </c>
      <c r="D466" s="106">
        <v>1</v>
      </c>
      <c r="E466" s="106">
        <v>22.22</v>
      </c>
      <c r="F466" s="106"/>
      <c r="G466" s="106"/>
      <c r="H466" s="124">
        <f t="shared" si="23"/>
        <v>22.22</v>
      </c>
      <c r="I466" s="120"/>
      <c r="J466" s="273"/>
      <c r="K466" s="273"/>
      <c r="L466" s="342"/>
      <c r="M466" s="41"/>
      <c r="N466" s="41"/>
      <c r="O466" s="41"/>
      <c r="P466" s="41"/>
      <c r="Q466" s="41"/>
      <c r="R466" s="41"/>
      <c r="S466" s="41"/>
    </row>
    <row r="467" spans="1:19" s="51" customFormat="1" ht="13.5" x14ac:dyDescent="0.3">
      <c r="A467" s="129"/>
      <c r="B467" s="119"/>
      <c r="C467" s="130" t="s">
        <v>45</v>
      </c>
      <c r="D467" s="106">
        <v>1</v>
      </c>
      <c r="E467" s="106">
        <v>26.93</v>
      </c>
      <c r="F467" s="106"/>
      <c r="G467" s="106"/>
      <c r="H467" s="124">
        <f t="shared" si="23"/>
        <v>26.93</v>
      </c>
      <c r="I467" s="120"/>
      <c r="J467" s="273"/>
      <c r="K467" s="273"/>
      <c r="L467" s="342"/>
      <c r="M467" s="41"/>
      <c r="N467" s="41"/>
      <c r="O467" s="41"/>
      <c r="P467" s="41"/>
      <c r="Q467" s="41"/>
      <c r="R467" s="41"/>
      <c r="S467" s="41"/>
    </row>
    <row r="468" spans="1:19" s="51" customFormat="1" ht="13.5" x14ac:dyDescent="0.3">
      <c r="A468" s="129"/>
      <c r="B468" s="119"/>
      <c r="C468" s="130" t="s">
        <v>45</v>
      </c>
      <c r="D468" s="106">
        <v>1</v>
      </c>
      <c r="E468" s="106">
        <v>22.6</v>
      </c>
      <c r="F468" s="106"/>
      <c r="G468" s="106"/>
      <c r="H468" s="124">
        <f t="shared" si="23"/>
        <v>22.6</v>
      </c>
      <c r="I468" s="120"/>
      <c r="J468" s="273"/>
      <c r="K468" s="273"/>
      <c r="L468" s="342"/>
      <c r="M468" s="41"/>
      <c r="N468" s="41"/>
      <c r="O468" s="41"/>
      <c r="P468" s="41"/>
      <c r="Q468" s="41"/>
      <c r="R468" s="41"/>
      <c r="S468" s="41"/>
    </row>
    <row r="469" spans="1:19" s="51" customFormat="1" ht="13.5" x14ac:dyDescent="0.3">
      <c r="A469" s="129"/>
      <c r="B469" s="119"/>
      <c r="C469" s="130" t="s">
        <v>45</v>
      </c>
      <c r="D469" s="106">
        <v>1</v>
      </c>
      <c r="E469" s="106">
        <v>96</v>
      </c>
      <c r="F469" s="106"/>
      <c r="G469" s="106"/>
      <c r="H469" s="124">
        <f t="shared" si="23"/>
        <v>96</v>
      </c>
      <c r="I469" s="120"/>
      <c r="J469" s="273"/>
      <c r="K469" s="273"/>
      <c r="L469" s="342"/>
      <c r="M469" s="41"/>
      <c r="N469" s="41"/>
      <c r="O469" s="41"/>
      <c r="P469" s="41"/>
      <c r="Q469" s="41"/>
      <c r="R469" s="41"/>
      <c r="S469" s="41"/>
    </row>
    <row r="470" spans="1:19" s="51" customFormat="1" ht="13.5" x14ac:dyDescent="0.3">
      <c r="A470" s="129"/>
      <c r="B470" s="119"/>
      <c r="C470" s="130" t="s">
        <v>45</v>
      </c>
      <c r="D470" s="106">
        <v>1</v>
      </c>
      <c r="E470" s="106">
        <v>49.55</v>
      </c>
      <c r="F470" s="106"/>
      <c r="G470" s="106"/>
      <c r="H470" s="124">
        <f t="shared" si="23"/>
        <v>49.55</v>
      </c>
      <c r="I470" s="120"/>
      <c r="J470" s="273"/>
      <c r="K470" s="273"/>
      <c r="L470" s="342"/>
      <c r="M470" s="41"/>
      <c r="N470" s="41"/>
      <c r="O470" s="41"/>
      <c r="P470" s="41"/>
      <c r="Q470" s="41"/>
      <c r="R470" s="41"/>
      <c r="S470" s="41"/>
    </row>
    <row r="471" spans="1:19" s="51" customFormat="1" ht="13.5" x14ac:dyDescent="0.3">
      <c r="A471" s="129"/>
      <c r="B471" s="119"/>
      <c r="C471" s="130" t="s">
        <v>45</v>
      </c>
      <c r="D471" s="106">
        <v>1</v>
      </c>
      <c r="E471" s="106">
        <v>51.26</v>
      </c>
      <c r="F471" s="106"/>
      <c r="G471" s="106"/>
      <c r="H471" s="124">
        <f t="shared" si="23"/>
        <v>51.26</v>
      </c>
      <c r="I471" s="120"/>
      <c r="J471" s="273"/>
      <c r="K471" s="273"/>
      <c r="L471" s="342"/>
      <c r="M471" s="41"/>
      <c r="N471" s="41"/>
      <c r="O471" s="41"/>
      <c r="P471" s="41"/>
      <c r="Q471" s="41"/>
      <c r="R471" s="41"/>
      <c r="S471" s="41"/>
    </row>
    <row r="472" spans="1:19" s="51" customFormat="1" ht="13.5" x14ac:dyDescent="0.3">
      <c r="A472" s="129"/>
      <c r="B472" s="119"/>
      <c r="C472" s="130" t="s">
        <v>45</v>
      </c>
      <c r="D472" s="106">
        <v>1</v>
      </c>
      <c r="E472" s="106">
        <v>12.9</v>
      </c>
      <c r="F472" s="106"/>
      <c r="G472" s="106"/>
      <c r="H472" s="124">
        <f t="shared" si="23"/>
        <v>12.9</v>
      </c>
      <c r="I472" s="120"/>
      <c r="J472" s="273"/>
      <c r="K472" s="273"/>
      <c r="L472" s="342"/>
      <c r="M472" s="41"/>
      <c r="N472" s="41"/>
      <c r="O472" s="41"/>
      <c r="P472" s="41"/>
      <c r="Q472" s="41"/>
      <c r="R472" s="41"/>
      <c r="S472" s="41"/>
    </row>
    <row r="473" spans="1:19" s="51" customFormat="1" ht="13.5" x14ac:dyDescent="0.3">
      <c r="A473" s="129"/>
      <c r="B473" s="119"/>
      <c r="C473" s="130" t="s">
        <v>45</v>
      </c>
      <c r="D473" s="106">
        <v>1</v>
      </c>
      <c r="E473" s="106">
        <v>11.86</v>
      </c>
      <c r="F473" s="106"/>
      <c r="G473" s="106"/>
      <c r="H473" s="124">
        <f t="shared" si="23"/>
        <v>11.86</v>
      </c>
      <c r="I473" s="120"/>
      <c r="J473" s="273"/>
      <c r="K473" s="273"/>
      <c r="L473" s="342"/>
      <c r="M473" s="41"/>
      <c r="N473" s="41"/>
      <c r="O473" s="41"/>
      <c r="P473" s="41"/>
      <c r="Q473" s="41"/>
      <c r="R473" s="41"/>
      <c r="S473" s="41"/>
    </row>
    <row r="474" spans="1:19" s="51" customFormat="1" ht="13.5" x14ac:dyDescent="0.3">
      <c r="A474" s="129"/>
      <c r="B474" s="119"/>
      <c r="C474" s="130" t="s">
        <v>45</v>
      </c>
      <c r="D474" s="106">
        <v>1</v>
      </c>
      <c r="E474" s="106">
        <v>94.96</v>
      </c>
      <c r="F474" s="106"/>
      <c r="G474" s="106"/>
      <c r="H474" s="124">
        <f t="shared" si="23"/>
        <v>94.96</v>
      </c>
      <c r="I474" s="120"/>
      <c r="J474" s="273"/>
      <c r="K474" s="273"/>
      <c r="L474" s="342"/>
      <c r="M474" s="41"/>
      <c r="N474" s="41"/>
      <c r="O474" s="41"/>
      <c r="P474" s="41"/>
      <c r="Q474" s="41"/>
      <c r="R474" s="41"/>
      <c r="S474" s="41"/>
    </row>
    <row r="475" spans="1:19" s="51" customFormat="1" ht="13.5" x14ac:dyDescent="0.3">
      <c r="A475" s="129"/>
      <c r="B475" s="119"/>
      <c r="C475" s="130" t="s">
        <v>45</v>
      </c>
      <c r="D475" s="106">
        <v>1</v>
      </c>
      <c r="E475" s="106">
        <v>24.8</v>
      </c>
      <c r="F475" s="106"/>
      <c r="G475" s="106"/>
      <c r="H475" s="124">
        <f t="shared" si="23"/>
        <v>24.8</v>
      </c>
      <c r="I475" s="120"/>
      <c r="J475" s="273"/>
      <c r="K475" s="273"/>
      <c r="L475" s="342"/>
      <c r="M475" s="41"/>
      <c r="N475" s="41"/>
      <c r="O475" s="41"/>
      <c r="P475" s="41"/>
      <c r="Q475" s="41"/>
      <c r="R475" s="41"/>
      <c r="S475" s="41"/>
    </row>
    <row r="476" spans="1:19" s="51" customFormat="1" ht="13.5" x14ac:dyDescent="0.3">
      <c r="A476" s="129"/>
      <c r="B476" s="119"/>
      <c r="C476" s="130" t="s">
        <v>45</v>
      </c>
      <c r="D476" s="106">
        <v>1</v>
      </c>
      <c r="E476" s="106">
        <v>24.67</v>
      </c>
      <c r="F476" s="106"/>
      <c r="G476" s="106"/>
      <c r="H476" s="124">
        <f t="shared" si="23"/>
        <v>24.67</v>
      </c>
      <c r="I476" s="120"/>
      <c r="J476" s="273"/>
      <c r="K476" s="273"/>
      <c r="L476" s="342"/>
      <c r="M476" s="41"/>
      <c r="N476" s="41"/>
      <c r="O476" s="41"/>
      <c r="P476" s="41"/>
      <c r="Q476" s="41"/>
      <c r="R476" s="41"/>
      <c r="S476" s="41"/>
    </row>
    <row r="477" spans="1:19" s="51" customFormat="1" ht="13.5" x14ac:dyDescent="0.3">
      <c r="A477" s="129"/>
      <c r="B477" s="119"/>
      <c r="C477" s="130"/>
      <c r="D477" s="106"/>
      <c r="E477" s="106"/>
      <c r="F477" s="106"/>
      <c r="G477" s="106"/>
      <c r="H477" s="124"/>
      <c r="I477" s="120"/>
      <c r="J477" s="273"/>
      <c r="K477" s="273"/>
      <c r="L477" s="342"/>
      <c r="M477" s="41"/>
      <c r="N477" s="41"/>
      <c r="O477" s="41"/>
      <c r="P477" s="41"/>
      <c r="Q477" s="41"/>
      <c r="R477" s="41"/>
      <c r="S477" s="41"/>
    </row>
    <row r="478" spans="1:19" s="51" customFormat="1" ht="94.5" x14ac:dyDescent="0.3">
      <c r="A478" s="116" t="s">
        <v>458</v>
      </c>
      <c r="B478" s="491" t="s">
        <v>3750</v>
      </c>
      <c r="C478" s="76" t="s">
        <v>45</v>
      </c>
      <c r="D478" s="106"/>
      <c r="E478" s="106"/>
      <c r="F478" s="106"/>
      <c r="G478" s="106"/>
      <c r="H478" s="124"/>
      <c r="I478" s="124">
        <f>SUM(H479:H486)</f>
        <v>117.38</v>
      </c>
      <c r="J478" s="273"/>
      <c r="K478" s="273"/>
      <c r="L478" s="342"/>
      <c r="M478" s="41"/>
      <c r="N478" s="41"/>
      <c r="O478" s="41"/>
      <c r="P478" s="41"/>
      <c r="Q478" s="41"/>
      <c r="R478" s="41"/>
      <c r="S478" s="41"/>
    </row>
    <row r="479" spans="1:19" s="31" customFormat="1" ht="13.5" x14ac:dyDescent="0.3">
      <c r="A479" s="116"/>
      <c r="B479" s="103"/>
      <c r="C479" s="76" t="s">
        <v>45</v>
      </c>
      <c r="D479" s="106">
        <v>1</v>
      </c>
      <c r="E479" s="106">
        <v>20.81</v>
      </c>
      <c r="F479" s="106"/>
      <c r="G479" s="106"/>
      <c r="H479" s="124">
        <f>E479*D479</f>
        <v>20.81</v>
      </c>
      <c r="I479" s="120"/>
      <c r="J479" s="273"/>
      <c r="K479" s="273"/>
      <c r="L479" s="155"/>
      <c r="M479" s="28"/>
      <c r="N479" s="28"/>
      <c r="O479" s="28"/>
      <c r="P479" s="28"/>
      <c r="Q479" s="28"/>
      <c r="R479" s="28"/>
      <c r="S479" s="28"/>
    </row>
    <row r="480" spans="1:19" s="31" customFormat="1" ht="13.5" x14ac:dyDescent="0.3">
      <c r="A480" s="116"/>
      <c r="B480" s="103"/>
      <c r="C480" s="76" t="s">
        <v>45</v>
      </c>
      <c r="D480" s="106">
        <v>1</v>
      </c>
      <c r="E480" s="106">
        <v>2.14</v>
      </c>
      <c r="F480" s="106"/>
      <c r="G480" s="106"/>
      <c r="H480" s="124">
        <f t="shared" ref="H480:H485" si="24">E480*D480</f>
        <v>2.14</v>
      </c>
      <c r="I480" s="120"/>
      <c r="J480" s="273"/>
      <c r="K480" s="273"/>
      <c r="L480" s="155"/>
      <c r="M480" s="28"/>
      <c r="N480" s="28"/>
      <c r="O480" s="28"/>
      <c r="P480" s="28"/>
      <c r="Q480" s="28"/>
      <c r="R480" s="28"/>
      <c r="S480" s="28"/>
    </row>
    <row r="481" spans="1:19" s="31" customFormat="1" ht="13.5" x14ac:dyDescent="0.3">
      <c r="A481" s="116"/>
      <c r="B481" s="103"/>
      <c r="C481" s="76" t="s">
        <v>45</v>
      </c>
      <c r="D481" s="106">
        <v>1</v>
      </c>
      <c r="E481" s="106">
        <v>3.76</v>
      </c>
      <c r="F481" s="106"/>
      <c r="G481" s="106"/>
      <c r="H481" s="124">
        <f t="shared" si="24"/>
        <v>3.76</v>
      </c>
      <c r="I481" s="120"/>
      <c r="J481" s="273"/>
      <c r="K481" s="273"/>
      <c r="L481" s="155"/>
      <c r="M481" s="28"/>
      <c r="N481" s="28"/>
      <c r="O481" s="28"/>
      <c r="P481" s="28"/>
      <c r="Q481" s="28"/>
      <c r="R481" s="28"/>
      <c r="S481" s="28"/>
    </row>
    <row r="482" spans="1:19" s="31" customFormat="1" ht="13.5" x14ac:dyDescent="0.3">
      <c r="A482" s="116"/>
      <c r="B482" s="103"/>
      <c r="C482" s="76" t="s">
        <v>45</v>
      </c>
      <c r="D482" s="106">
        <v>1</v>
      </c>
      <c r="E482" s="106">
        <v>12.9</v>
      </c>
      <c r="F482" s="106"/>
      <c r="G482" s="106"/>
      <c r="H482" s="124">
        <f t="shared" si="24"/>
        <v>12.9</v>
      </c>
      <c r="I482" s="120"/>
      <c r="J482" s="273"/>
      <c r="K482" s="273"/>
      <c r="L482" s="155"/>
      <c r="M482" s="28"/>
      <c r="N482" s="28"/>
      <c r="O482" s="28"/>
      <c r="P482" s="28"/>
      <c r="Q482" s="28"/>
      <c r="R482" s="28"/>
      <c r="S482" s="28"/>
    </row>
    <row r="483" spans="1:19" s="31" customFormat="1" ht="13.5" x14ac:dyDescent="0.3">
      <c r="A483" s="116"/>
      <c r="B483" s="103"/>
      <c r="C483" s="76" t="s">
        <v>45</v>
      </c>
      <c r="D483" s="106">
        <v>1</v>
      </c>
      <c r="E483" s="106">
        <v>12.3</v>
      </c>
      <c r="F483" s="106"/>
      <c r="G483" s="106"/>
      <c r="H483" s="124">
        <f t="shared" si="24"/>
        <v>12.3</v>
      </c>
      <c r="I483" s="120"/>
      <c r="J483" s="273"/>
      <c r="K483" s="273"/>
      <c r="L483" s="155"/>
      <c r="M483" s="28"/>
      <c r="N483" s="28"/>
      <c r="O483" s="28"/>
      <c r="P483" s="28"/>
      <c r="Q483" s="28"/>
      <c r="R483" s="28"/>
      <c r="S483" s="28"/>
    </row>
    <row r="484" spans="1:19" s="31" customFormat="1" ht="13.5" x14ac:dyDescent="0.3">
      <c r="A484" s="116"/>
      <c r="B484" s="103"/>
      <c r="C484" s="76" t="s">
        <v>45</v>
      </c>
      <c r="D484" s="106">
        <v>1</v>
      </c>
      <c r="E484" s="106">
        <v>10.11</v>
      </c>
      <c r="F484" s="106"/>
      <c r="G484" s="106"/>
      <c r="H484" s="124">
        <f t="shared" si="24"/>
        <v>10.11</v>
      </c>
      <c r="I484" s="120"/>
      <c r="J484" s="273"/>
      <c r="K484" s="273"/>
      <c r="L484" s="155"/>
      <c r="M484" s="28"/>
      <c r="N484" s="28"/>
      <c r="O484" s="28"/>
      <c r="P484" s="28"/>
      <c r="Q484" s="28"/>
      <c r="R484" s="28"/>
      <c r="S484" s="28"/>
    </row>
    <row r="485" spans="1:19" s="31" customFormat="1" ht="13.5" x14ac:dyDescent="0.3">
      <c r="A485" s="116"/>
      <c r="B485" s="103"/>
      <c r="C485" s="76" t="s">
        <v>45</v>
      </c>
      <c r="D485" s="106">
        <v>1</v>
      </c>
      <c r="E485" s="106">
        <v>9.76</v>
      </c>
      <c r="F485" s="106"/>
      <c r="G485" s="106"/>
      <c r="H485" s="124">
        <f t="shared" si="24"/>
        <v>9.76</v>
      </c>
      <c r="I485" s="120"/>
      <c r="J485" s="273"/>
      <c r="K485" s="273"/>
      <c r="L485" s="155"/>
      <c r="M485" s="28"/>
      <c r="N485" s="28"/>
      <c r="O485" s="28"/>
      <c r="P485" s="28"/>
      <c r="Q485" s="28"/>
      <c r="R485" s="28"/>
      <c r="S485" s="28"/>
    </row>
    <row r="486" spans="1:19" s="31" customFormat="1" ht="13.5" x14ac:dyDescent="0.3">
      <c r="A486" s="116"/>
      <c r="B486" s="103"/>
      <c r="C486" s="76" t="s">
        <v>45</v>
      </c>
      <c r="D486" s="106">
        <v>1</v>
      </c>
      <c r="E486" s="106">
        <v>45.6</v>
      </c>
      <c r="F486" s="106"/>
      <c r="G486" s="106"/>
      <c r="H486" s="124">
        <f>E486*D486</f>
        <v>45.6</v>
      </c>
      <c r="I486" s="124"/>
      <c r="J486" s="273"/>
      <c r="K486" s="273"/>
      <c r="L486" s="155"/>
      <c r="M486" s="28"/>
      <c r="N486" s="28"/>
      <c r="O486" s="28"/>
      <c r="P486" s="28"/>
      <c r="Q486" s="28"/>
      <c r="R486" s="28"/>
      <c r="S486" s="28"/>
    </row>
    <row r="487" spans="1:19" s="51" customFormat="1" ht="13.5" x14ac:dyDescent="0.3">
      <c r="A487" s="129"/>
      <c r="B487" s="119"/>
      <c r="C487" s="130"/>
      <c r="D487" s="106"/>
      <c r="E487" s="106"/>
      <c r="F487" s="106"/>
      <c r="G487" s="106"/>
      <c r="H487" s="124"/>
      <c r="I487" s="120"/>
      <c r="J487" s="273"/>
      <c r="K487" s="273"/>
      <c r="L487" s="341"/>
      <c r="M487" s="41"/>
      <c r="N487" s="41"/>
      <c r="O487" s="41"/>
      <c r="P487" s="41"/>
      <c r="Q487" s="41"/>
      <c r="R487" s="41"/>
      <c r="S487" s="41"/>
    </row>
    <row r="488" spans="1:19" s="51" customFormat="1" ht="13.5" x14ac:dyDescent="0.3">
      <c r="A488" s="129"/>
      <c r="B488" s="119"/>
      <c r="C488" s="130"/>
      <c r="D488" s="106"/>
      <c r="E488" s="106"/>
      <c r="F488" s="106"/>
      <c r="G488" s="106"/>
      <c r="H488" s="124"/>
      <c r="I488" s="120"/>
      <c r="J488" s="273"/>
      <c r="K488" s="273"/>
      <c r="L488" s="342"/>
      <c r="M488" s="41"/>
      <c r="N488" s="41"/>
      <c r="O488" s="41"/>
      <c r="P488" s="41"/>
      <c r="Q488" s="41"/>
      <c r="R488" s="41"/>
      <c r="S488" s="41"/>
    </row>
    <row r="489" spans="1:19" s="51" customFormat="1" ht="13.5" x14ac:dyDescent="0.3">
      <c r="A489" s="199" t="s">
        <v>40</v>
      </c>
      <c r="B489" s="200" t="s">
        <v>143</v>
      </c>
      <c r="C489" s="130"/>
      <c r="D489" s="106"/>
      <c r="E489" s="106"/>
      <c r="F489" s="106"/>
      <c r="G489" s="106"/>
      <c r="H489" s="124"/>
      <c r="I489" s="120"/>
      <c r="J489" s="253"/>
      <c r="K489" s="253"/>
      <c r="L489" s="289"/>
      <c r="M489" s="41"/>
      <c r="N489" s="41"/>
      <c r="O489" s="41"/>
      <c r="P489" s="41"/>
      <c r="Q489" s="41"/>
      <c r="R489" s="41"/>
      <c r="S489" s="41"/>
    </row>
    <row r="490" spans="1:19" s="51" customFormat="1" ht="13.5" x14ac:dyDescent="0.3">
      <c r="A490" s="129"/>
      <c r="B490" s="119"/>
      <c r="C490" s="130"/>
      <c r="D490" s="106"/>
      <c r="E490" s="106"/>
      <c r="F490" s="106"/>
      <c r="G490" s="106"/>
      <c r="H490" s="124"/>
      <c r="I490" s="120"/>
      <c r="J490" s="273"/>
      <c r="K490" s="273"/>
      <c r="L490" s="342"/>
      <c r="M490" s="41"/>
      <c r="N490" s="41"/>
      <c r="O490" s="41"/>
      <c r="P490" s="41"/>
      <c r="Q490" s="41"/>
      <c r="R490" s="41"/>
      <c r="S490" s="41"/>
    </row>
    <row r="491" spans="1:19" s="51" customFormat="1" ht="162" x14ac:dyDescent="0.3">
      <c r="A491" s="129" t="s">
        <v>459</v>
      </c>
      <c r="B491" s="491" t="s">
        <v>3694</v>
      </c>
      <c r="C491" s="130"/>
      <c r="D491" s="106"/>
      <c r="E491" s="106"/>
      <c r="F491" s="106"/>
      <c r="G491" s="106"/>
      <c r="H491" s="124"/>
      <c r="I491" s="120"/>
      <c r="J491" s="273"/>
      <c r="K491" s="273"/>
      <c r="L491" s="342"/>
      <c r="M491" s="41"/>
      <c r="N491" s="41"/>
      <c r="O491" s="41"/>
      <c r="P491" s="41"/>
      <c r="Q491" s="41"/>
      <c r="R491" s="41"/>
      <c r="S491" s="41"/>
    </row>
    <row r="492" spans="1:19" s="51" customFormat="1" ht="13.5" x14ac:dyDescent="0.3">
      <c r="A492" s="129" t="s">
        <v>460</v>
      </c>
      <c r="B492" s="119" t="s">
        <v>146</v>
      </c>
      <c r="C492" s="130" t="s">
        <v>11</v>
      </c>
      <c r="D492" s="106">
        <v>24</v>
      </c>
      <c r="E492" s="106"/>
      <c r="F492" s="106"/>
      <c r="G492" s="106"/>
      <c r="H492" s="124">
        <f>D492</f>
        <v>24</v>
      </c>
      <c r="I492" s="124">
        <f>H492</f>
        <v>24</v>
      </c>
      <c r="J492" s="273"/>
      <c r="K492" s="273"/>
      <c r="L492" s="342"/>
      <c r="M492" s="41"/>
      <c r="N492" s="41"/>
      <c r="O492" s="41"/>
      <c r="P492" s="41"/>
      <c r="Q492" s="41"/>
      <c r="R492" s="41"/>
      <c r="S492" s="41"/>
    </row>
    <row r="493" spans="1:19" s="51" customFormat="1" ht="13.5" x14ac:dyDescent="0.3">
      <c r="A493" s="129" t="s">
        <v>461</v>
      </c>
      <c r="B493" s="119" t="s">
        <v>148</v>
      </c>
      <c r="C493" s="130" t="s">
        <v>11</v>
      </c>
      <c r="D493" s="106">
        <v>4</v>
      </c>
      <c r="E493" s="106"/>
      <c r="F493" s="106"/>
      <c r="G493" s="106"/>
      <c r="H493" s="124">
        <f t="shared" ref="H493:H495" si="25">D493</f>
        <v>4</v>
      </c>
      <c r="I493" s="124">
        <f t="shared" ref="I493:I495" si="26">H493</f>
        <v>4</v>
      </c>
      <c r="J493" s="273"/>
      <c r="K493" s="273"/>
      <c r="L493" s="342"/>
      <c r="M493" s="41"/>
      <c r="N493" s="41"/>
      <c r="O493" s="41"/>
      <c r="P493" s="41"/>
      <c r="Q493" s="41"/>
      <c r="R493" s="41"/>
      <c r="S493" s="41"/>
    </row>
    <row r="494" spans="1:19" s="51" customFormat="1" ht="13.5" x14ac:dyDescent="0.3">
      <c r="A494" s="129" t="s">
        <v>462</v>
      </c>
      <c r="B494" s="119" t="s">
        <v>150</v>
      </c>
      <c r="C494" s="130" t="s">
        <v>11</v>
      </c>
      <c r="D494" s="106">
        <v>1</v>
      </c>
      <c r="E494" s="106"/>
      <c r="F494" s="106"/>
      <c r="G494" s="106"/>
      <c r="H494" s="124">
        <f t="shared" si="25"/>
        <v>1</v>
      </c>
      <c r="I494" s="124">
        <f t="shared" si="26"/>
        <v>1</v>
      </c>
      <c r="J494" s="273"/>
      <c r="K494" s="273"/>
      <c r="L494" s="342"/>
      <c r="M494" s="41"/>
      <c r="N494" s="41"/>
      <c r="O494" s="41"/>
      <c r="P494" s="41"/>
      <c r="Q494" s="41"/>
      <c r="R494" s="41"/>
      <c r="S494" s="41"/>
    </row>
    <row r="495" spans="1:19" s="51" customFormat="1" ht="13.5" x14ac:dyDescent="0.3">
      <c r="A495" s="129" t="s">
        <v>463</v>
      </c>
      <c r="B495" s="119" t="s">
        <v>199</v>
      </c>
      <c r="C495" s="130" t="s">
        <v>11</v>
      </c>
      <c r="D495" s="106">
        <v>8</v>
      </c>
      <c r="E495" s="106"/>
      <c r="F495" s="106"/>
      <c r="G495" s="106"/>
      <c r="H495" s="124">
        <f t="shared" si="25"/>
        <v>8</v>
      </c>
      <c r="I495" s="124">
        <f t="shared" si="26"/>
        <v>8</v>
      </c>
      <c r="J495" s="273"/>
      <c r="K495" s="273"/>
      <c r="L495" s="342"/>
      <c r="M495" s="41"/>
      <c r="N495" s="41"/>
      <c r="O495" s="41"/>
      <c r="P495" s="41"/>
      <c r="Q495" s="41"/>
      <c r="R495" s="41"/>
      <c r="S495" s="41"/>
    </row>
    <row r="496" spans="1:19" s="51" customFormat="1" ht="13.5" x14ac:dyDescent="0.3">
      <c r="A496" s="129"/>
      <c r="B496" s="119"/>
      <c r="C496" s="130"/>
      <c r="D496" s="106"/>
      <c r="E496" s="106"/>
      <c r="F496" s="106"/>
      <c r="G496" s="106"/>
      <c r="H496" s="124"/>
      <c r="I496" s="120"/>
      <c r="J496" s="273"/>
      <c r="K496" s="273"/>
      <c r="L496" s="342"/>
      <c r="M496" s="41"/>
      <c r="N496" s="41"/>
      <c r="O496" s="41"/>
      <c r="P496" s="41"/>
      <c r="Q496" s="41"/>
      <c r="R496" s="41"/>
      <c r="S496" s="41"/>
    </row>
    <row r="497" spans="1:19" s="51" customFormat="1" ht="119.25" customHeight="1" x14ac:dyDescent="0.3">
      <c r="A497" s="116" t="s">
        <v>464</v>
      </c>
      <c r="B497" s="103" t="s">
        <v>331</v>
      </c>
      <c r="C497" s="76" t="s">
        <v>11</v>
      </c>
      <c r="D497" s="106">
        <v>1</v>
      </c>
      <c r="E497" s="106"/>
      <c r="F497" s="106"/>
      <c r="G497" s="106"/>
      <c r="H497" s="124">
        <f>D497</f>
        <v>1</v>
      </c>
      <c r="I497" s="124">
        <f>H497</f>
        <v>1</v>
      </c>
      <c r="J497" s="253"/>
      <c r="K497" s="253"/>
      <c r="L497" s="184"/>
      <c r="M497" s="41"/>
      <c r="N497" s="41"/>
      <c r="O497" s="41"/>
      <c r="P497" s="41"/>
      <c r="Q497" s="41"/>
      <c r="R497" s="41"/>
      <c r="S497" s="41"/>
    </row>
    <row r="498" spans="1:19" s="51" customFormat="1" ht="13.5" x14ac:dyDescent="0.3">
      <c r="A498" s="129"/>
      <c r="B498" s="119"/>
      <c r="C498" s="130"/>
      <c r="D498" s="106"/>
      <c r="E498" s="106"/>
      <c r="F498" s="106"/>
      <c r="G498" s="106"/>
      <c r="H498" s="124"/>
      <c r="I498" s="120"/>
      <c r="J498" s="273"/>
      <c r="K498" s="273"/>
      <c r="L498" s="341"/>
      <c r="M498" s="41"/>
      <c r="N498" s="41"/>
      <c r="O498" s="41"/>
      <c r="P498" s="41"/>
      <c r="Q498" s="41"/>
      <c r="R498" s="41"/>
      <c r="S498" s="41"/>
    </row>
    <row r="499" spans="1:19" s="51" customFormat="1" ht="13.5" x14ac:dyDescent="0.3">
      <c r="A499" s="100" t="s">
        <v>41</v>
      </c>
      <c r="B499" s="101" t="s">
        <v>154</v>
      </c>
      <c r="C499" s="130"/>
      <c r="D499" s="106"/>
      <c r="E499" s="106"/>
      <c r="F499" s="106"/>
      <c r="G499" s="106"/>
      <c r="H499" s="124"/>
      <c r="I499" s="120"/>
      <c r="J499" s="273"/>
      <c r="K499" s="273"/>
      <c r="L499" s="342"/>
      <c r="M499" s="41"/>
      <c r="N499" s="41"/>
      <c r="O499" s="41"/>
      <c r="P499" s="41"/>
      <c r="Q499" s="41"/>
      <c r="R499" s="41"/>
      <c r="S499" s="41"/>
    </row>
    <row r="500" spans="1:19" s="51" customFormat="1" ht="13.5" x14ac:dyDescent="0.3">
      <c r="A500" s="129"/>
      <c r="B500" s="119"/>
      <c r="C500" s="130"/>
      <c r="D500" s="106"/>
      <c r="E500" s="106"/>
      <c r="F500" s="106"/>
      <c r="G500" s="106"/>
      <c r="H500" s="124"/>
      <c r="I500" s="120"/>
      <c r="J500" s="273"/>
      <c r="K500" s="273"/>
      <c r="L500" s="342"/>
      <c r="M500" s="41"/>
      <c r="N500" s="41"/>
      <c r="O500" s="41"/>
      <c r="P500" s="41"/>
      <c r="Q500" s="41"/>
      <c r="R500" s="41"/>
      <c r="S500" s="41"/>
    </row>
    <row r="501" spans="1:19" s="51" customFormat="1" ht="27" x14ac:dyDescent="0.3">
      <c r="A501" s="116" t="s">
        <v>91</v>
      </c>
      <c r="B501" s="103" t="s">
        <v>312</v>
      </c>
      <c r="C501" s="76"/>
      <c r="D501" s="106"/>
      <c r="E501" s="106"/>
      <c r="F501" s="106"/>
      <c r="G501" s="106"/>
      <c r="H501" s="124"/>
      <c r="I501" s="120"/>
      <c r="J501" s="273"/>
      <c r="K501" s="273"/>
      <c r="L501" s="342"/>
      <c r="M501" s="41"/>
      <c r="N501" s="41"/>
      <c r="O501" s="41"/>
      <c r="P501" s="41"/>
      <c r="Q501" s="41"/>
      <c r="R501" s="41"/>
      <c r="S501" s="41"/>
    </row>
    <row r="502" spans="1:19" s="51" customFormat="1" ht="67.5" x14ac:dyDescent="0.3">
      <c r="A502" s="116" t="s">
        <v>465</v>
      </c>
      <c r="B502" s="103" t="s">
        <v>314</v>
      </c>
      <c r="C502" s="76" t="s">
        <v>11</v>
      </c>
      <c r="D502" s="106">
        <v>4</v>
      </c>
      <c r="E502" s="106"/>
      <c r="F502" s="106"/>
      <c r="G502" s="106"/>
      <c r="H502" s="124">
        <f>D502</f>
        <v>4</v>
      </c>
      <c r="I502" s="120">
        <f>H502</f>
        <v>4</v>
      </c>
      <c r="J502" s="273"/>
      <c r="K502" s="273"/>
      <c r="L502" s="342"/>
      <c r="M502" s="41"/>
      <c r="N502" s="41"/>
      <c r="O502" s="41"/>
      <c r="P502" s="41"/>
      <c r="Q502" s="41"/>
      <c r="R502" s="41"/>
      <c r="S502" s="41"/>
    </row>
    <row r="503" spans="1:19" s="51" customFormat="1" ht="13.5" x14ac:dyDescent="0.3">
      <c r="A503" s="116"/>
      <c r="B503" s="103"/>
      <c r="C503" s="76"/>
      <c r="D503" s="106"/>
      <c r="E503" s="106"/>
      <c r="F503" s="106"/>
      <c r="G503" s="106"/>
      <c r="H503" s="124"/>
      <c r="I503" s="120"/>
      <c r="J503" s="273"/>
      <c r="K503" s="273"/>
      <c r="L503" s="342"/>
      <c r="M503" s="41"/>
      <c r="N503" s="41"/>
      <c r="O503" s="41"/>
      <c r="P503" s="41"/>
      <c r="Q503" s="41"/>
      <c r="R503" s="41"/>
      <c r="S503" s="41"/>
    </row>
    <row r="504" spans="1:19" s="51" customFormat="1" ht="81" x14ac:dyDescent="0.3">
      <c r="A504" s="116" t="s">
        <v>466</v>
      </c>
      <c r="B504" s="103" t="s">
        <v>406</v>
      </c>
      <c r="C504" s="76" t="s">
        <v>11</v>
      </c>
      <c r="D504" s="106">
        <v>11</v>
      </c>
      <c r="E504" s="106"/>
      <c r="F504" s="106"/>
      <c r="G504" s="106"/>
      <c r="H504" s="124">
        <f>D504</f>
        <v>11</v>
      </c>
      <c r="I504" s="120">
        <f>H504</f>
        <v>11</v>
      </c>
      <c r="J504" s="273"/>
      <c r="K504" s="273"/>
      <c r="L504" s="342"/>
      <c r="M504" s="41"/>
      <c r="N504" s="41"/>
      <c r="O504" s="41"/>
      <c r="P504" s="41"/>
      <c r="Q504" s="41"/>
      <c r="R504" s="41"/>
      <c r="S504" s="41"/>
    </row>
    <row r="505" spans="1:19" s="51" customFormat="1" ht="13.5" x14ac:dyDescent="0.3">
      <c r="A505" s="116"/>
      <c r="B505" s="103"/>
      <c r="C505" s="76"/>
      <c r="D505" s="106"/>
      <c r="E505" s="106"/>
      <c r="F505" s="106"/>
      <c r="G505" s="106"/>
      <c r="H505" s="124"/>
      <c r="I505" s="120"/>
      <c r="J505" s="273"/>
      <c r="K505" s="273"/>
      <c r="L505" s="342"/>
      <c r="M505" s="41"/>
      <c r="N505" s="41"/>
      <c r="O505" s="41"/>
      <c r="P505" s="41"/>
      <c r="Q505" s="41"/>
      <c r="R505" s="41"/>
      <c r="S505" s="41"/>
    </row>
    <row r="506" spans="1:19" s="51" customFormat="1" ht="68.25" customHeight="1" x14ac:dyDescent="0.3">
      <c r="A506" s="116" t="s">
        <v>467</v>
      </c>
      <c r="B506" s="103" t="s">
        <v>315</v>
      </c>
      <c r="C506" s="76" t="s">
        <v>11</v>
      </c>
      <c r="D506" s="106">
        <v>7</v>
      </c>
      <c r="E506" s="106"/>
      <c r="F506" s="106"/>
      <c r="G506" s="106"/>
      <c r="H506" s="124">
        <f>D506</f>
        <v>7</v>
      </c>
      <c r="I506" s="120">
        <f>H506</f>
        <v>7</v>
      </c>
      <c r="J506" s="273"/>
      <c r="K506" s="273"/>
      <c r="L506" s="342"/>
      <c r="M506" s="41"/>
      <c r="N506" s="41"/>
      <c r="O506" s="41"/>
      <c r="P506" s="41"/>
      <c r="Q506" s="41"/>
      <c r="R506" s="41"/>
      <c r="S506" s="41"/>
    </row>
    <row r="507" spans="1:19" s="51" customFormat="1" ht="13.5" x14ac:dyDescent="0.3">
      <c r="A507" s="129"/>
      <c r="B507" s="119"/>
      <c r="C507" s="130"/>
      <c r="D507" s="106"/>
      <c r="E507" s="106"/>
      <c r="F507" s="106"/>
      <c r="G507" s="106"/>
      <c r="H507" s="124"/>
      <c r="I507" s="120"/>
      <c r="J507" s="273"/>
      <c r="K507" s="273"/>
      <c r="L507" s="342"/>
      <c r="M507" s="41"/>
      <c r="N507" s="41"/>
      <c r="O507" s="41"/>
      <c r="P507" s="41"/>
      <c r="Q507" s="41"/>
      <c r="R507" s="41"/>
      <c r="S507" s="41"/>
    </row>
    <row r="508" spans="1:19" s="51" customFormat="1" ht="40.5" x14ac:dyDescent="0.3">
      <c r="A508" s="129" t="s">
        <v>468</v>
      </c>
      <c r="B508" s="119" t="s">
        <v>157</v>
      </c>
      <c r="C508" s="130"/>
      <c r="D508" s="106"/>
      <c r="E508" s="106"/>
      <c r="F508" s="106"/>
      <c r="G508" s="106"/>
      <c r="H508" s="124"/>
      <c r="I508" s="120"/>
      <c r="J508" s="273"/>
      <c r="K508" s="273"/>
      <c r="L508" s="342"/>
      <c r="M508" s="41"/>
      <c r="N508" s="41"/>
      <c r="O508" s="41"/>
      <c r="P508" s="41"/>
      <c r="Q508" s="41"/>
      <c r="R508" s="41"/>
      <c r="S508" s="41"/>
    </row>
    <row r="509" spans="1:19" s="51" customFormat="1" ht="132.75" customHeight="1" x14ac:dyDescent="0.3">
      <c r="A509" s="116" t="s">
        <v>469</v>
      </c>
      <c r="B509" s="491" t="s">
        <v>3666</v>
      </c>
      <c r="C509" s="76" t="s">
        <v>11</v>
      </c>
      <c r="D509" s="106">
        <v>1</v>
      </c>
      <c r="E509" s="106"/>
      <c r="F509" s="106"/>
      <c r="G509" s="106"/>
      <c r="H509" s="124">
        <f>D509</f>
        <v>1</v>
      </c>
      <c r="I509" s="124">
        <f>H509</f>
        <v>1</v>
      </c>
      <c r="J509" s="253"/>
      <c r="K509" s="253"/>
      <c r="L509" s="184"/>
      <c r="M509" s="41"/>
      <c r="N509" s="41"/>
      <c r="O509" s="41"/>
      <c r="P509" s="41"/>
      <c r="Q509" s="41"/>
      <c r="R509" s="41"/>
      <c r="S509" s="41"/>
    </row>
    <row r="510" spans="1:19" s="51" customFormat="1" ht="13.5" x14ac:dyDescent="0.3">
      <c r="A510" s="129"/>
      <c r="B510" s="119"/>
      <c r="C510" s="130"/>
      <c r="D510" s="106"/>
      <c r="E510" s="106"/>
      <c r="F510" s="106"/>
      <c r="G510" s="106"/>
      <c r="H510" s="124"/>
      <c r="I510" s="124"/>
      <c r="J510" s="273"/>
      <c r="K510" s="273"/>
      <c r="L510" s="342"/>
      <c r="M510" s="41"/>
      <c r="N510" s="41"/>
      <c r="O510" s="41"/>
      <c r="P510" s="41"/>
      <c r="Q510" s="41"/>
      <c r="R510" s="41"/>
      <c r="S510" s="41"/>
    </row>
    <row r="511" spans="1:19" s="51" customFormat="1" ht="81" x14ac:dyDescent="0.3">
      <c r="A511" s="116" t="s">
        <v>470</v>
      </c>
      <c r="B511" s="103" t="s">
        <v>316</v>
      </c>
      <c r="C511" s="76" t="s">
        <v>11</v>
      </c>
      <c r="D511" s="106">
        <v>1</v>
      </c>
      <c r="E511" s="106"/>
      <c r="F511" s="106"/>
      <c r="G511" s="106"/>
      <c r="H511" s="124">
        <f>D511</f>
        <v>1</v>
      </c>
      <c r="I511" s="124">
        <f>H511</f>
        <v>1</v>
      </c>
      <c r="J511" s="253"/>
      <c r="K511" s="253"/>
      <c r="L511" s="184"/>
      <c r="M511" s="41"/>
      <c r="N511" s="41"/>
      <c r="O511" s="41"/>
      <c r="P511" s="41"/>
      <c r="Q511" s="41"/>
      <c r="R511" s="41"/>
      <c r="S511" s="41"/>
    </row>
    <row r="512" spans="1:19" s="51" customFormat="1" ht="13.5" x14ac:dyDescent="0.3">
      <c r="A512" s="129"/>
      <c r="B512" s="119"/>
      <c r="C512" s="130"/>
      <c r="D512" s="106"/>
      <c r="E512" s="106"/>
      <c r="F512" s="106"/>
      <c r="G512" s="106"/>
      <c r="H512" s="124"/>
      <c r="I512" s="124"/>
      <c r="J512" s="273"/>
      <c r="K512" s="273"/>
      <c r="L512" s="342"/>
      <c r="M512" s="41"/>
      <c r="N512" s="41"/>
      <c r="O512" s="41"/>
      <c r="P512" s="41"/>
      <c r="Q512" s="41"/>
      <c r="R512" s="41"/>
      <c r="S512" s="41"/>
    </row>
    <row r="513" spans="1:19" s="51" customFormat="1" ht="67.5" customHeight="1" x14ac:dyDescent="0.3">
      <c r="A513" s="129" t="s">
        <v>471</v>
      </c>
      <c r="B513" s="103" t="s">
        <v>317</v>
      </c>
      <c r="C513" s="130"/>
      <c r="D513" s="106"/>
      <c r="E513" s="106"/>
      <c r="F513" s="106"/>
      <c r="G513" s="106"/>
      <c r="H513" s="124"/>
      <c r="I513" s="124"/>
      <c r="J513" s="273"/>
      <c r="K513" s="273"/>
      <c r="L513" s="342"/>
      <c r="M513" s="41"/>
      <c r="N513" s="41"/>
      <c r="O513" s="41"/>
      <c r="P513" s="41"/>
      <c r="Q513" s="41"/>
      <c r="R513" s="41"/>
      <c r="S513" s="41"/>
    </row>
    <row r="514" spans="1:19" s="51" customFormat="1" ht="13.5" x14ac:dyDescent="0.3">
      <c r="A514" s="129" t="s">
        <v>472</v>
      </c>
      <c r="B514" s="119" t="s">
        <v>204</v>
      </c>
      <c r="C514" s="130" t="s">
        <v>11</v>
      </c>
      <c r="D514" s="106">
        <v>2</v>
      </c>
      <c r="E514" s="106"/>
      <c r="F514" s="106"/>
      <c r="G514" s="106"/>
      <c r="H514" s="124">
        <f>D514</f>
        <v>2</v>
      </c>
      <c r="I514" s="124">
        <f t="shared" ref="I514:I517" si="27">H514</f>
        <v>2</v>
      </c>
      <c r="J514" s="253"/>
      <c r="K514" s="273"/>
      <c r="L514" s="342"/>
      <c r="M514" s="41"/>
      <c r="N514" s="41"/>
      <c r="O514" s="41"/>
      <c r="P514" s="41"/>
      <c r="Q514" s="41"/>
      <c r="R514" s="41"/>
      <c r="S514" s="41"/>
    </row>
    <row r="515" spans="1:19" s="51" customFormat="1" ht="13.5" x14ac:dyDescent="0.3">
      <c r="A515" s="129" t="s">
        <v>473</v>
      </c>
      <c r="B515" s="119" t="s">
        <v>205</v>
      </c>
      <c r="C515" s="130" t="s">
        <v>11</v>
      </c>
      <c r="D515" s="106">
        <v>1</v>
      </c>
      <c r="E515" s="106"/>
      <c r="F515" s="106"/>
      <c r="G515" s="106"/>
      <c r="H515" s="124">
        <f t="shared" ref="H515:H517" si="28">D515</f>
        <v>1</v>
      </c>
      <c r="I515" s="124">
        <f t="shared" si="27"/>
        <v>1</v>
      </c>
      <c r="J515" s="253"/>
      <c r="K515" s="273"/>
      <c r="L515" s="342"/>
      <c r="M515" s="41"/>
      <c r="N515" s="41"/>
      <c r="O515" s="41"/>
      <c r="P515" s="41"/>
      <c r="Q515" s="41"/>
      <c r="R515" s="41"/>
      <c r="S515" s="41"/>
    </row>
    <row r="516" spans="1:19" s="51" customFormat="1" ht="13.5" x14ac:dyDescent="0.3">
      <c r="A516" s="129" t="s">
        <v>474</v>
      </c>
      <c r="B516" s="119" t="s">
        <v>206</v>
      </c>
      <c r="C516" s="130" t="s">
        <v>11</v>
      </c>
      <c r="D516" s="106">
        <v>1</v>
      </c>
      <c r="E516" s="106"/>
      <c r="F516" s="106"/>
      <c r="G516" s="106"/>
      <c r="H516" s="124">
        <f t="shared" si="28"/>
        <v>1</v>
      </c>
      <c r="I516" s="124">
        <f t="shared" si="27"/>
        <v>1</v>
      </c>
      <c r="J516" s="253"/>
      <c r="K516" s="273"/>
      <c r="L516" s="342"/>
      <c r="M516" s="41"/>
      <c r="N516" s="41"/>
      <c r="O516" s="41"/>
      <c r="P516" s="41"/>
      <c r="Q516" s="41"/>
      <c r="R516" s="41"/>
      <c r="S516" s="41"/>
    </row>
    <row r="517" spans="1:19" s="51" customFormat="1" ht="13.5" x14ac:dyDescent="0.3">
      <c r="A517" s="129" t="s">
        <v>475</v>
      </c>
      <c r="B517" s="119" t="s">
        <v>207</v>
      </c>
      <c r="C517" s="130" t="s">
        <v>11</v>
      </c>
      <c r="D517" s="106">
        <v>1</v>
      </c>
      <c r="E517" s="106"/>
      <c r="F517" s="106"/>
      <c r="G517" s="106"/>
      <c r="H517" s="124">
        <f t="shared" si="28"/>
        <v>1</v>
      </c>
      <c r="I517" s="124">
        <f t="shared" si="27"/>
        <v>1</v>
      </c>
      <c r="J517" s="253"/>
      <c r="K517" s="273"/>
      <c r="L517" s="342"/>
      <c r="M517" s="41"/>
      <c r="N517" s="41"/>
      <c r="O517" s="41"/>
      <c r="P517" s="41"/>
      <c r="Q517" s="41"/>
      <c r="R517" s="41"/>
      <c r="S517" s="41"/>
    </row>
    <row r="518" spans="1:19" s="51" customFormat="1" ht="13.5" x14ac:dyDescent="0.3">
      <c r="A518" s="129"/>
      <c r="B518" s="119"/>
      <c r="C518" s="130"/>
      <c r="D518" s="106"/>
      <c r="E518" s="106"/>
      <c r="F518" s="106"/>
      <c r="G518" s="106"/>
      <c r="H518" s="124"/>
      <c r="I518" s="120"/>
      <c r="J518" s="273"/>
      <c r="K518" s="273"/>
      <c r="L518" s="342"/>
      <c r="M518" s="41"/>
      <c r="N518" s="41"/>
      <c r="O518" s="41"/>
      <c r="P518" s="41"/>
      <c r="Q518" s="41"/>
      <c r="R518" s="41"/>
      <c r="S518" s="41"/>
    </row>
    <row r="519" spans="1:19" s="51" customFormat="1" ht="81" x14ac:dyDescent="0.3">
      <c r="A519" s="116" t="s">
        <v>476</v>
      </c>
      <c r="B519" s="103" t="s">
        <v>209</v>
      </c>
      <c r="C519" s="76" t="s">
        <v>11</v>
      </c>
      <c r="D519" s="106">
        <v>1</v>
      </c>
      <c r="E519" s="106"/>
      <c r="F519" s="106"/>
      <c r="G519" s="106"/>
      <c r="H519" s="124">
        <f>D519</f>
        <v>1</v>
      </c>
      <c r="I519" s="124">
        <f>H519</f>
        <v>1</v>
      </c>
      <c r="J519" s="253"/>
      <c r="K519" s="253"/>
      <c r="L519" s="184"/>
      <c r="M519" s="41"/>
      <c r="N519" s="41"/>
      <c r="O519" s="41"/>
      <c r="P519" s="41"/>
      <c r="Q519" s="41"/>
      <c r="R519" s="41"/>
      <c r="S519" s="41"/>
    </row>
    <row r="520" spans="1:19" s="51" customFormat="1" ht="13.5" x14ac:dyDescent="0.3">
      <c r="A520" s="129"/>
      <c r="B520" s="119"/>
      <c r="C520" s="130"/>
      <c r="D520" s="106"/>
      <c r="E520" s="106"/>
      <c r="F520" s="106"/>
      <c r="G520" s="106"/>
      <c r="H520" s="124"/>
      <c r="I520" s="120"/>
      <c r="J520" s="273"/>
      <c r="K520" s="273"/>
      <c r="L520" s="342"/>
      <c r="M520" s="41"/>
      <c r="N520" s="41"/>
      <c r="O520" s="41"/>
      <c r="P520" s="41"/>
      <c r="Q520" s="41"/>
      <c r="R520" s="41"/>
      <c r="S520" s="41"/>
    </row>
    <row r="521" spans="1:19" s="51" customFormat="1" ht="93.75" customHeight="1" x14ac:dyDescent="0.3">
      <c r="A521" s="129" t="s">
        <v>477</v>
      </c>
      <c r="B521" s="103" t="s">
        <v>318</v>
      </c>
      <c r="C521" s="130"/>
      <c r="D521" s="106"/>
      <c r="E521" s="106"/>
      <c r="F521" s="106"/>
      <c r="G521" s="106"/>
      <c r="H521" s="124"/>
      <c r="I521" s="120"/>
      <c r="J521" s="273"/>
      <c r="K521" s="273"/>
      <c r="L521" s="342"/>
      <c r="M521" s="41"/>
      <c r="N521" s="41"/>
      <c r="O521" s="41"/>
      <c r="P521" s="41"/>
      <c r="Q521" s="41"/>
      <c r="R521" s="41"/>
      <c r="S521" s="41"/>
    </row>
    <row r="522" spans="1:19" s="51" customFormat="1" ht="13.5" x14ac:dyDescent="0.3">
      <c r="A522" s="129" t="s">
        <v>480</v>
      </c>
      <c r="B522" s="119" t="s">
        <v>211</v>
      </c>
      <c r="C522" s="130" t="s">
        <v>11</v>
      </c>
      <c r="D522" s="106">
        <v>1</v>
      </c>
      <c r="E522" s="106"/>
      <c r="F522" s="106"/>
      <c r="G522" s="106"/>
      <c r="H522" s="124">
        <f>D522</f>
        <v>1</v>
      </c>
      <c r="I522" s="124">
        <f>H522</f>
        <v>1</v>
      </c>
      <c r="J522" s="253"/>
      <c r="K522" s="273"/>
      <c r="L522" s="342"/>
      <c r="M522" s="41"/>
      <c r="N522" s="41"/>
      <c r="O522" s="41"/>
      <c r="P522" s="41"/>
      <c r="Q522" s="41"/>
      <c r="R522" s="41"/>
      <c r="S522" s="41"/>
    </row>
    <row r="523" spans="1:19" s="51" customFormat="1" ht="13.5" x14ac:dyDescent="0.3">
      <c r="A523" s="129" t="s">
        <v>481</v>
      </c>
      <c r="B523" s="119" t="s">
        <v>212</v>
      </c>
      <c r="C523" s="130" t="s">
        <v>11</v>
      </c>
      <c r="D523" s="106">
        <v>4</v>
      </c>
      <c r="E523" s="106"/>
      <c r="F523" s="106"/>
      <c r="G523" s="106"/>
      <c r="H523" s="124">
        <f t="shared" ref="H523:H525" si="29">D523</f>
        <v>4</v>
      </c>
      <c r="I523" s="124">
        <f t="shared" ref="I523:I525" si="30">H523</f>
        <v>4</v>
      </c>
      <c r="J523" s="253"/>
      <c r="K523" s="273"/>
      <c r="L523" s="342"/>
      <c r="M523" s="41"/>
      <c r="N523" s="41"/>
      <c r="O523" s="41"/>
      <c r="P523" s="41"/>
      <c r="Q523" s="41"/>
      <c r="R523" s="41"/>
      <c r="S523" s="41"/>
    </row>
    <row r="524" spans="1:19" s="51" customFormat="1" ht="13.5" x14ac:dyDescent="0.3">
      <c r="A524" s="129" t="s">
        <v>482</v>
      </c>
      <c r="B524" s="119" t="s">
        <v>213</v>
      </c>
      <c r="C524" s="130" t="s">
        <v>11</v>
      </c>
      <c r="D524" s="106">
        <v>4</v>
      </c>
      <c r="E524" s="106"/>
      <c r="F524" s="106"/>
      <c r="G524" s="106"/>
      <c r="H524" s="124">
        <f t="shared" si="29"/>
        <v>4</v>
      </c>
      <c r="I524" s="124">
        <f t="shared" si="30"/>
        <v>4</v>
      </c>
      <c r="J524" s="253"/>
      <c r="K524" s="273"/>
      <c r="L524" s="342"/>
      <c r="M524" s="41"/>
      <c r="N524" s="41"/>
      <c r="O524" s="41"/>
      <c r="P524" s="41"/>
      <c r="Q524" s="41"/>
      <c r="R524" s="41"/>
      <c r="S524" s="41"/>
    </row>
    <row r="525" spans="1:19" s="51" customFormat="1" ht="13.5" x14ac:dyDescent="0.3">
      <c r="A525" s="129" t="s">
        <v>483</v>
      </c>
      <c r="B525" s="119" t="s">
        <v>214</v>
      </c>
      <c r="C525" s="130" t="s">
        <v>11</v>
      </c>
      <c r="D525" s="106">
        <v>10</v>
      </c>
      <c r="E525" s="106"/>
      <c r="F525" s="106"/>
      <c r="G525" s="106"/>
      <c r="H525" s="124">
        <f t="shared" si="29"/>
        <v>10</v>
      </c>
      <c r="I525" s="124">
        <f t="shared" si="30"/>
        <v>10</v>
      </c>
      <c r="J525" s="253"/>
      <c r="K525" s="273"/>
      <c r="L525" s="342"/>
      <c r="M525" s="41"/>
      <c r="N525" s="41"/>
      <c r="O525" s="41"/>
      <c r="P525" s="41"/>
      <c r="Q525" s="41"/>
      <c r="R525" s="41"/>
      <c r="S525" s="41"/>
    </row>
    <row r="526" spans="1:19" s="51" customFormat="1" ht="13.5" x14ac:dyDescent="0.3">
      <c r="A526" s="129"/>
      <c r="B526" s="119"/>
      <c r="C526" s="130"/>
      <c r="D526" s="106"/>
      <c r="E526" s="106"/>
      <c r="F526" s="106"/>
      <c r="G526" s="106"/>
      <c r="H526" s="124"/>
      <c r="I526" s="120"/>
      <c r="J526" s="273"/>
      <c r="K526" s="273"/>
      <c r="L526" s="342"/>
      <c r="M526" s="41"/>
      <c r="N526" s="41"/>
      <c r="O526" s="41"/>
      <c r="P526" s="41"/>
      <c r="Q526" s="41"/>
      <c r="R526" s="41"/>
      <c r="S526" s="41"/>
    </row>
    <row r="527" spans="1:19" s="51" customFormat="1" ht="81" x14ac:dyDescent="0.3">
      <c r="A527" s="116" t="s">
        <v>478</v>
      </c>
      <c r="B527" s="119" t="s">
        <v>215</v>
      </c>
      <c r="C527" s="130"/>
      <c r="D527" s="106"/>
      <c r="E527" s="106"/>
      <c r="F527" s="106"/>
      <c r="G527" s="106"/>
      <c r="H527" s="124"/>
      <c r="I527" s="120"/>
      <c r="J527" s="273"/>
      <c r="K527" s="273"/>
      <c r="L527" s="342"/>
      <c r="M527" s="41"/>
      <c r="N527" s="41"/>
      <c r="O527" s="41"/>
      <c r="P527" s="41"/>
      <c r="Q527" s="41"/>
      <c r="R527" s="41"/>
      <c r="S527" s="41"/>
    </row>
    <row r="528" spans="1:19" s="51" customFormat="1" ht="40.5" x14ac:dyDescent="0.3">
      <c r="A528" s="116" t="s">
        <v>479</v>
      </c>
      <c r="B528" s="103" t="s">
        <v>319</v>
      </c>
      <c r="C528" s="76" t="s">
        <v>11</v>
      </c>
      <c r="D528" s="106">
        <v>1</v>
      </c>
      <c r="E528" s="106"/>
      <c r="F528" s="106"/>
      <c r="G528" s="106"/>
      <c r="H528" s="124">
        <f>D528</f>
        <v>1</v>
      </c>
      <c r="I528" s="124">
        <f>H528</f>
        <v>1</v>
      </c>
      <c r="J528" s="273"/>
      <c r="K528" s="273"/>
      <c r="L528" s="342"/>
      <c r="M528" s="41"/>
      <c r="N528" s="41"/>
      <c r="O528" s="41"/>
      <c r="P528" s="41"/>
      <c r="Q528" s="41"/>
      <c r="R528" s="41"/>
      <c r="S528" s="41"/>
    </row>
    <row r="529" spans="1:19" s="51" customFormat="1" ht="37.5" customHeight="1" x14ac:dyDescent="0.3">
      <c r="A529" s="116" t="s">
        <v>484</v>
      </c>
      <c r="B529" s="103" t="s">
        <v>320</v>
      </c>
      <c r="C529" s="76" t="s">
        <v>11</v>
      </c>
      <c r="D529" s="106">
        <v>1</v>
      </c>
      <c r="E529" s="106"/>
      <c r="F529" s="106"/>
      <c r="G529" s="106"/>
      <c r="H529" s="124">
        <f t="shared" ref="H529:H532" si="31">D529</f>
        <v>1</v>
      </c>
      <c r="I529" s="124">
        <f t="shared" ref="I529:I532" si="32">H529</f>
        <v>1</v>
      </c>
      <c r="J529" s="273"/>
      <c r="K529" s="273"/>
      <c r="L529" s="342"/>
      <c r="M529" s="41"/>
      <c r="N529" s="41"/>
      <c r="O529" s="41"/>
      <c r="P529" s="41"/>
      <c r="Q529" s="41"/>
      <c r="R529" s="41"/>
      <c r="S529" s="41"/>
    </row>
    <row r="530" spans="1:19" s="51" customFormat="1" ht="27" x14ac:dyDescent="0.3">
      <c r="A530" s="116" t="s">
        <v>485</v>
      </c>
      <c r="B530" s="103" t="s">
        <v>321</v>
      </c>
      <c r="C530" s="76" t="s">
        <v>11</v>
      </c>
      <c r="D530" s="106">
        <v>2</v>
      </c>
      <c r="E530" s="106"/>
      <c r="F530" s="106"/>
      <c r="G530" s="106"/>
      <c r="H530" s="124">
        <f t="shared" si="31"/>
        <v>2</v>
      </c>
      <c r="I530" s="124">
        <f t="shared" si="32"/>
        <v>2</v>
      </c>
      <c r="J530" s="273"/>
      <c r="K530" s="273"/>
      <c r="L530" s="342"/>
      <c r="M530" s="41"/>
      <c r="N530" s="41"/>
      <c r="O530" s="41"/>
      <c r="P530" s="41"/>
      <c r="Q530" s="41"/>
      <c r="R530" s="41"/>
      <c r="S530" s="41"/>
    </row>
    <row r="531" spans="1:19" s="51" customFormat="1" ht="40.5" x14ac:dyDescent="0.3">
      <c r="A531" s="116" t="s">
        <v>486</v>
      </c>
      <c r="B531" s="103" t="s">
        <v>322</v>
      </c>
      <c r="C531" s="76" t="s">
        <v>11</v>
      </c>
      <c r="D531" s="106">
        <v>1</v>
      </c>
      <c r="E531" s="106"/>
      <c r="F531" s="106"/>
      <c r="G531" s="106"/>
      <c r="H531" s="124">
        <f t="shared" si="31"/>
        <v>1</v>
      </c>
      <c r="I531" s="124">
        <f t="shared" si="32"/>
        <v>1</v>
      </c>
      <c r="J531" s="273"/>
      <c r="K531" s="273"/>
      <c r="L531" s="342"/>
      <c r="M531" s="41"/>
      <c r="N531" s="41"/>
      <c r="O531" s="41"/>
      <c r="P531" s="41"/>
      <c r="Q531" s="41"/>
      <c r="R531" s="41"/>
      <c r="S531" s="41"/>
    </row>
    <row r="532" spans="1:19" s="51" customFormat="1" ht="40.5" x14ac:dyDescent="0.3">
      <c r="A532" s="116" t="s">
        <v>487</v>
      </c>
      <c r="B532" s="103" t="s">
        <v>323</v>
      </c>
      <c r="C532" s="76" t="s">
        <v>11</v>
      </c>
      <c r="D532" s="106">
        <v>1</v>
      </c>
      <c r="E532" s="106"/>
      <c r="F532" s="106"/>
      <c r="G532" s="106"/>
      <c r="H532" s="124">
        <f t="shared" si="31"/>
        <v>1</v>
      </c>
      <c r="I532" s="124">
        <f t="shared" si="32"/>
        <v>1</v>
      </c>
      <c r="J532" s="273"/>
      <c r="K532" s="273"/>
      <c r="L532" s="342"/>
      <c r="M532" s="41"/>
      <c r="N532" s="41"/>
      <c r="O532" s="41"/>
      <c r="P532" s="41"/>
      <c r="Q532" s="41"/>
      <c r="R532" s="41"/>
      <c r="S532" s="41"/>
    </row>
    <row r="533" spans="1:19" s="51" customFormat="1" ht="13.5" x14ac:dyDescent="0.3">
      <c r="A533" s="129"/>
      <c r="B533" s="119"/>
      <c r="C533" s="130"/>
      <c r="D533" s="106"/>
      <c r="E533" s="106"/>
      <c r="F533" s="106"/>
      <c r="G533" s="106"/>
      <c r="H533" s="124"/>
      <c r="I533" s="120"/>
      <c r="J533" s="273"/>
      <c r="K533" s="273"/>
      <c r="L533" s="342"/>
      <c r="M533" s="41"/>
      <c r="N533" s="41"/>
      <c r="O533" s="41"/>
      <c r="P533" s="41"/>
      <c r="Q533" s="41"/>
      <c r="R533" s="41"/>
      <c r="S533" s="41"/>
    </row>
    <row r="534" spans="1:19" s="51" customFormat="1" ht="81" customHeight="1" x14ac:dyDescent="0.3">
      <c r="A534" s="129" t="s">
        <v>488</v>
      </c>
      <c r="B534" s="119" t="s">
        <v>170</v>
      </c>
      <c r="C534" s="130" t="s">
        <v>11</v>
      </c>
      <c r="D534" s="106">
        <v>1</v>
      </c>
      <c r="E534" s="106"/>
      <c r="F534" s="106"/>
      <c r="G534" s="106"/>
      <c r="H534" s="124">
        <f>D534</f>
        <v>1</v>
      </c>
      <c r="I534" s="124">
        <f>H534</f>
        <v>1</v>
      </c>
      <c r="J534" s="253"/>
      <c r="K534" s="253"/>
      <c r="L534" s="342"/>
      <c r="M534" s="41"/>
      <c r="N534" s="41"/>
      <c r="O534" s="41"/>
      <c r="P534" s="41"/>
      <c r="Q534" s="41"/>
      <c r="R534" s="41"/>
      <c r="S534" s="41"/>
    </row>
    <row r="535" spans="1:19" s="51" customFormat="1" ht="13.5" x14ac:dyDescent="0.3">
      <c r="A535" s="129"/>
      <c r="B535" s="119"/>
      <c r="C535" s="130"/>
      <c r="D535" s="106"/>
      <c r="E535" s="106"/>
      <c r="F535" s="106"/>
      <c r="G535" s="106"/>
      <c r="H535" s="124"/>
      <c r="I535" s="120"/>
      <c r="J535" s="273"/>
      <c r="K535" s="273"/>
      <c r="L535" s="342"/>
      <c r="M535" s="41"/>
      <c r="N535" s="41"/>
      <c r="O535" s="41"/>
      <c r="P535" s="41"/>
      <c r="Q535" s="41"/>
      <c r="R535" s="41"/>
      <c r="S535" s="41"/>
    </row>
    <row r="536" spans="1:19" s="51" customFormat="1" ht="81" x14ac:dyDescent="0.3">
      <c r="A536" s="129" t="s">
        <v>489</v>
      </c>
      <c r="B536" s="119" t="s">
        <v>217</v>
      </c>
      <c r="C536" s="130" t="s">
        <v>112</v>
      </c>
      <c r="D536" s="106"/>
      <c r="E536" s="106"/>
      <c r="F536" s="106"/>
      <c r="G536" s="106"/>
      <c r="H536" s="124"/>
      <c r="I536" s="124">
        <f>SUM(H537:H596)</f>
        <v>237.56</v>
      </c>
      <c r="J536" s="253"/>
      <c r="K536" s="253"/>
      <c r="L536" s="342"/>
      <c r="M536" s="41"/>
      <c r="N536" s="41"/>
      <c r="O536" s="41"/>
      <c r="P536" s="41"/>
      <c r="Q536" s="41"/>
      <c r="R536" s="41"/>
      <c r="S536" s="41"/>
    </row>
    <row r="537" spans="1:19" s="51" customFormat="1" ht="13.5" x14ac:dyDescent="0.3">
      <c r="A537" s="129"/>
      <c r="B537" s="119"/>
      <c r="C537" s="130" t="s">
        <v>112</v>
      </c>
      <c r="D537" s="106">
        <v>2</v>
      </c>
      <c r="E537" s="106">
        <v>3.11</v>
      </c>
      <c r="F537" s="106"/>
      <c r="G537" s="106"/>
      <c r="H537" s="124">
        <f>E537*D537</f>
        <v>6.22</v>
      </c>
      <c r="I537" s="120"/>
      <c r="J537" s="273"/>
      <c r="K537" s="273"/>
      <c r="L537" s="342"/>
      <c r="M537" s="41"/>
      <c r="N537" s="41"/>
      <c r="O537" s="41"/>
      <c r="P537" s="41"/>
      <c r="Q537" s="41"/>
      <c r="R537" s="41"/>
      <c r="S537" s="41"/>
    </row>
    <row r="538" spans="1:19" s="51" customFormat="1" ht="13.5" x14ac:dyDescent="0.3">
      <c r="A538" s="129"/>
      <c r="B538" s="119"/>
      <c r="C538" s="130" t="s">
        <v>112</v>
      </c>
      <c r="D538" s="106">
        <v>1</v>
      </c>
      <c r="E538" s="106">
        <v>6.7</v>
      </c>
      <c r="F538" s="106"/>
      <c r="G538" s="106"/>
      <c r="H538" s="124">
        <f t="shared" ref="H538:H596" si="33">E538*D538</f>
        <v>6.7</v>
      </c>
      <c r="I538" s="120"/>
      <c r="J538" s="273"/>
      <c r="K538" s="273"/>
      <c r="L538" s="342"/>
      <c r="M538" s="41"/>
      <c r="N538" s="41"/>
      <c r="O538" s="41"/>
      <c r="P538" s="41"/>
      <c r="Q538" s="41"/>
      <c r="R538" s="41"/>
      <c r="S538" s="41"/>
    </row>
    <row r="539" spans="1:19" s="51" customFormat="1" ht="13.5" x14ac:dyDescent="0.3">
      <c r="A539" s="129"/>
      <c r="B539" s="119"/>
      <c r="C539" s="130" t="s">
        <v>112</v>
      </c>
      <c r="D539" s="106">
        <v>1</v>
      </c>
      <c r="E539" s="106">
        <v>3.68</v>
      </c>
      <c r="F539" s="106"/>
      <c r="G539" s="106"/>
      <c r="H539" s="124">
        <f t="shared" si="33"/>
        <v>3.68</v>
      </c>
      <c r="I539" s="120"/>
      <c r="J539" s="273"/>
      <c r="K539" s="273"/>
      <c r="L539" s="342"/>
      <c r="M539" s="41"/>
      <c r="N539" s="41"/>
      <c r="O539" s="41"/>
      <c r="P539" s="41"/>
      <c r="Q539" s="41"/>
      <c r="R539" s="41"/>
      <c r="S539" s="41"/>
    </row>
    <row r="540" spans="1:19" s="51" customFormat="1" ht="13.5" x14ac:dyDescent="0.3">
      <c r="A540" s="129"/>
      <c r="B540" s="119"/>
      <c r="C540" s="130" t="s">
        <v>112</v>
      </c>
      <c r="D540" s="106">
        <v>1</v>
      </c>
      <c r="E540" s="106">
        <v>2</v>
      </c>
      <c r="F540" s="106"/>
      <c r="G540" s="106"/>
      <c r="H540" s="124">
        <f t="shared" si="33"/>
        <v>2</v>
      </c>
      <c r="I540" s="120"/>
      <c r="J540" s="273"/>
      <c r="K540" s="273"/>
      <c r="L540" s="342"/>
      <c r="M540" s="41"/>
      <c r="N540" s="41"/>
      <c r="O540" s="41"/>
      <c r="P540" s="41"/>
      <c r="Q540" s="41"/>
      <c r="R540" s="41"/>
      <c r="S540" s="41"/>
    </row>
    <row r="541" spans="1:19" s="51" customFormat="1" ht="13.5" x14ac:dyDescent="0.3">
      <c r="A541" s="129"/>
      <c r="B541" s="119"/>
      <c r="C541" s="130" t="s">
        <v>112</v>
      </c>
      <c r="D541" s="106">
        <v>1</v>
      </c>
      <c r="E541" s="106">
        <v>17.940000000000001</v>
      </c>
      <c r="F541" s="106"/>
      <c r="G541" s="106"/>
      <c r="H541" s="124">
        <f t="shared" si="33"/>
        <v>17.940000000000001</v>
      </c>
      <c r="I541" s="120"/>
      <c r="J541" s="273"/>
      <c r="K541" s="273"/>
      <c r="L541" s="342"/>
      <c r="M541" s="41"/>
      <c r="N541" s="41"/>
      <c r="O541" s="41"/>
      <c r="P541" s="41"/>
      <c r="Q541" s="41"/>
      <c r="R541" s="41"/>
      <c r="S541" s="41"/>
    </row>
    <row r="542" spans="1:19" s="51" customFormat="1" ht="13.5" x14ac:dyDescent="0.3">
      <c r="A542" s="129"/>
      <c r="B542" s="119"/>
      <c r="C542" s="130" t="s">
        <v>112</v>
      </c>
      <c r="D542" s="106">
        <v>1</v>
      </c>
      <c r="E542" s="106">
        <v>3.5</v>
      </c>
      <c r="F542" s="106"/>
      <c r="G542" s="106"/>
      <c r="H542" s="124">
        <f t="shared" si="33"/>
        <v>3.5</v>
      </c>
      <c r="I542" s="120"/>
      <c r="J542" s="273"/>
      <c r="K542" s="273"/>
      <c r="L542" s="342"/>
      <c r="M542" s="41"/>
      <c r="N542" s="41"/>
      <c r="O542" s="41"/>
      <c r="P542" s="41"/>
      <c r="Q542" s="41"/>
      <c r="R542" s="41"/>
      <c r="S542" s="41"/>
    </row>
    <row r="543" spans="1:19" s="51" customFormat="1" ht="13.5" x14ac:dyDescent="0.3">
      <c r="A543" s="129"/>
      <c r="B543" s="119"/>
      <c r="C543" s="130" t="s">
        <v>112</v>
      </c>
      <c r="D543" s="106">
        <v>1</v>
      </c>
      <c r="E543" s="106">
        <v>0.18</v>
      </c>
      <c r="F543" s="106"/>
      <c r="G543" s="106"/>
      <c r="H543" s="124">
        <f t="shared" si="33"/>
        <v>0.18</v>
      </c>
      <c r="I543" s="120"/>
      <c r="J543" s="273"/>
      <c r="K543" s="273"/>
      <c r="L543" s="342"/>
      <c r="M543" s="41"/>
      <c r="N543" s="41"/>
      <c r="O543" s="41"/>
      <c r="P543" s="41"/>
      <c r="Q543" s="41"/>
      <c r="R543" s="41"/>
      <c r="S543" s="41"/>
    </row>
    <row r="544" spans="1:19" s="51" customFormat="1" ht="13.5" x14ac:dyDescent="0.3">
      <c r="A544" s="129"/>
      <c r="B544" s="119"/>
      <c r="C544" s="130" t="s">
        <v>112</v>
      </c>
      <c r="D544" s="106">
        <v>1</v>
      </c>
      <c r="E544" s="106">
        <v>2.0299999999999998</v>
      </c>
      <c r="F544" s="106"/>
      <c r="G544" s="106"/>
      <c r="H544" s="124">
        <f t="shared" si="33"/>
        <v>2.0299999999999998</v>
      </c>
      <c r="I544" s="120"/>
      <c r="J544" s="273"/>
      <c r="K544" s="273"/>
      <c r="L544" s="342"/>
      <c r="M544" s="41"/>
      <c r="N544" s="41"/>
      <c r="O544" s="41"/>
      <c r="P544" s="41"/>
      <c r="Q544" s="41"/>
      <c r="R544" s="41"/>
      <c r="S544" s="41"/>
    </row>
    <row r="545" spans="1:19" s="51" customFormat="1" ht="13.5" x14ac:dyDescent="0.3">
      <c r="A545" s="129"/>
      <c r="B545" s="119"/>
      <c r="C545" s="130" t="s">
        <v>112</v>
      </c>
      <c r="D545" s="106">
        <v>1</v>
      </c>
      <c r="E545" s="106">
        <v>2.0299999999999998</v>
      </c>
      <c r="F545" s="106"/>
      <c r="G545" s="106"/>
      <c r="H545" s="124">
        <f t="shared" si="33"/>
        <v>2.0299999999999998</v>
      </c>
      <c r="I545" s="120"/>
      <c r="J545" s="273"/>
      <c r="K545" s="273"/>
      <c r="L545" s="342"/>
      <c r="M545" s="41"/>
      <c r="N545" s="41"/>
      <c r="O545" s="41"/>
      <c r="P545" s="41"/>
      <c r="Q545" s="41"/>
      <c r="R545" s="41"/>
      <c r="S545" s="41"/>
    </row>
    <row r="546" spans="1:19" s="51" customFormat="1" ht="13.5" x14ac:dyDescent="0.3">
      <c r="A546" s="129"/>
      <c r="B546" s="119"/>
      <c r="C546" s="130" t="s">
        <v>112</v>
      </c>
      <c r="D546" s="106">
        <v>1</v>
      </c>
      <c r="E546" s="106">
        <v>1.03</v>
      </c>
      <c r="F546" s="106"/>
      <c r="G546" s="106"/>
      <c r="H546" s="124">
        <f t="shared" si="33"/>
        <v>1.03</v>
      </c>
      <c r="I546" s="120"/>
      <c r="J546" s="273"/>
      <c r="K546" s="273"/>
      <c r="L546" s="342"/>
      <c r="M546" s="41"/>
      <c r="N546" s="41"/>
      <c r="O546" s="41"/>
      <c r="P546" s="41"/>
      <c r="Q546" s="41"/>
      <c r="R546" s="41"/>
      <c r="S546" s="41"/>
    </row>
    <row r="547" spans="1:19" s="51" customFormat="1" ht="13.5" x14ac:dyDescent="0.3">
      <c r="A547" s="129"/>
      <c r="B547" s="119"/>
      <c r="C547" s="130" t="s">
        <v>112</v>
      </c>
      <c r="D547" s="106">
        <v>1</v>
      </c>
      <c r="E547" s="106">
        <v>1.03</v>
      </c>
      <c r="F547" s="106"/>
      <c r="G547" s="106"/>
      <c r="H547" s="124">
        <f t="shared" si="33"/>
        <v>1.03</v>
      </c>
      <c r="I547" s="120"/>
      <c r="J547" s="273"/>
      <c r="K547" s="273"/>
      <c r="L547" s="342"/>
      <c r="M547" s="41"/>
      <c r="N547" s="41"/>
      <c r="O547" s="41"/>
      <c r="P547" s="41"/>
      <c r="Q547" s="41"/>
      <c r="R547" s="41"/>
      <c r="S547" s="41"/>
    </row>
    <row r="548" spans="1:19" s="51" customFormat="1" ht="13.5" x14ac:dyDescent="0.3">
      <c r="A548" s="129"/>
      <c r="B548" s="119"/>
      <c r="C548" s="130" t="s">
        <v>112</v>
      </c>
      <c r="D548" s="106">
        <v>2</v>
      </c>
      <c r="E548" s="106">
        <v>1.85</v>
      </c>
      <c r="F548" s="106"/>
      <c r="G548" s="106"/>
      <c r="H548" s="124">
        <f t="shared" si="33"/>
        <v>3.7</v>
      </c>
      <c r="I548" s="120"/>
      <c r="J548" s="273"/>
      <c r="K548" s="273"/>
      <c r="L548" s="342"/>
      <c r="M548" s="41"/>
      <c r="N548" s="41"/>
      <c r="O548" s="41"/>
      <c r="P548" s="41"/>
      <c r="Q548" s="41"/>
      <c r="R548" s="41"/>
      <c r="S548" s="41"/>
    </row>
    <row r="549" spans="1:19" s="51" customFormat="1" ht="13.5" x14ac:dyDescent="0.3">
      <c r="A549" s="129"/>
      <c r="B549" s="119"/>
      <c r="C549" s="130" t="s">
        <v>112</v>
      </c>
      <c r="D549" s="106">
        <v>1</v>
      </c>
      <c r="E549" s="106">
        <v>2.0299999999999998</v>
      </c>
      <c r="F549" s="106"/>
      <c r="G549" s="106"/>
      <c r="H549" s="124">
        <f t="shared" si="33"/>
        <v>2.0299999999999998</v>
      </c>
      <c r="I549" s="120"/>
      <c r="J549" s="273"/>
      <c r="K549" s="273"/>
      <c r="L549" s="342"/>
      <c r="M549" s="41"/>
      <c r="N549" s="41"/>
      <c r="O549" s="41"/>
      <c r="P549" s="41"/>
      <c r="Q549" s="41"/>
      <c r="R549" s="41"/>
      <c r="S549" s="41"/>
    </row>
    <row r="550" spans="1:19" s="51" customFormat="1" ht="13.5" x14ac:dyDescent="0.3">
      <c r="A550" s="129"/>
      <c r="B550" s="119"/>
      <c r="C550" s="130" t="s">
        <v>112</v>
      </c>
      <c r="D550" s="106">
        <v>1</v>
      </c>
      <c r="E550" s="106">
        <v>10.6</v>
      </c>
      <c r="F550" s="106"/>
      <c r="G550" s="106"/>
      <c r="H550" s="124">
        <f t="shared" si="33"/>
        <v>10.6</v>
      </c>
      <c r="I550" s="120"/>
      <c r="J550" s="273"/>
      <c r="K550" s="273"/>
      <c r="L550" s="342"/>
      <c r="M550" s="41"/>
      <c r="N550" s="41"/>
      <c r="O550" s="41"/>
      <c r="P550" s="41"/>
      <c r="Q550" s="41"/>
      <c r="R550" s="41"/>
      <c r="S550" s="41"/>
    </row>
    <row r="551" spans="1:19" s="51" customFormat="1" ht="13.5" x14ac:dyDescent="0.3">
      <c r="A551" s="129"/>
      <c r="B551" s="119"/>
      <c r="C551" s="130" t="s">
        <v>112</v>
      </c>
      <c r="D551" s="106">
        <v>1</v>
      </c>
      <c r="E551" s="106">
        <v>0.65</v>
      </c>
      <c r="F551" s="106"/>
      <c r="G551" s="106"/>
      <c r="H551" s="124">
        <f t="shared" si="33"/>
        <v>0.65</v>
      </c>
      <c r="I551" s="120"/>
      <c r="J551" s="273"/>
      <c r="K551" s="273"/>
      <c r="L551" s="342"/>
      <c r="M551" s="41"/>
      <c r="N551" s="41"/>
      <c r="O551" s="41"/>
      <c r="P551" s="41"/>
      <c r="Q551" s="41"/>
      <c r="R551" s="41"/>
      <c r="S551" s="41"/>
    </row>
    <row r="552" spans="1:19" s="51" customFormat="1" ht="13.5" x14ac:dyDescent="0.3">
      <c r="A552" s="129"/>
      <c r="B552" s="119"/>
      <c r="C552" s="130" t="s">
        <v>112</v>
      </c>
      <c r="D552" s="106">
        <v>1</v>
      </c>
      <c r="E552" s="106">
        <v>1.7</v>
      </c>
      <c r="F552" s="106"/>
      <c r="G552" s="106"/>
      <c r="H552" s="124">
        <f t="shared" si="33"/>
        <v>1.7</v>
      </c>
      <c r="I552" s="120"/>
      <c r="J552" s="273"/>
      <c r="K552" s="273"/>
      <c r="L552" s="342"/>
      <c r="M552" s="41"/>
      <c r="N552" s="41"/>
      <c r="O552" s="41"/>
      <c r="P552" s="41"/>
      <c r="Q552" s="41"/>
      <c r="R552" s="41"/>
      <c r="S552" s="41"/>
    </row>
    <row r="553" spans="1:19" s="51" customFormat="1" ht="13.5" x14ac:dyDescent="0.3">
      <c r="A553" s="129"/>
      <c r="B553" s="119"/>
      <c r="C553" s="130" t="s">
        <v>112</v>
      </c>
      <c r="D553" s="106">
        <v>1</v>
      </c>
      <c r="E553" s="106">
        <v>0.55000000000000004</v>
      </c>
      <c r="F553" s="106"/>
      <c r="G553" s="106"/>
      <c r="H553" s="124">
        <f t="shared" si="33"/>
        <v>0.55000000000000004</v>
      </c>
      <c r="I553" s="120"/>
      <c r="J553" s="273"/>
      <c r="K553" s="273"/>
      <c r="L553" s="342"/>
      <c r="M553" s="41"/>
      <c r="N553" s="41"/>
      <c r="O553" s="41"/>
      <c r="P553" s="41"/>
      <c r="Q553" s="41"/>
      <c r="R553" s="41"/>
      <c r="S553" s="41"/>
    </row>
    <row r="554" spans="1:19" s="51" customFormat="1" ht="13.5" x14ac:dyDescent="0.3">
      <c r="A554" s="129"/>
      <c r="B554" s="119"/>
      <c r="C554" s="130" t="s">
        <v>112</v>
      </c>
      <c r="D554" s="106">
        <v>1</v>
      </c>
      <c r="E554" s="106">
        <v>6.95</v>
      </c>
      <c r="F554" s="106"/>
      <c r="G554" s="106"/>
      <c r="H554" s="124">
        <f t="shared" si="33"/>
        <v>6.95</v>
      </c>
      <c r="I554" s="120"/>
      <c r="J554" s="273"/>
      <c r="K554" s="273"/>
      <c r="L554" s="342"/>
      <c r="M554" s="41"/>
      <c r="N554" s="41"/>
      <c r="O554" s="41"/>
      <c r="P554" s="41"/>
      <c r="Q554" s="41"/>
      <c r="R554" s="41"/>
      <c r="S554" s="41"/>
    </row>
    <row r="555" spans="1:19" s="51" customFormat="1" ht="13.5" x14ac:dyDescent="0.3">
      <c r="A555" s="129"/>
      <c r="B555" s="119"/>
      <c r="C555" s="130" t="s">
        <v>112</v>
      </c>
      <c r="D555" s="106">
        <v>1</v>
      </c>
      <c r="E555" s="106">
        <v>3.25</v>
      </c>
      <c r="F555" s="106"/>
      <c r="G555" s="106"/>
      <c r="H555" s="124">
        <f t="shared" si="33"/>
        <v>3.25</v>
      </c>
      <c r="I555" s="120"/>
      <c r="J555" s="273"/>
      <c r="K555" s="273"/>
      <c r="L555" s="342"/>
      <c r="M555" s="41"/>
      <c r="N555" s="41"/>
      <c r="O555" s="41"/>
      <c r="P555" s="41"/>
      <c r="Q555" s="41"/>
      <c r="R555" s="41"/>
      <c r="S555" s="41"/>
    </row>
    <row r="556" spans="1:19" s="51" customFormat="1" ht="13.5" x14ac:dyDescent="0.3">
      <c r="A556" s="129"/>
      <c r="B556" s="119"/>
      <c r="C556" s="130" t="s">
        <v>112</v>
      </c>
      <c r="D556" s="106">
        <v>1</v>
      </c>
      <c r="E556" s="106">
        <v>0.38</v>
      </c>
      <c r="F556" s="106"/>
      <c r="G556" s="106"/>
      <c r="H556" s="124">
        <f t="shared" si="33"/>
        <v>0.38</v>
      </c>
      <c r="I556" s="120"/>
      <c r="J556" s="273"/>
      <c r="K556" s="273"/>
      <c r="L556" s="342"/>
      <c r="M556" s="41"/>
      <c r="N556" s="41"/>
      <c r="O556" s="41"/>
      <c r="P556" s="41"/>
      <c r="Q556" s="41"/>
      <c r="R556" s="41"/>
      <c r="S556" s="41"/>
    </row>
    <row r="557" spans="1:19" s="51" customFormat="1" ht="13.5" x14ac:dyDescent="0.3">
      <c r="A557" s="129"/>
      <c r="B557" s="119"/>
      <c r="C557" s="130" t="s">
        <v>112</v>
      </c>
      <c r="D557" s="106">
        <v>1</v>
      </c>
      <c r="E557" s="106">
        <v>2.4700000000000002</v>
      </c>
      <c r="F557" s="106"/>
      <c r="G557" s="106"/>
      <c r="H557" s="124">
        <f t="shared" si="33"/>
        <v>2.4700000000000002</v>
      </c>
      <c r="I557" s="120"/>
      <c r="J557" s="273"/>
      <c r="K557" s="273"/>
      <c r="L557" s="342"/>
      <c r="M557" s="41"/>
      <c r="N557" s="41"/>
      <c r="O557" s="41"/>
      <c r="P557" s="41"/>
      <c r="Q557" s="41"/>
      <c r="R557" s="41"/>
      <c r="S557" s="41"/>
    </row>
    <row r="558" spans="1:19" s="51" customFormat="1" ht="13.5" x14ac:dyDescent="0.3">
      <c r="A558" s="129"/>
      <c r="B558" s="119"/>
      <c r="C558" s="130" t="s">
        <v>112</v>
      </c>
      <c r="D558" s="106">
        <v>1</v>
      </c>
      <c r="E558" s="106">
        <v>6.95</v>
      </c>
      <c r="F558" s="106"/>
      <c r="G558" s="106"/>
      <c r="H558" s="124">
        <f t="shared" si="33"/>
        <v>6.95</v>
      </c>
      <c r="I558" s="120"/>
      <c r="J558" s="273"/>
      <c r="K558" s="273"/>
      <c r="L558" s="342"/>
      <c r="M558" s="41"/>
      <c r="N558" s="41"/>
      <c r="O558" s="41"/>
      <c r="P558" s="41"/>
      <c r="Q558" s="41"/>
      <c r="R558" s="41"/>
      <c r="S558" s="41"/>
    </row>
    <row r="559" spans="1:19" s="51" customFormat="1" ht="13.5" x14ac:dyDescent="0.3">
      <c r="A559" s="129"/>
      <c r="B559" s="119"/>
      <c r="C559" s="130" t="s">
        <v>112</v>
      </c>
      <c r="D559" s="106">
        <v>1</v>
      </c>
      <c r="E559" s="106">
        <v>3.89</v>
      </c>
      <c r="F559" s="106"/>
      <c r="G559" s="106"/>
      <c r="H559" s="124">
        <f t="shared" si="33"/>
        <v>3.89</v>
      </c>
      <c r="I559" s="120"/>
      <c r="J559" s="273"/>
      <c r="K559" s="273"/>
      <c r="L559" s="342"/>
      <c r="M559" s="41"/>
      <c r="N559" s="41"/>
      <c r="O559" s="41"/>
      <c r="P559" s="41"/>
      <c r="Q559" s="41"/>
      <c r="R559" s="41"/>
      <c r="S559" s="41"/>
    </row>
    <row r="560" spans="1:19" s="51" customFormat="1" ht="13.5" x14ac:dyDescent="0.3">
      <c r="A560" s="129"/>
      <c r="B560" s="119"/>
      <c r="C560" s="130" t="s">
        <v>112</v>
      </c>
      <c r="D560" s="106">
        <v>1</v>
      </c>
      <c r="E560" s="106">
        <v>1.74</v>
      </c>
      <c r="F560" s="106"/>
      <c r="G560" s="106"/>
      <c r="H560" s="124">
        <f t="shared" si="33"/>
        <v>1.74</v>
      </c>
      <c r="I560" s="120"/>
      <c r="J560" s="273"/>
      <c r="K560" s="273"/>
      <c r="L560" s="342"/>
      <c r="M560" s="41"/>
      <c r="N560" s="41"/>
      <c r="O560" s="41"/>
      <c r="P560" s="41"/>
      <c r="Q560" s="41"/>
      <c r="R560" s="41"/>
      <c r="S560" s="41"/>
    </row>
    <row r="561" spans="1:19" s="51" customFormat="1" ht="13.5" x14ac:dyDescent="0.3">
      <c r="A561" s="129"/>
      <c r="B561" s="119"/>
      <c r="C561" s="130" t="s">
        <v>112</v>
      </c>
      <c r="D561" s="106">
        <v>1</v>
      </c>
      <c r="E561" s="106">
        <v>0.26</v>
      </c>
      <c r="F561" s="106"/>
      <c r="G561" s="106"/>
      <c r="H561" s="124">
        <f t="shared" si="33"/>
        <v>0.26</v>
      </c>
      <c r="I561" s="120"/>
      <c r="J561" s="273"/>
      <c r="K561" s="273"/>
      <c r="L561" s="342"/>
      <c r="M561" s="41"/>
      <c r="N561" s="41"/>
      <c r="O561" s="41"/>
      <c r="P561" s="41"/>
      <c r="Q561" s="41"/>
      <c r="R561" s="41"/>
      <c r="S561" s="41"/>
    </row>
    <row r="562" spans="1:19" s="51" customFormat="1" ht="13.5" x14ac:dyDescent="0.3">
      <c r="A562" s="129"/>
      <c r="B562" s="119"/>
      <c r="C562" s="130" t="s">
        <v>112</v>
      </c>
      <c r="D562" s="106">
        <v>1</v>
      </c>
      <c r="E562" s="106">
        <v>3.1</v>
      </c>
      <c r="F562" s="106"/>
      <c r="G562" s="106"/>
      <c r="H562" s="124">
        <f t="shared" si="33"/>
        <v>3.1</v>
      </c>
      <c r="I562" s="120"/>
      <c r="J562" s="273"/>
      <c r="K562" s="273"/>
      <c r="L562" s="342"/>
      <c r="M562" s="41"/>
      <c r="N562" s="41"/>
      <c r="O562" s="41"/>
      <c r="P562" s="41"/>
      <c r="Q562" s="41"/>
      <c r="R562" s="41"/>
      <c r="S562" s="41"/>
    </row>
    <row r="563" spans="1:19" s="51" customFormat="1" ht="13.5" x14ac:dyDescent="0.3">
      <c r="A563" s="129"/>
      <c r="B563" s="119"/>
      <c r="C563" s="130" t="s">
        <v>112</v>
      </c>
      <c r="D563" s="106">
        <v>1</v>
      </c>
      <c r="E563" s="106">
        <v>4.5</v>
      </c>
      <c r="F563" s="106"/>
      <c r="G563" s="106"/>
      <c r="H563" s="124">
        <f t="shared" si="33"/>
        <v>4.5</v>
      </c>
      <c r="I563" s="120"/>
      <c r="J563" s="273"/>
      <c r="K563" s="273"/>
      <c r="L563" s="342"/>
      <c r="M563" s="41"/>
      <c r="N563" s="41"/>
      <c r="O563" s="41"/>
      <c r="P563" s="41"/>
      <c r="Q563" s="41"/>
      <c r="R563" s="41"/>
      <c r="S563" s="41"/>
    </row>
    <row r="564" spans="1:19" s="51" customFormat="1" ht="13.5" x14ac:dyDescent="0.3">
      <c r="A564" s="129"/>
      <c r="B564" s="119"/>
      <c r="C564" s="130" t="s">
        <v>112</v>
      </c>
      <c r="D564" s="106">
        <v>1</v>
      </c>
      <c r="E564" s="106">
        <v>1.01</v>
      </c>
      <c r="F564" s="106"/>
      <c r="G564" s="106"/>
      <c r="H564" s="124">
        <f t="shared" si="33"/>
        <v>1.01</v>
      </c>
      <c r="I564" s="120"/>
      <c r="J564" s="273"/>
      <c r="K564" s="273"/>
      <c r="L564" s="342"/>
      <c r="M564" s="41"/>
      <c r="N564" s="41"/>
      <c r="O564" s="41"/>
      <c r="P564" s="41"/>
      <c r="Q564" s="41"/>
      <c r="R564" s="41"/>
      <c r="S564" s="41"/>
    </row>
    <row r="565" spans="1:19" s="51" customFormat="1" ht="13.5" x14ac:dyDescent="0.3">
      <c r="A565" s="129"/>
      <c r="B565" s="119"/>
      <c r="C565" s="130" t="s">
        <v>112</v>
      </c>
      <c r="D565" s="106">
        <v>1</v>
      </c>
      <c r="E565" s="106">
        <v>2.4500000000000002</v>
      </c>
      <c r="F565" s="106"/>
      <c r="G565" s="106"/>
      <c r="H565" s="124">
        <f t="shared" si="33"/>
        <v>2.4500000000000002</v>
      </c>
      <c r="I565" s="120"/>
      <c r="J565" s="273"/>
      <c r="K565" s="273"/>
      <c r="L565" s="342"/>
      <c r="M565" s="41"/>
      <c r="N565" s="41"/>
      <c r="O565" s="41"/>
      <c r="P565" s="41"/>
      <c r="Q565" s="41"/>
      <c r="R565" s="41"/>
      <c r="S565" s="41"/>
    </row>
    <row r="566" spans="1:19" s="51" customFormat="1" ht="13.5" x14ac:dyDescent="0.3">
      <c r="A566" s="129"/>
      <c r="B566" s="119"/>
      <c r="C566" s="130" t="s">
        <v>112</v>
      </c>
      <c r="D566" s="106">
        <v>1</v>
      </c>
      <c r="E566" s="106">
        <v>0.15</v>
      </c>
      <c r="F566" s="106"/>
      <c r="G566" s="106"/>
      <c r="H566" s="124">
        <f t="shared" si="33"/>
        <v>0.15</v>
      </c>
      <c r="I566" s="120"/>
      <c r="J566" s="273"/>
      <c r="K566" s="273"/>
      <c r="L566" s="342"/>
      <c r="M566" s="41"/>
      <c r="N566" s="41"/>
      <c r="O566" s="41"/>
      <c r="P566" s="41"/>
      <c r="Q566" s="41"/>
      <c r="R566" s="41"/>
      <c r="S566" s="41"/>
    </row>
    <row r="567" spans="1:19" s="51" customFormat="1" ht="13.5" x14ac:dyDescent="0.3">
      <c r="A567" s="129"/>
      <c r="B567" s="119"/>
      <c r="C567" s="130" t="s">
        <v>112</v>
      </c>
      <c r="D567" s="106">
        <v>1</v>
      </c>
      <c r="E567" s="106">
        <v>0.28999999999999998</v>
      </c>
      <c r="F567" s="106"/>
      <c r="G567" s="106"/>
      <c r="H567" s="124">
        <f t="shared" si="33"/>
        <v>0.28999999999999998</v>
      </c>
      <c r="I567" s="120"/>
      <c r="J567" s="273"/>
      <c r="K567" s="273"/>
      <c r="L567" s="342"/>
      <c r="M567" s="41"/>
      <c r="N567" s="41"/>
      <c r="O567" s="41"/>
      <c r="P567" s="41"/>
      <c r="Q567" s="41"/>
      <c r="R567" s="41"/>
      <c r="S567" s="41"/>
    </row>
    <row r="568" spans="1:19" s="51" customFormat="1" ht="13.5" x14ac:dyDescent="0.3">
      <c r="A568" s="129"/>
      <c r="B568" s="119"/>
      <c r="C568" s="130" t="s">
        <v>112</v>
      </c>
      <c r="D568" s="106">
        <v>1</v>
      </c>
      <c r="E568" s="106">
        <v>2.2999999999999998</v>
      </c>
      <c r="F568" s="106"/>
      <c r="G568" s="106"/>
      <c r="H568" s="124">
        <f t="shared" si="33"/>
        <v>2.2999999999999998</v>
      </c>
      <c r="I568" s="120"/>
      <c r="J568" s="273"/>
      <c r="K568" s="273"/>
      <c r="L568" s="342"/>
      <c r="M568" s="41"/>
      <c r="N568" s="41"/>
      <c r="O568" s="41"/>
      <c r="P568" s="41"/>
      <c r="Q568" s="41"/>
      <c r="R568" s="41"/>
      <c r="S568" s="41"/>
    </row>
    <row r="569" spans="1:19" s="51" customFormat="1" ht="13.5" x14ac:dyDescent="0.3">
      <c r="A569" s="129"/>
      <c r="B569" s="119"/>
      <c r="C569" s="130" t="s">
        <v>112</v>
      </c>
      <c r="D569" s="106">
        <v>1</v>
      </c>
      <c r="E569" s="106">
        <v>2.2200000000000002</v>
      </c>
      <c r="F569" s="106"/>
      <c r="G569" s="106"/>
      <c r="H569" s="124">
        <f t="shared" si="33"/>
        <v>2.2200000000000002</v>
      </c>
      <c r="I569" s="120"/>
      <c r="J569" s="273"/>
      <c r="K569" s="273"/>
      <c r="L569" s="342"/>
      <c r="M569" s="41"/>
      <c r="N569" s="41"/>
      <c r="O569" s="41"/>
      <c r="P569" s="41"/>
      <c r="Q569" s="41"/>
      <c r="R569" s="41"/>
      <c r="S569" s="41"/>
    </row>
    <row r="570" spans="1:19" s="51" customFormat="1" ht="13.5" x14ac:dyDescent="0.3">
      <c r="A570" s="129"/>
      <c r="B570" s="119"/>
      <c r="C570" s="130" t="s">
        <v>112</v>
      </c>
      <c r="D570" s="106">
        <v>1</v>
      </c>
      <c r="E570" s="106">
        <v>1.22</v>
      </c>
      <c r="F570" s="106"/>
      <c r="G570" s="106"/>
      <c r="H570" s="124">
        <f t="shared" si="33"/>
        <v>1.22</v>
      </c>
      <c r="I570" s="120"/>
      <c r="J570" s="273"/>
      <c r="K570" s="273"/>
      <c r="L570" s="342"/>
      <c r="M570" s="41"/>
      <c r="N570" s="41"/>
      <c r="O570" s="41"/>
      <c r="P570" s="41"/>
      <c r="Q570" s="41"/>
      <c r="R570" s="41"/>
      <c r="S570" s="41"/>
    </row>
    <row r="571" spans="1:19" s="51" customFormat="1" ht="13.5" x14ac:dyDescent="0.3">
      <c r="A571" s="129"/>
      <c r="B571" s="119"/>
      <c r="C571" s="130" t="s">
        <v>112</v>
      </c>
      <c r="D571" s="106">
        <v>1</v>
      </c>
      <c r="E571" s="106">
        <v>2.2400000000000002</v>
      </c>
      <c r="F571" s="106"/>
      <c r="G571" s="106"/>
      <c r="H571" s="124">
        <f t="shared" si="33"/>
        <v>2.2400000000000002</v>
      </c>
      <c r="I571" s="120"/>
      <c r="J571" s="273"/>
      <c r="K571" s="273"/>
      <c r="L571" s="342"/>
      <c r="M571" s="41"/>
      <c r="N571" s="41"/>
      <c r="O571" s="41"/>
      <c r="P571" s="41"/>
      <c r="Q571" s="41"/>
      <c r="R571" s="41"/>
      <c r="S571" s="41"/>
    </row>
    <row r="572" spans="1:19" s="51" customFormat="1" ht="13.5" x14ac:dyDescent="0.3">
      <c r="A572" s="129"/>
      <c r="B572" s="119"/>
      <c r="C572" s="130" t="s">
        <v>112</v>
      </c>
      <c r="D572" s="106">
        <v>1</v>
      </c>
      <c r="E572" s="106">
        <v>2.2400000000000002</v>
      </c>
      <c r="F572" s="106"/>
      <c r="G572" s="106"/>
      <c r="H572" s="124">
        <f t="shared" si="33"/>
        <v>2.2400000000000002</v>
      </c>
      <c r="I572" s="120"/>
      <c r="J572" s="273"/>
      <c r="K572" s="273"/>
      <c r="L572" s="342"/>
      <c r="M572" s="41"/>
      <c r="N572" s="41"/>
      <c r="O572" s="41"/>
      <c r="P572" s="41"/>
      <c r="Q572" s="41"/>
      <c r="R572" s="41"/>
      <c r="S572" s="41"/>
    </row>
    <row r="573" spans="1:19" s="51" customFormat="1" ht="13.5" x14ac:dyDescent="0.3">
      <c r="A573" s="129"/>
      <c r="B573" s="119"/>
      <c r="C573" s="130" t="s">
        <v>112</v>
      </c>
      <c r="D573" s="106">
        <v>1</v>
      </c>
      <c r="E573" s="106">
        <v>4.5</v>
      </c>
      <c r="F573" s="106"/>
      <c r="G573" s="106"/>
      <c r="H573" s="124">
        <f t="shared" si="33"/>
        <v>4.5</v>
      </c>
      <c r="I573" s="120"/>
      <c r="J573" s="273"/>
      <c r="K573" s="273"/>
      <c r="L573" s="342"/>
      <c r="M573" s="41"/>
      <c r="N573" s="41"/>
      <c r="O573" s="41"/>
      <c r="P573" s="41"/>
      <c r="Q573" s="41"/>
      <c r="R573" s="41"/>
      <c r="S573" s="41"/>
    </row>
    <row r="574" spans="1:19" s="51" customFormat="1" ht="13.5" x14ac:dyDescent="0.3">
      <c r="A574" s="129"/>
      <c r="B574" s="119"/>
      <c r="C574" s="130" t="s">
        <v>112</v>
      </c>
      <c r="D574" s="106">
        <v>1</v>
      </c>
      <c r="E574" s="106">
        <v>3.25</v>
      </c>
      <c r="F574" s="106"/>
      <c r="G574" s="106"/>
      <c r="H574" s="124">
        <f t="shared" si="33"/>
        <v>3.25</v>
      </c>
      <c r="I574" s="120"/>
      <c r="J574" s="273"/>
      <c r="K574" s="273"/>
      <c r="L574" s="342"/>
      <c r="M574" s="41"/>
      <c r="N574" s="41"/>
      <c r="O574" s="41"/>
      <c r="P574" s="41"/>
      <c r="Q574" s="41"/>
      <c r="R574" s="41"/>
      <c r="S574" s="41"/>
    </row>
    <row r="575" spans="1:19" s="51" customFormat="1" ht="13.5" x14ac:dyDescent="0.3">
      <c r="A575" s="129"/>
      <c r="B575" s="119"/>
      <c r="C575" s="130" t="s">
        <v>112</v>
      </c>
      <c r="D575" s="106">
        <v>1</v>
      </c>
      <c r="E575" s="106">
        <v>1.18</v>
      </c>
      <c r="F575" s="106"/>
      <c r="G575" s="106"/>
      <c r="H575" s="124">
        <f t="shared" si="33"/>
        <v>1.18</v>
      </c>
      <c r="I575" s="120"/>
      <c r="J575" s="273"/>
      <c r="K575" s="273"/>
      <c r="L575" s="342"/>
      <c r="M575" s="41"/>
      <c r="N575" s="41"/>
      <c r="O575" s="41"/>
      <c r="P575" s="41"/>
      <c r="Q575" s="41"/>
      <c r="R575" s="41"/>
      <c r="S575" s="41"/>
    </row>
    <row r="576" spans="1:19" s="51" customFormat="1" ht="13.5" x14ac:dyDescent="0.3">
      <c r="A576" s="129"/>
      <c r="B576" s="119"/>
      <c r="C576" s="130" t="s">
        <v>112</v>
      </c>
      <c r="D576" s="106">
        <v>1</v>
      </c>
      <c r="E576" s="106">
        <v>4.7</v>
      </c>
      <c r="F576" s="106"/>
      <c r="G576" s="106"/>
      <c r="H576" s="124">
        <f t="shared" si="33"/>
        <v>4.7</v>
      </c>
      <c r="I576" s="120"/>
      <c r="J576" s="273"/>
      <c r="K576" s="273"/>
      <c r="L576" s="342"/>
      <c r="M576" s="41"/>
      <c r="N576" s="41"/>
      <c r="O576" s="41"/>
      <c r="P576" s="41"/>
      <c r="Q576" s="41"/>
      <c r="R576" s="41"/>
      <c r="S576" s="41"/>
    </row>
    <row r="577" spans="1:19" s="51" customFormat="1" ht="13.5" x14ac:dyDescent="0.3">
      <c r="A577" s="129"/>
      <c r="B577" s="119"/>
      <c r="C577" s="130" t="s">
        <v>112</v>
      </c>
      <c r="D577" s="106">
        <v>1</v>
      </c>
      <c r="E577" s="106">
        <v>6.65</v>
      </c>
      <c r="F577" s="106"/>
      <c r="G577" s="106"/>
      <c r="H577" s="124">
        <f t="shared" si="33"/>
        <v>6.65</v>
      </c>
      <c r="I577" s="120"/>
      <c r="J577" s="273"/>
      <c r="K577" s="273"/>
      <c r="L577" s="342"/>
      <c r="M577" s="41"/>
      <c r="N577" s="41"/>
      <c r="O577" s="41"/>
      <c r="P577" s="41"/>
      <c r="Q577" s="41"/>
      <c r="R577" s="41"/>
      <c r="S577" s="41"/>
    </row>
    <row r="578" spans="1:19" s="51" customFormat="1" ht="13.5" x14ac:dyDescent="0.3">
      <c r="A578" s="129"/>
      <c r="B578" s="119"/>
      <c r="C578" s="130" t="s">
        <v>112</v>
      </c>
      <c r="D578" s="106">
        <v>1</v>
      </c>
      <c r="E578" s="106">
        <v>6.88</v>
      </c>
      <c r="F578" s="106"/>
      <c r="G578" s="106"/>
      <c r="H578" s="124">
        <f t="shared" si="33"/>
        <v>6.88</v>
      </c>
      <c r="I578" s="120"/>
      <c r="J578" s="273"/>
      <c r="K578" s="273"/>
      <c r="L578" s="342"/>
      <c r="M578" s="41"/>
      <c r="N578" s="41"/>
      <c r="O578" s="41"/>
      <c r="P578" s="41"/>
      <c r="Q578" s="41"/>
      <c r="R578" s="41"/>
      <c r="S578" s="41"/>
    </row>
    <row r="579" spans="1:19" s="51" customFormat="1" ht="13.5" x14ac:dyDescent="0.3">
      <c r="A579" s="129"/>
      <c r="B579" s="119"/>
      <c r="C579" s="130" t="s">
        <v>112</v>
      </c>
      <c r="D579" s="106">
        <v>1</v>
      </c>
      <c r="E579" s="106">
        <v>21.2</v>
      </c>
      <c r="F579" s="106"/>
      <c r="G579" s="106"/>
      <c r="H579" s="124">
        <f t="shared" si="33"/>
        <v>21.2</v>
      </c>
      <c r="I579" s="120"/>
      <c r="J579" s="273"/>
      <c r="K579" s="273"/>
      <c r="L579" s="342"/>
      <c r="M579" s="41"/>
      <c r="N579" s="41"/>
      <c r="O579" s="41"/>
      <c r="P579" s="41"/>
      <c r="Q579" s="41"/>
      <c r="R579" s="41"/>
      <c r="S579" s="41"/>
    </row>
    <row r="580" spans="1:19" s="51" customFormat="1" ht="13.5" x14ac:dyDescent="0.3">
      <c r="A580" s="129"/>
      <c r="B580" s="119"/>
      <c r="C580" s="130" t="s">
        <v>112</v>
      </c>
      <c r="D580" s="106">
        <v>1</v>
      </c>
      <c r="E580" s="106">
        <v>13.84</v>
      </c>
      <c r="F580" s="106"/>
      <c r="G580" s="106"/>
      <c r="H580" s="124">
        <f t="shared" si="33"/>
        <v>13.84</v>
      </c>
      <c r="I580" s="120"/>
      <c r="J580" s="273"/>
      <c r="K580" s="273"/>
      <c r="L580" s="342"/>
      <c r="M580" s="41"/>
      <c r="N580" s="41"/>
      <c r="O580" s="41"/>
      <c r="P580" s="41"/>
      <c r="Q580" s="41"/>
      <c r="R580" s="41"/>
      <c r="S580" s="41"/>
    </row>
    <row r="581" spans="1:19" s="51" customFormat="1" ht="13.5" x14ac:dyDescent="0.3">
      <c r="A581" s="129"/>
      <c r="B581" s="119"/>
      <c r="C581" s="130" t="s">
        <v>112</v>
      </c>
      <c r="D581" s="106">
        <v>1</v>
      </c>
      <c r="E581" s="106">
        <v>0.46</v>
      </c>
      <c r="F581" s="106"/>
      <c r="G581" s="106"/>
      <c r="H581" s="124">
        <f t="shared" si="33"/>
        <v>0.46</v>
      </c>
      <c r="I581" s="120"/>
      <c r="J581" s="273"/>
      <c r="K581" s="273"/>
      <c r="L581" s="342"/>
      <c r="M581" s="41"/>
      <c r="N581" s="41"/>
      <c r="O581" s="41"/>
      <c r="P581" s="41"/>
      <c r="Q581" s="41"/>
      <c r="R581" s="41"/>
      <c r="S581" s="41"/>
    </row>
    <row r="582" spans="1:19" s="51" customFormat="1" ht="13.5" x14ac:dyDescent="0.3">
      <c r="A582" s="129"/>
      <c r="B582" s="119"/>
      <c r="C582" s="130" t="s">
        <v>112</v>
      </c>
      <c r="D582" s="106">
        <v>1</v>
      </c>
      <c r="E582" s="106">
        <v>6.23</v>
      </c>
      <c r="F582" s="106"/>
      <c r="G582" s="106"/>
      <c r="H582" s="124">
        <f t="shared" si="33"/>
        <v>6.23</v>
      </c>
      <c r="I582" s="120"/>
      <c r="J582" s="273"/>
      <c r="K582" s="273"/>
      <c r="L582" s="342"/>
      <c r="M582" s="41"/>
      <c r="N582" s="41"/>
      <c r="O582" s="41"/>
      <c r="P582" s="41"/>
      <c r="Q582" s="41"/>
      <c r="R582" s="41"/>
      <c r="S582" s="41"/>
    </row>
    <row r="583" spans="1:19" s="51" customFormat="1" ht="13.5" x14ac:dyDescent="0.3">
      <c r="A583" s="129"/>
      <c r="B583" s="119"/>
      <c r="C583" s="130" t="s">
        <v>112</v>
      </c>
      <c r="D583" s="106">
        <v>1</v>
      </c>
      <c r="E583" s="106">
        <v>0.5</v>
      </c>
      <c r="F583" s="106"/>
      <c r="G583" s="106"/>
      <c r="H583" s="124">
        <f t="shared" si="33"/>
        <v>0.5</v>
      </c>
      <c r="I583" s="120"/>
      <c r="J583" s="273"/>
      <c r="K583" s="273"/>
      <c r="L583" s="342"/>
      <c r="M583" s="41"/>
      <c r="N583" s="41"/>
      <c r="O583" s="41"/>
      <c r="P583" s="41"/>
      <c r="Q583" s="41"/>
      <c r="R583" s="41"/>
      <c r="S583" s="41"/>
    </row>
    <row r="584" spans="1:19" s="51" customFormat="1" ht="13.5" x14ac:dyDescent="0.3">
      <c r="A584" s="129"/>
      <c r="B584" s="119"/>
      <c r="C584" s="130" t="s">
        <v>112</v>
      </c>
      <c r="D584" s="106">
        <v>1</v>
      </c>
      <c r="E584" s="106">
        <v>3.9</v>
      </c>
      <c r="F584" s="106"/>
      <c r="G584" s="106"/>
      <c r="H584" s="124">
        <f t="shared" si="33"/>
        <v>3.9</v>
      </c>
      <c r="I584" s="120"/>
      <c r="J584" s="273"/>
      <c r="K584" s="273"/>
      <c r="L584" s="342"/>
      <c r="M584" s="41"/>
      <c r="N584" s="41"/>
      <c r="O584" s="41"/>
      <c r="P584" s="41"/>
      <c r="Q584" s="41"/>
      <c r="R584" s="41"/>
      <c r="S584" s="41"/>
    </row>
    <row r="585" spans="1:19" s="51" customFormat="1" ht="13.5" x14ac:dyDescent="0.3">
      <c r="A585" s="129"/>
      <c r="B585" s="119"/>
      <c r="C585" s="130" t="s">
        <v>112</v>
      </c>
      <c r="D585" s="106">
        <v>1</v>
      </c>
      <c r="E585" s="106">
        <v>3.9</v>
      </c>
      <c r="F585" s="106"/>
      <c r="G585" s="106"/>
      <c r="H585" s="124">
        <f t="shared" si="33"/>
        <v>3.9</v>
      </c>
      <c r="I585" s="120"/>
      <c r="J585" s="273"/>
      <c r="K585" s="273"/>
      <c r="L585" s="342"/>
      <c r="M585" s="41"/>
      <c r="N585" s="41"/>
      <c r="O585" s="41"/>
      <c r="P585" s="41"/>
      <c r="Q585" s="41"/>
      <c r="R585" s="41"/>
      <c r="S585" s="41"/>
    </row>
    <row r="586" spans="1:19" s="51" customFormat="1" ht="13.5" x14ac:dyDescent="0.3">
      <c r="A586" s="129"/>
      <c r="B586" s="119"/>
      <c r="C586" s="130" t="s">
        <v>112</v>
      </c>
      <c r="D586" s="106">
        <v>1</v>
      </c>
      <c r="E586" s="106">
        <v>0.4</v>
      </c>
      <c r="F586" s="106"/>
      <c r="G586" s="106"/>
      <c r="H586" s="124">
        <f t="shared" si="33"/>
        <v>0.4</v>
      </c>
      <c r="I586" s="120"/>
      <c r="J586" s="273"/>
      <c r="K586" s="273"/>
      <c r="L586" s="342"/>
      <c r="M586" s="41"/>
      <c r="N586" s="41"/>
      <c r="O586" s="41"/>
      <c r="P586" s="41"/>
      <c r="Q586" s="41"/>
      <c r="R586" s="41"/>
      <c r="S586" s="41"/>
    </row>
    <row r="587" spans="1:19" s="51" customFormat="1" ht="13.5" x14ac:dyDescent="0.3">
      <c r="A587" s="129"/>
      <c r="B587" s="119"/>
      <c r="C587" s="130" t="s">
        <v>112</v>
      </c>
      <c r="D587" s="106">
        <v>1</v>
      </c>
      <c r="E587" s="106">
        <v>13.7</v>
      </c>
      <c r="F587" s="106"/>
      <c r="G587" s="106"/>
      <c r="H587" s="124">
        <f t="shared" si="33"/>
        <v>13.7</v>
      </c>
      <c r="I587" s="120"/>
      <c r="J587" s="273"/>
      <c r="K587" s="273"/>
      <c r="L587" s="342"/>
      <c r="M587" s="41"/>
      <c r="N587" s="41"/>
      <c r="O587" s="41"/>
      <c r="P587" s="41"/>
      <c r="Q587" s="41"/>
      <c r="R587" s="41"/>
      <c r="S587" s="41"/>
    </row>
    <row r="588" spans="1:19" s="51" customFormat="1" ht="13.5" x14ac:dyDescent="0.3">
      <c r="A588" s="129"/>
      <c r="B588" s="119"/>
      <c r="C588" s="130" t="s">
        <v>112</v>
      </c>
      <c r="D588" s="106">
        <v>1</v>
      </c>
      <c r="E588" s="106">
        <v>0.32</v>
      </c>
      <c r="F588" s="106"/>
      <c r="G588" s="106"/>
      <c r="H588" s="124">
        <f t="shared" si="33"/>
        <v>0.32</v>
      </c>
      <c r="I588" s="120"/>
      <c r="J588" s="273"/>
      <c r="K588" s="273"/>
      <c r="L588" s="342"/>
      <c r="M588" s="41"/>
      <c r="N588" s="41"/>
      <c r="O588" s="41"/>
      <c r="P588" s="41"/>
      <c r="Q588" s="41"/>
      <c r="R588" s="41"/>
      <c r="S588" s="41"/>
    </row>
    <row r="589" spans="1:19" s="51" customFormat="1" ht="13.5" x14ac:dyDescent="0.3">
      <c r="A589" s="129"/>
      <c r="B589" s="119"/>
      <c r="C589" s="130" t="s">
        <v>112</v>
      </c>
      <c r="D589" s="106">
        <v>1</v>
      </c>
      <c r="E589" s="106">
        <v>6.25</v>
      </c>
      <c r="F589" s="106"/>
      <c r="G589" s="106"/>
      <c r="H589" s="124">
        <f t="shared" si="33"/>
        <v>6.25</v>
      </c>
      <c r="I589" s="120"/>
      <c r="J589" s="273"/>
      <c r="K589" s="273"/>
      <c r="L589" s="342"/>
      <c r="M589" s="41"/>
      <c r="N589" s="41"/>
      <c r="O589" s="41"/>
      <c r="P589" s="41"/>
      <c r="Q589" s="41"/>
      <c r="R589" s="41"/>
      <c r="S589" s="41"/>
    </row>
    <row r="590" spans="1:19" s="51" customFormat="1" ht="13.5" x14ac:dyDescent="0.3">
      <c r="A590" s="129"/>
      <c r="B590" s="119"/>
      <c r="C590" s="130" t="s">
        <v>112</v>
      </c>
      <c r="D590" s="106">
        <v>1</v>
      </c>
      <c r="E590" s="106">
        <v>0.5</v>
      </c>
      <c r="F590" s="106"/>
      <c r="G590" s="106"/>
      <c r="H590" s="124">
        <f t="shared" si="33"/>
        <v>0.5</v>
      </c>
      <c r="I590" s="120"/>
      <c r="J590" s="273"/>
      <c r="K590" s="273"/>
      <c r="L590" s="342"/>
      <c r="M590" s="41"/>
      <c r="N590" s="41"/>
      <c r="O590" s="41"/>
      <c r="P590" s="41"/>
      <c r="Q590" s="41"/>
      <c r="R590" s="41"/>
      <c r="S590" s="41"/>
    </row>
    <row r="591" spans="1:19" s="51" customFormat="1" ht="13.5" x14ac:dyDescent="0.3">
      <c r="A591" s="129"/>
      <c r="B591" s="119"/>
      <c r="C591" s="130" t="s">
        <v>112</v>
      </c>
      <c r="D591" s="106">
        <v>1</v>
      </c>
      <c r="E591" s="106">
        <v>3.55</v>
      </c>
      <c r="F591" s="106"/>
      <c r="G591" s="106"/>
      <c r="H591" s="124">
        <f t="shared" si="33"/>
        <v>3.55</v>
      </c>
      <c r="I591" s="120"/>
      <c r="J591" s="273"/>
      <c r="K591" s="273"/>
      <c r="L591" s="342"/>
      <c r="M591" s="41"/>
      <c r="N591" s="41"/>
      <c r="O591" s="41"/>
      <c r="P591" s="41"/>
      <c r="Q591" s="41"/>
      <c r="R591" s="41"/>
      <c r="S591" s="41"/>
    </row>
    <row r="592" spans="1:19" s="51" customFormat="1" ht="13.5" x14ac:dyDescent="0.3">
      <c r="A592" s="129"/>
      <c r="B592" s="119"/>
      <c r="C592" s="130" t="s">
        <v>112</v>
      </c>
      <c r="D592" s="106">
        <v>1</v>
      </c>
      <c r="E592" s="106">
        <v>6.95</v>
      </c>
      <c r="F592" s="106"/>
      <c r="G592" s="106"/>
      <c r="H592" s="124">
        <f t="shared" si="33"/>
        <v>6.95</v>
      </c>
      <c r="I592" s="120"/>
      <c r="J592" s="273"/>
      <c r="K592" s="273"/>
      <c r="L592" s="342"/>
      <c r="M592" s="41"/>
      <c r="N592" s="41"/>
      <c r="O592" s="41"/>
      <c r="P592" s="41"/>
      <c r="Q592" s="41"/>
      <c r="R592" s="41"/>
      <c r="S592" s="41"/>
    </row>
    <row r="593" spans="1:19" s="51" customFormat="1" ht="13.5" x14ac:dyDescent="0.3">
      <c r="A593" s="129"/>
      <c r="B593" s="119"/>
      <c r="C593" s="130" t="s">
        <v>112</v>
      </c>
      <c r="D593" s="106">
        <v>1</v>
      </c>
      <c r="E593" s="106">
        <v>2.52</v>
      </c>
      <c r="F593" s="106"/>
      <c r="G593" s="106"/>
      <c r="H593" s="124">
        <f t="shared" si="33"/>
        <v>2.52</v>
      </c>
      <c r="I593" s="120"/>
      <c r="J593" s="273"/>
      <c r="K593" s="273"/>
      <c r="L593" s="342"/>
      <c r="M593" s="41"/>
      <c r="N593" s="41"/>
      <c r="O593" s="41"/>
      <c r="P593" s="41"/>
      <c r="Q593" s="41"/>
      <c r="R593" s="41"/>
      <c r="S593" s="41"/>
    </row>
    <row r="594" spans="1:19" s="51" customFormat="1" ht="13.5" x14ac:dyDescent="0.3">
      <c r="A594" s="129"/>
      <c r="B594" s="119"/>
      <c r="C594" s="130" t="s">
        <v>112</v>
      </c>
      <c r="D594" s="106">
        <v>1</v>
      </c>
      <c r="E594" s="106">
        <v>2.5</v>
      </c>
      <c r="F594" s="106"/>
      <c r="G594" s="106"/>
      <c r="H594" s="124">
        <f t="shared" si="33"/>
        <v>2.5</v>
      </c>
      <c r="I594" s="120"/>
      <c r="J594" s="273"/>
      <c r="K594" s="273"/>
      <c r="L594" s="342"/>
      <c r="M594" s="41"/>
      <c r="N594" s="41"/>
      <c r="O594" s="41"/>
      <c r="P594" s="41"/>
      <c r="Q594" s="41"/>
      <c r="R594" s="41"/>
      <c r="S594" s="41"/>
    </row>
    <row r="595" spans="1:19" s="51" customFormat="1" ht="13.5" x14ac:dyDescent="0.3">
      <c r="A595" s="129"/>
      <c r="B595" s="119"/>
      <c r="C595" s="130" t="s">
        <v>112</v>
      </c>
      <c r="D595" s="106">
        <v>1</v>
      </c>
      <c r="E595" s="106">
        <v>3.55</v>
      </c>
      <c r="F595" s="106"/>
      <c r="G595" s="106"/>
      <c r="H595" s="124">
        <f t="shared" si="33"/>
        <v>3.55</v>
      </c>
      <c r="I595" s="120"/>
      <c r="J595" s="273"/>
      <c r="K595" s="273"/>
      <c r="L595" s="342"/>
      <c r="M595" s="41"/>
      <c r="N595" s="41"/>
      <c r="O595" s="41"/>
      <c r="P595" s="41"/>
      <c r="Q595" s="41"/>
      <c r="R595" s="41"/>
      <c r="S595" s="41"/>
    </row>
    <row r="596" spans="1:19" s="51" customFormat="1" ht="13.5" x14ac:dyDescent="0.3">
      <c r="A596" s="129"/>
      <c r="B596" s="119"/>
      <c r="C596" s="130" t="s">
        <v>112</v>
      </c>
      <c r="D596" s="106">
        <v>1</v>
      </c>
      <c r="E596" s="106">
        <v>6.95</v>
      </c>
      <c r="F596" s="106"/>
      <c r="G596" s="106"/>
      <c r="H596" s="124">
        <f t="shared" si="33"/>
        <v>6.95</v>
      </c>
      <c r="I596" s="120"/>
      <c r="J596" s="273"/>
      <c r="K596" s="273"/>
      <c r="L596" s="342"/>
      <c r="M596" s="41"/>
      <c r="N596" s="41"/>
      <c r="O596" s="41"/>
      <c r="P596" s="41"/>
      <c r="Q596" s="41"/>
      <c r="R596" s="41"/>
      <c r="S596" s="41"/>
    </row>
    <row r="597" spans="1:19" s="51" customFormat="1" ht="13.5" x14ac:dyDescent="0.3">
      <c r="A597" s="129"/>
      <c r="B597" s="119"/>
      <c r="C597" s="130"/>
      <c r="D597" s="106"/>
      <c r="E597" s="106"/>
      <c r="F597" s="106"/>
      <c r="G597" s="106"/>
      <c r="H597" s="124"/>
      <c r="I597" s="120"/>
      <c r="J597" s="273"/>
      <c r="K597" s="273"/>
      <c r="L597" s="341"/>
      <c r="M597" s="41"/>
      <c r="N597" s="41"/>
      <c r="O597" s="41"/>
      <c r="P597" s="41"/>
      <c r="Q597" s="41"/>
      <c r="R597" s="41"/>
      <c r="S597" s="41"/>
    </row>
    <row r="598" spans="1:19" s="51" customFormat="1" ht="13.5" x14ac:dyDescent="0.3">
      <c r="A598" s="100" t="s">
        <v>42</v>
      </c>
      <c r="B598" s="101" t="s">
        <v>167</v>
      </c>
      <c r="C598" s="130"/>
      <c r="D598" s="106"/>
      <c r="E598" s="106"/>
      <c r="F598" s="106"/>
      <c r="G598" s="106"/>
      <c r="H598" s="124"/>
      <c r="I598" s="120"/>
      <c r="J598" s="273"/>
      <c r="K598" s="273"/>
      <c r="L598" s="342"/>
      <c r="M598" s="41"/>
      <c r="N598" s="41"/>
      <c r="O598" s="41"/>
      <c r="P598" s="41"/>
      <c r="Q598" s="41"/>
      <c r="R598" s="41"/>
      <c r="S598" s="41"/>
    </row>
    <row r="599" spans="1:19" s="51" customFormat="1" ht="13.5" x14ac:dyDescent="0.3">
      <c r="A599" s="129"/>
      <c r="B599" s="119"/>
      <c r="C599" s="130"/>
      <c r="D599" s="106"/>
      <c r="E599" s="106"/>
      <c r="F599" s="106"/>
      <c r="G599" s="106"/>
      <c r="H599" s="124"/>
      <c r="I599" s="120"/>
      <c r="J599" s="273"/>
      <c r="K599" s="273"/>
      <c r="L599" s="342"/>
      <c r="M599" s="41"/>
      <c r="N599" s="41"/>
      <c r="O599" s="41"/>
      <c r="P599" s="41"/>
      <c r="Q599" s="41"/>
      <c r="R599" s="41"/>
      <c r="S599" s="41"/>
    </row>
    <row r="600" spans="1:19" s="51" customFormat="1" ht="108" x14ac:dyDescent="0.3">
      <c r="A600" s="116" t="s">
        <v>490</v>
      </c>
      <c r="B600" s="495" t="s">
        <v>3636</v>
      </c>
      <c r="C600" s="130" t="s">
        <v>11</v>
      </c>
      <c r="D600" s="106">
        <v>10</v>
      </c>
      <c r="E600" s="106"/>
      <c r="F600" s="106"/>
      <c r="G600" s="106"/>
      <c r="H600" s="124">
        <f>D600</f>
        <v>10</v>
      </c>
      <c r="I600" s="124">
        <f>H600</f>
        <v>10</v>
      </c>
      <c r="J600" s="273"/>
      <c r="K600" s="273"/>
      <c r="L600" s="342"/>
      <c r="M600" s="41"/>
      <c r="N600" s="41"/>
      <c r="O600" s="41"/>
      <c r="P600" s="41"/>
      <c r="Q600" s="41"/>
      <c r="R600" s="41"/>
      <c r="S600" s="41"/>
    </row>
    <row r="601" spans="1:19" s="51" customFormat="1" ht="13.5" x14ac:dyDescent="0.3">
      <c r="A601" s="116"/>
      <c r="B601" s="109"/>
      <c r="C601" s="130"/>
      <c r="D601" s="106"/>
      <c r="E601" s="106"/>
      <c r="F601" s="106"/>
      <c r="G601" s="106"/>
      <c r="H601" s="124"/>
      <c r="I601" s="124"/>
      <c r="J601" s="273"/>
      <c r="K601" s="273"/>
      <c r="L601" s="342"/>
      <c r="M601" s="41"/>
      <c r="N601" s="41"/>
      <c r="O601" s="41"/>
      <c r="P601" s="41"/>
      <c r="Q601" s="41"/>
      <c r="R601" s="41"/>
      <c r="S601" s="41"/>
    </row>
    <row r="602" spans="1:19" s="51" customFormat="1" ht="94.5" x14ac:dyDescent="0.3">
      <c r="A602" s="770" t="s">
        <v>491</v>
      </c>
      <c r="B602" s="495" t="s">
        <v>168</v>
      </c>
      <c r="C602" s="739"/>
      <c r="D602" s="769"/>
      <c r="E602" s="769"/>
      <c r="F602" s="769"/>
      <c r="G602" s="769"/>
      <c r="H602" s="771"/>
      <c r="I602" s="771"/>
      <c r="J602" s="273"/>
      <c r="K602" s="273"/>
      <c r="L602" s="342"/>
      <c r="M602" s="41"/>
      <c r="N602" s="41"/>
      <c r="O602" s="41"/>
      <c r="P602" s="41"/>
      <c r="Q602" s="41"/>
      <c r="R602" s="41"/>
      <c r="S602" s="41"/>
    </row>
    <row r="603" spans="1:19" s="717" customFormat="1" ht="13.5" x14ac:dyDescent="0.3">
      <c r="A603" s="770" t="s">
        <v>3679</v>
      </c>
      <c r="B603" s="495" t="s">
        <v>61</v>
      </c>
      <c r="C603" s="739" t="s">
        <v>11</v>
      </c>
      <c r="D603" s="769">
        <v>13</v>
      </c>
      <c r="E603" s="769"/>
      <c r="F603" s="769"/>
      <c r="G603" s="769"/>
      <c r="H603" s="771">
        <f>D603</f>
        <v>13</v>
      </c>
      <c r="I603" s="771">
        <f>H603</f>
        <v>13</v>
      </c>
      <c r="J603" s="760"/>
      <c r="K603" s="760"/>
      <c r="L603" s="342"/>
      <c r="M603" s="716"/>
      <c r="N603" s="716"/>
      <c r="O603" s="716"/>
      <c r="P603" s="716"/>
      <c r="Q603" s="716"/>
      <c r="R603" s="716"/>
      <c r="S603" s="716"/>
    </row>
    <row r="604" spans="1:19" s="717" customFormat="1" ht="13.5" x14ac:dyDescent="0.3">
      <c r="A604" s="770" t="s">
        <v>3680</v>
      </c>
      <c r="B604" s="495" t="s">
        <v>3681</v>
      </c>
      <c r="C604" s="739" t="s">
        <v>11</v>
      </c>
      <c r="D604" s="769">
        <v>11</v>
      </c>
      <c r="E604" s="769"/>
      <c r="F604" s="769"/>
      <c r="G604" s="769"/>
      <c r="H604" s="771">
        <f>D604</f>
        <v>11</v>
      </c>
      <c r="I604" s="771">
        <f>H604</f>
        <v>11</v>
      </c>
      <c r="J604" s="760"/>
      <c r="K604" s="760"/>
      <c r="L604" s="342"/>
      <c r="M604" s="716"/>
      <c r="N604" s="716"/>
      <c r="O604" s="716"/>
      <c r="P604" s="716"/>
      <c r="Q604" s="716"/>
      <c r="R604" s="716"/>
      <c r="S604" s="716"/>
    </row>
    <row r="605" spans="1:19" s="51" customFormat="1" ht="13.5" x14ac:dyDescent="0.3">
      <c r="A605" s="116"/>
      <c r="B605" s="109"/>
      <c r="C605" s="130"/>
      <c r="D605" s="106"/>
      <c r="E605" s="106"/>
      <c r="F605" s="106"/>
      <c r="G605" s="106"/>
      <c r="H605" s="124"/>
      <c r="I605" s="124"/>
      <c r="J605" s="273"/>
      <c r="K605" s="273"/>
      <c r="L605" s="342"/>
      <c r="M605" s="41"/>
      <c r="N605" s="41"/>
      <c r="O605" s="41"/>
      <c r="P605" s="41"/>
      <c r="Q605" s="41"/>
      <c r="R605" s="41"/>
      <c r="S605" s="41"/>
    </row>
    <row r="606" spans="1:19" s="51" customFormat="1" ht="108" x14ac:dyDescent="0.3">
      <c r="A606" s="116" t="s">
        <v>492</v>
      </c>
      <c r="B606" s="109" t="s">
        <v>171</v>
      </c>
      <c r="C606" s="130" t="s">
        <v>11</v>
      </c>
      <c r="D606" s="106">
        <v>2</v>
      </c>
      <c r="E606" s="106"/>
      <c r="F606" s="106"/>
      <c r="G606" s="106"/>
      <c r="H606" s="124">
        <f t="shared" ref="H606:H638" si="34">D606</f>
        <v>2</v>
      </c>
      <c r="I606" s="124">
        <f t="shared" ref="I606:I638" si="35">H606</f>
        <v>2</v>
      </c>
      <c r="J606" s="273"/>
      <c r="K606" s="273"/>
      <c r="L606" s="342"/>
      <c r="M606" s="41"/>
      <c r="N606" s="41"/>
      <c r="O606" s="41"/>
      <c r="P606" s="41"/>
      <c r="Q606" s="41"/>
      <c r="R606" s="41"/>
      <c r="S606" s="41"/>
    </row>
    <row r="607" spans="1:19" s="51" customFormat="1" ht="13.5" x14ac:dyDescent="0.3">
      <c r="A607" s="116"/>
      <c r="B607" s="109"/>
      <c r="C607" s="130"/>
      <c r="D607" s="106"/>
      <c r="E607" s="106"/>
      <c r="F607" s="106"/>
      <c r="G607" s="106"/>
      <c r="H607" s="124"/>
      <c r="I607" s="124"/>
      <c r="J607" s="273"/>
      <c r="K607" s="273"/>
      <c r="L607" s="342"/>
      <c r="M607" s="41"/>
      <c r="N607" s="41"/>
      <c r="O607" s="41"/>
      <c r="P607" s="41"/>
      <c r="Q607" s="41"/>
      <c r="R607" s="41"/>
      <c r="S607" s="41"/>
    </row>
    <row r="608" spans="1:19" s="51" customFormat="1" ht="94.5" x14ac:dyDescent="0.3">
      <c r="A608" s="116" t="s">
        <v>493</v>
      </c>
      <c r="B608" s="109" t="s">
        <v>172</v>
      </c>
      <c r="C608" s="130" t="s">
        <v>11</v>
      </c>
      <c r="D608" s="106">
        <v>4</v>
      </c>
      <c r="E608" s="106"/>
      <c r="F608" s="106"/>
      <c r="G608" s="106"/>
      <c r="H608" s="124">
        <f t="shared" si="34"/>
        <v>4</v>
      </c>
      <c r="I608" s="124">
        <f t="shared" si="35"/>
        <v>4</v>
      </c>
      <c r="J608" s="273"/>
      <c r="K608" s="273"/>
      <c r="L608" s="342"/>
      <c r="M608" s="41"/>
      <c r="N608" s="41"/>
      <c r="O608" s="41"/>
      <c r="P608" s="41"/>
      <c r="Q608" s="41"/>
      <c r="R608" s="41"/>
      <c r="S608" s="41"/>
    </row>
    <row r="609" spans="1:19" s="51" customFormat="1" ht="13.5" x14ac:dyDescent="0.3">
      <c r="A609" s="116"/>
      <c r="B609" s="109"/>
      <c r="C609" s="130"/>
      <c r="D609" s="106"/>
      <c r="E609" s="106"/>
      <c r="F609" s="106"/>
      <c r="G609" s="106"/>
      <c r="H609" s="124"/>
      <c r="I609" s="124"/>
      <c r="J609" s="273"/>
      <c r="K609" s="273"/>
      <c r="L609" s="342"/>
      <c r="M609" s="41"/>
      <c r="N609" s="41"/>
      <c r="O609" s="41"/>
      <c r="P609" s="41"/>
      <c r="Q609" s="41"/>
      <c r="R609" s="41"/>
      <c r="S609" s="41"/>
    </row>
    <row r="610" spans="1:19" s="717" customFormat="1" ht="67.5" x14ac:dyDescent="0.3">
      <c r="A610" s="770" t="s">
        <v>494</v>
      </c>
      <c r="B610" s="495" t="s">
        <v>3672</v>
      </c>
      <c r="C610" s="739" t="s">
        <v>11</v>
      </c>
      <c r="D610" s="769">
        <v>2</v>
      </c>
      <c r="E610" s="769"/>
      <c r="F610" s="769"/>
      <c r="G610" s="769"/>
      <c r="H610" s="771">
        <f>D610</f>
        <v>2</v>
      </c>
      <c r="I610" s="771">
        <f>H610</f>
        <v>2</v>
      </c>
      <c r="J610" s="760"/>
      <c r="K610" s="760"/>
      <c r="L610" s="342"/>
      <c r="M610" s="716"/>
      <c r="N610" s="716"/>
      <c r="O610" s="716"/>
      <c r="P610" s="716"/>
      <c r="Q610" s="716"/>
      <c r="R610" s="716"/>
      <c r="S610" s="716"/>
    </row>
    <row r="611" spans="1:19" s="717" customFormat="1" ht="13.5" x14ac:dyDescent="0.3">
      <c r="A611" s="770"/>
      <c r="B611" s="495"/>
      <c r="C611" s="739"/>
      <c r="D611" s="769"/>
      <c r="E611" s="769"/>
      <c r="F611" s="769"/>
      <c r="G611" s="769"/>
      <c r="H611" s="771"/>
      <c r="I611" s="771"/>
      <c r="J611" s="760"/>
      <c r="K611" s="760"/>
      <c r="L611" s="342"/>
      <c r="M611" s="716"/>
      <c r="N611" s="716"/>
      <c r="O611" s="716"/>
      <c r="P611" s="716"/>
      <c r="Q611" s="716"/>
      <c r="R611" s="716"/>
      <c r="S611" s="716"/>
    </row>
    <row r="612" spans="1:19" s="51" customFormat="1" ht="94.5" x14ac:dyDescent="0.3">
      <c r="A612" s="770" t="s">
        <v>495</v>
      </c>
      <c r="B612" s="109" t="s">
        <v>173</v>
      </c>
      <c r="C612" s="130" t="s">
        <v>11</v>
      </c>
      <c r="D612" s="106">
        <v>1</v>
      </c>
      <c r="E612" s="106"/>
      <c r="F612" s="106"/>
      <c r="G612" s="106"/>
      <c r="H612" s="124">
        <f t="shared" si="34"/>
        <v>1</v>
      </c>
      <c r="I612" s="124">
        <f t="shared" si="35"/>
        <v>1</v>
      </c>
      <c r="J612" s="273"/>
      <c r="K612" s="273"/>
      <c r="L612" s="342"/>
      <c r="M612" s="41"/>
      <c r="N612" s="41"/>
      <c r="O612" s="41"/>
      <c r="P612" s="41"/>
      <c r="Q612" s="41"/>
      <c r="R612" s="41"/>
      <c r="S612" s="41"/>
    </row>
    <row r="613" spans="1:19" s="51" customFormat="1" ht="13.5" x14ac:dyDescent="0.3">
      <c r="A613" s="770" t="s">
        <v>3673</v>
      </c>
      <c r="B613" s="109"/>
      <c r="C613" s="130"/>
      <c r="D613" s="106"/>
      <c r="E613" s="106"/>
      <c r="F613" s="106"/>
      <c r="G613" s="106"/>
      <c r="H613" s="124"/>
      <c r="I613" s="124"/>
      <c r="J613" s="273"/>
      <c r="K613" s="273"/>
      <c r="L613" s="342"/>
      <c r="M613" s="41"/>
      <c r="N613" s="41"/>
      <c r="O613" s="41"/>
      <c r="P613" s="41"/>
      <c r="Q613" s="41"/>
      <c r="R613" s="41"/>
      <c r="S613" s="41"/>
    </row>
    <row r="614" spans="1:19" s="51" customFormat="1" ht="54" x14ac:dyDescent="0.3">
      <c r="A614" s="770" t="s">
        <v>496</v>
      </c>
      <c r="B614" s="109" t="s">
        <v>174</v>
      </c>
      <c r="C614" s="130" t="s">
        <v>11</v>
      </c>
      <c r="D614" s="106">
        <v>10</v>
      </c>
      <c r="E614" s="106"/>
      <c r="F614" s="106"/>
      <c r="G614" s="106"/>
      <c r="H614" s="124">
        <f t="shared" si="34"/>
        <v>10</v>
      </c>
      <c r="I614" s="124">
        <f t="shared" si="35"/>
        <v>10</v>
      </c>
      <c r="J614" s="273"/>
      <c r="K614" s="273"/>
      <c r="L614" s="342"/>
      <c r="M614" s="41"/>
      <c r="N614" s="41"/>
      <c r="O614" s="41"/>
      <c r="P614" s="41"/>
      <c r="Q614" s="41"/>
      <c r="R614" s="41"/>
      <c r="S614" s="41"/>
    </row>
    <row r="615" spans="1:19" s="51" customFormat="1" ht="13.5" x14ac:dyDescent="0.3">
      <c r="A615" s="116"/>
      <c r="B615" s="109"/>
      <c r="C615" s="130"/>
      <c r="D615" s="106"/>
      <c r="E615" s="106"/>
      <c r="F615" s="106"/>
      <c r="G615" s="106"/>
      <c r="H615" s="124"/>
      <c r="I615" s="124"/>
      <c r="J615" s="273"/>
      <c r="K615" s="273"/>
      <c r="L615" s="342"/>
      <c r="M615" s="41"/>
      <c r="N615" s="41"/>
      <c r="O615" s="41"/>
      <c r="P615" s="41"/>
      <c r="Q615" s="41"/>
      <c r="R615" s="41"/>
      <c r="S615" s="41"/>
    </row>
    <row r="616" spans="1:19" s="51" customFormat="1" ht="40.5" x14ac:dyDescent="0.3">
      <c r="A616" s="770" t="s">
        <v>497</v>
      </c>
      <c r="B616" s="109" t="s">
        <v>175</v>
      </c>
      <c r="C616" s="130" t="s">
        <v>11</v>
      </c>
      <c r="D616" s="106">
        <v>10</v>
      </c>
      <c r="E616" s="106"/>
      <c r="F616" s="106"/>
      <c r="G616" s="106"/>
      <c r="H616" s="124">
        <f t="shared" si="34"/>
        <v>10</v>
      </c>
      <c r="I616" s="124">
        <f t="shared" si="35"/>
        <v>10</v>
      </c>
      <c r="J616" s="273"/>
      <c r="K616" s="273"/>
      <c r="L616" s="342"/>
      <c r="M616" s="41"/>
      <c r="N616" s="41"/>
      <c r="O616" s="41"/>
      <c r="P616" s="41"/>
      <c r="Q616" s="41"/>
      <c r="R616" s="41"/>
      <c r="S616" s="41"/>
    </row>
    <row r="617" spans="1:19" s="51" customFormat="1" ht="13.5" x14ac:dyDescent="0.3">
      <c r="A617" s="116"/>
      <c r="B617" s="109"/>
      <c r="C617" s="130"/>
      <c r="D617" s="106"/>
      <c r="E617" s="106"/>
      <c r="F617" s="106"/>
      <c r="G617" s="106"/>
      <c r="H617" s="124"/>
      <c r="I617" s="124"/>
      <c r="J617" s="273"/>
      <c r="K617" s="273"/>
      <c r="L617" s="342"/>
      <c r="M617" s="41"/>
      <c r="N617" s="41"/>
      <c r="O617" s="41"/>
      <c r="P617" s="41"/>
      <c r="Q617" s="41"/>
      <c r="R617" s="41"/>
      <c r="S617" s="41"/>
    </row>
    <row r="618" spans="1:19" s="51" customFormat="1" ht="40.5" x14ac:dyDescent="0.3">
      <c r="A618" s="770" t="s">
        <v>498</v>
      </c>
      <c r="B618" s="109" t="s">
        <v>176</v>
      </c>
      <c r="C618" s="130" t="s">
        <v>11</v>
      </c>
      <c r="D618" s="106">
        <v>10</v>
      </c>
      <c r="E618" s="106"/>
      <c r="F618" s="106"/>
      <c r="G618" s="106"/>
      <c r="H618" s="124">
        <f t="shared" si="34"/>
        <v>10</v>
      </c>
      <c r="I618" s="124">
        <f t="shared" si="35"/>
        <v>10</v>
      </c>
      <c r="J618" s="273"/>
      <c r="K618" s="273"/>
      <c r="L618" s="342"/>
      <c r="M618" s="41"/>
      <c r="N618" s="41"/>
      <c r="O618" s="41"/>
      <c r="P618" s="41"/>
      <c r="Q618" s="41"/>
      <c r="R618" s="41"/>
      <c r="S618" s="41"/>
    </row>
    <row r="619" spans="1:19" s="51" customFormat="1" ht="13.5" x14ac:dyDescent="0.3">
      <c r="A619" s="116"/>
      <c r="B619" s="109"/>
      <c r="C619" s="130"/>
      <c r="D619" s="106"/>
      <c r="E619" s="106"/>
      <c r="F619" s="106"/>
      <c r="G619" s="106"/>
      <c r="H619" s="124"/>
      <c r="I619" s="124"/>
      <c r="J619" s="273"/>
      <c r="K619" s="273"/>
      <c r="L619" s="342"/>
      <c r="M619" s="41"/>
      <c r="N619" s="41"/>
      <c r="O619" s="41"/>
      <c r="P619" s="41"/>
      <c r="Q619" s="41"/>
      <c r="R619" s="41"/>
      <c r="S619" s="41"/>
    </row>
    <row r="620" spans="1:19" s="51" customFormat="1" ht="42" customHeight="1" x14ac:dyDescent="0.3">
      <c r="A620" s="770" t="s">
        <v>499</v>
      </c>
      <c r="B620" s="103" t="s">
        <v>324</v>
      </c>
      <c r="C620" s="130" t="s">
        <v>11</v>
      </c>
      <c r="D620" s="106">
        <v>4</v>
      </c>
      <c r="E620" s="106"/>
      <c r="F620" s="106"/>
      <c r="G620" s="106"/>
      <c r="H620" s="124">
        <f t="shared" si="34"/>
        <v>4</v>
      </c>
      <c r="I620" s="124">
        <f t="shared" si="35"/>
        <v>4</v>
      </c>
      <c r="J620" s="273"/>
      <c r="K620" s="273"/>
      <c r="L620" s="342"/>
      <c r="M620" s="41"/>
      <c r="N620" s="41"/>
      <c r="O620" s="41"/>
      <c r="P620" s="41"/>
      <c r="Q620" s="41"/>
      <c r="R620" s="41"/>
      <c r="S620" s="41"/>
    </row>
    <row r="621" spans="1:19" s="51" customFormat="1" ht="13.5" x14ac:dyDescent="0.3">
      <c r="A621" s="116"/>
      <c r="B621" s="103"/>
      <c r="C621" s="130"/>
      <c r="D621" s="106"/>
      <c r="E621" s="106"/>
      <c r="F621" s="106"/>
      <c r="G621" s="106"/>
      <c r="H621" s="124"/>
      <c r="I621" s="124"/>
      <c r="J621" s="273"/>
      <c r="K621" s="273"/>
      <c r="L621" s="342"/>
      <c r="M621" s="41"/>
      <c r="N621" s="41"/>
      <c r="O621" s="41"/>
      <c r="P621" s="41"/>
      <c r="Q621" s="41"/>
      <c r="R621" s="41"/>
      <c r="S621" s="41"/>
    </row>
    <row r="622" spans="1:19" s="51" customFormat="1" ht="54" x14ac:dyDescent="0.3">
      <c r="A622" s="770" t="s">
        <v>500</v>
      </c>
      <c r="B622" s="103" t="s">
        <v>325</v>
      </c>
      <c r="C622" s="130" t="s">
        <v>11</v>
      </c>
      <c r="D622" s="106">
        <v>11</v>
      </c>
      <c r="E622" s="106"/>
      <c r="F622" s="106"/>
      <c r="G622" s="106"/>
      <c r="H622" s="124">
        <f t="shared" si="34"/>
        <v>11</v>
      </c>
      <c r="I622" s="124">
        <f t="shared" si="35"/>
        <v>11</v>
      </c>
      <c r="J622" s="273"/>
      <c r="K622" s="273"/>
      <c r="L622" s="342"/>
      <c r="M622" s="41"/>
      <c r="N622" s="41"/>
      <c r="O622" s="41"/>
      <c r="P622" s="41"/>
      <c r="Q622" s="41"/>
      <c r="R622" s="41"/>
      <c r="S622" s="41"/>
    </row>
    <row r="623" spans="1:19" s="51" customFormat="1" ht="13.5" x14ac:dyDescent="0.3">
      <c r="A623" s="116"/>
      <c r="B623" s="109"/>
      <c r="C623" s="130"/>
      <c r="D623" s="106"/>
      <c r="E623" s="106"/>
      <c r="F623" s="106"/>
      <c r="G623" s="106"/>
      <c r="H623" s="124"/>
      <c r="I623" s="124"/>
      <c r="J623" s="273"/>
      <c r="K623" s="273"/>
      <c r="L623" s="342"/>
      <c r="M623" s="41"/>
      <c r="N623" s="41"/>
      <c r="O623" s="41"/>
      <c r="P623" s="41"/>
      <c r="Q623" s="41"/>
      <c r="R623" s="41"/>
      <c r="S623" s="41"/>
    </row>
    <row r="624" spans="1:19" s="51" customFormat="1" ht="67.5" x14ac:dyDescent="0.3">
      <c r="A624" s="770" t="s">
        <v>501</v>
      </c>
      <c r="B624" s="109" t="s">
        <v>177</v>
      </c>
      <c r="C624" s="130"/>
      <c r="D624" s="106"/>
      <c r="E624" s="106"/>
      <c r="F624" s="106"/>
      <c r="G624" s="106"/>
      <c r="H624" s="124"/>
      <c r="I624" s="124"/>
      <c r="J624" s="273"/>
      <c r="K624" s="273"/>
      <c r="L624" s="342"/>
      <c r="M624" s="41"/>
      <c r="N624" s="41"/>
      <c r="O624" s="41"/>
      <c r="P624" s="41"/>
      <c r="Q624" s="41"/>
      <c r="R624" s="41"/>
      <c r="S624" s="41"/>
    </row>
    <row r="625" spans="1:19" s="51" customFormat="1" ht="13.5" x14ac:dyDescent="0.3">
      <c r="A625" s="770" t="s">
        <v>3674</v>
      </c>
      <c r="B625" s="109" t="s">
        <v>218</v>
      </c>
      <c r="C625" s="130" t="s">
        <v>11</v>
      </c>
      <c r="D625" s="106">
        <v>2</v>
      </c>
      <c r="E625" s="106"/>
      <c r="F625" s="106"/>
      <c r="G625" s="106"/>
      <c r="H625" s="124">
        <f t="shared" si="34"/>
        <v>2</v>
      </c>
      <c r="I625" s="124">
        <f t="shared" si="35"/>
        <v>2</v>
      </c>
      <c r="J625" s="273"/>
      <c r="K625" s="273"/>
      <c r="L625" s="342"/>
      <c r="M625" s="41"/>
      <c r="N625" s="41"/>
      <c r="O625" s="41"/>
      <c r="P625" s="41"/>
      <c r="Q625" s="41"/>
      <c r="R625" s="41"/>
      <c r="S625" s="41"/>
    </row>
    <row r="626" spans="1:19" s="51" customFormat="1" ht="13.5" x14ac:dyDescent="0.3">
      <c r="A626" s="770" t="s">
        <v>3675</v>
      </c>
      <c r="B626" s="109" t="s">
        <v>219</v>
      </c>
      <c r="C626" s="130" t="s">
        <v>11</v>
      </c>
      <c r="D626" s="106">
        <v>2</v>
      </c>
      <c r="E626" s="106"/>
      <c r="F626" s="106"/>
      <c r="G626" s="106"/>
      <c r="H626" s="124">
        <f t="shared" si="34"/>
        <v>2</v>
      </c>
      <c r="I626" s="124">
        <f t="shared" si="35"/>
        <v>2</v>
      </c>
      <c r="J626" s="273"/>
      <c r="K626" s="273"/>
      <c r="L626" s="342"/>
      <c r="M626" s="41"/>
      <c r="N626" s="41"/>
      <c r="O626" s="41"/>
      <c r="P626" s="41"/>
      <c r="Q626" s="41"/>
      <c r="R626" s="41"/>
      <c r="S626" s="41"/>
    </row>
    <row r="627" spans="1:19" s="51" customFormat="1" ht="13.5" x14ac:dyDescent="0.3">
      <c r="A627" s="770" t="s">
        <v>3676</v>
      </c>
      <c r="B627" s="109" t="s">
        <v>180</v>
      </c>
      <c r="C627" s="130" t="s">
        <v>11</v>
      </c>
      <c r="D627" s="106">
        <v>4</v>
      </c>
      <c r="E627" s="106"/>
      <c r="F627" s="106"/>
      <c r="G627" s="106"/>
      <c r="H627" s="124">
        <f t="shared" si="34"/>
        <v>4</v>
      </c>
      <c r="I627" s="124">
        <f t="shared" si="35"/>
        <v>4</v>
      </c>
      <c r="J627" s="273"/>
      <c r="K627" s="273"/>
      <c r="L627" s="342"/>
      <c r="M627" s="41"/>
      <c r="N627" s="41"/>
      <c r="O627" s="41"/>
      <c r="P627" s="41"/>
      <c r="Q627" s="41"/>
      <c r="R627" s="41"/>
      <c r="S627" s="41"/>
    </row>
    <row r="628" spans="1:19" s="51" customFormat="1" ht="13.5" x14ac:dyDescent="0.3">
      <c r="A628" s="770" t="s">
        <v>3677</v>
      </c>
      <c r="B628" s="109" t="s">
        <v>220</v>
      </c>
      <c r="C628" s="130" t="s">
        <v>11</v>
      </c>
      <c r="D628" s="106">
        <v>1</v>
      </c>
      <c r="E628" s="106"/>
      <c r="F628" s="106"/>
      <c r="G628" s="106"/>
      <c r="H628" s="124">
        <f t="shared" si="34"/>
        <v>1</v>
      </c>
      <c r="I628" s="124">
        <f t="shared" si="35"/>
        <v>1</v>
      </c>
      <c r="J628" s="273"/>
      <c r="K628" s="273"/>
      <c r="L628" s="342"/>
      <c r="M628" s="41"/>
      <c r="N628" s="41"/>
      <c r="O628" s="41"/>
      <c r="P628" s="41"/>
      <c r="Q628" s="41"/>
      <c r="R628" s="41"/>
      <c r="S628" s="41"/>
    </row>
    <row r="629" spans="1:19" s="51" customFormat="1" ht="13.5" x14ac:dyDescent="0.3">
      <c r="A629" s="116"/>
      <c r="B629" s="109"/>
      <c r="C629" s="130"/>
      <c r="D629" s="106"/>
      <c r="E629" s="106"/>
      <c r="F629" s="106"/>
      <c r="G629" s="106"/>
      <c r="H629" s="124">
        <f t="shared" si="34"/>
        <v>0</v>
      </c>
      <c r="I629" s="124"/>
      <c r="J629" s="273"/>
      <c r="K629" s="273"/>
      <c r="L629" s="342"/>
      <c r="M629" s="41"/>
      <c r="N629" s="41"/>
      <c r="O629" s="41"/>
      <c r="P629" s="41"/>
      <c r="Q629" s="41"/>
      <c r="R629" s="41"/>
      <c r="S629" s="41"/>
    </row>
    <row r="630" spans="1:19" s="51" customFormat="1" ht="54" x14ac:dyDescent="0.3">
      <c r="A630" s="770" t="s">
        <v>502</v>
      </c>
      <c r="B630" s="109" t="s">
        <v>181</v>
      </c>
      <c r="C630" s="130" t="s">
        <v>11</v>
      </c>
      <c r="D630" s="106">
        <v>11</v>
      </c>
      <c r="E630" s="106"/>
      <c r="F630" s="106"/>
      <c r="G630" s="106"/>
      <c r="H630" s="124">
        <f t="shared" si="34"/>
        <v>11</v>
      </c>
      <c r="I630" s="124">
        <f t="shared" si="35"/>
        <v>11</v>
      </c>
      <c r="J630" s="273"/>
      <c r="K630" s="273"/>
      <c r="L630" s="342"/>
      <c r="M630" s="41"/>
      <c r="N630" s="41"/>
      <c r="O630" s="41"/>
      <c r="P630" s="41"/>
      <c r="Q630" s="41"/>
      <c r="R630" s="41"/>
      <c r="S630" s="41"/>
    </row>
    <row r="631" spans="1:19" s="51" customFormat="1" ht="13.5" x14ac:dyDescent="0.3">
      <c r="A631" s="116"/>
      <c r="B631" s="109"/>
      <c r="C631" s="130"/>
      <c r="D631" s="106"/>
      <c r="E631" s="106"/>
      <c r="F631" s="106"/>
      <c r="G631" s="106"/>
      <c r="H631" s="124"/>
      <c r="I631" s="124"/>
      <c r="J631" s="273"/>
      <c r="K631" s="273"/>
      <c r="L631" s="342"/>
      <c r="M631" s="41"/>
      <c r="N631" s="41"/>
      <c r="O631" s="41"/>
      <c r="P631" s="41"/>
      <c r="Q631" s="41"/>
      <c r="R631" s="41"/>
      <c r="S631" s="41"/>
    </row>
    <row r="632" spans="1:19" s="51" customFormat="1" ht="54" x14ac:dyDescent="0.3">
      <c r="A632" s="770" t="s">
        <v>503</v>
      </c>
      <c r="B632" s="103" t="s">
        <v>326</v>
      </c>
      <c r="C632" s="130" t="s">
        <v>11</v>
      </c>
      <c r="D632" s="106">
        <v>4</v>
      </c>
      <c r="E632" s="106"/>
      <c r="F632" s="106"/>
      <c r="G632" s="106"/>
      <c r="H632" s="124">
        <f t="shared" si="34"/>
        <v>4</v>
      </c>
      <c r="I632" s="124">
        <f t="shared" si="35"/>
        <v>4</v>
      </c>
      <c r="J632" s="273"/>
      <c r="K632" s="273"/>
      <c r="L632" s="342"/>
      <c r="M632" s="41"/>
      <c r="N632" s="41"/>
      <c r="O632" s="41"/>
      <c r="P632" s="41"/>
      <c r="Q632" s="41"/>
      <c r="R632" s="41"/>
      <c r="S632" s="41"/>
    </row>
    <row r="633" spans="1:19" s="51" customFormat="1" ht="13.5" x14ac:dyDescent="0.3">
      <c r="A633" s="116"/>
      <c r="B633" s="109"/>
      <c r="C633" s="130"/>
      <c r="D633" s="106"/>
      <c r="E633" s="106"/>
      <c r="F633" s="106"/>
      <c r="G633" s="106"/>
      <c r="H633" s="124"/>
      <c r="I633" s="124"/>
      <c r="J633" s="273"/>
      <c r="K633" s="273"/>
      <c r="L633" s="342"/>
      <c r="M633" s="41"/>
      <c r="N633" s="41"/>
      <c r="O633" s="41"/>
      <c r="P633" s="41"/>
      <c r="Q633" s="41"/>
      <c r="R633" s="41"/>
      <c r="S633" s="41"/>
    </row>
    <row r="634" spans="1:19" s="51" customFormat="1" ht="41.25" customHeight="1" x14ac:dyDescent="0.3">
      <c r="A634" s="770" t="s">
        <v>504</v>
      </c>
      <c r="B634" s="109" t="s">
        <v>183</v>
      </c>
      <c r="C634" s="130" t="s">
        <v>11</v>
      </c>
      <c r="D634" s="106">
        <v>3</v>
      </c>
      <c r="E634" s="106"/>
      <c r="F634" s="106"/>
      <c r="G634" s="106"/>
      <c r="H634" s="124">
        <f t="shared" si="34"/>
        <v>3</v>
      </c>
      <c r="I634" s="124">
        <f t="shared" si="35"/>
        <v>3</v>
      </c>
      <c r="J634" s="273"/>
      <c r="K634" s="273"/>
      <c r="L634" s="342"/>
      <c r="M634" s="41"/>
      <c r="N634" s="41"/>
      <c r="O634" s="41"/>
      <c r="P634" s="41"/>
      <c r="Q634" s="41"/>
      <c r="R634" s="41"/>
      <c r="S634" s="41"/>
    </row>
    <row r="635" spans="1:19" s="51" customFormat="1" ht="13.5" x14ac:dyDescent="0.3">
      <c r="A635" s="116"/>
      <c r="B635" s="109"/>
      <c r="C635" s="130"/>
      <c r="D635" s="106"/>
      <c r="E635" s="106"/>
      <c r="F635" s="106"/>
      <c r="G635" s="106"/>
      <c r="H635" s="124"/>
      <c r="I635" s="124"/>
      <c r="J635" s="273"/>
      <c r="K635" s="273"/>
      <c r="L635" s="342"/>
      <c r="M635" s="41"/>
      <c r="N635" s="41"/>
      <c r="O635" s="41"/>
      <c r="P635" s="41"/>
      <c r="Q635" s="41"/>
      <c r="R635" s="41"/>
      <c r="S635" s="41"/>
    </row>
    <row r="636" spans="1:19" s="51" customFormat="1" ht="40.5" x14ac:dyDescent="0.3">
      <c r="A636" s="770" t="s">
        <v>505</v>
      </c>
      <c r="B636" s="109" t="s">
        <v>184</v>
      </c>
      <c r="C636" s="130" t="s">
        <v>11</v>
      </c>
      <c r="D636" s="106">
        <v>1</v>
      </c>
      <c r="E636" s="106"/>
      <c r="F636" s="106"/>
      <c r="G636" s="106"/>
      <c r="H636" s="124">
        <f t="shared" si="34"/>
        <v>1</v>
      </c>
      <c r="I636" s="124">
        <f t="shared" si="35"/>
        <v>1</v>
      </c>
      <c r="J636" s="273"/>
      <c r="K636" s="273"/>
      <c r="L636" s="342"/>
      <c r="M636" s="41"/>
      <c r="N636" s="41"/>
      <c r="O636" s="41"/>
      <c r="P636" s="41"/>
      <c r="Q636" s="41"/>
      <c r="R636" s="41"/>
      <c r="S636" s="41"/>
    </row>
    <row r="637" spans="1:19" s="51" customFormat="1" ht="13.5" x14ac:dyDescent="0.3">
      <c r="A637" s="116"/>
      <c r="B637" s="119"/>
      <c r="C637" s="130"/>
      <c r="D637" s="106"/>
      <c r="E637" s="106"/>
      <c r="F637" s="106"/>
      <c r="G637" s="106"/>
      <c r="H637" s="124"/>
      <c r="I637" s="124"/>
      <c r="J637" s="273"/>
      <c r="K637" s="273"/>
      <c r="L637" s="342"/>
      <c r="M637" s="41"/>
      <c r="N637" s="41"/>
      <c r="O637" s="41"/>
      <c r="P637" s="41"/>
      <c r="Q637" s="41"/>
      <c r="R637" s="41"/>
      <c r="S637" s="41"/>
    </row>
    <row r="638" spans="1:19" s="51" customFormat="1" ht="27" x14ac:dyDescent="0.3">
      <c r="A638" s="770" t="s">
        <v>506</v>
      </c>
      <c r="B638" s="119" t="s">
        <v>221</v>
      </c>
      <c r="C638" s="130" t="s">
        <v>11</v>
      </c>
      <c r="D638" s="106">
        <v>2</v>
      </c>
      <c r="E638" s="106"/>
      <c r="F638" s="106"/>
      <c r="G638" s="106"/>
      <c r="H638" s="124">
        <f t="shared" si="34"/>
        <v>2</v>
      </c>
      <c r="I638" s="124">
        <f t="shared" si="35"/>
        <v>2</v>
      </c>
      <c r="J638" s="273"/>
      <c r="K638" s="273"/>
      <c r="L638" s="342"/>
      <c r="M638" s="41"/>
      <c r="N638" s="41"/>
      <c r="O638" s="41"/>
      <c r="P638" s="41"/>
      <c r="Q638" s="41"/>
      <c r="R638" s="41"/>
      <c r="S638" s="41"/>
    </row>
    <row r="639" spans="1:19" s="51" customFormat="1" ht="13.5" x14ac:dyDescent="0.3">
      <c r="A639" s="116"/>
      <c r="B639" s="119"/>
      <c r="C639" s="130"/>
      <c r="D639" s="106"/>
      <c r="E639" s="106"/>
      <c r="F639" s="106"/>
      <c r="G639" s="106"/>
      <c r="H639" s="124"/>
      <c r="I639" s="124"/>
      <c r="J639" s="273"/>
      <c r="K639" s="273"/>
      <c r="L639" s="342"/>
      <c r="M639" s="41"/>
      <c r="N639" s="41"/>
      <c r="O639" s="41"/>
      <c r="P639" s="41"/>
      <c r="Q639" s="41"/>
      <c r="R639" s="41"/>
      <c r="S639" s="41"/>
    </row>
    <row r="640" spans="1:19" s="51" customFormat="1" ht="54" x14ac:dyDescent="0.3">
      <c r="A640" s="770" t="s">
        <v>3678</v>
      </c>
      <c r="B640" s="103" t="s">
        <v>327</v>
      </c>
      <c r="C640" s="76" t="s">
        <v>11</v>
      </c>
      <c r="D640" s="106">
        <v>1</v>
      </c>
      <c r="E640" s="106"/>
      <c r="F640" s="106"/>
      <c r="G640" s="106"/>
      <c r="H640" s="124">
        <f>D640</f>
        <v>1</v>
      </c>
      <c r="I640" s="124">
        <f>H640</f>
        <v>1</v>
      </c>
      <c r="J640" s="273"/>
      <c r="K640" s="273"/>
      <c r="L640" s="342"/>
      <c r="M640" s="41"/>
      <c r="N640" s="41"/>
      <c r="O640" s="41"/>
      <c r="P640" s="41"/>
      <c r="Q640" s="41"/>
      <c r="R640" s="41"/>
      <c r="S640" s="41"/>
    </row>
    <row r="641" spans="1:19" s="51" customFormat="1" ht="13.5" x14ac:dyDescent="0.3">
      <c r="A641" s="125"/>
      <c r="B641" s="39"/>
      <c r="C641" s="105"/>
      <c r="D641" s="106"/>
      <c r="E641" s="106"/>
      <c r="F641" s="106"/>
      <c r="G641" s="106"/>
      <c r="H641" s="124"/>
      <c r="I641" s="124"/>
      <c r="J641" s="273"/>
      <c r="K641" s="273"/>
      <c r="L641" s="341"/>
      <c r="M641" s="41"/>
      <c r="N641" s="41"/>
      <c r="O641" s="41"/>
      <c r="P641" s="41"/>
      <c r="Q641" s="41"/>
      <c r="R641" s="41"/>
      <c r="S641" s="41"/>
    </row>
    <row r="642" spans="1:19" s="51" customFormat="1" ht="13.5" x14ac:dyDescent="0.3">
      <c r="A642" s="129"/>
      <c r="B642" s="119"/>
      <c r="C642" s="130"/>
      <c r="D642" s="106"/>
      <c r="E642" s="106"/>
      <c r="F642" s="106"/>
      <c r="G642" s="106"/>
      <c r="H642" s="124"/>
      <c r="I642" s="124"/>
      <c r="J642" s="273"/>
      <c r="K642" s="273"/>
      <c r="L642" s="342"/>
      <c r="M642" s="41"/>
      <c r="N642" s="41"/>
      <c r="O642" s="41"/>
      <c r="P642" s="41"/>
      <c r="Q642" s="41"/>
      <c r="R642" s="41"/>
      <c r="S642" s="41"/>
    </row>
    <row r="643" spans="1:19" s="51" customFormat="1" ht="13.5" x14ac:dyDescent="0.3">
      <c r="A643" s="100" t="s">
        <v>43</v>
      </c>
      <c r="B643" s="101" t="s">
        <v>186</v>
      </c>
      <c r="C643" s="130"/>
      <c r="D643" s="106"/>
      <c r="E643" s="106"/>
      <c r="F643" s="106"/>
      <c r="G643" s="106"/>
      <c r="H643" s="124"/>
      <c r="I643" s="120"/>
      <c r="J643" s="273"/>
      <c r="K643" s="273"/>
      <c r="L643" s="342"/>
      <c r="M643" s="41"/>
      <c r="N643" s="41"/>
      <c r="O643" s="41"/>
      <c r="P643" s="41"/>
      <c r="Q643" s="41"/>
      <c r="R643" s="41"/>
      <c r="S643" s="41"/>
    </row>
    <row r="644" spans="1:19" s="51" customFormat="1" ht="13.5" x14ac:dyDescent="0.3">
      <c r="A644" s="129"/>
      <c r="B644" s="119"/>
      <c r="C644" s="130"/>
      <c r="D644" s="106"/>
      <c r="E644" s="106"/>
      <c r="F644" s="106"/>
      <c r="G644" s="106"/>
      <c r="H644" s="124"/>
      <c r="I644" s="120"/>
      <c r="J644" s="273"/>
      <c r="K644" s="273"/>
      <c r="L644" s="342"/>
      <c r="M644" s="41"/>
      <c r="N644" s="41"/>
      <c r="O644" s="41"/>
      <c r="P644" s="41"/>
      <c r="Q644" s="41"/>
      <c r="R644" s="41"/>
      <c r="S644" s="41"/>
    </row>
    <row r="645" spans="1:19" s="51" customFormat="1" ht="148.5" x14ac:dyDescent="0.3">
      <c r="A645" s="116" t="s">
        <v>68</v>
      </c>
      <c r="B645" s="495" t="s">
        <v>3602</v>
      </c>
      <c r="C645" s="130" t="s">
        <v>45</v>
      </c>
      <c r="D645" s="106">
        <v>1</v>
      </c>
      <c r="E645" s="106">
        <v>869.23</v>
      </c>
      <c r="F645" s="106"/>
      <c r="G645" s="106"/>
      <c r="H645" s="124">
        <f>E645*D645</f>
        <v>869.23</v>
      </c>
      <c r="I645" s="124">
        <f>H645</f>
        <v>869.23</v>
      </c>
      <c r="J645" s="273"/>
      <c r="K645" s="273"/>
      <c r="L645" s="342"/>
      <c r="M645" s="41"/>
      <c r="N645" s="41"/>
      <c r="O645" s="41"/>
      <c r="P645" s="41"/>
      <c r="Q645" s="41"/>
      <c r="R645" s="41"/>
      <c r="S645" s="41"/>
    </row>
    <row r="646" spans="1:19" s="51" customFormat="1" ht="13.5" x14ac:dyDescent="0.3">
      <c r="A646" s="116"/>
      <c r="B646" s="109"/>
      <c r="C646" s="130"/>
      <c r="D646" s="106"/>
      <c r="E646" s="106"/>
      <c r="F646" s="106"/>
      <c r="G646" s="106"/>
      <c r="H646" s="124"/>
      <c r="I646" s="120"/>
      <c r="J646" s="273"/>
      <c r="K646" s="273"/>
      <c r="L646" s="342"/>
      <c r="M646" s="41"/>
      <c r="N646" s="41"/>
      <c r="O646" s="41"/>
      <c r="P646" s="41"/>
      <c r="Q646" s="41"/>
      <c r="R646" s="41"/>
      <c r="S646" s="41"/>
    </row>
    <row r="647" spans="1:19" s="51" customFormat="1" ht="108" x14ac:dyDescent="0.3">
      <c r="A647" s="116" t="s">
        <v>507</v>
      </c>
      <c r="B647" s="495" t="s">
        <v>3603</v>
      </c>
      <c r="C647" s="130" t="s">
        <v>45</v>
      </c>
      <c r="D647" s="106">
        <v>1</v>
      </c>
      <c r="E647" s="106">
        <v>713.86</v>
      </c>
      <c r="F647" s="106"/>
      <c r="G647" s="106"/>
      <c r="H647" s="124">
        <f>E647*D647</f>
        <v>713.86</v>
      </c>
      <c r="I647" s="124">
        <f>H647</f>
        <v>713.86</v>
      </c>
      <c r="J647" s="273"/>
      <c r="K647" s="273"/>
      <c r="L647" s="342"/>
      <c r="M647" s="41"/>
      <c r="N647" s="41"/>
      <c r="O647" s="41"/>
      <c r="P647" s="41"/>
      <c r="Q647" s="41"/>
      <c r="R647" s="41"/>
      <c r="S647" s="41"/>
    </row>
    <row r="648" spans="1:19" s="51" customFormat="1" ht="13.5" x14ac:dyDescent="0.3">
      <c r="A648" s="116"/>
      <c r="B648" s="109"/>
      <c r="C648" s="130"/>
      <c r="D648" s="106"/>
      <c r="E648" s="106"/>
      <c r="F648" s="106"/>
      <c r="G648" s="106"/>
      <c r="H648" s="124"/>
      <c r="I648" s="120"/>
      <c r="J648" s="273"/>
      <c r="K648" s="273"/>
      <c r="L648" s="342"/>
      <c r="M648" s="41"/>
      <c r="N648" s="41"/>
      <c r="O648" s="41"/>
      <c r="P648" s="41"/>
      <c r="Q648" s="41"/>
      <c r="R648" s="41"/>
      <c r="S648" s="41"/>
    </row>
    <row r="649" spans="1:19" s="51" customFormat="1" ht="106.5" customHeight="1" x14ac:dyDescent="0.3">
      <c r="A649" s="116" t="s">
        <v>508</v>
      </c>
      <c r="B649" s="109" t="s">
        <v>188</v>
      </c>
      <c r="C649" s="130" t="s">
        <v>45</v>
      </c>
      <c r="D649" s="106"/>
      <c r="E649" s="106"/>
      <c r="F649" s="106"/>
      <c r="G649" s="106"/>
      <c r="H649" s="124"/>
      <c r="I649" s="124">
        <f>SUM(H650:H651)</f>
        <v>117.38</v>
      </c>
      <c r="J649" s="273"/>
      <c r="K649" s="273"/>
      <c r="L649" s="342"/>
      <c r="M649" s="41"/>
      <c r="N649" s="41"/>
      <c r="O649" s="41"/>
      <c r="P649" s="41"/>
      <c r="Q649" s="41"/>
      <c r="R649" s="41"/>
      <c r="S649" s="41"/>
    </row>
    <row r="650" spans="1:19" s="51" customFormat="1" ht="13.5" x14ac:dyDescent="0.3">
      <c r="A650" s="129"/>
      <c r="B650" s="119"/>
      <c r="C650" s="130" t="s">
        <v>45</v>
      </c>
      <c r="D650" s="106">
        <v>1</v>
      </c>
      <c r="E650" s="106">
        <v>71.78</v>
      </c>
      <c r="F650" s="106"/>
      <c r="G650" s="106"/>
      <c r="H650" s="124">
        <f>E650*D650</f>
        <v>71.78</v>
      </c>
      <c r="I650" s="120"/>
      <c r="J650" s="273"/>
      <c r="K650" s="273"/>
      <c r="L650" s="342"/>
      <c r="M650" s="41"/>
      <c r="N650" s="41"/>
      <c r="O650" s="41"/>
      <c r="P650" s="41"/>
      <c r="Q650" s="41"/>
      <c r="R650" s="41"/>
      <c r="S650" s="41"/>
    </row>
    <row r="651" spans="1:19" s="51" customFormat="1" ht="13.5" x14ac:dyDescent="0.3">
      <c r="A651" s="129"/>
      <c r="B651" s="119"/>
      <c r="C651" s="130" t="s">
        <v>45</v>
      </c>
      <c r="D651" s="106">
        <v>1</v>
      </c>
      <c r="E651" s="106">
        <v>45.6</v>
      </c>
      <c r="F651" s="106"/>
      <c r="G651" s="106"/>
      <c r="H651" s="124">
        <f>E651*D651</f>
        <v>45.6</v>
      </c>
      <c r="I651" s="120"/>
      <c r="J651" s="273"/>
      <c r="K651" s="273"/>
      <c r="L651" s="342"/>
      <c r="M651" s="41"/>
      <c r="N651" s="41"/>
      <c r="O651" s="41"/>
      <c r="P651" s="41"/>
      <c r="Q651" s="41"/>
      <c r="R651" s="41"/>
      <c r="S651" s="41"/>
    </row>
    <row r="652" spans="1:19" s="51" customFormat="1" ht="13.5" x14ac:dyDescent="0.3">
      <c r="A652" s="129"/>
      <c r="B652" s="119"/>
      <c r="C652" s="130"/>
      <c r="D652" s="106"/>
      <c r="E652" s="106"/>
      <c r="F652" s="106"/>
      <c r="G652" s="106"/>
      <c r="H652" s="124"/>
      <c r="I652" s="120"/>
      <c r="J652" s="273"/>
      <c r="K652" s="273"/>
      <c r="L652" s="341"/>
      <c r="M652" s="41"/>
      <c r="N652" s="41"/>
      <c r="O652" s="41"/>
      <c r="P652" s="41"/>
      <c r="Q652" s="41"/>
      <c r="R652" s="41"/>
      <c r="S652" s="41"/>
    </row>
    <row r="653" spans="1:19" s="51" customFormat="1" ht="13.5" x14ac:dyDescent="0.3">
      <c r="A653" s="100" t="s">
        <v>44</v>
      </c>
      <c r="B653" s="101" t="s">
        <v>189</v>
      </c>
      <c r="C653" s="130"/>
      <c r="D653" s="106"/>
      <c r="E653" s="106"/>
      <c r="F653" s="106"/>
      <c r="G653" s="106"/>
      <c r="H653" s="124"/>
      <c r="I653" s="120"/>
      <c r="J653" s="273"/>
      <c r="K653" s="273"/>
      <c r="L653" s="342"/>
      <c r="M653" s="41"/>
      <c r="N653" s="41"/>
      <c r="O653" s="41"/>
      <c r="P653" s="41"/>
      <c r="Q653" s="41"/>
      <c r="R653" s="41"/>
      <c r="S653" s="41"/>
    </row>
    <row r="654" spans="1:19" s="51" customFormat="1" ht="13.5" x14ac:dyDescent="0.3">
      <c r="A654" s="129"/>
      <c r="B654" s="119"/>
      <c r="C654" s="130"/>
      <c r="D654" s="106"/>
      <c r="E654" s="106"/>
      <c r="F654" s="106"/>
      <c r="G654" s="106"/>
      <c r="H654" s="124"/>
      <c r="I654" s="120"/>
      <c r="J654" s="273"/>
      <c r="K654" s="273"/>
      <c r="L654" s="342"/>
      <c r="M654" s="41"/>
      <c r="N654" s="41"/>
      <c r="O654" s="41"/>
      <c r="P654" s="41"/>
      <c r="Q654" s="41"/>
      <c r="R654" s="41"/>
      <c r="S654" s="41"/>
    </row>
    <row r="655" spans="1:19" s="51" customFormat="1" ht="121.5" x14ac:dyDescent="0.3">
      <c r="A655" s="129" t="s">
        <v>509</v>
      </c>
      <c r="B655" s="755" t="s">
        <v>3695</v>
      </c>
      <c r="C655" s="130" t="s">
        <v>11</v>
      </c>
      <c r="D655" s="106">
        <v>1</v>
      </c>
      <c r="E655" s="106"/>
      <c r="F655" s="106"/>
      <c r="G655" s="106"/>
      <c r="H655" s="124">
        <f>D655</f>
        <v>1</v>
      </c>
      <c r="I655" s="124">
        <f>H655</f>
        <v>1</v>
      </c>
      <c r="J655" s="253"/>
      <c r="K655" s="253"/>
      <c r="L655" s="342"/>
      <c r="M655" s="41"/>
      <c r="N655" s="41"/>
      <c r="O655" s="41"/>
      <c r="P655" s="41"/>
      <c r="Q655" s="41"/>
      <c r="R655" s="41"/>
      <c r="S655" s="41"/>
    </row>
    <row r="656" spans="1:19" s="51" customFormat="1" ht="13.5" x14ac:dyDescent="0.3">
      <c r="A656" s="129"/>
      <c r="B656" s="119"/>
      <c r="C656" s="130"/>
      <c r="D656" s="106"/>
      <c r="E656" s="106"/>
      <c r="F656" s="106"/>
      <c r="G656" s="106"/>
      <c r="H656" s="124"/>
      <c r="I656" s="120"/>
      <c r="J656" s="273"/>
      <c r="K656" s="273"/>
      <c r="L656" s="342"/>
      <c r="M656" s="41"/>
      <c r="N656" s="41"/>
      <c r="O656" s="41"/>
      <c r="P656" s="41"/>
      <c r="Q656" s="41"/>
      <c r="R656" s="41"/>
      <c r="S656" s="41"/>
    </row>
    <row r="657" spans="1:19" s="51" customFormat="1" ht="105.75" customHeight="1" x14ac:dyDescent="0.3">
      <c r="A657" s="129" t="s">
        <v>510</v>
      </c>
      <c r="B657" s="119" t="s">
        <v>222</v>
      </c>
      <c r="C657" s="130"/>
      <c r="D657" s="106"/>
      <c r="E657" s="106"/>
      <c r="F657" s="106"/>
      <c r="G657" s="106"/>
      <c r="H657" s="124"/>
      <c r="I657" s="120"/>
      <c r="J657" s="273"/>
      <c r="K657" s="273"/>
      <c r="L657" s="342"/>
      <c r="M657" s="41"/>
      <c r="N657" s="41"/>
      <c r="O657" s="41"/>
      <c r="P657" s="41"/>
      <c r="Q657" s="41"/>
      <c r="R657" s="41"/>
      <c r="S657" s="41"/>
    </row>
    <row r="658" spans="1:19" s="51" customFormat="1" ht="13.5" x14ac:dyDescent="0.3">
      <c r="A658" s="129" t="s">
        <v>511</v>
      </c>
      <c r="B658" s="119" t="s">
        <v>191</v>
      </c>
      <c r="C658" s="130" t="s">
        <v>11</v>
      </c>
      <c r="D658" s="106">
        <v>24</v>
      </c>
      <c r="E658" s="106"/>
      <c r="F658" s="106"/>
      <c r="G658" s="106"/>
      <c r="H658" s="124">
        <f>D658</f>
        <v>24</v>
      </c>
      <c r="I658" s="124">
        <f>H658</f>
        <v>24</v>
      </c>
      <c r="J658" s="273"/>
      <c r="K658" s="273"/>
      <c r="L658" s="342"/>
      <c r="M658" s="41"/>
      <c r="N658" s="41"/>
      <c r="O658" s="41"/>
      <c r="P658" s="41"/>
      <c r="Q658" s="41"/>
      <c r="R658" s="41"/>
      <c r="S658" s="41"/>
    </row>
    <row r="659" spans="1:19" s="51" customFormat="1" ht="13.5" x14ac:dyDescent="0.3">
      <c r="A659" s="129" t="s">
        <v>512</v>
      </c>
      <c r="B659" s="119" t="s">
        <v>192</v>
      </c>
      <c r="C659" s="130" t="s">
        <v>11</v>
      </c>
      <c r="D659" s="106">
        <v>2</v>
      </c>
      <c r="E659" s="106"/>
      <c r="F659" s="106"/>
      <c r="G659" s="106"/>
      <c r="H659" s="124">
        <f>D659</f>
        <v>2</v>
      </c>
      <c r="I659" s="124">
        <f>H659</f>
        <v>2</v>
      </c>
      <c r="J659" s="273"/>
      <c r="K659" s="273"/>
      <c r="L659" s="342"/>
      <c r="M659" s="41"/>
      <c r="N659" s="41"/>
      <c r="O659" s="41"/>
      <c r="P659" s="41"/>
      <c r="Q659" s="41"/>
      <c r="R659" s="41"/>
      <c r="S659" s="41"/>
    </row>
    <row r="660" spans="1:19" s="51" customFormat="1" ht="13.5" x14ac:dyDescent="0.3">
      <c r="A660" s="129"/>
      <c r="B660" s="119"/>
      <c r="C660" s="130"/>
      <c r="D660" s="106"/>
      <c r="E660" s="106"/>
      <c r="F660" s="106"/>
      <c r="G660" s="106"/>
      <c r="H660" s="124"/>
      <c r="I660" s="120"/>
      <c r="J660" s="273"/>
      <c r="K660" s="273"/>
      <c r="L660" s="342"/>
      <c r="M660" s="41"/>
      <c r="N660" s="41"/>
      <c r="O660" s="41"/>
      <c r="P660" s="41"/>
      <c r="Q660" s="41"/>
      <c r="R660" s="41"/>
      <c r="S660" s="41"/>
    </row>
    <row r="661" spans="1:19" s="51" customFormat="1" ht="41.25" customHeight="1" x14ac:dyDescent="0.3">
      <c r="A661" s="129" t="s">
        <v>513</v>
      </c>
      <c r="B661" s="119" t="s">
        <v>328</v>
      </c>
      <c r="C661" s="130"/>
      <c r="D661" s="106"/>
      <c r="E661" s="106"/>
      <c r="F661" s="106"/>
      <c r="G661" s="106"/>
      <c r="H661" s="124"/>
      <c r="I661" s="120"/>
      <c r="J661" s="273"/>
      <c r="K661" s="273"/>
      <c r="L661" s="342"/>
      <c r="M661" s="41"/>
      <c r="N661" s="41"/>
      <c r="O661" s="41"/>
      <c r="P661" s="41"/>
      <c r="Q661" s="41"/>
      <c r="R661" s="41"/>
      <c r="S661" s="41"/>
    </row>
    <row r="662" spans="1:19" s="51" customFormat="1" ht="81" customHeight="1" x14ac:dyDescent="0.3">
      <c r="A662" s="116" t="s">
        <v>514</v>
      </c>
      <c r="B662" s="491" t="s">
        <v>3718</v>
      </c>
      <c r="C662" s="76" t="s">
        <v>11</v>
      </c>
      <c r="D662" s="106">
        <v>1</v>
      </c>
      <c r="E662" s="106"/>
      <c r="F662" s="106"/>
      <c r="G662" s="106"/>
      <c r="H662" s="124">
        <f>D662</f>
        <v>1</v>
      </c>
      <c r="I662" s="124">
        <f>H662</f>
        <v>1</v>
      </c>
      <c r="J662" s="253"/>
      <c r="K662" s="253"/>
      <c r="L662" s="342"/>
      <c r="M662" s="41"/>
      <c r="N662" s="41"/>
      <c r="O662" s="41"/>
      <c r="P662" s="41"/>
      <c r="Q662" s="41"/>
      <c r="R662" s="41"/>
      <c r="S662" s="41"/>
    </row>
    <row r="663" spans="1:19" s="51" customFormat="1" ht="80.25" customHeight="1" x14ac:dyDescent="0.3">
      <c r="A663" s="116" t="s">
        <v>515</v>
      </c>
      <c r="B663" s="103" t="s">
        <v>329</v>
      </c>
      <c r="C663" s="76" t="s">
        <v>11</v>
      </c>
      <c r="D663" s="106">
        <v>1</v>
      </c>
      <c r="E663" s="106"/>
      <c r="F663" s="106"/>
      <c r="G663" s="106"/>
      <c r="H663" s="124">
        <f>D663</f>
        <v>1</v>
      </c>
      <c r="I663" s="124">
        <f>H663</f>
        <v>1</v>
      </c>
      <c r="J663" s="253"/>
      <c r="K663" s="253"/>
      <c r="L663" s="342"/>
      <c r="M663" s="41"/>
      <c r="N663" s="41"/>
      <c r="O663" s="41"/>
      <c r="P663" s="41"/>
      <c r="Q663" s="41"/>
      <c r="R663" s="41"/>
      <c r="S663" s="41"/>
    </row>
    <row r="664" spans="1:19" s="51" customFormat="1" ht="81" x14ac:dyDescent="0.3">
      <c r="A664" s="116" t="s">
        <v>516</v>
      </c>
      <c r="B664" s="103" t="s">
        <v>330</v>
      </c>
      <c r="C664" s="76" t="s">
        <v>11</v>
      </c>
      <c r="D664" s="106">
        <v>1</v>
      </c>
      <c r="E664" s="106"/>
      <c r="F664" s="106"/>
      <c r="G664" s="106"/>
      <c r="H664" s="124">
        <f>D664</f>
        <v>1</v>
      </c>
      <c r="I664" s="124">
        <f>H664</f>
        <v>1</v>
      </c>
      <c r="J664" s="253"/>
      <c r="K664" s="253"/>
      <c r="L664" s="342"/>
      <c r="M664" s="41"/>
      <c r="N664" s="41"/>
      <c r="O664" s="41"/>
      <c r="P664" s="41"/>
      <c r="Q664" s="41"/>
      <c r="R664" s="41"/>
      <c r="S664" s="41"/>
    </row>
    <row r="665" spans="1:19" s="51" customFormat="1" ht="13.5" x14ac:dyDescent="0.3">
      <c r="A665" s="129"/>
      <c r="B665" s="119"/>
      <c r="C665" s="130"/>
      <c r="D665" s="106"/>
      <c r="E665" s="106"/>
      <c r="F665" s="106"/>
      <c r="G665" s="106"/>
      <c r="H665" s="124"/>
      <c r="I665" s="120"/>
      <c r="J665" s="273"/>
      <c r="K665" s="273"/>
      <c r="L665" s="155"/>
      <c r="M665" s="41"/>
      <c r="N665" s="41"/>
      <c r="O665" s="41"/>
      <c r="P665" s="41"/>
      <c r="Q665" s="41"/>
      <c r="R665" s="41"/>
      <c r="S665" s="41"/>
    </row>
    <row r="666" spans="1:19" s="51" customFormat="1" ht="13.5" x14ac:dyDescent="0.3">
      <c r="A666" s="129"/>
      <c r="B666" s="122"/>
      <c r="C666" s="130"/>
      <c r="D666" s="106"/>
      <c r="E666" s="106"/>
      <c r="F666" s="106"/>
      <c r="G666" s="106"/>
      <c r="H666" s="124"/>
      <c r="I666" s="124"/>
      <c r="J666" s="273"/>
      <c r="K666" s="273"/>
      <c r="L666" s="167"/>
      <c r="M666" s="41"/>
      <c r="N666" s="41"/>
      <c r="O666" s="41"/>
      <c r="P666" s="41"/>
      <c r="Q666" s="41"/>
      <c r="R666" s="41"/>
      <c r="S666" s="41"/>
    </row>
    <row r="667" spans="1:19" s="51" customFormat="1" ht="13.5" x14ac:dyDescent="0.3">
      <c r="A667" s="129"/>
      <c r="B667" s="122"/>
      <c r="C667" s="130"/>
      <c r="D667" s="106"/>
      <c r="E667" s="106"/>
      <c r="F667" s="106"/>
      <c r="G667" s="106"/>
      <c r="H667" s="124"/>
      <c r="I667" s="124"/>
      <c r="J667" s="273"/>
      <c r="K667" s="273"/>
      <c r="L667" s="167"/>
      <c r="M667" s="41"/>
      <c r="N667" s="41"/>
      <c r="O667" s="41"/>
      <c r="P667" s="41"/>
      <c r="Q667" s="41"/>
      <c r="R667" s="41"/>
      <c r="S667" s="41"/>
    </row>
    <row r="668" spans="1:19" s="51" customFormat="1" ht="13.5" x14ac:dyDescent="0.3">
      <c r="A668" s="88" t="s">
        <v>92</v>
      </c>
      <c r="B668" s="89" t="s">
        <v>517</v>
      </c>
      <c r="C668" s="90"/>
      <c r="D668" s="226"/>
      <c r="E668" s="226"/>
      <c r="F668" s="226"/>
      <c r="G668" s="226"/>
      <c r="H668" s="325" t="str">
        <f>IF(PRODUCT(D668:G668),PRODUCT(D668:G668),"")</f>
        <v/>
      </c>
      <c r="I668" s="226"/>
      <c r="J668" s="267"/>
      <c r="K668" s="267"/>
      <c r="L668" s="149"/>
      <c r="M668" s="41"/>
      <c r="N668" s="41"/>
      <c r="O668" s="41"/>
      <c r="P668" s="41"/>
      <c r="Q668" s="41"/>
      <c r="R668" s="41"/>
      <c r="S668" s="41"/>
    </row>
    <row r="669" spans="1:19" s="51" customFormat="1" ht="13.5" x14ac:dyDescent="0.3">
      <c r="A669" s="129"/>
      <c r="B669" s="122"/>
      <c r="C669" s="130"/>
      <c r="D669" s="106"/>
      <c r="E669" s="106"/>
      <c r="F669" s="106"/>
      <c r="G669" s="106"/>
      <c r="H669" s="124"/>
      <c r="I669" s="124"/>
      <c r="J669" s="273"/>
      <c r="K669" s="273"/>
      <c r="L669" s="167"/>
      <c r="M669" s="41"/>
      <c r="N669" s="41"/>
      <c r="O669" s="41"/>
      <c r="P669" s="41"/>
      <c r="Q669" s="41"/>
      <c r="R669" s="41"/>
      <c r="S669" s="41"/>
    </row>
    <row r="670" spans="1:19" s="51" customFormat="1" ht="13.5" x14ac:dyDescent="0.3">
      <c r="A670" s="100" t="s">
        <v>94</v>
      </c>
      <c r="B670" s="101" t="s">
        <v>518</v>
      </c>
      <c r="C670" s="130"/>
      <c r="D670" s="106"/>
      <c r="E670" s="106"/>
      <c r="F670" s="106"/>
      <c r="G670" s="106"/>
      <c r="H670" s="124"/>
      <c r="I670" s="124"/>
      <c r="J670" s="273"/>
      <c r="K670" s="273"/>
      <c r="L670" s="167"/>
      <c r="M670" s="41"/>
      <c r="N670" s="41"/>
      <c r="O670" s="41"/>
      <c r="P670" s="41"/>
      <c r="Q670" s="41"/>
      <c r="R670" s="41"/>
      <c r="S670" s="41"/>
    </row>
    <row r="671" spans="1:19" s="51" customFormat="1" ht="13.5" x14ac:dyDescent="0.3">
      <c r="A671" s="728"/>
      <c r="B671" s="726"/>
      <c r="C671" s="739"/>
      <c r="D671" s="769"/>
      <c r="E671" s="769"/>
      <c r="F671" s="769"/>
      <c r="G671" s="769"/>
      <c r="H671" s="771"/>
      <c r="I671" s="771"/>
      <c r="J671" s="273"/>
      <c r="K671" s="273"/>
      <c r="L671" s="167"/>
      <c r="M671" s="41"/>
      <c r="N671" s="41"/>
      <c r="O671" s="41"/>
      <c r="P671" s="41"/>
      <c r="Q671" s="41"/>
      <c r="R671" s="41"/>
      <c r="S671" s="41"/>
    </row>
    <row r="672" spans="1:19" s="51" customFormat="1" ht="175.5" x14ac:dyDescent="0.3">
      <c r="A672" s="728" t="s">
        <v>568</v>
      </c>
      <c r="B672" s="491" t="s">
        <v>519</v>
      </c>
      <c r="C672" s="739"/>
      <c r="D672" s="769"/>
      <c r="E672" s="769"/>
      <c r="F672" s="769"/>
      <c r="G672" s="769"/>
      <c r="H672" s="771"/>
      <c r="I672" s="771"/>
      <c r="J672" s="273"/>
      <c r="K672" s="273"/>
      <c r="L672" s="167"/>
      <c r="M672" s="41"/>
      <c r="N672" s="41"/>
      <c r="O672" s="41"/>
      <c r="P672" s="41"/>
      <c r="Q672" s="41"/>
      <c r="R672" s="41"/>
      <c r="S672" s="41"/>
    </row>
    <row r="673" spans="1:19" s="51" customFormat="1" ht="13.5" x14ac:dyDescent="0.3">
      <c r="A673" s="728" t="s">
        <v>569</v>
      </c>
      <c r="B673" s="491" t="s">
        <v>520</v>
      </c>
      <c r="C673" s="739" t="s">
        <v>112</v>
      </c>
      <c r="D673" s="769">
        <v>1</v>
      </c>
      <c r="E673" s="769"/>
      <c r="F673" s="769"/>
      <c r="G673" s="769"/>
      <c r="H673" s="771"/>
      <c r="I673" s="771">
        <v>2</v>
      </c>
      <c r="J673" s="273"/>
      <c r="K673" s="273"/>
      <c r="L673" s="167"/>
      <c r="M673" s="41"/>
      <c r="N673" s="41"/>
      <c r="O673" s="41"/>
      <c r="P673" s="41"/>
      <c r="Q673" s="41"/>
      <c r="R673" s="41"/>
      <c r="S673" s="41"/>
    </row>
    <row r="674" spans="1:19" s="51" customFormat="1" ht="13.5" x14ac:dyDescent="0.3">
      <c r="A674" s="728"/>
      <c r="B674" s="491" t="s">
        <v>521</v>
      </c>
      <c r="C674" s="739"/>
      <c r="D674" s="769">
        <v>1</v>
      </c>
      <c r="E674" s="769">
        <v>2</v>
      </c>
      <c r="F674" s="769"/>
      <c r="G674" s="769"/>
      <c r="H674" s="771">
        <v>2</v>
      </c>
      <c r="I674" s="788"/>
      <c r="J674" s="343"/>
      <c r="K674" s="343"/>
      <c r="L674" s="167"/>
      <c r="M674" s="41"/>
      <c r="N674" s="41"/>
      <c r="O674" s="41"/>
      <c r="P674" s="41"/>
      <c r="Q674" s="41"/>
      <c r="R674" s="41"/>
      <c r="S674" s="41"/>
    </row>
    <row r="675" spans="1:19" s="51" customFormat="1" ht="13.5" x14ac:dyDescent="0.3">
      <c r="A675" s="728"/>
      <c r="B675" s="491"/>
      <c r="C675" s="739"/>
      <c r="D675" s="769"/>
      <c r="E675" s="769"/>
      <c r="F675" s="769"/>
      <c r="G675" s="769"/>
      <c r="H675" s="771"/>
      <c r="I675" s="771"/>
      <c r="J675" s="273"/>
      <c r="K675" s="273"/>
      <c r="L675" s="167"/>
      <c r="M675" s="41"/>
      <c r="N675" s="41"/>
      <c r="O675" s="41"/>
      <c r="P675" s="41"/>
      <c r="Q675" s="41"/>
      <c r="R675" s="41"/>
      <c r="S675" s="41"/>
    </row>
    <row r="676" spans="1:19" s="51" customFormat="1" ht="13.5" x14ac:dyDescent="0.3">
      <c r="A676" s="728" t="s">
        <v>570</v>
      </c>
      <c r="B676" s="491" t="s">
        <v>522</v>
      </c>
      <c r="C676" s="739" t="s">
        <v>112</v>
      </c>
      <c r="D676" s="769"/>
      <c r="E676" s="769"/>
      <c r="F676" s="769"/>
      <c r="G676" s="769"/>
      <c r="H676" s="771"/>
      <c r="I676" s="771">
        <v>35.35</v>
      </c>
      <c r="J676" s="273"/>
      <c r="K676" s="273"/>
      <c r="L676" s="167"/>
      <c r="M676" s="41"/>
      <c r="N676" s="41"/>
      <c r="O676" s="41"/>
      <c r="P676" s="41"/>
      <c r="Q676" s="41"/>
      <c r="R676" s="41"/>
      <c r="S676" s="41"/>
    </row>
    <row r="677" spans="1:19" s="51" customFormat="1" ht="13.5" x14ac:dyDescent="0.3">
      <c r="A677" s="728"/>
      <c r="B677" s="491" t="s">
        <v>523</v>
      </c>
      <c r="C677" s="739"/>
      <c r="D677" s="769"/>
      <c r="E677" s="769"/>
      <c r="F677" s="769"/>
      <c r="G677" s="769"/>
      <c r="H677" s="771"/>
      <c r="I677" s="771"/>
      <c r="J677" s="273"/>
      <c r="K677" s="273"/>
      <c r="L677" s="167"/>
      <c r="M677" s="41"/>
      <c r="N677" s="41"/>
      <c r="O677" s="41"/>
      <c r="P677" s="41"/>
      <c r="Q677" s="41"/>
      <c r="R677" s="41"/>
      <c r="S677" s="41"/>
    </row>
    <row r="678" spans="1:19" s="51" customFormat="1" ht="13.5" x14ac:dyDescent="0.3">
      <c r="A678" s="728"/>
      <c r="B678" s="491" t="s">
        <v>524</v>
      </c>
      <c r="C678" s="739"/>
      <c r="D678" s="769">
        <v>1</v>
      </c>
      <c r="E678" s="769">
        <v>7.5</v>
      </c>
      <c r="F678" s="769"/>
      <c r="G678" s="769"/>
      <c r="H678" s="771">
        <v>7.5</v>
      </c>
      <c r="I678" s="771"/>
      <c r="J678" s="273"/>
      <c r="K678" s="273"/>
      <c r="L678" s="167"/>
      <c r="M678" s="41"/>
      <c r="N678" s="41"/>
      <c r="O678" s="41"/>
      <c r="P678" s="41"/>
      <c r="Q678" s="41"/>
      <c r="R678" s="41"/>
      <c r="S678" s="41"/>
    </row>
    <row r="679" spans="1:19" s="51" customFormat="1" ht="13.5" x14ac:dyDescent="0.3">
      <c r="A679" s="728"/>
      <c r="B679" s="491" t="s">
        <v>525</v>
      </c>
      <c r="C679" s="739"/>
      <c r="D679" s="769">
        <v>1</v>
      </c>
      <c r="E679" s="769">
        <v>1.7</v>
      </c>
      <c r="F679" s="769"/>
      <c r="G679" s="769"/>
      <c r="H679" s="771">
        <v>1.7</v>
      </c>
      <c r="I679" s="771"/>
      <c r="J679" s="273"/>
      <c r="K679" s="273"/>
      <c r="L679" s="167"/>
      <c r="M679" s="41"/>
      <c r="N679" s="41"/>
      <c r="O679" s="41"/>
      <c r="P679" s="41"/>
      <c r="Q679" s="41"/>
      <c r="R679" s="41"/>
      <c r="S679" s="41"/>
    </row>
    <row r="680" spans="1:19" s="51" customFormat="1" ht="13.5" x14ac:dyDescent="0.3">
      <c r="A680" s="728"/>
      <c r="B680" s="491" t="s">
        <v>526</v>
      </c>
      <c r="C680" s="739"/>
      <c r="D680" s="769">
        <v>1</v>
      </c>
      <c r="E680" s="769">
        <v>3.5</v>
      </c>
      <c r="F680" s="769"/>
      <c r="G680" s="769"/>
      <c r="H680" s="771">
        <v>3.5</v>
      </c>
      <c r="I680" s="771"/>
      <c r="J680" s="273"/>
      <c r="K680" s="273"/>
      <c r="L680" s="167"/>
      <c r="M680" s="41"/>
      <c r="N680" s="41"/>
      <c r="O680" s="41"/>
      <c r="P680" s="41"/>
      <c r="Q680" s="41"/>
      <c r="R680" s="41"/>
      <c r="S680" s="41"/>
    </row>
    <row r="681" spans="1:19" s="51" customFormat="1" ht="13.5" x14ac:dyDescent="0.3">
      <c r="A681" s="728"/>
      <c r="B681" s="491" t="s">
        <v>527</v>
      </c>
      <c r="C681" s="739"/>
      <c r="D681" s="769">
        <v>1</v>
      </c>
      <c r="E681" s="769">
        <v>2</v>
      </c>
      <c r="F681" s="769"/>
      <c r="G681" s="769"/>
      <c r="H681" s="771">
        <v>2</v>
      </c>
      <c r="I681" s="771"/>
      <c r="J681" s="273"/>
      <c r="K681" s="273"/>
      <c r="L681" s="167"/>
      <c r="M681" s="41"/>
      <c r="N681" s="41"/>
      <c r="O681" s="41"/>
      <c r="P681" s="41"/>
      <c r="Q681" s="41"/>
      <c r="R681" s="41"/>
      <c r="S681" s="41"/>
    </row>
    <row r="682" spans="1:19" s="51" customFormat="1" ht="13.5" x14ac:dyDescent="0.3">
      <c r="A682" s="728"/>
      <c r="B682" s="491" t="s">
        <v>528</v>
      </c>
      <c r="C682" s="739"/>
      <c r="D682" s="769">
        <v>1</v>
      </c>
      <c r="E682" s="769">
        <v>6.2</v>
      </c>
      <c r="F682" s="769"/>
      <c r="G682" s="769"/>
      <c r="H682" s="771">
        <v>6.2</v>
      </c>
      <c r="I682" s="771"/>
      <c r="J682" s="273"/>
      <c r="K682" s="273"/>
      <c r="L682" s="167"/>
      <c r="M682" s="41"/>
      <c r="N682" s="41"/>
      <c r="O682" s="41"/>
      <c r="P682" s="41"/>
      <c r="Q682" s="41"/>
      <c r="R682" s="41"/>
      <c r="S682" s="41"/>
    </row>
    <row r="683" spans="1:19" s="51" customFormat="1" ht="13.5" x14ac:dyDescent="0.3">
      <c r="A683" s="728"/>
      <c r="B683" s="491" t="s">
        <v>529</v>
      </c>
      <c r="C683" s="739"/>
      <c r="D683" s="769">
        <v>1</v>
      </c>
      <c r="E683" s="769">
        <v>7.45</v>
      </c>
      <c r="F683" s="769"/>
      <c r="G683" s="769"/>
      <c r="H683" s="771">
        <v>7.45</v>
      </c>
      <c r="I683" s="771"/>
      <c r="J683" s="273"/>
      <c r="K683" s="273"/>
      <c r="L683" s="167"/>
      <c r="M683" s="41"/>
      <c r="N683" s="41"/>
      <c r="O683" s="41"/>
      <c r="P683" s="41"/>
      <c r="Q683" s="41"/>
      <c r="R683" s="41"/>
      <c r="S683" s="41"/>
    </row>
    <row r="684" spans="1:19" s="51" customFormat="1" ht="13.5" x14ac:dyDescent="0.3">
      <c r="A684" s="728"/>
      <c r="B684" s="491" t="s">
        <v>530</v>
      </c>
      <c r="C684" s="739"/>
      <c r="D684" s="769"/>
      <c r="E684" s="769"/>
      <c r="F684" s="769"/>
      <c r="G684" s="769"/>
      <c r="H684" s="771"/>
      <c r="I684" s="771"/>
      <c r="J684" s="273"/>
      <c r="K684" s="273"/>
      <c r="L684" s="167"/>
      <c r="M684" s="41"/>
      <c r="N684" s="41"/>
      <c r="O684" s="41"/>
      <c r="P684" s="41"/>
      <c r="Q684" s="41"/>
      <c r="R684" s="41"/>
      <c r="S684" s="41"/>
    </row>
    <row r="685" spans="1:19" s="51" customFormat="1" ht="40.5" x14ac:dyDescent="0.3">
      <c r="A685" s="728"/>
      <c r="B685" s="491" t="s">
        <v>531</v>
      </c>
      <c r="C685" s="739"/>
      <c r="D685" s="769">
        <v>1</v>
      </c>
      <c r="E685" s="769">
        <v>2.7</v>
      </c>
      <c r="F685" s="769"/>
      <c r="G685" s="769"/>
      <c r="H685" s="771">
        <v>2.7</v>
      </c>
      <c r="I685" s="771"/>
      <c r="J685" s="273"/>
      <c r="K685" s="273"/>
      <c r="L685" s="167"/>
      <c r="M685" s="41"/>
      <c r="N685" s="41"/>
      <c r="O685" s="41"/>
      <c r="P685" s="41"/>
      <c r="Q685" s="41"/>
      <c r="R685" s="41"/>
      <c r="S685" s="41"/>
    </row>
    <row r="686" spans="1:19" s="51" customFormat="1" ht="40.5" x14ac:dyDescent="0.3">
      <c r="A686" s="728"/>
      <c r="B686" s="491" t="s">
        <v>531</v>
      </c>
      <c r="C686" s="739"/>
      <c r="D686" s="769">
        <v>1</v>
      </c>
      <c r="E686" s="769">
        <v>2.95</v>
      </c>
      <c r="F686" s="769"/>
      <c r="G686" s="769"/>
      <c r="H686" s="771">
        <v>2.95</v>
      </c>
      <c r="I686" s="771"/>
      <c r="J686" s="273"/>
      <c r="K686" s="273"/>
      <c r="L686" s="167"/>
      <c r="M686" s="41"/>
      <c r="N686" s="41"/>
      <c r="O686" s="41"/>
      <c r="P686" s="41"/>
      <c r="Q686" s="41"/>
      <c r="R686" s="41"/>
      <c r="S686" s="41"/>
    </row>
    <row r="687" spans="1:19" s="51" customFormat="1" ht="40.5" x14ac:dyDescent="0.3">
      <c r="A687" s="728"/>
      <c r="B687" s="491" t="s">
        <v>531</v>
      </c>
      <c r="C687" s="739"/>
      <c r="D687" s="769">
        <v>1</v>
      </c>
      <c r="E687" s="769">
        <v>1.35</v>
      </c>
      <c r="F687" s="769"/>
      <c r="G687" s="769"/>
      <c r="H687" s="771">
        <v>1.35</v>
      </c>
      <c r="I687" s="771"/>
      <c r="J687" s="273"/>
      <c r="K687" s="273"/>
      <c r="L687" s="167"/>
      <c r="M687" s="41"/>
      <c r="N687" s="41"/>
      <c r="O687" s="41"/>
      <c r="P687" s="41"/>
      <c r="Q687" s="41"/>
      <c r="R687" s="41"/>
      <c r="S687" s="41"/>
    </row>
    <row r="688" spans="1:19" s="51" customFormat="1" ht="13.5" x14ac:dyDescent="0.3">
      <c r="A688" s="728"/>
      <c r="B688" s="491"/>
      <c r="C688" s="739"/>
      <c r="D688" s="769"/>
      <c r="E688" s="769"/>
      <c r="F688" s="769"/>
      <c r="G688" s="769"/>
      <c r="H688" s="771"/>
      <c r="I688" s="788"/>
      <c r="J688" s="343"/>
      <c r="K688" s="343"/>
      <c r="L688" s="167"/>
      <c r="M688" s="41"/>
      <c r="N688" s="41"/>
      <c r="O688" s="41"/>
      <c r="P688" s="41"/>
      <c r="Q688" s="41"/>
      <c r="R688" s="41"/>
      <c r="S688" s="41"/>
    </row>
    <row r="689" spans="1:19" s="51" customFormat="1" ht="13.5" x14ac:dyDescent="0.3">
      <c r="A689" s="728"/>
      <c r="B689" s="491"/>
      <c r="C689" s="739"/>
      <c r="D689" s="769"/>
      <c r="E689" s="769"/>
      <c r="F689" s="769"/>
      <c r="G689" s="769"/>
      <c r="H689" s="771"/>
      <c r="I689" s="771"/>
      <c r="J689" s="273"/>
      <c r="K689" s="273"/>
      <c r="L689" s="167"/>
      <c r="M689" s="41"/>
      <c r="N689" s="41"/>
      <c r="O689" s="41"/>
      <c r="P689" s="41"/>
      <c r="Q689" s="41"/>
      <c r="R689" s="41"/>
      <c r="S689" s="41"/>
    </row>
    <row r="690" spans="1:19" s="51" customFormat="1" ht="13.5" x14ac:dyDescent="0.3">
      <c r="A690" s="728" t="s">
        <v>571</v>
      </c>
      <c r="B690" s="491" t="s">
        <v>532</v>
      </c>
      <c r="C690" s="739" t="s">
        <v>112</v>
      </c>
      <c r="D690" s="769"/>
      <c r="E690" s="769"/>
      <c r="F690" s="769"/>
      <c r="G690" s="769"/>
      <c r="H690" s="771"/>
      <c r="I690" s="771">
        <v>1.9</v>
      </c>
      <c r="J690" s="273"/>
      <c r="K690" s="273"/>
      <c r="L690" s="167"/>
      <c r="M690" s="41"/>
      <c r="N690" s="41"/>
      <c r="O690" s="41"/>
      <c r="P690" s="41"/>
      <c r="Q690" s="41"/>
      <c r="R690" s="41"/>
      <c r="S690" s="41"/>
    </row>
    <row r="691" spans="1:19" s="51" customFormat="1" ht="40.5" x14ac:dyDescent="0.3">
      <c r="A691" s="728"/>
      <c r="B691" s="491" t="s">
        <v>531</v>
      </c>
      <c r="C691" s="739"/>
      <c r="D691" s="769">
        <v>1</v>
      </c>
      <c r="E691" s="769">
        <v>1.9</v>
      </c>
      <c r="F691" s="769"/>
      <c r="G691" s="769"/>
      <c r="H691" s="771">
        <v>1.9</v>
      </c>
      <c r="I691" s="788"/>
      <c r="J691" s="343"/>
      <c r="K691" s="343"/>
      <c r="L691" s="167"/>
      <c r="M691" s="41"/>
      <c r="N691" s="41"/>
      <c r="O691" s="41"/>
      <c r="P691" s="41"/>
      <c r="Q691" s="41"/>
      <c r="R691" s="41"/>
      <c r="S691" s="41"/>
    </row>
    <row r="692" spans="1:19" s="51" customFormat="1" ht="13.5" x14ac:dyDescent="0.3">
      <c r="A692" s="728"/>
      <c r="B692" s="491"/>
      <c r="C692" s="739"/>
      <c r="D692" s="769"/>
      <c r="E692" s="769"/>
      <c r="F692" s="769"/>
      <c r="G692" s="769"/>
      <c r="H692" s="771"/>
      <c r="I692" s="771"/>
      <c r="J692" s="273"/>
      <c r="K692" s="273"/>
      <c r="L692" s="167"/>
      <c r="M692" s="41"/>
      <c r="N692" s="41"/>
      <c r="O692" s="41"/>
      <c r="P692" s="41"/>
      <c r="Q692" s="41"/>
      <c r="R692" s="41"/>
      <c r="S692" s="41"/>
    </row>
    <row r="693" spans="1:19" s="51" customFormat="1" ht="13.5" x14ac:dyDescent="0.3">
      <c r="A693" s="728" t="s">
        <v>572</v>
      </c>
      <c r="B693" s="491" t="s">
        <v>533</v>
      </c>
      <c r="C693" s="739" t="s">
        <v>112</v>
      </c>
      <c r="D693" s="769"/>
      <c r="E693" s="769"/>
      <c r="F693" s="769"/>
      <c r="G693" s="769"/>
      <c r="H693" s="771"/>
      <c r="I693" s="771">
        <v>12.7</v>
      </c>
      <c r="J693" s="273"/>
      <c r="K693" s="273"/>
      <c r="L693" s="167"/>
      <c r="M693" s="41"/>
      <c r="N693" s="41"/>
      <c r="O693" s="41"/>
      <c r="P693" s="41"/>
      <c r="Q693" s="41"/>
      <c r="R693" s="41"/>
      <c r="S693" s="41"/>
    </row>
    <row r="694" spans="1:19" s="51" customFormat="1" ht="13.5" x14ac:dyDescent="0.3">
      <c r="A694" s="728"/>
      <c r="B694" s="491" t="s">
        <v>534</v>
      </c>
      <c r="C694" s="739"/>
      <c r="D694" s="769"/>
      <c r="E694" s="769"/>
      <c r="F694" s="769"/>
      <c r="G694" s="769"/>
      <c r="H694" s="771"/>
      <c r="I694" s="771"/>
      <c r="J694" s="273"/>
      <c r="K694" s="273"/>
      <c r="L694" s="167"/>
      <c r="M694" s="41"/>
      <c r="N694" s="41"/>
      <c r="O694" s="41"/>
      <c r="P694" s="41"/>
      <c r="Q694" s="41"/>
      <c r="R694" s="41"/>
      <c r="S694" s="41"/>
    </row>
    <row r="695" spans="1:19" s="51" customFormat="1" ht="13.5" x14ac:dyDescent="0.3">
      <c r="A695" s="728"/>
      <c r="B695" s="491" t="s">
        <v>523</v>
      </c>
      <c r="C695" s="739"/>
      <c r="D695" s="769"/>
      <c r="E695" s="769"/>
      <c r="F695" s="769"/>
      <c r="G695" s="769"/>
      <c r="H695" s="771"/>
      <c r="I695" s="771"/>
      <c r="J695" s="273"/>
      <c r="K695" s="273"/>
      <c r="L695" s="167"/>
      <c r="M695" s="41"/>
      <c r="N695" s="41"/>
      <c r="O695" s="41"/>
      <c r="P695" s="41"/>
      <c r="Q695" s="41"/>
      <c r="R695" s="41"/>
      <c r="S695" s="41"/>
    </row>
    <row r="696" spans="1:19" s="51" customFormat="1" ht="13.5" x14ac:dyDescent="0.3">
      <c r="A696" s="728"/>
      <c r="B696" s="491" t="s">
        <v>535</v>
      </c>
      <c r="C696" s="739"/>
      <c r="D696" s="769">
        <v>1</v>
      </c>
      <c r="E696" s="769">
        <v>2.2999999999999998</v>
      </c>
      <c r="F696" s="769"/>
      <c r="G696" s="769"/>
      <c r="H696" s="771">
        <v>2.2999999999999998</v>
      </c>
      <c r="I696" s="771"/>
      <c r="J696" s="273"/>
      <c r="K696" s="273"/>
      <c r="L696" s="167"/>
      <c r="M696" s="41"/>
      <c r="N696" s="41"/>
      <c r="O696" s="41"/>
      <c r="P696" s="41"/>
      <c r="Q696" s="41"/>
      <c r="R696" s="41"/>
      <c r="S696" s="41"/>
    </row>
    <row r="697" spans="1:19" s="51" customFormat="1" ht="13.5" x14ac:dyDescent="0.3">
      <c r="A697" s="728"/>
      <c r="B697" s="491" t="s">
        <v>535</v>
      </c>
      <c r="C697" s="739"/>
      <c r="D697" s="769">
        <v>1</v>
      </c>
      <c r="E697" s="769">
        <v>1.55</v>
      </c>
      <c r="F697" s="769"/>
      <c r="G697" s="769"/>
      <c r="H697" s="771">
        <v>1.55</v>
      </c>
      <c r="I697" s="771"/>
      <c r="J697" s="273"/>
      <c r="K697" s="273"/>
      <c r="L697" s="167"/>
      <c r="M697" s="41"/>
      <c r="N697" s="41"/>
      <c r="O697" s="41"/>
      <c r="P697" s="41"/>
      <c r="Q697" s="41"/>
      <c r="R697" s="41"/>
      <c r="S697" s="41"/>
    </row>
    <row r="698" spans="1:19" s="51" customFormat="1" ht="13.5" x14ac:dyDescent="0.3">
      <c r="A698" s="728"/>
      <c r="B698" s="491" t="s">
        <v>535</v>
      </c>
      <c r="C698" s="739"/>
      <c r="D698" s="769">
        <v>1</v>
      </c>
      <c r="E698" s="769">
        <v>1.05</v>
      </c>
      <c r="F698" s="769"/>
      <c r="G698" s="769"/>
      <c r="H698" s="771">
        <v>1.05</v>
      </c>
      <c r="I698" s="771"/>
      <c r="J698" s="273"/>
      <c r="K698" s="273"/>
      <c r="L698" s="167"/>
      <c r="M698" s="41"/>
      <c r="N698" s="41"/>
      <c r="O698" s="41"/>
      <c r="P698" s="41"/>
      <c r="Q698" s="41"/>
      <c r="R698" s="41"/>
      <c r="S698" s="41"/>
    </row>
    <row r="699" spans="1:19" s="51" customFormat="1" ht="13.5" x14ac:dyDescent="0.3">
      <c r="A699" s="728"/>
      <c r="B699" s="491" t="s">
        <v>536</v>
      </c>
      <c r="C699" s="739"/>
      <c r="D699" s="769">
        <v>1</v>
      </c>
      <c r="E699" s="769">
        <v>2.75</v>
      </c>
      <c r="F699" s="769"/>
      <c r="G699" s="769"/>
      <c r="H699" s="771">
        <v>2.75</v>
      </c>
      <c r="I699" s="771"/>
      <c r="J699" s="273"/>
      <c r="K699" s="273"/>
      <c r="L699" s="167"/>
      <c r="M699" s="41"/>
      <c r="N699" s="41"/>
      <c r="O699" s="41"/>
      <c r="P699" s="41"/>
      <c r="Q699" s="41"/>
      <c r="R699" s="41"/>
      <c r="S699" s="41"/>
    </row>
    <row r="700" spans="1:19" s="51" customFormat="1" ht="13.5" x14ac:dyDescent="0.3">
      <c r="A700" s="728"/>
      <c r="B700" s="491" t="s">
        <v>537</v>
      </c>
      <c r="C700" s="739"/>
      <c r="D700" s="769">
        <v>1</v>
      </c>
      <c r="E700" s="769">
        <v>1.8</v>
      </c>
      <c r="F700" s="769"/>
      <c r="G700" s="769"/>
      <c r="H700" s="771">
        <v>1.8</v>
      </c>
      <c r="I700" s="771"/>
      <c r="J700" s="273"/>
      <c r="K700" s="273"/>
      <c r="L700" s="167"/>
      <c r="M700" s="41"/>
      <c r="N700" s="41"/>
      <c r="O700" s="41"/>
      <c r="P700" s="41"/>
      <c r="Q700" s="41"/>
      <c r="R700" s="41"/>
      <c r="S700" s="41"/>
    </row>
    <row r="701" spans="1:19" s="51" customFormat="1" ht="13.5" x14ac:dyDescent="0.3">
      <c r="A701" s="728"/>
      <c r="B701" s="491" t="s">
        <v>530</v>
      </c>
      <c r="C701" s="739"/>
      <c r="D701" s="769"/>
      <c r="E701" s="769"/>
      <c r="F701" s="769"/>
      <c r="G701" s="769"/>
      <c r="H701" s="771"/>
      <c r="I701" s="771"/>
      <c r="J701" s="273"/>
      <c r="K701" s="273"/>
      <c r="L701" s="167"/>
      <c r="M701" s="41"/>
      <c r="N701" s="41"/>
      <c r="O701" s="41"/>
      <c r="P701" s="41"/>
      <c r="Q701" s="41"/>
      <c r="R701" s="41"/>
      <c r="S701" s="41"/>
    </row>
    <row r="702" spans="1:19" s="51" customFormat="1" ht="27" x14ac:dyDescent="0.3">
      <c r="A702" s="728"/>
      <c r="B702" s="491" t="s">
        <v>538</v>
      </c>
      <c r="C702" s="739"/>
      <c r="D702" s="769">
        <v>5</v>
      </c>
      <c r="E702" s="769">
        <v>0.65</v>
      </c>
      <c r="F702" s="769"/>
      <c r="G702" s="769"/>
      <c r="H702" s="771">
        <v>3.25</v>
      </c>
      <c r="I702" s="771"/>
      <c r="J702" s="273"/>
      <c r="K702" s="273"/>
      <c r="L702" s="167"/>
      <c r="M702" s="41"/>
      <c r="N702" s="41"/>
      <c r="O702" s="41"/>
      <c r="P702" s="41"/>
      <c r="Q702" s="41"/>
      <c r="R702" s="41"/>
      <c r="S702" s="41"/>
    </row>
    <row r="703" spans="1:19" s="51" customFormat="1" ht="13.5" x14ac:dyDescent="0.3">
      <c r="A703" s="728"/>
      <c r="B703" s="491"/>
      <c r="C703" s="739"/>
      <c r="D703" s="769"/>
      <c r="E703" s="769"/>
      <c r="F703" s="769"/>
      <c r="G703" s="769"/>
      <c r="H703" s="771"/>
      <c r="I703" s="788"/>
      <c r="J703" s="343"/>
      <c r="K703" s="343"/>
      <c r="L703" s="167"/>
      <c r="M703" s="41"/>
      <c r="N703" s="41"/>
      <c r="O703" s="41"/>
      <c r="P703" s="41"/>
      <c r="Q703" s="41"/>
      <c r="R703" s="41"/>
      <c r="S703" s="41"/>
    </row>
    <row r="704" spans="1:19" s="51" customFormat="1" ht="13.5" x14ac:dyDescent="0.3">
      <c r="A704" s="728"/>
      <c r="B704" s="491"/>
      <c r="C704" s="739"/>
      <c r="D704" s="769"/>
      <c r="E704" s="769"/>
      <c r="F704" s="769"/>
      <c r="G704" s="769"/>
      <c r="H704" s="771"/>
      <c r="I704" s="771"/>
      <c r="J704" s="273"/>
      <c r="K704" s="273"/>
      <c r="L704" s="167"/>
      <c r="M704" s="41"/>
      <c r="N704" s="41"/>
      <c r="O704" s="41"/>
      <c r="P704" s="41"/>
      <c r="Q704" s="41"/>
      <c r="R704" s="41"/>
      <c r="S704" s="41"/>
    </row>
    <row r="705" spans="1:19" s="51" customFormat="1" ht="13.5" x14ac:dyDescent="0.3">
      <c r="A705" s="728" t="s">
        <v>573</v>
      </c>
      <c r="B705" s="491" t="s">
        <v>532</v>
      </c>
      <c r="C705" s="739" t="s">
        <v>112</v>
      </c>
      <c r="D705" s="769"/>
      <c r="E705" s="769"/>
      <c r="F705" s="769"/>
      <c r="G705" s="769"/>
      <c r="H705" s="771"/>
      <c r="I705" s="771">
        <v>10.399999999999999</v>
      </c>
      <c r="J705" s="273"/>
      <c r="K705" s="273"/>
      <c r="L705" s="167"/>
      <c r="M705" s="41"/>
      <c r="N705" s="41"/>
      <c r="O705" s="41"/>
      <c r="P705" s="41"/>
      <c r="Q705" s="41"/>
      <c r="R705" s="41"/>
      <c r="S705" s="41"/>
    </row>
    <row r="706" spans="1:19" s="51" customFormat="1" ht="13.5" x14ac:dyDescent="0.3">
      <c r="A706" s="728"/>
      <c r="B706" s="491" t="s">
        <v>523</v>
      </c>
      <c r="C706" s="739"/>
      <c r="D706" s="769"/>
      <c r="E706" s="769"/>
      <c r="F706" s="769"/>
      <c r="G706" s="769"/>
      <c r="H706" s="771"/>
      <c r="I706" s="771"/>
      <c r="J706" s="273"/>
      <c r="K706" s="273"/>
      <c r="L706" s="167"/>
      <c r="M706" s="41"/>
      <c r="N706" s="41"/>
      <c r="O706" s="41"/>
      <c r="P706" s="41"/>
      <c r="Q706" s="41"/>
      <c r="R706" s="41"/>
      <c r="S706" s="41"/>
    </row>
    <row r="707" spans="1:19" s="51" customFormat="1" ht="13.5" x14ac:dyDescent="0.3">
      <c r="A707" s="728"/>
      <c r="B707" s="491" t="s">
        <v>539</v>
      </c>
      <c r="C707" s="739"/>
      <c r="D707" s="769">
        <v>1</v>
      </c>
      <c r="E707" s="769">
        <v>2.6</v>
      </c>
      <c r="F707" s="769"/>
      <c r="G707" s="769"/>
      <c r="H707" s="771">
        <v>2.6</v>
      </c>
      <c r="I707" s="771"/>
      <c r="J707" s="273"/>
      <c r="K707" s="273"/>
      <c r="L707" s="167"/>
      <c r="M707" s="41"/>
      <c r="N707" s="41"/>
      <c r="O707" s="41"/>
      <c r="P707" s="41"/>
      <c r="Q707" s="41"/>
      <c r="R707" s="41"/>
      <c r="S707" s="41"/>
    </row>
    <row r="708" spans="1:19" s="51" customFormat="1" ht="13.5" x14ac:dyDescent="0.3">
      <c r="A708" s="728"/>
      <c r="B708" s="491" t="s">
        <v>540</v>
      </c>
      <c r="C708" s="739"/>
      <c r="D708" s="769">
        <v>1</v>
      </c>
      <c r="E708" s="769">
        <v>1.75</v>
      </c>
      <c r="F708" s="769"/>
      <c r="G708" s="769"/>
      <c r="H708" s="771">
        <v>1.75</v>
      </c>
      <c r="I708" s="771"/>
      <c r="J708" s="273"/>
      <c r="K708" s="273"/>
      <c r="L708" s="167"/>
      <c r="M708" s="41"/>
      <c r="N708" s="41"/>
      <c r="O708" s="41"/>
      <c r="P708" s="41"/>
      <c r="Q708" s="41"/>
      <c r="R708" s="41"/>
      <c r="S708" s="41"/>
    </row>
    <row r="709" spans="1:19" s="51" customFormat="1" ht="13.5" x14ac:dyDescent="0.3">
      <c r="A709" s="728"/>
      <c r="B709" s="491" t="s">
        <v>541</v>
      </c>
      <c r="C709" s="739"/>
      <c r="D709" s="769">
        <v>1</v>
      </c>
      <c r="E709" s="769">
        <v>0.85</v>
      </c>
      <c r="F709" s="769"/>
      <c r="G709" s="769"/>
      <c r="H709" s="771">
        <v>0.85</v>
      </c>
      <c r="I709" s="771"/>
      <c r="J709" s="273"/>
      <c r="K709" s="273"/>
      <c r="L709" s="167"/>
      <c r="M709" s="41"/>
      <c r="N709" s="41"/>
      <c r="O709" s="41"/>
      <c r="P709" s="41"/>
      <c r="Q709" s="41"/>
      <c r="R709" s="41"/>
      <c r="S709" s="41"/>
    </row>
    <row r="710" spans="1:19" s="51" customFormat="1" ht="13.5" x14ac:dyDescent="0.3">
      <c r="A710" s="728"/>
      <c r="B710" s="491" t="s">
        <v>542</v>
      </c>
      <c r="C710" s="739"/>
      <c r="D710" s="769">
        <v>1</v>
      </c>
      <c r="E710" s="769">
        <v>0.6</v>
      </c>
      <c r="F710" s="769"/>
      <c r="G710" s="769"/>
      <c r="H710" s="771">
        <v>0.6</v>
      </c>
      <c r="I710" s="771"/>
      <c r="J710" s="273"/>
      <c r="K710" s="273"/>
      <c r="L710" s="167"/>
      <c r="M710" s="41"/>
      <c r="N710" s="41"/>
      <c r="O710" s="41"/>
      <c r="P710" s="41"/>
      <c r="Q710" s="41"/>
      <c r="R710" s="41"/>
      <c r="S710" s="41"/>
    </row>
    <row r="711" spans="1:19" s="51" customFormat="1" ht="13.5" x14ac:dyDescent="0.3">
      <c r="A711" s="728"/>
      <c r="B711" s="491" t="s">
        <v>543</v>
      </c>
      <c r="C711" s="739"/>
      <c r="D711" s="769">
        <v>1</v>
      </c>
      <c r="E711" s="769">
        <v>1.2</v>
      </c>
      <c r="F711" s="769"/>
      <c r="G711" s="769"/>
      <c r="H711" s="771">
        <v>1.2</v>
      </c>
      <c r="I711" s="771"/>
      <c r="J711" s="273"/>
      <c r="K711" s="273"/>
      <c r="L711" s="167"/>
      <c r="M711" s="41"/>
      <c r="N711" s="41"/>
      <c r="O711" s="41"/>
      <c r="P711" s="41"/>
      <c r="Q711" s="41"/>
      <c r="R711" s="41"/>
      <c r="S711" s="41"/>
    </row>
    <row r="712" spans="1:19" s="51" customFormat="1" ht="13.5" x14ac:dyDescent="0.3">
      <c r="A712" s="728"/>
      <c r="B712" s="491" t="s">
        <v>530</v>
      </c>
      <c r="C712" s="739"/>
      <c r="D712" s="769"/>
      <c r="E712" s="769"/>
      <c r="F712" s="769"/>
      <c r="G712" s="769"/>
      <c r="H712" s="771"/>
      <c r="I712" s="771"/>
      <c r="J712" s="273"/>
      <c r="K712" s="273"/>
      <c r="L712" s="167"/>
      <c r="M712" s="41"/>
      <c r="N712" s="41"/>
      <c r="O712" s="41"/>
      <c r="P712" s="41"/>
      <c r="Q712" s="41"/>
      <c r="R712" s="41"/>
      <c r="S712" s="41"/>
    </row>
    <row r="713" spans="1:19" s="51" customFormat="1" ht="27" x14ac:dyDescent="0.3">
      <c r="A713" s="728"/>
      <c r="B713" s="491" t="s">
        <v>544</v>
      </c>
      <c r="C713" s="739"/>
      <c r="D713" s="769">
        <v>1</v>
      </c>
      <c r="E713" s="769">
        <v>1</v>
      </c>
      <c r="F713" s="769"/>
      <c r="G713" s="769"/>
      <c r="H713" s="771">
        <v>1</v>
      </c>
      <c r="I713" s="771"/>
      <c r="J713" s="273"/>
      <c r="K713" s="273"/>
      <c r="L713" s="167"/>
      <c r="M713" s="41"/>
      <c r="N713" s="41"/>
      <c r="O713" s="41"/>
      <c r="P713" s="41"/>
      <c r="Q713" s="41"/>
      <c r="R713" s="41"/>
      <c r="S713" s="41"/>
    </row>
    <row r="714" spans="1:19" s="51" customFormat="1" ht="27" x14ac:dyDescent="0.3">
      <c r="A714" s="728"/>
      <c r="B714" s="491" t="s">
        <v>544</v>
      </c>
      <c r="C714" s="739"/>
      <c r="D714" s="769">
        <v>2</v>
      </c>
      <c r="E714" s="769">
        <v>0.65</v>
      </c>
      <c r="F714" s="769"/>
      <c r="G714" s="769"/>
      <c r="H714" s="771">
        <v>1.3</v>
      </c>
      <c r="I714" s="771"/>
      <c r="J714" s="273"/>
      <c r="K714" s="273"/>
      <c r="L714" s="167"/>
      <c r="M714" s="41"/>
      <c r="N714" s="41"/>
      <c r="O714" s="41"/>
      <c r="P714" s="41"/>
      <c r="Q714" s="41"/>
      <c r="R714" s="41"/>
      <c r="S714" s="41"/>
    </row>
    <row r="715" spans="1:19" s="51" customFormat="1" ht="13.5" x14ac:dyDescent="0.3">
      <c r="A715" s="728"/>
      <c r="B715" s="491" t="s">
        <v>545</v>
      </c>
      <c r="C715" s="739"/>
      <c r="D715" s="769">
        <v>1</v>
      </c>
      <c r="E715" s="769">
        <v>1.1000000000000001</v>
      </c>
      <c r="F715" s="769"/>
      <c r="G715" s="769"/>
      <c r="H715" s="771">
        <v>1.1000000000000001</v>
      </c>
      <c r="I715" s="771"/>
      <c r="J715" s="273"/>
      <c r="K715" s="273"/>
      <c r="L715" s="167"/>
      <c r="M715" s="41"/>
      <c r="N715" s="41"/>
      <c r="O715" s="41"/>
      <c r="P715" s="41"/>
      <c r="Q715" s="41"/>
      <c r="R715" s="41"/>
      <c r="S715" s="41"/>
    </row>
    <row r="716" spans="1:19" s="51" customFormat="1" ht="13.5" x14ac:dyDescent="0.3">
      <c r="A716" s="728"/>
      <c r="B716" s="491"/>
      <c r="C716" s="739"/>
      <c r="D716" s="769"/>
      <c r="E716" s="769"/>
      <c r="F716" s="769"/>
      <c r="G716" s="769"/>
      <c r="H716" s="771"/>
      <c r="I716" s="788"/>
      <c r="J716" s="343"/>
      <c r="K716" s="343"/>
      <c r="L716" s="167"/>
      <c r="M716" s="41"/>
      <c r="N716" s="41"/>
      <c r="O716" s="41"/>
      <c r="P716" s="41"/>
      <c r="Q716" s="41"/>
      <c r="R716" s="41"/>
      <c r="S716" s="41"/>
    </row>
    <row r="717" spans="1:19" s="51" customFormat="1" ht="13.5" x14ac:dyDescent="0.3">
      <c r="A717" s="728"/>
      <c r="B717" s="491"/>
      <c r="C717" s="739"/>
      <c r="D717" s="769"/>
      <c r="E717" s="769"/>
      <c r="F717" s="769"/>
      <c r="G717" s="769"/>
      <c r="H717" s="771"/>
      <c r="I717" s="771"/>
      <c r="J717" s="273"/>
      <c r="K717" s="273"/>
      <c r="L717" s="167"/>
      <c r="M717" s="41"/>
      <c r="N717" s="41"/>
      <c r="O717" s="41"/>
      <c r="P717" s="41"/>
      <c r="Q717" s="41"/>
      <c r="R717" s="41"/>
      <c r="S717" s="41"/>
    </row>
    <row r="718" spans="1:19" s="51" customFormat="1" ht="13.5" x14ac:dyDescent="0.3">
      <c r="A718" s="728" t="s">
        <v>574</v>
      </c>
      <c r="B718" s="491" t="s">
        <v>532</v>
      </c>
      <c r="C718" s="739" t="s">
        <v>112</v>
      </c>
      <c r="D718" s="769"/>
      <c r="E718" s="769"/>
      <c r="F718" s="769"/>
      <c r="G718" s="769"/>
      <c r="H718" s="771"/>
      <c r="I718" s="771">
        <v>3.8</v>
      </c>
      <c r="J718" s="273"/>
      <c r="K718" s="273"/>
      <c r="L718" s="167"/>
      <c r="M718" s="41"/>
      <c r="N718" s="41"/>
      <c r="O718" s="41"/>
      <c r="P718" s="41"/>
      <c r="Q718" s="41"/>
      <c r="R718" s="41"/>
      <c r="S718" s="41"/>
    </row>
    <row r="719" spans="1:19" s="51" customFormat="1" ht="13.5" x14ac:dyDescent="0.3">
      <c r="A719" s="728"/>
      <c r="B719" s="491" t="s">
        <v>546</v>
      </c>
      <c r="C719" s="739"/>
      <c r="D719" s="769"/>
      <c r="E719" s="769"/>
      <c r="F719" s="769"/>
      <c r="G719" s="769"/>
      <c r="H719" s="771"/>
      <c r="I719" s="771"/>
      <c r="J719" s="273"/>
      <c r="K719" s="273"/>
      <c r="L719" s="167"/>
      <c r="M719" s="41"/>
      <c r="N719" s="41"/>
      <c r="O719" s="41"/>
      <c r="P719" s="41"/>
      <c r="Q719" s="41"/>
      <c r="R719" s="41"/>
      <c r="S719" s="41"/>
    </row>
    <row r="720" spans="1:19" s="51" customFormat="1" ht="13.5" x14ac:dyDescent="0.3">
      <c r="A720" s="728"/>
      <c r="B720" s="491" t="s">
        <v>523</v>
      </c>
      <c r="C720" s="739"/>
      <c r="D720" s="769"/>
      <c r="E720" s="769"/>
      <c r="F720" s="769"/>
      <c r="G720" s="769"/>
      <c r="H720" s="771"/>
      <c r="I720" s="771"/>
      <c r="J720" s="273"/>
      <c r="K720" s="273"/>
      <c r="L720" s="167"/>
      <c r="M720" s="41"/>
      <c r="N720" s="41"/>
      <c r="O720" s="41"/>
      <c r="P720" s="41"/>
      <c r="Q720" s="41"/>
      <c r="R720" s="41"/>
      <c r="S720" s="41"/>
    </row>
    <row r="721" spans="1:19" s="51" customFormat="1" ht="13.5" x14ac:dyDescent="0.3">
      <c r="A721" s="728"/>
      <c r="B721" s="491" t="s">
        <v>547</v>
      </c>
      <c r="C721" s="739"/>
      <c r="D721" s="769">
        <v>1</v>
      </c>
      <c r="E721" s="769">
        <v>0.5</v>
      </c>
      <c r="F721" s="769"/>
      <c r="G721" s="769"/>
      <c r="H721" s="771">
        <v>0.5</v>
      </c>
      <c r="I721" s="771"/>
      <c r="J721" s="273"/>
      <c r="K721" s="273"/>
      <c r="L721" s="167"/>
      <c r="M721" s="41"/>
      <c r="N721" s="41"/>
      <c r="O721" s="41"/>
      <c r="P721" s="41"/>
      <c r="Q721" s="41"/>
      <c r="R721" s="41"/>
      <c r="S721" s="41"/>
    </row>
    <row r="722" spans="1:19" s="51" customFormat="1" ht="13.5" x14ac:dyDescent="0.3">
      <c r="A722" s="728"/>
      <c r="B722" s="491" t="s">
        <v>547</v>
      </c>
      <c r="C722" s="739"/>
      <c r="D722" s="769">
        <v>1</v>
      </c>
      <c r="E722" s="769">
        <v>0.3</v>
      </c>
      <c r="F722" s="769"/>
      <c r="G722" s="769"/>
      <c r="H722" s="771">
        <v>0.3</v>
      </c>
      <c r="I722" s="771"/>
      <c r="J722" s="273"/>
      <c r="K722" s="273"/>
      <c r="L722" s="167"/>
      <c r="M722" s="41"/>
      <c r="N722" s="41"/>
      <c r="O722" s="41"/>
      <c r="P722" s="41"/>
      <c r="Q722" s="41"/>
      <c r="R722" s="41"/>
      <c r="S722" s="41"/>
    </row>
    <row r="723" spans="1:19" s="51" customFormat="1" ht="13.5" x14ac:dyDescent="0.3">
      <c r="A723" s="728"/>
      <c r="B723" s="491" t="s">
        <v>530</v>
      </c>
      <c r="C723" s="739"/>
      <c r="D723" s="769"/>
      <c r="E723" s="769"/>
      <c r="F723" s="769"/>
      <c r="G723" s="769"/>
      <c r="H723" s="771"/>
      <c r="I723" s="771"/>
      <c r="J723" s="273"/>
      <c r="K723" s="273"/>
      <c r="L723" s="167"/>
      <c r="M723" s="41"/>
      <c r="N723" s="41"/>
      <c r="O723" s="41"/>
      <c r="P723" s="41"/>
      <c r="Q723" s="41"/>
      <c r="R723" s="41"/>
      <c r="S723" s="41"/>
    </row>
    <row r="724" spans="1:19" s="51" customFormat="1" ht="13.5" x14ac:dyDescent="0.3">
      <c r="A724" s="728"/>
      <c r="B724" s="491" t="s">
        <v>547</v>
      </c>
      <c r="C724" s="739"/>
      <c r="D724" s="769">
        <v>1</v>
      </c>
      <c r="E724" s="769">
        <v>0.75</v>
      </c>
      <c r="F724" s="769"/>
      <c r="G724" s="769"/>
      <c r="H724" s="771">
        <v>0.75</v>
      </c>
      <c r="I724" s="771"/>
      <c r="J724" s="273"/>
      <c r="K724" s="273"/>
      <c r="L724" s="167"/>
      <c r="M724" s="41"/>
      <c r="N724" s="41"/>
      <c r="O724" s="41"/>
      <c r="P724" s="41"/>
      <c r="Q724" s="41"/>
      <c r="R724" s="41"/>
      <c r="S724" s="41"/>
    </row>
    <row r="725" spans="1:19" s="51" customFormat="1" ht="13.5" x14ac:dyDescent="0.3">
      <c r="A725" s="728"/>
      <c r="B725" s="491" t="s">
        <v>547</v>
      </c>
      <c r="C725" s="739"/>
      <c r="D725" s="769">
        <v>1</v>
      </c>
      <c r="E725" s="769">
        <v>0.25</v>
      </c>
      <c r="F725" s="769"/>
      <c r="G725" s="769"/>
      <c r="H725" s="771">
        <v>0.25</v>
      </c>
      <c r="I725" s="771"/>
      <c r="J725" s="273"/>
      <c r="K725" s="273"/>
      <c r="L725" s="167"/>
      <c r="M725" s="41"/>
      <c r="N725" s="41"/>
      <c r="O725" s="41"/>
      <c r="P725" s="41"/>
      <c r="Q725" s="41"/>
      <c r="R725" s="41"/>
      <c r="S725" s="41"/>
    </row>
    <row r="726" spans="1:19" s="51" customFormat="1" ht="13.5" x14ac:dyDescent="0.3">
      <c r="A726" s="728"/>
      <c r="B726" s="491" t="s">
        <v>548</v>
      </c>
      <c r="C726" s="739"/>
      <c r="D726" s="769">
        <v>4</v>
      </c>
      <c r="E726" s="769">
        <v>0.5</v>
      </c>
      <c r="F726" s="769"/>
      <c r="G726" s="769"/>
      <c r="H726" s="771">
        <v>2</v>
      </c>
      <c r="I726" s="771"/>
      <c r="J726" s="273"/>
      <c r="K726" s="273"/>
      <c r="L726" s="167"/>
      <c r="M726" s="41"/>
      <c r="N726" s="41"/>
      <c r="O726" s="41"/>
      <c r="P726" s="41"/>
      <c r="Q726" s="41"/>
      <c r="R726" s="41"/>
      <c r="S726" s="41"/>
    </row>
    <row r="727" spans="1:19" s="51" customFormat="1" ht="13.5" x14ac:dyDescent="0.3">
      <c r="A727" s="728"/>
      <c r="B727" s="491"/>
      <c r="C727" s="739"/>
      <c r="D727" s="769"/>
      <c r="E727" s="769"/>
      <c r="F727" s="769"/>
      <c r="G727" s="769"/>
      <c r="H727" s="771"/>
      <c r="I727" s="788"/>
      <c r="J727" s="343"/>
      <c r="K727" s="343"/>
      <c r="L727" s="167"/>
      <c r="M727" s="41"/>
      <c r="N727" s="41"/>
      <c r="O727" s="41"/>
      <c r="P727" s="41"/>
      <c r="Q727" s="41"/>
      <c r="R727" s="41"/>
      <c r="S727" s="41"/>
    </row>
    <row r="728" spans="1:19" s="51" customFormat="1" ht="13.5" x14ac:dyDescent="0.3">
      <c r="A728" s="728"/>
      <c r="B728" s="491"/>
      <c r="C728" s="739"/>
      <c r="D728" s="769"/>
      <c r="E728" s="769"/>
      <c r="F728" s="769"/>
      <c r="G728" s="769"/>
      <c r="H728" s="771"/>
      <c r="I728" s="771"/>
      <c r="J728" s="273"/>
      <c r="K728" s="273"/>
      <c r="L728" s="167"/>
      <c r="M728" s="41"/>
      <c r="N728" s="41"/>
      <c r="O728" s="41"/>
      <c r="P728" s="41"/>
      <c r="Q728" s="41"/>
      <c r="R728" s="41"/>
      <c r="S728" s="41"/>
    </row>
    <row r="729" spans="1:19" s="51" customFormat="1" ht="13.5" x14ac:dyDescent="0.3">
      <c r="A729" s="728" t="s">
        <v>575</v>
      </c>
      <c r="B729" s="491" t="s">
        <v>549</v>
      </c>
      <c r="C729" s="739" t="s">
        <v>112</v>
      </c>
      <c r="D729" s="769"/>
      <c r="E729" s="769"/>
      <c r="F729" s="769"/>
      <c r="G729" s="769"/>
      <c r="H729" s="771"/>
      <c r="I729" s="771">
        <v>13.649999999999999</v>
      </c>
      <c r="J729" s="273"/>
      <c r="K729" s="273"/>
      <c r="L729" s="167"/>
      <c r="M729" s="41"/>
      <c r="N729" s="41"/>
      <c r="O729" s="41"/>
      <c r="P729" s="41"/>
      <c r="Q729" s="41"/>
      <c r="R729" s="41"/>
      <c r="S729" s="41"/>
    </row>
    <row r="730" spans="1:19" s="51" customFormat="1" ht="13.5" x14ac:dyDescent="0.3">
      <c r="A730" s="728"/>
      <c r="B730" s="491" t="s">
        <v>550</v>
      </c>
      <c r="C730" s="739"/>
      <c r="D730" s="769"/>
      <c r="E730" s="769"/>
      <c r="F730" s="769"/>
      <c r="G730" s="769"/>
      <c r="H730" s="771"/>
      <c r="I730" s="771"/>
      <c r="J730" s="273"/>
      <c r="K730" s="273"/>
      <c r="L730" s="167"/>
      <c r="M730" s="41"/>
      <c r="N730" s="41"/>
      <c r="O730" s="41"/>
      <c r="P730" s="41"/>
      <c r="Q730" s="41"/>
      <c r="R730" s="41"/>
      <c r="S730" s="41"/>
    </row>
    <row r="731" spans="1:19" s="51" customFormat="1" ht="13.5" x14ac:dyDescent="0.3">
      <c r="A731" s="728"/>
      <c r="B731" s="491" t="s">
        <v>523</v>
      </c>
      <c r="C731" s="739"/>
      <c r="D731" s="769"/>
      <c r="E731" s="769"/>
      <c r="F731" s="769"/>
      <c r="G731" s="769"/>
      <c r="H731" s="771"/>
      <c r="I731" s="771"/>
      <c r="J731" s="273"/>
      <c r="K731" s="273"/>
      <c r="L731" s="167"/>
      <c r="M731" s="41"/>
      <c r="N731" s="41"/>
      <c r="O731" s="41"/>
      <c r="P731" s="41"/>
      <c r="Q731" s="41"/>
      <c r="R731" s="41"/>
      <c r="S731" s="41"/>
    </row>
    <row r="732" spans="1:19" s="51" customFormat="1" ht="13.5" x14ac:dyDescent="0.3">
      <c r="A732" s="728"/>
      <c r="B732" s="491" t="s">
        <v>551</v>
      </c>
      <c r="C732" s="739"/>
      <c r="D732" s="769">
        <v>1</v>
      </c>
      <c r="E732" s="769">
        <v>0.3</v>
      </c>
      <c r="F732" s="769"/>
      <c r="G732" s="769"/>
      <c r="H732" s="771">
        <v>0.3</v>
      </c>
      <c r="I732" s="771"/>
      <c r="J732" s="273"/>
      <c r="K732" s="273"/>
      <c r="L732" s="167"/>
      <c r="M732" s="41"/>
      <c r="N732" s="41"/>
      <c r="O732" s="41"/>
      <c r="P732" s="41"/>
      <c r="Q732" s="41"/>
      <c r="R732" s="41"/>
      <c r="S732" s="41"/>
    </row>
    <row r="733" spans="1:19" s="51" customFormat="1" ht="13.5" x14ac:dyDescent="0.3">
      <c r="A733" s="728"/>
      <c r="B733" s="491" t="s">
        <v>551</v>
      </c>
      <c r="C733" s="739"/>
      <c r="D733" s="769">
        <v>2</v>
      </c>
      <c r="E733" s="769">
        <v>0.95</v>
      </c>
      <c r="F733" s="769"/>
      <c r="G733" s="769"/>
      <c r="H733" s="771">
        <v>1.9</v>
      </c>
      <c r="I733" s="771"/>
      <c r="J733" s="273"/>
      <c r="K733" s="273"/>
      <c r="L733" s="167"/>
      <c r="M733" s="41"/>
      <c r="N733" s="41"/>
      <c r="O733" s="41"/>
      <c r="P733" s="41"/>
      <c r="Q733" s="41"/>
      <c r="R733" s="41"/>
      <c r="S733" s="41"/>
    </row>
    <row r="734" spans="1:19" s="51" customFormat="1" ht="13.5" x14ac:dyDescent="0.3">
      <c r="A734" s="728"/>
      <c r="B734" s="491" t="s">
        <v>551</v>
      </c>
      <c r="C734" s="739"/>
      <c r="D734" s="769">
        <v>2</v>
      </c>
      <c r="E734" s="769">
        <v>0.3</v>
      </c>
      <c r="F734" s="769"/>
      <c r="G734" s="769"/>
      <c r="H734" s="771">
        <v>0.6</v>
      </c>
      <c r="I734" s="771"/>
      <c r="J734" s="273"/>
      <c r="K734" s="273"/>
      <c r="L734" s="167"/>
      <c r="M734" s="41"/>
      <c r="N734" s="41"/>
      <c r="O734" s="41"/>
      <c r="P734" s="41"/>
      <c r="Q734" s="41"/>
      <c r="R734" s="41"/>
      <c r="S734" s="41"/>
    </row>
    <row r="735" spans="1:19" s="51" customFormat="1" ht="13.5" x14ac:dyDescent="0.3">
      <c r="A735" s="728"/>
      <c r="B735" s="491" t="s">
        <v>551</v>
      </c>
      <c r="C735" s="739"/>
      <c r="D735" s="769">
        <v>3</v>
      </c>
      <c r="E735" s="769">
        <v>0.25</v>
      </c>
      <c r="F735" s="769"/>
      <c r="G735" s="769"/>
      <c r="H735" s="771">
        <v>0.75</v>
      </c>
      <c r="I735" s="771"/>
      <c r="J735" s="273"/>
      <c r="K735" s="273"/>
      <c r="L735" s="167"/>
      <c r="M735" s="41"/>
      <c r="N735" s="41"/>
      <c r="O735" s="41"/>
      <c r="P735" s="41"/>
      <c r="Q735" s="41"/>
      <c r="R735" s="41"/>
      <c r="S735" s="41"/>
    </row>
    <row r="736" spans="1:19" s="51" customFormat="1" ht="13.5" x14ac:dyDescent="0.3">
      <c r="A736" s="728"/>
      <c r="B736" s="491" t="s">
        <v>530</v>
      </c>
      <c r="C736" s="739"/>
      <c r="D736" s="769"/>
      <c r="E736" s="769"/>
      <c r="F736" s="769"/>
      <c r="G736" s="769"/>
      <c r="H736" s="771"/>
      <c r="I736" s="771"/>
      <c r="J736" s="273"/>
      <c r="K736" s="273"/>
      <c r="L736" s="167"/>
      <c r="M736" s="41"/>
      <c r="N736" s="41"/>
      <c r="O736" s="41"/>
      <c r="P736" s="41"/>
      <c r="Q736" s="41"/>
      <c r="R736" s="41"/>
      <c r="S736" s="41"/>
    </row>
    <row r="737" spans="1:19" s="51" customFormat="1" ht="13.5" x14ac:dyDescent="0.3">
      <c r="A737" s="728"/>
      <c r="B737" s="491" t="s">
        <v>551</v>
      </c>
      <c r="C737" s="739"/>
      <c r="D737" s="769">
        <v>2</v>
      </c>
      <c r="E737" s="769">
        <v>1</v>
      </c>
      <c r="F737" s="769"/>
      <c r="G737" s="769"/>
      <c r="H737" s="771">
        <v>2</v>
      </c>
      <c r="I737" s="771"/>
      <c r="J737" s="273"/>
      <c r="K737" s="273"/>
      <c r="L737" s="167"/>
      <c r="M737" s="41"/>
      <c r="N737" s="41"/>
      <c r="O737" s="41"/>
      <c r="P737" s="41"/>
      <c r="Q737" s="41"/>
      <c r="R737" s="41"/>
      <c r="S737" s="41"/>
    </row>
    <row r="738" spans="1:19" s="51" customFormat="1" ht="13.5" x14ac:dyDescent="0.3">
      <c r="A738" s="728"/>
      <c r="B738" s="491" t="s">
        <v>551</v>
      </c>
      <c r="C738" s="739"/>
      <c r="D738" s="769">
        <v>2</v>
      </c>
      <c r="E738" s="769">
        <v>0.3</v>
      </c>
      <c r="F738" s="769"/>
      <c r="G738" s="769"/>
      <c r="H738" s="771">
        <v>0.6</v>
      </c>
      <c r="I738" s="771"/>
      <c r="J738" s="273"/>
      <c r="K738" s="273"/>
      <c r="L738" s="167"/>
      <c r="M738" s="41"/>
      <c r="N738" s="41"/>
      <c r="O738" s="41"/>
      <c r="P738" s="41"/>
      <c r="Q738" s="41"/>
      <c r="R738" s="41"/>
      <c r="S738" s="41"/>
    </row>
    <row r="739" spans="1:19" s="51" customFormat="1" ht="13.5" x14ac:dyDescent="0.3">
      <c r="A739" s="728"/>
      <c r="B739" s="491" t="s">
        <v>551</v>
      </c>
      <c r="C739" s="739"/>
      <c r="D739" s="769">
        <v>2</v>
      </c>
      <c r="E739" s="769">
        <v>0.25</v>
      </c>
      <c r="F739" s="769"/>
      <c r="G739" s="769"/>
      <c r="H739" s="771">
        <v>0.5</v>
      </c>
      <c r="I739" s="771"/>
      <c r="J739" s="273"/>
      <c r="K739" s="273"/>
      <c r="L739" s="167"/>
      <c r="M739" s="41"/>
      <c r="N739" s="41"/>
      <c r="O739" s="41"/>
      <c r="P739" s="41"/>
      <c r="Q739" s="41"/>
      <c r="R739" s="41"/>
      <c r="S739" s="41"/>
    </row>
    <row r="740" spans="1:19" s="51" customFormat="1" ht="13.5" x14ac:dyDescent="0.3">
      <c r="A740" s="728"/>
      <c r="B740" s="491" t="s">
        <v>552</v>
      </c>
      <c r="C740" s="739"/>
      <c r="D740" s="769">
        <v>14</v>
      </c>
      <c r="E740" s="769">
        <v>0.5</v>
      </c>
      <c r="F740" s="769"/>
      <c r="G740" s="769"/>
      <c r="H740" s="771">
        <v>7</v>
      </c>
      <c r="I740" s="771"/>
      <c r="J740" s="273"/>
      <c r="K740" s="273"/>
      <c r="L740" s="167"/>
      <c r="M740" s="41"/>
      <c r="N740" s="41"/>
      <c r="O740" s="41"/>
      <c r="P740" s="41"/>
      <c r="Q740" s="41"/>
      <c r="R740" s="41"/>
      <c r="S740" s="41"/>
    </row>
    <row r="741" spans="1:19" s="51" customFormat="1" ht="13.5" x14ac:dyDescent="0.3">
      <c r="A741" s="728"/>
      <c r="B741" s="491"/>
      <c r="C741" s="739"/>
      <c r="D741" s="769"/>
      <c r="E741" s="769"/>
      <c r="F741" s="769"/>
      <c r="G741" s="769"/>
      <c r="H741" s="771"/>
      <c r="I741" s="788"/>
      <c r="J741" s="343"/>
      <c r="K741" s="343"/>
      <c r="L741" s="167"/>
      <c r="M741" s="41"/>
      <c r="N741" s="41"/>
      <c r="O741" s="41"/>
      <c r="P741" s="41"/>
      <c r="Q741" s="41"/>
      <c r="R741" s="41"/>
      <c r="S741" s="41"/>
    </row>
    <row r="742" spans="1:19" s="51" customFormat="1" ht="13.5" x14ac:dyDescent="0.3">
      <c r="A742" s="728"/>
      <c r="B742" s="491"/>
      <c r="C742" s="739"/>
      <c r="D742" s="769"/>
      <c r="E742" s="769"/>
      <c r="F742" s="769"/>
      <c r="G742" s="769"/>
      <c r="H742" s="771"/>
      <c r="I742" s="771"/>
      <c r="J742" s="273"/>
      <c r="K742" s="273"/>
      <c r="L742" s="167"/>
      <c r="M742" s="41"/>
      <c r="N742" s="41"/>
      <c r="O742" s="41"/>
      <c r="P742" s="41"/>
      <c r="Q742" s="41"/>
      <c r="R742" s="41"/>
      <c r="S742" s="41"/>
    </row>
    <row r="743" spans="1:19" s="51" customFormat="1" ht="13.5" x14ac:dyDescent="0.3">
      <c r="A743" s="728" t="s">
        <v>576</v>
      </c>
      <c r="B743" s="491" t="s">
        <v>549</v>
      </c>
      <c r="C743" s="739" t="s">
        <v>112</v>
      </c>
      <c r="D743" s="769"/>
      <c r="E743" s="769"/>
      <c r="F743" s="769"/>
      <c r="G743" s="769"/>
      <c r="H743" s="771"/>
      <c r="I743" s="771">
        <v>2.35</v>
      </c>
      <c r="J743" s="273"/>
      <c r="K743" s="273"/>
      <c r="L743" s="167"/>
      <c r="M743" s="41"/>
      <c r="N743" s="41"/>
      <c r="O743" s="41"/>
      <c r="P743" s="41"/>
      <c r="Q743" s="41"/>
      <c r="R743" s="41"/>
      <c r="S743" s="41"/>
    </row>
    <row r="744" spans="1:19" s="51" customFormat="1" ht="13.5" x14ac:dyDescent="0.3">
      <c r="A744" s="728"/>
      <c r="B744" s="491" t="s">
        <v>553</v>
      </c>
      <c r="C744" s="739"/>
      <c r="D744" s="769"/>
      <c r="E744" s="769"/>
      <c r="F744" s="769"/>
      <c r="G744" s="769"/>
      <c r="H744" s="771"/>
      <c r="I744" s="771"/>
      <c r="J744" s="273"/>
      <c r="K744" s="273"/>
      <c r="L744" s="167"/>
      <c r="M744" s="41"/>
      <c r="N744" s="41"/>
      <c r="O744" s="41"/>
      <c r="P744" s="41"/>
      <c r="Q744" s="41"/>
      <c r="R744" s="41"/>
      <c r="S744" s="41"/>
    </row>
    <row r="745" spans="1:19" s="51" customFormat="1" ht="13.5" x14ac:dyDescent="0.3">
      <c r="A745" s="728"/>
      <c r="B745" s="491" t="s">
        <v>523</v>
      </c>
      <c r="C745" s="739"/>
      <c r="D745" s="769"/>
      <c r="E745" s="769"/>
      <c r="F745" s="769"/>
      <c r="G745" s="769"/>
      <c r="H745" s="771"/>
      <c r="I745" s="771"/>
      <c r="J745" s="273"/>
      <c r="K745" s="273"/>
      <c r="L745" s="167"/>
      <c r="M745" s="41"/>
      <c r="N745" s="41"/>
      <c r="O745" s="41"/>
      <c r="P745" s="41"/>
      <c r="Q745" s="41"/>
      <c r="R745" s="41"/>
      <c r="S745" s="41"/>
    </row>
    <row r="746" spans="1:19" s="51" customFormat="1" ht="13.5" x14ac:dyDescent="0.3">
      <c r="A746" s="728"/>
      <c r="B746" s="491" t="s">
        <v>554</v>
      </c>
      <c r="C746" s="739"/>
      <c r="D746" s="769">
        <v>1</v>
      </c>
      <c r="E746" s="769">
        <v>0.7</v>
      </c>
      <c r="F746" s="769"/>
      <c r="G746" s="769"/>
      <c r="H746" s="771">
        <v>0.7</v>
      </c>
      <c r="I746" s="771"/>
      <c r="J746" s="273"/>
      <c r="K746" s="273"/>
      <c r="L746" s="167"/>
      <c r="M746" s="41"/>
      <c r="N746" s="41"/>
      <c r="O746" s="41"/>
      <c r="P746" s="41"/>
      <c r="Q746" s="41"/>
      <c r="R746" s="41"/>
      <c r="S746" s="41"/>
    </row>
    <row r="747" spans="1:19" s="51" customFormat="1" ht="13.5" x14ac:dyDescent="0.3">
      <c r="A747" s="728"/>
      <c r="B747" s="491" t="s">
        <v>554</v>
      </c>
      <c r="C747" s="739"/>
      <c r="D747" s="769">
        <v>1</v>
      </c>
      <c r="E747" s="769">
        <v>0.65</v>
      </c>
      <c r="F747" s="769"/>
      <c r="G747" s="769"/>
      <c r="H747" s="771">
        <v>0.65</v>
      </c>
      <c r="I747" s="771"/>
      <c r="J747" s="273"/>
      <c r="K747" s="273"/>
      <c r="L747" s="167"/>
      <c r="M747" s="41"/>
      <c r="N747" s="41"/>
      <c r="O747" s="41"/>
      <c r="P747" s="41"/>
      <c r="Q747" s="41"/>
      <c r="R747" s="41"/>
      <c r="S747" s="41"/>
    </row>
    <row r="748" spans="1:19" s="51" customFormat="1" ht="13.5" x14ac:dyDescent="0.3">
      <c r="A748" s="728"/>
      <c r="B748" s="491" t="s">
        <v>555</v>
      </c>
      <c r="C748" s="739"/>
      <c r="D748" s="769">
        <v>2</v>
      </c>
      <c r="E748" s="769">
        <v>0.5</v>
      </c>
      <c r="F748" s="769"/>
      <c r="G748" s="769"/>
      <c r="H748" s="771">
        <v>1</v>
      </c>
      <c r="I748" s="771"/>
      <c r="J748" s="273"/>
      <c r="K748" s="273"/>
      <c r="L748" s="167"/>
      <c r="M748" s="41"/>
      <c r="N748" s="41"/>
      <c r="O748" s="41"/>
      <c r="P748" s="41"/>
      <c r="Q748" s="41"/>
      <c r="R748" s="41"/>
      <c r="S748" s="41"/>
    </row>
    <row r="749" spans="1:19" s="51" customFormat="1" ht="13.5" x14ac:dyDescent="0.3">
      <c r="A749" s="728"/>
      <c r="B749" s="491"/>
      <c r="C749" s="739"/>
      <c r="D749" s="769"/>
      <c r="E749" s="769"/>
      <c r="F749" s="769"/>
      <c r="G749" s="769"/>
      <c r="H749" s="771"/>
      <c r="I749" s="788"/>
      <c r="J749" s="343"/>
      <c r="K749" s="343"/>
      <c r="L749" s="167"/>
      <c r="M749" s="41"/>
      <c r="N749" s="41"/>
      <c r="O749" s="41"/>
      <c r="P749" s="41"/>
      <c r="Q749" s="41"/>
      <c r="R749" s="41"/>
      <c r="S749" s="41"/>
    </row>
    <row r="750" spans="1:19" s="51" customFormat="1" ht="13.5" x14ac:dyDescent="0.3">
      <c r="A750" s="728"/>
      <c r="B750" s="491"/>
      <c r="C750" s="739"/>
      <c r="D750" s="769"/>
      <c r="E750" s="769"/>
      <c r="F750" s="769"/>
      <c r="G750" s="769"/>
      <c r="H750" s="771"/>
      <c r="I750" s="771"/>
      <c r="J750" s="273"/>
      <c r="K750" s="273"/>
      <c r="L750" s="167"/>
      <c r="M750" s="41"/>
      <c r="N750" s="41"/>
      <c r="O750" s="41"/>
      <c r="P750" s="41"/>
      <c r="Q750" s="41"/>
      <c r="R750" s="41"/>
      <c r="S750" s="41"/>
    </row>
    <row r="751" spans="1:19" s="51" customFormat="1" ht="13.5" x14ac:dyDescent="0.3">
      <c r="A751" s="728" t="s">
        <v>577</v>
      </c>
      <c r="B751" s="491" t="s">
        <v>532</v>
      </c>
      <c r="C751" s="739" t="s">
        <v>112</v>
      </c>
      <c r="D751" s="769"/>
      <c r="E751" s="769"/>
      <c r="F751" s="769"/>
      <c r="G751" s="769"/>
      <c r="H751" s="771"/>
      <c r="I751" s="771">
        <v>4.5</v>
      </c>
      <c r="J751" s="273"/>
      <c r="K751" s="273"/>
      <c r="L751" s="167"/>
      <c r="M751" s="41"/>
      <c r="N751" s="41"/>
      <c r="O751" s="41"/>
      <c r="P751" s="41"/>
      <c r="Q751" s="41"/>
      <c r="R751" s="41"/>
      <c r="S751" s="41"/>
    </row>
    <row r="752" spans="1:19" s="51" customFormat="1" ht="13.5" x14ac:dyDescent="0.3">
      <c r="A752" s="728"/>
      <c r="B752" s="491" t="s">
        <v>556</v>
      </c>
      <c r="C752" s="739"/>
      <c r="D752" s="769">
        <v>1</v>
      </c>
      <c r="E752" s="769">
        <v>4.5</v>
      </c>
      <c r="F752" s="769"/>
      <c r="G752" s="769"/>
      <c r="H752" s="771">
        <v>4.5</v>
      </c>
      <c r="I752" s="788"/>
      <c r="J752" s="343"/>
      <c r="K752" s="343"/>
      <c r="L752" s="167"/>
      <c r="M752" s="41"/>
      <c r="N752" s="41"/>
      <c r="O752" s="41"/>
      <c r="P752" s="41"/>
      <c r="Q752" s="41"/>
      <c r="R752" s="41"/>
      <c r="S752" s="41"/>
    </row>
    <row r="753" spans="1:19" s="51" customFormat="1" ht="13.5" x14ac:dyDescent="0.3">
      <c r="A753" s="728"/>
      <c r="B753" s="491"/>
      <c r="C753" s="739"/>
      <c r="D753" s="769"/>
      <c r="E753" s="769"/>
      <c r="F753" s="769"/>
      <c r="G753" s="769"/>
      <c r="H753" s="771"/>
      <c r="I753" s="771"/>
      <c r="J753" s="273"/>
      <c r="K753" s="273"/>
      <c r="L753" s="167"/>
      <c r="M753" s="41"/>
      <c r="N753" s="41"/>
      <c r="O753" s="41"/>
      <c r="P753" s="41"/>
      <c r="Q753" s="41"/>
      <c r="R753" s="41"/>
      <c r="S753" s="41"/>
    </row>
    <row r="754" spans="1:19" s="51" customFormat="1" ht="13.5" x14ac:dyDescent="0.3">
      <c r="A754" s="728" t="s">
        <v>578</v>
      </c>
      <c r="B754" s="491" t="s">
        <v>522</v>
      </c>
      <c r="C754" s="739" t="s">
        <v>112</v>
      </c>
      <c r="D754" s="769"/>
      <c r="E754" s="769"/>
      <c r="F754" s="769"/>
      <c r="G754" s="769"/>
      <c r="H754" s="771"/>
      <c r="I754" s="771">
        <v>16.7</v>
      </c>
      <c r="J754" s="273"/>
      <c r="K754" s="273"/>
      <c r="L754" s="167"/>
      <c r="M754" s="41"/>
      <c r="N754" s="41"/>
      <c r="O754" s="41"/>
      <c r="P754" s="41"/>
      <c r="Q754" s="41"/>
      <c r="R754" s="41"/>
      <c r="S754" s="41"/>
    </row>
    <row r="755" spans="1:19" s="51" customFormat="1" ht="13.5" x14ac:dyDescent="0.3">
      <c r="A755" s="728"/>
      <c r="B755" s="726" t="s">
        <v>557</v>
      </c>
      <c r="C755" s="739"/>
      <c r="D755" s="769">
        <v>2</v>
      </c>
      <c r="E755" s="769">
        <v>8.35</v>
      </c>
      <c r="F755" s="769"/>
      <c r="G755" s="769"/>
      <c r="H755" s="771">
        <v>16.7</v>
      </c>
      <c r="I755" s="788"/>
      <c r="J755" s="343"/>
      <c r="K755" s="343"/>
      <c r="L755" s="167"/>
      <c r="M755" s="41"/>
      <c r="N755" s="41"/>
      <c r="O755" s="41"/>
      <c r="P755" s="41"/>
      <c r="Q755" s="41"/>
      <c r="R755" s="41"/>
      <c r="S755" s="41"/>
    </row>
    <row r="756" spans="1:19" s="51" customFormat="1" ht="13.5" x14ac:dyDescent="0.3">
      <c r="A756" s="728"/>
      <c r="B756" s="726"/>
      <c r="C756" s="739"/>
      <c r="D756" s="769"/>
      <c r="E756" s="769"/>
      <c r="F756" s="769"/>
      <c r="G756" s="769"/>
      <c r="H756" s="771"/>
      <c r="I756" s="771"/>
      <c r="J756" s="273"/>
      <c r="K756" s="273"/>
      <c r="L756" s="167"/>
      <c r="M756" s="41"/>
      <c r="N756" s="41"/>
      <c r="O756" s="41"/>
      <c r="P756" s="41"/>
      <c r="Q756" s="41"/>
      <c r="R756" s="41"/>
      <c r="S756" s="41"/>
    </row>
    <row r="757" spans="1:19" s="51" customFormat="1" ht="40.5" x14ac:dyDescent="0.3">
      <c r="A757" s="728" t="s">
        <v>579</v>
      </c>
      <c r="B757" s="491" t="s">
        <v>558</v>
      </c>
      <c r="C757" s="739" t="s">
        <v>11</v>
      </c>
      <c r="D757" s="769">
        <v>11</v>
      </c>
      <c r="E757" s="769"/>
      <c r="F757" s="769"/>
      <c r="G757" s="769"/>
      <c r="H757" s="771">
        <v>11</v>
      </c>
      <c r="I757" s="771">
        <v>11</v>
      </c>
      <c r="J757" s="273"/>
      <c r="K757" s="273"/>
      <c r="L757" s="167"/>
      <c r="M757" s="41"/>
      <c r="N757" s="41"/>
      <c r="O757" s="41"/>
      <c r="P757" s="41"/>
      <c r="Q757" s="41"/>
      <c r="R757" s="41"/>
      <c r="S757" s="41"/>
    </row>
    <row r="758" spans="1:19" s="51" customFormat="1" ht="13.5" x14ac:dyDescent="0.3">
      <c r="A758" s="728"/>
      <c r="B758" s="726"/>
      <c r="C758" s="739"/>
      <c r="D758" s="769"/>
      <c r="E758" s="769"/>
      <c r="F758" s="769"/>
      <c r="G758" s="769"/>
      <c r="H758" s="771"/>
      <c r="I758" s="771"/>
      <c r="J758" s="273"/>
      <c r="K758" s="273"/>
      <c r="L758" s="167"/>
      <c r="M758" s="41"/>
      <c r="N758" s="41"/>
      <c r="O758" s="41"/>
      <c r="P758" s="41"/>
      <c r="Q758" s="41"/>
      <c r="R758" s="41"/>
      <c r="S758" s="41"/>
    </row>
    <row r="759" spans="1:19" s="51" customFormat="1" ht="40.5" x14ac:dyDescent="0.3">
      <c r="A759" s="728" t="s">
        <v>580</v>
      </c>
      <c r="B759" s="491" t="s">
        <v>559</v>
      </c>
      <c r="C759" s="739" t="s">
        <v>11</v>
      </c>
      <c r="D759" s="769">
        <v>1</v>
      </c>
      <c r="E759" s="769"/>
      <c r="F759" s="769"/>
      <c r="G759" s="769"/>
      <c r="H759" s="771">
        <v>1</v>
      </c>
      <c r="I759" s="771">
        <v>1</v>
      </c>
      <c r="J759" s="273"/>
      <c r="K759" s="273"/>
      <c r="L759" s="167"/>
      <c r="M759" s="41"/>
      <c r="N759" s="41"/>
      <c r="O759" s="41"/>
      <c r="P759" s="41"/>
      <c r="Q759" s="41"/>
      <c r="R759" s="41"/>
      <c r="S759" s="41"/>
    </row>
    <row r="760" spans="1:19" s="51" customFormat="1" ht="13.5" x14ac:dyDescent="0.3">
      <c r="A760" s="728"/>
      <c r="B760" s="726"/>
      <c r="C760" s="739"/>
      <c r="D760" s="769"/>
      <c r="E760" s="769"/>
      <c r="F760" s="769"/>
      <c r="G760" s="769"/>
      <c r="H760" s="771"/>
      <c r="I760" s="771"/>
      <c r="J760" s="273"/>
      <c r="K760" s="273"/>
      <c r="L760" s="167"/>
      <c r="M760" s="41"/>
      <c r="N760" s="41"/>
      <c r="O760" s="41"/>
      <c r="P760" s="41"/>
      <c r="Q760" s="41"/>
      <c r="R760" s="41"/>
      <c r="S760" s="41"/>
    </row>
    <row r="761" spans="1:19" s="51" customFormat="1" ht="40.5" x14ac:dyDescent="0.3">
      <c r="A761" s="728" t="s">
        <v>581</v>
      </c>
      <c r="B761" s="491" t="s">
        <v>560</v>
      </c>
      <c r="C761" s="739" t="s">
        <v>11</v>
      </c>
      <c r="D761" s="769">
        <v>3</v>
      </c>
      <c r="E761" s="769"/>
      <c r="F761" s="769"/>
      <c r="G761" s="769"/>
      <c r="H761" s="771">
        <v>3</v>
      </c>
      <c r="I761" s="771">
        <v>3</v>
      </c>
      <c r="J761" s="273"/>
      <c r="K761" s="273"/>
      <c r="L761" s="167"/>
      <c r="M761" s="41"/>
      <c r="N761" s="41"/>
      <c r="O761" s="41"/>
      <c r="P761" s="41"/>
      <c r="Q761" s="41"/>
      <c r="R761" s="41"/>
      <c r="S761" s="41"/>
    </row>
    <row r="762" spans="1:19" s="51" customFormat="1" ht="13.5" x14ac:dyDescent="0.3">
      <c r="A762" s="728"/>
      <c r="B762" s="726"/>
      <c r="C762" s="739"/>
      <c r="D762" s="769"/>
      <c r="E762" s="769"/>
      <c r="F762" s="769"/>
      <c r="G762" s="769"/>
      <c r="H762" s="771"/>
      <c r="I762" s="771"/>
      <c r="J762" s="273"/>
      <c r="K762" s="273"/>
      <c r="L762" s="167"/>
      <c r="M762" s="41"/>
      <c r="N762" s="41"/>
      <c r="O762" s="41"/>
      <c r="P762" s="41"/>
      <c r="Q762" s="41"/>
      <c r="R762" s="41"/>
      <c r="S762" s="41"/>
    </row>
    <row r="763" spans="1:19" s="51" customFormat="1" ht="216" x14ac:dyDescent="0.3">
      <c r="A763" s="728" t="s">
        <v>582</v>
      </c>
      <c r="B763" s="491" t="s">
        <v>561</v>
      </c>
      <c r="C763" s="739"/>
      <c r="D763" s="769"/>
      <c r="E763" s="769"/>
      <c r="F763" s="769"/>
      <c r="G763" s="769"/>
      <c r="H763" s="771" t="s">
        <v>17</v>
      </c>
      <c r="I763" s="771"/>
      <c r="J763" s="273"/>
      <c r="K763" s="273"/>
      <c r="L763" s="167"/>
      <c r="M763" s="41"/>
      <c r="N763" s="41"/>
      <c r="O763" s="41"/>
      <c r="P763" s="41"/>
      <c r="Q763" s="41"/>
      <c r="R763" s="41"/>
      <c r="S763" s="41"/>
    </row>
    <row r="764" spans="1:19" s="51" customFormat="1" ht="27" x14ac:dyDescent="0.3">
      <c r="A764" s="728" t="s">
        <v>583</v>
      </c>
      <c r="B764" s="491" t="s">
        <v>562</v>
      </c>
      <c r="C764" s="739" t="s">
        <v>11</v>
      </c>
      <c r="D764" s="769">
        <v>1</v>
      </c>
      <c r="E764" s="769"/>
      <c r="F764" s="769"/>
      <c r="G764" s="769"/>
      <c r="H764" s="771">
        <v>1</v>
      </c>
      <c r="I764" s="771">
        <v>1</v>
      </c>
      <c r="J764" s="273"/>
      <c r="K764" s="273"/>
      <c r="L764" s="167"/>
      <c r="M764" s="41"/>
      <c r="N764" s="41"/>
      <c r="O764" s="41"/>
      <c r="P764" s="41"/>
      <c r="Q764" s="41"/>
      <c r="R764" s="41"/>
      <c r="S764" s="41"/>
    </row>
    <row r="765" spans="1:19" s="51" customFormat="1" ht="27" x14ac:dyDescent="0.3">
      <c r="A765" s="728" t="s">
        <v>584</v>
      </c>
      <c r="B765" s="491" t="s">
        <v>563</v>
      </c>
      <c r="C765" s="739" t="s">
        <v>11</v>
      </c>
      <c r="D765" s="769">
        <v>1</v>
      </c>
      <c r="E765" s="769"/>
      <c r="F765" s="769"/>
      <c r="G765" s="769"/>
      <c r="H765" s="771">
        <v>1</v>
      </c>
      <c r="I765" s="771">
        <v>1</v>
      </c>
      <c r="J765" s="273"/>
      <c r="K765" s="273"/>
      <c r="L765" s="167"/>
      <c r="M765" s="41"/>
      <c r="N765" s="41"/>
      <c r="O765" s="41"/>
      <c r="P765" s="41"/>
      <c r="Q765" s="41"/>
      <c r="R765" s="41"/>
      <c r="S765" s="41"/>
    </row>
    <row r="766" spans="1:19" s="51" customFormat="1" ht="27" x14ac:dyDescent="0.3">
      <c r="A766" s="728" t="s">
        <v>585</v>
      </c>
      <c r="B766" s="491" t="s">
        <v>564</v>
      </c>
      <c r="C766" s="739" t="s">
        <v>11</v>
      </c>
      <c r="D766" s="769">
        <v>1</v>
      </c>
      <c r="E766" s="769"/>
      <c r="F766" s="769"/>
      <c r="G766" s="769"/>
      <c r="H766" s="771">
        <v>1</v>
      </c>
      <c r="I766" s="771">
        <v>1</v>
      </c>
      <c r="J766" s="273"/>
      <c r="K766" s="273"/>
      <c r="L766" s="167"/>
      <c r="M766" s="41"/>
      <c r="N766" s="41"/>
      <c r="O766" s="41"/>
      <c r="P766" s="41"/>
      <c r="Q766" s="41"/>
      <c r="R766" s="41"/>
      <c r="S766" s="41"/>
    </row>
    <row r="767" spans="1:19" s="51" customFormat="1" ht="27" x14ac:dyDescent="0.3">
      <c r="A767" s="728" t="s">
        <v>586</v>
      </c>
      <c r="B767" s="491" t="s">
        <v>565</v>
      </c>
      <c r="C767" s="739" t="s">
        <v>11</v>
      </c>
      <c r="D767" s="769">
        <v>1</v>
      </c>
      <c r="E767" s="769"/>
      <c r="F767" s="769"/>
      <c r="G767" s="769"/>
      <c r="H767" s="771">
        <v>1</v>
      </c>
      <c r="I767" s="771">
        <v>1</v>
      </c>
      <c r="J767" s="273"/>
      <c r="K767" s="273"/>
      <c r="L767" s="167"/>
      <c r="M767" s="41"/>
      <c r="N767" s="41"/>
      <c r="O767" s="41"/>
      <c r="P767" s="41"/>
      <c r="Q767" s="41"/>
      <c r="R767" s="41"/>
      <c r="S767" s="41"/>
    </row>
    <row r="768" spans="1:19" s="51" customFormat="1" ht="27" x14ac:dyDescent="0.3">
      <c r="A768" s="728" t="s">
        <v>587</v>
      </c>
      <c r="B768" s="491" t="s">
        <v>566</v>
      </c>
      <c r="C768" s="739" t="s">
        <v>11</v>
      </c>
      <c r="D768" s="769">
        <v>1</v>
      </c>
      <c r="E768" s="769"/>
      <c r="F768" s="769"/>
      <c r="G768" s="769"/>
      <c r="H768" s="771">
        <v>1</v>
      </c>
      <c r="I768" s="771">
        <v>1</v>
      </c>
      <c r="J768" s="273"/>
      <c r="K768" s="273"/>
      <c r="L768" s="167"/>
      <c r="M768" s="41"/>
      <c r="N768" s="41"/>
      <c r="O768" s="41"/>
      <c r="P768" s="41"/>
      <c r="Q768" s="41"/>
      <c r="R768" s="41"/>
      <c r="S768" s="41"/>
    </row>
    <row r="769" spans="1:19" s="51" customFormat="1" ht="27" x14ac:dyDescent="0.3">
      <c r="A769" s="728" t="s">
        <v>588</v>
      </c>
      <c r="B769" s="491" t="s">
        <v>567</v>
      </c>
      <c r="C769" s="739" t="s">
        <v>11</v>
      </c>
      <c r="D769" s="769">
        <v>1</v>
      </c>
      <c r="E769" s="769"/>
      <c r="F769" s="769"/>
      <c r="G769" s="769"/>
      <c r="H769" s="771">
        <v>1</v>
      </c>
      <c r="I769" s="771">
        <v>1</v>
      </c>
      <c r="J769" s="273"/>
      <c r="K769" s="273"/>
      <c r="L769" s="167"/>
      <c r="M769" s="41"/>
      <c r="N769" s="41"/>
      <c r="O769" s="41"/>
      <c r="P769" s="41"/>
      <c r="Q769" s="41"/>
      <c r="R769" s="41"/>
      <c r="S769" s="41"/>
    </row>
    <row r="770" spans="1:19" s="51" customFormat="1" ht="13.5" x14ac:dyDescent="0.3">
      <c r="A770" s="728"/>
      <c r="B770" s="726"/>
      <c r="C770" s="739"/>
      <c r="D770" s="769"/>
      <c r="E770" s="769"/>
      <c r="F770" s="769"/>
      <c r="G770" s="769"/>
      <c r="H770" s="771"/>
      <c r="I770" s="771"/>
      <c r="J770" s="273"/>
      <c r="K770" s="273"/>
      <c r="L770" s="167"/>
      <c r="M770" s="41"/>
      <c r="N770" s="41"/>
      <c r="O770" s="41"/>
      <c r="P770" s="41"/>
      <c r="Q770" s="41"/>
      <c r="R770" s="41"/>
      <c r="S770" s="41"/>
    </row>
    <row r="771" spans="1:19" s="51" customFormat="1" ht="13.5" x14ac:dyDescent="0.3">
      <c r="A771" s="129"/>
      <c r="B771" s="122"/>
      <c r="C771" s="130"/>
      <c r="D771" s="106"/>
      <c r="E771" s="106"/>
      <c r="F771" s="106"/>
      <c r="G771" s="106"/>
      <c r="H771" s="124"/>
      <c r="I771" s="124"/>
      <c r="J771" s="273"/>
      <c r="K771" s="273"/>
      <c r="L771" s="167"/>
      <c r="M771" s="41"/>
      <c r="N771" s="41"/>
      <c r="O771" s="41"/>
      <c r="P771" s="41"/>
      <c r="Q771" s="41"/>
      <c r="R771" s="41"/>
      <c r="S771" s="41"/>
    </row>
    <row r="772" spans="1:19" s="51" customFormat="1" ht="13.5" x14ac:dyDescent="0.3">
      <c r="A772" s="129"/>
      <c r="B772" s="122"/>
      <c r="C772" s="130"/>
      <c r="D772" s="106"/>
      <c r="E772" s="106"/>
      <c r="F772" s="106"/>
      <c r="G772" s="106"/>
      <c r="H772" s="124"/>
      <c r="I772" s="124"/>
      <c r="J772" s="273"/>
      <c r="K772" s="273"/>
      <c r="L772" s="167"/>
      <c r="M772" s="41"/>
      <c r="N772" s="41"/>
      <c r="O772" s="41"/>
      <c r="P772" s="41"/>
      <c r="Q772" s="41"/>
      <c r="R772" s="41"/>
      <c r="S772" s="41"/>
    </row>
    <row r="773" spans="1:19" s="51" customFormat="1" ht="13.5" x14ac:dyDescent="0.3">
      <c r="A773" s="100" t="s">
        <v>96</v>
      </c>
      <c r="B773" s="101" t="s">
        <v>589</v>
      </c>
      <c r="C773" s="130"/>
      <c r="D773" s="106"/>
      <c r="E773" s="106"/>
      <c r="F773" s="106"/>
      <c r="G773" s="106"/>
      <c r="H773" s="124"/>
      <c r="I773" s="124"/>
      <c r="J773" s="273"/>
      <c r="K773" s="273"/>
      <c r="L773" s="167"/>
      <c r="M773" s="41"/>
      <c r="N773" s="41"/>
      <c r="O773" s="41"/>
      <c r="P773" s="41"/>
      <c r="Q773" s="41"/>
      <c r="R773" s="41"/>
      <c r="S773" s="41"/>
    </row>
    <row r="774" spans="1:19" s="51" customFormat="1" ht="13.5" x14ac:dyDescent="0.3">
      <c r="A774" s="129"/>
      <c r="B774" s="122"/>
      <c r="C774" s="130"/>
      <c r="D774" s="106"/>
      <c r="E774" s="106"/>
      <c r="F774" s="106"/>
      <c r="G774" s="106"/>
      <c r="H774" s="124"/>
      <c r="I774" s="124"/>
      <c r="J774" s="273"/>
      <c r="K774" s="273"/>
      <c r="L774" s="167"/>
      <c r="M774" s="41"/>
      <c r="N774" s="41"/>
      <c r="O774" s="41"/>
      <c r="P774" s="41"/>
      <c r="Q774" s="41"/>
      <c r="R774" s="41"/>
      <c r="S774" s="41"/>
    </row>
    <row r="775" spans="1:19" s="51" customFormat="1" ht="94.5" x14ac:dyDescent="0.3">
      <c r="A775" s="789" t="s">
        <v>301</v>
      </c>
      <c r="B775" s="755" t="s">
        <v>590</v>
      </c>
      <c r="C775" s="736"/>
      <c r="D775" s="517"/>
      <c r="E775" s="465"/>
      <c r="F775" s="465"/>
      <c r="G775" s="465"/>
      <c r="H775" s="771" t="str">
        <f>IF(PRODUCT(D775:G775),PRODUCT(D775:G775)," ")</f>
        <v xml:space="preserve"> </v>
      </c>
      <c r="I775" s="506"/>
      <c r="J775" s="21"/>
      <c r="K775" s="253"/>
      <c r="L775" s="167"/>
      <c r="M775" s="41"/>
      <c r="N775" s="41"/>
      <c r="O775" s="41"/>
      <c r="P775" s="41"/>
      <c r="Q775" s="41"/>
      <c r="R775" s="41"/>
      <c r="S775" s="41"/>
    </row>
    <row r="776" spans="1:19" s="51" customFormat="1" ht="13.5" x14ac:dyDescent="0.3">
      <c r="A776" s="789"/>
      <c r="B776" s="755"/>
      <c r="C776" s="736"/>
      <c r="D776" s="517"/>
      <c r="E776" s="465"/>
      <c r="F776" s="465"/>
      <c r="G776" s="465"/>
      <c r="H776" s="771"/>
      <c r="I776" s="506"/>
      <c r="J776" s="21"/>
      <c r="K776" s="253"/>
      <c r="L776" s="167"/>
      <c r="M776" s="41"/>
      <c r="N776" s="41"/>
      <c r="O776" s="41"/>
      <c r="P776" s="41"/>
      <c r="Q776" s="41"/>
      <c r="R776" s="41"/>
      <c r="S776" s="41"/>
    </row>
    <row r="777" spans="1:19" s="51" customFormat="1" ht="13.5" x14ac:dyDescent="0.3">
      <c r="A777" s="789" t="s">
        <v>596</v>
      </c>
      <c r="B777" s="525" t="s">
        <v>592</v>
      </c>
      <c r="C777" s="739" t="s">
        <v>112</v>
      </c>
      <c r="D777" s="487"/>
      <c r="E777" s="487"/>
      <c r="F777" s="568"/>
      <c r="G777" s="568"/>
      <c r="H777" s="790"/>
      <c r="I777" s="791">
        <f>H778</f>
        <v>66.8</v>
      </c>
      <c r="J777" s="21"/>
      <c r="K777" s="253"/>
      <c r="L777" s="167"/>
      <c r="M777" s="41"/>
      <c r="N777" s="41"/>
      <c r="O777" s="41"/>
      <c r="P777" s="41"/>
      <c r="Q777" s="41"/>
      <c r="R777" s="41"/>
      <c r="S777" s="41"/>
    </row>
    <row r="778" spans="1:19" s="51" customFormat="1" ht="13.5" x14ac:dyDescent="0.3">
      <c r="A778" s="789"/>
      <c r="B778" s="726" t="s">
        <v>593</v>
      </c>
      <c r="C778" s="739"/>
      <c r="D778" s="792">
        <v>8</v>
      </c>
      <c r="E778" s="793">
        <v>8.35</v>
      </c>
      <c r="F778" s="793"/>
      <c r="G778" s="793"/>
      <c r="H778" s="794">
        <f>IF(PRODUCT(D778:G778),PRODUCT(D778:G778)," ")</f>
        <v>66.8</v>
      </c>
      <c r="I778" s="788"/>
      <c r="J778" s="343"/>
      <c r="K778" s="343"/>
      <c r="L778" s="155"/>
      <c r="M778" s="41"/>
      <c r="N778" s="41"/>
      <c r="O778" s="41"/>
      <c r="P778" s="41"/>
      <c r="Q778" s="41"/>
      <c r="R778" s="41"/>
      <c r="S778" s="41"/>
    </row>
    <row r="779" spans="1:19" s="51" customFormat="1" ht="13.5" x14ac:dyDescent="0.3">
      <c r="A779" s="728"/>
      <c r="B779" s="726"/>
      <c r="C779" s="739"/>
      <c r="D779" s="769"/>
      <c r="E779" s="769"/>
      <c r="F779" s="769"/>
      <c r="G779" s="769"/>
      <c r="H779" s="771"/>
      <c r="I779" s="771"/>
      <c r="J779" s="273"/>
      <c r="K779" s="253"/>
      <c r="L779" s="155"/>
      <c r="M779" s="41"/>
      <c r="N779" s="41"/>
      <c r="O779" s="41"/>
      <c r="P779" s="41"/>
      <c r="Q779" s="41"/>
      <c r="R779" s="41"/>
      <c r="S779" s="41"/>
    </row>
    <row r="780" spans="1:19" s="51" customFormat="1" ht="54" x14ac:dyDescent="0.3">
      <c r="A780" s="789" t="s">
        <v>597</v>
      </c>
      <c r="B780" s="755" t="s">
        <v>594</v>
      </c>
      <c r="C780" s="736"/>
      <c r="D780" s="775"/>
      <c r="E780" s="465"/>
      <c r="F780" s="465"/>
      <c r="G780" s="465"/>
      <c r="H780" s="771"/>
      <c r="I780" s="506"/>
      <c r="J780" s="21"/>
      <c r="K780" s="253"/>
      <c r="L780" s="155"/>
      <c r="M780" s="41"/>
      <c r="N780" s="41"/>
      <c r="O780" s="41"/>
      <c r="P780" s="41"/>
      <c r="Q780" s="41"/>
      <c r="R780" s="41"/>
      <c r="S780" s="41"/>
    </row>
    <row r="781" spans="1:19" s="51" customFormat="1" ht="13.5" x14ac:dyDescent="0.3">
      <c r="A781" s="789"/>
      <c r="B781" s="755" t="s">
        <v>591</v>
      </c>
      <c r="C781" s="736"/>
      <c r="D781" s="517"/>
      <c r="E781" s="465"/>
      <c r="F781" s="465"/>
      <c r="G781" s="465"/>
      <c r="H781" s="771"/>
      <c r="I781" s="506"/>
      <c r="J781" s="21"/>
      <c r="K781" s="253"/>
      <c r="L781" s="155"/>
      <c r="M781" s="41"/>
      <c r="N781" s="41"/>
      <c r="O781" s="41"/>
      <c r="P781" s="41"/>
      <c r="Q781" s="41"/>
      <c r="R781" s="41"/>
      <c r="S781" s="41"/>
    </row>
    <row r="782" spans="1:19" s="51" customFormat="1" ht="13.5" x14ac:dyDescent="0.3">
      <c r="A782" s="789" t="s">
        <v>598</v>
      </c>
      <c r="B782" s="525" t="s">
        <v>592</v>
      </c>
      <c r="C782" s="739" t="s">
        <v>11</v>
      </c>
      <c r="D782" s="487"/>
      <c r="E782" s="487"/>
      <c r="F782" s="568"/>
      <c r="G782" s="568"/>
      <c r="H782" s="790"/>
      <c r="I782" s="791">
        <f>H783</f>
        <v>8</v>
      </c>
      <c r="J782" s="21"/>
      <c r="K782" s="253"/>
      <c r="L782" s="155"/>
      <c r="M782" s="41"/>
      <c r="N782" s="41"/>
      <c r="O782" s="41"/>
      <c r="P782" s="41"/>
      <c r="Q782" s="41"/>
      <c r="R782" s="41"/>
      <c r="S782" s="41"/>
    </row>
    <row r="783" spans="1:19" s="51" customFormat="1" ht="13.5" x14ac:dyDescent="0.3">
      <c r="A783" s="795"/>
      <c r="B783" s="726" t="s">
        <v>593</v>
      </c>
      <c r="C783" s="739"/>
      <c r="D783" s="792">
        <v>8</v>
      </c>
      <c r="E783" s="793"/>
      <c r="F783" s="793"/>
      <c r="G783" s="793"/>
      <c r="H783" s="794">
        <f>IF(PRODUCT(D783:G783),PRODUCT(D783:G783)," ")</f>
        <v>8</v>
      </c>
      <c r="I783" s="788"/>
      <c r="J783" s="343"/>
      <c r="K783" s="343"/>
      <c r="L783" s="155"/>
      <c r="M783" s="41"/>
      <c r="N783" s="41"/>
      <c r="O783" s="41"/>
      <c r="P783" s="41"/>
      <c r="Q783" s="41"/>
      <c r="R783" s="41"/>
      <c r="S783" s="41"/>
    </row>
    <row r="784" spans="1:19" s="51" customFormat="1" ht="13.5" x14ac:dyDescent="0.3">
      <c r="A784" s="728"/>
      <c r="B784" s="726"/>
      <c r="C784" s="739"/>
      <c r="D784" s="769"/>
      <c r="E784" s="769"/>
      <c r="F784" s="769"/>
      <c r="G784" s="769"/>
      <c r="H784" s="771"/>
      <c r="I784" s="771"/>
      <c r="J784" s="273"/>
      <c r="K784" s="253"/>
      <c r="L784" s="155"/>
      <c r="M784" s="41"/>
      <c r="N784" s="41"/>
      <c r="O784" s="41"/>
      <c r="P784" s="41"/>
      <c r="Q784" s="41"/>
      <c r="R784" s="41"/>
      <c r="S784" s="41"/>
    </row>
    <row r="785" spans="1:19" s="51" customFormat="1" ht="54" x14ac:dyDescent="0.3">
      <c r="A785" s="789" t="s">
        <v>599</v>
      </c>
      <c r="B785" s="755" t="s">
        <v>595</v>
      </c>
      <c r="C785" s="739" t="s">
        <v>11</v>
      </c>
      <c r="D785" s="593">
        <v>8</v>
      </c>
      <c r="E785" s="465"/>
      <c r="F785" s="465"/>
      <c r="G785" s="465"/>
      <c r="H785" s="771">
        <f>IF(PRODUCT(D785:G785),PRODUCT(D785:G785)," ")</f>
        <v>8</v>
      </c>
      <c r="I785" s="506">
        <f>SUM(H785)</f>
        <v>8</v>
      </c>
      <c r="J785" s="21"/>
      <c r="K785" s="253"/>
      <c r="L785" s="155"/>
      <c r="M785" s="41"/>
      <c r="N785" s="41"/>
      <c r="O785" s="41"/>
      <c r="P785" s="41"/>
      <c r="Q785" s="41"/>
      <c r="R785" s="41"/>
      <c r="S785" s="41"/>
    </row>
    <row r="786" spans="1:19" s="51" customFormat="1" ht="13.5" x14ac:dyDescent="0.3">
      <c r="A786" s="129"/>
      <c r="B786" s="122"/>
      <c r="C786" s="130"/>
      <c r="D786" s="106"/>
      <c r="E786" s="106"/>
      <c r="F786" s="106"/>
      <c r="G786" s="106"/>
      <c r="H786" s="124"/>
      <c r="I786" s="124"/>
      <c r="J786" s="273"/>
      <c r="K786" s="253"/>
      <c r="L786" s="167"/>
      <c r="M786" s="41"/>
      <c r="N786" s="41"/>
      <c r="O786" s="41"/>
      <c r="P786" s="41"/>
      <c r="Q786" s="41"/>
      <c r="R786" s="41"/>
      <c r="S786" s="41"/>
    </row>
    <row r="787" spans="1:19" s="51" customFormat="1" ht="13.5" x14ac:dyDescent="0.3">
      <c r="A787" s="129"/>
      <c r="B787" s="122"/>
      <c r="C787" s="130"/>
      <c r="D787" s="106"/>
      <c r="E787" s="106"/>
      <c r="F787" s="106"/>
      <c r="G787" s="106"/>
      <c r="H787" s="124"/>
      <c r="I787" s="124"/>
      <c r="J787" s="273"/>
      <c r="K787" s="253"/>
      <c r="L787" s="167"/>
      <c r="M787" s="41"/>
      <c r="N787" s="41"/>
      <c r="O787" s="41"/>
      <c r="P787" s="41"/>
      <c r="Q787" s="41"/>
      <c r="R787" s="41"/>
      <c r="S787" s="41"/>
    </row>
    <row r="788" spans="1:19" s="51" customFormat="1" ht="13.5" x14ac:dyDescent="0.3">
      <c r="A788" s="129"/>
      <c r="B788" s="122"/>
      <c r="C788" s="130"/>
      <c r="D788" s="106"/>
      <c r="E788" s="106"/>
      <c r="F788" s="106"/>
      <c r="G788" s="106"/>
      <c r="H788" s="124"/>
      <c r="I788" s="124"/>
      <c r="J788" s="273"/>
      <c r="K788" s="253"/>
      <c r="L788" s="167"/>
      <c r="M788" s="41"/>
      <c r="N788" s="41"/>
      <c r="O788" s="41"/>
      <c r="P788" s="41"/>
      <c r="Q788" s="41"/>
      <c r="R788" s="41"/>
      <c r="S788" s="41"/>
    </row>
    <row r="789" spans="1:19" s="51" customFormat="1" ht="13.5" x14ac:dyDescent="0.3">
      <c r="A789" s="100" t="s">
        <v>98</v>
      </c>
      <c r="B789" s="101" t="s">
        <v>600</v>
      </c>
      <c r="C789" s="130"/>
      <c r="D789" s="106"/>
      <c r="E789" s="106"/>
      <c r="F789" s="106"/>
      <c r="G789" s="106"/>
      <c r="H789" s="124"/>
      <c r="I789" s="124"/>
      <c r="J789" s="273"/>
      <c r="K789" s="253"/>
      <c r="L789" s="167"/>
      <c r="M789" s="41"/>
      <c r="N789" s="41"/>
      <c r="O789" s="41"/>
      <c r="P789" s="41"/>
      <c r="Q789" s="41"/>
      <c r="R789" s="41"/>
      <c r="S789" s="41"/>
    </row>
    <row r="790" spans="1:19" s="51" customFormat="1" ht="13.5" x14ac:dyDescent="0.3">
      <c r="A790" s="728"/>
      <c r="B790" s="726"/>
      <c r="C790" s="739"/>
      <c r="D790" s="769"/>
      <c r="E790" s="769"/>
      <c r="F790" s="769"/>
      <c r="G790" s="769"/>
      <c r="H790" s="771"/>
      <c r="I790" s="771"/>
      <c r="J790" s="273"/>
      <c r="K790" s="253"/>
      <c r="L790" s="167"/>
      <c r="M790" s="41"/>
      <c r="N790" s="41"/>
      <c r="O790" s="41"/>
      <c r="P790" s="41"/>
      <c r="Q790" s="41"/>
      <c r="R790" s="41"/>
      <c r="S790" s="41"/>
    </row>
    <row r="791" spans="1:19" s="51" customFormat="1" ht="108" x14ac:dyDescent="0.3">
      <c r="A791" s="789" t="s">
        <v>669</v>
      </c>
      <c r="B791" s="755" t="s">
        <v>602</v>
      </c>
      <c r="C791" s="736"/>
      <c r="D791" s="796"/>
      <c r="E791" s="796"/>
      <c r="F791" s="797"/>
      <c r="G791" s="797"/>
      <c r="H791" s="794" t="str">
        <f t="shared" ref="H791:H835" si="36">IF(PRODUCT(D791:G791),PRODUCT(D791:G791),"")</f>
        <v/>
      </c>
      <c r="I791" s="798"/>
      <c r="J791" s="21"/>
      <c r="K791" s="253"/>
      <c r="L791" s="167"/>
      <c r="M791" s="41"/>
      <c r="N791" s="41"/>
      <c r="O791" s="41"/>
      <c r="P791" s="41"/>
      <c r="Q791" s="41"/>
      <c r="R791" s="41"/>
      <c r="S791" s="41"/>
    </row>
    <row r="792" spans="1:19" s="51" customFormat="1" ht="13.5" x14ac:dyDescent="0.3">
      <c r="A792" s="789"/>
      <c r="B792" s="799"/>
      <c r="C792" s="736"/>
      <c r="D792" s="796"/>
      <c r="E792" s="796"/>
      <c r="F792" s="797"/>
      <c r="G792" s="797"/>
      <c r="H792" s="794"/>
      <c r="I792" s="798"/>
      <c r="J792" s="21"/>
      <c r="K792" s="253"/>
      <c r="L792" s="167"/>
      <c r="M792" s="41"/>
      <c r="N792" s="41"/>
      <c r="O792" s="41"/>
      <c r="P792" s="41"/>
      <c r="Q792" s="41"/>
      <c r="R792" s="41"/>
      <c r="S792" s="41"/>
    </row>
    <row r="793" spans="1:19" s="51" customFormat="1" ht="13.5" x14ac:dyDescent="0.3">
      <c r="A793" s="789" t="s">
        <v>670</v>
      </c>
      <c r="B793" s="755" t="s">
        <v>604</v>
      </c>
      <c r="C793" s="739" t="s">
        <v>112</v>
      </c>
      <c r="D793" s="796"/>
      <c r="E793" s="796"/>
      <c r="F793" s="797"/>
      <c r="G793" s="797"/>
      <c r="H793" s="794" t="str">
        <f t="shared" si="36"/>
        <v/>
      </c>
      <c r="I793" s="794">
        <f>SUM(H794:H814)</f>
        <v>22.699999999999996</v>
      </c>
      <c r="J793" s="21"/>
      <c r="K793" s="253"/>
      <c r="L793" s="167"/>
      <c r="M793" s="41"/>
      <c r="N793" s="41"/>
      <c r="O793" s="41"/>
      <c r="P793" s="41"/>
      <c r="Q793" s="41"/>
      <c r="R793" s="41"/>
      <c r="S793" s="41"/>
    </row>
    <row r="794" spans="1:19" s="51" customFormat="1" ht="13.5" x14ac:dyDescent="0.3">
      <c r="A794" s="600"/>
      <c r="B794" s="605" t="s">
        <v>605</v>
      </c>
      <c r="C794" s="739"/>
      <c r="D794" s="796">
        <v>1</v>
      </c>
      <c r="E794" s="800">
        <v>1.3</v>
      </c>
      <c r="F794" s="568"/>
      <c r="G794" s="568"/>
      <c r="H794" s="794">
        <f t="shared" si="36"/>
        <v>1.3</v>
      </c>
      <c r="I794" s="798"/>
      <c r="J794" s="21"/>
      <c r="K794" s="253"/>
      <c r="L794" s="167"/>
      <c r="M794" s="41"/>
      <c r="N794" s="41"/>
      <c r="O794" s="41"/>
      <c r="P794" s="41"/>
      <c r="Q794" s="41"/>
      <c r="R794" s="41"/>
      <c r="S794" s="41"/>
    </row>
    <row r="795" spans="1:19" s="51" customFormat="1" ht="13.5" x14ac:dyDescent="0.3">
      <c r="A795" s="600"/>
      <c r="B795" s="605" t="s">
        <v>606</v>
      </c>
      <c r="C795" s="739"/>
      <c r="D795" s="796">
        <v>1</v>
      </c>
      <c r="E795" s="800">
        <v>0.7</v>
      </c>
      <c r="F795" s="797"/>
      <c r="G795" s="797"/>
      <c r="H795" s="794">
        <f t="shared" si="36"/>
        <v>0.7</v>
      </c>
      <c r="I795" s="798"/>
      <c r="J795" s="21"/>
      <c r="K795" s="253"/>
      <c r="L795" s="167"/>
      <c r="M795" s="41"/>
      <c r="N795" s="41"/>
      <c r="O795" s="41"/>
      <c r="P795" s="41"/>
      <c r="Q795" s="41"/>
      <c r="R795" s="41"/>
      <c r="S795" s="41"/>
    </row>
    <row r="796" spans="1:19" s="51" customFormat="1" ht="13.5" x14ac:dyDescent="0.3">
      <c r="A796" s="600"/>
      <c r="B796" s="605" t="s">
        <v>607</v>
      </c>
      <c r="C796" s="739"/>
      <c r="D796" s="796">
        <v>1</v>
      </c>
      <c r="E796" s="800">
        <v>0.7</v>
      </c>
      <c r="F796" s="797"/>
      <c r="G796" s="797"/>
      <c r="H796" s="794">
        <f t="shared" si="36"/>
        <v>0.7</v>
      </c>
      <c r="I796" s="798"/>
      <c r="J796" s="21"/>
      <c r="K796" s="253"/>
      <c r="L796" s="167"/>
      <c r="M796" s="41"/>
      <c r="N796" s="41"/>
      <c r="O796" s="41"/>
      <c r="P796" s="41"/>
      <c r="Q796" s="41"/>
      <c r="R796" s="41"/>
      <c r="S796" s="41"/>
    </row>
    <row r="797" spans="1:19" s="51" customFormat="1" ht="13.5" x14ac:dyDescent="0.3">
      <c r="A797" s="600"/>
      <c r="B797" s="605" t="s">
        <v>608</v>
      </c>
      <c r="C797" s="739"/>
      <c r="D797" s="796">
        <v>1</v>
      </c>
      <c r="E797" s="800">
        <v>3.5</v>
      </c>
      <c r="F797" s="797"/>
      <c r="G797" s="797"/>
      <c r="H797" s="794">
        <f t="shared" si="36"/>
        <v>3.5</v>
      </c>
      <c r="I797" s="798"/>
      <c r="J797" s="21"/>
      <c r="K797" s="253"/>
      <c r="L797" s="167"/>
      <c r="M797" s="41"/>
      <c r="N797" s="41"/>
      <c r="O797" s="41"/>
      <c r="P797" s="41"/>
      <c r="Q797" s="41"/>
      <c r="R797" s="41"/>
      <c r="S797" s="41"/>
    </row>
    <row r="798" spans="1:19" s="51" customFormat="1" ht="13.5" x14ac:dyDescent="0.3">
      <c r="A798" s="600"/>
      <c r="B798" s="605" t="s">
        <v>609</v>
      </c>
      <c r="C798" s="739"/>
      <c r="D798" s="796">
        <v>1</v>
      </c>
      <c r="E798" s="800">
        <v>1.2</v>
      </c>
      <c r="F798" s="797"/>
      <c r="G798" s="797"/>
      <c r="H798" s="794">
        <f t="shared" si="36"/>
        <v>1.2</v>
      </c>
      <c r="I798" s="798"/>
      <c r="J798" s="21"/>
      <c r="K798" s="253"/>
      <c r="L798" s="167"/>
      <c r="M798" s="41"/>
      <c r="N798" s="41"/>
      <c r="O798" s="41"/>
      <c r="P798" s="41"/>
      <c r="Q798" s="41"/>
      <c r="R798" s="41"/>
      <c r="S798" s="41"/>
    </row>
    <row r="799" spans="1:19" s="51" customFormat="1" ht="13.5" x14ac:dyDescent="0.3">
      <c r="A799" s="600"/>
      <c r="B799" s="605" t="s">
        <v>610</v>
      </c>
      <c r="C799" s="739"/>
      <c r="D799" s="796">
        <v>1</v>
      </c>
      <c r="E799" s="800">
        <v>0.7</v>
      </c>
      <c r="F799" s="797"/>
      <c r="G799" s="797"/>
      <c r="H799" s="794">
        <f t="shared" si="36"/>
        <v>0.7</v>
      </c>
      <c r="I799" s="798"/>
      <c r="J799" s="21"/>
      <c r="K799" s="253"/>
      <c r="L799" s="167"/>
      <c r="M799" s="41"/>
      <c r="N799" s="41"/>
      <c r="O799" s="41"/>
      <c r="P799" s="41"/>
      <c r="Q799" s="41"/>
      <c r="R799" s="41"/>
      <c r="S799" s="41"/>
    </row>
    <row r="800" spans="1:19" s="51" customFormat="1" ht="13.5" x14ac:dyDescent="0.3">
      <c r="A800" s="600"/>
      <c r="B800" s="605" t="s">
        <v>611</v>
      </c>
      <c r="C800" s="739"/>
      <c r="D800" s="796">
        <v>1</v>
      </c>
      <c r="E800" s="800">
        <v>0.7</v>
      </c>
      <c r="F800" s="797"/>
      <c r="G800" s="797"/>
      <c r="H800" s="794">
        <f t="shared" si="36"/>
        <v>0.7</v>
      </c>
      <c r="I800" s="798"/>
      <c r="J800" s="21"/>
      <c r="K800" s="253"/>
      <c r="L800" s="167"/>
      <c r="M800" s="41"/>
      <c r="N800" s="41"/>
      <c r="O800" s="41"/>
      <c r="P800" s="41"/>
      <c r="Q800" s="41"/>
      <c r="R800" s="41"/>
      <c r="S800" s="41"/>
    </row>
    <row r="801" spans="1:19" s="51" customFormat="1" ht="13.5" x14ac:dyDescent="0.3">
      <c r="A801" s="600"/>
      <c r="B801" s="605" t="s">
        <v>612</v>
      </c>
      <c r="C801" s="739"/>
      <c r="D801" s="796">
        <v>1</v>
      </c>
      <c r="E801" s="800">
        <v>4.3</v>
      </c>
      <c r="F801" s="797"/>
      <c r="G801" s="797"/>
      <c r="H801" s="794">
        <f t="shared" si="36"/>
        <v>4.3</v>
      </c>
      <c r="I801" s="798"/>
      <c r="J801" s="21"/>
      <c r="K801" s="253"/>
      <c r="L801" s="167"/>
      <c r="M801" s="41"/>
      <c r="N801" s="41"/>
      <c r="O801" s="41"/>
      <c r="P801" s="41"/>
      <c r="Q801" s="41"/>
      <c r="R801" s="41"/>
      <c r="S801" s="41"/>
    </row>
    <row r="802" spans="1:19" s="51" customFormat="1" ht="13.5" x14ac:dyDescent="0.3">
      <c r="A802" s="600"/>
      <c r="B802" s="605" t="s">
        <v>613</v>
      </c>
      <c r="C802" s="739"/>
      <c r="D802" s="796">
        <v>1</v>
      </c>
      <c r="E802" s="800">
        <v>0.6</v>
      </c>
      <c r="F802" s="797"/>
      <c r="G802" s="797"/>
      <c r="H802" s="794">
        <f t="shared" si="36"/>
        <v>0.6</v>
      </c>
      <c r="I802" s="798"/>
      <c r="J802" s="21"/>
      <c r="K802" s="253"/>
      <c r="L802" s="167"/>
      <c r="M802" s="41"/>
      <c r="N802" s="41"/>
      <c r="O802" s="41"/>
      <c r="P802" s="41"/>
      <c r="Q802" s="41"/>
      <c r="R802" s="41"/>
      <c r="S802" s="41"/>
    </row>
    <row r="803" spans="1:19" s="51" customFormat="1" ht="13.5" x14ac:dyDescent="0.3">
      <c r="A803" s="600"/>
      <c r="B803" s="605" t="s">
        <v>614</v>
      </c>
      <c r="C803" s="739"/>
      <c r="D803" s="796">
        <v>1</v>
      </c>
      <c r="E803" s="800">
        <v>1.3</v>
      </c>
      <c r="F803" s="797"/>
      <c r="G803" s="797"/>
      <c r="H803" s="794">
        <f t="shared" si="36"/>
        <v>1.3</v>
      </c>
      <c r="I803" s="798"/>
      <c r="J803" s="21"/>
      <c r="K803" s="253"/>
      <c r="L803" s="167"/>
      <c r="M803" s="41"/>
      <c r="N803" s="41"/>
      <c r="O803" s="41"/>
      <c r="P803" s="41"/>
      <c r="Q803" s="41"/>
      <c r="R803" s="41"/>
      <c r="S803" s="41"/>
    </row>
    <row r="804" spans="1:19" s="51" customFormat="1" ht="13.5" x14ac:dyDescent="0.3">
      <c r="A804" s="600"/>
      <c r="B804" s="605" t="s">
        <v>615</v>
      </c>
      <c r="C804" s="739"/>
      <c r="D804" s="796">
        <v>1</v>
      </c>
      <c r="E804" s="800">
        <v>0.4</v>
      </c>
      <c r="F804" s="797"/>
      <c r="G804" s="797"/>
      <c r="H804" s="794">
        <f t="shared" si="36"/>
        <v>0.4</v>
      </c>
      <c r="I804" s="798"/>
      <c r="J804" s="21"/>
      <c r="K804" s="253"/>
      <c r="L804" s="167"/>
      <c r="M804" s="41"/>
      <c r="N804" s="41"/>
      <c r="O804" s="41"/>
      <c r="P804" s="41"/>
      <c r="Q804" s="41"/>
      <c r="R804" s="41"/>
      <c r="S804" s="41"/>
    </row>
    <row r="805" spans="1:19" s="51" customFormat="1" ht="13.5" x14ac:dyDescent="0.3">
      <c r="A805" s="600"/>
      <c r="B805" s="605" t="s">
        <v>616</v>
      </c>
      <c r="C805" s="739"/>
      <c r="D805" s="796">
        <v>1</v>
      </c>
      <c r="E805" s="800">
        <v>0.7</v>
      </c>
      <c r="F805" s="797"/>
      <c r="G805" s="797"/>
      <c r="H805" s="794">
        <f t="shared" si="36"/>
        <v>0.7</v>
      </c>
      <c r="I805" s="798"/>
      <c r="J805" s="21"/>
      <c r="K805" s="253"/>
      <c r="L805" s="167"/>
      <c r="M805" s="41"/>
      <c r="N805" s="41"/>
      <c r="O805" s="41"/>
      <c r="P805" s="41"/>
      <c r="Q805" s="41"/>
      <c r="R805" s="41"/>
      <c r="S805" s="41"/>
    </row>
    <row r="806" spans="1:19" s="51" customFormat="1" ht="13.5" x14ac:dyDescent="0.3">
      <c r="A806" s="600"/>
      <c r="B806" s="605" t="s">
        <v>617</v>
      </c>
      <c r="C806" s="739"/>
      <c r="D806" s="796">
        <v>1</v>
      </c>
      <c r="E806" s="800">
        <v>0.7</v>
      </c>
      <c r="F806" s="797"/>
      <c r="G806" s="797"/>
      <c r="H806" s="794">
        <f t="shared" si="36"/>
        <v>0.7</v>
      </c>
      <c r="I806" s="798"/>
      <c r="J806" s="21"/>
      <c r="K806" s="253"/>
      <c r="L806" s="167"/>
      <c r="M806" s="41"/>
      <c r="N806" s="41"/>
      <c r="O806" s="41"/>
      <c r="P806" s="41"/>
      <c r="Q806" s="41"/>
      <c r="R806" s="41"/>
      <c r="S806" s="41"/>
    </row>
    <row r="807" spans="1:19" s="51" customFormat="1" ht="13.5" x14ac:dyDescent="0.3">
      <c r="A807" s="600"/>
      <c r="B807" s="605" t="s">
        <v>618</v>
      </c>
      <c r="C807" s="739"/>
      <c r="D807" s="796">
        <v>1</v>
      </c>
      <c r="E807" s="800">
        <v>0.3</v>
      </c>
      <c r="F807" s="797"/>
      <c r="G807" s="797"/>
      <c r="H807" s="794">
        <f t="shared" si="36"/>
        <v>0.3</v>
      </c>
      <c r="I807" s="798"/>
      <c r="J807" s="21"/>
      <c r="K807" s="253"/>
      <c r="L807" s="167"/>
      <c r="M807" s="41"/>
      <c r="N807" s="41"/>
      <c r="O807" s="41"/>
      <c r="P807" s="41"/>
      <c r="Q807" s="41"/>
      <c r="R807" s="41"/>
      <c r="S807" s="41"/>
    </row>
    <row r="808" spans="1:19" s="51" customFormat="1" ht="13.5" x14ac:dyDescent="0.3">
      <c r="A808" s="600"/>
      <c r="B808" s="605" t="s">
        <v>619</v>
      </c>
      <c r="C808" s="739"/>
      <c r="D808" s="796">
        <v>1</v>
      </c>
      <c r="E808" s="800">
        <v>0.9</v>
      </c>
      <c r="F808" s="797"/>
      <c r="G808" s="797"/>
      <c r="H808" s="794">
        <f t="shared" si="36"/>
        <v>0.9</v>
      </c>
      <c r="I808" s="798"/>
      <c r="J808" s="21"/>
      <c r="K808" s="253"/>
      <c r="L808" s="167"/>
      <c r="M808" s="41"/>
      <c r="N808" s="41"/>
      <c r="O808" s="41"/>
      <c r="P808" s="41"/>
      <c r="Q808" s="41"/>
      <c r="R808" s="41"/>
      <c r="S808" s="41"/>
    </row>
    <row r="809" spans="1:19" s="51" customFormat="1" ht="13.5" x14ac:dyDescent="0.3">
      <c r="A809" s="600"/>
      <c r="B809" s="605" t="s">
        <v>620</v>
      </c>
      <c r="C809" s="739"/>
      <c r="D809" s="796">
        <v>1</v>
      </c>
      <c r="E809" s="800">
        <v>0.5</v>
      </c>
      <c r="F809" s="797"/>
      <c r="G809" s="797"/>
      <c r="H809" s="794">
        <f t="shared" si="36"/>
        <v>0.5</v>
      </c>
      <c r="I809" s="798"/>
      <c r="J809" s="21"/>
      <c r="K809" s="253"/>
      <c r="L809" s="167"/>
      <c r="M809" s="41"/>
      <c r="N809" s="41"/>
      <c r="O809" s="41"/>
      <c r="P809" s="41"/>
      <c r="Q809" s="41"/>
      <c r="R809" s="41"/>
      <c r="S809" s="41"/>
    </row>
    <row r="810" spans="1:19" s="51" customFormat="1" ht="13.5" x14ac:dyDescent="0.3">
      <c r="A810" s="600"/>
      <c r="B810" s="605" t="s">
        <v>621</v>
      </c>
      <c r="C810" s="739"/>
      <c r="D810" s="796">
        <v>1</v>
      </c>
      <c r="E810" s="800">
        <v>0.7</v>
      </c>
      <c r="F810" s="797"/>
      <c r="G810" s="797"/>
      <c r="H810" s="794">
        <f t="shared" si="36"/>
        <v>0.7</v>
      </c>
      <c r="I810" s="798"/>
      <c r="J810" s="21"/>
      <c r="K810" s="253"/>
      <c r="L810" s="167"/>
      <c r="M810" s="41"/>
      <c r="N810" s="41"/>
      <c r="O810" s="41"/>
      <c r="P810" s="41"/>
      <c r="Q810" s="41"/>
      <c r="R810" s="41"/>
      <c r="S810" s="41"/>
    </row>
    <row r="811" spans="1:19" s="51" customFormat="1" ht="13.5" x14ac:dyDescent="0.3">
      <c r="A811" s="600"/>
      <c r="B811" s="605" t="s">
        <v>622</v>
      </c>
      <c r="C811" s="739"/>
      <c r="D811" s="796">
        <v>1</v>
      </c>
      <c r="E811" s="800">
        <v>0.7</v>
      </c>
      <c r="F811" s="797"/>
      <c r="G811" s="797"/>
      <c r="H811" s="794">
        <f t="shared" si="36"/>
        <v>0.7</v>
      </c>
      <c r="I811" s="798"/>
      <c r="J811" s="21"/>
      <c r="K811" s="253"/>
      <c r="L811" s="167"/>
      <c r="M811" s="41"/>
      <c r="N811" s="41"/>
      <c r="O811" s="41"/>
      <c r="P811" s="41"/>
      <c r="Q811" s="41"/>
      <c r="R811" s="41"/>
      <c r="S811" s="41"/>
    </row>
    <row r="812" spans="1:19" s="51" customFormat="1" ht="13.5" x14ac:dyDescent="0.3">
      <c r="A812" s="600"/>
      <c r="B812" s="605" t="s">
        <v>623</v>
      </c>
      <c r="C812" s="739"/>
      <c r="D812" s="796">
        <v>1</v>
      </c>
      <c r="E812" s="800">
        <v>0.3</v>
      </c>
      <c r="F812" s="797"/>
      <c r="G812" s="797"/>
      <c r="H812" s="794">
        <f t="shared" si="36"/>
        <v>0.3</v>
      </c>
      <c r="I812" s="798"/>
      <c r="J812" s="21"/>
      <c r="K812" s="253"/>
      <c r="L812" s="167"/>
      <c r="M812" s="41"/>
      <c r="N812" s="41"/>
      <c r="O812" s="41"/>
      <c r="P812" s="41"/>
      <c r="Q812" s="41"/>
      <c r="R812" s="41"/>
      <c r="S812" s="41"/>
    </row>
    <row r="813" spans="1:19" s="51" customFormat="1" ht="13.5" x14ac:dyDescent="0.3">
      <c r="A813" s="600"/>
      <c r="B813" s="605" t="s">
        <v>624</v>
      </c>
      <c r="C813" s="739"/>
      <c r="D813" s="796">
        <v>1</v>
      </c>
      <c r="E813" s="800">
        <v>1.2</v>
      </c>
      <c r="F813" s="797"/>
      <c r="G813" s="797"/>
      <c r="H813" s="794">
        <f t="shared" si="36"/>
        <v>1.2</v>
      </c>
      <c r="I813" s="798"/>
      <c r="J813" s="21"/>
      <c r="K813" s="253"/>
      <c r="L813" s="167"/>
      <c r="M813" s="41"/>
      <c r="N813" s="41"/>
      <c r="O813" s="41"/>
      <c r="P813" s="41"/>
      <c r="Q813" s="41"/>
      <c r="R813" s="41"/>
      <c r="S813" s="41"/>
    </row>
    <row r="814" spans="1:19" s="51" customFormat="1" ht="13.5" x14ac:dyDescent="0.3">
      <c r="A814" s="600"/>
      <c r="B814" s="605" t="s">
        <v>625</v>
      </c>
      <c r="C814" s="739"/>
      <c r="D814" s="796">
        <v>1</v>
      </c>
      <c r="E814" s="800">
        <v>1.3</v>
      </c>
      <c r="F814" s="797"/>
      <c r="G814" s="797"/>
      <c r="H814" s="794">
        <f>IF(PRODUCT(D814:G814),PRODUCT(D814:G814),"")</f>
        <v>1.3</v>
      </c>
      <c r="I814" s="791"/>
      <c r="J814" s="21"/>
      <c r="K814" s="253"/>
      <c r="L814" s="167"/>
      <c r="M814" s="41"/>
      <c r="N814" s="41"/>
      <c r="O814" s="41"/>
      <c r="P814" s="41"/>
      <c r="Q814" s="41"/>
      <c r="R814" s="41"/>
      <c r="S814" s="41"/>
    </row>
    <row r="815" spans="1:19" s="51" customFormat="1" ht="13.5" x14ac:dyDescent="0.3">
      <c r="A815" s="600"/>
      <c r="B815" s="801" t="s">
        <v>626</v>
      </c>
      <c r="C815" s="739"/>
      <c r="D815" s="796">
        <v>10</v>
      </c>
      <c r="E815" s="800">
        <v>0.9</v>
      </c>
      <c r="F815" s="797"/>
      <c r="G815" s="797"/>
      <c r="H815" s="794">
        <f>IF(PRODUCT(D815:G815),PRODUCT(D815:G815),"")</f>
        <v>9</v>
      </c>
      <c r="I815" s="791"/>
      <c r="J815" s="21"/>
      <c r="K815" s="253"/>
      <c r="L815" s="167"/>
      <c r="M815" s="41"/>
      <c r="N815" s="41"/>
      <c r="O815" s="41"/>
      <c r="P815" s="41"/>
      <c r="Q815" s="41"/>
      <c r="R815" s="41"/>
      <c r="S815" s="41"/>
    </row>
    <row r="816" spans="1:19" s="51" customFormat="1" ht="13.5" x14ac:dyDescent="0.3">
      <c r="A816" s="600"/>
      <c r="B816" s="801" t="s">
        <v>627</v>
      </c>
      <c r="C816" s="739"/>
      <c r="D816" s="796">
        <v>14</v>
      </c>
      <c r="E816" s="800">
        <v>0.6</v>
      </c>
      <c r="F816" s="797"/>
      <c r="G816" s="797"/>
      <c r="H816" s="794">
        <f t="shared" ref="H816:H817" si="37">IF(PRODUCT(D816:G816),PRODUCT(D816:G816),"")</f>
        <v>8.4</v>
      </c>
      <c r="I816" s="791"/>
      <c r="J816" s="21"/>
      <c r="K816" s="253"/>
      <c r="L816" s="167"/>
      <c r="M816" s="41"/>
      <c r="N816" s="41"/>
      <c r="O816" s="41"/>
      <c r="P816" s="41"/>
      <c r="Q816" s="41"/>
      <c r="R816" s="41"/>
      <c r="S816" s="41"/>
    </row>
    <row r="817" spans="1:19" s="51" customFormat="1" ht="13.5" x14ac:dyDescent="0.3">
      <c r="A817" s="600"/>
      <c r="B817" s="801" t="s">
        <v>628</v>
      </c>
      <c r="C817" s="739"/>
      <c r="D817" s="796">
        <v>4</v>
      </c>
      <c r="E817" s="800">
        <v>0.5</v>
      </c>
      <c r="F817" s="797"/>
      <c r="G817" s="797"/>
      <c r="H817" s="794">
        <f t="shared" si="37"/>
        <v>2</v>
      </c>
      <c r="I817" s="791"/>
      <c r="J817" s="21"/>
      <c r="K817" s="253"/>
      <c r="L817" s="167"/>
      <c r="M817" s="41"/>
      <c r="N817" s="41"/>
      <c r="O817" s="41"/>
      <c r="P817" s="41"/>
      <c r="Q817" s="41"/>
      <c r="R817" s="41"/>
      <c r="S817" s="41"/>
    </row>
    <row r="818" spans="1:19" s="51" customFormat="1" ht="13.5" x14ac:dyDescent="0.3">
      <c r="A818" s="600"/>
      <c r="B818" s="755"/>
      <c r="C818" s="739"/>
      <c r="D818" s="796"/>
      <c r="E818" s="796"/>
      <c r="F818" s="797"/>
      <c r="G818" s="797"/>
      <c r="H818" s="802"/>
      <c r="I818" s="788"/>
      <c r="J818" s="343"/>
      <c r="K818" s="343"/>
      <c r="L818" s="167"/>
      <c r="M818" s="41"/>
      <c r="N818" s="41"/>
      <c r="O818" s="41"/>
      <c r="P818" s="41"/>
      <c r="Q818" s="41"/>
      <c r="R818" s="41"/>
      <c r="S818" s="41"/>
    </row>
    <row r="819" spans="1:19" s="51" customFormat="1" ht="13.5" x14ac:dyDescent="0.3">
      <c r="A819" s="789" t="s">
        <v>671</v>
      </c>
      <c r="B819" s="755" t="s">
        <v>630</v>
      </c>
      <c r="C819" s="739" t="s">
        <v>112</v>
      </c>
      <c r="D819" s="796"/>
      <c r="E819" s="796"/>
      <c r="F819" s="797"/>
      <c r="G819" s="797"/>
      <c r="H819" s="794" t="str">
        <f t="shared" si="36"/>
        <v/>
      </c>
      <c r="I819" s="794">
        <f>SUM(H820:H836)</f>
        <v>41.399999999999991</v>
      </c>
      <c r="J819" s="21"/>
      <c r="K819" s="253"/>
      <c r="L819" s="167"/>
      <c r="M819" s="41"/>
      <c r="N819" s="41"/>
      <c r="O819" s="41"/>
      <c r="P819" s="41"/>
      <c r="Q819" s="41"/>
      <c r="R819" s="41"/>
      <c r="S819" s="41"/>
    </row>
    <row r="820" spans="1:19" s="51" customFormat="1" ht="13.5" x14ac:dyDescent="0.3">
      <c r="A820" s="600"/>
      <c r="B820" s="605" t="s">
        <v>631</v>
      </c>
      <c r="C820" s="739"/>
      <c r="D820" s="796">
        <v>1</v>
      </c>
      <c r="E820" s="800">
        <v>18</v>
      </c>
      <c r="F820" s="797"/>
      <c r="G820" s="797"/>
      <c r="H820" s="794">
        <f t="shared" si="36"/>
        <v>18</v>
      </c>
      <c r="I820" s="798"/>
      <c r="J820" s="21"/>
      <c r="K820" s="253"/>
      <c r="L820" s="167"/>
      <c r="M820" s="41"/>
      <c r="N820" s="41"/>
      <c r="O820" s="41"/>
      <c r="P820" s="41"/>
      <c r="Q820" s="41"/>
      <c r="R820" s="41"/>
      <c r="S820" s="41"/>
    </row>
    <row r="821" spans="1:19" s="51" customFormat="1" ht="13.5" x14ac:dyDescent="0.3">
      <c r="A821" s="600"/>
      <c r="B821" s="605" t="s">
        <v>632</v>
      </c>
      <c r="C821" s="739"/>
      <c r="D821" s="796">
        <v>1</v>
      </c>
      <c r="E821" s="800">
        <v>1.2</v>
      </c>
      <c r="F821" s="797"/>
      <c r="G821" s="797"/>
      <c r="H821" s="794">
        <f t="shared" si="36"/>
        <v>1.2</v>
      </c>
      <c r="I821" s="798"/>
      <c r="J821" s="21"/>
      <c r="K821" s="253"/>
      <c r="L821" s="167"/>
      <c r="M821" s="41"/>
      <c r="N821" s="41"/>
      <c r="O821" s="41"/>
      <c r="P821" s="41"/>
      <c r="Q821" s="41"/>
      <c r="R821" s="41"/>
      <c r="S821" s="41"/>
    </row>
    <row r="822" spans="1:19" s="51" customFormat="1" ht="13.5" x14ac:dyDescent="0.3">
      <c r="A822" s="600"/>
      <c r="B822" s="605" t="s">
        <v>633</v>
      </c>
      <c r="C822" s="739"/>
      <c r="D822" s="796">
        <v>1</v>
      </c>
      <c r="E822" s="800">
        <v>0.5</v>
      </c>
      <c r="F822" s="797"/>
      <c r="G822" s="797"/>
      <c r="H822" s="794">
        <f t="shared" si="36"/>
        <v>0.5</v>
      </c>
      <c r="I822" s="798"/>
      <c r="J822" s="21"/>
      <c r="K822" s="253"/>
      <c r="L822" s="167"/>
      <c r="M822" s="41"/>
      <c r="N822" s="41"/>
      <c r="O822" s="41"/>
      <c r="P822" s="41"/>
      <c r="Q822" s="41"/>
      <c r="R822" s="41"/>
      <c r="S822" s="41"/>
    </row>
    <row r="823" spans="1:19" s="51" customFormat="1" ht="13.5" x14ac:dyDescent="0.3">
      <c r="A823" s="600"/>
      <c r="B823" s="605" t="s">
        <v>634</v>
      </c>
      <c r="C823" s="739"/>
      <c r="D823" s="796">
        <v>1</v>
      </c>
      <c r="E823" s="800">
        <v>0.2</v>
      </c>
      <c r="F823" s="797"/>
      <c r="G823" s="797"/>
      <c r="H823" s="794">
        <f t="shared" si="36"/>
        <v>0.2</v>
      </c>
      <c r="I823" s="798"/>
      <c r="J823" s="21"/>
      <c r="K823" s="253"/>
      <c r="L823" s="167"/>
      <c r="M823" s="41"/>
      <c r="N823" s="41"/>
      <c r="O823" s="41"/>
      <c r="P823" s="41"/>
      <c r="Q823" s="41"/>
      <c r="R823" s="41"/>
      <c r="S823" s="41"/>
    </row>
    <row r="824" spans="1:19" s="51" customFormat="1" ht="13.5" x14ac:dyDescent="0.3">
      <c r="A824" s="600"/>
      <c r="B824" s="605" t="s">
        <v>635</v>
      </c>
      <c r="C824" s="739"/>
      <c r="D824" s="796">
        <v>1</v>
      </c>
      <c r="E824" s="800">
        <v>0.6</v>
      </c>
      <c r="F824" s="797"/>
      <c r="G824" s="797"/>
      <c r="H824" s="794">
        <f t="shared" si="36"/>
        <v>0.6</v>
      </c>
      <c r="I824" s="798"/>
      <c r="J824" s="21"/>
      <c r="K824" s="253"/>
      <c r="L824" s="167"/>
      <c r="M824" s="41"/>
      <c r="N824" s="41"/>
      <c r="O824" s="41"/>
      <c r="P824" s="41"/>
      <c r="Q824" s="41"/>
      <c r="R824" s="41"/>
      <c r="S824" s="41"/>
    </row>
    <row r="825" spans="1:19" s="51" customFormat="1" ht="13.5" x14ac:dyDescent="0.3">
      <c r="A825" s="600"/>
      <c r="B825" s="605" t="s">
        <v>636</v>
      </c>
      <c r="C825" s="739"/>
      <c r="D825" s="796">
        <v>1</v>
      </c>
      <c r="E825" s="800">
        <v>1</v>
      </c>
      <c r="F825" s="797"/>
      <c r="G825" s="797"/>
      <c r="H825" s="794">
        <f t="shared" si="36"/>
        <v>1</v>
      </c>
      <c r="I825" s="798"/>
      <c r="J825" s="21"/>
      <c r="K825" s="253"/>
      <c r="L825" s="167"/>
      <c r="M825" s="41"/>
      <c r="N825" s="41"/>
      <c r="O825" s="41"/>
      <c r="P825" s="41"/>
      <c r="Q825" s="41"/>
      <c r="R825" s="41"/>
      <c r="S825" s="41"/>
    </row>
    <row r="826" spans="1:19" s="51" customFormat="1" ht="13.5" x14ac:dyDescent="0.3">
      <c r="A826" s="600"/>
      <c r="B826" s="605" t="s">
        <v>637</v>
      </c>
      <c r="C826" s="739"/>
      <c r="D826" s="796">
        <v>1</v>
      </c>
      <c r="E826" s="800">
        <v>0.9</v>
      </c>
      <c r="F826" s="797"/>
      <c r="G826" s="797"/>
      <c r="H826" s="794">
        <f t="shared" si="36"/>
        <v>0.9</v>
      </c>
      <c r="I826" s="798"/>
      <c r="J826" s="21"/>
      <c r="K826" s="253"/>
      <c r="L826" s="167"/>
      <c r="M826" s="41"/>
      <c r="N826" s="41"/>
      <c r="O826" s="41"/>
      <c r="P826" s="41"/>
      <c r="Q826" s="41"/>
      <c r="R826" s="41"/>
      <c r="S826" s="41"/>
    </row>
    <row r="827" spans="1:19" s="51" customFormat="1" ht="13.5" x14ac:dyDescent="0.3">
      <c r="A827" s="600"/>
      <c r="B827" s="605" t="s">
        <v>638</v>
      </c>
      <c r="C827" s="739"/>
      <c r="D827" s="796">
        <v>1</v>
      </c>
      <c r="E827" s="800">
        <v>0.6</v>
      </c>
      <c r="F827" s="797"/>
      <c r="G827" s="797"/>
      <c r="H827" s="794">
        <f t="shared" si="36"/>
        <v>0.6</v>
      </c>
      <c r="I827" s="798"/>
      <c r="J827" s="21"/>
      <c r="K827" s="253"/>
      <c r="L827" s="167"/>
      <c r="M827" s="41"/>
      <c r="N827" s="41"/>
      <c r="O827" s="41"/>
      <c r="P827" s="41"/>
      <c r="Q827" s="41"/>
      <c r="R827" s="41"/>
      <c r="S827" s="41"/>
    </row>
    <row r="828" spans="1:19" s="51" customFormat="1" ht="13.5" x14ac:dyDescent="0.3">
      <c r="A828" s="600"/>
      <c r="B828" s="605" t="s">
        <v>639</v>
      </c>
      <c r="C828" s="739"/>
      <c r="D828" s="796">
        <v>1</v>
      </c>
      <c r="E828" s="800">
        <v>0.9</v>
      </c>
      <c r="F828" s="797"/>
      <c r="G828" s="797"/>
      <c r="H828" s="794">
        <f t="shared" si="36"/>
        <v>0.9</v>
      </c>
      <c r="I828" s="798"/>
      <c r="J828" s="21"/>
      <c r="K828" s="253"/>
      <c r="L828" s="167"/>
      <c r="M828" s="41"/>
      <c r="N828" s="41"/>
      <c r="O828" s="41"/>
      <c r="P828" s="41"/>
      <c r="Q828" s="41"/>
      <c r="R828" s="41"/>
      <c r="S828" s="41"/>
    </row>
    <row r="829" spans="1:19" s="51" customFormat="1" ht="13.5" x14ac:dyDescent="0.3">
      <c r="A829" s="600"/>
      <c r="B829" s="605" t="s">
        <v>640</v>
      </c>
      <c r="C829" s="739"/>
      <c r="D829" s="796">
        <v>1</v>
      </c>
      <c r="E829" s="800">
        <v>3.5</v>
      </c>
      <c r="F829" s="797"/>
      <c r="G829" s="797"/>
      <c r="H829" s="794">
        <f t="shared" si="36"/>
        <v>3.5</v>
      </c>
      <c r="I829" s="798"/>
      <c r="J829" s="21"/>
      <c r="K829" s="253"/>
      <c r="L829" s="167"/>
      <c r="M829" s="41"/>
      <c r="N829" s="41"/>
      <c r="O829" s="41"/>
      <c r="P829" s="41"/>
      <c r="Q829" s="41"/>
      <c r="R829" s="41"/>
      <c r="S829" s="41"/>
    </row>
    <row r="830" spans="1:19" s="51" customFormat="1" ht="13.5" x14ac:dyDescent="0.3">
      <c r="A830" s="600"/>
      <c r="B830" s="605" t="s">
        <v>641</v>
      </c>
      <c r="C830" s="739"/>
      <c r="D830" s="796">
        <v>1</v>
      </c>
      <c r="E830" s="800">
        <v>0.8</v>
      </c>
      <c r="F830" s="797"/>
      <c r="G830" s="797"/>
      <c r="H830" s="794">
        <f t="shared" si="36"/>
        <v>0.8</v>
      </c>
      <c r="I830" s="798"/>
      <c r="J830" s="21"/>
      <c r="K830" s="253"/>
      <c r="L830" s="167"/>
      <c r="M830" s="41"/>
      <c r="N830" s="41"/>
      <c r="O830" s="41"/>
      <c r="P830" s="41"/>
      <c r="Q830" s="41"/>
      <c r="R830" s="41"/>
      <c r="S830" s="41"/>
    </row>
    <row r="831" spans="1:19" s="51" customFormat="1" ht="13.5" x14ac:dyDescent="0.3">
      <c r="A831" s="600"/>
      <c r="B831" s="605" t="s">
        <v>642</v>
      </c>
      <c r="C831" s="739"/>
      <c r="D831" s="796">
        <v>1</v>
      </c>
      <c r="E831" s="800">
        <v>0.9</v>
      </c>
      <c r="F831" s="797"/>
      <c r="G831" s="797"/>
      <c r="H831" s="794">
        <f t="shared" si="36"/>
        <v>0.9</v>
      </c>
      <c r="I831" s="798"/>
      <c r="J831" s="21"/>
      <c r="K831" s="253"/>
      <c r="L831" s="167"/>
      <c r="M831" s="41"/>
      <c r="N831" s="41"/>
      <c r="O831" s="41"/>
      <c r="P831" s="41"/>
      <c r="Q831" s="41"/>
      <c r="R831" s="41"/>
      <c r="S831" s="41"/>
    </row>
    <row r="832" spans="1:19" s="51" customFormat="1" ht="13.5" x14ac:dyDescent="0.3">
      <c r="A832" s="600"/>
      <c r="B832" s="605" t="s">
        <v>643</v>
      </c>
      <c r="C832" s="739"/>
      <c r="D832" s="796">
        <v>1</v>
      </c>
      <c r="E832" s="800">
        <v>0.3</v>
      </c>
      <c r="F832" s="797"/>
      <c r="G832" s="797"/>
      <c r="H832" s="794">
        <f t="shared" si="36"/>
        <v>0.3</v>
      </c>
      <c r="I832" s="798"/>
      <c r="J832" s="21"/>
      <c r="K832" s="253"/>
      <c r="L832" s="167"/>
      <c r="M832" s="41"/>
      <c r="N832" s="41"/>
      <c r="O832" s="41"/>
      <c r="P832" s="41"/>
      <c r="Q832" s="41"/>
      <c r="R832" s="41"/>
      <c r="S832" s="41"/>
    </row>
    <row r="833" spans="1:19" s="51" customFormat="1" ht="13.5" x14ac:dyDescent="0.3">
      <c r="A833" s="600"/>
      <c r="B833" s="605" t="s">
        <v>644</v>
      </c>
      <c r="C833" s="739"/>
      <c r="D833" s="796">
        <v>1</v>
      </c>
      <c r="E833" s="800">
        <v>3.4</v>
      </c>
      <c r="F833" s="797"/>
      <c r="G833" s="797"/>
      <c r="H833" s="794">
        <f t="shared" si="36"/>
        <v>3.4</v>
      </c>
      <c r="I833" s="798"/>
      <c r="J833" s="21"/>
      <c r="K833" s="253"/>
      <c r="L833" s="167"/>
      <c r="M833" s="41"/>
      <c r="N833" s="41"/>
      <c r="O833" s="41"/>
      <c r="P833" s="41"/>
      <c r="Q833" s="41"/>
      <c r="R833" s="41"/>
      <c r="S833" s="41"/>
    </row>
    <row r="834" spans="1:19" s="51" customFormat="1" ht="13.5" x14ac:dyDescent="0.3">
      <c r="A834" s="600"/>
      <c r="B834" s="605" t="s">
        <v>645</v>
      </c>
      <c r="C834" s="739"/>
      <c r="D834" s="796">
        <v>1</v>
      </c>
      <c r="E834" s="800">
        <v>0.4</v>
      </c>
      <c r="F834" s="797"/>
      <c r="G834" s="797"/>
      <c r="H834" s="794">
        <f t="shared" si="36"/>
        <v>0.4</v>
      </c>
      <c r="I834" s="798"/>
      <c r="J834" s="21"/>
      <c r="K834" s="253"/>
      <c r="L834" s="167"/>
      <c r="M834" s="41"/>
      <c r="N834" s="41"/>
      <c r="O834" s="41"/>
      <c r="P834" s="41"/>
      <c r="Q834" s="41"/>
      <c r="R834" s="41"/>
      <c r="S834" s="41"/>
    </row>
    <row r="835" spans="1:19" s="51" customFormat="1" ht="13.5" x14ac:dyDescent="0.3">
      <c r="A835" s="600"/>
      <c r="B835" s="605" t="s">
        <v>646</v>
      </c>
      <c r="C835" s="739"/>
      <c r="D835" s="796">
        <v>1</v>
      </c>
      <c r="E835" s="800">
        <v>0.9</v>
      </c>
      <c r="F835" s="797"/>
      <c r="G835" s="797"/>
      <c r="H835" s="794">
        <f t="shared" si="36"/>
        <v>0.9</v>
      </c>
      <c r="I835" s="798"/>
      <c r="J835" s="21"/>
      <c r="K835" s="253"/>
      <c r="L835" s="167"/>
      <c r="M835" s="41"/>
      <c r="N835" s="41"/>
      <c r="O835" s="41"/>
      <c r="P835" s="41"/>
      <c r="Q835" s="41"/>
      <c r="R835" s="41"/>
      <c r="S835" s="41"/>
    </row>
    <row r="836" spans="1:19" s="51" customFormat="1" ht="13.5" x14ac:dyDescent="0.3">
      <c r="A836" s="600"/>
      <c r="B836" s="605" t="s">
        <v>647</v>
      </c>
      <c r="C836" s="739"/>
      <c r="D836" s="796">
        <v>1</v>
      </c>
      <c r="E836" s="800">
        <v>7.3</v>
      </c>
      <c r="F836" s="797"/>
      <c r="G836" s="797"/>
      <c r="H836" s="794">
        <f>IF(PRODUCT(D836:G836),PRODUCT(D836:G836),"")</f>
        <v>7.3</v>
      </c>
      <c r="I836" s="791"/>
      <c r="J836" s="21"/>
      <c r="K836" s="253"/>
      <c r="L836" s="167"/>
      <c r="M836" s="41"/>
      <c r="N836" s="41"/>
      <c r="O836" s="41"/>
      <c r="P836" s="41"/>
      <c r="Q836" s="41"/>
      <c r="R836" s="41"/>
      <c r="S836" s="41"/>
    </row>
    <row r="837" spans="1:19" s="51" customFormat="1" ht="13.5" x14ac:dyDescent="0.3">
      <c r="A837" s="600"/>
      <c r="B837" s="755"/>
      <c r="C837" s="739"/>
      <c r="D837" s="796"/>
      <c r="E837" s="796"/>
      <c r="F837" s="797"/>
      <c r="G837" s="797"/>
      <c r="H837" s="802"/>
      <c r="I837" s="788"/>
      <c r="J837" s="343"/>
      <c r="K837" s="343"/>
      <c r="L837" s="167"/>
      <c r="M837" s="41"/>
      <c r="N837" s="41"/>
      <c r="O837" s="41"/>
      <c r="P837" s="41"/>
      <c r="Q837" s="41"/>
      <c r="R837" s="41"/>
      <c r="S837" s="41"/>
    </row>
    <row r="838" spans="1:19" s="51" customFormat="1" ht="13.5" x14ac:dyDescent="0.3">
      <c r="A838" s="600"/>
      <c r="B838" s="755"/>
      <c r="C838" s="739"/>
      <c r="D838" s="796"/>
      <c r="E838" s="796"/>
      <c r="F838" s="797"/>
      <c r="G838" s="797"/>
      <c r="H838" s="798"/>
      <c r="I838" s="798"/>
      <c r="J838" s="21"/>
      <c r="K838" s="253"/>
      <c r="L838" s="167"/>
      <c r="M838" s="41"/>
      <c r="N838" s="41"/>
      <c r="O838" s="41"/>
      <c r="P838" s="41"/>
      <c r="Q838" s="41"/>
      <c r="R838" s="41"/>
      <c r="S838" s="41"/>
    </row>
    <row r="839" spans="1:19" s="51" customFormat="1" ht="13.5" x14ac:dyDescent="0.3">
      <c r="A839" s="789" t="s">
        <v>672</v>
      </c>
      <c r="B839" s="755" t="s">
        <v>649</v>
      </c>
      <c r="C839" s="739" t="s">
        <v>112</v>
      </c>
      <c r="D839" s="796"/>
      <c r="E839" s="796"/>
      <c r="F839" s="797"/>
      <c r="G839" s="797"/>
      <c r="H839" s="798"/>
      <c r="I839" s="794">
        <f>SUM(H840:H843)</f>
        <v>15.399999999999999</v>
      </c>
      <c r="J839" s="21"/>
      <c r="K839" s="253"/>
      <c r="L839" s="167"/>
      <c r="M839" s="41"/>
      <c r="N839" s="41"/>
      <c r="O839" s="41"/>
      <c r="P839" s="41"/>
      <c r="Q839" s="41"/>
      <c r="R839" s="41"/>
      <c r="S839" s="41"/>
    </row>
    <row r="840" spans="1:19" s="51" customFormat="1" ht="13.5" x14ac:dyDescent="0.3">
      <c r="A840" s="600"/>
      <c r="B840" s="605" t="s">
        <v>650</v>
      </c>
      <c r="C840" s="739"/>
      <c r="D840" s="796">
        <v>1</v>
      </c>
      <c r="E840" s="800">
        <v>2</v>
      </c>
      <c r="F840" s="797"/>
      <c r="G840" s="797"/>
      <c r="H840" s="794">
        <f t="shared" ref="H840:H842" si="38">IF(PRODUCT(D840:G840),PRODUCT(D840:G840),"")</f>
        <v>2</v>
      </c>
      <c r="I840" s="798"/>
      <c r="J840" s="21"/>
      <c r="K840" s="253"/>
      <c r="L840" s="167"/>
      <c r="M840" s="41"/>
      <c r="N840" s="41"/>
      <c r="O840" s="41"/>
      <c r="P840" s="41"/>
      <c r="Q840" s="41"/>
      <c r="R840" s="41"/>
      <c r="S840" s="41"/>
    </row>
    <row r="841" spans="1:19" s="51" customFormat="1" ht="13.5" x14ac:dyDescent="0.3">
      <c r="A841" s="600"/>
      <c r="B841" s="605" t="s">
        <v>651</v>
      </c>
      <c r="C841" s="739"/>
      <c r="D841" s="796">
        <v>1</v>
      </c>
      <c r="E841" s="800">
        <v>4.0999999999999996</v>
      </c>
      <c r="F841" s="797"/>
      <c r="G841" s="797"/>
      <c r="H841" s="794">
        <f t="shared" si="38"/>
        <v>4.0999999999999996</v>
      </c>
      <c r="I841" s="798"/>
      <c r="J841" s="21"/>
      <c r="K841" s="253"/>
      <c r="L841" s="167"/>
      <c r="M841" s="41"/>
      <c r="N841" s="41"/>
      <c r="O841" s="41"/>
      <c r="P841" s="41"/>
      <c r="Q841" s="41"/>
      <c r="R841" s="41"/>
      <c r="S841" s="41"/>
    </row>
    <row r="842" spans="1:19" s="51" customFormat="1" ht="13.5" x14ac:dyDescent="0.3">
      <c r="A842" s="600"/>
      <c r="B842" s="605" t="s">
        <v>652</v>
      </c>
      <c r="C842" s="739"/>
      <c r="D842" s="796">
        <v>1</v>
      </c>
      <c r="E842" s="800">
        <v>0.3</v>
      </c>
      <c r="F842" s="797"/>
      <c r="G842" s="797"/>
      <c r="H842" s="794">
        <f t="shared" si="38"/>
        <v>0.3</v>
      </c>
      <c r="I842" s="798"/>
      <c r="J842" s="21"/>
      <c r="K842" s="253"/>
      <c r="L842" s="167"/>
      <c r="M842" s="41"/>
      <c r="N842" s="41"/>
      <c r="O842" s="41"/>
      <c r="P842" s="41"/>
      <c r="Q842" s="41"/>
      <c r="R842" s="41"/>
      <c r="S842" s="41"/>
    </row>
    <row r="843" spans="1:19" s="51" customFormat="1" ht="13.5" x14ac:dyDescent="0.3">
      <c r="A843" s="600"/>
      <c r="B843" s="605" t="s">
        <v>653</v>
      </c>
      <c r="C843" s="739"/>
      <c r="D843" s="796">
        <v>1</v>
      </c>
      <c r="E843" s="800">
        <v>9</v>
      </c>
      <c r="F843" s="797"/>
      <c r="G843" s="797"/>
      <c r="H843" s="794">
        <f>IF(PRODUCT(D843:G843),PRODUCT(D843:G843),"")</f>
        <v>9</v>
      </c>
      <c r="I843" s="791"/>
      <c r="J843" s="21"/>
      <c r="K843" s="253"/>
      <c r="L843" s="167"/>
      <c r="M843" s="41"/>
      <c r="N843" s="41"/>
      <c r="O843" s="41"/>
      <c r="P843" s="41"/>
      <c r="Q843" s="41"/>
      <c r="R843" s="41"/>
      <c r="S843" s="41"/>
    </row>
    <row r="844" spans="1:19" s="51" customFormat="1" ht="13.5" x14ac:dyDescent="0.3">
      <c r="A844" s="600"/>
      <c r="B844" s="755"/>
      <c r="C844" s="739"/>
      <c r="D844" s="796"/>
      <c r="E844" s="796"/>
      <c r="F844" s="797"/>
      <c r="G844" s="797"/>
      <c r="H844" s="802"/>
      <c r="I844" s="788"/>
      <c r="J844" s="343"/>
      <c r="K844" s="343"/>
      <c r="L844" s="167"/>
      <c r="M844" s="41"/>
      <c r="N844" s="41"/>
      <c r="O844" s="41"/>
      <c r="P844" s="41"/>
      <c r="Q844" s="41"/>
      <c r="R844" s="41"/>
      <c r="S844" s="41"/>
    </row>
    <row r="845" spans="1:19" s="51" customFormat="1" ht="13.5" x14ac:dyDescent="0.3">
      <c r="A845" s="789" t="s">
        <v>673</v>
      </c>
      <c r="B845" s="755" t="s">
        <v>655</v>
      </c>
      <c r="C845" s="739" t="s">
        <v>112</v>
      </c>
      <c r="D845" s="796"/>
      <c r="E845" s="796"/>
      <c r="F845" s="797"/>
      <c r="G845" s="797"/>
      <c r="H845" s="798"/>
      <c r="I845" s="794">
        <f>SUM(H844:H847)</f>
        <v>12.5</v>
      </c>
      <c r="J845" s="21"/>
      <c r="K845" s="253"/>
      <c r="L845" s="167"/>
      <c r="M845" s="41"/>
      <c r="N845" s="41"/>
      <c r="O845" s="41"/>
      <c r="P845" s="41"/>
      <c r="Q845" s="41"/>
      <c r="R845" s="41"/>
      <c r="S845" s="41"/>
    </row>
    <row r="846" spans="1:19" s="51" customFormat="1" ht="13.5" x14ac:dyDescent="0.3">
      <c r="A846" s="600"/>
      <c r="B846" s="605" t="s">
        <v>656</v>
      </c>
      <c r="C846" s="739"/>
      <c r="D846" s="796">
        <v>1</v>
      </c>
      <c r="E846" s="800">
        <v>1.5</v>
      </c>
      <c r="F846" s="797"/>
      <c r="G846" s="797"/>
      <c r="H846" s="794">
        <f t="shared" ref="H846" si="39">IF(PRODUCT(D846:G846),PRODUCT(D846:G846),"")</f>
        <v>1.5</v>
      </c>
      <c r="I846" s="798"/>
      <c r="J846" s="21"/>
      <c r="K846" s="253"/>
      <c r="L846" s="167"/>
      <c r="M846" s="41"/>
      <c r="N846" s="41"/>
      <c r="O846" s="41"/>
      <c r="P846" s="41"/>
      <c r="Q846" s="41"/>
      <c r="R846" s="41"/>
      <c r="S846" s="41"/>
    </row>
    <row r="847" spans="1:19" s="51" customFormat="1" ht="13.5" x14ac:dyDescent="0.3">
      <c r="A847" s="600"/>
      <c r="B847" s="605" t="s">
        <v>657</v>
      </c>
      <c r="C847" s="739"/>
      <c r="D847" s="796">
        <v>1</v>
      </c>
      <c r="E847" s="800">
        <v>11</v>
      </c>
      <c r="F847" s="797"/>
      <c r="G847" s="797"/>
      <c r="H847" s="794">
        <f>IF(PRODUCT(D847:G847),PRODUCT(D847:G847),"")</f>
        <v>11</v>
      </c>
      <c r="I847" s="791"/>
      <c r="J847" s="21"/>
      <c r="K847" s="253"/>
      <c r="L847" s="167"/>
      <c r="M847" s="41"/>
      <c r="N847" s="41"/>
      <c r="O847" s="41"/>
      <c r="P847" s="41"/>
      <c r="Q847" s="41"/>
      <c r="R847" s="41"/>
      <c r="S847" s="41"/>
    </row>
    <row r="848" spans="1:19" s="51" customFormat="1" ht="13.5" x14ac:dyDescent="0.3">
      <c r="A848" s="600"/>
      <c r="B848" s="605"/>
      <c r="C848" s="739"/>
      <c r="D848" s="796"/>
      <c r="E848" s="800"/>
      <c r="F848" s="797"/>
      <c r="G848" s="797"/>
      <c r="H848" s="802"/>
      <c r="I848" s="788"/>
      <c r="J848" s="343"/>
      <c r="K848" s="343"/>
      <c r="L848" s="167"/>
      <c r="M848" s="41"/>
      <c r="N848" s="41"/>
      <c r="O848" s="41"/>
      <c r="P848" s="41"/>
      <c r="Q848" s="41"/>
      <c r="R848" s="41"/>
      <c r="S848" s="41"/>
    </row>
    <row r="849" spans="1:19" s="51" customFormat="1" ht="13.5" x14ac:dyDescent="0.3">
      <c r="A849" s="728"/>
      <c r="B849" s="726"/>
      <c r="C849" s="739"/>
      <c r="D849" s="769"/>
      <c r="E849" s="769"/>
      <c r="F849" s="769"/>
      <c r="G849" s="769"/>
      <c r="H849" s="771"/>
      <c r="I849" s="771"/>
      <c r="J849" s="273"/>
      <c r="K849" s="253"/>
      <c r="L849" s="167"/>
      <c r="M849" s="41"/>
      <c r="N849" s="41"/>
      <c r="O849" s="41"/>
      <c r="P849" s="41"/>
      <c r="Q849" s="41"/>
      <c r="R849" s="41"/>
      <c r="S849" s="41"/>
    </row>
    <row r="850" spans="1:19" s="51" customFormat="1" ht="13.5" x14ac:dyDescent="0.3">
      <c r="A850" s="728"/>
      <c r="B850" s="726"/>
      <c r="C850" s="739"/>
      <c r="D850" s="769"/>
      <c r="E850" s="769"/>
      <c r="F850" s="769"/>
      <c r="G850" s="769"/>
      <c r="H850" s="771"/>
      <c r="I850" s="771"/>
      <c r="J850" s="273"/>
      <c r="K850" s="253"/>
      <c r="L850" s="167"/>
      <c r="M850" s="41"/>
      <c r="N850" s="41"/>
      <c r="O850" s="41"/>
      <c r="P850" s="41"/>
      <c r="Q850" s="41"/>
      <c r="R850" s="41"/>
      <c r="S850" s="41"/>
    </row>
    <row r="851" spans="1:19" s="51" customFormat="1" ht="148.5" x14ac:dyDescent="0.3">
      <c r="A851" s="789" t="s">
        <v>674</v>
      </c>
      <c r="B851" s="755" t="s">
        <v>659</v>
      </c>
      <c r="C851" s="739"/>
      <c r="D851" s="796"/>
      <c r="E851" s="800"/>
      <c r="F851" s="797"/>
      <c r="G851" s="797"/>
      <c r="H851" s="794"/>
      <c r="I851" s="798"/>
      <c r="J851" s="21"/>
      <c r="K851" s="253"/>
      <c r="L851" s="167"/>
      <c r="M851" s="41"/>
      <c r="N851" s="41"/>
      <c r="O851" s="41"/>
      <c r="P851" s="41"/>
      <c r="Q851" s="41"/>
      <c r="R851" s="41"/>
      <c r="S851" s="41"/>
    </row>
    <row r="852" spans="1:19" s="51" customFormat="1" ht="13.5" x14ac:dyDescent="0.3">
      <c r="A852" s="789" t="s">
        <v>675</v>
      </c>
      <c r="B852" s="755" t="s">
        <v>655</v>
      </c>
      <c r="C852" s="739" t="s">
        <v>112</v>
      </c>
      <c r="D852" s="796"/>
      <c r="E852" s="800"/>
      <c r="F852" s="797"/>
      <c r="G852" s="797"/>
      <c r="H852" s="794"/>
      <c r="I852" s="794">
        <f>H853</f>
        <v>35</v>
      </c>
      <c r="J852" s="21"/>
      <c r="K852" s="253"/>
      <c r="L852" s="167"/>
      <c r="M852" s="41"/>
      <c r="N852" s="41"/>
      <c r="O852" s="41"/>
      <c r="P852" s="41"/>
      <c r="Q852" s="41"/>
      <c r="R852" s="41"/>
      <c r="S852" s="41"/>
    </row>
    <row r="853" spans="1:19" s="51" customFormat="1" ht="13.5" x14ac:dyDescent="0.3">
      <c r="A853" s="789"/>
      <c r="B853" s="605" t="s">
        <v>661</v>
      </c>
      <c r="C853" s="739"/>
      <c r="D853" s="796">
        <v>1</v>
      </c>
      <c r="E853" s="800">
        <v>35</v>
      </c>
      <c r="F853" s="797"/>
      <c r="G853" s="797"/>
      <c r="H853" s="794">
        <f t="shared" ref="H853" si="40">IF(PRODUCT(D853:G853),PRODUCT(D853:G853),"")</f>
        <v>35</v>
      </c>
      <c r="I853" s="788"/>
      <c r="J853" s="343"/>
      <c r="K853" s="343"/>
      <c r="L853" s="167"/>
      <c r="M853" s="41"/>
      <c r="N853" s="41"/>
      <c r="O853" s="41"/>
      <c r="P853" s="41"/>
      <c r="Q853" s="41"/>
      <c r="R853" s="41"/>
      <c r="S853" s="41"/>
    </row>
    <row r="854" spans="1:19" s="51" customFormat="1" ht="13.5" x14ac:dyDescent="0.3">
      <c r="A854" s="728"/>
      <c r="B854" s="726"/>
      <c r="C854" s="739"/>
      <c r="D854" s="769"/>
      <c r="E854" s="769"/>
      <c r="F854" s="769"/>
      <c r="G854" s="769"/>
      <c r="H854" s="771"/>
      <c r="I854" s="771"/>
      <c r="J854" s="273"/>
      <c r="K854" s="273"/>
      <c r="L854" s="167"/>
      <c r="M854" s="41"/>
      <c r="N854" s="41"/>
      <c r="O854" s="41"/>
      <c r="P854" s="41"/>
      <c r="Q854" s="41"/>
      <c r="R854" s="41"/>
      <c r="S854" s="41"/>
    </row>
    <row r="855" spans="1:19" s="51" customFormat="1" ht="13.5" x14ac:dyDescent="0.3">
      <c r="A855" s="728"/>
      <c r="B855" s="726"/>
      <c r="C855" s="739"/>
      <c r="D855" s="769"/>
      <c r="E855" s="769"/>
      <c r="F855" s="769"/>
      <c r="G855" s="769"/>
      <c r="H855" s="771"/>
      <c r="I855" s="771"/>
      <c r="J855" s="273"/>
      <c r="K855" s="273"/>
      <c r="L855" s="167"/>
      <c r="M855" s="41"/>
      <c r="N855" s="41"/>
      <c r="O855" s="41"/>
      <c r="P855" s="41"/>
      <c r="Q855" s="41"/>
      <c r="R855" s="41"/>
      <c r="S855" s="41"/>
    </row>
    <row r="856" spans="1:19" s="51" customFormat="1" ht="13.5" x14ac:dyDescent="0.3">
      <c r="A856" s="728"/>
      <c r="B856" s="726"/>
      <c r="C856" s="739"/>
      <c r="D856" s="769"/>
      <c r="E856" s="769"/>
      <c r="F856" s="769"/>
      <c r="G856" s="769"/>
      <c r="H856" s="771"/>
      <c r="I856" s="771"/>
      <c r="J856" s="273"/>
      <c r="K856" s="273"/>
      <c r="L856" s="167"/>
      <c r="M856" s="41"/>
      <c r="N856" s="41"/>
      <c r="O856" s="41"/>
      <c r="P856" s="41"/>
      <c r="Q856" s="41"/>
      <c r="R856" s="41"/>
      <c r="S856" s="41"/>
    </row>
    <row r="857" spans="1:19" s="51" customFormat="1" ht="40.5" x14ac:dyDescent="0.3">
      <c r="A857" s="789" t="s">
        <v>676</v>
      </c>
      <c r="B857" s="755" t="s">
        <v>663</v>
      </c>
      <c r="C857" s="739"/>
      <c r="D857" s="487"/>
      <c r="E857" s="487"/>
      <c r="F857" s="568"/>
      <c r="G857" s="568"/>
      <c r="H857" s="790"/>
      <c r="I857" s="790"/>
      <c r="J857" s="21"/>
      <c r="K857" s="21"/>
      <c r="L857" s="167"/>
      <c r="M857" s="41"/>
      <c r="N857" s="41"/>
      <c r="O857" s="41"/>
      <c r="P857" s="41"/>
      <c r="Q857" s="41"/>
      <c r="R857" s="41"/>
      <c r="S857" s="41"/>
    </row>
    <row r="858" spans="1:19" s="51" customFormat="1" ht="13.5" x14ac:dyDescent="0.3">
      <c r="A858" s="789" t="s">
        <v>677</v>
      </c>
      <c r="B858" s="755" t="s">
        <v>665</v>
      </c>
      <c r="C858" s="739" t="s">
        <v>11</v>
      </c>
      <c r="D858" s="487">
        <v>9</v>
      </c>
      <c r="E858" s="803"/>
      <c r="F858" s="568"/>
      <c r="G858" s="803"/>
      <c r="H858" s="771">
        <f>IF(PRODUCT(D858:G858),PRODUCT(D858:G858),"")</f>
        <v>9</v>
      </c>
      <c r="I858" s="771">
        <f>IF(PRODUCT(E858:H858),PRODUCT(E858:H858),"")</f>
        <v>9</v>
      </c>
      <c r="J858" s="21"/>
      <c r="K858" s="21"/>
      <c r="L858" s="167"/>
      <c r="M858" s="41"/>
      <c r="N858" s="41"/>
      <c r="O858" s="41"/>
      <c r="P858" s="41"/>
      <c r="Q858" s="41"/>
      <c r="R858" s="41"/>
      <c r="S858" s="41"/>
    </row>
    <row r="859" spans="1:19" s="51" customFormat="1" ht="13.5" x14ac:dyDescent="0.3">
      <c r="A859" s="728"/>
      <c r="B859" s="726"/>
      <c r="C859" s="739"/>
      <c r="D859" s="769"/>
      <c r="E859" s="769"/>
      <c r="F859" s="769"/>
      <c r="G859" s="769"/>
      <c r="H859" s="771"/>
      <c r="I859" s="771"/>
      <c r="J859" s="273"/>
      <c r="K859" s="273"/>
      <c r="L859" s="167"/>
      <c r="M859" s="41"/>
      <c r="N859" s="41"/>
      <c r="O859" s="41"/>
      <c r="P859" s="41"/>
      <c r="Q859" s="41"/>
      <c r="R859" s="41"/>
      <c r="S859" s="41"/>
    </row>
    <row r="860" spans="1:19" s="51" customFormat="1" ht="13.5" x14ac:dyDescent="0.3">
      <c r="A860" s="728"/>
      <c r="B860" s="726"/>
      <c r="C860" s="739"/>
      <c r="D860" s="769"/>
      <c r="E860" s="769"/>
      <c r="F860" s="769"/>
      <c r="G860" s="769"/>
      <c r="H860" s="771"/>
      <c r="I860" s="771"/>
      <c r="J860" s="273"/>
      <c r="K860" s="273"/>
      <c r="L860" s="167"/>
      <c r="M860" s="41"/>
      <c r="N860" s="41"/>
      <c r="O860" s="41"/>
      <c r="P860" s="41"/>
      <c r="Q860" s="41"/>
      <c r="R860" s="41"/>
      <c r="S860" s="41"/>
    </row>
    <row r="861" spans="1:19" s="51" customFormat="1" ht="108" x14ac:dyDescent="0.3">
      <c r="A861" s="789" t="s">
        <v>678</v>
      </c>
      <c r="B861" s="755" t="s">
        <v>667</v>
      </c>
      <c r="C861" s="739" t="s">
        <v>11</v>
      </c>
      <c r="D861" s="487">
        <v>1</v>
      </c>
      <c r="E861" s="803"/>
      <c r="F861" s="568"/>
      <c r="G861" s="803"/>
      <c r="H861" s="771">
        <f>IF(PRODUCT(D861:G861),PRODUCT(D861:G861),"")</f>
        <v>1</v>
      </c>
      <c r="I861" s="771">
        <f>IF(PRODUCT(E861:H861),PRODUCT(E861:H861),"")</f>
        <v>1</v>
      </c>
      <c r="J861" s="21"/>
      <c r="K861" s="21"/>
      <c r="L861" s="167"/>
      <c r="M861" s="41"/>
      <c r="N861" s="41"/>
      <c r="O861" s="41"/>
      <c r="P861" s="41"/>
      <c r="Q861" s="41"/>
      <c r="R861" s="41"/>
      <c r="S861" s="41"/>
    </row>
    <row r="862" spans="1:19" s="51" customFormat="1" ht="13.5" x14ac:dyDescent="0.3">
      <c r="A862" s="129"/>
      <c r="B862" s="122"/>
      <c r="C862" s="130"/>
      <c r="D862" s="106"/>
      <c r="E862" s="106"/>
      <c r="F862" s="106"/>
      <c r="G862" s="106"/>
      <c r="H862" s="124"/>
      <c r="I862" s="124"/>
      <c r="J862" s="273"/>
      <c r="K862" s="273"/>
      <c r="L862" s="167"/>
      <c r="M862" s="41"/>
      <c r="N862" s="41"/>
      <c r="O862" s="41"/>
      <c r="P862" s="41"/>
      <c r="Q862" s="41"/>
      <c r="R862" s="41"/>
      <c r="S862" s="41"/>
    </row>
    <row r="863" spans="1:19" s="51" customFormat="1" ht="13.5" x14ac:dyDescent="0.3">
      <c r="A863" s="129"/>
      <c r="B863" s="122"/>
      <c r="C863" s="130"/>
      <c r="D863" s="106"/>
      <c r="E863" s="106"/>
      <c r="F863" s="106"/>
      <c r="G863" s="106"/>
      <c r="H863" s="124"/>
      <c r="I863" s="124"/>
      <c r="J863" s="273"/>
      <c r="K863" s="273"/>
      <c r="L863" s="167"/>
      <c r="M863" s="41"/>
      <c r="N863" s="41"/>
      <c r="O863" s="41"/>
      <c r="P863" s="41"/>
      <c r="Q863" s="41"/>
      <c r="R863" s="41"/>
      <c r="S863" s="41"/>
    </row>
    <row r="864" spans="1:19" s="51" customFormat="1" ht="13.5" x14ac:dyDescent="0.3">
      <c r="A864" s="100" t="s">
        <v>100</v>
      </c>
      <c r="B864" s="101" t="s">
        <v>668</v>
      </c>
      <c r="C864" s="130"/>
      <c r="D864" s="106"/>
      <c r="E864" s="106"/>
      <c r="F864" s="106"/>
      <c r="G864" s="106"/>
      <c r="H864" s="124"/>
      <c r="I864" s="124"/>
      <c r="J864" s="273"/>
      <c r="K864" s="273"/>
      <c r="L864" s="167"/>
      <c r="M864" s="41"/>
      <c r="N864" s="41"/>
      <c r="O864" s="41"/>
      <c r="P864" s="41"/>
      <c r="Q864" s="41"/>
      <c r="R864" s="41"/>
      <c r="S864" s="41"/>
    </row>
    <row r="865" spans="1:19" s="51" customFormat="1" ht="13.5" x14ac:dyDescent="0.3">
      <c r="A865" s="728"/>
      <c r="B865" s="726"/>
      <c r="C865" s="739"/>
      <c r="D865" s="769"/>
      <c r="E865" s="769"/>
      <c r="F865" s="769"/>
      <c r="G865" s="769"/>
      <c r="H865" s="771"/>
      <c r="I865" s="771"/>
      <c r="J865" s="273"/>
      <c r="K865" s="273"/>
      <c r="L865" s="167"/>
      <c r="M865" s="41"/>
      <c r="N865" s="41"/>
      <c r="O865" s="41"/>
      <c r="P865" s="41"/>
      <c r="Q865" s="41"/>
      <c r="R865" s="41"/>
      <c r="S865" s="41"/>
    </row>
    <row r="866" spans="1:19" s="51" customFormat="1" ht="121.5" x14ac:dyDescent="0.3">
      <c r="A866" s="789" t="s">
        <v>682</v>
      </c>
      <c r="B866" s="755" t="s">
        <v>679</v>
      </c>
      <c r="C866" s="736"/>
      <c r="D866" s="487"/>
      <c r="E866" s="803"/>
      <c r="F866" s="568"/>
      <c r="G866" s="803"/>
      <c r="H866" s="771"/>
      <c r="I866" s="771"/>
      <c r="J866" s="21"/>
      <c r="K866" s="253"/>
      <c r="L866" s="167"/>
      <c r="M866" s="41"/>
      <c r="N866" s="41"/>
      <c r="O866" s="41"/>
      <c r="P866" s="41"/>
      <c r="Q866" s="41"/>
      <c r="R866" s="41"/>
      <c r="S866" s="41"/>
    </row>
    <row r="867" spans="1:19" s="51" customFormat="1" ht="13.5" x14ac:dyDescent="0.3">
      <c r="A867" s="789" t="s">
        <v>683</v>
      </c>
      <c r="B867" s="755" t="s">
        <v>549</v>
      </c>
      <c r="C867" s="739" t="s">
        <v>112</v>
      </c>
      <c r="D867" s="796"/>
      <c r="E867" s="800"/>
      <c r="F867" s="797"/>
      <c r="G867" s="797"/>
      <c r="H867" s="794"/>
      <c r="I867" s="794">
        <f>SUM(H868:H870)</f>
        <v>11.6</v>
      </c>
      <c r="J867" s="21"/>
      <c r="K867" s="253"/>
      <c r="L867" s="167"/>
      <c r="M867" s="41"/>
      <c r="N867" s="41"/>
      <c r="O867" s="41"/>
      <c r="P867" s="41"/>
      <c r="Q867" s="41"/>
      <c r="R867" s="41"/>
      <c r="S867" s="41"/>
    </row>
    <row r="868" spans="1:19" s="51" customFormat="1" ht="13.5" x14ac:dyDescent="0.3">
      <c r="A868" s="789"/>
      <c r="B868" s="605" t="s">
        <v>2145</v>
      </c>
      <c r="C868" s="739"/>
      <c r="D868" s="796">
        <v>1</v>
      </c>
      <c r="E868" s="800">
        <v>1.3</v>
      </c>
      <c r="F868" s="797"/>
      <c r="G868" s="797"/>
      <c r="H868" s="794">
        <f t="shared" ref="H868:H870" si="41">IF(PRODUCT(D868:G868),PRODUCT(D868:G868),"")</f>
        <v>1.3</v>
      </c>
      <c r="I868" s="788"/>
      <c r="J868" s="343"/>
      <c r="K868" s="343"/>
      <c r="L868" s="167"/>
      <c r="M868" s="41"/>
      <c r="N868" s="41"/>
      <c r="O868" s="41"/>
      <c r="P868" s="41"/>
      <c r="Q868" s="41"/>
      <c r="R868" s="41"/>
      <c r="S868" s="41"/>
    </row>
    <row r="869" spans="1:19" s="717" customFormat="1" ht="13.5" x14ac:dyDescent="0.3">
      <c r="A869" s="789"/>
      <c r="B869" s="605" t="s">
        <v>1249</v>
      </c>
      <c r="C869" s="739"/>
      <c r="D869" s="796">
        <v>1</v>
      </c>
      <c r="E869" s="800">
        <v>5.2</v>
      </c>
      <c r="F869" s="797"/>
      <c r="G869" s="797"/>
      <c r="H869" s="794">
        <f t="shared" si="41"/>
        <v>5.2</v>
      </c>
      <c r="I869" s="788"/>
      <c r="J869" s="343"/>
      <c r="K869" s="343"/>
      <c r="L869" s="757"/>
      <c r="M869" s="716"/>
      <c r="N869" s="716"/>
      <c r="O869" s="716"/>
      <c r="P869" s="716"/>
      <c r="Q869" s="716"/>
      <c r="R869" s="716"/>
      <c r="S869" s="716"/>
    </row>
    <row r="870" spans="1:19" s="717" customFormat="1" ht="13.5" x14ac:dyDescent="0.3">
      <c r="A870" s="789"/>
      <c r="B870" s="605" t="s">
        <v>606</v>
      </c>
      <c r="C870" s="739"/>
      <c r="D870" s="796">
        <v>1</v>
      </c>
      <c r="E870" s="800">
        <v>5.0999999999999996</v>
      </c>
      <c r="F870" s="797"/>
      <c r="G870" s="797"/>
      <c r="H870" s="794">
        <f t="shared" si="41"/>
        <v>5.0999999999999996</v>
      </c>
      <c r="I870" s="788"/>
      <c r="J870" s="343"/>
      <c r="K870" s="343"/>
      <c r="L870" s="757"/>
      <c r="M870" s="716"/>
      <c r="N870" s="716"/>
      <c r="O870" s="716"/>
      <c r="P870" s="716"/>
      <c r="Q870" s="716"/>
      <c r="R870" s="716"/>
      <c r="S870" s="716"/>
    </row>
    <row r="871" spans="1:19" s="51" customFormat="1" ht="13.5" x14ac:dyDescent="0.3">
      <c r="A871" s="728"/>
      <c r="B871" s="726"/>
      <c r="C871" s="739"/>
      <c r="D871" s="769"/>
      <c r="E871" s="769"/>
      <c r="F871" s="769"/>
      <c r="G871" s="769"/>
      <c r="H871" s="771"/>
      <c r="I871" s="771"/>
      <c r="J871" s="273"/>
      <c r="K871" s="253"/>
      <c r="L871" s="167"/>
      <c r="M871" s="41"/>
      <c r="N871" s="41"/>
      <c r="O871" s="41"/>
      <c r="P871" s="41"/>
      <c r="Q871" s="41"/>
      <c r="R871" s="41"/>
      <c r="S871" s="41"/>
    </row>
    <row r="872" spans="1:19" s="51" customFormat="1" ht="148.5" x14ac:dyDescent="0.3">
      <c r="A872" s="789" t="s">
        <v>684</v>
      </c>
      <c r="B872" s="755" t="s">
        <v>659</v>
      </c>
      <c r="C872" s="804"/>
      <c r="D872" s="805"/>
      <c r="E872" s="806"/>
      <c r="F872" s="807"/>
      <c r="G872" s="807"/>
      <c r="H872" s="808"/>
      <c r="I872" s="809"/>
      <c r="J872" s="21"/>
      <c r="K872" s="344"/>
      <c r="L872" s="167"/>
      <c r="M872" s="41"/>
      <c r="N872" s="41"/>
      <c r="O872" s="41"/>
      <c r="P872" s="41"/>
      <c r="Q872" s="41"/>
      <c r="R872" s="41"/>
      <c r="S872" s="41"/>
    </row>
    <row r="873" spans="1:19" s="51" customFormat="1" ht="13.5" x14ac:dyDescent="0.3">
      <c r="A873" s="789" t="s">
        <v>685</v>
      </c>
      <c r="B873" s="755" t="s">
        <v>680</v>
      </c>
      <c r="C873" s="739" t="s">
        <v>112</v>
      </c>
      <c r="D873" s="796"/>
      <c r="E873" s="800"/>
      <c r="F873" s="797"/>
      <c r="G873" s="797"/>
      <c r="H873" s="794"/>
      <c r="I873" s="794">
        <f>H874</f>
        <v>37</v>
      </c>
      <c r="J873" s="21"/>
      <c r="K873" s="253"/>
      <c r="L873" s="167"/>
      <c r="M873" s="41"/>
      <c r="N873" s="41"/>
      <c r="O873" s="41"/>
      <c r="P873" s="41"/>
      <c r="Q873" s="41"/>
      <c r="R873" s="41"/>
      <c r="S873" s="41"/>
    </row>
    <row r="874" spans="1:19" s="51" customFormat="1" ht="13.5" x14ac:dyDescent="0.3">
      <c r="A874" s="789"/>
      <c r="B874" s="605" t="s">
        <v>681</v>
      </c>
      <c r="C874" s="739"/>
      <c r="D874" s="796">
        <v>1</v>
      </c>
      <c r="E874" s="800">
        <v>37</v>
      </c>
      <c r="F874" s="797"/>
      <c r="G874" s="797"/>
      <c r="H874" s="794">
        <f t="shared" ref="H874" si="42">IF(PRODUCT(D874:G874),PRODUCT(D874:G874),"")</f>
        <v>37</v>
      </c>
      <c r="I874" s="788"/>
      <c r="J874" s="343"/>
      <c r="K874" s="343"/>
      <c r="L874" s="167"/>
      <c r="M874" s="41"/>
      <c r="N874" s="41"/>
      <c r="O874" s="41"/>
      <c r="P874" s="41"/>
      <c r="Q874" s="41"/>
      <c r="R874" s="41"/>
      <c r="S874" s="41"/>
    </row>
    <row r="875" spans="1:19" s="51" customFormat="1" ht="13.5" x14ac:dyDescent="0.3">
      <c r="A875" s="728"/>
      <c r="B875" s="726"/>
      <c r="C875" s="739"/>
      <c r="D875" s="769"/>
      <c r="E875" s="769"/>
      <c r="F875" s="769"/>
      <c r="G875" s="769"/>
      <c r="H875" s="771"/>
      <c r="I875" s="771"/>
      <c r="J875" s="273"/>
      <c r="K875" s="273"/>
      <c r="L875" s="167"/>
      <c r="M875" s="41"/>
      <c r="N875" s="41"/>
      <c r="O875" s="41"/>
      <c r="P875" s="41"/>
      <c r="Q875" s="41"/>
      <c r="R875" s="41"/>
      <c r="S875" s="41"/>
    </row>
    <row r="876" spans="1:19" s="51" customFormat="1" ht="67.5" x14ac:dyDescent="0.3">
      <c r="A876" s="728" t="s">
        <v>3733</v>
      </c>
      <c r="B876" s="755" t="s">
        <v>3081</v>
      </c>
      <c r="C876" s="739" t="s">
        <v>11</v>
      </c>
      <c r="D876" s="796"/>
      <c r="E876" s="800"/>
      <c r="F876" s="797"/>
      <c r="G876" s="797"/>
      <c r="H876" s="794"/>
      <c r="I876" s="771">
        <f>H877</f>
        <v>1</v>
      </c>
      <c r="J876" s="273"/>
      <c r="K876" s="273"/>
      <c r="L876" s="167"/>
      <c r="M876" s="41"/>
      <c r="N876" s="41"/>
      <c r="O876" s="41"/>
      <c r="P876" s="41"/>
      <c r="Q876" s="41"/>
      <c r="R876" s="41"/>
      <c r="S876" s="41"/>
    </row>
    <row r="877" spans="1:19" s="717" customFormat="1" ht="13.5" x14ac:dyDescent="0.3">
      <c r="A877" s="728"/>
      <c r="B877" s="755"/>
      <c r="C877" s="739"/>
      <c r="D877" s="796">
        <v>1</v>
      </c>
      <c r="E877" s="800"/>
      <c r="F877" s="797"/>
      <c r="G877" s="797"/>
      <c r="H877" s="794">
        <f t="shared" ref="H877" si="43">IF(PRODUCT(D877:G877),PRODUCT(D877:G877),"")</f>
        <v>1</v>
      </c>
      <c r="I877" s="788"/>
      <c r="J877" s="760"/>
      <c r="K877" s="760"/>
      <c r="L877" s="757"/>
      <c r="M877" s="716"/>
      <c r="N877" s="716"/>
      <c r="O877" s="716"/>
      <c r="P877" s="716"/>
      <c r="Q877" s="716"/>
      <c r="R877" s="716"/>
      <c r="S877" s="716"/>
    </row>
    <row r="878" spans="1:19" s="51" customFormat="1" ht="13.5" x14ac:dyDescent="0.3">
      <c r="A878" s="129"/>
      <c r="B878" s="122"/>
      <c r="C878" s="130"/>
      <c r="D878" s="106"/>
      <c r="E878" s="106"/>
      <c r="F878" s="106"/>
      <c r="G878" s="106"/>
      <c r="H878" s="124"/>
      <c r="I878" s="124"/>
      <c r="J878" s="273"/>
      <c r="K878" s="273"/>
      <c r="L878" s="167"/>
      <c r="M878" s="41"/>
      <c r="N878" s="41"/>
      <c r="O878" s="41"/>
      <c r="P878" s="41"/>
      <c r="Q878" s="41"/>
      <c r="R878" s="41"/>
      <c r="S878" s="41"/>
    </row>
    <row r="879" spans="1:19" s="51" customFormat="1" ht="13.5" x14ac:dyDescent="0.3">
      <c r="A879" s="88" t="s">
        <v>102</v>
      </c>
      <c r="B879" s="89" t="s">
        <v>686</v>
      </c>
      <c r="C879" s="90"/>
      <c r="D879" s="226"/>
      <c r="E879" s="226"/>
      <c r="F879" s="226"/>
      <c r="G879" s="226"/>
      <c r="H879" s="325" t="str">
        <f>IF(PRODUCT(D879:G879),PRODUCT(D879:G879),"")</f>
        <v/>
      </c>
      <c r="I879" s="226"/>
      <c r="J879" s="267"/>
      <c r="K879" s="267"/>
      <c r="L879" s="149"/>
      <c r="M879" s="41"/>
      <c r="N879" s="41"/>
      <c r="O879" s="41"/>
      <c r="P879" s="41"/>
      <c r="Q879" s="41"/>
      <c r="R879" s="41"/>
      <c r="S879" s="41"/>
    </row>
    <row r="880" spans="1:19" s="51" customFormat="1" ht="13.5" x14ac:dyDescent="0.3">
      <c r="A880" s="129"/>
      <c r="B880" s="122"/>
      <c r="C880" s="130"/>
      <c r="D880" s="106"/>
      <c r="E880" s="106"/>
      <c r="F880" s="106"/>
      <c r="G880" s="106"/>
      <c r="H880" s="124"/>
      <c r="I880" s="124"/>
      <c r="J880" s="273"/>
      <c r="K880" s="273"/>
      <c r="L880" s="167"/>
      <c r="M880" s="41"/>
      <c r="N880" s="41"/>
      <c r="O880" s="41"/>
      <c r="P880" s="41"/>
      <c r="Q880" s="41"/>
      <c r="R880" s="41"/>
      <c r="S880" s="41"/>
    </row>
    <row r="881" spans="1:19" s="51" customFormat="1" ht="67.5" x14ac:dyDescent="0.3">
      <c r="A881" s="46" t="s">
        <v>104</v>
      </c>
      <c r="B881" s="210" t="s">
        <v>687</v>
      </c>
      <c r="C881" s="76" t="s">
        <v>11</v>
      </c>
      <c r="D881" s="35">
        <v>2</v>
      </c>
      <c r="E881" s="15"/>
      <c r="F881" s="31"/>
      <c r="G881" s="31"/>
      <c r="H881" s="332"/>
      <c r="I881" s="29">
        <f t="shared" ref="I881:I890" si="44">D881</f>
        <v>2</v>
      </c>
      <c r="J881" s="21"/>
      <c r="K881" s="273"/>
      <c r="L881" s="252"/>
      <c r="M881" s="41"/>
      <c r="N881" s="41"/>
      <c r="O881" s="41"/>
      <c r="P881" s="41"/>
      <c r="Q881" s="41"/>
      <c r="R881" s="41"/>
      <c r="S881" s="41"/>
    </row>
    <row r="882" spans="1:19" s="51" customFormat="1" ht="13.5" x14ac:dyDescent="0.3">
      <c r="A882" s="46"/>
      <c r="B882" s="210"/>
      <c r="C882" s="76"/>
      <c r="D882" s="35"/>
      <c r="E882" s="15"/>
      <c r="F882" s="31"/>
      <c r="G882" s="31"/>
      <c r="H882" s="332"/>
      <c r="I882" s="29">
        <f t="shared" si="44"/>
        <v>0</v>
      </c>
      <c r="J882" s="21"/>
      <c r="K882" s="273"/>
      <c r="L882" s="252"/>
      <c r="M882" s="41"/>
      <c r="N882" s="41"/>
      <c r="O882" s="41"/>
      <c r="P882" s="41"/>
      <c r="Q882" s="41"/>
      <c r="R882" s="41"/>
      <c r="S882" s="41"/>
    </row>
    <row r="883" spans="1:19" s="51" customFormat="1" ht="67.5" x14ac:dyDescent="0.3">
      <c r="A883" s="46" t="s">
        <v>106</v>
      </c>
      <c r="B883" s="210" t="s">
        <v>688</v>
      </c>
      <c r="C883" s="76" t="s">
        <v>11</v>
      </c>
      <c r="D883" s="35">
        <v>1</v>
      </c>
      <c r="E883" s="15"/>
      <c r="F883" s="31"/>
      <c r="G883" s="31"/>
      <c r="H883" s="332"/>
      <c r="I883" s="29">
        <f t="shared" si="44"/>
        <v>1</v>
      </c>
      <c r="J883" s="21"/>
      <c r="K883" s="273"/>
      <c r="L883" s="252"/>
      <c r="M883" s="41"/>
      <c r="N883" s="41"/>
      <c r="O883" s="41"/>
      <c r="P883" s="41"/>
      <c r="Q883" s="41"/>
      <c r="R883" s="41"/>
      <c r="S883" s="41"/>
    </row>
    <row r="884" spans="1:19" s="51" customFormat="1" ht="13.5" x14ac:dyDescent="0.3">
      <c r="A884" s="46"/>
      <c r="B884" s="210"/>
      <c r="C884" s="76"/>
      <c r="D884" s="35"/>
      <c r="E884" s="15"/>
      <c r="F884" s="31"/>
      <c r="G884" s="31"/>
      <c r="H884" s="332"/>
      <c r="I884" s="29">
        <f t="shared" si="44"/>
        <v>0</v>
      </c>
      <c r="J884" s="21"/>
      <c r="K884" s="273"/>
      <c r="L884" s="252"/>
      <c r="M884" s="41"/>
      <c r="N884" s="41"/>
      <c r="O884" s="41"/>
      <c r="P884" s="41"/>
      <c r="Q884" s="41"/>
      <c r="R884" s="41"/>
      <c r="S884" s="41"/>
    </row>
    <row r="885" spans="1:19" s="51" customFormat="1" ht="67.5" x14ac:dyDescent="0.3">
      <c r="A885" s="46" t="s">
        <v>108</v>
      </c>
      <c r="B885" s="210" t="s">
        <v>689</v>
      </c>
      <c r="C885" s="76" t="s">
        <v>11</v>
      </c>
      <c r="D885" s="131">
        <v>2</v>
      </c>
      <c r="E885" s="15"/>
      <c r="F885" s="31"/>
      <c r="G885" s="31"/>
      <c r="H885" s="332"/>
      <c r="I885" s="29">
        <f t="shared" si="44"/>
        <v>2</v>
      </c>
      <c r="J885" s="21"/>
      <c r="K885" s="273"/>
      <c r="L885" s="252"/>
      <c r="M885" s="41"/>
      <c r="N885" s="41"/>
      <c r="O885" s="41"/>
      <c r="P885" s="41"/>
      <c r="Q885" s="41"/>
      <c r="R885" s="41"/>
      <c r="S885" s="41"/>
    </row>
    <row r="886" spans="1:19" s="51" customFormat="1" ht="13.5" x14ac:dyDescent="0.3">
      <c r="A886" s="46"/>
      <c r="B886" s="210"/>
      <c r="C886" s="76"/>
      <c r="D886" s="35"/>
      <c r="E886" s="15"/>
      <c r="F886" s="31"/>
      <c r="G886" s="31"/>
      <c r="H886" s="332"/>
      <c r="I886" s="29">
        <f t="shared" si="44"/>
        <v>0</v>
      </c>
      <c r="J886" s="21"/>
      <c r="K886" s="273"/>
      <c r="L886" s="252"/>
      <c r="M886" s="41"/>
      <c r="N886" s="41"/>
      <c r="O886" s="41"/>
      <c r="P886" s="41"/>
      <c r="Q886" s="41"/>
      <c r="R886" s="41"/>
      <c r="S886" s="41"/>
    </row>
    <row r="887" spans="1:19" s="51" customFormat="1" ht="67.5" x14ac:dyDescent="0.3">
      <c r="A887" s="46" t="s">
        <v>109</v>
      </c>
      <c r="B887" s="210" t="s">
        <v>690</v>
      </c>
      <c r="C887" s="76" t="s">
        <v>11</v>
      </c>
      <c r="D887" s="35">
        <v>42</v>
      </c>
      <c r="E887" s="15"/>
      <c r="F887" s="31"/>
      <c r="G887" s="31"/>
      <c r="H887" s="332"/>
      <c r="I887" s="29">
        <f t="shared" si="44"/>
        <v>42</v>
      </c>
      <c r="J887" s="21"/>
      <c r="K887" s="273"/>
      <c r="L887" s="252"/>
      <c r="M887" s="41"/>
      <c r="N887" s="41"/>
      <c r="O887" s="41"/>
      <c r="P887" s="41"/>
      <c r="Q887" s="41"/>
      <c r="R887" s="41"/>
      <c r="S887" s="41"/>
    </row>
    <row r="888" spans="1:19" s="51" customFormat="1" ht="13.5" x14ac:dyDescent="0.3">
      <c r="A888" s="46"/>
      <c r="B888" s="31"/>
      <c r="C888" s="15"/>
      <c r="D888" s="35"/>
      <c r="E888" s="15"/>
      <c r="F888" s="31"/>
      <c r="G888" s="31"/>
      <c r="H888" s="332"/>
      <c r="I888" s="29">
        <f t="shared" si="44"/>
        <v>0</v>
      </c>
      <c r="J888" s="21"/>
      <c r="K888" s="273"/>
      <c r="L888" s="252"/>
      <c r="M888" s="41"/>
      <c r="N888" s="41"/>
      <c r="O888" s="41"/>
      <c r="P888" s="41"/>
      <c r="Q888" s="41"/>
      <c r="R888" s="41"/>
      <c r="S888" s="41"/>
    </row>
    <row r="889" spans="1:19" s="51" customFormat="1" ht="67.5" x14ac:dyDescent="0.3">
      <c r="A889" s="46" t="s">
        <v>114</v>
      </c>
      <c r="B889" s="210" t="s">
        <v>691</v>
      </c>
      <c r="C889" s="15"/>
      <c r="D889" s="35"/>
      <c r="E889" s="15"/>
      <c r="F889" s="31"/>
      <c r="G889" s="31"/>
      <c r="H889" s="332"/>
      <c r="I889" s="29">
        <f t="shared" si="44"/>
        <v>0</v>
      </c>
      <c r="J889" s="21"/>
      <c r="K889" s="273"/>
      <c r="L889" s="252"/>
      <c r="M889" s="41"/>
      <c r="N889" s="41"/>
      <c r="O889" s="41"/>
      <c r="P889" s="41"/>
      <c r="Q889" s="41"/>
      <c r="R889" s="41"/>
      <c r="S889" s="41"/>
    </row>
    <row r="890" spans="1:19" s="51" customFormat="1" ht="13.5" x14ac:dyDescent="0.3">
      <c r="A890" s="46" t="s">
        <v>693</v>
      </c>
      <c r="B890" s="210" t="s">
        <v>692</v>
      </c>
      <c r="C890" s="15" t="s">
        <v>11</v>
      </c>
      <c r="D890" s="35">
        <v>1</v>
      </c>
      <c r="E890" s="15"/>
      <c r="F890" s="31"/>
      <c r="G890" s="31"/>
      <c r="H890" s="332"/>
      <c r="I890" s="29">
        <f t="shared" si="44"/>
        <v>1</v>
      </c>
      <c r="J890" s="21"/>
      <c r="K890" s="273"/>
      <c r="L890" s="252"/>
      <c r="M890" s="41"/>
      <c r="N890" s="41"/>
      <c r="O890" s="41"/>
      <c r="P890" s="41"/>
      <c r="Q890" s="41"/>
      <c r="R890" s="41"/>
      <c r="S890" s="41"/>
    </row>
    <row r="891" spans="1:19" s="51" customFormat="1" ht="13.5" x14ac:dyDescent="0.3">
      <c r="A891" s="46"/>
      <c r="B891" s="210"/>
      <c r="C891" s="15"/>
      <c r="D891" s="35"/>
      <c r="E891" s="15"/>
      <c r="F891" s="31"/>
      <c r="G891" s="31"/>
      <c r="H891" s="332"/>
      <c r="I891" s="29"/>
      <c r="J891" s="21"/>
      <c r="K891" s="273"/>
      <c r="L891" s="155"/>
      <c r="M891" s="41"/>
      <c r="N891" s="41"/>
      <c r="O891" s="41"/>
      <c r="P891" s="41"/>
      <c r="Q891" s="41"/>
      <c r="R891" s="41"/>
      <c r="S891" s="41"/>
    </row>
    <row r="892" spans="1:19" s="51" customFormat="1" ht="13.5" x14ac:dyDescent="0.3">
      <c r="A892" s="129"/>
      <c r="B892" s="122"/>
      <c r="C892" s="130"/>
      <c r="D892" s="106"/>
      <c r="E892" s="106"/>
      <c r="F892" s="106"/>
      <c r="G892" s="106"/>
      <c r="H892" s="124"/>
      <c r="I892" s="124"/>
      <c r="J892" s="273"/>
      <c r="K892" s="273"/>
      <c r="L892" s="167"/>
      <c r="M892" s="41"/>
      <c r="N892" s="41"/>
      <c r="O892" s="41"/>
      <c r="P892" s="41"/>
      <c r="Q892" s="41"/>
      <c r="R892" s="41"/>
      <c r="S892" s="41"/>
    </row>
    <row r="893" spans="1:19" s="51" customFormat="1" ht="13.5" x14ac:dyDescent="0.3">
      <c r="A893" s="88" t="s">
        <v>116</v>
      </c>
      <c r="B893" s="89" t="s">
        <v>694</v>
      </c>
      <c r="C893" s="90"/>
      <c r="D893" s="226"/>
      <c r="E893" s="226"/>
      <c r="F893" s="226"/>
      <c r="G893" s="226"/>
      <c r="H893" s="325" t="str">
        <f>IF(PRODUCT(D893:G893),PRODUCT(D893:G893),"")</f>
        <v/>
      </c>
      <c r="I893" s="226"/>
      <c r="J893" s="267"/>
      <c r="K893" s="267"/>
      <c r="L893" s="149"/>
      <c r="M893" s="41"/>
      <c r="N893" s="41"/>
      <c r="O893" s="41"/>
      <c r="P893" s="41"/>
      <c r="Q893" s="41"/>
      <c r="R893" s="41"/>
      <c r="S893" s="41"/>
    </row>
    <row r="894" spans="1:19" s="51" customFormat="1" ht="13.5" x14ac:dyDescent="0.3">
      <c r="A894" s="129"/>
      <c r="B894" s="122"/>
      <c r="C894" s="130"/>
      <c r="D894" s="106"/>
      <c r="E894" s="106"/>
      <c r="F894" s="106"/>
      <c r="G894" s="106"/>
      <c r="H894" s="124"/>
      <c r="I894" s="124"/>
      <c r="J894" s="273"/>
      <c r="K894" s="273"/>
      <c r="L894" s="167"/>
      <c r="M894" s="41"/>
      <c r="N894" s="41"/>
      <c r="O894" s="41"/>
      <c r="P894" s="41"/>
      <c r="Q894" s="41"/>
      <c r="R894" s="41"/>
      <c r="S894" s="41"/>
    </row>
    <row r="895" spans="1:19" s="51" customFormat="1" ht="27" x14ac:dyDescent="0.3">
      <c r="A895" s="129" t="s">
        <v>118</v>
      </c>
      <c r="B895" s="213" t="s">
        <v>739</v>
      </c>
      <c r="C895" s="130"/>
      <c r="D895" s="106"/>
      <c r="E895" s="106"/>
      <c r="F895" s="106"/>
      <c r="G895" s="106"/>
      <c r="H895" s="124"/>
      <c r="I895" s="124"/>
      <c r="J895" s="273"/>
      <c r="K895" s="273"/>
      <c r="L895" s="167"/>
      <c r="M895" s="41"/>
      <c r="N895" s="41"/>
      <c r="O895" s="41"/>
      <c r="P895" s="41"/>
      <c r="Q895" s="41"/>
      <c r="R895" s="41"/>
      <c r="S895" s="41"/>
    </row>
    <row r="896" spans="1:19" s="51" customFormat="1" ht="13.5" x14ac:dyDescent="0.3">
      <c r="A896" s="129"/>
      <c r="B896" s="122"/>
      <c r="C896" s="130"/>
      <c r="D896" s="106"/>
      <c r="E896" s="106"/>
      <c r="F896" s="106"/>
      <c r="G896" s="106"/>
      <c r="H896" s="124"/>
      <c r="I896" s="124"/>
      <c r="J896" s="273"/>
      <c r="K896" s="273"/>
      <c r="L896" s="167"/>
      <c r="M896" s="41"/>
      <c r="N896" s="41"/>
      <c r="O896" s="41"/>
      <c r="P896" s="41"/>
      <c r="Q896" s="41"/>
      <c r="R896" s="41"/>
      <c r="S896" s="41"/>
    </row>
    <row r="897" spans="1:19" s="51" customFormat="1" ht="13.5" x14ac:dyDescent="0.3">
      <c r="A897" s="129"/>
      <c r="B897" s="214" t="s">
        <v>695</v>
      </c>
      <c r="C897" s="130"/>
      <c r="D897" s="106"/>
      <c r="E897" s="106"/>
      <c r="F897" s="106"/>
      <c r="G897" s="106"/>
      <c r="H897" s="124"/>
      <c r="I897" s="124"/>
      <c r="J897" s="273"/>
      <c r="K897" s="273"/>
      <c r="L897" s="167"/>
      <c r="M897" s="41"/>
      <c r="N897" s="41"/>
      <c r="O897" s="41"/>
      <c r="P897" s="41"/>
      <c r="Q897" s="41"/>
      <c r="R897" s="41"/>
      <c r="S897" s="41"/>
    </row>
    <row r="898" spans="1:19" s="51" customFormat="1" ht="13.5" x14ac:dyDescent="0.3">
      <c r="A898" s="129"/>
      <c r="B898" s="212"/>
      <c r="C898" s="130"/>
      <c r="D898" s="106"/>
      <c r="E898" s="106"/>
      <c r="F898" s="106"/>
      <c r="G898" s="106"/>
      <c r="H898" s="124"/>
      <c r="I898" s="124"/>
      <c r="J898" s="273"/>
      <c r="K898" s="273"/>
      <c r="L898" s="167"/>
      <c r="M898" s="41"/>
      <c r="N898" s="41"/>
      <c r="O898" s="41"/>
      <c r="P898" s="41"/>
      <c r="Q898" s="41"/>
      <c r="R898" s="41"/>
      <c r="S898" s="41"/>
    </row>
    <row r="899" spans="1:19" s="51" customFormat="1" ht="54" x14ac:dyDescent="0.3">
      <c r="A899" s="129" t="s">
        <v>120</v>
      </c>
      <c r="B899" s="210" t="s">
        <v>696</v>
      </c>
      <c r="C899" s="130"/>
      <c r="D899" s="106"/>
      <c r="E899" s="106"/>
      <c r="F899" s="106"/>
      <c r="G899" s="106"/>
      <c r="H899" s="124"/>
      <c r="I899" s="124"/>
      <c r="J899" s="273"/>
      <c r="K899" s="273"/>
      <c r="L899" s="167"/>
      <c r="M899" s="41"/>
      <c r="N899" s="41"/>
      <c r="O899" s="41"/>
      <c r="P899" s="41"/>
      <c r="Q899" s="41"/>
      <c r="R899" s="41"/>
      <c r="S899" s="41"/>
    </row>
    <row r="900" spans="1:19" s="51" customFormat="1" ht="13.5" x14ac:dyDescent="0.3">
      <c r="A900" s="129" t="s">
        <v>740</v>
      </c>
      <c r="B900" s="210" t="s">
        <v>697</v>
      </c>
      <c r="C900" s="130" t="s">
        <v>698</v>
      </c>
      <c r="D900" s="106">
        <v>75</v>
      </c>
      <c r="E900" s="106"/>
      <c r="F900" s="106"/>
      <c r="G900" s="106"/>
      <c r="H900" s="124"/>
      <c r="I900" s="29">
        <f t="shared" ref="I900:I944" si="45">D900</f>
        <v>75</v>
      </c>
      <c r="J900" s="21"/>
      <c r="K900" s="273"/>
      <c r="L900" s="252"/>
      <c r="M900" s="41"/>
      <c r="N900" s="41"/>
      <c r="O900" s="41"/>
      <c r="P900" s="41"/>
      <c r="Q900" s="41"/>
      <c r="R900" s="41"/>
      <c r="S900" s="41"/>
    </row>
    <row r="901" spans="1:19" s="51" customFormat="1" ht="13.5" x14ac:dyDescent="0.3">
      <c r="A901" s="129" t="s">
        <v>741</v>
      </c>
      <c r="B901" s="210" t="s">
        <v>699</v>
      </c>
      <c r="C901" s="130" t="s">
        <v>698</v>
      </c>
      <c r="D901" s="106">
        <v>669</v>
      </c>
      <c r="E901" s="106"/>
      <c r="F901" s="106"/>
      <c r="G901" s="106"/>
      <c r="H901" s="124"/>
      <c r="I901" s="29">
        <f t="shared" si="45"/>
        <v>669</v>
      </c>
      <c r="J901" s="21"/>
      <c r="K901" s="273"/>
      <c r="L901" s="167"/>
      <c r="M901" s="41"/>
      <c r="N901" s="41"/>
      <c r="O901" s="41"/>
      <c r="P901" s="41"/>
      <c r="Q901" s="41"/>
      <c r="R901" s="41"/>
      <c r="S901" s="41"/>
    </row>
    <row r="902" spans="1:19" s="51" customFormat="1" ht="13.5" x14ac:dyDescent="0.3">
      <c r="A902" s="129" t="s">
        <v>742</v>
      </c>
      <c r="B902" s="210" t="s">
        <v>700</v>
      </c>
      <c r="C902" s="130" t="s">
        <v>698</v>
      </c>
      <c r="D902" s="106">
        <v>83</v>
      </c>
      <c r="E902" s="106"/>
      <c r="F902" s="106"/>
      <c r="G902" s="106"/>
      <c r="H902" s="124"/>
      <c r="I902" s="29">
        <f t="shared" si="45"/>
        <v>83</v>
      </c>
      <c r="J902" s="21"/>
      <c r="K902" s="273"/>
      <c r="L902" s="167"/>
      <c r="M902" s="41"/>
      <c r="N902" s="41"/>
      <c r="O902" s="41"/>
      <c r="P902" s="41"/>
      <c r="Q902" s="41"/>
      <c r="R902" s="41"/>
      <c r="S902" s="41"/>
    </row>
    <row r="903" spans="1:19" s="51" customFormat="1" ht="13.5" x14ac:dyDescent="0.3">
      <c r="A903" s="129" t="s">
        <v>743</v>
      </c>
      <c r="B903" s="210" t="s">
        <v>701</v>
      </c>
      <c r="C903" s="130" t="s">
        <v>698</v>
      </c>
      <c r="D903" s="106">
        <v>180</v>
      </c>
      <c r="E903" s="106"/>
      <c r="F903" s="106"/>
      <c r="G903" s="106"/>
      <c r="H903" s="124"/>
      <c r="I903" s="29">
        <f t="shared" si="45"/>
        <v>180</v>
      </c>
      <c r="J903" s="21"/>
      <c r="K903" s="273"/>
      <c r="L903" s="167"/>
      <c r="M903" s="41"/>
      <c r="N903" s="41"/>
      <c r="O903" s="41"/>
      <c r="P903" s="41"/>
      <c r="Q903" s="41"/>
      <c r="R903" s="41"/>
      <c r="S903" s="41"/>
    </row>
    <row r="904" spans="1:19" s="51" customFormat="1" ht="13.5" x14ac:dyDescent="0.3">
      <c r="A904" s="129" t="s">
        <v>744</v>
      </c>
      <c r="B904" s="210" t="s">
        <v>702</v>
      </c>
      <c r="C904" s="130" t="s">
        <v>698</v>
      </c>
      <c r="D904" s="106">
        <v>210</v>
      </c>
      <c r="E904" s="106"/>
      <c r="F904" s="106"/>
      <c r="G904" s="106"/>
      <c r="H904" s="124"/>
      <c r="I904" s="29">
        <f t="shared" si="45"/>
        <v>210</v>
      </c>
      <c r="J904" s="21"/>
      <c r="K904" s="273"/>
      <c r="L904" s="167"/>
      <c r="M904" s="41"/>
      <c r="N904" s="41"/>
      <c r="O904" s="41"/>
      <c r="P904" s="41"/>
      <c r="Q904" s="41"/>
      <c r="R904" s="41"/>
      <c r="S904" s="41"/>
    </row>
    <row r="905" spans="1:19" s="51" customFormat="1" ht="13.5" x14ac:dyDescent="0.3">
      <c r="A905" s="129" t="s">
        <v>745</v>
      </c>
      <c r="B905" s="210" t="s">
        <v>703</v>
      </c>
      <c r="C905" s="130" t="s">
        <v>698</v>
      </c>
      <c r="D905" s="106">
        <v>26</v>
      </c>
      <c r="E905" s="106"/>
      <c r="F905" s="106"/>
      <c r="G905" s="106"/>
      <c r="H905" s="124"/>
      <c r="I905" s="29">
        <f t="shared" si="45"/>
        <v>26</v>
      </c>
      <c r="J905" s="21"/>
      <c r="K905" s="273"/>
      <c r="L905" s="167"/>
      <c r="M905" s="41"/>
      <c r="N905" s="41"/>
      <c r="O905" s="41"/>
      <c r="P905" s="41"/>
      <c r="Q905" s="41"/>
      <c r="R905" s="41"/>
      <c r="S905" s="41"/>
    </row>
    <row r="906" spans="1:19" s="51" customFormat="1" ht="13.5" x14ac:dyDescent="0.3">
      <c r="A906" s="129" t="s">
        <v>746</v>
      </c>
      <c r="B906" s="210" t="s">
        <v>704</v>
      </c>
      <c r="C906" s="130" t="s">
        <v>698</v>
      </c>
      <c r="D906" s="106">
        <v>750</v>
      </c>
      <c r="E906" s="106"/>
      <c r="F906" s="106"/>
      <c r="G906" s="106"/>
      <c r="H906" s="124"/>
      <c r="I906" s="29">
        <f t="shared" si="45"/>
        <v>750</v>
      </c>
      <c r="J906" s="21"/>
      <c r="K906" s="273"/>
      <c r="L906" s="167"/>
      <c r="M906" s="41"/>
      <c r="N906" s="41"/>
      <c r="O906" s="41"/>
      <c r="P906" s="41"/>
      <c r="Q906" s="41"/>
      <c r="R906" s="41"/>
      <c r="S906" s="41"/>
    </row>
    <row r="907" spans="1:19" s="51" customFormat="1" ht="27" x14ac:dyDescent="0.3">
      <c r="A907" s="129" t="s">
        <v>747</v>
      </c>
      <c r="B907" s="210" t="s">
        <v>705</v>
      </c>
      <c r="C907" s="130" t="s">
        <v>698</v>
      </c>
      <c r="D907" s="106">
        <v>150</v>
      </c>
      <c r="E907" s="106"/>
      <c r="F907" s="106"/>
      <c r="G907" s="106"/>
      <c r="H907" s="124"/>
      <c r="I907" s="29">
        <f t="shared" si="45"/>
        <v>150</v>
      </c>
      <c r="J907" s="21"/>
      <c r="K907" s="273"/>
      <c r="L907" s="167"/>
      <c r="M907" s="41"/>
      <c r="N907" s="41"/>
      <c r="O907" s="41"/>
      <c r="P907" s="41"/>
      <c r="Q907" s="41"/>
      <c r="R907" s="41"/>
      <c r="S907" s="41"/>
    </row>
    <row r="908" spans="1:19" s="51" customFormat="1" ht="67.5" x14ac:dyDescent="0.3">
      <c r="A908" s="129" t="s">
        <v>748</v>
      </c>
      <c r="B908" s="491" t="s">
        <v>3604</v>
      </c>
      <c r="C908" s="130" t="s">
        <v>698</v>
      </c>
      <c r="D908" s="106">
        <v>92</v>
      </c>
      <c r="E908" s="106"/>
      <c r="F908" s="106"/>
      <c r="G908" s="106"/>
      <c r="H908" s="124"/>
      <c r="I908" s="29">
        <f t="shared" si="45"/>
        <v>92</v>
      </c>
      <c r="J908" s="21"/>
      <c r="K908" s="273"/>
      <c r="L908" s="167"/>
      <c r="M908" s="41"/>
      <c r="N908" s="41"/>
      <c r="O908" s="41"/>
      <c r="P908" s="41"/>
      <c r="Q908" s="41"/>
      <c r="R908" s="41"/>
      <c r="S908" s="41"/>
    </row>
    <row r="909" spans="1:19" s="51" customFormat="1" ht="13.5" x14ac:dyDescent="0.3">
      <c r="A909" s="129" t="s">
        <v>749</v>
      </c>
      <c r="B909" s="210" t="s">
        <v>706</v>
      </c>
      <c r="C909" s="130" t="s">
        <v>698</v>
      </c>
      <c r="D909" s="106">
        <v>10</v>
      </c>
      <c r="E909" s="106"/>
      <c r="F909" s="106"/>
      <c r="G909" s="106"/>
      <c r="H909" s="124"/>
      <c r="I909" s="29">
        <f t="shared" si="45"/>
        <v>10</v>
      </c>
      <c r="J909" s="21"/>
      <c r="K909" s="273"/>
      <c r="L909" s="167"/>
      <c r="M909" s="41"/>
      <c r="N909" s="41"/>
      <c r="O909" s="41"/>
      <c r="P909" s="41"/>
      <c r="Q909" s="41"/>
      <c r="R909" s="41"/>
      <c r="S909" s="41"/>
    </row>
    <row r="910" spans="1:19" s="51" customFormat="1" ht="40.5" x14ac:dyDescent="0.3">
      <c r="A910" s="129" t="s">
        <v>750</v>
      </c>
      <c r="B910" s="210" t="s">
        <v>707</v>
      </c>
      <c r="C910" s="130" t="s">
        <v>698</v>
      </c>
      <c r="D910" s="106">
        <v>65</v>
      </c>
      <c r="E910" s="106"/>
      <c r="F910" s="106"/>
      <c r="G910" s="106"/>
      <c r="H910" s="124"/>
      <c r="I910" s="29">
        <f t="shared" si="45"/>
        <v>65</v>
      </c>
      <c r="J910" s="21"/>
      <c r="K910" s="273"/>
      <c r="L910" s="167"/>
      <c r="M910" s="41"/>
      <c r="N910" s="41"/>
      <c r="O910" s="41"/>
      <c r="P910" s="41"/>
      <c r="Q910" s="41"/>
      <c r="R910" s="41"/>
      <c r="S910" s="41"/>
    </row>
    <row r="911" spans="1:19" s="51" customFormat="1" ht="13.5" x14ac:dyDescent="0.3">
      <c r="A911" s="129"/>
      <c r="B911" s="210"/>
      <c r="C911" s="130"/>
      <c r="D911" s="106"/>
      <c r="E911" s="106"/>
      <c r="F911" s="106"/>
      <c r="G911" s="106"/>
      <c r="H911" s="124"/>
      <c r="I911" s="29">
        <f t="shared" si="45"/>
        <v>0</v>
      </c>
      <c r="J911" s="21"/>
      <c r="K911" s="273"/>
      <c r="L911" s="167"/>
      <c r="M911" s="41"/>
      <c r="N911" s="41"/>
      <c r="O911" s="41"/>
      <c r="P911" s="41"/>
      <c r="Q911" s="41"/>
      <c r="R911" s="41"/>
      <c r="S911" s="41"/>
    </row>
    <row r="912" spans="1:19" s="51" customFormat="1" ht="54" x14ac:dyDescent="0.3">
      <c r="A912" s="129" t="s">
        <v>122</v>
      </c>
      <c r="B912" s="210" t="s">
        <v>708</v>
      </c>
      <c r="C912" s="130"/>
      <c r="D912" s="106"/>
      <c r="E912" s="106"/>
      <c r="F912" s="106"/>
      <c r="G912" s="106"/>
      <c r="H912" s="124"/>
      <c r="I912" s="29">
        <f t="shared" si="45"/>
        <v>0</v>
      </c>
      <c r="J912" s="21"/>
      <c r="K912" s="273"/>
      <c r="L912" s="167"/>
      <c r="M912" s="41"/>
      <c r="N912" s="41"/>
      <c r="O912" s="41"/>
      <c r="P912" s="41"/>
      <c r="Q912" s="41"/>
      <c r="R912" s="41"/>
      <c r="S912" s="41"/>
    </row>
    <row r="913" spans="1:19" s="51" customFormat="1" ht="13.5" x14ac:dyDescent="0.3">
      <c r="A913" s="129" t="s">
        <v>252</v>
      </c>
      <c r="B913" s="210" t="s">
        <v>709</v>
      </c>
      <c r="C913" s="130" t="s">
        <v>11</v>
      </c>
      <c r="D913" s="106">
        <v>64</v>
      </c>
      <c r="E913" s="106"/>
      <c r="F913" s="106"/>
      <c r="G913" s="106"/>
      <c r="H913" s="124"/>
      <c r="I913" s="29">
        <f t="shared" si="45"/>
        <v>64</v>
      </c>
      <c r="J913" s="21"/>
      <c r="K913" s="273"/>
      <c r="L913" s="167"/>
      <c r="M913" s="41"/>
      <c r="N913" s="41"/>
      <c r="O913" s="41"/>
      <c r="P913" s="41"/>
      <c r="Q913" s="41"/>
      <c r="R913" s="41"/>
      <c r="S913" s="41"/>
    </row>
    <row r="914" spans="1:19" s="51" customFormat="1" ht="13.5" x14ac:dyDescent="0.3">
      <c r="A914" s="129" t="s">
        <v>253</v>
      </c>
      <c r="B914" s="210" t="s">
        <v>710</v>
      </c>
      <c r="C914" s="130" t="s">
        <v>11</v>
      </c>
      <c r="D914" s="106">
        <v>12</v>
      </c>
      <c r="E914" s="106"/>
      <c r="F914" s="106"/>
      <c r="G914" s="106"/>
      <c r="H914" s="124"/>
      <c r="I914" s="29">
        <f t="shared" si="45"/>
        <v>12</v>
      </c>
      <c r="J914" s="21"/>
      <c r="K914" s="273"/>
      <c r="L914" s="167"/>
      <c r="M914" s="41"/>
      <c r="N914" s="41"/>
      <c r="O914" s="41"/>
      <c r="P914" s="41"/>
      <c r="Q914" s="41"/>
      <c r="R914" s="41"/>
      <c r="S914" s="41"/>
    </row>
    <row r="915" spans="1:19" s="51" customFormat="1" ht="13.5" x14ac:dyDescent="0.3">
      <c r="A915" s="129"/>
      <c r="B915" s="210"/>
      <c r="C915" s="130"/>
      <c r="D915" s="106"/>
      <c r="E915" s="106"/>
      <c r="F915" s="106"/>
      <c r="G915" s="106"/>
      <c r="H915" s="124"/>
      <c r="I915" s="29">
        <f t="shared" si="45"/>
        <v>0</v>
      </c>
      <c r="J915" s="21"/>
      <c r="K915" s="273"/>
      <c r="L915" s="167"/>
      <c r="M915" s="41"/>
      <c r="N915" s="41"/>
      <c r="O915" s="41"/>
      <c r="P915" s="41"/>
      <c r="Q915" s="41"/>
      <c r="R915" s="41"/>
      <c r="S915" s="41"/>
    </row>
    <row r="916" spans="1:19" s="51" customFormat="1" ht="13.5" x14ac:dyDescent="0.3">
      <c r="A916" s="129"/>
      <c r="B916" s="214" t="s">
        <v>711</v>
      </c>
      <c r="C916" s="130"/>
      <c r="D916" s="106"/>
      <c r="E916" s="106"/>
      <c r="F916" s="106"/>
      <c r="G916" s="106"/>
      <c r="H916" s="124"/>
      <c r="I916" s="29">
        <f t="shared" si="45"/>
        <v>0</v>
      </c>
      <c r="J916" s="21"/>
      <c r="K916" s="273"/>
      <c r="L916" s="167"/>
      <c r="M916" s="41"/>
      <c r="N916" s="41"/>
      <c r="O916" s="41"/>
      <c r="P916" s="41"/>
      <c r="Q916" s="41"/>
      <c r="R916" s="41"/>
      <c r="S916" s="41"/>
    </row>
    <row r="917" spans="1:19" s="51" customFormat="1" ht="13.5" x14ac:dyDescent="0.3">
      <c r="A917" s="129"/>
      <c r="B917" s="213"/>
      <c r="C917" s="130"/>
      <c r="D917" s="106"/>
      <c r="E917" s="106"/>
      <c r="F917" s="106"/>
      <c r="G917" s="106"/>
      <c r="H917" s="124"/>
      <c r="I917" s="29">
        <f t="shared" si="45"/>
        <v>0</v>
      </c>
      <c r="J917" s="21"/>
      <c r="K917" s="273"/>
      <c r="L917" s="167"/>
      <c r="M917" s="41"/>
      <c r="N917" s="41"/>
      <c r="O917" s="41"/>
      <c r="P917" s="41"/>
      <c r="Q917" s="41"/>
      <c r="R917" s="41"/>
      <c r="S917" s="41"/>
    </row>
    <row r="918" spans="1:19" s="51" customFormat="1" ht="94.5" x14ac:dyDescent="0.3">
      <c r="A918" s="129" t="s">
        <v>123</v>
      </c>
      <c r="B918" s="210" t="s">
        <v>712</v>
      </c>
      <c r="C918" s="130"/>
      <c r="D918" s="106"/>
      <c r="E918" s="106"/>
      <c r="F918" s="106"/>
      <c r="G918" s="106"/>
      <c r="H918" s="124"/>
      <c r="I918" s="29">
        <f t="shared" si="45"/>
        <v>0</v>
      </c>
      <c r="J918" s="21"/>
      <c r="K918" s="273"/>
      <c r="L918" s="167"/>
      <c r="M918" s="41"/>
      <c r="N918" s="41"/>
      <c r="O918" s="41"/>
      <c r="P918" s="41"/>
      <c r="Q918" s="41"/>
      <c r="R918" s="41"/>
      <c r="S918" s="41"/>
    </row>
    <row r="919" spans="1:19" s="51" customFormat="1" ht="13.5" x14ac:dyDescent="0.3">
      <c r="A919" s="129" t="s">
        <v>751</v>
      </c>
      <c r="B919" s="210" t="s">
        <v>714</v>
      </c>
      <c r="C919" s="130" t="s">
        <v>698</v>
      </c>
      <c r="D919" s="106">
        <v>1190</v>
      </c>
      <c r="E919" s="106"/>
      <c r="F919" s="106"/>
      <c r="G919" s="106"/>
      <c r="H919" s="124"/>
      <c r="I919" s="29">
        <f t="shared" si="45"/>
        <v>1190</v>
      </c>
      <c r="J919" s="21"/>
      <c r="K919" s="273"/>
      <c r="L919" s="167"/>
      <c r="M919" s="41"/>
      <c r="N919" s="41"/>
      <c r="O919" s="41"/>
      <c r="P919" s="41"/>
      <c r="Q919" s="41"/>
      <c r="R919" s="41"/>
      <c r="S919" s="41"/>
    </row>
    <row r="920" spans="1:19" s="51" customFormat="1" ht="13.5" x14ac:dyDescent="0.3">
      <c r="A920" s="129" t="s">
        <v>752</v>
      </c>
      <c r="B920" s="210" t="s">
        <v>715</v>
      </c>
      <c r="C920" s="130" t="s">
        <v>698</v>
      </c>
      <c r="D920" s="106">
        <v>36</v>
      </c>
      <c r="E920" s="106"/>
      <c r="F920" s="106"/>
      <c r="G920" s="106"/>
      <c r="H920" s="124"/>
      <c r="I920" s="29">
        <f t="shared" si="45"/>
        <v>36</v>
      </c>
      <c r="J920" s="21"/>
      <c r="K920" s="273"/>
      <c r="L920" s="167"/>
      <c r="M920" s="41"/>
      <c r="N920" s="41"/>
      <c r="O920" s="41"/>
      <c r="P920" s="41"/>
      <c r="Q920" s="41"/>
      <c r="R920" s="41"/>
      <c r="S920" s="41"/>
    </row>
    <row r="921" spans="1:19" s="51" customFormat="1" ht="13.5" x14ac:dyDescent="0.3">
      <c r="A921" s="129" t="s">
        <v>753</v>
      </c>
      <c r="B921" s="210" t="s">
        <v>716</v>
      </c>
      <c r="C921" s="130" t="s">
        <v>698</v>
      </c>
      <c r="D921" s="106">
        <v>7</v>
      </c>
      <c r="E921" s="106"/>
      <c r="F921" s="106"/>
      <c r="G921" s="106"/>
      <c r="H921" s="124"/>
      <c r="I921" s="29">
        <f t="shared" si="45"/>
        <v>7</v>
      </c>
      <c r="J921" s="21"/>
      <c r="K921" s="273"/>
      <c r="L921" s="167"/>
      <c r="M921" s="41"/>
      <c r="N921" s="41"/>
      <c r="O921" s="41"/>
      <c r="P921" s="41"/>
      <c r="Q921" s="41"/>
      <c r="R921" s="41"/>
      <c r="S921" s="41"/>
    </row>
    <row r="922" spans="1:19" s="51" customFormat="1" ht="13.5" x14ac:dyDescent="0.3">
      <c r="A922" s="515" t="s">
        <v>3580</v>
      </c>
      <c r="B922" s="210" t="s">
        <v>717</v>
      </c>
      <c r="C922" s="130" t="s">
        <v>698</v>
      </c>
      <c r="D922" s="106">
        <v>160</v>
      </c>
      <c r="E922" s="106"/>
      <c r="F922" s="106"/>
      <c r="G922" s="106"/>
      <c r="H922" s="124"/>
      <c r="I922" s="29">
        <f t="shared" si="45"/>
        <v>160</v>
      </c>
      <c r="J922" s="21"/>
      <c r="K922" s="273"/>
      <c r="L922" s="167"/>
      <c r="M922" s="41"/>
      <c r="N922" s="41"/>
      <c r="O922" s="41"/>
      <c r="P922" s="41"/>
      <c r="Q922" s="41"/>
      <c r="R922" s="41"/>
      <c r="S922" s="41"/>
    </row>
    <row r="923" spans="1:19" s="51" customFormat="1" ht="13.5" x14ac:dyDescent="0.3">
      <c r="A923" s="515" t="s">
        <v>754</v>
      </c>
      <c r="B923" s="210" t="s">
        <v>719</v>
      </c>
      <c r="C923" s="130" t="s">
        <v>698</v>
      </c>
      <c r="D923" s="106">
        <v>20</v>
      </c>
      <c r="E923" s="106"/>
      <c r="F923" s="106"/>
      <c r="G923" s="106"/>
      <c r="H923" s="124"/>
      <c r="I923" s="29">
        <f t="shared" si="45"/>
        <v>20</v>
      </c>
      <c r="J923" s="21"/>
      <c r="K923" s="273"/>
      <c r="L923" s="167"/>
      <c r="M923" s="41"/>
      <c r="N923" s="41"/>
      <c r="O923" s="41"/>
      <c r="P923" s="41"/>
      <c r="Q923" s="41"/>
      <c r="R923" s="41"/>
      <c r="S923" s="41"/>
    </row>
    <row r="924" spans="1:19" s="51" customFormat="1" ht="13.5" x14ac:dyDescent="0.3">
      <c r="A924" s="515" t="s">
        <v>755</v>
      </c>
      <c r="B924" s="210" t="s">
        <v>720</v>
      </c>
      <c r="C924" s="130" t="s">
        <v>698</v>
      </c>
      <c r="D924" s="106">
        <v>6</v>
      </c>
      <c r="E924" s="106"/>
      <c r="F924" s="106"/>
      <c r="G924" s="106"/>
      <c r="H924" s="124"/>
      <c r="I924" s="29">
        <f t="shared" si="45"/>
        <v>6</v>
      </c>
      <c r="J924" s="21"/>
      <c r="K924" s="273"/>
      <c r="L924" s="167"/>
      <c r="M924" s="41"/>
      <c r="N924" s="41"/>
      <c r="O924" s="41"/>
      <c r="P924" s="41"/>
      <c r="Q924" s="41"/>
      <c r="R924" s="41"/>
      <c r="S924" s="41"/>
    </row>
    <row r="925" spans="1:19" s="51" customFormat="1" ht="13.5" x14ac:dyDescent="0.3">
      <c r="A925" s="515" t="s">
        <v>756</v>
      </c>
      <c r="B925" s="210" t="s">
        <v>721</v>
      </c>
      <c r="C925" s="130" t="s">
        <v>698</v>
      </c>
      <c r="D925" s="106">
        <v>720</v>
      </c>
      <c r="E925" s="106"/>
      <c r="F925" s="106"/>
      <c r="G925" s="106"/>
      <c r="H925" s="124"/>
      <c r="I925" s="29">
        <f t="shared" si="45"/>
        <v>720</v>
      </c>
      <c r="J925" s="21"/>
      <c r="K925" s="273"/>
      <c r="L925" s="167"/>
      <c r="M925" s="41"/>
      <c r="N925" s="41"/>
      <c r="O925" s="41"/>
      <c r="P925" s="41"/>
      <c r="Q925" s="41"/>
      <c r="R925" s="41"/>
      <c r="S925" s="41"/>
    </row>
    <row r="926" spans="1:19" s="51" customFormat="1" ht="13.5" x14ac:dyDescent="0.3">
      <c r="A926" s="515" t="s">
        <v>757</v>
      </c>
      <c r="B926" s="210" t="s">
        <v>722</v>
      </c>
      <c r="C926" s="130" t="s">
        <v>698</v>
      </c>
      <c r="D926" s="106">
        <v>65</v>
      </c>
      <c r="E926" s="106"/>
      <c r="F926" s="106"/>
      <c r="G926" s="106"/>
      <c r="H926" s="124"/>
      <c r="I926" s="29">
        <f t="shared" si="45"/>
        <v>65</v>
      </c>
      <c r="J926" s="21"/>
      <c r="K926" s="273"/>
      <c r="L926" s="167"/>
      <c r="M926" s="41"/>
      <c r="N926" s="41"/>
      <c r="O926" s="41"/>
      <c r="P926" s="41"/>
      <c r="Q926" s="41"/>
      <c r="R926" s="41"/>
      <c r="S926" s="41"/>
    </row>
    <row r="927" spans="1:19" s="51" customFormat="1" ht="13.5" x14ac:dyDescent="0.3">
      <c r="A927" s="129"/>
      <c r="B927" s="210"/>
      <c r="C927" s="130"/>
      <c r="D927" s="106"/>
      <c r="E927" s="106"/>
      <c r="F927" s="106"/>
      <c r="G927" s="106"/>
      <c r="H927" s="124"/>
      <c r="I927" s="29">
        <f t="shared" si="45"/>
        <v>0</v>
      </c>
      <c r="J927" s="21"/>
      <c r="K927" s="273"/>
      <c r="L927" s="167"/>
      <c r="M927" s="41"/>
      <c r="N927" s="41"/>
      <c r="O927" s="41"/>
      <c r="P927" s="41"/>
      <c r="Q927" s="41"/>
      <c r="R927" s="41"/>
      <c r="S927" s="41"/>
    </row>
    <row r="928" spans="1:19" s="51" customFormat="1" ht="13.5" x14ac:dyDescent="0.3">
      <c r="A928" s="129"/>
      <c r="B928" s="214" t="s">
        <v>723</v>
      </c>
      <c r="C928" s="130"/>
      <c r="D928" s="106"/>
      <c r="E928" s="106"/>
      <c r="F928" s="106"/>
      <c r="G928" s="106"/>
      <c r="H928" s="124"/>
      <c r="I928" s="29">
        <f t="shared" si="45"/>
        <v>0</v>
      </c>
      <c r="J928" s="21"/>
      <c r="K928" s="273"/>
      <c r="L928" s="167"/>
      <c r="M928" s="41"/>
      <c r="N928" s="41"/>
      <c r="O928" s="41"/>
      <c r="P928" s="41"/>
      <c r="Q928" s="41"/>
      <c r="R928" s="41"/>
      <c r="S928" s="41"/>
    </row>
    <row r="929" spans="1:19" s="51" customFormat="1" ht="13.5" x14ac:dyDescent="0.3">
      <c r="A929" s="129"/>
      <c r="B929" s="210"/>
      <c r="C929" s="130"/>
      <c r="D929" s="106"/>
      <c r="E929" s="106"/>
      <c r="F929" s="106"/>
      <c r="G929" s="106"/>
      <c r="H929" s="124"/>
      <c r="I929" s="29">
        <f t="shared" si="45"/>
        <v>0</v>
      </c>
      <c r="J929" s="21"/>
      <c r="K929" s="273"/>
      <c r="L929" s="167"/>
      <c r="M929" s="41"/>
      <c r="N929" s="41"/>
      <c r="O929" s="41"/>
      <c r="P929" s="41"/>
      <c r="Q929" s="41"/>
      <c r="R929" s="41"/>
      <c r="S929" s="41"/>
    </row>
    <row r="930" spans="1:19" s="51" customFormat="1" ht="40.5" x14ac:dyDescent="0.3">
      <c r="A930" s="129" t="s">
        <v>124</v>
      </c>
      <c r="B930" s="210" t="s">
        <v>724</v>
      </c>
      <c r="C930" s="130"/>
      <c r="D930" s="106"/>
      <c r="E930" s="106"/>
      <c r="F930" s="106"/>
      <c r="G930" s="106"/>
      <c r="H930" s="124"/>
      <c r="I930" s="29">
        <f t="shared" si="45"/>
        <v>0</v>
      </c>
      <c r="J930" s="21"/>
      <c r="K930" s="273"/>
      <c r="L930" s="167"/>
      <c r="M930" s="41"/>
      <c r="N930" s="41"/>
      <c r="O930" s="41"/>
      <c r="P930" s="41"/>
      <c r="Q930" s="41"/>
      <c r="R930" s="41"/>
      <c r="S930" s="41"/>
    </row>
    <row r="931" spans="1:19" s="51" customFormat="1" ht="40.5" x14ac:dyDescent="0.3">
      <c r="A931" s="129" t="s">
        <v>758</v>
      </c>
      <c r="B931" s="585" t="s">
        <v>3606</v>
      </c>
      <c r="C931" s="130" t="s">
        <v>11</v>
      </c>
      <c r="D931" s="106">
        <v>36</v>
      </c>
      <c r="E931" s="106"/>
      <c r="F931" s="106"/>
      <c r="G931" s="106"/>
      <c r="H931" s="124"/>
      <c r="I931" s="29">
        <f t="shared" si="45"/>
        <v>36</v>
      </c>
      <c r="J931" s="21"/>
      <c r="K931" s="273"/>
      <c r="L931" s="167"/>
      <c r="M931" s="41"/>
      <c r="N931" s="41"/>
      <c r="O931" s="41"/>
      <c r="P931" s="41"/>
      <c r="Q931" s="41"/>
      <c r="R931" s="41"/>
      <c r="S931" s="41"/>
    </row>
    <row r="932" spans="1:19" s="51" customFormat="1" ht="40.5" x14ac:dyDescent="0.3">
      <c r="A932" s="129" t="s">
        <v>759</v>
      </c>
      <c r="B932" s="585" t="s">
        <v>3581</v>
      </c>
      <c r="C932" s="130" t="s">
        <v>11</v>
      </c>
      <c r="D932" s="106">
        <v>25</v>
      </c>
      <c r="E932" s="106"/>
      <c r="F932" s="106"/>
      <c r="G932" s="106"/>
      <c r="H932" s="124"/>
      <c r="I932" s="29">
        <f t="shared" si="45"/>
        <v>25</v>
      </c>
      <c r="J932" s="21"/>
      <c r="K932" s="273"/>
      <c r="L932" s="167"/>
      <c r="M932" s="41"/>
      <c r="N932" s="41"/>
      <c r="O932" s="41"/>
      <c r="P932" s="41"/>
      <c r="Q932" s="41"/>
      <c r="R932" s="41"/>
      <c r="S932" s="41"/>
    </row>
    <row r="933" spans="1:19" s="51" customFormat="1" ht="40.5" x14ac:dyDescent="0.3">
      <c r="A933" s="129" t="s">
        <v>760</v>
      </c>
      <c r="B933" s="585" t="s">
        <v>3582</v>
      </c>
      <c r="C933" s="130" t="s">
        <v>11</v>
      </c>
      <c r="D933" s="106">
        <v>2</v>
      </c>
      <c r="E933" s="106"/>
      <c r="F933" s="106"/>
      <c r="G933" s="106"/>
      <c r="H933" s="124"/>
      <c r="I933" s="29">
        <f t="shared" si="45"/>
        <v>2</v>
      </c>
      <c r="J933" s="21"/>
      <c r="K933" s="273"/>
      <c r="L933" s="167"/>
      <c r="M933" s="41"/>
      <c r="N933" s="41"/>
      <c r="O933" s="41"/>
      <c r="P933" s="41"/>
      <c r="Q933" s="41"/>
      <c r="R933" s="41"/>
      <c r="S933" s="41"/>
    </row>
    <row r="934" spans="1:19" s="51" customFormat="1" ht="40.5" x14ac:dyDescent="0.3">
      <c r="A934" s="129" t="s">
        <v>761</v>
      </c>
      <c r="B934" s="585" t="s">
        <v>3583</v>
      </c>
      <c r="C934" s="130" t="s">
        <v>11</v>
      </c>
      <c r="D934" s="106">
        <v>1</v>
      </c>
      <c r="E934" s="106"/>
      <c r="F934" s="106"/>
      <c r="G934" s="106"/>
      <c r="H934" s="124"/>
      <c r="I934" s="29">
        <f t="shared" si="45"/>
        <v>1</v>
      </c>
      <c r="J934" s="21"/>
      <c r="K934" s="273"/>
      <c r="L934" s="167"/>
      <c r="M934" s="41"/>
      <c r="N934" s="41"/>
      <c r="O934" s="41"/>
      <c r="P934" s="41"/>
      <c r="Q934" s="41"/>
      <c r="R934" s="41"/>
      <c r="S934" s="41"/>
    </row>
    <row r="935" spans="1:19" s="51" customFormat="1" ht="27" x14ac:dyDescent="0.3">
      <c r="A935" s="129" t="s">
        <v>762</v>
      </c>
      <c r="B935" s="210" t="s">
        <v>731</v>
      </c>
      <c r="C935" s="130" t="s">
        <v>11</v>
      </c>
      <c r="D935" s="106">
        <v>24</v>
      </c>
      <c r="E935" s="106"/>
      <c r="F935" s="106"/>
      <c r="G935" s="106"/>
      <c r="H935" s="124"/>
      <c r="I935" s="29">
        <f t="shared" si="45"/>
        <v>24</v>
      </c>
      <c r="J935" s="21"/>
      <c r="K935" s="273"/>
      <c r="L935" s="167"/>
      <c r="M935" s="41"/>
      <c r="N935" s="41"/>
      <c r="O935" s="41"/>
      <c r="P935" s="41"/>
      <c r="Q935" s="41"/>
      <c r="R935" s="41"/>
      <c r="S935" s="41"/>
    </row>
    <row r="936" spans="1:19" s="51" customFormat="1" ht="13.5" x14ac:dyDescent="0.3">
      <c r="A936" s="129"/>
      <c r="B936" s="210"/>
      <c r="C936" s="130"/>
      <c r="D936" s="106"/>
      <c r="E936" s="106"/>
      <c r="F936" s="106"/>
      <c r="G936" s="106"/>
      <c r="H936" s="124"/>
      <c r="I936" s="29">
        <f t="shared" si="45"/>
        <v>0</v>
      </c>
      <c r="J936" s="21"/>
      <c r="K936" s="273"/>
      <c r="L936" s="167"/>
      <c r="M936" s="41"/>
      <c r="N936" s="41"/>
      <c r="O936" s="41"/>
      <c r="P936" s="41"/>
      <c r="Q936" s="41"/>
      <c r="R936" s="41"/>
      <c r="S936" s="41"/>
    </row>
    <row r="937" spans="1:19" s="51" customFormat="1" ht="13.5" x14ac:dyDescent="0.3">
      <c r="A937" s="129"/>
      <c r="B937" s="214" t="s">
        <v>732</v>
      </c>
      <c r="C937" s="130"/>
      <c r="D937" s="106"/>
      <c r="E937" s="106"/>
      <c r="F937" s="106"/>
      <c r="G937" s="106"/>
      <c r="H937" s="124"/>
      <c r="I937" s="29">
        <f t="shared" si="45"/>
        <v>0</v>
      </c>
      <c r="J937" s="21"/>
      <c r="K937" s="273"/>
      <c r="L937" s="167"/>
      <c r="M937" s="41"/>
      <c r="N937" s="41"/>
      <c r="O937" s="41"/>
      <c r="P937" s="41"/>
      <c r="Q937" s="41"/>
      <c r="R937" s="41"/>
      <c r="S937" s="41"/>
    </row>
    <row r="938" spans="1:19" s="51" customFormat="1" ht="13.5" x14ac:dyDescent="0.3">
      <c r="A938" s="129"/>
      <c r="B938" s="210"/>
      <c r="C938" s="130"/>
      <c r="D938" s="106"/>
      <c r="E938" s="106"/>
      <c r="F938" s="106"/>
      <c r="G938" s="106"/>
      <c r="H938" s="124"/>
      <c r="I938" s="29">
        <f t="shared" si="45"/>
        <v>0</v>
      </c>
      <c r="J938" s="21"/>
      <c r="K938" s="273"/>
      <c r="L938" s="167"/>
      <c r="M938" s="41"/>
      <c r="N938" s="41"/>
      <c r="O938" s="41"/>
      <c r="P938" s="41"/>
      <c r="Q938" s="41"/>
      <c r="R938" s="41"/>
      <c r="S938" s="41"/>
    </row>
    <row r="939" spans="1:19" s="51" customFormat="1" ht="54" x14ac:dyDescent="0.3">
      <c r="A939" s="129" t="s">
        <v>126</v>
      </c>
      <c r="B939" s="210" t="s">
        <v>733</v>
      </c>
      <c r="C939" s="130"/>
      <c r="D939" s="106"/>
      <c r="E939" s="106"/>
      <c r="F939" s="106"/>
      <c r="G939" s="106"/>
      <c r="H939" s="124"/>
      <c r="I939" s="29">
        <f t="shared" si="45"/>
        <v>0</v>
      </c>
      <c r="J939" s="21"/>
      <c r="K939" s="273"/>
      <c r="L939" s="167"/>
      <c r="M939" s="41"/>
      <c r="N939" s="41"/>
      <c r="O939" s="41"/>
      <c r="P939" s="41"/>
      <c r="Q939" s="41"/>
      <c r="R939" s="41"/>
      <c r="S939" s="41"/>
    </row>
    <row r="940" spans="1:19" s="51" customFormat="1" ht="13.5" x14ac:dyDescent="0.3">
      <c r="A940" s="129" t="s">
        <v>763</v>
      </c>
      <c r="B940" s="210" t="s">
        <v>734</v>
      </c>
      <c r="C940" s="130" t="s">
        <v>11</v>
      </c>
      <c r="D940" s="106">
        <v>1</v>
      </c>
      <c r="E940" s="106"/>
      <c r="F940" s="106"/>
      <c r="G940" s="106"/>
      <c r="H940" s="124"/>
      <c r="I940" s="29">
        <f t="shared" si="45"/>
        <v>1</v>
      </c>
      <c r="J940" s="21"/>
      <c r="K940" s="273"/>
      <c r="L940" s="167"/>
      <c r="M940" s="41"/>
      <c r="N940" s="41"/>
      <c r="O940" s="41"/>
      <c r="P940" s="41"/>
      <c r="Q940" s="41"/>
      <c r="R940" s="41"/>
      <c r="S940" s="41"/>
    </row>
    <row r="941" spans="1:19" s="51" customFormat="1" ht="13.5" x14ac:dyDescent="0.3">
      <c r="A941" s="129" t="s">
        <v>764</v>
      </c>
      <c r="B941" s="210" t="s">
        <v>735</v>
      </c>
      <c r="C941" s="130" t="s">
        <v>11</v>
      </c>
      <c r="D941" s="106">
        <v>1</v>
      </c>
      <c r="E941" s="106"/>
      <c r="F941" s="106"/>
      <c r="G941" s="106"/>
      <c r="H941" s="124"/>
      <c r="I941" s="29">
        <f t="shared" si="45"/>
        <v>1</v>
      </c>
      <c r="J941" s="21"/>
      <c r="K941" s="273"/>
      <c r="L941" s="167"/>
      <c r="M941" s="41"/>
      <c r="N941" s="41"/>
      <c r="O941" s="41"/>
      <c r="P941" s="41"/>
      <c r="Q941" s="41"/>
      <c r="R941" s="41"/>
      <c r="S941" s="41"/>
    </row>
    <row r="942" spans="1:19" s="51" customFormat="1" ht="13.5" x14ac:dyDescent="0.3">
      <c r="A942" s="129" t="s">
        <v>765</v>
      </c>
      <c r="B942" s="210" t="s">
        <v>736</v>
      </c>
      <c r="C942" s="130" t="s">
        <v>11</v>
      </c>
      <c r="D942" s="106">
        <v>1</v>
      </c>
      <c r="E942" s="106"/>
      <c r="F942" s="106"/>
      <c r="G942" s="106"/>
      <c r="H942" s="124"/>
      <c r="I942" s="29">
        <f t="shared" si="45"/>
        <v>1</v>
      </c>
      <c r="J942" s="21"/>
      <c r="K942" s="273"/>
      <c r="L942" s="167"/>
      <c r="M942" s="41"/>
      <c r="N942" s="41"/>
      <c r="O942" s="41"/>
      <c r="P942" s="41"/>
      <c r="Q942" s="41"/>
      <c r="R942" s="41"/>
      <c r="S942" s="41"/>
    </row>
    <row r="943" spans="1:19" s="51" customFormat="1" ht="40.5" x14ac:dyDescent="0.3">
      <c r="A943" s="129" t="s">
        <v>127</v>
      </c>
      <c r="B943" s="210" t="s">
        <v>737</v>
      </c>
      <c r="C943" s="130" t="s">
        <v>11</v>
      </c>
      <c r="D943" s="106">
        <v>2</v>
      </c>
      <c r="E943" s="106"/>
      <c r="F943" s="106"/>
      <c r="G943" s="106"/>
      <c r="H943" s="124"/>
      <c r="I943" s="29">
        <f t="shared" si="45"/>
        <v>2</v>
      </c>
      <c r="J943" s="21"/>
      <c r="K943" s="273"/>
      <c r="L943" s="167"/>
      <c r="M943" s="41"/>
      <c r="N943" s="41"/>
      <c r="O943" s="41"/>
      <c r="P943" s="41"/>
      <c r="Q943" s="41"/>
      <c r="R943" s="41"/>
      <c r="S943" s="41"/>
    </row>
    <row r="944" spans="1:19" s="51" customFormat="1" ht="13.5" x14ac:dyDescent="0.3">
      <c r="A944" s="129" t="s">
        <v>134</v>
      </c>
      <c r="B944" s="210" t="s">
        <v>738</v>
      </c>
      <c r="C944" s="130" t="s">
        <v>11</v>
      </c>
      <c r="D944" s="106">
        <v>1</v>
      </c>
      <c r="E944" s="106"/>
      <c r="F944" s="106"/>
      <c r="G944" s="106"/>
      <c r="H944" s="124"/>
      <c r="I944" s="29">
        <f t="shared" si="45"/>
        <v>1</v>
      </c>
      <c r="J944" s="21"/>
      <c r="K944" s="273"/>
      <c r="L944" s="167"/>
      <c r="M944" s="41"/>
      <c r="N944" s="41"/>
      <c r="O944" s="41"/>
      <c r="P944" s="41"/>
      <c r="Q944" s="41"/>
      <c r="R944" s="41"/>
      <c r="S944" s="41"/>
    </row>
    <row r="945" spans="1:19" s="51" customFormat="1" ht="13.5" x14ac:dyDescent="0.3">
      <c r="A945" s="129"/>
      <c r="B945" s="122"/>
      <c r="C945" s="130"/>
      <c r="D945" s="106"/>
      <c r="E945" s="106"/>
      <c r="F945" s="106"/>
      <c r="G945" s="106"/>
      <c r="H945" s="124"/>
      <c r="I945" s="124"/>
      <c r="J945" s="273"/>
      <c r="K945" s="273"/>
      <c r="L945" s="167"/>
      <c r="M945" s="41"/>
      <c r="N945" s="41"/>
      <c r="O945" s="41"/>
      <c r="P945" s="41"/>
      <c r="Q945" s="41"/>
      <c r="R945" s="41"/>
      <c r="S945" s="41"/>
    </row>
    <row r="946" spans="1:19" s="51" customFormat="1" ht="13.5" x14ac:dyDescent="0.3">
      <c r="A946" s="129" t="s">
        <v>129</v>
      </c>
      <c r="B946" s="213" t="s">
        <v>766</v>
      </c>
      <c r="C946" s="130"/>
      <c r="D946" s="106"/>
      <c r="E946" s="106"/>
      <c r="F946" s="106"/>
      <c r="G946" s="106"/>
      <c r="H946" s="124"/>
      <c r="I946" s="124"/>
      <c r="J946" s="273"/>
      <c r="K946" s="273"/>
      <c r="L946" s="167"/>
      <c r="M946" s="41"/>
      <c r="N946" s="41"/>
      <c r="O946" s="41"/>
      <c r="P946" s="41"/>
      <c r="Q946" s="41"/>
      <c r="R946" s="41"/>
      <c r="S946" s="41"/>
    </row>
    <row r="947" spans="1:19" s="51" customFormat="1" ht="13.5" x14ac:dyDescent="0.3">
      <c r="A947" s="129"/>
      <c r="B947" s="122"/>
      <c r="C947" s="130"/>
      <c r="D947" s="106"/>
      <c r="E947" s="106"/>
      <c r="F947" s="106"/>
      <c r="G947" s="106"/>
      <c r="H947" s="124"/>
      <c r="I947" s="124"/>
      <c r="J947" s="273"/>
      <c r="K947" s="273"/>
      <c r="L947" s="167"/>
      <c r="M947" s="41"/>
      <c r="N947" s="41"/>
      <c r="O947" s="41"/>
      <c r="P947" s="41"/>
      <c r="Q947" s="41"/>
      <c r="R947" s="41"/>
      <c r="S947" s="41"/>
    </row>
    <row r="948" spans="1:19" s="51" customFormat="1" ht="13.5" x14ac:dyDescent="0.3">
      <c r="A948" s="129"/>
      <c r="B948" s="214" t="s">
        <v>767</v>
      </c>
      <c r="C948" s="130"/>
      <c r="D948" s="106"/>
      <c r="E948" s="106"/>
      <c r="F948" s="106"/>
      <c r="G948" s="106"/>
      <c r="H948" s="124"/>
      <c r="I948" s="29"/>
      <c r="J948" s="21"/>
      <c r="K948" s="273"/>
      <c r="L948" s="167"/>
      <c r="M948" s="41"/>
      <c r="N948" s="41"/>
      <c r="O948" s="41"/>
      <c r="P948" s="41"/>
      <c r="Q948" s="41"/>
      <c r="R948" s="41"/>
      <c r="S948" s="41"/>
    </row>
    <row r="949" spans="1:19" s="51" customFormat="1" ht="13.5" x14ac:dyDescent="0.3">
      <c r="A949" s="129"/>
      <c r="B949" s="214"/>
      <c r="C949" s="130"/>
      <c r="D949" s="106"/>
      <c r="E949" s="106"/>
      <c r="F949" s="106"/>
      <c r="G949" s="106"/>
      <c r="H949" s="124"/>
      <c r="I949" s="29"/>
      <c r="J949" s="21"/>
      <c r="K949" s="273"/>
      <c r="L949" s="167"/>
      <c r="M949" s="41"/>
      <c r="N949" s="41"/>
      <c r="O949" s="41"/>
      <c r="P949" s="41"/>
      <c r="Q949" s="41"/>
      <c r="R949" s="41"/>
      <c r="S949" s="41"/>
    </row>
    <row r="950" spans="1:19" s="51" customFormat="1" ht="54" x14ac:dyDescent="0.3">
      <c r="A950" s="129" t="s">
        <v>131</v>
      </c>
      <c r="B950" s="210" t="s">
        <v>696</v>
      </c>
      <c r="C950" s="130"/>
      <c r="D950" s="106"/>
      <c r="E950" s="106"/>
      <c r="F950" s="106"/>
      <c r="G950" s="106"/>
      <c r="H950" s="124"/>
      <c r="I950" s="29"/>
      <c r="J950" s="21"/>
      <c r="K950" s="273"/>
      <c r="L950" s="167"/>
      <c r="M950" s="41"/>
      <c r="N950" s="41"/>
      <c r="O950" s="41"/>
      <c r="P950" s="41"/>
      <c r="Q950" s="41"/>
      <c r="R950" s="41"/>
      <c r="S950" s="41"/>
    </row>
    <row r="951" spans="1:19" s="51" customFormat="1" ht="13.5" x14ac:dyDescent="0.3">
      <c r="A951" s="129" t="s">
        <v>787</v>
      </c>
      <c r="B951" s="210" t="s">
        <v>768</v>
      </c>
      <c r="C951" s="130" t="s">
        <v>698</v>
      </c>
      <c r="D951" s="106">
        <f>0.4*(D962+D963)</f>
        <v>416</v>
      </c>
      <c r="E951" s="106"/>
      <c r="F951" s="106"/>
      <c r="G951" s="106"/>
      <c r="H951" s="124"/>
      <c r="I951" s="29">
        <f t="shared" ref="I951:I1014" si="46">D951</f>
        <v>416</v>
      </c>
      <c r="J951" s="21"/>
      <c r="K951" s="273"/>
      <c r="L951" s="167"/>
      <c r="M951" s="41"/>
      <c r="N951" s="41"/>
      <c r="O951" s="41"/>
      <c r="P951" s="41"/>
      <c r="Q951" s="41"/>
      <c r="R951" s="41"/>
      <c r="S951" s="41"/>
    </row>
    <row r="952" spans="1:19" s="51" customFormat="1" ht="13.5" x14ac:dyDescent="0.3">
      <c r="A952" s="129" t="s">
        <v>788</v>
      </c>
      <c r="B952" s="210" t="s">
        <v>700</v>
      </c>
      <c r="C952" s="130" t="s">
        <v>698</v>
      </c>
      <c r="D952" s="106">
        <f>ROUNDUP(0.4*(D964+D965),0)</f>
        <v>73</v>
      </c>
      <c r="E952" s="106"/>
      <c r="F952" s="106"/>
      <c r="G952" s="106"/>
      <c r="H952" s="124"/>
      <c r="I952" s="29">
        <f t="shared" si="46"/>
        <v>73</v>
      </c>
      <c r="J952" s="21"/>
      <c r="K952" s="273"/>
      <c r="L952" s="167"/>
      <c r="M952" s="41"/>
      <c r="N952" s="41"/>
      <c r="O952" s="41"/>
      <c r="P952" s="41"/>
      <c r="Q952" s="41"/>
      <c r="R952" s="41"/>
      <c r="S952" s="41"/>
    </row>
    <row r="953" spans="1:19" s="51" customFormat="1" ht="13.5" x14ac:dyDescent="0.3">
      <c r="A953" s="129"/>
      <c r="B953" s="210"/>
      <c r="C953" s="130"/>
      <c r="D953" s="106"/>
      <c r="E953" s="106"/>
      <c r="F953" s="106"/>
      <c r="G953" s="106"/>
      <c r="H953" s="124"/>
      <c r="I953" s="29">
        <f t="shared" si="46"/>
        <v>0</v>
      </c>
      <c r="J953" s="21"/>
      <c r="K953" s="273"/>
      <c r="L953" s="167"/>
      <c r="M953" s="41"/>
      <c r="N953" s="41"/>
      <c r="O953" s="41"/>
      <c r="P953" s="41"/>
      <c r="Q953" s="41"/>
      <c r="R953" s="41"/>
      <c r="S953" s="41"/>
    </row>
    <row r="954" spans="1:19" s="51" customFormat="1" ht="13.5" x14ac:dyDescent="0.3">
      <c r="A954" s="129"/>
      <c r="B954" s="214" t="s">
        <v>769</v>
      </c>
      <c r="C954" s="130"/>
      <c r="D954" s="106"/>
      <c r="E954" s="106"/>
      <c r="F954" s="106"/>
      <c r="G954" s="106"/>
      <c r="H954" s="124"/>
      <c r="I954" s="29">
        <f t="shared" si="46"/>
        <v>0</v>
      </c>
      <c r="J954" s="21"/>
      <c r="K954" s="273"/>
      <c r="L954" s="167"/>
      <c r="M954" s="41"/>
      <c r="N954" s="41"/>
      <c r="O954" s="41"/>
      <c r="P954" s="41"/>
      <c r="Q954" s="41"/>
      <c r="R954" s="41"/>
      <c r="S954" s="41"/>
    </row>
    <row r="955" spans="1:19" s="51" customFormat="1" ht="13.5" x14ac:dyDescent="0.3">
      <c r="A955" s="129"/>
      <c r="B955" s="214"/>
      <c r="C955" s="130"/>
      <c r="D955" s="106"/>
      <c r="E955" s="106"/>
      <c r="F955" s="106"/>
      <c r="G955" s="106"/>
      <c r="H955" s="124"/>
      <c r="I955" s="29">
        <f t="shared" si="46"/>
        <v>0</v>
      </c>
      <c r="J955" s="21"/>
      <c r="K955" s="273"/>
      <c r="L955" s="167"/>
      <c r="M955" s="41"/>
      <c r="N955" s="41"/>
      <c r="O955" s="41"/>
      <c r="P955" s="41"/>
      <c r="Q955" s="41"/>
      <c r="R955" s="41"/>
      <c r="S955" s="41"/>
    </row>
    <row r="956" spans="1:19" s="51" customFormat="1" ht="54" x14ac:dyDescent="0.3">
      <c r="A956" s="129" t="s">
        <v>132</v>
      </c>
      <c r="B956" s="210" t="s">
        <v>770</v>
      </c>
      <c r="C956" s="130"/>
      <c r="D956" s="106"/>
      <c r="E956" s="106"/>
      <c r="F956" s="106"/>
      <c r="G956" s="106"/>
      <c r="H956" s="124"/>
      <c r="I956" s="29">
        <f t="shared" si="46"/>
        <v>0</v>
      </c>
      <c r="J956" s="21"/>
      <c r="K956" s="273"/>
      <c r="L956" s="167"/>
      <c r="M956" s="41"/>
      <c r="N956" s="41"/>
      <c r="O956" s="41"/>
      <c r="P956" s="41"/>
      <c r="Q956" s="41"/>
      <c r="R956" s="41"/>
      <c r="S956" s="41"/>
    </row>
    <row r="957" spans="1:19" s="51" customFormat="1" ht="13.5" x14ac:dyDescent="0.3">
      <c r="A957" s="129" t="s">
        <v>789</v>
      </c>
      <c r="B957" s="210" t="s">
        <v>709</v>
      </c>
      <c r="C957" s="130" t="s">
        <v>11</v>
      </c>
      <c r="D957" s="106">
        <f>SUM(D983:D987)+10</f>
        <v>47</v>
      </c>
      <c r="E957" s="106"/>
      <c r="F957" s="106"/>
      <c r="G957" s="106"/>
      <c r="H957" s="124"/>
      <c r="I957" s="29">
        <f t="shared" si="46"/>
        <v>47</v>
      </c>
      <c r="J957" s="21"/>
      <c r="K957" s="273"/>
      <c r="L957" s="167"/>
      <c r="M957" s="41"/>
      <c r="N957" s="41"/>
      <c r="O957" s="41"/>
      <c r="P957" s="41"/>
      <c r="Q957" s="41"/>
      <c r="R957" s="41"/>
      <c r="S957" s="41"/>
    </row>
    <row r="958" spans="1:19" s="51" customFormat="1" ht="13.5" x14ac:dyDescent="0.3">
      <c r="A958" s="129"/>
      <c r="B958" s="210"/>
      <c r="C958" s="130"/>
      <c r="D958" s="106"/>
      <c r="E958" s="106"/>
      <c r="F958" s="106"/>
      <c r="G958" s="106"/>
      <c r="H958" s="124"/>
      <c r="I958" s="29">
        <f t="shared" si="46"/>
        <v>0</v>
      </c>
      <c r="J958" s="21"/>
      <c r="K958" s="273"/>
      <c r="L958" s="167"/>
      <c r="M958" s="41"/>
      <c r="N958" s="41"/>
      <c r="O958" s="41"/>
      <c r="P958" s="41"/>
      <c r="Q958" s="41"/>
      <c r="R958" s="41"/>
      <c r="S958" s="41"/>
    </row>
    <row r="959" spans="1:19" s="51" customFormat="1" ht="13.5" x14ac:dyDescent="0.3">
      <c r="A959" s="129"/>
      <c r="B959" s="214" t="s">
        <v>711</v>
      </c>
      <c r="C959" s="130"/>
      <c r="D959" s="106"/>
      <c r="E959" s="106"/>
      <c r="F959" s="106"/>
      <c r="G959" s="106"/>
      <c r="H959" s="124"/>
      <c r="I959" s="29">
        <f t="shared" si="46"/>
        <v>0</v>
      </c>
      <c r="J959" s="21"/>
      <c r="K959" s="273"/>
      <c r="L959" s="167"/>
      <c r="M959" s="41"/>
      <c r="N959" s="41"/>
      <c r="O959" s="41"/>
      <c r="P959" s="41"/>
      <c r="Q959" s="41"/>
      <c r="R959" s="41"/>
      <c r="S959" s="41"/>
    </row>
    <row r="960" spans="1:19" s="51" customFormat="1" ht="13.5" x14ac:dyDescent="0.3">
      <c r="A960" s="129"/>
      <c r="B960" s="214"/>
      <c r="C960" s="130"/>
      <c r="D960" s="106"/>
      <c r="E960" s="106"/>
      <c r="F960" s="106"/>
      <c r="G960" s="106"/>
      <c r="H960" s="124"/>
      <c r="I960" s="29">
        <f t="shared" si="46"/>
        <v>0</v>
      </c>
      <c r="J960" s="21"/>
      <c r="K960" s="273"/>
      <c r="L960" s="167"/>
      <c r="M960" s="41"/>
      <c r="N960" s="41"/>
      <c r="O960" s="41"/>
      <c r="P960" s="41"/>
      <c r="Q960" s="41"/>
      <c r="R960" s="41"/>
      <c r="S960" s="41"/>
    </row>
    <row r="961" spans="1:19" s="51" customFormat="1" ht="94.5" x14ac:dyDescent="0.3">
      <c r="A961" s="129" t="s">
        <v>230</v>
      </c>
      <c r="B961" s="210" t="s">
        <v>771</v>
      </c>
      <c r="C961" s="130"/>
      <c r="D961" s="106"/>
      <c r="E961" s="106"/>
      <c r="F961" s="106"/>
      <c r="G961" s="106"/>
      <c r="H961" s="124"/>
      <c r="I961" s="29">
        <f t="shared" si="46"/>
        <v>0</v>
      </c>
      <c r="J961" s="21"/>
      <c r="K961" s="273"/>
      <c r="L961" s="167"/>
      <c r="M961" s="41"/>
      <c r="N961" s="41"/>
      <c r="O961" s="41"/>
      <c r="P961" s="41"/>
      <c r="Q961" s="41"/>
      <c r="R961" s="41"/>
      <c r="S961" s="41"/>
    </row>
    <row r="962" spans="1:19" s="51" customFormat="1" ht="13.5" x14ac:dyDescent="0.3">
      <c r="A962" s="129" t="s">
        <v>231</v>
      </c>
      <c r="B962" s="210" t="s">
        <v>772</v>
      </c>
      <c r="C962" s="130" t="s">
        <v>698</v>
      </c>
      <c r="D962" s="106">
        <v>120</v>
      </c>
      <c r="E962" s="106"/>
      <c r="F962" s="106"/>
      <c r="G962" s="106"/>
      <c r="H962" s="124"/>
      <c r="I962" s="29">
        <f t="shared" si="46"/>
        <v>120</v>
      </c>
      <c r="J962" s="21"/>
      <c r="K962" s="273"/>
      <c r="L962" s="167"/>
      <c r="M962" s="41"/>
      <c r="N962" s="41"/>
      <c r="O962" s="41"/>
      <c r="P962" s="41"/>
      <c r="Q962" s="41"/>
      <c r="R962" s="41"/>
      <c r="S962" s="41"/>
    </row>
    <row r="963" spans="1:19" s="51" customFormat="1" ht="13.5" x14ac:dyDescent="0.3">
      <c r="A963" s="129" t="s">
        <v>232</v>
      </c>
      <c r="B963" s="210" t="s">
        <v>773</v>
      </c>
      <c r="C963" s="130" t="s">
        <v>698</v>
      </c>
      <c r="D963" s="106">
        <v>920</v>
      </c>
      <c r="E963" s="106"/>
      <c r="F963" s="106"/>
      <c r="G963" s="106"/>
      <c r="H963" s="124"/>
      <c r="I963" s="29">
        <f t="shared" si="46"/>
        <v>920</v>
      </c>
      <c r="J963" s="21"/>
      <c r="K963" s="273"/>
      <c r="L963" s="167"/>
      <c r="M963" s="41"/>
      <c r="N963" s="41"/>
      <c r="O963" s="41"/>
      <c r="P963" s="41"/>
      <c r="Q963" s="41"/>
      <c r="R963" s="41"/>
      <c r="S963" s="41"/>
    </row>
    <row r="964" spans="1:19" s="51" customFormat="1" ht="13.5" x14ac:dyDescent="0.3">
      <c r="A964" s="129" t="s">
        <v>790</v>
      </c>
      <c r="B964" s="210" t="s">
        <v>774</v>
      </c>
      <c r="C964" s="130" t="s">
        <v>698</v>
      </c>
      <c r="D964" s="106">
        <v>80</v>
      </c>
      <c r="E964" s="106"/>
      <c r="F964" s="106"/>
      <c r="G964" s="106"/>
      <c r="H964" s="124"/>
      <c r="I964" s="29">
        <f t="shared" si="46"/>
        <v>80</v>
      </c>
      <c r="J964" s="21"/>
      <c r="K964" s="273"/>
      <c r="L964" s="167"/>
      <c r="M964" s="41"/>
      <c r="N964" s="41"/>
      <c r="O964" s="41"/>
      <c r="P964" s="41"/>
      <c r="Q964" s="41"/>
      <c r="R964" s="41"/>
      <c r="S964" s="41"/>
    </row>
    <row r="965" spans="1:19" s="51" customFormat="1" ht="13.5" x14ac:dyDescent="0.3">
      <c r="A965" s="129" t="s">
        <v>791</v>
      </c>
      <c r="B965" s="210" t="s">
        <v>775</v>
      </c>
      <c r="C965" s="130" t="s">
        <v>698</v>
      </c>
      <c r="D965" s="106">
        <v>102</v>
      </c>
      <c r="E965" s="106"/>
      <c r="F965" s="106"/>
      <c r="G965" s="106"/>
      <c r="H965" s="124"/>
      <c r="I965" s="29">
        <f t="shared" si="46"/>
        <v>102</v>
      </c>
      <c r="J965" s="21"/>
      <c r="K965" s="273"/>
      <c r="L965" s="167"/>
      <c r="M965" s="41"/>
      <c r="N965" s="41"/>
      <c r="O965" s="41"/>
      <c r="P965" s="41"/>
      <c r="Q965" s="41"/>
      <c r="R965" s="41"/>
      <c r="S965" s="41"/>
    </row>
    <row r="966" spans="1:19" s="51" customFormat="1" ht="13.5" x14ac:dyDescent="0.3">
      <c r="A966" s="129"/>
      <c r="B966" s="210"/>
      <c r="C966" s="130"/>
      <c r="D966" s="106"/>
      <c r="E966" s="106"/>
      <c r="F966" s="106"/>
      <c r="G966" s="106"/>
      <c r="H966" s="124"/>
      <c r="I966" s="29">
        <f t="shared" si="46"/>
        <v>0</v>
      </c>
      <c r="J966" s="21"/>
      <c r="K966" s="273"/>
      <c r="L966" s="167"/>
      <c r="M966" s="41"/>
      <c r="N966" s="41"/>
      <c r="O966" s="41"/>
      <c r="P966" s="41"/>
      <c r="Q966" s="41"/>
      <c r="R966" s="41"/>
      <c r="S966" s="41"/>
    </row>
    <row r="967" spans="1:19" s="51" customFormat="1" ht="13.5" x14ac:dyDescent="0.3">
      <c r="A967" s="129"/>
      <c r="B967" s="214" t="s">
        <v>776</v>
      </c>
      <c r="C967" s="130"/>
      <c r="D967" s="106"/>
      <c r="E967" s="106"/>
      <c r="F967" s="106"/>
      <c r="G967" s="106"/>
      <c r="H967" s="124"/>
      <c r="I967" s="29">
        <f t="shared" si="46"/>
        <v>0</v>
      </c>
      <c r="J967" s="21"/>
      <c r="K967" s="273"/>
      <c r="L967" s="167"/>
      <c r="M967" s="41"/>
      <c r="N967" s="41"/>
      <c r="O967" s="41"/>
      <c r="P967" s="41"/>
      <c r="Q967" s="41"/>
      <c r="R967" s="41"/>
      <c r="S967" s="41"/>
    </row>
    <row r="968" spans="1:19" s="51" customFormat="1" ht="13.5" x14ac:dyDescent="0.3">
      <c r="A968" s="129"/>
      <c r="B968" s="214"/>
      <c r="C968" s="130"/>
      <c r="D968" s="106"/>
      <c r="E968" s="106"/>
      <c r="F968" s="106"/>
      <c r="G968" s="106"/>
      <c r="H968" s="124"/>
      <c r="I968" s="29">
        <f t="shared" si="46"/>
        <v>0</v>
      </c>
      <c r="J968" s="21"/>
      <c r="K968" s="273"/>
      <c r="L968" s="167"/>
      <c r="M968" s="41"/>
      <c r="N968" s="41"/>
      <c r="O968" s="41"/>
      <c r="P968" s="41"/>
      <c r="Q968" s="41"/>
      <c r="R968" s="41"/>
      <c r="S968" s="41"/>
    </row>
    <row r="969" spans="1:19" s="51" customFormat="1" ht="27" x14ac:dyDescent="0.3">
      <c r="A969" s="129" t="s">
        <v>233</v>
      </c>
      <c r="B969" s="210" t="s">
        <v>777</v>
      </c>
      <c r="C969" s="130"/>
      <c r="D969" s="106"/>
      <c r="E969" s="106"/>
      <c r="F969" s="106"/>
      <c r="G969" s="106"/>
      <c r="H969" s="124"/>
      <c r="I969" s="29">
        <f t="shared" si="46"/>
        <v>0</v>
      </c>
      <c r="J969" s="21"/>
      <c r="K969" s="273"/>
      <c r="L969" s="167"/>
      <c r="M969" s="41"/>
      <c r="N969" s="41"/>
      <c r="O969" s="41"/>
      <c r="P969" s="41"/>
      <c r="Q969" s="41"/>
      <c r="R969" s="41"/>
      <c r="S969" s="41"/>
    </row>
    <row r="970" spans="1:19" s="51" customFormat="1" ht="27" x14ac:dyDescent="0.3">
      <c r="A970" s="129" t="s">
        <v>792</v>
      </c>
      <c r="B970" s="585" t="s">
        <v>3587</v>
      </c>
      <c r="C970" s="130" t="s">
        <v>698</v>
      </c>
      <c r="D970" s="106">
        <v>14</v>
      </c>
      <c r="E970" s="106"/>
      <c r="F970" s="106"/>
      <c r="G970" s="106"/>
      <c r="H970" s="124"/>
      <c r="I970" s="29">
        <f t="shared" si="46"/>
        <v>14</v>
      </c>
      <c r="J970" s="21"/>
      <c r="K970" s="273"/>
      <c r="L970" s="167"/>
      <c r="M970" s="41"/>
      <c r="N970" s="41"/>
      <c r="O970" s="41"/>
      <c r="P970" s="41"/>
      <c r="Q970" s="41"/>
      <c r="R970" s="41"/>
      <c r="S970" s="41"/>
    </row>
    <row r="971" spans="1:19" s="51" customFormat="1" ht="40.5" x14ac:dyDescent="0.3">
      <c r="A971" s="129" t="s">
        <v>793</v>
      </c>
      <c r="B971" s="585" t="s">
        <v>3588</v>
      </c>
      <c r="C971" s="130" t="s">
        <v>11</v>
      </c>
      <c r="D971" s="106">
        <f>69-D978</f>
        <v>57</v>
      </c>
      <c r="E971" s="106"/>
      <c r="F971" s="106"/>
      <c r="G971" s="106"/>
      <c r="H971" s="124"/>
      <c r="I971" s="29">
        <f t="shared" si="46"/>
        <v>57</v>
      </c>
      <c r="J971" s="21"/>
      <c r="K971" s="273"/>
      <c r="L971" s="167"/>
      <c r="M971" s="41"/>
      <c r="N971" s="41"/>
      <c r="O971" s="41"/>
      <c r="P971" s="41"/>
      <c r="Q971" s="41"/>
      <c r="R971" s="41"/>
      <c r="S971" s="41"/>
    </row>
    <row r="972" spans="1:19" s="51" customFormat="1" ht="27" x14ac:dyDescent="0.3">
      <c r="A972" s="129" t="s">
        <v>794</v>
      </c>
      <c r="B972" s="585" t="s">
        <v>3611</v>
      </c>
      <c r="C972" s="130" t="s">
        <v>11</v>
      </c>
      <c r="D972" s="106">
        <v>21</v>
      </c>
      <c r="E972" s="106"/>
      <c r="F972" s="106"/>
      <c r="G972" s="106"/>
      <c r="H972" s="124"/>
      <c r="I972" s="29">
        <f t="shared" si="46"/>
        <v>21</v>
      </c>
      <c r="J972" s="21"/>
      <c r="K972" s="273"/>
      <c r="L972" s="167"/>
      <c r="M972" s="41"/>
      <c r="N972" s="41"/>
      <c r="O972" s="41"/>
      <c r="P972" s="41"/>
      <c r="Q972" s="41"/>
      <c r="R972" s="41"/>
      <c r="S972" s="41"/>
    </row>
    <row r="973" spans="1:19" s="51" customFormat="1" ht="27" x14ac:dyDescent="0.3">
      <c r="A973" s="129" t="s">
        <v>795</v>
      </c>
      <c r="B973" s="585" t="s">
        <v>3590</v>
      </c>
      <c r="C973" s="130" t="s">
        <v>11</v>
      </c>
      <c r="D973" s="106">
        <v>12</v>
      </c>
      <c r="E973" s="106"/>
      <c r="F973" s="106"/>
      <c r="G973" s="106"/>
      <c r="H973" s="124"/>
      <c r="I973" s="29">
        <f t="shared" si="46"/>
        <v>12</v>
      </c>
      <c r="J973" s="21"/>
      <c r="K973" s="273"/>
      <c r="L973" s="167"/>
      <c r="M973" s="41"/>
      <c r="N973" s="41"/>
      <c r="O973" s="41"/>
      <c r="P973" s="41"/>
      <c r="Q973" s="41"/>
      <c r="R973" s="41"/>
      <c r="S973" s="41"/>
    </row>
    <row r="974" spans="1:19" s="51" customFormat="1" ht="27" x14ac:dyDescent="0.3">
      <c r="A974" s="129" t="s">
        <v>796</v>
      </c>
      <c r="B974" s="585" t="s">
        <v>3591</v>
      </c>
      <c r="C974" s="130" t="s">
        <v>11</v>
      </c>
      <c r="D974" s="106">
        <v>6</v>
      </c>
      <c r="E974" s="106"/>
      <c r="F974" s="106"/>
      <c r="G974" s="106"/>
      <c r="H974" s="124"/>
      <c r="I974" s="29">
        <f t="shared" si="46"/>
        <v>6</v>
      </c>
      <c r="J974" s="21"/>
      <c r="K974" s="273"/>
      <c r="L974" s="167"/>
      <c r="M974" s="41"/>
      <c r="N974" s="41"/>
      <c r="O974" s="41"/>
      <c r="P974" s="41"/>
      <c r="Q974" s="41"/>
      <c r="R974" s="41"/>
      <c r="S974" s="41"/>
    </row>
    <row r="975" spans="1:19" s="51" customFormat="1" ht="40.5" x14ac:dyDescent="0.3">
      <c r="A975" s="129" t="s">
        <v>797</v>
      </c>
      <c r="B975" s="585" t="s">
        <v>3592</v>
      </c>
      <c r="C975" s="130" t="s">
        <v>11</v>
      </c>
      <c r="D975" s="106">
        <v>1</v>
      </c>
      <c r="E975" s="106"/>
      <c r="F975" s="106"/>
      <c r="G975" s="106"/>
      <c r="H975" s="124"/>
      <c r="I975" s="29">
        <f t="shared" si="46"/>
        <v>1</v>
      </c>
      <c r="J975" s="21"/>
      <c r="K975" s="273"/>
      <c r="L975" s="167"/>
      <c r="M975" s="41"/>
      <c r="N975" s="41"/>
      <c r="O975" s="41"/>
      <c r="P975" s="41"/>
      <c r="Q975" s="41"/>
      <c r="R975" s="41"/>
      <c r="S975" s="41"/>
    </row>
    <row r="976" spans="1:19" s="51" customFormat="1" ht="27" x14ac:dyDescent="0.3">
      <c r="A976" s="129" t="s">
        <v>798</v>
      </c>
      <c r="B976" s="585" t="s">
        <v>3593</v>
      </c>
      <c r="C976" s="130" t="s">
        <v>11</v>
      </c>
      <c r="D976" s="106">
        <v>1</v>
      </c>
      <c r="E976" s="106"/>
      <c r="F976" s="106"/>
      <c r="G976" s="106"/>
      <c r="H976" s="124"/>
      <c r="I976" s="29">
        <f t="shared" si="46"/>
        <v>1</v>
      </c>
      <c r="J976" s="21"/>
      <c r="K976" s="273"/>
      <c r="L976" s="167"/>
      <c r="M976" s="41"/>
      <c r="N976" s="41"/>
      <c r="O976" s="41"/>
      <c r="P976" s="41"/>
      <c r="Q976" s="41"/>
      <c r="R976" s="41"/>
      <c r="S976" s="41"/>
    </row>
    <row r="977" spans="1:19" s="51" customFormat="1" ht="40.5" x14ac:dyDescent="0.3">
      <c r="A977" s="129" t="s">
        <v>799</v>
      </c>
      <c r="B977" s="585" t="s">
        <v>3594</v>
      </c>
      <c r="C977" s="130" t="s">
        <v>11</v>
      </c>
      <c r="D977" s="106">
        <v>24</v>
      </c>
      <c r="E977" s="106"/>
      <c r="F977" s="106"/>
      <c r="G977" s="106"/>
      <c r="H977" s="124"/>
      <c r="I977" s="29">
        <f t="shared" si="46"/>
        <v>24</v>
      </c>
      <c r="J977" s="21"/>
      <c r="K977" s="273"/>
      <c r="L977" s="167"/>
      <c r="M977" s="41"/>
      <c r="N977" s="41"/>
      <c r="O977" s="41"/>
      <c r="P977" s="41"/>
      <c r="Q977" s="41"/>
      <c r="R977" s="41"/>
      <c r="S977" s="41"/>
    </row>
    <row r="978" spans="1:19" s="51" customFormat="1" ht="27" x14ac:dyDescent="0.3">
      <c r="A978" s="129" t="s">
        <v>800</v>
      </c>
      <c r="B978" s="210" t="s">
        <v>778</v>
      </c>
      <c r="C978" s="130" t="s">
        <v>11</v>
      </c>
      <c r="D978" s="106">
        <v>12</v>
      </c>
      <c r="E978" s="106"/>
      <c r="F978" s="106"/>
      <c r="G978" s="106"/>
      <c r="H978" s="124"/>
      <c r="I978" s="29">
        <f t="shared" si="46"/>
        <v>12</v>
      </c>
      <c r="J978" s="21"/>
      <c r="K978" s="273"/>
      <c r="L978" s="167"/>
      <c r="M978" s="41"/>
      <c r="N978" s="41"/>
      <c r="O978" s="41"/>
      <c r="P978" s="41"/>
      <c r="Q978" s="41"/>
      <c r="R978" s="41"/>
      <c r="S978" s="41"/>
    </row>
    <row r="979" spans="1:19" s="51" customFormat="1" ht="13.5" x14ac:dyDescent="0.3">
      <c r="A979" s="129"/>
      <c r="B979" s="210"/>
      <c r="C979" s="130"/>
      <c r="D979" s="106"/>
      <c r="E979" s="106"/>
      <c r="F979" s="106"/>
      <c r="G979" s="106"/>
      <c r="H979" s="124"/>
      <c r="I979" s="29">
        <f t="shared" si="46"/>
        <v>0</v>
      </c>
      <c r="J979" s="21"/>
      <c r="K979" s="273"/>
      <c r="L979" s="167"/>
      <c r="M979" s="41"/>
      <c r="N979" s="41"/>
      <c r="O979" s="41"/>
      <c r="P979" s="41"/>
      <c r="Q979" s="41"/>
      <c r="R979" s="41"/>
      <c r="S979" s="41"/>
    </row>
    <row r="980" spans="1:19" s="51" customFormat="1" ht="13.5" x14ac:dyDescent="0.3">
      <c r="A980" s="129"/>
      <c r="B980" s="214" t="s">
        <v>779</v>
      </c>
      <c r="C980" s="130"/>
      <c r="D980" s="106"/>
      <c r="E980" s="106"/>
      <c r="F980" s="106"/>
      <c r="G980" s="106"/>
      <c r="H980" s="124"/>
      <c r="I980" s="29">
        <f t="shared" si="46"/>
        <v>0</v>
      </c>
      <c r="J980" s="21"/>
      <c r="K980" s="273"/>
      <c r="L980" s="167"/>
      <c r="M980" s="41"/>
      <c r="N980" s="41"/>
      <c r="O980" s="41"/>
      <c r="P980" s="41"/>
      <c r="Q980" s="41"/>
      <c r="R980" s="41"/>
      <c r="S980" s="41"/>
    </row>
    <row r="981" spans="1:19" s="51" customFormat="1" ht="13.5" x14ac:dyDescent="0.3">
      <c r="A981" s="129"/>
      <c r="B981" s="214"/>
      <c r="C981" s="130"/>
      <c r="D981" s="106"/>
      <c r="E981" s="106"/>
      <c r="F981" s="106"/>
      <c r="G981" s="106"/>
      <c r="H981" s="124"/>
      <c r="I981" s="29">
        <f t="shared" si="46"/>
        <v>0</v>
      </c>
      <c r="J981" s="21"/>
      <c r="K981" s="273"/>
      <c r="L981" s="167"/>
      <c r="M981" s="41"/>
      <c r="N981" s="41"/>
      <c r="O981" s="41"/>
      <c r="P981" s="41"/>
      <c r="Q981" s="41"/>
      <c r="R981" s="41"/>
      <c r="S981" s="41"/>
    </row>
    <row r="982" spans="1:19" s="51" customFormat="1" ht="54" x14ac:dyDescent="0.3">
      <c r="A982" s="129" t="s">
        <v>234</v>
      </c>
      <c r="B982" s="210" t="s">
        <v>780</v>
      </c>
      <c r="C982" s="130"/>
      <c r="D982" s="106"/>
      <c r="E982" s="106"/>
      <c r="F982" s="106"/>
      <c r="G982" s="106"/>
      <c r="H982" s="124"/>
      <c r="I982" s="29">
        <f t="shared" si="46"/>
        <v>0</v>
      </c>
      <c r="J982" s="21"/>
      <c r="K982" s="273"/>
      <c r="L982" s="167"/>
      <c r="M982" s="41"/>
      <c r="N982" s="41"/>
      <c r="O982" s="41"/>
      <c r="P982" s="41"/>
      <c r="Q982" s="41"/>
      <c r="R982" s="41"/>
      <c r="S982" s="41"/>
    </row>
    <row r="983" spans="1:19" s="51" customFormat="1" ht="13.5" x14ac:dyDescent="0.3">
      <c r="A983" s="129" t="s">
        <v>801</v>
      </c>
      <c r="B983" s="210" t="s">
        <v>781</v>
      </c>
      <c r="C983" s="130" t="s">
        <v>11</v>
      </c>
      <c r="D983" s="106">
        <v>7</v>
      </c>
      <c r="E983" s="106"/>
      <c r="F983" s="106"/>
      <c r="G983" s="106"/>
      <c r="H983" s="124"/>
      <c r="I983" s="29">
        <f t="shared" si="46"/>
        <v>7</v>
      </c>
      <c r="J983" s="21"/>
      <c r="K983" s="273"/>
      <c r="L983" s="167"/>
      <c r="M983" s="41"/>
      <c r="N983" s="41"/>
      <c r="O983" s="41"/>
      <c r="P983" s="41"/>
      <c r="Q983" s="41"/>
      <c r="R983" s="41"/>
      <c r="S983" s="41"/>
    </row>
    <row r="984" spans="1:19" s="51" customFormat="1" ht="13.5" x14ac:dyDescent="0.3">
      <c r="A984" s="129" t="s">
        <v>802</v>
      </c>
      <c r="B984" s="210" t="s">
        <v>782</v>
      </c>
      <c r="C984" s="130" t="s">
        <v>11</v>
      </c>
      <c r="D984" s="106">
        <v>12</v>
      </c>
      <c r="E984" s="106"/>
      <c r="F984" s="106"/>
      <c r="G984" s="106"/>
      <c r="H984" s="124"/>
      <c r="I984" s="29">
        <f t="shared" si="46"/>
        <v>12</v>
      </c>
      <c r="J984" s="21"/>
      <c r="K984" s="273"/>
      <c r="L984" s="167"/>
      <c r="M984" s="41"/>
      <c r="N984" s="41"/>
      <c r="O984" s="41"/>
      <c r="P984" s="41"/>
      <c r="Q984" s="41"/>
      <c r="R984" s="41"/>
      <c r="S984" s="41"/>
    </row>
    <row r="985" spans="1:19" s="51" customFormat="1" ht="13.5" x14ac:dyDescent="0.3">
      <c r="A985" s="129" t="s">
        <v>803</v>
      </c>
      <c r="B985" s="210" t="s">
        <v>783</v>
      </c>
      <c r="C985" s="130" t="s">
        <v>11</v>
      </c>
      <c r="D985" s="106">
        <v>10</v>
      </c>
      <c r="E985" s="106"/>
      <c r="F985" s="106"/>
      <c r="G985" s="106"/>
      <c r="H985" s="124"/>
      <c r="I985" s="29">
        <f t="shared" si="46"/>
        <v>10</v>
      </c>
      <c r="J985" s="21"/>
      <c r="K985" s="273"/>
      <c r="L985" s="167"/>
      <c r="M985" s="41"/>
      <c r="N985" s="41"/>
      <c r="O985" s="41"/>
      <c r="P985" s="41"/>
      <c r="Q985" s="41"/>
      <c r="R985" s="41"/>
      <c r="S985" s="41"/>
    </row>
    <row r="986" spans="1:19" s="51" customFormat="1" ht="13.5" x14ac:dyDescent="0.3">
      <c r="A986" s="129" t="s">
        <v>804</v>
      </c>
      <c r="B986" s="210" t="s">
        <v>784</v>
      </c>
      <c r="C986" s="130" t="s">
        <v>11</v>
      </c>
      <c r="D986" s="106">
        <v>7</v>
      </c>
      <c r="E986" s="106"/>
      <c r="F986" s="106"/>
      <c r="G986" s="106"/>
      <c r="H986" s="124"/>
      <c r="I986" s="29">
        <f t="shared" si="46"/>
        <v>7</v>
      </c>
      <c r="J986" s="21"/>
      <c r="K986" s="273"/>
      <c r="L986" s="167"/>
      <c r="M986" s="41"/>
      <c r="N986" s="41"/>
      <c r="O986" s="41"/>
      <c r="P986" s="41"/>
      <c r="Q986" s="41"/>
      <c r="R986" s="41"/>
      <c r="S986" s="41"/>
    </row>
    <row r="987" spans="1:19" s="51" customFormat="1" ht="13.5" x14ac:dyDescent="0.3">
      <c r="A987" s="129" t="s">
        <v>805</v>
      </c>
      <c r="B987" s="210" t="s">
        <v>785</v>
      </c>
      <c r="C987" s="130" t="s">
        <v>11</v>
      </c>
      <c r="D987" s="106">
        <v>1</v>
      </c>
      <c r="E987" s="106"/>
      <c r="F987" s="106"/>
      <c r="G987" s="106"/>
      <c r="H987" s="124"/>
      <c r="I987" s="29">
        <f t="shared" si="46"/>
        <v>1</v>
      </c>
      <c r="J987" s="21"/>
      <c r="K987" s="273"/>
      <c r="L987" s="167"/>
      <c r="M987" s="41"/>
      <c r="N987" s="41"/>
      <c r="O987" s="41"/>
      <c r="P987" s="41"/>
      <c r="Q987" s="41"/>
      <c r="R987" s="41"/>
      <c r="S987" s="41"/>
    </row>
    <row r="988" spans="1:19" s="51" customFormat="1" ht="13.5" x14ac:dyDescent="0.3">
      <c r="A988" s="129" t="s">
        <v>806</v>
      </c>
      <c r="B988" s="210" t="s">
        <v>786</v>
      </c>
      <c r="C988" s="130" t="s">
        <v>11</v>
      </c>
      <c r="D988" s="106">
        <v>4</v>
      </c>
      <c r="E988" s="106"/>
      <c r="F988" s="106"/>
      <c r="G988" s="106"/>
      <c r="H988" s="124"/>
      <c r="I988" s="29">
        <f t="shared" si="46"/>
        <v>4</v>
      </c>
      <c r="J988" s="21"/>
      <c r="K988" s="273"/>
      <c r="L988" s="167"/>
      <c r="M988" s="41"/>
      <c r="N988" s="41"/>
      <c r="O988" s="41"/>
      <c r="P988" s="41"/>
      <c r="Q988" s="41"/>
      <c r="R988" s="41"/>
      <c r="S988" s="41"/>
    </row>
    <row r="989" spans="1:19" s="51" customFormat="1" ht="13.5" x14ac:dyDescent="0.3">
      <c r="A989" s="129"/>
      <c r="B989" s="122"/>
      <c r="C989" s="130"/>
      <c r="D989" s="106"/>
      <c r="E989" s="106"/>
      <c r="F989" s="106"/>
      <c r="G989" s="106"/>
      <c r="H989" s="124"/>
      <c r="I989" s="29">
        <f t="shared" si="46"/>
        <v>0</v>
      </c>
      <c r="J989" s="21"/>
      <c r="K989" s="273"/>
      <c r="L989" s="167"/>
      <c r="M989" s="41"/>
      <c r="N989" s="41"/>
      <c r="O989" s="41"/>
      <c r="P989" s="41"/>
      <c r="Q989" s="41"/>
      <c r="R989" s="41"/>
      <c r="S989" s="41"/>
    </row>
    <row r="990" spans="1:19" s="51" customFormat="1" ht="13.5" x14ac:dyDescent="0.3">
      <c r="A990" s="129" t="s">
        <v>136</v>
      </c>
      <c r="B990" s="213" t="s">
        <v>807</v>
      </c>
      <c r="C990" s="130"/>
      <c r="D990" s="106"/>
      <c r="E990" s="106"/>
      <c r="F990" s="106"/>
      <c r="G990" s="106"/>
      <c r="H990" s="124"/>
      <c r="I990" s="29">
        <f t="shared" si="46"/>
        <v>0</v>
      </c>
      <c r="J990" s="21"/>
      <c r="K990" s="273"/>
      <c r="L990" s="167"/>
      <c r="M990" s="41"/>
      <c r="N990" s="41"/>
      <c r="O990" s="41"/>
      <c r="P990" s="41"/>
      <c r="Q990" s="41"/>
      <c r="R990" s="41"/>
      <c r="S990" s="41"/>
    </row>
    <row r="991" spans="1:19" s="51" customFormat="1" ht="13.5" x14ac:dyDescent="0.3">
      <c r="A991" s="129"/>
      <c r="B991" s="122"/>
      <c r="C991" s="130"/>
      <c r="D991" s="106"/>
      <c r="E991" s="106"/>
      <c r="F991" s="106"/>
      <c r="G991" s="106"/>
      <c r="H991" s="124"/>
      <c r="I991" s="29">
        <f t="shared" si="46"/>
        <v>0</v>
      </c>
      <c r="J991" s="21"/>
      <c r="K991" s="273"/>
      <c r="L991" s="167"/>
      <c r="M991" s="41"/>
      <c r="N991" s="41"/>
      <c r="O991" s="41"/>
      <c r="P991" s="41"/>
      <c r="Q991" s="41"/>
      <c r="R991" s="41"/>
      <c r="S991" s="41"/>
    </row>
    <row r="992" spans="1:19" s="51" customFormat="1" ht="94.5" x14ac:dyDescent="0.3">
      <c r="A992" s="129" t="s">
        <v>138</v>
      </c>
      <c r="B992" s="210" t="s">
        <v>808</v>
      </c>
      <c r="C992" s="130" t="s">
        <v>11</v>
      </c>
      <c r="D992" s="106">
        <v>1</v>
      </c>
      <c r="E992" s="106"/>
      <c r="F992" s="106"/>
      <c r="G992" s="106"/>
      <c r="H992" s="124"/>
      <c r="I992" s="29">
        <f t="shared" si="46"/>
        <v>1</v>
      </c>
      <c r="J992" s="21"/>
      <c r="K992" s="273"/>
      <c r="L992" s="167"/>
      <c r="M992" s="41"/>
      <c r="N992" s="41"/>
      <c r="O992" s="41"/>
      <c r="P992" s="41"/>
      <c r="Q992" s="41"/>
      <c r="R992" s="41"/>
      <c r="S992" s="41"/>
    </row>
    <row r="993" spans="1:19" s="51" customFormat="1" ht="13.5" x14ac:dyDescent="0.3">
      <c r="A993" s="129"/>
      <c r="B993" s="122"/>
      <c r="C993" s="130"/>
      <c r="D993" s="106"/>
      <c r="E993" s="106"/>
      <c r="F993" s="106"/>
      <c r="G993" s="106"/>
      <c r="H993" s="124"/>
      <c r="I993" s="29">
        <f t="shared" si="46"/>
        <v>0</v>
      </c>
      <c r="J993" s="21"/>
      <c r="K993" s="273"/>
      <c r="L993" s="167"/>
      <c r="M993" s="41"/>
      <c r="N993" s="41"/>
      <c r="O993" s="41"/>
      <c r="P993" s="41"/>
      <c r="Q993" s="41"/>
      <c r="R993" s="41"/>
      <c r="S993" s="41"/>
    </row>
    <row r="994" spans="1:19" s="51" customFormat="1" ht="13.5" x14ac:dyDescent="0.3">
      <c r="A994" s="129" t="s">
        <v>196</v>
      </c>
      <c r="B994" s="213" t="s">
        <v>809</v>
      </c>
      <c r="C994" s="130"/>
      <c r="D994" s="106"/>
      <c r="E994" s="106"/>
      <c r="F994" s="106"/>
      <c r="G994" s="106"/>
      <c r="H994" s="124"/>
      <c r="I994" s="29">
        <f t="shared" si="46"/>
        <v>0</v>
      </c>
      <c r="J994" s="21"/>
      <c r="K994" s="273"/>
      <c r="L994" s="167"/>
      <c r="M994" s="41"/>
      <c r="N994" s="41"/>
      <c r="O994" s="41"/>
      <c r="P994" s="41"/>
      <c r="Q994" s="41"/>
      <c r="R994" s="41"/>
      <c r="S994" s="41"/>
    </row>
    <row r="995" spans="1:19" s="51" customFormat="1" ht="13.5" x14ac:dyDescent="0.3">
      <c r="A995" s="129"/>
      <c r="B995" s="122"/>
      <c r="C995" s="130"/>
      <c r="D995" s="106"/>
      <c r="E995" s="106"/>
      <c r="F995" s="106"/>
      <c r="G995" s="106"/>
      <c r="H995" s="124"/>
      <c r="I995" s="29">
        <f t="shared" si="46"/>
        <v>0</v>
      </c>
      <c r="J995" s="21"/>
      <c r="K995" s="273"/>
      <c r="L995" s="167"/>
      <c r="M995" s="41"/>
      <c r="N995" s="41"/>
      <c r="O995" s="41"/>
      <c r="P995" s="41"/>
      <c r="Q995" s="41"/>
      <c r="R995" s="41"/>
      <c r="S995" s="41"/>
    </row>
    <row r="996" spans="1:19" s="51" customFormat="1" ht="40.5" x14ac:dyDescent="0.3">
      <c r="A996" s="129" t="s">
        <v>198</v>
      </c>
      <c r="B996" s="210" t="s">
        <v>811</v>
      </c>
      <c r="C996" s="130" t="s">
        <v>11</v>
      </c>
      <c r="D996" s="106">
        <v>1</v>
      </c>
      <c r="E996" s="106"/>
      <c r="F996" s="106"/>
      <c r="G996" s="106"/>
      <c r="H996" s="124"/>
      <c r="I996" s="29">
        <f t="shared" si="46"/>
        <v>1</v>
      </c>
      <c r="J996" s="21"/>
      <c r="K996" s="273"/>
      <c r="L996" s="167"/>
      <c r="M996" s="41"/>
      <c r="N996" s="41"/>
      <c r="O996" s="41"/>
      <c r="P996" s="41"/>
      <c r="Q996" s="41"/>
      <c r="R996" s="41"/>
      <c r="S996" s="41"/>
    </row>
    <row r="997" spans="1:19" s="51" customFormat="1" ht="13.5" x14ac:dyDescent="0.3">
      <c r="A997" s="129"/>
      <c r="B997" s="122"/>
      <c r="C997" s="130"/>
      <c r="D997" s="106"/>
      <c r="E997" s="106"/>
      <c r="F997" s="106"/>
      <c r="G997" s="106"/>
      <c r="H997" s="124"/>
      <c r="I997" s="29">
        <f t="shared" si="46"/>
        <v>0</v>
      </c>
      <c r="J997" s="273"/>
      <c r="K997" s="273"/>
      <c r="L997" s="167"/>
      <c r="M997" s="41"/>
      <c r="N997" s="41"/>
      <c r="O997" s="41"/>
      <c r="P997" s="41"/>
      <c r="Q997" s="41"/>
      <c r="R997" s="41"/>
      <c r="S997" s="41"/>
    </row>
    <row r="998" spans="1:19" s="51" customFormat="1" ht="13.5" x14ac:dyDescent="0.3">
      <c r="A998" s="129" t="s">
        <v>228</v>
      </c>
      <c r="B998" s="213" t="s">
        <v>189</v>
      </c>
      <c r="C998" s="130"/>
      <c r="D998" s="106"/>
      <c r="E998" s="106"/>
      <c r="F998" s="106"/>
      <c r="G998" s="106"/>
      <c r="H998" s="124"/>
      <c r="I998" s="29">
        <f t="shared" si="46"/>
        <v>0</v>
      </c>
      <c r="J998" s="273"/>
      <c r="K998" s="273"/>
      <c r="L998" s="167"/>
      <c r="M998" s="41"/>
      <c r="N998" s="41"/>
      <c r="O998" s="41"/>
      <c r="P998" s="41"/>
      <c r="Q998" s="41"/>
      <c r="R998" s="41"/>
      <c r="S998" s="41"/>
    </row>
    <row r="999" spans="1:19" s="51" customFormat="1" ht="13.5" x14ac:dyDescent="0.3">
      <c r="A999" s="129"/>
      <c r="B999" s="213"/>
      <c r="C999" s="130"/>
      <c r="D999" s="106"/>
      <c r="E999" s="106"/>
      <c r="F999" s="106"/>
      <c r="G999" s="106"/>
      <c r="H999" s="124"/>
      <c r="I999" s="29">
        <f t="shared" si="46"/>
        <v>0</v>
      </c>
      <c r="J999" s="273"/>
      <c r="K999" s="273"/>
      <c r="L999" s="167"/>
      <c r="M999" s="41"/>
      <c r="N999" s="41"/>
      <c r="O999" s="41"/>
      <c r="P999" s="41"/>
      <c r="Q999" s="41"/>
      <c r="R999" s="41"/>
      <c r="S999" s="41"/>
    </row>
    <row r="1000" spans="1:19" s="51" customFormat="1" ht="54" x14ac:dyDescent="0.3">
      <c r="A1000" s="129" t="s">
        <v>240</v>
      </c>
      <c r="B1000" s="210" t="s">
        <v>822</v>
      </c>
      <c r="C1000" s="130"/>
      <c r="D1000" s="106"/>
      <c r="E1000" s="106"/>
      <c r="F1000" s="106"/>
      <c r="G1000" s="106"/>
      <c r="H1000" s="124"/>
      <c r="I1000" s="29">
        <f t="shared" si="46"/>
        <v>0</v>
      </c>
      <c r="J1000" s="273"/>
      <c r="K1000" s="273"/>
      <c r="L1000" s="167"/>
      <c r="M1000" s="41"/>
      <c r="N1000" s="41"/>
      <c r="O1000" s="41"/>
      <c r="P1000" s="41"/>
      <c r="Q1000" s="41"/>
      <c r="R1000" s="41"/>
      <c r="S1000" s="41"/>
    </row>
    <row r="1001" spans="1:19" s="51" customFormat="1" ht="27" x14ac:dyDescent="0.3">
      <c r="A1001" s="129" t="s">
        <v>823</v>
      </c>
      <c r="B1001" s="210" t="s">
        <v>824</v>
      </c>
      <c r="C1001" s="130" t="s">
        <v>825</v>
      </c>
      <c r="D1001" s="106">
        <v>1</v>
      </c>
      <c r="E1001" s="106"/>
      <c r="F1001" s="106"/>
      <c r="G1001" s="106"/>
      <c r="H1001" s="124"/>
      <c r="I1001" s="29">
        <f t="shared" si="46"/>
        <v>1</v>
      </c>
      <c r="J1001" s="273"/>
      <c r="K1001" s="273"/>
      <c r="L1001" s="167"/>
      <c r="M1001" s="41"/>
      <c r="N1001" s="41"/>
      <c r="O1001" s="41"/>
      <c r="P1001" s="41"/>
      <c r="Q1001" s="41"/>
      <c r="R1001" s="41"/>
      <c r="S1001" s="41"/>
    </row>
    <row r="1002" spans="1:19" s="51" customFormat="1" ht="54" x14ac:dyDescent="0.3">
      <c r="A1002" s="129" t="s">
        <v>828</v>
      </c>
      <c r="B1002" s="210" t="s">
        <v>826</v>
      </c>
      <c r="C1002" s="130" t="s">
        <v>825</v>
      </c>
      <c r="D1002" s="106">
        <v>1</v>
      </c>
      <c r="E1002" s="106"/>
      <c r="F1002" s="106"/>
      <c r="G1002" s="106"/>
      <c r="H1002" s="124"/>
      <c r="I1002" s="29">
        <f t="shared" si="46"/>
        <v>1</v>
      </c>
      <c r="J1002" s="273"/>
      <c r="K1002" s="273"/>
      <c r="L1002" s="167"/>
      <c r="M1002" s="41"/>
      <c r="N1002" s="41"/>
      <c r="O1002" s="41"/>
      <c r="P1002" s="41"/>
      <c r="Q1002" s="41"/>
      <c r="R1002" s="41"/>
      <c r="S1002" s="41"/>
    </row>
    <row r="1003" spans="1:19" s="51" customFormat="1" ht="67.5" x14ac:dyDescent="0.3">
      <c r="A1003" s="129" t="s">
        <v>829</v>
      </c>
      <c r="B1003" s="210" t="s">
        <v>827</v>
      </c>
      <c r="C1003" s="130" t="s">
        <v>825</v>
      </c>
      <c r="D1003" s="106">
        <v>1</v>
      </c>
      <c r="E1003" s="106"/>
      <c r="F1003" s="106"/>
      <c r="G1003" s="106"/>
      <c r="H1003" s="124"/>
      <c r="I1003" s="29">
        <f t="shared" si="46"/>
        <v>1</v>
      </c>
      <c r="J1003" s="273"/>
      <c r="K1003" s="273"/>
      <c r="L1003" s="167"/>
      <c r="M1003" s="41"/>
      <c r="N1003" s="41"/>
      <c r="O1003" s="41"/>
      <c r="P1003" s="41"/>
      <c r="Q1003" s="41"/>
      <c r="R1003" s="41"/>
      <c r="S1003" s="41"/>
    </row>
    <row r="1004" spans="1:19" s="51" customFormat="1" ht="13.5" x14ac:dyDescent="0.3">
      <c r="A1004" s="129"/>
      <c r="B1004" s="122"/>
      <c r="C1004" s="130"/>
      <c r="D1004" s="106"/>
      <c r="E1004" s="106"/>
      <c r="F1004" s="106"/>
      <c r="G1004" s="106"/>
      <c r="H1004" s="124"/>
      <c r="I1004" s="124"/>
      <c r="J1004" s="273"/>
      <c r="K1004" s="273"/>
      <c r="L1004" s="167"/>
      <c r="M1004" s="41"/>
      <c r="N1004" s="41"/>
      <c r="O1004" s="41"/>
      <c r="P1004" s="41"/>
      <c r="Q1004" s="41"/>
      <c r="R1004" s="41"/>
      <c r="S1004" s="41"/>
    </row>
    <row r="1005" spans="1:19" s="51" customFormat="1" ht="13.5" x14ac:dyDescent="0.3">
      <c r="A1005" s="129"/>
      <c r="B1005" s="122"/>
      <c r="C1005" s="130"/>
      <c r="D1005" s="106"/>
      <c r="E1005" s="106"/>
      <c r="F1005" s="106"/>
      <c r="G1005" s="106"/>
      <c r="H1005" s="124"/>
      <c r="I1005" s="124"/>
      <c r="J1005" s="273"/>
      <c r="K1005" s="273"/>
      <c r="L1005" s="167"/>
      <c r="M1005" s="41"/>
      <c r="N1005" s="41"/>
      <c r="O1005" s="41"/>
      <c r="P1005" s="41"/>
      <c r="Q1005" s="41"/>
      <c r="R1005" s="41"/>
      <c r="S1005" s="41"/>
    </row>
    <row r="1006" spans="1:19" s="51" customFormat="1" ht="13.5" x14ac:dyDescent="0.3">
      <c r="A1006" s="129"/>
      <c r="B1006" s="122"/>
      <c r="C1006" s="130"/>
      <c r="D1006" s="106"/>
      <c r="E1006" s="106"/>
      <c r="F1006" s="106"/>
      <c r="G1006" s="106"/>
      <c r="H1006" s="124"/>
      <c r="I1006" s="124"/>
      <c r="J1006" s="273"/>
      <c r="K1006" s="273"/>
      <c r="L1006" s="167"/>
      <c r="M1006" s="41"/>
      <c r="N1006" s="41"/>
      <c r="O1006" s="41"/>
      <c r="P1006" s="41"/>
      <c r="Q1006" s="41"/>
      <c r="R1006" s="41"/>
      <c r="S1006" s="41"/>
    </row>
    <row r="1007" spans="1:19" s="51" customFormat="1" ht="13.5" x14ac:dyDescent="0.3">
      <c r="A1007" s="129"/>
      <c r="B1007" s="122"/>
      <c r="C1007" s="130"/>
      <c r="D1007" s="106"/>
      <c r="E1007" s="106"/>
      <c r="F1007" s="106"/>
      <c r="G1007" s="106"/>
      <c r="H1007" s="124"/>
      <c r="I1007" s="124"/>
      <c r="J1007" s="273"/>
      <c r="K1007" s="273"/>
      <c r="L1007" s="167"/>
      <c r="M1007" s="41"/>
      <c r="N1007" s="41"/>
      <c r="O1007" s="41"/>
      <c r="P1007" s="41"/>
      <c r="Q1007" s="41"/>
      <c r="R1007" s="41"/>
      <c r="S1007" s="41"/>
    </row>
    <row r="1008" spans="1:19" s="51" customFormat="1" ht="54" x14ac:dyDescent="0.3">
      <c r="A1008" s="88" t="s">
        <v>142</v>
      </c>
      <c r="B1008" s="89" t="s">
        <v>821</v>
      </c>
      <c r="C1008" s="90"/>
      <c r="D1008" s="226"/>
      <c r="E1008" s="226"/>
      <c r="F1008" s="226"/>
      <c r="G1008" s="226"/>
      <c r="H1008" s="325" t="str">
        <f>IF(PRODUCT(D1008:G1008),PRODUCT(D1008:G1008),"")</f>
        <v/>
      </c>
      <c r="I1008" s="226"/>
      <c r="J1008" s="267"/>
      <c r="K1008" s="267"/>
      <c r="L1008" s="149"/>
      <c r="M1008" s="41"/>
      <c r="N1008" s="41"/>
      <c r="O1008" s="41"/>
      <c r="P1008" s="41"/>
      <c r="Q1008" s="41"/>
      <c r="R1008" s="41"/>
      <c r="S1008" s="41"/>
    </row>
    <row r="1009" spans="1:19" s="51" customFormat="1" ht="13.5" x14ac:dyDescent="0.3">
      <c r="A1009" s="129"/>
      <c r="B1009" s="122"/>
      <c r="C1009" s="130"/>
      <c r="D1009" s="106"/>
      <c r="E1009" s="106"/>
      <c r="F1009" s="106"/>
      <c r="G1009" s="106"/>
      <c r="H1009" s="124"/>
      <c r="I1009" s="124"/>
      <c r="J1009" s="273"/>
      <c r="K1009" s="273"/>
      <c r="L1009" s="167"/>
      <c r="M1009" s="41"/>
      <c r="N1009" s="41"/>
      <c r="O1009" s="41"/>
      <c r="P1009" s="41"/>
      <c r="Q1009" s="41"/>
      <c r="R1009" s="41"/>
      <c r="S1009" s="41"/>
    </row>
    <row r="1010" spans="1:19" s="51" customFormat="1" ht="13.5" x14ac:dyDescent="0.3">
      <c r="A1010" s="129" t="s">
        <v>144</v>
      </c>
      <c r="B1010" s="213" t="s">
        <v>812</v>
      </c>
      <c r="C1010" s="130"/>
      <c r="D1010" s="106"/>
      <c r="E1010" s="106"/>
      <c r="F1010" s="106"/>
      <c r="G1010" s="106"/>
      <c r="H1010" s="124"/>
      <c r="I1010" s="124"/>
      <c r="J1010" s="273"/>
      <c r="K1010" s="273"/>
      <c r="L1010" s="167"/>
      <c r="M1010" s="41"/>
      <c r="N1010" s="41"/>
      <c r="O1010" s="41"/>
      <c r="P1010" s="41"/>
      <c r="Q1010" s="41"/>
      <c r="R1010" s="41"/>
      <c r="S1010" s="41"/>
    </row>
    <row r="1011" spans="1:19" s="51" customFormat="1" ht="54" x14ac:dyDescent="0.3">
      <c r="A1011" s="129" t="s">
        <v>145</v>
      </c>
      <c r="B1011" s="210" t="s">
        <v>820</v>
      </c>
      <c r="C1011" s="130"/>
      <c r="D1011" s="106"/>
      <c r="E1011" s="106"/>
      <c r="F1011" s="106"/>
      <c r="G1011" s="106"/>
      <c r="H1011" s="124"/>
      <c r="I1011" s="124"/>
      <c r="J1011" s="273"/>
      <c r="K1011" s="273"/>
      <c r="L1011" s="167"/>
      <c r="M1011" s="41"/>
      <c r="N1011" s="41"/>
      <c r="O1011" s="41"/>
      <c r="P1011" s="41"/>
      <c r="Q1011" s="41"/>
      <c r="R1011" s="41"/>
      <c r="S1011" s="41"/>
    </row>
    <row r="1012" spans="1:19" s="51" customFormat="1" ht="13.5" x14ac:dyDescent="0.3">
      <c r="A1012" s="129" t="s">
        <v>837</v>
      </c>
      <c r="B1012" s="210" t="s">
        <v>813</v>
      </c>
      <c r="C1012" s="130" t="s">
        <v>112</v>
      </c>
      <c r="D1012" s="106">
        <v>60</v>
      </c>
      <c r="E1012" s="106"/>
      <c r="F1012" s="106"/>
      <c r="G1012" s="106"/>
      <c r="H1012" s="124"/>
      <c r="I1012" s="29">
        <f t="shared" si="46"/>
        <v>60</v>
      </c>
      <c r="J1012" s="273"/>
      <c r="K1012" s="273"/>
      <c r="L1012" s="167"/>
      <c r="M1012" s="41"/>
      <c r="N1012" s="41"/>
      <c r="O1012" s="41"/>
      <c r="P1012" s="41"/>
      <c r="Q1012" s="41"/>
      <c r="R1012" s="41"/>
      <c r="S1012" s="41"/>
    </row>
    <row r="1013" spans="1:19" s="51" customFormat="1" ht="13.5" x14ac:dyDescent="0.3">
      <c r="A1013" s="129" t="s">
        <v>838</v>
      </c>
      <c r="B1013" s="210" t="s">
        <v>814</v>
      </c>
      <c r="C1013" s="130" t="s">
        <v>112</v>
      </c>
      <c r="D1013" s="106">
        <v>250</v>
      </c>
      <c r="E1013" s="106"/>
      <c r="F1013" s="106"/>
      <c r="G1013" s="106"/>
      <c r="H1013" s="124"/>
      <c r="I1013" s="29">
        <f t="shared" si="46"/>
        <v>250</v>
      </c>
      <c r="J1013" s="273"/>
      <c r="K1013" s="273"/>
      <c r="L1013" s="167"/>
      <c r="M1013" s="41"/>
      <c r="N1013" s="41"/>
      <c r="O1013" s="41"/>
      <c r="P1013" s="41"/>
      <c r="Q1013" s="41"/>
      <c r="R1013" s="41"/>
      <c r="S1013" s="41"/>
    </row>
    <row r="1014" spans="1:19" s="51" customFormat="1" ht="13.5" x14ac:dyDescent="0.3">
      <c r="A1014" s="129" t="s">
        <v>839</v>
      </c>
      <c r="B1014" s="210" t="s">
        <v>815</v>
      </c>
      <c r="C1014" s="130" t="s">
        <v>112</v>
      </c>
      <c r="D1014" s="106">
        <v>130</v>
      </c>
      <c r="E1014" s="106"/>
      <c r="F1014" s="106"/>
      <c r="G1014" s="106"/>
      <c r="H1014" s="124"/>
      <c r="I1014" s="29">
        <f t="shared" si="46"/>
        <v>130</v>
      </c>
      <c r="J1014" s="273"/>
      <c r="K1014" s="273"/>
      <c r="L1014" s="167"/>
      <c r="M1014" s="41"/>
      <c r="N1014" s="41"/>
      <c r="O1014" s="41"/>
      <c r="P1014" s="41"/>
      <c r="Q1014" s="41"/>
      <c r="R1014" s="41"/>
      <c r="S1014" s="41"/>
    </row>
    <row r="1015" spans="1:19" s="51" customFormat="1" ht="40.5" x14ac:dyDescent="0.3">
      <c r="A1015" s="129" t="s">
        <v>147</v>
      </c>
      <c r="B1015" s="210" t="s">
        <v>816</v>
      </c>
      <c r="C1015" s="130" t="s">
        <v>11</v>
      </c>
      <c r="D1015" s="106">
        <v>1</v>
      </c>
      <c r="E1015" s="106"/>
      <c r="F1015" s="106"/>
      <c r="G1015" s="106"/>
      <c r="H1015" s="124"/>
      <c r="I1015" s="29">
        <f t="shared" ref="I1015:I1035" si="47">D1015</f>
        <v>1</v>
      </c>
      <c r="J1015" s="273"/>
      <c r="K1015" s="273"/>
      <c r="L1015" s="167"/>
      <c r="M1015" s="41"/>
      <c r="N1015" s="41"/>
      <c r="O1015" s="41"/>
      <c r="P1015" s="41"/>
      <c r="Q1015" s="41"/>
      <c r="R1015" s="41"/>
      <c r="S1015" s="41"/>
    </row>
    <row r="1016" spans="1:19" s="51" customFormat="1" ht="67.5" x14ac:dyDescent="0.3">
      <c r="A1016" s="129" t="s">
        <v>149</v>
      </c>
      <c r="B1016" s="585" t="s">
        <v>3604</v>
      </c>
      <c r="C1016" s="130" t="s">
        <v>698</v>
      </c>
      <c r="D1016" s="106">
        <v>92</v>
      </c>
      <c r="E1016" s="106"/>
      <c r="F1016" s="106"/>
      <c r="G1016" s="106"/>
      <c r="H1016" s="124"/>
      <c r="I1016" s="29">
        <f t="shared" si="47"/>
        <v>92</v>
      </c>
      <c r="J1016" s="273"/>
      <c r="K1016" s="273"/>
      <c r="L1016" s="167"/>
      <c r="M1016" s="41"/>
      <c r="N1016" s="41"/>
      <c r="O1016" s="41"/>
      <c r="P1016" s="41"/>
      <c r="Q1016" s="41"/>
      <c r="R1016" s="41"/>
      <c r="S1016" s="41"/>
    </row>
    <row r="1017" spans="1:19" s="51" customFormat="1" ht="13.5" x14ac:dyDescent="0.3">
      <c r="A1017" s="129" t="s">
        <v>151</v>
      </c>
      <c r="B1017" s="210" t="s">
        <v>817</v>
      </c>
      <c r="C1017" s="130" t="s">
        <v>11</v>
      </c>
      <c r="D1017" s="106">
        <v>6</v>
      </c>
      <c r="E1017" s="106"/>
      <c r="F1017" s="106"/>
      <c r="G1017" s="106"/>
      <c r="H1017" s="124"/>
      <c r="I1017" s="29">
        <f t="shared" si="47"/>
        <v>6</v>
      </c>
      <c r="J1017" s="273"/>
      <c r="K1017" s="273"/>
      <c r="L1017" s="167"/>
      <c r="M1017" s="41"/>
      <c r="N1017" s="41"/>
      <c r="O1017" s="41"/>
      <c r="P1017" s="41"/>
      <c r="Q1017" s="41"/>
      <c r="R1017" s="41"/>
      <c r="S1017" s="41"/>
    </row>
    <row r="1018" spans="1:19" s="51" customFormat="1" ht="13.5" x14ac:dyDescent="0.3">
      <c r="A1018" s="129" t="s">
        <v>840</v>
      </c>
      <c r="B1018" s="210" t="s">
        <v>818</v>
      </c>
      <c r="C1018" s="130" t="s">
        <v>698</v>
      </c>
      <c r="D1018" s="106">
        <v>340</v>
      </c>
      <c r="E1018" s="106"/>
      <c r="F1018" s="106"/>
      <c r="G1018" s="106"/>
      <c r="H1018" s="124"/>
      <c r="I1018" s="29">
        <f t="shared" si="47"/>
        <v>340</v>
      </c>
      <c r="J1018" s="273"/>
      <c r="K1018" s="273"/>
      <c r="L1018" s="167"/>
      <c r="M1018" s="41"/>
      <c r="N1018" s="41"/>
      <c r="O1018" s="41"/>
      <c r="P1018" s="41"/>
      <c r="Q1018" s="41"/>
      <c r="R1018" s="41"/>
      <c r="S1018" s="41"/>
    </row>
    <row r="1019" spans="1:19" s="51" customFormat="1" ht="27" x14ac:dyDescent="0.3">
      <c r="A1019" s="129" t="s">
        <v>841</v>
      </c>
      <c r="B1019" s="210" t="s">
        <v>819</v>
      </c>
      <c r="C1019" s="130" t="s">
        <v>698</v>
      </c>
      <c r="D1019" s="106">
        <v>10</v>
      </c>
      <c r="E1019" s="106"/>
      <c r="F1019" s="106"/>
      <c r="G1019" s="106"/>
      <c r="H1019" s="124"/>
      <c r="I1019" s="29">
        <f t="shared" si="47"/>
        <v>10</v>
      </c>
      <c r="J1019" s="273"/>
      <c r="K1019" s="273"/>
      <c r="L1019" s="167"/>
      <c r="M1019" s="41"/>
      <c r="N1019" s="41"/>
      <c r="O1019" s="41"/>
      <c r="P1019" s="41"/>
      <c r="Q1019" s="41"/>
      <c r="R1019" s="41"/>
      <c r="S1019" s="41"/>
    </row>
    <row r="1020" spans="1:19" s="51" customFormat="1" ht="13.5" x14ac:dyDescent="0.3">
      <c r="A1020" s="129"/>
      <c r="B1020" s="122"/>
      <c r="C1020" s="130"/>
      <c r="D1020" s="106"/>
      <c r="E1020" s="106"/>
      <c r="F1020" s="106"/>
      <c r="G1020" s="106"/>
      <c r="H1020" s="124"/>
      <c r="I1020" s="29">
        <f t="shared" si="47"/>
        <v>0</v>
      </c>
      <c r="J1020" s="273"/>
      <c r="K1020" s="273"/>
      <c r="L1020" s="167"/>
      <c r="M1020" s="41"/>
      <c r="N1020" s="41"/>
      <c r="O1020" s="41"/>
      <c r="P1020" s="41"/>
      <c r="Q1020" s="41"/>
      <c r="R1020" s="41"/>
      <c r="S1020" s="41"/>
    </row>
    <row r="1021" spans="1:19" s="460" customFormat="1" ht="40.5" x14ac:dyDescent="0.3">
      <c r="A1021" s="515" t="s">
        <v>3643</v>
      </c>
      <c r="B1021" s="712" t="s">
        <v>3644</v>
      </c>
      <c r="C1021" s="739" t="s">
        <v>11</v>
      </c>
      <c r="D1021" s="494">
        <v>1</v>
      </c>
      <c r="E1021" s="494"/>
      <c r="F1021" s="494"/>
      <c r="G1021" s="494"/>
      <c r="H1021" s="510"/>
      <c r="I1021" s="438">
        <f>D1021</f>
        <v>1</v>
      </c>
      <c r="J1021" s="638"/>
      <c r="K1021" s="638"/>
      <c r="L1021" s="550"/>
      <c r="M1021" s="450"/>
      <c r="N1021" s="450"/>
      <c r="O1021" s="450"/>
      <c r="P1021" s="450"/>
      <c r="Q1021" s="450"/>
      <c r="R1021" s="450"/>
      <c r="S1021" s="450"/>
    </row>
    <row r="1022" spans="1:19" s="460" customFormat="1" ht="13.5" x14ac:dyDescent="0.3">
      <c r="A1022" s="515"/>
      <c r="B1022" s="508"/>
      <c r="C1022" s="516"/>
      <c r="D1022" s="494"/>
      <c r="E1022" s="494"/>
      <c r="F1022" s="494"/>
      <c r="G1022" s="494"/>
      <c r="H1022" s="510"/>
      <c r="I1022" s="438"/>
      <c r="J1022" s="638"/>
      <c r="K1022" s="638"/>
      <c r="L1022" s="550"/>
      <c r="M1022" s="450"/>
      <c r="N1022" s="450"/>
      <c r="O1022" s="450"/>
      <c r="P1022" s="450"/>
      <c r="Q1022" s="450"/>
      <c r="R1022" s="450"/>
      <c r="S1022" s="450"/>
    </row>
    <row r="1023" spans="1:19" s="51" customFormat="1" ht="13.5" x14ac:dyDescent="0.3">
      <c r="A1023" s="129" t="s">
        <v>284</v>
      </c>
      <c r="B1023" s="213" t="s">
        <v>830</v>
      </c>
      <c r="C1023" s="130"/>
      <c r="D1023" s="106"/>
      <c r="E1023" s="106"/>
      <c r="F1023" s="106"/>
      <c r="G1023" s="106"/>
      <c r="H1023" s="124"/>
      <c r="I1023" s="29">
        <f t="shared" si="47"/>
        <v>0</v>
      </c>
      <c r="J1023" s="273"/>
      <c r="K1023" s="273"/>
      <c r="L1023" s="167"/>
      <c r="M1023" s="41"/>
      <c r="N1023" s="41"/>
      <c r="O1023" s="41"/>
      <c r="P1023" s="41"/>
      <c r="Q1023" s="41"/>
      <c r="R1023" s="41"/>
      <c r="S1023" s="41"/>
    </row>
    <row r="1024" spans="1:19" s="51" customFormat="1" ht="13.5" x14ac:dyDescent="0.3">
      <c r="A1024" s="129"/>
      <c r="B1024" s="122"/>
      <c r="C1024" s="130"/>
      <c r="D1024" s="106"/>
      <c r="E1024" s="106"/>
      <c r="F1024" s="106"/>
      <c r="G1024" s="106"/>
      <c r="H1024" s="124"/>
      <c r="I1024" s="29">
        <f t="shared" si="47"/>
        <v>0</v>
      </c>
      <c r="J1024" s="273"/>
      <c r="K1024" s="273"/>
      <c r="L1024" s="167"/>
      <c r="M1024" s="41"/>
      <c r="N1024" s="41"/>
      <c r="O1024" s="41"/>
      <c r="P1024" s="41"/>
      <c r="Q1024" s="41"/>
      <c r="R1024" s="41"/>
      <c r="S1024" s="41"/>
    </row>
    <row r="1025" spans="1:19" s="51" customFormat="1" ht="13.5" x14ac:dyDescent="0.3">
      <c r="A1025" s="129" t="s">
        <v>410</v>
      </c>
      <c r="B1025" s="210" t="s">
        <v>831</v>
      </c>
      <c r="C1025" s="130" t="s">
        <v>277</v>
      </c>
      <c r="D1025" s="106">
        <v>12</v>
      </c>
      <c r="E1025" s="106"/>
      <c r="F1025" s="106"/>
      <c r="G1025" s="106"/>
      <c r="H1025" s="124"/>
      <c r="I1025" s="29">
        <f t="shared" si="47"/>
        <v>12</v>
      </c>
      <c r="J1025" s="273"/>
      <c r="K1025" s="273"/>
      <c r="L1025" s="167"/>
      <c r="M1025" s="41"/>
      <c r="N1025" s="41"/>
      <c r="O1025" s="41"/>
      <c r="P1025" s="41"/>
      <c r="Q1025" s="41"/>
      <c r="R1025" s="41"/>
      <c r="S1025" s="41"/>
    </row>
    <row r="1026" spans="1:19" s="51" customFormat="1" ht="13.5" x14ac:dyDescent="0.3">
      <c r="A1026" s="129" t="s">
        <v>411</v>
      </c>
      <c r="B1026" s="210" t="s">
        <v>832</v>
      </c>
      <c r="C1026" s="130" t="s">
        <v>11</v>
      </c>
      <c r="D1026" s="106">
        <v>1</v>
      </c>
      <c r="E1026" s="106"/>
      <c r="F1026" s="106"/>
      <c r="G1026" s="106"/>
      <c r="H1026" s="124"/>
      <c r="I1026" s="29">
        <f t="shared" si="47"/>
        <v>1</v>
      </c>
      <c r="J1026" s="273"/>
      <c r="K1026" s="273"/>
      <c r="L1026" s="167"/>
      <c r="M1026" s="41"/>
      <c r="N1026" s="41"/>
      <c r="O1026" s="41"/>
      <c r="P1026" s="41"/>
      <c r="Q1026" s="41"/>
      <c r="R1026" s="41"/>
      <c r="S1026" s="41"/>
    </row>
    <row r="1027" spans="1:19" s="51" customFormat="1" ht="14.45" customHeight="1" x14ac:dyDescent="0.3">
      <c r="A1027" s="129" t="s">
        <v>835</v>
      </c>
      <c r="B1027" s="210" t="s">
        <v>833</v>
      </c>
      <c r="C1027" s="130" t="s">
        <v>698</v>
      </c>
      <c r="D1027" s="106">
        <v>1</v>
      </c>
      <c r="E1027" s="106"/>
      <c r="F1027" s="106"/>
      <c r="G1027" s="106"/>
      <c r="H1027" s="124"/>
      <c r="I1027" s="29">
        <f t="shared" si="47"/>
        <v>1</v>
      </c>
      <c r="J1027" s="273"/>
      <c r="K1027" s="273"/>
      <c r="L1027" s="167"/>
      <c r="M1027" s="41"/>
      <c r="N1027" s="41"/>
      <c r="O1027" s="41"/>
      <c r="P1027" s="41"/>
      <c r="Q1027" s="41"/>
      <c r="R1027" s="41"/>
      <c r="S1027" s="41"/>
    </row>
    <row r="1028" spans="1:19" s="51" customFormat="1" ht="13.5" x14ac:dyDescent="0.3">
      <c r="A1028" s="129" t="s">
        <v>836</v>
      </c>
      <c r="B1028" s="210" t="s">
        <v>834</v>
      </c>
      <c r="C1028" s="130" t="s">
        <v>698</v>
      </c>
      <c r="D1028" s="106">
        <v>380</v>
      </c>
      <c r="E1028" s="106"/>
      <c r="F1028" s="106"/>
      <c r="G1028" s="106"/>
      <c r="H1028" s="124"/>
      <c r="I1028" s="29">
        <f t="shared" si="47"/>
        <v>380</v>
      </c>
      <c r="J1028" s="273"/>
      <c r="K1028" s="273"/>
      <c r="L1028" s="167"/>
      <c r="M1028" s="41"/>
      <c r="N1028" s="41"/>
      <c r="O1028" s="41"/>
      <c r="P1028" s="41"/>
      <c r="Q1028" s="41"/>
      <c r="R1028" s="41"/>
      <c r="S1028" s="41"/>
    </row>
    <row r="1029" spans="1:19" s="51" customFormat="1" ht="13.5" x14ac:dyDescent="0.3">
      <c r="A1029" s="129"/>
      <c r="B1029" s="210"/>
      <c r="C1029" s="130"/>
      <c r="D1029" s="106"/>
      <c r="E1029" s="106"/>
      <c r="F1029" s="106"/>
      <c r="G1029" s="106"/>
      <c r="H1029" s="124"/>
      <c r="I1029" s="29">
        <f t="shared" si="47"/>
        <v>0</v>
      </c>
      <c r="J1029" s="273"/>
      <c r="K1029" s="273"/>
      <c r="L1029" s="167"/>
      <c r="M1029" s="41"/>
      <c r="N1029" s="41"/>
      <c r="O1029" s="41"/>
      <c r="P1029" s="41"/>
      <c r="Q1029" s="41"/>
      <c r="R1029" s="41"/>
      <c r="S1029" s="41"/>
    </row>
    <row r="1030" spans="1:19" s="51" customFormat="1" ht="13.5" x14ac:dyDescent="0.3">
      <c r="A1030" s="129" t="s">
        <v>285</v>
      </c>
      <c r="B1030" s="213" t="s">
        <v>842</v>
      </c>
      <c r="C1030" s="130"/>
      <c r="D1030" s="106"/>
      <c r="E1030" s="106"/>
      <c r="F1030" s="106"/>
      <c r="G1030" s="106"/>
      <c r="H1030" s="124"/>
      <c r="I1030" s="29">
        <f t="shared" si="47"/>
        <v>0</v>
      </c>
      <c r="J1030" s="273"/>
      <c r="K1030" s="273"/>
      <c r="L1030" s="167"/>
      <c r="M1030" s="41"/>
      <c r="N1030" s="41"/>
      <c r="O1030" s="41"/>
      <c r="P1030" s="41"/>
      <c r="Q1030" s="41"/>
      <c r="R1030" s="41"/>
      <c r="S1030" s="41"/>
    </row>
    <row r="1031" spans="1:19" s="51" customFormat="1" ht="13.5" x14ac:dyDescent="0.3">
      <c r="A1031" s="129"/>
      <c r="B1031" s="213"/>
      <c r="C1031" s="130"/>
      <c r="D1031" s="106"/>
      <c r="E1031" s="106"/>
      <c r="F1031" s="106"/>
      <c r="G1031" s="106"/>
      <c r="H1031" s="124"/>
      <c r="I1031" s="29">
        <f t="shared" si="47"/>
        <v>0</v>
      </c>
      <c r="J1031" s="273"/>
      <c r="K1031" s="273"/>
      <c r="L1031" s="167"/>
      <c r="M1031" s="41"/>
      <c r="N1031" s="41"/>
      <c r="O1031" s="41"/>
      <c r="P1031" s="41"/>
      <c r="Q1031" s="41"/>
      <c r="R1031" s="41"/>
      <c r="S1031" s="41"/>
    </row>
    <row r="1032" spans="1:19" s="51" customFormat="1" ht="13.5" x14ac:dyDescent="0.3">
      <c r="A1032" s="129" t="s">
        <v>847</v>
      </c>
      <c r="B1032" s="210" t="s">
        <v>843</v>
      </c>
      <c r="C1032" s="130" t="s">
        <v>277</v>
      </c>
      <c r="D1032" s="106">
        <v>1</v>
      </c>
      <c r="E1032" s="106"/>
      <c r="F1032" s="106"/>
      <c r="G1032" s="106"/>
      <c r="H1032" s="124"/>
      <c r="I1032" s="29">
        <f t="shared" si="47"/>
        <v>1</v>
      </c>
      <c r="J1032" s="273"/>
      <c r="K1032" s="273"/>
      <c r="L1032" s="167"/>
      <c r="M1032" s="41"/>
      <c r="N1032" s="41"/>
      <c r="O1032" s="41"/>
      <c r="P1032" s="41"/>
      <c r="Q1032" s="41"/>
      <c r="R1032" s="41"/>
      <c r="S1032" s="41"/>
    </row>
    <row r="1033" spans="1:19" s="51" customFormat="1" ht="13.5" x14ac:dyDescent="0.3">
      <c r="A1033" s="129" t="s">
        <v>848</v>
      </c>
      <c r="B1033" s="210" t="s">
        <v>844</v>
      </c>
      <c r="C1033" s="130" t="s">
        <v>11</v>
      </c>
      <c r="D1033" s="106">
        <v>2</v>
      </c>
      <c r="E1033" s="106"/>
      <c r="F1033" s="106"/>
      <c r="G1033" s="106"/>
      <c r="H1033" s="124"/>
      <c r="I1033" s="29">
        <f t="shared" si="47"/>
        <v>2</v>
      </c>
      <c r="J1033" s="273"/>
      <c r="K1033" s="273"/>
      <c r="L1033" s="167"/>
      <c r="M1033" s="41"/>
      <c r="N1033" s="41"/>
      <c r="O1033" s="41"/>
      <c r="P1033" s="41"/>
      <c r="Q1033" s="41"/>
      <c r="R1033" s="41"/>
      <c r="S1033" s="41"/>
    </row>
    <row r="1034" spans="1:19" s="51" customFormat="1" ht="13.5" x14ac:dyDescent="0.3">
      <c r="A1034" s="129" t="s">
        <v>849</v>
      </c>
      <c r="B1034" s="210" t="s">
        <v>845</v>
      </c>
      <c r="C1034" s="130" t="s">
        <v>11</v>
      </c>
      <c r="D1034" s="106">
        <v>2</v>
      </c>
      <c r="E1034" s="106"/>
      <c r="F1034" s="106"/>
      <c r="G1034" s="106"/>
      <c r="H1034" s="124"/>
      <c r="I1034" s="29">
        <f t="shared" si="47"/>
        <v>2</v>
      </c>
      <c r="J1034" s="273"/>
      <c r="K1034" s="273"/>
      <c r="L1034" s="167"/>
      <c r="M1034" s="41"/>
      <c r="N1034" s="41"/>
      <c r="O1034" s="41"/>
      <c r="P1034" s="41"/>
      <c r="Q1034" s="41"/>
      <c r="R1034" s="41"/>
      <c r="S1034" s="41"/>
    </row>
    <row r="1035" spans="1:19" s="51" customFormat="1" ht="13.5" x14ac:dyDescent="0.3">
      <c r="A1035" s="129" t="s">
        <v>850</v>
      </c>
      <c r="B1035" s="210" t="s">
        <v>846</v>
      </c>
      <c r="C1035" s="130" t="s">
        <v>698</v>
      </c>
      <c r="D1035" s="106">
        <v>20</v>
      </c>
      <c r="E1035" s="106"/>
      <c r="F1035" s="106"/>
      <c r="G1035" s="106"/>
      <c r="H1035" s="124"/>
      <c r="I1035" s="29">
        <f t="shared" si="47"/>
        <v>20</v>
      </c>
      <c r="J1035" s="273"/>
      <c r="K1035" s="273"/>
      <c r="L1035" s="167"/>
      <c r="M1035" s="41"/>
      <c r="N1035" s="41"/>
      <c r="O1035" s="41"/>
      <c r="P1035" s="41"/>
      <c r="Q1035" s="41"/>
      <c r="R1035" s="41"/>
      <c r="S1035" s="41"/>
    </row>
    <row r="1036" spans="1:19" s="51" customFormat="1" ht="13.5" x14ac:dyDescent="0.3">
      <c r="A1036" s="129"/>
      <c r="B1036" s="122"/>
      <c r="C1036" s="130"/>
      <c r="D1036" s="106"/>
      <c r="E1036" s="106"/>
      <c r="F1036" s="106"/>
      <c r="G1036" s="106"/>
      <c r="H1036" s="124"/>
      <c r="I1036" s="124"/>
      <c r="J1036" s="273"/>
      <c r="K1036" s="273"/>
      <c r="L1036" s="167"/>
      <c r="M1036" s="41"/>
      <c r="N1036" s="41"/>
      <c r="O1036" s="41"/>
      <c r="P1036" s="41"/>
      <c r="Q1036" s="41"/>
      <c r="R1036" s="41"/>
      <c r="S1036" s="41"/>
    </row>
    <row r="1037" spans="1:19" s="51" customFormat="1" ht="13.5" x14ac:dyDescent="0.3">
      <c r="A1037" s="129" t="s">
        <v>286</v>
      </c>
      <c r="B1037" s="213" t="s">
        <v>851</v>
      </c>
      <c r="C1037" s="130"/>
      <c r="D1037" s="106"/>
      <c r="E1037" s="106"/>
      <c r="F1037" s="106"/>
      <c r="G1037" s="106"/>
      <c r="H1037" s="124"/>
      <c r="I1037" s="124"/>
      <c r="J1037" s="273"/>
      <c r="K1037" s="273"/>
      <c r="L1037" s="167"/>
      <c r="M1037" s="41"/>
      <c r="N1037" s="41"/>
      <c r="O1037" s="41"/>
      <c r="P1037" s="41"/>
      <c r="Q1037" s="41"/>
      <c r="R1037" s="41"/>
      <c r="S1037" s="41"/>
    </row>
    <row r="1038" spans="1:19" s="51" customFormat="1" ht="13.5" x14ac:dyDescent="0.3">
      <c r="A1038" s="129"/>
      <c r="B1038" s="122"/>
      <c r="C1038" s="130"/>
      <c r="D1038" s="106"/>
      <c r="E1038" s="106"/>
      <c r="F1038" s="106"/>
      <c r="G1038" s="106"/>
      <c r="H1038" s="124"/>
      <c r="I1038" s="124"/>
      <c r="J1038" s="273"/>
      <c r="K1038" s="273"/>
      <c r="L1038" s="167"/>
      <c r="M1038" s="41"/>
      <c r="N1038" s="41"/>
      <c r="O1038" s="41"/>
      <c r="P1038" s="41"/>
      <c r="Q1038" s="41"/>
      <c r="R1038" s="41"/>
      <c r="S1038" s="41"/>
    </row>
    <row r="1039" spans="1:19" s="51" customFormat="1" ht="121.5" x14ac:dyDescent="0.3">
      <c r="A1039" s="129" t="s">
        <v>852</v>
      </c>
      <c r="B1039" s="585" t="s">
        <v>3642</v>
      </c>
      <c r="C1039" s="130" t="s">
        <v>277</v>
      </c>
      <c r="D1039" s="106">
        <v>1</v>
      </c>
      <c r="E1039" s="106"/>
      <c r="F1039" s="106"/>
      <c r="G1039" s="106"/>
      <c r="H1039" s="124"/>
      <c r="I1039" s="29">
        <f t="shared" ref="I1039:I1065" si="48">D1039</f>
        <v>1</v>
      </c>
      <c r="J1039" s="273"/>
      <c r="K1039" s="273"/>
      <c r="L1039" s="167"/>
      <c r="M1039" s="41"/>
      <c r="N1039" s="41"/>
      <c r="O1039" s="41"/>
      <c r="P1039" s="41"/>
      <c r="Q1039" s="41"/>
      <c r="R1039" s="41"/>
      <c r="S1039" s="41"/>
    </row>
    <row r="1040" spans="1:19" s="51" customFormat="1" ht="13.5" x14ac:dyDescent="0.3">
      <c r="A1040" s="129"/>
      <c r="B1040" s="122"/>
      <c r="C1040" s="130"/>
      <c r="D1040" s="106"/>
      <c r="E1040" s="106"/>
      <c r="F1040" s="106"/>
      <c r="G1040" s="106"/>
      <c r="H1040" s="124"/>
      <c r="I1040" s="29">
        <f t="shared" si="48"/>
        <v>0</v>
      </c>
      <c r="J1040" s="273"/>
      <c r="K1040" s="273"/>
      <c r="L1040" s="167"/>
      <c r="M1040" s="41"/>
      <c r="N1040" s="41"/>
      <c r="O1040" s="41"/>
      <c r="P1040" s="41"/>
      <c r="Q1040" s="41"/>
      <c r="R1040" s="41"/>
      <c r="S1040" s="41"/>
    </row>
    <row r="1041" spans="1:19" s="705" customFormat="1" ht="94.5" x14ac:dyDescent="0.3">
      <c r="A1041" s="709" t="s">
        <v>3645</v>
      </c>
      <c r="B1041" s="731" t="s">
        <v>3646</v>
      </c>
      <c r="C1041" s="729" t="s">
        <v>11</v>
      </c>
      <c r="D1041" s="725">
        <v>1</v>
      </c>
      <c r="E1041" s="706"/>
      <c r="F1041" s="706"/>
      <c r="G1041" s="706"/>
      <c r="H1041" s="708"/>
      <c r="I1041" s="703">
        <f>D1041</f>
        <v>1</v>
      </c>
      <c r="J1041" s="713"/>
      <c r="K1041" s="713"/>
      <c r="L1041" s="711"/>
      <c r="M1041" s="704"/>
      <c r="N1041" s="704"/>
      <c r="O1041" s="704"/>
      <c r="P1041" s="704"/>
      <c r="Q1041" s="704"/>
      <c r="R1041" s="704"/>
      <c r="S1041" s="704"/>
    </row>
    <row r="1042" spans="1:19" s="705" customFormat="1" ht="13.5" x14ac:dyDescent="0.3">
      <c r="A1042" s="709"/>
      <c r="B1042" s="726"/>
      <c r="C1042" s="729"/>
      <c r="D1042" s="725"/>
      <c r="E1042" s="706"/>
      <c r="F1042" s="706"/>
      <c r="G1042" s="706"/>
      <c r="H1042" s="708"/>
      <c r="I1042" s="703"/>
      <c r="J1042" s="713"/>
      <c r="K1042" s="713"/>
      <c r="L1042" s="711"/>
      <c r="M1042" s="704"/>
      <c r="N1042" s="704"/>
      <c r="O1042" s="704"/>
      <c r="P1042" s="704"/>
      <c r="Q1042" s="704"/>
      <c r="R1042" s="704"/>
      <c r="S1042" s="704"/>
    </row>
    <row r="1043" spans="1:19" s="705" customFormat="1" ht="27" x14ac:dyDescent="0.3">
      <c r="A1043" s="714" t="s">
        <v>3647</v>
      </c>
      <c r="B1043" s="731" t="s">
        <v>3648</v>
      </c>
      <c r="C1043" s="729" t="s">
        <v>11</v>
      </c>
      <c r="D1043" s="725">
        <v>1</v>
      </c>
      <c r="E1043" s="706"/>
      <c r="F1043" s="706"/>
      <c r="G1043" s="706"/>
      <c r="H1043" s="708"/>
      <c r="I1043" s="703">
        <f>D1043</f>
        <v>1</v>
      </c>
      <c r="J1043" s="713"/>
      <c r="K1043" s="713"/>
      <c r="L1043" s="711"/>
      <c r="M1043" s="704"/>
      <c r="N1043" s="704"/>
      <c r="O1043" s="704"/>
      <c r="P1043" s="704"/>
      <c r="Q1043" s="704"/>
      <c r="R1043" s="704"/>
      <c r="S1043" s="704"/>
    </row>
    <row r="1044" spans="1:19" s="705" customFormat="1" ht="13.5" x14ac:dyDescent="0.3">
      <c r="A1044" s="709"/>
      <c r="B1044" s="726"/>
      <c r="C1044" s="729"/>
      <c r="D1044" s="725"/>
      <c r="E1044" s="706"/>
      <c r="F1044" s="706"/>
      <c r="G1044" s="706"/>
      <c r="H1044" s="708"/>
      <c r="I1044" s="703"/>
      <c r="J1044" s="713"/>
      <c r="K1044" s="713"/>
      <c r="L1044" s="711"/>
      <c r="M1044" s="704"/>
      <c r="N1044" s="704"/>
      <c r="O1044" s="704"/>
      <c r="P1044" s="704"/>
      <c r="Q1044" s="704"/>
      <c r="R1044" s="704"/>
      <c r="S1044" s="704"/>
    </row>
    <row r="1045" spans="1:19" s="717" customFormat="1" ht="54" x14ac:dyDescent="0.3">
      <c r="A1045" s="728" t="s">
        <v>3649</v>
      </c>
      <c r="B1045" s="731" t="s">
        <v>3650</v>
      </c>
      <c r="C1045" s="729" t="s">
        <v>11</v>
      </c>
      <c r="D1045" s="725">
        <v>1</v>
      </c>
      <c r="E1045" s="718"/>
      <c r="F1045" s="718"/>
      <c r="G1045" s="718"/>
      <c r="H1045" s="719"/>
      <c r="I1045" s="715">
        <f>D1045</f>
        <v>1</v>
      </c>
      <c r="J1045" s="721"/>
      <c r="K1045" s="721"/>
      <c r="L1045" s="720"/>
      <c r="M1045" s="716"/>
      <c r="N1045" s="716"/>
      <c r="O1045" s="716"/>
      <c r="P1045" s="716"/>
      <c r="Q1045" s="716"/>
      <c r="R1045" s="716"/>
      <c r="S1045" s="716"/>
    </row>
    <row r="1046" spans="1:19" s="705" customFormat="1" ht="13.5" x14ac:dyDescent="0.3">
      <c r="A1046" s="709"/>
      <c r="B1046" s="707"/>
      <c r="C1046" s="710"/>
      <c r="D1046" s="706"/>
      <c r="E1046" s="706"/>
      <c r="F1046" s="706"/>
      <c r="G1046" s="706"/>
      <c r="H1046" s="708"/>
      <c r="I1046" s="703"/>
      <c r="J1046" s="713"/>
      <c r="K1046" s="713"/>
      <c r="L1046" s="711"/>
      <c r="M1046" s="704"/>
      <c r="N1046" s="704"/>
      <c r="O1046" s="704"/>
      <c r="P1046" s="704"/>
      <c r="Q1046" s="704"/>
      <c r="R1046" s="704"/>
      <c r="S1046" s="704"/>
    </row>
    <row r="1047" spans="1:19" s="51" customFormat="1" ht="13.5" x14ac:dyDescent="0.3">
      <c r="A1047" s="129" t="s">
        <v>287</v>
      </c>
      <c r="B1047" s="213" t="s">
        <v>853</v>
      </c>
      <c r="C1047" s="130"/>
      <c r="D1047" s="106"/>
      <c r="E1047" s="106"/>
      <c r="F1047" s="106"/>
      <c r="G1047" s="106"/>
      <c r="H1047" s="124"/>
      <c r="I1047" s="29">
        <f t="shared" si="48"/>
        <v>0</v>
      </c>
      <c r="J1047" s="273"/>
      <c r="K1047" s="273"/>
      <c r="L1047" s="167"/>
      <c r="M1047" s="41"/>
      <c r="N1047" s="41"/>
      <c r="O1047" s="41"/>
      <c r="P1047" s="41"/>
      <c r="Q1047" s="41"/>
      <c r="R1047" s="41"/>
      <c r="S1047" s="41"/>
    </row>
    <row r="1048" spans="1:19" s="51" customFormat="1" ht="13.5" x14ac:dyDescent="0.3">
      <c r="A1048" s="129"/>
      <c r="B1048" s="122"/>
      <c r="C1048" s="130"/>
      <c r="D1048" s="106"/>
      <c r="E1048" s="106"/>
      <c r="F1048" s="106"/>
      <c r="G1048" s="106"/>
      <c r="H1048" s="124"/>
      <c r="I1048" s="29">
        <f t="shared" si="48"/>
        <v>0</v>
      </c>
      <c r="J1048" s="273"/>
      <c r="K1048" s="273"/>
      <c r="L1048" s="167"/>
      <c r="M1048" s="41"/>
      <c r="N1048" s="41"/>
      <c r="O1048" s="41"/>
      <c r="P1048" s="41"/>
      <c r="Q1048" s="41"/>
      <c r="R1048" s="41"/>
      <c r="S1048" s="41"/>
    </row>
    <row r="1049" spans="1:19" s="51" customFormat="1" ht="27" x14ac:dyDescent="0.3">
      <c r="A1049" s="129" t="s">
        <v>864</v>
      </c>
      <c r="B1049" s="210" t="s">
        <v>854</v>
      </c>
      <c r="C1049" s="130" t="s">
        <v>11</v>
      </c>
      <c r="D1049" s="106">
        <v>1</v>
      </c>
      <c r="E1049" s="106"/>
      <c r="F1049" s="106"/>
      <c r="G1049" s="106"/>
      <c r="H1049" s="124"/>
      <c r="I1049" s="29">
        <f t="shared" si="48"/>
        <v>1</v>
      </c>
      <c r="J1049" s="273"/>
      <c r="K1049" s="273"/>
      <c r="L1049" s="167"/>
      <c r="M1049" s="41"/>
      <c r="N1049" s="41"/>
      <c r="O1049" s="41"/>
      <c r="P1049" s="41"/>
      <c r="Q1049" s="41"/>
      <c r="R1049" s="41"/>
      <c r="S1049" s="41"/>
    </row>
    <row r="1050" spans="1:19" s="51" customFormat="1" ht="13.5" x14ac:dyDescent="0.3">
      <c r="A1050" s="129" t="s">
        <v>865</v>
      </c>
      <c r="B1050" s="210" t="s">
        <v>855</v>
      </c>
      <c r="C1050" s="130" t="s">
        <v>11</v>
      </c>
      <c r="D1050" s="106">
        <v>40</v>
      </c>
      <c r="E1050" s="106"/>
      <c r="F1050" s="106"/>
      <c r="G1050" s="106"/>
      <c r="H1050" s="124"/>
      <c r="I1050" s="29">
        <f t="shared" si="48"/>
        <v>40</v>
      </c>
      <c r="J1050" s="273"/>
      <c r="K1050" s="273"/>
      <c r="L1050" s="167"/>
      <c r="M1050" s="41"/>
      <c r="N1050" s="41"/>
      <c r="O1050" s="41"/>
      <c r="P1050" s="41"/>
      <c r="Q1050" s="41"/>
      <c r="R1050" s="41"/>
      <c r="S1050" s="41"/>
    </row>
    <row r="1051" spans="1:19" s="51" customFormat="1" ht="27" x14ac:dyDescent="0.3">
      <c r="A1051" s="129" t="s">
        <v>866</v>
      </c>
      <c r="B1051" s="210" t="s">
        <v>856</v>
      </c>
      <c r="C1051" s="130" t="s">
        <v>11</v>
      </c>
      <c r="D1051" s="106">
        <v>1</v>
      </c>
      <c r="E1051" s="106"/>
      <c r="F1051" s="106"/>
      <c r="G1051" s="106"/>
      <c r="H1051" s="124"/>
      <c r="I1051" s="29">
        <f t="shared" si="48"/>
        <v>1</v>
      </c>
      <c r="J1051" s="273"/>
      <c r="K1051" s="273"/>
      <c r="L1051" s="167"/>
      <c r="M1051" s="41"/>
      <c r="N1051" s="41"/>
      <c r="O1051" s="41"/>
      <c r="P1051" s="41"/>
      <c r="Q1051" s="41"/>
      <c r="R1051" s="41"/>
      <c r="S1051" s="41"/>
    </row>
    <row r="1052" spans="1:19" s="51" customFormat="1" ht="27" x14ac:dyDescent="0.3">
      <c r="A1052" s="129" t="s">
        <v>867</v>
      </c>
      <c r="B1052" s="210" t="s">
        <v>857</v>
      </c>
      <c r="C1052" s="130" t="s">
        <v>11</v>
      </c>
      <c r="D1052" s="106">
        <v>2</v>
      </c>
      <c r="E1052" s="106"/>
      <c r="F1052" s="106"/>
      <c r="G1052" s="106"/>
      <c r="H1052" s="124"/>
      <c r="I1052" s="29">
        <f t="shared" si="48"/>
        <v>2</v>
      </c>
      <c r="J1052" s="273"/>
      <c r="K1052" s="273"/>
      <c r="L1052" s="167"/>
      <c r="M1052" s="41"/>
      <c r="N1052" s="41"/>
      <c r="O1052" s="41"/>
      <c r="P1052" s="41"/>
      <c r="Q1052" s="41"/>
      <c r="R1052" s="41"/>
      <c r="S1052" s="41"/>
    </row>
    <row r="1053" spans="1:19" s="51" customFormat="1" ht="13.5" x14ac:dyDescent="0.3">
      <c r="A1053" s="129" t="s">
        <v>868</v>
      </c>
      <c r="B1053" s="210" t="s">
        <v>858</v>
      </c>
      <c r="C1053" s="130" t="s">
        <v>11</v>
      </c>
      <c r="D1053" s="106">
        <v>1</v>
      </c>
      <c r="E1053" s="106"/>
      <c r="F1053" s="106"/>
      <c r="G1053" s="106"/>
      <c r="H1053" s="124"/>
      <c r="I1053" s="29">
        <f t="shared" si="48"/>
        <v>1</v>
      </c>
      <c r="J1053" s="273"/>
      <c r="K1053" s="273"/>
      <c r="L1053" s="167"/>
      <c r="M1053" s="41"/>
      <c r="N1053" s="41"/>
      <c r="O1053" s="41"/>
      <c r="P1053" s="41"/>
      <c r="Q1053" s="41"/>
      <c r="R1053" s="41"/>
      <c r="S1053" s="41"/>
    </row>
    <row r="1054" spans="1:19" s="51" customFormat="1" ht="13.5" x14ac:dyDescent="0.3">
      <c r="A1054" s="129" t="s">
        <v>869</v>
      </c>
      <c r="B1054" s="210" t="s">
        <v>859</v>
      </c>
      <c r="C1054" s="130" t="s">
        <v>11</v>
      </c>
      <c r="D1054" s="106">
        <v>1</v>
      </c>
      <c r="E1054" s="106"/>
      <c r="F1054" s="106"/>
      <c r="G1054" s="106"/>
      <c r="H1054" s="124"/>
      <c r="I1054" s="29">
        <f t="shared" si="48"/>
        <v>1</v>
      </c>
      <c r="J1054" s="273"/>
      <c r="K1054" s="273"/>
      <c r="L1054" s="167"/>
      <c r="M1054" s="41"/>
      <c r="N1054" s="41"/>
      <c r="O1054" s="41"/>
      <c r="P1054" s="41"/>
      <c r="Q1054" s="41"/>
      <c r="R1054" s="41"/>
      <c r="S1054" s="41"/>
    </row>
    <row r="1055" spans="1:19" s="51" customFormat="1" ht="13.5" x14ac:dyDescent="0.3">
      <c r="A1055" s="129" t="s">
        <v>870</v>
      </c>
      <c r="B1055" s="210" t="s">
        <v>860</v>
      </c>
      <c r="C1055" s="130" t="s">
        <v>11</v>
      </c>
      <c r="D1055" s="106">
        <v>2</v>
      </c>
      <c r="E1055" s="106"/>
      <c r="F1055" s="106"/>
      <c r="G1055" s="106"/>
      <c r="H1055" s="124"/>
      <c r="I1055" s="29">
        <f t="shared" si="48"/>
        <v>2</v>
      </c>
      <c r="J1055" s="273"/>
      <c r="K1055" s="273"/>
      <c r="L1055" s="167"/>
      <c r="M1055" s="41"/>
      <c r="N1055" s="41"/>
      <c r="O1055" s="41"/>
      <c r="P1055" s="41"/>
      <c r="Q1055" s="41"/>
      <c r="R1055" s="41"/>
      <c r="S1055" s="41"/>
    </row>
    <row r="1056" spans="1:19" s="51" customFormat="1" ht="13.5" x14ac:dyDescent="0.3">
      <c r="A1056" s="129" t="s">
        <v>871</v>
      </c>
      <c r="B1056" s="210" t="s">
        <v>861</v>
      </c>
      <c r="C1056" s="130" t="s">
        <v>11</v>
      </c>
      <c r="D1056" s="106">
        <v>1</v>
      </c>
      <c r="E1056" s="106"/>
      <c r="F1056" s="106"/>
      <c r="G1056" s="106"/>
      <c r="H1056" s="124"/>
      <c r="I1056" s="29">
        <f t="shared" si="48"/>
        <v>1</v>
      </c>
      <c r="J1056" s="273"/>
      <c r="K1056" s="273"/>
      <c r="L1056" s="167"/>
      <c r="M1056" s="41"/>
      <c r="N1056" s="41"/>
      <c r="O1056" s="41"/>
      <c r="P1056" s="41"/>
      <c r="Q1056" s="41"/>
      <c r="R1056" s="41"/>
      <c r="S1056" s="41"/>
    </row>
    <row r="1057" spans="1:19" s="51" customFormat="1" ht="13.5" x14ac:dyDescent="0.3">
      <c r="A1057" s="129" t="s">
        <v>872</v>
      </c>
      <c r="B1057" s="210" t="s">
        <v>862</v>
      </c>
      <c r="C1057" s="130" t="s">
        <v>112</v>
      </c>
      <c r="D1057" s="106">
        <v>342</v>
      </c>
      <c r="E1057" s="106"/>
      <c r="F1057" s="106"/>
      <c r="G1057" s="106"/>
      <c r="H1057" s="124"/>
      <c r="I1057" s="29">
        <f t="shared" si="48"/>
        <v>342</v>
      </c>
      <c r="J1057" s="273"/>
      <c r="K1057" s="273"/>
      <c r="L1057" s="167"/>
      <c r="M1057" s="41"/>
      <c r="N1057" s="41"/>
      <c r="O1057" s="41"/>
      <c r="P1057" s="41"/>
      <c r="Q1057" s="41"/>
      <c r="R1057" s="41"/>
      <c r="S1057" s="41"/>
    </row>
    <row r="1058" spans="1:19" s="51" customFormat="1" ht="13.5" x14ac:dyDescent="0.3">
      <c r="A1058" s="129" t="s">
        <v>873</v>
      </c>
      <c r="B1058" s="210" t="s">
        <v>863</v>
      </c>
      <c r="C1058" s="130" t="s">
        <v>112</v>
      </c>
      <c r="D1058" s="106">
        <v>298</v>
      </c>
      <c r="E1058" s="106"/>
      <c r="F1058" s="106"/>
      <c r="G1058" s="106"/>
      <c r="H1058" s="124"/>
      <c r="I1058" s="29">
        <f t="shared" si="48"/>
        <v>298</v>
      </c>
      <c r="J1058" s="273"/>
      <c r="K1058" s="273"/>
      <c r="L1058" s="167"/>
      <c r="M1058" s="41"/>
      <c r="N1058" s="41"/>
      <c r="O1058" s="41"/>
      <c r="P1058" s="41"/>
      <c r="Q1058" s="41"/>
      <c r="R1058" s="41"/>
      <c r="S1058" s="41"/>
    </row>
    <row r="1059" spans="1:19" s="51" customFormat="1" ht="13.5" x14ac:dyDescent="0.3">
      <c r="A1059" s="129"/>
      <c r="B1059" s="122"/>
      <c r="C1059" s="130"/>
      <c r="D1059" s="106"/>
      <c r="E1059" s="106"/>
      <c r="F1059" s="106"/>
      <c r="G1059" s="106"/>
      <c r="H1059" s="124"/>
      <c r="I1059" s="29">
        <f t="shared" si="48"/>
        <v>0</v>
      </c>
      <c r="J1059" s="273"/>
      <c r="K1059" s="273"/>
      <c r="L1059" s="167"/>
      <c r="M1059" s="41"/>
      <c r="N1059" s="41"/>
      <c r="O1059" s="41"/>
      <c r="P1059" s="41"/>
      <c r="Q1059" s="41"/>
      <c r="R1059" s="41"/>
      <c r="S1059" s="41"/>
    </row>
    <row r="1060" spans="1:19" s="51" customFormat="1" ht="13.5" x14ac:dyDescent="0.3">
      <c r="A1060" s="129" t="s">
        <v>288</v>
      </c>
      <c r="B1060" s="213" t="s">
        <v>189</v>
      </c>
      <c r="C1060" s="130"/>
      <c r="D1060" s="106"/>
      <c r="E1060" s="106"/>
      <c r="F1060" s="106"/>
      <c r="G1060" s="106"/>
      <c r="H1060" s="124"/>
      <c r="I1060" s="29">
        <f t="shared" si="48"/>
        <v>0</v>
      </c>
      <c r="J1060" s="273"/>
      <c r="K1060" s="273"/>
      <c r="L1060" s="167"/>
      <c r="M1060" s="41"/>
      <c r="N1060" s="41"/>
      <c r="O1060" s="41"/>
      <c r="P1060" s="41"/>
      <c r="Q1060" s="41"/>
      <c r="R1060" s="41"/>
      <c r="S1060" s="41"/>
    </row>
    <row r="1061" spans="1:19" s="51" customFormat="1" ht="13.5" x14ac:dyDescent="0.3">
      <c r="A1061" s="129"/>
      <c r="B1061" s="213"/>
      <c r="C1061" s="130"/>
      <c r="D1061" s="106"/>
      <c r="E1061" s="106"/>
      <c r="F1061" s="106"/>
      <c r="G1061" s="106"/>
      <c r="H1061" s="124"/>
      <c r="I1061" s="29">
        <f t="shared" si="48"/>
        <v>0</v>
      </c>
      <c r="J1061" s="273"/>
      <c r="K1061" s="273"/>
      <c r="L1061" s="167"/>
      <c r="M1061" s="41"/>
      <c r="N1061" s="41"/>
      <c r="O1061" s="41"/>
      <c r="P1061" s="41"/>
      <c r="Q1061" s="41"/>
      <c r="R1061" s="41"/>
      <c r="S1061" s="41"/>
    </row>
    <row r="1062" spans="1:19" s="51" customFormat="1" ht="54" x14ac:dyDescent="0.3">
      <c r="A1062" s="129" t="s">
        <v>874</v>
      </c>
      <c r="B1062" s="210" t="s">
        <v>822</v>
      </c>
      <c r="C1062" s="130"/>
      <c r="D1062" s="106"/>
      <c r="E1062" s="106"/>
      <c r="F1062" s="106"/>
      <c r="G1062" s="106"/>
      <c r="H1062" s="124"/>
      <c r="I1062" s="29">
        <f t="shared" si="48"/>
        <v>0</v>
      </c>
      <c r="J1062" s="273"/>
      <c r="K1062" s="273"/>
      <c r="L1062" s="167"/>
      <c r="M1062" s="41"/>
      <c r="N1062" s="41"/>
      <c r="O1062" s="41"/>
      <c r="P1062" s="41"/>
      <c r="Q1062" s="41"/>
      <c r="R1062" s="41"/>
      <c r="S1062" s="41"/>
    </row>
    <row r="1063" spans="1:19" s="51" customFormat="1" ht="27" x14ac:dyDescent="0.3">
      <c r="A1063" s="129" t="s">
        <v>875</v>
      </c>
      <c r="B1063" s="210" t="s">
        <v>824</v>
      </c>
      <c r="C1063" s="130" t="s">
        <v>825</v>
      </c>
      <c r="D1063" s="106">
        <v>1</v>
      </c>
      <c r="E1063" s="106"/>
      <c r="F1063" s="106"/>
      <c r="G1063" s="106"/>
      <c r="H1063" s="124"/>
      <c r="I1063" s="29">
        <f t="shared" si="48"/>
        <v>1</v>
      </c>
      <c r="J1063" s="273"/>
      <c r="K1063" s="273"/>
      <c r="L1063" s="167"/>
      <c r="M1063" s="41"/>
      <c r="N1063" s="41"/>
      <c r="O1063" s="41"/>
      <c r="P1063" s="41"/>
      <c r="Q1063" s="41"/>
      <c r="R1063" s="41"/>
      <c r="S1063" s="41"/>
    </row>
    <row r="1064" spans="1:19" s="51" customFormat="1" ht="54" x14ac:dyDescent="0.3">
      <c r="A1064" s="129" t="s">
        <v>876</v>
      </c>
      <c r="B1064" s="210" t="s">
        <v>826</v>
      </c>
      <c r="C1064" s="130" t="s">
        <v>825</v>
      </c>
      <c r="D1064" s="106">
        <v>1</v>
      </c>
      <c r="E1064" s="106"/>
      <c r="F1064" s="106"/>
      <c r="G1064" s="106"/>
      <c r="H1064" s="124"/>
      <c r="I1064" s="29">
        <f t="shared" si="48"/>
        <v>1</v>
      </c>
      <c r="J1064" s="273"/>
      <c r="K1064" s="273"/>
      <c r="L1064" s="167"/>
      <c r="M1064" s="41"/>
      <c r="N1064" s="41"/>
      <c r="O1064" s="41"/>
      <c r="P1064" s="41"/>
      <c r="Q1064" s="41"/>
      <c r="R1064" s="41"/>
      <c r="S1064" s="41"/>
    </row>
    <row r="1065" spans="1:19" s="51" customFormat="1" ht="67.5" x14ac:dyDescent="0.3">
      <c r="A1065" s="129" t="s">
        <v>877</v>
      </c>
      <c r="B1065" s="210" t="s">
        <v>827</v>
      </c>
      <c r="C1065" s="130" t="s">
        <v>825</v>
      </c>
      <c r="D1065" s="106">
        <v>1</v>
      </c>
      <c r="E1065" s="106"/>
      <c r="F1065" s="106"/>
      <c r="G1065" s="106"/>
      <c r="H1065" s="124"/>
      <c r="I1065" s="29">
        <f t="shared" si="48"/>
        <v>1</v>
      </c>
      <c r="J1065" s="273"/>
      <c r="K1065" s="273"/>
      <c r="L1065" s="167"/>
      <c r="M1065" s="41"/>
      <c r="N1065" s="41"/>
      <c r="O1065" s="41"/>
      <c r="P1065" s="41"/>
      <c r="Q1065" s="41"/>
      <c r="R1065" s="41"/>
      <c r="S1065" s="41"/>
    </row>
    <row r="1066" spans="1:19" s="51" customFormat="1" ht="13.5" x14ac:dyDescent="0.3">
      <c r="A1066" s="129"/>
      <c r="B1066" s="122"/>
      <c r="C1066" s="130"/>
      <c r="D1066" s="106"/>
      <c r="E1066" s="106"/>
      <c r="F1066" s="106"/>
      <c r="G1066" s="106"/>
      <c r="H1066" s="124"/>
      <c r="I1066" s="124"/>
      <c r="J1066" s="273"/>
      <c r="K1066" s="273"/>
      <c r="L1066" s="167"/>
      <c r="M1066" s="41"/>
      <c r="N1066" s="41"/>
      <c r="O1066" s="41"/>
      <c r="P1066" s="41"/>
      <c r="Q1066" s="41"/>
      <c r="R1066" s="41"/>
      <c r="S1066" s="41"/>
    </row>
    <row r="1067" spans="1:19" s="51" customFormat="1" ht="13.5" x14ac:dyDescent="0.3">
      <c r="A1067" s="129"/>
      <c r="B1067" s="122"/>
      <c r="C1067" s="130"/>
      <c r="D1067" s="106"/>
      <c r="E1067" s="106"/>
      <c r="F1067" s="106"/>
      <c r="G1067" s="106"/>
      <c r="H1067" s="124"/>
      <c r="I1067" s="124"/>
      <c r="J1067" s="273"/>
      <c r="K1067" s="273"/>
      <c r="L1067" s="167"/>
      <c r="M1067" s="41"/>
      <c r="N1067" s="41"/>
      <c r="O1067" s="41"/>
      <c r="P1067" s="41"/>
      <c r="Q1067" s="41"/>
      <c r="R1067" s="41"/>
      <c r="S1067" s="41"/>
    </row>
    <row r="1068" spans="1:19" s="51" customFormat="1" ht="13.5" x14ac:dyDescent="0.3">
      <c r="A1068" s="129"/>
      <c r="B1068" s="122"/>
      <c r="C1068" s="130"/>
      <c r="D1068" s="106"/>
      <c r="E1068" s="106"/>
      <c r="F1068" s="106"/>
      <c r="G1068" s="106"/>
      <c r="H1068" s="124"/>
      <c r="I1068" s="124"/>
      <c r="J1068" s="273"/>
      <c r="K1068" s="273"/>
      <c r="L1068" s="167"/>
      <c r="M1068" s="41"/>
      <c r="N1068" s="41"/>
      <c r="O1068" s="41"/>
      <c r="P1068" s="41"/>
      <c r="Q1068" s="41"/>
      <c r="R1068" s="41"/>
      <c r="S1068" s="41"/>
    </row>
    <row r="1069" spans="1:19" s="51" customFormat="1" ht="13.5" x14ac:dyDescent="0.3">
      <c r="A1069" s="88" t="s">
        <v>153</v>
      </c>
      <c r="B1069" s="89" t="s">
        <v>878</v>
      </c>
      <c r="C1069" s="90"/>
      <c r="D1069" s="226"/>
      <c r="E1069" s="226"/>
      <c r="F1069" s="226"/>
      <c r="G1069" s="226"/>
      <c r="H1069" s="325" t="str">
        <f>IF(PRODUCT(D1069:G1069),PRODUCT(D1069:G1069),"")</f>
        <v/>
      </c>
      <c r="I1069" s="226"/>
      <c r="J1069" s="267"/>
      <c r="K1069" s="267"/>
      <c r="L1069" s="149"/>
      <c r="M1069" s="41"/>
      <c r="N1069" s="41"/>
      <c r="O1069" s="41"/>
      <c r="P1069" s="41"/>
      <c r="Q1069" s="41"/>
      <c r="R1069" s="41"/>
      <c r="S1069" s="41"/>
    </row>
    <row r="1070" spans="1:19" s="51" customFormat="1" ht="13.5" x14ac:dyDescent="0.3">
      <c r="A1070" s="129"/>
      <c r="B1070" s="122"/>
      <c r="C1070" s="130"/>
      <c r="D1070" s="106"/>
      <c r="E1070" s="106"/>
      <c r="F1070" s="106"/>
      <c r="G1070" s="106"/>
      <c r="H1070" s="124"/>
      <c r="I1070" s="124"/>
      <c r="J1070" s="273"/>
      <c r="K1070" s="273"/>
      <c r="L1070" s="167"/>
      <c r="M1070" s="41"/>
      <c r="N1070" s="41"/>
      <c r="O1070" s="41"/>
      <c r="P1070" s="41"/>
      <c r="Q1070" s="41"/>
      <c r="R1070" s="41"/>
      <c r="S1070" s="41"/>
    </row>
    <row r="1071" spans="1:19" s="51" customFormat="1" ht="13.5" x14ac:dyDescent="0.3">
      <c r="A1071" s="129" t="s">
        <v>155</v>
      </c>
      <c r="B1071" s="210" t="s">
        <v>879</v>
      </c>
      <c r="C1071" s="130"/>
      <c r="D1071" s="106"/>
      <c r="E1071" s="106"/>
      <c r="F1071" s="106"/>
      <c r="G1071" s="106"/>
      <c r="H1071" s="124"/>
      <c r="I1071" s="124"/>
      <c r="J1071" s="273"/>
      <c r="K1071" s="273"/>
      <c r="L1071" s="167"/>
      <c r="M1071" s="41"/>
      <c r="N1071" s="41"/>
      <c r="O1071" s="41"/>
      <c r="P1071" s="41"/>
      <c r="Q1071" s="41"/>
      <c r="R1071" s="41"/>
      <c r="S1071" s="41"/>
    </row>
    <row r="1072" spans="1:19" s="51" customFormat="1" ht="81" x14ac:dyDescent="0.3">
      <c r="A1072" s="129" t="s">
        <v>313</v>
      </c>
      <c r="B1072" s="210" t="s">
        <v>880</v>
      </c>
      <c r="C1072" s="130"/>
      <c r="D1072" s="106"/>
      <c r="E1072" s="106"/>
      <c r="F1072" s="106"/>
      <c r="G1072" s="106"/>
      <c r="H1072" s="124"/>
      <c r="I1072" s="124"/>
      <c r="J1072" s="273"/>
      <c r="K1072" s="273"/>
      <c r="L1072" s="167"/>
      <c r="M1072" s="41"/>
      <c r="N1072" s="41"/>
      <c r="O1072" s="41"/>
      <c r="P1072" s="41"/>
      <c r="Q1072" s="41"/>
      <c r="R1072" s="41"/>
      <c r="S1072" s="41"/>
    </row>
    <row r="1073" spans="1:19" s="51" customFormat="1" ht="13.5" x14ac:dyDescent="0.3">
      <c r="A1073" s="129"/>
      <c r="B1073" s="210"/>
      <c r="C1073" s="130"/>
      <c r="D1073" s="106"/>
      <c r="E1073" s="106"/>
      <c r="F1073" s="106"/>
      <c r="G1073" s="106"/>
      <c r="H1073" s="124"/>
      <c r="I1073" s="124"/>
      <c r="J1073" s="273"/>
      <c r="K1073" s="273"/>
      <c r="L1073" s="167"/>
      <c r="M1073" s="41"/>
      <c r="N1073" s="41"/>
      <c r="O1073" s="41"/>
      <c r="P1073" s="41"/>
      <c r="Q1073" s="41"/>
      <c r="R1073" s="41"/>
      <c r="S1073" s="41"/>
    </row>
    <row r="1074" spans="1:19" s="51" customFormat="1" ht="13.5" x14ac:dyDescent="0.3">
      <c r="A1074" s="129" t="s">
        <v>337</v>
      </c>
      <c r="B1074" s="210" t="s">
        <v>881</v>
      </c>
      <c r="C1074" s="130"/>
      <c r="D1074" s="106"/>
      <c r="E1074" s="106"/>
      <c r="F1074" s="106"/>
      <c r="G1074" s="106"/>
      <c r="H1074" s="124"/>
      <c r="I1074" s="124"/>
      <c r="J1074" s="273"/>
      <c r="K1074" s="273"/>
      <c r="L1074" s="167"/>
      <c r="M1074" s="41"/>
      <c r="N1074" s="41"/>
      <c r="O1074" s="41"/>
      <c r="P1074" s="41"/>
      <c r="Q1074" s="41"/>
      <c r="R1074" s="41"/>
      <c r="S1074" s="41"/>
    </row>
    <row r="1075" spans="1:19" s="51" customFormat="1" ht="13.5" x14ac:dyDescent="0.3">
      <c r="A1075" s="129" t="s">
        <v>1408</v>
      </c>
      <c r="B1075" s="210" t="s">
        <v>882</v>
      </c>
      <c r="C1075" s="130" t="s">
        <v>7</v>
      </c>
      <c r="D1075" s="106">
        <v>1</v>
      </c>
      <c r="E1075" s="106"/>
      <c r="F1075" s="106"/>
      <c r="G1075" s="106"/>
      <c r="H1075" s="124">
        <v>1</v>
      </c>
      <c r="I1075" s="124">
        <v>1</v>
      </c>
      <c r="J1075" s="273"/>
      <c r="K1075" s="273"/>
      <c r="L1075" s="167"/>
      <c r="M1075" s="41"/>
      <c r="N1075" s="41"/>
      <c r="O1075" s="41"/>
      <c r="P1075" s="41"/>
      <c r="Q1075" s="41"/>
      <c r="R1075" s="41"/>
      <c r="S1075" s="41"/>
    </row>
    <row r="1076" spans="1:19" s="51" customFormat="1" ht="13.5" x14ac:dyDescent="0.3">
      <c r="A1076" s="129" t="s">
        <v>1409</v>
      </c>
      <c r="B1076" s="210" t="s">
        <v>883</v>
      </c>
      <c r="C1076" s="130" t="s">
        <v>7</v>
      </c>
      <c r="D1076" s="106">
        <v>1</v>
      </c>
      <c r="E1076" s="106"/>
      <c r="F1076" s="106"/>
      <c r="G1076" s="106"/>
      <c r="H1076" s="124">
        <v>1</v>
      </c>
      <c r="I1076" s="124">
        <v>1</v>
      </c>
      <c r="J1076" s="273"/>
      <c r="K1076" s="273"/>
      <c r="L1076" s="167"/>
      <c r="M1076" s="41"/>
      <c r="N1076" s="41"/>
      <c r="O1076" s="41"/>
      <c r="P1076" s="41"/>
      <c r="Q1076" s="41"/>
      <c r="R1076" s="41"/>
      <c r="S1076" s="41"/>
    </row>
    <row r="1077" spans="1:19" s="51" customFormat="1" ht="13.5" x14ac:dyDescent="0.3">
      <c r="A1077" s="129" t="s">
        <v>1410</v>
      </c>
      <c r="B1077" s="210" t="s">
        <v>884</v>
      </c>
      <c r="C1077" s="130" t="s">
        <v>7</v>
      </c>
      <c r="D1077" s="106">
        <v>1</v>
      </c>
      <c r="E1077" s="106"/>
      <c r="F1077" s="106"/>
      <c r="G1077" s="106"/>
      <c r="H1077" s="124">
        <v>1</v>
      </c>
      <c r="I1077" s="124">
        <v>1</v>
      </c>
      <c r="J1077" s="273"/>
      <c r="K1077" s="273"/>
      <c r="L1077" s="167"/>
      <c r="M1077" s="41"/>
      <c r="N1077" s="41"/>
      <c r="O1077" s="41"/>
      <c r="P1077" s="41"/>
      <c r="Q1077" s="41"/>
      <c r="R1077" s="41"/>
      <c r="S1077" s="41"/>
    </row>
    <row r="1078" spans="1:19" s="51" customFormat="1" ht="13.5" x14ac:dyDescent="0.3">
      <c r="A1078" s="129"/>
      <c r="B1078" s="210"/>
      <c r="C1078" s="130"/>
      <c r="D1078" s="106"/>
      <c r="E1078" s="106"/>
      <c r="F1078" s="106"/>
      <c r="G1078" s="106"/>
      <c r="H1078" s="124" t="s">
        <v>810</v>
      </c>
      <c r="I1078" s="124">
        <v>0</v>
      </c>
      <c r="J1078" s="273"/>
      <c r="K1078" s="273"/>
      <c r="L1078" s="167"/>
      <c r="M1078" s="41"/>
      <c r="N1078" s="41"/>
      <c r="O1078" s="41"/>
      <c r="P1078" s="41"/>
      <c r="Q1078" s="41"/>
      <c r="R1078" s="41"/>
      <c r="S1078" s="41"/>
    </row>
    <row r="1079" spans="1:19" s="51" customFormat="1" ht="13.5" x14ac:dyDescent="0.3">
      <c r="A1079" s="129" t="s">
        <v>339</v>
      </c>
      <c r="B1079" s="210" t="s">
        <v>885</v>
      </c>
      <c r="C1079" s="130"/>
      <c r="D1079" s="106"/>
      <c r="E1079" s="106"/>
      <c r="F1079" s="106"/>
      <c r="G1079" s="106"/>
      <c r="H1079" s="124" t="s">
        <v>810</v>
      </c>
      <c r="I1079" s="124">
        <v>0</v>
      </c>
      <c r="J1079" s="273"/>
      <c r="K1079" s="273"/>
      <c r="L1079" s="167"/>
      <c r="M1079" s="41"/>
      <c r="N1079" s="41"/>
      <c r="O1079" s="41"/>
      <c r="P1079" s="41"/>
      <c r="Q1079" s="41"/>
      <c r="R1079" s="41"/>
      <c r="S1079" s="41"/>
    </row>
    <row r="1080" spans="1:19" s="51" customFormat="1" ht="13.5" x14ac:dyDescent="0.3">
      <c r="A1080" s="129" t="s">
        <v>1411</v>
      </c>
      <c r="B1080" s="210" t="s">
        <v>886</v>
      </c>
      <c r="C1080" s="130" t="s">
        <v>7</v>
      </c>
      <c r="D1080" s="106">
        <v>1</v>
      </c>
      <c r="E1080" s="106"/>
      <c r="F1080" s="106"/>
      <c r="G1080" s="106"/>
      <c r="H1080" s="124">
        <v>1</v>
      </c>
      <c r="I1080" s="124">
        <v>1</v>
      </c>
      <c r="J1080" s="273"/>
      <c r="K1080" s="273"/>
      <c r="L1080" s="167"/>
      <c r="M1080" s="41"/>
      <c r="N1080" s="41"/>
      <c r="O1080" s="41"/>
      <c r="P1080" s="41"/>
      <c r="Q1080" s="41"/>
      <c r="R1080" s="41"/>
      <c r="S1080" s="41"/>
    </row>
    <row r="1081" spans="1:19" s="51" customFormat="1" ht="13.5" x14ac:dyDescent="0.3">
      <c r="A1081" s="129" t="s">
        <v>1412</v>
      </c>
      <c r="B1081" s="210" t="s">
        <v>887</v>
      </c>
      <c r="C1081" s="130" t="s">
        <v>7</v>
      </c>
      <c r="D1081" s="106">
        <v>1</v>
      </c>
      <c r="E1081" s="106"/>
      <c r="F1081" s="106"/>
      <c r="G1081" s="106"/>
      <c r="H1081" s="124">
        <v>1</v>
      </c>
      <c r="I1081" s="124">
        <v>1</v>
      </c>
      <c r="J1081" s="273"/>
      <c r="K1081" s="273"/>
      <c r="L1081" s="167"/>
      <c r="M1081" s="41"/>
      <c r="N1081" s="41"/>
      <c r="O1081" s="41"/>
      <c r="P1081" s="41"/>
      <c r="Q1081" s="41"/>
      <c r="R1081" s="41"/>
      <c r="S1081" s="41"/>
    </row>
    <row r="1082" spans="1:19" s="51" customFormat="1" ht="13.5" x14ac:dyDescent="0.3">
      <c r="A1082" s="129" t="s">
        <v>1413</v>
      </c>
      <c r="B1082" s="210" t="s">
        <v>888</v>
      </c>
      <c r="C1082" s="130" t="s">
        <v>7</v>
      </c>
      <c r="D1082" s="106">
        <v>1</v>
      </c>
      <c r="E1082" s="106"/>
      <c r="F1082" s="106"/>
      <c r="G1082" s="106"/>
      <c r="H1082" s="124">
        <v>1</v>
      </c>
      <c r="I1082" s="124">
        <v>1</v>
      </c>
      <c r="J1082" s="273"/>
      <c r="K1082" s="273"/>
      <c r="L1082" s="167"/>
      <c r="M1082" s="41"/>
      <c r="N1082" s="41"/>
      <c r="O1082" s="41"/>
      <c r="P1082" s="41"/>
      <c r="Q1082" s="41"/>
      <c r="R1082" s="41"/>
      <c r="S1082" s="41"/>
    </row>
    <row r="1083" spans="1:19" s="51" customFormat="1" ht="13.5" x14ac:dyDescent="0.3">
      <c r="A1083" s="129" t="s">
        <v>1414</v>
      </c>
      <c r="B1083" s="210" t="s">
        <v>889</v>
      </c>
      <c r="C1083" s="130" t="s">
        <v>7</v>
      </c>
      <c r="D1083" s="106">
        <v>1</v>
      </c>
      <c r="E1083" s="106"/>
      <c r="F1083" s="106"/>
      <c r="G1083" s="106"/>
      <c r="H1083" s="124">
        <v>1</v>
      </c>
      <c r="I1083" s="124">
        <v>1</v>
      </c>
      <c r="J1083" s="273"/>
      <c r="K1083" s="273"/>
      <c r="L1083" s="167"/>
      <c r="M1083" s="41"/>
      <c r="N1083" s="41"/>
      <c r="O1083" s="41"/>
      <c r="P1083" s="41"/>
      <c r="Q1083" s="41"/>
      <c r="R1083" s="41"/>
      <c r="S1083" s="41"/>
    </row>
    <row r="1084" spans="1:19" s="51" customFormat="1" ht="13.5" x14ac:dyDescent="0.3">
      <c r="A1084" s="129" t="s">
        <v>1415</v>
      </c>
      <c r="B1084" s="210" t="s">
        <v>890</v>
      </c>
      <c r="C1084" s="130" t="s">
        <v>7</v>
      </c>
      <c r="D1084" s="106">
        <v>1</v>
      </c>
      <c r="E1084" s="106"/>
      <c r="F1084" s="106"/>
      <c r="G1084" s="106"/>
      <c r="H1084" s="124">
        <v>1</v>
      </c>
      <c r="I1084" s="124">
        <v>1</v>
      </c>
      <c r="J1084" s="273"/>
      <c r="K1084" s="273"/>
      <c r="L1084" s="167"/>
      <c r="M1084" s="41"/>
      <c r="N1084" s="41"/>
      <c r="O1084" s="41"/>
      <c r="P1084" s="41"/>
      <c r="Q1084" s="41"/>
      <c r="R1084" s="41"/>
      <c r="S1084" s="41"/>
    </row>
    <row r="1085" spans="1:19" s="51" customFormat="1" ht="13.5" x14ac:dyDescent="0.3">
      <c r="A1085" s="129" t="s">
        <v>1416</v>
      </c>
      <c r="B1085" s="210" t="s">
        <v>891</v>
      </c>
      <c r="C1085" s="130" t="s">
        <v>7</v>
      </c>
      <c r="D1085" s="106">
        <v>1</v>
      </c>
      <c r="E1085" s="106"/>
      <c r="F1085" s="106"/>
      <c r="G1085" s="106"/>
      <c r="H1085" s="124">
        <v>1</v>
      </c>
      <c r="I1085" s="124">
        <v>1</v>
      </c>
      <c r="J1085" s="273"/>
      <c r="K1085" s="273"/>
      <c r="L1085" s="167"/>
      <c r="M1085" s="41"/>
      <c r="N1085" s="41"/>
      <c r="O1085" s="41"/>
      <c r="P1085" s="41"/>
      <c r="Q1085" s="41"/>
      <c r="R1085" s="41"/>
      <c r="S1085" s="41"/>
    </row>
    <row r="1086" spans="1:19" s="51" customFormat="1" ht="13.5" x14ac:dyDescent="0.3">
      <c r="A1086" s="129" t="s">
        <v>1417</v>
      </c>
      <c r="B1086" s="210" t="s">
        <v>892</v>
      </c>
      <c r="C1086" s="130" t="s">
        <v>7</v>
      </c>
      <c r="D1086" s="106">
        <v>1</v>
      </c>
      <c r="E1086" s="106"/>
      <c r="F1086" s="106"/>
      <c r="G1086" s="106"/>
      <c r="H1086" s="124">
        <v>1</v>
      </c>
      <c r="I1086" s="124">
        <v>1</v>
      </c>
      <c r="J1086" s="273"/>
      <c r="K1086" s="273"/>
      <c r="L1086" s="167"/>
      <c r="M1086" s="41"/>
      <c r="N1086" s="41"/>
      <c r="O1086" s="41"/>
      <c r="P1086" s="41"/>
      <c r="Q1086" s="41"/>
      <c r="R1086" s="41"/>
      <c r="S1086" s="41"/>
    </row>
    <row r="1087" spans="1:19" s="51" customFormat="1" ht="13.5" x14ac:dyDescent="0.3">
      <c r="A1087" s="129" t="s">
        <v>1418</v>
      </c>
      <c r="B1087" s="210" t="s">
        <v>893</v>
      </c>
      <c r="C1087" s="130" t="s">
        <v>7</v>
      </c>
      <c r="D1087" s="106">
        <v>1</v>
      </c>
      <c r="E1087" s="106"/>
      <c r="F1087" s="106"/>
      <c r="G1087" s="106"/>
      <c r="H1087" s="124">
        <v>1</v>
      </c>
      <c r="I1087" s="124">
        <v>1</v>
      </c>
      <c r="J1087" s="273"/>
      <c r="K1087" s="273"/>
      <c r="L1087" s="167"/>
      <c r="M1087" s="41"/>
      <c r="N1087" s="41"/>
      <c r="O1087" s="41"/>
      <c r="P1087" s="41"/>
      <c r="Q1087" s="41"/>
      <c r="R1087" s="41"/>
      <c r="S1087" s="41"/>
    </row>
    <row r="1088" spans="1:19" s="51" customFormat="1" ht="13.5" x14ac:dyDescent="0.3">
      <c r="A1088" s="129" t="s">
        <v>1419</v>
      </c>
      <c r="B1088" s="210" t="s">
        <v>894</v>
      </c>
      <c r="C1088" s="130" t="s">
        <v>7</v>
      </c>
      <c r="D1088" s="106">
        <v>1</v>
      </c>
      <c r="E1088" s="106"/>
      <c r="F1088" s="106"/>
      <c r="G1088" s="106"/>
      <c r="H1088" s="124">
        <v>1</v>
      </c>
      <c r="I1088" s="124">
        <v>1</v>
      </c>
      <c r="J1088" s="273"/>
      <c r="K1088" s="273"/>
      <c r="L1088" s="167"/>
      <c r="M1088" s="41"/>
      <c r="N1088" s="41"/>
      <c r="O1088" s="41"/>
      <c r="P1088" s="41"/>
      <c r="Q1088" s="41"/>
      <c r="R1088" s="41"/>
      <c r="S1088" s="41"/>
    </row>
    <row r="1089" spans="1:19" s="51" customFormat="1" ht="13.5" x14ac:dyDescent="0.3">
      <c r="A1089" s="129" t="s">
        <v>1420</v>
      </c>
      <c r="B1089" s="210" t="s">
        <v>895</v>
      </c>
      <c r="C1089" s="130" t="s">
        <v>7</v>
      </c>
      <c r="D1089" s="106">
        <v>1</v>
      </c>
      <c r="E1089" s="106"/>
      <c r="F1089" s="106"/>
      <c r="G1089" s="106"/>
      <c r="H1089" s="124">
        <v>1</v>
      </c>
      <c r="I1089" s="124">
        <v>1</v>
      </c>
      <c r="J1089" s="273"/>
      <c r="K1089" s="273"/>
      <c r="L1089" s="167"/>
      <c r="M1089" s="41"/>
      <c r="N1089" s="41"/>
      <c r="O1089" s="41"/>
      <c r="P1089" s="41"/>
      <c r="Q1089" s="41"/>
      <c r="R1089" s="41"/>
      <c r="S1089" s="41"/>
    </row>
    <row r="1090" spans="1:19" s="51" customFormat="1" ht="13.5" x14ac:dyDescent="0.3">
      <c r="A1090" s="129" t="s">
        <v>1421</v>
      </c>
      <c r="B1090" s="210" t="s">
        <v>896</v>
      </c>
      <c r="C1090" s="130" t="s">
        <v>7</v>
      </c>
      <c r="D1090" s="106">
        <v>1</v>
      </c>
      <c r="E1090" s="106"/>
      <c r="F1090" s="106"/>
      <c r="G1090" s="106"/>
      <c r="H1090" s="124">
        <v>1</v>
      </c>
      <c r="I1090" s="124">
        <v>1</v>
      </c>
      <c r="J1090" s="273"/>
      <c r="K1090" s="273"/>
      <c r="L1090" s="167"/>
      <c r="M1090" s="41"/>
      <c r="N1090" s="41"/>
      <c r="O1090" s="41"/>
      <c r="P1090" s="41"/>
      <c r="Q1090" s="41"/>
      <c r="R1090" s="41"/>
      <c r="S1090" s="41"/>
    </row>
    <row r="1091" spans="1:19" s="51" customFormat="1" ht="13.5" x14ac:dyDescent="0.3">
      <c r="A1091" s="129" t="s">
        <v>1422</v>
      </c>
      <c r="B1091" s="210" t="s">
        <v>897</v>
      </c>
      <c r="C1091" s="130" t="s">
        <v>7</v>
      </c>
      <c r="D1091" s="106">
        <v>1</v>
      </c>
      <c r="E1091" s="106"/>
      <c r="F1091" s="106"/>
      <c r="G1091" s="106"/>
      <c r="H1091" s="124">
        <v>1</v>
      </c>
      <c r="I1091" s="124">
        <v>1</v>
      </c>
      <c r="J1091" s="273"/>
      <c r="K1091" s="273"/>
      <c r="L1091" s="167"/>
      <c r="M1091" s="41"/>
      <c r="N1091" s="41"/>
      <c r="O1091" s="41"/>
      <c r="P1091" s="41"/>
      <c r="Q1091" s="41"/>
      <c r="R1091" s="41"/>
      <c r="S1091" s="41"/>
    </row>
    <row r="1092" spans="1:19" s="51" customFormat="1" ht="13.5" x14ac:dyDescent="0.3">
      <c r="A1092" s="129" t="s">
        <v>1423</v>
      </c>
      <c r="B1092" s="210" t="s">
        <v>898</v>
      </c>
      <c r="C1092" s="130" t="s">
        <v>7</v>
      </c>
      <c r="D1092" s="106">
        <v>1</v>
      </c>
      <c r="E1092" s="106"/>
      <c r="F1092" s="106"/>
      <c r="G1092" s="106"/>
      <c r="H1092" s="124">
        <v>1</v>
      </c>
      <c r="I1092" s="124">
        <v>1</v>
      </c>
      <c r="J1092" s="273"/>
      <c r="K1092" s="273"/>
      <c r="L1092" s="167"/>
      <c r="M1092" s="41"/>
      <c r="N1092" s="41"/>
      <c r="O1092" s="41"/>
      <c r="P1092" s="41"/>
      <c r="Q1092" s="41"/>
      <c r="R1092" s="41"/>
      <c r="S1092" s="41"/>
    </row>
    <row r="1093" spans="1:19" s="51" customFormat="1" ht="13.5" x14ac:dyDescent="0.3">
      <c r="A1093" s="129" t="s">
        <v>1424</v>
      </c>
      <c r="B1093" s="210" t="s">
        <v>899</v>
      </c>
      <c r="C1093" s="130" t="s">
        <v>7</v>
      </c>
      <c r="D1093" s="106">
        <v>1</v>
      </c>
      <c r="E1093" s="106"/>
      <c r="F1093" s="106"/>
      <c r="G1093" s="106"/>
      <c r="H1093" s="124">
        <v>1</v>
      </c>
      <c r="I1093" s="124">
        <v>1</v>
      </c>
      <c r="J1093" s="273"/>
      <c r="K1093" s="273"/>
      <c r="L1093" s="167"/>
      <c r="M1093" s="41"/>
      <c r="N1093" s="41"/>
      <c r="O1093" s="41"/>
      <c r="P1093" s="41"/>
      <c r="Q1093" s="41"/>
      <c r="R1093" s="41"/>
      <c r="S1093" s="41"/>
    </row>
    <row r="1094" spans="1:19" s="51" customFormat="1" ht="13.5" x14ac:dyDescent="0.3">
      <c r="A1094" s="129" t="s">
        <v>1425</v>
      </c>
      <c r="B1094" s="210" t="s">
        <v>900</v>
      </c>
      <c r="C1094" s="130" t="s">
        <v>7</v>
      </c>
      <c r="D1094" s="106">
        <v>1</v>
      </c>
      <c r="E1094" s="106"/>
      <c r="F1094" s="106"/>
      <c r="G1094" s="106"/>
      <c r="H1094" s="124">
        <v>1</v>
      </c>
      <c r="I1094" s="124">
        <v>1</v>
      </c>
      <c r="J1094" s="273"/>
      <c r="K1094" s="273"/>
      <c r="L1094" s="167"/>
      <c r="M1094" s="41"/>
      <c r="N1094" s="41"/>
      <c r="O1094" s="41"/>
      <c r="P1094" s="41"/>
      <c r="Q1094" s="41"/>
      <c r="R1094" s="41"/>
      <c r="S1094" s="41"/>
    </row>
    <row r="1095" spans="1:19" s="51" customFormat="1" ht="13.5" x14ac:dyDescent="0.3">
      <c r="A1095" s="129" t="s">
        <v>1426</v>
      </c>
      <c r="B1095" s="210" t="s">
        <v>901</v>
      </c>
      <c r="C1095" s="130" t="s">
        <v>7</v>
      </c>
      <c r="D1095" s="106">
        <v>1</v>
      </c>
      <c r="E1095" s="106"/>
      <c r="F1095" s="106"/>
      <c r="G1095" s="106"/>
      <c r="H1095" s="124">
        <v>1</v>
      </c>
      <c r="I1095" s="124">
        <v>1</v>
      </c>
      <c r="J1095" s="273"/>
      <c r="K1095" s="273"/>
      <c r="L1095" s="167"/>
      <c r="M1095" s="41"/>
      <c r="N1095" s="41"/>
      <c r="O1095" s="41"/>
      <c r="P1095" s="41"/>
      <c r="Q1095" s="41"/>
      <c r="R1095" s="41"/>
      <c r="S1095" s="41"/>
    </row>
    <row r="1096" spans="1:19" s="51" customFormat="1" ht="13.5" x14ac:dyDescent="0.3">
      <c r="A1096" s="129" t="s">
        <v>1427</v>
      </c>
      <c r="B1096" s="210" t="s">
        <v>902</v>
      </c>
      <c r="C1096" s="130" t="s">
        <v>7</v>
      </c>
      <c r="D1096" s="106">
        <v>1</v>
      </c>
      <c r="E1096" s="106"/>
      <c r="F1096" s="106"/>
      <c r="G1096" s="106"/>
      <c r="H1096" s="124">
        <v>1</v>
      </c>
      <c r="I1096" s="124">
        <v>1</v>
      </c>
      <c r="J1096" s="273"/>
      <c r="K1096" s="273"/>
      <c r="L1096" s="167"/>
      <c r="M1096" s="41"/>
      <c r="N1096" s="41"/>
      <c r="O1096" s="41"/>
      <c r="P1096" s="41"/>
      <c r="Q1096" s="41"/>
      <c r="R1096" s="41"/>
      <c r="S1096" s="41"/>
    </row>
    <row r="1097" spans="1:19" s="51" customFormat="1" ht="13.5" x14ac:dyDescent="0.3">
      <c r="A1097" s="129"/>
      <c r="B1097" s="210"/>
      <c r="C1097" s="130"/>
      <c r="D1097" s="106"/>
      <c r="E1097" s="106"/>
      <c r="F1097" s="106"/>
      <c r="G1097" s="106"/>
      <c r="H1097" s="124" t="s">
        <v>810</v>
      </c>
      <c r="I1097" s="124">
        <v>0</v>
      </c>
      <c r="J1097" s="273"/>
      <c r="K1097" s="273"/>
      <c r="L1097" s="167"/>
      <c r="M1097" s="41"/>
      <c r="N1097" s="41"/>
      <c r="O1097" s="41"/>
      <c r="P1097" s="41"/>
      <c r="Q1097" s="41"/>
      <c r="R1097" s="41"/>
      <c r="S1097" s="41"/>
    </row>
    <row r="1098" spans="1:19" s="51" customFormat="1" ht="13.5" x14ac:dyDescent="0.3">
      <c r="A1098" s="129" t="s">
        <v>340</v>
      </c>
      <c r="B1098" s="210" t="s">
        <v>903</v>
      </c>
      <c r="C1098" s="130"/>
      <c r="D1098" s="106"/>
      <c r="E1098" s="106"/>
      <c r="F1098" s="106"/>
      <c r="G1098" s="106"/>
      <c r="H1098" s="124" t="s">
        <v>810</v>
      </c>
      <c r="I1098" s="124">
        <v>0</v>
      </c>
      <c r="J1098" s="273"/>
      <c r="K1098" s="273"/>
      <c r="L1098" s="167"/>
      <c r="M1098" s="41"/>
      <c r="N1098" s="41"/>
      <c r="O1098" s="41"/>
      <c r="P1098" s="41"/>
      <c r="Q1098" s="41"/>
      <c r="R1098" s="41"/>
      <c r="S1098" s="41"/>
    </row>
    <row r="1099" spans="1:19" s="51" customFormat="1" ht="13.5" x14ac:dyDescent="0.3">
      <c r="A1099" s="129" t="s">
        <v>1428</v>
      </c>
      <c r="B1099" s="210" t="s">
        <v>904</v>
      </c>
      <c r="C1099" s="130" t="s">
        <v>7</v>
      </c>
      <c r="D1099" s="106">
        <v>12</v>
      </c>
      <c r="E1099" s="106"/>
      <c r="F1099" s="106"/>
      <c r="G1099" s="106"/>
      <c r="H1099" s="124">
        <v>12</v>
      </c>
      <c r="I1099" s="124">
        <v>12</v>
      </c>
      <c r="J1099" s="273"/>
      <c r="K1099" s="273"/>
      <c r="L1099" s="167"/>
      <c r="M1099" s="41"/>
      <c r="N1099" s="41"/>
      <c r="O1099" s="41"/>
      <c r="P1099" s="41"/>
      <c r="Q1099" s="41"/>
      <c r="R1099" s="41"/>
      <c r="S1099" s="41"/>
    </row>
    <row r="1100" spans="1:19" s="51" customFormat="1" ht="13.5" x14ac:dyDescent="0.3">
      <c r="A1100" s="129" t="s">
        <v>1429</v>
      </c>
      <c r="B1100" s="210" t="s">
        <v>905</v>
      </c>
      <c r="C1100" s="130" t="s">
        <v>7</v>
      </c>
      <c r="D1100" s="106">
        <v>1</v>
      </c>
      <c r="E1100" s="106"/>
      <c r="F1100" s="106"/>
      <c r="G1100" s="106"/>
      <c r="H1100" s="124">
        <v>1</v>
      </c>
      <c r="I1100" s="124">
        <v>1</v>
      </c>
      <c r="J1100" s="273"/>
      <c r="K1100" s="273"/>
      <c r="L1100" s="167"/>
      <c r="M1100" s="41"/>
      <c r="N1100" s="41"/>
      <c r="O1100" s="41"/>
      <c r="P1100" s="41"/>
      <c r="Q1100" s="41"/>
      <c r="R1100" s="41"/>
      <c r="S1100" s="41"/>
    </row>
    <row r="1101" spans="1:19" s="51" customFormat="1" ht="13.5" x14ac:dyDescent="0.3">
      <c r="A1101" s="129" t="s">
        <v>1430</v>
      </c>
      <c r="B1101" s="210" t="s">
        <v>906</v>
      </c>
      <c r="C1101" s="130" t="s">
        <v>7</v>
      </c>
      <c r="D1101" s="106">
        <v>2</v>
      </c>
      <c r="E1101" s="106"/>
      <c r="F1101" s="106"/>
      <c r="G1101" s="106"/>
      <c r="H1101" s="124">
        <v>2</v>
      </c>
      <c r="I1101" s="124">
        <v>2</v>
      </c>
      <c r="J1101" s="273"/>
      <c r="K1101" s="273"/>
      <c r="L1101" s="167"/>
      <c r="M1101" s="41"/>
      <c r="N1101" s="41"/>
      <c r="O1101" s="41"/>
      <c r="P1101" s="41"/>
      <c r="Q1101" s="41"/>
      <c r="R1101" s="41"/>
      <c r="S1101" s="41"/>
    </row>
    <row r="1102" spans="1:19" s="51" customFormat="1" ht="13.5" x14ac:dyDescent="0.3">
      <c r="A1102" s="129" t="s">
        <v>1431</v>
      </c>
      <c r="B1102" s="210" t="s">
        <v>907</v>
      </c>
      <c r="C1102" s="130" t="s">
        <v>7</v>
      </c>
      <c r="D1102" s="106">
        <v>1</v>
      </c>
      <c r="E1102" s="106"/>
      <c r="F1102" s="106"/>
      <c r="G1102" s="106"/>
      <c r="H1102" s="124">
        <v>1</v>
      </c>
      <c r="I1102" s="124">
        <v>1</v>
      </c>
      <c r="J1102" s="273"/>
      <c r="K1102" s="273"/>
      <c r="L1102" s="167"/>
      <c r="M1102" s="41"/>
      <c r="N1102" s="41"/>
      <c r="O1102" s="41"/>
      <c r="P1102" s="41"/>
      <c r="Q1102" s="41"/>
      <c r="R1102" s="41"/>
      <c r="S1102" s="41"/>
    </row>
    <row r="1103" spans="1:19" s="51" customFormat="1" ht="13.5" x14ac:dyDescent="0.3">
      <c r="A1103" s="129" t="s">
        <v>1432</v>
      </c>
      <c r="B1103" s="210" t="s">
        <v>908</v>
      </c>
      <c r="C1103" s="130" t="s">
        <v>7</v>
      </c>
      <c r="D1103" s="106">
        <v>17</v>
      </c>
      <c r="E1103" s="106"/>
      <c r="F1103" s="106"/>
      <c r="G1103" s="106"/>
      <c r="H1103" s="124">
        <v>17</v>
      </c>
      <c r="I1103" s="124">
        <v>17</v>
      </c>
      <c r="J1103" s="273"/>
      <c r="K1103" s="273"/>
      <c r="L1103" s="167"/>
      <c r="M1103" s="41"/>
      <c r="N1103" s="41"/>
      <c r="O1103" s="41"/>
      <c r="P1103" s="41"/>
      <c r="Q1103" s="41"/>
      <c r="R1103" s="41"/>
      <c r="S1103" s="41"/>
    </row>
    <row r="1104" spans="1:19" s="51" customFormat="1" ht="13.5" x14ac:dyDescent="0.3">
      <c r="A1104" s="129" t="s">
        <v>1433</v>
      </c>
      <c r="B1104" s="210" t="s">
        <v>909</v>
      </c>
      <c r="C1104" s="130" t="s">
        <v>7</v>
      </c>
      <c r="D1104" s="106">
        <v>1</v>
      </c>
      <c r="E1104" s="106"/>
      <c r="F1104" s="106"/>
      <c r="G1104" s="106"/>
      <c r="H1104" s="124">
        <v>1</v>
      </c>
      <c r="I1104" s="124">
        <v>1</v>
      </c>
      <c r="J1104" s="273"/>
      <c r="K1104" s="273"/>
      <c r="L1104" s="167"/>
      <c r="M1104" s="41"/>
      <c r="N1104" s="41"/>
      <c r="O1104" s="41"/>
      <c r="P1104" s="41"/>
      <c r="Q1104" s="41"/>
      <c r="R1104" s="41"/>
      <c r="S1104" s="41"/>
    </row>
    <row r="1105" spans="1:19" s="51" customFormat="1" ht="13.5" x14ac:dyDescent="0.3">
      <c r="A1105" s="129"/>
      <c r="B1105" s="210"/>
      <c r="C1105" s="130"/>
      <c r="D1105" s="106"/>
      <c r="E1105" s="106"/>
      <c r="F1105" s="106"/>
      <c r="G1105" s="106"/>
      <c r="H1105" s="124" t="s">
        <v>810</v>
      </c>
      <c r="I1105" s="124">
        <v>0</v>
      </c>
      <c r="J1105" s="273"/>
      <c r="K1105" s="273"/>
      <c r="L1105" s="167"/>
      <c r="M1105" s="41"/>
      <c r="N1105" s="41"/>
      <c r="O1105" s="41"/>
      <c r="P1105" s="41"/>
      <c r="Q1105" s="41"/>
      <c r="R1105" s="41"/>
      <c r="S1105" s="41"/>
    </row>
    <row r="1106" spans="1:19" s="51" customFormat="1" ht="13.5" x14ac:dyDescent="0.3">
      <c r="A1106" s="129" t="s">
        <v>156</v>
      </c>
      <c r="B1106" s="210" t="s">
        <v>910</v>
      </c>
      <c r="C1106" s="130"/>
      <c r="D1106" s="106"/>
      <c r="E1106" s="106"/>
      <c r="F1106" s="106"/>
      <c r="G1106" s="106"/>
      <c r="H1106" s="124" t="s">
        <v>810</v>
      </c>
      <c r="I1106" s="124">
        <v>0</v>
      </c>
      <c r="J1106" s="273"/>
      <c r="K1106" s="273"/>
      <c r="L1106" s="167"/>
      <c r="M1106" s="41"/>
      <c r="N1106" s="41"/>
      <c r="O1106" s="41"/>
      <c r="P1106" s="41"/>
      <c r="Q1106" s="41"/>
      <c r="R1106" s="41"/>
      <c r="S1106" s="41"/>
    </row>
    <row r="1107" spans="1:19" s="51" customFormat="1" ht="94.5" x14ac:dyDescent="0.3">
      <c r="A1107" s="129" t="s">
        <v>158</v>
      </c>
      <c r="B1107" s="210" t="s">
        <v>911</v>
      </c>
      <c r="C1107" s="130"/>
      <c r="D1107" s="106"/>
      <c r="E1107" s="106"/>
      <c r="F1107" s="106"/>
      <c r="G1107" s="106"/>
      <c r="H1107" s="124" t="s">
        <v>810</v>
      </c>
      <c r="I1107" s="124">
        <v>0</v>
      </c>
      <c r="J1107" s="273"/>
      <c r="K1107" s="273"/>
      <c r="L1107" s="167"/>
      <c r="M1107" s="41"/>
      <c r="N1107" s="41"/>
      <c r="O1107" s="41"/>
      <c r="P1107" s="41"/>
      <c r="Q1107" s="41"/>
      <c r="R1107" s="41"/>
      <c r="S1107" s="41"/>
    </row>
    <row r="1108" spans="1:19" s="51" customFormat="1" ht="13.5" x14ac:dyDescent="0.3">
      <c r="A1108" s="129" t="s">
        <v>201</v>
      </c>
      <c r="B1108" s="210" t="s">
        <v>912</v>
      </c>
      <c r="C1108" s="130" t="s">
        <v>913</v>
      </c>
      <c r="D1108" s="106">
        <v>136</v>
      </c>
      <c r="E1108" s="106"/>
      <c r="F1108" s="106"/>
      <c r="G1108" s="106"/>
      <c r="H1108" s="124">
        <v>136</v>
      </c>
      <c r="I1108" s="124">
        <v>136</v>
      </c>
      <c r="J1108" s="273"/>
      <c r="K1108" s="273"/>
      <c r="L1108" s="167"/>
      <c r="M1108" s="41"/>
      <c r="N1108" s="41"/>
      <c r="O1108" s="41"/>
      <c r="P1108" s="41"/>
      <c r="Q1108" s="41"/>
      <c r="R1108" s="41"/>
      <c r="S1108" s="41"/>
    </row>
    <row r="1109" spans="1:19" s="51" customFormat="1" ht="13.5" x14ac:dyDescent="0.3">
      <c r="A1109" s="129" t="s">
        <v>202</v>
      </c>
      <c r="B1109" s="210" t="s">
        <v>914</v>
      </c>
      <c r="C1109" s="130" t="s">
        <v>913</v>
      </c>
      <c r="D1109" s="106">
        <v>68</v>
      </c>
      <c r="E1109" s="106"/>
      <c r="F1109" s="106"/>
      <c r="G1109" s="106"/>
      <c r="H1109" s="124">
        <v>68</v>
      </c>
      <c r="I1109" s="124">
        <v>68</v>
      </c>
      <c r="J1109" s="273"/>
      <c r="K1109" s="273"/>
      <c r="L1109" s="167"/>
      <c r="M1109" s="41"/>
      <c r="N1109" s="41"/>
      <c r="O1109" s="41"/>
      <c r="P1109" s="41"/>
      <c r="Q1109" s="41"/>
      <c r="R1109" s="41"/>
      <c r="S1109" s="41"/>
    </row>
    <row r="1110" spans="1:19" s="51" customFormat="1" ht="13.5" x14ac:dyDescent="0.3">
      <c r="A1110" s="129" t="s">
        <v>203</v>
      </c>
      <c r="B1110" s="210" t="s">
        <v>915</v>
      </c>
      <c r="C1110" s="130" t="s">
        <v>913</v>
      </c>
      <c r="D1110" s="106">
        <v>145</v>
      </c>
      <c r="E1110" s="106"/>
      <c r="F1110" s="106"/>
      <c r="G1110" s="106"/>
      <c r="H1110" s="124">
        <v>145</v>
      </c>
      <c r="I1110" s="124">
        <v>145</v>
      </c>
      <c r="J1110" s="273"/>
      <c r="K1110" s="273"/>
      <c r="L1110" s="167"/>
      <c r="M1110" s="41"/>
      <c r="N1110" s="41"/>
      <c r="O1110" s="41"/>
      <c r="P1110" s="41"/>
      <c r="Q1110" s="41"/>
      <c r="R1110" s="41"/>
      <c r="S1110" s="41"/>
    </row>
    <row r="1111" spans="1:19" s="51" customFormat="1" ht="13.5" x14ac:dyDescent="0.3">
      <c r="A1111" s="129" t="s">
        <v>208</v>
      </c>
      <c r="B1111" s="210" t="s">
        <v>916</v>
      </c>
      <c r="C1111" s="130" t="s">
        <v>913</v>
      </c>
      <c r="D1111" s="106">
        <v>58</v>
      </c>
      <c r="E1111" s="106"/>
      <c r="F1111" s="106"/>
      <c r="G1111" s="106"/>
      <c r="H1111" s="124">
        <v>58</v>
      </c>
      <c r="I1111" s="124">
        <v>58</v>
      </c>
      <c r="J1111" s="273"/>
      <c r="K1111" s="273"/>
      <c r="L1111" s="167"/>
      <c r="M1111" s="41"/>
      <c r="N1111" s="41"/>
      <c r="O1111" s="41"/>
      <c r="P1111" s="41"/>
      <c r="Q1111" s="41"/>
      <c r="R1111" s="41"/>
      <c r="S1111" s="41"/>
    </row>
    <row r="1112" spans="1:19" s="51" customFormat="1" ht="13.5" x14ac:dyDescent="0.3">
      <c r="A1112" s="129" t="s">
        <v>210</v>
      </c>
      <c r="B1112" s="210" t="s">
        <v>917</v>
      </c>
      <c r="C1112" s="130" t="s">
        <v>913</v>
      </c>
      <c r="D1112" s="106">
        <v>18</v>
      </c>
      <c r="E1112" s="106"/>
      <c r="F1112" s="106"/>
      <c r="G1112" s="106"/>
      <c r="H1112" s="124">
        <v>18</v>
      </c>
      <c r="I1112" s="124">
        <v>18</v>
      </c>
      <c r="J1112" s="273"/>
      <c r="K1112" s="273"/>
      <c r="L1112" s="167"/>
      <c r="M1112" s="41"/>
      <c r="N1112" s="41"/>
      <c r="O1112" s="41"/>
      <c r="P1112" s="41"/>
      <c r="Q1112" s="41"/>
      <c r="R1112" s="41"/>
      <c r="S1112" s="41"/>
    </row>
    <row r="1113" spans="1:19" s="51" customFormat="1" ht="13.5" x14ac:dyDescent="0.3">
      <c r="A1113" s="129" t="s">
        <v>984</v>
      </c>
      <c r="B1113" s="210" t="s">
        <v>918</v>
      </c>
      <c r="C1113" s="130" t="s">
        <v>913</v>
      </c>
      <c r="D1113" s="106">
        <v>5</v>
      </c>
      <c r="E1113" s="106"/>
      <c r="F1113" s="106"/>
      <c r="G1113" s="106"/>
      <c r="H1113" s="124">
        <v>5</v>
      </c>
      <c r="I1113" s="124">
        <v>5</v>
      </c>
      <c r="J1113" s="273"/>
      <c r="K1113" s="273"/>
      <c r="L1113" s="167"/>
      <c r="M1113" s="41"/>
      <c r="N1113" s="41"/>
      <c r="O1113" s="41"/>
      <c r="P1113" s="41"/>
      <c r="Q1113" s="41"/>
      <c r="R1113" s="41"/>
      <c r="S1113" s="41"/>
    </row>
    <row r="1114" spans="1:19" s="51" customFormat="1" ht="13.5" x14ac:dyDescent="0.3">
      <c r="A1114" s="129" t="s">
        <v>985</v>
      </c>
      <c r="B1114" s="210" t="s">
        <v>919</v>
      </c>
      <c r="C1114" s="130" t="s">
        <v>913</v>
      </c>
      <c r="D1114" s="106">
        <v>21</v>
      </c>
      <c r="E1114" s="106"/>
      <c r="F1114" s="106"/>
      <c r="G1114" s="106"/>
      <c r="H1114" s="124">
        <v>21</v>
      </c>
      <c r="I1114" s="124">
        <v>21</v>
      </c>
      <c r="J1114" s="273"/>
      <c r="K1114" s="273"/>
      <c r="L1114" s="167"/>
      <c r="M1114" s="41"/>
      <c r="N1114" s="41"/>
      <c r="O1114" s="41"/>
      <c r="P1114" s="41"/>
      <c r="Q1114" s="41"/>
      <c r="R1114" s="41"/>
      <c r="S1114" s="41"/>
    </row>
    <row r="1115" spans="1:19" s="51" customFormat="1" ht="13.5" x14ac:dyDescent="0.3">
      <c r="A1115" s="129"/>
      <c r="B1115" s="210"/>
      <c r="C1115" s="130"/>
      <c r="D1115" s="106"/>
      <c r="E1115" s="106"/>
      <c r="F1115" s="106"/>
      <c r="G1115" s="106"/>
      <c r="H1115" s="124" t="s">
        <v>810</v>
      </c>
      <c r="I1115" s="124">
        <v>0</v>
      </c>
      <c r="J1115" s="273"/>
      <c r="K1115" s="273"/>
      <c r="L1115" s="167"/>
      <c r="M1115" s="41"/>
      <c r="N1115" s="41"/>
      <c r="O1115" s="41"/>
      <c r="P1115" s="41"/>
      <c r="Q1115" s="41"/>
      <c r="R1115" s="41"/>
      <c r="S1115" s="41"/>
    </row>
    <row r="1116" spans="1:19" s="51" customFormat="1" ht="13.5" x14ac:dyDescent="0.3">
      <c r="A1116" s="129" t="s">
        <v>163</v>
      </c>
      <c r="B1116" s="210" t="s">
        <v>920</v>
      </c>
      <c r="C1116" s="130"/>
      <c r="D1116" s="106"/>
      <c r="E1116" s="106"/>
      <c r="F1116" s="106"/>
      <c r="G1116" s="106"/>
      <c r="H1116" s="124" t="s">
        <v>810</v>
      </c>
      <c r="I1116" s="124">
        <v>0</v>
      </c>
      <c r="J1116" s="273"/>
      <c r="K1116" s="273"/>
      <c r="L1116" s="167"/>
      <c r="M1116" s="41"/>
      <c r="N1116" s="41"/>
      <c r="O1116" s="41"/>
      <c r="P1116" s="41"/>
      <c r="Q1116" s="41"/>
      <c r="R1116" s="41"/>
      <c r="S1116" s="41"/>
    </row>
    <row r="1117" spans="1:19" s="51" customFormat="1" ht="94.5" x14ac:dyDescent="0.3">
      <c r="A1117" s="129" t="s">
        <v>165</v>
      </c>
      <c r="B1117" s="210" t="s">
        <v>921</v>
      </c>
      <c r="C1117" s="130"/>
      <c r="D1117" s="106"/>
      <c r="E1117" s="106"/>
      <c r="F1117" s="106"/>
      <c r="G1117" s="106"/>
      <c r="H1117" s="124" t="s">
        <v>810</v>
      </c>
      <c r="I1117" s="124">
        <v>0</v>
      </c>
      <c r="J1117" s="273"/>
      <c r="K1117" s="273"/>
      <c r="L1117" s="167"/>
      <c r="M1117" s="41"/>
      <c r="N1117" s="41"/>
      <c r="O1117" s="41"/>
      <c r="P1117" s="41"/>
      <c r="Q1117" s="41"/>
      <c r="R1117" s="41"/>
      <c r="S1117" s="41"/>
    </row>
    <row r="1118" spans="1:19" s="51" customFormat="1" ht="13.5" x14ac:dyDescent="0.3">
      <c r="A1118" s="129" t="s">
        <v>986</v>
      </c>
      <c r="B1118" s="210" t="s">
        <v>922</v>
      </c>
      <c r="C1118" s="130" t="s">
        <v>913</v>
      </c>
      <c r="D1118" s="106">
        <v>98</v>
      </c>
      <c r="E1118" s="106"/>
      <c r="F1118" s="106"/>
      <c r="G1118" s="106"/>
      <c r="H1118" s="124">
        <v>98</v>
      </c>
      <c r="I1118" s="124">
        <v>98</v>
      </c>
      <c r="J1118" s="273"/>
      <c r="K1118" s="273"/>
      <c r="L1118" s="167"/>
      <c r="M1118" s="41"/>
      <c r="N1118" s="41"/>
      <c r="O1118" s="41"/>
      <c r="P1118" s="41"/>
      <c r="Q1118" s="41"/>
      <c r="R1118" s="41"/>
      <c r="S1118" s="41"/>
    </row>
    <row r="1119" spans="1:19" s="51" customFormat="1" ht="13.5" x14ac:dyDescent="0.3">
      <c r="A1119" s="129"/>
      <c r="B1119" s="210"/>
      <c r="C1119" s="130"/>
      <c r="D1119" s="106"/>
      <c r="E1119" s="106"/>
      <c r="F1119" s="106"/>
      <c r="G1119" s="106"/>
      <c r="H1119" s="124" t="s">
        <v>810</v>
      </c>
      <c r="I1119" s="124">
        <v>0</v>
      </c>
      <c r="J1119" s="273"/>
      <c r="K1119" s="273"/>
      <c r="L1119" s="167"/>
      <c r="M1119" s="41"/>
      <c r="N1119" s="41"/>
      <c r="O1119" s="41"/>
      <c r="P1119" s="41"/>
      <c r="Q1119" s="41"/>
      <c r="R1119" s="41"/>
      <c r="S1119" s="41"/>
    </row>
    <row r="1120" spans="1:19" s="51" customFormat="1" ht="13.5" x14ac:dyDescent="0.3">
      <c r="A1120" s="129" t="s">
        <v>169</v>
      </c>
      <c r="B1120" s="210" t="s">
        <v>923</v>
      </c>
      <c r="C1120" s="130"/>
      <c r="D1120" s="106"/>
      <c r="E1120" s="106"/>
      <c r="F1120" s="106"/>
      <c r="G1120" s="106"/>
      <c r="H1120" s="124" t="s">
        <v>810</v>
      </c>
      <c r="I1120" s="124">
        <v>0</v>
      </c>
      <c r="J1120" s="273"/>
      <c r="K1120" s="273"/>
      <c r="L1120" s="167"/>
      <c r="M1120" s="41"/>
      <c r="N1120" s="41"/>
      <c r="O1120" s="41"/>
      <c r="P1120" s="41"/>
      <c r="Q1120" s="41"/>
      <c r="R1120" s="41"/>
      <c r="S1120" s="41"/>
    </row>
    <row r="1121" spans="1:19" s="51" customFormat="1" ht="81" x14ac:dyDescent="0.3">
      <c r="A1121" s="129" t="s">
        <v>987</v>
      </c>
      <c r="B1121" s="210" t="s">
        <v>924</v>
      </c>
      <c r="C1121" s="130"/>
      <c r="D1121" s="106"/>
      <c r="E1121" s="106"/>
      <c r="F1121" s="106"/>
      <c r="G1121" s="106"/>
      <c r="H1121" s="124" t="s">
        <v>810</v>
      </c>
      <c r="I1121" s="124">
        <v>0</v>
      </c>
      <c r="J1121" s="273"/>
      <c r="K1121" s="273"/>
      <c r="L1121" s="167"/>
      <c r="M1121" s="41"/>
      <c r="N1121" s="41"/>
      <c r="O1121" s="41"/>
      <c r="P1121" s="41"/>
      <c r="Q1121" s="41"/>
      <c r="R1121" s="41"/>
      <c r="S1121" s="41"/>
    </row>
    <row r="1122" spans="1:19" s="51" customFormat="1" ht="13.5" x14ac:dyDescent="0.3">
      <c r="A1122" s="129" t="s">
        <v>988</v>
      </c>
      <c r="B1122" s="210" t="s">
        <v>925</v>
      </c>
      <c r="C1122" s="130" t="s">
        <v>11</v>
      </c>
      <c r="D1122" s="106">
        <v>1</v>
      </c>
      <c r="E1122" s="106"/>
      <c r="F1122" s="106"/>
      <c r="G1122" s="106"/>
      <c r="H1122" s="124">
        <v>1</v>
      </c>
      <c r="I1122" s="124">
        <v>1</v>
      </c>
      <c r="J1122" s="273"/>
      <c r="K1122" s="273"/>
      <c r="L1122" s="167"/>
      <c r="M1122" s="41"/>
      <c r="N1122" s="41"/>
      <c r="O1122" s="41"/>
      <c r="P1122" s="41"/>
      <c r="Q1122" s="41"/>
      <c r="R1122" s="41"/>
      <c r="S1122" s="41"/>
    </row>
    <row r="1123" spans="1:19" s="51" customFormat="1" ht="13.5" x14ac:dyDescent="0.3">
      <c r="A1123" s="129"/>
      <c r="B1123" s="210"/>
      <c r="C1123" s="130"/>
      <c r="D1123" s="106"/>
      <c r="E1123" s="106"/>
      <c r="F1123" s="106"/>
      <c r="G1123" s="106"/>
      <c r="H1123" s="124" t="s">
        <v>810</v>
      </c>
      <c r="I1123" s="124">
        <v>0</v>
      </c>
      <c r="J1123" s="273"/>
      <c r="K1123" s="273"/>
      <c r="L1123" s="167"/>
      <c r="M1123" s="41"/>
      <c r="N1123" s="41"/>
      <c r="O1123" s="41"/>
      <c r="P1123" s="41"/>
      <c r="Q1123" s="41"/>
      <c r="R1123" s="41"/>
      <c r="S1123" s="41"/>
    </row>
    <row r="1124" spans="1:19" s="51" customFormat="1" ht="13.5" x14ac:dyDescent="0.3">
      <c r="A1124" s="129" t="s">
        <v>185</v>
      </c>
      <c r="B1124" s="210" t="s">
        <v>926</v>
      </c>
      <c r="C1124" s="130"/>
      <c r="D1124" s="106"/>
      <c r="E1124" s="106"/>
      <c r="F1124" s="106"/>
      <c r="G1124" s="106"/>
      <c r="H1124" s="124" t="s">
        <v>810</v>
      </c>
      <c r="I1124" s="124">
        <v>0</v>
      </c>
      <c r="J1124" s="273"/>
      <c r="K1124" s="273"/>
      <c r="L1124" s="167"/>
      <c r="M1124" s="41"/>
      <c r="N1124" s="41"/>
      <c r="O1124" s="41"/>
      <c r="P1124" s="41"/>
      <c r="Q1124" s="41"/>
      <c r="R1124" s="41"/>
      <c r="S1124" s="41"/>
    </row>
    <row r="1125" spans="1:19" s="51" customFormat="1" ht="67.5" x14ac:dyDescent="0.3">
      <c r="A1125" s="129" t="s">
        <v>989</v>
      </c>
      <c r="B1125" s="210" t="s">
        <v>927</v>
      </c>
      <c r="C1125" s="130"/>
      <c r="D1125" s="106"/>
      <c r="E1125" s="106"/>
      <c r="F1125" s="106"/>
      <c r="G1125" s="106"/>
      <c r="H1125" s="124" t="s">
        <v>810</v>
      </c>
      <c r="I1125" s="124">
        <v>0</v>
      </c>
      <c r="J1125" s="273"/>
      <c r="K1125" s="273"/>
      <c r="L1125" s="167"/>
      <c r="M1125" s="41"/>
      <c r="N1125" s="41"/>
      <c r="O1125" s="41"/>
      <c r="P1125" s="41"/>
      <c r="Q1125" s="41"/>
      <c r="R1125" s="41"/>
      <c r="S1125" s="41"/>
    </row>
    <row r="1126" spans="1:19" s="51" customFormat="1" ht="13.5" x14ac:dyDescent="0.3">
      <c r="A1126" s="129" t="s">
        <v>990</v>
      </c>
      <c r="B1126" s="210" t="s">
        <v>928</v>
      </c>
      <c r="C1126" s="130" t="s">
        <v>7</v>
      </c>
      <c r="D1126" s="106">
        <v>1</v>
      </c>
      <c r="E1126" s="106"/>
      <c r="F1126" s="106"/>
      <c r="G1126" s="106"/>
      <c r="H1126" s="124">
        <v>1</v>
      </c>
      <c r="I1126" s="124">
        <v>1</v>
      </c>
      <c r="J1126" s="273"/>
      <c r="K1126" s="273"/>
      <c r="L1126" s="167"/>
      <c r="M1126" s="41"/>
      <c r="N1126" s="41"/>
      <c r="O1126" s="41"/>
      <c r="P1126" s="41"/>
      <c r="Q1126" s="41"/>
      <c r="R1126" s="41"/>
      <c r="S1126" s="41"/>
    </row>
    <row r="1127" spans="1:19" s="51" customFormat="1" ht="13.5" x14ac:dyDescent="0.3">
      <c r="A1127" s="129" t="s">
        <v>991</v>
      </c>
      <c r="B1127" s="210" t="s">
        <v>929</v>
      </c>
      <c r="C1127" s="130" t="s">
        <v>7</v>
      </c>
      <c r="D1127" s="106">
        <v>1</v>
      </c>
      <c r="E1127" s="106"/>
      <c r="F1127" s="106"/>
      <c r="G1127" s="106"/>
      <c r="H1127" s="124">
        <v>1</v>
      </c>
      <c r="I1127" s="124">
        <v>1</v>
      </c>
      <c r="J1127" s="273"/>
      <c r="K1127" s="273"/>
      <c r="L1127" s="167"/>
      <c r="M1127" s="41"/>
      <c r="N1127" s="41"/>
      <c r="O1127" s="41"/>
      <c r="P1127" s="41"/>
      <c r="Q1127" s="41"/>
      <c r="R1127" s="41"/>
      <c r="S1127" s="41"/>
    </row>
    <row r="1128" spans="1:19" s="51" customFormat="1" ht="13.5" x14ac:dyDescent="0.3">
      <c r="A1128" s="129"/>
      <c r="B1128" s="210"/>
      <c r="C1128" s="130"/>
      <c r="D1128" s="106"/>
      <c r="E1128" s="106"/>
      <c r="F1128" s="106"/>
      <c r="G1128" s="106"/>
      <c r="H1128" s="124" t="s">
        <v>810</v>
      </c>
      <c r="I1128" s="124">
        <v>0</v>
      </c>
      <c r="J1128" s="273"/>
      <c r="K1128" s="273"/>
      <c r="L1128" s="167"/>
      <c r="M1128" s="41"/>
      <c r="N1128" s="41"/>
      <c r="O1128" s="41"/>
      <c r="P1128" s="41"/>
      <c r="Q1128" s="41"/>
      <c r="R1128" s="41"/>
      <c r="S1128" s="41"/>
    </row>
    <row r="1129" spans="1:19" s="51" customFormat="1" ht="13.5" x14ac:dyDescent="0.3">
      <c r="A1129" s="129" t="s">
        <v>412</v>
      </c>
      <c r="B1129" s="210" t="s">
        <v>930</v>
      </c>
      <c r="C1129" s="130"/>
      <c r="D1129" s="106"/>
      <c r="E1129" s="106"/>
      <c r="F1129" s="106"/>
      <c r="G1129" s="106"/>
      <c r="H1129" s="124" t="s">
        <v>810</v>
      </c>
      <c r="I1129" s="124">
        <v>0</v>
      </c>
      <c r="J1129" s="273"/>
      <c r="K1129" s="273"/>
      <c r="L1129" s="167"/>
      <c r="M1129" s="41"/>
      <c r="N1129" s="41"/>
      <c r="O1129" s="41"/>
      <c r="P1129" s="41"/>
      <c r="Q1129" s="41"/>
      <c r="R1129" s="41"/>
      <c r="S1129" s="41"/>
    </row>
    <row r="1130" spans="1:19" s="51" customFormat="1" ht="54" x14ac:dyDescent="0.3">
      <c r="A1130" s="129" t="s">
        <v>413</v>
      </c>
      <c r="B1130" s="210" t="s">
        <v>931</v>
      </c>
      <c r="C1130" s="130" t="s">
        <v>932</v>
      </c>
      <c r="D1130" s="106">
        <v>1</v>
      </c>
      <c r="E1130" s="106"/>
      <c r="F1130" s="106"/>
      <c r="G1130" s="106"/>
      <c r="H1130" s="124">
        <v>1</v>
      </c>
      <c r="I1130" s="124">
        <v>1</v>
      </c>
      <c r="J1130" s="273"/>
      <c r="K1130" s="273"/>
      <c r="L1130" s="167"/>
      <c r="M1130" s="41"/>
      <c r="N1130" s="41"/>
      <c r="O1130" s="41"/>
      <c r="P1130" s="41"/>
      <c r="Q1130" s="41"/>
      <c r="R1130" s="41"/>
      <c r="S1130" s="41"/>
    </row>
    <row r="1131" spans="1:19" s="51" customFormat="1" ht="13.5" x14ac:dyDescent="0.3">
      <c r="A1131" s="129" t="s">
        <v>992</v>
      </c>
      <c r="B1131" s="210" t="s">
        <v>933</v>
      </c>
      <c r="C1131" s="130"/>
      <c r="D1131" s="106"/>
      <c r="E1131" s="106"/>
      <c r="F1131" s="106"/>
      <c r="G1131" s="106"/>
      <c r="H1131" s="124" t="s">
        <v>810</v>
      </c>
      <c r="I1131" s="124">
        <v>0</v>
      </c>
      <c r="J1131" s="273"/>
      <c r="K1131" s="273"/>
      <c r="L1131" s="167"/>
      <c r="M1131" s="41"/>
      <c r="N1131" s="41"/>
      <c r="O1131" s="41"/>
      <c r="P1131" s="41"/>
      <c r="Q1131" s="41"/>
      <c r="R1131" s="41"/>
      <c r="S1131" s="41"/>
    </row>
    <row r="1132" spans="1:19" s="51" customFormat="1" ht="81" x14ac:dyDescent="0.3">
      <c r="A1132" s="129" t="s">
        <v>993</v>
      </c>
      <c r="B1132" s="210" t="s">
        <v>934</v>
      </c>
      <c r="C1132" s="130"/>
      <c r="D1132" s="106"/>
      <c r="E1132" s="106"/>
      <c r="F1132" s="106"/>
      <c r="G1132" s="106"/>
      <c r="H1132" s="124" t="s">
        <v>810</v>
      </c>
      <c r="I1132" s="124">
        <v>0</v>
      </c>
      <c r="J1132" s="273"/>
      <c r="K1132" s="273"/>
      <c r="L1132" s="167"/>
      <c r="M1132" s="41"/>
      <c r="N1132" s="41"/>
      <c r="O1132" s="41"/>
      <c r="P1132" s="41"/>
      <c r="Q1132" s="41"/>
      <c r="R1132" s="41"/>
      <c r="S1132" s="41"/>
    </row>
    <row r="1133" spans="1:19" s="51" customFormat="1" ht="13.5" x14ac:dyDescent="0.3">
      <c r="A1133" s="129" t="s">
        <v>994</v>
      </c>
      <c r="B1133" s="210" t="s">
        <v>935</v>
      </c>
      <c r="C1133" s="130" t="s">
        <v>7</v>
      </c>
      <c r="D1133" s="106">
        <v>1</v>
      </c>
      <c r="E1133" s="106"/>
      <c r="F1133" s="106"/>
      <c r="G1133" s="106"/>
      <c r="H1133" s="124">
        <v>1</v>
      </c>
      <c r="I1133" s="124">
        <v>1</v>
      </c>
      <c r="J1133" s="273"/>
      <c r="K1133" s="273"/>
      <c r="L1133" s="167"/>
      <c r="M1133" s="41"/>
      <c r="N1133" s="41"/>
      <c r="O1133" s="41"/>
      <c r="P1133" s="41"/>
      <c r="Q1133" s="41"/>
      <c r="R1133" s="41"/>
      <c r="S1133" s="41"/>
    </row>
    <row r="1134" spans="1:19" s="51" customFormat="1" ht="13.5" x14ac:dyDescent="0.3">
      <c r="A1134" s="129"/>
      <c r="B1134" s="210"/>
      <c r="C1134" s="130"/>
      <c r="D1134" s="106"/>
      <c r="E1134" s="106"/>
      <c r="F1134" s="106"/>
      <c r="G1134" s="106"/>
      <c r="H1134" s="124" t="s">
        <v>810</v>
      </c>
      <c r="I1134" s="124">
        <v>0</v>
      </c>
      <c r="J1134" s="273"/>
      <c r="K1134" s="273"/>
      <c r="L1134" s="167"/>
      <c r="M1134" s="41"/>
      <c r="N1134" s="41"/>
      <c r="O1134" s="41"/>
      <c r="P1134" s="41"/>
      <c r="Q1134" s="41"/>
      <c r="R1134" s="41"/>
      <c r="S1134" s="41"/>
    </row>
    <row r="1135" spans="1:19" s="51" customFormat="1" ht="13.5" x14ac:dyDescent="0.3">
      <c r="A1135" s="129" t="s">
        <v>995</v>
      </c>
      <c r="B1135" s="210" t="s">
        <v>936</v>
      </c>
      <c r="C1135" s="130"/>
      <c r="D1135" s="106"/>
      <c r="E1135" s="106"/>
      <c r="F1135" s="106"/>
      <c r="G1135" s="106"/>
      <c r="H1135" s="124" t="s">
        <v>810</v>
      </c>
      <c r="I1135" s="124">
        <v>0</v>
      </c>
      <c r="J1135" s="273"/>
      <c r="K1135" s="273"/>
      <c r="L1135" s="167"/>
      <c r="M1135" s="41"/>
      <c r="N1135" s="41"/>
      <c r="O1135" s="41"/>
      <c r="P1135" s="41"/>
      <c r="Q1135" s="41"/>
      <c r="R1135" s="41"/>
      <c r="S1135" s="41"/>
    </row>
    <row r="1136" spans="1:19" s="51" customFormat="1" ht="13.5" x14ac:dyDescent="0.3">
      <c r="A1136" s="129"/>
      <c r="B1136" s="210"/>
      <c r="C1136" s="130"/>
      <c r="D1136" s="106"/>
      <c r="E1136" s="106"/>
      <c r="F1136" s="106"/>
      <c r="G1136" s="106"/>
      <c r="H1136" s="124" t="s">
        <v>810</v>
      </c>
      <c r="I1136" s="124">
        <v>0</v>
      </c>
      <c r="J1136" s="273"/>
      <c r="K1136" s="273"/>
      <c r="L1136" s="167"/>
      <c r="M1136" s="41"/>
      <c r="N1136" s="41"/>
      <c r="O1136" s="41"/>
      <c r="P1136" s="41"/>
      <c r="Q1136" s="41"/>
      <c r="R1136" s="41"/>
      <c r="S1136" s="41"/>
    </row>
    <row r="1137" spans="1:19" s="51" customFormat="1" ht="38.450000000000003" customHeight="1" x14ac:dyDescent="0.3">
      <c r="A1137" s="129" t="s">
        <v>996</v>
      </c>
      <c r="B1137" s="210" t="s">
        <v>937</v>
      </c>
      <c r="C1137" s="130"/>
      <c r="D1137" s="106"/>
      <c r="E1137" s="106"/>
      <c r="F1137" s="106"/>
      <c r="G1137" s="106"/>
      <c r="H1137" s="124" t="s">
        <v>810</v>
      </c>
      <c r="I1137" s="124">
        <v>0</v>
      </c>
      <c r="J1137" s="273"/>
      <c r="K1137" s="273"/>
      <c r="L1137" s="167"/>
      <c r="M1137" s="41"/>
      <c r="N1137" s="41"/>
      <c r="O1137" s="41"/>
      <c r="P1137" s="41"/>
      <c r="Q1137" s="41"/>
      <c r="R1137" s="41"/>
      <c r="S1137" s="41"/>
    </row>
    <row r="1138" spans="1:19" s="51" customFormat="1" ht="13.5" x14ac:dyDescent="0.3">
      <c r="A1138" s="129"/>
      <c r="B1138" s="210"/>
      <c r="C1138" s="130"/>
      <c r="D1138" s="106"/>
      <c r="E1138" s="106"/>
      <c r="F1138" s="106"/>
      <c r="G1138" s="106"/>
      <c r="H1138" s="124" t="s">
        <v>810</v>
      </c>
      <c r="I1138" s="124">
        <v>0</v>
      </c>
      <c r="J1138" s="273"/>
      <c r="K1138" s="273"/>
      <c r="L1138" s="167"/>
      <c r="M1138" s="41"/>
      <c r="N1138" s="41"/>
      <c r="O1138" s="41"/>
      <c r="P1138" s="41"/>
      <c r="Q1138" s="41"/>
      <c r="R1138" s="41"/>
      <c r="S1138" s="41"/>
    </row>
    <row r="1139" spans="1:19" s="51" customFormat="1" ht="13.5" x14ac:dyDescent="0.3">
      <c r="A1139" s="129" t="s">
        <v>997</v>
      </c>
      <c r="B1139" s="210" t="s">
        <v>938</v>
      </c>
      <c r="C1139" s="130"/>
      <c r="D1139" s="106"/>
      <c r="E1139" s="106"/>
      <c r="F1139" s="106"/>
      <c r="G1139" s="106"/>
      <c r="H1139" s="124" t="s">
        <v>810</v>
      </c>
      <c r="I1139" s="124">
        <v>0</v>
      </c>
      <c r="J1139" s="273"/>
      <c r="K1139" s="273"/>
      <c r="L1139" s="167"/>
      <c r="M1139" s="41"/>
      <c r="N1139" s="41"/>
      <c r="O1139" s="41"/>
      <c r="P1139" s="41"/>
      <c r="Q1139" s="41"/>
      <c r="R1139" s="41"/>
      <c r="S1139" s="41"/>
    </row>
    <row r="1140" spans="1:19" s="51" customFormat="1" ht="13.5" x14ac:dyDescent="0.3">
      <c r="A1140" s="129" t="s">
        <v>998</v>
      </c>
      <c r="B1140" s="210" t="s">
        <v>939</v>
      </c>
      <c r="C1140" s="130" t="s">
        <v>913</v>
      </c>
      <c r="D1140" s="106">
        <v>14</v>
      </c>
      <c r="E1140" s="106"/>
      <c r="F1140" s="106"/>
      <c r="G1140" s="106"/>
      <c r="H1140" s="124">
        <v>14</v>
      </c>
      <c r="I1140" s="124">
        <v>14</v>
      </c>
      <c r="J1140" s="273"/>
      <c r="K1140" s="273"/>
      <c r="L1140" s="167"/>
      <c r="M1140" s="41"/>
      <c r="N1140" s="41"/>
      <c r="O1140" s="41"/>
      <c r="P1140" s="41"/>
      <c r="Q1140" s="41"/>
      <c r="R1140" s="41"/>
      <c r="S1140" s="41"/>
    </row>
    <row r="1141" spans="1:19" s="51" customFormat="1" ht="13.5" x14ac:dyDescent="0.3">
      <c r="A1141" s="129" t="s">
        <v>999</v>
      </c>
      <c r="B1141" s="210" t="s">
        <v>940</v>
      </c>
      <c r="C1141" s="130" t="s">
        <v>913</v>
      </c>
      <c r="D1141" s="106">
        <v>10</v>
      </c>
      <c r="E1141" s="106"/>
      <c r="F1141" s="106"/>
      <c r="G1141" s="106"/>
      <c r="H1141" s="124">
        <v>10</v>
      </c>
      <c r="I1141" s="124">
        <v>10</v>
      </c>
      <c r="J1141" s="273"/>
      <c r="K1141" s="273"/>
      <c r="L1141" s="167"/>
      <c r="M1141" s="41"/>
      <c r="N1141" s="41"/>
      <c r="O1141" s="41"/>
      <c r="P1141" s="41"/>
      <c r="Q1141" s="41"/>
      <c r="R1141" s="41"/>
      <c r="S1141" s="41"/>
    </row>
    <row r="1142" spans="1:19" s="51" customFormat="1" ht="13.5" x14ac:dyDescent="0.3">
      <c r="A1142" s="129" t="s">
        <v>1000</v>
      </c>
      <c r="B1142" s="210" t="s">
        <v>941</v>
      </c>
      <c r="C1142" s="130" t="s">
        <v>913</v>
      </c>
      <c r="D1142" s="106">
        <v>2</v>
      </c>
      <c r="E1142" s="106"/>
      <c r="F1142" s="106"/>
      <c r="G1142" s="106"/>
      <c r="H1142" s="124">
        <v>2</v>
      </c>
      <c r="I1142" s="124">
        <v>2</v>
      </c>
      <c r="J1142" s="273"/>
      <c r="K1142" s="273"/>
      <c r="L1142" s="167"/>
      <c r="M1142" s="41"/>
      <c r="N1142" s="41"/>
      <c r="O1142" s="41"/>
      <c r="P1142" s="41"/>
      <c r="Q1142" s="41"/>
      <c r="R1142" s="41"/>
      <c r="S1142" s="41"/>
    </row>
    <row r="1143" spans="1:19" s="51" customFormat="1" ht="13.5" x14ac:dyDescent="0.3">
      <c r="A1143" s="129" t="s">
        <v>1001</v>
      </c>
      <c r="B1143" s="210" t="s">
        <v>942</v>
      </c>
      <c r="C1143" s="130" t="s">
        <v>913</v>
      </c>
      <c r="D1143" s="106">
        <v>2</v>
      </c>
      <c r="E1143" s="106"/>
      <c r="F1143" s="106"/>
      <c r="G1143" s="106"/>
      <c r="H1143" s="124">
        <v>2</v>
      </c>
      <c r="I1143" s="124">
        <v>2</v>
      </c>
      <c r="J1143" s="273"/>
      <c r="K1143" s="273"/>
      <c r="L1143" s="167"/>
      <c r="M1143" s="41"/>
      <c r="N1143" s="41"/>
      <c r="O1143" s="41"/>
      <c r="P1143" s="41"/>
      <c r="Q1143" s="41"/>
      <c r="R1143" s="41"/>
      <c r="S1143" s="41"/>
    </row>
    <row r="1144" spans="1:19" s="51" customFormat="1" ht="13.5" x14ac:dyDescent="0.3">
      <c r="A1144" s="129" t="s">
        <v>1002</v>
      </c>
      <c r="B1144" s="210" t="s">
        <v>943</v>
      </c>
      <c r="C1144" s="130" t="s">
        <v>913</v>
      </c>
      <c r="D1144" s="106">
        <v>6</v>
      </c>
      <c r="E1144" s="106"/>
      <c r="F1144" s="106"/>
      <c r="G1144" s="106"/>
      <c r="H1144" s="124">
        <v>6</v>
      </c>
      <c r="I1144" s="124">
        <v>6</v>
      </c>
      <c r="J1144" s="273"/>
      <c r="K1144" s="273"/>
      <c r="L1144" s="167"/>
      <c r="M1144" s="41"/>
      <c r="N1144" s="41"/>
      <c r="O1144" s="41"/>
      <c r="P1144" s="41"/>
      <c r="Q1144" s="41"/>
      <c r="R1144" s="41"/>
      <c r="S1144" s="41"/>
    </row>
    <row r="1145" spans="1:19" s="51" customFormat="1" ht="13.5" x14ac:dyDescent="0.3">
      <c r="A1145" s="129"/>
      <c r="B1145" s="210"/>
      <c r="C1145" s="130"/>
      <c r="D1145" s="106"/>
      <c r="E1145" s="106"/>
      <c r="F1145" s="106"/>
      <c r="G1145" s="106"/>
      <c r="H1145" s="124" t="s">
        <v>810</v>
      </c>
      <c r="I1145" s="124">
        <v>0</v>
      </c>
      <c r="J1145" s="273"/>
      <c r="K1145" s="273"/>
      <c r="L1145" s="167"/>
      <c r="M1145" s="41"/>
      <c r="N1145" s="41"/>
      <c r="O1145" s="41"/>
      <c r="P1145" s="41"/>
      <c r="Q1145" s="41"/>
      <c r="R1145" s="41"/>
      <c r="S1145" s="41"/>
    </row>
    <row r="1146" spans="1:19" s="51" customFormat="1" ht="13.5" x14ac:dyDescent="0.3">
      <c r="A1146" s="129" t="s">
        <v>1003</v>
      </c>
      <c r="B1146" s="210" t="s">
        <v>944</v>
      </c>
      <c r="C1146" s="130"/>
      <c r="D1146" s="106"/>
      <c r="E1146" s="106"/>
      <c r="F1146" s="106"/>
      <c r="G1146" s="106"/>
      <c r="H1146" s="124" t="s">
        <v>810</v>
      </c>
      <c r="I1146" s="124">
        <v>0</v>
      </c>
      <c r="J1146" s="273"/>
      <c r="K1146" s="273"/>
      <c r="L1146" s="167"/>
      <c r="M1146" s="41"/>
      <c r="N1146" s="41"/>
      <c r="O1146" s="41"/>
      <c r="P1146" s="41"/>
      <c r="Q1146" s="41"/>
      <c r="R1146" s="41"/>
      <c r="S1146" s="41"/>
    </row>
    <row r="1147" spans="1:19" s="51" customFormat="1" ht="13.5" x14ac:dyDescent="0.3">
      <c r="A1147" s="129" t="s">
        <v>1005</v>
      </c>
      <c r="B1147" s="210" t="s">
        <v>939</v>
      </c>
      <c r="C1147" s="130" t="s">
        <v>913</v>
      </c>
      <c r="D1147" s="106">
        <v>16</v>
      </c>
      <c r="E1147" s="106"/>
      <c r="F1147" s="106"/>
      <c r="G1147" s="106"/>
      <c r="H1147" s="124">
        <v>16</v>
      </c>
      <c r="I1147" s="124">
        <v>16</v>
      </c>
      <c r="J1147" s="273"/>
      <c r="K1147" s="273"/>
      <c r="L1147" s="167"/>
      <c r="M1147" s="41"/>
      <c r="N1147" s="41"/>
      <c r="O1147" s="41"/>
      <c r="P1147" s="41"/>
      <c r="Q1147" s="41"/>
      <c r="R1147" s="41"/>
      <c r="S1147" s="41"/>
    </row>
    <row r="1148" spans="1:19" s="51" customFormat="1" ht="13.5" x14ac:dyDescent="0.3">
      <c r="A1148" s="129" t="s">
        <v>1006</v>
      </c>
      <c r="B1148" s="210" t="s">
        <v>945</v>
      </c>
      <c r="C1148" s="130" t="s">
        <v>913</v>
      </c>
      <c r="D1148" s="106">
        <v>6</v>
      </c>
      <c r="E1148" s="106"/>
      <c r="F1148" s="106"/>
      <c r="G1148" s="106"/>
      <c r="H1148" s="124">
        <v>6</v>
      </c>
      <c r="I1148" s="124">
        <v>6</v>
      </c>
      <c r="J1148" s="273"/>
      <c r="K1148" s="273"/>
      <c r="L1148" s="167"/>
      <c r="M1148" s="41"/>
      <c r="N1148" s="41"/>
      <c r="O1148" s="41"/>
      <c r="P1148" s="41"/>
      <c r="Q1148" s="41"/>
      <c r="R1148" s="41"/>
      <c r="S1148" s="41"/>
    </row>
    <row r="1149" spans="1:19" s="51" customFormat="1" ht="13.5" x14ac:dyDescent="0.3">
      <c r="A1149" s="129" t="s">
        <v>1007</v>
      </c>
      <c r="B1149" s="210" t="s">
        <v>940</v>
      </c>
      <c r="C1149" s="130" t="s">
        <v>913</v>
      </c>
      <c r="D1149" s="106">
        <v>104</v>
      </c>
      <c r="E1149" s="106"/>
      <c r="F1149" s="106"/>
      <c r="G1149" s="106"/>
      <c r="H1149" s="124">
        <v>104</v>
      </c>
      <c r="I1149" s="124">
        <v>104</v>
      </c>
      <c r="J1149" s="273"/>
      <c r="K1149" s="273"/>
      <c r="L1149" s="167"/>
      <c r="M1149" s="41"/>
      <c r="N1149" s="41"/>
      <c r="O1149" s="41"/>
      <c r="P1149" s="41"/>
      <c r="Q1149" s="41"/>
      <c r="R1149" s="41"/>
      <c r="S1149" s="41"/>
    </row>
    <row r="1150" spans="1:19" s="51" customFormat="1" ht="13.5" x14ac:dyDescent="0.3">
      <c r="A1150" s="129" t="s">
        <v>1008</v>
      </c>
      <c r="B1150" s="210" t="s">
        <v>941</v>
      </c>
      <c r="C1150" s="130" t="s">
        <v>913</v>
      </c>
      <c r="D1150" s="106">
        <v>96</v>
      </c>
      <c r="E1150" s="106"/>
      <c r="F1150" s="106"/>
      <c r="G1150" s="106"/>
      <c r="H1150" s="124">
        <v>96</v>
      </c>
      <c r="I1150" s="124">
        <v>96</v>
      </c>
      <c r="J1150" s="273"/>
      <c r="K1150" s="273"/>
      <c r="L1150" s="167"/>
      <c r="M1150" s="41"/>
      <c r="N1150" s="41"/>
      <c r="O1150" s="41"/>
      <c r="P1150" s="41"/>
      <c r="Q1150" s="41"/>
      <c r="R1150" s="41"/>
      <c r="S1150" s="41"/>
    </row>
    <row r="1151" spans="1:19" s="51" customFormat="1" ht="13.5" x14ac:dyDescent="0.3">
      <c r="A1151" s="129" t="s">
        <v>1009</v>
      </c>
      <c r="B1151" s="210" t="s">
        <v>946</v>
      </c>
      <c r="C1151" s="130" t="s">
        <v>913</v>
      </c>
      <c r="D1151" s="106">
        <v>9</v>
      </c>
      <c r="E1151" s="106"/>
      <c r="F1151" s="106"/>
      <c r="G1151" s="106"/>
      <c r="H1151" s="124">
        <v>9</v>
      </c>
      <c r="I1151" s="124">
        <v>9</v>
      </c>
      <c r="J1151" s="273"/>
      <c r="K1151" s="273"/>
      <c r="L1151" s="167"/>
      <c r="M1151" s="41"/>
      <c r="N1151" s="41"/>
      <c r="O1151" s="41"/>
      <c r="P1151" s="41"/>
      <c r="Q1151" s="41"/>
      <c r="R1151" s="41"/>
      <c r="S1151" s="41"/>
    </row>
    <row r="1152" spans="1:19" s="51" customFormat="1" ht="13.5" x14ac:dyDescent="0.3">
      <c r="A1152" s="129"/>
      <c r="B1152" s="210"/>
      <c r="C1152" s="130"/>
      <c r="D1152" s="106"/>
      <c r="E1152" s="106"/>
      <c r="F1152" s="106"/>
      <c r="G1152" s="106"/>
      <c r="H1152" s="124" t="s">
        <v>810</v>
      </c>
      <c r="I1152" s="124">
        <v>0</v>
      </c>
      <c r="J1152" s="273"/>
      <c r="K1152" s="273"/>
      <c r="L1152" s="167"/>
      <c r="M1152" s="41"/>
      <c r="N1152" s="41"/>
      <c r="O1152" s="41"/>
      <c r="P1152" s="41"/>
      <c r="Q1152" s="41"/>
      <c r="R1152" s="41"/>
      <c r="S1152" s="41"/>
    </row>
    <row r="1153" spans="1:19" s="51" customFormat="1" ht="13.5" x14ac:dyDescent="0.3">
      <c r="A1153" s="129" t="s">
        <v>1004</v>
      </c>
      <c r="B1153" s="210" t="s">
        <v>947</v>
      </c>
      <c r="C1153" s="130"/>
      <c r="D1153" s="106"/>
      <c r="E1153" s="106"/>
      <c r="F1153" s="106"/>
      <c r="G1153" s="106"/>
      <c r="H1153" s="124" t="s">
        <v>810</v>
      </c>
      <c r="I1153" s="124">
        <v>0</v>
      </c>
      <c r="J1153" s="273"/>
      <c r="K1153" s="273"/>
      <c r="L1153" s="167"/>
      <c r="M1153" s="41"/>
      <c r="N1153" s="41"/>
      <c r="O1153" s="41"/>
      <c r="P1153" s="41"/>
      <c r="Q1153" s="41"/>
      <c r="R1153" s="41"/>
      <c r="S1153" s="41"/>
    </row>
    <row r="1154" spans="1:19" s="51" customFormat="1" ht="13.5" x14ac:dyDescent="0.3">
      <c r="A1154" s="129" t="s">
        <v>1010</v>
      </c>
      <c r="B1154" s="210" t="s">
        <v>940</v>
      </c>
      <c r="C1154" s="130" t="s">
        <v>913</v>
      </c>
      <c r="D1154" s="106">
        <v>15</v>
      </c>
      <c r="E1154" s="106"/>
      <c r="F1154" s="106"/>
      <c r="G1154" s="106"/>
      <c r="H1154" s="124">
        <v>15</v>
      </c>
      <c r="I1154" s="124">
        <v>15</v>
      </c>
      <c r="J1154" s="273"/>
      <c r="K1154" s="273"/>
      <c r="L1154" s="167"/>
      <c r="M1154" s="41"/>
      <c r="N1154" s="41"/>
      <c r="O1154" s="41"/>
      <c r="P1154" s="41"/>
      <c r="Q1154" s="41"/>
      <c r="R1154" s="41"/>
      <c r="S1154" s="41"/>
    </row>
    <row r="1155" spans="1:19" s="51" customFormat="1" ht="13.5" x14ac:dyDescent="0.3">
      <c r="A1155" s="129" t="s">
        <v>1011</v>
      </c>
      <c r="B1155" s="210" t="s">
        <v>941</v>
      </c>
      <c r="C1155" s="130" t="s">
        <v>913</v>
      </c>
      <c r="D1155" s="106">
        <v>29</v>
      </c>
      <c r="E1155" s="106"/>
      <c r="F1155" s="106"/>
      <c r="G1155" s="106"/>
      <c r="H1155" s="124">
        <v>29</v>
      </c>
      <c r="I1155" s="124">
        <v>29</v>
      </c>
      <c r="J1155" s="273"/>
      <c r="K1155" s="273"/>
      <c r="L1155" s="167"/>
      <c r="M1155" s="41"/>
      <c r="N1155" s="41"/>
      <c r="O1155" s="41"/>
      <c r="P1155" s="41"/>
      <c r="Q1155" s="41"/>
      <c r="R1155" s="41"/>
      <c r="S1155" s="41"/>
    </row>
    <row r="1156" spans="1:19" s="51" customFormat="1" ht="13.5" x14ac:dyDescent="0.3">
      <c r="A1156" s="129" t="s">
        <v>1012</v>
      </c>
      <c r="B1156" s="210" t="s">
        <v>946</v>
      </c>
      <c r="C1156" s="130" t="s">
        <v>913</v>
      </c>
      <c r="D1156" s="106">
        <v>15</v>
      </c>
      <c r="E1156" s="106"/>
      <c r="F1156" s="106"/>
      <c r="G1156" s="106"/>
      <c r="H1156" s="124">
        <v>15</v>
      </c>
      <c r="I1156" s="124">
        <v>15</v>
      </c>
      <c r="J1156" s="273"/>
      <c r="K1156" s="273"/>
      <c r="L1156" s="167"/>
      <c r="M1156" s="41"/>
      <c r="N1156" s="41"/>
      <c r="O1156" s="41"/>
      <c r="P1156" s="41"/>
      <c r="Q1156" s="41"/>
      <c r="R1156" s="41"/>
      <c r="S1156" s="41"/>
    </row>
    <row r="1157" spans="1:19" s="51" customFormat="1" ht="13.5" x14ac:dyDescent="0.3">
      <c r="A1157" s="129" t="s">
        <v>1013</v>
      </c>
      <c r="B1157" s="210" t="s">
        <v>942</v>
      </c>
      <c r="C1157" s="130" t="s">
        <v>913</v>
      </c>
      <c r="D1157" s="106">
        <v>29</v>
      </c>
      <c r="E1157" s="106"/>
      <c r="F1157" s="106"/>
      <c r="G1157" s="106"/>
      <c r="H1157" s="124">
        <v>29</v>
      </c>
      <c r="I1157" s="124">
        <v>29</v>
      </c>
      <c r="J1157" s="273"/>
      <c r="K1157" s="273"/>
      <c r="L1157" s="167"/>
      <c r="M1157" s="41"/>
      <c r="N1157" s="41"/>
      <c r="O1157" s="41"/>
      <c r="P1157" s="41"/>
      <c r="Q1157" s="41"/>
      <c r="R1157" s="41"/>
      <c r="S1157" s="41"/>
    </row>
    <row r="1158" spans="1:19" s="51" customFormat="1" ht="13.5" x14ac:dyDescent="0.3">
      <c r="A1158" s="129" t="s">
        <v>1014</v>
      </c>
      <c r="B1158" s="210" t="s">
        <v>948</v>
      </c>
      <c r="C1158" s="130" t="s">
        <v>913</v>
      </c>
      <c r="D1158" s="106">
        <v>26</v>
      </c>
      <c r="E1158" s="106"/>
      <c r="F1158" s="106"/>
      <c r="G1158" s="106"/>
      <c r="H1158" s="124">
        <v>26</v>
      </c>
      <c r="I1158" s="124">
        <v>26</v>
      </c>
      <c r="J1158" s="273"/>
      <c r="K1158" s="273"/>
      <c r="L1158" s="167"/>
      <c r="M1158" s="41"/>
      <c r="N1158" s="41"/>
      <c r="O1158" s="41"/>
      <c r="P1158" s="41"/>
      <c r="Q1158" s="41"/>
      <c r="R1158" s="41"/>
      <c r="S1158" s="41"/>
    </row>
    <row r="1159" spans="1:19" s="51" customFormat="1" ht="13.5" x14ac:dyDescent="0.3">
      <c r="A1159" s="129" t="s">
        <v>1015</v>
      </c>
      <c r="B1159" s="210" t="s">
        <v>943</v>
      </c>
      <c r="C1159" s="130" t="s">
        <v>913</v>
      </c>
      <c r="D1159" s="106">
        <v>4</v>
      </c>
      <c r="E1159" s="106"/>
      <c r="F1159" s="106"/>
      <c r="G1159" s="106"/>
      <c r="H1159" s="124">
        <v>4</v>
      </c>
      <c r="I1159" s="124">
        <v>4</v>
      </c>
      <c r="J1159" s="273"/>
      <c r="K1159" s="273"/>
      <c r="L1159" s="167"/>
      <c r="M1159" s="41"/>
      <c r="N1159" s="41"/>
      <c r="O1159" s="41"/>
      <c r="P1159" s="41"/>
      <c r="Q1159" s="41"/>
      <c r="R1159" s="41"/>
      <c r="S1159" s="41"/>
    </row>
    <row r="1160" spans="1:19" s="51" customFormat="1" ht="13.5" x14ac:dyDescent="0.3">
      <c r="A1160" s="129"/>
      <c r="B1160" s="210"/>
      <c r="C1160" s="130"/>
      <c r="D1160" s="106"/>
      <c r="E1160" s="106"/>
      <c r="F1160" s="106"/>
      <c r="G1160" s="106"/>
      <c r="H1160" s="124" t="s">
        <v>810</v>
      </c>
      <c r="I1160" s="124">
        <v>0</v>
      </c>
      <c r="J1160" s="273"/>
      <c r="K1160" s="273"/>
      <c r="L1160" s="167"/>
      <c r="M1160" s="41"/>
      <c r="N1160" s="41"/>
      <c r="O1160" s="41"/>
      <c r="P1160" s="41"/>
      <c r="Q1160" s="41"/>
      <c r="R1160" s="41"/>
      <c r="S1160" s="41"/>
    </row>
    <row r="1161" spans="1:19" s="51" customFormat="1" ht="40.5" x14ac:dyDescent="0.3">
      <c r="A1161" s="129" t="s">
        <v>1016</v>
      </c>
      <c r="B1161" s="210" t="s">
        <v>949</v>
      </c>
      <c r="C1161" s="130"/>
      <c r="D1161" s="106"/>
      <c r="E1161" s="106"/>
      <c r="F1161" s="106"/>
      <c r="G1161" s="106"/>
      <c r="H1161" s="124" t="s">
        <v>810</v>
      </c>
      <c r="I1161" s="124">
        <v>0</v>
      </c>
      <c r="J1161" s="273"/>
      <c r="K1161" s="273"/>
      <c r="L1161" s="167"/>
      <c r="M1161" s="41"/>
      <c r="N1161" s="41"/>
      <c r="O1161" s="41"/>
      <c r="P1161" s="41"/>
      <c r="Q1161" s="41"/>
      <c r="R1161" s="41"/>
      <c r="S1161" s="41"/>
    </row>
    <row r="1162" spans="1:19" s="51" customFormat="1" ht="13.5" x14ac:dyDescent="0.3">
      <c r="A1162" s="129"/>
      <c r="B1162" s="210"/>
      <c r="C1162" s="130"/>
      <c r="D1162" s="106"/>
      <c r="E1162" s="106"/>
      <c r="F1162" s="106"/>
      <c r="G1162" s="106"/>
      <c r="H1162" s="124" t="s">
        <v>810</v>
      </c>
      <c r="I1162" s="124">
        <v>0</v>
      </c>
      <c r="J1162" s="273"/>
      <c r="K1162" s="273"/>
      <c r="L1162" s="167"/>
      <c r="M1162" s="41"/>
      <c r="N1162" s="41"/>
      <c r="O1162" s="41"/>
      <c r="P1162" s="41"/>
      <c r="Q1162" s="41"/>
      <c r="R1162" s="41"/>
      <c r="S1162" s="41"/>
    </row>
    <row r="1163" spans="1:19" s="51" customFormat="1" ht="13.5" x14ac:dyDescent="0.3">
      <c r="A1163" s="129" t="s">
        <v>1017</v>
      </c>
      <c r="B1163" s="210" t="s">
        <v>944</v>
      </c>
      <c r="C1163" s="130"/>
      <c r="D1163" s="106"/>
      <c r="E1163" s="106"/>
      <c r="F1163" s="106"/>
      <c r="G1163" s="106"/>
      <c r="H1163" s="124" t="s">
        <v>810</v>
      </c>
      <c r="I1163" s="124">
        <v>0</v>
      </c>
      <c r="J1163" s="273"/>
      <c r="K1163" s="273"/>
      <c r="L1163" s="167"/>
      <c r="M1163" s="41"/>
      <c r="N1163" s="41"/>
      <c r="O1163" s="41"/>
      <c r="P1163" s="41"/>
      <c r="Q1163" s="41"/>
      <c r="R1163" s="41"/>
      <c r="S1163" s="41"/>
    </row>
    <row r="1164" spans="1:19" s="51" customFormat="1" ht="13.5" x14ac:dyDescent="0.3">
      <c r="A1164" s="129" t="s">
        <v>1018</v>
      </c>
      <c r="B1164" s="210" t="s">
        <v>939</v>
      </c>
      <c r="C1164" s="130" t="s">
        <v>913</v>
      </c>
      <c r="D1164" s="106">
        <v>4.5</v>
      </c>
      <c r="E1164" s="106"/>
      <c r="F1164" s="106"/>
      <c r="G1164" s="106"/>
      <c r="H1164" s="124">
        <v>4.5</v>
      </c>
      <c r="I1164" s="124">
        <v>4.5</v>
      </c>
      <c r="J1164" s="273"/>
      <c r="K1164" s="273"/>
      <c r="L1164" s="167"/>
      <c r="M1164" s="41"/>
      <c r="N1164" s="41"/>
      <c r="O1164" s="41"/>
      <c r="P1164" s="41"/>
      <c r="Q1164" s="41"/>
      <c r="R1164" s="41"/>
      <c r="S1164" s="41"/>
    </row>
    <row r="1165" spans="1:19" s="51" customFormat="1" ht="13.5" x14ac:dyDescent="0.3">
      <c r="A1165" s="129" t="s">
        <v>1019</v>
      </c>
      <c r="B1165" s="210" t="s">
        <v>945</v>
      </c>
      <c r="C1165" s="130" t="s">
        <v>913</v>
      </c>
      <c r="D1165" s="106">
        <v>1</v>
      </c>
      <c r="E1165" s="106"/>
      <c r="F1165" s="106"/>
      <c r="G1165" s="106"/>
      <c r="H1165" s="124">
        <v>1</v>
      </c>
      <c r="I1165" s="124">
        <v>1</v>
      </c>
      <c r="J1165" s="273"/>
      <c r="K1165" s="273"/>
      <c r="L1165" s="167"/>
      <c r="M1165" s="41"/>
      <c r="N1165" s="41"/>
      <c r="O1165" s="41"/>
      <c r="P1165" s="41"/>
      <c r="Q1165" s="41"/>
      <c r="R1165" s="41"/>
      <c r="S1165" s="41"/>
    </row>
    <row r="1166" spans="1:19" s="51" customFormat="1" ht="13.5" x14ac:dyDescent="0.3">
      <c r="A1166" s="129" t="s">
        <v>1020</v>
      </c>
      <c r="B1166" s="210" t="s">
        <v>940</v>
      </c>
      <c r="C1166" s="130" t="s">
        <v>913</v>
      </c>
      <c r="D1166" s="106">
        <v>18</v>
      </c>
      <c r="E1166" s="106"/>
      <c r="F1166" s="106"/>
      <c r="G1166" s="106"/>
      <c r="H1166" s="124">
        <v>18</v>
      </c>
      <c r="I1166" s="124">
        <v>18</v>
      </c>
      <c r="J1166" s="273"/>
      <c r="K1166" s="273"/>
      <c r="L1166" s="167"/>
      <c r="M1166" s="41"/>
      <c r="N1166" s="41"/>
      <c r="O1166" s="41"/>
      <c r="P1166" s="41"/>
      <c r="Q1166" s="41"/>
      <c r="R1166" s="41"/>
      <c r="S1166" s="41"/>
    </row>
    <row r="1167" spans="1:19" s="51" customFormat="1" ht="13.5" x14ac:dyDescent="0.3">
      <c r="A1167" s="129" t="s">
        <v>1021</v>
      </c>
      <c r="B1167" s="210" t="s">
        <v>941</v>
      </c>
      <c r="C1167" s="130" t="s">
        <v>913</v>
      </c>
      <c r="D1167" s="106">
        <v>1</v>
      </c>
      <c r="E1167" s="106"/>
      <c r="F1167" s="106"/>
      <c r="G1167" s="106"/>
      <c r="H1167" s="124">
        <v>1</v>
      </c>
      <c r="I1167" s="124">
        <v>1</v>
      </c>
      <c r="J1167" s="273"/>
      <c r="K1167" s="273"/>
      <c r="L1167" s="167"/>
      <c r="M1167" s="41"/>
      <c r="N1167" s="41"/>
      <c r="O1167" s="41"/>
      <c r="P1167" s="41"/>
      <c r="Q1167" s="41"/>
      <c r="R1167" s="41"/>
      <c r="S1167" s="41"/>
    </row>
    <row r="1168" spans="1:19" s="51" customFormat="1" ht="13.5" x14ac:dyDescent="0.3">
      <c r="A1168" s="129"/>
      <c r="B1168" s="210"/>
      <c r="C1168" s="130"/>
      <c r="D1168" s="106"/>
      <c r="E1168" s="106"/>
      <c r="F1168" s="106"/>
      <c r="G1168" s="106"/>
      <c r="H1168" s="124"/>
      <c r="I1168" s="124"/>
      <c r="J1168" s="273"/>
      <c r="K1168" s="273"/>
      <c r="L1168" s="167"/>
      <c r="M1168" s="41"/>
      <c r="N1168" s="41"/>
      <c r="O1168" s="41"/>
      <c r="P1168" s="41"/>
      <c r="Q1168" s="41"/>
      <c r="R1168" s="41"/>
      <c r="S1168" s="41"/>
    </row>
    <row r="1169" spans="1:19" s="51" customFormat="1" ht="13.5" x14ac:dyDescent="0.3">
      <c r="A1169" s="129" t="s">
        <v>1022</v>
      </c>
      <c r="B1169" s="210" t="s">
        <v>938</v>
      </c>
      <c r="C1169" s="130"/>
      <c r="D1169" s="106"/>
      <c r="E1169" s="106"/>
      <c r="F1169" s="106"/>
      <c r="G1169" s="106"/>
      <c r="H1169" s="124"/>
      <c r="I1169" s="124"/>
      <c r="J1169" s="273"/>
      <c r="K1169" s="273"/>
      <c r="L1169" s="167"/>
      <c r="M1169" s="41"/>
      <c r="N1169" s="41"/>
      <c r="O1169" s="41"/>
      <c r="P1169" s="41"/>
      <c r="Q1169" s="41"/>
      <c r="R1169" s="41"/>
      <c r="S1169" s="41"/>
    </row>
    <row r="1170" spans="1:19" s="51" customFormat="1" ht="13.5" x14ac:dyDescent="0.3">
      <c r="A1170" s="129" t="s">
        <v>1023</v>
      </c>
      <c r="B1170" s="210" t="s">
        <v>939</v>
      </c>
      <c r="C1170" s="130" t="s">
        <v>913</v>
      </c>
      <c r="D1170" s="106">
        <v>7</v>
      </c>
      <c r="E1170" s="106"/>
      <c r="F1170" s="106"/>
      <c r="G1170" s="106"/>
      <c r="H1170" s="124">
        <v>7</v>
      </c>
      <c r="I1170" s="124">
        <v>7</v>
      </c>
      <c r="J1170" s="273"/>
      <c r="K1170" s="273"/>
      <c r="L1170" s="167"/>
      <c r="M1170" s="41"/>
      <c r="N1170" s="41"/>
      <c r="O1170" s="41"/>
      <c r="P1170" s="41"/>
      <c r="Q1170" s="41"/>
      <c r="R1170" s="41"/>
      <c r="S1170" s="41"/>
    </row>
    <row r="1171" spans="1:19" s="51" customFormat="1" ht="13.5" x14ac:dyDescent="0.3">
      <c r="A1171" s="129"/>
      <c r="B1171" s="210"/>
      <c r="C1171" s="130"/>
      <c r="D1171" s="106"/>
      <c r="E1171" s="106"/>
      <c r="F1171" s="106"/>
      <c r="G1171" s="106"/>
      <c r="H1171" s="124"/>
      <c r="I1171" s="124"/>
      <c r="J1171" s="273"/>
      <c r="K1171" s="273"/>
      <c r="L1171" s="167"/>
      <c r="M1171" s="41"/>
      <c r="N1171" s="41"/>
      <c r="O1171" s="41"/>
      <c r="P1171" s="41"/>
      <c r="Q1171" s="41"/>
      <c r="R1171" s="41"/>
      <c r="S1171" s="41"/>
    </row>
    <row r="1172" spans="1:19" s="51" customFormat="1" ht="54" x14ac:dyDescent="0.3">
      <c r="A1172" s="129" t="s">
        <v>1024</v>
      </c>
      <c r="B1172" s="210" t="s">
        <v>950</v>
      </c>
      <c r="C1172" s="130"/>
      <c r="D1172" s="106"/>
      <c r="E1172" s="106"/>
      <c r="F1172" s="106"/>
      <c r="G1172" s="106"/>
      <c r="H1172" s="124"/>
      <c r="I1172" s="124"/>
      <c r="J1172" s="273"/>
      <c r="K1172" s="273"/>
      <c r="L1172" s="167"/>
      <c r="M1172" s="41"/>
      <c r="N1172" s="41"/>
      <c r="O1172" s="41"/>
      <c r="P1172" s="41"/>
      <c r="Q1172" s="41"/>
      <c r="R1172" s="41"/>
      <c r="S1172" s="41"/>
    </row>
    <row r="1173" spans="1:19" s="51" customFormat="1" ht="13.5" x14ac:dyDescent="0.3">
      <c r="A1173" s="129"/>
      <c r="B1173" s="210"/>
      <c r="C1173" s="130"/>
      <c r="D1173" s="106"/>
      <c r="E1173" s="106"/>
      <c r="F1173" s="106"/>
      <c r="G1173" s="106"/>
      <c r="H1173" s="124"/>
      <c r="I1173" s="124"/>
      <c r="J1173" s="273"/>
      <c r="K1173" s="273"/>
      <c r="L1173" s="167"/>
      <c r="M1173" s="41"/>
      <c r="N1173" s="41"/>
      <c r="O1173" s="41"/>
      <c r="P1173" s="41"/>
      <c r="Q1173" s="41"/>
      <c r="R1173" s="41"/>
      <c r="S1173" s="41"/>
    </row>
    <row r="1174" spans="1:19" s="51" customFormat="1" ht="13.5" x14ac:dyDescent="0.3">
      <c r="A1174" s="129" t="s">
        <v>1025</v>
      </c>
      <c r="B1174" s="210" t="s">
        <v>938</v>
      </c>
      <c r="C1174" s="130" t="s">
        <v>951</v>
      </c>
      <c r="D1174" s="106">
        <v>10</v>
      </c>
      <c r="E1174" s="106"/>
      <c r="F1174" s="106"/>
      <c r="G1174" s="106"/>
      <c r="H1174" s="124">
        <v>10</v>
      </c>
      <c r="I1174" s="124">
        <v>10</v>
      </c>
      <c r="J1174" s="273"/>
      <c r="K1174" s="273"/>
      <c r="L1174" s="167"/>
      <c r="M1174" s="41"/>
      <c r="N1174" s="41"/>
      <c r="O1174" s="41"/>
      <c r="P1174" s="41"/>
      <c r="Q1174" s="41"/>
      <c r="R1174" s="41"/>
      <c r="S1174" s="41"/>
    </row>
    <row r="1175" spans="1:19" s="51" customFormat="1" ht="13.5" x14ac:dyDescent="0.3">
      <c r="A1175" s="129" t="s">
        <v>1026</v>
      </c>
      <c r="B1175" s="210" t="s">
        <v>944</v>
      </c>
      <c r="C1175" s="130" t="s">
        <v>951</v>
      </c>
      <c r="D1175" s="106">
        <v>9</v>
      </c>
      <c r="E1175" s="106"/>
      <c r="F1175" s="106"/>
      <c r="G1175" s="106"/>
      <c r="H1175" s="124">
        <v>9</v>
      </c>
      <c r="I1175" s="124">
        <v>9</v>
      </c>
      <c r="J1175" s="273"/>
      <c r="K1175" s="273"/>
      <c r="L1175" s="167"/>
      <c r="M1175" s="41"/>
      <c r="N1175" s="41"/>
      <c r="O1175" s="41"/>
      <c r="P1175" s="41"/>
      <c r="Q1175" s="41"/>
      <c r="R1175" s="41"/>
      <c r="S1175" s="41"/>
    </row>
    <row r="1176" spans="1:19" s="51" customFormat="1" ht="13.5" x14ac:dyDescent="0.3">
      <c r="A1176" s="129" t="s">
        <v>1027</v>
      </c>
      <c r="B1176" s="210" t="s">
        <v>952</v>
      </c>
      <c r="C1176" s="130" t="s">
        <v>951</v>
      </c>
      <c r="D1176" s="106">
        <v>5</v>
      </c>
      <c r="E1176" s="106"/>
      <c r="F1176" s="106"/>
      <c r="G1176" s="106"/>
      <c r="H1176" s="124">
        <v>5</v>
      </c>
      <c r="I1176" s="124">
        <v>5</v>
      </c>
      <c r="J1176" s="273"/>
      <c r="K1176" s="273"/>
      <c r="L1176" s="167"/>
      <c r="M1176" s="41"/>
      <c r="N1176" s="41"/>
      <c r="O1176" s="41"/>
      <c r="P1176" s="41"/>
      <c r="Q1176" s="41"/>
      <c r="R1176" s="41"/>
      <c r="S1176" s="41"/>
    </row>
    <row r="1177" spans="1:19" s="51" customFormat="1" ht="13.5" x14ac:dyDescent="0.3">
      <c r="A1177" s="129"/>
      <c r="B1177" s="210"/>
      <c r="C1177" s="130"/>
      <c r="D1177" s="106"/>
      <c r="E1177" s="106"/>
      <c r="F1177" s="106"/>
      <c r="G1177" s="106"/>
      <c r="H1177" s="124"/>
      <c r="I1177" s="124"/>
      <c r="J1177" s="273"/>
      <c r="K1177" s="273"/>
      <c r="L1177" s="167"/>
      <c r="M1177" s="41"/>
      <c r="N1177" s="41"/>
      <c r="O1177" s="41"/>
      <c r="P1177" s="41"/>
      <c r="Q1177" s="41"/>
      <c r="R1177" s="41"/>
      <c r="S1177" s="41"/>
    </row>
    <row r="1178" spans="1:19" s="51" customFormat="1" ht="54" x14ac:dyDescent="0.3">
      <c r="A1178" s="129" t="s">
        <v>1028</v>
      </c>
      <c r="B1178" s="210" t="s">
        <v>953</v>
      </c>
      <c r="C1178" s="130" t="s">
        <v>932</v>
      </c>
      <c r="D1178" s="106">
        <v>1</v>
      </c>
      <c r="E1178" s="106"/>
      <c r="F1178" s="106"/>
      <c r="G1178" s="106"/>
      <c r="H1178" s="124">
        <v>1</v>
      </c>
      <c r="I1178" s="124">
        <v>1</v>
      </c>
      <c r="J1178" s="273"/>
      <c r="K1178" s="273"/>
      <c r="L1178" s="167"/>
      <c r="M1178" s="41"/>
      <c r="N1178" s="41"/>
      <c r="O1178" s="41"/>
      <c r="P1178" s="41"/>
      <c r="Q1178" s="41"/>
      <c r="R1178" s="41"/>
      <c r="S1178" s="41"/>
    </row>
    <row r="1179" spans="1:19" s="51" customFormat="1" ht="13.5" x14ac:dyDescent="0.3">
      <c r="A1179" s="129"/>
      <c r="B1179" s="210"/>
      <c r="C1179" s="130"/>
      <c r="D1179" s="106"/>
      <c r="E1179" s="106"/>
      <c r="F1179" s="106"/>
      <c r="G1179" s="106"/>
      <c r="H1179" s="124"/>
      <c r="I1179" s="124"/>
      <c r="J1179" s="273"/>
      <c r="K1179" s="273"/>
      <c r="L1179" s="167"/>
      <c r="M1179" s="41"/>
      <c r="N1179" s="41"/>
      <c r="O1179" s="41"/>
      <c r="P1179" s="41"/>
      <c r="Q1179" s="41"/>
      <c r="R1179" s="41"/>
      <c r="S1179" s="41"/>
    </row>
    <row r="1180" spans="1:19" s="51" customFormat="1" ht="13.5" x14ac:dyDescent="0.3">
      <c r="A1180" s="129" t="s">
        <v>1029</v>
      </c>
      <c r="B1180" s="210" t="s">
        <v>954</v>
      </c>
      <c r="C1180" s="130"/>
      <c r="D1180" s="106"/>
      <c r="E1180" s="106"/>
      <c r="F1180" s="106"/>
      <c r="G1180" s="106"/>
      <c r="H1180" s="124"/>
      <c r="I1180" s="124"/>
      <c r="J1180" s="273"/>
      <c r="K1180" s="273"/>
      <c r="L1180" s="167"/>
      <c r="M1180" s="41"/>
      <c r="N1180" s="41"/>
      <c r="O1180" s="41"/>
      <c r="P1180" s="41"/>
      <c r="Q1180" s="41"/>
      <c r="R1180" s="41"/>
      <c r="S1180" s="41"/>
    </row>
    <row r="1181" spans="1:19" s="51" customFormat="1" ht="54" x14ac:dyDescent="0.3">
      <c r="A1181" s="129" t="s">
        <v>1030</v>
      </c>
      <c r="B1181" s="210" t="s">
        <v>955</v>
      </c>
      <c r="C1181" s="130"/>
      <c r="D1181" s="106"/>
      <c r="E1181" s="106"/>
      <c r="F1181" s="106"/>
      <c r="G1181" s="106"/>
      <c r="H1181" s="124"/>
      <c r="I1181" s="124"/>
      <c r="J1181" s="273"/>
      <c r="K1181" s="273"/>
      <c r="L1181" s="167"/>
      <c r="M1181" s="41"/>
      <c r="N1181" s="41"/>
      <c r="O1181" s="41"/>
      <c r="P1181" s="41"/>
      <c r="Q1181" s="41"/>
      <c r="R1181" s="41"/>
      <c r="S1181" s="41"/>
    </row>
    <row r="1182" spans="1:19" s="51" customFormat="1" ht="13.5" x14ac:dyDescent="0.3">
      <c r="A1182" s="129"/>
      <c r="B1182" s="210"/>
      <c r="C1182" s="130"/>
      <c r="D1182" s="106"/>
      <c r="E1182" s="106"/>
      <c r="F1182" s="106"/>
      <c r="G1182" s="106"/>
      <c r="H1182" s="124"/>
      <c r="I1182" s="124"/>
      <c r="J1182" s="273"/>
      <c r="K1182" s="273"/>
      <c r="L1182" s="167"/>
      <c r="M1182" s="41"/>
      <c r="N1182" s="41"/>
      <c r="O1182" s="41"/>
      <c r="P1182" s="41"/>
      <c r="Q1182" s="41"/>
      <c r="R1182" s="41"/>
      <c r="S1182" s="41"/>
    </row>
    <row r="1183" spans="1:19" s="51" customFormat="1" ht="27" x14ac:dyDescent="0.3">
      <c r="A1183" s="129" t="s">
        <v>1031</v>
      </c>
      <c r="B1183" s="210" t="s">
        <v>956</v>
      </c>
      <c r="C1183" s="130"/>
      <c r="D1183" s="106"/>
      <c r="E1183" s="106"/>
      <c r="F1183" s="106"/>
      <c r="G1183" s="106"/>
      <c r="H1183" s="124"/>
      <c r="I1183" s="124"/>
      <c r="J1183" s="273"/>
      <c r="K1183" s="273"/>
      <c r="L1183" s="167"/>
      <c r="M1183" s="41"/>
      <c r="N1183" s="41"/>
      <c r="O1183" s="41"/>
      <c r="P1183" s="41"/>
      <c r="Q1183" s="41"/>
      <c r="R1183" s="41"/>
      <c r="S1183" s="41"/>
    </row>
    <row r="1184" spans="1:19" s="51" customFormat="1" ht="13.5" x14ac:dyDescent="0.3">
      <c r="A1184" s="129" t="s">
        <v>1032</v>
      </c>
      <c r="B1184" s="210" t="s">
        <v>957</v>
      </c>
      <c r="C1184" s="130" t="s">
        <v>7</v>
      </c>
      <c r="D1184" s="106">
        <v>1</v>
      </c>
      <c r="E1184" s="106"/>
      <c r="F1184" s="106"/>
      <c r="G1184" s="106"/>
      <c r="H1184" s="124">
        <v>1</v>
      </c>
      <c r="I1184" s="124">
        <v>1</v>
      </c>
      <c r="J1184" s="273"/>
      <c r="K1184" s="273"/>
      <c r="L1184" s="167"/>
      <c r="M1184" s="41"/>
      <c r="N1184" s="41"/>
      <c r="O1184" s="41"/>
      <c r="P1184" s="41"/>
      <c r="Q1184" s="41"/>
      <c r="R1184" s="41"/>
      <c r="S1184" s="41"/>
    </row>
    <row r="1185" spans="1:19" s="51" customFormat="1" ht="13.5" x14ac:dyDescent="0.3">
      <c r="A1185" s="129" t="s">
        <v>1033</v>
      </c>
      <c r="B1185" s="210" t="s">
        <v>958</v>
      </c>
      <c r="C1185" s="130" t="s">
        <v>7</v>
      </c>
      <c r="D1185" s="106">
        <v>8</v>
      </c>
      <c r="E1185" s="106"/>
      <c r="F1185" s="106"/>
      <c r="G1185" s="106"/>
      <c r="H1185" s="124">
        <v>8</v>
      </c>
      <c r="I1185" s="124">
        <v>8</v>
      </c>
      <c r="J1185" s="273"/>
      <c r="K1185" s="273"/>
      <c r="L1185" s="167"/>
      <c r="M1185" s="41"/>
      <c r="N1185" s="41"/>
      <c r="O1185" s="41"/>
      <c r="P1185" s="41"/>
      <c r="Q1185" s="41"/>
      <c r="R1185" s="41"/>
      <c r="S1185" s="41"/>
    </row>
    <row r="1186" spans="1:19" s="51" customFormat="1" ht="13.5" x14ac:dyDescent="0.3">
      <c r="A1186" s="129" t="s">
        <v>1034</v>
      </c>
      <c r="B1186" s="210" t="s">
        <v>959</v>
      </c>
      <c r="C1186" s="130" t="s">
        <v>7</v>
      </c>
      <c r="D1186" s="106">
        <v>12</v>
      </c>
      <c r="E1186" s="106"/>
      <c r="F1186" s="106"/>
      <c r="G1186" s="106"/>
      <c r="H1186" s="124">
        <v>12</v>
      </c>
      <c r="I1186" s="124">
        <v>12</v>
      </c>
      <c r="J1186" s="273"/>
      <c r="K1186" s="273"/>
      <c r="L1186" s="167"/>
      <c r="M1186" s="41"/>
      <c r="N1186" s="41"/>
      <c r="O1186" s="41"/>
      <c r="P1186" s="41"/>
      <c r="Q1186" s="41"/>
      <c r="R1186" s="41"/>
      <c r="S1186" s="41"/>
    </row>
    <row r="1187" spans="1:19" s="51" customFormat="1" ht="13.5" x14ac:dyDescent="0.3">
      <c r="A1187" s="129" t="s">
        <v>1035</v>
      </c>
      <c r="B1187" s="210" t="s">
        <v>960</v>
      </c>
      <c r="C1187" s="130" t="s">
        <v>7</v>
      </c>
      <c r="D1187" s="106">
        <v>18</v>
      </c>
      <c r="E1187" s="106"/>
      <c r="F1187" s="106"/>
      <c r="G1187" s="106"/>
      <c r="H1187" s="124">
        <v>18</v>
      </c>
      <c r="I1187" s="124">
        <v>18</v>
      </c>
      <c r="J1187" s="273"/>
      <c r="K1187" s="273"/>
      <c r="L1187" s="167"/>
      <c r="M1187" s="41"/>
      <c r="N1187" s="41"/>
      <c r="O1187" s="41"/>
      <c r="P1187" s="41"/>
      <c r="Q1187" s="41"/>
      <c r="R1187" s="41"/>
      <c r="S1187" s="41"/>
    </row>
    <row r="1188" spans="1:19" s="51" customFormat="1" ht="13.5" x14ac:dyDescent="0.3">
      <c r="A1188" s="129"/>
      <c r="B1188" s="210"/>
      <c r="C1188" s="130"/>
      <c r="D1188" s="106"/>
      <c r="E1188" s="106"/>
      <c r="F1188" s="106"/>
      <c r="G1188" s="106"/>
      <c r="H1188" s="124"/>
      <c r="I1188" s="124"/>
      <c r="J1188" s="273"/>
      <c r="K1188" s="273"/>
      <c r="L1188" s="167"/>
      <c r="M1188" s="41"/>
      <c r="N1188" s="41"/>
      <c r="O1188" s="41"/>
      <c r="P1188" s="41"/>
      <c r="Q1188" s="41"/>
      <c r="R1188" s="41"/>
      <c r="S1188" s="41"/>
    </row>
    <row r="1189" spans="1:19" s="51" customFormat="1" ht="27" x14ac:dyDescent="0.3">
      <c r="A1189" s="129" t="s">
        <v>1036</v>
      </c>
      <c r="B1189" s="210" t="s">
        <v>961</v>
      </c>
      <c r="C1189" s="130"/>
      <c r="D1189" s="106"/>
      <c r="E1189" s="106"/>
      <c r="F1189" s="106"/>
      <c r="G1189" s="106"/>
      <c r="H1189" s="124"/>
      <c r="I1189" s="124"/>
      <c r="J1189" s="273"/>
      <c r="K1189" s="273"/>
      <c r="L1189" s="167"/>
      <c r="M1189" s="41"/>
      <c r="N1189" s="41"/>
      <c r="O1189" s="41"/>
      <c r="P1189" s="41"/>
      <c r="Q1189" s="41"/>
      <c r="R1189" s="41"/>
      <c r="S1189" s="41"/>
    </row>
    <row r="1190" spans="1:19" s="51" customFormat="1" ht="13.5" x14ac:dyDescent="0.3">
      <c r="A1190" s="129" t="s">
        <v>1037</v>
      </c>
      <c r="B1190" s="210" t="s">
        <v>962</v>
      </c>
      <c r="C1190" s="130" t="s">
        <v>7</v>
      </c>
      <c r="D1190" s="106">
        <v>14</v>
      </c>
      <c r="E1190" s="106"/>
      <c r="F1190" s="106"/>
      <c r="G1190" s="106"/>
      <c r="H1190" s="124">
        <v>14</v>
      </c>
      <c r="I1190" s="124">
        <v>14</v>
      </c>
      <c r="J1190" s="273"/>
      <c r="K1190" s="273"/>
      <c r="L1190" s="167"/>
      <c r="M1190" s="41"/>
      <c r="N1190" s="41"/>
      <c r="O1190" s="41"/>
      <c r="P1190" s="41"/>
      <c r="Q1190" s="41"/>
      <c r="R1190" s="41"/>
      <c r="S1190" s="41"/>
    </row>
    <row r="1191" spans="1:19" s="51" customFormat="1" ht="13.5" x14ac:dyDescent="0.3">
      <c r="A1191" s="129"/>
      <c r="B1191" s="210"/>
      <c r="C1191" s="130"/>
      <c r="D1191" s="106"/>
      <c r="E1191" s="106"/>
      <c r="F1191" s="106"/>
      <c r="G1191" s="106"/>
      <c r="H1191" s="124"/>
      <c r="I1191" s="124"/>
      <c r="J1191" s="273"/>
      <c r="K1191" s="273"/>
      <c r="L1191" s="167"/>
      <c r="M1191" s="41"/>
      <c r="N1191" s="41"/>
      <c r="O1191" s="41"/>
      <c r="P1191" s="41"/>
      <c r="Q1191" s="41"/>
      <c r="R1191" s="41"/>
      <c r="S1191" s="41"/>
    </row>
    <row r="1192" spans="1:19" s="51" customFormat="1" ht="40.5" x14ac:dyDescent="0.3">
      <c r="A1192" s="129" t="s">
        <v>1038</v>
      </c>
      <c r="B1192" s="210" t="s">
        <v>963</v>
      </c>
      <c r="C1192" s="130"/>
      <c r="D1192" s="106"/>
      <c r="E1192" s="106"/>
      <c r="F1192" s="106"/>
      <c r="G1192" s="106"/>
      <c r="H1192" s="124"/>
      <c r="I1192" s="124"/>
      <c r="J1192" s="273"/>
      <c r="K1192" s="273"/>
      <c r="L1192" s="167"/>
      <c r="M1192" s="41"/>
      <c r="N1192" s="41"/>
      <c r="O1192" s="41"/>
      <c r="P1192" s="41"/>
      <c r="Q1192" s="41"/>
      <c r="R1192" s="41"/>
      <c r="S1192" s="41"/>
    </row>
    <row r="1193" spans="1:19" s="51" customFormat="1" ht="13.5" x14ac:dyDescent="0.3">
      <c r="A1193" s="129" t="s">
        <v>1039</v>
      </c>
      <c r="B1193" s="210" t="s">
        <v>964</v>
      </c>
      <c r="C1193" s="130" t="s">
        <v>7</v>
      </c>
      <c r="D1193" s="106">
        <v>11</v>
      </c>
      <c r="E1193" s="106"/>
      <c r="F1193" s="106"/>
      <c r="G1193" s="106"/>
      <c r="H1193" s="124">
        <v>11</v>
      </c>
      <c r="I1193" s="124">
        <v>11</v>
      </c>
      <c r="J1193" s="273"/>
      <c r="K1193" s="273"/>
      <c r="L1193" s="167"/>
      <c r="M1193" s="41"/>
      <c r="N1193" s="41"/>
      <c r="O1193" s="41"/>
      <c r="P1193" s="41"/>
      <c r="Q1193" s="41"/>
      <c r="R1193" s="41"/>
      <c r="S1193" s="41"/>
    </row>
    <row r="1194" spans="1:19" s="51" customFormat="1" ht="13.5" x14ac:dyDescent="0.3">
      <c r="A1194" s="129" t="s">
        <v>1040</v>
      </c>
      <c r="B1194" s="210" t="s">
        <v>965</v>
      </c>
      <c r="C1194" s="130" t="s">
        <v>7</v>
      </c>
      <c r="D1194" s="106">
        <v>0</v>
      </c>
      <c r="E1194" s="106"/>
      <c r="F1194" s="106"/>
      <c r="G1194" s="106"/>
      <c r="H1194" s="124" t="s">
        <v>810</v>
      </c>
      <c r="I1194" s="124">
        <v>0</v>
      </c>
      <c r="J1194" s="273"/>
      <c r="K1194" s="273"/>
      <c r="L1194" s="167"/>
      <c r="M1194" s="41"/>
      <c r="N1194" s="41"/>
      <c r="O1194" s="41"/>
      <c r="P1194" s="41"/>
      <c r="Q1194" s="41"/>
      <c r="R1194" s="41"/>
      <c r="S1194" s="41"/>
    </row>
    <row r="1195" spans="1:19" s="51" customFormat="1" ht="13.5" x14ac:dyDescent="0.3">
      <c r="A1195" s="129" t="s">
        <v>1041</v>
      </c>
      <c r="B1195" s="210" t="s">
        <v>966</v>
      </c>
      <c r="C1195" s="130" t="s">
        <v>7</v>
      </c>
      <c r="D1195" s="106">
        <v>31</v>
      </c>
      <c r="E1195" s="106"/>
      <c r="F1195" s="106"/>
      <c r="G1195" s="106"/>
      <c r="H1195" s="124">
        <v>31</v>
      </c>
      <c r="I1195" s="124">
        <v>31</v>
      </c>
      <c r="J1195" s="273"/>
      <c r="K1195" s="273"/>
      <c r="L1195" s="167"/>
      <c r="M1195" s="41"/>
      <c r="N1195" s="41"/>
      <c r="O1195" s="41"/>
      <c r="P1195" s="41"/>
      <c r="Q1195" s="41"/>
      <c r="R1195" s="41"/>
      <c r="S1195" s="41"/>
    </row>
    <row r="1196" spans="1:19" s="51" customFormat="1" ht="13.5" x14ac:dyDescent="0.3">
      <c r="A1196" s="129"/>
      <c r="B1196" s="210"/>
      <c r="C1196" s="130"/>
      <c r="D1196" s="106"/>
      <c r="E1196" s="106"/>
      <c r="F1196" s="106"/>
      <c r="G1196" s="106"/>
      <c r="H1196" s="124"/>
      <c r="I1196" s="124"/>
      <c r="J1196" s="273"/>
      <c r="K1196" s="273"/>
      <c r="L1196" s="167"/>
      <c r="M1196" s="41"/>
      <c r="N1196" s="41"/>
      <c r="O1196" s="41"/>
      <c r="P1196" s="41"/>
      <c r="Q1196" s="41"/>
      <c r="R1196" s="41"/>
      <c r="S1196" s="41"/>
    </row>
    <row r="1197" spans="1:19" s="51" customFormat="1" ht="13.5" x14ac:dyDescent="0.3">
      <c r="A1197" s="129" t="s">
        <v>1042</v>
      </c>
      <c r="B1197" s="210" t="s">
        <v>967</v>
      </c>
      <c r="C1197" s="130"/>
      <c r="D1197" s="106"/>
      <c r="E1197" s="106"/>
      <c r="F1197" s="106"/>
      <c r="G1197" s="106"/>
      <c r="H1197" s="124"/>
      <c r="I1197" s="124"/>
      <c r="J1197" s="273"/>
      <c r="K1197" s="273"/>
      <c r="L1197" s="167"/>
      <c r="M1197" s="41"/>
      <c r="N1197" s="41"/>
      <c r="O1197" s="41"/>
      <c r="P1197" s="41"/>
      <c r="Q1197" s="41"/>
      <c r="R1197" s="41"/>
      <c r="S1197" s="41"/>
    </row>
    <row r="1198" spans="1:19" s="51" customFormat="1" ht="13.5" x14ac:dyDescent="0.3">
      <c r="A1198" s="129"/>
      <c r="B1198" s="210"/>
      <c r="C1198" s="130"/>
      <c r="D1198" s="106"/>
      <c r="E1198" s="106"/>
      <c r="F1198" s="106"/>
      <c r="G1198" s="106"/>
      <c r="H1198" s="124"/>
      <c r="I1198" s="124"/>
      <c r="J1198" s="273"/>
      <c r="K1198" s="273"/>
      <c r="L1198" s="167"/>
      <c r="M1198" s="41"/>
      <c r="N1198" s="41"/>
      <c r="O1198" s="41"/>
      <c r="P1198" s="41"/>
      <c r="Q1198" s="41"/>
      <c r="R1198" s="41"/>
      <c r="S1198" s="41"/>
    </row>
    <row r="1199" spans="1:19" s="51" customFormat="1" ht="67.5" x14ac:dyDescent="0.3">
      <c r="A1199" s="129" t="s">
        <v>1043</v>
      </c>
      <c r="B1199" s="210" t="s">
        <v>968</v>
      </c>
      <c r="C1199" s="130"/>
      <c r="D1199" s="106"/>
      <c r="E1199" s="106"/>
      <c r="F1199" s="106"/>
      <c r="G1199" s="106"/>
      <c r="H1199" s="124"/>
      <c r="I1199" s="124"/>
      <c r="J1199" s="273"/>
      <c r="K1199" s="273"/>
      <c r="L1199" s="167"/>
      <c r="M1199" s="41"/>
      <c r="N1199" s="41"/>
      <c r="O1199" s="41"/>
      <c r="P1199" s="41"/>
      <c r="Q1199" s="41"/>
      <c r="R1199" s="41"/>
      <c r="S1199" s="41"/>
    </row>
    <row r="1200" spans="1:19" s="51" customFormat="1" ht="13.5" x14ac:dyDescent="0.3">
      <c r="A1200" s="129" t="s">
        <v>1044</v>
      </c>
      <c r="B1200" s="210" t="s">
        <v>969</v>
      </c>
      <c r="C1200" s="130" t="s">
        <v>7</v>
      </c>
      <c r="D1200" s="106">
        <v>1</v>
      </c>
      <c r="E1200" s="106"/>
      <c r="F1200" s="106"/>
      <c r="G1200" s="106"/>
      <c r="H1200" s="124">
        <v>1</v>
      </c>
      <c r="I1200" s="124">
        <v>1</v>
      </c>
      <c r="J1200" s="273"/>
      <c r="K1200" s="273"/>
      <c r="L1200" s="167"/>
      <c r="M1200" s="41"/>
      <c r="N1200" s="41"/>
      <c r="O1200" s="41"/>
      <c r="P1200" s="41"/>
      <c r="Q1200" s="41"/>
      <c r="R1200" s="41"/>
      <c r="S1200" s="41"/>
    </row>
    <row r="1201" spans="1:19" s="51" customFormat="1" ht="13.5" x14ac:dyDescent="0.3">
      <c r="A1201" s="129"/>
      <c r="B1201" s="210"/>
      <c r="C1201" s="130"/>
      <c r="D1201" s="106"/>
      <c r="E1201" s="106"/>
      <c r="F1201" s="106"/>
      <c r="G1201" s="106"/>
      <c r="H1201" s="124"/>
      <c r="I1201" s="124"/>
      <c r="J1201" s="273"/>
      <c r="K1201" s="273"/>
      <c r="L1201" s="167"/>
      <c r="M1201" s="41"/>
      <c r="N1201" s="41"/>
      <c r="O1201" s="41"/>
      <c r="P1201" s="41"/>
      <c r="Q1201" s="41"/>
      <c r="R1201" s="41"/>
      <c r="S1201" s="41"/>
    </row>
    <row r="1202" spans="1:19" s="51" customFormat="1" ht="81" x14ac:dyDescent="0.3">
      <c r="A1202" s="129" t="s">
        <v>1045</v>
      </c>
      <c r="B1202" s="210" t="s">
        <v>970</v>
      </c>
      <c r="C1202" s="130" t="s">
        <v>932</v>
      </c>
      <c r="D1202" s="106">
        <v>1</v>
      </c>
      <c r="E1202" s="106"/>
      <c r="F1202" s="106"/>
      <c r="G1202" s="106"/>
      <c r="H1202" s="124">
        <v>1</v>
      </c>
      <c r="I1202" s="124">
        <v>1</v>
      </c>
      <c r="J1202" s="273"/>
      <c r="K1202" s="273"/>
      <c r="L1202" s="167"/>
      <c r="M1202" s="41"/>
      <c r="N1202" s="41"/>
      <c r="O1202" s="41"/>
      <c r="P1202" s="41"/>
      <c r="Q1202" s="41"/>
      <c r="R1202" s="41"/>
      <c r="S1202" s="41"/>
    </row>
    <row r="1203" spans="1:19" s="51" customFormat="1" ht="13.5" x14ac:dyDescent="0.3">
      <c r="A1203" s="129"/>
      <c r="B1203" s="210"/>
      <c r="C1203" s="130"/>
      <c r="D1203" s="106"/>
      <c r="E1203" s="106"/>
      <c r="F1203" s="106"/>
      <c r="G1203" s="106"/>
      <c r="H1203" s="124"/>
      <c r="I1203" s="124"/>
      <c r="J1203" s="273"/>
      <c r="K1203" s="273"/>
      <c r="L1203" s="167"/>
      <c r="M1203" s="41"/>
      <c r="N1203" s="41"/>
      <c r="O1203" s="41"/>
      <c r="P1203" s="41"/>
      <c r="Q1203" s="41"/>
      <c r="R1203" s="41"/>
      <c r="S1203" s="41"/>
    </row>
    <row r="1204" spans="1:19" s="51" customFormat="1" ht="54" x14ac:dyDescent="0.3">
      <c r="A1204" s="129" t="s">
        <v>1046</v>
      </c>
      <c r="B1204" s="210" t="s">
        <v>971</v>
      </c>
      <c r="C1204" s="130" t="s">
        <v>932</v>
      </c>
      <c r="D1204" s="106">
        <v>1</v>
      </c>
      <c r="E1204" s="106"/>
      <c r="F1204" s="106"/>
      <c r="G1204" s="106"/>
      <c r="H1204" s="124">
        <v>1</v>
      </c>
      <c r="I1204" s="124">
        <v>1</v>
      </c>
      <c r="J1204" s="273"/>
      <c r="K1204" s="273"/>
      <c r="L1204" s="167"/>
      <c r="M1204" s="41"/>
      <c r="N1204" s="41"/>
      <c r="O1204" s="41"/>
      <c r="P1204" s="41"/>
      <c r="Q1204" s="41"/>
      <c r="R1204" s="41"/>
      <c r="S1204" s="41"/>
    </row>
    <row r="1205" spans="1:19" s="51" customFormat="1" ht="13.5" x14ac:dyDescent="0.3">
      <c r="A1205" s="129"/>
      <c r="B1205" s="210"/>
      <c r="C1205" s="130"/>
      <c r="D1205" s="106"/>
      <c r="E1205" s="106"/>
      <c r="F1205" s="106"/>
      <c r="G1205" s="106"/>
      <c r="H1205" s="124"/>
      <c r="I1205" s="124"/>
      <c r="J1205" s="273"/>
      <c r="K1205" s="273"/>
      <c r="L1205" s="167"/>
      <c r="M1205" s="41"/>
      <c r="N1205" s="41"/>
      <c r="O1205" s="41"/>
      <c r="P1205" s="41"/>
      <c r="Q1205" s="41"/>
      <c r="R1205" s="41"/>
      <c r="S1205" s="41"/>
    </row>
    <row r="1206" spans="1:19" s="51" customFormat="1" ht="13.5" x14ac:dyDescent="0.3">
      <c r="A1206" s="129" t="s">
        <v>1047</v>
      </c>
      <c r="B1206" s="210" t="s">
        <v>972</v>
      </c>
      <c r="C1206" s="130" t="s">
        <v>932</v>
      </c>
      <c r="D1206" s="106">
        <v>1</v>
      </c>
      <c r="E1206" s="106"/>
      <c r="F1206" s="106"/>
      <c r="G1206" s="106"/>
      <c r="H1206" s="124">
        <v>1</v>
      </c>
      <c r="I1206" s="124">
        <v>1</v>
      </c>
      <c r="J1206" s="273"/>
      <c r="K1206" s="273"/>
      <c r="L1206" s="167"/>
      <c r="M1206" s="41"/>
      <c r="N1206" s="41"/>
      <c r="O1206" s="41"/>
      <c r="P1206" s="41"/>
      <c r="Q1206" s="41"/>
      <c r="R1206" s="41"/>
      <c r="S1206" s="41"/>
    </row>
    <row r="1207" spans="1:19" s="51" customFormat="1" ht="13.5" x14ac:dyDescent="0.3">
      <c r="A1207" s="129"/>
      <c r="B1207" s="210"/>
      <c r="C1207" s="130"/>
      <c r="D1207" s="106"/>
      <c r="E1207" s="106"/>
      <c r="F1207" s="106"/>
      <c r="G1207" s="106"/>
      <c r="H1207" s="124"/>
      <c r="I1207" s="124"/>
      <c r="J1207" s="273"/>
      <c r="K1207" s="273"/>
      <c r="L1207" s="167"/>
      <c r="M1207" s="41"/>
      <c r="N1207" s="41"/>
      <c r="O1207" s="41"/>
      <c r="P1207" s="41"/>
      <c r="Q1207" s="41"/>
      <c r="R1207" s="41"/>
      <c r="S1207" s="41"/>
    </row>
    <row r="1208" spans="1:19" s="51" customFormat="1" ht="40.5" x14ac:dyDescent="0.3">
      <c r="A1208" s="129" t="s">
        <v>1048</v>
      </c>
      <c r="B1208" s="210" t="s">
        <v>973</v>
      </c>
      <c r="C1208" s="130" t="s">
        <v>932</v>
      </c>
      <c r="D1208" s="106">
        <v>1</v>
      </c>
      <c r="E1208" s="106"/>
      <c r="F1208" s="106"/>
      <c r="G1208" s="106"/>
      <c r="H1208" s="124">
        <v>1</v>
      </c>
      <c r="I1208" s="124">
        <v>1</v>
      </c>
      <c r="J1208" s="273"/>
      <c r="K1208" s="273"/>
      <c r="L1208" s="167"/>
      <c r="M1208" s="41"/>
      <c r="N1208" s="41"/>
      <c r="O1208" s="41"/>
      <c r="P1208" s="41"/>
      <c r="Q1208" s="41"/>
      <c r="R1208" s="41"/>
      <c r="S1208" s="41"/>
    </row>
    <row r="1209" spans="1:19" s="51" customFormat="1" ht="13.5" x14ac:dyDescent="0.3">
      <c r="A1209" s="129"/>
      <c r="B1209" s="210"/>
      <c r="C1209" s="130"/>
      <c r="D1209" s="106"/>
      <c r="E1209" s="106"/>
      <c r="F1209" s="106"/>
      <c r="G1209" s="106"/>
      <c r="H1209" s="124"/>
      <c r="I1209" s="124"/>
      <c r="J1209" s="273"/>
      <c r="K1209" s="273"/>
      <c r="L1209" s="167"/>
      <c r="M1209" s="41"/>
      <c r="N1209" s="41"/>
      <c r="O1209" s="41"/>
      <c r="P1209" s="41"/>
      <c r="Q1209" s="41"/>
      <c r="R1209" s="41"/>
      <c r="S1209" s="41"/>
    </row>
    <row r="1210" spans="1:19" s="51" customFormat="1" ht="27" x14ac:dyDescent="0.3">
      <c r="A1210" s="129" t="s">
        <v>1049</v>
      </c>
      <c r="B1210" s="210" t="s">
        <v>974</v>
      </c>
      <c r="C1210" s="130" t="s">
        <v>7</v>
      </c>
      <c r="D1210" s="106">
        <v>3</v>
      </c>
      <c r="E1210" s="106"/>
      <c r="F1210" s="106"/>
      <c r="G1210" s="106"/>
      <c r="H1210" s="124">
        <v>3</v>
      </c>
      <c r="I1210" s="124">
        <v>3</v>
      </c>
      <c r="J1210" s="273"/>
      <c r="K1210" s="273"/>
      <c r="L1210" s="167"/>
      <c r="M1210" s="41"/>
      <c r="N1210" s="41"/>
      <c r="O1210" s="41"/>
      <c r="P1210" s="41"/>
      <c r="Q1210" s="41"/>
      <c r="R1210" s="41"/>
      <c r="S1210" s="41"/>
    </row>
    <row r="1211" spans="1:19" s="51" customFormat="1" ht="13.5" x14ac:dyDescent="0.3">
      <c r="A1211" s="129"/>
      <c r="B1211" s="210"/>
      <c r="C1211" s="130"/>
      <c r="D1211" s="106"/>
      <c r="E1211" s="106"/>
      <c r="F1211" s="106"/>
      <c r="G1211" s="106"/>
      <c r="H1211" s="124"/>
      <c r="I1211" s="124"/>
      <c r="J1211" s="273"/>
      <c r="K1211" s="273"/>
      <c r="L1211" s="167"/>
      <c r="M1211" s="41"/>
      <c r="N1211" s="41"/>
      <c r="O1211" s="41"/>
      <c r="P1211" s="41"/>
      <c r="Q1211" s="41"/>
      <c r="R1211" s="41"/>
      <c r="S1211" s="41"/>
    </row>
    <row r="1212" spans="1:19" s="51" customFormat="1" ht="13.5" x14ac:dyDescent="0.3">
      <c r="A1212" s="129" t="s">
        <v>1050</v>
      </c>
      <c r="B1212" s="210" t="s">
        <v>189</v>
      </c>
      <c r="C1212" s="130"/>
      <c r="D1212" s="106"/>
      <c r="E1212" s="106"/>
      <c r="F1212" s="106"/>
      <c r="G1212" s="106"/>
      <c r="H1212" s="124"/>
      <c r="I1212" s="124"/>
      <c r="J1212" s="273"/>
      <c r="K1212" s="273"/>
      <c r="L1212" s="167"/>
      <c r="M1212" s="41"/>
      <c r="N1212" s="41"/>
      <c r="O1212" s="41"/>
      <c r="P1212" s="41"/>
      <c r="Q1212" s="41"/>
      <c r="R1212" s="41"/>
      <c r="S1212" s="41"/>
    </row>
    <row r="1213" spans="1:19" s="51" customFormat="1" ht="13.5" x14ac:dyDescent="0.3">
      <c r="A1213" s="129"/>
      <c r="B1213" s="210"/>
      <c r="C1213" s="130"/>
      <c r="D1213" s="106"/>
      <c r="E1213" s="106"/>
      <c r="F1213" s="106"/>
      <c r="G1213" s="106"/>
      <c r="H1213" s="124"/>
      <c r="I1213" s="124"/>
      <c r="J1213" s="273"/>
      <c r="K1213" s="273"/>
      <c r="L1213" s="167"/>
      <c r="M1213" s="41"/>
      <c r="N1213" s="41"/>
      <c r="O1213" s="41"/>
      <c r="P1213" s="41"/>
      <c r="Q1213" s="41"/>
      <c r="R1213" s="41"/>
      <c r="S1213" s="41"/>
    </row>
    <row r="1214" spans="1:19" s="51" customFormat="1" ht="162" x14ac:dyDescent="0.3">
      <c r="A1214" s="129" t="s">
        <v>1051</v>
      </c>
      <c r="B1214" s="210" t="s">
        <v>975</v>
      </c>
      <c r="C1214" s="130" t="s">
        <v>932</v>
      </c>
      <c r="D1214" s="106">
        <v>1</v>
      </c>
      <c r="E1214" s="106"/>
      <c r="F1214" s="106"/>
      <c r="G1214" s="106"/>
      <c r="H1214" s="124">
        <v>1</v>
      </c>
      <c r="I1214" s="124">
        <v>1</v>
      </c>
      <c r="J1214" s="273"/>
      <c r="K1214" s="273"/>
      <c r="L1214" s="167"/>
      <c r="M1214" s="41"/>
      <c r="N1214" s="41"/>
      <c r="O1214" s="41"/>
      <c r="P1214" s="41"/>
      <c r="Q1214" s="41"/>
      <c r="R1214" s="41"/>
      <c r="S1214" s="41"/>
    </row>
    <row r="1215" spans="1:19" s="51" customFormat="1" ht="13.5" x14ac:dyDescent="0.3">
      <c r="A1215" s="129"/>
      <c r="B1215" s="210"/>
      <c r="C1215" s="130"/>
      <c r="D1215" s="106"/>
      <c r="E1215" s="106"/>
      <c r="F1215" s="106"/>
      <c r="G1215" s="106"/>
      <c r="H1215" s="124" t="s">
        <v>810</v>
      </c>
      <c r="I1215" s="124"/>
      <c r="J1215" s="273"/>
      <c r="K1215" s="273"/>
      <c r="L1215" s="167"/>
      <c r="M1215" s="41"/>
      <c r="N1215" s="41"/>
      <c r="O1215" s="41"/>
      <c r="P1215" s="41"/>
      <c r="Q1215" s="41"/>
      <c r="R1215" s="41"/>
      <c r="S1215" s="41"/>
    </row>
    <row r="1216" spans="1:19" s="51" customFormat="1" ht="324" x14ac:dyDescent="0.3">
      <c r="A1216" s="129" t="s">
        <v>1052</v>
      </c>
      <c r="B1216" s="210" t="s">
        <v>976</v>
      </c>
      <c r="C1216" s="130" t="s">
        <v>932</v>
      </c>
      <c r="D1216" s="106">
        <v>1</v>
      </c>
      <c r="E1216" s="106"/>
      <c r="F1216" s="106"/>
      <c r="G1216" s="106"/>
      <c r="H1216" s="124">
        <v>1</v>
      </c>
      <c r="I1216" s="124">
        <v>1</v>
      </c>
      <c r="J1216" s="273"/>
      <c r="K1216" s="273"/>
      <c r="L1216" s="167"/>
      <c r="M1216" s="41"/>
      <c r="N1216" s="41"/>
      <c r="O1216" s="41"/>
      <c r="P1216" s="41"/>
      <c r="Q1216" s="41"/>
      <c r="R1216" s="41"/>
      <c r="S1216" s="41"/>
    </row>
    <row r="1217" spans="1:19" s="51" customFormat="1" ht="13.5" x14ac:dyDescent="0.3">
      <c r="A1217" s="129"/>
      <c r="B1217" s="210"/>
      <c r="C1217" s="130"/>
      <c r="D1217" s="106"/>
      <c r="E1217" s="106"/>
      <c r="F1217" s="106"/>
      <c r="G1217" s="106"/>
      <c r="H1217" s="124" t="s">
        <v>810</v>
      </c>
      <c r="I1217" s="124">
        <v>0</v>
      </c>
      <c r="J1217" s="273"/>
      <c r="K1217" s="273"/>
      <c r="L1217" s="167"/>
      <c r="M1217" s="41"/>
      <c r="N1217" s="41"/>
      <c r="O1217" s="41"/>
      <c r="P1217" s="41"/>
      <c r="Q1217" s="41"/>
      <c r="R1217" s="41"/>
      <c r="S1217" s="41"/>
    </row>
    <row r="1218" spans="1:19" s="51" customFormat="1" ht="81" x14ac:dyDescent="0.3">
      <c r="A1218" s="129" t="s">
        <v>1053</v>
      </c>
      <c r="B1218" s="210" t="s">
        <v>977</v>
      </c>
      <c r="C1218" s="130" t="s">
        <v>932</v>
      </c>
      <c r="D1218" s="106">
        <v>1</v>
      </c>
      <c r="E1218" s="106"/>
      <c r="F1218" s="106"/>
      <c r="G1218" s="106"/>
      <c r="H1218" s="124">
        <v>1</v>
      </c>
      <c r="I1218" s="124">
        <v>1</v>
      </c>
      <c r="J1218" s="273"/>
      <c r="K1218" s="273"/>
      <c r="L1218" s="167"/>
      <c r="M1218" s="41"/>
      <c r="N1218" s="41"/>
      <c r="O1218" s="41"/>
      <c r="P1218" s="41"/>
      <c r="Q1218" s="41"/>
      <c r="R1218" s="41"/>
      <c r="S1218" s="41"/>
    </row>
    <row r="1219" spans="1:19" s="51" customFormat="1" ht="13.5" x14ac:dyDescent="0.3">
      <c r="A1219" s="129"/>
      <c r="B1219" s="210"/>
      <c r="C1219" s="130"/>
      <c r="D1219" s="106"/>
      <c r="E1219" s="106"/>
      <c r="F1219" s="106"/>
      <c r="G1219" s="106"/>
      <c r="H1219" s="124" t="s">
        <v>810</v>
      </c>
      <c r="I1219" s="124"/>
      <c r="J1219" s="273"/>
      <c r="K1219" s="273"/>
      <c r="L1219" s="167"/>
      <c r="M1219" s="41"/>
      <c r="N1219" s="41"/>
      <c r="O1219" s="41"/>
      <c r="P1219" s="41"/>
      <c r="Q1219" s="41"/>
      <c r="R1219" s="41"/>
      <c r="S1219" s="41"/>
    </row>
    <row r="1220" spans="1:19" s="51" customFormat="1" ht="121.5" x14ac:dyDescent="0.3">
      <c r="A1220" s="129" t="s">
        <v>1054</v>
      </c>
      <c r="B1220" s="210" t="s">
        <v>978</v>
      </c>
      <c r="C1220" s="130" t="s">
        <v>932</v>
      </c>
      <c r="D1220" s="106">
        <v>1</v>
      </c>
      <c r="E1220" s="106"/>
      <c r="F1220" s="106"/>
      <c r="G1220" s="106"/>
      <c r="H1220" s="124">
        <v>1</v>
      </c>
      <c r="I1220" s="124">
        <v>1</v>
      </c>
      <c r="J1220" s="273"/>
      <c r="K1220" s="273"/>
      <c r="L1220" s="167"/>
      <c r="M1220" s="41"/>
      <c r="N1220" s="41"/>
      <c r="O1220" s="41"/>
      <c r="P1220" s="41"/>
      <c r="Q1220" s="41"/>
      <c r="R1220" s="41"/>
      <c r="S1220" s="41"/>
    </row>
    <row r="1221" spans="1:19" s="51" customFormat="1" ht="13.5" x14ac:dyDescent="0.3">
      <c r="A1221" s="129"/>
      <c r="B1221" s="210"/>
      <c r="C1221" s="130"/>
      <c r="D1221" s="106"/>
      <c r="E1221" s="106"/>
      <c r="F1221" s="106"/>
      <c r="G1221" s="106"/>
      <c r="H1221" s="124" t="s">
        <v>810</v>
      </c>
      <c r="I1221" s="124"/>
      <c r="J1221" s="273"/>
      <c r="K1221" s="273"/>
      <c r="L1221" s="167"/>
      <c r="M1221" s="41"/>
      <c r="N1221" s="41"/>
      <c r="O1221" s="41"/>
      <c r="P1221" s="41"/>
      <c r="Q1221" s="41"/>
      <c r="R1221" s="41"/>
      <c r="S1221" s="41"/>
    </row>
    <row r="1222" spans="1:19" s="51" customFormat="1" ht="13.5" x14ac:dyDescent="0.3">
      <c r="A1222" s="129" t="s">
        <v>1055</v>
      </c>
      <c r="B1222" s="210" t="s">
        <v>979</v>
      </c>
      <c r="C1222" s="130" t="s">
        <v>932</v>
      </c>
      <c r="D1222" s="106">
        <v>1</v>
      </c>
      <c r="E1222" s="106"/>
      <c r="F1222" s="106"/>
      <c r="G1222" s="106"/>
      <c r="H1222" s="124">
        <v>1</v>
      </c>
      <c r="I1222" s="124">
        <v>1</v>
      </c>
      <c r="J1222" s="273"/>
      <c r="K1222" s="273"/>
      <c r="L1222" s="167"/>
      <c r="M1222" s="41"/>
      <c r="N1222" s="41"/>
      <c r="O1222" s="41"/>
      <c r="P1222" s="41"/>
      <c r="Q1222" s="41"/>
      <c r="R1222" s="41"/>
      <c r="S1222" s="41"/>
    </row>
    <row r="1223" spans="1:19" s="51" customFormat="1" ht="13.5" x14ac:dyDescent="0.3">
      <c r="A1223" s="129"/>
      <c r="B1223" s="210"/>
      <c r="C1223" s="130"/>
      <c r="D1223" s="106"/>
      <c r="E1223" s="106"/>
      <c r="F1223" s="106"/>
      <c r="G1223" s="106"/>
      <c r="H1223" s="124" t="s">
        <v>810</v>
      </c>
      <c r="I1223" s="124"/>
      <c r="J1223" s="273"/>
      <c r="K1223" s="273"/>
      <c r="L1223" s="167"/>
      <c r="M1223" s="41"/>
      <c r="N1223" s="41"/>
      <c r="O1223" s="41"/>
      <c r="P1223" s="41"/>
      <c r="Q1223" s="41"/>
      <c r="R1223" s="41"/>
      <c r="S1223" s="41"/>
    </row>
    <row r="1224" spans="1:19" s="51" customFormat="1" ht="40.5" x14ac:dyDescent="0.3">
      <c r="A1224" s="129" t="s">
        <v>1056</v>
      </c>
      <c r="B1224" s="210" t="s">
        <v>980</v>
      </c>
      <c r="C1224" s="130" t="s">
        <v>932</v>
      </c>
      <c r="D1224" s="106">
        <v>1</v>
      </c>
      <c r="E1224" s="106"/>
      <c r="F1224" s="106"/>
      <c r="G1224" s="106"/>
      <c r="H1224" s="124">
        <v>1</v>
      </c>
      <c r="I1224" s="124">
        <v>1</v>
      </c>
      <c r="J1224" s="273"/>
      <c r="K1224" s="273"/>
      <c r="L1224" s="167"/>
      <c r="M1224" s="41"/>
      <c r="N1224" s="41"/>
      <c r="O1224" s="41"/>
      <c r="P1224" s="41"/>
      <c r="Q1224" s="41"/>
      <c r="R1224" s="41"/>
      <c r="S1224" s="41"/>
    </row>
    <row r="1225" spans="1:19" s="51" customFormat="1" ht="13.5" x14ac:dyDescent="0.3">
      <c r="A1225" s="129"/>
      <c r="B1225" s="210"/>
      <c r="C1225" s="130"/>
      <c r="D1225" s="106"/>
      <c r="E1225" s="106"/>
      <c r="F1225" s="106"/>
      <c r="G1225" s="106"/>
      <c r="H1225" s="124" t="s">
        <v>810</v>
      </c>
      <c r="I1225" s="124"/>
      <c r="J1225" s="273"/>
      <c r="K1225" s="273"/>
      <c r="L1225" s="167"/>
      <c r="M1225" s="41"/>
      <c r="N1225" s="41"/>
      <c r="O1225" s="41"/>
      <c r="P1225" s="41"/>
      <c r="Q1225" s="41"/>
      <c r="R1225" s="41"/>
      <c r="S1225" s="41"/>
    </row>
    <row r="1226" spans="1:19" s="51" customFormat="1" ht="40.5" x14ac:dyDescent="0.3">
      <c r="A1226" s="129" t="s">
        <v>1057</v>
      </c>
      <c r="B1226" s="210" t="s">
        <v>981</v>
      </c>
      <c r="C1226" s="130" t="s">
        <v>932</v>
      </c>
      <c r="D1226" s="106">
        <v>1</v>
      </c>
      <c r="E1226" s="106"/>
      <c r="F1226" s="106"/>
      <c r="G1226" s="106"/>
      <c r="H1226" s="124">
        <v>1</v>
      </c>
      <c r="I1226" s="124">
        <v>1</v>
      </c>
      <c r="J1226" s="273"/>
      <c r="K1226" s="273"/>
      <c r="L1226" s="167"/>
      <c r="M1226" s="41"/>
      <c r="N1226" s="41"/>
      <c r="O1226" s="41"/>
      <c r="P1226" s="41"/>
      <c r="Q1226" s="41"/>
      <c r="R1226" s="41"/>
      <c r="S1226" s="41"/>
    </row>
    <row r="1227" spans="1:19" s="51" customFormat="1" ht="13.5" x14ac:dyDescent="0.3">
      <c r="A1227" s="129"/>
      <c r="B1227" s="210"/>
      <c r="C1227" s="130"/>
      <c r="D1227" s="106"/>
      <c r="E1227" s="106"/>
      <c r="F1227" s="106"/>
      <c r="G1227" s="106"/>
      <c r="H1227" s="124"/>
      <c r="I1227" s="124"/>
      <c r="J1227" s="273"/>
      <c r="K1227" s="273"/>
      <c r="L1227" s="167"/>
      <c r="M1227" s="41"/>
      <c r="N1227" s="41"/>
      <c r="O1227" s="41"/>
      <c r="P1227" s="41"/>
      <c r="Q1227" s="41"/>
      <c r="R1227" s="41"/>
      <c r="S1227" s="41"/>
    </row>
    <row r="1228" spans="1:19" s="51" customFormat="1" ht="81" x14ac:dyDescent="0.3">
      <c r="A1228" s="129" t="s">
        <v>1058</v>
      </c>
      <c r="B1228" s="210" t="s">
        <v>982</v>
      </c>
      <c r="C1228" s="130" t="s">
        <v>932</v>
      </c>
      <c r="D1228" s="106">
        <v>1</v>
      </c>
      <c r="E1228" s="106"/>
      <c r="F1228" s="106"/>
      <c r="G1228" s="106"/>
      <c r="H1228" s="124">
        <v>1</v>
      </c>
      <c r="I1228" s="124">
        <v>1</v>
      </c>
      <c r="J1228" s="273"/>
      <c r="K1228" s="273"/>
      <c r="L1228" s="167"/>
      <c r="M1228" s="41"/>
      <c r="N1228" s="41"/>
      <c r="O1228" s="41"/>
      <c r="P1228" s="41"/>
      <c r="Q1228" s="41"/>
      <c r="R1228" s="41"/>
      <c r="S1228" s="41"/>
    </row>
    <row r="1229" spans="1:19" s="51" customFormat="1" ht="13.5" x14ac:dyDescent="0.3">
      <c r="A1229" s="129"/>
      <c r="B1229" s="210"/>
      <c r="C1229" s="130"/>
      <c r="D1229" s="106"/>
      <c r="E1229" s="106"/>
      <c r="F1229" s="106"/>
      <c r="G1229" s="106"/>
      <c r="H1229" s="124" t="s">
        <v>810</v>
      </c>
      <c r="I1229" s="124"/>
      <c r="J1229" s="273"/>
      <c r="K1229" s="273"/>
      <c r="L1229" s="167"/>
      <c r="M1229" s="41"/>
      <c r="N1229" s="41"/>
      <c r="O1229" s="41"/>
      <c r="P1229" s="41"/>
      <c r="Q1229" s="41"/>
      <c r="R1229" s="41"/>
      <c r="S1229" s="41"/>
    </row>
    <row r="1230" spans="1:19" s="51" customFormat="1" ht="94.5" x14ac:dyDescent="0.3">
      <c r="A1230" s="129" t="s">
        <v>1059</v>
      </c>
      <c r="B1230" s="210" t="s">
        <v>983</v>
      </c>
      <c r="C1230" s="130" t="s">
        <v>932</v>
      </c>
      <c r="D1230" s="106">
        <v>1</v>
      </c>
      <c r="E1230" s="106"/>
      <c r="F1230" s="106"/>
      <c r="G1230" s="106"/>
      <c r="H1230" s="124">
        <v>1</v>
      </c>
      <c r="I1230" s="124">
        <v>1</v>
      </c>
      <c r="J1230" s="273"/>
      <c r="K1230" s="273"/>
      <c r="L1230" s="167"/>
      <c r="M1230" s="41"/>
      <c r="N1230" s="41"/>
      <c r="O1230" s="41"/>
      <c r="P1230" s="41"/>
      <c r="Q1230" s="41"/>
      <c r="R1230" s="41"/>
      <c r="S1230" s="41"/>
    </row>
    <row r="1231" spans="1:19" s="51" customFormat="1" ht="13.5" x14ac:dyDescent="0.3">
      <c r="A1231" s="129"/>
      <c r="B1231" s="122"/>
      <c r="C1231" s="130"/>
      <c r="D1231" s="106"/>
      <c r="E1231" s="106"/>
      <c r="F1231" s="106"/>
      <c r="G1231" s="106"/>
      <c r="H1231" s="124"/>
      <c r="I1231" s="124"/>
      <c r="J1231" s="273"/>
      <c r="K1231" s="273"/>
      <c r="L1231" s="167"/>
      <c r="M1231" s="41"/>
      <c r="N1231" s="41"/>
      <c r="O1231" s="41"/>
      <c r="P1231" s="41"/>
      <c r="Q1231" s="41"/>
      <c r="R1231" s="41"/>
      <c r="S1231" s="41"/>
    </row>
    <row r="1232" spans="1:19" s="51" customFormat="1" ht="13.5" x14ac:dyDescent="0.3">
      <c r="A1232" s="129"/>
      <c r="B1232" s="122"/>
      <c r="C1232" s="130"/>
      <c r="D1232" s="106"/>
      <c r="E1232" s="106"/>
      <c r="F1232" s="106"/>
      <c r="G1232" s="106"/>
      <c r="H1232" s="124"/>
      <c r="I1232" s="124"/>
      <c r="J1232" s="273"/>
      <c r="K1232" s="273"/>
      <c r="L1232" s="167"/>
      <c r="M1232" s="41"/>
      <c r="N1232" s="41"/>
      <c r="O1232" s="41"/>
      <c r="P1232" s="41"/>
      <c r="Q1232" s="41"/>
      <c r="R1232" s="41"/>
      <c r="S1232" s="41"/>
    </row>
    <row r="1233" spans="1:19" s="51" customFormat="1" ht="13.5" x14ac:dyDescent="0.3">
      <c r="A1233" s="129"/>
      <c r="B1233" s="122"/>
      <c r="C1233" s="130"/>
      <c r="D1233" s="106"/>
      <c r="E1233" s="106"/>
      <c r="F1233" s="106"/>
      <c r="G1233" s="106"/>
      <c r="H1233" s="124"/>
      <c r="I1233" s="124"/>
      <c r="J1233" s="273"/>
      <c r="K1233" s="273"/>
      <c r="L1233" s="167"/>
      <c r="M1233" s="41"/>
      <c r="N1233" s="41"/>
      <c r="O1233" s="41"/>
      <c r="P1233" s="41"/>
      <c r="Q1233" s="41"/>
      <c r="R1233" s="41"/>
      <c r="S1233" s="41"/>
    </row>
    <row r="1234" spans="1:19" s="51" customFormat="1" ht="18" x14ac:dyDescent="0.35">
      <c r="A1234" s="191" t="s">
        <v>1060</v>
      </c>
      <c r="B1234" s="192" t="s">
        <v>75</v>
      </c>
      <c r="C1234" s="193"/>
      <c r="D1234" s="225"/>
      <c r="E1234" s="225"/>
      <c r="F1234" s="225"/>
      <c r="G1234" s="225"/>
      <c r="H1234" s="324" t="str">
        <f>IF(PRODUCT(D1234:G1234),PRODUCT(D1234:G1234),"")</f>
        <v/>
      </c>
      <c r="I1234" s="225"/>
      <c r="J1234" s="266"/>
      <c r="K1234" s="266"/>
      <c r="L1234" s="194"/>
      <c r="M1234" s="41"/>
      <c r="N1234" s="41"/>
      <c r="O1234" s="41"/>
      <c r="P1234" s="41"/>
      <c r="Q1234" s="41"/>
      <c r="R1234" s="41"/>
      <c r="S1234" s="41"/>
    </row>
    <row r="1235" spans="1:19" s="51" customFormat="1" ht="13.5" x14ac:dyDescent="0.3">
      <c r="A1235" s="195"/>
      <c r="B1235" s="23"/>
      <c r="C1235" s="27"/>
      <c r="D1235" s="35"/>
      <c r="E1235" s="35"/>
      <c r="F1235" s="35"/>
      <c r="G1235" s="35"/>
      <c r="H1235" s="36"/>
      <c r="I1235" s="36"/>
      <c r="J1235" s="265"/>
      <c r="K1235" s="275"/>
      <c r="L1235" s="156"/>
      <c r="M1235" s="41"/>
      <c r="N1235" s="41"/>
      <c r="O1235" s="41"/>
      <c r="P1235" s="41"/>
      <c r="Q1235" s="41"/>
      <c r="R1235" s="41"/>
      <c r="S1235" s="41"/>
    </row>
    <row r="1236" spans="1:19" s="51" customFormat="1" ht="13.5" x14ac:dyDescent="0.3">
      <c r="A1236" s="88" t="s">
        <v>713</v>
      </c>
      <c r="B1236" s="89" t="s">
        <v>35</v>
      </c>
      <c r="C1236" s="90"/>
      <c r="D1236" s="226"/>
      <c r="E1236" s="226"/>
      <c r="F1236" s="226"/>
      <c r="G1236" s="226"/>
      <c r="H1236" s="325" t="str">
        <f>IF(PRODUCT(D1236:G1236),PRODUCT(D1236:G1236),"")</f>
        <v/>
      </c>
      <c r="I1236" s="226"/>
      <c r="J1236" s="267"/>
      <c r="K1236" s="267"/>
      <c r="L1236" s="149"/>
      <c r="M1236" s="41"/>
      <c r="N1236" s="41"/>
      <c r="O1236" s="41"/>
      <c r="P1236" s="41"/>
      <c r="Q1236" s="41"/>
      <c r="R1236" s="41"/>
      <c r="S1236" s="41"/>
    </row>
    <row r="1237" spans="1:19" s="51" customFormat="1" ht="13.5" x14ac:dyDescent="0.3">
      <c r="A1237" s="129"/>
      <c r="B1237" s="122"/>
      <c r="C1237" s="130"/>
      <c r="D1237" s="106"/>
      <c r="E1237" s="106"/>
      <c r="F1237" s="106"/>
      <c r="G1237" s="106"/>
      <c r="H1237" s="124"/>
      <c r="I1237" s="124"/>
      <c r="J1237" s="273"/>
      <c r="K1237" s="273"/>
      <c r="L1237" s="342"/>
      <c r="M1237" s="41"/>
      <c r="N1237" s="41"/>
      <c r="O1237" s="41"/>
      <c r="P1237" s="41"/>
      <c r="Q1237" s="41"/>
      <c r="R1237" s="41"/>
      <c r="S1237" s="41"/>
    </row>
    <row r="1238" spans="1:19" s="51" customFormat="1" ht="13.5" x14ac:dyDescent="0.3">
      <c r="A1238" s="100" t="s">
        <v>1061</v>
      </c>
      <c r="B1238" s="101" t="s">
        <v>34</v>
      </c>
      <c r="C1238" s="130"/>
      <c r="D1238" s="106"/>
      <c r="E1238" s="106"/>
      <c r="F1238" s="106"/>
      <c r="G1238" s="106"/>
      <c r="H1238" s="124"/>
      <c r="I1238" s="124"/>
      <c r="J1238" s="273"/>
      <c r="K1238" s="273"/>
      <c r="L1238" s="342"/>
      <c r="M1238" s="41"/>
      <c r="N1238" s="41"/>
      <c r="O1238" s="41"/>
      <c r="P1238" s="41"/>
      <c r="Q1238" s="41"/>
      <c r="R1238" s="41"/>
      <c r="S1238" s="41"/>
    </row>
    <row r="1239" spans="1:19" s="51" customFormat="1" ht="81" x14ac:dyDescent="0.3">
      <c r="A1239" s="111" t="s">
        <v>1062</v>
      </c>
      <c r="B1239" s="25" t="s">
        <v>48</v>
      </c>
      <c r="C1239" s="130"/>
      <c r="D1239" s="106"/>
      <c r="E1239" s="106"/>
      <c r="F1239" s="106"/>
      <c r="G1239" s="106"/>
      <c r="H1239" s="124"/>
      <c r="I1239" s="124"/>
      <c r="J1239" s="273"/>
      <c r="K1239" s="273"/>
      <c r="L1239" s="342"/>
      <c r="M1239" s="41"/>
      <c r="N1239" s="41"/>
      <c r="O1239" s="41"/>
      <c r="P1239" s="41"/>
      <c r="Q1239" s="41"/>
      <c r="R1239" s="41"/>
      <c r="S1239" s="41"/>
    </row>
    <row r="1240" spans="1:19" s="31" customFormat="1" ht="13.5" x14ac:dyDescent="0.3">
      <c r="A1240" s="111" t="s">
        <v>1063</v>
      </c>
      <c r="B1240" s="143" t="s">
        <v>50</v>
      </c>
      <c r="C1240" s="76" t="s">
        <v>11</v>
      </c>
      <c r="D1240" s="106">
        <v>29</v>
      </c>
      <c r="E1240" s="106"/>
      <c r="F1240" s="106"/>
      <c r="G1240" s="106"/>
      <c r="H1240" s="124">
        <f>D1240</f>
        <v>29</v>
      </c>
      <c r="I1240" s="124">
        <f>H1240</f>
        <v>29</v>
      </c>
      <c r="J1240" s="273"/>
      <c r="K1240" s="273"/>
      <c r="L1240" s="155"/>
      <c r="M1240" s="28"/>
      <c r="N1240" s="28"/>
      <c r="O1240" s="28"/>
      <c r="P1240" s="28"/>
      <c r="Q1240" s="28"/>
      <c r="R1240" s="28"/>
      <c r="S1240" s="28"/>
    </row>
    <row r="1241" spans="1:19" s="31" customFormat="1" ht="13.5" x14ac:dyDescent="0.3">
      <c r="A1241" s="111" t="s">
        <v>1064</v>
      </c>
      <c r="B1241" s="109" t="s">
        <v>52</v>
      </c>
      <c r="C1241" s="76" t="s">
        <v>11</v>
      </c>
      <c r="D1241" s="106">
        <v>2</v>
      </c>
      <c r="E1241" s="106"/>
      <c r="F1241" s="106"/>
      <c r="G1241" s="106"/>
      <c r="H1241" s="124">
        <f t="shared" ref="H1241:H1242" si="49">D1241</f>
        <v>2</v>
      </c>
      <c r="I1241" s="124">
        <f t="shared" ref="I1241:I1242" si="50">H1241</f>
        <v>2</v>
      </c>
      <c r="J1241" s="273"/>
      <c r="K1241" s="273"/>
      <c r="L1241" s="155"/>
      <c r="M1241" s="28"/>
      <c r="N1241" s="28"/>
      <c r="O1241" s="28"/>
      <c r="P1241" s="28"/>
      <c r="Q1241" s="28"/>
      <c r="R1241" s="28"/>
      <c r="S1241" s="28"/>
    </row>
    <row r="1242" spans="1:19" s="31" customFormat="1" ht="13.5" x14ac:dyDescent="0.3">
      <c r="A1242" s="111" t="s">
        <v>1065</v>
      </c>
      <c r="B1242" s="109" t="s">
        <v>54</v>
      </c>
      <c r="C1242" s="76" t="s">
        <v>11</v>
      </c>
      <c r="D1242" s="106">
        <v>1</v>
      </c>
      <c r="E1242" s="77"/>
      <c r="F1242" s="77"/>
      <c r="G1242" s="77"/>
      <c r="H1242" s="124">
        <f t="shared" si="49"/>
        <v>1</v>
      </c>
      <c r="I1242" s="124">
        <f t="shared" si="50"/>
        <v>1</v>
      </c>
      <c r="J1242" s="273"/>
      <c r="K1242" s="273"/>
      <c r="L1242" s="155"/>
      <c r="M1242" s="28"/>
      <c r="N1242" s="28"/>
      <c r="O1242" s="28"/>
      <c r="P1242" s="28"/>
      <c r="Q1242" s="28"/>
      <c r="R1242" s="28"/>
      <c r="S1242" s="28"/>
    </row>
    <row r="1243" spans="1:19" s="31" customFormat="1" ht="13.5" x14ac:dyDescent="0.3">
      <c r="A1243" s="111"/>
      <c r="B1243" s="103"/>
      <c r="C1243" s="130"/>
      <c r="D1243" s="106"/>
      <c r="E1243" s="106"/>
      <c r="F1243" s="106"/>
      <c r="G1243" s="106"/>
      <c r="H1243" s="124"/>
      <c r="I1243" s="120"/>
      <c r="J1243" s="273"/>
      <c r="K1243" s="273"/>
      <c r="L1243" s="155"/>
      <c r="M1243" s="28"/>
      <c r="N1243" s="28"/>
      <c r="O1243" s="28"/>
      <c r="P1243" s="28"/>
      <c r="Q1243" s="28"/>
      <c r="R1243" s="28"/>
      <c r="S1243" s="28"/>
    </row>
    <row r="1244" spans="1:19" s="51" customFormat="1" ht="66.75" customHeight="1" x14ac:dyDescent="0.3">
      <c r="A1244" s="111" t="s">
        <v>1066</v>
      </c>
      <c r="B1244" s="25" t="s">
        <v>55</v>
      </c>
      <c r="C1244" s="130" t="s">
        <v>11</v>
      </c>
      <c r="D1244" s="106">
        <v>31</v>
      </c>
      <c r="E1244" s="106"/>
      <c r="F1244" s="106"/>
      <c r="G1244" s="106"/>
      <c r="H1244" s="124">
        <f>D1244</f>
        <v>31</v>
      </c>
      <c r="I1244" s="124">
        <f>H1244</f>
        <v>31</v>
      </c>
      <c r="J1244" s="273"/>
      <c r="K1244" s="273"/>
      <c r="L1244" s="342"/>
      <c r="M1244" s="41"/>
      <c r="N1244" s="41"/>
      <c r="O1244" s="41"/>
      <c r="P1244" s="41"/>
      <c r="Q1244" s="41"/>
      <c r="R1244" s="41"/>
      <c r="S1244" s="41"/>
    </row>
    <row r="1245" spans="1:19" s="51" customFormat="1" ht="13.5" x14ac:dyDescent="0.3">
      <c r="A1245" s="111"/>
      <c r="B1245" s="112"/>
      <c r="C1245" s="130"/>
      <c r="D1245" s="77"/>
      <c r="E1245" s="77"/>
      <c r="F1245" s="77"/>
      <c r="G1245" s="77"/>
      <c r="H1245" s="124"/>
      <c r="I1245" s="124"/>
      <c r="J1245" s="273"/>
      <c r="K1245" s="273"/>
      <c r="L1245" s="342"/>
      <c r="M1245" s="41"/>
      <c r="N1245" s="41"/>
      <c r="O1245" s="41"/>
      <c r="P1245" s="41"/>
      <c r="Q1245" s="41"/>
      <c r="R1245" s="41"/>
      <c r="S1245" s="41"/>
    </row>
    <row r="1246" spans="1:19" s="31" customFormat="1" ht="13.5" x14ac:dyDescent="0.3">
      <c r="A1246" s="111" t="s">
        <v>1067</v>
      </c>
      <c r="B1246" s="109" t="s">
        <v>56</v>
      </c>
      <c r="C1246" s="76" t="s">
        <v>11</v>
      </c>
      <c r="D1246" s="77">
        <v>16</v>
      </c>
      <c r="E1246" s="77"/>
      <c r="F1246" s="77"/>
      <c r="G1246" s="77"/>
      <c r="H1246" s="124">
        <f>D1246</f>
        <v>16</v>
      </c>
      <c r="I1246" s="124">
        <f>H1246</f>
        <v>16</v>
      </c>
      <c r="J1246" s="273"/>
      <c r="K1246" s="273"/>
      <c r="L1246" s="155"/>
      <c r="M1246" s="28"/>
      <c r="N1246" s="28"/>
      <c r="O1246" s="28"/>
      <c r="P1246" s="28"/>
      <c r="Q1246" s="28"/>
      <c r="R1246" s="28"/>
      <c r="S1246" s="28"/>
    </row>
    <row r="1247" spans="1:19" s="31" customFormat="1" ht="13.5" x14ac:dyDescent="0.3">
      <c r="A1247" s="111"/>
      <c r="B1247" s="109"/>
      <c r="C1247" s="76"/>
      <c r="D1247" s="77"/>
      <c r="E1247" s="77"/>
      <c r="F1247" s="77"/>
      <c r="G1247" s="77"/>
      <c r="H1247" s="124"/>
      <c r="I1247" s="124"/>
      <c r="J1247" s="273"/>
      <c r="K1247" s="273"/>
      <c r="L1247" s="155"/>
      <c r="M1247" s="28"/>
      <c r="N1247" s="28"/>
      <c r="O1247" s="28"/>
      <c r="P1247" s="28"/>
      <c r="Q1247" s="28"/>
      <c r="R1247" s="28"/>
      <c r="S1247" s="28"/>
    </row>
    <row r="1248" spans="1:19" s="31" customFormat="1" ht="107.25" customHeight="1" x14ac:dyDescent="0.3">
      <c r="A1248" s="111" t="s">
        <v>1068</v>
      </c>
      <c r="B1248" s="25" t="s">
        <v>57</v>
      </c>
      <c r="C1248" s="130"/>
      <c r="D1248" s="106"/>
      <c r="E1248" s="106"/>
      <c r="F1248" s="106"/>
      <c r="G1248" s="106"/>
      <c r="H1248" s="124"/>
      <c r="I1248" s="120"/>
      <c r="J1248" s="273"/>
      <c r="K1248" s="273"/>
      <c r="L1248" s="155"/>
      <c r="M1248" s="28"/>
      <c r="N1248" s="28"/>
      <c r="O1248" s="28"/>
      <c r="P1248" s="28"/>
      <c r="Q1248" s="28"/>
      <c r="R1248" s="28"/>
      <c r="S1248" s="28"/>
    </row>
    <row r="1249" spans="1:19" s="51" customFormat="1" ht="13.5" x14ac:dyDescent="0.3">
      <c r="A1249" s="111" t="s">
        <v>1069</v>
      </c>
      <c r="B1249" s="143" t="s">
        <v>59</v>
      </c>
      <c r="C1249" s="130" t="s">
        <v>11</v>
      </c>
      <c r="D1249" s="106">
        <v>9</v>
      </c>
      <c r="E1249" s="106"/>
      <c r="F1249" s="106"/>
      <c r="G1249" s="106"/>
      <c r="H1249" s="124">
        <f>D1249</f>
        <v>9</v>
      </c>
      <c r="I1249" s="124">
        <f>H1249</f>
        <v>9</v>
      </c>
      <c r="J1249" s="273"/>
      <c r="K1249" s="273"/>
      <c r="L1249" s="342"/>
      <c r="M1249" s="41"/>
      <c r="N1249" s="41"/>
      <c r="O1249" s="41"/>
      <c r="P1249" s="41"/>
      <c r="Q1249" s="41"/>
      <c r="R1249" s="41"/>
      <c r="S1249" s="41"/>
    </row>
    <row r="1250" spans="1:19" s="31" customFormat="1" ht="13.5" x14ac:dyDescent="0.3">
      <c r="A1250" s="111" t="s">
        <v>1070</v>
      </c>
      <c r="B1250" s="143" t="s">
        <v>61</v>
      </c>
      <c r="C1250" s="76" t="s">
        <v>11</v>
      </c>
      <c r="D1250" s="77">
        <v>10</v>
      </c>
      <c r="E1250" s="77"/>
      <c r="F1250" s="77"/>
      <c r="G1250" s="77"/>
      <c r="H1250" s="124">
        <f t="shared" ref="H1250:H1252" si="51">D1250</f>
        <v>10</v>
      </c>
      <c r="I1250" s="124">
        <f t="shared" ref="I1250:I1252" si="52">H1250</f>
        <v>10</v>
      </c>
      <c r="J1250" s="273"/>
      <c r="K1250" s="273"/>
      <c r="L1250" s="155"/>
      <c r="M1250" s="28"/>
      <c r="N1250" s="28"/>
      <c r="O1250" s="28"/>
      <c r="P1250" s="28"/>
      <c r="Q1250" s="28"/>
      <c r="R1250" s="28"/>
      <c r="S1250" s="28"/>
    </row>
    <row r="1251" spans="1:19" s="31" customFormat="1" ht="13.5" customHeight="1" x14ac:dyDescent="0.3">
      <c r="A1251" s="111" t="s">
        <v>1071</v>
      </c>
      <c r="B1251" s="143" t="s">
        <v>77</v>
      </c>
      <c r="C1251" s="76" t="s">
        <v>11</v>
      </c>
      <c r="D1251" s="77">
        <v>25</v>
      </c>
      <c r="E1251" s="77"/>
      <c r="F1251" s="77"/>
      <c r="G1251" s="77"/>
      <c r="H1251" s="124">
        <f t="shared" si="51"/>
        <v>25</v>
      </c>
      <c r="I1251" s="124">
        <f t="shared" si="52"/>
        <v>25</v>
      </c>
      <c r="J1251" s="273"/>
      <c r="K1251" s="273"/>
      <c r="L1251" s="155"/>
      <c r="M1251" s="28"/>
      <c r="N1251" s="28"/>
      <c r="O1251" s="28"/>
      <c r="P1251" s="28"/>
      <c r="Q1251" s="28"/>
      <c r="R1251" s="28"/>
      <c r="S1251" s="28"/>
    </row>
    <row r="1252" spans="1:19" s="31" customFormat="1" ht="13.5" x14ac:dyDescent="0.3">
      <c r="A1252" s="111" t="s">
        <v>1072</v>
      </c>
      <c r="B1252" s="143" t="s">
        <v>63</v>
      </c>
      <c r="C1252" s="76" t="s">
        <v>11</v>
      </c>
      <c r="D1252" s="77">
        <v>4</v>
      </c>
      <c r="E1252" s="77"/>
      <c r="F1252" s="77"/>
      <c r="G1252" s="77"/>
      <c r="H1252" s="124">
        <f t="shared" si="51"/>
        <v>4</v>
      </c>
      <c r="I1252" s="124">
        <f t="shared" si="52"/>
        <v>4</v>
      </c>
      <c r="J1252" s="273"/>
      <c r="K1252" s="273"/>
      <c r="L1252" s="155"/>
      <c r="M1252" s="28"/>
      <c r="N1252" s="28"/>
      <c r="O1252" s="28"/>
      <c r="P1252" s="28"/>
      <c r="Q1252" s="28"/>
      <c r="R1252" s="28"/>
      <c r="S1252" s="28"/>
    </row>
    <row r="1253" spans="1:19" s="31" customFormat="1" ht="13.5" x14ac:dyDescent="0.3">
      <c r="A1253" s="111"/>
      <c r="B1253" s="112"/>
      <c r="C1253" s="76"/>
      <c r="D1253" s="77"/>
      <c r="E1253" s="77"/>
      <c r="F1253" s="77"/>
      <c r="G1253" s="77"/>
      <c r="H1253" s="124"/>
      <c r="I1253" s="120"/>
      <c r="J1253" s="273"/>
      <c r="K1253" s="273"/>
      <c r="L1253" s="155"/>
      <c r="M1253" s="28"/>
      <c r="N1253" s="28"/>
      <c r="O1253" s="28"/>
      <c r="P1253" s="28"/>
      <c r="Q1253" s="28"/>
      <c r="R1253" s="28"/>
      <c r="S1253" s="28"/>
    </row>
    <row r="1254" spans="1:19" s="31" customFormat="1" ht="81" x14ac:dyDescent="0.3">
      <c r="A1254" s="111" t="s">
        <v>1073</v>
      </c>
      <c r="B1254" s="25" t="s">
        <v>64</v>
      </c>
      <c r="C1254" s="130" t="s">
        <v>45</v>
      </c>
      <c r="D1254" s="106"/>
      <c r="E1254" s="106"/>
      <c r="F1254" s="106"/>
      <c r="G1254" s="106"/>
      <c r="H1254" s="124"/>
      <c r="I1254" s="124">
        <f>SUM(H1255:H1279)</f>
        <v>333.447</v>
      </c>
      <c r="J1254" s="273"/>
      <c r="K1254" s="273"/>
      <c r="L1254" s="155"/>
      <c r="M1254" s="28"/>
      <c r="N1254" s="28"/>
      <c r="O1254" s="28"/>
      <c r="P1254" s="28"/>
      <c r="Q1254" s="28"/>
      <c r="R1254" s="28"/>
      <c r="S1254" s="28"/>
    </row>
    <row r="1255" spans="1:19" s="40" customFormat="1" ht="13.5" x14ac:dyDescent="0.3">
      <c r="A1255" s="111"/>
      <c r="B1255" s="39"/>
      <c r="C1255" s="76" t="s">
        <v>45</v>
      </c>
      <c r="D1255" s="106">
        <v>1</v>
      </c>
      <c r="E1255" s="106">
        <v>6.3</v>
      </c>
      <c r="F1255" s="106"/>
      <c r="G1255" s="106">
        <v>3.15</v>
      </c>
      <c r="H1255" s="124">
        <f>G1255*E1255*D1255</f>
        <v>19.844999999999999</v>
      </c>
      <c r="I1255" s="124"/>
      <c r="J1255" s="269"/>
      <c r="K1255" s="273"/>
      <c r="L1255" s="155"/>
      <c r="M1255" s="29"/>
      <c r="N1255" s="50"/>
      <c r="O1255" s="50"/>
      <c r="P1255" s="50"/>
      <c r="Q1255" s="50"/>
      <c r="R1255" s="50"/>
      <c r="S1255" s="50"/>
    </row>
    <row r="1256" spans="1:19" s="40" customFormat="1" ht="13.5" x14ac:dyDescent="0.3">
      <c r="A1256" s="111"/>
      <c r="B1256" s="103"/>
      <c r="C1256" s="76" t="s">
        <v>45</v>
      </c>
      <c r="D1256" s="77">
        <v>1</v>
      </c>
      <c r="E1256" s="77">
        <v>3.2</v>
      </c>
      <c r="F1256" s="77"/>
      <c r="G1256" s="77">
        <v>3.15</v>
      </c>
      <c r="H1256" s="124">
        <f t="shared" ref="H1256:H1279" si="53">G1256*E1256*D1256</f>
        <v>10.08</v>
      </c>
      <c r="I1256" s="124"/>
      <c r="J1256" s="268"/>
      <c r="K1256" s="273"/>
      <c r="L1256" s="155"/>
      <c r="M1256" s="29"/>
      <c r="N1256" s="50"/>
      <c r="O1256" s="50"/>
      <c r="P1256" s="50"/>
      <c r="Q1256" s="50"/>
      <c r="R1256" s="50"/>
      <c r="S1256" s="50"/>
    </row>
    <row r="1257" spans="1:19" s="31" customFormat="1" ht="13.5" x14ac:dyDescent="0.3">
      <c r="A1257" s="111"/>
      <c r="B1257" s="103"/>
      <c r="C1257" s="76" t="s">
        <v>45</v>
      </c>
      <c r="D1257" s="106">
        <v>1</v>
      </c>
      <c r="E1257" s="106">
        <v>6.75</v>
      </c>
      <c r="F1257" s="106"/>
      <c r="G1257" s="106">
        <v>3.15</v>
      </c>
      <c r="H1257" s="124">
        <f t="shared" si="53"/>
        <v>21.262499999999999</v>
      </c>
      <c r="I1257" s="124"/>
      <c r="J1257" s="273"/>
      <c r="K1257" s="273"/>
      <c r="L1257" s="155"/>
      <c r="M1257" s="28"/>
      <c r="N1257" s="28"/>
      <c r="O1257" s="28"/>
      <c r="P1257" s="28"/>
      <c r="Q1257" s="28"/>
      <c r="R1257" s="28"/>
      <c r="S1257" s="28"/>
    </row>
    <row r="1258" spans="1:19" s="51" customFormat="1" ht="13.5" x14ac:dyDescent="0.3">
      <c r="A1258" s="111"/>
      <c r="B1258" s="103"/>
      <c r="C1258" s="76" t="s">
        <v>45</v>
      </c>
      <c r="D1258" s="106">
        <v>1</v>
      </c>
      <c r="E1258" s="106">
        <v>1.25</v>
      </c>
      <c r="F1258" s="106"/>
      <c r="G1258" s="106">
        <v>3.15</v>
      </c>
      <c r="H1258" s="124">
        <f t="shared" si="53"/>
        <v>3.9375</v>
      </c>
      <c r="I1258" s="120"/>
      <c r="J1258" s="273"/>
      <c r="K1258" s="273"/>
      <c r="L1258" s="342"/>
      <c r="M1258" s="41"/>
      <c r="N1258" s="41"/>
      <c r="O1258" s="41"/>
      <c r="P1258" s="41"/>
      <c r="Q1258" s="41"/>
      <c r="R1258" s="41"/>
      <c r="S1258" s="41"/>
    </row>
    <row r="1259" spans="1:19" s="51" customFormat="1" ht="13.5" x14ac:dyDescent="0.3">
      <c r="A1259" s="111"/>
      <c r="B1259" s="115"/>
      <c r="C1259" s="76" t="s">
        <v>45</v>
      </c>
      <c r="D1259" s="106">
        <v>1</v>
      </c>
      <c r="E1259" s="106">
        <v>1.46</v>
      </c>
      <c r="F1259" s="77"/>
      <c r="G1259" s="106">
        <v>3.15</v>
      </c>
      <c r="H1259" s="124">
        <f t="shared" si="53"/>
        <v>4.5990000000000002</v>
      </c>
      <c r="I1259" s="124"/>
      <c r="J1259" s="273"/>
      <c r="K1259" s="273"/>
      <c r="L1259" s="342"/>
      <c r="M1259" s="41"/>
      <c r="N1259" s="41"/>
      <c r="O1259" s="41"/>
      <c r="P1259" s="41"/>
      <c r="Q1259" s="41"/>
      <c r="R1259" s="41"/>
      <c r="S1259" s="41"/>
    </row>
    <row r="1260" spans="1:19" s="51" customFormat="1" ht="13.5" x14ac:dyDescent="0.3">
      <c r="A1260" s="111"/>
      <c r="B1260" s="112"/>
      <c r="C1260" s="76" t="s">
        <v>45</v>
      </c>
      <c r="D1260" s="106">
        <v>1</v>
      </c>
      <c r="E1260" s="106">
        <v>0.65</v>
      </c>
      <c r="F1260" s="77"/>
      <c r="G1260" s="106">
        <v>3.15</v>
      </c>
      <c r="H1260" s="124">
        <f t="shared" si="53"/>
        <v>2.0474999999999999</v>
      </c>
      <c r="I1260" s="124"/>
      <c r="J1260" s="273"/>
      <c r="K1260" s="273"/>
      <c r="L1260" s="342"/>
      <c r="M1260" s="41"/>
      <c r="N1260" s="41"/>
      <c r="O1260" s="41"/>
      <c r="P1260" s="41"/>
      <c r="Q1260" s="41"/>
      <c r="R1260" s="41"/>
      <c r="S1260" s="41"/>
    </row>
    <row r="1261" spans="1:19" s="51" customFormat="1" ht="13.5" x14ac:dyDescent="0.3">
      <c r="A1261" s="111"/>
      <c r="B1261" s="109"/>
      <c r="C1261" s="76" t="s">
        <v>45</v>
      </c>
      <c r="D1261" s="106">
        <v>1</v>
      </c>
      <c r="E1261" s="106">
        <v>3.53</v>
      </c>
      <c r="F1261" s="77"/>
      <c r="G1261" s="106">
        <v>3.15</v>
      </c>
      <c r="H1261" s="124">
        <f t="shared" si="53"/>
        <v>11.119499999999999</v>
      </c>
      <c r="I1261" s="124"/>
      <c r="J1261" s="273"/>
      <c r="K1261" s="273"/>
      <c r="L1261" s="342"/>
      <c r="M1261" s="41"/>
      <c r="N1261" s="41"/>
      <c r="O1261" s="41"/>
      <c r="P1261" s="41"/>
      <c r="Q1261" s="41"/>
      <c r="R1261" s="41"/>
      <c r="S1261" s="41"/>
    </row>
    <row r="1262" spans="1:19" s="31" customFormat="1" ht="13.5" x14ac:dyDescent="0.3">
      <c r="A1262" s="111"/>
      <c r="B1262" s="112"/>
      <c r="C1262" s="76" t="s">
        <v>45</v>
      </c>
      <c r="D1262" s="106">
        <v>1</v>
      </c>
      <c r="E1262" s="106">
        <v>5.01</v>
      </c>
      <c r="F1262" s="77"/>
      <c r="G1262" s="106">
        <v>3.15</v>
      </c>
      <c r="H1262" s="124">
        <f t="shared" si="53"/>
        <v>15.781499999999999</v>
      </c>
      <c r="I1262" s="120"/>
      <c r="J1262" s="273"/>
      <c r="K1262" s="273"/>
      <c r="L1262" s="155"/>
      <c r="M1262" s="28"/>
      <c r="N1262" s="28"/>
      <c r="O1262" s="28"/>
      <c r="P1262" s="28"/>
      <c r="Q1262" s="28"/>
      <c r="R1262" s="28"/>
      <c r="S1262" s="28"/>
    </row>
    <row r="1263" spans="1:19" s="31" customFormat="1" ht="13.5" x14ac:dyDescent="0.3">
      <c r="A1263" s="111"/>
      <c r="B1263" s="109"/>
      <c r="C1263" s="76" t="s">
        <v>45</v>
      </c>
      <c r="D1263" s="106">
        <v>2</v>
      </c>
      <c r="E1263" s="106">
        <v>3.05</v>
      </c>
      <c r="F1263" s="106"/>
      <c r="G1263" s="106">
        <v>3.15</v>
      </c>
      <c r="H1263" s="124">
        <f t="shared" si="53"/>
        <v>19.215</v>
      </c>
      <c r="I1263" s="120"/>
      <c r="J1263" s="273"/>
      <c r="K1263" s="273"/>
      <c r="L1263" s="155"/>
      <c r="M1263" s="28"/>
      <c r="N1263" s="28"/>
      <c r="O1263" s="28"/>
      <c r="P1263" s="28"/>
      <c r="Q1263" s="28"/>
      <c r="R1263" s="28"/>
      <c r="S1263" s="28"/>
    </row>
    <row r="1264" spans="1:19" s="51" customFormat="1" ht="13.5" x14ac:dyDescent="0.3">
      <c r="A1264" s="116"/>
      <c r="B1264" s="112"/>
      <c r="C1264" s="76" t="s">
        <v>45</v>
      </c>
      <c r="D1264" s="106">
        <v>2</v>
      </c>
      <c r="E1264" s="106">
        <v>2.63</v>
      </c>
      <c r="F1264" s="106"/>
      <c r="G1264" s="106">
        <v>3.15</v>
      </c>
      <c r="H1264" s="124">
        <f t="shared" si="53"/>
        <v>16.568999999999999</v>
      </c>
      <c r="I1264" s="120"/>
      <c r="J1264" s="273"/>
      <c r="K1264" s="273"/>
      <c r="L1264" s="342"/>
      <c r="M1264" s="41"/>
      <c r="N1264" s="41"/>
      <c r="O1264" s="41"/>
      <c r="P1264" s="41"/>
      <c r="Q1264" s="41"/>
      <c r="R1264" s="41"/>
      <c r="S1264" s="41"/>
    </row>
    <row r="1265" spans="1:19" s="51" customFormat="1" ht="13.5" x14ac:dyDescent="0.3">
      <c r="A1265" s="116"/>
      <c r="B1265" s="117"/>
      <c r="C1265" s="76" t="s">
        <v>45</v>
      </c>
      <c r="D1265" s="106">
        <v>2</v>
      </c>
      <c r="E1265" s="106">
        <v>1.96</v>
      </c>
      <c r="F1265" s="106"/>
      <c r="G1265" s="106">
        <v>3.15</v>
      </c>
      <c r="H1265" s="124">
        <f t="shared" si="53"/>
        <v>12.347999999999999</v>
      </c>
      <c r="I1265" s="120"/>
      <c r="J1265" s="273"/>
      <c r="K1265" s="273"/>
      <c r="L1265" s="342"/>
      <c r="M1265" s="41"/>
      <c r="N1265" s="41"/>
      <c r="O1265" s="41"/>
      <c r="P1265" s="41"/>
      <c r="Q1265" s="41"/>
      <c r="R1265" s="41"/>
      <c r="S1265" s="41"/>
    </row>
    <row r="1266" spans="1:19" s="31" customFormat="1" ht="13.5" x14ac:dyDescent="0.3">
      <c r="A1266" s="116"/>
      <c r="B1266" s="112"/>
      <c r="C1266" s="76" t="s">
        <v>45</v>
      </c>
      <c r="D1266" s="106">
        <v>1</v>
      </c>
      <c r="E1266" s="106">
        <v>1.3</v>
      </c>
      <c r="F1266" s="77"/>
      <c r="G1266" s="106">
        <v>3.15</v>
      </c>
      <c r="H1266" s="124">
        <f t="shared" si="53"/>
        <v>4.0949999999999998</v>
      </c>
      <c r="I1266" s="120"/>
      <c r="J1266" s="273"/>
      <c r="K1266" s="273"/>
      <c r="L1266" s="155"/>
      <c r="M1266" s="28"/>
      <c r="N1266" s="28"/>
      <c r="O1266" s="28"/>
      <c r="P1266" s="28"/>
      <c r="Q1266" s="28"/>
      <c r="R1266" s="28"/>
      <c r="S1266" s="28"/>
    </row>
    <row r="1267" spans="1:19" s="31" customFormat="1" ht="13.5" x14ac:dyDescent="0.3">
      <c r="A1267" s="116"/>
      <c r="B1267" s="117"/>
      <c r="C1267" s="76" t="s">
        <v>45</v>
      </c>
      <c r="D1267" s="106">
        <v>2</v>
      </c>
      <c r="E1267" s="106">
        <v>6.95</v>
      </c>
      <c r="F1267" s="77"/>
      <c r="G1267" s="106">
        <v>3.15</v>
      </c>
      <c r="H1267" s="124">
        <f t="shared" si="53"/>
        <v>43.784999999999997</v>
      </c>
      <c r="I1267" s="120"/>
      <c r="J1267" s="273"/>
      <c r="K1267" s="273"/>
      <c r="L1267" s="155"/>
      <c r="M1267" s="28"/>
      <c r="N1267" s="28"/>
      <c r="O1267" s="28"/>
      <c r="P1267" s="28"/>
      <c r="Q1267" s="28"/>
      <c r="R1267" s="28"/>
      <c r="S1267" s="28"/>
    </row>
    <row r="1268" spans="1:19" s="31" customFormat="1" ht="13.5" x14ac:dyDescent="0.3">
      <c r="A1268" s="116"/>
      <c r="B1268" s="117"/>
      <c r="C1268" s="76" t="s">
        <v>45</v>
      </c>
      <c r="D1268" s="106">
        <v>1</v>
      </c>
      <c r="E1268" s="106">
        <v>7.04</v>
      </c>
      <c r="F1268" s="77"/>
      <c r="G1268" s="106">
        <v>3.15</v>
      </c>
      <c r="H1268" s="124">
        <f t="shared" si="53"/>
        <v>22.175999999999998</v>
      </c>
      <c r="I1268" s="120"/>
      <c r="J1268" s="273"/>
      <c r="K1268" s="273"/>
      <c r="L1268" s="155"/>
      <c r="M1268" s="28"/>
      <c r="N1268" s="28"/>
      <c r="O1268" s="28"/>
      <c r="P1268" s="28"/>
      <c r="Q1268" s="28"/>
      <c r="R1268" s="28"/>
      <c r="S1268" s="28"/>
    </row>
    <row r="1269" spans="1:19" s="31" customFormat="1" ht="13.5" x14ac:dyDescent="0.3">
      <c r="A1269" s="116"/>
      <c r="B1269" s="118"/>
      <c r="C1269" s="76" t="s">
        <v>45</v>
      </c>
      <c r="D1269" s="106">
        <v>1</v>
      </c>
      <c r="E1269" s="106">
        <v>3.15</v>
      </c>
      <c r="F1269" s="77"/>
      <c r="G1269" s="106">
        <v>3.15</v>
      </c>
      <c r="H1269" s="124">
        <f t="shared" si="53"/>
        <v>9.9224999999999994</v>
      </c>
      <c r="I1269" s="120"/>
      <c r="J1269" s="273"/>
      <c r="K1269" s="273"/>
      <c r="L1269" s="155"/>
      <c r="M1269" s="28"/>
      <c r="N1269" s="28"/>
      <c r="O1269" s="28"/>
      <c r="P1269" s="28"/>
      <c r="Q1269" s="28"/>
      <c r="R1269" s="28"/>
      <c r="S1269" s="28"/>
    </row>
    <row r="1270" spans="1:19" s="31" customFormat="1" ht="13.5" x14ac:dyDescent="0.3">
      <c r="A1270" s="116"/>
      <c r="B1270" s="112"/>
      <c r="C1270" s="76" t="s">
        <v>45</v>
      </c>
      <c r="D1270" s="106">
        <v>1</v>
      </c>
      <c r="E1270" s="106">
        <v>7.16</v>
      </c>
      <c r="F1270" s="77"/>
      <c r="G1270" s="106">
        <v>3.15</v>
      </c>
      <c r="H1270" s="124">
        <f t="shared" si="53"/>
        <v>22.553999999999998</v>
      </c>
      <c r="I1270" s="120"/>
      <c r="J1270" s="273"/>
      <c r="K1270" s="273"/>
      <c r="L1270" s="155"/>
      <c r="M1270" s="28"/>
      <c r="N1270" s="28"/>
      <c r="O1270" s="28"/>
      <c r="P1270" s="28"/>
      <c r="Q1270" s="28"/>
      <c r="R1270" s="28"/>
      <c r="S1270" s="28"/>
    </row>
    <row r="1271" spans="1:19" s="31" customFormat="1" ht="13.5" x14ac:dyDescent="0.3">
      <c r="A1271" s="116"/>
      <c r="B1271" s="118"/>
      <c r="C1271" s="76" t="s">
        <v>45</v>
      </c>
      <c r="D1271" s="106">
        <v>1</v>
      </c>
      <c r="E1271" s="106">
        <v>1.74</v>
      </c>
      <c r="F1271" s="77"/>
      <c r="G1271" s="106">
        <v>3.15</v>
      </c>
      <c r="H1271" s="124">
        <f t="shared" si="53"/>
        <v>5.4809999999999999</v>
      </c>
      <c r="I1271" s="120"/>
      <c r="J1271" s="273"/>
      <c r="K1271" s="273"/>
      <c r="L1271" s="155"/>
      <c r="M1271" s="28"/>
      <c r="N1271" s="28"/>
      <c r="O1271" s="28"/>
      <c r="P1271" s="28"/>
      <c r="Q1271" s="28"/>
      <c r="R1271" s="28"/>
      <c r="S1271" s="28"/>
    </row>
    <row r="1272" spans="1:19" s="31" customFormat="1" ht="13.5" x14ac:dyDescent="0.3">
      <c r="A1272" s="111"/>
      <c r="B1272" s="115"/>
      <c r="C1272" s="76" t="s">
        <v>45</v>
      </c>
      <c r="D1272" s="106">
        <v>1</v>
      </c>
      <c r="E1272" s="106">
        <v>5.05</v>
      </c>
      <c r="F1272" s="106"/>
      <c r="G1272" s="106">
        <v>3.1</v>
      </c>
      <c r="H1272" s="124">
        <f t="shared" si="53"/>
        <v>15.654999999999999</v>
      </c>
      <c r="I1272" s="124"/>
      <c r="J1272" s="273"/>
      <c r="K1272" s="273"/>
      <c r="L1272" s="155"/>
      <c r="M1272" s="28"/>
      <c r="N1272" s="28"/>
      <c r="O1272" s="28"/>
      <c r="P1272" s="28"/>
      <c r="Q1272" s="28"/>
      <c r="R1272" s="28"/>
      <c r="S1272" s="28"/>
    </row>
    <row r="1273" spans="1:19" s="31" customFormat="1" ht="13.5" x14ac:dyDescent="0.3">
      <c r="A1273" s="116"/>
      <c r="B1273" s="112"/>
      <c r="C1273" s="76" t="s">
        <v>45</v>
      </c>
      <c r="D1273" s="106">
        <v>1</v>
      </c>
      <c r="E1273" s="106">
        <v>1.1499999999999999</v>
      </c>
      <c r="F1273" s="77"/>
      <c r="G1273" s="106">
        <v>3.1</v>
      </c>
      <c r="H1273" s="124">
        <f t="shared" si="53"/>
        <v>3.5649999999999999</v>
      </c>
      <c r="I1273" s="120"/>
      <c r="J1273" s="273"/>
      <c r="K1273" s="273"/>
      <c r="L1273" s="155"/>
      <c r="M1273" s="28"/>
      <c r="N1273" s="28"/>
      <c r="O1273" s="28"/>
      <c r="P1273" s="28"/>
      <c r="Q1273" s="28"/>
      <c r="R1273" s="28"/>
      <c r="S1273" s="28"/>
    </row>
    <row r="1274" spans="1:19" s="31" customFormat="1" ht="13.5" x14ac:dyDescent="0.3">
      <c r="A1274" s="116"/>
      <c r="B1274" s="118"/>
      <c r="C1274" s="76" t="s">
        <v>45</v>
      </c>
      <c r="D1274" s="106">
        <v>2</v>
      </c>
      <c r="E1274" s="106">
        <v>1.05</v>
      </c>
      <c r="F1274" s="106"/>
      <c r="G1274" s="106">
        <v>3.1</v>
      </c>
      <c r="H1274" s="124">
        <f t="shared" si="53"/>
        <v>6.5100000000000007</v>
      </c>
      <c r="I1274" s="120"/>
      <c r="J1274" s="273"/>
      <c r="K1274" s="273"/>
      <c r="L1274" s="155"/>
      <c r="M1274" s="28"/>
      <c r="N1274" s="28"/>
      <c r="O1274" s="28"/>
      <c r="P1274" s="28"/>
      <c r="Q1274" s="28"/>
      <c r="R1274" s="28"/>
      <c r="S1274" s="28"/>
    </row>
    <row r="1275" spans="1:19" s="51" customFormat="1" ht="13.5" x14ac:dyDescent="0.3">
      <c r="A1275" s="116"/>
      <c r="B1275" s="118"/>
      <c r="C1275" s="76" t="s">
        <v>45</v>
      </c>
      <c r="D1275" s="106">
        <v>1</v>
      </c>
      <c r="E1275" s="106">
        <v>6.75</v>
      </c>
      <c r="F1275" s="106"/>
      <c r="G1275" s="106">
        <v>3.1</v>
      </c>
      <c r="H1275" s="124">
        <f t="shared" si="53"/>
        <v>20.925000000000001</v>
      </c>
      <c r="I1275" s="120"/>
      <c r="J1275" s="273"/>
      <c r="K1275" s="273"/>
      <c r="L1275" s="342"/>
      <c r="M1275" s="41"/>
      <c r="N1275" s="41"/>
      <c r="O1275" s="41"/>
      <c r="P1275" s="41"/>
      <c r="Q1275" s="41"/>
      <c r="R1275" s="41"/>
      <c r="S1275" s="41"/>
    </row>
    <row r="1276" spans="1:19" s="51" customFormat="1" ht="13.5" x14ac:dyDescent="0.3">
      <c r="A1276" s="116"/>
      <c r="B1276" s="117"/>
      <c r="C1276" s="76" t="s">
        <v>45</v>
      </c>
      <c r="D1276" s="106">
        <v>1</v>
      </c>
      <c r="E1276" s="106">
        <v>3.53</v>
      </c>
      <c r="F1276" s="77"/>
      <c r="G1276" s="106">
        <v>3.1</v>
      </c>
      <c r="H1276" s="124">
        <f t="shared" si="53"/>
        <v>10.943</v>
      </c>
      <c r="I1276" s="124"/>
      <c r="J1276" s="273"/>
      <c r="K1276" s="273"/>
      <c r="L1276" s="342"/>
      <c r="M1276" s="41"/>
      <c r="N1276" s="41"/>
      <c r="O1276" s="41"/>
      <c r="P1276" s="41"/>
      <c r="Q1276" s="41"/>
      <c r="R1276" s="41"/>
      <c r="S1276" s="41"/>
    </row>
    <row r="1277" spans="1:19" s="31" customFormat="1" ht="13.5" x14ac:dyDescent="0.3">
      <c r="A1277" s="116"/>
      <c r="B1277" s="117"/>
      <c r="C1277" s="76" t="s">
        <v>45</v>
      </c>
      <c r="D1277" s="106">
        <v>1</v>
      </c>
      <c r="E1277" s="106">
        <v>1.74</v>
      </c>
      <c r="F1277" s="77"/>
      <c r="G1277" s="106">
        <v>3.1</v>
      </c>
      <c r="H1277" s="124">
        <f t="shared" si="53"/>
        <v>5.3940000000000001</v>
      </c>
      <c r="I1277" s="120"/>
      <c r="J1277" s="273"/>
      <c r="K1277" s="273"/>
      <c r="L1277" s="155"/>
      <c r="M1277" s="28"/>
      <c r="N1277" s="28"/>
      <c r="O1277" s="28"/>
      <c r="P1277" s="28"/>
      <c r="Q1277" s="28"/>
      <c r="R1277" s="28"/>
      <c r="S1277" s="28"/>
    </row>
    <row r="1278" spans="1:19" s="31" customFormat="1" ht="13.5" x14ac:dyDescent="0.3">
      <c r="A1278" s="116"/>
      <c r="B1278" s="117"/>
      <c r="C1278" s="76" t="s">
        <v>45</v>
      </c>
      <c r="D1278" s="106">
        <v>1</v>
      </c>
      <c r="E1278" s="106">
        <v>5.03</v>
      </c>
      <c r="F1278" s="77"/>
      <c r="G1278" s="106">
        <v>3.1</v>
      </c>
      <c r="H1278" s="124">
        <f t="shared" si="53"/>
        <v>15.593000000000002</v>
      </c>
      <c r="I1278" s="120"/>
      <c r="J1278" s="273"/>
      <c r="K1278" s="273"/>
      <c r="L1278" s="155"/>
      <c r="M1278" s="28"/>
      <c r="N1278" s="28"/>
      <c r="O1278" s="28"/>
      <c r="P1278" s="28"/>
      <c r="Q1278" s="28"/>
      <c r="R1278" s="28"/>
      <c r="S1278" s="28"/>
    </row>
    <row r="1279" spans="1:19" s="31" customFormat="1" ht="13.5" x14ac:dyDescent="0.3">
      <c r="A1279" s="116"/>
      <c r="B1279" s="119"/>
      <c r="C1279" s="76" t="s">
        <v>45</v>
      </c>
      <c r="D1279" s="106">
        <v>3</v>
      </c>
      <c r="E1279" s="106">
        <v>1.08</v>
      </c>
      <c r="F1279" s="77"/>
      <c r="G1279" s="106">
        <v>3.1</v>
      </c>
      <c r="H1279" s="124">
        <f t="shared" si="53"/>
        <v>10.044</v>
      </c>
      <c r="I1279" s="120"/>
      <c r="J1279" s="273"/>
      <c r="K1279" s="273"/>
      <c r="L1279" s="155"/>
      <c r="M1279" s="28"/>
      <c r="N1279" s="28"/>
      <c r="O1279" s="28"/>
      <c r="P1279" s="28"/>
      <c r="Q1279" s="28"/>
      <c r="R1279" s="28"/>
      <c r="S1279" s="28"/>
    </row>
    <row r="1280" spans="1:19" s="31" customFormat="1" ht="13.5" x14ac:dyDescent="0.3">
      <c r="A1280" s="111"/>
      <c r="B1280" s="112"/>
      <c r="C1280" s="76"/>
      <c r="D1280" s="77"/>
      <c r="E1280" s="77"/>
      <c r="F1280" s="77"/>
      <c r="G1280" s="77"/>
      <c r="H1280" s="124"/>
      <c r="I1280" s="120"/>
      <c r="J1280" s="273"/>
      <c r="K1280" s="273"/>
      <c r="L1280" s="155"/>
      <c r="M1280" s="28"/>
      <c r="N1280" s="28"/>
      <c r="O1280" s="28"/>
      <c r="P1280" s="28"/>
      <c r="Q1280" s="28"/>
      <c r="R1280" s="28"/>
      <c r="S1280" s="28"/>
    </row>
    <row r="1281" spans="1:19" s="31" customFormat="1" ht="120" customHeight="1" x14ac:dyDescent="0.3">
      <c r="A1281" s="111" t="s">
        <v>1074</v>
      </c>
      <c r="B1281" s="25" t="s">
        <v>66</v>
      </c>
      <c r="C1281" s="76" t="s">
        <v>45</v>
      </c>
      <c r="D1281" s="77"/>
      <c r="E1281" s="77"/>
      <c r="F1281" s="77"/>
      <c r="G1281" s="77"/>
      <c r="H1281" s="124"/>
      <c r="I1281" s="124">
        <f>SUM(H1282:H1283)</f>
        <v>502</v>
      </c>
      <c r="J1281" s="273"/>
      <c r="K1281" s="273"/>
      <c r="L1281" s="155"/>
      <c r="M1281" s="28"/>
      <c r="N1281" s="28"/>
      <c r="O1281" s="28"/>
      <c r="P1281" s="28"/>
      <c r="Q1281" s="28"/>
      <c r="R1281" s="28"/>
      <c r="S1281" s="28"/>
    </row>
    <row r="1282" spans="1:19" s="31" customFormat="1" ht="13.5" x14ac:dyDescent="0.3">
      <c r="A1282" s="116"/>
      <c r="B1282" s="112"/>
      <c r="C1282" s="130" t="s">
        <v>45</v>
      </c>
      <c r="D1282" s="106">
        <v>1</v>
      </c>
      <c r="E1282" s="106">
        <v>425</v>
      </c>
      <c r="F1282" s="106"/>
      <c r="G1282" s="106"/>
      <c r="H1282" s="124">
        <f>E1282*D1282</f>
        <v>425</v>
      </c>
      <c r="I1282" s="124"/>
      <c r="J1282" s="273"/>
      <c r="K1282" s="273"/>
      <c r="L1282" s="155"/>
      <c r="M1282" s="28"/>
      <c r="N1282" s="28"/>
      <c r="O1282" s="28"/>
      <c r="P1282" s="28"/>
      <c r="Q1282" s="28"/>
      <c r="R1282" s="28"/>
      <c r="S1282" s="28"/>
    </row>
    <row r="1283" spans="1:19" s="31" customFormat="1" ht="13.5" x14ac:dyDescent="0.3">
      <c r="A1283" s="116"/>
      <c r="B1283" s="122"/>
      <c r="C1283" s="76" t="s">
        <v>45</v>
      </c>
      <c r="D1283" s="77">
        <v>1</v>
      </c>
      <c r="E1283" s="77">
        <v>77</v>
      </c>
      <c r="F1283" s="77"/>
      <c r="G1283" s="77"/>
      <c r="H1283" s="124">
        <f>E1283*D1283</f>
        <v>77</v>
      </c>
      <c r="I1283" s="120"/>
      <c r="J1283" s="273"/>
      <c r="K1283" s="273"/>
      <c r="L1283" s="155"/>
      <c r="M1283" s="28"/>
      <c r="N1283" s="28"/>
      <c r="O1283" s="28"/>
      <c r="P1283" s="28"/>
      <c r="Q1283" s="28"/>
      <c r="R1283" s="28"/>
      <c r="S1283" s="28"/>
    </row>
    <row r="1284" spans="1:19" s="51" customFormat="1" ht="13.5" x14ac:dyDescent="0.3">
      <c r="A1284" s="116"/>
      <c r="B1284" s="121"/>
      <c r="C1284" s="76"/>
      <c r="D1284" s="77"/>
      <c r="E1284" s="77"/>
      <c r="F1284" s="77"/>
      <c r="G1284" s="77"/>
      <c r="H1284" s="124"/>
      <c r="I1284" s="120"/>
      <c r="J1284" s="273"/>
      <c r="K1284" s="273"/>
      <c r="L1284" s="342"/>
      <c r="M1284" s="41"/>
      <c r="N1284" s="41"/>
      <c r="O1284" s="41"/>
      <c r="P1284" s="41"/>
      <c r="Q1284" s="41"/>
      <c r="R1284" s="41"/>
      <c r="S1284" s="41"/>
    </row>
    <row r="1285" spans="1:19" s="51" customFormat="1" ht="54" x14ac:dyDescent="0.3">
      <c r="A1285" s="116" t="s">
        <v>1075</v>
      </c>
      <c r="B1285" s="25" t="s">
        <v>67</v>
      </c>
      <c r="C1285" s="76"/>
      <c r="D1285" s="77"/>
      <c r="E1285" s="77"/>
      <c r="F1285" s="77"/>
      <c r="G1285" s="77"/>
      <c r="H1285" s="124"/>
      <c r="I1285" s="120"/>
      <c r="J1285" s="273"/>
      <c r="K1285" s="273"/>
      <c r="L1285" s="342"/>
      <c r="M1285" s="41"/>
      <c r="N1285" s="41"/>
      <c r="O1285" s="41"/>
      <c r="P1285" s="41"/>
      <c r="Q1285" s="41"/>
      <c r="R1285" s="41"/>
      <c r="S1285" s="41"/>
    </row>
    <row r="1286" spans="1:19" s="51" customFormat="1" ht="13.5" x14ac:dyDescent="0.3">
      <c r="A1286" s="111" t="s">
        <v>1076</v>
      </c>
      <c r="B1286" s="109" t="s">
        <v>69</v>
      </c>
      <c r="C1286" s="76" t="s">
        <v>11</v>
      </c>
      <c r="D1286" s="77">
        <v>8</v>
      </c>
      <c r="E1286" s="77"/>
      <c r="F1286" s="77"/>
      <c r="G1286" s="77"/>
      <c r="H1286" s="124">
        <f>D1286</f>
        <v>8</v>
      </c>
      <c r="I1286" s="124">
        <f>H1286</f>
        <v>8</v>
      </c>
      <c r="J1286" s="273"/>
      <c r="K1286" s="273"/>
      <c r="L1286" s="342"/>
      <c r="M1286" s="41"/>
      <c r="N1286" s="41"/>
      <c r="O1286" s="41"/>
      <c r="P1286" s="41"/>
      <c r="Q1286" s="41"/>
      <c r="R1286" s="41"/>
      <c r="S1286" s="41"/>
    </row>
    <row r="1287" spans="1:19" s="51" customFormat="1" ht="13.5" x14ac:dyDescent="0.3">
      <c r="A1287" s="111"/>
      <c r="B1287" s="103"/>
      <c r="C1287" s="130"/>
      <c r="D1287" s="106"/>
      <c r="E1287" s="106"/>
      <c r="F1287" s="106"/>
      <c r="G1287" s="106"/>
      <c r="H1287" s="124"/>
      <c r="I1287" s="120"/>
      <c r="J1287" s="273"/>
      <c r="K1287" s="273"/>
      <c r="L1287" s="342"/>
      <c r="M1287" s="41"/>
      <c r="N1287" s="41"/>
      <c r="O1287" s="41"/>
      <c r="P1287" s="41"/>
      <c r="Q1287" s="41"/>
      <c r="R1287" s="41"/>
      <c r="S1287" s="41"/>
    </row>
    <row r="1288" spans="1:19" s="31" customFormat="1" ht="67.5" x14ac:dyDescent="0.3">
      <c r="A1288" s="111" t="s">
        <v>1077</v>
      </c>
      <c r="B1288" s="25" t="s">
        <v>70</v>
      </c>
      <c r="C1288" s="76" t="s">
        <v>45</v>
      </c>
      <c r="D1288" s="106"/>
      <c r="E1288" s="106"/>
      <c r="F1288" s="106"/>
      <c r="G1288" s="106"/>
      <c r="H1288" s="124"/>
      <c r="I1288" s="124">
        <f>SUM(H1289)</f>
        <v>704</v>
      </c>
      <c r="J1288" s="273"/>
      <c r="K1288" s="273"/>
      <c r="L1288" s="155"/>
      <c r="M1288" s="28"/>
      <c r="N1288" s="28"/>
      <c r="O1288" s="28"/>
      <c r="P1288" s="28"/>
      <c r="Q1288" s="28"/>
      <c r="R1288" s="28"/>
      <c r="S1288" s="28"/>
    </row>
    <row r="1289" spans="1:19" s="51" customFormat="1" ht="13.5" x14ac:dyDescent="0.3">
      <c r="A1289" s="111"/>
      <c r="B1289" s="103"/>
      <c r="C1289" s="113" t="s">
        <v>45</v>
      </c>
      <c r="D1289" s="77">
        <v>4</v>
      </c>
      <c r="E1289" s="77">
        <v>22</v>
      </c>
      <c r="F1289" s="77"/>
      <c r="G1289" s="77">
        <v>8</v>
      </c>
      <c r="H1289" s="124">
        <f>G1289*E1289*D1289</f>
        <v>704</v>
      </c>
      <c r="I1289" s="120"/>
      <c r="J1289" s="273"/>
      <c r="K1289" s="273"/>
      <c r="L1289" s="342"/>
      <c r="M1289" s="41"/>
      <c r="N1289" s="41"/>
      <c r="O1289" s="41"/>
      <c r="P1289" s="41"/>
      <c r="Q1289" s="41"/>
      <c r="R1289" s="41"/>
      <c r="S1289" s="41"/>
    </row>
    <row r="1290" spans="1:19" s="31" customFormat="1" ht="13.5" x14ac:dyDescent="0.3">
      <c r="A1290" s="111"/>
      <c r="B1290" s="115"/>
      <c r="C1290" s="105"/>
      <c r="D1290" s="106"/>
      <c r="E1290" s="106"/>
      <c r="F1290" s="106"/>
      <c r="G1290" s="106"/>
      <c r="H1290" s="124"/>
      <c r="I1290" s="120"/>
      <c r="J1290" s="273"/>
      <c r="K1290" s="273"/>
      <c r="L1290" s="155"/>
      <c r="M1290" s="28"/>
      <c r="N1290" s="28"/>
      <c r="O1290" s="28"/>
      <c r="P1290" s="28"/>
      <c r="Q1290" s="28"/>
      <c r="R1290" s="28"/>
      <c r="S1290" s="28"/>
    </row>
    <row r="1291" spans="1:19" s="31" customFormat="1" ht="56.25" customHeight="1" x14ac:dyDescent="0.3">
      <c r="A1291" s="111" t="s">
        <v>1078</v>
      </c>
      <c r="B1291" s="25" t="s">
        <v>71</v>
      </c>
      <c r="C1291" s="76" t="s">
        <v>45</v>
      </c>
      <c r="D1291" s="106"/>
      <c r="E1291" s="106"/>
      <c r="F1291" s="106"/>
      <c r="G1291" s="106"/>
      <c r="H1291" s="124"/>
      <c r="I1291" s="124">
        <f>SUM(H1292:H1304)</f>
        <v>567.57999999999993</v>
      </c>
      <c r="J1291" s="273"/>
      <c r="K1291" s="273"/>
      <c r="L1291" s="155"/>
      <c r="M1291" s="28"/>
      <c r="N1291" s="28"/>
      <c r="O1291" s="28"/>
      <c r="P1291" s="28"/>
      <c r="Q1291" s="28"/>
      <c r="R1291" s="28"/>
      <c r="S1291" s="28"/>
    </row>
    <row r="1292" spans="1:19" s="31" customFormat="1" ht="13.5" x14ac:dyDescent="0.3">
      <c r="A1292" s="116"/>
      <c r="B1292" s="118"/>
      <c r="C1292" s="76" t="s">
        <v>45</v>
      </c>
      <c r="D1292" s="77">
        <v>1</v>
      </c>
      <c r="E1292" s="77">
        <v>34</v>
      </c>
      <c r="F1292" s="77"/>
      <c r="G1292" s="77"/>
      <c r="H1292" s="124">
        <f>E1292*D1292</f>
        <v>34</v>
      </c>
      <c r="I1292" s="120"/>
      <c r="J1292" s="273"/>
      <c r="K1292" s="273"/>
      <c r="L1292" s="155"/>
      <c r="M1292" s="28"/>
      <c r="N1292" s="28"/>
      <c r="O1292" s="28"/>
      <c r="P1292" s="28"/>
      <c r="Q1292" s="28"/>
      <c r="R1292" s="28"/>
      <c r="S1292" s="28"/>
    </row>
    <row r="1293" spans="1:19" s="31" customFormat="1" ht="13.5" x14ac:dyDescent="0.3">
      <c r="A1293" s="111"/>
      <c r="B1293" s="115"/>
      <c r="C1293" s="76" t="s">
        <v>45</v>
      </c>
      <c r="D1293" s="77">
        <v>1</v>
      </c>
      <c r="E1293" s="77">
        <v>49.7</v>
      </c>
      <c r="F1293" s="106"/>
      <c r="G1293" s="106"/>
      <c r="H1293" s="124">
        <f t="shared" ref="H1293:H1304" si="54">E1293*D1293</f>
        <v>49.7</v>
      </c>
      <c r="I1293" s="120"/>
      <c r="J1293" s="273"/>
      <c r="K1293" s="273"/>
      <c r="L1293" s="155"/>
      <c r="M1293" s="28"/>
      <c r="N1293" s="28"/>
      <c r="O1293" s="28"/>
      <c r="P1293" s="28"/>
      <c r="Q1293" s="28"/>
      <c r="R1293" s="28"/>
      <c r="S1293" s="28"/>
    </row>
    <row r="1294" spans="1:19" s="31" customFormat="1" ht="13.5" x14ac:dyDescent="0.3">
      <c r="A1294" s="111"/>
      <c r="B1294" s="115"/>
      <c r="C1294" s="76" t="s">
        <v>45</v>
      </c>
      <c r="D1294" s="77">
        <v>1</v>
      </c>
      <c r="E1294" s="77">
        <v>89.6</v>
      </c>
      <c r="F1294" s="106"/>
      <c r="G1294" s="106"/>
      <c r="H1294" s="124">
        <f t="shared" si="54"/>
        <v>89.6</v>
      </c>
      <c r="I1294" s="120"/>
      <c r="J1294" s="273"/>
      <c r="K1294" s="273"/>
      <c r="L1294" s="155"/>
      <c r="M1294" s="28"/>
      <c r="N1294" s="28"/>
      <c r="O1294" s="28"/>
      <c r="P1294" s="28"/>
      <c r="Q1294" s="28"/>
      <c r="R1294" s="28"/>
      <c r="S1294" s="28"/>
    </row>
    <row r="1295" spans="1:19" s="31" customFormat="1" ht="13.5" x14ac:dyDescent="0.3">
      <c r="A1295" s="111"/>
      <c r="B1295" s="103"/>
      <c r="C1295" s="76" t="s">
        <v>45</v>
      </c>
      <c r="D1295" s="77">
        <v>1</v>
      </c>
      <c r="E1295" s="77">
        <v>34.5</v>
      </c>
      <c r="F1295" s="76"/>
      <c r="G1295" s="76"/>
      <c r="H1295" s="124">
        <f t="shared" si="54"/>
        <v>34.5</v>
      </c>
      <c r="I1295" s="120"/>
      <c r="J1295" s="273"/>
      <c r="K1295" s="273"/>
      <c r="L1295" s="155"/>
      <c r="M1295" s="28"/>
      <c r="N1295" s="28"/>
      <c r="O1295" s="28"/>
      <c r="P1295" s="28"/>
      <c r="Q1295" s="28"/>
      <c r="R1295" s="28"/>
      <c r="S1295" s="28"/>
    </row>
    <row r="1296" spans="1:19" s="31" customFormat="1" ht="13.5" x14ac:dyDescent="0.3">
      <c r="A1296" s="111"/>
      <c r="B1296" s="115"/>
      <c r="C1296" s="76" t="s">
        <v>45</v>
      </c>
      <c r="D1296" s="77">
        <v>1</v>
      </c>
      <c r="E1296" s="77">
        <v>7.95</v>
      </c>
      <c r="F1296" s="76"/>
      <c r="G1296" s="76"/>
      <c r="H1296" s="124">
        <f t="shared" si="54"/>
        <v>7.95</v>
      </c>
      <c r="I1296" s="120"/>
      <c r="J1296" s="273"/>
      <c r="K1296" s="273"/>
      <c r="L1296" s="155"/>
      <c r="M1296" s="28"/>
      <c r="N1296" s="28"/>
      <c r="O1296" s="28"/>
      <c r="P1296" s="28"/>
      <c r="Q1296" s="28"/>
      <c r="R1296" s="28"/>
      <c r="S1296" s="28"/>
    </row>
    <row r="1297" spans="1:19" s="31" customFormat="1" ht="13.5" x14ac:dyDescent="0.3">
      <c r="A1297" s="111"/>
      <c r="B1297" s="112"/>
      <c r="C1297" s="76" t="s">
        <v>45</v>
      </c>
      <c r="D1297" s="77">
        <v>1</v>
      </c>
      <c r="E1297" s="77">
        <v>8.73</v>
      </c>
      <c r="F1297" s="106"/>
      <c r="G1297" s="106"/>
      <c r="H1297" s="124">
        <f t="shared" si="54"/>
        <v>8.73</v>
      </c>
      <c r="I1297" s="124"/>
      <c r="J1297" s="273"/>
      <c r="K1297" s="273"/>
      <c r="L1297" s="155"/>
      <c r="M1297" s="28"/>
      <c r="N1297" s="28"/>
      <c r="O1297" s="28"/>
      <c r="P1297" s="28"/>
      <c r="Q1297" s="28"/>
      <c r="R1297" s="28"/>
      <c r="S1297" s="28"/>
    </row>
    <row r="1298" spans="1:19" s="31" customFormat="1" ht="13.5" x14ac:dyDescent="0.3">
      <c r="A1298" s="116"/>
      <c r="B1298" s="118"/>
      <c r="C1298" s="76" t="s">
        <v>45</v>
      </c>
      <c r="D1298" s="77">
        <v>2</v>
      </c>
      <c r="E1298" s="77">
        <v>4.5</v>
      </c>
      <c r="F1298" s="106"/>
      <c r="G1298" s="106"/>
      <c r="H1298" s="124">
        <f t="shared" si="54"/>
        <v>9</v>
      </c>
      <c r="I1298" s="124"/>
      <c r="J1298" s="273"/>
      <c r="K1298" s="273"/>
      <c r="L1298" s="155"/>
      <c r="M1298" s="28"/>
      <c r="N1298" s="28"/>
      <c r="O1298" s="28"/>
      <c r="P1298" s="28"/>
      <c r="Q1298" s="28"/>
      <c r="R1298" s="28"/>
      <c r="S1298" s="28"/>
    </row>
    <row r="1299" spans="1:19" s="31" customFormat="1" ht="13.5" x14ac:dyDescent="0.3">
      <c r="A1299" s="111"/>
      <c r="B1299" s="115"/>
      <c r="C1299" s="76" t="s">
        <v>45</v>
      </c>
      <c r="D1299" s="77">
        <v>1</v>
      </c>
      <c r="E1299" s="77">
        <v>162.69999999999999</v>
      </c>
      <c r="F1299" s="106"/>
      <c r="G1299" s="106"/>
      <c r="H1299" s="124">
        <f t="shared" si="54"/>
        <v>162.69999999999999</v>
      </c>
      <c r="I1299" s="124"/>
      <c r="J1299" s="273"/>
      <c r="K1299" s="273"/>
      <c r="L1299" s="155"/>
      <c r="M1299" s="28"/>
      <c r="N1299" s="28"/>
      <c r="O1299" s="28"/>
      <c r="P1299" s="28"/>
      <c r="Q1299" s="28"/>
      <c r="R1299" s="28"/>
      <c r="S1299" s="28"/>
    </row>
    <row r="1300" spans="1:19" s="53" customFormat="1" ht="13.5" x14ac:dyDescent="0.3">
      <c r="A1300" s="125"/>
      <c r="B1300" s="126"/>
      <c r="C1300" s="76" t="s">
        <v>45</v>
      </c>
      <c r="D1300" s="77">
        <v>1</v>
      </c>
      <c r="E1300" s="77">
        <v>108</v>
      </c>
      <c r="F1300" s="106"/>
      <c r="G1300" s="106"/>
      <c r="H1300" s="124">
        <f t="shared" si="54"/>
        <v>108</v>
      </c>
      <c r="I1300" s="124"/>
      <c r="J1300" s="273"/>
      <c r="K1300" s="273"/>
      <c r="L1300" s="155"/>
      <c r="M1300" s="52"/>
      <c r="N1300" s="52"/>
      <c r="O1300" s="52"/>
      <c r="P1300" s="52"/>
      <c r="Q1300" s="52"/>
      <c r="R1300" s="52"/>
      <c r="S1300" s="52"/>
    </row>
    <row r="1301" spans="1:19" s="53" customFormat="1" ht="13.5" x14ac:dyDescent="0.3">
      <c r="A1301" s="125"/>
      <c r="B1301" s="126"/>
      <c r="C1301" s="76" t="s">
        <v>45</v>
      </c>
      <c r="D1301" s="77">
        <v>-1</v>
      </c>
      <c r="E1301" s="77">
        <v>15.6</v>
      </c>
      <c r="F1301" s="106"/>
      <c r="G1301" s="106"/>
      <c r="H1301" s="124">
        <f t="shared" si="54"/>
        <v>-15.6</v>
      </c>
      <c r="I1301" s="124"/>
      <c r="J1301" s="273"/>
      <c r="K1301" s="273"/>
      <c r="L1301" s="155"/>
      <c r="M1301" s="52"/>
      <c r="N1301" s="52"/>
      <c r="O1301" s="52"/>
      <c r="P1301" s="52"/>
      <c r="Q1301" s="52"/>
      <c r="R1301" s="52"/>
      <c r="S1301" s="52"/>
    </row>
    <row r="1302" spans="1:19" s="53" customFormat="1" ht="13.5" x14ac:dyDescent="0.3">
      <c r="A1302" s="125"/>
      <c r="B1302" s="126"/>
      <c r="C1302" s="76" t="s">
        <v>45</v>
      </c>
      <c r="D1302" s="77">
        <v>1</v>
      </c>
      <c r="E1302" s="77">
        <v>44</v>
      </c>
      <c r="F1302" s="76"/>
      <c r="G1302" s="76"/>
      <c r="H1302" s="124">
        <f t="shared" si="54"/>
        <v>44</v>
      </c>
      <c r="I1302" s="120"/>
      <c r="J1302" s="273"/>
      <c r="K1302" s="273"/>
      <c r="L1302" s="155"/>
      <c r="M1302" s="52"/>
      <c r="N1302" s="52"/>
      <c r="O1302" s="52"/>
      <c r="P1302" s="52"/>
      <c r="Q1302" s="52"/>
      <c r="R1302" s="52"/>
      <c r="S1302" s="52"/>
    </row>
    <row r="1303" spans="1:19" s="53" customFormat="1" ht="13.5" x14ac:dyDescent="0.3">
      <c r="A1303" s="111"/>
      <c r="B1303" s="109"/>
      <c r="C1303" s="76" t="s">
        <v>45</v>
      </c>
      <c r="D1303" s="77">
        <v>1</v>
      </c>
      <c r="E1303" s="77">
        <v>15.8</v>
      </c>
      <c r="F1303" s="76"/>
      <c r="G1303" s="76"/>
      <c r="H1303" s="124">
        <f t="shared" si="54"/>
        <v>15.8</v>
      </c>
      <c r="I1303" s="120"/>
      <c r="J1303" s="273"/>
      <c r="K1303" s="273"/>
      <c r="L1303" s="155"/>
      <c r="M1303" s="52"/>
      <c r="N1303" s="52"/>
      <c r="O1303" s="52"/>
      <c r="P1303" s="52"/>
      <c r="Q1303" s="52"/>
      <c r="R1303" s="52"/>
      <c r="S1303" s="52"/>
    </row>
    <row r="1304" spans="1:19" s="53" customFormat="1" ht="13.5" x14ac:dyDescent="0.3">
      <c r="A1304" s="111"/>
      <c r="B1304" s="103"/>
      <c r="C1304" s="76" t="s">
        <v>45</v>
      </c>
      <c r="D1304" s="77">
        <v>1</v>
      </c>
      <c r="E1304" s="77">
        <v>19.2</v>
      </c>
      <c r="F1304" s="77"/>
      <c r="G1304" s="77"/>
      <c r="H1304" s="124">
        <f t="shared" si="54"/>
        <v>19.2</v>
      </c>
      <c r="I1304" s="120"/>
      <c r="J1304" s="273"/>
      <c r="K1304" s="273"/>
      <c r="L1304" s="155"/>
      <c r="M1304" s="52"/>
      <c r="N1304" s="52"/>
      <c r="O1304" s="52"/>
      <c r="P1304" s="52"/>
      <c r="Q1304" s="52"/>
      <c r="R1304" s="52"/>
      <c r="S1304" s="52"/>
    </row>
    <row r="1305" spans="1:19" s="53" customFormat="1" ht="13.5" x14ac:dyDescent="0.3">
      <c r="A1305" s="111"/>
      <c r="B1305" s="103"/>
      <c r="C1305" s="131"/>
      <c r="D1305" s="77"/>
      <c r="E1305" s="77"/>
      <c r="F1305" s="77"/>
      <c r="G1305" s="77"/>
      <c r="H1305" s="124"/>
      <c r="I1305" s="120"/>
      <c r="J1305" s="273"/>
      <c r="K1305" s="273"/>
      <c r="L1305" s="155"/>
      <c r="M1305" s="52"/>
      <c r="N1305" s="52"/>
      <c r="O1305" s="52"/>
      <c r="P1305" s="52"/>
      <c r="Q1305" s="52"/>
      <c r="R1305" s="52"/>
      <c r="S1305" s="52"/>
    </row>
    <row r="1306" spans="1:19" s="53" customFormat="1" ht="66.75" customHeight="1" x14ac:dyDescent="0.3">
      <c r="A1306" s="111" t="s">
        <v>1079</v>
      </c>
      <c r="B1306" s="25" t="s">
        <v>72</v>
      </c>
      <c r="C1306" s="131" t="s">
        <v>45</v>
      </c>
      <c r="D1306" s="77"/>
      <c r="E1306" s="77"/>
      <c r="F1306" s="77"/>
      <c r="G1306" s="77"/>
      <c r="H1306" s="124"/>
      <c r="I1306" s="120">
        <f>SUM(H1307:H1308)</f>
        <v>22.47</v>
      </c>
      <c r="J1306" s="273"/>
      <c r="K1306" s="273"/>
      <c r="L1306" s="155"/>
      <c r="M1306" s="52"/>
      <c r="N1306" s="52"/>
      <c r="O1306" s="52"/>
      <c r="P1306" s="52"/>
      <c r="Q1306" s="52"/>
      <c r="R1306" s="52"/>
      <c r="S1306" s="52"/>
    </row>
    <row r="1307" spans="1:19" s="53" customFormat="1" ht="13.5" x14ac:dyDescent="0.3">
      <c r="A1307" s="111"/>
      <c r="B1307" s="112"/>
      <c r="C1307" s="131" t="s">
        <v>45</v>
      </c>
      <c r="D1307" s="77">
        <v>1</v>
      </c>
      <c r="E1307" s="77">
        <v>15.11</v>
      </c>
      <c r="F1307" s="77"/>
      <c r="G1307" s="77"/>
      <c r="H1307" s="124">
        <f>E1307*D1307</f>
        <v>15.11</v>
      </c>
      <c r="I1307" s="120"/>
      <c r="J1307" s="273"/>
      <c r="K1307" s="273"/>
      <c r="L1307" s="155"/>
      <c r="M1307" s="52"/>
      <c r="N1307" s="52"/>
      <c r="O1307" s="52"/>
      <c r="P1307" s="52"/>
      <c r="Q1307" s="52"/>
      <c r="R1307" s="52"/>
      <c r="S1307" s="52"/>
    </row>
    <row r="1308" spans="1:19" s="53" customFormat="1" ht="13.5" x14ac:dyDescent="0.3">
      <c r="A1308" s="111"/>
      <c r="B1308" s="112"/>
      <c r="C1308" s="131"/>
      <c r="D1308" s="77">
        <v>23</v>
      </c>
      <c r="E1308" s="77">
        <v>1.6</v>
      </c>
      <c r="F1308" s="77"/>
      <c r="G1308" s="77">
        <v>0.2</v>
      </c>
      <c r="H1308" s="124">
        <f>G1308*E1308*D1308</f>
        <v>7.3600000000000012</v>
      </c>
      <c r="I1308" s="120"/>
      <c r="J1308" s="273"/>
      <c r="K1308" s="273"/>
      <c r="L1308" s="155"/>
      <c r="M1308" s="52"/>
      <c r="N1308" s="52"/>
      <c r="O1308" s="52"/>
      <c r="P1308" s="52"/>
      <c r="Q1308" s="52"/>
      <c r="R1308" s="52"/>
      <c r="S1308" s="52"/>
    </row>
    <row r="1309" spans="1:19" s="53" customFormat="1" ht="13.5" x14ac:dyDescent="0.3">
      <c r="A1309" s="111"/>
      <c r="B1309" s="112"/>
      <c r="C1309" s="131"/>
      <c r="D1309" s="77"/>
      <c r="E1309" s="77"/>
      <c r="F1309" s="77"/>
      <c r="G1309" s="77"/>
      <c r="H1309" s="124"/>
      <c r="I1309" s="120"/>
      <c r="J1309" s="273"/>
      <c r="K1309" s="273"/>
      <c r="L1309" s="155"/>
      <c r="M1309" s="52"/>
      <c r="N1309" s="52"/>
      <c r="O1309" s="52"/>
      <c r="P1309" s="52"/>
      <c r="Q1309" s="52"/>
      <c r="R1309" s="52"/>
      <c r="S1309" s="52"/>
    </row>
    <row r="1310" spans="1:19" s="53" customFormat="1" ht="67.5" x14ac:dyDescent="0.3">
      <c r="A1310" s="111" t="s">
        <v>1080</v>
      </c>
      <c r="B1310" s="25" t="s">
        <v>73</v>
      </c>
      <c r="C1310" s="131" t="s">
        <v>45</v>
      </c>
      <c r="D1310" s="77"/>
      <c r="E1310" s="77"/>
      <c r="F1310" s="77"/>
      <c r="G1310" s="77"/>
      <c r="H1310" s="124"/>
      <c r="I1310" s="120">
        <f>SUM(H1311:H1314)</f>
        <v>141.93</v>
      </c>
      <c r="J1310" s="273"/>
      <c r="K1310" s="273"/>
      <c r="L1310" s="155"/>
      <c r="M1310" s="52"/>
      <c r="N1310" s="52"/>
      <c r="O1310" s="52"/>
      <c r="P1310" s="52"/>
      <c r="Q1310" s="52"/>
      <c r="R1310" s="52"/>
      <c r="S1310" s="52"/>
    </row>
    <row r="1311" spans="1:19" s="53" customFormat="1" ht="13.5" x14ac:dyDescent="0.3">
      <c r="A1311" s="111"/>
      <c r="B1311" s="103"/>
      <c r="C1311" s="131" t="s">
        <v>45</v>
      </c>
      <c r="D1311" s="77">
        <v>1</v>
      </c>
      <c r="E1311" s="76">
        <v>70.12</v>
      </c>
      <c r="F1311" s="76"/>
      <c r="G1311" s="76"/>
      <c r="H1311" s="124">
        <f>E1311*D1311</f>
        <v>70.12</v>
      </c>
      <c r="I1311" s="120"/>
      <c r="J1311" s="273"/>
      <c r="K1311" s="273"/>
      <c r="L1311" s="155"/>
      <c r="M1311" s="52"/>
      <c r="N1311" s="52"/>
      <c r="O1311" s="52"/>
      <c r="P1311" s="52"/>
      <c r="Q1311" s="52"/>
      <c r="R1311" s="52"/>
      <c r="S1311" s="52"/>
    </row>
    <row r="1312" spans="1:19" s="53" customFormat="1" ht="13.5" x14ac:dyDescent="0.3">
      <c r="A1312" s="111"/>
      <c r="B1312" s="112"/>
      <c r="C1312" s="131" t="s">
        <v>45</v>
      </c>
      <c r="D1312" s="77">
        <v>1</v>
      </c>
      <c r="E1312" s="77">
        <v>12.91</v>
      </c>
      <c r="F1312" s="77"/>
      <c r="G1312" s="77"/>
      <c r="H1312" s="124">
        <f t="shared" ref="H1312:H1314" si="55">E1312*D1312</f>
        <v>12.91</v>
      </c>
      <c r="I1312" s="120"/>
      <c r="J1312" s="273"/>
      <c r="K1312" s="273"/>
      <c r="L1312" s="155"/>
      <c r="M1312" s="52"/>
      <c r="N1312" s="52"/>
      <c r="O1312" s="52"/>
      <c r="P1312" s="52"/>
      <c r="Q1312" s="52"/>
      <c r="R1312" s="52"/>
      <c r="S1312" s="52"/>
    </row>
    <row r="1313" spans="1:19" s="53" customFormat="1" ht="13.5" x14ac:dyDescent="0.3">
      <c r="A1313" s="111"/>
      <c r="B1313" s="112"/>
      <c r="C1313" s="131" t="s">
        <v>45</v>
      </c>
      <c r="D1313" s="77">
        <v>1</v>
      </c>
      <c r="E1313" s="77">
        <v>13</v>
      </c>
      <c r="F1313" s="77"/>
      <c r="G1313" s="77"/>
      <c r="H1313" s="124">
        <f t="shared" si="55"/>
        <v>13</v>
      </c>
      <c r="I1313" s="120"/>
      <c r="J1313" s="273"/>
      <c r="K1313" s="273"/>
      <c r="L1313" s="155"/>
      <c r="M1313" s="52"/>
      <c r="N1313" s="52"/>
      <c r="O1313" s="52"/>
      <c r="P1313" s="52"/>
      <c r="Q1313" s="52"/>
      <c r="R1313" s="52"/>
      <c r="S1313" s="52"/>
    </row>
    <row r="1314" spans="1:19" s="53" customFormat="1" ht="13.5" x14ac:dyDescent="0.3">
      <c r="A1314" s="111"/>
      <c r="B1314" s="112"/>
      <c r="C1314" s="131" t="s">
        <v>45</v>
      </c>
      <c r="D1314" s="77">
        <v>1</v>
      </c>
      <c r="E1314" s="77">
        <v>45.9</v>
      </c>
      <c r="F1314" s="77"/>
      <c r="G1314" s="77"/>
      <c r="H1314" s="124">
        <f t="shared" si="55"/>
        <v>45.9</v>
      </c>
      <c r="I1314" s="120"/>
      <c r="J1314" s="273"/>
      <c r="K1314" s="273"/>
      <c r="L1314" s="155"/>
      <c r="M1314" s="52"/>
      <c r="N1314" s="52"/>
      <c r="O1314" s="52"/>
      <c r="P1314" s="52"/>
      <c r="Q1314" s="52"/>
      <c r="R1314" s="52"/>
      <c r="S1314" s="52"/>
    </row>
    <row r="1315" spans="1:19" s="53" customFormat="1" ht="13.5" x14ac:dyDescent="0.3">
      <c r="A1315" s="111"/>
      <c r="B1315" s="112"/>
      <c r="C1315" s="131"/>
      <c r="D1315" s="77"/>
      <c r="E1315" s="77"/>
      <c r="F1315" s="77"/>
      <c r="G1315" s="77"/>
      <c r="H1315" s="124"/>
      <c r="I1315" s="120"/>
      <c r="J1315" s="273"/>
      <c r="K1315" s="273"/>
      <c r="L1315" s="155"/>
      <c r="M1315" s="52"/>
      <c r="N1315" s="52"/>
      <c r="O1315" s="52"/>
      <c r="P1315" s="52"/>
      <c r="Q1315" s="52"/>
      <c r="R1315" s="52"/>
      <c r="S1315" s="52"/>
    </row>
    <row r="1316" spans="1:19" s="53" customFormat="1" ht="27" x14ac:dyDescent="0.3">
      <c r="A1316" s="111" t="s">
        <v>1081</v>
      </c>
      <c r="B1316" s="25" t="s">
        <v>74</v>
      </c>
      <c r="C1316" s="131" t="s">
        <v>45</v>
      </c>
      <c r="D1316" s="77"/>
      <c r="E1316" s="77"/>
      <c r="F1316" s="77"/>
      <c r="G1316" s="77"/>
      <c r="H1316" s="124"/>
      <c r="I1316" s="120">
        <f>SUM(H1317:H1326)</f>
        <v>281.029</v>
      </c>
      <c r="J1316" s="273"/>
      <c r="K1316" s="273"/>
      <c r="L1316" s="155"/>
      <c r="M1316" s="52"/>
      <c r="N1316" s="52"/>
      <c r="O1316" s="52"/>
      <c r="P1316" s="52"/>
      <c r="Q1316" s="52"/>
      <c r="R1316" s="52"/>
      <c r="S1316" s="52"/>
    </row>
    <row r="1317" spans="1:19" s="53" customFormat="1" ht="13.5" x14ac:dyDescent="0.3">
      <c r="A1317" s="111"/>
      <c r="B1317" s="119"/>
      <c r="C1317" s="131" t="s">
        <v>45</v>
      </c>
      <c r="D1317" s="77">
        <v>1</v>
      </c>
      <c r="E1317" s="77">
        <v>6.41</v>
      </c>
      <c r="F1317" s="77"/>
      <c r="G1317" s="77">
        <v>3.15</v>
      </c>
      <c r="H1317" s="124">
        <f>G1317*E1317*D1317</f>
        <v>20.191500000000001</v>
      </c>
      <c r="I1317" s="120"/>
      <c r="J1317" s="273"/>
      <c r="K1317" s="273"/>
      <c r="L1317" s="155"/>
      <c r="M1317" s="52"/>
      <c r="N1317" s="52"/>
      <c r="O1317" s="52"/>
      <c r="P1317" s="52"/>
      <c r="Q1317" s="52"/>
      <c r="R1317" s="52"/>
      <c r="S1317" s="52"/>
    </row>
    <row r="1318" spans="1:19" s="53" customFormat="1" ht="13.5" x14ac:dyDescent="0.3">
      <c r="A1318" s="125"/>
      <c r="B1318" s="121"/>
      <c r="C1318" s="131" t="s">
        <v>45</v>
      </c>
      <c r="D1318" s="77">
        <v>1</v>
      </c>
      <c r="E1318" s="77">
        <v>7.35</v>
      </c>
      <c r="F1318" s="77"/>
      <c r="G1318" s="77">
        <v>3.15</v>
      </c>
      <c r="H1318" s="124">
        <f t="shared" ref="H1318:H1326" si="56">G1318*E1318*D1318</f>
        <v>23.1525</v>
      </c>
      <c r="I1318" s="120"/>
      <c r="J1318" s="273"/>
      <c r="K1318" s="273"/>
      <c r="L1318" s="155"/>
      <c r="M1318" s="52"/>
      <c r="N1318" s="52"/>
      <c r="O1318" s="52"/>
      <c r="P1318" s="52"/>
      <c r="Q1318" s="52"/>
      <c r="R1318" s="52"/>
      <c r="S1318" s="52"/>
    </row>
    <row r="1319" spans="1:19" s="53" customFormat="1" ht="13.5" x14ac:dyDescent="0.3">
      <c r="A1319" s="125"/>
      <c r="B1319" s="121"/>
      <c r="C1319" s="131" t="s">
        <v>45</v>
      </c>
      <c r="D1319" s="77">
        <v>1</v>
      </c>
      <c r="E1319" s="77">
        <v>7.8</v>
      </c>
      <c r="F1319" s="77"/>
      <c r="G1319" s="77">
        <v>3.15</v>
      </c>
      <c r="H1319" s="124">
        <f t="shared" si="56"/>
        <v>24.57</v>
      </c>
      <c r="I1319" s="120"/>
      <c r="J1319" s="273"/>
      <c r="K1319" s="273"/>
      <c r="L1319" s="155"/>
      <c r="M1319" s="52"/>
      <c r="N1319" s="52"/>
      <c r="O1319" s="52"/>
      <c r="P1319" s="52"/>
      <c r="Q1319" s="52"/>
      <c r="R1319" s="52"/>
      <c r="S1319" s="52"/>
    </row>
    <row r="1320" spans="1:19" s="31" customFormat="1" ht="13.5" x14ac:dyDescent="0.3">
      <c r="A1320" s="111"/>
      <c r="B1320" s="119"/>
      <c r="C1320" s="131" t="s">
        <v>45</v>
      </c>
      <c r="D1320" s="77">
        <v>1</v>
      </c>
      <c r="E1320" s="77">
        <v>6.7</v>
      </c>
      <c r="F1320" s="77"/>
      <c r="G1320" s="77">
        <v>3.15</v>
      </c>
      <c r="H1320" s="124">
        <f t="shared" si="56"/>
        <v>21.105</v>
      </c>
      <c r="I1320" s="120"/>
      <c r="J1320" s="273"/>
      <c r="K1320" s="273"/>
      <c r="L1320" s="155"/>
      <c r="M1320" s="28"/>
      <c r="N1320" s="28"/>
      <c r="O1320" s="28"/>
      <c r="P1320" s="28"/>
      <c r="Q1320" s="28"/>
      <c r="R1320" s="28"/>
      <c r="S1320" s="28"/>
    </row>
    <row r="1321" spans="1:19" s="31" customFormat="1" ht="13.5" x14ac:dyDescent="0.3">
      <c r="A1321" s="125"/>
      <c r="B1321" s="121"/>
      <c r="C1321" s="131" t="s">
        <v>45</v>
      </c>
      <c r="D1321" s="77">
        <v>1</v>
      </c>
      <c r="E1321" s="77">
        <v>7.16</v>
      </c>
      <c r="F1321" s="77"/>
      <c r="G1321" s="77">
        <v>3.15</v>
      </c>
      <c r="H1321" s="124">
        <f t="shared" si="56"/>
        <v>22.553999999999998</v>
      </c>
      <c r="I1321" s="120"/>
      <c r="J1321" s="273"/>
      <c r="K1321" s="273"/>
      <c r="L1321" s="155"/>
      <c r="M1321" s="28"/>
      <c r="N1321" s="28"/>
      <c r="O1321" s="28"/>
      <c r="P1321" s="28"/>
      <c r="Q1321" s="28"/>
      <c r="R1321" s="28"/>
      <c r="S1321" s="28"/>
    </row>
    <row r="1322" spans="1:19" s="31" customFormat="1" ht="13.5" x14ac:dyDescent="0.3">
      <c r="A1322" s="129"/>
      <c r="B1322" s="119"/>
      <c r="C1322" s="131" t="s">
        <v>45</v>
      </c>
      <c r="D1322" s="77">
        <v>1</v>
      </c>
      <c r="E1322" s="77">
        <v>6.4</v>
      </c>
      <c r="F1322" s="77"/>
      <c r="G1322" s="77">
        <v>3.15</v>
      </c>
      <c r="H1322" s="124">
        <f t="shared" si="56"/>
        <v>20.16</v>
      </c>
      <c r="I1322" s="120"/>
      <c r="J1322" s="273"/>
      <c r="K1322" s="273"/>
      <c r="L1322" s="155"/>
      <c r="M1322" s="28"/>
      <c r="N1322" s="28"/>
      <c r="O1322" s="28"/>
      <c r="P1322" s="28"/>
      <c r="Q1322" s="28"/>
      <c r="R1322" s="28"/>
      <c r="S1322" s="28"/>
    </row>
    <row r="1323" spans="1:19" s="31" customFormat="1" ht="13.5" x14ac:dyDescent="0.3">
      <c r="A1323" s="144"/>
      <c r="B1323" s="103"/>
      <c r="C1323" s="131" t="s">
        <v>45</v>
      </c>
      <c r="D1323" s="77">
        <v>1</v>
      </c>
      <c r="E1323" s="77">
        <v>7.8</v>
      </c>
      <c r="F1323" s="76"/>
      <c r="G1323" s="76">
        <v>3.1</v>
      </c>
      <c r="H1323" s="124">
        <f t="shared" si="56"/>
        <v>24.18</v>
      </c>
      <c r="I1323" s="120"/>
      <c r="J1323" s="273"/>
      <c r="K1323" s="273"/>
      <c r="L1323" s="155"/>
      <c r="M1323" s="28"/>
      <c r="N1323" s="28"/>
      <c r="O1323" s="28"/>
      <c r="P1323" s="28"/>
      <c r="Q1323" s="28"/>
      <c r="R1323" s="28"/>
      <c r="S1323" s="28"/>
    </row>
    <row r="1324" spans="1:19" s="31" customFormat="1" ht="13.5" x14ac:dyDescent="0.3">
      <c r="A1324" s="144"/>
      <c r="B1324" s="103"/>
      <c r="C1324" s="131" t="s">
        <v>45</v>
      </c>
      <c r="D1324" s="77">
        <v>1</v>
      </c>
      <c r="E1324" s="77">
        <v>7.05</v>
      </c>
      <c r="F1324" s="76"/>
      <c r="G1324" s="76">
        <v>3.1</v>
      </c>
      <c r="H1324" s="124">
        <f t="shared" si="56"/>
        <v>21.855</v>
      </c>
      <c r="I1324" s="120"/>
      <c r="J1324" s="273"/>
      <c r="K1324" s="273"/>
      <c r="L1324" s="155"/>
      <c r="M1324" s="28"/>
      <c r="N1324" s="28"/>
      <c r="O1324" s="28"/>
      <c r="P1324" s="28"/>
      <c r="Q1324" s="28"/>
      <c r="R1324" s="28"/>
      <c r="S1324" s="28"/>
    </row>
    <row r="1325" spans="1:19" s="31" customFormat="1" ht="13.5" x14ac:dyDescent="0.3">
      <c r="A1325" s="144"/>
      <c r="B1325" s="132"/>
      <c r="C1325" s="131" t="s">
        <v>45</v>
      </c>
      <c r="D1325" s="77">
        <v>3</v>
      </c>
      <c r="E1325" s="77">
        <v>6.41</v>
      </c>
      <c r="F1325" s="77"/>
      <c r="G1325" s="77">
        <v>3.1</v>
      </c>
      <c r="H1325" s="124">
        <f t="shared" si="56"/>
        <v>59.613000000000007</v>
      </c>
      <c r="I1325" s="120"/>
      <c r="J1325" s="273"/>
      <c r="K1325" s="273"/>
      <c r="L1325" s="155"/>
      <c r="M1325" s="28"/>
      <c r="N1325" s="28"/>
      <c r="O1325" s="28"/>
      <c r="P1325" s="28"/>
      <c r="Q1325" s="28"/>
      <c r="R1325" s="28"/>
      <c r="S1325" s="28"/>
    </row>
    <row r="1326" spans="1:19" s="31" customFormat="1" ht="13.5" x14ac:dyDescent="0.3">
      <c r="A1326" s="116"/>
      <c r="B1326" s="109"/>
      <c r="C1326" s="131" t="s">
        <v>45</v>
      </c>
      <c r="D1326" s="77">
        <v>2</v>
      </c>
      <c r="E1326" s="77">
        <v>7.04</v>
      </c>
      <c r="F1326" s="77"/>
      <c r="G1326" s="77">
        <v>3.1</v>
      </c>
      <c r="H1326" s="124">
        <f t="shared" si="56"/>
        <v>43.648000000000003</v>
      </c>
      <c r="I1326" s="120"/>
      <c r="J1326" s="273"/>
      <c r="K1326" s="273"/>
      <c r="L1326" s="155"/>
      <c r="M1326" s="28"/>
      <c r="N1326" s="28"/>
      <c r="O1326" s="28"/>
      <c r="P1326" s="28"/>
      <c r="Q1326" s="28"/>
      <c r="R1326" s="28"/>
      <c r="S1326" s="28"/>
    </row>
    <row r="1327" spans="1:19" s="31" customFormat="1" ht="13.5" x14ac:dyDescent="0.3">
      <c r="A1327" s="116"/>
      <c r="B1327" s="109"/>
      <c r="C1327" s="131"/>
      <c r="D1327" s="77"/>
      <c r="E1327" s="77"/>
      <c r="F1327" s="77"/>
      <c r="G1327" s="77"/>
      <c r="H1327" s="124"/>
      <c r="I1327" s="120"/>
      <c r="J1327" s="273"/>
      <c r="K1327" s="273"/>
      <c r="L1327" s="167"/>
      <c r="M1327" s="28"/>
      <c r="N1327" s="28"/>
      <c r="O1327" s="28"/>
      <c r="P1327" s="28"/>
      <c r="Q1327" s="28"/>
      <c r="R1327" s="28"/>
      <c r="S1327" s="28"/>
    </row>
    <row r="1328" spans="1:19" s="31" customFormat="1" ht="13.5" x14ac:dyDescent="0.3">
      <c r="A1328" s="199" t="s">
        <v>1082</v>
      </c>
      <c r="B1328" s="200" t="s">
        <v>93</v>
      </c>
      <c r="C1328" s="131"/>
      <c r="D1328" s="77"/>
      <c r="E1328" s="77"/>
      <c r="F1328" s="77"/>
      <c r="G1328" s="77"/>
      <c r="H1328" s="124"/>
      <c r="I1328" s="120"/>
      <c r="J1328" s="253"/>
      <c r="K1328" s="253"/>
      <c r="L1328" s="184"/>
      <c r="M1328" s="28"/>
      <c r="N1328" s="28"/>
      <c r="O1328" s="28"/>
      <c r="P1328" s="28"/>
      <c r="Q1328" s="28"/>
      <c r="R1328" s="28"/>
      <c r="S1328" s="28"/>
    </row>
    <row r="1329" spans="1:19" s="31" customFormat="1" ht="13.5" x14ac:dyDescent="0.3">
      <c r="A1329" s="129"/>
      <c r="B1329" s="119"/>
      <c r="C1329" s="131"/>
      <c r="D1329" s="77"/>
      <c r="E1329" s="77"/>
      <c r="F1329" s="77"/>
      <c r="G1329" s="77"/>
      <c r="H1329" s="124"/>
      <c r="I1329" s="120"/>
      <c r="J1329" s="273"/>
      <c r="K1329" s="273"/>
      <c r="L1329" s="155"/>
      <c r="M1329" s="28"/>
      <c r="N1329" s="28"/>
      <c r="O1329" s="28"/>
      <c r="P1329" s="28"/>
      <c r="Q1329" s="28"/>
      <c r="R1329" s="28"/>
      <c r="S1329" s="28"/>
    </row>
    <row r="1330" spans="1:19" s="31" customFormat="1" ht="67.5" x14ac:dyDescent="0.3">
      <c r="A1330" s="129" t="s">
        <v>1083</v>
      </c>
      <c r="B1330" s="119" t="s">
        <v>95</v>
      </c>
      <c r="C1330" s="131" t="s">
        <v>45</v>
      </c>
      <c r="D1330" s="77"/>
      <c r="E1330" s="77"/>
      <c r="F1330" s="77"/>
      <c r="G1330" s="77"/>
      <c r="H1330" s="124"/>
      <c r="I1330" s="120">
        <f>SUM(H1331:H1332)</f>
        <v>12.48</v>
      </c>
      <c r="J1330" s="273"/>
      <c r="K1330" s="273"/>
      <c r="L1330" s="155"/>
      <c r="M1330" s="28"/>
      <c r="N1330" s="28"/>
      <c r="O1330" s="28"/>
      <c r="P1330" s="28"/>
      <c r="Q1330" s="28"/>
      <c r="R1330" s="28"/>
      <c r="S1330" s="28"/>
    </row>
    <row r="1331" spans="1:19" s="31" customFormat="1" ht="13.5" x14ac:dyDescent="0.3">
      <c r="A1331" s="129"/>
      <c r="B1331" s="119"/>
      <c r="C1331" s="131" t="s">
        <v>45</v>
      </c>
      <c r="D1331" s="77">
        <v>1</v>
      </c>
      <c r="E1331" s="77">
        <v>2.6</v>
      </c>
      <c r="F1331" s="77"/>
      <c r="G1331" s="77">
        <v>1.2</v>
      </c>
      <c r="H1331" s="124">
        <f>G1331*E1331*D1331</f>
        <v>3.12</v>
      </c>
      <c r="I1331" s="120"/>
      <c r="J1331" s="273"/>
      <c r="K1331" s="273"/>
      <c r="L1331" s="155"/>
      <c r="M1331" s="28"/>
      <c r="N1331" s="28"/>
      <c r="O1331" s="28"/>
      <c r="P1331" s="28"/>
      <c r="Q1331" s="28"/>
      <c r="R1331" s="28"/>
      <c r="S1331" s="28"/>
    </row>
    <row r="1332" spans="1:19" s="31" customFormat="1" ht="13.5" x14ac:dyDescent="0.3">
      <c r="A1332" s="129"/>
      <c r="B1332" s="119"/>
      <c r="C1332" s="131" t="s">
        <v>45</v>
      </c>
      <c r="D1332" s="77">
        <v>2</v>
      </c>
      <c r="E1332" s="77">
        <v>2.6</v>
      </c>
      <c r="F1332" s="77"/>
      <c r="G1332" s="77">
        <v>1.8</v>
      </c>
      <c r="H1332" s="124">
        <f>G1332*E1332*D1332</f>
        <v>9.3600000000000012</v>
      </c>
      <c r="I1332" s="120"/>
      <c r="J1332" s="273"/>
      <c r="K1332" s="273"/>
      <c r="L1332" s="155"/>
      <c r="M1332" s="28"/>
      <c r="N1332" s="28"/>
      <c r="O1332" s="28"/>
      <c r="P1332" s="28"/>
      <c r="Q1332" s="28"/>
      <c r="R1332" s="28"/>
      <c r="S1332" s="28"/>
    </row>
    <row r="1333" spans="1:19" s="31" customFormat="1" ht="13.5" x14ac:dyDescent="0.3">
      <c r="A1333" s="129"/>
      <c r="B1333" s="119"/>
      <c r="C1333" s="131"/>
      <c r="D1333" s="77"/>
      <c r="E1333" s="77"/>
      <c r="F1333" s="77"/>
      <c r="G1333" s="77"/>
      <c r="H1333" s="124"/>
      <c r="I1333" s="120"/>
      <c r="J1333" s="273"/>
      <c r="K1333" s="273"/>
      <c r="L1333" s="155"/>
      <c r="M1333" s="28"/>
      <c r="N1333" s="28"/>
      <c r="O1333" s="28"/>
      <c r="P1333" s="28"/>
      <c r="Q1333" s="28"/>
      <c r="R1333" s="28"/>
      <c r="S1333" s="28"/>
    </row>
    <row r="1334" spans="1:19" s="31" customFormat="1" ht="54" x14ac:dyDescent="0.3">
      <c r="A1334" s="129" t="s">
        <v>1084</v>
      </c>
      <c r="B1334" s="119" t="s">
        <v>97</v>
      </c>
      <c r="C1334" s="131" t="s">
        <v>45</v>
      </c>
      <c r="D1334" s="77"/>
      <c r="E1334" s="77"/>
      <c r="F1334" s="77"/>
      <c r="G1334" s="77"/>
      <c r="H1334" s="124"/>
      <c r="I1334" s="120">
        <f>SUM(H1335:H1337)</f>
        <v>31.343000000000004</v>
      </c>
      <c r="J1334" s="273"/>
      <c r="K1334" s="273"/>
      <c r="L1334" s="155"/>
      <c r="M1334" s="28"/>
      <c r="N1334" s="28"/>
      <c r="O1334" s="28"/>
      <c r="P1334" s="28"/>
      <c r="Q1334" s="28"/>
      <c r="R1334" s="28"/>
      <c r="S1334" s="28"/>
    </row>
    <row r="1335" spans="1:19" s="31" customFormat="1" ht="13.5" x14ac:dyDescent="0.3">
      <c r="A1335" s="129"/>
      <c r="B1335" s="119"/>
      <c r="C1335" s="131" t="s">
        <v>45</v>
      </c>
      <c r="D1335" s="77">
        <v>4</v>
      </c>
      <c r="E1335" s="77">
        <v>0.9</v>
      </c>
      <c r="F1335" s="77"/>
      <c r="G1335" s="77">
        <v>3.15</v>
      </c>
      <c r="H1335" s="124">
        <f>G1335*E1335*D1335</f>
        <v>11.34</v>
      </c>
      <c r="I1335" s="120"/>
      <c r="J1335" s="273"/>
      <c r="K1335" s="273"/>
      <c r="L1335" s="155"/>
      <c r="M1335" s="28"/>
      <c r="N1335" s="28"/>
      <c r="O1335" s="28"/>
      <c r="P1335" s="28"/>
      <c r="Q1335" s="28"/>
      <c r="R1335" s="28"/>
      <c r="S1335" s="28"/>
    </row>
    <row r="1336" spans="1:19" s="31" customFormat="1" ht="13.5" x14ac:dyDescent="0.3">
      <c r="A1336" s="129"/>
      <c r="B1336" s="119"/>
      <c r="C1336" s="131" t="s">
        <v>45</v>
      </c>
      <c r="D1336" s="77">
        <v>1</v>
      </c>
      <c r="E1336" s="77">
        <v>1.4</v>
      </c>
      <c r="F1336" s="77"/>
      <c r="G1336" s="77">
        <v>3.15</v>
      </c>
      <c r="H1336" s="124">
        <f t="shared" ref="H1336:H1337" si="57">G1336*E1336*D1336</f>
        <v>4.4099999999999993</v>
      </c>
      <c r="I1336" s="120"/>
      <c r="J1336" s="273"/>
      <c r="K1336" s="273"/>
      <c r="L1336" s="155"/>
      <c r="M1336" s="28"/>
      <c r="N1336" s="28"/>
      <c r="O1336" s="28"/>
      <c r="P1336" s="28"/>
      <c r="Q1336" s="28"/>
      <c r="R1336" s="28"/>
      <c r="S1336" s="28"/>
    </row>
    <row r="1337" spans="1:19" s="31" customFormat="1" ht="13.5" x14ac:dyDescent="0.3">
      <c r="A1337" s="129"/>
      <c r="B1337" s="119"/>
      <c r="C1337" s="131" t="s">
        <v>45</v>
      </c>
      <c r="D1337" s="77">
        <v>1</v>
      </c>
      <c r="E1337" s="77">
        <v>5.03</v>
      </c>
      <c r="F1337" s="77"/>
      <c r="G1337" s="77">
        <v>3.1</v>
      </c>
      <c r="H1337" s="124">
        <f t="shared" si="57"/>
        <v>15.593000000000002</v>
      </c>
      <c r="I1337" s="120"/>
      <c r="J1337" s="273"/>
      <c r="K1337" s="273"/>
      <c r="L1337" s="155"/>
      <c r="M1337" s="28"/>
      <c r="N1337" s="28"/>
      <c r="O1337" s="28"/>
      <c r="P1337" s="28"/>
      <c r="Q1337" s="28"/>
      <c r="R1337" s="28"/>
      <c r="S1337" s="28"/>
    </row>
    <row r="1338" spans="1:19" s="31" customFormat="1" ht="13.5" x14ac:dyDescent="0.3">
      <c r="A1338" s="129"/>
      <c r="B1338" s="119"/>
      <c r="C1338" s="131"/>
      <c r="D1338" s="77"/>
      <c r="E1338" s="77"/>
      <c r="F1338" s="77"/>
      <c r="G1338" s="77"/>
      <c r="H1338" s="124"/>
      <c r="I1338" s="120"/>
      <c r="J1338" s="273"/>
      <c r="K1338" s="273"/>
      <c r="L1338" s="155"/>
      <c r="M1338" s="28"/>
      <c r="N1338" s="28"/>
      <c r="O1338" s="28"/>
      <c r="P1338" s="28"/>
      <c r="Q1338" s="28"/>
      <c r="R1338" s="28"/>
      <c r="S1338" s="28"/>
    </row>
    <row r="1339" spans="1:19" s="31" customFormat="1" ht="54" x14ac:dyDescent="0.3">
      <c r="A1339" s="129" t="s">
        <v>1085</v>
      </c>
      <c r="B1339" s="119" t="s">
        <v>99</v>
      </c>
      <c r="C1339" s="131" t="s">
        <v>45</v>
      </c>
      <c r="D1339" s="77"/>
      <c r="E1339" s="77"/>
      <c r="F1339" s="77"/>
      <c r="G1339" s="77"/>
      <c r="H1339" s="124"/>
      <c r="I1339" s="120">
        <f>SUM(H1340:H1359)</f>
        <v>244.75499999999997</v>
      </c>
      <c r="J1339" s="273"/>
      <c r="K1339" s="273"/>
      <c r="L1339" s="155"/>
      <c r="M1339" s="28"/>
      <c r="N1339" s="28"/>
      <c r="O1339" s="28"/>
      <c r="P1339" s="28"/>
      <c r="Q1339" s="28"/>
      <c r="R1339" s="28"/>
      <c r="S1339" s="28"/>
    </row>
    <row r="1340" spans="1:19" s="31" customFormat="1" ht="13.5" x14ac:dyDescent="0.3">
      <c r="A1340" s="129"/>
      <c r="B1340" s="119"/>
      <c r="C1340" s="131" t="s">
        <v>45</v>
      </c>
      <c r="D1340" s="77">
        <v>1</v>
      </c>
      <c r="E1340" s="77">
        <v>6.88</v>
      </c>
      <c r="F1340" s="77"/>
      <c r="G1340" s="77">
        <v>3.15</v>
      </c>
      <c r="H1340" s="124">
        <f>G1340*E1340*D1340</f>
        <v>21.672000000000001</v>
      </c>
      <c r="I1340" s="120"/>
      <c r="J1340" s="273"/>
      <c r="K1340" s="273"/>
      <c r="L1340" s="155"/>
      <c r="M1340" s="28"/>
      <c r="N1340" s="28"/>
      <c r="O1340" s="28"/>
      <c r="P1340" s="28"/>
      <c r="Q1340" s="28"/>
      <c r="R1340" s="28"/>
      <c r="S1340" s="28"/>
    </row>
    <row r="1341" spans="1:19" s="31" customFormat="1" ht="13.5" x14ac:dyDescent="0.3">
      <c r="A1341" s="129"/>
      <c r="B1341" s="119"/>
      <c r="C1341" s="131" t="s">
        <v>45</v>
      </c>
      <c r="D1341" s="77">
        <v>1</v>
      </c>
      <c r="E1341" s="77">
        <v>5.14</v>
      </c>
      <c r="F1341" s="77"/>
      <c r="G1341" s="77">
        <v>3.15</v>
      </c>
      <c r="H1341" s="124">
        <f t="shared" ref="H1341:H1359" si="58">G1341*E1341*D1341</f>
        <v>16.190999999999999</v>
      </c>
      <c r="I1341" s="120"/>
      <c r="J1341" s="273"/>
      <c r="K1341" s="273"/>
      <c r="L1341" s="155"/>
      <c r="M1341" s="28"/>
      <c r="N1341" s="28"/>
      <c r="O1341" s="28"/>
      <c r="P1341" s="28"/>
      <c r="Q1341" s="28"/>
      <c r="R1341" s="28"/>
      <c r="S1341" s="28"/>
    </row>
    <row r="1342" spans="1:19" s="31" customFormat="1" ht="13.5" x14ac:dyDescent="0.3">
      <c r="A1342" s="129"/>
      <c r="B1342" s="119"/>
      <c r="C1342" s="131" t="s">
        <v>45</v>
      </c>
      <c r="D1342" s="77">
        <v>1</v>
      </c>
      <c r="E1342" s="77">
        <v>6.95</v>
      </c>
      <c r="F1342" s="77"/>
      <c r="G1342" s="77">
        <v>3.15</v>
      </c>
      <c r="H1342" s="124">
        <f t="shared" si="58"/>
        <v>21.892499999999998</v>
      </c>
      <c r="I1342" s="120"/>
      <c r="J1342" s="273"/>
      <c r="K1342" s="273"/>
      <c r="L1342" s="155"/>
      <c r="M1342" s="28"/>
      <c r="N1342" s="28"/>
      <c r="O1342" s="28"/>
      <c r="P1342" s="28"/>
      <c r="Q1342" s="28"/>
      <c r="R1342" s="28"/>
      <c r="S1342" s="28"/>
    </row>
    <row r="1343" spans="1:19" s="31" customFormat="1" ht="13.5" x14ac:dyDescent="0.3">
      <c r="A1343" s="129"/>
      <c r="B1343" s="119"/>
      <c r="C1343" s="131" t="s">
        <v>45</v>
      </c>
      <c r="D1343" s="77">
        <v>1</v>
      </c>
      <c r="E1343" s="77">
        <v>4.34</v>
      </c>
      <c r="F1343" s="77"/>
      <c r="G1343" s="77">
        <v>3.15</v>
      </c>
      <c r="H1343" s="124">
        <f t="shared" si="58"/>
        <v>13.670999999999999</v>
      </c>
      <c r="I1343" s="120"/>
      <c r="J1343" s="273"/>
      <c r="K1343" s="273"/>
      <c r="L1343" s="155"/>
      <c r="M1343" s="28"/>
      <c r="N1343" s="28"/>
      <c r="O1343" s="28"/>
      <c r="P1343" s="28"/>
      <c r="Q1343" s="28"/>
      <c r="R1343" s="28"/>
      <c r="S1343" s="28"/>
    </row>
    <row r="1344" spans="1:19" s="31" customFormat="1" ht="13.5" x14ac:dyDescent="0.3">
      <c r="A1344" s="129"/>
      <c r="B1344" s="119"/>
      <c r="C1344" s="131" t="s">
        <v>45</v>
      </c>
      <c r="D1344" s="77">
        <v>1</v>
      </c>
      <c r="E1344" s="77">
        <v>9.3800000000000008</v>
      </c>
      <c r="F1344" s="77"/>
      <c r="G1344" s="77">
        <v>3.15</v>
      </c>
      <c r="H1344" s="124">
        <f t="shared" si="58"/>
        <v>29.547000000000001</v>
      </c>
      <c r="I1344" s="120"/>
      <c r="J1344" s="273"/>
      <c r="K1344" s="273"/>
      <c r="L1344" s="155"/>
      <c r="M1344" s="28"/>
      <c r="N1344" s="28"/>
      <c r="O1344" s="28"/>
      <c r="P1344" s="28"/>
      <c r="Q1344" s="28"/>
      <c r="R1344" s="28"/>
      <c r="S1344" s="28"/>
    </row>
    <row r="1345" spans="1:19" s="31" customFormat="1" ht="13.5" x14ac:dyDescent="0.3">
      <c r="A1345" s="129"/>
      <c r="B1345" s="119"/>
      <c r="C1345" s="131" t="s">
        <v>45</v>
      </c>
      <c r="D1345" s="77">
        <v>1</v>
      </c>
      <c r="E1345" s="77">
        <v>5.14</v>
      </c>
      <c r="F1345" s="77"/>
      <c r="G1345" s="77">
        <v>3.15</v>
      </c>
      <c r="H1345" s="124">
        <f t="shared" si="58"/>
        <v>16.190999999999999</v>
      </c>
      <c r="I1345" s="120"/>
      <c r="J1345" s="273"/>
      <c r="K1345" s="273"/>
      <c r="L1345" s="155"/>
      <c r="M1345" s="28"/>
      <c r="N1345" s="28"/>
      <c r="O1345" s="28"/>
      <c r="P1345" s="28"/>
      <c r="Q1345" s="28"/>
      <c r="R1345" s="28"/>
      <c r="S1345" s="28"/>
    </row>
    <row r="1346" spans="1:19" s="31" customFormat="1" ht="13.5" x14ac:dyDescent="0.3">
      <c r="A1346" s="129"/>
      <c r="B1346" s="119"/>
      <c r="C1346" s="131" t="s">
        <v>45</v>
      </c>
      <c r="D1346" s="77">
        <v>2</v>
      </c>
      <c r="E1346" s="77">
        <v>1.8</v>
      </c>
      <c r="F1346" s="77"/>
      <c r="G1346" s="77">
        <v>3.15</v>
      </c>
      <c r="H1346" s="124">
        <f t="shared" si="58"/>
        <v>11.34</v>
      </c>
      <c r="I1346" s="120"/>
      <c r="J1346" s="273"/>
      <c r="K1346" s="273"/>
      <c r="L1346" s="155"/>
      <c r="M1346" s="28"/>
      <c r="N1346" s="28"/>
      <c r="O1346" s="28"/>
      <c r="P1346" s="28"/>
      <c r="Q1346" s="28"/>
      <c r="R1346" s="28"/>
      <c r="S1346" s="28"/>
    </row>
    <row r="1347" spans="1:19" s="31" customFormat="1" ht="13.5" x14ac:dyDescent="0.3">
      <c r="A1347" s="129"/>
      <c r="B1347" s="119"/>
      <c r="C1347" s="131" t="s">
        <v>45</v>
      </c>
      <c r="D1347" s="77">
        <v>1</v>
      </c>
      <c r="E1347" s="77">
        <v>3.39</v>
      </c>
      <c r="F1347" s="77"/>
      <c r="G1347" s="77">
        <v>3.15</v>
      </c>
      <c r="H1347" s="124">
        <f t="shared" si="58"/>
        <v>10.6785</v>
      </c>
      <c r="I1347" s="120"/>
      <c r="J1347" s="273"/>
      <c r="K1347" s="273"/>
      <c r="L1347" s="155"/>
      <c r="M1347" s="28"/>
      <c r="N1347" s="28"/>
      <c r="O1347" s="28"/>
      <c r="P1347" s="28"/>
      <c r="Q1347" s="28"/>
      <c r="R1347" s="28"/>
      <c r="S1347" s="28"/>
    </row>
    <row r="1348" spans="1:19" s="31" customFormat="1" ht="13.5" x14ac:dyDescent="0.3">
      <c r="A1348" s="129"/>
      <c r="B1348" s="119"/>
      <c r="C1348" s="131" t="s">
        <v>45</v>
      </c>
      <c r="D1348" s="77">
        <v>1</v>
      </c>
      <c r="E1348" s="77">
        <v>0.8</v>
      </c>
      <c r="F1348" s="77"/>
      <c r="G1348" s="77">
        <v>3.15</v>
      </c>
      <c r="H1348" s="124">
        <f t="shared" si="58"/>
        <v>2.52</v>
      </c>
      <c r="I1348" s="120"/>
      <c r="J1348" s="273"/>
      <c r="K1348" s="273"/>
      <c r="L1348" s="155"/>
      <c r="M1348" s="28"/>
      <c r="N1348" s="28"/>
      <c r="O1348" s="28"/>
      <c r="P1348" s="28"/>
      <c r="Q1348" s="28"/>
      <c r="R1348" s="28"/>
      <c r="S1348" s="28"/>
    </row>
    <row r="1349" spans="1:19" s="31" customFormat="1" ht="13.5" x14ac:dyDescent="0.3">
      <c r="A1349" s="129"/>
      <c r="B1349" s="119"/>
      <c r="C1349" s="131" t="s">
        <v>45</v>
      </c>
      <c r="D1349" s="77">
        <v>3</v>
      </c>
      <c r="E1349" s="77">
        <v>0.5</v>
      </c>
      <c r="F1349" s="77"/>
      <c r="G1349" s="77">
        <v>3.15</v>
      </c>
      <c r="H1349" s="124">
        <f t="shared" si="58"/>
        <v>4.7249999999999996</v>
      </c>
      <c r="I1349" s="120"/>
      <c r="J1349" s="273"/>
      <c r="K1349" s="273"/>
      <c r="L1349" s="155"/>
      <c r="M1349" s="28"/>
      <c r="N1349" s="28"/>
      <c r="O1349" s="28"/>
      <c r="P1349" s="28"/>
      <c r="Q1349" s="28"/>
      <c r="R1349" s="28"/>
      <c r="S1349" s="28"/>
    </row>
    <row r="1350" spans="1:19" s="31" customFormat="1" ht="13.5" x14ac:dyDescent="0.3">
      <c r="A1350" s="129"/>
      <c r="B1350" s="119"/>
      <c r="C1350" s="131" t="s">
        <v>45</v>
      </c>
      <c r="D1350" s="77">
        <v>1</v>
      </c>
      <c r="E1350" s="77">
        <v>5.01</v>
      </c>
      <c r="F1350" s="77"/>
      <c r="G1350" s="77">
        <v>3.15</v>
      </c>
      <c r="H1350" s="124">
        <f t="shared" si="58"/>
        <v>15.781499999999999</v>
      </c>
      <c r="I1350" s="120"/>
      <c r="J1350" s="273"/>
      <c r="K1350" s="273"/>
      <c r="L1350" s="155"/>
      <c r="M1350" s="28"/>
      <c r="N1350" s="28"/>
      <c r="O1350" s="28"/>
      <c r="P1350" s="28"/>
      <c r="Q1350" s="28"/>
      <c r="R1350" s="28"/>
      <c r="S1350" s="28"/>
    </row>
    <row r="1351" spans="1:19" s="31" customFormat="1" ht="13.5" x14ac:dyDescent="0.3">
      <c r="A1351" s="129"/>
      <c r="B1351" s="119"/>
      <c r="C1351" s="131" t="s">
        <v>45</v>
      </c>
      <c r="D1351" s="77">
        <v>3</v>
      </c>
      <c r="E1351" s="77">
        <v>1.75</v>
      </c>
      <c r="F1351" s="77"/>
      <c r="G1351" s="77">
        <v>3.15</v>
      </c>
      <c r="H1351" s="124">
        <f t="shared" si="58"/>
        <v>16.537500000000001</v>
      </c>
      <c r="I1351" s="120"/>
      <c r="J1351" s="273"/>
      <c r="K1351" s="273"/>
      <c r="L1351" s="155"/>
      <c r="M1351" s="28"/>
      <c r="N1351" s="28"/>
      <c r="O1351" s="28"/>
      <c r="P1351" s="28"/>
      <c r="Q1351" s="28"/>
      <c r="R1351" s="28"/>
      <c r="S1351" s="28"/>
    </row>
    <row r="1352" spans="1:19" s="31" customFormat="1" ht="13.5" x14ac:dyDescent="0.3">
      <c r="A1352" s="129"/>
      <c r="B1352" s="119"/>
      <c r="C1352" s="131" t="s">
        <v>45</v>
      </c>
      <c r="D1352" s="77">
        <v>1</v>
      </c>
      <c r="E1352" s="77">
        <v>1.1599999999999999</v>
      </c>
      <c r="F1352" s="77"/>
      <c r="G1352" s="77">
        <v>3.15</v>
      </c>
      <c r="H1352" s="124">
        <f t="shared" si="58"/>
        <v>3.6539999999999995</v>
      </c>
      <c r="I1352" s="120"/>
      <c r="J1352" s="273"/>
      <c r="K1352" s="273"/>
      <c r="L1352" s="155"/>
      <c r="M1352" s="28"/>
      <c r="N1352" s="28"/>
      <c r="O1352" s="28"/>
      <c r="P1352" s="28"/>
      <c r="Q1352" s="28"/>
      <c r="R1352" s="28"/>
      <c r="S1352" s="28"/>
    </row>
    <row r="1353" spans="1:19" s="31" customFormat="1" ht="13.5" x14ac:dyDescent="0.3">
      <c r="A1353" s="129"/>
      <c r="B1353" s="119"/>
      <c r="C1353" s="131" t="s">
        <v>45</v>
      </c>
      <c r="D1353" s="77">
        <v>1</v>
      </c>
      <c r="E1353" s="77">
        <v>1.85</v>
      </c>
      <c r="F1353" s="77"/>
      <c r="G1353" s="77">
        <v>3.15</v>
      </c>
      <c r="H1353" s="124">
        <f t="shared" si="58"/>
        <v>5.8274999999999997</v>
      </c>
      <c r="I1353" s="120"/>
      <c r="J1353" s="273"/>
      <c r="K1353" s="273"/>
      <c r="L1353" s="155"/>
      <c r="M1353" s="28"/>
      <c r="N1353" s="28"/>
      <c r="O1353" s="28"/>
      <c r="P1353" s="28"/>
      <c r="Q1353" s="28"/>
      <c r="R1353" s="28"/>
      <c r="S1353" s="28"/>
    </row>
    <row r="1354" spans="1:19" s="31" customFormat="1" ht="13.5" x14ac:dyDescent="0.3">
      <c r="A1354" s="129"/>
      <c r="B1354" s="119"/>
      <c r="C1354" s="131" t="s">
        <v>45</v>
      </c>
      <c r="D1354" s="77">
        <v>1</v>
      </c>
      <c r="E1354" s="77">
        <v>1.46</v>
      </c>
      <c r="F1354" s="77"/>
      <c r="G1354" s="77">
        <v>3.15</v>
      </c>
      <c r="H1354" s="124">
        <f t="shared" si="58"/>
        <v>4.5990000000000002</v>
      </c>
      <c r="I1354" s="120"/>
      <c r="J1354" s="273"/>
      <c r="K1354" s="273"/>
      <c r="L1354" s="155"/>
      <c r="M1354" s="28"/>
      <c r="N1354" s="28"/>
      <c r="O1354" s="28"/>
      <c r="P1354" s="28"/>
      <c r="Q1354" s="28"/>
      <c r="R1354" s="28"/>
      <c r="S1354" s="28"/>
    </row>
    <row r="1355" spans="1:19" s="31" customFormat="1" ht="13.5" x14ac:dyDescent="0.3">
      <c r="A1355" s="129"/>
      <c r="B1355" s="119"/>
      <c r="C1355" s="131" t="s">
        <v>45</v>
      </c>
      <c r="D1355" s="77">
        <v>1</v>
      </c>
      <c r="E1355" s="77">
        <v>0.85</v>
      </c>
      <c r="F1355" s="77"/>
      <c r="G1355" s="77">
        <v>3.15</v>
      </c>
      <c r="H1355" s="124">
        <f t="shared" si="58"/>
        <v>2.6774999999999998</v>
      </c>
      <c r="I1355" s="120"/>
      <c r="J1355" s="273"/>
      <c r="K1355" s="273"/>
      <c r="L1355" s="155"/>
      <c r="M1355" s="28"/>
      <c r="N1355" s="28"/>
      <c r="O1355" s="28"/>
      <c r="P1355" s="28"/>
      <c r="Q1355" s="28"/>
      <c r="R1355" s="28"/>
      <c r="S1355" s="28"/>
    </row>
    <row r="1356" spans="1:19" s="31" customFormat="1" ht="13.5" x14ac:dyDescent="0.3">
      <c r="A1356" s="129"/>
      <c r="B1356" s="119"/>
      <c r="C1356" s="131" t="s">
        <v>45</v>
      </c>
      <c r="D1356" s="77">
        <v>4</v>
      </c>
      <c r="E1356" s="77">
        <v>1.3</v>
      </c>
      <c r="F1356" s="77"/>
      <c r="G1356" s="77">
        <v>3.15</v>
      </c>
      <c r="H1356" s="124">
        <f t="shared" si="58"/>
        <v>16.38</v>
      </c>
      <c r="I1356" s="120"/>
      <c r="J1356" s="273"/>
      <c r="K1356" s="273"/>
      <c r="L1356" s="155"/>
      <c r="M1356" s="28"/>
      <c r="N1356" s="28"/>
      <c r="O1356" s="28"/>
      <c r="P1356" s="28"/>
      <c r="Q1356" s="28"/>
      <c r="R1356" s="28"/>
      <c r="S1356" s="28"/>
    </row>
    <row r="1357" spans="1:19" s="31" customFormat="1" ht="13.5" x14ac:dyDescent="0.3">
      <c r="A1357" s="129"/>
      <c r="B1357" s="119"/>
      <c r="C1357" s="131" t="s">
        <v>45</v>
      </c>
      <c r="D1357" s="77">
        <v>1</v>
      </c>
      <c r="E1357" s="77">
        <v>6.7</v>
      </c>
      <c r="F1357" s="77"/>
      <c r="G1357" s="77">
        <v>3.15</v>
      </c>
      <c r="H1357" s="124">
        <f t="shared" si="58"/>
        <v>21.105</v>
      </c>
      <c r="I1357" s="120"/>
      <c r="J1357" s="273"/>
      <c r="K1357" s="273"/>
      <c r="L1357" s="155"/>
      <c r="M1357" s="28"/>
      <c r="N1357" s="28"/>
      <c r="O1357" s="28"/>
      <c r="P1357" s="28"/>
      <c r="Q1357" s="28"/>
      <c r="R1357" s="28"/>
      <c r="S1357" s="28"/>
    </row>
    <row r="1358" spans="1:19" s="31" customFormat="1" ht="13.5" x14ac:dyDescent="0.3">
      <c r="A1358" s="129"/>
      <c r="B1358" s="119"/>
      <c r="C1358" s="131" t="s">
        <v>45</v>
      </c>
      <c r="D1358" s="77">
        <v>1</v>
      </c>
      <c r="E1358" s="77">
        <v>1</v>
      </c>
      <c r="F1358" s="77"/>
      <c r="G1358" s="77">
        <v>3.15</v>
      </c>
      <c r="H1358" s="124">
        <f t="shared" si="58"/>
        <v>3.15</v>
      </c>
      <c r="I1358" s="120"/>
      <c r="J1358" s="273"/>
      <c r="K1358" s="273"/>
      <c r="L1358" s="155"/>
      <c r="M1358" s="28"/>
      <c r="N1358" s="28"/>
      <c r="O1358" s="28"/>
      <c r="P1358" s="28"/>
      <c r="Q1358" s="28"/>
      <c r="R1358" s="28"/>
      <c r="S1358" s="28"/>
    </row>
    <row r="1359" spans="1:19" s="31" customFormat="1" ht="13.5" x14ac:dyDescent="0.3">
      <c r="A1359" s="129"/>
      <c r="B1359" s="119"/>
      <c r="C1359" s="131" t="s">
        <v>45</v>
      </c>
      <c r="D1359" s="77">
        <v>2</v>
      </c>
      <c r="E1359" s="77">
        <v>1.05</v>
      </c>
      <c r="F1359" s="77"/>
      <c r="G1359" s="77">
        <v>3.15</v>
      </c>
      <c r="H1359" s="124">
        <f t="shared" si="58"/>
        <v>6.6150000000000002</v>
      </c>
      <c r="I1359" s="120"/>
      <c r="J1359" s="273"/>
      <c r="K1359" s="273"/>
      <c r="L1359" s="155"/>
      <c r="M1359" s="28"/>
      <c r="N1359" s="28"/>
      <c r="O1359" s="28"/>
      <c r="P1359" s="28"/>
      <c r="Q1359" s="28"/>
      <c r="R1359" s="28"/>
      <c r="S1359" s="28"/>
    </row>
    <row r="1360" spans="1:19" s="31" customFormat="1" ht="13.5" x14ac:dyDescent="0.3">
      <c r="A1360" s="129"/>
      <c r="B1360" s="119"/>
      <c r="C1360" s="131"/>
      <c r="D1360" s="77"/>
      <c r="E1360" s="77"/>
      <c r="F1360" s="77"/>
      <c r="G1360" s="77"/>
      <c r="H1360" s="124"/>
      <c r="I1360" s="120"/>
      <c r="J1360" s="273"/>
      <c r="K1360" s="273"/>
      <c r="L1360" s="167"/>
      <c r="M1360" s="28"/>
      <c r="N1360" s="28"/>
      <c r="O1360" s="28"/>
      <c r="P1360" s="28"/>
      <c r="Q1360" s="28"/>
      <c r="R1360" s="28"/>
      <c r="S1360" s="28"/>
    </row>
    <row r="1361" spans="1:19" s="31" customFormat="1" ht="13.5" x14ac:dyDescent="0.3">
      <c r="A1361" s="100" t="s">
        <v>1086</v>
      </c>
      <c r="B1361" s="101" t="s">
        <v>103</v>
      </c>
      <c r="C1361" s="131"/>
      <c r="D1361" s="77"/>
      <c r="E1361" s="77"/>
      <c r="F1361" s="77"/>
      <c r="G1361" s="77"/>
      <c r="H1361" s="124"/>
      <c r="I1361" s="120"/>
      <c r="J1361" s="273"/>
      <c r="K1361" s="273"/>
      <c r="L1361" s="155"/>
      <c r="M1361" s="28"/>
      <c r="N1361" s="28"/>
      <c r="O1361" s="28"/>
      <c r="P1361" s="28"/>
      <c r="Q1361" s="28"/>
      <c r="R1361" s="28"/>
      <c r="S1361" s="28"/>
    </row>
    <row r="1362" spans="1:19" s="31" customFormat="1" ht="13.5" x14ac:dyDescent="0.3">
      <c r="A1362" s="129"/>
      <c r="B1362" s="119"/>
      <c r="C1362" s="131"/>
      <c r="D1362" s="77"/>
      <c r="E1362" s="77"/>
      <c r="F1362" s="77"/>
      <c r="G1362" s="77"/>
      <c r="H1362" s="124"/>
      <c r="I1362" s="120"/>
      <c r="J1362" s="273"/>
      <c r="K1362" s="273"/>
      <c r="L1362" s="155"/>
      <c r="M1362" s="28"/>
      <c r="N1362" s="28"/>
      <c r="O1362" s="28"/>
      <c r="P1362" s="28"/>
      <c r="Q1362" s="28"/>
      <c r="R1362" s="28"/>
      <c r="S1362" s="28"/>
    </row>
    <row r="1363" spans="1:19" s="31" customFormat="1" ht="121.5" x14ac:dyDescent="0.3">
      <c r="A1363" s="129" t="s">
        <v>1087</v>
      </c>
      <c r="B1363" s="119" t="s">
        <v>105</v>
      </c>
      <c r="C1363" s="131" t="s">
        <v>45</v>
      </c>
      <c r="D1363" s="77"/>
      <c r="E1363" s="77"/>
      <c r="F1363" s="77"/>
      <c r="G1363" s="77"/>
      <c r="H1363" s="124"/>
      <c r="I1363" s="120">
        <f>SUM(H1364:H1365)</f>
        <v>389</v>
      </c>
      <c r="J1363" s="273"/>
      <c r="K1363" s="273"/>
      <c r="L1363" s="155"/>
      <c r="M1363" s="28"/>
      <c r="N1363" s="28"/>
      <c r="O1363" s="28"/>
      <c r="P1363" s="28"/>
      <c r="Q1363" s="28"/>
      <c r="R1363" s="28"/>
      <c r="S1363" s="28"/>
    </row>
    <row r="1364" spans="1:19" s="31" customFormat="1" ht="13.5" x14ac:dyDescent="0.3">
      <c r="A1364" s="129"/>
      <c r="B1364" s="119"/>
      <c r="C1364" s="131" t="s">
        <v>45</v>
      </c>
      <c r="D1364" s="77">
        <v>1</v>
      </c>
      <c r="E1364" s="77">
        <v>449.45</v>
      </c>
      <c r="F1364" s="77"/>
      <c r="G1364" s="77"/>
      <c r="H1364" s="124">
        <f>E1364*D1364</f>
        <v>449.45</v>
      </c>
      <c r="I1364" s="120"/>
      <c r="J1364" s="273"/>
      <c r="K1364" s="273"/>
      <c r="L1364" s="155"/>
      <c r="M1364" s="28"/>
      <c r="N1364" s="28"/>
      <c r="O1364" s="28"/>
      <c r="P1364" s="28"/>
      <c r="Q1364" s="28"/>
      <c r="R1364" s="28"/>
      <c r="S1364" s="28"/>
    </row>
    <row r="1365" spans="1:19" s="31" customFormat="1" ht="13.5" x14ac:dyDescent="0.3">
      <c r="A1365" s="129"/>
      <c r="B1365" s="119"/>
      <c r="C1365" s="131" t="s">
        <v>45</v>
      </c>
      <c r="D1365" s="77">
        <v>-1</v>
      </c>
      <c r="E1365" s="77">
        <v>60.45</v>
      </c>
      <c r="F1365" s="77"/>
      <c r="G1365" s="77"/>
      <c r="H1365" s="124">
        <f>E1365*D1365</f>
        <v>-60.45</v>
      </c>
      <c r="I1365" s="120"/>
      <c r="J1365" s="273"/>
      <c r="K1365" s="273"/>
      <c r="L1365" s="155"/>
      <c r="M1365" s="28"/>
      <c r="N1365" s="28"/>
      <c r="O1365" s="28"/>
      <c r="P1365" s="28"/>
      <c r="Q1365" s="28"/>
      <c r="R1365" s="28"/>
      <c r="S1365" s="28"/>
    </row>
    <row r="1366" spans="1:19" s="31" customFormat="1" ht="13.5" x14ac:dyDescent="0.3">
      <c r="A1366" s="129"/>
      <c r="B1366" s="119"/>
      <c r="C1366" s="131"/>
      <c r="D1366" s="77"/>
      <c r="E1366" s="77"/>
      <c r="F1366" s="77"/>
      <c r="G1366" s="77"/>
      <c r="H1366" s="124"/>
      <c r="I1366" s="120"/>
      <c r="J1366" s="273"/>
      <c r="K1366" s="273"/>
      <c r="L1366" s="155"/>
      <c r="M1366" s="28"/>
      <c r="N1366" s="28"/>
      <c r="O1366" s="28"/>
      <c r="P1366" s="28"/>
      <c r="Q1366" s="28"/>
      <c r="R1366" s="28"/>
      <c r="S1366" s="28"/>
    </row>
    <row r="1367" spans="1:19" s="31" customFormat="1" ht="109.5" customHeight="1" x14ac:dyDescent="0.3">
      <c r="A1367" s="129" t="s">
        <v>1088</v>
      </c>
      <c r="B1367" s="119" t="s">
        <v>107</v>
      </c>
      <c r="C1367" s="131" t="s">
        <v>45</v>
      </c>
      <c r="D1367" s="77"/>
      <c r="E1367" s="77"/>
      <c r="F1367" s="77"/>
      <c r="G1367" s="77"/>
      <c r="H1367" s="124"/>
      <c r="I1367" s="120">
        <f>SUM(H1368:H1369)</f>
        <v>110.56</v>
      </c>
      <c r="J1367" s="273"/>
      <c r="K1367" s="273"/>
      <c r="L1367" s="155"/>
      <c r="M1367" s="28"/>
      <c r="N1367" s="28"/>
      <c r="O1367" s="28"/>
      <c r="P1367" s="28"/>
      <c r="Q1367" s="28"/>
      <c r="R1367" s="28"/>
      <c r="S1367" s="28"/>
    </row>
    <row r="1368" spans="1:19" s="31" customFormat="1" ht="13.5" x14ac:dyDescent="0.3">
      <c r="A1368" s="129"/>
      <c r="B1368" s="119"/>
      <c r="C1368" s="131" t="s">
        <v>45</v>
      </c>
      <c r="D1368" s="77">
        <v>4</v>
      </c>
      <c r="E1368" s="77">
        <v>21.1</v>
      </c>
      <c r="F1368" s="77"/>
      <c r="G1368" s="77">
        <v>1</v>
      </c>
      <c r="H1368" s="124">
        <f>G1368*E1368*D1368</f>
        <v>84.4</v>
      </c>
      <c r="I1368" s="120"/>
      <c r="J1368" s="273"/>
      <c r="K1368" s="273"/>
      <c r="L1368" s="155"/>
      <c r="M1368" s="28"/>
      <c r="N1368" s="28"/>
      <c r="O1368" s="28"/>
      <c r="P1368" s="28"/>
      <c r="Q1368" s="28"/>
      <c r="R1368" s="28"/>
      <c r="S1368" s="28"/>
    </row>
    <row r="1369" spans="1:19" s="31" customFormat="1" ht="13.5" x14ac:dyDescent="0.3">
      <c r="A1369" s="129"/>
      <c r="B1369" s="119"/>
      <c r="C1369" s="131" t="s">
        <v>45</v>
      </c>
      <c r="D1369" s="77">
        <v>4</v>
      </c>
      <c r="E1369" s="77">
        <v>21.8</v>
      </c>
      <c r="F1369" s="77"/>
      <c r="G1369" s="77">
        <v>0.3</v>
      </c>
      <c r="H1369" s="124">
        <f>G1369*E1369*D1369</f>
        <v>26.16</v>
      </c>
      <c r="I1369" s="120"/>
      <c r="J1369" s="273"/>
      <c r="K1369" s="273"/>
      <c r="L1369" s="155"/>
      <c r="M1369" s="28"/>
      <c r="N1369" s="28"/>
      <c r="O1369" s="28"/>
      <c r="P1369" s="28"/>
      <c r="Q1369" s="28"/>
      <c r="R1369" s="28"/>
      <c r="S1369" s="28"/>
    </row>
    <row r="1370" spans="1:19" s="31" customFormat="1" ht="13.5" x14ac:dyDescent="0.3">
      <c r="A1370" s="129"/>
      <c r="B1370" s="119"/>
      <c r="C1370" s="131"/>
      <c r="D1370" s="77"/>
      <c r="E1370" s="77"/>
      <c r="F1370" s="77"/>
      <c r="G1370" s="77"/>
      <c r="H1370" s="124"/>
      <c r="I1370" s="120"/>
      <c r="J1370" s="273"/>
      <c r="K1370" s="273"/>
      <c r="L1370" s="155"/>
      <c r="M1370" s="28"/>
      <c r="N1370" s="28"/>
      <c r="O1370" s="28"/>
      <c r="P1370" s="28"/>
      <c r="Q1370" s="28"/>
      <c r="R1370" s="28"/>
      <c r="S1370" s="28"/>
    </row>
    <row r="1371" spans="1:19" s="31" customFormat="1" ht="95.25" customHeight="1" x14ac:dyDescent="0.3">
      <c r="A1371" s="116" t="s">
        <v>1089</v>
      </c>
      <c r="B1371" s="103" t="s">
        <v>418</v>
      </c>
      <c r="C1371" s="131" t="s">
        <v>45</v>
      </c>
      <c r="D1371" s="77"/>
      <c r="E1371" s="77"/>
      <c r="F1371" s="77"/>
      <c r="G1371" s="77"/>
      <c r="H1371" s="124"/>
      <c r="I1371" s="120">
        <f>SUM(H1372:H1373)</f>
        <v>112</v>
      </c>
      <c r="J1371" s="253"/>
      <c r="K1371" s="253"/>
      <c r="L1371" s="184"/>
      <c r="M1371" s="28"/>
      <c r="N1371" s="28"/>
      <c r="O1371" s="28"/>
      <c r="P1371" s="28"/>
      <c r="Q1371" s="28"/>
      <c r="R1371" s="28"/>
      <c r="S1371" s="28"/>
    </row>
    <row r="1372" spans="1:19" s="31" customFormat="1" ht="13.5" x14ac:dyDescent="0.3">
      <c r="A1372" s="129"/>
      <c r="B1372" s="119"/>
      <c r="C1372" s="131" t="s">
        <v>45</v>
      </c>
      <c r="D1372" s="77">
        <v>1</v>
      </c>
      <c r="E1372" s="77">
        <v>77</v>
      </c>
      <c r="F1372" s="77"/>
      <c r="G1372" s="77"/>
      <c r="H1372" s="124">
        <f>E1372*D1372</f>
        <v>77</v>
      </c>
      <c r="I1372" s="120"/>
      <c r="J1372" s="273"/>
      <c r="K1372" s="273"/>
      <c r="L1372" s="155"/>
      <c r="M1372" s="28"/>
      <c r="N1372" s="28"/>
      <c r="O1372" s="28"/>
      <c r="P1372" s="28"/>
      <c r="Q1372" s="28"/>
      <c r="R1372" s="28"/>
      <c r="S1372" s="28"/>
    </row>
    <row r="1373" spans="1:19" s="31" customFormat="1" ht="13.5" x14ac:dyDescent="0.3">
      <c r="A1373" s="129"/>
      <c r="B1373" s="119"/>
      <c r="C1373" s="131" t="s">
        <v>45</v>
      </c>
      <c r="D1373" s="77">
        <v>4</v>
      </c>
      <c r="E1373" s="77">
        <v>8.75</v>
      </c>
      <c r="F1373" s="77"/>
      <c r="G1373" s="77">
        <v>0.2</v>
      </c>
      <c r="H1373" s="124">
        <f>E1373*D1373</f>
        <v>35</v>
      </c>
      <c r="I1373" s="120"/>
      <c r="J1373" s="273"/>
      <c r="K1373" s="273"/>
      <c r="L1373" s="155"/>
      <c r="M1373" s="28"/>
      <c r="N1373" s="28"/>
      <c r="O1373" s="28"/>
      <c r="P1373" s="28"/>
      <c r="Q1373" s="28"/>
      <c r="R1373" s="28"/>
      <c r="S1373" s="28"/>
    </row>
    <row r="1374" spans="1:19" s="31" customFormat="1" ht="13.5" x14ac:dyDescent="0.3">
      <c r="A1374" s="129"/>
      <c r="B1374" s="119"/>
      <c r="C1374" s="131"/>
      <c r="D1374" s="77"/>
      <c r="E1374" s="77"/>
      <c r="F1374" s="77"/>
      <c r="G1374" s="77"/>
      <c r="H1374" s="124"/>
      <c r="I1374" s="120"/>
      <c r="J1374" s="273"/>
      <c r="K1374" s="273"/>
      <c r="L1374" s="155"/>
      <c r="M1374" s="28"/>
      <c r="N1374" s="28"/>
      <c r="O1374" s="28"/>
      <c r="P1374" s="28"/>
      <c r="Q1374" s="28"/>
      <c r="R1374" s="28"/>
      <c r="S1374" s="28"/>
    </row>
    <row r="1375" spans="1:19" s="31" customFormat="1" ht="81" x14ac:dyDescent="0.3">
      <c r="A1375" s="129" t="s">
        <v>1090</v>
      </c>
      <c r="B1375" s="119" t="s">
        <v>110</v>
      </c>
      <c r="C1375" s="131"/>
      <c r="D1375" s="77"/>
      <c r="E1375" s="77"/>
      <c r="F1375" s="77"/>
      <c r="G1375" s="77"/>
      <c r="H1375" s="124"/>
      <c r="I1375" s="120"/>
      <c r="J1375" s="273"/>
      <c r="K1375" s="273"/>
      <c r="L1375" s="155"/>
      <c r="M1375" s="28"/>
      <c r="N1375" s="28"/>
      <c r="O1375" s="28"/>
      <c r="P1375" s="28"/>
      <c r="Q1375" s="28"/>
      <c r="R1375" s="28"/>
      <c r="S1375" s="28"/>
    </row>
    <row r="1376" spans="1:19" s="31" customFormat="1" ht="13.5" x14ac:dyDescent="0.3">
      <c r="A1376" s="129" t="s">
        <v>1091</v>
      </c>
      <c r="B1376" s="119" t="s">
        <v>111</v>
      </c>
      <c r="C1376" s="131" t="s">
        <v>112</v>
      </c>
      <c r="D1376" s="77">
        <v>4</v>
      </c>
      <c r="E1376" s="77">
        <v>21.2</v>
      </c>
      <c r="F1376" s="77"/>
      <c r="G1376" s="77"/>
      <c r="H1376" s="124">
        <f>E1376*D1376</f>
        <v>84.8</v>
      </c>
      <c r="I1376" s="120">
        <f>H1376</f>
        <v>84.8</v>
      </c>
      <c r="J1376" s="273"/>
      <c r="K1376" s="273"/>
      <c r="L1376" s="155"/>
      <c r="M1376" s="28"/>
      <c r="N1376" s="28"/>
      <c r="O1376" s="28"/>
      <c r="P1376" s="28"/>
      <c r="Q1376" s="28"/>
      <c r="R1376" s="28"/>
      <c r="S1376" s="28"/>
    </row>
    <row r="1377" spans="1:19" s="31" customFormat="1" ht="27" x14ac:dyDescent="0.3">
      <c r="A1377" s="129" t="s">
        <v>1092</v>
      </c>
      <c r="B1377" s="119" t="s">
        <v>113</v>
      </c>
      <c r="C1377" s="131" t="s">
        <v>112</v>
      </c>
      <c r="D1377" s="77">
        <v>4</v>
      </c>
      <c r="E1377" s="77">
        <v>7.75</v>
      </c>
      <c r="F1377" s="77"/>
      <c r="G1377" s="77"/>
      <c r="H1377" s="124">
        <f>E1377*D1377</f>
        <v>31</v>
      </c>
      <c r="I1377" s="120">
        <f>H1377</f>
        <v>31</v>
      </c>
      <c r="J1377" s="273"/>
      <c r="K1377" s="273"/>
      <c r="L1377" s="155"/>
      <c r="M1377" s="28"/>
      <c r="N1377" s="28"/>
      <c r="O1377" s="28"/>
      <c r="P1377" s="28"/>
      <c r="Q1377" s="28"/>
      <c r="R1377" s="28"/>
      <c r="S1377" s="28"/>
    </row>
    <row r="1378" spans="1:19" s="31" customFormat="1" ht="13.5" x14ac:dyDescent="0.3">
      <c r="A1378" s="129"/>
      <c r="B1378" s="119"/>
      <c r="C1378" s="131"/>
      <c r="D1378" s="77"/>
      <c r="E1378" s="77"/>
      <c r="F1378" s="77"/>
      <c r="G1378" s="77"/>
      <c r="H1378" s="124"/>
      <c r="I1378" s="120"/>
      <c r="J1378" s="273"/>
      <c r="K1378" s="273"/>
      <c r="L1378" s="155"/>
      <c r="M1378" s="28"/>
      <c r="N1378" s="28"/>
      <c r="O1378" s="28"/>
      <c r="P1378" s="28"/>
      <c r="Q1378" s="28"/>
      <c r="R1378" s="28"/>
      <c r="S1378" s="28"/>
    </row>
    <row r="1379" spans="1:19" s="31" customFormat="1" ht="81" x14ac:dyDescent="0.3">
      <c r="A1379" s="129" t="s">
        <v>1093</v>
      </c>
      <c r="B1379" s="505" t="s">
        <v>3595</v>
      </c>
      <c r="C1379" s="131" t="s">
        <v>45</v>
      </c>
      <c r="D1379" s="77"/>
      <c r="E1379" s="77"/>
      <c r="F1379" s="77"/>
      <c r="G1379" s="77"/>
      <c r="H1379" s="124"/>
      <c r="I1379" s="120">
        <f>SUM(H1380:H1386)</f>
        <v>68.03</v>
      </c>
      <c r="J1379" s="273"/>
      <c r="K1379" s="273"/>
      <c r="L1379" s="155"/>
      <c r="M1379" s="28"/>
      <c r="N1379" s="28"/>
      <c r="O1379" s="28"/>
      <c r="P1379" s="28"/>
      <c r="Q1379" s="28"/>
      <c r="R1379" s="28"/>
      <c r="S1379" s="28"/>
    </row>
    <row r="1380" spans="1:19" s="31" customFormat="1" ht="13.5" x14ac:dyDescent="0.3">
      <c r="A1380" s="116"/>
      <c r="B1380" s="109"/>
      <c r="C1380" s="131" t="s">
        <v>45</v>
      </c>
      <c r="D1380" s="77">
        <v>1</v>
      </c>
      <c r="E1380" s="77">
        <v>12.4</v>
      </c>
      <c r="F1380" s="77"/>
      <c r="G1380" s="77"/>
      <c r="H1380" s="124">
        <f>E1380*D1380</f>
        <v>12.4</v>
      </c>
      <c r="I1380" s="120"/>
      <c r="J1380" s="273"/>
      <c r="K1380" s="273"/>
      <c r="L1380" s="155"/>
      <c r="M1380" s="28"/>
      <c r="N1380" s="28"/>
      <c r="O1380" s="28"/>
      <c r="P1380" s="28"/>
      <c r="Q1380" s="28"/>
      <c r="R1380" s="28"/>
      <c r="S1380" s="28"/>
    </row>
    <row r="1381" spans="1:19" s="31" customFormat="1" ht="13.5" x14ac:dyDescent="0.3">
      <c r="A1381" s="116"/>
      <c r="B1381" s="109"/>
      <c r="C1381" s="131" t="s">
        <v>45</v>
      </c>
      <c r="D1381" s="77">
        <v>4</v>
      </c>
      <c r="E1381" s="77">
        <v>0.75</v>
      </c>
      <c r="F1381" s="77"/>
      <c r="G1381" s="77">
        <v>2</v>
      </c>
      <c r="H1381" s="124">
        <f>G1381*E1381*D1381</f>
        <v>6</v>
      </c>
      <c r="I1381" s="120"/>
      <c r="J1381" s="273"/>
      <c r="K1381" s="273"/>
      <c r="L1381" s="155"/>
      <c r="M1381" s="28"/>
      <c r="N1381" s="28"/>
      <c r="O1381" s="28"/>
      <c r="P1381" s="28"/>
      <c r="Q1381" s="28"/>
      <c r="R1381" s="28"/>
      <c r="S1381" s="28"/>
    </row>
    <row r="1382" spans="1:19" s="31" customFormat="1" ht="13.5" x14ac:dyDescent="0.3">
      <c r="A1382" s="116"/>
      <c r="B1382" s="109"/>
      <c r="C1382" s="131" t="s">
        <v>45</v>
      </c>
      <c r="D1382" s="77">
        <v>2</v>
      </c>
      <c r="E1382" s="77">
        <v>0.9</v>
      </c>
      <c r="F1382" s="77"/>
      <c r="G1382" s="77">
        <v>2</v>
      </c>
      <c r="H1382" s="124">
        <f>G1382*E1382*D1382</f>
        <v>3.6</v>
      </c>
      <c r="I1382" s="120"/>
      <c r="J1382" s="273"/>
      <c r="K1382" s="273"/>
      <c r="L1382" s="155"/>
      <c r="M1382" s="28"/>
      <c r="N1382" s="28"/>
      <c r="O1382" s="28"/>
      <c r="P1382" s="28"/>
      <c r="Q1382" s="28"/>
      <c r="R1382" s="28"/>
      <c r="S1382" s="28"/>
    </row>
    <row r="1383" spans="1:19" s="31" customFormat="1" ht="13.5" x14ac:dyDescent="0.3">
      <c r="A1383" s="116"/>
      <c r="B1383" s="109"/>
      <c r="C1383" s="131" t="s">
        <v>45</v>
      </c>
      <c r="D1383" s="77">
        <v>1</v>
      </c>
      <c r="E1383" s="77">
        <v>13.2</v>
      </c>
      <c r="F1383" s="77"/>
      <c r="G1383" s="77"/>
      <c r="H1383" s="124">
        <f>E1383*D1383</f>
        <v>13.2</v>
      </c>
      <c r="I1383" s="120"/>
      <c r="J1383" s="273"/>
      <c r="K1383" s="273"/>
      <c r="L1383" s="155"/>
      <c r="M1383" s="28"/>
      <c r="N1383" s="28"/>
      <c r="O1383" s="28"/>
      <c r="P1383" s="28"/>
      <c r="Q1383" s="28"/>
      <c r="R1383" s="28"/>
      <c r="S1383" s="28"/>
    </row>
    <row r="1384" spans="1:19" s="31" customFormat="1" ht="13.5" x14ac:dyDescent="0.3">
      <c r="A1384" s="116"/>
      <c r="B1384" s="109"/>
      <c r="C1384" s="131" t="s">
        <v>45</v>
      </c>
      <c r="D1384" s="77">
        <v>1</v>
      </c>
      <c r="E1384" s="77">
        <v>15.43</v>
      </c>
      <c r="F1384" s="77"/>
      <c r="G1384" s="77"/>
      <c r="H1384" s="124">
        <f t="shared" ref="H1384:H1386" si="59">E1384*D1384</f>
        <v>15.43</v>
      </c>
      <c r="I1384" s="120"/>
      <c r="J1384" s="273"/>
      <c r="K1384" s="273"/>
      <c r="L1384" s="155"/>
      <c r="M1384" s="28"/>
      <c r="N1384" s="28"/>
      <c r="O1384" s="28"/>
      <c r="P1384" s="28"/>
      <c r="Q1384" s="28"/>
      <c r="R1384" s="28"/>
      <c r="S1384" s="28"/>
    </row>
    <row r="1385" spans="1:19" s="31" customFormat="1" ht="13.5" x14ac:dyDescent="0.3">
      <c r="A1385" s="116"/>
      <c r="B1385" s="109"/>
      <c r="C1385" s="131" t="s">
        <v>45</v>
      </c>
      <c r="D1385" s="77">
        <v>1</v>
      </c>
      <c r="E1385" s="77">
        <v>2.1800000000000002</v>
      </c>
      <c r="F1385" s="77"/>
      <c r="G1385" s="77"/>
      <c r="H1385" s="124">
        <f t="shared" si="59"/>
        <v>2.1800000000000002</v>
      </c>
      <c r="I1385" s="120"/>
      <c r="J1385" s="273"/>
      <c r="K1385" s="273"/>
      <c r="L1385" s="155"/>
      <c r="M1385" s="28"/>
      <c r="N1385" s="28"/>
      <c r="O1385" s="28"/>
      <c r="P1385" s="28"/>
      <c r="Q1385" s="28"/>
      <c r="R1385" s="28"/>
      <c r="S1385" s="28"/>
    </row>
    <row r="1386" spans="1:19" s="31" customFormat="1" ht="13.5" x14ac:dyDescent="0.3">
      <c r="A1386" s="116"/>
      <c r="B1386" s="109"/>
      <c r="C1386" s="131" t="s">
        <v>45</v>
      </c>
      <c r="D1386" s="77">
        <v>1</v>
      </c>
      <c r="E1386" s="77">
        <v>15.22</v>
      </c>
      <c r="F1386" s="77"/>
      <c r="G1386" s="77"/>
      <c r="H1386" s="124">
        <f t="shared" si="59"/>
        <v>15.22</v>
      </c>
      <c r="I1386" s="120"/>
      <c r="J1386" s="273"/>
      <c r="K1386" s="273"/>
      <c r="L1386" s="155"/>
      <c r="M1386" s="28"/>
      <c r="N1386" s="28"/>
      <c r="O1386" s="28"/>
      <c r="P1386" s="28"/>
      <c r="Q1386" s="28"/>
      <c r="R1386" s="28"/>
      <c r="S1386" s="28"/>
    </row>
    <row r="1387" spans="1:19" s="31" customFormat="1" ht="13.5" x14ac:dyDescent="0.3">
      <c r="A1387" s="144"/>
      <c r="B1387" s="109"/>
      <c r="C1387" s="133"/>
      <c r="D1387" s="77"/>
      <c r="E1387" s="77"/>
      <c r="F1387" s="77"/>
      <c r="G1387" s="77"/>
      <c r="H1387" s="124"/>
      <c r="I1387" s="120"/>
      <c r="J1387" s="273"/>
      <c r="K1387" s="273"/>
      <c r="L1387" s="167"/>
      <c r="M1387" s="28"/>
      <c r="N1387" s="28"/>
      <c r="O1387" s="28"/>
      <c r="P1387" s="28"/>
      <c r="Q1387" s="28"/>
      <c r="R1387" s="28"/>
      <c r="S1387" s="28"/>
    </row>
    <row r="1388" spans="1:19" s="31" customFormat="1" ht="13.5" x14ac:dyDescent="0.3">
      <c r="A1388" s="100" t="s">
        <v>1094</v>
      </c>
      <c r="B1388" s="101" t="s">
        <v>117</v>
      </c>
      <c r="C1388" s="133"/>
      <c r="D1388" s="77"/>
      <c r="E1388" s="77"/>
      <c r="F1388" s="77"/>
      <c r="G1388" s="77"/>
      <c r="H1388" s="124"/>
      <c r="I1388" s="120"/>
      <c r="J1388" s="273"/>
      <c r="K1388" s="273"/>
      <c r="L1388" s="155"/>
      <c r="M1388" s="28"/>
      <c r="N1388" s="28"/>
      <c r="O1388" s="28"/>
      <c r="P1388" s="28"/>
      <c r="Q1388" s="28"/>
      <c r="R1388" s="28"/>
      <c r="S1388" s="28"/>
    </row>
    <row r="1389" spans="1:19" s="31" customFormat="1" ht="13.5" x14ac:dyDescent="0.3">
      <c r="A1389" s="144"/>
      <c r="B1389" s="109"/>
      <c r="C1389" s="133"/>
      <c r="D1389" s="77"/>
      <c r="E1389" s="77"/>
      <c r="F1389" s="77"/>
      <c r="G1389" s="77"/>
      <c r="H1389" s="124"/>
      <c r="I1389" s="120"/>
      <c r="J1389" s="273"/>
      <c r="K1389" s="273"/>
      <c r="L1389" s="155"/>
      <c r="M1389" s="28"/>
      <c r="N1389" s="28"/>
      <c r="O1389" s="28"/>
      <c r="P1389" s="28"/>
      <c r="Q1389" s="28"/>
      <c r="R1389" s="28"/>
      <c r="S1389" s="28"/>
    </row>
    <row r="1390" spans="1:19" s="31" customFormat="1" ht="13.5" x14ac:dyDescent="0.3">
      <c r="A1390" s="144" t="s">
        <v>1095</v>
      </c>
      <c r="B1390" s="109" t="s">
        <v>119</v>
      </c>
      <c r="C1390" s="133"/>
      <c r="D1390" s="77"/>
      <c r="E1390" s="77"/>
      <c r="F1390" s="77"/>
      <c r="G1390" s="77"/>
      <c r="H1390" s="124"/>
      <c r="I1390" s="120"/>
      <c r="J1390" s="273"/>
      <c r="K1390" s="273"/>
      <c r="L1390" s="155"/>
      <c r="M1390" s="28"/>
      <c r="N1390" s="28"/>
      <c r="O1390" s="28"/>
      <c r="P1390" s="28"/>
      <c r="Q1390" s="28"/>
      <c r="R1390" s="28"/>
      <c r="S1390" s="28"/>
    </row>
    <row r="1391" spans="1:19" s="31" customFormat="1" ht="81" x14ac:dyDescent="0.3">
      <c r="A1391" s="116" t="s">
        <v>1096</v>
      </c>
      <c r="B1391" s="109" t="s">
        <v>121</v>
      </c>
      <c r="C1391" s="133" t="s">
        <v>45</v>
      </c>
      <c r="D1391" s="77"/>
      <c r="E1391" s="77"/>
      <c r="F1391" s="77"/>
      <c r="G1391" s="77"/>
      <c r="H1391" s="124"/>
      <c r="I1391" s="120">
        <f>SUM(H1392:H1412)</f>
        <v>614.93000000000006</v>
      </c>
      <c r="J1391" s="273"/>
      <c r="K1391" s="273"/>
      <c r="L1391" s="155"/>
      <c r="M1391" s="28"/>
      <c r="N1391" s="28"/>
      <c r="O1391" s="28"/>
      <c r="P1391" s="28"/>
      <c r="Q1391" s="28"/>
      <c r="R1391" s="28"/>
      <c r="S1391" s="28"/>
    </row>
    <row r="1392" spans="1:19" s="31" customFormat="1" ht="13.5" x14ac:dyDescent="0.3">
      <c r="A1392" s="144"/>
      <c r="B1392" s="109"/>
      <c r="C1392" s="133" t="s">
        <v>45</v>
      </c>
      <c r="D1392" s="77">
        <v>1</v>
      </c>
      <c r="E1392" s="77">
        <v>34.46</v>
      </c>
      <c r="F1392" s="77"/>
      <c r="G1392" s="77"/>
      <c r="H1392" s="124">
        <f>E1392*D1392</f>
        <v>34.46</v>
      </c>
      <c r="I1392" s="120"/>
      <c r="J1392" s="273"/>
      <c r="K1392" s="273"/>
      <c r="L1392" s="155"/>
      <c r="M1392" s="28"/>
      <c r="N1392" s="28"/>
      <c r="O1392" s="28"/>
      <c r="P1392" s="28"/>
      <c r="Q1392" s="28"/>
      <c r="R1392" s="28"/>
      <c r="S1392" s="28"/>
    </row>
    <row r="1393" spans="1:19" s="31" customFormat="1" ht="13.5" x14ac:dyDescent="0.3">
      <c r="A1393" s="144"/>
      <c r="B1393" s="109"/>
      <c r="C1393" s="133" t="s">
        <v>45</v>
      </c>
      <c r="D1393" s="77">
        <v>1</v>
      </c>
      <c r="E1393" s="77">
        <v>7.63</v>
      </c>
      <c r="F1393" s="77"/>
      <c r="G1393" s="77"/>
      <c r="H1393" s="124">
        <f t="shared" ref="H1393:H1412" si="60">E1393*D1393</f>
        <v>7.63</v>
      </c>
      <c r="I1393" s="120"/>
      <c r="J1393" s="273"/>
      <c r="K1393" s="273"/>
      <c r="L1393" s="155"/>
      <c r="M1393" s="28"/>
      <c r="N1393" s="28"/>
      <c r="O1393" s="28"/>
      <c r="P1393" s="28"/>
      <c r="Q1393" s="28"/>
      <c r="R1393" s="28"/>
      <c r="S1393" s="28"/>
    </row>
    <row r="1394" spans="1:19" s="31" customFormat="1" ht="13.5" x14ac:dyDescent="0.3">
      <c r="A1394" s="144"/>
      <c r="B1394" s="109"/>
      <c r="C1394" s="133" t="s">
        <v>45</v>
      </c>
      <c r="D1394" s="77">
        <v>1</v>
      </c>
      <c r="E1394" s="77">
        <v>12.57</v>
      </c>
      <c r="F1394" s="77"/>
      <c r="G1394" s="77"/>
      <c r="H1394" s="124">
        <f t="shared" si="60"/>
        <v>12.57</v>
      </c>
      <c r="I1394" s="120"/>
      <c r="J1394" s="273"/>
      <c r="K1394" s="273"/>
      <c r="L1394" s="155"/>
      <c r="M1394" s="28"/>
      <c r="N1394" s="28"/>
      <c r="O1394" s="28"/>
      <c r="P1394" s="28"/>
      <c r="Q1394" s="28"/>
      <c r="R1394" s="28"/>
      <c r="S1394" s="28"/>
    </row>
    <row r="1395" spans="1:19" s="31" customFormat="1" ht="13.5" x14ac:dyDescent="0.3">
      <c r="A1395" s="144"/>
      <c r="B1395" s="109"/>
      <c r="C1395" s="133" t="s">
        <v>45</v>
      </c>
      <c r="D1395" s="77">
        <v>1</v>
      </c>
      <c r="E1395" s="77">
        <v>13.35</v>
      </c>
      <c r="F1395" s="77"/>
      <c r="G1395" s="77"/>
      <c r="H1395" s="124">
        <f t="shared" si="60"/>
        <v>13.35</v>
      </c>
      <c r="I1395" s="120"/>
      <c r="J1395" s="273"/>
      <c r="K1395" s="273"/>
      <c r="L1395" s="155"/>
      <c r="M1395" s="28"/>
      <c r="N1395" s="28"/>
      <c r="O1395" s="28"/>
      <c r="P1395" s="28"/>
      <c r="Q1395" s="28"/>
      <c r="R1395" s="28"/>
      <c r="S1395" s="28"/>
    </row>
    <row r="1396" spans="1:19" s="31" customFormat="1" ht="13.5" x14ac:dyDescent="0.3">
      <c r="A1396" s="144"/>
      <c r="B1396" s="109"/>
      <c r="C1396" s="133" t="s">
        <v>45</v>
      </c>
      <c r="D1396" s="77">
        <v>1</v>
      </c>
      <c r="E1396" s="77">
        <v>13.94</v>
      </c>
      <c r="F1396" s="77"/>
      <c r="G1396" s="77"/>
      <c r="H1396" s="124">
        <f t="shared" si="60"/>
        <v>13.94</v>
      </c>
      <c r="I1396" s="120"/>
      <c r="J1396" s="273"/>
      <c r="K1396" s="273"/>
      <c r="L1396" s="155"/>
      <c r="M1396" s="28"/>
      <c r="N1396" s="28"/>
      <c r="O1396" s="28"/>
      <c r="P1396" s="28"/>
      <c r="Q1396" s="28"/>
      <c r="R1396" s="28"/>
      <c r="S1396" s="28"/>
    </row>
    <row r="1397" spans="1:19" s="31" customFormat="1" ht="13.5" x14ac:dyDescent="0.3">
      <c r="A1397" s="144"/>
      <c r="B1397" s="109"/>
      <c r="C1397" s="133" t="s">
        <v>45</v>
      </c>
      <c r="D1397" s="77">
        <v>1</v>
      </c>
      <c r="E1397" s="77">
        <v>10.9</v>
      </c>
      <c r="F1397" s="77"/>
      <c r="G1397" s="77"/>
      <c r="H1397" s="124">
        <f t="shared" si="60"/>
        <v>10.9</v>
      </c>
      <c r="I1397" s="120"/>
      <c r="J1397" s="273"/>
      <c r="K1397" s="273"/>
      <c r="L1397" s="155"/>
      <c r="M1397" s="28"/>
      <c r="N1397" s="28"/>
      <c r="O1397" s="28"/>
      <c r="P1397" s="28"/>
      <c r="Q1397" s="28"/>
      <c r="R1397" s="28"/>
      <c r="S1397" s="28"/>
    </row>
    <row r="1398" spans="1:19" s="31" customFormat="1" ht="13.5" x14ac:dyDescent="0.3">
      <c r="A1398" s="144"/>
      <c r="B1398" s="109"/>
      <c r="C1398" s="133" t="s">
        <v>45</v>
      </c>
      <c r="D1398" s="77">
        <v>1</v>
      </c>
      <c r="E1398" s="77">
        <v>149.31</v>
      </c>
      <c r="F1398" s="77"/>
      <c r="G1398" s="77"/>
      <c r="H1398" s="124">
        <f t="shared" si="60"/>
        <v>149.31</v>
      </c>
      <c r="I1398" s="120"/>
      <c r="J1398" s="273"/>
      <c r="K1398" s="273"/>
      <c r="L1398" s="155"/>
      <c r="M1398" s="28"/>
      <c r="N1398" s="28"/>
      <c r="O1398" s="28"/>
      <c r="P1398" s="28"/>
      <c r="Q1398" s="28"/>
      <c r="R1398" s="28"/>
      <c r="S1398" s="28"/>
    </row>
    <row r="1399" spans="1:19" s="31" customFormat="1" ht="13.5" x14ac:dyDescent="0.3">
      <c r="A1399" s="144"/>
      <c r="B1399" s="109"/>
      <c r="C1399" s="133" t="s">
        <v>45</v>
      </c>
      <c r="D1399" s="77">
        <v>1</v>
      </c>
      <c r="E1399" s="77">
        <v>92.66</v>
      </c>
      <c r="F1399" s="77"/>
      <c r="G1399" s="77"/>
      <c r="H1399" s="124">
        <f t="shared" si="60"/>
        <v>92.66</v>
      </c>
      <c r="I1399" s="120"/>
      <c r="J1399" s="273"/>
      <c r="K1399" s="273"/>
      <c r="L1399" s="155"/>
      <c r="M1399" s="28"/>
      <c r="N1399" s="28"/>
      <c r="O1399" s="28"/>
      <c r="P1399" s="28"/>
      <c r="Q1399" s="28"/>
      <c r="R1399" s="28"/>
      <c r="S1399" s="28"/>
    </row>
    <row r="1400" spans="1:19" s="31" customFormat="1" ht="13.5" x14ac:dyDescent="0.3">
      <c r="A1400" s="144"/>
      <c r="B1400" s="109"/>
      <c r="C1400" s="133" t="s">
        <v>45</v>
      </c>
      <c r="D1400" s="77">
        <v>1</v>
      </c>
      <c r="E1400" s="77">
        <v>0.38</v>
      </c>
      <c r="F1400" s="77"/>
      <c r="G1400" s="77"/>
      <c r="H1400" s="124">
        <f t="shared" si="60"/>
        <v>0.38</v>
      </c>
      <c r="I1400" s="120"/>
      <c r="J1400" s="273"/>
      <c r="K1400" s="273"/>
      <c r="L1400" s="155"/>
      <c r="M1400" s="28"/>
      <c r="N1400" s="28"/>
      <c r="O1400" s="28"/>
      <c r="P1400" s="28"/>
      <c r="Q1400" s="28"/>
      <c r="R1400" s="28"/>
      <c r="S1400" s="28"/>
    </row>
    <row r="1401" spans="1:19" s="31" customFormat="1" ht="13.5" x14ac:dyDescent="0.3">
      <c r="A1401" s="144"/>
      <c r="B1401" s="109"/>
      <c r="C1401" s="133" t="s">
        <v>45</v>
      </c>
      <c r="D1401" s="77">
        <v>1</v>
      </c>
      <c r="E1401" s="77">
        <v>15.57</v>
      </c>
      <c r="F1401" s="77"/>
      <c r="G1401" s="77"/>
      <c r="H1401" s="124">
        <f t="shared" si="60"/>
        <v>15.57</v>
      </c>
      <c r="I1401" s="120"/>
      <c r="J1401" s="273"/>
      <c r="K1401" s="273"/>
      <c r="L1401" s="155"/>
      <c r="M1401" s="28"/>
      <c r="N1401" s="28"/>
      <c r="O1401" s="28"/>
      <c r="P1401" s="28"/>
      <c r="Q1401" s="28"/>
      <c r="R1401" s="28"/>
      <c r="S1401" s="28"/>
    </row>
    <row r="1402" spans="1:19" s="31" customFormat="1" ht="13.5" x14ac:dyDescent="0.3">
      <c r="A1402" s="144"/>
      <c r="B1402" s="109"/>
      <c r="C1402" s="133" t="s">
        <v>45</v>
      </c>
      <c r="D1402" s="77">
        <v>1</v>
      </c>
      <c r="E1402" s="77">
        <v>2.87</v>
      </c>
      <c r="F1402" s="77"/>
      <c r="G1402" s="77"/>
      <c r="H1402" s="124">
        <f t="shared" si="60"/>
        <v>2.87</v>
      </c>
      <c r="I1402" s="120"/>
      <c r="J1402" s="273"/>
      <c r="K1402" s="273"/>
      <c r="L1402" s="155"/>
      <c r="M1402" s="28"/>
      <c r="N1402" s="28"/>
      <c r="O1402" s="28"/>
      <c r="P1402" s="28"/>
      <c r="Q1402" s="28"/>
      <c r="R1402" s="28"/>
      <c r="S1402" s="28"/>
    </row>
    <row r="1403" spans="1:19" s="31" customFormat="1" ht="13.5" x14ac:dyDescent="0.3">
      <c r="A1403" s="144"/>
      <c r="B1403" s="109"/>
      <c r="C1403" s="133" t="s">
        <v>45</v>
      </c>
      <c r="D1403" s="77">
        <v>1</v>
      </c>
      <c r="E1403" s="77">
        <v>15.37</v>
      </c>
      <c r="F1403" s="77"/>
      <c r="G1403" s="77"/>
      <c r="H1403" s="124">
        <f t="shared" si="60"/>
        <v>15.37</v>
      </c>
      <c r="I1403" s="120"/>
      <c r="J1403" s="273"/>
      <c r="K1403" s="273"/>
      <c r="L1403" s="155"/>
      <c r="M1403" s="28"/>
      <c r="N1403" s="28"/>
      <c r="O1403" s="28"/>
      <c r="P1403" s="28"/>
      <c r="Q1403" s="28"/>
      <c r="R1403" s="28"/>
      <c r="S1403" s="28"/>
    </row>
    <row r="1404" spans="1:19" s="31" customFormat="1" ht="13.5" x14ac:dyDescent="0.3">
      <c r="A1404" s="144"/>
      <c r="B1404" s="109"/>
      <c r="C1404" s="133" t="s">
        <v>45</v>
      </c>
      <c r="D1404" s="77">
        <v>1</v>
      </c>
      <c r="E1404" s="77">
        <v>46.35</v>
      </c>
      <c r="F1404" s="77"/>
      <c r="G1404" s="77"/>
      <c r="H1404" s="124">
        <f t="shared" si="60"/>
        <v>46.35</v>
      </c>
      <c r="I1404" s="120"/>
      <c r="J1404" s="273"/>
      <c r="K1404" s="273"/>
      <c r="L1404" s="155"/>
      <c r="M1404" s="28"/>
      <c r="N1404" s="28"/>
      <c r="O1404" s="28"/>
      <c r="P1404" s="28"/>
      <c r="Q1404" s="28"/>
      <c r="R1404" s="28"/>
      <c r="S1404" s="28"/>
    </row>
    <row r="1405" spans="1:19" s="31" customFormat="1" ht="13.5" x14ac:dyDescent="0.3">
      <c r="A1405" s="144"/>
      <c r="B1405" s="109"/>
      <c r="C1405" s="133" t="s">
        <v>45</v>
      </c>
      <c r="D1405" s="77">
        <v>1</v>
      </c>
      <c r="E1405" s="77">
        <v>33.86</v>
      </c>
      <c r="F1405" s="77"/>
      <c r="G1405" s="77"/>
      <c r="H1405" s="124">
        <f t="shared" si="60"/>
        <v>33.86</v>
      </c>
      <c r="I1405" s="120"/>
      <c r="J1405" s="273"/>
      <c r="K1405" s="273"/>
      <c r="L1405" s="155"/>
      <c r="M1405" s="28"/>
      <c r="N1405" s="28"/>
      <c r="O1405" s="28"/>
      <c r="P1405" s="28"/>
      <c r="Q1405" s="28"/>
      <c r="R1405" s="28"/>
      <c r="S1405" s="28"/>
    </row>
    <row r="1406" spans="1:19" s="31" customFormat="1" ht="13.5" x14ac:dyDescent="0.3">
      <c r="A1406" s="144"/>
      <c r="B1406" s="109"/>
      <c r="C1406" s="133" t="s">
        <v>45</v>
      </c>
      <c r="D1406" s="77">
        <v>1</v>
      </c>
      <c r="E1406" s="77">
        <v>49.46</v>
      </c>
      <c r="F1406" s="77"/>
      <c r="G1406" s="77"/>
      <c r="H1406" s="124">
        <f t="shared" si="60"/>
        <v>49.46</v>
      </c>
      <c r="I1406" s="120"/>
      <c r="J1406" s="273"/>
      <c r="K1406" s="273"/>
      <c r="L1406" s="155"/>
      <c r="M1406" s="28"/>
      <c r="N1406" s="28"/>
      <c r="O1406" s="28"/>
      <c r="P1406" s="28"/>
      <c r="Q1406" s="28"/>
      <c r="R1406" s="28"/>
      <c r="S1406" s="28"/>
    </row>
    <row r="1407" spans="1:19" s="31" customFormat="1" ht="13.5" x14ac:dyDescent="0.3">
      <c r="A1407" s="144"/>
      <c r="B1407" s="109"/>
      <c r="C1407" s="133" t="s">
        <v>45</v>
      </c>
      <c r="D1407" s="77">
        <v>1</v>
      </c>
      <c r="E1407" s="77">
        <v>89.55</v>
      </c>
      <c r="F1407" s="77"/>
      <c r="G1407" s="77"/>
      <c r="H1407" s="124">
        <f t="shared" si="60"/>
        <v>89.55</v>
      </c>
      <c r="I1407" s="120"/>
      <c r="J1407" s="273"/>
      <c r="K1407" s="273"/>
      <c r="L1407" s="155"/>
      <c r="M1407" s="28"/>
      <c r="N1407" s="28"/>
      <c r="O1407" s="28"/>
      <c r="P1407" s="28"/>
      <c r="Q1407" s="28"/>
      <c r="R1407" s="28"/>
      <c r="S1407" s="28"/>
    </row>
    <row r="1408" spans="1:19" s="31" customFormat="1" ht="13.5" x14ac:dyDescent="0.3">
      <c r="A1408" s="144"/>
      <c r="B1408" s="109"/>
      <c r="C1408" s="133" t="s">
        <v>45</v>
      </c>
      <c r="D1408" s="77">
        <v>1</v>
      </c>
      <c r="E1408" s="77">
        <v>5.21</v>
      </c>
      <c r="F1408" s="77"/>
      <c r="G1408" s="77"/>
      <c r="H1408" s="124">
        <f t="shared" si="60"/>
        <v>5.21</v>
      </c>
      <c r="I1408" s="120"/>
      <c r="J1408" s="273"/>
      <c r="K1408" s="273"/>
      <c r="L1408" s="155"/>
      <c r="M1408" s="28"/>
      <c r="N1408" s="28"/>
      <c r="O1408" s="28"/>
      <c r="P1408" s="28"/>
      <c r="Q1408" s="28"/>
      <c r="R1408" s="28"/>
      <c r="S1408" s="28"/>
    </row>
    <row r="1409" spans="1:19" s="31" customFormat="1" ht="13.5" x14ac:dyDescent="0.3">
      <c r="A1409" s="144"/>
      <c r="B1409" s="109"/>
      <c r="C1409" s="133" t="s">
        <v>45</v>
      </c>
      <c r="D1409" s="77">
        <v>1</v>
      </c>
      <c r="E1409" s="77">
        <v>5.3</v>
      </c>
      <c r="F1409" s="77"/>
      <c r="G1409" s="77"/>
      <c r="H1409" s="124">
        <f t="shared" si="60"/>
        <v>5.3</v>
      </c>
      <c r="I1409" s="120"/>
      <c r="J1409" s="273"/>
      <c r="K1409" s="273"/>
      <c r="L1409" s="155"/>
      <c r="M1409" s="28"/>
      <c r="N1409" s="28"/>
      <c r="O1409" s="28"/>
      <c r="P1409" s="28"/>
      <c r="Q1409" s="28"/>
      <c r="R1409" s="28"/>
      <c r="S1409" s="28"/>
    </row>
    <row r="1410" spans="1:19" s="31" customFormat="1" ht="13.5" x14ac:dyDescent="0.3">
      <c r="A1410" s="144"/>
      <c r="B1410" s="109"/>
      <c r="C1410" s="133" t="s">
        <v>45</v>
      </c>
      <c r="D1410" s="77">
        <v>1</v>
      </c>
      <c r="E1410" s="77">
        <v>5.21</v>
      </c>
      <c r="F1410" s="77"/>
      <c r="G1410" s="77"/>
      <c r="H1410" s="124">
        <f t="shared" si="60"/>
        <v>5.21</v>
      </c>
      <c r="I1410" s="120"/>
      <c r="J1410" s="273"/>
      <c r="K1410" s="273"/>
      <c r="L1410" s="155"/>
      <c r="M1410" s="28"/>
      <c r="N1410" s="28"/>
      <c r="O1410" s="28"/>
      <c r="P1410" s="28"/>
      <c r="Q1410" s="28"/>
      <c r="R1410" s="28"/>
      <c r="S1410" s="28"/>
    </row>
    <row r="1411" spans="1:19" s="31" customFormat="1" ht="13.5" x14ac:dyDescent="0.3">
      <c r="A1411" s="144"/>
      <c r="B1411" s="109"/>
      <c r="C1411" s="133" t="s">
        <v>45</v>
      </c>
      <c r="D1411" s="77">
        <v>1</v>
      </c>
      <c r="E1411" s="77">
        <v>5.46</v>
      </c>
      <c r="F1411" s="77"/>
      <c r="G1411" s="77"/>
      <c r="H1411" s="124">
        <f t="shared" si="60"/>
        <v>5.46</v>
      </c>
      <c r="I1411" s="120"/>
      <c r="J1411" s="273"/>
      <c r="K1411" s="273"/>
      <c r="L1411" s="155"/>
      <c r="M1411" s="28"/>
      <c r="N1411" s="28"/>
      <c r="O1411" s="28"/>
      <c r="P1411" s="28"/>
      <c r="Q1411" s="28"/>
      <c r="R1411" s="28"/>
      <c r="S1411" s="28"/>
    </row>
    <row r="1412" spans="1:19" s="31" customFormat="1" ht="13.5" x14ac:dyDescent="0.3">
      <c r="A1412" s="144"/>
      <c r="B1412" s="109"/>
      <c r="C1412" s="133" t="s">
        <v>45</v>
      </c>
      <c r="D1412" s="77">
        <v>1</v>
      </c>
      <c r="E1412" s="77">
        <v>5.52</v>
      </c>
      <c r="F1412" s="77"/>
      <c r="G1412" s="77"/>
      <c r="H1412" s="124">
        <f t="shared" si="60"/>
        <v>5.52</v>
      </c>
      <c r="I1412" s="120"/>
      <c r="J1412" s="273"/>
      <c r="K1412" s="273"/>
      <c r="L1412" s="155"/>
      <c r="M1412" s="28"/>
      <c r="N1412" s="28"/>
      <c r="O1412" s="28"/>
      <c r="P1412" s="28"/>
      <c r="Q1412" s="28"/>
      <c r="R1412" s="28"/>
      <c r="S1412" s="28"/>
    </row>
    <row r="1413" spans="1:19" s="31" customFormat="1" ht="13.5" x14ac:dyDescent="0.3">
      <c r="A1413" s="144"/>
      <c r="B1413" s="109"/>
      <c r="C1413" s="133"/>
      <c r="D1413" s="77"/>
      <c r="E1413" s="77"/>
      <c r="F1413" s="77"/>
      <c r="G1413" s="77"/>
      <c r="H1413" s="124"/>
      <c r="I1413" s="120"/>
      <c r="J1413" s="273"/>
      <c r="K1413" s="273"/>
      <c r="L1413" s="155"/>
      <c r="M1413" s="28"/>
      <c r="N1413" s="28"/>
      <c r="O1413" s="28"/>
      <c r="P1413" s="28"/>
      <c r="Q1413" s="28"/>
      <c r="R1413" s="28"/>
      <c r="S1413" s="28"/>
    </row>
    <row r="1414" spans="1:19" s="31" customFormat="1" ht="243" x14ac:dyDescent="0.3">
      <c r="A1414" s="116" t="s">
        <v>1097</v>
      </c>
      <c r="B1414" s="491" t="s">
        <v>3657</v>
      </c>
      <c r="C1414" s="131" t="s">
        <v>45</v>
      </c>
      <c r="D1414" s="77"/>
      <c r="E1414" s="77"/>
      <c r="F1414" s="77"/>
      <c r="G1414" s="77"/>
      <c r="H1414" s="124"/>
      <c r="I1414" s="120">
        <f>SUM(H1415:H1419)</f>
        <v>290.40999999999997</v>
      </c>
      <c r="J1414" s="253"/>
      <c r="K1414" s="253"/>
      <c r="L1414" s="184"/>
      <c r="M1414" s="28"/>
      <c r="N1414" s="28"/>
      <c r="O1414" s="28"/>
      <c r="P1414" s="28"/>
      <c r="Q1414" s="28"/>
      <c r="R1414" s="28"/>
      <c r="S1414" s="28"/>
    </row>
    <row r="1415" spans="1:19" s="31" customFormat="1" ht="13.5" x14ac:dyDescent="0.3">
      <c r="A1415" s="144"/>
      <c r="B1415" s="109"/>
      <c r="C1415" s="133" t="s">
        <v>45</v>
      </c>
      <c r="D1415" s="77">
        <v>1</v>
      </c>
      <c r="E1415" s="77">
        <v>13.94</v>
      </c>
      <c r="F1415" s="77"/>
      <c r="G1415" s="77"/>
      <c r="H1415" s="124">
        <f>E1415*D1415</f>
        <v>13.94</v>
      </c>
      <c r="I1415" s="120"/>
      <c r="J1415" s="273"/>
      <c r="K1415" s="273"/>
      <c r="L1415" s="155"/>
      <c r="M1415" s="28"/>
      <c r="N1415" s="28"/>
      <c r="O1415" s="28"/>
      <c r="P1415" s="28"/>
      <c r="Q1415" s="28"/>
      <c r="R1415" s="28"/>
      <c r="S1415" s="28"/>
    </row>
    <row r="1416" spans="1:19" s="31" customFormat="1" ht="13.5" x14ac:dyDescent="0.3">
      <c r="A1416" s="144"/>
      <c r="B1416" s="109"/>
      <c r="C1416" s="133" t="s">
        <v>45</v>
      </c>
      <c r="D1416" s="77">
        <v>1</v>
      </c>
      <c r="E1416" s="77">
        <v>149.31</v>
      </c>
      <c r="F1416" s="77"/>
      <c r="G1416" s="77"/>
      <c r="H1416" s="124">
        <f t="shared" ref="H1416:H1419" si="61">E1416*D1416</f>
        <v>149.31</v>
      </c>
      <c r="I1416" s="120"/>
      <c r="J1416" s="273"/>
      <c r="K1416" s="273"/>
      <c r="L1416" s="155"/>
      <c r="M1416" s="28"/>
      <c r="N1416" s="28"/>
      <c r="O1416" s="28"/>
      <c r="P1416" s="28"/>
      <c r="Q1416" s="28"/>
      <c r="R1416" s="28"/>
      <c r="S1416" s="28"/>
    </row>
    <row r="1417" spans="1:19" s="31" customFormat="1" ht="13.5" x14ac:dyDescent="0.3">
      <c r="A1417" s="144"/>
      <c r="B1417" s="109"/>
      <c r="C1417" s="133" t="s">
        <v>45</v>
      </c>
      <c r="D1417" s="77">
        <v>1</v>
      </c>
      <c r="E1417" s="77">
        <v>44.33</v>
      </c>
      <c r="F1417" s="77"/>
      <c r="G1417" s="77"/>
      <c r="H1417" s="124">
        <f t="shared" si="61"/>
        <v>44.33</v>
      </c>
      <c r="I1417" s="120"/>
      <c r="J1417" s="273"/>
      <c r="K1417" s="273"/>
      <c r="L1417" s="155"/>
      <c r="M1417" s="28"/>
      <c r="N1417" s="28"/>
      <c r="O1417" s="28"/>
      <c r="P1417" s="28"/>
      <c r="Q1417" s="28"/>
      <c r="R1417" s="28"/>
      <c r="S1417" s="28"/>
    </row>
    <row r="1418" spans="1:19" s="31" customFormat="1" ht="13.5" x14ac:dyDescent="0.3">
      <c r="A1418" s="144"/>
      <c r="B1418" s="109"/>
      <c r="C1418" s="133" t="s">
        <v>45</v>
      </c>
      <c r="D1418" s="77">
        <v>1</v>
      </c>
      <c r="E1418" s="77">
        <v>33.619999999999997</v>
      </c>
      <c r="F1418" s="77"/>
      <c r="G1418" s="77"/>
      <c r="H1418" s="124">
        <f t="shared" si="61"/>
        <v>33.619999999999997</v>
      </c>
      <c r="I1418" s="120"/>
      <c r="J1418" s="273"/>
      <c r="K1418" s="273"/>
      <c r="L1418" s="155"/>
      <c r="M1418" s="28"/>
      <c r="N1418" s="28"/>
      <c r="O1418" s="28"/>
      <c r="P1418" s="28"/>
      <c r="Q1418" s="28"/>
      <c r="R1418" s="28"/>
      <c r="S1418" s="28"/>
    </row>
    <row r="1419" spans="1:19" s="31" customFormat="1" ht="13.5" x14ac:dyDescent="0.3">
      <c r="A1419" s="144"/>
      <c r="B1419" s="109"/>
      <c r="C1419" s="133" t="s">
        <v>45</v>
      </c>
      <c r="D1419" s="77">
        <v>1</v>
      </c>
      <c r="E1419" s="77">
        <v>49.21</v>
      </c>
      <c r="F1419" s="77"/>
      <c r="G1419" s="77"/>
      <c r="H1419" s="124">
        <f t="shared" si="61"/>
        <v>49.21</v>
      </c>
      <c r="I1419" s="120"/>
      <c r="J1419" s="273"/>
      <c r="K1419" s="273"/>
      <c r="L1419" s="155"/>
      <c r="M1419" s="28"/>
      <c r="N1419" s="28"/>
      <c r="O1419" s="28"/>
      <c r="P1419" s="28"/>
      <c r="Q1419" s="28"/>
      <c r="R1419" s="28"/>
      <c r="S1419" s="28"/>
    </row>
    <row r="1420" spans="1:19" s="31" customFormat="1" ht="13.5" x14ac:dyDescent="0.3">
      <c r="A1420" s="144"/>
      <c r="B1420" s="109"/>
      <c r="C1420" s="133"/>
      <c r="D1420" s="77"/>
      <c r="E1420" s="77"/>
      <c r="F1420" s="77"/>
      <c r="G1420" s="77"/>
      <c r="H1420" s="124"/>
      <c r="I1420" s="120"/>
      <c r="J1420" s="273"/>
      <c r="K1420" s="273"/>
      <c r="L1420" s="155"/>
      <c r="M1420" s="28"/>
      <c r="N1420" s="28"/>
      <c r="O1420" s="28"/>
      <c r="P1420" s="28"/>
      <c r="Q1420" s="28"/>
      <c r="R1420" s="28"/>
      <c r="S1420" s="28"/>
    </row>
    <row r="1421" spans="1:19" s="31" customFormat="1" ht="162" x14ac:dyDescent="0.3">
      <c r="A1421" s="116" t="s">
        <v>1098</v>
      </c>
      <c r="B1421" s="495" t="s">
        <v>3658</v>
      </c>
      <c r="C1421" s="133" t="s">
        <v>45</v>
      </c>
      <c r="D1421" s="77"/>
      <c r="E1421" s="77"/>
      <c r="F1421" s="77"/>
      <c r="G1421" s="77"/>
      <c r="H1421" s="124"/>
      <c r="I1421" s="120">
        <f>SUM(H1422:H1426)</f>
        <v>26.67</v>
      </c>
      <c r="J1421" s="253"/>
      <c r="K1421" s="253"/>
      <c r="L1421" s="184"/>
      <c r="M1421" s="28"/>
      <c r="N1421" s="28"/>
      <c r="O1421" s="28"/>
      <c r="P1421" s="28"/>
      <c r="Q1421" s="28"/>
      <c r="R1421" s="28"/>
      <c r="S1421" s="28"/>
    </row>
    <row r="1422" spans="1:19" s="31" customFormat="1" ht="13.5" x14ac:dyDescent="0.3">
      <c r="A1422" s="144"/>
      <c r="B1422" s="109"/>
      <c r="C1422" s="133" t="s">
        <v>45</v>
      </c>
      <c r="D1422" s="77">
        <v>1</v>
      </c>
      <c r="E1422" s="77">
        <v>5.21</v>
      </c>
      <c r="F1422" s="77"/>
      <c r="G1422" s="77"/>
      <c r="H1422" s="124">
        <f>E1422*D1422</f>
        <v>5.21</v>
      </c>
      <c r="I1422" s="120"/>
      <c r="J1422" s="253"/>
      <c r="K1422" s="253"/>
      <c r="L1422" s="184"/>
      <c r="M1422" s="28"/>
      <c r="N1422" s="28"/>
      <c r="O1422" s="28"/>
      <c r="P1422" s="28"/>
      <c r="Q1422" s="28"/>
      <c r="R1422" s="28"/>
      <c r="S1422" s="28"/>
    </row>
    <row r="1423" spans="1:19" s="31" customFormat="1" ht="13.5" x14ac:dyDescent="0.3">
      <c r="A1423" s="144"/>
      <c r="B1423" s="109"/>
      <c r="C1423" s="133" t="s">
        <v>45</v>
      </c>
      <c r="D1423" s="77">
        <v>1</v>
      </c>
      <c r="E1423" s="77">
        <v>5.27</v>
      </c>
      <c r="F1423" s="77"/>
      <c r="G1423" s="77"/>
      <c r="H1423" s="124">
        <f t="shared" ref="H1423:H1426" si="62">E1423*D1423</f>
        <v>5.27</v>
      </c>
      <c r="I1423" s="120"/>
      <c r="J1423" s="253"/>
      <c r="K1423" s="253"/>
      <c r="L1423" s="184"/>
      <c r="M1423" s="28"/>
      <c r="N1423" s="28"/>
      <c r="O1423" s="28"/>
      <c r="P1423" s="28"/>
      <c r="Q1423" s="28"/>
      <c r="R1423" s="28"/>
      <c r="S1423" s="28"/>
    </row>
    <row r="1424" spans="1:19" s="31" customFormat="1" ht="13.5" x14ac:dyDescent="0.3">
      <c r="A1424" s="144"/>
      <c r="B1424" s="109"/>
      <c r="C1424" s="133" t="s">
        <v>45</v>
      </c>
      <c r="D1424" s="77">
        <v>1</v>
      </c>
      <c r="E1424" s="77">
        <v>5.21</v>
      </c>
      <c r="F1424" s="77"/>
      <c r="G1424" s="77"/>
      <c r="H1424" s="124">
        <f t="shared" si="62"/>
        <v>5.21</v>
      </c>
      <c r="I1424" s="120"/>
      <c r="J1424" s="253"/>
      <c r="K1424" s="253"/>
      <c r="L1424" s="184"/>
      <c r="M1424" s="28"/>
      <c r="N1424" s="28"/>
      <c r="O1424" s="28"/>
      <c r="P1424" s="28"/>
      <c r="Q1424" s="28"/>
      <c r="R1424" s="28"/>
      <c r="S1424" s="28"/>
    </row>
    <row r="1425" spans="1:19" s="31" customFormat="1" ht="13.5" x14ac:dyDescent="0.3">
      <c r="A1425" s="144"/>
      <c r="B1425" s="109"/>
      <c r="C1425" s="133" t="s">
        <v>45</v>
      </c>
      <c r="D1425" s="77">
        <v>1</v>
      </c>
      <c r="E1425" s="77">
        <v>5.52</v>
      </c>
      <c r="F1425" s="77"/>
      <c r="G1425" s="77"/>
      <c r="H1425" s="124">
        <f t="shared" si="62"/>
        <v>5.52</v>
      </c>
      <c r="I1425" s="120"/>
      <c r="J1425" s="253"/>
      <c r="K1425" s="253"/>
      <c r="L1425" s="184"/>
      <c r="M1425" s="28"/>
      <c r="N1425" s="28"/>
      <c r="O1425" s="28"/>
      <c r="P1425" s="28"/>
      <c r="Q1425" s="28"/>
      <c r="R1425" s="28"/>
      <c r="S1425" s="28"/>
    </row>
    <row r="1426" spans="1:19" s="31" customFormat="1" ht="13.5" x14ac:dyDescent="0.3">
      <c r="A1426" s="144"/>
      <c r="B1426" s="109"/>
      <c r="C1426" s="133" t="s">
        <v>45</v>
      </c>
      <c r="D1426" s="77">
        <v>1</v>
      </c>
      <c r="E1426" s="77">
        <v>5.46</v>
      </c>
      <c r="F1426" s="77"/>
      <c r="G1426" s="77"/>
      <c r="H1426" s="124">
        <f t="shared" si="62"/>
        <v>5.46</v>
      </c>
      <c r="I1426" s="120"/>
      <c r="J1426" s="253"/>
      <c r="K1426" s="253"/>
      <c r="L1426" s="184"/>
      <c r="M1426" s="28"/>
      <c r="N1426" s="28"/>
      <c r="O1426" s="28"/>
      <c r="P1426" s="28"/>
      <c r="Q1426" s="28"/>
      <c r="R1426" s="28"/>
      <c r="S1426" s="28"/>
    </row>
    <row r="1427" spans="1:19" s="31" customFormat="1" ht="13.5" x14ac:dyDescent="0.3">
      <c r="A1427" s="144"/>
      <c r="B1427" s="109"/>
      <c r="C1427" s="133"/>
      <c r="D1427" s="77"/>
      <c r="E1427" s="77"/>
      <c r="F1427" s="77"/>
      <c r="G1427" s="77"/>
      <c r="H1427" s="124"/>
      <c r="I1427" s="120"/>
      <c r="J1427" s="253"/>
      <c r="K1427" s="253"/>
      <c r="L1427" s="184"/>
      <c r="M1427" s="28"/>
      <c r="N1427" s="28"/>
      <c r="O1427" s="28"/>
      <c r="P1427" s="28"/>
      <c r="Q1427" s="28"/>
      <c r="R1427" s="28"/>
      <c r="S1427" s="28"/>
    </row>
    <row r="1428" spans="1:19" s="31" customFormat="1" ht="108" x14ac:dyDescent="0.3">
      <c r="A1428" s="116" t="s">
        <v>1099</v>
      </c>
      <c r="B1428" s="109" t="s">
        <v>125</v>
      </c>
      <c r="C1428" s="133" t="s">
        <v>45</v>
      </c>
      <c r="D1428" s="77"/>
      <c r="E1428" s="77"/>
      <c r="F1428" s="77"/>
      <c r="G1428" s="77"/>
      <c r="H1428" s="124"/>
      <c r="I1428" s="120">
        <f>SUM(H1429:H1433)</f>
        <v>210.89</v>
      </c>
      <c r="J1428" s="253"/>
      <c r="K1428" s="253"/>
      <c r="L1428" s="184"/>
      <c r="M1428" s="28"/>
      <c r="N1428" s="28"/>
      <c r="O1428" s="28"/>
      <c r="P1428" s="28"/>
      <c r="Q1428" s="28"/>
      <c r="R1428" s="28"/>
      <c r="S1428" s="28"/>
    </row>
    <row r="1429" spans="1:19" s="31" customFormat="1" ht="13.5" x14ac:dyDescent="0.3">
      <c r="A1429" s="144"/>
      <c r="B1429" s="109"/>
      <c r="C1429" s="133" t="s">
        <v>45</v>
      </c>
      <c r="D1429" s="77">
        <v>1</v>
      </c>
      <c r="E1429" s="77">
        <v>39.979999999999997</v>
      </c>
      <c r="F1429" s="77"/>
      <c r="G1429" s="77"/>
      <c r="H1429" s="124">
        <f>E1429*D1429</f>
        <v>39.979999999999997</v>
      </c>
      <c r="I1429" s="120"/>
      <c r="J1429" s="253"/>
      <c r="K1429" s="253"/>
      <c r="L1429" s="184"/>
      <c r="M1429" s="28"/>
      <c r="N1429" s="28"/>
      <c r="O1429" s="28"/>
      <c r="P1429" s="28"/>
      <c r="Q1429" s="28"/>
      <c r="R1429" s="28"/>
      <c r="S1429" s="28"/>
    </row>
    <row r="1430" spans="1:19" s="31" customFormat="1" ht="13.5" x14ac:dyDescent="0.3">
      <c r="A1430" s="144"/>
      <c r="B1430" s="109"/>
      <c r="C1430" s="133" t="s">
        <v>45</v>
      </c>
      <c r="D1430" s="77">
        <v>1</v>
      </c>
      <c r="E1430" s="77">
        <v>41.39</v>
      </c>
      <c r="F1430" s="77"/>
      <c r="G1430" s="77"/>
      <c r="H1430" s="124">
        <f t="shared" ref="H1430:H1433" si="63">E1430*D1430</f>
        <v>41.39</v>
      </c>
      <c r="I1430" s="120"/>
      <c r="J1430" s="253"/>
      <c r="K1430" s="253"/>
      <c r="L1430" s="184"/>
      <c r="M1430" s="28"/>
      <c r="N1430" s="28"/>
      <c r="O1430" s="28"/>
      <c r="P1430" s="28"/>
      <c r="Q1430" s="28"/>
      <c r="R1430" s="28"/>
      <c r="S1430" s="28"/>
    </row>
    <row r="1431" spans="1:19" s="31" customFormat="1" ht="13.5" x14ac:dyDescent="0.3">
      <c r="A1431" s="144"/>
      <c r="B1431" s="109"/>
      <c r="C1431" s="133" t="s">
        <v>45</v>
      </c>
      <c r="D1431" s="77">
        <v>1</v>
      </c>
      <c r="E1431" s="77">
        <v>39.979999999999997</v>
      </c>
      <c r="F1431" s="77"/>
      <c r="G1431" s="77"/>
      <c r="H1431" s="124">
        <f t="shared" si="63"/>
        <v>39.979999999999997</v>
      </c>
      <c r="I1431" s="120"/>
      <c r="J1431" s="253"/>
      <c r="K1431" s="253"/>
      <c r="L1431" s="184"/>
      <c r="M1431" s="28"/>
      <c r="N1431" s="28"/>
      <c r="O1431" s="28"/>
      <c r="P1431" s="28"/>
      <c r="Q1431" s="28"/>
      <c r="R1431" s="28"/>
      <c r="S1431" s="28"/>
    </row>
    <row r="1432" spans="1:19" s="31" customFormat="1" ht="13.5" x14ac:dyDescent="0.3">
      <c r="A1432" s="144"/>
      <c r="B1432" s="109"/>
      <c r="C1432" s="133" t="s">
        <v>45</v>
      </c>
      <c r="D1432" s="77">
        <v>1</v>
      </c>
      <c r="E1432" s="77">
        <v>45.54</v>
      </c>
      <c r="F1432" s="77"/>
      <c r="G1432" s="77"/>
      <c r="H1432" s="124">
        <f t="shared" si="63"/>
        <v>45.54</v>
      </c>
      <c r="I1432" s="120"/>
      <c r="J1432" s="253"/>
      <c r="K1432" s="253"/>
      <c r="L1432" s="184"/>
      <c r="M1432" s="28"/>
      <c r="N1432" s="28"/>
      <c r="O1432" s="28"/>
      <c r="P1432" s="28"/>
      <c r="Q1432" s="28"/>
      <c r="R1432" s="28"/>
      <c r="S1432" s="28"/>
    </row>
    <row r="1433" spans="1:19" s="31" customFormat="1" ht="13.5" x14ac:dyDescent="0.3">
      <c r="A1433" s="144"/>
      <c r="B1433" s="109"/>
      <c r="C1433" s="133" t="s">
        <v>45</v>
      </c>
      <c r="D1433" s="77">
        <v>1</v>
      </c>
      <c r="E1433" s="77">
        <v>44</v>
      </c>
      <c r="F1433" s="77"/>
      <c r="G1433" s="77"/>
      <c r="H1433" s="124">
        <f t="shared" si="63"/>
        <v>44</v>
      </c>
      <c r="I1433" s="120"/>
      <c r="J1433" s="253"/>
      <c r="K1433" s="253"/>
      <c r="L1433" s="184"/>
      <c r="M1433" s="28"/>
      <c r="N1433" s="28"/>
      <c r="O1433" s="28"/>
      <c r="P1433" s="28"/>
      <c r="Q1433" s="28"/>
      <c r="R1433" s="28"/>
      <c r="S1433" s="28"/>
    </row>
    <row r="1434" spans="1:19" s="31" customFormat="1" ht="13.5" x14ac:dyDescent="0.3">
      <c r="A1434" s="144"/>
      <c r="B1434" s="109"/>
      <c r="C1434" s="133"/>
      <c r="D1434" s="77"/>
      <c r="E1434" s="77"/>
      <c r="F1434" s="77"/>
      <c r="G1434" s="77"/>
      <c r="H1434" s="124"/>
      <c r="I1434" s="120"/>
      <c r="J1434" s="253"/>
      <c r="K1434" s="253"/>
      <c r="L1434" s="184"/>
      <c r="M1434" s="28"/>
      <c r="N1434" s="28"/>
      <c r="O1434" s="28"/>
      <c r="P1434" s="28"/>
      <c r="Q1434" s="28"/>
      <c r="R1434" s="28"/>
      <c r="S1434" s="28"/>
    </row>
    <row r="1435" spans="1:19" s="31" customFormat="1" ht="135" x14ac:dyDescent="0.3">
      <c r="A1435" s="116" t="s">
        <v>1100</v>
      </c>
      <c r="B1435" s="495" t="s">
        <v>3599</v>
      </c>
      <c r="C1435" s="133" t="s">
        <v>45</v>
      </c>
      <c r="D1435" s="77"/>
      <c r="E1435" s="77"/>
      <c r="F1435" s="77"/>
      <c r="G1435" s="77"/>
      <c r="H1435" s="124"/>
      <c r="I1435" s="120">
        <f>SUM(H1436:H1447)</f>
        <v>305.78000000000003</v>
      </c>
      <c r="J1435" s="253"/>
      <c r="K1435" s="253"/>
      <c r="L1435" s="184"/>
      <c r="M1435" s="28"/>
      <c r="N1435" s="28"/>
      <c r="O1435" s="28"/>
      <c r="P1435" s="28"/>
      <c r="Q1435" s="28"/>
      <c r="R1435" s="28"/>
      <c r="S1435" s="28"/>
    </row>
    <row r="1436" spans="1:19" s="31" customFormat="1" ht="13.5" x14ac:dyDescent="0.3">
      <c r="A1436" s="144"/>
      <c r="B1436" s="109"/>
      <c r="C1436" s="133" t="s">
        <v>45</v>
      </c>
      <c r="D1436" s="77">
        <v>1</v>
      </c>
      <c r="E1436" s="77">
        <v>34.61</v>
      </c>
      <c r="F1436" s="77"/>
      <c r="G1436" s="77"/>
      <c r="H1436" s="124">
        <f>E1436*D1436</f>
        <v>34.61</v>
      </c>
      <c r="I1436" s="120"/>
      <c r="J1436" s="253"/>
      <c r="K1436" s="253"/>
      <c r="L1436" s="184"/>
      <c r="M1436" s="28"/>
      <c r="N1436" s="28"/>
      <c r="O1436" s="28"/>
      <c r="P1436" s="28"/>
      <c r="Q1436" s="28"/>
      <c r="R1436" s="28"/>
      <c r="S1436" s="28"/>
    </row>
    <row r="1437" spans="1:19" s="31" customFormat="1" ht="13.5" x14ac:dyDescent="0.3">
      <c r="A1437" s="144"/>
      <c r="B1437" s="109"/>
      <c r="C1437" s="133" t="s">
        <v>45</v>
      </c>
      <c r="D1437" s="77">
        <v>1</v>
      </c>
      <c r="E1437" s="77">
        <v>20.05</v>
      </c>
      <c r="F1437" s="77"/>
      <c r="G1437" s="77"/>
      <c r="H1437" s="124">
        <f t="shared" ref="H1437:H1447" si="64">E1437*D1437</f>
        <v>20.05</v>
      </c>
      <c r="I1437" s="120"/>
      <c r="J1437" s="253"/>
      <c r="K1437" s="253"/>
      <c r="L1437" s="184"/>
      <c r="M1437" s="28"/>
      <c r="N1437" s="28"/>
      <c r="O1437" s="28"/>
      <c r="P1437" s="28"/>
      <c r="Q1437" s="28"/>
      <c r="R1437" s="28"/>
      <c r="S1437" s="28"/>
    </row>
    <row r="1438" spans="1:19" s="31" customFormat="1" ht="13.5" x14ac:dyDescent="0.3">
      <c r="A1438" s="144"/>
      <c r="B1438" s="109"/>
      <c r="C1438" s="133" t="s">
        <v>45</v>
      </c>
      <c r="D1438" s="77">
        <v>1</v>
      </c>
      <c r="E1438" s="77">
        <v>13.35</v>
      </c>
      <c r="F1438" s="77"/>
      <c r="G1438" s="77"/>
      <c r="H1438" s="124">
        <f t="shared" si="64"/>
        <v>13.35</v>
      </c>
      <c r="I1438" s="120"/>
      <c r="J1438" s="253"/>
      <c r="K1438" s="253"/>
      <c r="L1438" s="184"/>
      <c r="M1438" s="28"/>
      <c r="N1438" s="28"/>
      <c r="O1438" s="28"/>
      <c r="P1438" s="28"/>
      <c r="Q1438" s="28"/>
      <c r="R1438" s="28"/>
      <c r="S1438" s="28"/>
    </row>
    <row r="1439" spans="1:19" s="31" customFormat="1" ht="13.5" x14ac:dyDescent="0.3">
      <c r="A1439" s="144"/>
      <c r="B1439" s="109"/>
      <c r="C1439" s="133" t="s">
        <v>45</v>
      </c>
      <c r="D1439" s="77">
        <v>1</v>
      </c>
      <c r="E1439" s="77">
        <v>10.9</v>
      </c>
      <c r="F1439" s="77"/>
      <c r="G1439" s="77"/>
      <c r="H1439" s="124">
        <f t="shared" si="64"/>
        <v>10.9</v>
      </c>
      <c r="I1439" s="120"/>
      <c r="J1439" s="253"/>
      <c r="K1439" s="253"/>
      <c r="L1439" s="184"/>
      <c r="M1439" s="28"/>
      <c r="N1439" s="28"/>
      <c r="O1439" s="28"/>
      <c r="P1439" s="28"/>
      <c r="Q1439" s="28"/>
      <c r="R1439" s="28"/>
      <c r="S1439" s="28"/>
    </row>
    <row r="1440" spans="1:19" s="31" customFormat="1" ht="13.5" x14ac:dyDescent="0.3">
      <c r="A1440" s="144"/>
      <c r="B1440" s="109"/>
      <c r="C1440" s="133" t="s">
        <v>45</v>
      </c>
      <c r="D1440" s="77">
        <v>1</v>
      </c>
      <c r="E1440" s="77">
        <v>15.43</v>
      </c>
      <c r="F1440" s="77"/>
      <c r="G1440" s="77"/>
      <c r="H1440" s="124">
        <f t="shared" si="64"/>
        <v>15.43</v>
      </c>
      <c r="I1440" s="120"/>
      <c r="J1440" s="253"/>
      <c r="K1440" s="253"/>
      <c r="L1440" s="184"/>
      <c r="M1440" s="28"/>
      <c r="N1440" s="28"/>
      <c r="O1440" s="28"/>
      <c r="P1440" s="28"/>
      <c r="Q1440" s="28"/>
      <c r="R1440" s="28"/>
      <c r="S1440" s="28"/>
    </row>
    <row r="1441" spans="1:19" s="31" customFormat="1" ht="13.5" x14ac:dyDescent="0.3">
      <c r="A1441" s="144"/>
      <c r="B1441" s="109"/>
      <c r="C1441" s="133" t="s">
        <v>45</v>
      </c>
      <c r="D1441" s="77">
        <v>1</v>
      </c>
      <c r="E1441" s="77">
        <v>2.88</v>
      </c>
      <c r="F1441" s="77"/>
      <c r="G1441" s="77"/>
      <c r="H1441" s="124">
        <f t="shared" si="64"/>
        <v>2.88</v>
      </c>
      <c r="I1441" s="120"/>
      <c r="J1441" s="253"/>
      <c r="K1441" s="253"/>
      <c r="L1441" s="184"/>
      <c r="M1441" s="28"/>
      <c r="N1441" s="28"/>
      <c r="O1441" s="28"/>
      <c r="P1441" s="28"/>
      <c r="Q1441" s="28"/>
      <c r="R1441" s="28"/>
      <c r="S1441" s="28"/>
    </row>
    <row r="1442" spans="1:19" s="31" customFormat="1" ht="13.5" x14ac:dyDescent="0.3">
      <c r="A1442" s="144"/>
      <c r="B1442" s="109"/>
      <c r="C1442" s="133" t="s">
        <v>45</v>
      </c>
      <c r="D1442" s="77">
        <v>1</v>
      </c>
      <c r="E1442" s="77">
        <v>15.37</v>
      </c>
      <c r="F1442" s="77"/>
      <c r="G1442" s="77"/>
      <c r="H1442" s="124">
        <f t="shared" si="64"/>
        <v>15.37</v>
      </c>
      <c r="I1442" s="120"/>
      <c r="J1442" s="253"/>
      <c r="K1442" s="253"/>
      <c r="L1442" s="184"/>
      <c r="M1442" s="28"/>
      <c r="N1442" s="28"/>
      <c r="O1442" s="28"/>
      <c r="P1442" s="28"/>
      <c r="Q1442" s="28"/>
      <c r="R1442" s="28"/>
      <c r="S1442" s="28"/>
    </row>
    <row r="1443" spans="1:19" s="31" customFormat="1" ht="13.5" x14ac:dyDescent="0.3">
      <c r="A1443" s="144"/>
      <c r="B1443" s="109"/>
      <c r="C1443" s="133" t="s">
        <v>45</v>
      </c>
      <c r="D1443" s="77">
        <v>1</v>
      </c>
      <c r="E1443" s="77">
        <v>58.57</v>
      </c>
      <c r="F1443" s="77"/>
      <c r="G1443" s="77"/>
      <c r="H1443" s="124">
        <f t="shared" si="64"/>
        <v>58.57</v>
      </c>
      <c r="I1443" s="120"/>
      <c r="J1443" s="253"/>
      <c r="K1443" s="253"/>
      <c r="L1443" s="184"/>
      <c r="M1443" s="28"/>
      <c r="N1443" s="28"/>
      <c r="O1443" s="28"/>
      <c r="P1443" s="28"/>
      <c r="Q1443" s="28"/>
      <c r="R1443" s="28"/>
      <c r="S1443" s="28"/>
    </row>
    <row r="1444" spans="1:19" s="31" customFormat="1" ht="13.5" x14ac:dyDescent="0.3">
      <c r="A1444" s="144"/>
      <c r="B1444" s="109"/>
      <c r="C1444" s="133" t="s">
        <v>45</v>
      </c>
      <c r="D1444" s="77">
        <v>1</v>
      </c>
      <c r="E1444" s="77">
        <v>3.9</v>
      </c>
      <c r="F1444" s="77"/>
      <c r="G1444" s="77"/>
      <c r="H1444" s="124">
        <f t="shared" si="64"/>
        <v>3.9</v>
      </c>
      <c r="I1444" s="120"/>
      <c r="J1444" s="253"/>
      <c r="K1444" s="253"/>
      <c r="L1444" s="184"/>
      <c r="M1444" s="28"/>
      <c r="N1444" s="28"/>
      <c r="O1444" s="28"/>
      <c r="P1444" s="28"/>
      <c r="Q1444" s="28"/>
      <c r="R1444" s="28"/>
      <c r="S1444" s="28"/>
    </row>
    <row r="1445" spans="1:19" s="31" customFormat="1" ht="13.5" x14ac:dyDescent="0.3">
      <c r="A1445" s="144"/>
      <c r="B1445" s="109"/>
      <c r="C1445" s="133" t="s">
        <v>45</v>
      </c>
      <c r="D1445" s="77">
        <v>1</v>
      </c>
      <c r="E1445" s="77">
        <v>30.87</v>
      </c>
      <c r="F1445" s="77"/>
      <c r="G1445" s="77"/>
      <c r="H1445" s="124">
        <f t="shared" si="64"/>
        <v>30.87</v>
      </c>
      <c r="I1445" s="120"/>
      <c r="J1445" s="253"/>
      <c r="K1445" s="253"/>
      <c r="L1445" s="184"/>
      <c r="M1445" s="28"/>
      <c r="N1445" s="28"/>
      <c r="O1445" s="28"/>
      <c r="P1445" s="28"/>
      <c r="Q1445" s="28"/>
      <c r="R1445" s="28"/>
      <c r="S1445" s="28"/>
    </row>
    <row r="1446" spans="1:19" s="31" customFormat="1" ht="13.5" x14ac:dyDescent="0.3">
      <c r="A1446" s="144"/>
      <c r="B1446" s="109"/>
      <c r="C1446" s="133" t="s">
        <v>45</v>
      </c>
      <c r="D1446" s="77">
        <v>1</v>
      </c>
      <c r="E1446" s="77">
        <v>90.05</v>
      </c>
      <c r="F1446" s="77"/>
      <c r="G1446" s="77"/>
      <c r="H1446" s="124">
        <f t="shared" si="64"/>
        <v>90.05</v>
      </c>
      <c r="I1446" s="120"/>
      <c r="J1446" s="253"/>
      <c r="K1446" s="253"/>
      <c r="L1446" s="184"/>
      <c r="M1446" s="28"/>
      <c r="N1446" s="28"/>
      <c r="O1446" s="28"/>
      <c r="P1446" s="28"/>
      <c r="Q1446" s="28"/>
      <c r="R1446" s="28"/>
      <c r="S1446" s="28"/>
    </row>
    <row r="1447" spans="1:19" s="31" customFormat="1" ht="13.5" x14ac:dyDescent="0.3">
      <c r="A1447" s="144"/>
      <c r="B1447" s="109"/>
      <c r="C1447" s="133" t="s">
        <v>45</v>
      </c>
      <c r="D1447" s="77">
        <v>1</v>
      </c>
      <c r="E1447" s="77">
        <v>9.8000000000000007</v>
      </c>
      <c r="F1447" s="77"/>
      <c r="G1447" s="77"/>
      <c r="H1447" s="124">
        <f t="shared" si="64"/>
        <v>9.8000000000000007</v>
      </c>
      <c r="I1447" s="120"/>
      <c r="J1447" s="253"/>
      <c r="K1447" s="253"/>
      <c r="L1447" s="184"/>
      <c r="M1447" s="28"/>
      <c r="N1447" s="28"/>
      <c r="O1447" s="28"/>
      <c r="P1447" s="28"/>
      <c r="Q1447" s="28"/>
      <c r="R1447" s="28"/>
      <c r="S1447" s="28"/>
    </row>
    <row r="1448" spans="1:19" s="31" customFormat="1" ht="13.5" x14ac:dyDescent="0.3">
      <c r="A1448" s="144"/>
      <c r="B1448" s="109"/>
      <c r="C1448" s="133"/>
      <c r="D1448" s="77"/>
      <c r="E1448" s="77"/>
      <c r="F1448" s="77"/>
      <c r="G1448" s="77"/>
      <c r="H1448" s="124"/>
      <c r="I1448" s="120"/>
      <c r="J1448" s="253"/>
      <c r="K1448" s="253"/>
      <c r="L1448" s="184"/>
      <c r="M1448" s="28"/>
      <c r="N1448" s="28"/>
      <c r="O1448" s="28"/>
      <c r="P1448" s="28"/>
      <c r="Q1448" s="28"/>
      <c r="R1448" s="28"/>
      <c r="S1448" s="28"/>
    </row>
    <row r="1449" spans="1:19" s="31" customFormat="1" ht="27" x14ac:dyDescent="0.3">
      <c r="A1449" s="116" t="s">
        <v>1101</v>
      </c>
      <c r="B1449" s="109" t="s">
        <v>128</v>
      </c>
      <c r="C1449" s="133" t="s">
        <v>45</v>
      </c>
      <c r="D1449" s="77"/>
      <c r="E1449" s="77"/>
      <c r="F1449" s="77"/>
      <c r="G1449" s="77"/>
      <c r="H1449" s="124"/>
      <c r="I1449" s="120">
        <f>SUM(H1450:H1451)</f>
        <v>22.47</v>
      </c>
      <c r="J1449" s="253"/>
      <c r="K1449" s="253"/>
      <c r="L1449" s="184"/>
      <c r="M1449" s="28"/>
      <c r="N1449" s="28"/>
      <c r="O1449" s="28"/>
      <c r="P1449" s="28"/>
      <c r="Q1449" s="28"/>
      <c r="R1449" s="28"/>
      <c r="S1449" s="28"/>
    </row>
    <row r="1450" spans="1:19" s="31" customFormat="1" ht="13.5" x14ac:dyDescent="0.3">
      <c r="A1450" s="144"/>
      <c r="B1450" s="109"/>
      <c r="C1450" s="133" t="s">
        <v>45</v>
      </c>
      <c r="D1450" s="77">
        <v>1</v>
      </c>
      <c r="E1450" s="77">
        <v>15.11</v>
      </c>
      <c r="F1450" s="77"/>
      <c r="G1450" s="77"/>
      <c r="H1450" s="124">
        <f>E1450*D1450</f>
        <v>15.11</v>
      </c>
      <c r="I1450" s="120"/>
      <c r="J1450" s="273"/>
      <c r="K1450" s="273"/>
      <c r="L1450" s="155"/>
      <c r="M1450" s="28"/>
      <c r="N1450" s="28"/>
      <c r="O1450" s="28"/>
      <c r="P1450" s="28"/>
      <c r="Q1450" s="28"/>
      <c r="R1450" s="28"/>
      <c r="S1450" s="28"/>
    </row>
    <row r="1451" spans="1:19" s="31" customFormat="1" ht="13.5" x14ac:dyDescent="0.3">
      <c r="A1451" s="144"/>
      <c r="B1451" s="109"/>
      <c r="C1451" s="133" t="s">
        <v>45</v>
      </c>
      <c r="D1451" s="77">
        <v>23</v>
      </c>
      <c r="E1451" s="77">
        <v>1.6</v>
      </c>
      <c r="F1451" s="77"/>
      <c r="G1451" s="77">
        <v>0.2</v>
      </c>
      <c r="H1451" s="124">
        <f>G1451*E1451*D1451</f>
        <v>7.3600000000000012</v>
      </c>
      <c r="I1451" s="120"/>
      <c r="J1451" s="273"/>
      <c r="K1451" s="273"/>
      <c r="L1451" s="155"/>
      <c r="M1451" s="28"/>
      <c r="N1451" s="28"/>
      <c r="O1451" s="28"/>
      <c r="P1451" s="28"/>
      <c r="Q1451" s="28"/>
      <c r="R1451" s="28"/>
      <c r="S1451" s="28"/>
    </row>
    <row r="1452" spans="1:19" s="31" customFormat="1" ht="13.5" x14ac:dyDescent="0.3">
      <c r="A1452" s="144"/>
      <c r="B1452" s="109"/>
      <c r="C1452" s="133"/>
      <c r="D1452" s="77"/>
      <c r="E1452" s="77"/>
      <c r="F1452" s="77"/>
      <c r="G1452" s="77"/>
      <c r="H1452" s="124"/>
      <c r="I1452" s="120"/>
      <c r="J1452" s="273"/>
      <c r="K1452" s="273"/>
      <c r="L1452" s="155"/>
      <c r="M1452" s="28"/>
      <c r="N1452" s="28"/>
      <c r="O1452" s="28"/>
      <c r="P1452" s="28"/>
      <c r="Q1452" s="28"/>
      <c r="R1452" s="28"/>
      <c r="S1452" s="28"/>
    </row>
    <row r="1453" spans="1:19" s="31" customFormat="1" ht="78.75" customHeight="1" x14ac:dyDescent="0.3">
      <c r="A1453" s="116" t="s">
        <v>1102</v>
      </c>
      <c r="B1453" s="109" t="s">
        <v>135</v>
      </c>
      <c r="C1453" s="133" t="s">
        <v>11</v>
      </c>
      <c r="D1453" s="77">
        <v>1</v>
      </c>
      <c r="E1453" s="77"/>
      <c r="F1453" s="77"/>
      <c r="G1453" s="77"/>
      <c r="H1453" s="124">
        <f>D1453</f>
        <v>1</v>
      </c>
      <c r="I1453" s="120">
        <f>H1453</f>
        <v>1</v>
      </c>
      <c r="J1453" s="273"/>
      <c r="K1453" s="273"/>
      <c r="L1453" s="155"/>
      <c r="M1453" s="28"/>
      <c r="N1453" s="28"/>
      <c r="O1453" s="28"/>
      <c r="P1453" s="28"/>
      <c r="Q1453" s="28"/>
      <c r="R1453" s="28"/>
      <c r="S1453" s="28"/>
    </row>
    <row r="1454" spans="1:19" s="31" customFormat="1" ht="13.5" x14ac:dyDescent="0.3">
      <c r="A1454" s="144"/>
      <c r="B1454" s="109"/>
      <c r="C1454" s="133"/>
      <c r="D1454" s="77"/>
      <c r="E1454" s="77"/>
      <c r="F1454" s="77"/>
      <c r="G1454" s="77"/>
      <c r="H1454" s="124"/>
      <c r="I1454" s="120"/>
      <c r="J1454" s="273"/>
      <c r="K1454" s="273"/>
      <c r="L1454" s="155"/>
      <c r="M1454" s="28"/>
      <c r="N1454" s="28"/>
      <c r="O1454" s="28"/>
      <c r="P1454" s="28"/>
      <c r="Q1454" s="28"/>
      <c r="R1454" s="28"/>
      <c r="S1454" s="28"/>
    </row>
    <row r="1455" spans="1:19" s="31" customFormat="1" ht="13.5" x14ac:dyDescent="0.3">
      <c r="A1455" s="144"/>
      <c r="B1455" s="109"/>
      <c r="C1455" s="133"/>
      <c r="D1455" s="77"/>
      <c r="E1455" s="77"/>
      <c r="F1455" s="77"/>
      <c r="G1455" s="77"/>
      <c r="H1455" s="124"/>
      <c r="I1455" s="120"/>
      <c r="J1455" s="273"/>
      <c r="K1455" s="273"/>
      <c r="L1455" s="155"/>
      <c r="M1455" s="28"/>
      <c r="N1455" s="28"/>
      <c r="O1455" s="28"/>
      <c r="P1455" s="28"/>
      <c r="Q1455" s="28"/>
      <c r="R1455" s="28"/>
      <c r="S1455" s="28"/>
    </row>
    <row r="1456" spans="1:19" s="31" customFormat="1" ht="13.5" x14ac:dyDescent="0.3">
      <c r="A1456" s="144" t="s">
        <v>1103</v>
      </c>
      <c r="B1456" s="109" t="s">
        <v>130</v>
      </c>
      <c r="C1456" s="133"/>
      <c r="D1456" s="77"/>
      <c r="E1456" s="77"/>
      <c r="F1456" s="77"/>
      <c r="G1456" s="77"/>
      <c r="H1456" s="124"/>
      <c r="I1456" s="120"/>
      <c r="J1456" s="273"/>
      <c r="K1456" s="273"/>
      <c r="L1456" s="155"/>
      <c r="M1456" s="28"/>
      <c r="N1456" s="28"/>
      <c r="O1456" s="28"/>
      <c r="P1456" s="28"/>
      <c r="Q1456" s="28"/>
      <c r="R1456" s="28"/>
      <c r="S1456" s="28"/>
    </row>
    <row r="1457" spans="1:19" s="31" customFormat="1" ht="94.5" customHeight="1" x14ac:dyDescent="0.3">
      <c r="A1457" s="116" t="s">
        <v>1104</v>
      </c>
      <c r="B1457" s="103" t="s">
        <v>332</v>
      </c>
      <c r="C1457" s="133" t="s">
        <v>45</v>
      </c>
      <c r="D1457" s="77"/>
      <c r="E1457" s="77"/>
      <c r="F1457" s="77"/>
      <c r="G1457" s="77"/>
      <c r="H1457" s="124"/>
      <c r="I1457" s="120">
        <f>SUM(H1458:H1463)</f>
        <v>606.00800000000004</v>
      </c>
      <c r="J1457" s="273"/>
      <c r="K1457" s="273"/>
      <c r="L1457" s="155"/>
      <c r="M1457" s="28"/>
      <c r="N1457" s="28"/>
      <c r="O1457" s="28"/>
      <c r="P1457" s="28"/>
      <c r="Q1457" s="28"/>
      <c r="R1457" s="28"/>
      <c r="S1457" s="28"/>
    </row>
    <row r="1458" spans="1:19" s="31" customFormat="1" ht="13.5" x14ac:dyDescent="0.3">
      <c r="A1458" s="144"/>
      <c r="B1458" s="109"/>
      <c r="C1458" s="133" t="s">
        <v>45</v>
      </c>
      <c r="D1458" s="77">
        <v>4</v>
      </c>
      <c r="E1458" s="77">
        <v>22.1</v>
      </c>
      <c r="F1458" s="77"/>
      <c r="G1458" s="77">
        <v>8</v>
      </c>
      <c r="H1458" s="124">
        <f>G1458*E1458*D1458</f>
        <v>707.2</v>
      </c>
      <c r="I1458" s="120"/>
      <c r="J1458" s="273"/>
      <c r="K1458" s="273"/>
      <c r="L1458" s="155"/>
      <c r="M1458" s="28"/>
      <c r="N1458" s="28"/>
      <c r="O1458" s="28"/>
      <c r="P1458" s="28"/>
      <c r="Q1458" s="28"/>
      <c r="R1458" s="28"/>
      <c r="S1458" s="28"/>
    </row>
    <row r="1459" spans="1:19" s="31" customFormat="1" ht="13.5" x14ac:dyDescent="0.3">
      <c r="A1459" s="144"/>
      <c r="B1459" s="109"/>
      <c r="C1459" s="133" t="s">
        <v>45</v>
      </c>
      <c r="D1459" s="77">
        <v>-24</v>
      </c>
      <c r="E1459" s="77">
        <v>2.6</v>
      </c>
      <c r="F1459" s="77"/>
      <c r="G1459" s="77">
        <v>1.8</v>
      </c>
      <c r="H1459" s="124">
        <f t="shared" ref="H1459:H1463" si="65">G1459*E1459*D1459</f>
        <v>-112.32000000000002</v>
      </c>
      <c r="I1459" s="120"/>
      <c r="J1459" s="273"/>
      <c r="K1459" s="273"/>
      <c r="L1459" s="155"/>
      <c r="M1459" s="28"/>
      <c r="N1459" s="28"/>
      <c r="O1459" s="28"/>
      <c r="P1459" s="28"/>
      <c r="Q1459" s="28"/>
      <c r="R1459" s="28"/>
      <c r="S1459" s="28"/>
    </row>
    <row r="1460" spans="1:19" s="31" customFormat="1" ht="13.5" x14ac:dyDescent="0.3">
      <c r="A1460" s="144"/>
      <c r="B1460" s="109"/>
      <c r="C1460" s="133" t="s">
        <v>45</v>
      </c>
      <c r="D1460" s="77">
        <v>-4</v>
      </c>
      <c r="E1460" s="77">
        <v>2.6</v>
      </c>
      <c r="F1460" s="77"/>
      <c r="G1460" s="77">
        <v>0.6</v>
      </c>
      <c r="H1460" s="124">
        <f t="shared" si="65"/>
        <v>-6.24</v>
      </c>
      <c r="I1460" s="120"/>
      <c r="J1460" s="273"/>
      <c r="K1460" s="273"/>
      <c r="L1460" s="155"/>
      <c r="M1460" s="28"/>
      <c r="N1460" s="28"/>
      <c r="O1460" s="28"/>
      <c r="P1460" s="28"/>
      <c r="Q1460" s="28"/>
      <c r="R1460" s="28"/>
      <c r="S1460" s="28"/>
    </row>
    <row r="1461" spans="1:19" s="31" customFormat="1" ht="13.5" x14ac:dyDescent="0.3">
      <c r="A1461" s="144"/>
      <c r="B1461" s="109"/>
      <c r="C1461" s="133" t="s">
        <v>45</v>
      </c>
      <c r="D1461" s="77">
        <v>-1</v>
      </c>
      <c r="E1461" s="77">
        <v>2.6</v>
      </c>
      <c r="F1461" s="77"/>
      <c r="G1461" s="77">
        <v>3.02</v>
      </c>
      <c r="H1461" s="124">
        <f t="shared" si="65"/>
        <v>-7.8520000000000003</v>
      </c>
      <c r="I1461" s="120"/>
      <c r="J1461" s="273"/>
      <c r="K1461" s="273"/>
      <c r="L1461" s="155"/>
      <c r="M1461" s="28"/>
      <c r="N1461" s="28"/>
      <c r="O1461" s="28"/>
      <c r="P1461" s="28"/>
      <c r="Q1461" s="28"/>
      <c r="R1461" s="28"/>
      <c r="S1461" s="28"/>
    </row>
    <row r="1462" spans="1:19" s="31" customFormat="1" ht="13.5" x14ac:dyDescent="0.3">
      <c r="A1462" s="144"/>
      <c r="B1462" s="109"/>
      <c r="C1462" s="133" t="s">
        <v>45</v>
      </c>
      <c r="D1462" s="77">
        <v>4</v>
      </c>
      <c r="E1462" s="77">
        <v>7.85</v>
      </c>
      <c r="F1462" s="77"/>
      <c r="G1462" s="77">
        <v>1.3</v>
      </c>
      <c r="H1462" s="124">
        <f t="shared" si="65"/>
        <v>40.82</v>
      </c>
      <c r="I1462" s="120"/>
      <c r="J1462" s="273"/>
      <c r="K1462" s="273"/>
      <c r="L1462" s="155"/>
      <c r="M1462" s="28"/>
      <c r="N1462" s="28"/>
      <c r="O1462" s="28"/>
      <c r="P1462" s="28"/>
      <c r="Q1462" s="28"/>
      <c r="R1462" s="28"/>
      <c r="S1462" s="28"/>
    </row>
    <row r="1463" spans="1:19" s="31" customFormat="1" ht="13.5" x14ac:dyDescent="0.3">
      <c r="A1463" s="144"/>
      <c r="B1463" s="109"/>
      <c r="C1463" s="133" t="s">
        <v>45</v>
      </c>
      <c r="D1463" s="77">
        <v>-8</v>
      </c>
      <c r="E1463" s="77">
        <v>2.6</v>
      </c>
      <c r="F1463" s="77"/>
      <c r="G1463" s="77">
        <v>0.75</v>
      </c>
      <c r="H1463" s="124">
        <f t="shared" si="65"/>
        <v>-15.600000000000001</v>
      </c>
      <c r="I1463" s="120"/>
      <c r="J1463" s="273"/>
      <c r="K1463" s="273"/>
      <c r="L1463" s="155"/>
      <c r="M1463" s="28"/>
      <c r="N1463" s="28"/>
      <c r="O1463" s="28"/>
      <c r="P1463" s="28"/>
      <c r="Q1463" s="28"/>
      <c r="R1463" s="28"/>
      <c r="S1463" s="28"/>
    </row>
    <row r="1464" spans="1:19" s="31" customFormat="1" ht="13.5" x14ac:dyDescent="0.3">
      <c r="A1464" s="144"/>
      <c r="B1464" s="109"/>
      <c r="C1464" s="133"/>
      <c r="D1464" s="77"/>
      <c r="E1464" s="77"/>
      <c r="F1464" s="77"/>
      <c r="G1464" s="77"/>
      <c r="H1464" s="124"/>
      <c r="I1464" s="120"/>
      <c r="J1464" s="273"/>
      <c r="K1464" s="273"/>
      <c r="L1464" s="155"/>
      <c r="M1464" s="28"/>
      <c r="N1464" s="28"/>
      <c r="O1464" s="28"/>
      <c r="P1464" s="28"/>
      <c r="Q1464" s="28"/>
      <c r="R1464" s="28"/>
      <c r="S1464" s="28"/>
    </row>
    <row r="1465" spans="1:19" s="31" customFormat="1" ht="108.75" customHeight="1" x14ac:dyDescent="0.3">
      <c r="A1465" s="770" t="s">
        <v>1105</v>
      </c>
      <c r="B1465" s="491" t="s">
        <v>133</v>
      </c>
      <c r="C1465" s="517" t="s">
        <v>45</v>
      </c>
      <c r="D1465" s="465"/>
      <c r="E1465" s="465"/>
      <c r="F1465" s="465"/>
      <c r="G1465" s="465"/>
      <c r="H1465" s="771"/>
      <c r="I1465" s="506">
        <f>SUM(H1466:H1469)</f>
        <v>204.30800000000002</v>
      </c>
      <c r="J1465" s="253"/>
      <c r="K1465" s="739"/>
      <c r="L1465" s="769"/>
      <c r="M1465" s="769"/>
      <c r="N1465" s="769"/>
      <c r="O1465" s="769"/>
      <c r="P1465" s="771"/>
      <c r="Q1465" s="28"/>
      <c r="R1465" s="28"/>
      <c r="S1465" s="28"/>
    </row>
    <row r="1466" spans="1:19" s="31" customFormat="1" ht="13.5" x14ac:dyDescent="0.3">
      <c r="A1466" s="529"/>
      <c r="B1466" s="491"/>
      <c r="C1466" s="517" t="s">
        <v>45</v>
      </c>
      <c r="D1466" s="465">
        <v>4</v>
      </c>
      <c r="E1466" s="465">
        <v>22.1</v>
      </c>
      <c r="F1466" s="465"/>
      <c r="G1466" s="465">
        <v>3</v>
      </c>
      <c r="H1466" s="771">
        <f>G1466*E1466*D1466</f>
        <v>265.20000000000005</v>
      </c>
      <c r="I1466" s="506"/>
      <c r="J1466" s="273"/>
      <c r="K1466" s="739"/>
      <c r="L1466" s="769"/>
      <c r="M1466" s="769"/>
      <c r="N1466" s="769"/>
      <c r="O1466" s="769"/>
      <c r="P1466" s="771"/>
      <c r="Q1466" s="28"/>
      <c r="R1466" s="28"/>
      <c r="S1466" s="28"/>
    </row>
    <row r="1467" spans="1:19" s="31" customFormat="1" ht="13.5" x14ac:dyDescent="0.3">
      <c r="A1467" s="529"/>
      <c r="B1467" s="491"/>
      <c r="C1467" s="517" t="s">
        <v>45</v>
      </c>
      <c r="D1467" s="465">
        <v>-4</v>
      </c>
      <c r="E1467" s="465">
        <v>2.6</v>
      </c>
      <c r="F1467" s="465"/>
      <c r="G1467" s="465">
        <v>0.6</v>
      </c>
      <c r="H1467" s="771">
        <f t="shared" ref="H1467:H1469" si="66">G1467*E1467*D1467</f>
        <v>-6.24</v>
      </c>
      <c r="I1467" s="506"/>
      <c r="J1467" s="273"/>
      <c r="K1467" s="739"/>
      <c r="L1467" s="769"/>
      <c r="M1467" s="769"/>
      <c r="N1467" s="769"/>
      <c r="O1467" s="769"/>
      <c r="P1467" s="771"/>
      <c r="Q1467" s="28"/>
      <c r="R1467" s="28"/>
      <c r="S1467" s="28"/>
    </row>
    <row r="1468" spans="1:19" s="31" customFormat="1" ht="13.5" x14ac:dyDescent="0.3">
      <c r="A1468" s="529"/>
      <c r="B1468" s="491"/>
      <c r="C1468" s="517" t="s">
        <v>45</v>
      </c>
      <c r="D1468" s="465">
        <v>-10</v>
      </c>
      <c r="E1468" s="465">
        <v>2.6</v>
      </c>
      <c r="F1468" s="465"/>
      <c r="G1468" s="465">
        <v>1.8</v>
      </c>
      <c r="H1468" s="771">
        <f t="shared" si="66"/>
        <v>-46.800000000000004</v>
      </c>
      <c r="I1468" s="506"/>
      <c r="J1468" s="273"/>
      <c r="K1468" s="739"/>
      <c r="L1468" s="769"/>
      <c r="M1468" s="769"/>
      <c r="N1468" s="769"/>
      <c r="O1468" s="769"/>
      <c r="P1468" s="771"/>
      <c r="Q1468" s="28"/>
      <c r="R1468" s="28"/>
      <c r="S1468" s="28"/>
    </row>
    <row r="1469" spans="1:19" s="31" customFormat="1" ht="13.5" x14ac:dyDescent="0.3">
      <c r="A1469" s="529"/>
      <c r="B1469" s="491"/>
      <c r="C1469" s="517" t="s">
        <v>45</v>
      </c>
      <c r="D1469" s="465">
        <v>-1</v>
      </c>
      <c r="E1469" s="465">
        <v>2.6</v>
      </c>
      <c r="F1469" s="465"/>
      <c r="G1469" s="465">
        <v>3.02</v>
      </c>
      <c r="H1469" s="771">
        <f t="shared" si="66"/>
        <v>-7.8520000000000003</v>
      </c>
      <c r="I1469" s="506"/>
      <c r="J1469" s="273"/>
      <c r="K1469" s="273"/>
      <c r="L1469" s="155"/>
      <c r="M1469" s="28"/>
      <c r="N1469" s="28"/>
      <c r="O1469" s="28"/>
      <c r="P1469" s="28"/>
      <c r="Q1469" s="28"/>
      <c r="R1469" s="28"/>
      <c r="S1469" s="28"/>
    </row>
    <row r="1470" spans="1:19" s="31" customFormat="1" ht="13.5" x14ac:dyDescent="0.3">
      <c r="A1470" s="144"/>
      <c r="B1470" s="109"/>
      <c r="C1470" s="133"/>
      <c r="D1470" s="77"/>
      <c r="E1470" s="77"/>
      <c r="F1470" s="77"/>
      <c r="G1470" s="77"/>
      <c r="H1470" s="124"/>
      <c r="I1470" s="120"/>
      <c r="J1470" s="273"/>
      <c r="K1470" s="273"/>
      <c r="L1470" s="155"/>
      <c r="M1470" s="28"/>
      <c r="N1470" s="28"/>
      <c r="O1470" s="28"/>
      <c r="P1470" s="28"/>
      <c r="Q1470" s="28"/>
      <c r="R1470" s="28"/>
      <c r="S1470" s="28"/>
    </row>
    <row r="1471" spans="1:19" s="31" customFormat="1" ht="13.5" x14ac:dyDescent="0.3">
      <c r="A1471" s="144" t="s">
        <v>1106</v>
      </c>
      <c r="B1471" s="109" t="s">
        <v>137</v>
      </c>
      <c r="C1471" s="133"/>
      <c r="D1471" s="77"/>
      <c r="E1471" s="77"/>
      <c r="F1471" s="77"/>
      <c r="G1471" s="77"/>
      <c r="H1471" s="124"/>
      <c r="I1471" s="120"/>
      <c r="J1471" s="273"/>
      <c r="K1471" s="273"/>
      <c r="L1471" s="155"/>
      <c r="M1471" s="28"/>
      <c r="N1471" s="28"/>
      <c r="O1471" s="28"/>
      <c r="P1471" s="28"/>
      <c r="Q1471" s="28"/>
      <c r="R1471" s="28"/>
      <c r="S1471" s="28"/>
    </row>
    <row r="1472" spans="1:19" s="31" customFormat="1" ht="187.5" customHeight="1" x14ac:dyDescent="0.3">
      <c r="A1472" s="116" t="s">
        <v>1107</v>
      </c>
      <c r="B1472" s="103" t="s">
        <v>139</v>
      </c>
      <c r="C1472" s="131" t="s">
        <v>45</v>
      </c>
      <c r="D1472" s="77"/>
      <c r="E1472" s="77"/>
      <c r="F1472" s="77"/>
      <c r="G1472" s="77"/>
      <c r="H1472" s="124"/>
      <c r="I1472" s="120">
        <f>SUM(H1473:H1500)</f>
        <v>93.543999999999983</v>
      </c>
      <c r="J1472" s="253"/>
      <c r="K1472" s="253"/>
      <c r="L1472" s="184"/>
      <c r="M1472" s="28"/>
      <c r="N1472" s="28"/>
      <c r="O1472" s="28"/>
      <c r="P1472" s="28"/>
      <c r="Q1472" s="28"/>
      <c r="R1472" s="28"/>
      <c r="S1472" s="28"/>
    </row>
    <row r="1473" spans="1:19" s="31" customFormat="1" ht="13.5" x14ac:dyDescent="0.3">
      <c r="A1473" s="144"/>
      <c r="B1473" s="109"/>
      <c r="C1473" s="133" t="s">
        <v>45</v>
      </c>
      <c r="D1473" s="77">
        <v>1</v>
      </c>
      <c r="E1473" s="77">
        <v>4.12</v>
      </c>
      <c r="F1473" s="77"/>
      <c r="G1473" s="77">
        <v>1.1000000000000001</v>
      </c>
      <c r="H1473" s="124">
        <f>G1473*E1473*D1473</f>
        <v>4.5320000000000009</v>
      </c>
      <c r="I1473" s="120"/>
      <c r="J1473" s="273"/>
      <c r="K1473" s="273"/>
      <c r="L1473" s="155"/>
      <c r="M1473" s="28"/>
      <c r="N1473" s="28"/>
      <c r="O1473" s="28"/>
      <c r="P1473" s="28"/>
      <c r="Q1473" s="28"/>
      <c r="R1473" s="28"/>
      <c r="S1473" s="28"/>
    </row>
    <row r="1474" spans="1:19" s="31" customFormat="1" ht="13.5" x14ac:dyDescent="0.3">
      <c r="A1474" s="144"/>
      <c r="B1474" s="109"/>
      <c r="C1474" s="133" t="s">
        <v>45</v>
      </c>
      <c r="D1474" s="77">
        <v>1</v>
      </c>
      <c r="E1474" s="77">
        <v>0.2</v>
      </c>
      <c r="F1474" s="77"/>
      <c r="G1474" s="77">
        <v>1.1000000000000001</v>
      </c>
      <c r="H1474" s="124">
        <f t="shared" ref="H1474:H1500" si="67">G1474*E1474*D1474</f>
        <v>0.22000000000000003</v>
      </c>
      <c r="I1474" s="120"/>
      <c r="J1474" s="273"/>
      <c r="K1474" s="273"/>
      <c r="L1474" s="155"/>
      <c r="M1474" s="28"/>
      <c r="N1474" s="28"/>
      <c r="O1474" s="28"/>
      <c r="P1474" s="28"/>
      <c r="Q1474" s="28"/>
      <c r="R1474" s="28"/>
      <c r="S1474" s="28"/>
    </row>
    <row r="1475" spans="1:19" s="31" customFormat="1" ht="13.5" x14ac:dyDescent="0.3">
      <c r="A1475" s="144"/>
      <c r="B1475" s="109"/>
      <c r="C1475" s="133" t="s">
        <v>45</v>
      </c>
      <c r="D1475" s="77">
        <v>1</v>
      </c>
      <c r="E1475" s="77">
        <v>2.91</v>
      </c>
      <c r="F1475" s="77"/>
      <c r="G1475" s="77">
        <v>1.1000000000000001</v>
      </c>
      <c r="H1475" s="124">
        <f t="shared" si="67"/>
        <v>3.2010000000000005</v>
      </c>
      <c r="I1475" s="120"/>
      <c r="J1475" s="273"/>
      <c r="K1475" s="273"/>
      <c r="L1475" s="155"/>
      <c r="M1475" s="28"/>
      <c r="N1475" s="28"/>
      <c r="O1475" s="28"/>
      <c r="P1475" s="28"/>
      <c r="Q1475" s="28"/>
      <c r="R1475" s="28"/>
      <c r="S1475" s="28"/>
    </row>
    <row r="1476" spans="1:19" s="31" customFormat="1" ht="13.5" x14ac:dyDescent="0.3">
      <c r="A1476" s="144"/>
      <c r="B1476" s="109"/>
      <c r="C1476" s="133" t="s">
        <v>45</v>
      </c>
      <c r="D1476" s="77">
        <v>3</v>
      </c>
      <c r="E1476" s="77">
        <v>0.6</v>
      </c>
      <c r="F1476" s="77"/>
      <c r="G1476" s="77">
        <v>1.1000000000000001</v>
      </c>
      <c r="H1476" s="124">
        <f t="shared" si="67"/>
        <v>1.98</v>
      </c>
      <c r="I1476" s="120"/>
      <c r="J1476" s="273"/>
      <c r="K1476" s="273"/>
      <c r="L1476" s="155"/>
      <c r="M1476" s="28"/>
      <c r="N1476" s="28"/>
      <c r="O1476" s="28"/>
      <c r="P1476" s="28"/>
      <c r="Q1476" s="28"/>
      <c r="R1476" s="28"/>
      <c r="S1476" s="28"/>
    </row>
    <row r="1477" spans="1:19" s="31" customFormat="1" ht="13.5" x14ac:dyDescent="0.3">
      <c r="A1477" s="144"/>
      <c r="B1477" s="109"/>
      <c r="C1477" s="133" t="s">
        <v>45</v>
      </c>
      <c r="D1477" s="77">
        <v>1</v>
      </c>
      <c r="E1477" s="77">
        <v>3.32</v>
      </c>
      <c r="F1477" s="77"/>
      <c r="G1477" s="77">
        <v>1.1000000000000001</v>
      </c>
      <c r="H1477" s="124">
        <f t="shared" si="67"/>
        <v>3.6520000000000001</v>
      </c>
      <c r="I1477" s="120"/>
      <c r="J1477" s="273"/>
      <c r="K1477" s="273"/>
      <c r="L1477" s="155"/>
      <c r="M1477" s="28"/>
      <c r="N1477" s="28"/>
      <c r="O1477" s="28"/>
      <c r="P1477" s="28"/>
      <c r="Q1477" s="28"/>
      <c r="R1477" s="28"/>
      <c r="S1477" s="28"/>
    </row>
    <row r="1478" spans="1:19" s="31" customFormat="1" ht="13.5" x14ac:dyDescent="0.3">
      <c r="A1478" s="144"/>
      <c r="B1478" s="109"/>
      <c r="C1478" s="133" t="s">
        <v>45</v>
      </c>
      <c r="D1478" s="77">
        <v>1</v>
      </c>
      <c r="E1478" s="77">
        <v>6.55</v>
      </c>
      <c r="F1478" s="77"/>
      <c r="G1478" s="77">
        <v>1.1000000000000001</v>
      </c>
      <c r="H1478" s="124">
        <f t="shared" si="67"/>
        <v>7.2050000000000001</v>
      </c>
      <c r="I1478" s="120"/>
      <c r="J1478" s="273"/>
      <c r="K1478" s="273"/>
      <c r="L1478" s="155"/>
      <c r="M1478" s="28"/>
      <c r="N1478" s="28"/>
      <c r="O1478" s="28"/>
      <c r="P1478" s="28"/>
      <c r="Q1478" s="28"/>
      <c r="R1478" s="28"/>
      <c r="S1478" s="28"/>
    </row>
    <row r="1479" spans="1:19" s="31" customFormat="1" ht="13.5" x14ac:dyDescent="0.3">
      <c r="A1479" s="144"/>
      <c r="B1479" s="109"/>
      <c r="C1479" s="133" t="s">
        <v>45</v>
      </c>
      <c r="D1479" s="77">
        <v>1</v>
      </c>
      <c r="E1479" s="77">
        <v>0.15</v>
      </c>
      <c r="F1479" s="77"/>
      <c r="G1479" s="77">
        <v>1.1000000000000001</v>
      </c>
      <c r="H1479" s="124">
        <f t="shared" si="67"/>
        <v>0.16500000000000001</v>
      </c>
      <c r="I1479" s="120"/>
      <c r="J1479" s="273"/>
      <c r="K1479" s="273"/>
      <c r="L1479" s="155"/>
      <c r="M1479" s="28"/>
      <c r="N1479" s="28"/>
      <c r="O1479" s="28"/>
      <c r="P1479" s="28"/>
      <c r="Q1479" s="28"/>
      <c r="R1479" s="28"/>
      <c r="S1479" s="28"/>
    </row>
    <row r="1480" spans="1:19" s="31" customFormat="1" ht="13.5" x14ac:dyDescent="0.3">
      <c r="A1480" s="144"/>
      <c r="B1480" s="109"/>
      <c r="C1480" s="133" t="s">
        <v>45</v>
      </c>
      <c r="D1480" s="77">
        <v>1</v>
      </c>
      <c r="E1480" s="77">
        <v>0.3</v>
      </c>
      <c r="F1480" s="77"/>
      <c r="G1480" s="77">
        <v>1.1000000000000001</v>
      </c>
      <c r="H1480" s="124">
        <f t="shared" si="67"/>
        <v>0.33</v>
      </c>
      <c r="I1480" s="120"/>
      <c r="J1480" s="273"/>
      <c r="K1480" s="273"/>
      <c r="L1480" s="155"/>
      <c r="M1480" s="28"/>
      <c r="N1480" s="28"/>
      <c r="O1480" s="28"/>
      <c r="P1480" s="28"/>
      <c r="Q1480" s="28"/>
      <c r="R1480" s="28"/>
      <c r="S1480" s="28"/>
    </row>
    <row r="1481" spans="1:19" s="31" customFormat="1" ht="13.5" x14ac:dyDescent="0.3">
      <c r="A1481" s="144"/>
      <c r="B1481" s="109"/>
      <c r="C1481" s="133" t="s">
        <v>45</v>
      </c>
      <c r="D1481" s="77">
        <v>1</v>
      </c>
      <c r="E1481" s="77">
        <v>0.55000000000000004</v>
      </c>
      <c r="F1481" s="77"/>
      <c r="G1481" s="77">
        <v>1.1000000000000001</v>
      </c>
      <c r="H1481" s="124">
        <f t="shared" si="67"/>
        <v>0.60500000000000009</v>
      </c>
      <c r="I1481" s="120"/>
      <c r="J1481" s="273"/>
      <c r="K1481" s="273"/>
      <c r="L1481" s="155"/>
      <c r="M1481" s="28"/>
      <c r="N1481" s="28"/>
      <c r="O1481" s="28"/>
      <c r="P1481" s="28"/>
      <c r="Q1481" s="28"/>
      <c r="R1481" s="28"/>
      <c r="S1481" s="28"/>
    </row>
    <row r="1482" spans="1:19" s="31" customFormat="1" ht="13.5" x14ac:dyDescent="0.3">
      <c r="A1482" s="144"/>
      <c r="B1482" s="109"/>
      <c r="C1482" s="133" t="s">
        <v>45</v>
      </c>
      <c r="D1482" s="77">
        <v>1</v>
      </c>
      <c r="E1482" s="77">
        <v>3.43</v>
      </c>
      <c r="F1482" s="77"/>
      <c r="G1482" s="77">
        <v>1.1000000000000001</v>
      </c>
      <c r="H1482" s="124">
        <f t="shared" si="67"/>
        <v>3.7730000000000006</v>
      </c>
      <c r="I1482" s="120"/>
      <c r="J1482" s="273"/>
      <c r="K1482" s="273"/>
      <c r="L1482" s="155"/>
      <c r="M1482" s="28"/>
      <c r="N1482" s="28"/>
      <c r="O1482" s="28"/>
      <c r="P1482" s="28"/>
      <c r="Q1482" s="28"/>
      <c r="R1482" s="28"/>
      <c r="S1482" s="28"/>
    </row>
    <row r="1483" spans="1:19" s="31" customFormat="1" ht="13.5" x14ac:dyDescent="0.3">
      <c r="A1483" s="144"/>
      <c r="B1483" s="109"/>
      <c r="C1483" s="133" t="s">
        <v>45</v>
      </c>
      <c r="D1483" s="77">
        <v>1</v>
      </c>
      <c r="E1483" s="77">
        <v>0.65</v>
      </c>
      <c r="F1483" s="77"/>
      <c r="G1483" s="77">
        <v>1.1000000000000001</v>
      </c>
      <c r="H1483" s="124">
        <f t="shared" si="67"/>
        <v>0.71500000000000008</v>
      </c>
      <c r="I1483" s="120"/>
      <c r="J1483" s="273"/>
      <c r="K1483" s="273"/>
      <c r="L1483" s="155"/>
      <c r="M1483" s="28"/>
      <c r="N1483" s="28"/>
      <c r="O1483" s="28"/>
      <c r="P1483" s="28"/>
      <c r="Q1483" s="28"/>
      <c r="R1483" s="28"/>
      <c r="S1483" s="28"/>
    </row>
    <row r="1484" spans="1:19" s="31" customFormat="1" ht="13.5" x14ac:dyDescent="0.3">
      <c r="A1484" s="144"/>
      <c r="B1484" s="109"/>
      <c r="C1484" s="133" t="s">
        <v>45</v>
      </c>
      <c r="D1484" s="77">
        <v>1</v>
      </c>
      <c r="E1484" s="77">
        <v>7.2</v>
      </c>
      <c r="F1484" s="77"/>
      <c r="G1484" s="77">
        <v>1.1000000000000001</v>
      </c>
      <c r="H1484" s="124">
        <f t="shared" si="67"/>
        <v>7.9200000000000008</v>
      </c>
      <c r="I1484" s="120"/>
      <c r="J1484" s="273"/>
      <c r="K1484" s="273"/>
      <c r="L1484" s="155"/>
      <c r="M1484" s="28"/>
      <c r="N1484" s="28"/>
      <c r="O1484" s="28"/>
      <c r="P1484" s="28"/>
      <c r="Q1484" s="28"/>
      <c r="R1484" s="28"/>
      <c r="S1484" s="28"/>
    </row>
    <row r="1485" spans="1:19" s="31" customFormat="1" ht="13.5" x14ac:dyDescent="0.3">
      <c r="A1485" s="144"/>
      <c r="B1485" s="109"/>
      <c r="C1485" s="133" t="s">
        <v>45</v>
      </c>
      <c r="D1485" s="77">
        <v>1</v>
      </c>
      <c r="E1485" s="77">
        <v>0.65</v>
      </c>
      <c r="F1485" s="77"/>
      <c r="G1485" s="77">
        <v>1.1000000000000001</v>
      </c>
      <c r="H1485" s="124">
        <f t="shared" si="67"/>
        <v>0.71500000000000008</v>
      </c>
      <c r="I1485" s="120"/>
      <c r="J1485" s="273"/>
      <c r="K1485" s="273"/>
      <c r="L1485" s="155"/>
      <c r="M1485" s="28"/>
      <c r="N1485" s="28"/>
      <c r="O1485" s="28"/>
      <c r="P1485" s="28"/>
      <c r="Q1485" s="28"/>
      <c r="R1485" s="28"/>
      <c r="S1485" s="28"/>
    </row>
    <row r="1486" spans="1:19" s="31" customFormat="1" ht="13.5" x14ac:dyDescent="0.3">
      <c r="A1486" s="144"/>
      <c r="B1486" s="109"/>
      <c r="C1486" s="133" t="s">
        <v>45</v>
      </c>
      <c r="D1486" s="77">
        <v>1</v>
      </c>
      <c r="E1486" s="77">
        <v>1.4</v>
      </c>
      <c r="F1486" s="77"/>
      <c r="G1486" s="77">
        <v>1.1000000000000001</v>
      </c>
      <c r="H1486" s="124">
        <f t="shared" si="67"/>
        <v>1.54</v>
      </c>
      <c r="I1486" s="120"/>
      <c r="J1486" s="273"/>
      <c r="K1486" s="273"/>
      <c r="L1486" s="155"/>
      <c r="M1486" s="28"/>
      <c r="N1486" s="28"/>
      <c r="O1486" s="28"/>
      <c r="P1486" s="28"/>
      <c r="Q1486" s="28"/>
      <c r="R1486" s="28"/>
      <c r="S1486" s="28"/>
    </row>
    <row r="1487" spans="1:19" s="31" customFormat="1" ht="13.5" x14ac:dyDescent="0.3">
      <c r="A1487" s="144"/>
      <c r="B1487" s="109"/>
      <c r="C1487" s="133" t="s">
        <v>45</v>
      </c>
      <c r="D1487" s="77">
        <v>1</v>
      </c>
      <c r="E1487" s="77">
        <v>1.2</v>
      </c>
      <c r="F1487" s="77"/>
      <c r="G1487" s="77">
        <v>1.1000000000000001</v>
      </c>
      <c r="H1487" s="124">
        <f t="shared" si="67"/>
        <v>1.32</v>
      </c>
      <c r="I1487" s="120"/>
      <c r="J1487" s="273"/>
      <c r="K1487" s="273"/>
      <c r="L1487" s="155"/>
      <c r="M1487" s="28"/>
      <c r="N1487" s="28"/>
      <c r="O1487" s="28"/>
      <c r="P1487" s="28"/>
      <c r="Q1487" s="28"/>
      <c r="R1487" s="28"/>
      <c r="S1487" s="28"/>
    </row>
    <row r="1488" spans="1:19" s="31" customFormat="1" ht="13.5" x14ac:dyDescent="0.3">
      <c r="A1488" s="144"/>
      <c r="B1488" s="109"/>
      <c r="C1488" s="133" t="s">
        <v>45</v>
      </c>
      <c r="D1488" s="77">
        <v>1</v>
      </c>
      <c r="E1488" s="77">
        <v>1.3</v>
      </c>
      <c r="F1488" s="77"/>
      <c r="G1488" s="77">
        <v>1.1000000000000001</v>
      </c>
      <c r="H1488" s="124">
        <f t="shared" si="67"/>
        <v>1.4300000000000002</v>
      </c>
      <c r="I1488" s="120"/>
      <c r="J1488" s="273"/>
      <c r="K1488" s="273"/>
      <c r="L1488" s="155"/>
      <c r="M1488" s="28"/>
      <c r="N1488" s="28"/>
      <c r="O1488" s="28"/>
      <c r="P1488" s="28"/>
      <c r="Q1488" s="28"/>
      <c r="R1488" s="28"/>
      <c r="S1488" s="28"/>
    </row>
    <row r="1489" spans="1:19" s="31" customFormat="1" ht="13.5" x14ac:dyDescent="0.3">
      <c r="A1489" s="144"/>
      <c r="B1489" s="109"/>
      <c r="C1489" s="133" t="s">
        <v>45</v>
      </c>
      <c r="D1489" s="77">
        <v>1</v>
      </c>
      <c r="E1489" s="77">
        <v>4.9000000000000004</v>
      </c>
      <c r="F1489" s="77"/>
      <c r="G1489" s="77">
        <v>1.1000000000000001</v>
      </c>
      <c r="H1489" s="124">
        <f t="shared" si="67"/>
        <v>5.3900000000000006</v>
      </c>
      <c r="I1489" s="120"/>
      <c r="J1489" s="273"/>
      <c r="K1489" s="273"/>
      <c r="L1489" s="155"/>
      <c r="M1489" s="28"/>
      <c r="N1489" s="28"/>
      <c r="O1489" s="28"/>
      <c r="P1489" s="28"/>
      <c r="Q1489" s="28"/>
      <c r="R1489" s="28"/>
      <c r="S1489" s="28"/>
    </row>
    <row r="1490" spans="1:19" s="31" customFormat="1" ht="13.5" x14ac:dyDescent="0.3">
      <c r="A1490" s="144"/>
      <c r="B1490" s="109"/>
      <c r="C1490" s="133" t="s">
        <v>45</v>
      </c>
      <c r="D1490" s="77">
        <v>1</v>
      </c>
      <c r="E1490" s="77">
        <v>3.75</v>
      </c>
      <c r="F1490" s="77"/>
      <c r="G1490" s="77">
        <v>1.1000000000000001</v>
      </c>
      <c r="H1490" s="124">
        <f t="shared" si="67"/>
        <v>4.125</v>
      </c>
      <c r="I1490" s="120"/>
      <c r="J1490" s="273"/>
      <c r="K1490" s="273"/>
      <c r="L1490" s="155"/>
      <c r="M1490" s="28"/>
      <c r="N1490" s="28"/>
      <c r="O1490" s="28"/>
      <c r="P1490" s="28"/>
      <c r="Q1490" s="28"/>
      <c r="R1490" s="28"/>
      <c r="S1490" s="28"/>
    </row>
    <row r="1491" spans="1:19" s="31" customFormat="1" ht="13.5" x14ac:dyDescent="0.3">
      <c r="A1491" s="144"/>
      <c r="B1491" s="109"/>
      <c r="C1491" s="133" t="s">
        <v>45</v>
      </c>
      <c r="D1491" s="77">
        <v>1</v>
      </c>
      <c r="E1491" s="77">
        <v>3.78</v>
      </c>
      <c r="F1491" s="77"/>
      <c r="G1491" s="77">
        <v>1.1000000000000001</v>
      </c>
      <c r="H1491" s="124">
        <f t="shared" si="67"/>
        <v>4.1580000000000004</v>
      </c>
      <c r="I1491" s="120"/>
      <c r="J1491" s="273"/>
      <c r="K1491" s="273"/>
      <c r="L1491" s="155"/>
      <c r="M1491" s="28"/>
      <c r="N1491" s="28"/>
      <c r="O1491" s="28"/>
      <c r="P1491" s="28"/>
      <c r="Q1491" s="28"/>
      <c r="R1491" s="28"/>
      <c r="S1491" s="28"/>
    </row>
    <row r="1492" spans="1:19" s="31" customFormat="1" ht="13.5" x14ac:dyDescent="0.3">
      <c r="A1492" s="144"/>
      <c r="B1492" s="109"/>
      <c r="C1492" s="133" t="s">
        <v>45</v>
      </c>
      <c r="D1492" s="77">
        <v>1</v>
      </c>
      <c r="E1492" s="77">
        <v>0.44</v>
      </c>
      <c r="F1492" s="77"/>
      <c r="G1492" s="77">
        <v>1.1000000000000001</v>
      </c>
      <c r="H1492" s="124">
        <f t="shared" si="67"/>
        <v>0.48400000000000004</v>
      </c>
      <c r="I1492" s="120"/>
      <c r="J1492" s="273"/>
      <c r="K1492" s="273"/>
      <c r="L1492" s="155"/>
      <c r="M1492" s="28"/>
      <c r="N1492" s="28"/>
      <c r="O1492" s="28"/>
      <c r="P1492" s="28"/>
      <c r="Q1492" s="28"/>
      <c r="R1492" s="28"/>
      <c r="S1492" s="28"/>
    </row>
    <row r="1493" spans="1:19" s="31" customFormat="1" ht="13.5" x14ac:dyDescent="0.3">
      <c r="A1493" s="144"/>
      <c r="B1493" s="109"/>
      <c r="C1493" s="133" t="s">
        <v>45</v>
      </c>
      <c r="D1493" s="77">
        <v>1</v>
      </c>
      <c r="E1493" s="77">
        <v>1.97</v>
      </c>
      <c r="F1493" s="77"/>
      <c r="G1493" s="77">
        <v>1.1000000000000001</v>
      </c>
      <c r="H1493" s="124">
        <f t="shared" si="67"/>
        <v>2.1670000000000003</v>
      </c>
      <c r="I1493" s="120"/>
      <c r="J1493" s="273"/>
      <c r="K1493" s="273"/>
      <c r="L1493" s="155"/>
      <c r="M1493" s="28"/>
      <c r="N1493" s="28"/>
      <c r="O1493" s="28"/>
      <c r="P1493" s="28"/>
      <c r="Q1493" s="28"/>
      <c r="R1493" s="28"/>
      <c r="S1493" s="28"/>
    </row>
    <row r="1494" spans="1:19" s="31" customFormat="1" ht="13.5" x14ac:dyDescent="0.3">
      <c r="A1494" s="144"/>
      <c r="B1494" s="109"/>
      <c r="C1494" s="133" t="s">
        <v>45</v>
      </c>
      <c r="D1494" s="77">
        <v>1</v>
      </c>
      <c r="E1494" s="77">
        <v>0.41</v>
      </c>
      <c r="F1494" s="77"/>
      <c r="G1494" s="77">
        <v>1.1000000000000001</v>
      </c>
      <c r="H1494" s="124">
        <f t="shared" si="67"/>
        <v>0.45100000000000001</v>
      </c>
      <c r="I1494" s="120"/>
      <c r="J1494" s="273"/>
      <c r="K1494" s="273"/>
      <c r="L1494" s="155"/>
      <c r="M1494" s="28"/>
      <c r="N1494" s="28"/>
      <c r="O1494" s="28"/>
      <c r="P1494" s="28"/>
      <c r="Q1494" s="28"/>
      <c r="R1494" s="28"/>
      <c r="S1494" s="28"/>
    </row>
    <row r="1495" spans="1:19" s="31" customFormat="1" ht="13.5" x14ac:dyDescent="0.3">
      <c r="A1495" s="144"/>
      <c r="B1495" s="109"/>
      <c r="C1495" s="133" t="s">
        <v>45</v>
      </c>
      <c r="D1495" s="77">
        <v>1</v>
      </c>
      <c r="E1495" s="77">
        <v>5.35</v>
      </c>
      <c r="F1495" s="77"/>
      <c r="G1495" s="77">
        <v>1.1000000000000001</v>
      </c>
      <c r="H1495" s="124">
        <f t="shared" si="67"/>
        <v>5.8849999999999998</v>
      </c>
      <c r="I1495" s="120"/>
      <c r="J1495" s="273"/>
      <c r="K1495" s="273"/>
      <c r="L1495" s="155"/>
      <c r="M1495" s="28"/>
      <c r="N1495" s="28"/>
      <c r="O1495" s="28"/>
      <c r="P1495" s="28"/>
      <c r="Q1495" s="28"/>
      <c r="R1495" s="28"/>
      <c r="S1495" s="28"/>
    </row>
    <row r="1496" spans="1:19" s="31" customFormat="1" ht="13.5" x14ac:dyDescent="0.3">
      <c r="A1496" s="144"/>
      <c r="B1496" s="109"/>
      <c r="C1496" s="133" t="s">
        <v>45</v>
      </c>
      <c r="D1496" s="77">
        <v>1</v>
      </c>
      <c r="E1496" s="77">
        <v>6.31</v>
      </c>
      <c r="F1496" s="77"/>
      <c r="G1496" s="77">
        <v>1.1000000000000001</v>
      </c>
      <c r="H1496" s="124">
        <f t="shared" si="67"/>
        <v>6.9409999999999998</v>
      </c>
      <c r="I1496" s="120"/>
      <c r="J1496" s="273"/>
      <c r="K1496" s="273"/>
      <c r="L1496" s="155"/>
      <c r="M1496" s="28"/>
      <c r="N1496" s="28"/>
      <c r="O1496" s="28"/>
      <c r="P1496" s="28"/>
      <c r="Q1496" s="28"/>
      <c r="R1496" s="28"/>
      <c r="S1496" s="28"/>
    </row>
    <row r="1497" spans="1:19" s="31" customFormat="1" ht="13.5" x14ac:dyDescent="0.3">
      <c r="A1497" s="144"/>
      <c r="B1497" s="109"/>
      <c r="C1497" s="133" t="s">
        <v>45</v>
      </c>
      <c r="D1497" s="77">
        <v>2</v>
      </c>
      <c r="E1497" s="77">
        <v>1.32</v>
      </c>
      <c r="F1497" s="77"/>
      <c r="G1497" s="77">
        <v>1.1000000000000001</v>
      </c>
      <c r="H1497" s="124">
        <f t="shared" si="67"/>
        <v>2.9040000000000004</v>
      </c>
      <c r="I1497" s="120"/>
      <c r="J1497" s="273"/>
      <c r="K1497" s="273"/>
      <c r="L1497" s="155"/>
      <c r="M1497" s="28"/>
      <c r="N1497" s="28"/>
      <c r="O1497" s="28"/>
      <c r="P1497" s="28"/>
      <c r="Q1497" s="28"/>
      <c r="R1497" s="28"/>
      <c r="S1497" s="28"/>
    </row>
    <row r="1498" spans="1:19" s="31" customFormat="1" ht="13.5" x14ac:dyDescent="0.3">
      <c r="A1498" s="144"/>
      <c r="B1498" s="109"/>
      <c r="C1498" s="133" t="s">
        <v>45</v>
      </c>
      <c r="D1498" s="77">
        <v>2</v>
      </c>
      <c r="E1498" s="77">
        <v>5.3</v>
      </c>
      <c r="F1498" s="77"/>
      <c r="G1498" s="77">
        <v>1.1000000000000001</v>
      </c>
      <c r="H1498" s="124">
        <f t="shared" si="67"/>
        <v>11.66</v>
      </c>
      <c r="I1498" s="120"/>
      <c r="J1498" s="273"/>
      <c r="K1498" s="273"/>
      <c r="L1498" s="155"/>
      <c r="M1498" s="28"/>
      <c r="N1498" s="28"/>
      <c r="O1498" s="28"/>
      <c r="P1498" s="28"/>
      <c r="Q1498" s="28"/>
      <c r="R1498" s="28"/>
      <c r="S1498" s="28"/>
    </row>
    <row r="1499" spans="1:19" s="31" customFormat="1" ht="13.5" x14ac:dyDescent="0.3">
      <c r="A1499" s="144"/>
      <c r="B1499" s="109"/>
      <c r="C1499" s="133" t="s">
        <v>45</v>
      </c>
      <c r="D1499" s="77">
        <v>1</v>
      </c>
      <c r="E1499" s="77">
        <v>6.75</v>
      </c>
      <c r="F1499" s="77"/>
      <c r="G1499" s="77">
        <v>1.1000000000000001</v>
      </c>
      <c r="H1499" s="124">
        <f t="shared" si="67"/>
        <v>7.4250000000000007</v>
      </c>
      <c r="I1499" s="120"/>
      <c r="J1499" s="273"/>
      <c r="K1499" s="273"/>
      <c r="L1499" s="155"/>
      <c r="M1499" s="28"/>
      <c r="N1499" s="28"/>
      <c r="O1499" s="28"/>
      <c r="P1499" s="28"/>
      <c r="Q1499" s="28"/>
      <c r="R1499" s="28"/>
      <c r="S1499" s="28"/>
    </row>
    <row r="1500" spans="1:19" s="31" customFormat="1" ht="13.5" x14ac:dyDescent="0.3">
      <c r="A1500" s="144"/>
      <c r="B1500" s="109"/>
      <c r="C1500" s="133" t="s">
        <v>45</v>
      </c>
      <c r="D1500" s="77">
        <v>1</v>
      </c>
      <c r="E1500" s="77">
        <v>2.41</v>
      </c>
      <c r="F1500" s="77"/>
      <c r="G1500" s="77">
        <v>1.1000000000000001</v>
      </c>
      <c r="H1500" s="124">
        <f t="shared" si="67"/>
        <v>2.6510000000000002</v>
      </c>
      <c r="I1500" s="120"/>
      <c r="J1500" s="273"/>
      <c r="K1500" s="273"/>
      <c r="L1500" s="155"/>
      <c r="M1500" s="28"/>
      <c r="N1500" s="28"/>
      <c r="O1500" s="28"/>
      <c r="P1500" s="28"/>
      <c r="Q1500" s="28"/>
      <c r="R1500" s="28"/>
      <c r="S1500" s="28"/>
    </row>
    <row r="1501" spans="1:19" s="31" customFormat="1" ht="13.5" x14ac:dyDescent="0.3">
      <c r="A1501" s="144"/>
      <c r="B1501" s="109"/>
      <c r="C1501" s="133"/>
      <c r="D1501" s="77"/>
      <c r="E1501" s="77"/>
      <c r="F1501" s="77"/>
      <c r="G1501" s="77"/>
      <c r="H1501" s="124"/>
      <c r="I1501" s="120"/>
      <c r="J1501" s="273"/>
      <c r="K1501" s="273"/>
      <c r="L1501" s="155"/>
      <c r="M1501" s="28"/>
      <c r="N1501" s="28"/>
      <c r="O1501" s="28"/>
      <c r="P1501" s="28"/>
      <c r="Q1501" s="28"/>
      <c r="R1501" s="28"/>
      <c r="S1501" s="28"/>
    </row>
    <row r="1502" spans="1:19" s="31" customFormat="1" ht="93.75" customHeight="1" x14ac:dyDescent="0.3">
      <c r="A1502" s="116" t="s">
        <v>1108</v>
      </c>
      <c r="B1502" s="103" t="s">
        <v>333</v>
      </c>
      <c r="C1502" s="131" t="s">
        <v>45</v>
      </c>
      <c r="D1502" s="77"/>
      <c r="E1502" s="77"/>
      <c r="F1502" s="77"/>
      <c r="G1502" s="77"/>
      <c r="H1502" s="124"/>
      <c r="I1502" s="120">
        <f>SUM(H1503:H1509)</f>
        <v>115.05950000000001</v>
      </c>
      <c r="J1502" s="273"/>
      <c r="K1502" s="273"/>
      <c r="L1502" s="155"/>
      <c r="M1502" s="28"/>
      <c r="N1502" s="28"/>
      <c r="O1502" s="28"/>
      <c r="P1502" s="28"/>
      <c r="Q1502" s="28"/>
      <c r="R1502" s="28"/>
      <c r="S1502" s="28"/>
    </row>
    <row r="1503" spans="1:19" s="31" customFormat="1" ht="13.5" x14ac:dyDescent="0.3">
      <c r="A1503" s="144"/>
      <c r="B1503" s="109"/>
      <c r="C1503" s="133" t="s">
        <v>45</v>
      </c>
      <c r="D1503" s="77">
        <v>1</v>
      </c>
      <c r="E1503" s="77">
        <v>3.03</v>
      </c>
      <c r="F1503" s="77"/>
      <c r="G1503" s="77">
        <v>2.75</v>
      </c>
      <c r="H1503" s="124">
        <f>G1503*E1503*D1503</f>
        <v>8.3324999999999996</v>
      </c>
      <c r="I1503" s="120"/>
      <c r="J1503" s="273"/>
      <c r="K1503" s="273"/>
      <c r="L1503" s="155"/>
      <c r="M1503" s="28"/>
      <c r="N1503" s="28"/>
      <c r="O1503" s="28"/>
      <c r="P1503" s="28"/>
      <c r="Q1503" s="28"/>
      <c r="R1503" s="28"/>
      <c r="S1503" s="28"/>
    </row>
    <row r="1504" spans="1:19" s="31" customFormat="1" ht="13.5" x14ac:dyDescent="0.3">
      <c r="A1504" s="144"/>
      <c r="B1504" s="109"/>
      <c r="C1504" s="133" t="s">
        <v>45</v>
      </c>
      <c r="D1504" s="77">
        <v>1</v>
      </c>
      <c r="E1504" s="77">
        <v>1</v>
      </c>
      <c r="F1504" s="77"/>
      <c r="G1504" s="77">
        <v>2.75</v>
      </c>
      <c r="H1504" s="124">
        <f t="shared" ref="H1504:H1509" si="68">G1504*E1504*D1504</f>
        <v>2.75</v>
      </c>
      <c r="I1504" s="120"/>
      <c r="J1504" s="273"/>
      <c r="K1504" s="273"/>
      <c r="L1504" s="155"/>
      <c r="M1504" s="28"/>
      <c r="N1504" s="28"/>
      <c r="O1504" s="28"/>
      <c r="P1504" s="28"/>
      <c r="Q1504" s="28"/>
      <c r="R1504" s="28"/>
      <c r="S1504" s="28"/>
    </row>
    <row r="1505" spans="1:19" s="31" customFormat="1" ht="13.5" x14ac:dyDescent="0.3">
      <c r="A1505" s="144"/>
      <c r="B1505" s="109"/>
      <c r="C1505" s="133" t="s">
        <v>45</v>
      </c>
      <c r="D1505" s="77">
        <v>2</v>
      </c>
      <c r="E1505" s="77">
        <v>5.63</v>
      </c>
      <c r="F1505" s="77"/>
      <c r="G1505" s="77">
        <v>2.7</v>
      </c>
      <c r="H1505" s="124">
        <f t="shared" si="68"/>
        <v>30.402000000000001</v>
      </c>
      <c r="I1505" s="120"/>
      <c r="J1505" s="273"/>
      <c r="K1505" s="273"/>
      <c r="L1505" s="155"/>
      <c r="M1505" s="28"/>
      <c r="N1505" s="28"/>
      <c r="O1505" s="28"/>
      <c r="P1505" s="28"/>
      <c r="Q1505" s="28"/>
      <c r="R1505" s="28"/>
      <c r="S1505" s="28"/>
    </row>
    <row r="1506" spans="1:19" s="31" customFormat="1" ht="13.5" x14ac:dyDescent="0.3">
      <c r="A1506" s="144"/>
      <c r="B1506" s="109"/>
      <c r="C1506" s="133" t="s">
        <v>45</v>
      </c>
      <c r="D1506" s="77">
        <v>1</v>
      </c>
      <c r="E1506" s="77">
        <v>6.66</v>
      </c>
      <c r="F1506" s="77"/>
      <c r="G1506" s="77">
        <v>2.7</v>
      </c>
      <c r="H1506" s="124">
        <f t="shared" si="68"/>
        <v>17.982000000000003</v>
      </c>
      <c r="I1506" s="120"/>
      <c r="J1506" s="273"/>
      <c r="K1506" s="273"/>
      <c r="L1506" s="155"/>
      <c r="M1506" s="28"/>
      <c r="N1506" s="28"/>
      <c r="O1506" s="28"/>
      <c r="P1506" s="28"/>
      <c r="Q1506" s="28"/>
      <c r="R1506" s="28"/>
      <c r="S1506" s="28"/>
    </row>
    <row r="1507" spans="1:19" s="31" customFormat="1" ht="13.5" x14ac:dyDescent="0.3">
      <c r="A1507" s="144"/>
      <c r="B1507" s="109"/>
      <c r="C1507" s="133" t="s">
        <v>45</v>
      </c>
      <c r="D1507" s="77">
        <v>1</v>
      </c>
      <c r="E1507" s="77">
        <v>6.25</v>
      </c>
      <c r="F1507" s="77"/>
      <c r="G1507" s="77">
        <v>2.7</v>
      </c>
      <c r="H1507" s="124">
        <f t="shared" si="68"/>
        <v>16.875</v>
      </c>
      <c r="I1507" s="120"/>
      <c r="J1507" s="273"/>
      <c r="K1507" s="273"/>
      <c r="L1507" s="155"/>
      <c r="M1507" s="28"/>
      <c r="N1507" s="28"/>
      <c r="O1507" s="28"/>
      <c r="P1507" s="28"/>
      <c r="Q1507" s="28"/>
      <c r="R1507" s="28"/>
      <c r="S1507" s="28"/>
    </row>
    <row r="1508" spans="1:19" s="31" customFormat="1" ht="13.5" x14ac:dyDescent="0.3">
      <c r="A1508" s="144"/>
      <c r="B1508" s="109"/>
      <c r="C1508" s="133" t="s">
        <v>45</v>
      </c>
      <c r="D1508" s="77">
        <v>1</v>
      </c>
      <c r="E1508" s="77">
        <v>7.04</v>
      </c>
      <c r="F1508" s="77"/>
      <c r="G1508" s="77">
        <v>2.7</v>
      </c>
      <c r="H1508" s="124">
        <f t="shared" si="68"/>
        <v>19.008000000000003</v>
      </c>
      <c r="I1508" s="120"/>
      <c r="J1508" s="273"/>
      <c r="K1508" s="273"/>
      <c r="L1508" s="155"/>
      <c r="M1508" s="28"/>
      <c r="N1508" s="28"/>
      <c r="O1508" s="28"/>
      <c r="P1508" s="28"/>
      <c r="Q1508" s="28"/>
      <c r="R1508" s="28"/>
      <c r="S1508" s="28"/>
    </row>
    <row r="1509" spans="1:19" s="31" customFormat="1" ht="13.5" x14ac:dyDescent="0.3">
      <c r="A1509" s="144"/>
      <c r="B1509" s="109"/>
      <c r="C1509" s="133" t="s">
        <v>45</v>
      </c>
      <c r="D1509" s="77">
        <v>1</v>
      </c>
      <c r="E1509" s="77">
        <v>7.3</v>
      </c>
      <c r="F1509" s="77"/>
      <c r="G1509" s="77">
        <v>2.7</v>
      </c>
      <c r="H1509" s="124">
        <f t="shared" si="68"/>
        <v>19.71</v>
      </c>
      <c r="I1509" s="120"/>
      <c r="J1509" s="273"/>
      <c r="K1509" s="273"/>
      <c r="L1509" s="155"/>
      <c r="M1509" s="28"/>
      <c r="N1509" s="28"/>
      <c r="O1509" s="28"/>
      <c r="P1509" s="28"/>
      <c r="Q1509" s="28"/>
      <c r="R1509" s="28"/>
      <c r="S1509" s="28"/>
    </row>
    <row r="1510" spans="1:19" s="31" customFormat="1" ht="13.5" x14ac:dyDescent="0.3">
      <c r="A1510" s="144"/>
      <c r="B1510" s="109"/>
      <c r="C1510" s="133"/>
      <c r="D1510" s="77"/>
      <c r="E1510" s="77"/>
      <c r="F1510" s="77"/>
      <c r="G1510" s="77"/>
      <c r="H1510" s="124"/>
      <c r="I1510" s="120"/>
      <c r="J1510" s="273"/>
      <c r="K1510" s="273"/>
      <c r="L1510" s="155"/>
      <c r="M1510" s="28"/>
      <c r="N1510" s="28"/>
      <c r="O1510" s="28"/>
      <c r="P1510" s="28"/>
      <c r="Q1510" s="28"/>
      <c r="R1510" s="28"/>
      <c r="S1510" s="28"/>
    </row>
    <row r="1511" spans="1:19" s="768" customFormat="1" ht="54" x14ac:dyDescent="0.3">
      <c r="A1511" s="529" t="s">
        <v>1109</v>
      </c>
      <c r="B1511" s="495" t="s">
        <v>3715</v>
      </c>
      <c r="C1511" s="519" t="s">
        <v>45</v>
      </c>
      <c r="D1511" s="465">
        <v>1</v>
      </c>
      <c r="E1511" s="465">
        <v>12</v>
      </c>
      <c r="F1511" s="465"/>
      <c r="G1511" s="465"/>
      <c r="H1511" s="771">
        <f>E1511*D1511</f>
        <v>12</v>
      </c>
      <c r="I1511" s="506">
        <f>H1511</f>
        <v>12</v>
      </c>
      <c r="J1511" s="760"/>
      <c r="K1511" s="760"/>
      <c r="L1511" s="539"/>
      <c r="M1511" s="767"/>
      <c r="N1511" s="767"/>
      <c r="O1511" s="767"/>
      <c r="P1511" s="767"/>
      <c r="Q1511" s="767"/>
      <c r="R1511" s="767"/>
      <c r="S1511" s="767"/>
    </row>
    <row r="1512" spans="1:19" s="768" customFormat="1" ht="13.5" x14ac:dyDescent="0.3">
      <c r="A1512" s="529"/>
      <c r="B1512" s="495"/>
      <c r="C1512" s="519"/>
      <c r="D1512" s="465"/>
      <c r="E1512" s="465"/>
      <c r="F1512" s="465"/>
      <c r="G1512" s="465"/>
      <c r="H1512" s="771"/>
      <c r="I1512" s="506"/>
      <c r="J1512" s="760"/>
      <c r="K1512" s="760"/>
      <c r="L1512" s="539"/>
      <c r="M1512" s="767"/>
      <c r="N1512" s="767"/>
      <c r="O1512" s="767"/>
      <c r="P1512" s="767"/>
      <c r="Q1512" s="767"/>
      <c r="R1512" s="767"/>
      <c r="S1512" s="767"/>
    </row>
    <row r="1513" spans="1:19" s="31" customFormat="1" ht="67.5" x14ac:dyDescent="0.3">
      <c r="A1513" s="770" t="s">
        <v>1110</v>
      </c>
      <c r="B1513" s="109" t="s">
        <v>140</v>
      </c>
      <c r="C1513" s="133" t="s">
        <v>45</v>
      </c>
      <c r="D1513" s="77"/>
      <c r="E1513" s="77"/>
      <c r="F1513" s="77"/>
      <c r="G1513" s="77"/>
      <c r="H1513" s="124"/>
      <c r="I1513" s="120">
        <f>SUM(H1514:H1588)</f>
        <v>869.11449999999991</v>
      </c>
      <c r="J1513" s="273"/>
      <c r="K1513" s="273"/>
      <c r="L1513" s="155"/>
      <c r="M1513" s="28"/>
      <c r="N1513" s="28"/>
      <c r="O1513" s="28"/>
      <c r="P1513" s="28"/>
      <c r="Q1513" s="28"/>
      <c r="R1513" s="28"/>
      <c r="S1513" s="28"/>
    </row>
    <row r="1514" spans="1:19" s="31" customFormat="1" ht="13.5" x14ac:dyDescent="0.3">
      <c r="A1514" s="144"/>
      <c r="B1514" s="109"/>
      <c r="C1514" s="133" t="s">
        <v>45</v>
      </c>
      <c r="D1514" s="77">
        <v>2</v>
      </c>
      <c r="E1514" s="77">
        <v>6.88</v>
      </c>
      <c r="F1514" s="77"/>
      <c r="G1514" s="77">
        <v>2.75</v>
      </c>
      <c r="H1514" s="124">
        <f>G1514*E1514*D1514</f>
        <v>37.839999999999996</v>
      </c>
      <c r="I1514" s="120"/>
      <c r="J1514" s="273"/>
      <c r="K1514" s="273"/>
      <c r="L1514" s="155"/>
      <c r="M1514" s="28"/>
      <c r="N1514" s="28"/>
      <c r="O1514" s="28"/>
      <c r="P1514" s="28"/>
      <c r="Q1514" s="28"/>
      <c r="R1514" s="28"/>
      <c r="S1514" s="28"/>
    </row>
    <row r="1515" spans="1:19" s="31" customFormat="1" ht="13.5" x14ac:dyDescent="0.3">
      <c r="A1515" s="144"/>
      <c r="B1515" s="109"/>
      <c r="C1515" s="133" t="s">
        <v>45</v>
      </c>
      <c r="D1515" s="77">
        <v>2</v>
      </c>
      <c r="E1515" s="77">
        <v>5.01</v>
      </c>
      <c r="F1515" s="77"/>
      <c r="G1515" s="77">
        <v>2.75</v>
      </c>
      <c r="H1515" s="124">
        <f t="shared" ref="H1515:H1578" si="69">G1515*E1515*D1515</f>
        <v>27.555</v>
      </c>
      <c r="I1515" s="120"/>
      <c r="J1515" s="273"/>
      <c r="K1515" s="273"/>
      <c r="L1515" s="155"/>
      <c r="M1515" s="28"/>
      <c r="N1515" s="28"/>
      <c r="O1515" s="28"/>
      <c r="P1515" s="28"/>
      <c r="Q1515" s="28"/>
      <c r="R1515" s="28"/>
      <c r="S1515" s="28"/>
    </row>
    <row r="1516" spans="1:19" s="31" customFormat="1" ht="13.5" x14ac:dyDescent="0.3">
      <c r="A1516" s="144"/>
      <c r="B1516" s="109"/>
      <c r="C1516" s="133" t="s">
        <v>45</v>
      </c>
      <c r="D1516" s="77">
        <v>-2</v>
      </c>
      <c r="E1516" s="77">
        <v>2.6</v>
      </c>
      <c r="F1516" s="77"/>
      <c r="G1516" s="77">
        <v>1.8</v>
      </c>
      <c r="H1516" s="124">
        <f t="shared" si="69"/>
        <v>-9.3600000000000012</v>
      </c>
      <c r="I1516" s="120"/>
      <c r="J1516" s="273"/>
      <c r="K1516" s="273"/>
      <c r="L1516" s="155"/>
      <c r="M1516" s="28"/>
      <c r="N1516" s="28"/>
      <c r="O1516" s="28"/>
      <c r="P1516" s="28"/>
      <c r="Q1516" s="28"/>
      <c r="R1516" s="28"/>
      <c r="S1516" s="28"/>
    </row>
    <row r="1517" spans="1:19" s="31" customFormat="1" ht="13.5" x14ac:dyDescent="0.3">
      <c r="A1517" s="144"/>
      <c r="B1517" s="109"/>
      <c r="C1517" s="133" t="s">
        <v>45</v>
      </c>
      <c r="D1517" s="77">
        <v>-1</v>
      </c>
      <c r="E1517" s="77">
        <v>1</v>
      </c>
      <c r="F1517" s="77"/>
      <c r="G1517" s="77">
        <v>2</v>
      </c>
      <c r="H1517" s="124">
        <f t="shared" si="69"/>
        <v>-2</v>
      </c>
      <c r="I1517" s="120"/>
      <c r="J1517" s="273"/>
      <c r="K1517" s="273"/>
      <c r="L1517" s="155"/>
      <c r="M1517" s="28"/>
      <c r="N1517" s="28"/>
      <c r="O1517" s="28"/>
      <c r="P1517" s="28"/>
      <c r="Q1517" s="28"/>
      <c r="R1517" s="28"/>
      <c r="S1517" s="28"/>
    </row>
    <row r="1518" spans="1:19" s="31" customFormat="1" ht="13.5" x14ac:dyDescent="0.3">
      <c r="A1518" s="144"/>
      <c r="B1518" s="109"/>
      <c r="C1518" s="133" t="s">
        <v>45</v>
      </c>
      <c r="D1518" s="77">
        <v>2</v>
      </c>
      <c r="E1518" s="77">
        <v>5.14</v>
      </c>
      <c r="F1518" s="77"/>
      <c r="G1518" s="77">
        <v>2.75</v>
      </c>
      <c r="H1518" s="124">
        <f t="shared" si="69"/>
        <v>28.27</v>
      </c>
      <c r="I1518" s="120"/>
      <c r="J1518" s="273"/>
      <c r="K1518" s="273"/>
      <c r="L1518" s="155"/>
      <c r="M1518" s="28"/>
      <c r="N1518" s="28"/>
      <c r="O1518" s="28"/>
      <c r="P1518" s="28"/>
      <c r="Q1518" s="28"/>
      <c r="R1518" s="28"/>
      <c r="S1518" s="28"/>
    </row>
    <row r="1519" spans="1:19" s="31" customFormat="1" ht="13.5" x14ac:dyDescent="0.3">
      <c r="A1519" s="144"/>
      <c r="B1519" s="109"/>
      <c r="C1519" s="133" t="s">
        <v>45</v>
      </c>
      <c r="D1519" s="77">
        <v>2</v>
      </c>
      <c r="E1519" s="77">
        <v>1.45</v>
      </c>
      <c r="F1519" s="77"/>
      <c r="G1519" s="77">
        <v>2.75</v>
      </c>
      <c r="H1519" s="124">
        <f t="shared" si="69"/>
        <v>7.9749999999999996</v>
      </c>
      <c r="I1519" s="120"/>
      <c r="J1519" s="273"/>
      <c r="K1519" s="273"/>
      <c r="L1519" s="155"/>
      <c r="M1519" s="28"/>
      <c r="N1519" s="28"/>
      <c r="O1519" s="28"/>
      <c r="P1519" s="28"/>
      <c r="Q1519" s="28"/>
      <c r="R1519" s="28"/>
      <c r="S1519" s="28"/>
    </row>
    <row r="1520" spans="1:19" s="31" customFormat="1" ht="13.5" x14ac:dyDescent="0.3">
      <c r="A1520" s="144"/>
      <c r="B1520" s="109"/>
      <c r="C1520" s="133" t="s">
        <v>45</v>
      </c>
      <c r="D1520" s="77">
        <v>1</v>
      </c>
      <c r="E1520" s="77">
        <v>0.5</v>
      </c>
      <c r="F1520" s="77"/>
      <c r="G1520" s="77">
        <v>2.75</v>
      </c>
      <c r="H1520" s="124">
        <f t="shared" si="69"/>
        <v>1.375</v>
      </c>
      <c r="I1520" s="120"/>
      <c r="J1520" s="273"/>
      <c r="K1520" s="273"/>
      <c r="L1520" s="155"/>
      <c r="M1520" s="28"/>
      <c r="N1520" s="28"/>
      <c r="O1520" s="28"/>
      <c r="P1520" s="28"/>
      <c r="Q1520" s="28"/>
      <c r="R1520" s="28"/>
      <c r="S1520" s="28"/>
    </row>
    <row r="1521" spans="1:19" s="31" customFormat="1" ht="13.5" x14ac:dyDescent="0.3">
      <c r="A1521" s="144"/>
      <c r="B1521" s="109"/>
      <c r="C1521" s="133" t="s">
        <v>45</v>
      </c>
      <c r="D1521" s="77">
        <v>-4</v>
      </c>
      <c r="E1521" s="77">
        <v>1</v>
      </c>
      <c r="F1521" s="77"/>
      <c r="G1521" s="77">
        <v>2</v>
      </c>
      <c r="H1521" s="124">
        <f t="shared" si="69"/>
        <v>-8</v>
      </c>
      <c r="I1521" s="120"/>
      <c r="J1521" s="273"/>
      <c r="K1521" s="273"/>
      <c r="L1521" s="155"/>
      <c r="M1521" s="28"/>
      <c r="N1521" s="28"/>
      <c r="O1521" s="28"/>
      <c r="P1521" s="28"/>
      <c r="Q1521" s="28"/>
      <c r="R1521" s="28"/>
      <c r="S1521" s="28"/>
    </row>
    <row r="1522" spans="1:19" s="31" customFormat="1" ht="13.5" x14ac:dyDescent="0.3">
      <c r="A1522" s="144"/>
      <c r="B1522" s="109"/>
      <c r="C1522" s="133" t="s">
        <v>45</v>
      </c>
      <c r="D1522" s="77">
        <v>2</v>
      </c>
      <c r="E1522" s="77">
        <v>3.39</v>
      </c>
      <c r="F1522" s="77"/>
      <c r="G1522" s="77">
        <v>2.75</v>
      </c>
      <c r="H1522" s="124">
        <f t="shared" si="69"/>
        <v>18.645</v>
      </c>
      <c r="I1522" s="120"/>
      <c r="J1522" s="273"/>
      <c r="K1522" s="273"/>
      <c r="L1522" s="155"/>
      <c r="M1522" s="28"/>
      <c r="N1522" s="28"/>
      <c r="O1522" s="28"/>
      <c r="P1522" s="28"/>
      <c r="Q1522" s="28"/>
      <c r="R1522" s="28"/>
      <c r="S1522" s="28"/>
    </row>
    <row r="1523" spans="1:19" s="31" customFormat="1" ht="13.5" x14ac:dyDescent="0.3">
      <c r="A1523" s="144"/>
      <c r="B1523" s="109"/>
      <c r="C1523" s="133" t="s">
        <v>45</v>
      </c>
      <c r="D1523" s="77">
        <v>2</v>
      </c>
      <c r="E1523" s="77">
        <v>3.14</v>
      </c>
      <c r="F1523" s="77"/>
      <c r="G1523" s="77">
        <v>2.75</v>
      </c>
      <c r="H1523" s="124">
        <f t="shared" si="69"/>
        <v>17.27</v>
      </c>
      <c r="I1523" s="120"/>
      <c r="J1523" s="273"/>
      <c r="K1523" s="273"/>
      <c r="L1523" s="155"/>
      <c r="M1523" s="28"/>
      <c r="N1523" s="28"/>
      <c r="O1523" s="28"/>
      <c r="P1523" s="28"/>
      <c r="Q1523" s="28"/>
      <c r="R1523" s="28"/>
      <c r="S1523" s="28"/>
    </row>
    <row r="1524" spans="1:19" s="31" customFormat="1" ht="13.5" x14ac:dyDescent="0.3">
      <c r="A1524" s="144"/>
      <c r="B1524" s="109"/>
      <c r="C1524" s="133" t="s">
        <v>45</v>
      </c>
      <c r="D1524" s="77">
        <v>-1</v>
      </c>
      <c r="E1524" s="77">
        <v>1</v>
      </c>
      <c r="F1524" s="77"/>
      <c r="G1524" s="77">
        <v>2</v>
      </c>
      <c r="H1524" s="124">
        <f t="shared" si="69"/>
        <v>-2</v>
      </c>
      <c r="I1524" s="120"/>
      <c r="J1524" s="273"/>
      <c r="K1524" s="273"/>
      <c r="L1524" s="155"/>
      <c r="M1524" s="28"/>
      <c r="N1524" s="28"/>
      <c r="O1524" s="28"/>
      <c r="P1524" s="28"/>
      <c r="Q1524" s="28"/>
      <c r="R1524" s="28"/>
      <c r="S1524" s="28"/>
    </row>
    <row r="1525" spans="1:19" s="31" customFormat="1" ht="13.5" x14ac:dyDescent="0.3">
      <c r="A1525" s="144"/>
      <c r="B1525" s="109"/>
      <c r="C1525" s="133" t="s">
        <v>45</v>
      </c>
      <c r="D1525" s="77">
        <v>1</v>
      </c>
      <c r="E1525" s="77">
        <v>3.41</v>
      </c>
      <c r="F1525" s="77"/>
      <c r="G1525" s="77">
        <v>2.75</v>
      </c>
      <c r="H1525" s="124">
        <f t="shared" si="69"/>
        <v>9.3775000000000013</v>
      </c>
      <c r="I1525" s="120"/>
      <c r="J1525" s="273"/>
      <c r="K1525" s="273"/>
      <c r="L1525" s="155"/>
      <c r="M1525" s="28"/>
      <c r="N1525" s="28"/>
      <c r="O1525" s="28"/>
      <c r="P1525" s="28"/>
      <c r="Q1525" s="28"/>
      <c r="R1525" s="28"/>
      <c r="S1525" s="28"/>
    </row>
    <row r="1526" spans="1:19" s="31" customFormat="1" ht="13.5" x14ac:dyDescent="0.3">
      <c r="A1526" s="144"/>
      <c r="B1526" s="109"/>
      <c r="C1526" s="133" t="s">
        <v>45</v>
      </c>
      <c r="D1526" s="77">
        <v>2</v>
      </c>
      <c r="E1526" s="77">
        <v>3.41</v>
      </c>
      <c r="F1526" s="77"/>
      <c r="G1526" s="77">
        <v>0.75</v>
      </c>
      <c r="H1526" s="124">
        <f t="shared" si="69"/>
        <v>5.1150000000000002</v>
      </c>
      <c r="I1526" s="120"/>
      <c r="J1526" s="273"/>
      <c r="K1526" s="273"/>
      <c r="L1526" s="155"/>
      <c r="M1526" s="28"/>
      <c r="N1526" s="28"/>
      <c r="O1526" s="28"/>
      <c r="P1526" s="28"/>
      <c r="Q1526" s="28"/>
      <c r="R1526" s="28"/>
      <c r="S1526" s="28"/>
    </row>
    <row r="1527" spans="1:19" s="31" customFormat="1" ht="13.5" x14ac:dyDescent="0.3">
      <c r="A1527" s="144"/>
      <c r="B1527" s="109"/>
      <c r="C1527" s="133" t="s">
        <v>45</v>
      </c>
      <c r="D1527" s="77">
        <v>2</v>
      </c>
      <c r="E1527" s="77">
        <v>4.0999999999999996</v>
      </c>
      <c r="F1527" s="77"/>
      <c r="G1527" s="77">
        <v>2.75</v>
      </c>
      <c r="H1527" s="124">
        <f t="shared" si="69"/>
        <v>22.549999999999997</v>
      </c>
      <c r="I1527" s="120"/>
      <c r="J1527" s="273"/>
      <c r="K1527" s="273"/>
      <c r="L1527" s="155"/>
      <c r="M1527" s="28"/>
      <c r="N1527" s="28"/>
      <c r="O1527" s="28"/>
      <c r="P1527" s="28"/>
      <c r="Q1527" s="28"/>
      <c r="R1527" s="28"/>
      <c r="S1527" s="28"/>
    </row>
    <row r="1528" spans="1:19" s="31" customFormat="1" ht="13.5" x14ac:dyDescent="0.3">
      <c r="A1528" s="144"/>
      <c r="B1528" s="109"/>
      <c r="C1528" s="133" t="s">
        <v>45</v>
      </c>
      <c r="D1528" s="77">
        <v>-1</v>
      </c>
      <c r="E1528" s="77">
        <v>2.6</v>
      </c>
      <c r="F1528" s="77"/>
      <c r="G1528" s="77">
        <v>1.8</v>
      </c>
      <c r="H1528" s="124">
        <f t="shared" si="69"/>
        <v>-4.6800000000000006</v>
      </c>
      <c r="I1528" s="120"/>
      <c r="J1528" s="273"/>
      <c r="K1528" s="273"/>
      <c r="L1528" s="155"/>
      <c r="M1528" s="28"/>
      <c r="N1528" s="28"/>
      <c r="O1528" s="28"/>
      <c r="P1528" s="28"/>
      <c r="Q1528" s="28"/>
      <c r="R1528" s="28"/>
      <c r="S1528" s="28"/>
    </row>
    <row r="1529" spans="1:19" s="31" customFormat="1" ht="13.5" x14ac:dyDescent="0.3">
      <c r="A1529" s="144"/>
      <c r="B1529" s="109"/>
      <c r="C1529" s="133" t="s">
        <v>45</v>
      </c>
      <c r="D1529" s="77">
        <v>1</v>
      </c>
      <c r="E1529" s="77">
        <v>6.66</v>
      </c>
      <c r="F1529" s="77"/>
      <c r="G1529" s="77">
        <v>2.75</v>
      </c>
      <c r="H1529" s="124">
        <f t="shared" si="69"/>
        <v>18.315000000000001</v>
      </c>
      <c r="I1529" s="120"/>
      <c r="J1529" s="273"/>
      <c r="K1529" s="273"/>
      <c r="L1529" s="155"/>
      <c r="M1529" s="28"/>
      <c r="N1529" s="28"/>
      <c r="O1529" s="28"/>
      <c r="P1529" s="28"/>
      <c r="Q1529" s="28"/>
      <c r="R1529" s="28"/>
      <c r="S1529" s="28"/>
    </row>
    <row r="1530" spans="1:19" s="31" customFormat="1" ht="13.5" x14ac:dyDescent="0.3">
      <c r="A1530" s="144"/>
      <c r="B1530" s="109"/>
      <c r="C1530" s="133" t="s">
        <v>45</v>
      </c>
      <c r="D1530" s="77">
        <v>1</v>
      </c>
      <c r="E1530" s="77">
        <v>21.2</v>
      </c>
      <c r="F1530" s="77"/>
      <c r="G1530" s="77">
        <v>2.75</v>
      </c>
      <c r="H1530" s="124">
        <f t="shared" si="69"/>
        <v>58.3</v>
      </c>
      <c r="I1530" s="120"/>
      <c r="J1530" s="273"/>
      <c r="K1530" s="273"/>
      <c r="L1530" s="155"/>
      <c r="M1530" s="28"/>
      <c r="N1530" s="28"/>
      <c r="O1530" s="28"/>
      <c r="P1530" s="28"/>
      <c r="Q1530" s="28"/>
      <c r="R1530" s="28"/>
      <c r="S1530" s="28"/>
    </row>
    <row r="1531" spans="1:19" s="31" customFormat="1" ht="13.5" x14ac:dyDescent="0.3">
      <c r="A1531" s="144"/>
      <c r="B1531" s="109"/>
      <c r="C1531" s="133" t="s">
        <v>45</v>
      </c>
      <c r="D1531" s="77">
        <v>-6</v>
      </c>
      <c r="E1531" s="77">
        <v>2.6</v>
      </c>
      <c r="F1531" s="77"/>
      <c r="G1531" s="77">
        <v>1.8</v>
      </c>
      <c r="H1531" s="124">
        <f t="shared" si="69"/>
        <v>-28.080000000000005</v>
      </c>
      <c r="I1531" s="120"/>
      <c r="J1531" s="273"/>
      <c r="K1531" s="273"/>
      <c r="L1531" s="155"/>
      <c r="M1531" s="28"/>
      <c r="N1531" s="28"/>
      <c r="O1531" s="28"/>
      <c r="P1531" s="28"/>
      <c r="Q1531" s="28"/>
      <c r="R1531" s="28"/>
      <c r="S1531" s="28"/>
    </row>
    <row r="1532" spans="1:19" s="31" customFormat="1" ht="13.5" x14ac:dyDescent="0.3">
      <c r="A1532" s="144"/>
      <c r="B1532" s="109"/>
      <c r="C1532" s="133" t="s">
        <v>45</v>
      </c>
      <c r="D1532" s="77">
        <v>1</v>
      </c>
      <c r="E1532" s="77">
        <v>7.16</v>
      </c>
      <c r="F1532" s="77"/>
      <c r="G1532" s="77">
        <v>2.75</v>
      </c>
      <c r="H1532" s="124">
        <f t="shared" si="69"/>
        <v>19.690000000000001</v>
      </c>
      <c r="I1532" s="120"/>
      <c r="J1532" s="273"/>
      <c r="K1532" s="273"/>
      <c r="L1532" s="155"/>
      <c r="M1532" s="28"/>
      <c r="N1532" s="28"/>
      <c r="O1532" s="28"/>
      <c r="P1532" s="28"/>
      <c r="Q1532" s="28"/>
      <c r="R1532" s="28"/>
      <c r="S1532" s="28"/>
    </row>
    <row r="1533" spans="1:19" s="31" customFormat="1" ht="13.5" x14ac:dyDescent="0.3">
      <c r="A1533" s="144"/>
      <c r="B1533" s="109"/>
      <c r="C1533" s="133" t="s">
        <v>45</v>
      </c>
      <c r="D1533" s="77">
        <v>1</v>
      </c>
      <c r="E1533" s="77">
        <v>7.2</v>
      </c>
      <c r="F1533" s="77"/>
      <c r="G1533" s="77">
        <v>2.75</v>
      </c>
      <c r="H1533" s="124">
        <f t="shared" si="69"/>
        <v>19.8</v>
      </c>
      <c r="I1533" s="120"/>
      <c r="J1533" s="273"/>
      <c r="K1533" s="273"/>
      <c r="L1533" s="155"/>
      <c r="M1533" s="28"/>
      <c r="N1533" s="28"/>
      <c r="O1533" s="28"/>
      <c r="P1533" s="28"/>
      <c r="Q1533" s="28"/>
      <c r="R1533" s="28"/>
      <c r="S1533" s="28"/>
    </row>
    <row r="1534" spans="1:19" s="31" customFormat="1" ht="13.5" x14ac:dyDescent="0.3">
      <c r="A1534" s="144"/>
      <c r="B1534" s="109"/>
      <c r="C1534" s="133" t="s">
        <v>45</v>
      </c>
      <c r="D1534" s="77">
        <v>1</v>
      </c>
      <c r="E1534" s="77">
        <v>0.5</v>
      </c>
      <c r="F1534" s="77"/>
      <c r="G1534" s="77">
        <v>2.75</v>
      </c>
      <c r="H1534" s="124">
        <f t="shared" si="69"/>
        <v>1.375</v>
      </c>
      <c r="I1534" s="120"/>
      <c r="J1534" s="273"/>
      <c r="K1534" s="273"/>
      <c r="L1534" s="155"/>
      <c r="M1534" s="28"/>
      <c r="N1534" s="28"/>
      <c r="O1534" s="28"/>
      <c r="P1534" s="28"/>
      <c r="Q1534" s="28"/>
      <c r="R1534" s="28"/>
      <c r="S1534" s="28"/>
    </row>
    <row r="1535" spans="1:19" s="31" customFormat="1" ht="13.5" x14ac:dyDescent="0.3">
      <c r="A1535" s="144"/>
      <c r="B1535" s="109"/>
      <c r="C1535" s="133" t="s">
        <v>45</v>
      </c>
      <c r="D1535" s="77">
        <v>1</v>
      </c>
      <c r="E1535" s="77">
        <v>2.04</v>
      </c>
      <c r="F1535" s="77"/>
      <c r="G1535" s="77">
        <v>2.75</v>
      </c>
      <c r="H1535" s="124">
        <f t="shared" si="69"/>
        <v>5.61</v>
      </c>
      <c r="I1535" s="120"/>
      <c r="J1535" s="273"/>
      <c r="K1535" s="273"/>
      <c r="L1535" s="155"/>
      <c r="M1535" s="28"/>
      <c r="N1535" s="28"/>
      <c r="O1535" s="28"/>
      <c r="P1535" s="28"/>
      <c r="Q1535" s="28"/>
      <c r="R1535" s="28"/>
      <c r="S1535" s="28"/>
    </row>
    <row r="1536" spans="1:19" s="31" customFormat="1" ht="13.5" x14ac:dyDescent="0.3">
      <c r="A1536" s="144"/>
      <c r="B1536" s="109"/>
      <c r="C1536" s="133" t="s">
        <v>45</v>
      </c>
      <c r="D1536" s="77">
        <v>-2</v>
      </c>
      <c r="E1536" s="77">
        <v>1.7</v>
      </c>
      <c r="F1536" s="77"/>
      <c r="G1536" s="77">
        <v>2</v>
      </c>
      <c r="H1536" s="124">
        <f t="shared" si="69"/>
        <v>-6.8</v>
      </c>
      <c r="I1536" s="120"/>
      <c r="J1536" s="273"/>
      <c r="K1536" s="273"/>
      <c r="L1536" s="155"/>
      <c r="M1536" s="28"/>
      <c r="N1536" s="28"/>
      <c r="O1536" s="28"/>
      <c r="P1536" s="28"/>
      <c r="Q1536" s="28"/>
      <c r="R1536" s="28"/>
      <c r="S1536" s="28"/>
    </row>
    <row r="1537" spans="1:19" s="31" customFormat="1" ht="13.5" x14ac:dyDescent="0.3">
      <c r="A1537" s="144"/>
      <c r="B1537" s="109"/>
      <c r="C1537" s="133" t="s">
        <v>45</v>
      </c>
      <c r="D1537" s="77">
        <v>1</v>
      </c>
      <c r="E1537" s="77">
        <v>2.4</v>
      </c>
      <c r="F1537" s="77"/>
      <c r="G1537" s="77">
        <v>2.75</v>
      </c>
      <c r="H1537" s="124">
        <f t="shared" si="69"/>
        <v>6.6</v>
      </c>
      <c r="I1537" s="120"/>
      <c r="J1537" s="273"/>
      <c r="K1537" s="273"/>
      <c r="L1537" s="155"/>
      <c r="M1537" s="28"/>
      <c r="N1537" s="28"/>
      <c r="O1537" s="28"/>
      <c r="P1537" s="28"/>
      <c r="Q1537" s="28"/>
      <c r="R1537" s="28"/>
      <c r="S1537" s="28"/>
    </row>
    <row r="1538" spans="1:19" s="31" customFormat="1" ht="13.5" x14ac:dyDescent="0.3">
      <c r="A1538" s="144"/>
      <c r="B1538" s="109"/>
      <c r="C1538" s="133" t="s">
        <v>45</v>
      </c>
      <c r="D1538" s="77">
        <v>2</v>
      </c>
      <c r="E1538" s="77">
        <v>0.8</v>
      </c>
      <c r="F1538" s="77"/>
      <c r="G1538" s="77">
        <v>2.75</v>
      </c>
      <c r="H1538" s="124">
        <f t="shared" si="69"/>
        <v>4.4000000000000004</v>
      </c>
      <c r="I1538" s="120"/>
      <c r="J1538" s="273"/>
      <c r="K1538" s="273"/>
      <c r="L1538" s="155"/>
      <c r="M1538" s="28"/>
      <c r="N1538" s="28"/>
      <c r="O1538" s="28"/>
      <c r="P1538" s="28"/>
      <c r="Q1538" s="28"/>
      <c r="R1538" s="28"/>
      <c r="S1538" s="28"/>
    </row>
    <row r="1539" spans="1:19" s="31" customFormat="1" ht="13.5" x14ac:dyDescent="0.3">
      <c r="A1539" s="144"/>
      <c r="B1539" s="109"/>
      <c r="C1539" s="133" t="s">
        <v>45</v>
      </c>
      <c r="D1539" s="77">
        <v>1</v>
      </c>
      <c r="E1539" s="77">
        <v>3.2</v>
      </c>
      <c r="F1539" s="77"/>
      <c r="G1539" s="77">
        <v>2.75</v>
      </c>
      <c r="H1539" s="124">
        <f t="shared" si="69"/>
        <v>8.8000000000000007</v>
      </c>
      <c r="I1539" s="120"/>
      <c r="J1539" s="273"/>
      <c r="K1539" s="273"/>
      <c r="L1539" s="155"/>
      <c r="M1539" s="28"/>
      <c r="N1539" s="28"/>
      <c r="O1539" s="28"/>
      <c r="P1539" s="28"/>
      <c r="Q1539" s="28"/>
      <c r="R1539" s="28"/>
      <c r="S1539" s="28"/>
    </row>
    <row r="1540" spans="1:19" s="31" customFormat="1" ht="13.5" x14ac:dyDescent="0.3">
      <c r="A1540" s="144"/>
      <c r="B1540" s="109"/>
      <c r="C1540" s="133" t="s">
        <v>45</v>
      </c>
      <c r="D1540" s="77">
        <v>2</v>
      </c>
      <c r="E1540" s="77">
        <v>6.7</v>
      </c>
      <c r="F1540" s="77"/>
      <c r="G1540" s="77">
        <v>2.75</v>
      </c>
      <c r="H1540" s="124">
        <f t="shared" si="69"/>
        <v>36.85</v>
      </c>
      <c r="I1540" s="120"/>
      <c r="J1540" s="273"/>
      <c r="K1540" s="273"/>
      <c r="L1540" s="155"/>
      <c r="M1540" s="28"/>
      <c r="N1540" s="28"/>
      <c r="O1540" s="28"/>
      <c r="P1540" s="28"/>
      <c r="Q1540" s="28"/>
      <c r="R1540" s="28"/>
      <c r="S1540" s="28"/>
    </row>
    <row r="1541" spans="1:19" s="31" customFormat="1" ht="13.5" x14ac:dyDescent="0.3">
      <c r="A1541" s="144"/>
      <c r="B1541" s="109"/>
      <c r="C1541" s="133" t="s">
        <v>45</v>
      </c>
      <c r="D1541" s="77">
        <v>2</v>
      </c>
      <c r="E1541" s="77">
        <v>6.77</v>
      </c>
      <c r="F1541" s="77"/>
      <c r="G1541" s="77">
        <v>2.75</v>
      </c>
      <c r="H1541" s="124">
        <f t="shared" si="69"/>
        <v>37.234999999999999</v>
      </c>
      <c r="I1541" s="120"/>
      <c r="J1541" s="273"/>
      <c r="K1541" s="273"/>
      <c r="L1541" s="155"/>
      <c r="M1541" s="28"/>
      <c r="N1541" s="28"/>
      <c r="O1541" s="28"/>
      <c r="P1541" s="28"/>
      <c r="Q1541" s="28"/>
      <c r="R1541" s="28"/>
      <c r="S1541" s="28"/>
    </row>
    <row r="1542" spans="1:19" s="31" customFormat="1" ht="13.5" x14ac:dyDescent="0.3">
      <c r="A1542" s="144"/>
      <c r="B1542" s="109"/>
      <c r="C1542" s="133" t="s">
        <v>45</v>
      </c>
      <c r="D1542" s="77">
        <v>-2</v>
      </c>
      <c r="E1542" s="77">
        <v>2.6</v>
      </c>
      <c r="F1542" s="77"/>
      <c r="G1542" s="77">
        <v>1.8</v>
      </c>
      <c r="H1542" s="124">
        <f t="shared" si="69"/>
        <v>-9.3600000000000012</v>
      </c>
      <c r="I1542" s="120"/>
      <c r="J1542" s="273"/>
      <c r="K1542" s="273"/>
      <c r="L1542" s="155"/>
      <c r="M1542" s="28"/>
      <c r="N1542" s="28"/>
      <c r="O1542" s="28"/>
      <c r="P1542" s="28"/>
      <c r="Q1542" s="28"/>
      <c r="R1542" s="28"/>
      <c r="S1542" s="28"/>
    </row>
    <row r="1543" spans="1:19" s="31" customFormat="1" ht="13.5" x14ac:dyDescent="0.3">
      <c r="A1543" s="144"/>
      <c r="B1543" s="109"/>
      <c r="C1543" s="133" t="s">
        <v>45</v>
      </c>
      <c r="D1543" s="77">
        <v>-1</v>
      </c>
      <c r="E1543" s="77">
        <v>1</v>
      </c>
      <c r="F1543" s="77"/>
      <c r="G1543" s="77">
        <v>2</v>
      </c>
      <c r="H1543" s="124">
        <f t="shared" si="69"/>
        <v>-2</v>
      </c>
      <c r="I1543" s="120"/>
      <c r="J1543" s="273"/>
      <c r="K1543" s="273"/>
      <c r="L1543" s="155"/>
      <c r="M1543" s="28"/>
      <c r="N1543" s="28"/>
      <c r="O1543" s="28"/>
      <c r="P1543" s="28"/>
      <c r="Q1543" s="28"/>
      <c r="R1543" s="28"/>
      <c r="S1543" s="28"/>
    </row>
    <row r="1544" spans="1:19" s="31" customFormat="1" ht="13.5" x14ac:dyDescent="0.3">
      <c r="A1544" s="144"/>
      <c r="B1544" s="109"/>
      <c r="C1544" s="133" t="s">
        <v>45</v>
      </c>
      <c r="D1544" s="77">
        <v>1</v>
      </c>
      <c r="E1544" s="77">
        <v>9.17</v>
      </c>
      <c r="F1544" s="77"/>
      <c r="G1544" s="77">
        <v>1.65</v>
      </c>
      <c r="H1544" s="124">
        <f t="shared" si="69"/>
        <v>15.1305</v>
      </c>
      <c r="I1544" s="120"/>
      <c r="J1544" s="273"/>
      <c r="K1544" s="273"/>
      <c r="L1544" s="155"/>
      <c r="M1544" s="28"/>
      <c r="N1544" s="28"/>
      <c r="O1544" s="28"/>
      <c r="P1544" s="28"/>
      <c r="Q1544" s="28"/>
      <c r="R1544" s="28"/>
      <c r="S1544" s="28"/>
    </row>
    <row r="1545" spans="1:19" s="31" customFormat="1" ht="13.5" x14ac:dyDescent="0.3">
      <c r="A1545" s="144"/>
      <c r="B1545" s="109"/>
      <c r="C1545" s="133" t="s">
        <v>45</v>
      </c>
      <c r="D1545" s="77">
        <v>1</v>
      </c>
      <c r="E1545" s="77">
        <v>6.88</v>
      </c>
      <c r="F1545" s="77"/>
      <c r="G1545" s="77">
        <v>1.65</v>
      </c>
      <c r="H1545" s="124">
        <f t="shared" si="69"/>
        <v>11.351999999999999</v>
      </c>
      <c r="I1545" s="120"/>
      <c r="J1545" s="273"/>
      <c r="K1545" s="273"/>
      <c r="L1545" s="155"/>
      <c r="M1545" s="28"/>
      <c r="N1545" s="28"/>
      <c r="O1545" s="28"/>
      <c r="P1545" s="28"/>
      <c r="Q1545" s="28"/>
      <c r="R1545" s="28"/>
      <c r="S1545" s="28"/>
    </row>
    <row r="1546" spans="1:19" s="31" customFormat="1" ht="13.5" x14ac:dyDescent="0.3">
      <c r="A1546" s="144"/>
      <c r="B1546" s="109"/>
      <c r="C1546" s="133" t="s">
        <v>45</v>
      </c>
      <c r="D1546" s="77">
        <v>1</v>
      </c>
      <c r="E1546" s="77">
        <v>1.75</v>
      </c>
      <c r="F1546" s="77"/>
      <c r="G1546" s="77">
        <v>1.65</v>
      </c>
      <c r="H1546" s="124">
        <f t="shared" si="69"/>
        <v>2.8874999999999997</v>
      </c>
      <c r="I1546" s="120"/>
      <c r="J1546" s="273"/>
      <c r="K1546" s="273"/>
      <c r="L1546" s="155"/>
      <c r="M1546" s="28"/>
      <c r="N1546" s="28"/>
      <c r="O1546" s="28"/>
      <c r="P1546" s="28"/>
      <c r="Q1546" s="28"/>
      <c r="R1546" s="28"/>
      <c r="S1546" s="28"/>
    </row>
    <row r="1547" spans="1:19" s="31" customFormat="1" ht="13.5" x14ac:dyDescent="0.3">
      <c r="A1547" s="144"/>
      <c r="B1547" s="109"/>
      <c r="C1547" s="133" t="s">
        <v>45</v>
      </c>
      <c r="D1547" s="77">
        <v>1</v>
      </c>
      <c r="E1547" s="77">
        <v>7.2</v>
      </c>
      <c r="F1547" s="77"/>
      <c r="G1547" s="77">
        <v>1.65</v>
      </c>
      <c r="H1547" s="124">
        <f t="shared" si="69"/>
        <v>11.879999999999999</v>
      </c>
      <c r="I1547" s="120"/>
      <c r="J1547" s="273"/>
      <c r="K1547" s="273"/>
      <c r="L1547" s="155"/>
      <c r="M1547" s="28"/>
      <c r="N1547" s="28"/>
      <c r="O1547" s="28"/>
      <c r="P1547" s="28"/>
      <c r="Q1547" s="28"/>
      <c r="R1547" s="28"/>
      <c r="S1547" s="28"/>
    </row>
    <row r="1548" spans="1:19" s="31" customFormat="1" ht="13.5" x14ac:dyDescent="0.3">
      <c r="A1548" s="144"/>
      <c r="B1548" s="109"/>
      <c r="C1548" s="133" t="s">
        <v>45</v>
      </c>
      <c r="D1548" s="77">
        <v>1</v>
      </c>
      <c r="E1548" s="77">
        <v>6.88</v>
      </c>
      <c r="F1548" s="77"/>
      <c r="G1548" s="77">
        <v>1.65</v>
      </c>
      <c r="H1548" s="124">
        <f t="shared" si="69"/>
        <v>11.351999999999999</v>
      </c>
      <c r="I1548" s="120"/>
      <c r="J1548" s="273"/>
      <c r="K1548" s="273"/>
      <c r="L1548" s="155"/>
      <c r="M1548" s="28"/>
      <c r="N1548" s="28"/>
      <c r="O1548" s="28"/>
      <c r="P1548" s="28"/>
      <c r="Q1548" s="28"/>
      <c r="R1548" s="28"/>
      <c r="S1548" s="28"/>
    </row>
    <row r="1549" spans="1:19" s="31" customFormat="1" ht="13.5" x14ac:dyDescent="0.3">
      <c r="A1549" s="144"/>
      <c r="B1549" s="109"/>
      <c r="C1549" s="133" t="s">
        <v>45</v>
      </c>
      <c r="D1549" s="77">
        <v>1</v>
      </c>
      <c r="E1549" s="77">
        <v>0.65</v>
      </c>
      <c r="F1549" s="77"/>
      <c r="G1549" s="77">
        <v>1.65</v>
      </c>
      <c r="H1549" s="124">
        <f t="shared" si="69"/>
        <v>1.0725</v>
      </c>
      <c r="I1549" s="120"/>
      <c r="J1549" s="273"/>
      <c r="K1549" s="273"/>
      <c r="L1549" s="155"/>
      <c r="M1549" s="28"/>
      <c r="N1549" s="28"/>
      <c r="O1549" s="28"/>
      <c r="P1549" s="28"/>
      <c r="Q1549" s="28"/>
      <c r="R1549" s="28"/>
      <c r="S1549" s="28"/>
    </row>
    <row r="1550" spans="1:19" s="31" customFormat="1" ht="13.5" x14ac:dyDescent="0.3">
      <c r="A1550" s="144"/>
      <c r="B1550" s="109"/>
      <c r="C1550" s="133" t="s">
        <v>45</v>
      </c>
      <c r="D1550" s="77">
        <v>1</v>
      </c>
      <c r="E1550" s="77">
        <v>13.35</v>
      </c>
      <c r="F1550" s="77"/>
      <c r="G1550" s="77">
        <v>1.65</v>
      </c>
      <c r="H1550" s="124">
        <f t="shared" si="69"/>
        <v>22.0275</v>
      </c>
      <c r="I1550" s="120"/>
      <c r="J1550" s="273"/>
      <c r="K1550" s="273"/>
      <c r="L1550" s="155"/>
      <c r="M1550" s="28"/>
      <c r="N1550" s="28"/>
      <c r="O1550" s="28"/>
      <c r="P1550" s="28"/>
      <c r="Q1550" s="28"/>
      <c r="R1550" s="28"/>
      <c r="S1550" s="28"/>
    </row>
    <row r="1551" spans="1:19" s="31" customFormat="1" ht="13.5" x14ac:dyDescent="0.3">
      <c r="A1551" s="144"/>
      <c r="B1551" s="109"/>
      <c r="C1551" s="133" t="s">
        <v>45</v>
      </c>
      <c r="D1551" s="77">
        <v>3</v>
      </c>
      <c r="E1551" s="77">
        <v>0.6</v>
      </c>
      <c r="F1551" s="77"/>
      <c r="G1551" s="77">
        <v>1.65</v>
      </c>
      <c r="H1551" s="124">
        <f t="shared" si="69"/>
        <v>2.9699999999999998</v>
      </c>
      <c r="I1551" s="120"/>
      <c r="J1551" s="273"/>
      <c r="K1551" s="273"/>
      <c r="L1551" s="155"/>
      <c r="M1551" s="28"/>
      <c r="N1551" s="28"/>
      <c r="O1551" s="28"/>
      <c r="P1551" s="28"/>
      <c r="Q1551" s="28"/>
      <c r="R1551" s="28"/>
      <c r="S1551" s="28"/>
    </row>
    <row r="1552" spans="1:19" s="31" customFormat="1" ht="13.5" x14ac:dyDescent="0.3">
      <c r="A1552" s="144"/>
      <c r="B1552" s="109"/>
      <c r="C1552" s="133" t="s">
        <v>45</v>
      </c>
      <c r="D1552" s="77">
        <v>1</v>
      </c>
      <c r="E1552" s="77">
        <v>4.9000000000000004</v>
      </c>
      <c r="F1552" s="77"/>
      <c r="G1552" s="77">
        <v>1.65</v>
      </c>
      <c r="H1552" s="124">
        <f t="shared" si="69"/>
        <v>8.0850000000000009</v>
      </c>
      <c r="I1552" s="120"/>
      <c r="J1552" s="273"/>
      <c r="K1552" s="273"/>
      <c r="L1552" s="155"/>
      <c r="M1552" s="28"/>
      <c r="N1552" s="28"/>
      <c r="O1552" s="28"/>
      <c r="P1552" s="28"/>
      <c r="Q1552" s="28"/>
      <c r="R1552" s="28"/>
      <c r="S1552" s="28"/>
    </row>
    <row r="1553" spans="1:19" s="31" customFormat="1" ht="13.5" x14ac:dyDescent="0.3">
      <c r="A1553" s="144"/>
      <c r="B1553" s="109"/>
      <c r="C1553" s="133" t="s">
        <v>45</v>
      </c>
      <c r="D1553" s="77">
        <v>1</v>
      </c>
      <c r="E1553" s="77">
        <v>3.75</v>
      </c>
      <c r="F1553" s="77"/>
      <c r="G1553" s="77">
        <v>1.65</v>
      </c>
      <c r="H1553" s="124">
        <f t="shared" si="69"/>
        <v>6.1875</v>
      </c>
      <c r="I1553" s="120"/>
      <c r="J1553" s="273"/>
      <c r="K1553" s="273"/>
      <c r="L1553" s="155"/>
      <c r="M1553" s="28"/>
      <c r="N1553" s="28"/>
      <c r="O1553" s="28"/>
      <c r="P1553" s="28"/>
      <c r="Q1553" s="28"/>
      <c r="R1553" s="28"/>
      <c r="S1553" s="28"/>
    </row>
    <row r="1554" spans="1:19" s="31" customFormat="1" ht="13.5" x14ac:dyDescent="0.3">
      <c r="A1554" s="144"/>
      <c r="B1554" s="109"/>
      <c r="C1554" s="133" t="s">
        <v>45</v>
      </c>
      <c r="D1554" s="77">
        <v>1</v>
      </c>
      <c r="E1554" s="77">
        <v>5.16</v>
      </c>
      <c r="F1554" s="77"/>
      <c r="G1554" s="77">
        <v>1.65</v>
      </c>
      <c r="H1554" s="124">
        <f t="shared" si="69"/>
        <v>8.5139999999999993</v>
      </c>
      <c r="I1554" s="120"/>
      <c r="J1554" s="273"/>
      <c r="K1554" s="273"/>
      <c r="L1554" s="155"/>
      <c r="M1554" s="28"/>
      <c r="N1554" s="28"/>
      <c r="O1554" s="28"/>
      <c r="P1554" s="28"/>
      <c r="Q1554" s="28"/>
      <c r="R1554" s="28"/>
      <c r="S1554" s="28"/>
    </row>
    <row r="1555" spans="1:19" s="31" customFormat="1" ht="13.5" x14ac:dyDescent="0.3">
      <c r="A1555" s="144"/>
      <c r="B1555" s="109"/>
      <c r="C1555" s="133" t="s">
        <v>45</v>
      </c>
      <c r="D1555" s="77">
        <v>1</v>
      </c>
      <c r="E1555" s="77">
        <v>1.97</v>
      </c>
      <c r="F1555" s="77"/>
      <c r="G1555" s="77">
        <v>1.65</v>
      </c>
      <c r="H1555" s="124">
        <f t="shared" si="69"/>
        <v>3.2504999999999997</v>
      </c>
      <c r="I1555" s="120"/>
      <c r="J1555" s="273"/>
      <c r="K1555" s="273"/>
      <c r="L1555" s="155"/>
      <c r="M1555" s="28"/>
      <c r="N1555" s="28"/>
      <c r="O1555" s="28"/>
      <c r="P1555" s="28"/>
      <c r="Q1555" s="28"/>
      <c r="R1555" s="28"/>
      <c r="S1555" s="28"/>
    </row>
    <row r="1556" spans="1:19" s="31" customFormat="1" ht="13.5" x14ac:dyDescent="0.3">
      <c r="A1556" s="144"/>
      <c r="B1556" s="109"/>
      <c r="C1556" s="133" t="s">
        <v>45</v>
      </c>
      <c r="D1556" s="77">
        <v>2</v>
      </c>
      <c r="E1556" s="77">
        <v>2.33</v>
      </c>
      <c r="F1556" s="77"/>
      <c r="G1556" s="77">
        <v>2</v>
      </c>
      <c r="H1556" s="124">
        <f t="shared" si="69"/>
        <v>9.32</v>
      </c>
      <c r="I1556" s="120"/>
      <c r="J1556" s="273"/>
      <c r="K1556" s="273"/>
      <c r="L1556" s="155"/>
      <c r="M1556" s="28"/>
      <c r="N1556" s="28"/>
      <c r="O1556" s="28"/>
      <c r="P1556" s="28"/>
      <c r="Q1556" s="28"/>
      <c r="R1556" s="28"/>
      <c r="S1556" s="28"/>
    </row>
    <row r="1557" spans="1:19" s="31" customFormat="1" ht="13.5" x14ac:dyDescent="0.3">
      <c r="A1557" s="144"/>
      <c r="B1557" s="109"/>
      <c r="C1557" s="133" t="s">
        <v>45</v>
      </c>
      <c r="D1557" s="77">
        <v>1</v>
      </c>
      <c r="E1557" s="77">
        <v>1.6</v>
      </c>
      <c r="F1557" s="77"/>
      <c r="G1557" s="77">
        <v>2.75</v>
      </c>
      <c r="H1557" s="124">
        <f t="shared" si="69"/>
        <v>4.4000000000000004</v>
      </c>
      <c r="I1557" s="120"/>
      <c r="J1557" s="273"/>
      <c r="K1557" s="273"/>
      <c r="L1557" s="155"/>
      <c r="M1557" s="28"/>
      <c r="N1557" s="28"/>
      <c r="O1557" s="28"/>
      <c r="P1557" s="28"/>
      <c r="Q1557" s="28"/>
      <c r="R1557" s="28"/>
      <c r="S1557" s="28"/>
    </row>
    <row r="1558" spans="1:19" s="31" customFormat="1" ht="13.5" x14ac:dyDescent="0.3">
      <c r="A1558" s="144"/>
      <c r="B1558" s="109"/>
      <c r="C1558" s="133" t="s">
        <v>45</v>
      </c>
      <c r="D1558" s="77">
        <v>2</v>
      </c>
      <c r="E1558" s="77">
        <v>6.83</v>
      </c>
      <c r="F1558" s="77"/>
      <c r="G1558" s="77">
        <v>2.7</v>
      </c>
      <c r="H1558" s="124">
        <f t="shared" si="69"/>
        <v>36.882000000000005</v>
      </c>
      <c r="I1558" s="120"/>
      <c r="J1558" s="273"/>
      <c r="K1558" s="273"/>
      <c r="L1558" s="155"/>
      <c r="M1558" s="28"/>
      <c r="N1558" s="28"/>
      <c r="O1558" s="28"/>
      <c r="P1558" s="28"/>
      <c r="Q1558" s="28"/>
      <c r="R1558" s="28"/>
      <c r="S1558" s="28"/>
    </row>
    <row r="1559" spans="1:19" s="31" customFormat="1" ht="13.5" x14ac:dyDescent="0.3">
      <c r="A1559" s="144"/>
      <c r="B1559" s="109"/>
      <c r="C1559" s="133" t="s">
        <v>45</v>
      </c>
      <c r="D1559" s="77">
        <v>1</v>
      </c>
      <c r="E1559" s="77">
        <v>6.66</v>
      </c>
      <c r="F1559" s="77"/>
      <c r="G1559" s="77">
        <v>2.7</v>
      </c>
      <c r="H1559" s="124">
        <f t="shared" si="69"/>
        <v>17.982000000000003</v>
      </c>
      <c r="I1559" s="120"/>
      <c r="J1559" s="273"/>
      <c r="K1559" s="273"/>
      <c r="L1559" s="155"/>
      <c r="M1559" s="28"/>
      <c r="N1559" s="28"/>
      <c r="O1559" s="28"/>
      <c r="P1559" s="28"/>
      <c r="Q1559" s="28"/>
      <c r="R1559" s="28"/>
      <c r="S1559" s="28"/>
    </row>
    <row r="1560" spans="1:19" s="31" customFormat="1" ht="13.5" x14ac:dyDescent="0.3">
      <c r="A1560" s="144"/>
      <c r="B1560" s="109"/>
      <c r="C1560" s="133" t="s">
        <v>45</v>
      </c>
      <c r="D1560" s="77">
        <v>-2</v>
      </c>
      <c r="E1560" s="77">
        <v>2.6</v>
      </c>
      <c r="F1560" s="77"/>
      <c r="G1560" s="77">
        <v>1.8</v>
      </c>
      <c r="H1560" s="124">
        <f t="shared" si="69"/>
        <v>-9.3600000000000012</v>
      </c>
      <c r="I1560" s="120"/>
      <c r="J1560" s="273"/>
      <c r="K1560" s="273"/>
      <c r="L1560" s="155"/>
      <c r="M1560" s="28"/>
      <c r="N1560" s="28"/>
      <c r="O1560" s="28"/>
      <c r="P1560" s="28"/>
      <c r="Q1560" s="28"/>
      <c r="R1560" s="28"/>
      <c r="S1560" s="28"/>
    </row>
    <row r="1561" spans="1:19" s="31" customFormat="1" ht="13.5" x14ac:dyDescent="0.3">
      <c r="A1561" s="144"/>
      <c r="B1561" s="109"/>
      <c r="C1561" s="133" t="s">
        <v>45</v>
      </c>
      <c r="D1561" s="77">
        <v>-1</v>
      </c>
      <c r="E1561" s="77">
        <v>1</v>
      </c>
      <c r="F1561" s="77"/>
      <c r="G1561" s="77">
        <v>2</v>
      </c>
      <c r="H1561" s="124">
        <f t="shared" si="69"/>
        <v>-2</v>
      </c>
      <c r="I1561" s="120"/>
      <c r="J1561" s="273"/>
      <c r="K1561" s="273"/>
      <c r="L1561" s="155"/>
      <c r="M1561" s="28"/>
      <c r="N1561" s="28"/>
      <c r="O1561" s="28"/>
      <c r="P1561" s="28"/>
      <c r="Q1561" s="28"/>
      <c r="R1561" s="28"/>
      <c r="S1561" s="28"/>
    </row>
    <row r="1562" spans="1:19" s="31" customFormat="1" ht="13.5" x14ac:dyDescent="0.3">
      <c r="A1562" s="144"/>
      <c r="B1562" s="109"/>
      <c r="C1562" s="133" t="s">
        <v>45</v>
      </c>
      <c r="D1562" s="77">
        <v>1</v>
      </c>
      <c r="E1562" s="77">
        <v>6.66</v>
      </c>
      <c r="F1562" s="77"/>
      <c r="G1562" s="77">
        <v>2.7</v>
      </c>
      <c r="H1562" s="124">
        <f t="shared" si="69"/>
        <v>17.982000000000003</v>
      </c>
      <c r="I1562" s="120"/>
      <c r="J1562" s="273"/>
      <c r="K1562" s="273"/>
      <c r="L1562" s="155"/>
      <c r="M1562" s="28"/>
      <c r="N1562" s="28"/>
      <c r="O1562" s="28"/>
      <c r="P1562" s="28"/>
      <c r="Q1562" s="28"/>
      <c r="R1562" s="28"/>
      <c r="S1562" s="28"/>
    </row>
    <row r="1563" spans="1:19" s="31" customFormat="1" ht="13.5" x14ac:dyDescent="0.3">
      <c r="A1563" s="144"/>
      <c r="B1563" s="109"/>
      <c r="C1563" s="133" t="s">
        <v>45</v>
      </c>
      <c r="D1563" s="77">
        <v>2</v>
      </c>
      <c r="E1563" s="77">
        <v>7.05</v>
      </c>
      <c r="F1563" s="77"/>
      <c r="G1563" s="77">
        <v>2.7</v>
      </c>
      <c r="H1563" s="124">
        <f t="shared" si="69"/>
        <v>38.07</v>
      </c>
      <c r="I1563" s="120"/>
      <c r="J1563" s="273"/>
      <c r="K1563" s="273"/>
      <c r="L1563" s="155"/>
      <c r="M1563" s="28"/>
      <c r="N1563" s="28"/>
      <c r="O1563" s="28"/>
      <c r="P1563" s="28"/>
      <c r="Q1563" s="28"/>
      <c r="R1563" s="28"/>
      <c r="S1563" s="28"/>
    </row>
    <row r="1564" spans="1:19" s="31" customFormat="1" ht="13.5" x14ac:dyDescent="0.3">
      <c r="A1564" s="144"/>
      <c r="B1564" s="109"/>
      <c r="C1564" s="133" t="s">
        <v>45</v>
      </c>
      <c r="D1564" s="77">
        <v>-2</v>
      </c>
      <c r="E1564" s="77">
        <v>2.6</v>
      </c>
      <c r="F1564" s="77"/>
      <c r="G1564" s="77">
        <v>1.8</v>
      </c>
      <c r="H1564" s="124">
        <f t="shared" si="69"/>
        <v>-9.3600000000000012</v>
      </c>
      <c r="I1564" s="120"/>
      <c r="J1564" s="273"/>
      <c r="K1564" s="273"/>
      <c r="L1564" s="155"/>
      <c r="M1564" s="28"/>
      <c r="N1564" s="28"/>
      <c r="O1564" s="28"/>
      <c r="P1564" s="28"/>
      <c r="Q1564" s="28"/>
      <c r="R1564" s="28"/>
      <c r="S1564" s="28"/>
    </row>
    <row r="1565" spans="1:19" s="31" customFormat="1" ht="13.5" x14ac:dyDescent="0.3">
      <c r="A1565" s="144"/>
      <c r="B1565" s="109"/>
      <c r="C1565" s="133" t="s">
        <v>45</v>
      </c>
      <c r="D1565" s="77">
        <v>-1</v>
      </c>
      <c r="E1565" s="77">
        <v>1</v>
      </c>
      <c r="F1565" s="77"/>
      <c r="G1565" s="77">
        <v>2</v>
      </c>
      <c r="H1565" s="124">
        <f t="shared" si="69"/>
        <v>-2</v>
      </c>
      <c r="I1565" s="120"/>
      <c r="J1565" s="273"/>
      <c r="K1565" s="273"/>
      <c r="L1565" s="155"/>
      <c r="M1565" s="28"/>
      <c r="N1565" s="28"/>
      <c r="O1565" s="28"/>
      <c r="P1565" s="28"/>
      <c r="Q1565" s="28"/>
      <c r="R1565" s="28"/>
      <c r="S1565" s="28"/>
    </row>
    <row r="1566" spans="1:19" s="31" customFormat="1" ht="13.5" x14ac:dyDescent="0.3">
      <c r="A1566" s="144"/>
      <c r="B1566" s="109"/>
      <c r="C1566" s="133" t="s">
        <v>45</v>
      </c>
      <c r="D1566" s="77">
        <v>1</v>
      </c>
      <c r="E1566" s="77">
        <v>6.66</v>
      </c>
      <c r="F1566" s="77"/>
      <c r="G1566" s="77">
        <v>2.7</v>
      </c>
      <c r="H1566" s="124">
        <f t="shared" si="69"/>
        <v>17.982000000000003</v>
      </c>
      <c r="I1566" s="120"/>
      <c r="J1566" s="273"/>
      <c r="K1566" s="273"/>
      <c r="L1566" s="155"/>
      <c r="M1566" s="28"/>
      <c r="N1566" s="28"/>
      <c r="O1566" s="28"/>
      <c r="P1566" s="28"/>
      <c r="Q1566" s="28"/>
      <c r="R1566" s="28"/>
      <c r="S1566" s="28"/>
    </row>
    <row r="1567" spans="1:19" s="31" customFormat="1" ht="13.5" x14ac:dyDescent="0.3">
      <c r="A1567" s="144"/>
      <c r="B1567" s="109"/>
      <c r="C1567" s="133" t="s">
        <v>45</v>
      </c>
      <c r="D1567" s="77">
        <v>2</v>
      </c>
      <c r="E1567" s="77">
        <v>6.83</v>
      </c>
      <c r="F1567" s="77"/>
      <c r="G1567" s="77">
        <v>2.7</v>
      </c>
      <c r="H1567" s="124">
        <f t="shared" si="69"/>
        <v>36.882000000000005</v>
      </c>
      <c r="I1567" s="120"/>
      <c r="J1567" s="273"/>
      <c r="K1567" s="273"/>
      <c r="L1567" s="155"/>
      <c r="M1567" s="28"/>
      <c r="N1567" s="28"/>
      <c r="O1567" s="28"/>
      <c r="P1567" s="28"/>
      <c r="Q1567" s="28"/>
      <c r="R1567" s="28"/>
      <c r="S1567" s="28"/>
    </row>
    <row r="1568" spans="1:19" s="31" customFormat="1" ht="13.5" x14ac:dyDescent="0.3">
      <c r="A1568" s="144"/>
      <c r="B1568" s="109"/>
      <c r="C1568" s="133" t="s">
        <v>45</v>
      </c>
      <c r="D1568" s="77">
        <v>-2</v>
      </c>
      <c r="E1568" s="77">
        <v>2.6</v>
      </c>
      <c r="F1568" s="77"/>
      <c r="G1568" s="77">
        <v>1.8</v>
      </c>
      <c r="H1568" s="124">
        <f t="shared" si="69"/>
        <v>-9.3600000000000012</v>
      </c>
      <c r="I1568" s="120"/>
      <c r="J1568" s="273"/>
      <c r="K1568" s="273"/>
      <c r="L1568" s="155"/>
      <c r="M1568" s="28"/>
      <c r="N1568" s="28"/>
      <c r="O1568" s="28"/>
      <c r="P1568" s="28"/>
      <c r="Q1568" s="28"/>
      <c r="R1568" s="28"/>
      <c r="S1568" s="28"/>
    </row>
    <row r="1569" spans="1:19" s="31" customFormat="1" ht="13.5" x14ac:dyDescent="0.3">
      <c r="A1569" s="144"/>
      <c r="B1569" s="109"/>
      <c r="C1569" s="133" t="s">
        <v>45</v>
      </c>
      <c r="D1569" s="77">
        <v>-1</v>
      </c>
      <c r="E1569" s="77">
        <v>1</v>
      </c>
      <c r="F1569" s="77"/>
      <c r="G1569" s="77">
        <v>2</v>
      </c>
      <c r="H1569" s="124">
        <f t="shared" si="69"/>
        <v>-2</v>
      </c>
      <c r="I1569" s="120"/>
      <c r="J1569" s="273"/>
      <c r="K1569" s="273"/>
      <c r="L1569" s="155"/>
      <c r="M1569" s="28"/>
      <c r="N1569" s="28"/>
      <c r="O1569" s="28"/>
      <c r="P1569" s="28"/>
      <c r="Q1569" s="28"/>
      <c r="R1569" s="28"/>
      <c r="S1569" s="28"/>
    </row>
    <row r="1570" spans="1:19" s="31" customFormat="1" ht="13.5" x14ac:dyDescent="0.3">
      <c r="A1570" s="144"/>
      <c r="B1570" s="109"/>
      <c r="C1570" s="133" t="s">
        <v>45</v>
      </c>
      <c r="D1570" s="77">
        <v>2</v>
      </c>
      <c r="E1570" s="77">
        <v>6.75</v>
      </c>
      <c r="F1570" s="77"/>
      <c r="G1570" s="77">
        <v>2.7</v>
      </c>
      <c r="H1570" s="124">
        <f t="shared" si="69"/>
        <v>36.450000000000003</v>
      </c>
      <c r="I1570" s="120"/>
      <c r="J1570" s="273"/>
      <c r="K1570" s="273"/>
      <c r="L1570" s="155"/>
      <c r="M1570" s="28"/>
      <c r="N1570" s="28"/>
      <c r="O1570" s="28"/>
      <c r="P1570" s="28"/>
      <c r="Q1570" s="28"/>
      <c r="R1570" s="28"/>
      <c r="S1570" s="28"/>
    </row>
    <row r="1571" spans="1:19" s="31" customFormat="1" ht="13.5" x14ac:dyDescent="0.3">
      <c r="A1571" s="144"/>
      <c r="B1571" s="109"/>
      <c r="C1571" s="133" t="s">
        <v>45</v>
      </c>
      <c r="D1571" s="77">
        <v>2</v>
      </c>
      <c r="E1571" s="77">
        <v>5.03</v>
      </c>
      <c r="F1571" s="77"/>
      <c r="G1571" s="77">
        <v>2.7</v>
      </c>
      <c r="H1571" s="124">
        <f t="shared" si="69"/>
        <v>27.162000000000003</v>
      </c>
      <c r="I1571" s="120"/>
      <c r="J1571" s="273"/>
      <c r="K1571" s="273"/>
      <c r="L1571" s="155"/>
      <c r="M1571" s="28"/>
      <c r="N1571" s="28"/>
      <c r="O1571" s="28"/>
      <c r="P1571" s="28"/>
      <c r="Q1571" s="28"/>
      <c r="R1571" s="28"/>
      <c r="S1571" s="28"/>
    </row>
    <row r="1572" spans="1:19" s="31" customFormat="1" ht="13.5" x14ac:dyDescent="0.3">
      <c r="A1572" s="144"/>
      <c r="B1572" s="109"/>
      <c r="C1572" s="133" t="s">
        <v>45</v>
      </c>
      <c r="D1572" s="77">
        <v>-2</v>
      </c>
      <c r="E1572" s="77">
        <v>2.6</v>
      </c>
      <c r="F1572" s="77"/>
      <c r="G1572" s="77">
        <v>1.8</v>
      </c>
      <c r="H1572" s="124">
        <f t="shared" si="69"/>
        <v>-9.3600000000000012</v>
      </c>
      <c r="I1572" s="120"/>
      <c r="J1572" s="273"/>
      <c r="K1572" s="273"/>
      <c r="L1572" s="155"/>
      <c r="M1572" s="28"/>
      <c r="N1572" s="28"/>
      <c r="O1572" s="28"/>
      <c r="P1572" s="28"/>
      <c r="Q1572" s="28"/>
      <c r="R1572" s="28"/>
      <c r="S1572" s="28"/>
    </row>
    <row r="1573" spans="1:19" s="31" customFormat="1" ht="13.5" x14ac:dyDescent="0.3">
      <c r="A1573" s="144"/>
      <c r="B1573" s="109"/>
      <c r="C1573" s="133" t="s">
        <v>45</v>
      </c>
      <c r="D1573" s="77">
        <v>-1</v>
      </c>
      <c r="E1573" s="77">
        <v>1</v>
      </c>
      <c r="F1573" s="77"/>
      <c r="G1573" s="77">
        <v>2</v>
      </c>
      <c r="H1573" s="124">
        <f t="shared" si="69"/>
        <v>-2</v>
      </c>
      <c r="I1573" s="120"/>
      <c r="J1573" s="273"/>
      <c r="K1573" s="273"/>
      <c r="L1573" s="155"/>
      <c r="M1573" s="28"/>
      <c r="N1573" s="28"/>
      <c r="O1573" s="28"/>
      <c r="P1573" s="28"/>
      <c r="Q1573" s="28"/>
      <c r="R1573" s="28"/>
      <c r="S1573" s="28"/>
    </row>
    <row r="1574" spans="1:19" s="31" customFormat="1" ht="13.5" x14ac:dyDescent="0.3">
      <c r="A1574" s="144"/>
      <c r="B1574" s="109"/>
      <c r="C1574" s="133" t="s">
        <v>45</v>
      </c>
      <c r="D1574" s="77">
        <v>1</v>
      </c>
      <c r="E1574" s="77">
        <v>7.3</v>
      </c>
      <c r="F1574" s="77"/>
      <c r="G1574" s="77">
        <v>2.7</v>
      </c>
      <c r="H1574" s="124">
        <f t="shared" si="69"/>
        <v>19.71</v>
      </c>
      <c r="I1574" s="120"/>
      <c r="J1574" s="273"/>
      <c r="K1574" s="273"/>
      <c r="L1574" s="155"/>
      <c r="M1574" s="28"/>
      <c r="N1574" s="28"/>
      <c r="O1574" s="28"/>
      <c r="P1574" s="28"/>
      <c r="Q1574" s="28"/>
      <c r="R1574" s="28"/>
      <c r="S1574" s="28"/>
    </row>
    <row r="1575" spans="1:19" s="31" customFormat="1" ht="13.5" x14ac:dyDescent="0.3">
      <c r="A1575" s="144"/>
      <c r="B1575" s="109"/>
      <c r="C1575" s="133" t="s">
        <v>45</v>
      </c>
      <c r="D1575" s="77">
        <v>2</v>
      </c>
      <c r="E1575" s="77">
        <v>6.83</v>
      </c>
      <c r="F1575" s="77"/>
      <c r="G1575" s="77">
        <v>2.7</v>
      </c>
      <c r="H1575" s="124">
        <f t="shared" si="69"/>
        <v>36.882000000000005</v>
      </c>
      <c r="I1575" s="120"/>
      <c r="J1575" s="273"/>
      <c r="K1575" s="273"/>
      <c r="L1575" s="155"/>
      <c r="M1575" s="28"/>
      <c r="N1575" s="28"/>
      <c r="O1575" s="28"/>
      <c r="P1575" s="28"/>
      <c r="Q1575" s="28"/>
      <c r="R1575" s="28"/>
      <c r="S1575" s="28"/>
    </row>
    <row r="1576" spans="1:19" s="31" customFormat="1" ht="13.5" x14ac:dyDescent="0.3">
      <c r="A1576" s="144"/>
      <c r="B1576" s="109"/>
      <c r="C1576" s="133" t="s">
        <v>45</v>
      </c>
      <c r="D1576" s="77">
        <v>-2</v>
      </c>
      <c r="E1576" s="77">
        <v>2.6</v>
      </c>
      <c r="F1576" s="77"/>
      <c r="G1576" s="77">
        <v>1.8</v>
      </c>
      <c r="H1576" s="124">
        <f t="shared" si="69"/>
        <v>-9.3600000000000012</v>
      </c>
      <c r="I1576" s="120"/>
      <c r="J1576" s="273"/>
      <c r="K1576" s="273"/>
      <c r="L1576" s="155"/>
      <c r="M1576" s="28"/>
      <c r="N1576" s="28"/>
      <c r="O1576" s="28"/>
      <c r="P1576" s="28"/>
      <c r="Q1576" s="28"/>
      <c r="R1576" s="28"/>
      <c r="S1576" s="28"/>
    </row>
    <row r="1577" spans="1:19" s="31" customFormat="1" ht="13.5" x14ac:dyDescent="0.3">
      <c r="A1577" s="144"/>
      <c r="B1577" s="109"/>
      <c r="C1577" s="133" t="s">
        <v>45</v>
      </c>
      <c r="D1577" s="77">
        <v>-1</v>
      </c>
      <c r="E1577" s="77">
        <v>1</v>
      </c>
      <c r="F1577" s="77"/>
      <c r="G1577" s="77">
        <v>2</v>
      </c>
      <c r="H1577" s="124">
        <f t="shared" si="69"/>
        <v>-2</v>
      </c>
      <c r="I1577" s="120"/>
      <c r="J1577" s="273"/>
      <c r="K1577" s="273"/>
      <c r="L1577" s="155"/>
      <c r="M1577" s="28"/>
      <c r="N1577" s="28"/>
      <c r="O1577" s="28"/>
      <c r="P1577" s="28"/>
      <c r="Q1577" s="28"/>
      <c r="R1577" s="28"/>
      <c r="S1577" s="28"/>
    </row>
    <row r="1578" spans="1:19" s="31" customFormat="1" ht="13.5" x14ac:dyDescent="0.3">
      <c r="A1578" s="144"/>
      <c r="B1578" s="109"/>
      <c r="C1578" s="133" t="s">
        <v>45</v>
      </c>
      <c r="D1578" s="77">
        <v>2</v>
      </c>
      <c r="E1578" s="77">
        <v>7.05</v>
      </c>
      <c r="F1578" s="77"/>
      <c r="G1578" s="77">
        <v>2.7</v>
      </c>
      <c r="H1578" s="124">
        <f t="shared" si="69"/>
        <v>38.07</v>
      </c>
      <c r="I1578" s="120"/>
      <c r="J1578" s="273"/>
      <c r="K1578" s="273"/>
      <c r="L1578" s="155"/>
      <c r="M1578" s="28"/>
      <c r="N1578" s="28"/>
      <c r="O1578" s="28"/>
      <c r="P1578" s="28"/>
      <c r="Q1578" s="28"/>
      <c r="R1578" s="28"/>
      <c r="S1578" s="28"/>
    </row>
    <row r="1579" spans="1:19" s="31" customFormat="1" ht="13.5" x14ac:dyDescent="0.3">
      <c r="A1579" s="144"/>
      <c r="B1579" s="109"/>
      <c r="C1579" s="133" t="s">
        <v>45</v>
      </c>
      <c r="D1579" s="77">
        <v>1</v>
      </c>
      <c r="E1579" s="77">
        <v>7.29</v>
      </c>
      <c r="F1579" s="77"/>
      <c r="G1579" s="77">
        <v>2.7</v>
      </c>
      <c r="H1579" s="124">
        <f t="shared" ref="H1579:H1588" si="70">G1579*E1579*D1579</f>
        <v>19.683</v>
      </c>
      <c r="I1579" s="120"/>
      <c r="J1579" s="273"/>
      <c r="K1579" s="273"/>
      <c r="L1579" s="155"/>
      <c r="M1579" s="28"/>
      <c r="N1579" s="28"/>
      <c r="O1579" s="28"/>
      <c r="P1579" s="28"/>
      <c r="Q1579" s="28"/>
      <c r="R1579" s="28"/>
      <c r="S1579" s="28"/>
    </row>
    <row r="1580" spans="1:19" s="31" customFormat="1" ht="13.5" x14ac:dyDescent="0.3">
      <c r="A1580" s="144"/>
      <c r="B1580" s="109"/>
      <c r="C1580" s="133" t="s">
        <v>45</v>
      </c>
      <c r="D1580" s="77">
        <v>-2</v>
      </c>
      <c r="E1580" s="77">
        <v>2.6</v>
      </c>
      <c r="F1580" s="77"/>
      <c r="G1580" s="77">
        <v>1.8</v>
      </c>
      <c r="H1580" s="124">
        <f t="shared" si="70"/>
        <v>-9.3600000000000012</v>
      </c>
      <c r="I1580" s="120"/>
      <c r="J1580" s="273"/>
      <c r="K1580" s="273"/>
      <c r="L1580" s="155"/>
      <c r="M1580" s="28"/>
      <c r="N1580" s="28"/>
      <c r="O1580" s="28"/>
      <c r="P1580" s="28"/>
      <c r="Q1580" s="28"/>
      <c r="R1580" s="28"/>
      <c r="S1580" s="28"/>
    </row>
    <row r="1581" spans="1:19" s="31" customFormat="1" ht="13.5" x14ac:dyDescent="0.3">
      <c r="A1581" s="144"/>
      <c r="B1581" s="109"/>
      <c r="C1581" s="133" t="s">
        <v>45</v>
      </c>
      <c r="D1581" s="77">
        <v>1</v>
      </c>
      <c r="E1581" s="77">
        <v>7.29</v>
      </c>
      <c r="F1581" s="77"/>
      <c r="G1581" s="77">
        <v>2.7</v>
      </c>
      <c r="H1581" s="124">
        <f t="shared" si="70"/>
        <v>19.683</v>
      </c>
      <c r="I1581" s="120"/>
      <c r="J1581" s="273"/>
      <c r="K1581" s="273"/>
      <c r="L1581" s="155"/>
      <c r="M1581" s="28"/>
      <c r="N1581" s="28"/>
      <c r="O1581" s="28"/>
      <c r="P1581" s="28"/>
      <c r="Q1581" s="28"/>
      <c r="R1581" s="28"/>
      <c r="S1581" s="28"/>
    </row>
    <row r="1582" spans="1:19" s="31" customFormat="1" ht="13.5" x14ac:dyDescent="0.3">
      <c r="A1582" s="144"/>
      <c r="B1582" s="109"/>
      <c r="C1582" s="133" t="s">
        <v>45</v>
      </c>
      <c r="D1582" s="77">
        <v>2</v>
      </c>
      <c r="E1582" s="77">
        <v>6.83</v>
      </c>
      <c r="F1582" s="77"/>
      <c r="G1582" s="77">
        <v>2.7</v>
      </c>
      <c r="H1582" s="124">
        <f t="shared" si="70"/>
        <v>36.882000000000005</v>
      </c>
      <c r="I1582" s="120"/>
      <c r="J1582" s="273"/>
      <c r="K1582" s="273"/>
      <c r="L1582" s="155"/>
      <c r="M1582" s="28"/>
      <c r="N1582" s="28"/>
      <c r="O1582" s="28"/>
      <c r="P1582" s="28"/>
      <c r="Q1582" s="28"/>
      <c r="R1582" s="28"/>
      <c r="S1582" s="28"/>
    </row>
    <row r="1583" spans="1:19" s="31" customFormat="1" ht="13.5" x14ac:dyDescent="0.3">
      <c r="A1583" s="144"/>
      <c r="B1583" s="109"/>
      <c r="C1583" s="133" t="s">
        <v>45</v>
      </c>
      <c r="D1583" s="77">
        <v>-2</v>
      </c>
      <c r="E1583" s="77">
        <v>2.6</v>
      </c>
      <c r="F1583" s="77"/>
      <c r="G1583" s="77">
        <v>1.8</v>
      </c>
      <c r="H1583" s="124">
        <f t="shared" si="70"/>
        <v>-9.3600000000000012</v>
      </c>
      <c r="I1583" s="120"/>
      <c r="J1583" s="273"/>
      <c r="K1583" s="273"/>
      <c r="L1583" s="155"/>
      <c r="M1583" s="28"/>
      <c r="N1583" s="28"/>
      <c r="O1583" s="28"/>
      <c r="P1583" s="28"/>
      <c r="Q1583" s="28"/>
      <c r="R1583" s="28"/>
      <c r="S1583" s="28"/>
    </row>
    <row r="1584" spans="1:19" s="31" customFormat="1" ht="13.5" x14ac:dyDescent="0.3">
      <c r="A1584" s="144"/>
      <c r="B1584" s="109"/>
      <c r="C1584" s="133" t="s">
        <v>45</v>
      </c>
      <c r="D1584" s="77">
        <v>-1</v>
      </c>
      <c r="E1584" s="77">
        <v>1</v>
      </c>
      <c r="F1584" s="77"/>
      <c r="G1584" s="77">
        <v>2</v>
      </c>
      <c r="H1584" s="124">
        <f t="shared" si="70"/>
        <v>-2</v>
      </c>
      <c r="I1584" s="120"/>
      <c r="J1584" s="273"/>
      <c r="K1584" s="273"/>
      <c r="L1584" s="155"/>
      <c r="M1584" s="28"/>
      <c r="N1584" s="28"/>
      <c r="O1584" s="28"/>
      <c r="P1584" s="28"/>
      <c r="Q1584" s="28"/>
      <c r="R1584" s="28"/>
      <c r="S1584" s="28"/>
    </row>
    <row r="1585" spans="1:19" s="31" customFormat="1" ht="13.5" x14ac:dyDescent="0.3">
      <c r="A1585" s="144"/>
      <c r="B1585" s="109"/>
      <c r="C1585" s="133" t="s">
        <v>45</v>
      </c>
      <c r="D1585" s="77">
        <v>2</v>
      </c>
      <c r="E1585" s="77">
        <v>6.75</v>
      </c>
      <c r="F1585" s="77"/>
      <c r="G1585" s="77">
        <v>1.6</v>
      </c>
      <c r="H1585" s="124">
        <f t="shared" si="70"/>
        <v>21.6</v>
      </c>
      <c r="I1585" s="120"/>
      <c r="J1585" s="273"/>
      <c r="K1585" s="273"/>
      <c r="L1585" s="155"/>
      <c r="M1585" s="28"/>
      <c r="N1585" s="28"/>
      <c r="O1585" s="28"/>
      <c r="P1585" s="28"/>
      <c r="Q1585" s="28"/>
      <c r="R1585" s="28"/>
      <c r="S1585" s="28"/>
    </row>
    <row r="1586" spans="1:19" s="31" customFormat="1" ht="13.5" x14ac:dyDescent="0.3">
      <c r="A1586" s="144"/>
      <c r="B1586" s="109"/>
      <c r="C1586" s="133" t="s">
        <v>45</v>
      </c>
      <c r="D1586" s="77">
        <v>2</v>
      </c>
      <c r="E1586" s="77">
        <v>15.93</v>
      </c>
      <c r="F1586" s="77"/>
      <c r="G1586" s="77">
        <v>1.6</v>
      </c>
      <c r="H1586" s="124">
        <f t="shared" si="70"/>
        <v>50.975999999999999</v>
      </c>
      <c r="I1586" s="120"/>
      <c r="J1586" s="273"/>
      <c r="K1586" s="273"/>
      <c r="L1586" s="155"/>
      <c r="M1586" s="28"/>
      <c r="N1586" s="28"/>
      <c r="O1586" s="28"/>
      <c r="P1586" s="28"/>
      <c r="Q1586" s="28"/>
      <c r="R1586" s="28"/>
      <c r="S1586" s="28"/>
    </row>
    <row r="1587" spans="1:19" s="31" customFormat="1" ht="13.5" x14ac:dyDescent="0.3">
      <c r="A1587" s="144"/>
      <c r="B1587" s="109"/>
      <c r="C1587" s="133" t="s">
        <v>45</v>
      </c>
      <c r="D1587" s="77">
        <v>4</v>
      </c>
      <c r="E1587" s="77">
        <v>6.75</v>
      </c>
      <c r="F1587" s="77"/>
      <c r="G1587" s="77">
        <v>1.9</v>
      </c>
      <c r="H1587" s="124">
        <f t="shared" si="70"/>
        <v>51.3</v>
      </c>
      <c r="I1587" s="120"/>
      <c r="J1587" s="273"/>
      <c r="K1587" s="273"/>
      <c r="L1587" s="155"/>
      <c r="M1587" s="28"/>
      <c r="N1587" s="28"/>
      <c r="O1587" s="28"/>
      <c r="P1587" s="28"/>
      <c r="Q1587" s="28"/>
      <c r="R1587" s="28"/>
      <c r="S1587" s="28"/>
    </row>
    <row r="1588" spans="1:19" s="31" customFormat="1" ht="13.5" x14ac:dyDescent="0.3">
      <c r="A1588" s="144"/>
      <c r="B1588" s="109"/>
      <c r="C1588" s="133" t="s">
        <v>45</v>
      </c>
      <c r="D1588" s="77">
        <v>-8</v>
      </c>
      <c r="E1588" s="77">
        <v>2.6</v>
      </c>
      <c r="F1588" s="77"/>
      <c r="G1588" s="77">
        <v>0.8</v>
      </c>
      <c r="H1588" s="124">
        <f t="shared" si="70"/>
        <v>-16.64</v>
      </c>
      <c r="I1588" s="120"/>
      <c r="J1588" s="273"/>
      <c r="K1588" s="273"/>
      <c r="L1588" s="155"/>
      <c r="M1588" s="28"/>
      <c r="N1588" s="28"/>
      <c r="O1588" s="28"/>
      <c r="P1588" s="28"/>
      <c r="Q1588" s="28"/>
      <c r="R1588" s="28"/>
      <c r="S1588" s="28"/>
    </row>
    <row r="1589" spans="1:19" s="31" customFormat="1" ht="13.5" x14ac:dyDescent="0.3">
      <c r="A1589" s="144"/>
      <c r="B1589" s="109"/>
      <c r="C1589" s="133"/>
      <c r="D1589" s="77"/>
      <c r="E1589" s="77"/>
      <c r="F1589" s="77"/>
      <c r="G1589" s="77"/>
      <c r="H1589" s="124"/>
      <c r="I1589" s="120"/>
      <c r="J1589" s="273"/>
      <c r="K1589" s="273"/>
      <c r="L1589" s="155"/>
      <c r="M1589" s="28"/>
      <c r="N1589" s="28"/>
      <c r="O1589" s="28"/>
      <c r="P1589" s="28"/>
      <c r="Q1589" s="28"/>
      <c r="R1589" s="28"/>
      <c r="S1589" s="28"/>
    </row>
    <row r="1590" spans="1:19" s="31" customFormat="1" ht="162" x14ac:dyDescent="0.3">
      <c r="A1590" s="770" t="s">
        <v>1111</v>
      </c>
      <c r="B1590" s="495" t="s">
        <v>3659</v>
      </c>
      <c r="C1590" s="133" t="s">
        <v>45</v>
      </c>
      <c r="D1590" s="77"/>
      <c r="E1590" s="77"/>
      <c r="F1590" s="77"/>
      <c r="G1590" s="77"/>
      <c r="H1590" s="124"/>
      <c r="I1590" s="120">
        <f>SUM(H1591:H1624)</f>
        <v>290.8850000000001</v>
      </c>
      <c r="J1590" s="253"/>
      <c r="K1590" s="253"/>
      <c r="L1590" s="184"/>
      <c r="M1590" s="28"/>
      <c r="N1590" s="28"/>
      <c r="O1590" s="28"/>
      <c r="P1590" s="28"/>
      <c r="Q1590" s="28"/>
      <c r="R1590" s="28"/>
      <c r="S1590" s="28"/>
    </row>
    <row r="1591" spans="1:19" s="31" customFormat="1" ht="13.5" x14ac:dyDescent="0.3">
      <c r="A1591" s="144"/>
      <c r="B1591" s="109"/>
      <c r="C1591" s="133" t="s">
        <v>45</v>
      </c>
      <c r="D1591" s="77">
        <v>4</v>
      </c>
      <c r="E1591" s="77">
        <v>0.9</v>
      </c>
      <c r="F1591" s="77"/>
      <c r="G1591" s="77">
        <v>2.75</v>
      </c>
      <c r="H1591" s="124">
        <f>G1591*E1591*D1591</f>
        <v>9.9</v>
      </c>
      <c r="I1591" s="120"/>
      <c r="J1591" s="273"/>
      <c r="K1591" s="273"/>
      <c r="L1591" s="155"/>
      <c r="M1591" s="28"/>
      <c r="N1591" s="28"/>
      <c r="O1591" s="28"/>
      <c r="P1591" s="28"/>
      <c r="Q1591" s="28"/>
      <c r="R1591" s="28"/>
      <c r="S1591" s="28"/>
    </row>
    <row r="1592" spans="1:19" s="31" customFormat="1" ht="13.5" x14ac:dyDescent="0.3">
      <c r="A1592" s="144"/>
      <c r="B1592" s="109"/>
      <c r="C1592" s="133" t="s">
        <v>45</v>
      </c>
      <c r="D1592" s="77">
        <v>2</v>
      </c>
      <c r="E1592" s="77">
        <v>2.1</v>
      </c>
      <c r="F1592" s="77"/>
      <c r="G1592" s="77">
        <v>2.75</v>
      </c>
      <c r="H1592" s="124">
        <f t="shared" ref="H1592:H1624" si="71">G1592*E1592*D1592</f>
        <v>11.55</v>
      </c>
      <c r="I1592" s="120"/>
      <c r="J1592" s="273"/>
      <c r="K1592" s="273"/>
      <c r="L1592" s="155"/>
      <c r="M1592" s="28"/>
      <c r="N1592" s="28"/>
      <c r="O1592" s="28"/>
      <c r="P1592" s="28"/>
      <c r="Q1592" s="28"/>
      <c r="R1592" s="28"/>
      <c r="S1592" s="28"/>
    </row>
    <row r="1593" spans="1:19" s="31" customFormat="1" ht="13.5" x14ac:dyDescent="0.3">
      <c r="A1593" s="144"/>
      <c r="B1593" s="109"/>
      <c r="C1593" s="133" t="s">
        <v>45</v>
      </c>
      <c r="D1593" s="77">
        <v>-2</v>
      </c>
      <c r="E1593" s="77">
        <v>0.85</v>
      </c>
      <c r="F1593" s="77"/>
      <c r="G1593" s="77">
        <v>2</v>
      </c>
      <c r="H1593" s="124">
        <f t="shared" si="71"/>
        <v>-3.4</v>
      </c>
      <c r="I1593" s="120"/>
      <c r="J1593" s="273"/>
      <c r="K1593" s="273"/>
      <c r="L1593" s="155"/>
      <c r="M1593" s="28"/>
      <c r="N1593" s="28"/>
      <c r="O1593" s="28"/>
      <c r="P1593" s="28"/>
      <c r="Q1593" s="28"/>
      <c r="R1593" s="28"/>
      <c r="S1593" s="28"/>
    </row>
    <row r="1594" spans="1:19" s="31" customFormat="1" ht="13.5" x14ac:dyDescent="0.3">
      <c r="A1594" s="144"/>
      <c r="B1594" s="109"/>
      <c r="C1594" s="133" t="s">
        <v>45</v>
      </c>
      <c r="D1594" s="77">
        <v>2</v>
      </c>
      <c r="E1594" s="77">
        <v>2.95</v>
      </c>
      <c r="F1594" s="77"/>
      <c r="G1594" s="77">
        <v>2.75</v>
      </c>
      <c r="H1594" s="124">
        <f t="shared" si="71"/>
        <v>16.225000000000001</v>
      </c>
      <c r="I1594" s="120"/>
      <c r="J1594" s="273"/>
      <c r="K1594" s="273"/>
      <c r="L1594" s="155"/>
      <c r="M1594" s="28"/>
      <c r="N1594" s="28"/>
      <c r="O1594" s="28"/>
      <c r="P1594" s="28"/>
      <c r="Q1594" s="28"/>
      <c r="R1594" s="28"/>
      <c r="S1594" s="28"/>
    </row>
    <row r="1595" spans="1:19" s="31" customFormat="1" ht="13.5" x14ac:dyDescent="0.3">
      <c r="A1595" s="144"/>
      <c r="B1595" s="109"/>
      <c r="C1595" s="133" t="s">
        <v>45</v>
      </c>
      <c r="D1595" s="77">
        <v>-1</v>
      </c>
      <c r="E1595" s="77">
        <v>2.6</v>
      </c>
      <c r="F1595" s="77"/>
      <c r="G1595" s="77">
        <v>1.8</v>
      </c>
      <c r="H1595" s="124">
        <f t="shared" si="71"/>
        <v>-4.6800000000000006</v>
      </c>
      <c r="I1595" s="120"/>
      <c r="J1595" s="273"/>
      <c r="K1595" s="273"/>
      <c r="L1595" s="155"/>
      <c r="M1595" s="28"/>
      <c r="N1595" s="28"/>
      <c r="O1595" s="28"/>
      <c r="P1595" s="28"/>
      <c r="Q1595" s="28"/>
      <c r="R1595" s="28"/>
      <c r="S1595" s="28"/>
    </row>
    <row r="1596" spans="1:19" s="31" customFormat="1" ht="13.5" x14ac:dyDescent="0.3">
      <c r="A1596" s="144"/>
      <c r="B1596" s="109"/>
      <c r="C1596" s="133" t="s">
        <v>45</v>
      </c>
      <c r="D1596" s="77">
        <v>4</v>
      </c>
      <c r="E1596" s="77">
        <v>2.5</v>
      </c>
      <c r="F1596" s="77"/>
      <c r="G1596" s="77">
        <v>2.75</v>
      </c>
      <c r="H1596" s="124">
        <f t="shared" si="71"/>
        <v>27.5</v>
      </c>
      <c r="I1596" s="120"/>
      <c r="J1596" s="273"/>
      <c r="K1596" s="273"/>
      <c r="L1596" s="155"/>
      <c r="M1596" s="28"/>
      <c r="N1596" s="28"/>
      <c r="O1596" s="28"/>
      <c r="P1596" s="28"/>
      <c r="Q1596" s="28"/>
      <c r="R1596" s="28"/>
      <c r="S1596" s="28"/>
    </row>
    <row r="1597" spans="1:19" s="31" customFormat="1" ht="13.5" x14ac:dyDescent="0.3">
      <c r="A1597" s="144"/>
      <c r="B1597" s="109"/>
      <c r="C1597" s="133" t="s">
        <v>45</v>
      </c>
      <c r="D1597" s="77">
        <v>-4</v>
      </c>
      <c r="E1597" s="77">
        <v>0.85</v>
      </c>
      <c r="F1597" s="77"/>
      <c r="G1597" s="77">
        <v>2</v>
      </c>
      <c r="H1597" s="124">
        <f t="shared" si="71"/>
        <v>-6.8</v>
      </c>
      <c r="I1597" s="120"/>
      <c r="J1597" s="273"/>
      <c r="K1597" s="273"/>
      <c r="L1597" s="155"/>
      <c r="M1597" s="28"/>
      <c r="N1597" s="28"/>
      <c r="O1597" s="28"/>
      <c r="P1597" s="28"/>
      <c r="Q1597" s="28"/>
      <c r="R1597" s="28"/>
      <c r="S1597" s="28"/>
    </row>
    <row r="1598" spans="1:19" s="31" customFormat="1" ht="13.5" x14ac:dyDescent="0.3">
      <c r="A1598" s="144"/>
      <c r="B1598" s="109"/>
      <c r="C1598" s="133" t="s">
        <v>45</v>
      </c>
      <c r="D1598" s="77">
        <v>4</v>
      </c>
      <c r="E1598" s="77">
        <v>2.4</v>
      </c>
      <c r="F1598" s="77"/>
      <c r="G1598" s="77">
        <v>2.75</v>
      </c>
      <c r="H1598" s="124">
        <f t="shared" si="71"/>
        <v>26.4</v>
      </c>
      <c r="I1598" s="120"/>
      <c r="J1598" s="273"/>
      <c r="K1598" s="273"/>
      <c r="L1598" s="155"/>
      <c r="M1598" s="28"/>
      <c r="N1598" s="28"/>
      <c r="O1598" s="28"/>
      <c r="P1598" s="28"/>
      <c r="Q1598" s="28"/>
      <c r="R1598" s="28"/>
      <c r="S1598" s="28"/>
    </row>
    <row r="1599" spans="1:19" s="31" customFormat="1" ht="13.5" x14ac:dyDescent="0.3">
      <c r="A1599" s="144"/>
      <c r="B1599" s="109"/>
      <c r="C1599" s="133" t="s">
        <v>45</v>
      </c>
      <c r="D1599" s="77">
        <v>2</v>
      </c>
      <c r="E1599" s="77">
        <v>1.54</v>
      </c>
      <c r="F1599" s="77"/>
      <c r="G1599" s="77">
        <v>2.75</v>
      </c>
      <c r="H1599" s="124">
        <f t="shared" si="71"/>
        <v>8.4700000000000006</v>
      </c>
      <c r="I1599" s="120"/>
      <c r="J1599" s="273"/>
      <c r="K1599" s="273"/>
      <c r="L1599" s="155"/>
      <c r="M1599" s="28"/>
      <c r="N1599" s="28"/>
      <c r="O1599" s="28"/>
      <c r="P1599" s="28"/>
      <c r="Q1599" s="28"/>
      <c r="R1599" s="28"/>
      <c r="S1599" s="28"/>
    </row>
    <row r="1600" spans="1:19" s="31" customFormat="1" ht="13.5" x14ac:dyDescent="0.3">
      <c r="A1600" s="144"/>
      <c r="B1600" s="109"/>
      <c r="C1600" s="133" t="s">
        <v>45</v>
      </c>
      <c r="D1600" s="77">
        <v>-4</v>
      </c>
      <c r="E1600" s="77">
        <v>0.85</v>
      </c>
      <c r="F1600" s="77"/>
      <c r="G1600" s="77">
        <v>2</v>
      </c>
      <c r="H1600" s="124">
        <f t="shared" si="71"/>
        <v>-6.8</v>
      </c>
      <c r="I1600" s="120"/>
      <c r="J1600" s="273"/>
      <c r="K1600" s="273"/>
      <c r="L1600" s="155"/>
      <c r="M1600" s="28"/>
      <c r="N1600" s="28"/>
      <c r="O1600" s="28"/>
      <c r="P1600" s="28"/>
      <c r="Q1600" s="28"/>
      <c r="R1600" s="28"/>
      <c r="S1600" s="28"/>
    </row>
    <row r="1601" spans="1:19" s="31" customFormat="1" ht="13.5" x14ac:dyDescent="0.3">
      <c r="A1601" s="144"/>
      <c r="B1601" s="109"/>
      <c r="C1601" s="133" t="s">
        <v>45</v>
      </c>
      <c r="D1601" s="77">
        <v>8</v>
      </c>
      <c r="E1601" s="77">
        <v>1.8</v>
      </c>
      <c r="F1601" s="77"/>
      <c r="G1601" s="77">
        <v>2.75</v>
      </c>
      <c r="H1601" s="124">
        <f t="shared" si="71"/>
        <v>39.6</v>
      </c>
      <c r="I1601" s="120"/>
      <c r="J1601" s="273"/>
      <c r="K1601" s="273"/>
      <c r="L1601" s="155"/>
      <c r="M1601" s="28"/>
      <c r="N1601" s="28"/>
      <c r="O1601" s="28"/>
      <c r="P1601" s="28"/>
      <c r="Q1601" s="28"/>
      <c r="R1601" s="28"/>
      <c r="S1601" s="28"/>
    </row>
    <row r="1602" spans="1:19" s="31" customFormat="1" ht="13.5" x14ac:dyDescent="0.3">
      <c r="A1602" s="144"/>
      <c r="B1602" s="109"/>
      <c r="C1602" s="133" t="s">
        <v>45</v>
      </c>
      <c r="D1602" s="77">
        <v>-4</v>
      </c>
      <c r="E1602" s="77">
        <v>0.85</v>
      </c>
      <c r="F1602" s="77"/>
      <c r="G1602" s="77">
        <v>2</v>
      </c>
      <c r="H1602" s="124">
        <f t="shared" si="71"/>
        <v>-6.8</v>
      </c>
      <c r="I1602" s="120"/>
      <c r="J1602" s="273"/>
      <c r="K1602" s="273"/>
      <c r="L1602" s="155"/>
      <c r="M1602" s="28"/>
      <c r="N1602" s="28"/>
      <c r="O1602" s="28"/>
      <c r="P1602" s="28"/>
      <c r="Q1602" s="28"/>
      <c r="R1602" s="28"/>
      <c r="S1602" s="28"/>
    </row>
    <row r="1603" spans="1:19" s="31" customFormat="1" ht="13.5" x14ac:dyDescent="0.3">
      <c r="A1603" s="144"/>
      <c r="B1603" s="109"/>
      <c r="C1603" s="133" t="s">
        <v>45</v>
      </c>
      <c r="D1603" s="77">
        <v>2</v>
      </c>
      <c r="E1603" s="77">
        <v>1.54</v>
      </c>
      <c r="F1603" s="77"/>
      <c r="G1603" s="77">
        <v>2.75</v>
      </c>
      <c r="H1603" s="124">
        <f t="shared" si="71"/>
        <v>8.4700000000000006</v>
      </c>
      <c r="I1603" s="120"/>
      <c r="J1603" s="273"/>
      <c r="K1603" s="273"/>
      <c r="L1603" s="155"/>
      <c r="M1603" s="28"/>
      <c r="N1603" s="28"/>
      <c r="O1603" s="28"/>
      <c r="P1603" s="28"/>
      <c r="Q1603" s="28"/>
      <c r="R1603" s="28"/>
      <c r="S1603" s="28"/>
    </row>
    <row r="1604" spans="1:19" s="31" customFormat="1" ht="13.5" x14ac:dyDescent="0.3">
      <c r="A1604" s="144"/>
      <c r="B1604" s="109"/>
      <c r="C1604" s="133" t="s">
        <v>45</v>
      </c>
      <c r="D1604" s="77">
        <v>4</v>
      </c>
      <c r="E1604" s="77">
        <v>0.8</v>
      </c>
      <c r="F1604" s="77"/>
      <c r="G1604" s="77">
        <v>2.75</v>
      </c>
      <c r="H1604" s="124">
        <f t="shared" si="71"/>
        <v>8.8000000000000007</v>
      </c>
      <c r="I1604" s="120"/>
      <c r="J1604" s="273"/>
      <c r="K1604" s="273"/>
      <c r="L1604" s="155"/>
      <c r="M1604" s="28"/>
      <c r="N1604" s="28"/>
      <c r="O1604" s="28"/>
      <c r="P1604" s="28"/>
      <c r="Q1604" s="28"/>
      <c r="R1604" s="28"/>
      <c r="S1604" s="28"/>
    </row>
    <row r="1605" spans="1:19" s="31" customFormat="1" ht="13.5" x14ac:dyDescent="0.3">
      <c r="A1605" s="144"/>
      <c r="B1605" s="109"/>
      <c r="C1605" s="133" t="s">
        <v>45</v>
      </c>
      <c r="D1605" s="77">
        <v>1</v>
      </c>
      <c r="E1605" s="77">
        <v>3.83</v>
      </c>
      <c r="F1605" s="77"/>
      <c r="G1605" s="77">
        <v>2.75</v>
      </c>
      <c r="H1605" s="124">
        <f t="shared" si="71"/>
        <v>10.532500000000001</v>
      </c>
      <c r="I1605" s="120"/>
      <c r="J1605" s="273"/>
      <c r="K1605" s="273"/>
      <c r="L1605" s="155"/>
      <c r="M1605" s="28"/>
      <c r="N1605" s="28"/>
      <c r="O1605" s="28"/>
      <c r="P1605" s="28"/>
      <c r="Q1605" s="28"/>
      <c r="R1605" s="28"/>
      <c r="S1605" s="28"/>
    </row>
    <row r="1606" spans="1:19" s="31" customFormat="1" ht="13.5" x14ac:dyDescent="0.3">
      <c r="A1606" s="144"/>
      <c r="B1606" s="109"/>
      <c r="C1606" s="133" t="s">
        <v>45</v>
      </c>
      <c r="D1606" s="77">
        <v>-1</v>
      </c>
      <c r="E1606" s="77">
        <v>2.6</v>
      </c>
      <c r="F1606" s="77"/>
      <c r="G1606" s="77">
        <v>1.8</v>
      </c>
      <c r="H1606" s="124">
        <f t="shared" si="71"/>
        <v>-4.6800000000000006</v>
      </c>
      <c r="I1606" s="120"/>
      <c r="J1606" s="273"/>
      <c r="K1606" s="273"/>
      <c r="L1606" s="155"/>
      <c r="M1606" s="28"/>
      <c r="N1606" s="28"/>
      <c r="O1606" s="28"/>
      <c r="P1606" s="28"/>
      <c r="Q1606" s="28"/>
      <c r="R1606" s="28"/>
      <c r="S1606" s="28"/>
    </row>
    <row r="1607" spans="1:19" s="31" customFormat="1" ht="13.5" x14ac:dyDescent="0.3">
      <c r="A1607" s="144"/>
      <c r="B1607" s="109"/>
      <c r="C1607" s="133" t="s">
        <v>45</v>
      </c>
      <c r="D1607" s="77">
        <v>1</v>
      </c>
      <c r="E1607" s="77">
        <v>5.01</v>
      </c>
      <c r="F1607" s="77"/>
      <c r="G1607" s="77">
        <v>2.75</v>
      </c>
      <c r="H1607" s="124">
        <f t="shared" si="71"/>
        <v>13.7775</v>
      </c>
      <c r="I1607" s="120"/>
      <c r="J1607" s="273"/>
      <c r="K1607" s="273"/>
      <c r="L1607" s="155"/>
      <c r="M1607" s="28"/>
      <c r="N1607" s="28"/>
      <c r="O1607" s="28"/>
      <c r="P1607" s="28"/>
      <c r="Q1607" s="28"/>
      <c r="R1607" s="28"/>
      <c r="S1607" s="28"/>
    </row>
    <row r="1608" spans="1:19" s="31" customFormat="1" ht="13.5" x14ac:dyDescent="0.3">
      <c r="A1608" s="144"/>
      <c r="B1608" s="109"/>
      <c r="C1608" s="133" t="s">
        <v>45</v>
      </c>
      <c r="D1608" s="77">
        <v>2</v>
      </c>
      <c r="E1608" s="77">
        <v>1.18</v>
      </c>
      <c r="F1608" s="77"/>
      <c r="G1608" s="77">
        <v>2.75</v>
      </c>
      <c r="H1608" s="124">
        <f t="shared" si="71"/>
        <v>6.4899999999999993</v>
      </c>
      <c r="I1608" s="120"/>
      <c r="J1608" s="273"/>
      <c r="K1608" s="273"/>
      <c r="L1608" s="155"/>
      <c r="M1608" s="28"/>
      <c r="N1608" s="28"/>
      <c r="O1608" s="28"/>
      <c r="P1608" s="28"/>
      <c r="Q1608" s="28"/>
      <c r="R1608" s="28"/>
      <c r="S1608" s="28"/>
    </row>
    <row r="1609" spans="1:19" s="31" customFormat="1" ht="13.5" x14ac:dyDescent="0.3">
      <c r="A1609" s="144"/>
      <c r="B1609" s="109"/>
      <c r="C1609" s="133" t="s">
        <v>45</v>
      </c>
      <c r="D1609" s="77">
        <v>1</v>
      </c>
      <c r="E1609" s="77">
        <v>2.1</v>
      </c>
      <c r="F1609" s="77"/>
      <c r="G1609" s="77">
        <v>2.75</v>
      </c>
      <c r="H1609" s="124">
        <f t="shared" si="71"/>
        <v>5.7750000000000004</v>
      </c>
      <c r="I1609" s="120"/>
      <c r="J1609" s="273"/>
      <c r="K1609" s="273"/>
      <c r="L1609" s="155"/>
      <c r="M1609" s="28"/>
      <c r="N1609" s="28"/>
      <c r="O1609" s="28"/>
      <c r="P1609" s="28"/>
      <c r="Q1609" s="28"/>
      <c r="R1609" s="28"/>
      <c r="S1609" s="28"/>
    </row>
    <row r="1610" spans="1:19" s="31" customFormat="1" ht="13.5" x14ac:dyDescent="0.3">
      <c r="A1610" s="144"/>
      <c r="B1610" s="109"/>
      <c r="C1610" s="133" t="s">
        <v>45</v>
      </c>
      <c r="D1610" s="77">
        <v>-1</v>
      </c>
      <c r="E1610" s="77">
        <v>0.85</v>
      </c>
      <c r="F1610" s="77"/>
      <c r="G1610" s="77">
        <v>2</v>
      </c>
      <c r="H1610" s="124">
        <f t="shared" si="71"/>
        <v>-1.7</v>
      </c>
      <c r="I1610" s="120"/>
      <c r="J1610" s="273"/>
      <c r="K1610" s="273"/>
      <c r="L1610" s="155"/>
      <c r="M1610" s="28"/>
      <c r="N1610" s="28"/>
      <c r="O1610" s="28"/>
      <c r="P1610" s="28"/>
      <c r="Q1610" s="28"/>
      <c r="R1610" s="28"/>
      <c r="S1610" s="28"/>
    </row>
    <row r="1611" spans="1:19" s="31" customFormat="1" ht="13.5" x14ac:dyDescent="0.3">
      <c r="A1611" s="144"/>
      <c r="B1611" s="109"/>
      <c r="C1611" s="133" t="s">
        <v>45</v>
      </c>
      <c r="D1611" s="77">
        <v>1</v>
      </c>
      <c r="E1611" s="77">
        <v>1.85</v>
      </c>
      <c r="F1611" s="77"/>
      <c r="G1611" s="77">
        <v>2.75</v>
      </c>
      <c r="H1611" s="124">
        <f t="shared" si="71"/>
        <v>5.0875000000000004</v>
      </c>
      <c r="I1611" s="120"/>
      <c r="J1611" s="273"/>
      <c r="K1611" s="273"/>
      <c r="L1611" s="155"/>
      <c r="M1611" s="28"/>
      <c r="N1611" s="28"/>
      <c r="O1611" s="28"/>
      <c r="P1611" s="28"/>
      <c r="Q1611" s="28"/>
      <c r="R1611" s="28"/>
      <c r="S1611" s="28"/>
    </row>
    <row r="1612" spans="1:19" s="31" customFormat="1" ht="13.5" x14ac:dyDescent="0.3">
      <c r="A1612" s="144"/>
      <c r="B1612" s="109"/>
      <c r="C1612" s="133" t="s">
        <v>45</v>
      </c>
      <c r="D1612" s="77">
        <v>5</v>
      </c>
      <c r="E1612" s="77">
        <v>1.75</v>
      </c>
      <c r="F1612" s="77"/>
      <c r="G1612" s="77">
        <v>2.75</v>
      </c>
      <c r="H1612" s="124">
        <f t="shared" si="71"/>
        <v>24.0625</v>
      </c>
      <c r="I1612" s="120"/>
      <c r="J1612" s="273"/>
      <c r="K1612" s="273"/>
      <c r="L1612" s="155"/>
      <c r="M1612" s="28"/>
      <c r="N1612" s="28"/>
      <c r="O1612" s="28"/>
      <c r="P1612" s="28"/>
      <c r="Q1612" s="28"/>
      <c r="R1612" s="28"/>
      <c r="S1612" s="28"/>
    </row>
    <row r="1613" spans="1:19" s="31" customFormat="1" ht="13.5" x14ac:dyDescent="0.3">
      <c r="A1613" s="144"/>
      <c r="B1613" s="109"/>
      <c r="C1613" s="133" t="s">
        <v>45</v>
      </c>
      <c r="D1613" s="77">
        <v>2</v>
      </c>
      <c r="E1613" s="77">
        <v>0.85</v>
      </c>
      <c r="F1613" s="77"/>
      <c r="G1613" s="77">
        <v>2.75</v>
      </c>
      <c r="H1613" s="124">
        <f t="shared" si="71"/>
        <v>4.6749999999999998</v>
      </c>
      <c r="I1613" s="120"/>
      <c r="J1613" s="273"/>
      <c r="K1613" s="273"/>
      <c r="L1613" s="155"/>
      <c r="M1613" s="28"/>
      <c r="N1613" s="28"/>
      <c r="O1613" s="28"/>
      <c r="P1613" s="28"/>
      <c r="Q1613" s="28"/>
      <c r="R1613" s="28"/>
      <c r="S1613" s="28"/>
    </row>
    <row r="1614" spans="1:19" s="31" customFormat="1" ht="13.5" x14ac:dyDescent="0.3">
      <c r="A1614" s="144"/>
      <c r="B1614" s="109"/>
      <c r="C1614" s="133" t="s">
        <v>45</v>
      </c>
      <c r="D1614" s="77">
        <v>1</v>
      </c>
      <c r="E1614" s="77">
        <v>1.24</v>
      </c>
      <c r="F1614" s="77"/>
      <c r="G1614" s="77">
        <v>2.75</v>
      </c>
      <c r="H1614" s="124">
        <f t="shared" si="71"/>
        <v>3.41</v>
      </c>
      <c r="I1614" s="120"/>
      <c r="J1614" s="273"/>
      <c r="K1614" s="273"/>
      <c r="L1614" s="155"/>
      <c r="M1614" s="28"/>
      <c r="N1614" s="28"/>
      <c r="O1614" s="28"/>
      <c r="P1614" s="28"/>
      <c r="Q1614" s="28"/>
      <c r="R1614" s="28"/>
      <c r="S1614" s="28"/>
    </row>
    <row r="1615" spans="1:19" s="31" customFormat="1" ht="13.5" x14ac:dyDescent="0.3">
      <c r="A1615" s="144"/>
      <c r="B1615" s="109"/>
      <c r="C1615" s="133" t="s">
        <v>45</v>
      </c>
      <c r="D1615" s="77">
        <v>2</v>
      </c>
      <c r="E1615" s="77">
        <v>1.7</v>
      </c>
      <c r="F1615" s="77"/>
      <c r="G1615" s="77">
        <v>2.75</v>
      </c>
      <c r="H1615" s="124">
        <f t="shared" si="71"/>
        <v>9.35</v>
      </c>
      <c r="I1615" s="120"/>
      <c r="J1615" s="273"/>
      <c r="K1615" s="273"/>
      <c r="L1615" s="155"/>
      <c r="M1615" s="28"/>
      <c r="N1615" s="28"/>
      <c r="O1615" s="28"/>
      <c r="P1615" s="28"/>
      <c r="Q1615" s="28"/>
      <c r="R1615" s="28"/>
      <c r="S1615" s="28"/>
    </row>
    <row r="1616" spans="1:19" s="31" customFormat="1" ht="13.5" x14ac:dyDescent="0.3">
      <c r="A1616" s="144"/>
      <c r="B1616" s="109"/>
      <c r="C1616" s="133" t="s">
        <v>45</v>
      </c>
      <c r="D1616" s="77">
        <v>2</v>
      </c>
      <c r="E1616" s="77">
        <v>1.6</v>
      </c>
      <c r="F1616" s="77"/>
      <c r="G1616" s="77">
        <v>2.75</v>
      </c>
      <c r="H1616" s="124">
        <f t="shared" si="71"/>
        <v>8.8000000000000007</v>
      </c>
      <c r="I1616" s="120"/>
      <c r="J1616" s="273"/>
      <c r="K1616" s="273"/>
      <c r="L1616" s="155"/>
      <c r="M1616" s="28"/>
      <c r="N1616" s="28"/>
      <c r="O1616" s="28"/>
      <c r="P1616" s="28"/>
      <c r="Q1616" s="28"/>
      <c r="R1616" s="28"/>
      <c r="S1616" s="28"/>
    </row>
    <row r="1617" spans="1:19" s="31" customFormat="1" ht="13.5" x14ac:dyDescent="0.3">
      <c r="A1617" s="144"/>
      <c r="B1617" s="109"/>
      <c r="C1617" s="133" t="s">
        <v>45</v>
      </c>
      <c r="D1617" s="77">
        <v>-1</v>
      </c>
      <c r="E1617" s="77">
        <v>1</v>
      </c>
      <c r="F1617" s="77"/>
      <c r="G1617" s="77">
        <v>2</v>
      </c>
      <c r="H1617" s="124">
        <f t="shared" si="71"/>
        <v>-2</v>
      </c>
      <c r="I1617" s="120"/>
      <c r="J1617" s="273"/>
      <c r="K1617" s="273"/>
      <c r="L1617" s="155"/>
      <c r="M1617" s="28"/>
      <c r="N1617" s="28"/>
      <c r="O1617" s="28"/>
      <c r="P1617" s="28"/>
      <c r="Q1617" s="28"/>
      <c r="R1617" s="28"/>
      <c r="S1617" s="28"/>
    </row>
    <row r="1618" spans="1:19" s="31" customFormat="1" ht="13.5" x14ac:dyDescent="0.3">
      <c r="A1618" s="144"/>
      <c r="B1618" s="109"/>
      <c r="C1618" s="133" t="s">
        <v>45</v>
      </c>
      <c r="D1618" s="77">
        <v>2</v>
      </c>
      <c r="E1618" s="77">
        <v>5.01</v>
      </c>
      <c r="F1618" s="77"/>
      <c r="G1618" s="77">
        <v>2.75</v>
      </c>
      <c r="H1618" s="124">
        <f t="shared" si="71"/>
        <v>27.555</v>
      </c>
      <c r="I1618" s="120"/>
      <c r="J1618" s="273"/>
      <c r="K1618" s="273"/>
      <c r="L1618" s="155"/>
      <c r="M1618" s="28"/>
      <c r="N1618" s="28"/>
      <c r="O1618" s="28"/>
      <c r="P1618" s="28"/>
      <c r="Q1618" s="28"/>
      <c r="R1618" s="28"/>
      <c r="S1618" s="28"/>
    </row>
    <row r="1619" spans="1:19" s="31" customFormat="1" ht="13.5" x14ac:dyDescent="0.3">
      <c r="A1619" s="144"/>
      <c r="B1619" s="109"/>
      <c r="C1619" s="133" t="s">
        <v>45</v>
      </c>
      <c r="D1619" s="77">
        <v>2</v>
      </c>
      <c r="E1619" s="77">
        <v>3.15</v>
      </c>
      <c r="F1619" s="77"/>
      <c r="G1619" s="77">
        <v>2.75</v>
      </c>
      <c r="H1619" s="124">
        <f t="shared" si="71"/>
        <v>17.324999999999999</v>
      </c>
      <c r="I1619" s="120"/>
      <c r="J1619" s="273"/>
      <c r="K1619" s="273"/>
      <c r="L1619" s="155"/>
      <c r="M1619" s="28"/>
      <c r="N1619" s="28"/>
      <c r="O1619" s="28"/>
      <c r="P1619" s="28"/>
      <c r="Q1619" s="28"/>
      <c r="R1619" s="28"/>
      <c r="S1619" s="28"/>
    </row>
    <row r="1620" spans="1:19" s="31" customFormat="1" ht="13.5" x14ac:dyDescent="0.3">
      <c r="A1620" s="144"/>
      <c r="B1620" s="109"/>
      <c r="C1620" s="133" t="s">
        <v>45</v>
      </c>
      <c r="D1620" s="77">
        <v>-1</v>
      </c>
      <c r="E1620" s="77">
        <v>2.6</v>
      </c>
      <c r="F1620" s="77"/>
      <c r="G1620" s="77">
        <v>1.8</v>
      </c>
      <c r="H1620" s="124">
        <f t="shared" si="71"/>
        <v>-4.6800000000000006</v>
      </c>
      <c r="I1620" s="120"/>
      <c r="J1620" s="273"/>
      <c r="K1620" s="273"/>
      <c r="L1620" s="155"/>
      <c r="M1620" s="28"/>
      <c r="N1620" s="28"/>
      <c r="O1620" s="28"/>
      <c r="P1620" s="28"/>
      <c r="Q1620" s="28"/>
      <c r="R1620" s="28"/>
      <c r="S1620" s="28"/>
    </row>
    <row r="1621" spans="1:19" s="31" customFormat="1" ht="13.5" x14ac:dyDescent="0.3">
      <c r="A1621" s="144"/>
      <c r="B1621" s="109"/>
      <c r="C1621" s="133" t="s">
        <v>45</v>
      </c>
      <c r="D1621" s="77">
        <v>-1</v>
      </c>
      <c r="E1621" s="77">
        <v>0.85</v>
      </c>
      <c r="F1621" s="77"/>
      <c r="G1621" s="77">
        <v>2</v>
      </c>
      <c r="H1621" s="124">
        <f t="shared" si="71"/>
        <v>-1.7</v>
      </c>
      <c r="I1621" s="120"/>
      <c r="J1621" s="273"/>
      <c r="K1621" s="273"/>
      <c r="L1621" s="155"/>
      <c r="M1621" s="28"/>
      <c r="N1621" s="28"/>
      <c r="O1621" s="28"/>
      <c r="P1621" s="28"/>
      <c r="Q1621" s="28"/>
      <c r="R1621" s="28"/>
      <c r="S1621" s="28"/>
    </row>
    <row r="1622" spans="1:19" s="31" customFormat="1" ht="13.5" x14ac:dyDescent="0.3">
      <c r="A1622" s="144"/>
      <c r="B1622" s="109"/>
      <c r="C1622" s="133" t="s">
        <v>45</v>
      </c>
      <c r="D1622" s="77">
        <v>8</v>
      </c>
      <c r="E1622" s="77">
        <v>1.3</v>
      </c>
      <c r="F1622" s="77"/>
      <c r="G1622" s="77">
        <v>2.75</v>
      </c>
      <c r="H1622" s="124">
        <f t="shared" si="71"/>
        <v>28.6</v>
      </c>
      <c r="I1622" s="120"/>
      <c r="J1622" s="273"/>
      <c r="K1622" s="273"/>
      <c r="L1622" s="155"/>
      <c r="M1622" s="28"/>
      <c r="N1622" s="28"/>
      <c r="O1622" s="28"/>
      <c r="P1622" s="28"/>
      <c r="Q1622" s="28"/>
      <c r="R1622" s="28"/>
      <c r="S1622" s="28"/>
    </row>
    <row r="1623" spans="1:19" s="31" customFormat="1" ht="13.5" x14ac:dyDescent="0.3">
      <c r="A1623" s="144"/>
      <c r="B1623" s="109"/>
      <c r="C1623" s="133" t="s">
        <v>45</v>
      </c>
      <c r="D1623" s="77">
        <v>2</v>
      </c>
      <c r="E1623" s="77">
        <v>4.9000000000000004</v>
      </c>
      <c r="F1623" s="77"/>
      <c r="G1623" s="77">
        <v>1</v>
      </c>
      <c r="H1623" s="124">
        <f t="shared" si="71"/>
        <v>9.8000000000000007</v>
      </c>
      <c r="I1623" s="120"/>
      <c r="J1623" s="273"/>
      <c r="K1623" s="273"/>
      <c r="L1623" s="155"/>
      <c r="M1623" s="28"/>
      <c r="N1623" s="28"/>
      <c r="O1623" s="28"/>
      <c r="P1623" s="28"/>
      <c r="Q1623" s="28"/>
      <c r="R1623" s="28"/>
      <c r="S1623" s="28"/>
    </row>
    <row r="1624" spans="1:19" s="31" customFormat="1" ht="13.5" x14ac:dyDescent="0.3">
      <c r="A1624" s="144"/>
      <c r="B1624" s="109"/>
      <c r="C1624" s="133" t="s">
        <v>45</v>
      </c>
      <c r="D1624" s="77">
        <v>1</v>
      </c>
      <c r="E1624" s="77">
        <v>1.97</v>
      </c>
      <c r="F1624" s="77"/>
      <c r="G1624" s="77">
        <v>1</v>
      </c>
      <c r="H1624" s="124">
        <f t="shared" si="71"/>
        <v>1.97</v>
      </c>
      <c r="I1624" s="120"/>
      <c r="J1624" s="273"/>
      <c r="K1624" s="273"/>
      <c r="L1624" s="155"/>
      <c r="M1624" s="28"/>
      <c r="N1624" s="28"/>
      <c r="O1624" s="28"/>
      <c r="P1624" s="28"/>
      <c r="Q1624" s="28"/>
      <c r="R1624" s="28"/>
      <c r="S1624" s="28"/>
    </row>
    <row r="1625" spans="1:19" s="31" customFormat="1" ht="13.5" x14ac:dyDescent="0.3">
      <c r="A1625" s="144"/>
      <c r="B1625" s="103"/>
      <c r="C1625" s="131"/>
      <c r="D1625" s="77"/>
      <c r="E1625" s="77"/>
      <c r="F1625" s="77"/>
      <c r="G1625" s="77"/>
      <c r="H1625" s="124"/>
      <c r="I1625" s="120"/>
      <c r="J1625" s="273"/>
      <c r="K1625" s="273"/>
      <c r="L1625" s="155"/>
      <c r="M1625" s="28"/>
      <c r="N1625" s="28"/>
      <c r="O1625" s="28"/>
      <c r="P1625" s="28"/>
      <c r="Q1625" s="28"/>
      <c r="R1625" s="28"/>
      <c r="S1625" s="28"/>
    </row>
    <row r="1626" spans="1:19" s="31" customFormat="1" ht="67.5" x14ac:dyDescent="0.3">
      <c r="A1626" s="770" t="s">
        <v>3704</v>
      </c>
      <c r="B1626" s="103" t="s">
        <v>334</v>
      </c>
      <c r="C1626" s="131" t="s">
        <v>45</v>
      </c>
      <c r="D1626" s="77"/>
      <c r="E1626" s="77"/>
      <c r="F1626" s="77"/>
      <c r="G1626" s="77"/>
      <c r="H1626" s="124"/>
      <c r="I1626" s="120">
        <f>SUM(H1627)</f>
        <v>18.425000000000001</v>
      </c>
      <c r="J1626" s="273"/>
      <c r="K1626" s="273"/>
      <c r="L1626" s="155"/>
      <c r="M1626" s="28"/>
      <c r="N1626" s="28"/>
      <c r="O1626" s="28"/>
      <c r="P1626" s="28"/>
      <c r="Q1626" s="28"/>
      <c r="R1626" s="28"/>
      <c r="S1626" s="28"/>
    </row>
    <row r="1627" spans="1:19" s="31" customFormat="1" ht="13.5" x14ac:dyDescent="0.3">
      <c r="A1627" s="125"/>
      <c r="B1627" s="103"/>
      <c r="C1627" s="131" t="s">
        <v>45</v>
      </c>
      <c r="D1627" s="77">
        <v>1</v>
      </c>
      <c r="E1627" s="77">
        <v>6.7</v>
      </c>
      <c r="F1627" s="77"/>
      <c r="G1627" s="77">
        <v>2.75</v>
      </c>
      <c r="H1627" s="124">
        <f>G1627*E1627*D1627</f>
        <v>18.425000000000001</v>
      </c>
      <c r="I1627" s="120"/>
      <c r="J1627" s="273"/>
      <c r="K1627" s="273"/>
      <c r="L1627" s="155"/>
      <c r="M1627" s="28"/>
      <c r="N1627" s="28"/>
      <c r="O1627" s="28"/>
      <c r="P1627" s="28"/>
      <c r="Q1627" s="28"/>
      <c r="R1627" s="28"/>
      <c r="S1627" s="28"/>
    </row>
    <row r="1628" spans="1:19" s="31" customFormat="1" ht="13.5" x14ac:dyDescent="0.3">
      <c r="A1628" s="144"/>
      <c r="B1628" s="103"/>
      <c r="C1628" s="131"/>
      <c r="D1628" s="77"/>
      <c r="E1628" s="77"/>
      <c r="F1628" s="77"/>
      <c r="G1628" s="77"/>
      <c r="H1628" s="124"/>
      <c r="I1628" s="120"/>
      <c r="J1628" s="273"/>
      <c r="K1628" s="273"/>
      <c r="L1628" s="155"/>
      <c r="M1628" s="28"/>
      <c r="N1628" s="28"/>
      <c r="O1628" s="28"/>
      <c r="P1628" s="28"/>
      <c r="Q1628" s="28"/>
      <c r="R1628" s="28"/>
      <c r="S1628" s="28"/>
    </row>
    <row r="1629" spans="1:19" s="31" customFormat="1" ht="13.5" x14ac:dyDescent="0.3">
      <c r="A1629" s="144" t="s">
        <v>1112</v>
      </c>
      <c r="B1629" s="103" t="s">
        <v>141</v>
      </c>
      <c r="C1629" s="131"/>
      <c r="D1629" s="77"/>
      <c r="E1629" s="77"/>
      <c r="F1629" s="77"/>
      <c r="G1629" s="77"/>
      <c r="H1629" s="124"/>
      <c r="I1629" s="120"/>
      <c r="J1629" s="273"/>
      <c r="K1629" s="273"/>
      <c r="L1629" s="155"/>
      <c r="M1629" s="28"/>
      <c r="N1629" s="28"/>
      <c r="O1629" s="28"/>
      <c r="P1629" s="28"/>
      <c r="Q1629" s="28"/>
      <c r="R1629" s="28"/>
      <c r="S1629" s="28"/>
    </row>
    <row r="1630" spans="1:19" s="31" customFormat="1" ht="121.5" x14ac:dyDescent="0.3">
      <c r="A1630" s="116" t="s">
        <v>1113</v>
      </c>
      <c r="B1630" s="491" t="s">
        <v>3751</v>
      </c>
      <c r="C1630" s="131" t="s">
        <v>45</v>
      </c>
      <c r="D1630" s="77"/>
      <c r="E1630" s="77"/>
      <c r="F1630" s="77"/>
      <c r="G1630" s="77"/>
      <c r="H1630" s="124"/>
      <c r="I1630" s="120">
        <f>SUM(H1631:H1646)</f>
        <v>718.71999999999991</v>
      </c>
      <c r="J1630" s="273"/>
      <c r="K1630" s="273"/>
      <c r="L1630" s="155"/>
      <c r="M1630" s="28"/>
      <c r="N1630" s="28"/>
      <c r="O1630" s="28"/>
      <c r="P1630" s="28"/>
      <c r="Q1630" s="28"/>
      <c r="R1630" s="28"/>
      <c r="S1630" s="28"/>
    </row>
    <row r="1631" spans="1:19" s="31" customFormat="1" ht="13.5" x14ac:dyDescent="0.3">
      <c r="A1631" s="144"/>
      <c r="B1631" s="103"/>
      <c r="C1631" s="133" t="s">
        <v>45</v>
      </c>
      <c r="D1631" s="77">
        <v>1</v>
      </c>
      <c r="E1631" s="77">
        <v>34.46</v>
      </c>
      <c r="F1631" s="77"/>
      <c r="G1631" s="77"/>
      <c r="H1631" s="124">
        <f>E1631*D1631</f>
        <v>34.46</v>
      </c>
      <c r="I1631" s="120"/>
      <c r="J1631" s="273"/>
      <c r="K1631" s="273"/>
      <c r="L1631" s="155"/>
      <c r="M1631" s="28"/>
      <c r="N1631" s="28"/>
      <c r="O1631" s="28"/>
      <c r="P1631" s="28"/>
      <c r="Q1631" s="28"/>
      <c r="R1631" s="28"/>
      <c r="S1631" s="28"/>
    </row>
    <row r="1632" spans="1:19" s="31" customFormat="1" ht="13.5" x14ac:dyDescent="0.3">
      <c r="A1632" s="144"/>
      <c r="B1632" s="103"/>
      <c r="C1632" s="133" t="s">
        <v>45</v>
      </c>
      <c r="D1632" s="77">
        <v>1</v>
      </c>
      <c r="E1632" s="77">
        <v>7.23</v>
      </c>
      <c r="F1632" s="77"/>
      <c r="G1632" s="77"/>
      <c r="H1632" s="124">
        <f t="shared" ref="H1632:H1646" si="72">E1632*D1632</f>
        <v>7.23</v>
      </c>
      <c r="I1632" s="120"/>
      <c r="J1632" s="273"/>
      <c r="K1632" s="273"/>
      <c r="L1632" s="155"/>
      <c r="M1632" s="28"/>
      <c r="N1632" s="28"/>
      <c r="O1632" s="28"/>
      <c r="P1632" s="28"/>
      <c r="Q1632" s="28"/>
      <c r="R1632" s="28"/>
      <c r="S1632" s="28"/>
    </row>
    <row r="1633" spans="1:19" s="31" customFormat="1" ht="13.5" x14ac:dyDescent="0.3">
      <c r="A1633" s="144"/>
      <c r="B1633" s="103"/>
      <c r="C1633" s="133" t="s">
        <v>45</v>
      </c>
      <c r="D1633" s="77">
        <v>1</v>
      </c>
      <c r="E1633" s="77">
        <v>13.94</v>
      </c>
      <c r="F1633" s="77"/>
      <c r="G1633" s="77"/>
      <c r="H1633" s="124">
        <f t="shared" si="72"/>
        <v>13.94</v>
      </c>
      <c r="I1633" s="120"/>
      <c r="J1633" s="273"/>
      <c r="K1633" s="273"/>
      <c r="L1633" s="155"/>
      <c r="M1633" s="28"/>
      <c r="N1633" s="28"/>
      <c r="O1633" s="28"/>
      <c r="P1633" s="28"/>
      <c r="Q1633" s="28"/>
      <c r="R1633" s="28"/>
      <c r="S1633" s="28"/>
    </row>
    <row r="1634" spans="1:19" s="31" customFormat="1" ht="13.5" x14ac:dyDescent="0.3">
      <c r="A1634" s="144"/>
      <c r="B1634" s="103"/>
      <c r="C1634" s="133" t="s">
        <v>45</v>
      </c>
      <c r="D1634" s="77">
        <v>1</v>
      </c>
      <c r="E1634" s="77">
        <v>148.75</v>
      </c>
      <c r="F1634" s="77"/>
      <c r="G1634" s="77"/>
      <c r="H1634" s="124">
        <f t="shared" si="72"/>
        <v>148.75</v>
      </c>
      <c r="I1634" s="120"/>
      <c r="J1634" s="273"/>
      <c r="K1634" s="273"/>
      <c r="L1634" s="155"/>
      <c r="M1634" s="28"/>
      <c r="N1634" s="28"/>
      <c r="O1634" s="28"/>
      <c r="P1634" s="28"/>
      <c r="Q1634" s="28"/>
      <c r="R1634" s="28"/>
      <c r="S1634" s="28"/>
    </row>
    <row r="1635" spans="1:19" s="31" customFormat="1" ht="13.5" x14ac:dyDescent="0.3">
      <c r="A1635" s="144"/>
      <c r="B1635" s="103"/>
      <c r="C1635" s="133" t="s">
        <v>45</v>
      </c>
      <c r="D1635" s="77">
        <v>1</v>
      </c>
      <c r="E1635" s="77">
        <v>30.23</v>
      </c>
      <c r="F1635" s="77"/>
      <c r="G1635" s="77"/>
      <c r="H1635" s="124">
        <f t="shared" si="72"/>
        <v>30.23</v>
      </c>
      <c r="I1635" s="120"/>
      <c r="J1635" s="273"/>
      <c r="K1635" s="273"/>
      <c r="L1635" s="155"/>
      <c r="M1635" s="28"/>
      <c r="N1635" s="28"/>
      <c r="O1635" s="28"/>
      <c r="P1635" s="28"/>
      <c r="Q1635" s="28"/>
      <c r="R1635" s="28"/>
      <c r="S1635" s="28"/>
    </row>
    <row r="1636" spans="1:19" s="31" customFormat="1" ht="13.5" x14ac:dyDescent="0.3">
      <c r="A1636" s="144"/>
      <c r="B1636" s="103"/>
      <c r="C1636" s="133" t="s">
        <v>45</v>
      </c>
      <c r="D1636" s="77">
        <v>1</v>
      </c>
      <c r="E1636" s="77">
        <v>58.91</v>
      </c>
      <c r="F1636" s="77"/>
      <c r="G1636" s="77"/>
      <c r="H1636" s="124">
        <f t="shared" si="72"/>
        <v>58.91</v>
      </c>
      <c r="I1636" s="120"/>
      <c r="J1636" s="273"/>
      <c r="K1636" s="273"/>
      <c r="L1636" s="155"/>
      <c r="M1636" s="28"/>
      <c r="N1636" s="28"/>
      <c r="O1636" s="28"/>
      <c r="P1636" s="28"/>
      <c r="Q1636" s="28"/>
      <c r="R1636" s="28"/>
      <c r="S1636" s="28"/>
    </row>
    <row r="1637" spans="1:19" s="31" customFormat="1" ht="13.5" x14ac:dyDescent="0.3">
      <c r="A1637" s="144"/>
      <c r="B1637" s="103"/>
      <c r="C1637" s="133" t="s">
        <v>45</v>
      </c>
      <c r="D1637" s="77">
        <v>1</v>
      </c>
      <c r="E1637" s="77">
        <v>44.33</v>
      </c>
      <c r="F1637" s="77"/>
      <c r="G1637" s="77"/>
      <c r="H1637" s="124">
        <f t="shared" si="72"/>
        <v>44.33</v>
      </c>
      <c r="I1637" s="120"/>
      <c r="J1637" s="273"/>
      <c r="K1637" s="273"/>
      <c r="L1637" s="155"/>
      <c r="M1637" s="28"/>
      <c r="N1637" s="28"/>
      <c r="O1637" s="28"/>
      <c r="P1637" s="28"/>
      <c r="Q1637" s="28"/>
      <c r="R1637" s="28"/>
      <c r="S1637" s="28"/>
    </row>
    <row r="1638" spans="1:19" s="31" customFormat="1" ht="13.5" x14ac:dyDescent="0.3">
      <c r="A1638" s="144"/>
      <c r="B1638" s="103"/>
      <c r="C1638" s="133" t="s">
        <v>45</v>
      </c>
      <c r="D1638" s="77">
        <v>1</v>
      </c>
      <c r="E1638" s="77">
        <v>44.94</v>
      </c>
      <c r="F1638" s="77"/>
      <c r="G1638" s="77"/>
      <c r="H1638" s="124">
        <f t="shared" si="72"/>
        <v>44.94</v>
      </c>
      <c r="I1638" s="120"/>
      <c r="J1638" s="273"/>
      <c r="K1638" s="273"/>
      <c r="L1638" s="155"/>
      <c r="M1638" s="28"/>
      <c r="N1638" s="28"/>
      <c r="O1638" s="28"/>
      <c r="P1638" s="28"/>
      <c r="Q1638" s="28"/>
      <c r="R1638" s="28"/>
      <c r="S1638" s="28"/>
    </row>
    <row r="1639" spans="1:19" s="31" customFormat="1" ht="13.5" x14ac:dyDescent="0.3">
      <c r="A1639" s="144"/>
      <c r="B1639" s="103"/>
      <c r="C1639" s="133" t="s">
        <v>45</v>
      </c>
      <c r="D1639" s="77">
        <v>1</v>
      </c>
      <c r="E1639" s="77">
        <v>33.619999999999997</v>
      </c>
      <c r="F1639" s="77"/>
      <c r="G1639" s="77"/>
      <c r="H1639" s="124">
        <f t="shared" si="72"/>
        <v>33.619999999999997</v>
      </c>
      <c r="I1639" s="120"/>
      <c r="J1639" s="273"/>
      <c r="K1639" s="273"/>
      <c r="L1639" s="155"/>
      <c r="M1639" s="28"/>
      <c r="N1639" s="28"/>
      <c r="O1639" s="28"/>
      <c r="P1639" s="28"/>
      <c r="Q1639" s="28"/>
      <c r="R1639" s="28"/>
      <c r="S1639" s="28"/>
    </row>
    <row r="1640" spans="1:19" s="31" customFormat="1" ht="13.5" x14ac:dyDescent="0.3">
      <c r="A1640" s="144"/>
      <c r="B1640" s="103"/>
      <c r="C1640" s="133" t="s">
        <v>45</v>
      </c>
      <c r="D1640" s="77">
        <v>1</v>
      </c>
      <c r="E1640" s="77">
        <v>49.21</v>
      </c>
      <c r="F1640" s="77"/>
      <c r="G1640" s="77"/>
      <c r="H1640" s="124">
        <f t="shared" si="72"/>
        <v>49.21</v>
      </c>
      <c r="I1640" s="120"/>
      <c r="J1640" s="273"/>
      <c r="K1640" s="273"/>
      <c r="L1640" s="155"/>
      <c r="M1640" s="28"/>
      <c r="N1640" s="28"/>
      <c r="O1640" s="28"/>
      <c r="P1640" s="28"/>
      <c r="Q1640" s="28"/>
      <c r="R1640" s="28"/>
      <c r="S1640" s="28"/>
    </row>
    <row r="1641" spans="1:19" s="31" customFormat="1" ht="13.5" x14ac:dyDescent="0.3">
      <c r="A1641" s="144"/>
      <c r="B1641" s="103"/>
      <c r="C1641" s="133" t="s">
        <v>45</v>
      </c>
      <c r="D1641" s="77">
        <v>1</v>
      </c>
      <c r="E1641" s="77">
        <v>50.95</v>
      </c>
      <c r="F1641" s="77"/>
      <c r="G1641" s="77"/>
      <c r="H1641" s="124">
        <f t="shared" si="72"/>
        <v>50.95</v>
      </c>
      <c r="I1641" s="120"/>
      <c r="J1641" s="273"/>
      <c r="K1641" s="273"/>
      <c r="L1641" s="155"/>
      <c r="M1641" s="28"/>
      <c r="N1641" s="28"/>
      <c r="O1641" s="28"/>
      <c r="P1641" s="28"/>
      <c r="Q1641" s="28"/>
      <c r="R1641" s="28"/>
      <c r="S1641" s="28"/>
    </row>
    <row r="1642" spans="1:19" s="31" customFormat="1" ht="13.5" x14ac:dyDescent="0.3">
      <c r="A1642" s="144"/>
      <c r="B1642" s="103"/>
      <c r="C1642" s="133" t="s">
        <v>45</v>
      </c>
      <c r="D1642" s="77">
        <v>1</v>
      </c>
      <c r="E1642" s="77">
        <v>49.21</v>
      </c>
      <c r="F1642" s="77"/>
      <c r="G1642" s="77"/>
      <c r="H1642" s="124">
        <f t="shared" si="72"/>
        <v>49.21</v>
      </c>
      <c r="I1642" s="120"/>
      <c r="J1642" s="273"/>
      <c r="K1642" s="273"/>
      <c r="L1642" s="155"/>
      <c r="M1642" s="28"/>
      <c r="N1642" s="28"/>
      <c r="O1642" s="28"/>
      <c r="P1642" s="28"/>
      <c r="Q1642" s="28"/>
      <c r="R1642" s="28"/>
      <c r="S1642" s="28"/>
    </row>
    <row r="1643" spans="1:19" s="31" customFormat="1" ht="13.5" x14ac:dyDescent="0.3">
      <c r="A1643" s="144"/>
      <c r="B1643" s="103"/>
      <c r="C1643" s="133" t="s">
        <v>45</v>
      </c>
      <c r="D1643" s="77">
        <v>1</v>
      </c>
      <c r="E1643" s="77">
        <v>107.49</v>
      </c>
      <c r="F1643" s="77"/>
      <c r="G1643" s="77"/>
      <c r="H1643" s="124">
        <f t="shared" si="72"/>
        <v>107.49</v>
      </c>
      <c r="I1643" s="120"/>
      <c r="J1643" s="273"/>
      <c r="K1643" s="273"/>
      <c r="L1643" s="155"/>
      <c r="M1643" s="28"/>
      <c r="N1643" s="28"/>
      <c r="O1643" s="28"/>
      <c r="P1643" s="28"/>
      <c r="Q1643" s="28"/>
      <c r="R1643" s="28"/>
      <c r="S1643" s="28"/>
    </row>
    <row r="1644" spans="1:19" s="31" customFormat="1" ht="13.5" x14ac:dyDescent="0.3">
      <c r="A1644" s="144"/>
      <c r="B1644" s="103"/>
      <c r="C1644" s="133" t="s">
        <v>45</v>
      </c>
      <c r="D1644" s="77">
        <v>1</v>
      </c>
      <c r="E1644" s="77">
        <v>46.41</v>
      </c>
      <c r="F1644" s="77"/>
      <c r="G1644" s="77"/>
      <c r="H1644" s="124">
        <f t="shared" si="72"/>
        <v>46.41</v>
      </c>
      <c r="I1644" s="120"/>
      <c r="J1644" s="273"/>
      <c r="K1644" s="273"/>
      <c r="L1644" s="155"/>
      <c r="M1644" s="28"/>
      <c r="N1644" s="28"/>
      <c r="O1644" s="28"/>
      <c r="P1644" s="28"/>
      <c r="Q1644" s="28"/>
      <c r="R1644" s="28"/>
      <c r="S1644" s="28"/>
    </row>
    <row r="1645" spans="1:19" s="31" customFormat="1" ht="13.5" x14ac:dyDescent="0.3">
      <c r="A1645" s="144"/>
      <c r="B1645" s="103"/>
      <c r="C1645" s="133" t="s">
        <v>45</v>
      </c>
      <c r="D1645" s="77">
        <v>1</v>
      </c>
      <c r="E1645" s="77">
        <v>44.94</v>
      </c>
      <c r="F1645" s="77"/>
      <c r="G1645" s="77"/>
      <c r="H1645" s="124">
        <f t="shared" si="72"/>
        <v>44.94</v>
      </c>
      <c r="I1645" s="120"/>
      <c r="J1645" s="273"/>
      <c r="K1645" s="273"/>
      <c r="L1645" s="155"/>
      <c r="M1645" s="28"/>
      <c r="N1645" s="28"/>
      <c r="O1645" s="28"/>
      <c r="P1645" s="28"/>
      <c r="Q1645" s="28"/>
      <c r="R1645" s="28"/>
      <c r="S1645" s="28"/>
    </row>
    <row r="1646" spans="1:19" s="31" customFormat="1" ht="13.5" x14ac:dyDescent="0.3">
      <c r="A1646" s="144"/>
      <c r="B1646" s="103"/>
      <c r="C1646" s="133" t="s">
        <v>45</v>
      </c>
      <c r="D1646" s="77">
        <v>-1</v>
      </c>
      <c r="E1646" s="77">
        <v>45.9</v>
      </c>
      <c r="F1646" s="77"/>
      <c r="G1646" s="77"/>
      <c r="H1646" s="124">
        <f t="shared" si="72"/>
        <v>-45.9</v>
      </c>
      <c r="I1646" s="120"/>
      <c r="J1646" s="273"/>
      <c r="K1646" s="273"/>
      <c r="L1646" s="155"/>
      <c r="M1646" s="28"/>
      <c r="N1646" s="28"/>
      <c r="O1646" s="28"/>
      <c r="P1646" s="28"/>
      <c r="Q1646" s="28"/>
      <c r="R1646" s="28"/>
      <c r="S1646" s="28"/>
    </row>
    <row r="1647" spans="1:19" s="31" customFormat="1" ht="13.5" x14ac:dyDescent="0.3">
      <c r="A1647" s="144"/>
      <c r="B1647" s="103"/>
      <c r="C1647" s="133"/>
      <c r="D1647" s="77"/>
      <c r="E1647" s="77"/>
      <c r="F1647" s="77"/>
      <c r="G1647" s="77"/>
      <c r="H1647" s="124"/>
      <c r="I1647" s="120"/>
      <c r="J1647" s="273"/>
      <c r="K1647" s="273"/>
      <c r="L1647" s="155"/>
      <c r="M1647" s="28"/>
      <c r="N1647" s="28"/>
      <c r="O1647" s="28"/>
      <c r="P1647" s="28"/>
      <c r="Q1647" s="28"/>
      <c r="R1647" s="28"/>
      <c r="S1647" s="28"/>
    </row>
    <row r="1648" spans="1:19" s="31" customFormat="1" ht="81" x14ac:dyDescent="0.3">
      <c r="A1648" s="116" t="s">
        <v>1114</v>
      </c>
      <c r="B1648" s="491" t="s">
        <v>3752</v>
      </c>
      <c r="C1648" s="133" t="s">
        <v>45</v>
      </c>
      <c r="D1648" s="77"/>
      <c r="E1648" s="77"/>
      <c r="F1648" s="77"/>
      <c r="G1648" s="77"/>
      <c r="H1648" s="124"/>
      <c r="I1648" s="120">
        <f>SUM(H1649:H1661)</f>
        <v>114.78999999999999</v>
      </c>
      <c r="J1648" s="273"/>
      <c r="K1648" s="273"/>
      <c r="L1648" s="155"/>
      <c r="M1648" s="28"/>
      <c r="N1648" s="28"/>
      <c r="O1648" s="28"/>
      <c r="P1648" s="28"/>
      <c r="Q1648" s="28"/>
      <c r="R1648" s="28"/>
      <c r="S1648" s="28"/>
    </row>
    <row r="1649" spans="1:19" s="31" customFormat="1" ht="13.5" x14ac:dyDescent="0.3">
      <c r="A1649" s="144"/>
      <c r="B1649" s="109"/>
      <c r="C1649" s="133" t="s">
        <v>45</v>
      </c>
      <c r="D1649" s="77">
        <v>1</v>
      </c>
      <c r="E1649" s="77">
        <v>5.98</v>
      </c>
      <c r="F1649" s="77"/>
      <c r="G1649" s="77"/>
      <c r="H1649" s="124">
        <f>E1649*D1649</f>
        <v>5.98</v>
      </c>
      <c r="I1649" s="120"/>
      <c r="J1649" s="273"/>
      <c r="K1649" s="273"/>
      <c r="L1649" s="155"/>
      <c r="M1649" s="28"/>
      <c r="N1649" s="28"/>
      <c r="O1649" s="28"/>
      <c r="P1649" s="28"/>
      <c r="Q1649" s="28"/>
      <c r="R1649" s="28"/>
      <c r="S1649" s="28"/>
    </row>
    <row r="1650" spans="1:19" s="31" customFormat="1" ht="13.5" x14ac:dyDescent="0.3">
      <c r="A1650" s="144"/>
      <c r="B1650" s="109"/>
      <c r="C1650" s="133" t="s">
        <v>45</v>
      </c>
      <c r="D1650" s="77">
        <v>1</v>
      </c>
      <c r="E1650" s="77">
        <v>1.87</v>
      </c>
      <c r="F1650" s="77"/>
      <c r="G1650" s="77"/>
      <c r="H1650" s="124">
        <f t="shared" ref="H1650:H1660" si="73">E1650*D1650</f>
        <v>1.87</v>
      </c>
      <c r="I1650" s="120"/>
      <c r="J1650" s="273"/>
      <c r="K1650" s="273"/>
      <c r="L1650" s="155"/>
      <c r="M1650" s="28"/>
      <c r="N1650" s="28"/>
      <c r="O1650" s="28"/>
      <c r="P1650" s="28"/>
      <c r="Q1650" s="28"/>
      <c r="R1650" s="28"/>
      <c r="S1650" s="28"/>
    </row>
    <row r="1651" spans="1:19" s="31" customFormat="1" ht="13.5" x14ac:dyDescent="0.3">
      <c r="A1651" s="144"/>
      <c r="B1651" s="109"/>
      <c r="C1651" s="133" t="s">
        <v>45</v>
      </c>
      <c r="D1651" s="77">
        <v>1</v>
      </c>
      <c r="E1651" s="77">
        <v>2.76</v>
      </c>
      <c r="F1651" s="77"/>
      <c r="G1651" s="77"/>
      <c r="H1651" s="124">
        <f t="shared" si="73"/>
        <v>2.76</v>
      </c>
      <c r="I1651" s="120"/>
      <c r="J1651" s="273"/>
      <c r="K1651" s="273"/>
      <c r="L1651" s="155"/>
      <c r="M1651" s="28"/>
      <c r="N1651" s="28"/>
      <c r="O1651" s="28"/>
      <c r="P1651" s="28"/>
      <c r="Q1651" s="28"/>
      <c r="R1651" s="28"/>
      <c r="S1651" s="28"/>
    </row>
    <row r="1652" spans="1:19" s="31" customFormat="1" ht="13.5" x14ac:dyDescent="0.3">
      <c r="A1652" s="144"/>
      <c r="B1652" s="109"/>
      <c r="C1652" s="133" t="s">
        <v>45</v>
      </c>
      <c r="D1652" s="77">
        <v>1</v>
      </c>
      <c r="E1652" s="77">
        <v>1.43</v>
      </c>
      <c r="F1652" s="77"/>
      <c r="G1652" s="77"/>
      <c r="H1652" s="124">
        <f t="shared" si="73"/>
        <v>1.43</v>
      </c>
      <c r="I1652" s="120"/>
      <c r="J1652" s="273"/>
      <c r="K1652" s="273"/>
      <c r="L1652" s="155"/>
      <c r="M1652" s="28"/>
      <c r="N1652" s="28"/>
      <c r="O1652" s="28"/>
      <c r="P1652" s="28"/>
      <c r="Q1652" s="28"/>
      <c r="R1652" s="28"/>
      <c r="S1652" s="28"/>
    </row>
    <row r="1653" spans="1:19" s="31" customFormat="1" ht="13.5" x14ac:dyDescent="0.3">
      <c r="A1653" s="144"/>
      <c r="B1653" s="109"/>
      <c r="C1653" s="133" t="s">
        <v>45</v>
      </c>
      <c r="D1653" s="77">
        <v>1</v>
      </c>
      <c r="E1653" s="77">
        <v>1.43</v>
      </c>
      <c r="F1653" s="77"/>
      <c r="G1653" s="77"/>
      <c r="H1653" s="124">
        <f t="shared" si="73"/>
        <v>1.43</v>
      </c>
      <c r="I1653" s="120"/>
      <c r="J1653" s="273"/>
      <c r="K1653" s="273"/>
      <c r="L1653" s="155"/>
      <c r="M1653" s="28"/>
      <c r="N1653" s="28"/>
      <c r="O1653" s="28"/>
      <c r="P1653" s="28"/>
      <c r="Q1653" s="28"/>
      <c r="R1653" s="28"/>
      <c r="S1653" s="28"/>
    </row>
    <row r="1654" spans="1:19" s="31" customFormat="1" ht="13.5" x14ac:dyDescent="0.3">
      <c r="A1654" s="144"/>
      <c r="B1654" s="109"/>
      <c r="C1654" s="133" t="s">
        <v>45</v>
      </c>
      <c r="D1654" s="77">
        <v>1</v>
      </c>
      <c r="E1654" s="77">
        <v>2.76</v>
      </c>
      <c r="F1654" s="77"/>
      <c r="G1654" s="77"/>
      <c r="H1654" s="124">
        <f t="shared" si="73"/>
        <v>2.76</v>
      </c>
      <c r="I1654" s="120"/>
      <c r="J1654" s="273"/>
      <c r="K1654" s="273"/>
      <c r="L1654" s="155"/>
      <c r="M1654" s="28"/>
      <c r="N1654" s="28"/>
      <c r="O1654" s="28"/>
      <c r="P1654" s="28"/>
      <c r="Q1654" s="28"/>
      <c r="R1654" s="28"/>
      <c r="S1654" s="28"/>
    </row>
    <row r="1655" spans="1:19" s="31" customFormat="1" ht="13.5" x14ac:dyDescent="0.3">
      <c r="A1655" s="144"/>
      <c r="B1655" s="109"/>
      <c r="C1655" s="133" t="s">
        <v>45</v>
      </c>
      <c r="D1655" s="77">
        <v>1</v>
      </c>
      <c r="E1655" s="77">
        <v>5.99</v>
      </c>
      <c r="F1655" s="77"/>
      <c r="G1655" s="77"/>
      <c r="H1655" s="124">
        <f t="shared" si="73"/>
        <v>5.99</v>
      </c>
      <c r="I1655" s="120"/>
      <c r="J1655" s="273"/>
      <c r="K1655" s="273"/>
      <c r="L1655" s="155"/>
      <c r="M1655" s="28"/>
      <c r="N1655" s="28"/>
      <c r="O1655" s="28"/>
      <c r="P1655" s="28"/>
      <c r="Q1655" s="28"/>
      <c r="R1655" s="28"/>
      <c r="S1655" s="28"/>
    </row>
    <row r="1656" spans="1:19" s="31" customFormat="1" ht="13.5" x14ac:dyDescent="0.3">
      <c r="A1656" s="144"/>
      <c r="B1656" s="109"/>
      <c r="C1656" s="133" t="s">
        <v>45</v>
      </c>
      <c r="D1656" s="77">
        <v>1</v>
      </c>
      <c r="E1656" s="77">
        <v>2.66</v>
      </c>
      <c r="F1656" s="77"/>
      <c r="G1656" s="77"/>
      <c r="H1656" s="124">
        <f t="shared" si="73"/>
        <v>2.66</v>
      </c>
      <c r="I1656" s="120"/>
      <c r="J1656" s="273"/>
      <c r="K1656" s="273"/>
      <c r="L1656" s="155"/>
      <c r="M1656" s="28"/>
      <c r="N1656" s="28"/>
      <c r="O1656" s="28"/>
      <c r="P1656" s="28"/>
      <c r="Q1656" s="28"/>
      <c r="R1656" s="28"/>
      <c r="S1656" s="28"/>
    </row>
    <row r="1657" spans="1:19" s="31" customFormat="1" ht="13.5" x14ac:dyDescent="0.3">
      <c r="A1657" s="144"/>
      <c r="B1657" s="109"/>
      <c r="C1657" s="133" t="s">
        <v>45</v>
      </c>
      <c r="D1657" s="77">
        <v>1</v>
      </c>
      <c r="E1657" s="77">
        <v>10.64</v>
      </c>
      <c r="F1657" s="77"/>
      <c r="G1657" s="77"/>
      <c r="H1657" s="124">
        <f t="shared" si="73"/>
        <v>10.64</v>
      </c>
      <c r="I1657" s="120"/>
      <c r="J1657" s="273"/>
      <c r="K1657" s="273"/>
      <c r="L1657" s="155"/>
      <c r="M1657" s="28"/>
      <c r="N1657" s="28"/>
      <c r="O1657" s="28"/>
      <c r="P1657" s="28"/>
      <c r="Q1657" s="28"/>
      <c r="R1657" s="28"/>
      <c r="S1657" s="28"/>
    </row>
    <row r="1658" spans="1:19" s="31" customFormat="1" ht="13.5" x14ac:dyDescent="0.3">
      <c r="A1658" s="144"/>
      <c r="B1658" s="109"/>
      <c r="C1658" s="133" t="s">
        <v>45</v>
      </c>
      <c r="D1658" s="77">
        <v>1</v>
      </c>
      <c r="E1658" s="77">
        <v>2.72</v>
      </c>
      <c r="F1658" s="77"/>
      <c r="G1658" s="77"/>
      <c r="H1658" s="124">
        <f t="shared" si="73"/>
        <v>2.72</v>
      </c>
      <c r="I1658" s="120"/>
      <c r="J1658" s="273"/>
      <c r="K1658" s="273"/>
      <c r="L1658" s="155"/>
      <c r="M1658" s="28"/>
      <c r="N1658" s="28"/>
      <c r="O1658" s="28"/>
      <c r="P1658" s="28"/>
      <c r="Q1658" s="28"/>
      <c r="R1658" s="28"/>
      <c r="S1658" s="28"/>
    </row>
    <row r="1659" spans="1:19" s="31" customFormat="1" ht="13.5" x14ac:dyDescent="0.3">
      <c r="A1659" s="144"/>
      <c r="B1659" s="109"/>
      <c r="C1659" s="133" t="s">
        <v>45</v>
      </c>
      <c r="D1659" s="77">
        <v>1</v>
      </c>
      <c r="E1659" s="77">
        <v>15.43</v>
      </c>
      <c r="F1659" s="77"/>
      <c r="G1659" s="77"/>
      <c r="H1659" s="124">
        <f t="shared" si="73"/>
        <v>15.43</v>
      </c>
      <c r="I1659" s="120"/>
      <c r="J1659" s="273"/>
      <c r="K1659" s="273"/>
      <c r="L1659" s="155"/>
      <c r="M1659" s="28"/>
      <c r="N1659" s="28"/>
      <c r="O1659" s="28"/>
      <c r="P1659" s="28"/>
      <c r="Q1659" s="28"/>
      <c r="R1659" s="28"/>
      <c r="S1659" s="28"/>
    </row>
    <row r="1660" spans="1:19" s="31" customFormat="1" ht="13.5" x14ac:dyDescent="0.3">
      <c r="A1660" s="144"/>
      <c r="B1660" s="109"/>
      <c r="C1660" s="133" t="s">
        <v>45</v>
      </c>
      <c r="D1660" s="77">
        <v>1</v>
      </c>
      <c r="E1660" s="77">
        <v>15.22</v>
      </c>
      <c r="F1660" s="77"/>
      <c r="G1660" s="77"/>
      <c r="H1660" s="124">
        <f t="shared" si="73"/>
        <v>15.22</v>
      </c>
      <c r="I1660" s="120"/>
      <c r="J1660" s="273"/>
      <c r="K1660" s="273"/>
      <c r="L1660" s="155"/>
      <c r="M1660" s="28"/>
      <c r="N1660" s="28"/>
      <c r="O1660" s="28"/>
      <c r="P1660" s="28"/>
      <c r="Q1660" s="28"/>
      <c r="R1660" s="28"/>
      <c r="S1660" s="28"/>
    </row>
    <row r="1661" spans="1:19" s="31" customFormat="1" ht="13.5" x14ac:dyDescent="0.3">
      <c r="A1661" s="144"/>
      <c r="B1661" s="109"/>
      <c r="C1661" s="133" t="s">
        <v>45</v>
      </c>
      <c r="D1661" s="77">
        <v>1</v>
      </c>
      <c r="E1661" s="77">
        <v>45.9</v>
      </c>
      <c r="F1661" s="77"/>
      <c r="G1661" s="77"/>
      <c r="H1661" s="124">
        <f>E1661*D1661</f>
        <v>45.9</v>
      </c>
      <c r="I1661" s="120"/>
      <c r="J1661" s="273"/>
      <c r="K1661" s="273"/>
      <c r="L1661" s="155"/>
      <c r="M1661" s="28"/>
      <c r="N1661" s="28"/>
      <c r="O1661" s="28"/>
      <c r="P1661" s="28"/>
      <c r="Q1661" s="28"/>
      <c r="R1661" s="28"/>
      <c r="S1661" s="28"/>
    </row>
    <row r="1662" spans="1:19" s="31" customFormat="1" ht="13.5" x14ac:dyDescent="0.3">
      <c r="A1662" s="116"/>
      <c r="B1662" s="109"/>
      <c r="C1662" s="15"/>
      <c r="D1662" s="15"/>
      <c r="E1662" s="15"/>
      <c r="H1662" s="332"/>
      <c r="I1662" s="120"/>
      <c r="J1662" s="273"/>
      <c r="K1662" s="273"/>
      <c r="L1662" s="167"/>
      <c r="M1662" s="28"/>
      <c r="N1662" s="28"/>
      <c r="O1662" s="28"/>
      <c r="P1662" s="28"/>
      <c r="Q1662" s="28"/>
      <c r="R1662" s="28"/>
      <c r="S1662" s="28"/>
    </row>
    <row r="1663" spans="1:19" s="31" customFormat="1" ht="13.5" x14ac:dyDescent="0.3">
      <c r="A1663" s="144"/>
      <c r="B1663" s="109"/>
      <c r="C1663" s="133"/>
      <c r="D1663" s="77"/>
      <c r="E1663" s="77"/>
      <c r="F1663" s="77"/>
      <c r="G1663" s="77"/>
      <c r="H1663" s="124"/>
      <c r="I1663" s="120"/>
      <c r="J1663" s="273"/>
      <c r="K1663" s="273"/>
      <c r="L1663" s="155"/>
      <c r="M1663" s="28"/>
      <c r="N1663" s="28"/>
      <c r="O1663" s="28"/>
      <c r="P1663" s="28"/>
      <c r="Q1663" s="28"/>
      <c r="R1663" s="28"/>
      <c r="S1663" s="28"/>
    </row>
    <row r="1664" spans="1:19" s="31" customFormat="1" ht="13.5" x14ac:dyDescent="0.3">
      <c r="A1664" s="100" t="s">
        <v>1115</v>
      </c>
      <c r="B1664" s="101" t="s">
        <v>143</v>
      </c>
      <c r="C1664" s="133"/>
      <c r="D1664" s="77"/>
      <c r="E1664" s="77"/>
      <c r="F1664" s="77"/>
      <c r="G1664" s="77"/>
      <c r="H1664" s="124"/>
      <c r="I1664" s="120"/>
      <c r="J1664" s="273"/>
      <c r="K1664" s="273"/>
      <c r="L1664" s="155"/>
      <c r="M1664" s="28"/>
      <c r="N1664" s="28"/>
      <c r="O1664" s="28"/>
      <c r="P1664" s="28"/>
      <c r="Q1664" s="28"/>
      <c r="R1664" s="28"/>
      <c r="S1664" s="28"/>
    </row>
    <row r="1665" spans="1:19" s="31" customFormat="1" ht="13.5" x14ac:dyDescent="0.3">
      <c r="A1665" s="144"/>
      <c r="B1665" s="109"/>
      <c r="C1665" s="133"/>
      <c r="D1665" s="77"/>
      <c r="E1665" s="77"/>
      <c r="F1665" s="77"/>
      <c r="G1665" s="77"/>
      <c r="H1665" s="124"/>
      <c r="I1665" s="120"/>
      <c r="J1665" s="273"/>
      <c r="K1665" s="273"/>
      <c r="L1665" s="155"/>
      <c r="M1665" s="28"/>
      <c r="N1665" s="28"/>
      <c r="O1665" s="28"/>
      <c r="P1665" s="28"/>
      <c r="Q1665" s="28"/>
      <c r="R1665" s="28"/>
      <c r="S1665" s="28"/>
    </row>
    <row r="1666" spans="1:19" s="31" customFormat="1" ht="162" x14ac:dyDescent="0.3">
      <c r="A1666" s="116" t="s">
        <v>1116</v>
      </c>
      <c r="B1666" s="491" t="s">
        <v>3694</v>
      </c>
      <c r="C1666" s="133"/>
      <c r="D1666" s="77"/>
      <c r="E1666" s="77"/>
      <c r="F1666" s="77"/>
      <c r="G1666" s="77"/>
      <c r="H1666" s="124"/>
      <c r="I1666" s="120"/>
      <c r="J1666" s="273"/>
      <c r="K1666" s="273"/>
      <c r="L1666" s="155"/>
      <c r="M1666" s="28"/>
      <c r="N1666" s="28"/>
      <c r="O1666" s="28"/>
      <c r="P1666" s="28"/>
      <c r="Q1666" s="28"/>
      <c r="R1666" s="28"/>
      <c r="S1666" s="28"/>
    </row>
    <row r="1667" spans="1:19" s="31" customFormat="1" ht="13.5" x14ac:dyDescent="0.3">
      <c r="A1667" s="144" t="s">
        <v>1117</v>
      </c>
      <c r="B1667" s="109" t="s">
        <v>146</v>
      </c>
      <c r="C1667" s="133" t="s">
        <v>11</v>
      </c>
      <c r="D1667" s="77">
        <v>26</v>
      </c>
      <c r="E1667" s="77"/>
      <c r="F1667" s="77"/>
      <c r="G1667" s="77"/>
      <c r="H1667" s="124">
        <f>D1667</f>
        <v>26</v>
      </c>
      <c r="I1667" s="120">
        <f>H1667</f>
        <v>26</v>
      </c>
      <c r="J1667" s="273"/>
      <c r="K1667" s="273"/>
      <c r="L1667" s="155"/>
      <c r="M1667" s="28"/>
      <c r="N1667" s="28"/>
      <c r="O1667" s="28"/>
      <c r="P1667" s="28"/>
      <c r="Q1667" s="28"/>
      <c r="R1667" s="28"/>
      <c r="S1667" s="28"/>
    </row>
    <row r="1668" spans="1:19" s="31" customFormat="1" ht="13.5" x14ac:dyDescent="0.3">
      <c r="A1668" s="144" t="s">
        <v>1118</v>
      </c>
      <c r="B1668" s="109" t="s">
        <v>148</v>
      </c>
      <c r="C1668" s="133" t="s">
        <v>11</v>
      </c>
      <c r="D1668" s="77">
        <v>2</v>
      </c>
      <c r="E1668" s="77"/>
      <c r="F1668" s="77"/>
      <c r="G1668" s="77"/>
      <c r="H1668" s="124">
        <f t="shared" ref="H1668:H1670" si="74">D1668</f>
        <v>2</v>
      </c>
      <c r="I1668" s="120">
        <f t="shared" ref="I1668:I1670" si="75">H1668</f>
        <v>2</v>
      </c>
      <c r="J1668" s="273"/>
      <c r="K1668" s="273"/>
      <c r="L1668" s="155"/>
      <c r="M1668" s="28"/>
      <c r="N1668" s="28"/>
      <c r="O1668" s="28"/>
      <c r="P1668" s="28"/>
      <c r="Q1668" s="28"/>
      <c r="R1668" s="28"/>
      <c r="S1668" s="28"/>
    </row>
    <row r="1669" spans="1:19" s="31" customFormat="1" ht="13.5" x14ac:dyDescent="0.3">
      <c r="A1669" s="144" t="s">
        <v>1119</v>
      </c>
      <c r="B1669" s="109" t="s">
        <v>150</v>
      </c>
      <c r="C1669" s="133" t="s">
        <v>11</v>
      </c>
      <c r="D1669" s="77">
        <v>1</v>
      </c>
      <c r="E1669" s="77"/>
      <c r="F1669" s="77"/>
      <c r="G1669" s="77"/>
      <c r="H1669" s="124">
        <f t="shared" si="74"/>
        <v>1</v>
      </c>
      <c r="I1669" s="120">
        <f t="shared" si="75"/>
        <v>1</v>
      </c>
      <c r="J1669" s="273"/>
      <c r="K1669" s="273"/>
      <c r="L1669" s="155"/>
      <c r="M1669" s="28"/>
      <c r="N1669" s="28"/>
      <c r="O1669" s="28"/>
      <c r="P1669" s="28"/>
      <c r="Q1669" s="28"/>
      <c r="R1669" s="28"/>
      <c r="S1669" s="28"/>
    </row>
    <row r="1670" spans="1:19" s="31" customFormat="1" ht="13.5" x14ac:dyDescent="0.3">
      <c r="A1670" s="144" t="s">
        <v>1120</v>
      </c>
      <c r="B1670" s="109" t="s">
        <v>152</v>
      </c>
      <c r="C1670" s="133" t="s">
        <v>11</v>
      </c>
      <c r="D1670" s="77">
        <v>8</v>
      </c>
      <c r="E1670" s="77"/>
      <c r="F1670" s="77"/>
      <c r="G1670" s="77"/>
      <c r="H1670" s="124">
        <f t="shared" si="74"/>
        <v>8</v>
      </c>
      <c r="I1670" s="120">
        <f t="shared" si="75"/>
        <v>8</v>
      </c>
      <c r="J1670" s="273"/>
      <c r="K1670" s="273"/>
      <c r="L1670" s="155"/>
      <c r="M1670" s="28"/>
      <c r="N1670" s="28"/>
      <c r="O1670" s="28"/>
      <c r="P1670" s="28"/>
      <c r="Q1670" s="28"/>
      <c r="R1670" s="28"/>
      <c r="S1670" s="28"/>
    </row>
    <row r="1671" spans="1:19" s="31" customFormat="1" ht="13.5" x14ac:dyDescent="0.3">
      <c r="A1671" s="144"/>
      <c r="B1671" s="109"/>
      <c r="C1671" s="133"/>
      <c r="D1671" s="77"/>
      <c r="E1671" s="77"/>
      <c r="F1671" s="77"/>
      <c r="G1671" s="77"/>
      <c r="H1671" s="124"/>
      <c r="I1671" s="120"/>
      <c r="J1671" s="273"/>
      <c r="K1671" s="273"/>
      <c r="L1671" s="167"/>
      <c r="M1671" s="28"/>
      <c r="N1671" s="28"/>
      <c r="O1671" s="28"/>
      <c r="P1671" s="28"/>
      <c r="Q1671" s="28"/>
      <c r="R1671" s="28"/>
      <c r="S1671" s="28"/>
    </row>
    <row r="1672" spans="1:19" s="31" customFormat="1" ht="94.5" customHeight="1" x14ac:dyDescent="0.3">
      <c r="A1672" s="116" t="s">
        <v>1121</v>
      </c>
      <c r="B1672" s="491" t="s">
        <v>409</v>
      </c>
      <c r="C1672" s="131"/>
      <c r="D1672" s="77"/>
      <c r="E1672" s="77"/>
      <c r="F1672" s="77"/>
      <c r="G1672" s="77"/>
      <c r="H1672" s="124"/>
      <c r="I1672" s="120"/>
      <c r="J1672" s="253"/>
      <c r="K1672" s="253"/>
      <c r="L1672" s="185"/>
      <c r="M1672" s="28"/>
      <c r="N1672" s="28"/>
      <c r="O1672" s="28"/>
      <c r="P1672" s="28"/>
      <c r="Q1672" s="28"/>
      <c r="R1672" s="28"/>
      <c r="S1672" s="28"/>
    </row>
    <row r="1673" spans="1:19" s="31" customFormat="1" ht="13.5" x14ac:dyDescent="0.3">
      <c r="A1673" s="116" t="s">
        <v>1122</v>
      </c>
      <c r="B1673" s="491" t="s">
        <v>3720</v>
      </c>
      <c r="C1673" s="131" t="s">
        <v>11</v>
      </c>
      <c r="D1673" s="77"/>
      <c r="E1673" s="77"/>
      <c r="F1673" s="77"/>
      <c r="G1673" s="77"/>
      <c r="H1673" s="124"/>
      <c r="I1673" s="120">
        <v>1</v>
      </c>
      <c r="J1673" s="253"/>
      <c r="K1673" s="253"/>
      <c r="L1673" s="185"/>
      <c r="M1673" s="28"/>
      <c r="N1673" s="28"/>
      <c r="O1673" s="28"/>
      <c r="P1673" s="28"/>
      <c r="Q1673" s="28"/>
      <c r="R1673" s="28"/>
      <c r="S1673" s="28"/>
    </row>
    <row r="1674" spans="1:19" s="31" customFormat="1" ht="13.5" x14ac:dyDescent="0.3">
      <c r="A1674" s="116" t="s">
        <v>1123</v>
      </c>
      <c r="B1674" s="491" t="s">
        <v>3721</v>
      </c>
      <c r="C1674" s="131" t="s">
        <v>11</v>
      </c>
      <c r="D1674" s="77"/>
      <c r="E1674" s="77"/>
      <c r="F1674" s="77"/>
      <c r="G1674" s="77"/>
      <c r="H1674" s="124"/>
      <c r="I1674" s="120">
        <v>1</v>
      </c>
      <c r="J1674" s="253"/>
      <c r="K1674" s="253"/>
      <c r="L1674" s="185"/>
      <c r="M1674" s="28"/>
      <c r="N1674" s="28"/>
      <c r="O1674" s="28"/>
      <c r="P1674" s="28"/>
      <c r="Q1674" s="28"/>
      <c r="R1674" s="28"/>
      <c r="S1674" s="28"/>
    </row>
    <row r="1675" spans="1:19" s="31" customFormat="1" ht="13.5" x14ac:dyDescent="0.3">
      <c r="A1675" s="144"/>
      <c r="B1675" s="103"/>
      <c r="C1675" s="131"/>
      <c r="D1675" s="77"/>
      <c r="E1675" s="77"/>
      <c r="F1675" s="77"/>
      <c r="G1675" s="77"/>
      <c r="H1675" s="124"/>
      <c r="I1675" s="120"/>
      <c r="J1675" s="253"/>
      <c r="K1675" s="253"/>
      <c r="L1675" s="185"/>
      <c r="M1675" s="28"/>
      <c r="N1675" s="28"/>
      <c r="O1675" s="28"/>
      <c r="P1675" s="28"/>
      <c r="Q1675" s="28"/>
      <c r="R1675" s="28"/>
      <c r="S1675" s="28"/>
    </row>
    <row r="1676" spans="1:19" s="31" customFormat="1" ht="13.5" x14ac:dyDescent="0.3">
      <c r="A1676" s="144"/>
      <c r="B1676" s="109"/>
      <c r="C1676" s="133"/>
      <c r="D1676" s="77"/>
      <c r="E1676" s="77"/>
      <c r="F1676" s="77"/>
      <c r="G1676" s="77"/>
      <c r="H1676" s="124"/>
      <c r="I1676" s="120"/>
      <c r="J1676" s="273"/>
      <c r="K1676" s="273"/>
      <c r="L1676" s="167"/>
      <c r="M1676" s="28"/>
      <c r="N1676" s="28"/>
      <c r="O1676" s="28"/>
      <c r="P1676" s="28"/>
      <c r="Q1676" s="28"/>
      <c r="R1676" s="28"/>
      <c r="S1676" s="28"/>
    </row>
    <row r="1677" spans="1:19" s="31" customFormat="1" ht="13.5" x14ac:dyDescent="0.3">
      <c r="A1677" s="100" t="s">
        <v>1124</v>
      </c>
      <c r="B1677" s="101" t="s">
        <v>154</v>
      </c>
      <c r="C1677" s="133"/>
      <c r="D1677" s="77"/>
      <c r="E1677" s="77"/>
      <c r="F1677" s="77"/>
      <c r="G1677" s="77"/>
      <c r="H1677" s="124"/>
      <c r="I1677" s="120"/>
      <c r="J1677" s="273"/>
      <c r="K1677" s="273"/>
      <c r="L1677" s="155"/>
      <c r="M1677" s="28"/>
      <c r="N1677" s="28"/>
      <c r="O1677" s="28"/>
      <c r="P1677" s="28"/>
      <c r="Q1677" s="28"/>
      <c r="R1677" s="28"/>
      <c r="S1677" s="28"/>
    </row>
    <row r="1678" spans="1:19" s="31" customFormat="1" ht="13.5" x14ac:dyDescent="0.3">
      <c r="A1678" s="144"/>
      <c r="B1678" s="109"/>
      <c r="C1678" s="133"/>
      <c r="D1678" s="77"/>
      <c r="E1678" s="77"/>
      <c r="F1678" s="77"/>
      <c r="G1678" s="77"/>
      <c r="H1678" s="124"/>
      <c r="I1678" s="120"/>
      <c r="J1678" s="273"/>
      <c r="K1678" s="273"/>
      <c r="L1678" s="155"/>
      <c r="M1678" s="28"/>
      <c r="N1678" s="28"/>
      <c r="O1678" s="28"/>
      <c r="P1678" s="28"/>
      <c r="Q1678" s="28"/>
      <c r="R1678" s="28"/>
      <c r="S1678" s="28"/>
    </row>
    <row r="1679" spans="1:19" s="31" customFormat="1" ht="54" x14ac:dyDescent="0.3">
      <c r="A1679" s="116" t="s">
        <v>1125</v>
      </c>
      <c r="B1679" s="103" t="s">
        <v>335</v>
      </c>
      <c r="C1679" s="131"/>
      <c r="D1679" s="77"/>
      <c r="E1679" s="77"/>
      <c r="F1679" s="77"/>
      <c r="G1679" s="77"/>
      <c r="H1679" s="124"/>
      <c r="I1679" s="120"/>
      <c r="J1679" s="273"/>
      <c r="K1679" s="273"/>
      <c r="L1679" s="155"/>
      <c r="M1679" s="28"/>
      <c r="N1679" s="28"/>
      <c r="O1679" s="28"/>
      <c r="P1679" s="28"/>
      <c r="Q1679" s="28"/>
      <c r="R1679" s="28"/>
      <c r="S1679" s="28"/>
    </row>
    <row r="1680" spans="1:19" s="31" customFormat="1" ht="81" x14ac:dyDescent="0.3">
      <c r="A1680" s="116" t="s">
        <v>1126</v>
      </c>
      <c r="B1680" s="103" t="s">
        <v>336</v>
      </c>
      <c r="C1680" s="131"/>
      <c r="D1680" s="77"/>
      <c r="E1680" s="77"/>
      <c r="F1680" s="77"/>
      <c r="G1680" s="77"/>
      <c r="H1680" s="124"/>
      <c r="I1680" s="120"/>
      <c r="J1680" s="273"/>
      <c r="K1680" s="273"/>
      <c r="L1680" s="155"/>
      <c r="M1680" s="28"/>
      <c r="N1680" s="28"/>
      <c r="O1680" s="28"/>
      <c r="P1680" s="28"/>
      <c r="Q1680" s="28"/>
      <c r="R1680" s="28"/>
      <c r="S1680" s="28"/>
    </row>
    <row r="1681" spans="1:19" s="31" customFormat="1" ht="13.5" x14ac:dyDescent="0.3">
      <c r="A1681" s="116" t="s">
        <v>1131</v>
      </c>
      <c r="B1681" s="103" t="s">
        <v>341</v>
      </c>
      <c r="C1681" s="131" t="s">
        <v>11</v>
      </c>
      <c r="D1681" s="77">
        <v>1</v>
      </c>
      <c r="E1681" s="77"/>
      <c r="F1681" s="77"/>
      <c r="G1681" s="77"/>
      <c r="H1681" s="124">
        <f>D1681</f>
        <v>1</v>
      </c>
      <c r="I1681" s="120">
        <f>H1681</f>
        <v>1</v>
      </c>
      <c r="J1681" s="273"/>
      <c r="K1681" s="273"/>
      <c r="L1681" s="155"/>
      <c r="M1681" s="28"/>
      <c r="N1681" s="28"/>
      <c r="O1681" s="28"/>
      <c r="P1681" s="28"/>
      <c r="Q1681" s="28"/>
      <c r="R1681" s="28"/>
      <c r="S1681" s="28"/>
    </row>
    <row r="1682" spans="1:19" s="31" customFormat="1" ht="27" x14ac:dyDescent="0.3">
      <c r="A1682" s="770" t="s">
        <v>1132</v>
      </c>
      <c r="B1682" s="491" t="s">
        <v>3687</v>
      </c>
      <c r="C1682" s="517" t="s">
        <v>11</v>
      </c>
      <c r="D1682" s="465">
        <v>4</v>
      </c>
      <c r="E1682" s="465"/>
      <c r="F1682" s="465"/>
      <c r="G1682" s="465"/>
      <c r="H1682" s="771">
        <f t="shared" ref="H1682:H1683" si="76">D1682</f>
        <v>4</v>
      </c>
      <c r="I1682" s="506">
        <f t="shared" ref="I1682:I1683" si="77">H1682</f>
        <v>4</v>
      </c>
      <c r="J1682" s="273"/>
      <c r="K1682" s="273"/>
      <c r="L1682" s="155"/>
      <c r="M1682" s="28"/>
      <c r="N1682" s="28"/>
      <c r="O1682" s="28"/>
      <c r="P1682" s="28"/>
      <c r="Q1682" s="28"/>
      <c r="R1682" s="28"/>
      <c r="S1682" s="28"/>
    </row>
    <row r="1683" spans="1:19" s="31" customFormat="1" ht="27" x14ac:dyDescent="0.3">
      <c r="A1683" s="116" t="s">
        <v>1133</v>
      </c>
      <c r="B1683" s="103" t="s">
        <v>338</v>
      </c>
      <c r="C1683" s="131" t="s">
        <v>11</v>
      </c>
      <c r="D1683" s="77">
        <v>2</v>
      </c>
      <c r="E1683" s="77"/>
      <c r="F1683" s="77"/>
      <c r="G1683" s="77"/>
      <c r="H1683" s="124">
        <f t="shared" si="76"/>
        <v>2</v>
      </c>
      <c r="I1683" s="120">
        <f t="shared" si="77"/>
        <v>2</v>
      </c>
      <c r="J1683" s="273"/>
      <c r="K1683" s="273"/>
      <c r="L1683" s="155"/>
      <c r="M1683" s="28"/>
      <c r="N1683" s="28"/>
      <c r="O1683" s="28"/>
      <c r="P1683" s="28"/>
      <c r="Q1683" s="28"/>
      <c r="R1683" s="28"/>
      <c r="S1683" s="28"/>
    </row>
    <row r="1684" spans="1:19" s="31" customFormat="1" ht="81" x14ac:dyDescent="0.3">
      <c r="A1684" s="116" t="s">
        <v>1127</v>
      </c>
      <c r="B1684" s="103" t="s">
        <v>342</v>
      </c>
      <c r="C1684" s="131" t="s">
        <v>11</v>
      </c>
      <c r="D1684" s="77">
        <v>7</v>
      </c>
      <c r="E1684" s="77"/>
      <c r="F1684" s="77"/>
      <c r="G1684" s="77"/>
      <c r="H1684" s="124">
        <f>D1684</f>
        <v>7</v>
      </c>
      <c r="I1684" s="120">
        <f>H1684</f>
        <v>7</v>
      </c>
      <c r="J1684" s="273"/>
      <c r="K1684" s="273"/>
      <c r="L1684" s="155"/>
      <c r="M1684" s="28"/>
      <c r="N1684" s="28"/>
      <c r="O1684" s="28"/>
      <c r="P1684" s="28"/>
      <c r="Q1684" s="28"/>
      <c r="R1684" s="28"/>
      <c r="S1684" s="28"/>
    </row>
    <row r="1685" spans="1:19" s="31" customFormat="1" ht="95.25" customHeight="1" x14ac:dyDescent="0.3">
      <c r="A1685" s="116" t="s">
        <v>1128</v>
      </c>
      <c r="B1685" s="103" t="s">
        <v>343</v>
      </c>
      <c r="C1685" s="131" t="s">
        <v>11</v>
      </c>
      <c r="D1685" s="77">
        <v>7</v>
      </c>
      <c r="E1685" s="77"/>
      <c r="F1685" s="77"/>
      <c r="G1685" s="77"/>
      <c r="H1685" s="124">
        <f>D1685</f>
        <v>7</v>
      </c>
      <c r="I1685" s="120">
        <f>H1685</f>
        <v>7</v>
      </c>
      <c r="J1685" s="273"/>
      <c r="K1685" s="273"/>
      <c r="L1685" s="155"/>
      <c r="M1685" s="28"/>
      <c r="N1685" s="28"/>
      <c r="O1685" s="28"/>
      <c r="P1685" s="28"/>
      <c r="Q1685" s="28"/>
      <c r="R1685" s="28"/>
      <c r="S1685" s="28"/>
    </row>
    <row r="1686" spans="1:19" s="31" customFormat="1" ht="105.75" customHeight="1" x14ac:dyDescent="0.3">
      <c r="A1686" s="116" t="s">
        <v>1129</v>
      </c>
      <c r="B1686" s="103" t="s">
        <v>344</v>
      </c>
      <c r="C1686" s="131" t="s">
        <v>11</v>
      </c>
      <c r="D1686" s="77">
        <v>2</v>
      </c>
      <c r="E1686" s="77"/>
      <c r="F1686" s="77"/>
      <c r="G1686" s="77"/>
      <c r="H1686" s="124">
        <f>D1686</f>
        <v>2</v>
      </c>
      <c r="I1686" s="120">
        <f>H1686</f>
        <v>2</v>
      </c>
      <c r="J1686" s="273"/>
      <c r="K1686" s="273"/>
      <c r="L1686" s="155"/>
      <c r="M1686" s="28"/>
      <c r="N1686" s="28"/>
      <c r="O1686" s="28"/>
      <c r="P1686" s="28"/>
      <c r="Q1686" s="28"/>
      <c r="R1686" s="28"/>
      <c r="S1686" s="28"/>
    </row>
    <row r="1687" spans="1:19" s="31" customFormat="1" ht="93" customHeight="1" x14ac:dyDescent="0.3">
      <c r="A1687" s="116" t="s">
        <v>1130</v>
      </c>
      <c r="B1687" s="103" t="s">
        <v>345</v>
      </c>
      <c r="C1687" s="131" t="s">
        <v>11</v>
      </c>
      <c r="D1687" s="77">
        <v>2</v>
      </c>
      <c r="E1687" s="77"/>
      <c r="F1687" s="77"/>
      <c r="G1687" s="77"/>
      <c r="H1687" s="124">
        <f>D1687</f>
        <v>2</v>
      </c>
      <c r="I1687" s="120">
        <f>H1687</f>
        <v>2</v>
      </c>
      <c r="J1687" s="273"/>
      <c r="K1687" s="273"/>
      <c r="L1687" s="155"/>
      <c r="M1687" s="28"/>
      <c r="N1687" s="28"/>
      <c r="O1687" s="28"/>
      <c r="P1687" s="28"/>
      <c r="Q1687" s="28"/>
      <c r="R1687" s="28"/>
      <c r="S1687" s="28"/>
    </row>
    <row r="1688" spans="1:19" s="31" customFormat="1" ht="13.5" x14ac:dyDescent="0.3">
      <c r="A1688" s="116"/>
      <c r="B1688" s="103"/>
      <c r="C1688" s="131"/>
      <c r="D1688" s="77"/>
      <c r="E1688" s="77"/>
      <c r="F1688" s="77"/>
      <c r="G1688" s="77"/>
      <c r="H1688" s="124"/>
      <c r="I1688" s="120"/>
      <c r="J1688" s="273"/>
      <c r="K1688" s="273"/>
      <c r="L1688" s="155"/>
      <c r="M1688" s="28"/>
      <c r="N1688" s="28"/>
      <c r="O1688" s="28"/>
      <c r="P1688" s="28"/>
      <c r="Q1688" s="28"/>
      <c r="R1688" s="28"/>
      <c r="S1688" s="28"/>
    </row>
    <row r="1689" spans="1:19" s="31" customFormat="1" ht="40.5" x14ac:dyDescent="0.3">
      <c r="A1689" s="116" t="s">
        <v>1134</v>
      </c>
      <c r="B1689" s="103" t="s">
        <v>157</v>
      </c>
      <c r="C1689" s="131"/>
      <c r="D1689" s="77"/>
      <c r="E1689" s="77"/>
      <c r="F1689" s="77"/>
      <c r="G1689" s="77"/>
      <c r="H1689" s="124"/>
      <c r="I1689" s="120"/>
      <c r="J1689" s="273"/>
      <c r="K1689" s="273"/>
      <c r="L1689" s="155"/>
      <c r="M1689" s="28"/>
      <c r="N1689" s="28"/>
      <c r="O1689" s="28"/>
      <c r="P1689" s="28"/>
      <c r="Q1689" s="28"/>
      <c r="R1689" s="28"/>
      <c r="S1689" s="28"/>
    </row>
    <row r="1690" spans="1:19" s="31" customFormat="1" ht="136.5" customHeight="1" x14ac:dyDescent="0.3">
      <c r="A1690" s="116" t="s">
        <v>1138</v>
      </c>
      <c r="B1690" s="491" t="s">
        <v>3667</v>
      </c>
      <c r="C1690" s="131" t="s">
        <v>11</v>
      </c>
      <c r="D1690" s="77">
        <v>1</v>
      </c>
      <c r="E1690" s="77"/>
      <c r="F1690" s="77"/>
      <c r="G1690" s="77"/>
      <c r="H1690" s="124">
        <f>D1690</f>
        <v>1</v>
      </c>
      <c r="I1690" s="120">
        <f>H1690</f>
        <v>1</v>
      </c>
      <c r="J1690" s="273"/>
      <c r="K1690" s="273"/>
      <c r="L1690" s="155"/>
      <c r="M1690" s="28"/>
      <c r="N1690" s="28"/>
      <c r="O1690" s="28"/>
      <c r="P1690" s="28"/>
      <c r="Q1690" s="28"/>
      <c r="R1690" s="28"/>
      <c r="S1690" s="28"/>
    </row>
    <row r="1691" spans="1:19" s="31" customFormat="1" ht="67.5" x14ac:dyDescent="0.3">
      <c r="A1691" s="116" t="s">
        <v>1139</v>
      </c>
      <c r="B1691" s="103" t="s">
        <v>346</v>
      </c>
      <c r="C1691" s="131" t="s">
        <v>11</v>
      </c>
      <c r="D1691" s="77">
        <v>2</v>
      </c>
      <c r="E1691" s="77"/>
      <c r="F1691" s="77"/>
      <c r="G1691" s="77"/>
      <c r="H1691" s="124">
        <f>D1691</f>
        <v>2</v>
      </c>
      <c r="I1691" s="120">
        <f>H1691</f>
        <v>2</v>
      </c>
      <c r="J1691" s="273"/>
      <c r="K1691" s="273"/>
      <c r="L1691" s="155"/>
      <c r="M1691" s="28"/>
      <c r="N1691" s="28"/>
      <c r="O1691" s="28"/>
      <c r="P1691" s="28"/>
      <c r="Q1691" s="28"/>
      <c r="R1691" s="28"/>
      <c r="S1691" s="28"/>
    </row>
    <row r="1692" spans="1:19" s="31" customFormat="1" ht="67.5" customHeight="1" x14ac:dyDescent="0.3">
      <c r="A1692" s="116" t="s">
        <v>1140</v>
      </c>
      <c r="B1692" s="103" t="s">
        <v>347</v>
      </c>
      <c r="C1692" s="131" t="s">
        <v>11</v>
      </c>
      <c r="D1692" s="77">
        <v>2</v>
      </c>
      <c r="E1692" s="77"/>
      <c r="F1692" s="77"/>
      <c r="G1692" s="77"/>
      <c r="H1692" s="124">
        <f>D1692</f>
        <v>2</v>
      </c>
      <c r="I1692" s="120">
        <f>H1692</f>
        <v>2</v>
      </c>
      <c r="J1692" s="273"/>
      <c r="K1692" s="273"/>
      <c r="L1692" s="155"/>
      <c r="M1692" s="28"/>
      <c r="N1692" s="28"/>
      <c r="O1692" s="28"/>
      <c r="P1692" s="28"/>
      <c r="Q1692" s="28"/>
      <c r="R1692" s="28"/>
      <c r="S1692" s="28"/>
    </row>
    <row r="1693" spans="1:19" s="31" customFormat="1" ht="13.5" x14ac:dyDescent="0.3">
      <c r="A1693" s="116" t="s">
        <v>1141</v>
      </c>
      <c r="B1693" s="103" t="s">
        <v>159</v>
      </c>
      <c r="C1693" s="131" t="s">
        <v>11</v>
      </c>
      <c r="D1693" s="77">
        <v>2</v>
      </c>
      <c r="E1693" s="77"/>
      <c r="F1693" s="77"/>
      <c r="G1693" s="77"/>
      <c r="H1693" s="124">
        <f>D1693</f>
        <v>2</v>
      </c>
      <c r="I1693" s="120">
        <f>H1693</f>
        <v>2</v>
      </c>
      <c r="J1693" s="273"/>
      <c r="K1693" s="273"/>
      <c r="L1693" s="155"/>
      <c r="M1693" s="28"/>
      <c r="N1693" s="28"/>
      <c r="O1693" s="28"/>
      <c r="P1693" s="28"/>
      <c r="Q1693" s="28"/>
      <c r="R1693" s="28"/>
      <c r="S1693" s="28"/>
    </row>
    <row r="1694" spans="1:19" s="31" customFormat="1" ht="67.5" customHeight="1" x14ac:dyDescent="0.3">
      <c r="A1694" s="116" t="s">
        <v>1142</v>
      </c>
      <c r="B1694" s="103" t="s">
        <v>348</v>
      </c>
      <c r="C1694" s="131"/>
      <c r="D1694" s="77"/>
      <c r="E1694" s="77"/>
      <c r="F1694" s="77"/>
      <c r="G1694" s="77"/>
      <c r="H1694" s="124"/>
      <c r="I1694" s="120"/>
      <c r="J1694" s="273"/>
      <c r="K1694" s="273"/>
      <c r="L1694" s="155"/>
      <c r="M1694" s="28"/>
      <c r="N1694" s="28"/>
      <c r="O1694" s="28"/>
      <c r="P1694" s="28"/>
      <c r="Q1694" s="28"/>
      <c r="R1694" s="28"/>
      <c r="S1694" s="28"/>
    </row>
    <row r="1695" spans="1:19" s="31" customFormat="1" ht="13.5" x14ac:dyDescent="0.3">
      <c r="A1695" s="116" t="s">
        <v>1143</v>
      </c>
      <c r="B1695" s="491" t="s">
        <v>3722</v>
      </c>
      <c r="C1695" s="131" t="s">
        <v>11</v>
      </c>
      <c r="D1695" s="77">
        <v>1</v>
      </c>
      <c r="E1695" s="77"/>
      <c r="F1695" s="77"/>
      <c r="G1695" s="77"/>
      <c r="H1695" s="124">
        <f>D1695</f>
        <v>1</v>
      </c>
      <c r="I1695" s="120">
        <f>H1695</f>
        <v>1</v>
      </c>
      <c r="J1695" s="273"/>
      <c r="K1695" s="273"/>
      <c r="L1695" s="155"/>
      <c r="M1695" s="28"/>
      <c r="N1695" s="28"/>
      <c r="O1695" s="28"/>
      <c r="P1695" s="28"/>
      <c r="Q1695" s="28"/>
      <c r="R1695" s="28"/>
      <c r="S1695" s="28"/>
    </row>
    <row r="1696" spans="1:19" s="768" customFormat="1" ht="13.5" x14ac:dyDescent="0.3">
      <c r="A1696" s="770" t="s">
        <v>1144</v>
      </c>
      <c r="B1696" s="491" t="s">
        <v>161</v>
      </c>
      <c r="C1696" s="517" t="s">
        <v>11</v>
      </c>
      <c r="D1696" s="465">
        <v>1</v>
      </c>
      <c r="E1696" s="465"/>
      <c r="F1696" s="465"/>
      <c r="G1696" s="465"/>
      <c r="H1696" s="771">
        <f>D1696</f>
        <v>1</v>
      </c>
      <c r="I1696" s="506">
        <f>H1696</f>
        <v>1</v>
      </c>
      <c r="J1696" s="760"/>
      <c r="K1696" s="760"/>
      <c r="L1696" s="539"/>
      <c r="M1696" s="767"/>
      <c r="N1696" s="767"/>
      <c r="O1696" s="767"/>
      <c r="P1696" s="767"/>
      <c r="Q1696" s="767"/>
      <c r="R1696" s="767"/>
      <c r="S1696" s="767"/>
    </row>
    <row r="1697" spans="1:19" s="31" customFormat="1" ht="13.5" x14ac:dyDescent="0.3">
      <c r="A1697" s="770" t="s">
        <v>1145</v>
      </c>
      <c r="B1697" s="103" t="s">
        <v>161</v>
      </c>
      <c r="C1697" s="131" t="s">
        <v>11</v>
      </c>
      <c r="D1697" s="77">
        <v>1</v>
      </c>
      <c r="E1697" s="77"/>
      <c r="F1697" s="77"/>
      <c r="G1697" s="77"/>
      <c r="H1697" s="124">
        <f t="shared" ref="H1697:H1698" si="78">D1697</f>
        <v>1</v>
      </c>
      <c r="I1697" s="120">
        <f t="shared" ref="I1697:I1698" si="79">H1697</f>
        <v>1</v>
      </c>
      <c r="J1697" s="273"/>
      <c r="K1697" s="273"/>
      <c r="L1697" s="155"/>
      <c r="M1697" s="28"/>
      <c r="N1697" s="28"/>
      <c r="O1697" s="28"/>
      <c r="P1697" s="28"/>
      <c r="Q1697" s="28"/>
      <c r="R1697" s="28"/>
      <c r="S1697" s="28"/>
    </row>
    <row r="1698" spans="1:19" s="31" customFormat="1" ht="13.5" x14ac:dyDescent="0.3">
      <c r="A1698" s="770" t="s">
        <v>3686</v>
      </c>
      <c r="B1698" s="491" t="s">
        <v>3685</v>
      </c>
      <c r="C1698" s="131" t="s">
        <v>11</v>
      </c>
      <c r="D1698" s="77">
        <v>1</v>
      </c>
      <c r="E1698" s="77"/>
      <c r="F1698" s="77"/>
      <c r="G1698" s="77"/>
      <c r="H1698" s="124">
        <f t="shared" si="78"/>
        <v>1</v>
      </c>
      <c r="I1698" s="120">
        <f t="shared" si="79"/>
        <v>1</v>
      </c>
      <c r="J1698" s="273"/>
      <c r="K1698" s="273"/>
      <c r="L1698" s="155"/>
      <c r="M1698" s="28"/>
      <c r="N1698" s="28"/>
      <c r="O1698" s="28"/>
      <c r="P1698" s="28"/>
      <c r="Q1698" s="28"/>
      <c r="R1698" s="28"/>
      <c r="S1698" s="28"/>
    </row>
    <row r="1699" spans="1:19" s="31" customFormat="1" ht="13.5" x14ac:dyDescent="0.3">
      <c r="A1699" s="116"/>
      <c r="B1699" s="103"/>
      <c r="C1699" s="131"/>
      <c r="D1699" s="77"/>
      <c r="E1699" s="77"/>
      <c r="F1699" s="77"/>
      <c r="G1699" s="77"/>
      <c r="H1699" s="124"/>
      <c r="I1699" s="120"/>
      <c r="J1699" s="273"/>
      <c r="K1699" s="273"/>
      <c r="L1699" s="155"/>
      <c r="M1699" s="28"/>
      <c r="N1699" s="28"/>
      <c r="O1699" s="28"/>
      <c r="P1699" s="28"/>
      <c r="Q1699" s="28"/>
      <c r="R1699" s="28"/>
      <c r="S1699" s="28"/>
    </row>
    <row r="1700" spans="1:19" s="31" customFormat="1" ht="81" x14ac:dyDescent="0.3">
      <c r="A1700" s="116" t="s">
        <v>1146</v>
      </c>
      <c r="B1700" s="103" t="s">
        <v>162</v>
      </c>
      <c r="C1700" s="131" t="s">
        <v>11</v>
      </c>
      <c r="D1700" s="77">
        <v>1</v>
      </c>
      <c r="E1700" s="77"/>
      <c r="F1700" s="77"/>
      <c r="G1700" s="77"/>
      <c r="H1700" s="124">
        <f>D1700</f>
        <v>1</v>
      </c>
      <c r="I1700" s="120">
        <f>H1700</f>
        <v>1</v>
      </c>
      <c r="J1700" s="273"/>
      <c r="K1700" s="273"/>
      <c r="L1700" s="155"/>
      <c r="M1700" s="28"/>
      <c r="N1700" s="28"/>
      <c r="O1700" s="28"/>
      <c r="P1700" s="28"/>
      <c r="Q1700" s="28"/>
      <c r="R1700" s="28"/>
      <c r="S1700" s="28"/>
    </row>
    <row r="1701" spans="1:19" s="31" customFormat="1" ht="13.5" x14ac:dyDescent="0.3">
      <c r="A1701" s="116"/>
      <c r="B1701" s="103"/>
      <c r="C1701" s="131"/>
      <c r="D1701" s="77"/>
      <c r="E1701" s="77"/>
      <c r="F1701" s="77"/>
      <c r="G1701" s="77"/>
      <c r="H1701" s="124"/>
      <c r="I1701" s="120"/>
      <c r="J1701" s="273"/>
      <c r="K1701" s="273"/>
      <c r="L1701" s="155"/>
      <c r="M1701" s="28"/>
      <c r="N1701" s="28"/>
      <c r="O1701" s="28"/>
      <c r="P1701" s="28"/>
      <c r="Q1701" s="28"/>
      <c r="R1701" s="28"/>
      <c r="S1701" s="28"/>
    </row>
    <row r="1702" spans="1:19" s="31" customFormat="1" ht="67.5" x14ac:dyDescent="0.3">
      <c r="A1702" s="116" t="s">
        <v>1147</v>
      </c>
      <c r="B1702" s="103" t="s">
        <v>349</v>
      </c>
      <c r="C1702" s="131"/>
      <c r="D1702" s="77"/>
      <c r="E1702" s="77"/>
      <c r="F1702" s="77"/>
      <c r="G1702" s="77"/>
      <c r="H1702" s="124"/>
      <c r="I1702" s="120"/>
      <c r="J1702" s="273"/>
      <c r="K1702" s="273"/>
      <c r="L1702" s="155"/>
      <c r="M1702" s="28"/>
      <c r="N1702" s="28"/>
      <c r="O1702" s="28"/>
      <c r="P1702" s="28"/>
      <c r="Q1702" s="28"/>
      <c r="R1702" s="28"/>
      <c r="S1702" s="28"/>
    </row>
    <row r="1703" spans="1:19" s="31" customFormat="1" ht="108" x14ac:dyDescent="0.3">
      <c r="A1703" s="116" t="s">
        <v>1148</v>
      </c>
      <c r="B1703" s="491" t="s">
        <v>3741</v>
      </c>
      <c r="C1703" s="131" t="s">
        <v>11</v>
      </c>
      <c r="D1703" s="77">
        <v>1</v>
      </c>
      <c r="E1703" s="77"/>
      <c r="F1703" s="77"/>
      <c r="G1703" s="77"/>
      <c r="H1703" s="124">
        <f>D1703</f>
        <v>1</v>
      </c>
      <c r="I1703" s="120">
        <f>H1703</f>
        <v>1</v>
      </c>
      <c r="J1703" s="253"/>
      <c r="K1703" s="253"/>
      <c r="L1703" s="184"/>
      <c r="M1703" s="28"/>
      <c r="N1703" s="28"/>
      <c r="O1703" s="28"/>
      <c r="P1703" s="28"/>
      <c r="Q1703" s="28"/>
      <c r="R1703" s="28"/>
      <c r="S1703" s="28"/>
    </row>
    <row r="1704" spans="1:19" s="31" customFormat="1" ht="54" x14ac:dyDescent="0.3">
      <c r="A1704" s="116" t="s">
        <v>1149</v>
      </c>
      <c r="B1704" s="103" t="s">
        <v>416</v>
      </c>
      <c r="C1704" s="131" t="s">
        <v>11</v>
      </c>
      <c r="D1704" s="77">
        <v>1</v>
      </c>
      <c r="E1704" s="77"/>
      <c r="F1704" s="77"/>
      <c r="G1704" s="77"/>
      <c r="H1704" s="124">
        <f t="shared" ref="H1704:H1705" si="80">D1704</f>
        <v>1</v>
      </c>
      <c r="I1704" s="120">
        <f t="shared" ref="I1704:I1705" si="81">H1704</f>
        <v>1</v>
      </c>
      <c r="J1704" s="253"/>
      <c r="K1704" s="253"/>
      <c r="L1704" s="184"/>
      <c r="M1704" s="28"/>
      <c r="N1704" s="28"/>
      <c r="O1704" s="28"/>
      <c r="P1704" s="28"/>
      <c r="Q1704" s="28"/>
      <c r="R1704" s="28"/>
      <c r="S1704" s="28"/>
    </row>
    <row r="1705" spans="1:19" s="31" customFormat="1" ht="54" x14ac:dyDescent="0.3">
      <c r="A1705" s="116" t="s">
        <v>1150</v>
      </c>
      <c r="B1705" s="491" t="s">
        <v>3724</v>
      </c>
      <c r="C1705" s="131" t="s">
        <v>11</v>
      </c>
      <c r="D1705" s="77">
        <v>1</v>
      </c>
      <c r="E1705" s="77"/>
      <c r="F1705" s="77"/>
      <c r="G1705" s="77"/>
      <c r="H1705" s="124">
        <f t="shared" si="80"/>
        <v>1</v>
      </c>
      <c r="I1705" s="120">
        <f t="shared" si="81"/>
        <v>1</v>
      </c>
      <c r="J1705" s="253"/>
      <c r="K1705" s="253"/>
      <c r="L1705" s="184"/>
      <c r="M1705" s="28"/>
      <c r="N1705" s="28"/>
      <c r="O1705" s="28"/>
      <c r="P1705" s="28"/>
      <c r="Q1705" s="28"/>
      <c r="R1705" s="28"/>
      <c r="S1705" s="28"/>
    </row>
    <row r="1706" spans="1:19" s="31" customFormat="1" ht="13.5" x14ac:dyDescent="0.3">
      <c r="A1706" s="116"/>
      <c r="B1706" s="109"/>
      <c r="C1706" s="133"/>
      <c r="D1706" s="77"/>
      <c r="E1706" s="77"/>
      <c r="F1706" s="77"/>
      <c r="G1706" s="77"/>
      <c r="H1706" s="124"/>
      <c r="I1706" s="120"/>
      <c r="J1706" s="273"/>
      <c r="K1706" s="273"/>
      <c r="L1706" s="155"/>
      <c r="M1706" s="28"/>
      <c r="N1706" s="28"/>
      <c r="O1706" s="28"/>
      <c r="P1706" s="28"/>
      <c r="Q1706" s="28"/>
      <c r="R1706" s="28"/>
      <c r="S1706" s="28"/>
    </row>
    <row r="1707" spans="1:19" s="31" customFormat="1" ht="81" x14ac:dyDescent="0.3">
      <c r="A1707" s="116" t="s">
        <v>1135</v>
      </c>
      <c r="B1707" s="109" t="s">
        <v>164</v>
      </c>
      <c r="C1707" s="133"/>
      <c r="D1707" s="77"/>
      <c r="E1707" s="77"/>
      <c r="F1707" s="77"/>
      <c r="G1707" s="77"/>
      <c r="H1707" s="124"/>
      <c r="I1707" s="120"/>
      <c r="J1707" s="273"/>
      <c r="K1707" s="273"/>
      <c r="L1707" s="155"/>
      <c r="M1707" s="28"/>
      <c r="N1707" s="28"/>
      <c r="O1707" s="28"/>
      <c r="P1707" s="28"/>
      <c r="Q1707" s="28"/>
      <c r="R1707" s="28"/>
      <c r="S1707" s="28"/>
    </row>
    <row r="1708" spans="1:19" s="31" customFormat="1" ht="51.75" customHeight="1" x14ac:dyDescent="0.3">
      <c r="A1708" s="116" t="s">
        <v>1151</v>
      </c>
      <c r="B1708" s="103" t="s">
        <v>350</v>
      </c>
      <c r="C1708" s="131" t="s">
        <v>11</v>
      </c>
      <c r="D1708" s="77">
        <v>2</v>
      </c>
      <c r="E1708" s="77"/>
      <c r="F1708" s="77"/>
      <c r="G1708" s="77"/>
      <c r="H1708" s="124">
        <f>D1708</f>
        <v>2</v>
      </c>
      <c r="I1708" s="120">
        <f>H1708</f>
        <v>2</v>
      </c>
      <c r="J1708" s="273"/>
      <c r="K1708" s="273"/>
      <c r="L1708" s="155"/>
      <c r="M1708" s="28"/>
      <c r="N1708" s="28"/>
      <c r="O1708" s="28"/>
      <c r="P1708" s="28"/>
      <c r="Q1708" s="28"/>
      <c r="R1708" s="28"/>
      <c r="S1708" s="28"/>
    </row>
    <row r="1709" spans="1:19" s="31" customFormat="1" ht="67.5" x14ac:dyDescent="0.3">
      <c r="A1709" s="116" t="s">
        <v>1152</v>
      </c>
      <c r="B1709" s="103" t="s">
        <v>351</v>
      </c>
      <c r="C1709" s="131" t="s">
        <v>11</v>
      </c>
      <c r="D1709" s="77">
        <v>1</v>
      </c>
      <c r="E1709" s="77"/>
      <c r="F1709" s="77"/>
      <c r="G1709" s="77"/>
      <c r="H1709" s="124">
        <f t="shared" ref="H1709:H1713" si="82">D1709</f>
        <v>1</v>
      </c>
      <c r="I1709" s="120">
        <f t="shared" ref="I1709:I1713" si="83">H1709</f>
        <v>1</v>
      </c>
      <c r="J1709" s="273"/>
      <c r="K1709" s="273"/>
      <c r="L1709" s="155"/>
      <c r="M1709" s="28"/>
      <c r="N1709" s="28"/>
      <c r="O1709" s="28"/>
      <c r="P1709" s="28"/>
      <c r="Q1709" s="28"/>
      <c r="R1709" s="28"/>
      <c r="S1709" s="28"/>
    </row>
    <row r="1710" spans="1:19" s="31" customFormat="1" ht="67.5" customHeight="1" x14ac:dyDescent="0.3">
      <c r="A1710" s="116" t="s">
        <v>1153</v>
      </c>
      <c r="B1710" s="103" t="s">
        <v>352</v>
      </c>
      <c r="C1710" s="131" t="s">
        <v>11</v>
      </c>
      <c r="D1710" s="77">
        <v>2</v>
      </c>
      <c r="E1710" s="77"/>
      <c r="F1710" s="77"/>
      <c r="G1710" s="77"/>
      <c r="H1710" s="124">
        <f t="shared" si="82"/>
        <v>2</v>
      </c>
      <c r="I1710" s="120">
        <f t="shared" si="83"/>
        <v>2</v>
      </c>
      <c r="J1710" s="273"/>
      <c r="K1710" s="273"/>
      <c r="L1710" s="155"/>
      <c r="M1710" s="28"/>
      <c r="N1710" s="28"/>
      <c r="O1710" s="28"/>
      <c r="P1710" s="28"/>
      <c r="Q1710" s="28"/>
      <c r="R1710" s="28"/>
      <c r="S1710" s="28"/>
    </row>
    <row r="1711" spans="1:19" s="31" customFormat="1" ht="13.5" x14ac:dyDescent="0.3">
      <c r="A1711" s="116" t="s">
        <v>1154</v>
      </c>
      <c r="B1711" s="103" t="s">
        <v>353</v>
      </c>
      <c r="C1711" s="131" t="s">
        <v>11</v>
      </c>
      <c r="D1711" s="77">
        <v>1</v>
      </c>
      <c r="E1711" s="77"/>
      <c r="F1711" s="77"/>
      <c r="G1711" s="77"/>
      <c r="H1711" s="124">
        <f t="shared" si="82"/>
        <v>1</v>
      </c>
      <c r="I1711" s="120">
        <f t="shared" si="83"/>
        <v>1</v>
      </c>
      <c r="J1711" s="273"/>
      <c r="K1711" s="273"/>
      <c r="L1711" s="155"/>
      <c r="M1711" s="28"/>
      <c r="N1711" s="28"/>
      <c r="O1711" s="28"/>
      <c r="P1711" s="28"/>
      <c r="Q1711" s="28"/>
      <c r="R1711" s="28"/>
      <c r="S1711" s="28"/>
    </row>
    <row r="1712" spans="1:19" s="31" customFormat="1" ht="40.5" x14ac:dyDescent="0.3">
      <c r="A1712" s="116" t="s">
        <v>1155</v>
      </c>
      <c r="B1712" s="103" t="s">
        <v>354</v>
      </c>
      <c r="C1712" s="131" t="s">
        <v>11</v>
      </c>
      <c r="D1712" s="465">
        <v>4</v>
      </c>
      <c r="E1712" s="77"/>
      <c r="F1712" s="77"/>
      <c r="G1712" s="77"/>
      <c r="H1712" s="124">
        <f>D1712</f>
        <v>4</v>
      </c>
      <c r="I1712" s="120">
        <f>H1712</f>
        <v>4</v>
      </c>
      <c r="J1712" s="273"/>
      <c r="K1712" s="273"/>
      <c r="L1712" s="155"/>
      <c r="M1712" s="28"/>
      <c r="N1712" s="28"/>
      <c r="O1712" s="28"/>
      <c r="P1712" s="28"/>
      <c r="Q1712" s="28"/>
      <c r="R1712" s="28"/>
      <c r="S1712" s="28"/>
    </row>
    <row r="1713" spans="1:19" s="31" customFormat="1" ht="67.5" x14ac:dyDescent="0.3">
      <c r="A1713" s="116" t="s">
        <v>1156</v>
      </c>
      <c r="B1713" s="103" t="s">
        <v>355</v>
      </c>
      <c r="C1713" s="131" t="s">
        <v>11</v>
      </c>
      <c r="D1713" s="77">
        <v>1</v>
      </c>
      <c r="E1713" s="77"/>
      <c r="F1713" s="77"/>
      <c r="G1713" s="77"/>
      <c r="H1713" s="124">
        <f t="shared" si="82"/>
        <v>1</v>
      </c>
      <c r="I1713" s="120">
        <f t="shared" si="83"/>
        <v>1</v>
      </c>
      <c r="J1713" s="273"/>
      <c r="K1713" s="273"/>
      <c r="L1713" s="155"/>
      <c r="M1713" s="28"/>
      <c r="N1713" s="28"/>
      <c r="O1713" s="28"/>
      <c r="P1713" s="28"/>
      <c r="Q1713" s="28"/>
      <c r="R1713" s="28"/>
      <c r="S1713" s="28"/>
    </row>
    <row r="1714" spans="1:19" s="31" customFormat="1" ht="13.5" x14ac:dyDescent="0.3">
      <c r="A1714" s="116"/>
      <c r="B1714" s="109"/>
      <c r="C1714" s="133"/>
      <c r="D1714" s="77"/>
      <c r="E1714" s="77"/>
      <c r="F1714" s="77"/>
      <c r="G1714" s="77"/>
      <c r="H1714" s="124"/>
      <c r="I1714" s="120"/>
      <c r="J1714" s="273"/>
      <c r="K1714" s="273"/>
      <c r="L1714" s="155"/>
      <c r="M1714" s="28"/>
      <c r="N1714" s="28"/>
      <c r="O1714" s="28"/>
      <c r="P1714" s="28"/>
      <c r="Q1714" s="28"/>
      <c r="R1714" s="28"/>
      <c r="S1714" s="28"/>
    </row>
    <row r="1715" spans="1:19" s="31" customFormat="1" ht="78.75" customHeight="1" x14ac:dyDescent="0.3">
      <c r="A1715" s="116" t="s">
        <v>1136</v>
      </c>
      <c r="B1715" s="109" t="s">
        <v>170</v>
      </c>
      <c r="C1715" s="133" t="s">
        <v>11</v>
      </c>
      <c r="D1715" s="77">
        <v>1</v>
      </c>
      <c r="E1715" s="77"/>
      <c r="F1715" s="77"/>
      <c r="G1715" s="77"/>
      <c r="H1715" s="124">
        <f>D1715</f>
        <v>1</v>
      </c>
      <c r="I1715" s="120">
        <f>H1715</f>
        <v>1</v>
      </c>
      <c r="J1715" s="253"/>
      <c r="K1715" s="253"/>
      <c r="L1715" s="184"/>
      <c r="M1715" s="28"/>
      <c r="N1715" s="28"/>
      <c r="O1715" s="28"/>
      <c r="P1715" s="28"/>
      <c r="Q1715" s="28"/>
      <c r="R1715" s="28"/>
      <c r="S1715" s="28"/>
    </row>
    <row r="1716" spans="1:19" s="31" customFormat="1" ht="13.5" x14ac:dyDescent="0.3">
      <c r="A1716" s="116"/>
      <c r="B1716" s="109"/>
      <c r="C1716" s="133"/>
      <c r="D1716" s="77"/>
      <c r="E1716" s="77"/>
      <c r="F1716" s="77"/>
      <c r="G1716" s="77"/>
      <c r="H1716" s="124"/>
      <c r="I1716" s="120"/>
      <c r="J1716" s="253"/>
      <c r="K1716" s="253"/>
      <c r="L1716" s="184"/>
      <c r="M1716" s="28"/>
      <c r="N1716" s="28"/>
      <c r="O1716" s="28"/>
      <c r="P1716" s="28"/>
      <c r="Q1716" s="28"/>
      <c r="R1716" s="28"/>
      <c r="S1716" s="28"/>
    </row>
    <row r="1717" spans="1:19" s="31" customFormat="1" ht="81" x14ac:dyDescent="0.3">
      <c r="A1717" s="116" t="s">
        <v>1137</v>
      </c>
      <c r="B1717" s="109" t="s">
        <v>200</v>
      </c>
      <c r="C1717" s="133" t="s">
        <v>112</v>
      </c>
      <c r="D1717" s="77"/>
      <c r="E1717" s="77"/>
      <c r="F1717" s="77"/>
      <c r="G1717" s="77"/>
      <c r="H1717" s="124"/>
      <c r="I1717" s="120">
        <f>SUM(H1718:H1767)</f>
        <v>270.27000000000004</v>
      </c>
      <c r="J1717" s="253"/>
      <c r="K1717" s="253"/>
      <c r="L1717" s="184"/>
      <c r="M1717" s="28"/>
      <c r="N1717" s="28"/>
      <c r="O1717" s="28"/>
      <c r="P1717" s="28"/>
      <c r="Q1717" s="28"/>
      <c r="R1717" s="28"/>
      <c r="S1717" s="28"/>
    </row>
    <row r="1718" spans="1:19" s="31" customFormat="1" ht="13.5" x14ac:dyDescent="0.3">
      <c r="A1718" s="116"/>
      <c r="B1718" s="109"/>
      <c r="C1718" s="133" t="s">
        <v>112</v>
      </c>
      <c r="D1718" s="77">
        <v>2</v>
      </c>
      <c r="E1718" s="77">
        <v>5.01</v>
      </c>
      <c r="F1718" s="77"/>
      <c r="G1718" s="77"/>
      <c r="H1718" s="124">
        <f>E1718*D1718</f>
        <v>10.02</v>
      </c>
      <c r="I1718" s="120"/>
      <c r="J1718" s="273"/>
      <c r="K1718" s="273"/>
      <c r="L1718" s="155"/>
      <c r="M1718" s="28"/>
      <c r="N1718" s="28"/>
      <c r="O1718" s="28"/>
      <c r="P1718" s="28"/>
      <c r="Q1718" s="28"/>
      <c r="R1718" s="28"/>
      <c r="S1718" s="28"/>
    </row>
    <row r="1719" spans="1:19" s="31" customFormat="1" ht="13.5" x14ac:dyDescent="0.3">
      <c r="A1719" s="116"/>
      <c r="B1719" s="109"/>
      <c r="C1719" s="133" t="s">
        <v>112</v>
      </c>
      <c r="D1719" s="77">
        <v>1</v>
      </c>
      <c r="E1719" s="77">
        <v>6.88</v>
      </c>
      <c r="F1719" s="77"/>
      <c r="G1719" s="77"/>
      <c r="H1719" s="124">
        <f t="shared" ref="H1719:H1767" si="84">E1719*D1719</f>
        <v>6.88</v>
      </c>
      <c r="I1719" s="120"/>
      <c r="J1719" s="273"/>
      <c r="K1719" s="273"/>
      <c r="L1719" s="155"/>
      <c r="M1719" s="28"/>
      <c r="N1719" s="28"/>
      <c r="O1719" s="28"/>
      <c r="P1719" s="28"/>
      <c r="Q1719" s="28"/>
      <c r="R1719" s="28"/>
      <c r="S1719" s="28"/>
    </row>
    <row r="1720" spans="1:19" s="31" customFormat="1" ht="13.5" x14ac:dyDescent="0.3">
      <c r="A1720" s="116"/>
      <c r="B1720" s="109"/>
      <c r="C1720" s="133" t="s">
        <v>112</v>
      </c>
      <c r="D1720" s="77">
        <v>1</v>
      </c>
      <c r="E1720" s="77">
        <v>5.86</v>
      </c>
      <c r="F1720" s="77"/>
      <c r="G1720" s="77"/>
      <c r="H1720" s="124">
        <f t="shared" si="84"/>
        <v>5.86</v>
      </c>
      <c r="I1720" s="120"/>
      <c r="J1720" s="273"/>
      <c r="K1720" s="273"/>
      <c r="L1720" s="155"/>
      <c r="M1720" s="28"/>
      <c r="N1720" s="28"/>
      <c r="O1720" s="28"/>
      <c r="P1720" s="28"/>
      <c r="Q1720" s="28"/>
      <c r="R1720" s="28"/>
      <c r="S1720" s="28"/>
    </row>
    <row r="1721" spans="1:19" s="31" customFormat="1" ht="13.5" x14ac:dyDescent="0.3">
      <c r="A1721" s="116"/>
      <c r="B1721" s="109"/>
      <c r="C1721" s="133" t="s">
        <v>112</v>
      </c>
      <c r="D1721" s="77">
        <v>1</v>
      </c>
      <c r="E1721" s="77">
        <v>0.55000000000000004</v>
      </c>
      <c r="F1721" s="77"/>
      <c r="G1721" s="77"/>
      <c r="H1721" s="124">
        <f t="shared" si="84"/>
        <v>0.55000000000000004</v>
      </c>
      <c r="I1721" s="120"/>
      <c r="J1721" s="273"/>
      <c r="K1721" s="273"/>
      <c r="L1721" s="155"/>
      <c r="M1721" s="28"/>
      <c r="N1721" s="28"/>
      <c r="O1721" s="28"/>
      <c r="P1721" s="28"/>
      <c r="Q1721" s="28"/>
      <c r="R1721" s="28"/>
      <c r="S1721" s="28"/>
    </row>
    <row r="1722" spans="1:19" s="31" customFormat="1" ht="13.5" x14ac:dyDescent="0.3">
      <c r="A1722" s="116"/>
      <c r="B1722" s="109"/>
      <c r="C1722" s="133" t="s">
        <v>112</v>
      </c>
      <c r="D1722" s="77">
        <v>1</v>
      </c>
      <c r="E1722" s="77">
        <v>2.0499999999999998</v>
      </c>
      <c r="F1722" s="77"/>
      <c r="G1722" s="77"/>
      <c r="H1722" s="124">
        <f t="shared" si="84"/>
        <v>2.0499999999999998</v>
      </c>
      <c r="I1722" s="120"/>
      <c r="J1722" s="273"/>
      <c r="K1722" s="273"/>
      <c r="L1722" s="155"/>
      <c r="M1722" s="28"/>
      <c r="N1722" s="28"/>
      <c r="O1722" s="28"/>
      <c r="P1722" s="28"/>
      <c r="Q1722" s="28"/>
      <c r="R1722" s="28"/>
      <c r="S1722" s="28"/>
    </row>
    <row r="1723" spans="1:19" s="31" customFormat="1" ht="13.5" x14ac:dyDescent="0.3">
      <c r="A1723" s="116"/>
      <c r="B1723" s="109"/>
      <c r="C1723" s="133" t="s">
        <v>112</v>
      </c>
      <c r="D1723" s="77">
        <v>1</v>
      </c>
      <c r="E1723" s="77">
        <v>0.55000000000000004</v>
      </c>
      <c r="F1723" s="77"/>
      <c r="G1723" s="77"/>
      <c r="H1723" s="124">
        <f t="shared" si="84"/>
        <v>0.55000000000000004</v>
      </c>
      <c r="I1723" s="120"/>
      <c r="J1723" s="273"/>
      <c r="K1723" s="273"/>
      <c r="L1723" s="155"/>
      <c r="M1723" s="28"/>
      <c r="N1723" s="28"/>
      <c r="O1723" s="28"/>
      <c r="P1723" s="28"/>
      <c r="Q1723" s="28"/>
      <c r="R1723" s="28"/>
      <c r="S1723" s="28"/>
    </row>
    <row r="1724" spans="1:19" s="31" customFormat="1" ht="13.5" x14ac:dyDescent="0.3">
      <c r="A1724" s="116"/>
      <c r="B1724" s="109"/>
      <c r="C1724" s="133" t="s">
        <v>112</v>
      </c>
      <c r="D1724" s="77">
        <v>1</v>
      </c>
      <c r="E1724" s="77">
        <v>1.45</v>
      </c>
      <c r="F1724" s="77"/>
      <c r="G1724" s="77"/>
      <c r="H1724" s="124">
        <f t="shared" si="84"/>
        <v>1.45</v>
      </c>
      <c r="I1724" s="120"/>
      <c r="J1724" s="273"/>
      <c r="K1724" s="273"/>
      <c r="L1724" s="155"/>
      <c r="M1724" s="28"/>
      <c r="N1724" s="28"/>
      <c r="O1724" s="28"/>
      <c r="P1724" s="28"/>
      <c r="Q1724" s="28"/>
      <c r="R1724" s="28"/>
      <c r="S1724" s="28"/>
    </row>
    <row r="1725" spans="1:19" s="31" customFormat="1" ht="13.5" x14ac:dyDescent="0.3">
      <c r="A1725" s="116"/>
      <c r="B1725" s="109"/>
      <c r="C1725" s="133" t="s">
        <v>112</v>
      </c>
      <c r="D1725" s="77">
        <v>1</v>
      </c>
      <c r="E1725" s="77">
        <v>4.0999999999999996</v>
      </c>
      <c r="F1725" s="77"/>
      <c r="G1725" s="77"/>
      <c r="H1725" s="124">
        <f t="shared" si="84"/>
        <v>4.0999999999999996</v>
      </c>
      <c r="I1725" s="120"/>
      <c r="J1725" s="273"/>
      <c r="K1725" s="273"/>
      <c r="L1725" s="155"/>
      <c r="M1725" s="28"/>
      <c r="N1725" s="28"/>
      <c r="O1725" s="28"/>
      <c r="P1725" s="28"/>
      <c r="Q1725" s="28"/>
      <c r="R1725" s="28"/>
      <c r="S1725" s="28"/>
    </row>
    <row r="1726" spans="1:19" s="31" customFormat="1" ht="13.5" x14ac:dyDescent="0.3">
      <c r="A1726" s="116"/>
      <c r="B1726" s="109"/>
      <c r="C1726" s="133" t="s">
        <v>112</v>
      </c>
      <c r="D1726" s="77">
        <v>1</v>
      </c>
      <c r="E1726" s="77">
        <v>0.5</v>
      </c>
      <c r="F1726" s="77"/>
      <c r="G1726" s="77"/>
      <c r="H1726" s="124">
        <f t="shared" si="84"/>
        <v>0.5</v>
      </c>
      <c r="I1726" s="120"/>
      <c r="J1726" s="273"/>
      <c r="K1726" s="273"/>
      <c r="L1726" s="155"/>
      <c r="M1726" s="28"/>
      <c r="N1726" s="28"/>
      <c r="O1726" s="28"/>
      <c r="P1726" s="28"/>
      <c r="Q1726" s="28"/>
      <c r="R1726" s="28"/>
      <c r="S1726" s="28"/>
    </row>
    <row r="1727" spans="1:19" s="31" customFormat="1" ht="13.5" x14ac:dyDescent="0.3">
      <c r="A1727" s="116"/>
      <c r="B1727" s="109"/>
      <c r="C1727" s="133" t="s">
        <v>112</v>
      </c>
      <c r="D1727" s="77">
        <v>1</v>
      </c>
      <c r="E1727" s="77">
        <v>3.14</v>
      </c>
      <c r="F1727" s="77"/>
      <c r="G1727" s="77"/>
      <c r="H1727" s="124">
        <f t="shared" si="84"/>
        <v>3.14</v>
      </c>
      <c r="I1727" s="120"/>
      <c r="J1727" s="273"/>
      <c r="K1727" s="273"/>
      <c r="L1727" s="155"/>
      <c r="M1727" s="28"/>
      <c r="N1727" s="28"/>
      <c r="O1727" s="28"/>
      <c r="P1727" s="28"/>
      <c r="Q1727" s="28"/>
      <c r="R1727" s="28"/>
      <c r="S1727" s="28"/>
    </row>
    <row r="1728" spans="1:19" s="31" customFormat="1" ht="13.5" x14ac:dyDescent="0.3">
      <c r="A1728" s="116"/>
      <c r="B1728" s="109"/>
      <c r="C1728" s="133" t="s">
        <v>112</v>
      </c>
      <c r="D1728" s="77">
        <v>1</v>
      </c>
      <c r="E1728" s="77">
        <v>3.4</v>
      </c>
      <c r="F1728" s="77"/>
      <c r="G1728" s="77"/>
      <c r="H1728" s="124">
        <f t="shared" si="84"/>
        <v>3.4</v>
      </c>
      <c r="I1728" s="120"/>
      <c r="J1728" s="273"/>
      <c r="K1728" s="273"/>
      <c r="L1728" s="155"/>
      <c r="M1728" s="28"/>
      <c r="N1728" s="28"/>
      <c r="O1728" s="28"/>
      <c r="P1728" s="28"/>
      <c r="Q1728" s="28"/>
      <c r="R1728" s="28"/>
      <c r="S1728" s="28"/>
    </row>
    <row r="1729" spans="1:19" s="31" customFormat="1" ht="13.5" x14ac:dyDescent="0.3">
      <c r="A1729" s="116"/>
      <c r="B1729" s="109"/>
      <c r="C1729" s="133" t="s">
        <v>112</v>
      </c>
      <c r="D1729" s="77">
        <v>1</v>
      </c>
      <c r="E1729" s="77">
        <v>3.4</v>
      </c>
      <c r="F1729" s="77"/>
      <c r="G1729" s="77"/>
      <c r="H1729" s="124">
        <f t="shared" si="84"/>
        <v>3.4</v>
      </c>
      <c r="I1729" s="120"/>
      <c r="J1729" s="273"/>
      <c r="K1729" s="273"/>
      <c r="L1729" s="155"/>
      <c r="M1729" s="28"/>
      <c r="N1729" s="28"/>
      <c r="O1729" s="28"/>
      <c r="P1729" s="28"/>
      <c r="Q1729" s="28"/>
      <c r="R1729" s="28"/>
      <c r="S1729" s="28"/>
    </row>
    <row r="1730" spans="1:19" s="31" customFormat="1" ht="13.5" x14ac:dyDescent="0.3">
      <c r="A1730" s="116"/>
      <c r="B1730" s="109"/>
      <c r="C1730" s="133" t="s">
        <v>112</v>
      </c>
      <c r="D1730" s="77">
        <v>1</v>
      </c>
      <c r="E1730" s="77">
        <v>2.1</v>
      </c>
      <c r="F1730" s="77"/>
      <c r="G1730" s="77"/>
      <c r="H1730" s="124">
        <f t="shared" si="84"/>
        <v>2.1</v>
      </c>
      <c r="I1730" s="120"/>
      <c r="J1730" s="273"/>
      <c r="K1730" s="273"/>
      <c r="L1730" s="155"/>
      <c r="M1730" s="28"/>
      <c r="N1730" s="28"/>
      <c r="O1730" s="28"/>
      <c r="P1730" s="28"/>
      <c r="Q1730" s="28"/>
      <c r="R1730" s="28"/>
      <c r="S1730" s="28"/>
    </row>
    <row r="1731" spans="1:19" s="31" customFormat="1" ht="13.5" x14ac:dyDescent="0.3">
      <c r="A1731" s="116"/>
      <c r="B1731" s="109"/>
      <c r="C1731" s="133" t="s">
        <v>112</v>
      </c>
      <c r="D1731" s="77">
        <v>1</v>
      </c>
      <c r="E1731" s="77">
        <v>10.75</v>
      </c>
      <c r="F1731" s="77"/>
      <c r="G1731" s="77"/>
      <c r="H1731" s="124">
        <f t="shared" si="84"/>
        <v>10.75</v>
      </c>
      <c r="I1731" s="120"/>
      <c r="J1731" s="273"/>
      <c r="K1731" s="273"/>
      <c r="L1731" s="155"/>
      <c r="M1731" s="28"/>
      <c r="N1731" s="28"/>
      <c r="O1731" s="28"/>
      <c r="P1731" s="28"/>
      <c r="Q1731" s="28"/>
      <c r="R1731" s="28"/>
      <c r="S1731" s="28"/>
    </row>
    <row r="1732" spans="1:19" s="31" customFormat="1" ht="13.5" x14ac:dyDescent="0.3">
      <c r="A1732" s="116"/>
      <c r="B1732" s="109"/>
      <c r="C1732" s="133" t="s">
        <v>112</v>
      </c>
      <c r="D1732" s="77">
        <v>1</v>
      </c>
      <c r="E1732" s="77">
        <v>3.41</v>
      </c>
      <c r="F1732" s="77"/>
      <c r="G1732" s="77"/>
      <c r="H1732" s="124">
        <f t="shared" si="84"/>
        <v>3.41</v>
      </c>
      <c r="I1732" s="120"/>
      <c r="J1732" s="273"/>
      <c r="K1732" s="273"/>
      <c r="L1732" s="155"/>
      <c r="M1732" s="28"/>
      <c r="N1732" s="28"/>
      <c r="O1732" s="28"/>
      <c r="P1732" s="28"/>
      <c r="Q1732" s="28"/>
      <c r="R1732" s="28"/>
      <c r="S1732" s="28"/>
    </row>
    <row r="1733" spans="1:19" s="31" customFormat="1" ht="13.5" x14ac:dyDescent="0.3">
      <c r="A1733" s="116"/>
      <c r="B1733" s="109"/>
      <c r="C1733" s="133" t="s">
        <v>112</v>
      </c>
      <c r="D1733" s="77">
        <v>1</v>
      </c>
      <c r="E1733" s="77">
        <v>4.0999999999999996</v>
      </c>
      <c r="F1733" s="77"/>
      <c r="G1733" s="77"/>
      <c r="H1733" s="124">
        <f t="shared" si="84"/>
        <v>4.0999999999999996</v>
      </c>
      <c r="I1733" s="120"/>
      <c r="J1733" s="273"/>
      <c r="K1733" s="273"/>
      <c r="L1733" s="155"/>
      <c r="M1733" s="28"/>
      <c r="N1733" s="28"/>
      <c r="O1733" s="28"/>
      <c r="P1733" s="28"/>
      <c r="Q1733" s="28"/>
      <c r="R1733" s="28"/>
      <c r="S1733" s="28"/>
    </row>
    <row r="1734" spans="1:19" s="31" customFormat="1" ht="13.5" x14ac:dyDescent="0.3">
      <c r="A1734" s="116"/>
      <c r="B1734" s="109"/>
      <c r="C1734" s="133" t="s">
        <v>112</v>
      </c>
      <c r="D1734" s="77">
        <v>1</v>
      </c>
      <c r="E1734" s="77">
        <v>21.2</v>
      </c>
      <c r="F1734" s="77"/>
      <c r="G1734" s="77"/>
      <c r="H1734" s="124">
        <f t="shared" si="84"/>
        <v>21.2</v>
      </c>
      <c r="I1734" s="120"/>
      <c r="J1734" s="273"/>
      <c r="K1734" s="273"/>
      <c r="L1734" s="155"/>
      <c r="M1734" s="28"/>
      <c r="N1734" s="28"/>
      <c r="O1734" s="28"/>
      <c r="P1734" s="28"/>
      <c r="Q1734" s="28"/>
      <c r="R1734" s="28"/>
      <c r="S1734" s="28"/>
    </row>
    <row r="1735" spans="1:19" s="31" customFormat="1" ht="13.5" x14ac:dyDescent="0.3">
      <c r="A1735" s="116"/>
      <c r="B1735" s="109"/>
      <c r="C1735" s="133" t="s">
        <v>112</v>
      </c>
      <c r="D1735" s="77">
        <v>1</v>
      </c>
      <c r="E1735" s="77">
        <v>7.16</v>
      </c>
      <c r="F1735" s="77"/>
      <c r="G1735" s="77"/>
      <c r="H1735" s="124">
        <f t="shared" si="84"/>
        <v>7.16</v>
      </c>
      <c r="I1735" s="120"/>
      <c r="J1735" s="273"/>
      <c r="K1735" s="273"/>
      <c r="L1735" s="155"/>
      <c r="M1735" s="28"/>
      <c r="N1735" s="28"/>
      <c r="O1735" s="28"/>
      <c r="P1735" s="28"/>
      <c r="Q1735" s="28"/>
      <c r="R1735" s="28"/>
      <c r="S1735" s="28"/>
    </row>
    <row r="1736" spans="1:19" s="31" customFormat="1" ht="13.5" x14ac:dyDescent="0.3">
      <c r="A1736" s="116"/>
      <c r="B1736" s="109"/>
      <c r="C1736" s="133" t="s">
        <v>112</v>
      </c>
      <c r="D1736" s="77">
        <v>1</v>
      </c>
      <c r="E1736" s="77">
        <v>7.2</v>
      </c>
      <c r="F1736" s="77"/>
      <c r="G1736" s="77"/>
      <c r="H1736" s="124">
        <f t="shared" si="84"/>
        <v>7.2</v>
      </c>
      <c r="I1736" s="120"/>
      <c r="J1736" s="273"/>
      <c r="K1736" s="273"/>
      <c r="L1736" s="155"/>
      <c r="M1736" s="28"/>
      <c r="N1736" s="28"/>
      <c r="O1736" s="28"/>
      <c r="P1736" s="28"/>
      <c r="Q1736" s="28"/>
      <c r="R1736" s="28"/>
      <c r="S1736" s="28"/>
    </row>
    <row r="1737" spans="1:19" s="31" customFormat="1" ht="13.5" x14ac:dyDescent="0.3">
      <c r="A1737" s="116"/>
      <c r="B1737" s="109"/>
      <c r="C1737" s="133" t="s">
        <v>112</v>
      </c>
      <c r="D1737" s="77">
        <v>3</v>
      </c>
      <c r="E1737" s="77">
        <v>0.5</v>
      </c>
      <c r="F1737" s="77"/>
      <c r="G1737" s="77"/>
      <c r="H1737" s="124">
        <f t="shared" si="84"/>
        <v>1.5</v>
      </c>
      <c r="I1737" s="120"/>
      <c r="J1737" s="273"/>
      <c r="K1737" s="273"/>
      <c r="L1737" s="155"/>
      <c r="M1737" s="28"/>
      <c r="N1737" s="28"/>
      <c r="O1737" s="28"/>
      <c r="P1737" s="28"/>
      <c r="Q1737" s="28"/>
      <c r="R1737" s="28"/>
      <c r="S1737" s="28"/>
    </row>
    <row r="1738" spans="1:19" s="31" customFormat="1" ht="13.5" x14ac:dyDescent="0.3">
      <c r="A1738" s="116"/>
      <c r="B1738" s="109"/>
      <c r="C1738" s="133" t="s">
        <v>112</v>
      </c>
      <c r="D1738" s="77">
        <v>1</v>
      </c>
      <c r="E1738" s="77">
        <v>3.8</v>
      </c>
      <c r="F1738" s="77"/>
      <c r="G1738" s="77"/>
      <c r="H1738" s="124">
        <f t="shared" si="84"/>
        <v>3.8</v>
      </c>
      <c r="I1738" s="120"/>
      <c r="J1738" s="273"/>
      <c r="K1738" s="273"/>
      <c r="L1738" s="155"/>
      <c r="M1738" s="28"/>
      <c r="N1738" s="28"/>
      <c r="O1738" s="28"/>
      <c r="P1738" s="28"/>
      <c r="Q1738" s="28"/>
      <c r="R1738" s="28"/>
      <c r="S1738" s="28"/>
    </row>
    <row r="1739" spans="1:19" s="31" customFormat="1" ht="13.5" x14ac:dyDescent="0.3">
      <c r="A1739" s="116"/>
      <c r="B1739" s="109"/>
      <c r="C1739" s="133" t="s">
        <v>112</v>
      </c>
      <c r="D1739" s="77">
        <v>1</v>
      </c>
      <c r="E1739" s="77">
        <v>6.7</v>
      </c>
      <c r="F1739" s="77"/>
      <c r="G1739" s="77"/>
      <c r="H1739" s="124">
        <f t="shared" si="84"/>
        <v>6.7</v>
      </c>
      <c r="I1739" s="120"/>
      <c r="J1739" s="273"/>
      <c r="K1739" s="273"/>
      <c r="L1739" s="155"/>
      <c r="M1739" s="28"/>
      <c r="N1739" s="28"/>
      <c r="O1739" s="28"/>
      <c r="P1739" s="28"/>
      <c r="Q1739" s="28"/>
      <c r="R1739" s="28"/>
      <c r="S1739" s="28"/>
    </row>
    <row r="1740" spans="1:19" s="31" customFormat="1" ht="13.5" x14ac:dyDescent="0.3">
      <c r="A1740" s="116"/>
      <c r="B1740" s="109"/>
      <c r="C1740" s="133" t="s">
        <v>112</v>
      </c>
      <c r="D1740" s="77">
        <v>1</v>
      </c>
      <c r="E1740" s="77">
        <v>5.16</v>
      </c>
      <c r="F1740" s="77"/>
      <c r="G1740" s="77"/>
      <c r="H1740" s="124">
        <f t="shared" si="84"/>
        <v>5.16</v>
      </c>
      <c r="I1740" s="120"/>
      <c r="J1740" s="273"/>
      <c r="K1740" s="273"/>
      <c r="L1740" s="155"/>
      <c r="M1740" s="28"/>
      <c r="N1740" s="28"/>
      <c r="O1740" s="28"/>
      <c r="P1740" s="28"/>
      <c r="Q1740" s="28"/>
      <c r="R1740" s="28"/>
      <c r="S1740" s="28"/>
    </row>
    <row r="1741" spans="1:19" s="31" customFormat="1" ht="13.5" x14ac:dyDescent="0.3">
      <c r="A1741" s="116"/>
      <c r="B1741" s="109"/>
      <c r="C1741" s="133" t="s">
        <v>112</v>
      </c>
      <c r="D1741" s="77">
        <v>1</v>
      </c>
      <c r="E1741" s="77">
        <v>6.76</v>
      </c>
      <c r="F1741" s="77"/>
      <c r="G1741" s="77"/>
      <c r="H1741" s="124">
        <f t="shared" si="84"/>
        <v>6.76</v>
      </c>
      <c r="I1741" s="120"/>
      <c r="J1741" s="273"/>
      <c r="K1741" s="273"/>
      <c r="L1741" s="155"/>
      <c r="M1741" s="28"/>
      <c r="N1741" s="28"/>
      <c r="O1741" s="28"/>
      <c r="P1741" s="28"/>
      <c r="Q1741" s="28"/>
      <c r="R1741" s="28"/>
      <c r="S1741" s="28"/>
    </row>
    <row r="1742" spans="1:19" s="31" customFormat="1" ht="13.5" x14ac:dyDescent="0.3">
      <c r="A1742" s="116"/>
      <c r="B1742" s="109"/>
      <c r="C1742" s="133" t="s">
        <v>112</v>
      </c>
      <c r="D1742" s="77">
        <v>1</v>
      </c>
      <c r="E1742" s="77">
        <v>7.1</v>
      </c>
      <c r="F1742" s="77"/>
      <c r="G1742" s="77"/>
      <c r="H1742" s="124">
        <f t="shared" si="84"/>
        <v>7.1</v>
      </c>
      <c r="I1742" s="120"/>
      <c r="J1742" s="273"/>
      <c r="K1742" s="273"/>
      <c r="L1742" s="155"/>
      <c r="M1742" s="28"/>
      <c r="N1742" s="28"/>
      <c r="O1742" s="28"/>
      <c r="P1742" s="28"/>
      <c r="Q1742" s="28"/>
      <c r="R1742" s="28"/>
      <c r="S1742" s="28"/>
    </row>
    <row r="1743" spans="1:19" s="31" customFormat="1" ht="13.5" x14ac:dyDescent="0.3">
      <c r="A1743" s="116"/>
      <c r="B1743" s="109"/>
      <c r="C1743" s="133" t="s">
        <v>112</v>
      </c>
      <c r="D1743" s="77">
        <v>5</v>
      </c>
      <c r="E1743" s="77">
        <v>0.35</v>
      </c>
      <c r="F1743" s="77"/>
      <c r="G1743" s="77"/>
      <c r="H1743" s="124">
        <f t="shared" si="84"/>
        <v>1.75</v>
      </c>
      <c r="I1743" s="120"/>
      <c r="J1743" s="273"/>
      <c r="K1743" s="273"/>
      <c r="L1743" s="155"/>
      <c r="M1743" s="28"/>
      <c r="N1743" s="28"/>
      <c r="O1743" s="28"/>
      <c r="P1743" s="28"/>
      <c r="Q1743" s="28"/>
      <c r="R1743" s="28"/>
      <c r="S1743" s="28"/>
    </row>
    <row r="1744" spans="1:19" s="31" customFormat="1" ht="13.5" x14ac:dyDescent="0.3">
      <c r="A1744" s="116"/>
      <c r="B1744" s="109"/>
      <c r="C1744" s="133" t="s">
        <v>112</v>
      </c>
      <c r="D1744" s="77">
        <v>1</v>
      </c>
      <c r="E1744" s="77">
        <v>6.83</v>
      </c>
      <c r="F1744" s="77"/>
      <c r="G1744" s="77"/>
      <c r="H1744" s="124">
        <f t="shared" si="84"/>
        <v>6.83</v>
      </c>
      <c r="I1744" s="120"/>
      <c r="J1744" s="273"/>
      <c r="K1744" s="273"/>
      <c r="L1744" s="155"/>
      <c r="M1744" s="28"/>
      <c r="N1744" s="28"/>
      <c r="O1744" s="28"/>
      <c r="P1744" s="28"/>
      <c r="Q1744" s="28"/>
      <c r="R1744" s="28"/>
      <c r="S1744" s="28"/>
    </row>
    <row r="1745" spans="1:19" s="31" customFormat="1" ht="13.5" x14ac:dyDescent="0.3">
      <c r="A1745" s="116"/>
      <c r="B1745" s="109"/>
      <c r="C1745" s="133" t="s">
        <v>112</v>
      </c>
      <c r="D1745" s="77">
        <v>1</v>
      </c>
      <c r="E1745" s="77">
        <v>6.66</v>
      </c>
      <c r="F1745" s="77"/>
      <c r="G1745" s="77"/>
      <c r="H1745" s="124">
        <f t="shared" si="84"/>
        <v>6.66</v>
      </c>
      <c r="I1745" s="120"/>
      <c r="J1745" s="273"/>
      <c r="K1745" s="273"/>
      <c r="L1745" s="155"/>
      <c r="M1745" s="28"/>
      <c r="N1745" s="28"/>
      <c r="O1745" s="28"/>
      <c r="P1745" s="28"/>
      <c r="Q1745" s="28"/>
      <c r="R1745" s="28"/>
      <c r="S1745" s="28"/>
    </row>
    <row r="1746" spans="1:19" s="31" customFormat="1" ht="13.5" x14ac:dyDescent="0.3">
      <c r="A1746" s="116"/>
      <c r="B1746" s="109"/>
      <c r="C1746" s="133" t="s">
        <v>112</v>
      </c>
      <c r="D1746" s="77">
        <v>1</v>
      </c>
      <c r="E1746" s="77">
        <v>5.34</v>
      </c>
      <c r="F1746" s="77"/>
      <c r="G1746" s="77"/>
      <c r="H1746" s="124">
        <f t="shared" si="84"/>
        <v>5.34</v>
      </c>
      <c r="I1746" s="120"/>
      <c r="J1746" s="273"/>
      <c r="K1746" s="273"/>
      <c r="L1746" s="155"/>
      <c r="M1746" s="28"/>
      <c r="N1746" s="28"/>
      <c r="O1746" s="28"/>
      <c r="P1746" s="28"/>
      <c r="Q1746" s="28"/>
      <c r="R1746" s="28"/>
      <c r="S1746" s="28"/>
    </row>
    <row r="1747" spans="1:19" s="31" customFormat="1" ht="13.5" x14ac:dyDescent="0.3">
      <c r="A1747" s="116"/>
      <c r="B1747" s="109"/>
      <c r="C1747" s="133" t="s">
        <v>112</v>
      </c>
      <c r="D1747" s="77">
        <v>1</v>
      </c>
      <c r="E1747" s="77">
        <v>6.75</v>
      </c>
      <c r="F1747" s="77"/>
      <c r="G1747" s="77"/>
      <c r="H1747" s="124">
        <f t="shared" si="84"/>
        <v>6.75</v>
      </c>
      <c r="I1747" s="120"/>
      <c r="J1747" s="273"/>
      <c r="K1747" s="273"/>
      <c r="L1747" s="155"/>
      <c r="M1747" s="28"/>
      <c r="N1747" s="28"/>
      <c r="O1747" s="28"/>
      <c r="P1747" s="28"/>
      <c r="Q1747" s="28"/>
      <c r="R1747" s="28"/>
      <c r="S1747" s="28"/>
    </row>
    <row r="1748" spans="1:19" s="31" customFormat="1" ht="13.5" x14ac:dyDescent="0.3">
      <c r="A1748" s="116"/>
      <c r="B1748" s="109"/>
      <c r="C1748" s="133" t="s">
        <v>112</v>
      </c>
      <c r="D1748" s="77">
        <v>2</v>
      </c>
      <c r="E1748" s="77">
        <v>5.03</v>
      </c>
      <c r="F1748" s="77"/>
      <c r="G1748" s="77"/>
      <c r="H1748" s="124">
        <f t="shared" si="84"/>
        <v>10.06</v>
      </c>
      <c r="I1748" s="120"/>
      <c r="J1748" s="273"/>
      <c r="K1748" s="273"/>
      <c r="L1748" s="155"/>
      <c r="M1748" s="28"/>
      <c r="N1748" s="28"/>
      <c r="O1748" s="28"/>
      <c r="P1748" s="28"/>
      <c r="Q1748" s="28"/>
      <c r="R1748" s="28"/>
      <c r="S1748" s="28"/>
    </row>
    <row r="1749" spans="1:19" s="31" customFormat="1" ht="13.5" x14ac:dyDescent="0.3">
      <c r="A1749" s="116"/>
      <c r="B1749" s="109"/>
      <c r="C1749" s="133" t="s">
        <v>112</v>
      </c>
      <c r="D1749" s="77">
        <v>1</v>
      </c>
      <c r="E1749" s="77">
        <v>0.4</v>
      </c>
      <c r="F1749" s="77"/>
      <c r="G1749" s="77"/>
      <c r="H1749" s="124">
        <f t="shared" si="84"/>
        <v>0.4</v>
      </c>
      <c r="I1749" s="120"/>
      <c r="J1749" s="273"/>
      <c r="K1749" s="273"/>
      <c r="L1749" s="155"/>
      <c r="M1749" s="28"/>
      <c r="N1749" s="28"/>
      <c r="O1749" s="28"/>
      <c r="P1749" s="28"/>
      <c r="Q1749" s="28"/>
      <c r="R1749" s="28"/>
      <c r="S1749" s="28"/>
    </row>
    <row r="1750" spans="1:19" s="31" customFormat="1" ht="13.5" x14ac:dyDescent="0.3">
      <c r="A1750" s="116"/>
      <c r="B1750" s="109"/>
      <c r="C1750" s="133" t="s">
        <v>112</v>
      </c>
      <c r="D1750" s="77">
        <v>1</v>
      </c>
      <c r="E1750" s="77">
        <v>5.35</v>
      </c>
      <c r="F1750" s="77"/>
      <c r="G1750" s="77"/>
      <c r="H1750" s="124">
        <f t="shared" si="84"/>
        <v>5.35</v>
      </c>
      <c r="I1750" s="120"/>
      <c r="J1750" s="273"/>
      <c r="K1750" s="273"/>
      <c r="L1750" s="155"/>
      <c r="M1750" s="28"/>
      <c r="N1750" s="28"/>
      <c r="O1750" s="28"/>
      <c r="P1750" s="28"/>
      <c r="Q1750" s="28"/>
      <c r="R1750" s="28"/>
      <c r="S1750" s="28"/>
    </row>
    <row r="1751" spans="1:19" s="31" customFormat="1" ht="13.5" x14ac:dyDescent="0.3">
      <c r="A1751" s="116"/>
      <c r="B1751" s="109"/>
      <c r="C1751" s="133" t="s">
        <v>112</v>
      </c>
      <c r="D1751" s="77">
        <v>1</v>
      </c>
      <c r="E1751" s="77">
        <v>6.66</v>
      </c>
      <c r="F1751" s="77"/>
      <c r="G1751" s="77"/>
      <c r="H1751" s="124">
        <f t="shared" si="84"/>
        <v>6.66</v>
      </c>
      <c r="I1751" s="120"/>
      <c r="J1751" s="273"/>
      <c r="K1751" s="273"/>
      <c r="L1751" s="155"/>
      <c r="M1751" s="28"/>
      <c r="N1751" s="28"/>
      <c r="O1751" s="28"/>
      <c r="P1751" s="28"/>
      <c r="Q1751" s="28"/>
      <c r="R1751" s="28"/>
      <c r="S1751" s="28"/>
    </row>
    <row r="1752" spans="1:19" s="31" customFormat="1" ht="13.5" x14ac:dyDescent="0.3">
      <c r="A1752" s="116"/>
      <c r="B1752" s="109"/>
      <c r="C1752" s="133" t="s">
        <v>112</v>
      </c>
      <c r="D1752" s="77">
        <v>1</v>
      </c>
      <c r="E1752" s="77">
        <v>0.13</v>
      </c>
      <c r="F1752" s="77"/>
      <c r="G1752" s="77"/>
      <c r="H1752" s="124">
        <f t="shared" si="84"/>
        <v>0.13</v>
      </c>
      <c r="I1752" s="120"/>
      <c r="J1752" s="273"/>
      <c r="K1752" s="273"/>
      <c r="L1752" s="155"/>
      <c r="M1752" s="28"/>
      <c r="N1752" s="28"/>
      <c r="O1752" s="28"/>
      <c r="P1752" s="28"/>
      <c r="Q1752" s="28"/>
      <c r="R1752" s="28"/>
      <c r="S1752" s="28"/>
    </row>
    <row r="1753" spans="1:19" s="31" customFormat="1" ht="13.5" x14ac:dyDescent="0.3">
      <c r="A1753" s="116"/>
      <c r="B1753" s="109"/>
      <c r="C1753" s="133" t="s">
        <v>112</v>
      </c>
      <c r="D1753" s="77">
        <v>1</v>
      </c>
      <c r="E1753" s="77">
        <v>7.05</v>
      </c>
      <c r="F1753" s="77"/>
      <c r="G1753" s="77"/>
      <c r="H1753" s="124">
        <f t="shared" si="84"/>
        <v>7.05</v>
      </c>
      <c r="I1753" s="120"/>
      <c r="J1753" s="273"/>
      <c r="K1753" s="273"/>
      <c r="L1753" s="155"/>
      <c r="M1753" s="28"/>
      <c r="N1753" s="28"/>
      <c r="O1753" s="28"/>
      <c r="P1753" s="28"/>
      <c r="Q1753" s="28"/>
      <c r="R1753" s="28"/>
      <c r="S1753" s="28"/>
    </row>
    <row r="1754" spans="1:19" s="31" customFormat="1" ht="13.5" x14ac:dyDescent="0.3">
      <c r="A1754" s="116"/>
      <c r="B1754" s="109"/>
      <c r="C1754" s="133" t="s">
        <v>112</v>
      </c>
      <c r="D1754" s="77">
        <v>1</v>
      </c>
      <c r="E1754" s="77">
        <v>5.4</v>
      </c>
      <c r="F1754" s="77"/>
      <c r="G1754" s="77"/>
      <c r="H1754" s="124">
        <f t="shared" si="84"/>
        <v>5.4</v>
      </c>
      <c r="I1754" s="120"/>
      <c r="J1754" s="273"/>
      <c r="K1754" s="273"/>
      <c r="L1754" s="155"/>
      <c r="M1754" s="28"/>
      <c r="N1754" s="28"/>
      <c r="O1754" s="28"/>
      <c r="P1754" s="28"/>
      <c r="Q1754" s="28"/>
      <c r="R1754" s="28"/>
      <c r="S1754" s="28"/>
    </row>
    <row r="1755" spans="1:19" s="31" customFormat="1" ht="13.5" x14ac:dyDescent="0.3">
      <c r="A1755" s="116"/>
      <c r="B1755" s="109"/>
      <c r="C1755" s="133" t="s">
        <v>112</v>
      </c>
      <c r="D1755" s="77">
        <v>1</v>
      </c>
      <c r="E1755" s="77">
        <v>6.66</v>
      </c>
      <c r="F1755" s="77"/>
      <c r="G1755" s="77"/>
      <c r="H1755" s="124">
        <f t="shared" si="84"/>
        <v>6.66</v>
      </c>
      <c r="I1755" s="120"/>
      <c r="J1755" s="273"/>
      <c r="K1755" s="273"/>
      <c r="L1755" s="155"/>
      <c r="M1755" s="28"/>
      <c r="N1755" s="28"/>
      <c r="O1755" s="28"/>
      <c r="P1755" s="28"/>
      <c r="Q1755" s="28"/>
      <c r="R1755" s="28"/>
      <c r="S1755" s="28"/>
    </row>
    <row r="1756" spans="1:19" s="31" customFormat="1" ht="13.5" x14ac:dyDescent="0.3">
      <c r="A1756" s="116"/>
      <c r="B1756" s="109"/>
      <c r="C1756" s="133" t="s">
        <v>112</v>
      </c>
      <c r="D1756" s="77">
        <v>1</v>
      </c>
      <c r="E1756" s="77">
        <v>0.51</v>
      </c>
      <c r="F1756" s="77"/>
      <c r="G1756" s="77"/>
      <c r="H1756" s="124">
        <f t="shared" si="84"/>
        <v>0.51</v>
      </c>
      <c r="I1756" s="120"/>
      <c r="J1756" s="273"/>
      <c r="K1756" s="273"/>
      <c r="L1756" s="155"/>
      <c r="M1756" s="28"/>
      <c r="N1756" s="28"/>
      <c r="O1756" s="28"/>
      <c r="P1756" s="28"/>
      <c r="Q1756" s="28"/>
      <c r="R1756" s="28"/>
      <c r="S1756" s="28"/>
    </row>
    <row r="1757" spans="1:19" s="31" customFormat="1" ht="13.5" x14ac:dyDescent="0.3">
      <c r="A1757" s="116"/>
      <c r="B1757" s="109"/>
      <c r="C1757" s="133" t="s">
        <v>112</v>
      </c>
      <c r="D1757" s="77">
        <v>1</v>
      </c>
      <c r="E1757" s="77">
        <v>6.83</v>
      </c>
      <c r="F1757" s="77"/>
      <c r="G1757" s="77"/>
      <c r="H1757" s="124">
        <f t="shared" si="84"/>
        <v>6.83</v>
      </c>
      <c r="I1757" s="120"/>
      <c r="J1757" s="273"/>
      <c r="K1757" s="273"/>
      <c r="L1757" s="155"/>
      <c r="M1757" s="28"/>
      <c r="N1757" s="28"/>
      <c r="O1757" s="28"/>
      <c r="P1757" s="28"/>
      <c r="Q1757" s="28"/>
      <c r="R1757" s="28"/>
      <c r="S1757" s="28"/>
    </row>
    <row r="1758" spans="1:19" s="31" customFormat="1" ht="13.5" x14ac:dyDescent="0.3">
      <c r="A1758" s="116"/>
      <c r="B1758" s="109"/>
      <c r="C1758" s="133" t="s">
        <v>112</v>
      </c>
      <c r="D1758" s="77">
        <v>2</v>
      </c>
      <c r="E1758" s="77">
        <v>5.3</v>
      </c>
      <c r="F1758" s="77"/>
      <c r="G1758" s="77"/>
      <c r="H1758" s="124">
        <f t="shared" si="84"/>
        <v>10.6</v>
      </c>
      <c r="I1758" s="120"/>
      <c r="J1758" s="273"/>
      <c r="K1758" s="273"/>
      <c r="L1758" s="155"/>
      <c r="M1758" s="28"/>
      <c r="N1758" s="28"/>
      <c r="O1758" s="28"/>
      <c r="P1758" s="28"/>
      <c r="Q1758" s="28"/>
      <c r="R1758" s="28"/>
      <c r="S1758" s="28"/>
    </row>
    <row r="1759" spans="1:19" s="31" customFormat="1" ht="13.5" x14ac:dyDescent="0.3">
      <c r="A1759" s="116"/>
      <c r="B1759" s="109"/>
      <c r="C1759" s="133" t="s">
        <v>112</v>
      </c>
      <c r="D1759" s="77">
        <v>1</v>
      </c>
      <c r="E1759" s="77">
        <v>6.83</v>
      </c>
      <c r="F1759" s="77"/>
      <c r="G1759" s="77"/>
      <c r="H1759" s="124">
        <f t="shared" si="84"/>
        <v>6.83</v>
      </c>
      <c r="I1759" s="120"/>
      <c r="J1759" s="273"/>
      <c r="K1759" s="273"/>
      <c r="L1759" s="155"/>
      <c r="M1759" s="28"/>
      <c r="N1759" s="28"/>
      <c r="O1759" s="28"/>
      <c r="P1759" s="28"/>
      <c r="Q1759" s="28"/>
      <c r="R1759" s="28"/>
      <c r="S1759" s="28"/>
    </row>
    <row r="1760" spans="1:19" s="31" customFormat="1" ht="13.5" x14ac:dyDescent="0.3">
      <c r="A1760" s="116"/>
      <c r="B1760" s="109"/>
      <c r="C1760" s="133" t="s">
        <v>112</v>
      </c>
      <c r="D1760" s="77">
        <v>1</v>
      </c>
      <c r="E1760" s="77">
        <v>7.3</v>
      </c>
      <c r="F1760" s="77"/>
      <c r="G1760" s="77"/>
      <c r="H1760" s="124">
        <f t="shared" si="84"/>
        <v>7.3</v>
      </c>
      <c r="I1760" s="120"/>
      <c r="J1760" s="273"/>
      <c r="K1760" s="273"/>
      <c r="L1760" s="155"/>
      <c r="M1760" s="28"/>
      <c r="N1760" s="28"/>
      <c r="O1760" s="28"/>
      <c r="P1760" s="28"/>
      <c r="Q1760" s="28"/>
      <c r="R1760" s="28"/>
      <c r="S1760" s="28"/>
    </row>
    <row r="1761" spans="1:19" s="31" customFormat="1" ht="13.5" x14ac:dyDescent="0.3">
      <c r="A1761" s="116"/>
      <c r="B1761" s="109"/>
      <c r="C1761" s="133" t="s">
        <v>112</v>
      </c>
      <c r="D1761" s="77">
        <v>1</v>
      </c>
      <c r="E1761" s="77">
        <v>1</v>
      </c>
      <c r="F1761" s="77"/>
      <c r="G1761" s="77"/>
      <c r="H1761" s="124">
        <f t="shared" si="84"/>
        <v>1</v>
      </c>
      <c r="I1761" s="120"/>
      <c r="J1761" s="273"/>
      <c r="K1761" s="273"/>
      <c r="L1761" s="155"/>
      <c r="M1761" s="28"/>
      <c r="N1761" s="28"/>
      <c r="O1761" s="28"/>
      <c r="P1761" s="28"/>
      <c r="Q1761" s="28"/>
      <c r="R1761" s="28"/>
      <c r="S1761" s="28"/>
    </row>
    <row r="1762" spans="1:19" s="31" customFormat="1" ht="13.5" x14ac:dyDescent="0.3">
      <c r="A1762" s="116"/>
      <c r="B1762" s="109"/>
      <c r="C1762" s="133" t="s">
        <v>112</v>
      </c>
      <c r="D1762" s="77">
        <v>1</v>
      </c>
      <c r="E1762" s="77">
        <v>7.3</v>
      </c>
      <c r="F1762" s="77"/>
      <c r="G1762" s="77"/>
      <c r="H1762" s="124">
        <f t="shared" si="84"/>
        <v>7.3</v>
      </c>
      <c r="I1762" s="120"/>
      <c r="J1762" s="273"/>
      <c r="K1762" s="273"/>
      <c r="L1762" s="155"/>
      <c r="M1762" s="28"/>
      <c r="N1762" s="28"/>
      <c r="O1762" s="28"/>
      <c r="P1762" s="28"/>
      <c r="Q1762" s="28"/>
      <c r="R1762" s="28"/>
      <c r="S1762" s="28"/>
    </row>
    <row r="1763" spans="1:19" s="31" customFormat="1" ht="13.5" x14ac:dyDescent="0.3">
      <c r="A1763" s="116"/>
      <c r="B1763" s="109"/>
      <c r="C1763" s="133" t="s">
        <v>112</v>
      </c>
      <c r="D1763" s="77">
        <v>1</v>
      </c>
      <c r="E1763" s="77">
        <v>7.05</v>
      </c>
      <c r="F1763" s="77"/>
      <c r="G1763" s="77"/>
      <c r="H1763" s="124">
        <f t="shared" si="84"/>
        <v>7.05</v>
      </c>
      <c r="I1763" s="120"/>
      <c r="J1763" s="273"/>
      <c r="K1763" s="273"/>
      <c r="L1763" s="155"/>
      <c r="M1763" s="28"/>
      <c r="N1763" s="28"/>
      <c r="O1763" s="28"/>
      <c r="P1763" s="28"/>
      <c r="Q1763" s="28"/>
      <c r="R1763" s="28"/>
      <c r="S1763" s="28"/>
    </row>
    <row r="1764" spans="1:19" s="31" customFormat="1" ht="13.5" x14ac:dyDescent="0.3">
      <c r="A1764" s="116"/>
      <c r="B1764" s="109"/>
      <c r="C1764" s="133" t="s">
        <v>112</v>
      </c>
      <c r="D1764" s="77">
        <v>1</v>
      </c>
      <c r="E1764" s="77">
        <v>5.5</v>
      </c>
      <c r="F1764" s="77"/>
      <c r="G1764" s="77"/>
      <c r="H1764" s="124">
        <f t="shared" si="84"/>
        <v>5.5</v>
      </c>
      <c r="I1764" s="120"/>
      <c r="J1764" s="273"/>
      <c r="K1764" s="273"/>
      <c r="L1764" s="155"/>
      <c r="M1764" s="28"/>
      <c r="N1764" s="28"/>
      <c r="O1764" s="28"/>
      <c r="P1764" s="28"/>
      <c r="Q1764" s="28"/>
      <c r="R1764" s="28"/>
      <c r="S1764" s="28"/>
    </row>
    <row r="1765" spans="1:19" s="31" customFormat="1" ht="13.5" x14ac:dyDescent="0.3">
      <c r="A1765" s="116"/>
      <c r="B1765" s="109"/>
      <c r="C1765" s="133" t="s">
        <v>112</v>
      </c>
      <c r="D1765" s="77">
        <v>1</v>
      </c>
      <c r="E1765" s="77">
        <v>6.83</v>
      </c>
      <c r="F1765" s="77"/>
      <c r="G1765" s="77"/>
      <c r="H1765" s="124">
        <f t="shared" si="84"/>
        <v>6.83</v>
      </c>
      <c r="I1765" s="120"/>
      <c r="J1765" s="273"/>
      <c r="K1765" s="273"/>
      <c r="L1765" s="155"/>
      <c r="M1765" s="28"/>
      <c r="N1765" s="28"/>
      <c r="O1765" s="28"/>
      <c r="P1765" s="28"/>
      <c r="Q1765" s="28"/>
      <c r="R1765" s="28"/>
      <c r="S1765" s="28"/>
    </row>
    <row r="1766" spans="1:19" s="31" customFormat="1" ht="13.5" x14ac:dyDescent="0.3">
      <c r="A1766" s="116"/>
      <c r="B1766" s="109"/>
      <c r="C1766" s="133" t="s">
        <v>112</v>
      </c>
      <c r="D1766" s="77">
        <v>1</v>
      </c>
      <c r="E1766" s="77">
        <v>7.3</v>
      </c>
      <c r="F1766" s="77"/>
      <c r="G1766" s="77"/>
      <c r="H1766" s="124">
        <f t="shared" si="84"/>
        <v>7.3</v>
      </c>
      <c r="I1766" s="120"/>
      <c r="J1766" s="273"/>
      <c r="K1766" s="273"/>
      <c r="L1766" s="155"/>
      <c r="M1766" s="28"/>
      <c r="N1766" s="28"/>
      <c r="O1766" s="28"/>
      <c r="P1766" s="28"/>
      <c r="Q1766" s="28"/>
      <c r="R1766" s="28"/>
      <c r="S1766" s="28"/>
    </row>
    <row r="1767" spans="1:19" s="31" customFormat="1" ht="13.5" x14ac:dyDescent="0.3">
      <c r="A1767" s="116"/>
      <c r="B1767" s="109"/>
      <c r="C1767" s="133" t="s">
        <v>112</v>
      </c>
      <c r="D1767" s="77">
        <v>1</v>
      </c>
      <c r="E1767" s="77">
        <v>5.34</v>
      </c>
      <c r="F1767" s="77"/>
      <c r="G1767" s="77"/>
      <c r="H1767" s="124">
        <f t="shared" si="84"/>
        <v>5.34</v>
      </c>
      <c r="I1767" s="120"/>
      <c r="J1767" s="273"/>
      <c r="K1767" s="273"/>
      <c r="L1767" s="155"/>
      <c r="M1767" s="28"/>
      <c r="N1767" s="28"/>
      <c r="O1767" s="28"/>
      <c r="P1767" s="28"/>
      <c r="Q1767" s="28"/>
      <c r="R1767" s="28"/>
      <c r="S1767" s="28"/>
    </row>
    <row r="1768" spans="1:19" s="31" customFormat="1" ht="13.5" x14ac:dyDescent="0.3">
      <c r="A1768" s="116"/>
      <c r="B1768" s="109"/>
      <c r="C1768" s="133"/>
      <c r="D1768" s="77"/>
      <c r="E1768" s="77"/>
      <c r="F1768" s="77"/>
      <c r="G1768" s="77"/>
      <c r="H1768" s="124"/>
      <c r="I1768" s="120"/>
      <c r="J1768" s="273"/>
      <c r="K1768" s="273"/>
      <c r="L1768" s="167"/>
      <c r="M1768" s="28"/>
      <c r="N1768" s="28"/>
      <c r="O1768" s="28"/>
      <c r="P1768" s="28"/>
      <c r="Q1768" s="28"/>
      <c r="R1768" s="28"/>
      <c r="S1768" s="28"/>
    </row>
    <row r="1769" spans="1:19" s="31" customFormat="1" ht="81" x14ac:dyDescent="0.3">
      <c r="A1769" s="116" t="s">
        <v>1157</v>
      </c>
      <c r="B1769" s="103" t="s">
        <v>417</v>
      </c>
      <c r="C1769" s="131"/>
      <c r="D1769" s="77"/>
      <c r="E1769" s="77"/>
      <c r="F1769" s="77"/>
      <c r="G1769" s="77"/>
      <c r="H1769" s="124"/>
      <c r="I1769" s="120"/>
      <c r="J1769" s="253"/>
      <c r="K1769" s="253"/>
      <c r="L1769" s="185"/>
      <c r="M1769" s="28"/>
      <c r="N1769" s="28"/>
      <c r="O1769" s="28"/>
      <c r="P1769" s="28"/>
      <c r="Q1769" s="28"/>
      <c r="R1769" s="28"/>
      <c r="S1769" s="28"/>
    </row>
    <row r="1770" spans="1:19" s="31" customFormat="1" ht="13.5" x14ac:dyDescent="0.3">
      <c r="A1770" s="116" t="s">
        <v>1158</v>
      </c>
      <c r="B1770" s="103" t="s">
        <v>414</v>
      </c>
      <c r="C1770" s="131" t="s">
        <v>11</v>
      </c>
      <c r="D1770" s="77">
        <v>4</v>
      </c>
      <c r="E1770" s="77"/>
      <c r="F1770" s="77"/>
      <c r="G1770" s="77"/>
      <c r="H1770" s="124">
        <f>D1770</f>
        <v>4</v>
      </c>
      <c r="I1770" s="120">
        <f>H1770</f>
        <v>4</v>
      </c>
      <c r="J1770" s="253"/>
      <c r="K1770" s="253"/>
      <c r="L1770" s="185"/>
      <c r="M1770" s="28"/>
      <c r="N1770" s="28"/>
      <c r="O1770" s="28"/>
      <c r="P1770" s="28"/>
      <c r="Q1770" s="28"/>
      <c r="R1770" s="28"/>
      <c r="S1770" s="28"/>
    </row>
    <row r="1771" spans="1:19" s="31" customFormat="1" ht="13.5" x14ac:dyDescent="0.3">
      <c r="A1771" s="116" t="s">
        <v>1159</v>
      </c>
      <c r="B1771" s="103" t="s">
        <v>415</v>
      </c>
      <c r="C1771" s="131" t="s">
        <v>11</v>
      </c>
      <c r="D1771" s="77">
        <v>6</v>
      </c>
      <c r="E1771" s="77"/>
      <c r="F1771" s="77"/>
      <c r="G1771" s="77"/>
      <c r="H1771" s="124">
        <f>D1771</f>
        <v>6</v>
      </c>
      <c r="I1771" s="120">
        <f>H1771</f>
        <v>6</v>
      </c>
      <c r="J1771" s="253"/>
      <c r="K1771" s="253"/>
      <c r="L1771" s="185"/>
      <c r="M1771" s="28"/>
      <c r="N1771" s="28"/>
      <c r="O1771" s="28"/>
      <c r="P1771" s="28"/>
      <c r="Q1771" s="28"/>
      <c r="R1771" s="28"/>
      <c r="S1771" s="28"/>
    </row>
    <row r="1772" spans="1:19" s="768" customFormat="1" ht="13.5" x14ac:dyDescent="0.3">
      <c r="A1772" s="770" t="s">
        <v>3725</v>
      </c>
      <c r="B1772" s="491" t="s">
        <v>3728</v>
      </c>
      <c r="C1772" s="517" t="s">
        <v>11</v>
      </c>
      <c r="D1772" s="465">
        <v>2</v>
      </c>
      <c r="E1772" s="465"/>
      <c r="F1772" s="465"/>
      <c r="G1772" s="465"/>
      <c r="H1772" s="771">
        <f>D1772</f>
        <v>2</v>
      </c>
      <c r="I1772" s="506">
        <f>H1772</f>
        <v>2</v>
      </c>
      <c r="J1772" s="618"/>
      <c r="K1772" s="618"/>
      <c r="L1772" s="566"/>
      <c r="M1772" s="767"/>
      <c r="N1772" s="767"/>
      <c r="O1772" s="767"/>
      <c r="P1772" s="767"/>
      <c r="Q1772" s="767"/>
      <c r="R1772" s="767"/>
      <c r="S1772" s="767"/>
    </row>
    <row r="1773" spans="1:19" s="768" customFormat="1" ht="13.5" x14ac:dyDescent="0.3">
      <c r="A1773" s="770" t="s">
        <v>3726</v>
      </c>
      <c r="B1773" s="491" t="s">
        <v>3729</v>
      </c>
      <c r="C1773" s="517" t="s">
        <v>11</v>
      </c>
      <c r="D1773" s="465">
        <v>2</v>
      </c>
      <c r="E1773" s="465"/>
      <c r="F1773" s="465"/>
      <c r="G1773" s="465"/>
      <c r="H1773" s="771">
        <f t="shared" ref="H1773:H1774" si="85">D1773</f>
        <v>2</v>
      </c>
      <c r="I1773" s="506">
        <f t="shared" ref="I1773:I1774" si="86">H1773</f>
        <v>2</v>
      </c>
      <c r="J1773" s="618"/>
      <c r="K1773" s="618"/>
      <c r="L1773" s="566"/>
      <c r="M1773" s="767"/>
      <c r="N1773" s="767"/>
      <c r="O1773" s="767"/>
      <c r="P1773" s="767"/>
      <c r="Q1773" s="767"/>
      <c r="R1773" s="767"/>
      <c r="S1773" s="767"/>
    </row>
    <row r="1774" spans="1:19" s="768" customFormat="1" ht="13.5" x14ac:dyDescent="0.3">
      <c r="A1774" s="770" t="s">
        <v>3727</v>
      </c>
      <c r="B1774" s="491" t="s">
        <v>3730</v>
      </c>
      <c r="C1774" s="517" t="s">
        <v>11</v>
      </c>
      <c r="D1774" s="465">
        <v>2</v>
      </c>
      <c r="E1774" s="465"/>
      <c r="F1774" s="465"/>
      <c r="G1774" s="465"/>
      <c r="H1774" s="771">
        <f t="shared" si="85"/>
        <v>2</v>
      </c>
      <c r="I1774" s="506">
        <f t="shared" si="86"/>
        <v>2</v>
      </c>
      <c r="J1774" s="618"/>
      <c r="K1774" s="618"/>
      <c r="L1774" s="566"/>
      <c r="M1774" s="767"/>
      <c r="N1774" s="767"/>
      <c r="O1774" s="767"/>
      <c r="P1774" s="767"/>
      <c r="Q1774" s="767"/>
      <c r="R1774" s="767"/>
      <c r="S1774" s="767"/>
    </row>
    <row r="1775" spans="1:19" s="31" customFormat="1" ht="13.5" x14ac:dyDescent="0.3">
      <c r="A1775" s="116"/>
      <c r="B1775" s="109"/>
      <c r="C1775" s="133"/>
      <c r="D1775" s="77"/>
      <c r="E1775" s="77"/>
      <c r="F1775" s="77"/>
      <c r="G1775" s="77"/>
      <c r="H1775" s="124"/>
      <c r="I1775" s="120"/>
      <c r="J1775" s="273"/>
      <c r="K1775" s="273"/>
      <c r="L1775" s="167"/>
      <c r="M1775" s="28"/>
      <c r="N1775" s="28"/>
      <c r="O1775" s="28"/>
      <c r="P1775" s="28"/>
      <c r="Q1775" s="28"/>
      <c r="R1775" s="28"/>
      <c r="S1775" s="28"/>
    </row>
    <row r="1776" spans="1:19" s="31" customFormat="1" ht="13.5" x14ac:dyDescent="0.3">
      <c r="A1776" s="100" t="s">
        <v>1160</v>
      </c>
      <c r="B1776" s="101" t="s">
        <v>167</v>
      </c>
      <c r="C1776" s="133"/>
      <c r="D1776" s="77"/>
      <c r="E1776" s="77"/>
      <c r="F1776" s="77"/>
      <c r="G1776" s="77"/>
      <c r="H1776" s="124"/>
      <c r="I1776" s="120"/>
      <c r="J1776" s="273"/>
      <c r="K1776" s="273"/>
      <c r="L1776" s="155"/>
      <c r="M1776" s="28"/>
      <c r="N1776" s="28"/>
      <c r="O1776" s="28"/>
      <c r="P1776" s="28"/>
      <c r="Q1776" s="28"/>
      <c r="R1776" s="28"/>
      <c r="S1776" s="28"/>
    </row>
    <row r="1777" spans="1:19" s="31" customFormat="1" ht="13.5" x14ac:dyDescent="0.3">
      <c r="A1777" s="116"/>
      <c r="B1777" s="109"/>
      <c r="C1777" s="133"/>
      <c r="D1777" s="77"/>
      <c r="E1777" s="77"/>
      <c r="F1777" s="77"/>
      <c r="G1777" s="77"/>
      <c r="H1777" s="124"/>
      <c r="I1777" s="120"/>
      <c r="J1777" s="273"/>
      <c r="K1777" s="273"/>
      <c r="L1777" s="155"/>
      <c r="M1777" s="28"/>
      <c r="N1777" s="28"/>
      <c r="O1777" s="28"/>
      <c r="P1777" s="28"/>
      <c r="Q1777" s="28"/>
      <c r="R1777" s="28"/>
      <c r="S1777" s="28"/>
    </row>
    <row r="1778" spans="1:19" s="31" customFormat="1" ht="108" x14ac:dyDescent="0.3">
      <c r="A1778" s="116" t="s">
        <v>1161</v>
      </c>
      <c r="B1778" s="495" t="s">
        <v>3636</v>
      </c>
      <c r="C1778" s="131" t="s">
        <v>11</v>
      </c>
      <c r="D1778" s="77">
        <v>10</v>
      </c>
      <c r="E1778" s="77"/>
      <c r="F1778" s="77"/>
      <c r="G1778" s="77"/>
      <c r="H1778" s="124">
        <f>D1778</f>
        <v>10</v>
      </c>
      <c r="I1778" s="120">
        <f>H1778</f>
        <v>10</v>
      </c>
      <c r="J1778" s="273"/>
      <c r="K1778" s="273"/>
      <c r="L1778" s="155"/>
      <c r="M1778" s="28"/>
      <c r="N1778" s="28"/>
      <c r="O1778" s="28"/>
      <c r="P1778" s="28"/>
      <c r="Q1778" s="28"/>
      <c r="R1778" s="28"/>
      <c r="S1778" s="28"/>
    </row>
    <row r="1779" spans="1:19" s="31" customFormat="1" ht="13.5" x14ac:dyDescent="0.3">
      <c r="A1779" s="116"/>
      <c r="B1779" s="109"/>
      <c r="C1779" s="131"/>
      <c r="D1779" s="77"/>
      <c r="E1779" s="77"/>
      <c r="F1779" s="77"/>
      <c r="G1779" s="77"/>
      <c r="H1779" s="124"/>
      <c r="I1779" s="120"/>
      <c r="J1779" s="273"/>
      <c r="K1779" s="273"/>
      <c r="L1779" s="155"/>
      <c r="M1779" s="28"/>
      <c r="N1779" s="28"/>
      <c r="O1779" s="28"/>
      <c r="P1779" s="28"/>
      <c r="Q1779" s="28"/>
      <c r="R1779" s="28"/>
      <c r="S1779" s="28"/>
    </row>
    <row r="1780" spans="1:19" s="31" customFormat="1" ht="94.5" x14ac:dyDescent="0.3">
      <c r="A1780" s="116" t="s">
        <v>1162</v>
      </c>
      <c r="B1780" s="109" t="s">
        <v>168</v>
      </c>
      <c r="C1780" s="131" t="s">
        <v>11</v>
      </c>
      <c r="D1780" s="77">
        <v>11</v>
      </c>
      <c r="E1780" s="77"/>
      <c r="F1780" s="77"/>
      <c r="G1780" s="77"/>
      <c r="H1780" s="124">
        <f>D1780</f>
        <v>11</v>
      </c>
      <c r="I1780" s="120">
        <f>H1780</f>
        <v>11</v>
      </c>
      <c r="J1780" s="273"/>
      <c r="K1780" s="273"/>
      <c r="L1780" s="155"/>
      <c r="M1780" s="28"/>
      <c r="N1780" s="28"/>
      <c r="O1780" s="28"/>
      <c r="P1780" s="28"/>
      <c r="Q1780" s="28"/>
      <c r="R1780" s="28"/>
      <c r="S1780" s="28"/>
    </row>
    <row r="1781" spans="1:19" s="31" customFormat="1" ht="13.5" x14ac:dyDescent="0.3">
      <c r="A1781" s="116"/>
      <c r="B1781" s="109"/>
      <c r="C1781" s="131"/>
      <c r="D1781" s="77"/>
      <c r="E1781" s="77"/>
      <c r="F1781" s="77"/>
      <c r="G1781" s="77"/>
      <c r="H1781" s="124"/>
      <c r="I1781" s="120"/>
      <c r="J1781" s="273"/>
      <c r="K1781" s="273"/>
      <c r="L1781" s="155"/>
      <c r="M1781" s="28"/>
      <c r="N1781" s="28"/>
      <c r="O1781" s="28"/>
      <c r="P1781" s="28"/>
      <c r="Q1781" s="28"/>
      <c r="R1781" s="28"/>
      <c r="S1781" s="28"/>
    </row>
    <row r="1782" spans="1:19" s="31" customFormat="1" ht="108" x14ac:dyDescent="0.3">
      <c r="A1782" s="116" t="s">
        <v>1163</v>
      </c>
      <c r="B1782" s="109" t="s">
        <v>171</v>
      </c>
      <c r="C1782" s="131" t="s">
        <v>11</v>
      </c>
      <c r="D1782" s="77">
        <v>1</v>
      </c>
      <c r="E1782" s="77"/>
      <c r="F1782" s="77"/>
      <c r="G1782" s="77"/>
      <c r="H1782" s="124">
        <f>D1782</f>
        <v>1</v>
      </c>
      <c r="I1782" s="120">
        <f>H1782</f>
        <v>1</v>
      </c>
      <c r="J1782" s="273"/>
      <c r="K1782" s="273"/>
      <c r="L1782" s="155"/>
      <c r="M1782" s="28"/>
      <c r="N1782" s="28"/>
      <c r="O1782" s="28"/>
      <c r="P1782" s="28"/>
      <c r="Q1782" s="28"/>
      <c r="R1782" s="28"/>
      <c r="S1782" s="28"/>
    </row>
    <row r="1783" spans="1:19" s="31" customFormat="1" ht="13.5" x14ac:dyDescent="0.3">
      <c r="A1783" s="116"/>
      <c r="B1783" s="109"/>
      <c r="C1783" s="131"/>
      <c r="D1783" s="77"/>
      <c r="E1783" s="77"/>
      <c r="F1783" s="77"/>
      <c r="G1783" s="77"/>
      <c r="H1783" s="124"/>
      <c r="I1783" s="120"/>
      <c r="J1783" s="273"/>
      <c r="K1783" s="273"/>
      <c r="L1783" s="155"/>
      <c r="M1783" s="28"/>
      <c r="N1783" s="28"/>
      <c r="O1783" s="28"/>
      <c r="P1783" s="28"/>
      <c r="Q1783" s="28"/>
      <c r="R1783" s="28"/>
      <c r="S1783" s="28"/>
    </row>
    <row r="1784" spans="1:19" s="31" customFormat="1" ht="94.5" x14ac:dyDescent="0.3">
      <c r="A1784" s="116" t="s">
        <v>1164</v>
      </c>
      <c r="B1784" s="109" t="s">
        <v>172</v>
      </c>
      <c r="C1784" s="131" t="s">
        <v>11</v>
      </c>
      <c r="D1784" s="465">
        <v>7</v>
      </c>
      <c r="E1784" s="77"/>
      <c r="F1784" s="77"/>
      <c r="G1784" s="77"/>
      <c r="H1784" s="124">
        <f>D1784</f>
        <v>7</v>
      </c>
      <c r="I1784" s="120">
        <f>H1784</f>
        <v>7</v>
      </c>
      <c r="J1784" s="273"/>
      <c r="K1784" s="273"/>
      <c r="L1784" s="155"/>
      <c r="M1784" s="28"/>
      <c r="N1784" s="28"/>
      <c r="O1784" s="28"/>
      <c r="P1784" s="28"/>
      <c r="Q1784" s="28"/>
      <c r="R1784" s="28"/>
      <c r="S1784" s="28"/>
    </row>
    <row r="1785" spans="1:19" s="31" customFormat="1" ht="13.5" x14ac:dyDescent="0.3">
      <c r="A1785" s="116"/>
      <c r="B1785" s="109"/>
      <c r="C1785" s="131"/>
      <c r="D1785" s="77"/>
      <c r="E1785" s="77"/>
      <c r="F1785" s="77"/>
      <c r="G1785" s="77"/>
      <c r="H1785" s="124"/>
      <c r="I1785" s="120"/>
      <c r="J1785" s="273"/>
      <c r="K1785" s="273"/>
      <c r="L1785" s="155"/>
      <c r="M1785" s="28"/>
      <c r="N1785" s="28"/>
      <c r="O1785" s="28"/>
      <c r="P1785" s="28"/>
      <c r="Q1785" s="28"/>
      <c r="R1785" s="28"/>
      <c r="S1785" s="28"/>
    </row>
    <row r="1786" spans="1:19" s="31" customFormat="1" ht="94.5" x14ac:dyDescent="0.3">
      <c r="A1786" s="116" t="s">
        <v>1165</v>
      </c>
      <c r="B1786" s="109" t="s">
        <v>173</v>
      </c>
      <c r="C1786" s="131" t="s">
        <v>11</v>
      </c>
      <c r="D1786" s="77">
        <v>1</v>
      </c>
      <c r="E1786" s="77"/>
      <c r="F1786" s="77"/>
      <c r="G1786" s="77"/>
      <c r="H1786" s="124">
        <f>D1786</f>
        <v>1</v>
      </c>
      <c r="I1786" s="120">
        <f>H1786</f>
        <v>1</v>
      </c>
      <c r="J1786" s="273"/>
      <c r="K1786" s="273"/>
      <c r="L1786" s="155"/>
      <c r="M1786" s="28"/>
      <c r="N1786" s="28"/>
      <c r="O1786" s="28"/>
      <c r="P1786" s="28"/>
      <c r="Q1786" s="28"/>
      <c r="R1786" s="28"/>
      <c r="S1786" s="28"/>
    </row>
    <row r="1787" spans="1:19" s="31" customFormat="1" ht="13.5" x14ac:dyDescent="0.3">
      <c r="A1787" s="116"/>
      <c r="B1787" s="109"/>
      <c r="C1787" s="131"/>
      <c r="D1787" s="77"/>
      <c r="E1787" s="77"/>
      <c r="F1787" s="77"/>
      <c r="G1787" s="77"/>
      <c r="H1787" s="124"/>
      <c r="I1787" s="120"/>
      <c r="J1787" s="273"/>
      <c r="K1787" s="273"/>
      <c r="L1787" s="155"/>
      <c r="M1787" s="28"/>
      <c r="N1787" s="28"/>
      <c r="O1787" s="28"/>
      <c r="P1787" s="28"/>
      <c r="Q1787" s="28"/>
      <c r="R1787" s="28"/>
      <c r="S1787" s="28"/>
    </row>
    <row r="1788" spans="1:19" s="31" customFormat="1" ht="54" x14ac:dyDescent="0.3">
      <c r="A1788" s="116" t="s">
        <v>1166</v>
      </c>
      <c r="B1788" s="109" t="s">
        <v>174</v>
      </c>
      <c r="C1788" s="131" t="s">
        <v>11</v>
      </c>
      <c r="D1788" s="77">
        <v>10</v>
      </c>
      <c r="E1788" s="77"/>
      <c r="F1788" s="77"/>
      <c r="G1788" s="77"/>
      <c r="H1788" s="124">
        <f>D1788</f>
        <v>10</v>
      </c>
      <c r="I1788" s="120">
        <f>H1788</f>
        <v>10</v>
      </c>
      <c r="J1788" s="273"/>
      <c r="K1788" s="273"/>
      <c r="L1788" s="155"/>
      <c r="M1788" s="28"/>
      <c r="N1788" s="28"/>
      <c r="O1788" s="28"/>
      <c r="P1788" s="28"/>
      <c r="Q1788" s="28"/>
      <c r="R1788" s="28"/>
      <c r="S1788" s="28"/>
    </row>
    <row r="1789" spans="1:19" s="31" customFormat="1" ht="13.5" x14ac:dyDescent="0.3">
      <c r="A1789" s="116"/>
      <c r="B1789" s="109"/>
      <c r="C1789" s="131"/>
      <c r="D1789" s="77"/>
      <c r="E1789" s="77"/>
      <c r="F1789" s="77"/>
      <c r="G1789" s="77"/>
      <c r="H1789" s="124"/>
      <c r="I1789" s="120"/>
      <c r="J1789" s="273"/>
      <c r="K1789" s="273"/>
      <c r="L1789" s="155"/>
      <c r="M1789" s="28"/>
      <c r="N1789" s="28"/>
      <c r="O1789" s="28"/>
      <c r="P1789" s="28"/>
      <c r="Q1789" s="28"/>
      <c r="R1789" s="28"/>
      <c r="S1789" s="28"/>
    </row>
    <row r="1790" spans="1:19" s="31" customFormat="1" ht="40.5" x14ac:dyDescent="0.3">
      <c r="A1790" s="116" t="s">
        <v>1167</v>
      </c>
      <c r="B1790" s="109" t="s">
        <v>175</v>
      </c>
      <c r="C1790" s="133" t="s">
        <v>11</v>
      </c>
      <c r="D1790" s="77">
        <v>10</v>
      </c>
      <c r="E1790" s="77"/>
      <c r="F1790" s="77"/>
      <c r="G1790" s="77"/>
      <c r="H1790" s="124">
        <f>D1790</f>
        <v>10</v>
      </c>
      <c r="I1790" s="120">
        <f>H1790</f>
        <v>10</v>
      </c>
      <c r="J1790" s="273"/>
      <c r="K1790" s="273"/>
      <c r="L1790" s="155"/>
      <c r="M1790" s="28"/>
      <c r="N1790" s="28"/>
      <c r="O1790" s="28"/>
      <c r="P1790" s="28"/>
      <c r="Q1790" s="28"/>
      <c r="R1790" s="28"/>
      <c r="S1790" s="28"/>
    </row>
    <row r="1791" spans="1:19" s="31" customFormat="1" ht="13.5" x14ac:dyDescent="0.3">
      <c r="A1791" s="116"/>
      <c r="B1791" s="109"/>
      <c r="C1791" s="133"/>
      <c r="D1791" s="77"/>
      <c r="E1791" s="77"/>
      <c r="F1791" s="77"/>
      <c r="G1791" s="77"/>
      <c r="H1791" s="124"/>
      <c r="I1791" s="120"/>
      <c r="J1791" s="273"/>
      <c r="K1791" s="273"/>
      <c r="L1791" s="155"/>
      <c r="M1791" s="28"/>
      <c r="N1791" s="28"/>
      <c r="O1791" s="28"/>
      <c r="P1791" s="28"/>
      <c r="Q1791" s="28"/>
      <c r="R1791" s="28"/>
      <c r="S1791" s="28"/>
    </row>
    <row r="1792" spans="1:19" s="31" customFormat="1" ht="40.5" x14ac:dyDescent="0.3">
      <c r="A1792" s="116" t="s">
        <v>1168</v>
      </c>
      <c r="B1792" s="109" t="s">
        <v>176</v>
      </c>
      <c r="C1792" s="133" t="s">
        <v>11</v>
      </c>
      <c r="D1792" s="77">
        <v>10</v>
      </c>
      <c r="E1792" s="77"/>
      <c r="F1792" s="77"/>
      <c r="G1792" s="77"/>
      <c r="H1792" s="124">
        <f>D1792</f>
        <v>10</v>
      </c>
      <c r="I1792" s="120">
        <f>H1792</f>
        <v>10</v>
      </c>
      <c r="J1792" s="273"/>
      <c r="K1792" s="273"/>
      <c r="L1792" s="155"/>
      <c r="M1792" s="28"/>
      <c r="N1792" s="28"/>
      <c r="O1792" s="28"/>
      <c r="P1792" s="28"/>
      <c r="Q1792" s="28"/>
      <c r="R1792" s="28"/>
      <c r="S1792" s="28"/>
    </row>
    <row r="1793" spans="1:19" s="31" customFormat="1" ht="13.5" x14ac:dyDescent="0.3">
      <c r="A1793" s="116"/>
      <c r="B1793" s="109"/>
      <c r="C1793" s="133"/>
      <c r="D1793" s="77"/>
      <c r="E1793" s="77"/>
      <c r="F1793" s="77"/>
      <c r="G1793" s="77"/>
      <c r="H1793" s="124"/>
      <c r="I1793" s="120"/>
      <c r="J1793" s="273"/>
      <c r="K1793" s="273"/>
      <c r="L1793" s="155"/>
      <c r="M1793" s="28"/>
      <c r="N1793" s="28"/>
      <c r="O1793" s="28"/>
      <c r="P1793" s="28"/>
      <c r="Q1793" s="28"/>
      <c r="R1793" s="28"/>
      <c r="S1793" s="28"/>
    </row>
    <row r="1794" spans="1:19" s="31" customFormat="1" ht="39.75" customHeight="1" x14ac:dyDescent="0.3">
      <c r="A1794" s="116" t="s">
        <v>1169</v>
      </c>
      <c r="B1794" s="103" t="s">
        <v>324</v>
      </c>
      <c r="C1794" s="131" t="s">
        <v>11</v>
      </c>
      <c r="D1794" s="77">
        <v>3</v>
      </c>
      <c r="E1794" s="77"/>
      <c r="F1794" s="77"/>
      <c r="G1794" s="77"/>
      <c r="H1794" s="124">
        <f>D1794</f>
        <v>3</v>
      </c>
      <c r="I1794" s="120">
        <f>H1794</f>
        <v>3</v>
      </c>
      <c r="J1794" s="273"/>
      <c r="K1794" s="273"/>
      <c r="L1794" s="155"/>
      <c r="M1794" s="28"/>
      <c r="N1794" s="28"/>
      <c r="O1794" s="28"/>
      <c r="P1794" s="28"/>
      <c r="Q1794" s="28"/>
      <c r="R1794" s="28"/>
      <c r="S1794" s="28"/>
    </row>
    <row r="1795" spans="1:19" s="31" customFormat="1" ht="13.5" x14ac:dyDescent="0.3">
      <c r="A1795" s="116"/>
      <c r="B1795" s="103"/>
      <c r="C1795" s="131"/>
      <c r="D1795" s="77"/>
      <c r="E1795" s="77"/>
      <c r="F1795" s="77"/>
      <c r="G1795" s="77"/>
      <c r="H1795" s="124"/>
      <c r="I1795" s="120"/>
      <c r="J1795" s="273"/>
      <c r="K1795" s="273"/>
      <c r="L1795" s="155"/>
      <c r="M1795" s="28"/>
      <c r="N1795" s="28"/>
      <c r="O1795" s="28"/>
      <c r="P1795" s="28"/>
      <c r="Q1795" s="28"/>
      <c r="R1795" s="28"/>
      <c r="S1795" s="28"/>
    </row>
    <row r="1796" spans="1:19" s="31" customFormat="1" ht="54" x14ac:dyDescent="0.3">
      <c r="A1796" s="116" t="s">
        <v>1170</v>
      </c>
      <c r="B1796" s="103" t="s">
        <v>325</v>
      </c>
      <c r="C1796" s="131" t="s">
        <v>11</v>
      </c>
      <c r="D1796" s="77">
        <v>7</v>
      </c>
      <c r="E1796" s="77"/>
      <c r="F1796" s="77"/>
      <c r="G1796" s="77"/>
      <c r="H1796" s="124">
        <f>D1796</f>
        <v>7</v>
      </c>
      <c r="I1796" s="120">
        <f>H1796</f>
        <v>7</v>
      </c>
      <c r="J1796" s="273"/>
      <c r="K1796" s="273"/>
      <c r="L1796" s="155"/>
      <c r="M1796" s="28"/>
      <c r="N1796" s="28"/>
      <c r="O1796" s="28"/>
      <c r="P1796" s="28"/>
      <c r="Q1796" s="28"/>
      <c r="R1796" s="28"/>
      <c r="S1796" s="28"/>
    </row>
    <row r="1797" spans="1:19" s="31" customFormat="1" ht="13.5" x14ac:dyDescent="0.3">
      <c r="A1797" s="116"/>
      <c r="B1797" s="109"/>
      <c r="C1797" s="131"/>
      <c r="D1797" s="77"/>
      <c r="E1797" s="77"/>
      <c r="F1797" s="77"/>
      <c r="G1797" s="77"/>
      <c r="H1797" s="124"/>
      <c r="I1797" s="120"/>
      <c r="J1797" s="273"/>
      <c r="K1797" s="273"/>
      <c r="L1797" s="155"/>
      <c r="M1797" s="28"/>
      <c r="N1797" s="28"/>
      <c r="O1797" s="28"/>
      <c r="P1797" s="28"/>
      <c r="Q1797" s="28"/>
      <c r="R1797" s="28"/>
      <c r="S1797" s="28"/>
    </row>
    <row r="1798" spans="1:19" s="31" customFormat="1" ht="67.5" x14ac:dyDescent="0.3">
      <c r="A1798" s="116" t="s">
        <v>1171</v>
      </c>
      <c r="B1798" s="109" t="s">
        <v>177</v>
      </c>
      <c r="C1798" s="131"/>
      <c r="D1798" s="77"/>
      <c r="E1798" s="77"/>
      <c r="F1798" s="77"/>
      <c r="G1798" s="77"/>
      <c r="H1798" s="124"/>
      <c r="I1798" s="120"/>
      <c r="J1798" s="273"/>
      <c r="K1798" s="273"/>
      <c r="L1798" s="155"/>
      <c r="M1798" s="28"/>
      <c r="N1798" s="28"/>
      <c r="O1798" s="28"/>
      <c r="P1798" s="28"/>
      <c r="Q1798" s="28"/>
      <c r="R1798" s="28"/>
      <c r="S1798" s="28"/>
    </row>
    <row r="1799" spans="1:19" s="31" customFormat="1" ht="13.5" x14ac:dyDescent="0.3">
      <c r="A1799" s="116" t="s">
        <v>1172</v>
      </c>
      <c r="B1799" s="109" t="s">
        <v>178</v>
      </c>
      <c r="C1799" s="133" t="s">
        <v>11</v>
      </c>
      <c r="D1799" s="77">
        <v>1</v>
      </c>
      <c r="E1799" s="77"/>
      <c r="F1799" s="77"/>
      <c r="G1799" s="77"/>
      <c r="H1799" s="124">
        <f>D1799</f>
        <v>1</v>
      </c>
      <c r="I1799" s="120">
        <f>H1799</f>
        <v>1</v>
      </c>
      <c r="J1799" s="273"/>
      <c r="K1799" s="273"/>
      <c r="L1799" s="155"/>
      <c r="M1799" s="28"/>
      <c r="N1799" s="28"/>
      <c r="O1799" s="28"/>
      <c r="P1799" s="28"/>
      <c r="Q1799" s="28"/>
      <c r="R1799" s="28"/>
      <c r="S1799" s="28"/>
    </row>
    <row r="1800" spans="1:19" s="31" customFormat="1" ht="13.5" x14ac:dyDescent="0.3">
      <c r="A1800" s="116" t="s">
        <v>1173</v>
      </c>
      <c r="B1800" s="109" t="s">
        <v>179</v>
      </c>
      <c r="C1800" s="133" t="s">
        <v>11</v>
      </c>
      <c r="D1800" s="77">
        <v>1</v>
      </c>
      <c r="E1800" s="77"/>
      <c r="F1800" s="77"/>
      <c r="G1800" s="77"/>
      <c r="H1800" s="124">
        <f t="shared" ref="H1800:H1803" si="87">D1800</f>
        <v>1</v>
      </c>
      <c r="I1800" s="120">
        <f t="shared" ref="I1800:I1803" si="88">H1800</f>
        <v>1</v>
      </c>
      <c r="J1800" s="273"/>
      <c r="K1800" s="273"/>
      <c r="L1800" s="155"/>
      <c r="M1800" s="28"/>
      <c r="N1800" s="28"/>
      <c r="O1800" s="28"/>
      <c r="P1800" s="28"/>
      <c r="Q1800" s="28"/>
      <c r="R1800" s="28"/>
      <c r="S1800" s="28"/>
    </row>
    <row r="1801" spans="1:19" s="31" customFormat="1" ht="13.5" x14ac:dyDescent="0.3">
      <c r="A1801" s="116" t="s">
        <v>1174</v>
      </c>
      <c r="B1801" s="109" t="s">
        <v>180</v>
      </c>
      <c r="C1801" s="133" t="s">
        <v>11</v>
      </c>
      <c r="D1801" s="77">
        <v>2</v>
      </c>
      <c r="E1801" s="77"/>
      <c r="F1801" s="77"/>
      <c r="G1801" s="77"/>
      <c r="H1801" s="124">
        <f t="shared" si="87"/>
        <v>2</v>
      </c>
      <c r="I1801" s="120">
        <f t="shared" si="88"/>
        <v>2</v>
      </c>
      <c r="J1801" s="273"/>
      <c r="K1801" s="273"/>
      <c r="L1801" s="155"/>
      <c r="M1801" s="28"/>
      <c r="N1801" s="28"/>
      <c r="O1801" s="28"/>
      <c r="P1801" s="28"/>
      <c r="Q1801" s="28"/>
      <c r="R1801" s="28"/>
      <c r="S1801" s="28"/>
    </row>
    <row r="1802" spans="1:19" s="31" customFormat="1" ht="13.5" x14ac:dyDescent="0.3">
      <c r="A1802" s="770" t="s">
        <v>1175</v>
      </c>
      <c r="B1802" s="495" t="s">
        <v>3683</v>
      </c>
      <c r="C1802" s="519" t="s">
        <v>11</v>
      </c>
      <c r="D1802" s="465">
        <v>1</v>
      </c>
      <c r="E1802" s="465"/>
      <c r="F1802" s="465"/>
      <c r="G1802" s="465"/>
      <c r="H1802" s="771">
        <f t="shared" si="87"/>
        <v>1</v>
      </c>
      <c r="I1802" s="506">
        <f t="shared" si="88"/>
        <v>1</v>
      </c>
      <c r="J1802" s="273"/>
      <c r="K1802" s="273"/>
      <c r="L1802" s="155"/>
      <c r="M1802" s="28"/>
      <c r="N1802" s="28"/>
      <c r="O1802" s="28"/>
      <c r="P1802" s="28"/>
      <c r="Q1802" s="28"/>
      <c r="R1802" s="28"/>
      <c r="S1802" s="28"/>
    </row>
    <row r="1803" spans="1:19" s="768" customFormat="1" ht="13.5" x14ac:dyDescent="0.3">
      <c r="A1803" s="770" t="s">
        <v>3682</v>
      </c>
      <c r="B1803" s="495" t="s">
        <v>3684</v>
      </c>
      <c r="C1803" s="519" t="s">
        <v>11</v>
      </c>
      <c r="D1803" s="465">
        <v>1</v>
      </c>
      <c r="E1803" s="465"/>
      <c r="F1803" s="465"/>
      <c r="G1803" s="465"/>
      <c r="H1803" s="771">
        <f t="shared" si="87"/>
        <v>1</v>
      </c>
      <c r="I1803" s="506">
        <f t="shared" si="88"/>
        <v>1</v>
      </c>
      <c r="J1803" s="760"/>
      <c r="K1803" s="760"/>
      <c r="L1803" s="539"/>
      <c r="M1803" s="767"/>
      <c r="N1803" s="767"/>
      <c r="O1803" s="767"/>
      <c r="P1803" s="767"/>
      <c r="Q1803" s="767"/>
      <c r="R1803" s="767"/>
      <c r="S1803" s="767"/>
    </row>
    <row r="1804" spans="1:19" s="31" customFormat="1" ht="13.5" x14ac:dyDescent="0.3">
      <c r="A1804" s="116"/>
      <c r="B1804" s="109"/>
      <c r="C1804" s="133"/>
      <c r="D1804" s="77"/>
      <c r="E1804" s="77"/>
      <c r="F1804" s="77"/>
      <c r="G1804" s="77"/>
      <c r="H1804" s="124"/>
      <c r="I1804" s="120"/>
      <c r="J1804" s="273"/>
      <c r="K1804" s="273"/>
      <c r="L1804" s="155"/>
      <c r="M1804" s="28"/>
      <c r="N1804" s="28"/>
      <c r="O1804" s="28"/>
      <c r="P1804" s="28"/>
      <c r="Q1804" s="28"/>
      <c r="R1804" s="28"/>
      <c r="S1804" s="28"/>
    </row>
    <row r="1805" spans="1:19" s="31" customFormat="1" ht="54" x14ac:dyDescent="0.3">
      <c r="A1805" s="116" t="s">
        <v>1176</v>
      </c>
      <c r="B1805" s="109" t="s">
        <v>181</v>
      </c>
      <c r="C1805" s="133" t="s">
        <v>11</v>
      </c>
      <c r="D1805" s="77">
        <v>28</v>
      </c>
      <c r="E1805" s="77"/>
      <c r="F1805" s="77"/>
      <c r="G1805" s="77"/>
      <c r="H1805" s="124">
        <f>D1805</f>
        <v>28</v>
      </c>
      <c r="I1805" s="120">
        <f>H1805</f>
        <v>28</v>
      </c>
      <c r="J1805" s="273"/>
      <c r="K1805" s="273"/>
      <c r="L1805" s="155"/>
      <c r="M1805" s="28"/>
      <c r="N1805" s="28"/>
      <c r="O1805" s="28"/>
      <c r="P1805" s="28"/>
      <c r="Q1805" s="28"/>
      <c r="R1805" s="28"/>
      <c r="S1805" s="28"/>
    </row>
    <row r="1806" spans="1:19" s="31" customFormat="1" ht="13.5" x14ac:dyDescent="0.3">
      <c r="A1806" s="116"/>
      <c r="B1806" s="109"/>
      <c r="C1806" s="133"/>
      <c r="D1806" s="77"/>
      <c r="E1806" s="77"/>
      <c r="F1806" s="77"/>
      <c r="G1806" s="77"/>
      <c r="H1806" s="124"/>
      <c r="I1806" s="120"/>
      <c r="J1806" s="273"/>
      <c r="K1806" s="273"/>
      <c r="L1806" s="155"/>
      <c r="M1806" s="28"/>
      <c r="N1806" s="28"/>
      <c r="O1806" s="28"/>
      <c r="P1806" s="28"/>
      <c r="Q1806" s="28"/>
      <c r="R1806" s="28"/>
      <c r="S1806" s="28"/>
    </row>
    <row r="1807" spans="1:19" s="31" customFormat="1" ht="54" x14ac:dyDescent="0.3">
      <c r="A1807" s="116" t="s">
        <v>1177</v>
      </c>
      <c r="B1807" s="103" t="s">
        <v>356</v>
      </c>
      <c r="C1807" s="133" t="s">
        <v>11</v>
      </c>
      <c r="D1807" s="77">
        <v>2</v>
      </c>
      <c r="E1807" s="77"/>
      <c r="F1807" s="77"/>
      <c r="G1807" s="77"/>
      <c r="H1807" s="124">
        <f>D1807</f>
        <v>2</v>
      </c>
      <c r="I1807" s="120">
        <f>H1807</f>
        <v>2</v>
      </c>
      <c r="J1807" s="273"/>
      <c r="K1807" s="273"/>
      <c r="L1807" s="155"/>
      <c r="M1807" s="28"/>
      <c r="N1807" s="28"/>
      <c r="O1807" s="28"/>
      <c r="P1807" s="28"/>
      <c r="Q1807" s="28"/>
      <c r="R1807" s="28"/>
      <c r="S1807" s="28"/>
    </row>
    <row r="1808" spans="1:19" s="31" customFormat="1" ht="13.5" x14ac:dyDescent="0.3">
      <c r="A1808" s="116"/>
      <c r="B1808" s="109"/>
      <c r="C1808" s="133"/>
      <c r="D1808" s="77"/>
      <c r="E1808" s="77"/>
      <c r="F1808" s="77"/>
      <c r="G1808" s="77"/>
      <c r="H1808" s="124"/>
      <c r="I1808" s="120"/>
      <c r="J1808" s="273"/>
      <c r="K1808" s="273"/>
      <c r="L1808" s="155"/>
      <c r="M1808" s="28"/>
      <c r="N1808" s="28"/>
      <c r="O1808" s="28"/>
      <c r="P1808" s="28"/>
      <c r="Q1808" s="28"/>
      <c r="R1808" s="28"/>
      <c r="S1808" s="28"/>
    </row>
    <row r="1809" spans="1:19" s="31" customFormat="1" ht="93" customHeight="1" x14ac:dyDescent="0.3">
      <c r="A1809" s="116" t="s">
        <v>1178</v>
      </c>
      <c r="B1809" s="109" t="s">
        <v>182</v>
      </c>
      <c r="C1809" s="133" t="s">
        <v>11</v>
      </c>
      <c r="D1809" s="77">
        <v>2</v>
      </c>
      <c r="E1809" s="77"/>
      <c r="F1809" s="77"/>
      <c r="G1809" s="77"/>
      <c r="H1809" s="124">
        <f>D1809</f>
        <v>2</v>
      </c>
      <c r="I1809" s="120">
        <f>H1809</f>
        <v>2</v>
      </c>
      <c r="J1809" s="273"/>
      <c r="K1809" s="273"/>
      <c r="L1809" s="155"/>
      <c r="M1809" s="28"/>
      <c r="N1809" s="28"/>
      <c r="O1809" s="28"/>
      <c r="P1809" s="28"/>
      <c r="Q1809" s="28"/>
      <c r="R1809" s="28"/>
      <c r="S1809" s="28"/>
    </row>
    <row r="1810" spans="1:19" s="31" customFormat="1" ht="13.5" x14ac:dyDescent="0.3">
      <c r="A1810" s="116"/>
      <c r="B1810" s="109"/>
      <c r="C1810" s="133"/>
      <c r="D1810" s="77"/>
      <c r="E1810" s="77"/>
      <c r="F1810" s="77"/>
      <c r="G1810" s="77"/>
      <c r="H1810" s="124"/>
      <c r="I1810" s="120"/>
      <c r="J1810" s="273"/>
      <c r="K1810" s="273"/>
      <c r="L1810" s="155"/>
      <c r="M1810" s="28"/>
      <c r="N1810" s="28"/>
      <c r="O1810" s="28"/>
      <c r="P1810" s="28"/>
      <c r="Q1810" s="28"/>
      <c r="R1810" s="28"/>
      <c r="S1810" s="28"/>
    </row>
    <row r="1811" spans="1:19" s="31" customFormat="1" ht="38.25" customHeight="1" x14ac:dyDescent="0.3">
      <c r="A1811" s="116" t="s">
        <v>1179</v>
      </c>
      <c r="B1811" s="109" t="s">
        <v>183</v>
      </c>
      <c r="C1811" s="133" t="s">
        <v>11</v>
      </c>
      <c r="D1811" s="77">
        <v>3</v>
      </c>
      <c r="E1811" s="77"/>
      <c r="F1811" s="77"/>
      <c r="G1811" s="77"/>
      <c r="H1811" s="124">
        <f>D1811</f>
        <v>3</v>
      </c>
      <c r="I1811" s="120">
        <f>H1811</f>
        <v>3</v>
      </c>
      <c r="J1811" s="273"/>
      <c r="K1811" s="273"/>
      <c r="L1811" s="155"/>
      <c r="M1811" s="28"/>
      <c r="N1811" s="28"/>
      <c r="O1811" s="28"/>
      <c r="P1811" s="28"/>
      <c r="Q1811" s="28"/>
      <c r="R1811" s="28"/>
      <c r="S1811" s="28"/>
    </row>
    <row r="1812" spans="1:19" s="31" customFormat="1" ht="13.5" x14ac:dyDescent="0.3">
      <c r="A1812" s="116"/>
      <c r="B1812" s="109"/>
      <c r="C1812" s="133"/>
      <c r="D1812" s="77"/>
      <c r="E1812" s="77"/>
      <c r="F1812" s="77"/>
      <c r="G1812" s="77"/>
      <c r="H1812" s="124"/>
      <c r="I1812" s="120"/>
      <c r="J1812" s="273"/>
      <c r="K1812" s="273"/>
      <c r="L1812" s="155"/>
      <c r="M1812" s="28"/>
      <c r="N1812" s="28"/>
      <c r="O1812" s="28"/>
      <c r="P1812" s="28"/>
      <c r="Q1812" s="28"/>
      <c r="R1812" s="28"/>
      <c r="S1812" s="28"/>
    </row>
    <row r="1813" spans="1:19" s="31" customFormat="1" ht="40.5" x14ac:dyDescent="0.3">
      <c r="A1813" s="116" t="s">
        <v>1180</v>
      </c>
      <c r="B1813" s="109" t="s">
        <v>184</v>
      </c>
      <c r="C1813" s="133" t="s">
        <v>11</v>
      </c>
      <c r="D1813" s="77">
        <v>2</v>
      </c>
      <c r="E1813" s="77"/>
      <c r="F1813" s="77"/>
      <c r="G1813" s="77"/>
      <c r="H1813" s="124">
        <f>D1813</f>
        <v>2</v>
      </c>
      <c r="I1813" s="120">
        <f>H1813</f>
        <v>2</v>
      </c>
      <c r="J1813" s="273"/>
      <c r="K1813" s="273"/>
      <c r="L1813" s="155"/>
      <c r="M1813" s="28"/>
      <c r="N1813" s="28"/>
      <c r="O1813" s="28"/>
      <c r="P1813" s="28"/>
      <c r="Q1813" s="28"/>
      <c r="R1813" s="28"/>
      <c r="S1813" s="28"/>
    </row>
    <row r="1814" spans="1:19" s="31" customFormat="1" ht="13.5" x14ac:dyDescent="0.3">
      <c r="A1814" s="116"/>
      <c r="B1814" s="109"/>
      <c r="C1814" s="133"/>
      <c r="D1814" s="77"/>
      <c r="E1814" s="77"/>
      <c r="F1814" s="77"/>
      <c r="G1814" s="77"/>
      <c r="H1814" s="124"/>
      <c r="I1814" s="120"/>
      <c r="J1814" s="273"/>
      <c r="K1814" s="273"/>
      <c r="L1814" s="155"/>
      <c r="M1814" s="28"/>
      <c r="N1814" s="28"/>
      <c r="O1814" s="28"/>
      <c r="P1814" s="28"/>
      <c r="Q1814" s="28"/>
      <c r="R1814" s="28"/>
      <c r="S1814" s="28"/>
    </row>
    <row r="1815" spans="1:19" s="31" customFormat="1" ht="40.5" x14ac:dyDescent="0.3">
      <c r="A1815" s="116" t="s">
        <v>1181</v>
      </c>
      <c r="B1815" s="103" t="s">
        <v>357</v>
      </c>
      <c r="C1815" s="131" t="s">
        <v>11</v>
      </c>
      <c r="D1815" s="77">
        <v>2</v>
      </c>
      <c r="E1815" s="77"/>
      <c r="F1815" s="77"/>
      <c r="G1815" s="77"/>
      <c r="H1815" s="124">
        <f>D1815</f>
        <v>2</v>
      </c>
      <c r="I1815" s="120">
        <f>H1815</f>
        <v>2</v>
      </c>
      <c r="J1815" s="273"/>
      <c r="K1815" s="273"/>
      <c r="L1815" s="155"/>
      <c r="M1815" s="28"/>
      <c r="N1815" s="28"/>
      <c r="O1815" s="28"/>
      <c r="P1815" s="28"/>
      <c r="Q1815" s="28"/>
      <c r="R1815" s="28"/>
      <c r="S1815" s="28"/>
    </row>
    <row r="1816" spans="1:19" s="31" customFormat="1" ht="13.5" x14ac:dyDescent="0.3">
      <c r="A1816" s="116"/>
      <c r="B1816" s="109"/>
      <c r="C1816" s="133"/>
      <c r="D1816" s="77"/>
      <c r="E1816" s="77"/>
      <c r="F1816" s="77"/>
      <c r="G1816" s="77"/>
      <c r="H1816" s="124"/>
      <c r="I1816" s="120"/>
      <c r="J1816" s="273"/>
      <c r="K1816" s="273"/>
      <c r="L1816" s="167"/>
      <c r="M1816" s="28"/>
      <c r="N1816" s="28"/>
      <c r="O1816" s="28"/>
      <c r="P1816" s="28"/>
      <c r="Q1816" s="28"/>
      <c r="R1816" s="28"/>
      <c r="S1816" s="28"/>
    </row>
    <row r="1817" spans="1:19" s="31" customFormat="1" ht="13.5" x14ac:dyDescent="0.3">
      <c r="A1817" s="100" t="s">
        <v>1182</v>
      </c>
      <c r="B1817" s="101" t="s">
        <v>186</v>
      </c>
      <c r="C1817" s="133"/>
      <c r="D1817" s="77"/>
      <c r="E1817" s="77"/>
      <c r="F1817" s="77"/>
      <c r="G1817" s="77"/>
      <c r="H1817" s="124"/>
      <c r="I1817" s="120"/>
      <c r="J1817" s="273"/>
      <c r="K1817" s="273"/>
      <c r="L1817" s="155"/>
      <c r="M1817" s="28"/>
      <c r="N1817" s="28"/>
      <c r="O1817" s="28"/>
      <c r="P1817" s="28"/>
      <c r="Q1817" s="28"/>
      <c r="R1817" s="28"/>
      <c r="S1817" s="28"/>
    </row>
    <row r="1818" spans="1:19" s="31" customFormat="1" ht="13.5" x14ac:dyDescent="0.3">
      <c r="A1818" s="116"/>
      <c r="B1818" s="109"/>
      <c r="C1818" s="133"/>
      <c r="D1818" s="77"/>
      <c r="E1818" s="77"/>
      <c r="F1818" s="77"/>
      <c r="G1818" s="77"/>
      <c r="H1818" s="124"/>
      <c r="I1818" s="120"/>
      <c r="J1818" s="273"/>
      <c r="K1818" s="273"/>
      <c r="L1818" s="155"/>
      <c r="M1818" s="28"/>
      <c r="N1818" s="28"/>
      <c r="O1818" s="28"/>
      <c r="P1818" s="28"/>
      <c r="Q1818" s="28"/>
      <c r="R1818" s="28"/>
      <c r="S1818" s="28"/>
    </row>
    <row r="1819" spans="1:19" s="31" customFormat="1" ht="148.5" x14ac:dyDescent="0.3">
      <c r="A1819" s="116" t="s">
        <v>1183</v>
      </c>
      <c r="B1819" s="495" t="s">
        <v>3602</v>
      </c>
      <c r="C1819" s="133" t="s">
        <v>45</v>
      </c>
      <c r="D1819" s="77">
        <v>1</v>
      </c>
      <c r="E1819" s="77">
        <v>869.11</v>
      </c>
      <c r="F1819" s="77"/>
      <c r="G1819" s="77"/>
      <c r="H1819" s="124">
        <f>E1819*D1819</f>
        <v>869.11</v>
      </c>
      <c r="I1819" s="120">
        <f>H1819</f>
        <v>869.11</v>
      </c>
      <c r="J1819" s="273"/>
      <c r="K1819" s="273"/>
      <c r="L1819" s="155"/>
      <c r="M1819" s="28"/>
      <c r="N1819" s="28"/>
      <c r="O1819" s="28"/>
      <c r="P1819" s="28"/>
      <c r="Q1819" s="28"/>
      <c r="R1819" s="28"/>
      <c r="S1819" s="28"/>
    </row>
    <row r="1820" spans="1:19" s="31" customFormat="1" ht="13.5" x14ac:dyDescent="0.3">
      <c r="A1820" s="116"/>
      <c r="B1820" s="109"/>
      <c r="C1820" s="133"/>
      <c r="D1820" s="77"/>
      <c r="E1820" s="77"/>
      <c r="F1820" s="77"/>
      <c r="G1820" s="77"/>
      <c r="H1820" s="124"/>
      <c r="I1820" s="120"/>
      <c r="J1820" s="273"/>
      <c r="K1820" s="273"/>
      <c r="L1820" s="155"/>
      <c r="M1820" s="28"/>
      <c r="N1820" s="28"/>
      <c r="O1820" s="28"/>
      <c r="P1820" s="28"/>
      <c r="Q1820" s="28"/>
      <c r="R1820" s="28"/>
      <c r="S1820" s="28"/>
    </row>
    <row r="1821" spans="1:19" s="31" customFormat="1" ht="108" x14ac:dyDescent="0.3">
      <c r="A1821" s="116" t="s">
        <v>1184</v>
      </c>
      <c r="B1821" s="109" t="s">
        <v>187</v>
      </c>
      <c r="C1821" s="133" t="s">
        <v>45</v>
      </c>
      <c r="D1821" s="77"/>
      <c r="E1821" s="77"/>
      <c r="F1821" s="77"/>
      <c r="G1821" s="77"/>
      <c r="H1821" s="124"/>
      <c r="I1821" s="120">
        <f>SUM(H1822:H1823)</f>
        <v>764.62</v>
      </c>
      <c r="J1821" s="273"/>
      <c r="K1821" s="273"/>
      <c r="L1821" s="155"/>
      <c r="M1821" s="28"/>
      <c r="N1821" s="28"/>
      <c r="O1821" s="28"/>
      <c r="P1821" s="28"/>
      <c r="Q1821" s="28"/>
      <c r="R1821" s="28"/>
      <c r="S1821" s="28"/>
    </row>
    <row r="1822" spans="1:19" s="31" customFormat="1" ht="13.5" x14ac:dyDescent="0.3">
      <c r="A1822" s="116"/>
      <c r="B1822" s="109"/>
      <c r="C1822" s="133" t="s">
        <v>45</v>
      </c>
      <c r="D1822" s="77">
        <v>1</v>
      </c>
      <c r="E1822" s="77">
        <v>718.72</v>
      </c>
      <c r="F1822" s="77"/>
      <c r="G1822" s="77"/>
      <c r="H1822" s="124">
        <f>E1822*D1822</f>
        <v>718.72</v>
      </c>
      <c r="I1822" s="120"/>
      <c r="J1822" s="273"/>
      <c r="K1822" s="273"/>
      <c r="L1822" s="155"/>
      <c r="M1822" s="28"/>
      <c r="N1822" s="28"/>
      <c r="O1822" s="28"/>
      <c r="P1822" s="28"/>
      <c r="Q1822" s="28"/>
      <c r="R1822" s="28"/>
      <c r="S1822" s="28"/>
    </row>
    <row r="1823" spans="1:19" s="31" customFormat="1" ht="13.5" x14ac:dyDescent="0.3">
      <c r="A1823" s="116"/>
      <c r="B1823" s="109"/>
      <c r="C1823" s="133" t="s">
        <v>45</v>
      </c>
      <c r="D1823" s="77">
        <v>1</v>
      </c>
      <c r="E1823" s="77">
        <v>45.9</v>
      </c>
      <c r="F1823" s="77"/>
      <c r="G1823" s="77"/>
      <c r="H1823" s="124">
        <f>E1823*D1823</f>
        <v>45.9</v>
      </c>
      <c r="I1823" s="120"/>
      <c r="J1823" s="273"/>
      <c r="K1823" s="273"/>
      <c r="L1823" s="155"/>
      <c r="M1823" s="28"/>
      <c r="N1823" s="28"/>
      <c r="O1823" s="28"/>
      <c r="P1823" s="28"/>
      <c r="Q1823" s="28"/>
      <c r="R1823" s="28"/>
      <c r="S1823" s="28"/>
    </row>
    <row r="1824" spans="1:19" s="31" customFormat="1" ht="13.5" x14ac:dyDescent="0.3">
      <c r="A1824" s="116"/>
      <c r="B1824" s="109"/>
      <c r="C1824" s="133"/>
      <c r="D1824" s="77"/>
      <c r="E1824" s="77"/>
      <c r="F1824" s="77"/>
      <c r="G1824" s="77"/>
      <c r="H1824" s="124"/>
      <c r="I1824" s="120"/>
      <c r="J1824" s="273"/>
      <c r="K1824" s="273"/>
      <c r="L1824" s="155"/>
      <c r="M1824" s="28"/>
      <c r="N1824" s="28"/>
      <c r="O1824" s="28"/>
      <c r="P1824" s="28"/>
      <c r="Q1824" s="28"/>
      <c r="R1824" s="28"/>
      <c r="S1824" s="28"/>
    </row>
    <row r="1825" spans="1:19" s="31" customFormat="1" ht="106.5" customHeight="1" x14ac:dyDescent="0.3">
      <c r="A1825" s="116" t="s">
        <v>1185</v>
      </c>
      <c r="B1825" s="109" t="s">
        <v>188</v>
      </c>
      <c r="C1825" s="133" t="s">
        <v>45</v>
      </c>
      <c r="D1825" s="77">
        <v>1</v>
      </c>
      <c r="E1825" s="77">
        <v>68.89</v>
      </c>
      <c r="F1825" s="77"/>
      <c r="G1825" s="77"/>
      <c r="H1825" s="124">
        <f>E1825*D1825</f>
        <v>68.89</v>
      </c>
      <c r="I1825" s="120">
        <f>H1825</f>
        <v>68.89</v>
      </c>
      <c r="J1825" s="273"/>
      <c r="K1825" s="273"/>
      <c r="L1825" s="155"/>
      <c r="M1825" s="28"/>
      <c r="N1825" s="28"/>
      <c r="O1825" s="28"/>
      <c r="P1825" s="28"/>
      <c r="Q1825" s="28"/>
      <c r="R1825" s="28"/>
      <c r="S1825" s="28"/>
    </row>
    <row r="1826" spans="1:19" s="31" customFormat="1" ht="13.5" x14ac:dyDescent="0.3">
      <c r="A1826" s="116"/>
      <c r="B1826" s="109"/>
      <c r="C1826" s="133"/>
      <c r="D1826" s="77"/>
      <c r="E1826" s="77"/>
      <c r="F1826" s="77"/>
      <c r="G1826" s="77"/>
      <c r="H1826" s="124"/>
      <c r="I1826" s="120"/>
      <c r="J1826" s="273"/>
      <c r="K1826" s="273"/>
      <c r="L1826" s="167"/>
      <c r="M1826" s="28"/>
      <c r="N1826" s="28"/>
      <c r="O1826" s="28"/>
      <c r="P1826" s="28"/>
      <c r="Q1826" s="28"/>
      <c r="R1826" s="28"/>
      <c r="S1826" s="28"/>
    </row>
    <row r="1827" spans="1:19" s="31" customFormat="1" ht="13.5" x14ac:dyDescent="0.3">
      <c r="A1827" s="100" t="s">
        <v>1186</v>
      </c>
      <c r="B1827" s="101" t="s">
        <v>189</v>
      </c>
      <c r="C1827" s="133"/>
      <c r="D1827" s="77"/>
      <c r="E1827" s="77"/>
      <c r="F1827" s="77"/>
      <c r="G1827" s="77"/>
      <c r="H1827" s="124"/>
      <c r="I1827" s="120"/>
      <c r="J1827" s="273"/>
      <c r="K1827" s="273"/>
      <c r="L1827" s="155"/>
      <c r="M1827" s="28"/>
      <c r="N1827" s="28"/>
      <c r="O1827" s="28"/>
      <c r="P1827" s="28"/>
      <c r="Q1827" s="28"/>
      <c r="R1827" s="28"/>
      <c r="S1827" s="28"/>
    </row>
    <row r="1828" spans="1:19" s="31" customFormat="1" ht="13.5" x14ac:dyDescent="0.3">
      <c r="A1828" s="116"/>
      <c r="B1828" s="109"/>
      <c r="C1828" s="133"/>
      <c r="D1828" s="77"/>
      <c r="E1828" s="77"/>
      <c r="F1828" s="77"/>
      <c r="G1828" s="77"/>
      <c r="H1828" s="124"/>
      <c r="I1828" s="120"/>
      <c r="J1828" s="273"/>
      <c r="K1828" s="273"/>
      <c r="L1828" s="155"/>
      <c r="M1828" s="28"/>
      <c r="N1828" s="28"/>
      <c r="O1828" s="28"/>
      <c r="P1828" s="28"/>
      <c r="Q1828" s="28"/>
      <c r="R1828" s="28"/>
      <c r="S1828" s="28"/>
    </row>
    <row r="1829" spans="1:19" s="31" customFormat="1" ht="121.5" x14ac:dyDescent="0.3">
      <c r="A1829" s="116" t="s">
        <v>1187</v>
      </c>
      <c r="B1829" s="755" t="s">
        <v>3695</v>
      </c>
      <c r="C1829" s="133" t="s">
        <v>11</v>
      </c>
      <c r="D1829" s="77">
        <v>1</v>
      </c>
      <c r="E1829" s="77"/>
      <c r="F1829" s="77"/>
      <c r="G1829" s="77"/>
      <c r="H1829" s="124">
        <f>D1829</f>
        <v>1</v>
      </c>
      <c r="I1829" s="120">
        <f>H1829</f>
        <v>1</v>
      </c>
      <c r="J1829" s="253"/>
      <c r="K1829" s="253"/>
      <c r="L1829" s="184"/>
      <c r="M1829" s="28"/>
      <c r="N1829" s="28"/>
      <c r="O1829" s="28"/>
      <c r="P1829" s="28"/>
      <c r="Q1829" s="28"/>
      <c r="R1829" s="28"/>
      <c r="S1829" s="28"/>
    </row>
    <row r="1830" spans="1:19" s="31" customFormat="1" ht="13.5" x14ac:dyDescent="0.3">
      <c r="A1830" s="116"/>
      <c r="B1830" s="109"/>
      <c r="C1830" s="133"/>
      <c r="D1830" s="77"/>
      <c r="E1830" s="77"/>
      <c r="F1830" s="77"/>
      <c r="G1830" s="77"/>
      <c r="H1830" s="124"/>
      <c r="I1830" s="120"/>
      <c r="J1830" s="273"/>
      <c r="K1830" s="273"/>
      <c r="L1830" s="155"/>
      <c r="M1830" s="28"/>
      <c r="N1830" s="28"/>
      <c r="O1830" s="28"/>
      <c r="P1830" s="28"/>
      <c r="Q1830" s="28"/>
      <c r="R1830" s="28"/>
      <c r="S1830" s="28"/>
    </row>
    <row r="1831" spans="1:19" s="31" customFormat="1" ht="108" customHeight="1" x14ac:dyDescent="0.3">
      <c r="A1831" s="116" t="s">
        <v>1188</v>
      </c>
      <c r="B1831" s="109" t="s">
        <v>190</v>
      </c>
      <c r="C1831" s="133"/>
      <c r="D1831" s="77"/>
      <c r="E1831" s="77"/>
      <c r="F1831" s="77"/>
      <c r="G1831" s="77"/>
      <c r="H1831" s="124"/>
      <c r="I1831" s="120"/>
      <c r="J1831" s="273"/>
      <c r="K1831" s="273"/>
      <c r="L1831" s="155"/>
      <c r="M1831" s="28"/>
      <c r="N1831" s="28"/>
      <c r="O1831" s="28"/>
      <c r="P1831" s="28"/>
      <c r="Q1831" s="28"/>
      <c r="R1831" s="28"/>
      <c r="S1831" s="28"/>
    </row>
    <row r="1832" spans="1:19" s="31" customFormat="1" ht="13.5" x14ac:dyDescent="0.3">
      <c r="A1832" s="116" t="s">
        <v>1190</v>
      </c>
      <c r="B1832" s="109" t="s">
        <v>191</v>
      </c>
      <c r="C1832" s="133" t="s">
        <v>11</v>
      </c>
      <c r="D1832" s="77">
        <v>24</v>
      </c>
      <c r="E1832" s="77"/>
      <c r="F1832" s="77"/>
      <c r="G1832" s="77"/>
      <c r="H1832" s="124">
        <f>D1832</f>
        <v>24</v>
      </c>
      <c r="I1832" s="120">
        <f>H1832</f>
        <v>24</v>
      </c>
      <c r="J1832" s="273"/>
      <c r="K1832" s="273"/>
      <c r="L1832" s="155"/>
      <c r="M1832" s="28"/>
      <c r="N1832" s="28"/>
      <c r="O1832" s="28"/>
      <c r="P1832" s="28"/>
      <c r="Q1832" s="28"/>
      <c r="R1832" s="28"/>
      <c r="S1832" s="28"/>
    </row>
    <row r="1833" spans="1:19" s="31" customFormat="1" ht="13.5" x14ac:dyDescent="0.3">
      <c r="A1833" s="116" t="s">
        <v>1191</v>
      </c>
      <c r="B1833" s="109" t="s">
        <v>192</v>
      </c>
      <c r="C1833" s="133" t="s">
        <v>11</v>
      </c>
      <c r="D1833" s="77">
        <v>1</v>
      </c>
      <c r="E1833" s="77"/>
      <c r="F1833" s="77"/>
      <c r="G1833" s="77"/>
      <c r="H1833" s="124">
        <f>D1833</f>
        <v>1</v>
      </c>
      <c r="I1833" s="120">
        <f>H1833</f>
        <v>1</v>
      </c>
      <c r="J1833" s="273"/>
      <c r="K1833" s="273"/>
      <c r="L1833" s="155"/>
      <c r="M1833" s="28"/>
      <c r="N1833" s="28"/>
      <c r="O1833" s="28"/>
      <c r="P1833" s="28"/>
      <c r="Q1833" s="28"/>
      <c r="R1833" s="28"/>
      <c r="S1833" s="28"/>
    </row>
    <row r="1834" spans="1:19" s="31" customFormat="1" ht="13.5" x14ac:dyDescent="0.3">
      <c r="A1834" s="116"/>
      <c r="B1834" s="109"/>
      <c r="C1834" s="133"/>
      <c r="D1834" s="77"/>
      <c r="E1834" s="77"/>
      <c r="F1834" s="77"/>
      <c r="G1834" s="77"/>
      <c r="H1834" s="124"/>
      <c r="I1834" s="120"/>
      <c r="J1834" s="273"/>
      <c r="K1834" s="273"/>
      <c r="L1834" s="155"/>
      <c r="M1834" s="28"/>
      <c r="N1834" s="28"/>
      <c r="O1834" s="28"/>
      <c r="P1834" s="28"/>
      <c r="Q1834" s="28"/>
      <c r="R1834" s="28"/>
      <c r="S1834" s="28"/>
    </row>
    <row r="1835" spans="1:19" s="31" customFormat="1" ht="94.5" x14ac:dyDescent="0.3">
      <c r="A1835" s="116" t="s">
        <v>1189</v>
      </c>
      <c r="B1835" s="103" t="s">
        <v>358</v>
      </c>
      <c r="C1835" s="131" t="s">
        <v>11</v>
      </c>
      <c r="D1835" s="77">
        <v>1</v>
      </c>
      <c r="E1835" s="77"/>
      <c r="F1835" s="77"/>
      <c r="G1835" s="77"/>
      <c r="H1835" s="124">
        <f>D1835</f>
        <v>1</v>
      </c>
      <c r="I1835" s="120">
        <f>H1835</f>
        <v>1</v>
      </c>
      <c r="J1835" s="253"/>
      <c r="K1835" s="253"/>
      <c r="L1835" s="184"/>
      <c r="M1835" s="28"/>
      <c r="N1835" s="28"/>
      <c r="O1835" s="28"/>
      <c r="P1835" s="28"/>
      <c r="Q1835" s="28"/>
      <c r="R1835" s="28"/>
      <c r="S1835" s="28"/>
    </row>
    <row r="1836" spans="1:19" s="31" customFormat="1" ht="13.5" x14ac:dyDescent="0.3">
      <c r="A1836" s="116"/>
      <c r="B1836" s="109"/>
      <c r="C1836" s="133"/>
      <c r="D1836" s="77"/>
      <c r="E1836" s="77"/>
      <c r="F1836" s="77"/>
      <c r="G1836" s="77"/>
      <c r="H1836" s="124"/>
      <c r="I1836" s="120"/>
      <c r="J1836" s="273"/>
      <c r="K1836" s="273"/>
      <c r="L1836" s="155"/>
      <c r="M1836" s="28"/>
      <c r="N1836" s="28"/>
      <c r="O1836" s="28"/>
      <c r="P1836" s="28"/>
      <c r="Q1836" s="28"/>
      <c r="R1836" s="28"/>
      <c r="S1836" s="28"/>
    </row>
    <row r="1837" spans="1:19" s="31" customFormat="1" ht="13.5" x14ac:dyDescent="0.3">
      <c r="A1837" s="116"/>
      <c r="B1837" s="109"/>
      <c r="C1837" s="113"/>
      <c r="D1837" s="77"/>
      <c r="E1837" s="77"/>
      <c r="F1837" s="77"/>
      <c r="G1837" s="77"/>
      <c r="H1837" s="124"/>
      <c r="I1837" s="120"/>
      <c r="J1837" s="273"/>
      <c r="K1837" s="273"/>
      <c r="L1837" s="167"/>
      <c r="M1837" s="28"/>
      <c r="N1837" s="28"/>
      <c r="O1837" s="28"/>
      <c r="P1837" s="28"/>
      <c r="Q1837" s="28"/>
      <c r="R1837" s="28"/>
      <c r="S1837" s="28"/>
    </row>
    <row r="1838" spans="1:19" s="31" customFormat="1" ht="13.5" x14ac:dyDescent="0.3">
      <c r="A1838" s="116"/>
      <c r="B1838" s="109"/>
      <c r="C1838" s="133"/>
      <c r="D1838" s="77"/>
      <c r="E1838" s="77"/>
      <c r="F1838" s="77"/>
      <c r="G1838" s="77"/>
      <c r="H1838" s="124"/>
      <c r="I1838" s="120"/>
      <c r="J1838" s="273"/>
      <c r="K1838" s="273"/>
      <c r="L1838" s="155"/>
      <c r="M1838" s="28"/>
      <c r="N1838" s="28"/>
      <c r="O1838" s="28"/>
      <c r="P1838" s="28"/>
      <c r="Q1838" s="28"/>
      <c r="R1838" s="28"/>
      <c r="S1838" s="28"/>
    </row>
    <row r="1839" spans="1:19" s="31" customFormat="1" ht="13.5" x14ac:dyDescent="0.3">
      <c r="A1839" s="88" t="s">
        <v>601</v>
      </c>
      <c r="B1839" s="89" t="s">
        <v>517</v>
      </c>
      <c r="C1839" s="90"/>
      <c r="D1839" s="226"/>
      <c r="E1839" s="226"/>
      <c r="F1839" s="226"/>
      <c r="G1839" s="226"/>
      <c r="H1839" s="325" t="str">
        <f>IF(PRODUCT(D1839:G1839),PRODUCT(D1839:G1839),"")</f>
        <v/>
      </c>
      <c r="I1839" s="226"/>
      <c r="J1839" s="267"/>
      <c r="K1839" s="267"/>
      <c r="L1839" s="149"/>
      <c r="M1839" s="28"/>
      <c r="N1839" s="28"/>
      <c r="O1839" s="28"/>
      <c r="P1839" s="28"/>
      <c r="Q1839" s="28"/>
      <c r="R1839" s="28"/>
      <c r="S1839" s="28"/>
    </row>
    <row r="1840" spans="1:19" s="31" customFormat="1" ht="13.5" x14ac:dyDescent="0.3">
      <c r="A1840" s="129"/>
      <c r="B1840" s="122"/>
      <c r="C1840" s="130"/>
      <c r="D1840" s="106"/>
      <c r="E1840" s="106"/>
      <c r="F1840" s="106"/>
      <c r="G1840" s="106"/>
      <c r="H1840" s="124"/>
      <c r="I1840" s="124"/>
      <c r="J1840" s="273"/>
      <c r="K1840" s="273"/>
      <c r="L1840" s="167"/>
      <c r="M1840" s="28"/>
      <c r="N1840" s="28"/>
      <c r="O1840" s="28"/>
      <c r="P1840" s="28"/>
      <c r="Q1840" s="28"/>
      <c r="R1840" s="28"/>
      <c r="S1840" s="28"/>
    </row>
    <row r="1841" spans="1:19" s="31" customFormat="1" ht="13.5" x14ac:dyDescent="0.3">
      <c r="A1841" s="100" t="s">
        <v>603</v>
      </c>
      <c r="B1841" s="101" t="s">
        <v>518</v>
      </c>
      <c r="C1841" s="130"/>
      <c r="D1841" s="106"/>
      <c r="E1841" s="106"/>
      <c r="F1841" s="106"/>
      <c r="G1841" s="106"/>
      <c r="H1841" s="124"/>
      <c r="I1841" s="124"/>
      <c r="J1841" s="273"/>
      <c r="K1841" s="273"/>
      <c r="L1841" s="167"/>
      <c r="M1841" s="28"/>
      <c r="N1841" s="28"/>
      <c r="O1841" s="28"/>
      <c r="P1841" s="28"/>
      <c r="Q1841" s="28"/>
      <c r="R1841" s="28"/>
      <c r="S1841" s="28"/>
    </row>
    <row r="1842" spans="1:19" s="31" customFormat="1" ht="13.5" x14ac:dyDescent="0.3">
      <c r="A1842" s="728"/>
      <c r="B1842" s="726"/>
      <c r="C1842" s="739"/>
      <c r="D1842" s="769"/>
      <c r="E1842" s="769"/>
      <c r="F1842" s="769"/>
      <c r="G1842" s="769"/>
      <c r="H1842" s="771"/>
      <c r="I1842" s="771"/>
      <c r="J1842" s="273"/>
      <c r="K1842" s="273"/>
      <c r="L1842" s="167"/>
      <c r="M1842" s="28"/>
      <c r="N1842" s="28"/>
      <c r="O1842" s="28"/>
      <c r="P1842" s="28"/>
      <c r="Q1842" s="28"/>
      <c r="R1842" s="28"/>
      <c r="S1842" s="28"/>
    </row>
    <row r="1843" spans="1:19" s="31" customFormat="1" ht="175.5" x14ac:dyDescent="0.3">
      <c r="A1843" s="789" t="s">
        <v>1218</v>
      </c>
      <c r="B1843" s="755" t="s">
        <v>519</v>
      </c>
      <c r="C1843" s="739"/>
      <c r="D1843" s="810"/>
      <c r="E1843" s="810"/>
      <c r="F1843" s="795"/>
      <c r="G1843" s="795"/>
      <c r="H1843" s="811"/>
      <c r="I1843" s="811"/>
      <c r="J1843" s="203"/>
      <c r="K1843" s="203"/>
      <c r="L1843" s="167"/>
      <c r="M1843" s="28"/>
      <c r="N1843" s="28"/>
      <c r="O1843" s="28"/>
      <c r="P1843" s="28"/>
      <c r="Q1843" s="28"/>
      <c r="R1843" s="28"/>
      <c r="S1843" s="28"/>
    </row>
    <row r="1844" spans="1:19" s="31" customFormat="1" ht="13.5" x14ac:dyDescent="0.3">
      <c r="A1844" s="789" t="s">
        <v>1223</v>
      </c>
      <c r="B1844" s="755" t="s">
        <v>520</v>
      </c>
      <c r="C1844" s="739" t="s">
        <v>112</v>
      </c>
      <c r="D1844" s="812"/>
      <c r="E1844" s="812"/>
      <c r="F1844" s="788"/>
      <c r="G1844" s="788"/>
      <c r="H1844" s="813"/>
      <c r="I1844" s="813">
        <f>H1845</f>
        <v>3.75</v>
      </c>
      <c r="J1844" s="205"/>
      <c r="K1844" s="205"/>
      <c r="L1844" s="167"/>
      <c r="M1844" s="28"/>
      <c r="N1844" s="28"/>
      <c r="O1844" s="28"/>
      <c r="P1844" s="28"/>
      <c r="Q1844" s="28"/>
      <c r="R1844" s="28"/>
      <c r="S1844" s="28"/>
    </row>
    <row r="1845" spans="1:19" s="31" customFormat="1" ht="13.5" x14ac:dyDescent="0.3">
      <c r="A1845" s="789"/>
      <c r="B1845" s="814" t="s">
        <v>1192</v>
      </c>
      <c r="C1845" s="739"/>
      <c r="D1845" s="812">
        <v>1</v>
      </c>
      <c r="E1845" s="815">
        <v>3.75</v>
      </c>
      <c r="F1845" s="788"/>
      <c r="G1845" s="815"/>
      <c r="H1845" s="523">
        <f>IF(PRODUCT(D1845:G1845),PRODUCT(D1845:G1845),"")</f>
        <v>3.75</v>
      </c>
      <c r="I1845" s="568"/>
      <c r="J1845" s="53"/>
      <c r="K1845" s="53"/>
      <c r="L1845" s="167"/>
      <c r="M1845" s="28"/>
      <c r="N1845" s="28"/>
      <c r="O1845" s="28"/>
      <c r="P1845" s="28"/>
      <c r="Q1845" s="28"/>
      <c r="R1845" s="28"/>
      <c r="S1845" s="28"/>
    </row>
    <row r="1846" spans="1:19" s="31" customFormat="1" ht="13.5" x14ac:dyDescent="0.3">
      <c r="A1846" s="600"/>
      <c r="B1846" s="816"/>
      <c r="C1846" s="736"/>
      <c r="D1846" s="810"/>
      <c r="E1846" s="810"/>
      <c r="F1846" s="795"/>
      <c r="G1846" s="795"/>
      <c r="H1846" s="554"/>
      <c r="I1846" s="743"/>
      <c r="J1846" s="203"/>
      <c r="K1846" s="203"/>
      <c r="L1846" s="167"/>
      <c r="M1846" s="28"/>
      <c r="N1846" s="28"/>
      <c r="O1846" s="28"/>
      <c r="P1846" s="28"/>
      <c r="Q1846" s="28"/>
      <c r="R1846" s="28"/>
      <c r="S1846" s="28"/>
    </row>
    <row r="1847" spans="1:19" s="31" customFormat="1" ht="13.5" x14ac:dyDescent="0.3">
      <c r="A1847" s="789" t="s">
        <v>1224</v>
      </c>
      <c r="B1847" s="755" t="s">
        <v>522</v>
      </c>
      <c r="C1847" s="739" t="s">
        <v>112</v>
      </c>
      <c r="D1847" s="810"/>
      <c r="E1847" s="810"/>
      <c r="F1847" s="795"/>
      <c r="G1847" s="795"/>
      <c r="H1847" s="811"/>
      <c r="I1847" s="523">
        <f>SUM(H1849:H1853)</f>
        <v>20.5</v>
      </c>
      <c r="J1847" s="205"/>
      <c r="K1847" s="205"/>
      <c r="L1847" s="167"/>
      <c r="M1847" s="28"/>
      <c r="N1847" s="28"/>
      <c r="O1847" s="28"/>
      <c r="P1847" s="28"/>
      <c r="Q1847" s="28"/>
      <c r="R1847" s="28"/>
      <c r="S1847" s="28"/>
    </row>
    <row r="1848" spans="1:19" s="31" customFormat="1" ht="13.5" x14ac:dyDescent="0.3">
      <c r="A1848" s="600"/>
      <c r="B1848" s="816" t="s">
        <v>523</v>
      </c>
      <c r="C1848" s="739"/>
      <c r="D1848" s="810"/>
      <c r="E1848" s="810"/>
      <c r="F1848" s="795"/>
      <c r="G1848" s="795"/>
      <c r="H1848" s="811"/>
      <c r="I1848" s="811"/>
      <c r="J1848" s="203"/>
      <c r="K1848" s="203"/>
      <c r="L1848" s="167"/>
      <c r="M1848" s="28"/>
      <c r="N1848" s="28"/>
      <c r="O1848" s="28"/>
      <c r="P1848" s="28"/>
      <c r="Q1848" s="28"/>
      <c r="R1848" s="28"/>
      <c r="S1848" s="28"/>
    </row>
    <row r="1849" spans="1:19" s="31" customFormat="1" ht="13.5" x14ac:dyDescent="0.3">
      <c r="A1849" s="600"/>
      <c r="B1849" s="814" t="s">
        <v>1193</v>
      </c>
      <c r="C1849" s="736"/>
      <c r="D1849" s="812">
        <v>1</v>
      </c>
      <c r="E1849" s="815">
        <v>4</v>
      </c>
      <c r="F1849" s="795"/>
      <c r="G1849" s="817"/>
      <c r="H1849" s="523">
        <f t="shared" ref="H1849:H1853" si="89">IF(PRODUCT(D1849:G1849),PRODUCT(D1849:G1849),"")</f>
        <v>4</v>
      </c>
      <c r="I1849" s="811"/>
      <c r="J1849" s="203"/>
      <c r="K1849" s="203"/>
      <c r="L1849" s="167"/>
      <c r="M1849" s="28"/>
      <c r="N1849" s="28"/>
      <c r="O1849" s="28"/>
      <c r="P1849" s="28"/>
      <c r="Q1849" s="28"/>
      <c r="R1849" s="28"/>
      <c r="S1849" s="28"/>
    </row>
    <row r="1850" spans="1:19" s="31" customFormat="1" ht="13.5" x14ac:dyDescent="0.3">
      <c r="A1850" s="600"/>
      <c r="B1850" s="814" t="s">
        <v>1194</v>
      </c>
      <c r="C1850" s="736"/>
      <c r="D1850" s="812">
        <v>1</v>
      </c>
      <c r="E1850" s="815">
        <v>2.6</v>
      </c>
      <c r="F1850" s="795"/>
      <c r="G1850" s="817"/>
      <c r="H1850" s="523">
        <f t="shared" si="89"/>
        <v>2.6</v>
      </c>
      <c r="I1850" s="811"/>
      <c r="J1850" s="203"/>
      <c r="K1850" s="203"/>
      <c r="L1850" s="167"/>
      <c r="M1850" s="28"/>
      <c r="N1850" s="28"/>
      <c r="O1850" s="28"/>
      <c r="P1850" s="28"/>
      <c r="Q1850" s="28"/>
      <c r="R1850" s="28"/>
      <c r="S1850" s="28"/>
    </row>
    <row r="1851" spans="1:19" s="31" customFormat="1" ht="13.5" x14ac:dyDescent="0.3">
      <c r="A1851" s="600"/>
      <c r="B1851" s="814" t="s">
        <v>1195</v>
      </c>
      <c r="C1851" s="736"/>
      <c r="D1851" s="812">
        <v>1</v>
      </c>
      <c r="E1851" s="815">
        <v>6.4</v>
      </c>
      <c r="F1851" s="788"/>
      <c r="G1851" s="815"/>
      <c r="H1851" s="523">
        <f t="shared" si="89"/>
        <v>6.4</v>
      </c>
      <c r="I1851" s="811"/>
      <c r="J1851" s="203"/>
      <c r="K1851" s="203"/>
      <c r="L1851" s="167"/>
      <c r="M1851" s="28"/>
      <c r="N1851" s="28"/>
      <c r="O1851" s="28"/>
      <c r="P1851" s="28"/>
      <c r="Q1851" s="28"/>
      <c r="R1851" s="28"/>
      <c r="S1851" s="28"/>
    </row>
    <row r="1852" spans="1:19" s="31" customFormat="1" ht="13.5" x14ac:dyDescent="0.3">
      <c r="A1852" s="600"/>
      <c r="B1852" s="814" t="s">
        <v>1196</v>
      </c>
      <c r="C1852" s="736"/>
      <c r="D1852" s="812">
        <v>1</v>
      </c>
      <c r="E1852" s="815">
        <v>3.35</v>
      </c>
      <c r="F1852" s="788"/>
      <c r="G1852" s="815"/>
      <c r="H1852" s="523">
        <f t="shared" si="89"/>
        <v>3.35</v>
      </c>
      <c r="I1852" s="811"/>
      <c r="J1852" s="203"/>
      <c r="K1852" s="203"/>
      <c r="L1852" s="167"/>
      <c r="M1852" s="28"/>
      <c r="N1852" s="28"/>
      <c r="O1852" s="28"/>
      <c r="P1852" s="28"/>
      <c r="Q1852" s="28"/>
      <c r="R1852" s="28"/>
      <c r="S1852" s="28"/>
    </row>
    <row r="1853" spans="1:19" s="31" customFormat="1" ht="13.5" x14ac:dyDescent="0.3">
      <c r="A1853" s="600"/>
      <c r="B1853" s="814" t="s">
        <v>1197</v>
      </c>
      <c r="C1853" s="736"/>
      <c r="D1853" s="812">
        <v>1</v>
      </c>
      <c r="E1853" s="815">
        <v>4.1500000000000004</v>
      </c>
      <c r="F1853" s="788"/>
      <c r="G1853" s="815"/>
      <c r="H1853" s="523">
        <f t="shared" si="89"/>
        <v>4.1500000000000004</v>
      </c>
      <c r="I1853" s="811"/>
      <c r="J1853" s="203"/>
      <c r="K1853" s="203"/>
      <c r="L1853" s="167"/>
      <c r="M1853" s="28"/>
      <c r="N1853" s="28"/>
      <c r="O1853" s="28"/>
      <c r="P1853" s="28"/>
      <c r="Q1853" s="28"/>
      <c r="R1853" s="28"/>
      <c r="S1853" s="28"/>
    </row>
    <row r="1854" spans="1:19" s="31" customFormat="1" ht="13.5" x14ac:dyDescent="0.3">
      <c r="A1854" s="600"/>
      <c r="B1854" s="818"/>
      <c r="C1854" s="736"/>
      <c r="D1854" s="810"/>
      <c r="E1854" s="810"/>
      <c r="F1854" s="795"/>
      <c r="G1854" s="795"/>
      <c r="H1854" s="819"/>
      <c r="I1854" s="568"/>
      <c r="J1854" s="53"/>
      <c r="K1854" s="53"/>
      <c r="L1854" s="167"/>
      <c r="M1854" s="28"/>
      <c r="N1854" s="28"/>
      <c r="O1854" s="28"/>
      <c r="P1854" s="28"/>
      <c r="Q1854" s="28"/>
      <c r="R1854" s="28"/>
      <c r="S1854" s="28"/>
    </row>
    <row r="1855" spans="1:19" s="31" customFormat="1" ht="13.5" x14ac:dyDescent="0.3">
      <c r="A1855" s="600"/>
      <c r="B1855" s="818"/>
      <c r="C1855" s="736"/>
      <c r="D1855" s="810"/>
      <c r="E1855" s="810"/>
      <c r="F1855" s="795"/>
      <c r="G1855" s="795"/>
      <c r="H1855" s="554"/>
      <c r="I1855" s="743"/>
      <c r="J1855" s="203"/>
      <c r="K1855" s="203"/>
      <c r="L1855" s="167"/>
      <c r="M1855" s="28"/>
      <c r="N1855" s="28"/>
      <c r="O1855" s="28"/>
      <c r="P1855" s="28"/>
      <c r="Q1855" s="28"/>
      <c r="R1855" s="28"/>
      <c r="S1855" s="28"/>
    </row>
    <row r="1856" spans="1:19" s="31" customFormat="1" ht="13.5" x14ac:dyDescent="0.3">
      <c r="A1856" s="789" t="s">
        <v>1225</v>
      </c>
      <c r="B1856" s="755" t="s">
        <v>533</v>
      </c>
      <c r="C1856" s="739" t="s">
        <v>112</v>
      </c>
      <c r="D1856" s="810"/>
      <c r="E1856" s="810"/>
      <c r="F1856" s="795"/>
      <c r="G1856" s="795"/>
      <c r="H1856" s="811"/>
      <c r="I1856" s="523">
        <f>SUM(H1859:H1868)</f>
        <v>18.549999999999997</v>
      </c>
      <c r="J1856" s="205"/>
      <c r="K1856" s="205"/>
      <c r="L1856" s="167"/>
      <c r="M1856" s="28"/>
      <c r="N1856" s="28"/>
      <c r="O1856" s="28"/>
      <c r="P1856" s="28"/>
      <c r="Q1856" s="28"/>
      <c r="R1856" s="28"/>
      <c r="S1856" s="28"/>
    </row>
    <row r="1857" spans="1:19" s="31" customFormat="1" ht="13.5" x14ac:dyDescent="0.3">
      <c r="A1857" s="600"/>
      <c r="B1857" s="755" t="s">
        <v>534</v>
      </c>
      <c r="C1857" s="739"/>
      <c r="D1857" s="810"/>
      <c r="E1857" s="810"/>
      <c r="F1857" s="795"/>
      <c r="G1857" s="795"/>
      <c r="H1857" s="811"/>
      <c r="I1857" s="811"/>
      <c r="J1857" s="203"/>
      <c r="K1857" s="203"/>
      <c r="L1857" s="167"/>
      <c r="M1857" s="28"/>
      <c r="N1857" s="28"/>
      <c r="O1857" s="28"/>
      <c r="P1857" s="28"/>
      <c r="Q1857" s="28"/>
      <c r="R1857" s="28"/>
      <c r="S1857" s="28"/>
    </row>
    <row r="1858" spans="1:19" s="31" customFormat="1" ht="13.5" x14ac:dyDescent="0.3">
      <c r="A1858" s="600"/>
      <c r="B1858" s="816" t="s">
        <v>523</v>
      </c>
      <c r="C1858" s="739"/>
      <c r="D1858" s="810"/>
      <c r="E1858" s="810"/>
      <c r="F1858" s="795"/>
      <c r="G1858" s="795"/>
      <c r="H1858" s="811"/>
      <c r="I1858" s="811"/>
      <c r="J1858" s="203"/>
      <c r="K1858" s="203"/>
      <c r="L1858" s="167"/>
      <c r="M1858" s="28"/>
      <c r="N1858" s="28"/>
      <c r="O1858" s="28"/>
      <c r="P1858" s="28"/>
      <c r="Q1858" s="28"/>
      <c r="R1858" s="28"/>
      <c r="S1858" s="28"/>
    </row>
    <row r="1859" spans="1:19" s="31" customFormat="1" ht="13.5" x14ac:dyDescent="0.3">
      <c r="A1859" s="600"/>
      <c r="B1859" s="801" t="s">
        <v>1198</v>
      </c>
      <c r="C1859" s="736"/>
      <c r="D1859" s="812">
        <v>1</v>
      </c>
      <c r="E1859" s="815">
        <v>2.4500000000000002</v>
      </c>
      <c r="F1859" s="788"/>
      <c r="G1859" s="815"/>
      <c r="H1859" s="523">
        <f>IF(PRODUCT(D1859:G1859),PRODUCT(D1859:G1859),"")</f>
        <v>2.4500000000000002</v>
      </c>
      <c r="I1859" s="811"/>
      <c r="J1859" s="203"/>
      <c r="K1859" s="203"/>
      <c r="L1859" s="167"/>
      <c r="M1859" s="28"/>
      <c r="N1859" s="28"/>
      <c r="O1859" s="28"/>
      <c r="P1859" s="28"/>
      <c r="Q1859" s="28"/>
      <c r="R1859" s="28"/>
      <c r="S1859" s="28"/>
    </row>
    <row r="1860" spans="1:19" s="31" customFormat="1" ht="13.5" x14ac:dyDescent="0.3">
      <c r="A1860" s="600"/>
      <c r="B1860" s="801" t="s">
        <v>1198</v>
      </c>
      <c r="C1860" s="736"/>
      <c r="D1860" s="812">
        <v>1</v>
      </c>
      <c r="E1860" s="815">
        <v>1.4</v>
      </c>
      <c r="F1860" s="788"/>
      <c r="G1860" s="815"/>
      <c r="H1860" s="523">
        <f>IF(PRODUCT(D1860:G1860),PRODUCT(D1860:G1860)," ")</f>
        <v>1.4</v>
      </c>
      <c r="I1860" s="743"/>
      <c r="J1860" s="203"/>
      <c r="K1860" s="203"/>
      <c r="L1860" s="167"/>
      <c r="M1860" s="28"/>
      <c r="N1860" s="28"/>
      <c r="O1860" s="28"/>
      <c r="P1860" s="28"/>
      <c r="Q1860" s="28"/>
      <c r="R1860" s="28"/>
      <c r="S1860" s="28"/>
    </row>
    <row r="1861" spans="1:19" s="31" customFormat="1" ht="13.5" x14ac:dyDescent="0.3">
      <c r="A1861" s="600"/>
      <c r="B1861" s="801" t="s">
        <v>1199</v>
      </c>
      <c r="C1861" s="736"/>
      <c r="D1861" s="812">
        <v>1</v>
      </c>
      <c r="E1861" s="815">
        <v>1.1000000000000001</v>
      </c>
      <c r="F1861" s="815"/>
      <c r="G1861" s="815"/>
      <c r="H1861" s="523">
        <f>IF(PRODUCT(D1861:G1861),PRODUCT(D1861:G1861)," ")</f>
        <v>1.1000000000000001</v>
      </c>
      <c r="I1861" s="743"/>
      <c r="J1861" s="203"/>
      <c r="K1861" s="203"/>
      <c r="L1861" s="167"/>
      <c r="M1861" s="28"/>
      <c r="N1861" s="28"/>
      <c r="O1861" s="28"/>
      <c r="P1861" s="28"/>
      <c r="Q1861" s="28"/>
      <c r="R1861" s="28"/>
      <c r="S1861" s="28"/>
    </row>
    <row r="1862" spans="1:19" s="31" customFormat="1" ht="13.5" x14ac:dyDescent="0.3">
      <c r="A1862" s="600"/>
      <c r="B1862" s="801" t="s">
        <v>1199</v>
      </c>
      <c r="C1862" s="736"/>
      <c r="D1862" s="812">
        <v>1</v>
      </c>
      <c r="E1862" s="815">
        <v>1.4</v>
      </c>
      <c r="F1862" s="815"/>
      <c r="G1862" s="815"/>
      <c r="H1862" s="523">
        <f>IF(PRODUCT(D1862:G1862),PRODUCT(D1862:G1862)," ")</f>
        <v>1.4</v>
      </c>
      <c r="I1862" s="743"/>
      <c r="J1862" s="203"/>
      <c r="K1862" s="203"/>
      <c r="L1862" s="167"/>
      <c r="M1862" s="28"/>
      <c r="N1862" s="28"/>
      <c r="O1862" s="28"/>
      <c r="P1862" s="28"/>
      <c r="Q1862" s="28"/>
      <c r="R1862" s="28"/>
      <c r="S1862" s="28"/>
    </row>
    <row r="1863" spans="1:19" s="31" customFormat="1" ht="13.5" x14ac:dyDescent="0.3">
      <c r="A1863" s="600"/>
      <c r="B1863" s="801" t="s">
        <v>1199</v>
      </c>
      <c r="C1863" s="736"/>
      <c r="D1863" s="812">
        <v>1</v>
      </c>
      <c r="E1863" s="815">
        <v>1.6</v>
      </c>
      <c r="F1863" s="788"/>
      <c r="G1863" s="815"/>
      <c r="H1863" s="523">
        <f>IF(PRODUCT(D1863:G1863),PRODUCT(D1863:G1863),"")</f>
        <v>1.6</v>
      </c>
      <c r="I1863" s="743"/>
      <c r="J1863" s="203"/>
      <c r="K1863" s="203"/>
      <c r="L1863" s="167"/>
      <c r="M1863" s="28"/>
      <c r="N1863" s="28"/>
      <c r="O1863" s="28"/>
      <c r="P1863" s="28"/>
      <c r="Q1863" s="28"/>
      <c r="R1863" s="28"/>
      <c r="S1863" s="28"/>
    </row>
    <row r="1864" spans="1:19" s="31" customFormat="1" ht="13.5" x14ac:dyDescent="0.3">
      <c r="A1864" s="600"/>
      <c r="B1864" s="801" t="s">
        <v>1200</v>
      </c>
      <c r="C1864" s="736"/>
      <c r="D1864" s="812">
        <v>1</v>
      </c>
      <c r="E1864" s="815">
        <v>2.1</v>
      </c>
      <c r="F1864" s="788"/>
      <c r="G1864" s="815"/>
      <c r="H1864" s="523">
        <f t="shared" ref="H1864:H1867" si="90">IF(PRODUCT(D1864:G1864),PRODUCT(D1864:G1864),"")</f>
        <v>2.1</v>
      </c>
      <c r="I1864" s="743"/>
      <c r="J1864" s="203"/>
      <c r="K1864" s="203"/>
      <c r="L1864" s="167"/>
      <c r="M1864" s="28"/>
      <c r="N1864" s="28"/>
      <c r="O1864" s="28"/>
      <c r="P1864" s="28"/>
      <c r="Q1864" s="28"/>
      <c r="R1864" s="28"/>
      <c r="S1864" s="28"/>
    </row>
    <row r="1865" spans="1:19" s="31" customFormat="1" ht="13.5" x14ac:dyDescent="0.3">
      <c r="A1865" s="600"/>
      <c r="B1865" s="801" t="s">
        <v>1200</v>
      </c>
      <c r="C1865" s="736"/>
      <c r="D1865" s="812">
        <v>1</v>
      </c>
      <c r="E1865" s="815">
        <v>1.9</v>
      </c>
      <c r="F1865" s="788"/>
      <c r="G1865" s="815"/>
      <c r="H1865" s="523">
        <f t="shared" si="90"/>
        <v>1.9</v>
      </c>
      <c r="I1865" s="743"/>
      <c r="J1865" s="203"/>
      <c r="K1865" s="203"/>
      <c r="L1865" s="167"/>
      <c r="M1865" s="28"/>
      <c r="N1865" s="28"/>
      <c r="O1865" s="28"/>
      <c r="P1865" s="28"/>
      <c r="Q1865" s="28"/>
      <c r="R1865" s="28"/>
      <c r="S1865" s="28"/>
    </row>
    <row r="1866" spans="1:19" s="31" customFormat="1" ht="13.5" x14ac:dyDescent="0.3">
      <c r="A1866" s="600"/>
      <c r="B1866" s="801" t="s">
        <v>1201</v>
      </c>
      <c r="C1866" s="736"/>
      <c r="D1866" s="812">
        <v>1</v>
      </c>
      <c r="E1866" s="815">
        <v>2.6</v>
      </c>
      <c r="F1866" s="788"/>
      <c r="G1866" s="815"/>
      <c r="H1866" s="523">
        <f t="shared" si="90"/>
        <v>2.6</v>
      </c>
      <c r="I1866" s="743"/>
      <c r="J1866" s="203"/>
      <c r="K1866" s="203"/>
      <c r="L1866" s="167"/>
      <c r="M1866" s="28"/>
      <c r="N1866" s="28"/>
      <c r="O1866" s="28"/>
      <c r="P1866" s="28"/>
      <c r="Q1866" s="28"/>
      <c r="R1866" s="28"/>
      <c r="S1866" s="28"/>
    </row>
    <row r="1867" spans="1:19" s="31" customFormat="1" ht="13.5" x14ac:dyDescent="0.3">
      <c r="A1867" s="600"/>
      <c r="B1867" s="801" t="s">
        <v>1201</v>
      </c>
      <c r="C1867" s="736"/>
      <c r="D1867" s="812">
        <v>1</v>
      </c>
      <c r="E1867" s="815">
        <v>2.1</v>
      </c>
      <c r="F1867" s="788"/>
      <c r="G1867" s="815"/>
      <c r="H1867" s="523">
        <f t="shared" si="90"/>
        <v>2.1</v>
      </c>
      <c r="I1867" s="743"/>
      <c r="J1867" s="203"/>
      <c r="K1867" s="203"/>
      <c r="L1867" s="167"/>
      <c r="M1867" s="28"/>
      <c r="N1867" s="28"/>
      <c r="O1867" s="28"/>
      <c r="P1867" s="28"/>
      <c r="Q1867" s="28"/>
      <c r="R1867" s="28"/>
      <c r="S1867" s="28"/>
    </row>
    <row r="1868" spans="1:19" s="31" customFormat="1" ht="13.5" x14ac:dyDescent="0.3">
      <c r="A1868" s="600"/>
      <c r="B1868" s="801" t="s">
        <v>1201</v>
      </c>
      <c r="C1868" s="736"/>
      <c r="D1868" s="812">
        <v>1</v>
      </c>
      <c r="E1868" s="815">
        <v>1.9</v>
      </c>
      <c r="F1868" s="788"/>
      <c r="G1868" s="815"/>
      <c r="H1868" s="523">
        <f>IF(PRODUCT(D1868:G1868),PRODUCT(D1868:G1868),"")</f>
        <v>1.9</v>
      </c>
      <c r="I1868" s="743"/>
      <c r="J1868" s="203"/>
      <c r="K1868" s="203"/>
      <c r="L1868" s="167"/>
      <c r="M1868" s="28"/>
      <c r="N1868" s="28"/>
      <c r="O1868" s="28"/>
      <c r="P1868" s="28"/>
      <c r="Q1868" s="28"/>
      <c r="R1868" s="28"/>
      <c r="S1868" s="28"/>
    </row>
    <row r="1869" spans="1:19" s="31" customFormat="1" ht="13.5" x14ac:dyDescent="0.3">
      <c r="A1869" s="600"/>
      <c r="B1869" s="820"/>
      <c r="C1869" s="736"/>
      <c r="D1869" s="810"/>
      <c r="E1869" s="817"/>
      <c r="F1869" s="817"/>
      <c r="G1869" s="817"/>
      <c r="H1869" s="821"/>
      <c r="I1869" s="568"/>
      <c r="J1869" s="53"/>
      <c r="K1869" s="53"/>
      <c r="L1869" s="167"/>
      <c r="M1869" s="28"/>
      <c r="N1869" s="28"/>
      <c r="O1869" s="28"/>
      <c r="P1869" s="28"/>
      <c r="Q1869" s="28"/>
      <c r="R1869" s="28"/>
      <c r="S1869" s="28"/>
    </row>
    <row r="1870" spans="1:19" s="31" customFormat="1" ht="13.5" x14ac:dyDescent="0.3">
      <c r="A1870" s="600"/>
      <c r="B1870" s="816"/>
      <c r="C1870" s="736"/>
      <c r="D1870" s="810"/>
      <c r="E1870" s="810"/>
      <c r="F1870" s="795"/>
      <c r="G1870" s="795"/>
      <c r="H1870" s="811"/>
      <c r="I1870" s="811"/>
      <c r="J1870" s="203"/>
      <c r="K1870" s="203"/>
      <c r="L1870" s="167"/>
      <c r="M1870" s="28"/>
      <c r="N1870" s="28"/>
      <c r="O1870" s="28"/>
      <c r="P1870" s="28"/>
      <c r="Q1870" s="28"/>
      <c r="R1870" s="28"/>
      <c r="S1870" s="28"/>
    </row>
    <row r="1871" spans="1:19" s="31" customFormat="1" ht="13.5" x14ac:dyDescent="0.3">
      <c r="A1871" s="789" t="s">
        <v>1226</v>
      </c>
      <c r="B1871" s="755" t="s">
        <v>532</v>
      </c>
      <c r="C1871" s="739" t="s">
        <v>112</v>
      </c>
      <c r="D1871" s="812"/>
      <c r="E1871" s="810"/>
      <c r="F1871" s="795"/>
      <c r="G1871" s="795"/>
      <c r="H1871" s="811"/>
      <c r="I1871" s="523">
        <f>SUM(H1873:H1881)</f>
        <v>14.55</v>
      </c>
      <c r="J1871" s="205"/>
      <c r="K1871" s="205"/>
      <c r="L1871" s="167"/>
      <c r="M1871" s="28"/>
      <c r="N1871" s="28"/>
      <c r="O1871" s="28"/>
      <c r="P1871" s="28"/>
      <c r="Q1871" s="28"/>
      <c r="R1871" s="28"/>
      <c r="S1871" s="28"/>
    </row>
    <row r="1872" spans="1:19" s="31" customFormat="1" ht="13.5" x14ac:dyDescent="0.3">
      <c r="A1872" s="600"/>
      <c r="B1872" s="816" t="s">
        <v>523</v>
      </c>
      <c r="C1872" s="739"/>
      <c r="D1872" s="812"/>
      <c r="E1872" s="810"/>
      <c r="F1872" s="795"/>
      <c r="G1872" s="795"/>
      <c r="H1872" s="811"/>
      <c r="I1872" s="811"/>
      <c r="J1872" s="203"/>
      <c r="K1872" s="203"/>
      <c r="L1872" s="167"/>
      <c r="M1872" s="28"/>
      <c r="N1872" s="28"/>
      <c r="O1872" s="28"/>
      <c r="P1872" s="28"/>
      <c r="Q1872" s="28"/>
      <c r="R1872" s="28"/>
      <c r="S1872" s="28"/>
    </row>
    <row r="1873" spans="1:19" s="31" customFormat="1" ht="13.5" x14ac:dyDescent="0.3">
      <c r="A1873" s="600"/>
      <c r="B1873" s="801" t="s">
        <v>1202</v>
      </c>
      <c r="C1873" s="739"/>
      <c r="D1873" s="601">
        <v>1</v>
      </c>
      <c r="E1873" s="602">
        <v>1.45</v>
      </c>
      <c r="F1873" s="603"/>
      <c r="G1873" s="602"/>
      <c r="H1873" s="682">
        <f t="shared" ref="H1873:H1881" si="91">IF(PRODUCT(D1873:G1873),PRODUCT(D1873:G1873),"")</f>
        <v>1.45</v>
      </c>
      <c r="I1873" s="691"/>
      <c r="J1873" s="203"/>
      <c r="K1873" s="203"/>
      <c r="L1873" s="167"/>
      <c r="M1873" s="28"/>
      <c r="N1873" s="28"/>
      <c r="O1873" s="28"/>
      <c r="P1873" s="28"/>
      <c r="Q1873" s="28"/>
      <c r="R1873" s="28"/>
      <c r="S1873" s="28"/>
    </row>
    <row r="1874" spans="1:19" s="31" customFormat="1" ht="13.5" x14ac:dyDescent="0.3">
      <c r="A1874" s="600"/>
      <c r="B1874" s="801" t="s">
        <v>1202</v>
      </c>
      <c r="C1874" s="739"/>
      <c r="D1874" s="601">
        <v>1</v>
      </c>
      <c r="E1874" s="602">
        <v>4.1500000000000004</v>
      </c>
      <c r="F1874" s="603"/>
      <c r="G1874" s="602"/>
      <c r="H1874" s="682">
        <f t="shared" si="91"/>
        <v>4.1500000000000004</v>
      </c>
      <c r="I1874" s="691"/>
      <c r="J1874" s="203"/>
      <c r="K1874" s="203"/>
      <c r="L1874" s="167"/>
      <c r="M1874" s="28"/>
      <c r="N1874" s="28"/>
      <c r="O1874" s="28"/>
      <c r="P1874" s="28"/>
      <c r="Q1874" s="28"/>
      <c r="R1874" s="28"/>
      <c r="S1874" s="28"/>
    </row>
    <row r="1875" spans="1:19" s="31" customFormat="1" ht="13.5" x14ac:dyDescent="0.3">
      <c r="A1875" s="600"/>
      <c r="B1875" s="801" t="s">
        <v>1203</v>
      </c>
      <c r="C1875" s="739"/>
      <c r="D1875" s="601">
        <v>1</v>
      </c>
      <c r="E1875" s="602">
        <v>1.1000000000000001</v>
      </c>
      <c r="F1875" s="603"/>
      <c r="G1875" s="602"/>
      <c r="H1875" s="682">
        <f t="shared" si="91"/>
        <v>1.1000000000000001</v>
      </c>
      <c r="I1875" s="691"/>
      <c r="J1875" s="203"/>
      <c r="K1875" s="203"/>
      <c r="L1875" s="167"/>
      <c r="M1875" s="28"/>
      <c r="N1875" s="28"/>
      <c r="O1875" s="28"/>
      <c r="P1875" s="28"/>
      <c r="Q1875" s="28"/>
      <c r="R1875" s="28"/>
      <c r="S1875" s="28"/>
    </row>
    <row r="1876" spans="1:19" s="31" customFormat="1" ht="13.5" x14ac:dyDescent="0.3">
      <c r="A1876" s="600"/>
      <c r="B1876" s="801" t="s">
        <v>1203</v>
      </c>
      <c r="C1876" s="739"/>
      <c r="D1876" s="601">
        <v>1</v>
      </c>
      <c r="E1876" s="602">
        <v>2.5499999999999998</v>
      </c>
      <c r="F1876" s="603"/>
      <c r="G1876" s="602"/>
      <c r="H1876" s="682">
        <f t="shared" si="91"/>
        <v>2.5499999999999998</v>
      </c>
      <c r="I1876" s="691"/>
      <c r="J1876" s="203"/>
      <c r="K1876" s="203"/>
      <c r="L1876" s="167"/>
      <c r="M1876" s="28"/>
      <c r="N1876" s="28"/>
      <c r="O1876" s="28"/>
      <c r="P1876" s="28"/>
      <c r="Q1876" s="28"/>
      <c r="R1876" s="28"/>
      <c r="S1876" s="28"/>
    </row>
    <row r="1877" spans="1:19" s="31" customFormat="1" ht="13.5" x14ac:dyDescent="0.3">
      <c r="A1877" s="600"/>
      <c r="B1877" s="801" t="s">
        <v>1204</v>
      </c>
      <c r="C1877" s="739"/>
      <c r="D1877" s="601">
        <v>1</v>
      </c>
      <c r="E1877" s="602">
        <v>0.8</v>
      </c>
      <c r="F1877" s="603"/>
      <c r="G1877" s="602"/>
      <c r="H1877" s="682">
        <f t="shared" si="91"/>
        <v>0.8</v>
      </c>
      <c r="I1877" s="822"/>
      <c r="J1877" s="203"/>
      <c r="K1877" s="203"/>
      <c r="L1877" s="167"/>
      <c r="M1877" s="28"/>
      <c r="N1877" s="28"/>
      <c r="O1877" s="28"/>
      <c r="P1877" s="28"/>
      <c r="Q1877" s="28"/>
      <c r="R1877" s="28"/>
      <c r="S1877" s="28"/>
    </row>
    <row r="1878" spans="1:19" s="31" customFormat="1" ht="13.5" x14ac:dyDescent="0.3">
      <c r="A1878" s="600"/>
      <c r="B1878" s="801" t="s">
        <v>1204</v>
      </c>
      <c r="C1878" s="739"/>
      <c r="D1878" s="601">
        <v>1</v>
      </c>
      <c r="E1878" s="602">
        <v>1.9</v>
      </c>
      <c r="F1878" s="603"/>
      <c r="G1878" s="602"/>
      <c r="H1878" s="682">
        <f t="shared" si="91"/>
        <v>1.9</v>
      </c>
      <c r="I1878" s="822"/>
      <c r="J1878" s="203"/>
      <c r="K1878" s="203"/>
      <c r="L1878" s="167"/>
      <c r="M1878" s="28"/>
      <c r="N1878" s="28"/>
      <c r="O1878" s="28"/>
      <c r="P1878" s="28"/>
      <c r="Q1878" s="28"/>
      <c r="R1878" s="28"/>
      <c r="S1878" s="28"/>
    </row>
    <row r="1879" spans="1:19" s="31" customFormat="1" ht="13.5" x14ac:dyDescent="0.3">
      <c r="A1879" s="600"/>
      <c r="B1879" s="801" t="s">
        <v>1205</v>
      </c>
      <c r="C1879" s="736"/>
      <c r="D1879" s="601">
        <v>1</v>
      </c>
      <c r="E1879" s="602">
        <v>1.1000000000000001</v>
      </c>
      <c r="F1879" s="603"/>
      <c r="G1879" s="602"/>
      <c r="H1879" s="682">
        <f t="shared" si="91"/>
        <v>1.1000000000000001</v>
      </c>
      <c r="I1879" s="822"/>
      <c r="J1879" s="203"/>
      <c r="K1879" s="203"/>
      <c r="L1879" s="167"/>
      <c r="M1879" s="28"/>
      <c r="N1879" s="28"/>
      <c r="O1879" s="28"/>
      <c r="P1879" s="28"/>
      <c r="Q1879" s="28"/>
      <c r="R1879" s="28"/>
      <c r="S1879" s="28"/>
    </row>
    <row r="1880" spans="1:19" s="31" customFormat="1" ht="13.5" x14ac:dyDescent="0.3">
      <c r="A1880" s="600"/>
      <c r="B1880" s="801" t="s">
        <v>1206</v>
      </c>
      <c r="C1880" s="736"/>
      <c r="D1880" s="601">
        <v>1</v>
      </c>
      <c r="E1880" s="602">
        <v>0.75</v>
      </c>
      <c r="F1880" s="603"/>
      <c r="G1880" s="602"/>
      <c r="H1880" s="682">
        <f t="shared" si="91"/>
        <v>0.75</v>
      </c>
      <c r="I1880" s="822"/>
      <c r="J1880" s="203"/>
      <c r="K1880" s="203"/>
      <c r="L1880" s="167"/>
      <c r="M1880" s="28"/>
      <c r="N1880" s="28"/>
      <c r="O1880" s="28"/>
      <c r="P1880" s="28"/>
      <c r="Q1880" s="28"/>
      <c r="R1880" s="28"/>
      <c r="S1880" s="28"/>
    </row>
    <row r="1881" spans="1:19" s="31" customFormat="1" ht="13.5" x14ac:dyDescent="0.3">
      <c r="A1881" s="600"/>
      <c r="B1881" s="801" t="s">
        <v>1207</v>
      </c>
      <c r="C1881" s="736"/>
      <c r="D1881" s="601">
        <v>1</v>
      </c>
      <c r="E1881" s="602">
        <v>0.75</v>
      </c>
      <c r="F1881" s="603"/>
      <c r="G1881" s="602"/>
      <c r="H1881" s="682">
        <f t="shared" si="91"/>
        <v>0.75</v>
      </c>
      <c r="I1881" s="822"/>
      <c r="J1881" s="203"/>
      <c r="K1881" s="203"/>
      <c r="L1881" s="167"/>
      <c r="M1881" s="28"/>
      <c r="N1881" s="28"/>
      <c r="O1881" s="28"/>
      <c r="P1881" s="28"/>
      <c r="Q1881" s="28"/>
      <c r="R1881" s="28"/>
      <c r="S1881" s="28"/>
    </row>
    <row r="1882" spans="1:19" s="31" customFormat="1" ht="13.5" x14ac:dyDescent="0.3">
      <c r="A1882" s="600"/>
      <c r="B1882" s="521"/>
      <c r="C1882" s="736"/>
      <c r="D1882" s="823"/>
      <c r="E1882" s="824"/>
      <c r="F1882" s="604"/>
      <c r="G1882" s="824"/>
      <c r="H1882" s="825"/>
      <c r="I1882" s="568"/>
      <c r="J1882" s="53"/>
      <c r="K1882" s="53"/>
      <c r="L1882" s="167"/>
      <c r="M1882" s="28"/>
      <c r="N1882" s="28"/>
      <c r="O1882" s="28"/>
      <c r="P1882" s="28"/>
      <c r="Q1882" s="28"/>
      <c r="R1882" s="28"/>
      <c r="S1882" s="28"/>
    </row>
    <row r="1883" spans="1:19" s="31" customFormat="1" ht="13.5" x14ac:dyDescent="0.3">
      <c r="A1883" s="600"/>
      <c r="B1883" s="521"/>
      <c r="C1883" s="736"/>
      <c r="D1883" s="810"/>
      <c r="E1883" s="817"/>
      <c r="F1883" s="795"/>
      <c r="G1883" s="817"/>
      <c r="H1883" s="743"/>
      <c r="I1883" s="554"/>
      <c r="J1883" s="203"/>
      <c r="K1883" s="203"/>
      <c r="L1883" s="167"/>
      <c r="M1883" s="28"/>
      <c r="N1883" s="28"/>
      <c r="O1883" s="28"/>
      <c r="P1883" s="28"/>
      <c r="Q1883" s="28"/>
      <c r="R1883" s="28"/>
      <c r="S1883" s="28"/>
    </row>
    <row r="1884" spans="1:19" s="31" customFormat="1" ht="13.5" x14ac:dyDescent="0.3">
      <c r="A1884" s="789" t="s">
        <v>1227</v>
      </c>
      <c r="B1884" s="755" t="s">
        <v>532</v>
      </c>
      <c r="C1884" s="739" t="s">
        <v>112</v>
      </c>
      <c r="D1884" s="812"/>
      <c r="E1884" s="810"/>
      <c r="F1884" s="795"/>
      <c r="G1884" s="795"/>
      <c r="H1884" s="811"/>
      <c r="I1884" s="523">
        <f>SUM(H1887:H1892)</f>
        <v>6.0500000000000007</v>
      </c>
      <c r="J1884" s="205"/>
      <c r="K1884" s="205"/>
      <c r="L1884" s="167"/>
      <c r="M1884" s="28"/>
      <c r="N1884" s="28"/>
      <c r="O1884" s="28"/>
      <c r="P1884" s="28"/>
      <c r="Q1884" s="28"/>
      <c r="R1884" s="28"/>
      <c r="S1884" s="28"/>
    </row>
    <row r="1885" spans="1:19" s="31" customFormat="1" ht="13.5" x14ac:dyDescent="0.3">
      <c r="A1885" s="600"/>
      <c r="B1885" s="525" t="s">
        <v>546</v>
      </c>
      <c r="C1885" s="739"/>
      <c r="D1885" s="812"/>
      <c r="E1885" s="810"/>
      <c r="F1885" s="795"/>
      <c r="G1885" s="795"/>
      <c r="H1885" s="811"/>
      <c r="I1885" s="811"/>
      <c r="J1885" s="203"/>
      <c r="K1885" s="203"/>
      <c r="L1885" s="167"/>
      <c r="M1885" s="28"/>
      <c r="N1885" s="28"/>
      <c r="O1885" s="28"/>
      <c r="P1885" s="28"/>
      <c r="Q1885" s="28"/>
      <c r="R1885" s="28"/>
      <c r="S1885" s="28"/>
    </row>
    <row r="1886" spans="1:19" s="31" customFormat="1" ht="13.5" x14ac:dyDescent="0.3">
      <c r="A1886" s="600"/>
      <c r="B1886" s="816" t="s">
        <v>523</v>
      </c>
      <c r="C1886" s="739"/>
      <c r="D1886" s="812"/>
      <c r="E1886" s="810"/>
      <c r="F1886" s="795"/>
      <c r="G1886" s="795"/>
      <c r="H1886" s="811"/>
      <c r="I1886" s="811"/>
      <c r="J1886" s="203"/>
      <c r="K1886" s="203"/>
      <c r="L1886" s="167"/>
      <c r="M1886" s="28"/>
      <c r="N1886" s="28"/>
      <c r="O1886" s="28"/>
      <c r="P1886" s="28"/>
      <c r="Q1886" s="28"/>
      <c r="R1886" s="28"/>
      <c r="S1886" s="28"/>
    </row>
    <row r="1887" spans="1:19" s="31" customFormat="1" ht="13.5" x14ac:dyDescent="0.3">
      <c r="A1887" s="600"/>
      <c r="B1887" s="801" t="s">
        <v>547</v>
      </c>
      <c r="C1887" s="739"/>
      <c r="D1887" s="601">
        <v>1</v>
      </c>
      <c r="E1887" s="602">
        <v>0.4</v>
      </c>
      <c r="F1887" s="603"/>
      <c r="G1887" s="602"/>
      <c r="H1887" s="682">
        <f t="shared" ref="H1887:H1892" si="92">IF(PRODUCT(D1887:G1887),PRODUCT(D1887:G1887),"")</f>
        <v>0.4</v>
      </c>
      <c r="I1887" s="691"/>
      <c r="J1887" s="203"/>
      <c r="K1887" s="203"/>
      <c r="L1887" s="167"/>
      <c r="M1887" s="28"/>
      <c r="N1887" s="28"/>
      <c r="O1887" s="28"/>
      <c r="P1887" s="28"/>
      <c r="Q1887" s="28"/>
      <c r="R1887" s="28"/>
      <c r="S1887" s="28"/>
    </row>
    <row r="1888" spans="1:19" s="31" customFormat="1" ht="13.5" x14ac:dyDescent="0.3">
      <c r="A1888" s="600"/>
      <c r="B1888" s="801" t="s">
        <v>547</v>
      </c>
      <c r="C1888" s="739"/>
      <c r="D1888" s="601">
        <v>1</v>
      </c>
      <c r="E1888" s="602">
        <v>0.2</v>
      </c>
      <c r="F1888" s="603"/>
      <c r="G1888" s="602"/>
      <c r="H1888" s="682">
        <f t="shared" si="92"/>
        <v>0.2</v>
      </c>
      <c r="I1888" s="691"/>
      <c r="J1888" s="203"/>
      <c r="K1888" s="203"/>
      <c r="L1888" s="167"/>
      <c r="M1888" s="28"/>
      <c r="N1888" s="28"/>
      <c r="O1888" s="28"/>
      <c r="P1888" s="28"/>
      <c r="Q1888" s="28"/>
      <c r="R1888" s="28"/>
      <c r="S1888" s="28"/>
    </row>
    <row r="1889" spans="1:19" s="31" customFormat="1" ht="13.5" x14ac:dyDescent="0.3">
      <c r="A1889" s="600"/>
      <c r="B1889" s="801" t="s">
        <v>547</v>
      </c>
      <c r="C1889" s="736"/>
      <c r="D1889" s="601">
        <v>1</v>
      </c>
      <c r="E1889" s="602">
        <v>0.7</v>
      </c>
      <c r="F1889" s="604"/>
      <c r="G1889" s="824"/>
      <c r="H1889" s="682">
        <f t="shared" si="92"/>
        <v>0.7</v>
      </c>
      <c r="I1889" s="691"/>
      <c r="J1889" s="203"/>
      <c r="K1889" s="203"/>
      <c r="L1889" s="167"/>
      <c r="M1889" s="28"/>
      <c r="N1889" s="28"/>
      <c r="O1889" s="28"/>
      <c r="P1889" s="28"/>
      <c r="Q1889" s="28"/>
      <c r="R1889" s="28"/>
      <c r="S1889" s="28"/>
    </row>
    <row r="1890" spans="1:19" s="31" customFormat="1" ht="13.5" x14ac:dyDescent="0.3">
      <c r="A1890" s="600"/>
      <c r="B1890" s="801" t="s">
        <v>547</v>
      </c>
      <c r="C1890" s="739"/>
      <c r="D1890" s="601">
        <v>1</v>
      </c>
      <c r="E1890" s="602">
        <v>1.4</v>
      </c>
      <c r="F1890" s="603"/>
      <c r="G1890" s="602"/>
      <c r="H1890" s="682">
        <f t="shared" si="92"/>
        <v>1.4</v>
      </c>
      <c r="I1890" s="691"/>
      <c r="J1890" s="203"/>
      <c r="K1890" s="203"/>
      <c r="L1890" s="167"/>
      <c r="M1890" s="28"/>
      <c r="N1890" s="28"/>
      <c r="O1890" s="28"/>
      <c r="P1890" s="28"/>
      <c r="Q1890" s="28"/>
      <c r="R1890" s="28"/>
      <c r="S1890" s="28"/>
    </row>
    <row r="1891" spans="1:19" s="31" customFormat="1" ht="13.5" x14ac:dyDescent="0.3">
      <c r="A1891" s="600"/>
      <c r="B1891" s="801" t="s">
        <v>547</v>
      </c>
      <c r="C1891" s="739"/>
      <c r="D1891" s="601">
        <v>1</v>
      </c>
      <c r="E1891" s="602">
        <v>0.85</v>
      </c>
      <c r="F1891" s="603"/>
      <c r="G1891" s="602"/>
      <c r="H1891" s="682">
        <f t="shared" si="92"/>
        <v>0.85</v>
      </c>
      <c r="I1891" s="691"/>
      <c r="J1891" s="203"/>
      <c r="K1891" s="203"/>
      <c r="L1891" s="167"/>
      <c r="M1891" s="28"/>
      <c r="N1891" s="28"/>
      <c r="O1891" s="28"/>
      <c r="P1891" s="28"/>
      <c r="Q1891" s="28"/>
      <c r="R1891" s="28"/>
      <c r="S1891" s="28"/>
    </row>
    <row r="1892" spans="1:19" s="31" customFormat="1" ht="13.5" x14ac:dyDescent="0.3">
      <c r="A1892" s="600"/>
      <c r="B1892" s="801" t="s">
        <v>548</v>
      </c>
      <c r="C1892" s="739"/>
      <c r="D1892" s="601">
        <f>SUM(D1887:D1891)</f>
        <v>5</v>
      </c>
      <c r="E1892" s="602">
        <v>0.5</v>
      </c>
      <c r="F1892" s="603"/>
      <c r="G1892" s="602"/>
      <c r="H1892" s="682">
        <f t="shared" si="92"/>
        <v>2.5</v>
      </c>
      <c r="I1892" s="826"/>
      <c r="J1892" s="205"/>
      <c r="K1892" s="205"/>
      <c r="L1892" s="167"/>
      <c r="M1892" s="28"/>
      <c r="N1892" s="28"/>
      <c r="O1892" s="28"/>
      <c r="P1892" s="28"/>
      <c r="Q1892" s="28"/>
      <c r="R1892" s="28"/>
      <c r="S1892" s="28"/>
    </row>
    <row r="1893" spans="1:19" s="31" customFormat="1" ht="13.5" x14ac:dyDescent="0.3">
      <c r="A1893" s="600"/>
      <c r="B1893" s="755"/>
      <c r="C1893" s="739"/>
      <c r="D1893" s="601"/>
      <c r="E1893" s="601"/>
      <c r="F1893" s="603"/>
      <c r="G1893" s="603"/>
      <c r="H1893" s="827"/>
      <c r="I1893" s="568"/>
      <c r="J1893" s="53"/>
      <c r="K1893" s="53"/>
      <c r="L1893" s="167"/>
      <c r="M1893" s="28"/>
      <c r="N1893" s="28"/>
      <c r="O1893" s="28"/>
      <c r="P1893" s="28"/>
      <c r="Q1893" s="28"/>
      <c r="R1893" s="28"/>
      <c r="S1893" s="28"/>
    </row>
    <row r="1894" spans="1:19" s="31" customFormat="1" ht="13.5" x14ac:dyDescent="0.3">
      <c r="A1894" s="600"/>
      <c r="B1894" s="448"/>
      <c r="C1894" s="736"/>
      <c r="D1894" s="810"/>
      <c r="E1894" s="810"/>
      <c r="F1894" s="795"/>
      <c r="G1894" s="795"/>
      <c r="H1894" s="811"/>
      <c r="I1894" s="743"/>
      <c r="J1894" s="203"/>
      <c r="K1894" s="203"/>
      <c r="L1894" s="167"/>
      <c r="M1894" s="28"/>
      <c r="N1894" s="28"/>
      <c r="O1894" s="28"/>
      <c r="P1894" s="28"/>
      <c r="Q1894" s="28"/>
      <c r="R1894" s="28"/>
      <c r="S1894" s="28"/>
    </row>
    <row r="1895" spans="1:19" s="31" customFormat="1" ht="13.5" x14ac:dyDescent="0.3">
      <c r="A1895" s="789" t="s">
        <v>1228</v>
      </c>
      <c r="B1895" s="755" t="s">
        <v>549</v>
      </c>
      <c r="C1895" s="739" t="s">
        <v>112</v>
      </c>
      <c r="D1895" s="812"/>
      <c r="E1895" s="812"/>
      <c r="F1895" s="788"/>
      <c r="G1895" s="788"/>
      <c r="H1895" s="813"/>
      <c r="I1895" s="523">
        <f>SUM(H1898:H1905)</f>
        <v>26.650000000000002</v>
      </c>
      <c r="J1895" s="205"/>
      <c r="K1895" s="205"/>
      <c r="L1895" s="167"/>
      <c r="M1895" s="28"/>
      <c r="N1895" s="28"/>
      <c r="O1895" s="28"/>
      <c r="P1895" s="28"/>
      <c r="Q1895" s="28"/>
      <c r="R1895" s="28"/>
      <c r="S1895" s="28"/>
    </row>
    <row r="1896" spans="1:19" s="31" customFormat="1" ht="13.5" x14ac:dyDescent="0.3">
      <c r="A1896" s="789"/>
      <c r="B1896" s="755" t="s">
        <v>550</v>
      </c>
      <c r="C1896" s="739"/>
      <c r="D1896" s="812"/>
      <c r="E1896" s="812"/>
      <c r="F1896" s="788"/>
      <c r="G1896" s="788"/>
      <c r="H1896" s="813"/>
      <c r="I1896" s="813"/>
      <c r="J1896" s="205"/>
      <c r="K1896" s="205"/>
      <c r="L1896" s="167"/>
      <c r="M1896" s="28"/>
      <c r="N1896" s="28"/>
      <c r="O1896" s="28"/>
      <c r="P1896" s="28"/>
      <c r="Q1896" s="28"/>
      <c r="R1896" s="28"/>
      <c r="S1896" s="28"/>
    </row>
    <row r="1897" spans="1:19" s="31" customFormat="1" ht="13.5" x14ac:dyDescent="0.3">
      <c r="A1897" s="789"/>
      <c r="B1897" s="816" t="s">
        <v>523</v>
      </c>
      <c r="C1897" s="739"/>
      <c r="D1897" s="812"/>
      <c r="E1897" s="812"/>
      <c r="F1897" s="788"/>
      <c r="G1897" s="788"/>
      <c r="H1897" s="813"/>
      <c r="I1897" s="813"/>
      <c r="J1897" s="205"/>
      <c r="K1897" s="205"/>
      <c r="L1897" s="167"/>
      <c r="M1897" s="28"/>
      <c r="N1897" s="28"/>
      <c r="O1897" s="28"/>
      <c r="P1897" s="28"/>
      <c r="Q1897" s="28"/>
      <c r="R1897" s="28"/>
      <c r="S1897" s="28"/>
    </row>
    <row r="1898" spans="1:19" s="31" customFormat="1" ht="13.5" x14ac:dyDescent="0.3">
      <c r="A1898" s="789"/>
      <c r="B1898" s="801" t="s">
        <v>551</v>
      </c>
      <c r="C1898" s="739"/>
      <c r="D1898" s="601">
        <v>2</v>
      </c>
      <c r="E1898" s="602">
        <v>0.3</v>
      </c>
      <c r="F1898" s="603"/>
      <c r="G1898" s="602"/>
      <c r="H1898" s="682">
        <f t="shared" ref="H1898:H1905" si="93">IF(PRODUCT(D1898:G1898),PRODUCT(D1898:G1898),"")</f>
        <v>0.6</v>
      </c>
      <c r="I1898" s="828"/>
      <c r="J1898" s="205"/>
      <c r="K1898" s="205"/>
      <c r="L1898" s="167"/>
      <c r="M1898" s="28"/>
      <c r="N1898" s="28"/>
      <c r="O1898" s="28"/>
      <c r="P1898" s="28"/>
      <c r="Q1898" s="28"/>
      <c r="R1898" s="28"/>
      <c r="S1898" s="28"/>
    </row>
    <row r="1899" spans="1:19" s="31" customFormat="1" ht="13.5" x14ac:dyDescent="0.3">
      <c r="A1899" s="789"/>
      <c r="B1899" s="801" t="s">
        <v>551</v>
      </c>
      <c r="C1899" s="739"/>
      <c r="D1899" s="601">
        <v>2</v>
      </c>
      <c r="E1899" s="602">
        <v>0.85</v>
      </c>
      <c r="F1899" s="603"/>
      <c r="G1899" s="602"/>
      <c r="H1899" s="682">
        <f t="shared" si="93"/>
        <v>1.7</v>
      </c>
      <c r="I1899" s="828"/>
      <c r="J1899" s="205"/>
      <c r="K1899" s="205"/>
      <c r="L1899" s="167"/>
      <c r="M1899" s="28"/>
      <c r="N1899" s="28"/>
      <c r="O1899" s="28"/>
      <c r="P1899" s="28"/>
      <c r="Q1899" s="28"/>
      <c r="R1899" s="28"/>
      <c r="S1899" s="28"/>
    </row>
    <row r="1900" spans="1:19" s="31" customFormat="1" ht="13.5" x14ac:dyDescent="0.3">
      <c r="A1900" s="789"/>
      <c r="B1900" s="801" t="s">
        <v>551</v>
      </c>
      <c r="C1900" s="739"/>
      <c r="D1900" s="601">
        <v>2</v>
      </c>
      <c r="E1900" s="602">
        <v>7.6</v>
      </c>
      <c r="F1900" s="603"/>
      <c r="G1900" s="602"/>
      <c r="H1900" s="682">
        <f t="shared" si="93"/>
        <v>15.2</v>
      </c>
      <c r="I1900" s="828"/>
      <c r="J1900" s="205"/>
      <c r="K1900" s="205"/>
      <c r="L1900" s="167"/>
      <c r="M1900" s="28"/>
      <c r="N1900" s="28"/>
      <c r="O1900" s="28"/>
      <c r="P1900" s="28"/>
      <c r="Q1900" s="28"/>
      <c r="R1900" s="28"/>
      <c r="S1900" s="28"/>
    </row>
    <row r="1901" spans="1:19" s="31" customFormat="1" ht="13.5" x14ac:dyDescent="0.3">
      <c r="A1901" s="789"/>
      <c r="B1901" s="801" t="s">
        <v>551</v>
      </c>
      <c r="C1901" s="739"/>
      <c r="D1901" s="601">
        <v>1</v>
      </c>
      <c r="E1901" s="602">
        <v>0.45</v>
      </c>
      <c r="F1901" s="603"/>
      <c r="G1901" s="602"/>
      <c r="H1901" s="682">
        <f t="shared" si="93"/>
        <v>0.45</v>
      </c>
      <c r="I1901" s="828"/>
      <c r="J1901" s="205"/>
      <c r="K1901" s="205"/>
      <c r="L1901" s="167"/>
      <c r="M1901" s="28"/>
      <c r="N1901" s="28"/>
      <c r="O1901" s="28"/>
      <c r="P1901" s="28"/>
      <c r="Q1901" s="28"/>
      <c r="R1901" s="28"/>
      <c r="S1901" s="28"/>
    </row>
    <row r="1902" spans="1:19" s="31" customFormat="1" ht="13.5" x14ac:dyDescent="0.3">
      <c r="A1902" s="789"/>
      <c r="B1902" s="801" t="s">
        <v>551</v>
      </c>
      <c r="C1902" s="739"/>
      <c r="D1902" s="601">
        <v>2</v>
      </c>
      <c r="E1902" s="602">
        <v>0.3</v>
      </c>
      <c r="F1902" s="603"/>
      <c r="G1902" s="602"/>
      <c r="H1902" s="682">
        <f t="shared" si="93"/>
        <v>0.6</v>
      </c>
      <c r="I1902" s="828"/>
      <c r="J1902" s="205"/>
      <c r="K1902" s="205"/>
      <c r="L1902" s="167"/>
      <c r="M1902" s="28"/>
      <c r="N1902" s="28"/>
      <c r="O1902" s="28"/>
      <c r="P1902" s="28"/>
      <c r="Q1902" s="28"/>
      <c r="R1902" s="28"/>
      <c r="S1902" s="28"/>
    </row>
    <row r="1903" spans="1:19" s="31" customFormat="1" ht="13.5" x14ac:dyDescent="0.3">
      <c r="A1903" s="789"/>
      <c r="B1903" s="801" t="s">
        <v>551</v>
      </c>
      <c r="C1903" s="739"/>
      <c r="D1903" s="601">
        <v>2</v>
      </c>
      <c r="E1903" s="602">
        <v>0.3</v>
      </c>
      <c r="F1903" s="603"/>
      <c r="G1903" s="602"/>
      <c r="H1903" s="682">
        <f t="shared" si="93"/>
        <v>0.6</v>
      </c>
      <c r="I1903" s="828"/>
      <c r="J1903" s="205"/>
      <c r="K1903" s="205"/>
      <c r="L1903" s="167"/>
      <c r="M1903" s="28"/>
      <c r="N1903" s="28"/>
      <c r="O1903" s="28"/>
      <c r="P1903" s="28"/>
      <c r="Q1903" s="28"/>
      <c r="R1903" s="28"/>
      <c r="S1903" s="28"/>
    </row>
    <row r="1904" spans="1:19" s="31" customFormat="1" ht="13.5" x14ac:dyDescent="0.3">
      <c r="A1904" s="789"/>
      <c r="B1904" s="801" t="s">
        <v>551</v>
      </c>
      <c r="C1904" s="739"/>
      <c r="D1904" s="601">
        <v>2</v>
      </c>
      <c r="E1904" s="602">
        <v>0.25</v>
      </c>
      <c r="F1904" s="603"/>
      <c r="G1904" s="602"/>
      <c r="H1904" s="682">
        <f t="shared" si="93"/>
        <v>0.5</v>
      </c>
      <c r="I1904" s="828"/>
      <c r="J1904" s="205"/>
      <c r="K1904" s="205"/>
      <c r="L1904" s="167"/>
      <c r="M1904" s="28"/>
      <c r="N1904" s="28"/>
      <c r="O1904" s="28"/>
      <c r="P1904" s="28"/>
      <c r="Q1904" s="28"/>
      <c r="R1904" s="28"/>
      <c r="S1904" s="28"/>
    </row>
    <row r="1905" spans="1:19" s="31" customFormat="1" ht="13.5" x14ac:dyDescent="0.3">
      <c r="A1905" s="829"/>
      <c r="B1905" s="801" t="s">
        <v>552</v>
      </c>
      <c r="C1905" s="739"/>
      <c r="D1905" s="601">
        <v>14</v>
      </c>
      <c r="E1905" s="602">
        <v>0.5</v>
      </c>
      <c r="F1905" s="603"/>
      <c r="G1905" s="602"/>
      <c r="H1905" s="682">
        <f t="shared" si="93"/>
        <v>7</v>
      </c>
      <c r="I1905" s="826"/>
      <c r="J1905" s="205"/>
      <c r="K1905" s="205"/>
      <c r="L1905" s="167"/>
      <c r="M1905" s="28"/>
      <c r="N1905" s="28"/>
      <c r="O1905" s="28"/>
      <c r="P1905" s="28"/>
      <c r="Q1905" s="28"/>
      <c r="R1905" s="28"/>
      <c r="S1905" s="28"/>
    </row>
    <row r="1906" spans="1:19" s="31" customFormat="1" ht="13.5" x14ac:dyDescent="0.3">
      <c r="A1906" s="789"/>
      <c r="B1906" s="830"/>
      <c r="C1906" s="739"/>
      <c r="D1906" s="601"/>
      <c r="E1906" s="601"/>
      <c r="F1906" s="603"/>
      <c r="G1906" s="603"/>
      <c r="H1906" s="827"/>
      <c r="I1906" s="568"/>
      <c r="J1906" s="53"/>
      <c r="K1906" s="53"/>
      <c r="L1906" s="167"/>
      <c r="M1906" s="28"/>
      <c r="N1906" s="28"/>
      <c r="O1906" s="28"/>
      <c r="P1906" s="28"/>
      <c r="Q1906" s="28"/>
      <c r="R1906" s="28"/>
      <c r="S1906" s="28"/>
    </row>
    <row r="1907" spans="1:19" s="31" customFormat="1" ht="13.5" x14ac:dyDescent="0.3">
      <c r="A1907" s="600"/>
      <c r="B1907" s="448"/>
      <c r="C1907" s="736"/>
      <c r="D1907" s="810"/>
      <c r="E1907" s="810"/>
      <c r="F1907" s="795"/>
      <c r="G1907" s="795"/>
      <c r="H1907" s="811"/>
      <c r="I1907" s="743"/>
      <c r="J1907" s="203"/>
      <c r="K1907" s="203"/>
      <c r="L1907" s="167"/>
      <c r="M1907" s="28"/>
      <c r="N1907" s="28"/>
      <c r="O1907" s="28"/>
      <c r="P1907" s="28"/>
      <c r="Q1907" s="28"/>
      <c r="R1907" s="28"/>
      <c r="S1907" s="28"/>
    </row>
    <row r="1908" spans="1:19" s="31" customFormat="1" ht="13.5" x14ac:dyDescent="0.3">
      <c r="A1908" s="789" t="s">
        <v>1229</v>
      </c>
      <c r="B1908" s="755" t="s">
        <v>549</v>
      </c>
      <c r="C1908" s="739" t="s">
        <v>112</v>
      </c>
      <c r="D1908" s="812"/>
      <c r="E1908" s="812"/>
      <c r="F1908" s="788"/>
      <c r="G1908" s="788"/>
      <c r="H1908" s="813"/>
      <c r="I1908" s="523">
        <f>SUM(H1911:H1912)</f>
        <v>3.3</v>
      </c>
      <c r="J1908" s="205"/>
      <c r="K1908" s="205"/>
      <c r="L1908" s="167"/>
      <c r="M1908" s="28"/>
      <c r="N1908" s="28"/>
      <c r="O1908" s="28"/>
      <c r="P1908" s="28"/>
      <c r="Q1908" s="28"/>
      <c r="R1908" s="28"/>
      <c r="S1908" s="28"/>
    </row>
    <row r="1909" spans="1:19" s="31" customFormat="1" ht="13.5" x14ac:dyDescent="0.3">
      <c r="A1909" s="600"/>
      <c r="B1909" s="755" t="s">
        <v>1208</v>
      </c>
      <c r="C1909" s="739"/>
      <c r="D1909" s="812"/>
      <c r="E1909" s="812"/>
      <c r="F1909" s="788"/>
      <c r="G1909" s="788"/>
      <c r="H1909" s="813"/>
      <c r="I1909" s="811"/>
      <c r="J1909" s="203"/>
      <c r="K1909" s="203"/>
      <c r="L1909" s="167"/>
      <c r="M1909" s="28"/>
      <c r="N1909" s="28"/>
      <c r="O1909" s="28"/>
      <c r="P1909" s="28"/>
      <c r="Q1909" s="28"/>
      <c r="R1909" s="28"/>
      <c r="S1909" s="28"/>
    </row>
    <row r="1910" spans="1:19" s="31" customFormat="1" ht="13.5" x14ac:dyDescent="0.3">
      <c r="A1910" s="600"/>
      <c r="B1910" s="816" t="s">
        <v>523</v>
      </c>
      <c r="C1910" s="739"/>
      <c r="D1910" s="812"/>
      <c r="E1910" s="812"/>
      <c r="F1910" s="788"/>
      <c r="G1910" s="788"/>
      <c r="H1910" s="813"/>
      <c r="I1910" s="811"/>
      <c r="J1910" s="203"/>
      <c r="K1910" s="203"/>
      <c r="L1910" s="167"/>
      <c r="M1910" s="28"/>
      <c r="N1910" s="28"/>
      <c r="O1910" s="28"/>
      <c r="P1910" s="28"/>
      <c r="Q1910" s="28"/>
      <c r="R1910" s="28"/>
      <c r="S1910" s="28"/>
    </row>
    <row r="1911" spans="1:19" s="31" customFormat="1" ht="13.5" x14ac:dyDescent="0.3">
      <c r="A1911" s="600"/>
      <c r="B1911" s="814" t="s">
        <v>1209</v>
      </c>
      <c r="C1911" s="739"/>
      <c r="D1911" s="812">
        <v>2</v>
      </c>
      <c r="E1911" s="815">
        <v>0.65</v>
      </c>
      <c r="F1911" s="788"/>
      <c r="G1911" s="815"/>
      <c r="H1911" s="523">
        <f t="shared" ref="H1911:H1912" si="94">IF(PRODUCT(D1911:G1911),PRODUCT(D1911:G1911),"")</f>
        <v>1.3</v>
      </c>
      <c r="I1911" s="813"/>
      <c r="J1911" s="205"/>
      <c r="K1911" s="205"/>
      <c r="L1911" s="167"/>
      <c r="M1911" s="28"/>
      <c r="N1911" s="28"/>
      <c r="O1911" s="28"/>
      <c r="P1911" s="28"/>
      <c r="Q1911" s="28"/>
      <c r="R1911" s="28"/>
      <c r="S1911" s="28"/>
    </row>
    <row r="1912" spans="1:19" s="31" customFormat="1" ht="13.5" x14ac:dyDescent="0.3">
      <c r="A1912" s="831"/>
      <c r="B1912" s="814" t="s">
        <v>1210</v>
      </c>
      <c r="C1912" s="739"/>
      <c r="D1912" s="812">
        <f>SUM(D1911:D1911)</f>
        <v>2</v>
      </c>
      <c r="E1912" s="815"/>
      <c r="F1912" s="788"/>
      <c r="G1912" s="815"/>
      <c r="H1912" s="523">
        <f t="shared" si="94"/>
        <v>2</v>
      </c>
      <c r="I1912" s="694"/>
      <c r="J1912" s="205"/>
      <c r="K1912" s="205"/>
      <c r="L1912" s="167"/>
      <c r="M1912" s="28"/>
      <c r="N1912" s="28"/>
      <c r="O1912" s="28"/>
      <c r="P1912" s="28"/>
      <c r="Q1912" s="28"/>
      <c r="R1912" s="28"/>
      <c r="S1912" s="28"/>
    </row>
    <row r="1913" spans="1:19" s="31" customFormat="1" ht="13.5" x14ac:dyDescent="0.3">
      <c r="A1913" s="600"/>
      <c r="B1913" s="507"/>
      <c r="C1913" s="739"/>
      <c r="D1913" s="812"/>
      <c r="E1913" s="812"/>
      <c r="F1913" s="788"/>
      <c r="G1913" s="788"/>
      <c r="H1913" s="832"/>
      <c r="I1913" s="568"/>
      <c r="J1913" s="53"/>
      <c r="K1913" s="53"/>
      <c r="L1913" s="167"/>
      <c r="M1913" s="28"/>
      <c r="N1913" s="28"/>
      <c r="O1913" s="28"/>
      <c r="P1913" s="28"/>
      <c r="Q1913" s="28"/>
      <c r="R1913" s="28"/>
      <c r="S1913" s="28"/>
    </row>
    <row r="1914" spans="1:19" s="31" customFormat="1" ht="13.5" x14ac:dyDescent="0.3">
      <c r="A1914" s="600"/>
      <c r="B1914" s="507"/>
      <c r="C1914" s="739"/>
      <c r="D1914" s="812"/>
      <c r="E1914" s="812"/>
      <c r="F1914" s="788"/>
      <c r="G1914" s="788"/>
      <c r="H1914" s="694"/>
      <c r="I1914" s="523"/>
      <c r="J1914" s="205"/>
      <c r="K1914" s="205"/>
      <c r="L1914" s="167"/>
      <c r="M1914" s="28"/>
      <c r="N1914" s="28"/>
      <c r="O1914" s="28"/>
      <c r="P1914" s="28"/>
      <c r="Q1914" s="28"/>
      <c r="R1914" s="28"/>
      <c r="S1914" s="28"/>
    </row>
    <row r="1915" spans="1:19" s="31" customFormat="1" ht="13.5" x14ac:dyDescent="0.3">
      <c r="A1915" s="789" t="s">
        <v>1230</v>
      </c>
      <c r="B1915" s="755" t="s">
        <v>549</v>
      </c>
      <c r="C1915" s="739" t="s">
        <v>112</v>
      </c>
      <c r="D1915" s="812"/>
      <c r="E1915" s="812"/>
      <c r="F1915" s="788"/>
      <c r="G1915" s="788"/>
      <c r="H1915" s="813"/>
      <c r="I1915" s="523">
        <f>SUM(H1918:H1919)</f>
        <v>1.2</v>
      </c>
      <c r="J1915" s="205"/>
      <c r="K1915" s="205"/>
      <c r="L1915" s="167"/>
      <c r="M1915" s="28"/>
      <c r="N1915" s="28"/>
      <c r="O1915" s="28"/>
      <c r="P1915" s="28"/>
      <c r="Q1915" s="28"/>
      <c r="R1915" s="28"/>
      <c r="S1915" s="28"/>
    </row>
    <row r="1916" spans="1:19" s="31" customFormat="1" ht="13.5" x14ac:dyDescent="0.3">
      <c r="A1916" s="600"/>
      <c r="B1916" s="755" t="s">
        <v>553</v>
      </c>
      <c r="C1916" s="739"/>
      <c r="D1916" s="812"/>
      <c r="E1916" s="812"/>
      <c r="F1916" s="788"/>
      <c r="G1916" s="788"/>
      <c r="H1916" s="813"/>
      <c r="I1916" s="811"/>
      <c r="J1916" s="203"/>
      <c r="K1916" s="203"/>
      <c r="L1916" s="167"/>
      <c r="M1916" s="28"/>
      <c r="N1916" s="28"/>
      <c r="O1916" s="28"/>
      <c r="P1916" s="28"/>
      <c r="Q1916" s="28"/>
      <c r="R1916" s="28"/>
      <c r="S1916" s="28"/>
    </row>
    <row r="1917" spans="1:19" s="31" customFormat="1" ht="13.5" x14ac:dyDescent="0.3">
      <c r="A1917" s="600"/>
      <c r="B1917" s="816" t="s">
        <v>523</v>
      </c>
      <c r="C1917" s="739"/>
      <c r="D1917" s="812"/>
      <c r="E1917" s="812"/>
      <c r="F1917" s="788"/>
      <c r="G1917" s="788"/>
      <c r="H1917" s="813"/>
      <c r="I1917" s="811"/>
      <c r="J1917" s="203"/>
      <c r="K1917" s="203"/>
      <c r="L1917" s="167"/>
      <c r="M1917" s="28"/>
      <c r="N1917" s="28"/>
      <c r="O1917" s="28"/>
      <c r="P1917" s="28"/>
      <c r="Q1917" s="28"/>
      <c r="R1917" s="28"/>
      <c r="S1917" s="28"/>
    </row>
    <row r="1918" spans="1:19" s="31" customFormat="1" ht="13.5" x14ac:dyDescent="0.3">
      <c r="A1918" s="600"/>
      <c r="B1918" s="814" t="s">
        <v>554</v>
      </c>
      <c r="C1918" s="739"/>
      <c r="D1918" s="812">
        <v>1</v>
      </c>
      <c r="E1918" s="815">
        <v>0.7</v>
      </c>
      <c r="F1918" s="788"/>
      <c r="G1918" s="815"/>
      <c r="H1918" s="523">
        <f t="shared" ref="H1918:H1919" si="95">IF(PRODUCT(D1918:G1918),PRODUCT(D1918:G1918),"")</f>
        <v>0.7</v>
      </c>
      <c r="I1918" s="813"/>
      <c r="J1918" s="205"/>
      <c r="K1918" s="205"/>
      <c r="L1918" s="167"/>
      <c r="M1918" s="28"/>
      <c r="N1918" s="28"/>
      <c r="O1918" s="28"/>
      <c r="P1918" s="28"/>
      <c r="Q1918" s="28"/>
      <c r="R1918" s="28"/>
      <c r="S1918" s="28"/>
    </row>
    <row r="1919" spans="1:19" s="31" customFormat="1" ht="13.5" x14ac:dyDescent="0.3">
      <c r="A1919" s="600"/>
      <c r="B1919" s="814" t="s">
        <v>555</v>
      </c>
      <c r="C1919" s="739"/>
      <c r="D1919" s="812">
        <f>SUM(D1918:D1918)</f>
        <v>1</v>
      </c>
      <c r="E1919" s="815">
        <v>0.5</v>
      </c>
      <c r="F1919" s="788"/>
      <c r="G1919" s="815"/>
      <c r="H1919" s="523">
        <f t="shared" si="95"/>
        <v>0.5</v>
      </c>
      <c r="I1919" s="694"/>
      <c r="J1919" s="205"/>
      <c r="K1919" s="205"/>
      <c r="L1919" s="167"/>
      <c r="M1919" s="28"/>
      <c r="N1919" s="28"/>
      <c r="O1919" s="28"/>
      <c r="P1919" s="28"/>
      <c r="Q1919" s="28"/>
      <c r="R1919" s="28"/>
      <c r="S1919" s="28"/>
    </row>
    <row r="1920" spans="1:19" s="31" customFormat="1" ht="13.5" x14ac:dyDescent="0.3">
      <c r="A1920" s="600"/>
      <c r="B1920" s="507"/>
      <c r="C1920" s="739"/>
      <c r="D1920" s="812"/>
      <c r="E1920" s="812"/>
      <c r="F1920" s="788"/>
      <c r="G1920" s="788"/>
      <c r="H1920" s="832"/>
      <c r="I1920" s="523"/>
      <c r="J1920" s="205"/>
      <c r="K1920" s="205"/>
      <c r="L1920" s="167"/>
      <c r="M1920" s="28"/>
      <c r="N1920" s="28"/>
      <c r="O1920" s="28"/>
      <c r="P1920" s="28"/>
      <c r="Q1920" s="28"/>
      <c r="R1920" s="28"/>
      <c r="S1920" s="28"/>
    </row>
    <row r="1921" spans="1:19" s="31" customFormat="1" ht="13.5" x14ac:dyDescent="0.3">
      <c r="A1921" s="600"/>
      <c r="B1921" s="448"/>
      <c r="C1921" s="736"/>
      <c r="D1921" s="810"/>
      <c r="E1921" s="810"/>
      <c r="F1921" s="795"/>
      <c r="G1921" s="795"/>
      <c r="H1921" s="811"/>
      <c r="I1921" s="523"/>
      <c r="J1921" s="205"/>
      <c r="K1921" s="205"/>
      <c r="L1921" s="167"/>
      <c r="M1921" s="28"/>
      <c r="N1921" s="28"/>
      <c r="O1921" s="28"/>
      <c r="P1921" s="28"/>
      <c r="Q1921" s="28"/>
      <c r="R1921" s="28"/>
      <c r="S1921" s="28"/>
    </row>
    <row r="1922" spans="1:19" s="31" customFormat="1" ht="40.5" x14ac:dyDescent="0.3">
      <c r="A1922" s="789" t="s">
        <v>1219</v>
      </c>
      <c r="B1922" s="755" t="s">
        <v>558</v>
      </c>
      <c r="C1922" s="739" t="s">
        <v>11</v>
      </c>
      <c r="D1922" s="812">
        <v>9</v>
      </c>
      <c r="E1922" s="815"/>
      <c r="F1922" s="788"/>
      <c r="G1922" s="815"/>
      <c r="H1922" s="523">
        <f>IF(PRODUCT(D1922:G1922),PRODUCT(D1922:G1922),"")</f>
        <v>9</v>
      </c>
      <c r="I1922" s="523">
        <f>IF(PRODUCT(E1922:H1922),PRODUCT(E1922:H1922),"")</f>
        <v>9</v>
      </c>
      <c r="J1922" s="205"/>
      <c r="K1922" s="205"/>
      <c r="L1922" s="167"/>
      <c r="M1922" s="28"/>
      <c r="N1922" s="28"/>
      <c r="O1922" s="28"/>
      <c r="P1922" s="28"/>
      <c r="Q1922" s="28"/>
      <c r="R1922" s="28"/>
      <c r="S1922" s="28"/>
    </row>
    <row r="1923" spans="1:19" s="31" customFormat="1" ht="13.5" x14ac:dyDescent="0.3">
      <c r="A1923" s="600"/>
      <c r="B1923" s="507"/>
      <c r="C1923" s="739"/>
      <c r="D1923" s="812"/>
      <c r="E1923" s="812"/>
      <c r="F1923" s="788"/>
      <c r="G1923" s="788"/>
      <c r="H1923" s="813"/>
      <c r="I1923" s="523"/>
      <c r="J1923" s="205"/>
      <c r="K1923" s="205"/>
      <c r="L1923" s="167"/>
      <c r="M1923" s="28"/>
      <c r="N1923" s="28"/>
      <c r="O1923" s="28"/>
      <c r="P1923" s="28"/>
      <c r="Q1923" s="28"/>
      <c r="R1923" s="28"/>
      <c r="S1923" s="28"/>
    </row>
    <row r="1924" spans="1:19" s="31" customFormat="1" ht="40.5" x14ac:dyDescent="0.3">
      <c r="A1924" s="789" t="s">
        <v>1220</v>
      </c>
      <c r="B1924" s="755" t="s">
        <v>559</v>
      </c>
      <c r="C1924" s="739" t="s">
        <v>11</v>
      </c>
      <c r="D1924" s="812">
        <v>2</v>
      </c>
      <c r="E1924" s="815"/>
      <c r="F1924" s="788"/>
      <c r="G1924" s="815"/>
      <c r="H1924" s="523">
        <f>IF(PRODUCT(D1924:G1924),PRODUCT(D1924:G1924),"")</f>
        <v>2</v>
      </c>
      <c r="I1924" s="523">
        <f>IF(PRODUCT(E1924:H1924),PRODUCT(E1924:H1924),"")</f>
        <v>2</v>
      </c>
      <c r="J1924" s="205"/>
      <c r="K1924" s="205"/>
      <c r="L1924" s="167"/>
      <c r="M1924" s="28"/>
      <c r="N1924" s="28"/>
      <c r="O1924" s="28"/>
      <c r="P1924" s="28"/>
      <c r="Q1924" s="28"/>
      <c r="R1924" s="28"/>
      <c r="S1924" s="28"/>
    </row>
    <row r="1925" spans="1:19" s="31" customFormat="1" ht="13.5" x14ac:dyDescent="0.3">
      <c r="A1925" s="600"/>
      <c r="B1925" s="818"/>
      <c r="C1925" s="736"/>
      <c r="D1925" s="810"/>
      <c r="E1925" s="810"/>
      <c r="F1925" s="795"/>
      <c r="G1925" s="795"/>
      <c r="H1925" s="811"/>
      <c r="I1925" s="743"/>
      <c r="J1925" s="203"/>
      <c r="K1925" s="203"/>
      <c r="L1925" s="167"/>
      <c r="M1925" s="28"/>
      <c r="N1925" s="28"/>
      <c r="O1925" s="28"/>
      <c r="P1925" s="28"/>
      <c r="Q1925" s="28"/>
      <c r="R1925" s="28"/>
      <c r="S1925" s="28"/>
    </row>
    <row r="1926" spans="1:19" s="31" customFormat="1" ht="40.5" x14ac:dyDescent="0.3">
      <c r="A1926" s="789" t="s">
        <v>1221</v>
      </c>
      <c r="B1926" s="755" t="s">
        <v>1211</v>
      </c>
      <c r="C1926" s="739" t="s">
        <v>11</v>
      </c>
      <c r="D1926" s="812">
        <v>1</v>
      </c>
      <c r="E1926" s="815"/>
      <c r="F1926" s="788"/>
      <c r="G1926" s="815"/>
      <c r="H1926" s="523">
        <f>IF(PRODUCT(D1926:G1926),PRODUCT(D1926:G1926),"")</f>
        <v>1</v>
      </c>
      <c r="I1926" s="523">
        <f>IF(PRODUCT(E1926:H1926),PRODUCT(E1926:H1926),"")</f>
        <v>1</v>
      </c>
      <c r="J1926" s="205"/>
      <c r="K1926" s="205"/>
      <c r="L1926" s="167"/>
      <c r="M1926" s="28"/>
      <c r="N1926" s="28"/>
      <c r="O1926" s="28"/>
      <c r="P1926" s="28"/>
      <c r="Q1926" s="28"/>
      <c r="R1926" s="28"/>
      <c r="S1926" s="28"/>
    </row>
    <row r="1927" spans="1:19" s="31" customFormat="1" ht="13.5" x14ac:dyDescent="0.3">
      <c r="A1927" s="600"/>
      <c r="B1927" s="448"/>
      <c r="C1927" s="736"/>
      <c r="D1927" s="810"/>
      <c r="E1927" s="810"/>
      <c r="F1927" s="795"/>
      <c r="G1927" s="795"/>
      <c r="H1927" s="811"/>
      <c r="I1927" s="811"/>
      <c r="J1927" s="203"/>
      <c r="K1927" s="203"/>
      <c r="L1927" s="167"/>
      <c r="M1927" s="28"/>
      <c r="N1927" s="28"/>
      <c r="O1927" s="28"/>
      <c r="P1927" s="28"/>
      <c r="Q1927" s="28"/>
      <c r="R1927" s="28"/>
      <c r="S1927" s="28"/>
    </row>
    <row r="1928" spans="1:19" s="31" customFormat="1" ht="216" x14ac:dyDescent="0.3">
      <c r="A1928" s="789" t="s">
        <v>1222</v>
      </c>
      <c r="B1928" s="755" t="s">
        <v>561</v>
      </c>
      <c r="C1928" s="736"/>
      <c r="D1928" s="552"/>
      <c r="E1928" s="553"/>
      <c r="F1928" s="553"/>
      <c r="G1928" s="553"/>
      <c r="H1928" s="743" t="str">
        <f t="shared" ref="H1928:H1934" si="96">IF(PRODUCT(D1928:G1928),PRODUCT(D1928:G1928)," ")</f>
        <v xml:space="preserve"> </v>
      </c>
      <c r="I1928" s="554"/>
      <c r="J1928" s="203"/>
      <c r="K1928" s="203"/>
      <c r="L1928" s="167"/>
      <c r="M1928" s="28"/>
      <c r="N1928" s="28"/>
      <c r="O1928" s="28"/>
      <c r="P1928" s="28"/>
      <c r="Q1928" s="28"/>
      <c r="R1928" s="28"/>
      <c r="S1928" s="28"/>
    </row>
    <row r="1929" spans="1:19" s="31" customFormat="1" ht="27" x14ac:dyDescent="0.3">
      <c r="A1929" s="789" t="s">
        <v>1231</v>
      </c>
      <c r="B1929" s="755" t="s">
        <v>1212</v>
      </c>
      <c r="C1929" s="739" t="s">
        <v>11</v>
      </c>
      <c r="D1929" s="833">
        <v>1</v>
      </c>
      <c r="E1929" s="526"/>
      <c r="F1929" s="526"/>
      <c r="G1929" s="526"/>
      <c r="H1929" s="523">
        <f t="shared" si="96"/>
        <v>1</v>
      </c>
      <c r="I1929" s="694">
        <f t="shared" ref="I1929:I1934" si="97">H1929</f>
        <v>1</v>
      </c>
      <c r="J1929" s="205"/>
      <c r="K1929" s="205"/>
      <c r="L1929" s="167"/>
      <c r="M1929" s="28"/>
      <c r="N1929" s="28"/>
      <c r="O1929" s="28"/>
      <c r="P1929" s="28"/>
      <c r="Q1929" s="28"/>
      <c r="R1929" s="28"/>
      <c r="S1929" s="28"/>
    </row>
    <row r="1930" spans="1:19" s="31" customFormat="1" ht="27" x14ac:dyDescent="0.3">
      <c r="A1930" s="789" t="s">
        <v>1232</v>
      </c>
      <c r="B1930" s="755" t="s">
        <v>1213</v>
      </c>
      <c r="C1930" s="739" t="s">
        <v>11</v>
      </c>
      <c r="D1930" s="833">
        <v>1</v>
      </c>
      <c r="E1930" s="526"/>
      <c r="F1930" s="526"/>
      <c r="G1930" s="526"/>
      <c r="H1930" s="523">
        <f t="shared" si="96"/>
        <v>1</v>
      </c>
      <c r="I1930" s="694">
        <f t="shared" si="97"/>
        <v>1</v>
      </c>
      <c r="J1930" s="205"/>
      <c r="K1930" s="205"/>
      <c r="L1930" s="167"/>
      <c r="M1930" s="28"/>
      <c r="N1930" s="28"/>
      <c r="O1930" s="28"/>
      <c r="P1930" s="28"/>
      <c r="Q1930" s="28"/>
      <c r="R1930" s="28"/>
      <c r="S1930" s="28"/>
    </row>
    <row r="1931" spans="1:19" s="31" customFormat="1" ht="27" x14ac:dyDescent="0.3">
      <c r="A1931" s="789" t="s">
        <v>1233</v>
      </c>
      <c r="B1931" s="755" t="s">
        <v>1214</v>
      </c>
      <c r="C1931" s="739" t="s">
        <v>11</v>
      </c>
      <c r="D1931" s="833">
        <v>1</v>
      </c>
      <c r="E1931" s="526"/>
      <c r="F1931" s="526"/>
      <c r="G1931" s="526"/>
      <c r="H1931" s="523">
        <f t="shared" si="96"/>
        <v>1</v>
      </c>
      <c r="I1931" s="694">
        <f t="shared" si="97"/>
        <v>1</v>
      </c>
      <c r="J1931" s="205"/>
      <c r="K1931" s="205"/>
      <c r="L1931" s="167"/>
      <c r="M1931" s="28"/>
      <c r="N1931" s="28"/>
      <c r="O1931" s="28"/>
      <c r="P1931" s="28"/>
      <c r="Q1931" s="28"/>
      <c r="R1931" s="28"/>
      <c r="S1931" s="28"/>
    </row>
    <row r="1932" spans="1:19" s="31" customFormat="1" ht="27" x14ac:dyDescent="0.3">
      <c r="A1932" s="789" t="s">
        <v>1234</v>
      </c>
      <c r="B1932" s="755" t="s">
        <v>1215</v>
      </c>
      <c r="C1932" s="739" t="s">
        <v>11</v>
      </c>
      <c r="D1932" s="833">
        <v>1</v>
      </c>
      <c r="E1932" s="526"/>
      <c r="F1932" s="526"/>
      <c r="G1932" s="526"/>
      <c r="H1932" s="523">
        <f t="shared" si="96"/>
        <v>1</v>
      </c>
      <c r="I1932" s="694">
        <f t="shared" si="97"/>
        <v>1</v>
      </c>
      <c r="J1932" s="205"/>
      <c r="K1932" s="205"/>
      <c r="L1932" s="167"/>
      <c r="M1932" s="28"/>
      <c r="N1932" s="28"/>
      <c r="O1932" s="28"/>
      <c r="P1932" s="28"/>
      <c r="Q1932" s="28"/>
      <c r="R1932" s="28"/>
      <c r="S1932" s="28"/>
    </row>
    <row r="1933" spans="1:19" s="31" customFormat="1" ht="27" x14ac:dyDescent="0.3">
      <c r="A1933" s="789" t="s">
        <v>1235</v>
      </c>
      <c r="B1933" s="755" t="s">
        <v>1216</v>
      </c>
      <c r="C1933" s="739" t="s">
        <v>11</v>
      </c>
      <c r="D1933" s="833">
        <v>1</v>
      </c>
      <c r="E1933" s="526"/>
      <c r="F1933" s="526"/>
      <c r="G1933" s="526"/>
      <c r="H1933" s="523">
        <f t="shared" si="96"/>
        <v>1</v>
      </c>
      <c r="I1933" s="694">
        <f t="shared" si="97"/>
        <v>1</v>
      </c>
      <c r="J1933" s="205"/>
      <c r="K1933" s="205"/>
      <c r="L1933" s="167"/>
      <c r="M1933" s="28"/>
      <c r="N1933" s="28"/>
      <c r="O1933" s="28"/>
      <c r="P1933" s="28"/>
      <c r="Q1933" s="28"/>
      <c r="R1933" s="28"/>
      <c r="S1933" s="28"/>
    </row>
    <row r="1934" spans="1:19" s="31" customFormat="1" ht="27" x14ac:dyDescent="0.3">
      <c r="A1934" s="789" t="s">
        <v>1236</v>
      </c>
      <c r="B1934" s="755" t="s">
        <v>1217</v>
      </c>
      <c r="C1934" s="739" t="s">
        <v>11</v>
      </c>
      <c r="D1934" s="833">
        <v>1</v>
      </c>
      <c r="E1934" s="526"/>
      <c r="F1934" s="526"/>
      <c r="G1934" s="526"/>
      <c r="H1934" s="523">
        <f t="shared" si="96"/>
        <v>1</v>
      </c>
      <c r="I1934" s="694">
        <f t="shared" si="97"/>
        <v>1</v>
      </c>
      <c r="J1934" s="205"/>
      <c r="K1934" s="205"/>
      <c r="L1934" s="167"/>
      <c r="M1934" s="28"/>
      <c r="N1934" s="28"/>
      <c r="O1934" s="28"/>
      <c r="P1934" s="28"/>
      <c r="Q1934" s="28"/>
      <c r="R1934" s="28"/>
      <c r="S1934" s="28"/>
    </row>
    <row r="1935" spans="1:19" s="31" customFormat="1" ht="13.5" x14ac:dyDescent="0.3">
      <c r="A1935" s="728"/>
      <c r="B1935" s="726"/>
      <c r="C1935" s="739"/>
      <c r="D1935" s="769"/>
      <c r="E1935" s="769"/>
      <c r="F1935" s="769"/>
      <c r="G1935" s="769"/>
      <c r="H1935" s="771"/>
      <c r="I1935" s="771"/>
      <c r="J1935" s="273"/>
      <c r="K1935" s="273"/>
      <c r="L1935" s="167"/>
      <c r="M1935" s="28"/>
      <c r="N1935" s="28"/>
      <c r="O1935" s="28"/>
      <c r="P1935" s="28"/>
      <c r="Q1935" s="28"/>
      <c r="R1935" s="28"/>
      <c r="S1935" s="28"/>
    </row>
    <row r="1936" spans="1:19" s="31" customFormat="1" ht="13.5" x14ac:dyDescent="0.3">
      <c r="A1936" s="728"/>
      <c r="B1936" s="726"/>
      <c r="C1936" s="739"/>
      <c r="D1936" s="769"/>
      <c r="E1936" s="769"/>
      <c r="F1936" s="769"/>
      <c r="G1936" s="769"/>
      <c r="H1936" s="771"/>
      <c r="I1936" s="771"/>
      <c r="J1936" s="273"/>
      <c r="K1936" s="273"/>
      <c r="L1936" s="167"/>
      <c r="M1936" s="28"/>
      <c r="N1936" s="28"/>
      <c r="O1936" s="28"/>
      <c r="P1936" s="28"/>
      <c r="Q1936" s="28"/>
      <c r="R1936" s="28"/>
      <c r="S1936" s="28"/>
    </row>
    <row r="1937" spans="1:19" s="31" customFormat="1" ht="13.5" x14ac:dyDescent="0.3">
      <c r="A1937" s="728"/>
      <c r="B1937" s="726"/>
      <c r="C1937" s="739"/>
      <c r="D1937" s="769"/>
      <c r="E1937" s="769"/>
      <c r="F1937" s="769"/>
      <c r="G1937" s="769"/>
      <c r="H1937" s="771"/>
      <c r="I1937" s="771"/>
      <c r="J1937" s="273"/>
      <c r="K1937" s="273"/>
      <c r="L1937" s="167"/>
      <c r="M1937" s="28"/>
      <c r="N1937" s="28"/>
      <c r="O1937" s="28"/>
      <c r="P1937" s="28"/>
      <c r="Q1937" s="28"/>
      <c r="R1937" s="28"/>
      <c r="S1937" s="28"/>
    </row>
    <row r="1938" spans="1:19" s="31" customFormat="1" ht="13.5" x14ac:dyDescent="0.3">
      <c r="A1938" s="575" t="s">
        <v>629</v>
      </c>
      <c r="B1938" s="576" t="s">
        <v>589</v>
      </c>
      <c r="C1938" s="739"/>
      <c r="D1938" s="769"/>
      <c r="E1938" s="769"/>
      <c r="F1938" s="769"/>
      <c r="G1938" s="769"/>
      <c r="H1938" s="771"/>
      <c r="I1938" s="771"/>
      <c r="J1938" s="273"/>
      <c r="K1938" s="273"/>
      <c r="L1938" s="167"/>
      <c r="M1938" s="28"/>
      <c r="N1938" s="28"/>
      <c r="O1938" s="28"/>
      <c r="P1938" s="28"/>
      <c r="Q1938" s="28"/>
      <c r="R1938" s="28"/>
      <c r="S1938" s="28"/>
    </row>
    <row r="1939" spans="1:19" s="31" customFormat="1" ht="13.5" x14ac:dyDescent="0.3">
      <c r="A1939" s="728"/>
      <c r="B1939" s="726"/>
      <c r="C1939" s="739"/>
      <c r="D1939" s="769"/>
      <c r="E1939" s="769"/>
      <c r="F1939" s="769"/>
      <c r="G1939" s="769"/>
      <c r="H1939" s="771"/>
      <c r="I1939" s="771"/>
      <c r="J1939" s="273"/>
      <c r="K1939" s="273"/>
      <c r="L1939" s="167"/>
      <c r="M1939" s="28"/>
      <c r="N1939" s="28"/>
      <c r="O1939" s="28"/>
      <c r="P1939" s="28"/>
      <c r="Q1939" s="28"/>
      <c r="R1939" s="28"/>
      <c r="S1939" s="28"/>
    </row>
    <row r="1940" spans="1:19" s="31" customFormat="1" ht="94.5" x14ac:dyDescent="0.3">
      <c r="A1940" s="789" t="s">
        <v>1237</v>
      </c>
      <c r="B1940" s="755" t="s">
        <v>590</v>
      </c>
      <c r="C1940" s="736"/>
      <c r="D1940" s="552"/>
      <c r="E1940" s="553"/>
      <c r="F1940" s="553"/>
      <c r="G1940" s="553"/>
      <c r="H1940" s="743" t="str">
        <f>IF(PRODUCT(D1940:G1940),PRODUCT(D1940:G1940)," ")</f>
        <v xml:space="preserve"> </v>
      </c>
      <c r="I1940" s="554"/>
      <c r="J1940" s="203"/>
      <c r="K1940" s="203"/>
      <c r="L1940" s="167"/>
      <c r="M1940" s="28"/>
      <c r="N1940" s="28"/>
      <c r="O1940" s="28"/>
      <c r="P1940" s="28"/>
      <c r="Q1940" s="28"/>
      <c r="R1940" s="28"/>
      <c r="S1940" s="28"/>
    </row>
    <row r="1941" spans="1:19" s="31" customFormat="1" ht="13.5" x14ac:dyDescent="0.3">
      <c r="A1941" s="789" t="s">
        <v>1238</v>
      </c>
      <c r="B1941" s="525" t="s">
        <v>592</v>
      </c>
      <c r="C1941" s="739" t="s">
        <v>112</v>
      </c>
      <c r="D1941" s="810"/>
      <c r="E1941" s="810"/>
      <c r="F1941" s="795"/>
      <c r="G1941" s="795"/>
      <c r="H1941" s="811"/>
      <c r="I1941" s="826">
        <f>H1942</f>
        <v>66.8</v>
      </c>
      <c r="J1941" s="205"/>
      <c r="K1941" s="205"/>
      <c r="L1941" s="167"/>
      <c r="M1941" s="28"/>
      <c r="N1941" s="28"/>
      <c r="O1941" s="28"/>
      <c r="P1941" s="28"/>
      <c r="Q1941" s="28"/>
      <c r="R1941" s="28"/>
      <c r="S1941" s="28"/>
    </row>
    <row r="1942" spans="1:19" s="31" customFormat="1" ht="13.5" x14ac:dyDescent="0.3">
      <c r="A1942" s="789"/>
      <c r="B1942" s="726" t="s">
        <v>593</v>
      </c>
      <c r="C1942" s="739"/>
      <c r="D1942" s="834">
        <v>8</v>
      </c>
      <c r="E1942" s="835">
        <v>8.35</v>
      </c>
      <c r="F1942" s="835"/>
      <c r="G1942" s="835"/>
      <c r="H1942" s="682">
        <f>IF(PRODUCT(D1942:G1942),PRODUCT(D1942:G1942)," ")</f>
        <v>66.8</v>
      </c>
      <c r="I1942" s="568"/>
      <c r="J1942" s="53"/>
      <c r="K1942" s="53"/>
      <c r="L1942" s="167"/>
      <c r="M1942" s="28"/>
      <c r="N1942" s="28"/>
      <c r="O1942" s="28"/>
      <c r="P1942" s="28"/>
      <c r="Q1942" s="28"/>
      <c r="R1942" s="28"/>
      <c r="S1942" s="28"/>
    </row>
    <row r="1943" spans="1:19" s="31" customFormat="1" ht="13.5" x14ac:dyDescent="0.3">
      <c r="A1943" s="728"/>
      <c r="B1943" s="726"/>
      <c r="C1943" s="739"/>
      <c r="D1943" s="769"/>
      <c r="E1943" s="769"/>
      <c r="F1943" s="769"/>
      <c r="G1943" s="769"/>
      <c r="H1943" s="771"/>
      <c r="I1943" s="771"/>
      <c r="J1943" s="273"/>
      <c r="K1943" s="273"/>
      <c r="L1943" s="167"/>
      <c r="M1943" s="28"/>
      <c r="N1943" s="28"/>
      <c r="O1943" s="28"/>
      <c r="P1943" s="28"/>
      <c r="Q1943" s="28"/>
      <c r="R1943" s="28"/>
      <c r="S1943" s="28"/>
    </row>
    <row r="1944" spans="1:19" s="31" customFormat="1" ht="13.5" x14ac:dyDescent="0.3">
      <c r="A1944" s="728"/>
      <c r="B1944" s="726"/>
      <c r="C1944" s="739"/>
      <c r="D1944" s="769"/>
      <c r="E1944" s="769"/>
      <c r="F1944" s="769"/>
      <c r="G1944" s="769"/>
      <c r="H1944" s="771"/>
      <c r="I1944" s="771"/>
      <c r="J1944" s="273"/>
      <c r="K1944" s="273"/>
      <c r="L1944" s="167"/>
      <c r="M1944" s="28"/>
      <c r="N1944" s="28"/>
      <c r="O1944" s="28"/>
      <c r="P1944" s="28"/>
      <c r="Q1944" s="28"/>
      <c r="R1944" s="28"/>
      <c r="S1944" s="28"/>
    </row>
    <row r="1945" spans="1:19" s="31" customFormat="1" ht="54" x14ac:dyDescent="0.3">
      <c r="A1945" s="789" t="s">
        <v>1239</v>
      </c>
      <c r="B1945" s="755" t="s">
        <v>594</v>
      </c>
      <c r="C1945" s="736"/>
      <c r="D1945" s="736"/>
      <c r="E1945" s="553"/>
      <c r="F1945" s="553"/>
      <c r="G1945" s="553"/>
      <c r="H1945" s="743"/>
      <c r="I1945" s="554"/>
      <c r="J1945" s="203"/>
      <c r="K1945" s="203"/>
      <c r="L1945" s="167"/>
      <c r="M1945" s="28"/>
      <c r="N1945" s="28"/>
      <c r="O1945" s="28"/>
      <c r="P1945" s="28"/>
      <c r="Q1945" s="28"/>
      <c r="R1945" s="28"/>
      <c r="S1945" s="28"/>
    </row>
    <row r="1946" spans="1:19" s="31" customFormat="1" ht="13.5" x14ac:dyDescent="0.3">
      <c r="A1946" s="789" t="s">
        <v>1240</v>
      </c>
      <c r="B1946" s="525" t="s">
        <v>592</v>
      </c>
      <c r="C1946" s="739" t="s">
        <v>11</v>
      </c>
      <c r="D1946" s="810"/>
      <c r="E1946" s="810"/>
      <c r="F1946" s="795"/>
      <c r="G1946" s="795"/>
      <c r="H1946" s="811"/>
      <c r="I1946" s="826">
        <f>H1947</f>
        <v>8</v>
      </c>
      <c r="J1946" s="205"/>
      <c r="K1946" s="205"/>
      <c r="L1946" s="167"/>
      <c r="M1946" s="28"/>
      <c r="N1946" s="28"/>
      <c r="O1946" s="28"/>
      <c r="P1946" s="28"/>
      <c r="Q1946" s="28"/>
      <c r="R1946" s="28"/>
      <c r="S1946" s="28"/>
    </row>
    <row r="1947" spans="1:19" s="31" customFormat="1" ht="13.5" x14ac:dyDescent="0.3">
      <c r="A1947" s="795"/>
      <c r="B1947" s="726" t="s">
        <v>593</v>
      </c>
      <c r="C1947" s="739"/>
      <c r="D1947" s="834">
        <v>8</v>
      </c>
      <c r="E1947" s="835"/>
      <c r="F1947" s="835"/>
      <c r="G1947" s="835"/>
      <c r="H1947" s="682">
        <f>IF(PRODUCT(D1947:G1947),PRODUCT(D1947:G1947)," ")</f>
        <v>8</v>
      </c>
      <c r="I1947" s="568"/>
      <c r="J1947" s="53"/>
      <c r="K1947" s="53"/>
      <c r="L1947" s="167"/>
      <c r="M1947" s="28"/>
      <c r="N1947" s="28"/>
      <c r="O1947" s="28"/>
      <c r="P1947" s="28"/>
      <c r="Q1947" s="28"/>
      <c r="R1947" s="28"/>
      <c r="S1947" s="28"/>
    </row>
    <row r="1948" spans="1:19" s="31" customFormat="1" ht="13.5" x14ac:dyDescent="0.3">
      <c r="A1948" s="728"/>
      <c r="B1948" s="726"/>
      <c r="C1948" s="739"/>
      <c r="D1948" s="769"/>
      <c r="E1948" s="769"/>
      <c r="F1948" s="769"/>
      <c r="G1948" s="769"/>
      <c r="H1948" s="771"/>
      <c r="I1948" s="771"/>
      <c r="J1948" s="273"/>
      <c r="K1948" s="273"/>
      <c r="L1948" s="167"/>
      <c r="M1948" s="28"/>
      <c r="N1948" s="28"/>
      <c r="O1948" s="28"/>
      <c r="P1948" s="28"/>
      <c r="Q1948" s="28"/>
      <c r="R1948" s="28"/>
      <c r="S1948" s="28"/>
    </row>
    <row r="1949" spans="1:19" s="31" customFormat="1" ht="54" x14ac:dyDescent="0.3">
      <c r="A1949" s="789" t="s">
        <v>1241</v>
      </c>
      <c r="B1949" s="755" t="s">
        <v>595</v>
      </c>
      <c r="C1949" s="739" t="s">
        <v>11</v>
      </c>
      <c r="D1949" s="836">
        <v>8</v>
      </c>
      <c r="E1949" s="526"/>
      <c r="F1949" s="526"/>
      <c r="G1949" s="526"/>
      <c r="H1949" s="523">
        <f>IF(PRODUCT(D1949:G1949),PRODUCT(D1949:G1949)," ")</f>
        <v>8</v>
      </c>
      <c r="I1949" s="694">
        <f>SUM(H1949)</f>
        <v>8</v>
      </c>
      <c r="J1949" s="205"/>
      <c r="K1949" s="205"/>
      <c r="L1949" s="167"/>
      <c r="M1949" s="28"/>
      <c r="N1949" s="28"/>
      <c r="O1949" s="28"/>
      <c r="P1949" s="28"/>
      <c r="Q1949" s="28"/>
      <c r="R1949" s="28"/>
      <c r="S1949" s="28"/>
    </row>
    <row r="1950" spans="1:19" s="31" customFormat="1" ht="13.5" x14ac:dyDescent="0.3">
      <c r="A1950" s="728"/>
      <c r="B1950" s="726"/>
      <c r="C1950" s="739"/>
      <c r="D1950" s="769"/>
      <c r="E1950" s="769"/>
      <c r="F1950" s="769"/>
      <c r="G1950" s="769"/>
      <c r="H1950" s="771"/>
      <c r="I1950" s="771"/>
      <c r="J1950" s="273"/>
      <c r="K1950" s="273"/>
      <c r="L1950" s="167"/>
      <c r="M1950" s="28"/>
      <c r="N1950" s="28"/>
      <c r="O1950" s="28"/>
      <c r="P1950" s="28"/>
      <c r="Q1950" s="28"/>
      <c r="R1950" s="28"/>
      <c r="S1950" s="28"/>
    </row>
    <row r="1951" spans="1:19" s="31" customFormat="1" ht="13.5" x14ac:dyDescent="0.3">
      <c r="A1951" s="728"/>
      <c r="B1951" s="726"/>
      <c r="C1951" s="739"/>
      <c r="D1951" s="769"/>
      <c r="E1951" s="769"/>
      <c r="F1951" s="769"/>
      <c r="G1951" s="769"/>
      <c r="H1951" s="771"/>
      <c r="I1951" s="771"/>
      <c r="J1951" s="273"/>
      <c r="K1951" s="273"/>
      <c r="L1951" s="167"/>
      <c r="M1951" s="28"/>
      <c r="N1951" s="28"/>
      <c r="O1951" s="28"/>
      <c r="P1951" s="28"/>
      <c r="Q1951" s="28"/>
      <c r="R1951" s="28"/>
      <c r="S1951" s="28"/>
    </row>
    <row r="1952" spans="1:19" s="31" customFormat="1" ht="13.5" x14ac:dyDescent="0.3">
      <c r="A1952" s="728"/>
      <c r="B1952" s="726"/>
      <c r="C1952" s="739"/>
      <c r="D1952" s="769"/>
      <c r="E1952" s="769"/>
      <c r="F1952" s="769"/>
      <c r="G1952" s="769"/>
      <c r="H1952" s="771"/>
      <c r="I1952" s="771"/>
      <c r="J1952" s="273"/>
      <c r="K1952" s="273"/>
      <c r="L1952" s="167"/>
      <c r="M1952" s="28"/>
      <c r="N1952" s="28"/>
      <c r="O1952" s="28"/>
      <c r="P1952" s="28"/>
      <c r="Q1952" s="28"/>
      <c r="R1952" s="28"/>
      <c r="S1952" s="28"/>
    </row>
    <row r="1953" spans="1:19" s="31" customFormat="1" ht="13.5" x14ac:dyDescent="0.3">
      <c r="A1953" s="575" t="s">
        <v>648</v>
      </c>
      <c r="B1953" s="576" t="s">
        <v>600</v>
      </c>
      <c r="C1953" s="739"/>
      <c r="D1953" s="769"/>
      <c r="E1953" s="769"/>
      <c r="F1953" s="769"/>
      <c r="G1953" s="769"/>
      <c r="H1953" s="771"/>
      <c r="I1953" s="771"/>
      <c r="J1953" s="273"/>
      <c r="K1953" s="253"/>
      <c r="L1953" s="167"/>
      <c r="M1953" s="28"/>
      <c r="N1953" s="28"/>
      <c r="O1953" s="28"/>
      <c r="P1953" s="28"/>
      <c r="Q1953" s="28"/>
      <c r="R1953" s="28"/>
      <c r="S1953" s="28"/>
    </row>
    <row r="1954" spans="1:19" s="31" customFormat="1" ht="13.5" x14ac:dyDescent="0.3">
      <c r="A1954" s="728"/>
      <c r="B1954" s="726"/>
      <c r="C1954" s="739"/>
      <c r="D1954" s="769"/>
      <c r="E1954" s="769"/>
      <c r="F1954" s="769"/>
      <c r="G1954" s="769"/>
      <c r="H1954" s="771"/>
      <c r="I1954" s="771"/>
      <c r="J1954" s="273"/>
      <c r="K1954" s="253"/>
      <c r="L1954" s="167"/>
      <c r="M1954" s="28"/>
      <c r="N1954" s="28"/>
      <c r="O1954" s="28"/>
      <c r="P1954" s="28"/>
      <c r="Q1954" s="28"/>
      <c r="R1954" s="28"/>
      <c r="S1954" s="28"/>
    </row>
    <row r="1955" spans="1:19" s="31" customFormat="1" ht="108" x14ac:dyDescent="0.3">
      <c r="A1955" s="789" t="s">
        <v>1267</v>
      </c>
      <c r="B1955" s="755" t="s">
        <v>3732</v>
      </c>
      <c r="C1955" s="736"/>
      <c r="D1955" s="810"/>
      <c r="E1955" s="810"/>
      <c r="F1955" s="795"/>
      <c r="G1955" s="795"/>
      <c r="H1955" s="811"/>
      <c r="I1955" s="811"/>
      <c r="J1955" s="235"/>
      <c r="K1955" s="248"/>
      <c r="L1955" s="185"/>
      <c r="M1955" s="28"/>
      <c r="N1955" s="28"/>
      <c r="O1955" s="28"/>
      <c r="P1955" s="28"/>
      <c r="Q1955" s="28"/>
      <c r="R1955" s="28"/>
      <c r="S1955" s="28"/>
    </row>
    <row r="1956" spans="1:19" s="31" customFormat="1" ht="13.5" x14ac:dyDescent="0.3">
      <c r="A1956" s="789" t="s">
        <v>1268</v>
      </c>
      <c r="B1956" s="755" t="s">
        <v>630</v>
      </c>
      <c r="C1956" s="739" t="s">
        <v>112</v>
      </c>
      <c r="D1956" s="812"/>
      <c r="E1956" s="812"/>
      <c r="F1956" s="788"/>
      <c r="G1956" s="788"/>
      <c r="H1956" s="813"/>
      <c r="I1956" s="682">
        <f>SUM(H1957:H1959)</f>
        <v>34.299999999999997</v>
      </c>
      <c r="J1956" s="235"/>
      <c r="K1956" s="235"/>
      <c r="L1956" s="185"/>
      <c r="M1956" s="28"/>
      <c r="N1956" s="28"/>
      <c r="O1956" s="28"/>
      <c r="P1956" s="28"/>
      <c r="Q1956" s="28"/>
      <c r="R1956" s="28"/>
      <c r="S1956" s="28"/>
    </row>
    <row r="1957" spans="1:19" s="31" customFormat="1" ht="13.5" x14ac:dyDescent="0.3">
      <c r="A1957" s="600"/>
      <c r="B1957" s="801" t="s">
        <v>1242</v>
      </c>
      <c r="C1957" s="739"/>
      <c r="D1957" s="601">
        <v>1</v>
      </c>
      <c r="E1957" s="602">
        <v>12</v>
      </c>
      <c r="F1957" s="603"/>
      <c r="G1957" s="602"/>
      <c r="H1957" s="682">
        <f>IF(PRODUCT(D1957:G1957),PRODUCT(D1957:G1957),"")</f>
        <v>12</v>
      </c>
      <c r="I1957" s="828"/>
      <c r="J1957" s="235"/>
      <c r="K1957" s="235"/>
      <c r="L1957" s="185"/>
      <c r="M1957" s="28"/>
      <c r="N1957" s="28"/>
      <c r="O1957" s="28"/>
      <c r="P1957" s="28"/>
      <c r="Q1957" s="28"/>
      <c r="R1957" s="28"/>
      <c r="S1957" s="28"/>
    </row>
    <row r="1958" spans="1:19" s="31" customFormat="1" ht="13.5" x14ac:dyDescent="0.3">
      <c r="A1958" s="600"/>
      <c r="B1958" s="801" t="s">
        <v>1243</v>
      </c>
      <c r="C1958" s="739"/>
      <c r="D1958" s="601">
        <v>1</v>
      </c>
      <c r="E1958" s="602">
        <v>8.1</v>
      </c>
      <c r="F1958" s="603"/>
      <c r="G1958" s="602"/>
      <c r="H1958" s="682">
        <f>IF(PRODUCT(D1958:G1958),PRODUCT(D1958:G1958),"")</f>
        <v>8.1</v>
      </c>
      <c r="I1958" s="828"/>
      <c r="J1958" s="235"/>
      <c r="K1958" s="235"/>
      <c r="L1958" s="185"/>
      <c r="M1958" s="28"/>
      <c r="N1958" s="28"/>
      <c r="O1958" s="28"/>
      <c r="P1958" s="28"/>
      <c r="Q1958" s="28"/>
      <c r="R1958" s="28"/>
      <c r="S1958" s="28"/>
    </row>
    <row r="1959" spans="1:19" s="31" customFormat="1" ht="13.5" x14ac:dyDescent="0.3">
      <c r="A1959" s="600"/>
      <c r="B1959" s="801" t="s">
        <v>1244</v>
      </c>
      <c r="C1959" s="739"/>
      <c r="D1959" s="601">
        <v>1</v>
      </c>
      <c r="E1959" s="602">
        <v>14.2</v>
      </c>
      <c r="F1959" s="603"/>
      <c r="G1959" s="602"/>
      <c r="H1959" s="682">
        <f>IF(PRODUCT(D1959:G1959),PRODUCT(D1959:G1959),"")</f>
        <v>14.2</v>
      </c>
      <c r="I1959" s="826"/>
      <c r="J1959" s="235"/>
      <c r="K1959" s="235"/>
      <c r="L1959" s="185"/>
      <c r="M1959" s="28"/>
      <c r="N1959" s="28"/>
      <c r="O1959" s="28"/>
      <c r="P1959" s="28"/>
      <c r="Q1959" s="28"/>
      <c r="R1959" s="28"/>
      <c r="S1959" s="28"/>
    </row>
    <row r="1960" spans="1:19" s="31" customFormat="1" ht="13.5" x14ac:dyDescent="0.3">
      <c r="A1960" s="600"/>
      <c r="B1960" s="507"/>
      <c r="C1960" s="739"/>
      <c r="D1960" s="601"/>
      <c r="E1960" s="601"/>
      <c r="F1960" s="603"/>
      <c r="G1960" s="603"/>
      <c r="H1960" s="837"/>
      <c r="I1960" s="568"/>
      <c r="J1960" s="53"/>
      <c r="K1960" s="53"/>
      <c r="L1960" s="185"/>
      <c r="M1960" s="28"/>
      <c r="N1960" s="28"/>
      <c r="O1960" s="28"/>
      <c r="P1960" s="28"/>
      <c r="Q1960" s="28"/>
      <c r="R1960" s="28"/>
      <c r="S1960" s="28"/>
    </row>
    <row r="1961" spans="1:19" s="31" customFormat="1" ht="13.5" x14ac:dyDescent="0.3">
      <c r="A1961" s="728"/>
      <c r="B1961" s="726"/>
      <c r="C1961" s="739"/>
      <c r="D1961" s="769"/>
      <c r="E1961" s="769"/>
      <c r="F1961" s="769"/>
      <c r="G1961" s="769"/>
      <c r="H1961" s="771"/>
      <c r="I1961" s="771"/>
      <c r="J1961" s="253"/>
      <c r="K1961" s="253"/>
      <c r="L1961" s="185"/>
      <c r="M1961" s="28"/>
      <c r="N1961" s="28"/>
      <c r="O1961" s="28"/>
      <c r="P1961" s="28"/>
      <c r="Q1961" s="28"/>
      <c r="R1961" s="28"/>
      <c r="S1961" s="28"/>
    </row>
    <row r="1962" spans="1:19" s="31" customFormat="1" ht="108" x14ac:dyDescent="0.3">
      <c r="A1962" s="789" t="s">
        <v>1269</v>
      </c>
      <c r="B1962" s="755" t="s">
        <v>602</v>
      </c>
      <c r="C1962" s="736"/>
      <c r="D1962" s="823"/>
      <c r="E1962" s="823"/>
      <c r="F1962" s="604"/>
      <c r="G1962" s="604"/>
      <c r="H1962" s="682" t="str">
        <f t="shared" ref="H1962:H1976" si="98">IF(PRODUCT(D1962:G1962),PRODUCT(D1962:G1962),"")</f>
        <v/>
      </c>
      <c r="I1962" s="691"/>
      <c r="J1962" s="235"/>
      <c r="K1962" s="248"/>
      <c r="L1962" s="185"/>
      <c r="M1962" s="28"/>
      <c r="N1962" s="28"/>
      <c r="O1962" s="28"/>
      <c r="P1962" s="28"/>
      <c r="Q1962" s="28"/>
      <c r="R1962" s="28"/>
      <c r="S1962" s="28"/>
    </row>
    <row r="1963" spans="1:19" s="31" customFormat="1" ht="13.5" x14ac:dyDescent="0.3">
      <c r="A1963" s="789" t="s">
        <v>1270</v>
      </c>
      <c r="B1963" s="755" t="s">
        <v>604</v>
      </c>
      <c r="C1963" s="739" t="s">
        <v>112</v>
      </c>
      <c r="D1963" s="601"/>
      <c r="E1963" s="602"/>
      <c r="F1963" s="603"/>
      <c r="G1963" s="604"/>
      <c r="H1963" s="682"/>
      <c r="I1963" s="682">
        <f>SUM(H1964:H1977)</f>
        <v>36</v>
      </c>
      <c r="J1963" s="235"/>
      <c r="K1963" s="235"/>
      <c r="L1963" s="185"/>
      <c r="M1963" s="28"/>
      <c r="N1963" s="28"/>
      <c r="O1963" s="28"/>
      <c r="P1963" s="28"/>
      <c r="Q1963" s="28"/>
      <c r="R1963" s="28"/>
      <c r="S1963" s="28"/>
    </row>
    <row r="1964" spans="1:19" s="31" customFormat="1" ht="13.5" x14ac:dyDescent="0.3">
      <c r="A1964" s="600"/>
      <c r="B1964" s="605" t="s">
        <v>605</v>
      </c>
      <c r="C1964" s="739"/>
      <c r="D1964" s="601">
        <v>1</v>
      </c>
      <c r="E1964" s="602">
        <v>1</v>
      </c>
      <c r="F1964" s="603"/>
      <c r="G1964" s="604"/>
      <c r="H1964" s="682">
        <f t="shared" si="98"/>
        <v>1</v>
      </c>
      <c r="I1964" s="691"/>
      <c r="J1964" s="235"/>
      <c r="K1964" s="248"/>
      <c r="L1964" s="185"/>
      <c r="M1964" s="28"/>
      <c r="N1964" s="28"/>
      <c r="O1964" s="28"/>
      <c r="P1964" s="28"/>
      <c r="Q1964" s="28"/>
      <c r="R1964" s="28"/>
      <c r="S1964" s="28"/>
    </row>
    <row r="1965" spans="1:19" s="31" customFormat="1" ht="13.5" x14ac:dyDescent="0.3">
      <c r="A1965" s="600"/>
      <c r="B1965" s="605" t="s">
        <v>609</v>
      </c>
      <c r="C1965" s="739"/>
      <c r="D1965" s="601">
        <v>1</v>
      </c>
      <c r="E1965" s="602">
        <v>1</v>
      </c>
      <c r="F1965" s="603"/>
      <c r="G1965" s="604"/>
      <c r="H1965" s="682">
        <f t="shared" si="98"/>
        <v>1</v>
      </c>
      <c r="I1965" s="691"/>
      <c r="J1965" s="235"/>
      <c r="K1965" s="248"/>
      <c r="L1965" s="185"/>
      <c r="M1965" s="28"/>
      <c r="N1965" s="28"/>
      <c r="O1965" s="28"/>
      <c r="P1965" s="28"/>
      <c r="Q1965" s="28"/>
      <c r="R1965" s="28"/>
      <c r="S1965" s="28"/>
    </row>
    <row r="1966" spans="1:19" s="31" customFormat="1" ht="13.5" x14ac:dyDescent="0.3">
      <c r="A1966" s="600"/>
      <c r="B1966" s="605" t="s">
        <v>632</v>
      </c>
      <c r="C1966" s="739"/>
      <c r="D1966" s="601">
        <v>1</v>
      </c>
      <c r="E1966" s="602">
        <v>1</v>
      </c>
      <c r="F1966" s="603"/>
      <c r="G1966" s="604"/>
      <c r="H1966" s="682">
        <f t="shared" si="98"/>
        <v>1</v>
      </c>
      <c r="I1966" s="691"/>
      <c r="J1966" s="235"/>
      <c r="K1966" s="248"/>
      <c r="L1966" s="185"/>
      <c r="M1966" s="28"/>
      <c r="N1966" s="28"/>
      <c r="O1966" s="28"/>
      <c r="P1966" s="28"/>
      <c r="Q1966" s="28"/>
      <c r="R1966" s="28"/>
      <c r="S1966" s="28"/>
    </row>
    <row r="1967" spans="1:19" s="31" customFormat="1" ht="13.5" x14ac:dyDescent="0.3">
      <c r="A1967" s="600"/>
      <c r="B1967" s="605" t="s">
        <v>1245</v>
      </c>
      <c r="C1967" s="739"/>
      <c r="D1967" s="601">
        <v>1</v>
      </c>
      <c r="E1967" s="602">
        <v>1</v>
      </c>
      <c r="F1967" s="603"/>
      <c r="G1967" s="604"/>
      <c r="H1967" s="682">
        <f t="shared" si="98"/>
        <v>1</v>
      </c>
      <c r="I1967" s="691"/>
      <c r="J1967" s="235"/>
      <c r="K1967" s="248"/>
      <c r="L1967" s="185"/>
      <c r="M1967" s="28"/>
      <c r="N1967" s="28"/>
      <c r="O1967" s="28"/>
      <c r="P1967" s="28"/>
      <c r="Q1967" s="28"/>
      <c r="R1967" s="28"/>
      <c r="S1967" s="28"/>
    </row>
    <row r="1968" spans="1:19" s="31" customFormat="1" ht="13.5" x14ac:dyDescent="0.3">
      <c r="A1968" s="600"/>
      <c r="B1968" s="605" t="s">
        <v>610</v>
      </c>
      <c r="C1968" s="739"/>
      <c r="D1968" s="601">
        <v>1</v>
      </c>
      <c r="E1968" s="602">
        <v>1.5</v>
      </c>
      <c r="F1968" s="603"/>
      <c r="G1968" s="604"/>
      <c r="H1968" s="682">
        <f t="shared" si="98"/>
        <v>1.5</v>
      </c>
      <c r="I1968" s="691"/>
      <c r="J1968" s="235"/>
      <c r="K1968" s="248"/>
      <c r="L1968" s="185"/>
      <c r="M1968" s="28"/>
      <c r="N1968" s="28"/>
      <c r="O1968" s="28"/>
      <c r="P1968" s="28"/>
      <c r="Q1968" s="28"/>
      <c r="R1968" s="28"/>
      <c r="S1968" s="28"/>
    </row>
    <row r="1969" spans="1:19" s="31" customFormat="1" ht="13.5" x14ac:dyDescent="0.3">
      <c r="A1969" s="600"/>
      <c r="B1969" s="605" t="s">
        <v>1246</v>
      </c>
      <c r="C1969" s="739"/>
      <c r="D1969" s="601">
        <v>1</v>
      </c>
      <c r="E1969" s="602">
        <v>1</v>
      </c>
      <c r="F1969" s="603"/>
      <c r="G1969" s="604"/>
      <c r="H1969" s="682">
        <f t="shared" si="98"/>
        <v>1</v>
      </c>
      <c r="I1969" s="691"/>
      <c r="J1969" s="235"/>
      <c r="K1969" s="248"/>
      <c r="L1969" s="185"/>
      <c r="M1969" s="28"/>
      <c r="N1969" s="28"/>
      <c r="O1969" s="28"/>
      <c r="P1969" s="28"/>
      <c r="Q1969" s="28"/>
      <c r="R1969" s="28"/>
      <c r="S1969" s="28"/>
    </row>
    <row r="1970" spans="1:19" s="31" customFormat="1" ht="13.5" x14ac:dyDescent="0.3">
      <c r="A1970" s="600"/>
      <c r="B1970" s="605" t="s">
        <v>639</v>
      </c>
      <c r="C1970" s="739"/>
      <c r="D1970" s="601">
        <v>1</v>
      </c>
      <c r="E1970" s="602">
        <v>2</v>
      </c>
      <c r="F1970" s="603"/>
      <c r="G1970" s="604"/>
      <c r="H1970" s="682">
        <f t="shared" si="98"/>
        <v>2</v>
      </c>
      <c r="I1970" s="691"/>
      <c r="J1970" s="235"/>
      <c r="K1970" s="248"/>
      <c r="L1970" s="185"/>
      <c r="M1970" s="28"/>
      <c r="N1970" s="28"/>
      <c r="O1970" s="28"/>
      <c r="P1970" s="28"/>
      <c r="Q1970" s="28"/>
      <c r="R1970" s="28"/>
      <c r="S1970" s="28"/>
    </row>
    <row r="1971" spans="1:19" s="31" customFormat="1" ht="13.5" x14ac:dyDescent="0.3">
      <c r="A1971" s="600"/>
      <c r="B1971" s="605" t="s">
        <v>1247</v>
      </c>
      <c r="C1971" s="739"/>
      <c r="D1971" s="601">
        <v>1</v>
      </c>
      <c r="E1971" s="602">
        <v>4.8</v>
      </c>
      <c r="F1971" s="603"/>
      <c r="G1971" s="604"/>
      <c r="H1971" s="682">
        <f t="shared" si="98"/>
        <v>4.8</v>
      </c>
      <c r="I1971" s="691"/>
      <c r="J1971" s="235"/>
      <c r="K1971" s="248"/>
      <c r="L1971" s="185"/>
      <c r="M1971" s="28"/>
      <c r="N1971" s="28"/>
      <c r="O1971" s="28"/>
      <c r="P1971" s="28"/>
      <c r="Q1971" s="28"/>
      <c r="R1971" s="28"/>
      <c r="S1971" s="28"/>
    </row>
    <row r="1972" spans="1:19" s="31" customFormat="1" ht="13.5" x14ac:dyDescent="0.3">
      <c r="A1972" s="600"/>
      <c r="B1972" s="605" t="s">
        <v>618</v>
      </c>
      <c r="C1972" s="739"/>
      <c r="D1972" s="601">
        <v>1</v>
      </c>
      <c r="E1972" s="602">
        <v>2</v>
      </c>
      <c r="F1972" s="603"/>
      <c r="G1972" s="604"/>
      <c r="H1972" s="682">
        <f t="shared" si="98"/>
        <v>2</v>
      </c>
      <c r="I1972" s="691"/>
      <c r="J1972" s="235"/>
      <c r="K1972" s="248"/>
      <c r="L1972" s="185"/>
      <c r="M1972" s="28"/>
      <c r="N1972" s="28"/>
      <c r="O1972" s="28"/>
      <c r="P1972" s="28"/>
      <c r="Q1972" s="28"/>
      <c r="R1972" s="28"/>
      <c r="S1972" s="28"/>
    </row>
    <row r="1973" spans="1:19" s="31" customFormat="1" ht="13.5" x14ac:dyDescent="0.3">
      <c r="A1973" s="600"/>
      <c r="B1973" s="605" t="s">
        <v>645</v>
      </c>
      <c r="C1973" s="739"/>
      <c r="D1973" s="601">
        <v>1</v>
      </c>
      <c r="E1973" s="602">
        <v>1.3</v>
      </c>
      <c r="F1973" s="603"/>
      <c r="G1973" s="604"/>
      <c r="H1973" s="682">
        <f t="shared" si="98"/>
        <v>1.3</v>
      </c>
      <c r="I1973" s="691"/>
      <c r="J1973" s="235"/>
      <c r="K1973" s="248"/>
      <c r="L1973" s="185"/>
      <c r="M1973" s="28"/>
      <c r="N1973" s="28"/>
      <c r="O1973" s="28"/>
      <c r="P1973" s="28"/>
      <c r="Q1973" s="28"/>
      <c r="R1973" s="28"/>
      <c r="S1973" s="28"/>
    </row>
    <row r="1974" spans="1:19" s="31" customFormat="1" ht="13.5" x14ac:dyDescent="0.3">
      <c r="A1974" s="600"/>
      <c r="B1974" s="801" t="s">
        <v>626</v>
      </c>
      <c r="C1974" s="739"/>
      <c r="D1974" s="601">
        <v>10</v>
      </c>
      <c r="E1974" s="602">
        <v>0.9</v>
      </c>
      <c r="F1974" s="603"/>
      <c r="G1974" s="604"/>
      <c r="H1974" s="682">
        <f t="shared" si="98"/>
        <v>9</v>
      </c>
      <c r="I1974" s="691"/>
      <c r="J1974" s="235"/>
      <c r="K1974" s="248"/>
      <c r="L1974" s="185"/>
      <c r="M1974" s="28"/>
      <c r="N1974" s="28"/>
      <c r="O1974" s="28"/>
      <c r="P1974" s="28"/>
      <c r="Q1974" s="28"/>
      <c r="R1974" s="28"/>
      <c r="S1974" s="28"/>
    </row>
    <row r="1975" spans="1:19" s="31" customFormat="1" ht="13.5" x14ac:dyDescent="0.3">
      <c r="A1975" s="600"/>
      <c r="B1975" s="801" t="s">
        <v>627</v>
      </c>
      <c r="C1975" s="739"/>
      <c r="D1975" s="601">
        <v>12</v>
      </c>
      <c r="E1975" s="602">
        <v>0.6</v>
      </c>
      <c r="F1975" s="603"/>
      <c r="G1975" s="604"/>
      <c r="H1975" s="682">
        <f t="shared" si="98"/>
        <v>7.1999999999999993</v>
      </c>
      <c r="I1975" s="691"/>
      <c r="J1975" s="235"/>
      <c r="K1975" s="248"/>
      <c r="L1975" s="185"/>
      <c r="M1975" s="28"/>
      <c r="N1975" s="28"/>
      <c r="O1975" s="28"/>
      <c r="P1975" s="28"/>
      <c r="Q1975" s="28"/>
      <c r="R1975" s="28"/>
      <c r="S1975" s="28"/>
    </row>
    <row r="1976" spans="1:19" s="31" customFormat="1" ht="13.5" x14ac:dyDescent="0.3">
      <c r="A1976" s="600"/>
      <c r="B1976" s="801" t="s">
        <v>1248</v>
      </c>
      <c r="C1976" s="739"/>
      <c r="D1976" s="601">
        <v>2</v>
      </c>
      <c r="E1976" s="602">
        <v>0.6</v>
      </c>
      <c r="F1976" s="603"/>
      <c r="G1976" s="604"/>
      <c r="H1976" s="682">
        <f t="shared" si="98"/>
        <v>1.2</v>
      </c>
      <c r="I1976" s="691"/>
      <c r="J1976" s="235"/>
      <c r="K1976" s="248"/>
      <c r="L1976" s="185"/>
      <c r="M1976" s="28"/>
      <c r="N1976" s="28"/>
      <c r="O1976" s="28"/>
      <c r="P1976" s="28"/>
      <c r="Q1976" s="28"/>
      <c r="R1976" s="28"/>
      <c r="S1976" s="28"/>
    </row>
    <row r="1977" spans="1:19" s="31" customFormat="1" ht="13.5" x14ac:dyDescent="0.3">
      <c r="A1977" s="600"/>
      <c r="B1977" s="801" t="s">
        <v>628</v>
      </c>
      <c r="C1977" s="739"/>
      <c r="D1977" s="601">
        <v>4</v>
      </c>
      <c r="E1977" s="602">
        <v>0.5</v>
      </c>
      <c r="F1977" s="603"/>
      <c r="G1977" s="604"/>
      <c r="H1977" s="682">
        <f>IF(PRODUCT(D1977:G1977),PRODUCT(D1977:G1977),"")</f>
        <v>2</v>
      </c>
      <c r="I1977" s="826"/>
      <c r="J1977" s="235"/>
      <c r="K1977" s="235"/>
      <c r="L1977" s="185"/>
      <c r="M1977" s="28"/>
      <c r="N1977" s="28"/>
      <c r="O1977" s="28"/>
      <c r="P1977" s="28"/>
      <c r="Q1977" s="28"/>
      <c r="R1977" s="28"/>
      <c r="S1977" s="28"/>
    </row>
    <row r="1978" spans="1:19" s="31" customFormat="1" ht="13.5" x14ac:dyDescent="0.3">
      <c r="A1978" s="600"/>
      <c r="B1978" s="605"/>
      <c r="C1978" s="739"/>
      <c r="D1978" s="601"/>
      <c r="E1978" s="602"/>
      <c r="F1978" s="603"/>
      <c r="G1978" s="604"/>
      <c r="H1978" s="837"/>
      <c r="I1978" s="568"/>
      <c r="J1978" s="53"/>
      <c r="K1978" s="53"/>
      <c r="L1978" s="185"/>
      <c r="M1978" s="28"/>
      <c r="N1978" s="28"/>
      <c r="O1978" s="28"/>
      <c r="P1978" s="28"/>
      <c r="Q1978" s="28"/>
      <c r="R1978" s="28"/>
      <c r="S1978" s="28"/>
    </row>
    <row r="1979" spans="1:19" s="31" customFormat="1" ht="13.5" x14ac:dyDescent="0.3">
      <c r="A1979" s="789" t="s">
        <v>1271</v>
      </c>
      <c r="B1979" s="755" t="s">
        <v>630</v>
      </c>
      <c r="C1979" s="739" t="s">
        <v>112</v>
      </c>
      <c r="D1979" s="601"/>
      <c r="E1979" s="602"/>
      <c r="F1979" s="603"/>
      <c r="G1979" s="604"/>
      <c r="H1979" s="682"/>
      <c r="I1979" s="682">
        <f>SUM(H1980:H1997)</f>
        <v>28.9</v>
      </c>
      <c r="J1979" s="235"/>
      <c r="K1979" s="235"/>
      <c r="L1979" s="185"/>
      <c r="M1979" s="28"/>
      <c r="N1979" s="28"/>
      <c r="O1979" s="28"/>
      <c r="P1979" s="28"/>
      <c r="Q1979" s="28"/>
      <c r="R1979" s="28"/>
      <c r="S1979" s="28"/>
    </row>
    <row r="1980" spans="1:19" s="31" customFormat="1" ht="13.5" x14ac:dyDescent="0.3">
      <c r="A1980" s="600"/>
      <c r="B1980" s="605" t="s">
        <v>1249</v>
      </c>
      <c r="C1980" s="739"/>
      <c r="D1980" s="601">
        <v>1</v>
      </c>
      <c r="E1980" s="602">
        <v>1</v>
      </c>
      <c r="F1980" s="603"/>
      <c r="G1980" s="604"/>
      <c r="H1980" s="682">
        <f t="shared" ref="H1980:H1996" si="99">IF(PRODUCT(D1980:G1980),PRODUCT(D1980:G1980),"")</f>
        <v>1</v>
      </c>
      <c r="I1980" s="691"/>
      <c r="J1980" s="235"/>
      <c r="K1980" s="248"/>
      <c r="L1980" s="185"/>
      <c r="M1980" s="28"/>
      <c r="N1980" s="28"/>
      <c r="O1980" s="28"/>
      <c r="P1980" s="28"/>
      <c r="Q1980" s="28"/>
      <c r="R1980" s="28"/>
      <c r="S1980" s="28"/>
    </row>
    <row r="1981" spans="1:19" s="31" customFormat="1" ht="13.5" x14ac:dyDescent="0.3">
      <c r="A1981" s="600"/>
      <c r="B1981" s="605" t="s">
        <v>606</v>
      </c>
      <c r="C1981" s="739"/>
      <c r="D1981" s="601">
        <v>1</v>
      </c>
      <c r="E1981" s="602">
        <v>1</v>
      </c>
      <c r="F1981" s="603"/>
      <c r="G1981" s="604"/>
      <c r="H1981" s="682">
        <f t="shared" si="99"/>
        <v>1</v>
      </c>
      <c r="I1981" s="691"/>
      <c r="J1981" s="235"/>
      <c r="K1981" s="248"/>
      <c r="L1981" s="185"/>
      <c r="M1981" s="28"/>
      <c r="N1981" s="28"/>
      <c r="O1981" s="28"/>
      <c r="P1981" s="28"/>
      <c r="Q1981" s="28"/>
      <c r="R1981" s="28"/>
      <c r="S1981" s="28"/>
    </row>
    <row r="1982" spans="1:19" s="31" customFormat="1" ht="13.5" x14ac:dyDescent="0.3">
      <c r="A1982" s="600"/>
      <c r="B1982" s="605" t="s">
        <v>607</v>
      </c>
      <c r="C1982" s="739"/>
      <c r="D1982" s="601">
        <v>1</v>
      </c>
      <c r="E1982" s="602">
        <v>1</v>
      </c>
      <c r="F1982" s="603"/>
      <c r="G1982" s="604"/>
      <c r="H1982" s="682">
        <f t="shared" si="99"/>
        <v>1</v>
      </c>
      <c r="I1982" s="691"/>
      <c r="J1982" s="235"/>
      <c r="K1982" s="248"/>
      <c r="L1982" s="185"/>
      <c r="M1982" s="28"/>
      <c r="N1982" s="28"/>
      <c r="O1982" s="28"/>
      <c r="P1982" s="28"/>
      <c r="Q1982" s="28"/>
      <c r="R1982" s="28"/>
      <c r="S1982" s="28"/>
    </row>
    <row r="1983" spans="1:19" s="31" customFormat="1" ht="13.5" x14ac:dyDescent="0.3">
      <c r="A1983" s="600"/>
      <c r="B1983" s="605" t="s">
        <v>1250</v>
      </c>
      <c r="C1983" s="739"/>
      <c r="D1983" s="601">
        <v>1</v>
      </c>
      <c r="E1983" s="602">
        <v>2</v>
      </c>
      <c r="F1983" s="603"/>
      <c r="G1983" s="604"/>
      <c r="H1983" s="682">
        <f t="shared" si="99"/>
        <v>2</v>
      </c>
      <c r="I1983" s="691"/>
      <c r="J1983" s="235"/>
      <c r="K1983" s="248"/>
      <c r="L1983" s="185"/>
      <c r="M1983" s="28"/>
      <c r="N1983" s="28"/>
      <c r="O1983" s="28"/>
      <c r="P1983" s="28"/>
      <c r="Q1983" s="28"/>
      <c r="R1983" s="28"/>
      <c r="S1983" s="28"/>
    </row>
    <row r="1984" spans="1:19" s="31" customFormat="1" ht="13.5" x14ac:dyDescent="0.3">
      <c r="A1984" s="600"/>
      <c r="B1984" s="605" t="s">
        <v>1251</v>
      </c>
      <c r="C1984" s="739"/>
      <c r="D1984" s="601">
        <v>1</v>
      </c>
      <c r="E1984" s="602">
        <v>2</v>
      </c>
      <c r="F1984" s="603"/>
      <c r="G1984" s="604"/>
      <c r="H1984" s="682">
        <f t="shared" si="99"/>
        <v>2</v>
      </c>
      <c r="I1984" s="691"/>
      <c r="J1984" s="235"/>
      <c r="K1984" s="248"/>
      <c r="L1984" s="185"/>
      <c r="M1984" s="28"/>
      <c r="N1984" s="28"/>
      <c r="O1984" s="28"/>
      <c r="P1984" s="28"/>
      <c r="Q1984" s="28"/>
      <c r="R1984" s="28"/>
      <c r="S1984" s="28"/>
    </row>
    <row r="1985" spans="1:19" s="31" customFormat="1" ht="13.5" x14ac:dyDescent="0.3">
      <c r="A1985" s="600"/>
      <c r="B1985" s="605" t="s">
        <v>613</v>
      </c>
      <c r="C1985" s="739"/>
      <c r="D1985" s="601">
        <v>1</v>
      </c>
      <c r="E1985" s="602">
        <v>0.8</v>
      </c>
      <c r="F1985" s="603"/>
      <c r="G1985" s="604"/>
      <c r="H1985" s="682">
        <f t="shared" si="99"/>
        <v>0.8</v>
      </c>
      <c r="I1985" s="691"/>
      <c r="J1985" s="235"/>
      <c r="K1985" s="248"/>
      <c r="L1985" s="185"/>
      <c r="M1985" s="28"/>
      <c r="N1985" s="28"/>
      <c r="O1985" s="28"/>
      <c r="P1985" s="28"/>
      <c r="Q1985" s="28"/>
      <c r="R1985" s="28"/>
      <c r="S1985" s="28"/>
    </row>
    <row r="1986" spans="1:19" s="31" customFormat="1" ht="13.5" x14ac:dyDescent="0.3">
      <c r="A1986" s="600"/>
      <c r="B1986" s="605" t="s">
        <v>634</v>
      </c>
      <c r="C1986" s="739"/>
      <c r="D1986" s="601">
        <v>1</v>
      </c>
      <c r="E1986" s="602">
        <v>0.6</v>
      </c>
      <c r="F1986" s="603"/>
      <c r="G1986" s="604"/>
      <c r="H1986" s="682">
        <f t="shared" si="99"/>
        <v>0.6</v>
      </c>
      <c r="I1986" s="691"/>
      <c r="J1986" s="235"/>
      <c r="K1986" s="248"/>
      <c r="L1986" s="185"/>
      <c r="M1986" s="28"/>
      <c r="N1986" s="28"/>
      <c r="O1986" s="28"/>
      <c r="P1986" s="28"/>
      <c r="Q1986" s="28"/>
      <c r="R1986" s="28"/>
      <c r="S1986" s="28"/>
    </row>
    <row r="1987" spans="1:19" s="31" customFormat="1" ht="13.5" x14ac:dyDescent="0.3">
      <c r="A1987" s="600"/>
      <c r="B1987" s="605" t="s">
        <v>635</v>
      </c>
      <c r="C1987" s="739"/>
      <c r="D1987" s="601">
        <v>1</v>
      </c>
      <c r="E1987" s="602">
        <v>0.6</v>
      </c>
      <c r="F1987" s="603"/>
      <c r="G1987" s="604"/>
      <c r="H1987" s="682">
        <f t="shared" si="99"/>
        <v>0.6</v>
      </c>
      <c r="I1987" s="691"/>
      <c r="J1987" s="235"/>
      <c r="K1987" s="248"/>
      <c r="L1987" s="185"/>
      <c r="M1987" s="28"/>
      <c r="N1987" s="28"/>
      <c r="O1987" s="28"/>
      <c r="P1987" s="28"/>
      <c r="Q1987" s="28"/>
      <c r="R1987" s="28"/>
      <c r="S1987" s="28"/>
    </row>
    <row r="1988" spans="1:19" s="31" customFormat="1" ht="13.5" x14ac:dyDescent="0.3">
      <c r="A1988" s="600"/>
      <c r="B1988" s="605" t="s">
        <v>1252</v>
      </c>
      <c r="C1988" s="739"/>
      <c r="D1988" s="601">
        <v>1</v>
      </c>
      <c r="E1988" s="602">
        <v>1.5</v>
      </c>
      <c r="F1988" s="603"/>
      <c r="G1988" s="604"/>
      <c r="H1988" s="682">
        <f t="shared" si="99"/>
        <v>1.5</v>
      </c>
      <c r="I1988" s="691"/>
      <c r="J1988" s="235"/>
      <c r="K1988" s="248"/>
      <c r="L1988" s="185"/>
      <c r="M1988" s="28"/>
      <c r="N1988" s="28"/>
      <c r="O1988" s="28"/>
      <c r="P1988" s="28"/>
      <c r="Q1988" s="28"/>
      <c r="R1988" s="28"/>
      <c r="S1988" s="28"/>
    </row>
    <row r="1989" spans="1:19" s="31" customFormat="1" ht="13.5" x14ac:dyDescent="0.3">
      <c r="A1989" s="600"/>
      <c r="B1989" s="605" t="s">
        <v>641</v>
      </c>
      <c r="C1989" s="739"/>
      <c r="D1989" s="601">
        <v>1</v>
      </c>
      <c r="E1989" s="602">
        <v>0.4</v>
      </c>
      <c r="F1989" s="603"/>
      <c r="G1989" s="604"/>
      <c r="H1989" s="682">
        <f t="shared" si="99"/>
        <v>0.4</v>
      </c>
      <c r="I1989" s="691"/>
      <c r="J1989" s="235"/>
      <c r="K1989" s="248"/>
      <c r="L1989" s="185"/>
      <c r="M1989" s="28"/>
      <c r="N1989" s="28"/>
      <c r="O1989" s="28"/>
      <c r="P1989" s="28"/>
      <c r="Q1989" s="28"/>
      <c r="R1989" s="28"/>
      <c r="S1989" s="28"/>
    </row>
    <row r="1990" spans="1:19" s="31" customFormat="1" ht="13.5" x14ac:dyDescent="0.3">
      <c r="A1990" s="600"/>
      <c r="B1990" s="605" t="s">
        <v>1253</v>
      </c>
      <c r="C1990" s="739"/>
      <c r="D1990" s="601">
        <v>1</v>
      </c>
      <c r="E1990" s="602">
        <v>0.8</v>
      </c>
      <c r="F1990" s="603"/>
      <c r="G1990" s="604"/>
      <c r="H1990" s="682">
        <f t="shared" si="99"/>
        <v>0.8</v>
      </c>
      <c r="I1990" s="691"/>
      <c r="J1990" s="235"/>
      <c r="K1990" s="248"/>
      <c r="L1990" s="185"/>
      <c r="M1990" s="28"/>
      <c r="N1990" s="28"/>
      <c r="O1990" s="28"/>
      <c r="P1990" s="28"/>
      <c r="Q1990" s="28"/>
      <c r="R1990" s="28"/>
      <c r="S1990" s="28"/>
    </row>
    <row r="1991" spans="1:19" s="31" customFormat="1" ht="13.5" x14ac:dyDescent="0.3">
      <c r="A1991" s="600"/>
      <c r="B1991" s="605" t="s">
        <v>1254</v>
      </c>
      <c r="C1991" s="739"/>
      <c r="D1991" s="601">
        <v>1</v>
      </c>
      <c r="E1991" s="602">
        <v>5.5</v>
      </c>
      <c r="F1991" s="603"/>
      <c r="G1991" s="604"/>
      <c r="H1991" s="682">
        <f t="shared" si="99"/>
        <v>5.5</v>
      </c>
      <c r="I1991" s="691"/>
      <c r="J1991" s="235"/>
      <c r="K1991" s="248"/>
      <c r="L1991" s="185"/>
      <c r="M1991" s="28"/>
      <c r="N1991" s="28"/>
      <c r="O1991" s="28"/>
      <c r="P1991" s="28"/>
      <c r="Q1991" s="28"/>
      <c r="R1991" s="28"/>
      <c r="S1991" s="28"/>
    </row>
    <row r="1992" spans="1:19" s="31" customFormat="1" ht="13.5" x14ac:dyDescent="0.3">
      <c r="A1992" s="600"/>
      <c r="B1992" s="605" t="s">
        <v>1255</v>
      </c>
      <c r="C1992" s="739"/>
      <c r="D1992" s="601">
        <v>1</v>
      </c>
      <c r="E1992" s="602">
        <v>5.9</v>
      </c>
      <c r="F1992" s="603"/>
      <c r="G1992" s="604"/>
      <c r="H1992" s="682">
        <f t="shared" si="99"/>
        <v>5.9</v>
      </c>
      <c r="I1992" s="691"/>
      <c r="J1992" s="235"/>
      <c r="K1992" s="248"/>
      <c r="L1992" s="185"/>
      <c r="M1992" s="28"/>
      <c r="N1992" s="28"/>
      <c r="O1992" s="28"/>
      <c r="P1992" s="28"/>
      <c r="Q1992" s="28"/>
      <c r="R1992" s="28"/>
      <c r="S1992" s="28"/>
    </row>
    <row r="1993" spans="1:19" s="31" customFormat="1" ht="13.5" x14ac:dyDescent="0.3">
      <c r="A1993" s="600"/>
      <c r="B1993" s="605" t="s">
        <v>1256</v>
      </c>
      <c r="C1993" s="739"/>
      <c r="D1993" s="601">
        <v>1</v>
      </c>
      <c r="E1993" s="602">
        <v>2</v>
      </c>
      <c r="F1993" s="603"/>
      <c r="G1993" s="604"/>
      <c r="H1993" s="682">
        <f t="shared" si="99"/>
        <v>2</v>
      </c>
      <c r="I1993" s="691"/>
      <c r="J1993" s="235"/>
      <c r="K1993" s="248"/>
      <c r="L1993" s="185"/>
      <c r="M1993" s="28"/>
      <c r="N1993" s="28"/>
      <c r="O1993" s="28"/>
      <c r="P1993" s="28"/>
      <c r="Q1993" s="28"/>
      <c r="R1993" s="28"/>
      <c r="S1993" s="28"/>
    </row>
    <row r="1994" spans="1:19" s="31" customFormat="1" ht="13.5" x14ac:dyDescent="0.3">
      <c r="A1994" s="600"/>
      <c r="B1994" s="605" t="s">
        <v>620</v>
      </c>
      <c r="C1994" s="739"/>
      <c r="D1994" s="601">
        <v>1</v>
      </c>
      <c r="E1994" s="602">
        <v>0.4</v>
      </c>
      <c r="F1994" s="603"/>
      <c r="G1994" s="604"/>
      <c r="H1994" s="682">
        <f t="shared" si="99"/>
        <v>0.4</v>
      </c>
      <c r="I1994" s="691"/>
      <c r="J1994" s="235"/>
      <c r="K1994" s="248"/>
      <c r="L1994" s="185"/>
      <c r="M1994" s="28"/>
      <c r="N1994" s="28"/>
      <c r="O1994" s="28"/>
      <c r="P1994" s="28"/>
      <c r="Q1994" s="28"/>
      <c r="R1994" s="28"/>
      <c r="S1994" s="28"/>
    </row>
    <row r="1995" spans="1:19" s="31" customFormat="1" ht="13.5" x14ac:dyDescent="0.3">
      <c r="A1995" s="600"/>
      <c r="B1995" s="605" t="s">
        <v>1257</v>
      </c>
      <c r="C1995" s="739"/>
      <c r="D1995" s="601">
        <v>1</v>
      </c>
      <c r="E1995" s="602">
        <v>0.7</v>
      </c>
      <c r="F1995" s="603"/>
      <c r="G1995" s="604"/>
      <c r="H1995" s="682">
        <f t="shared" si="99"/>
        <v>0.7</v>
      </c>
      <c r="I1995" s="691"/>
      <c r="J1995" s="235"/>
      <c r="K1995" s="248"/>
      <c r="L1995" s="185"/>
      <c r="M1995" s="28"/>
      <c r="N1995" s="28"/>
      <c r="O1995" s="28"/>
      <c r="P1995" s="28"/>
      <c r="Q1995" s="28"/>
      <c r="R1995" s="28"/>
      <c r="S1995" s="28"/>
    </row>
    <row r="1996" spans="1:19" s="31" customFormat="1" ht="13.5" x14ac:dyDescent="0.3">
      <c r="A1996" s="600"/>
      <c r="B1996" s="605" t="s">
        <v>621</v>
      </c>
      <c r="C1996" s="739"/>
      <c r="D1996" s="601">
        <v>1</v>
      </c>
      <c r="E1996" s="602">
        <v>0.8</v>
      </c>
      <c r="F1996" s="603"/>
      <c r="G1996" s="604"/>
      <c r="H1996" s="682">
        <f t="shared" si="99"/>
        <v>0.8</v>
      </c>
      <c r="I1996" s="691"/>
      <c r="J1996" s="235"/>
      <c r="K1996" s="248"/>
      <c r="L1996" s="185"/>
      <c r="M1996" s="28"/>
      <c r="N1996" s="28"/>
      <c r="O1996" s="28"/>
      <c r="P1996" s="28"/>
      <c r="Q1996" s="28"/>
      <c r="R1996" s="28"/>
      <c r="S1996" s="28"/>
    </row>
    <row r="1997" spans="1:19" s="31" customFormat="1" ht="13.5" x14ac:dyDescent="0.3">
      <c r="A1997" s="600"/>
      <c r="B1997" s="605" t="s">
        <v>1258</v>
      </c>
      <c r="C1997" s="739"/>
      <c r="D1997" s="601">
        <v>1</v>
      </c>
      <c r="E1997" s="602">
        <v>1.9</v>
      </c>
      <c r="F1997" s="603"/>
      <c r="G1997" s="604"/>
      <c r="H1997" s="682">
        <f>IF(PRODUCT(D1997:G1997),PRODUCT(D1997:G1997),"")</f>
        <v>1.9</v>
      </c>
      <c r="I1997" s="826"/>
      <c r="J1997" s="235"/>
      <c r="K1997" s="235"/>
      <c r="L1997" s="185"/>
      <c r="M1997" s="28"/>
      <c r="N1997" s="28"/>
      <c r="O1997" s="28"/>
      <c r="P1997" s="28"/>
      <c r="Q1997" s="28"/>
      <c r="R1997" s="28"/>
      <c r="S1997" s="28"/>
    </row>
    <row r="1998" spans="1:19" s="31" customFormat="1" ht="13.5" x14ac:dyDescent="0.3">
      <c r="A1998" s="600"/>
      <c r="B1998" s="605"/>
      <c r="C1998" s="739"/>
      <c r="D1998" s="601"/>
      <c r="E1998" s="602"/>
      <c r="F1998" s="603"/>
      <c r="G1998" s="604"/>
      <c r="H1998" s="837"/>
      <c r="I1998" s="568"/>
      <c r="J1998" s="53"/>
      <c r="K1998" s="53"/>
      <c r="L1998" s="185"/>
      <c r="M1998" s="28"/>
      <c r="N1998" s="28"/>
      <c r="O1998" s="28"/>
      <c r="P1998" s="28"/>
      <c r="Q1998" s="28"/>
      <c r="R1998" s="28"/>
      <c r="S1998" s="28"/>
    </row>
    <row r="1999" spans="1:19" s="31" customFormat="1" ht="13.5" x14ac:dyDescent="0.3">
      <c r="A1999" s="789" t="s">
        <v>1272</v>
      </c>
      <c r="B1999" s="755" t="s">
        <v>649</v>
      </c>
      <c r="C1999" s="739" t="s">
        <v>112</v>
      </c>
      <c r="D1999" s="601"/>
      <c r="E1999" s="602"/>
      <c r="F1999" s="603"/>
      <c r="G1999" s="604"/>
      <c r="H1999" s="682"/>
      <c r="I1999" s="682">
        <f>SUM(H2000:H2010)</f>
        <v>22.400000000000002</v>
      </c>
      <c r="J1999" s="235"/>
      <c r="K1999" s="235"/>
      <c r="L1999" s="185"/>
      <c r="M1999" s="28"/>
      <c r="N1999" s="28"/>
      <c r="O1999" s="28"/>
      <c r="P1999" s="28"/>
      <c r="Q1999" s="28"/>
      <c r="R1999" s="28"/>
      <c r="S1999" s="28"/>
    </row>
    <row r="2000" spans="1:19" s="31" customFormat="1" ht="13.5" x14ac:dyDescent="0.3">
      <c r="A2000" s="600"/>
      <c r="B2000" s="605" t="s">
        <v>636</v>
      </c>
      <c r="C2000" s="739"/>
      <c r="D2000" s="601">
        <v>1</v>
      </c>
      <c r="E2000" s="602">
        <v>1.5</v>
      </c>
      <c r="F2000" s="603"/>
      <c r="G2000" s="604"/>
      <c r="H2000" s="682">
        <f t="shared" ref="H2000:H2009" si="100">IF(PRODUCT(D2000:G2000),PRODUCT(D2000:G2000),"")</f>
        <v>1.5</v>
      </c>
      <c r="I2000" s="691"/>
      <c r="J2000" s="235"/>
      <c r="K2000" s="248"/>
      <c r="L2000" s="185"/>
      <c r="M2000" s="28"/>
      <c r="N2000" s="28"/>
      <c r="O2000" s="28"/>
      <c r="P2000" s="28"/>
      <c r="Q2000" s="28"/>
      <c r="R2000" s="28"/>
      <c r="S2000" s="28"/>
    </row>
    <row r="2001" spans="1:19" s="31" customFormat="1" ht="13.5" x14ac:dyDescent="0.3">
      <c r="A2001" s="600"/>
      <c r="B2001" s="605" t="s">
        <v>637</v>
      </c>
      <c r="C2001" s="739"/>
      <c r="D2001" s="601">
        <v>1</v>
      </c>
      <c r="E2001" s="602">
        <v>0.6</v>
      </c>
      <c r="F2001" s="603"/>
      <c r="G2001" s="604"/>
      <c r="H2001" s="682">
        <f t="shared" si="100"/>
        <v>0.6</v>
      </c>
      <c r="I2001" s="691"/>
      <c r="J2001" s="235"/>
      <c r="K2001" s="248"/>
      <c r="L2001" s="185"/>
      <c r="M2001" s="28"/>
      <c r="N2001" s="28"/>
      <c r="O2001" s="28"/>
      <c r="P2001" s="28"/>
      <c r="Q2001" s="28"/>
      <c r="R2001" s="28"/>
      <c r="S2001" s="28"/>
    </row>
    <row r="2002" spans="1:19" s="31" customFormat="1" ht="13.5" x14ac:dyDescent="0.3">
      <c r="A2002" s="600"/>
      <c r="B2002" s="605" t="s">
        <v>650</v>
      </c>
      <c r="C2002" s="739"/>
      <c r="D2002" s="601">
        <v>1</v>
      </c>
      <c r="E2002" s="602">
        <v>1</v>
      </c>
      <c r="F2002" s="603"/>
      <c r="G2002" s="604"/>
      <c r="H2002" s="682">
        <f t="shared" si="100"/>
        <v>1</v>
      </c>
      <c r="I2002" s="691"/>
      <c r="J2002" s="235"/>
      <c r="K2002" s="248"/>
      <c r="L2002" s="185"/>
      <c r="M2002" s="28"/>
      <c r="N2002" s="28"/>
      <c r="O2002" s="28"/>
      <c r="P2002" s="28"/>
      <c r="Q2002" s="28"/>
      <c r="R2002" s="28"/>
      <c r="S2002" s="28"/>
    </row>
    <row r="2003" spans="1:19" s="31" customFormat="1" ht="13.5" x14ac:dyDescent="0.3">
      <c r="A2003" s="600"/>
      <c r="B2003" s="605" t="s">
        <v>1259</v>
      </c>
      <c r="C2003" s="739"/>
      <c r="D2003" s="601">
        <v>1</v>
      </c>
      <c r="E2003" s="602">
        <v>1</v>
      </c>
      <c r="F2003" s="603"/>
      <c r="G2003" s="604"/>
      <c r="H2003" s="682">
        <f t="shared" si="100"/>
        <v>1</v>
      </c>
      <c r="I2003" s="691"/>
      <c r="J2003" s="235"/>
      <c r="K2003" s="248"/>
      <c r="L2003" s="185"/>
      <c r="M2003" s="28"/>
      <c r="N2003" s="28"/>
      <c r="O2003" s="28"/>
      <c r="P2003" s="28"/>
      <c r="Q2003" s="28"/>
      <c r="R2003" s="28"/>
      <c r="S2003" s="28"/>
    </row>
    <row r="2004" spans="1:19" s="31" customFormat="1" ht="13.5" x14ac:dyDescent="0.3">
      <c r="A2004" s="600"/>
      <c r="B2004" s="605" t="s">
        <v>1260</v>
      </c>
      <c r="C2004" s="739"/>
      <c r="D2004" s="601">
        <v>1</v>
      </c>
      <c r="E2004" s="602">
        <v>1</v>
      </c>
      <c r="F2004" s="603"/>
      <c r="G2004" s="604"/>
      <c r="H2004" s="682">
        <f t="shared" si="100"/>
        <v>1</v>
      </c>
      <c r="I2004" s="691"/>
      <c r="J2004" s="235"/>
      <c r="K2004" s="248"/>
      <c r="L2004" s="185"/>
      <c r="M2004" s="28"/>
      <c r="N2004" s="28"/>
      <c r="O2004" s="28"/>
      <c r="P2004" s="28"/>
      <c r="Q2004" s="28"/>
      <c r="R2004" s="28"/>
      <c r="S2004" s="28"/>
    </row>
    <row r="2005" spans="1:19" s="31" customFormat="1" ht="13.5" x14ac:dyDescent="0.3">
      <c r="A2005" s="600"/>
      <c r="B2005" s="605" t="s">
        <v>615</v>
      </c>
      <c r="C2005" s="739"/>
      <c r="D2005" s="601">
        <v>1</v>
      </c>
      <c r="E2005" s="602">
        <v>2</v>
      </c>
      <c r="F2005" s="603"/>
      <c r="G2005" s="604"/>
      <c r="H2005" s="682">
        <f t="shared" si="100"/>
        <v>2</v>
      </c>
      <c r="I2005" s="691"/>
      <c r="J2005" s="235"/>
      <c r="K2005" s="248"/>
      <c r="L2005" s="185"/>
      <c r="M2005" s="28"/>
      <c r="N2005" s="28"/>
      <c r="O2005" s="28"/>
      <c r="P2005" s="28"/>
      <c r="Q2005" s="28"/>
      <c r="R2005" s="28"/>
      <c r="S2005" s="28"/>
    </row>
    <row r="2006" spans="1:19" s="31" customFormat="1" ht="13.5" x14ac:dyDescent="0.3">
      <c r="A2006" s="600"/>
      <c r="B2006" s="605" t="s">
        <v>1261</v>
      </c>
      <c r="C2006" s="739"/>
      <c r="D2006" s="601">
        <v>1</v>
      </c>
      <c r="E2006" s="602">
        <v>2.9</v>
      </c>
      <c r="F2006" s="603"/>
      <c r="G2006" s="604"/>
      <c r="H2006" s="682">
        <f t="shared" si="100"/>
        <v>2.9</v>
      </c>
      <c r="I2006" s="691"/>
      <c r="J2006" s="235"/>
      <c r="K2006" s="248"/>
      <c r="L2006" s="185"/>
      <c r="M2006" s="28"/>
      <c r="N2006" s="28"/>
      <c r="O2006" s="28"/>
      <c r="P2006" s="28"/>
      <c r="Q2006" s="28"/>
      <c r="R2006" s="28"/>
      <c r="S2006" s="28"/>
    </row>
    <row r="2007" spans="1:19" s="31" customFormat="1" ht="13.5" x14ac:dyDescent="0.3">
      <c r="A2007" s="600"/>
      <c r="B2007" s="605" t="s">
        <v>1262</v>
      </c>
      <c r="C2007" s="739"/>
      <c r="D2007" s="601">
        <v>1</v>
      </c>
      <c r="E2007" s="602">
        <v>4.8</v>
      </c>
      <c r="F2007" s="603"/>
      <c r="G2007" s="604"/>
      <c r="H2007" s="682">
        <f t="shared" si="100"/>
        <v>4.8</v>
      </c>
      <c r="I2007" s="691"/>
      <c r="J2007" s="235"/>
      <c r="K2007" s="248"/>
      <c r="L2007" s="185"/>
      <c r="M2007" s="28"/>
      <c r="N2007" s="28"/>
      <c r="O2007" s="28"/>
      <c r="P2007" s="28"/>
      <c r="Q2007" s="28"/>
      <c r="R2007" s="28"/>
      <c r="S2007" s="28"/>
    </row>
    <row r="2008" spans="1:19" s="768" customFormat="1" ht="13.5" x14ac:dyDescent="0.3">
      <c r="A2008" s="600"/>
      <c r="B2008" s="605" t="s">
        <v>622</v>
      </c>
      <c r="C2008" s="739"/>
      <c r="D2008" s="601">
        <v>1</v>
      </c>
      <c r="E2008" s="602">
        <v>1.8</v>
      </c>
      <c r="F2008" s="603"/>
      <c r="G2008" s="604"/>
      <c r="H2008" s="682">
        <f t="shared" si="100"/>
        <v>1.8</v>
      </c>
      <c r="I2008" s="691"/>
      <c r="J2008" s="773"/>
      <c r="K2008" s="615"/>
      <c r="L2008" s="566"/>
      <c r="M2008" s="767"/>
      <c r="N2008" s="767"/>
      <c r="O2008" s="767"/>
      <c r="P2008" s="767"/>
      <c r="Q2008" s="767"/>
      <c r="R2008" s="767"/>
      <c r="S2008" s="767"/>
    </row>
    <row r="2009" spans="1:19" s="31" customFormat="1" ht="13.5" x14ac:dyDescent="0.3">
      <c r="A2009" s="600"/>
      <c r="B2009" s="605" t="s">
        <v>1263</v>
      </c>
      <c r="C2009" s="739"/>
      <c r="D2009" s="601">
        <v>1</v>
      </c>
      <c r="E2009" s="602">
        <v>3.1</v>
      </c>
      <c r="F2009" s="603"/>
      <c r="G2009" s="604"/>
      <c r="H2009" s="682">
        <f t="shared" si="100"/>
        <v>3.1</v>
      </c>
      <c r="I2009" s="691"/>
      <c r="J2009" s="235"/>
      <c r="K2009" s="248"/>
      <c r="L2009" s="185"/>
      <c r="M2009" s="28"/>
      <c r="N2009" s="28"/>
      <c r="O2009" s="28"/>
      <c r="P2009" s="28"/>
      <c r="Q2009" s="28"/>
      <c r="R2009" s="28"/>
      <c r="S2009" s="28"/>
    </row>
    <row r="2010" spans="1:19" s="31" customFormat="1" ht="13.5" x14ac:dyDescent="0.3">
      <c r="A2010" s="600"/>
      <c r="B2010" s="605" t="s">
        <v>624</v>
      </c>
      <c r="C2010" s="739"/>
      <c r="D2010" s="601">
        <v>1</v>
      </c>
      <c r="E2010" s="602">
        <v>2.7</v>
      </c>
      <c r="F2010" s="603"/>
      <c r="G2010" s="604"/>
      <c r="H2010" s="682">
        <f>IF(PRODUCT(D2010:G2010),PRODUCT(D2010:G2010),"")</f>
        <v>2.7</v>
      </c>
      <c r="I2010" s="826"/>
      <c r="J2010" s="235"/>
      <c r="K2010" s="235"/>
      <c r="L2010" s="185"/>
      <c r="M2010" s="28"/>
      <c r="N2010" s="28"/>
      <c r="O2010" s="28"/>
      <c r="P2010" s="28"/>
      <c r="Q2010" s="28"/>
      <c r="R2010" s="28"/>
      <c r="S2010" s="28"/>
    </row>
    <row r="2011" spans="1:19" s="31" customFormat="1" ht="13.5" x14ac:dyDescent="0.3">
      <c r="A2011" s="600"/>
      <c r="B2011" s="605"/>
      <c r="C2011" s="739"/>
      <c r="D2011" s="601"/>
      <c r="E2011" s="602"/>
      <c r="F2011" s="603"/>
      <c r="G2011" s="604"/>
      <c r="H2011" s="837"/>
      <c r="I2011" s="568"/>
      <c r="J2011" s="53"/>
      <c r="K2011" s="53"/>
      <c r="L2011" s="185"/>
      <c r="M2011" s="28"/>
      <c r="N2011" s="28"/>
      <c r="O2011" s="28"/>
      <c r="P2011" s="28"/>
      <c r="Q2011" s="28"/>
      <c r="R2011" s="28"/>
      <c r="S2011" s="28"/>
    </row>
    <row r="2012" spans="1:19" s="31" customFormat="1" ht="13.5" x14ac:dyDescent="0.3">
      <c r="A2012" s="789" t="s">
        <v>1273</v>
      </c>
      <c r="B2012" s="755" t="s">
        <v>655</v>
      </c>
      <c r="C2012" s="739" t="s">
        <v>112</v>
      </c>
      <c r="D2012" s="601"/>
      <c r="E2012" s="602"/>
      <c r="F2012" s="603"/>
      <c r="G2012" s="604"/>
      <c r="H2012" s="682"/>
      <c r="I2012" s="682">
        <f>SUM(H2013:H2014)</f>
        <v>18.5</v>
      </c>
      <c r="J2012" s="235"/>
      <c r="K2012" s="235"/>
      <c r="L2012" s="185"/>
      <c r="M2012" s="28"/>
      <c r="N2012" s="28"/>
      <c r="O2012" s="28"/>
      <c r="P2012" s="28"/>
      <c r="Q2012" s="28"/>
      <c r="R2012" s="28"/>
      <c r="S2012" s="28"/>
    </row>
    <row r="2013" spans="1:19" s="31" customFormat="1" ht="13.5" x14ac:dyDescent="0.3">
      <c r="A2013" s="600"/>
      <c r="B2013" s="605" t="s">
        <v>1264</v>
      </c>
      <c r="C2013" s="739"/>
      <c r="D2013" s="601">
        <v>1</v>
      </c>
      <c r="E2013" s="602">
        <v>8.5</v>
      </c>
      <c r="F2013" s="603"/>
      <c r="G2013" s="604"/>
      <c r="H2013" s="682">
        <f t="shared" ref="H2013" si="101">IF(PRODUCT(D2013:G2013),PRODUCT(D2013:G2013),"")</f>
        <v>8.5</v>
      </c>
      <c r="I2013" s="691"/>
      <c r="J2013" s="235"/>
      <c r="K2013" s="248"/>
      <c r="L2013" s="185"/>
      <c r="M2013" s="28"/>
      <c r="N2013" s="28"/>
      <c r="O2013" s="28"/>
      <c r="P2013" s="28"/>
      <c r="Q2013" s="28"/>
      <c r="R2013" s="28"/>
      <c r="S2013" s="28"/>
    </row>
    <row r="2014" spans="1:19" s="31" customFormat="1" ht="13.5" x14ac:dyDescent="0.3">
      <c r="A2014" s="600"/>
      <c r="B2014" s="605" t="s">
        <v>646</v>
      </c>
      <c r="C2014" s="739"/>
      <c r="D2014" s="601">
        <v>1</v>
      </c>
      <c r="E2014" s="602">
        <v>10</v>
      </c>
      <c r="F2014" s="603"/>
      <c r="G2014" s="604"/>
      <c r="H2014" s="682">
        <f>IF(PRODUCT(D2014:G2014),PRODUCT(D2014:G2014),"")</f>
        <v>10</v>
      </c>
      <c r="I2014" s="826"/>
      <c r="J2014" s="235"/>
      <c r="K2014" s="235"/>
      <c r="L2014" s="185"/>
      <c r="M2014" s="28"/>
      <c r="N2014" s="28"/>
      <c r="O2014" s="28"/>
      <c r="P2014" s="28"/>
      <c r="Q2014" s="28"/>
      <c r="R2014" s="28"/>
      <c r="S2014" s="28"/>
    </row>
    <row r="2015" spans="1:19" s="31" customFormat="1" ht="13.5" x14ac:dyDescent="0.3">
      <c r="A2015" s="600"/>
      <c r="B2015" s="605"/>
      <c r="C2015" s="739"/>
      <c r="D2015" s="601"/>
      <c r="E2015" s="602"/>
      <c r="F2015" s="603"/>
      <c r="G2015" s="604"/>
      <c r="H2015" s="837"/>
      <c r="I2015" s="568"/>
      <c r="J2015" s="53"/>
      <c r="K2015" s="53"/>
      <c r="L2015" s="185"/>
      <c r="M2015" s="28"/>
      <c r="N2015" s="28"/>
      <c r="O2015" s="28"/>
      <c r="P2015" s="28"/>
      <c r="Q2015" s="28"/>
      <c r="R2015" s="28"/>
      <c r="S2015" s="28"/>
    </row>
    <row r="2016" spans="1:19" s="31" customFormat="1" ht="13.5" x14ac:dyDescent="0.3">
      <c r="A2016" s="728"/>
      <c r="B2016" s="726"/>
      <c r="C2016" s="739"/>
      <c r="D2016" s="769"/>
      <c r="E2016" s="769"/>
      <c r="F2016" s="769"/>
      <c r="G2016" s="769"/>
      <c r="H2016" s="771"/>
      <c r="I2016" s="771"/>
      <c r="J2016" s="253"/>
      <c r="K2016" s="253"/>
      <c r="L2016" s="185"/>
      <c r="M2016" s="28"/>
      <c r="N2016" s="28"/>
      <c r="O2016" s="28"/>
      <c r="P2016" s="28"/>
      <c r="Q2016" s="28"/>
      <c r="R2016" s="28"/>
      <c r="S2016" s="28"/>
    </row>
    <row r="2017" spans="1:19" s="31" customFormat="1" ht="148.5" x14ac:dyDescent="0.3">
      <c r="A2017" s="789" t="s">
        <v>1274</v>
      </c>
      <c r="B2017" s="755" t="s">
        <v>659</v>
      </c>
      <c r="C2017" s="739"/>
      <c r="D2017" s="601"/>
      <c r="E2017" s="602"/>
      <c r="F2017" s="603"/>
      <c r="G2017" s="604"/>
      <c r="H2017" s="682"/>
      <c r="I2017" s="691"/>
      <c r="J2017" s="235"/>
      <c r="K2017" s="248"/>
      <c r="L2017" s="185"/>
      <c r="M2017" s="28"/>
      <c r="N2017" s="28"/>
      <c r="O2017" s="28"/>
      <c r="P2017" s="28"/>
      <c r="Q2017" s="28"/>
      <c r="R2017" s="28"/>
      <c r="S2017" s="28"/>
    </row>
    <row r="2018" spans="1:19" s="31" customFormat="1" ht="13.5" x14ac:dyDescent="0.3">
      <c r="A2018" s="789" t="s">
        <v>1275</v>
      </c>
      <c r="B2018" s="755" t="s">
        <v>655</v>
      </c>
      <c r="C2018" s="739" t="s">
        <v>112</v>
      </c>
      <c r="D2018" s="601"/>
      <c r="E2018" s="602"/>
      <c r="F2018" s="603"/>
      <c r="G2018" s="603"/>
      <c r="H2018" s="682"/>
      <c r="I2018" s="682">
        <f>H2019</f>
        <v>35</v>
      </c>
      <c r="J2018" s="235"/>
      <c r="K2018" s="235"/>
      <c r="L2018" s="185"/>
      <c r="M2018" s="28"/>
      <c r="N2018" s="28"/>
      <c r="O2018" s="28"/>
      <c r="P2018" s="28"/>
      <c r="Q2018" s="28"/>
      <c r="R2018" s="28"/>
      <c r="S2018" s="28"/>
    </row>
    <row r="2019" spans="1:19" s="31" customFormat="1" ht="13.5" x14ac:dyDescent="0.3">
      <c r="A2019" s="600"/>
      <c r="B2019" s="605" t="s">
        <v>1266</v>
      </c>
      <c r="C2019" s="739"/>
      <c r="D2019" s="601">
        <v>1</v>
      </c>
      <c r="E2019" s="602">
        <v>35</v>
      </c>
      <c r="F2019" s="603"/>
      <c r="G2019" s="603"/>
      <c r="H2019" s="682">
        <f t="shared" ref="H2019" si="102">IF(PRODUCT(D2019:G2019),PRODUCT(D2019:G2019),"")</f>
        <v>35</v>
      </c>
      <c r="I2019" s="568"/>
      <c r="J2019" s="53"/>
      <c r="K2019" s="53"/>
      <c r="L2019" s="185"/>
      <c r="M2019" s="28"/>
      <c r="N2019" s="28"/>
      <c r="O2019" s="28"/>
      <c r="P2019" s="28"/>
      <c r="Q2019" s="28"/>
      <c r="R2019" s="28"/>
      <c r="S2019" s="28"/>
    </row>
    <row r="2020" spans="1:19" s="31" customFormat="1" ht="13.5" x14ac:dyDescent="0.3">
      <c r="A2020" s="728"/>
      <c r="B2020" s="726"/>
      <c r="C2020" s="739"/>
      <c r="D2020" s="769"/>
      <c r="E2020" s="769"/>
      <c r="F2020" s="769"/>
      <c r="G2020" s="769"/>
      <c r="H2020" s="771"/>
      <c r="I2020" s="771"/>
      <c r="J2020" s="253"/>
      <c r="K2020" s="253"/>
      <c r="L2020" s="185"/>
      <c r="M2020" s="28"/>
      <c r="N2020" s="28"/>
      <c r="O2020" s="28"/>
      <c r="P2020" s="28"/>
      <c r="Q2020" s="28"/>
      <c r="R2020" s="28"/>
      <c r="S2020" s="28"/>
    </row>
    <row r="2021" spans="1:19" s="31" customFormat="1" ht="40.5" x14ac:dyDescent="0.3">
      <c r="A2021" s="789" t="s">
        <v>1276</v>
      </c>
      <c r="B2021" s="755" t="s">
        <v>663</v>
      </c>
      <c r="C2021" s="739"/>
      <c r="D2021" s="812"/>
      <c r="E2021" s="812"/>
      <c r="F2021" s="788"/>
      <c r="G2021" s="788"/>
      <c r="H2021" s="813"/>
      <c r="I2021" s="813"/>
      <c r="J2021" s="235"/>
      <c r="K2021" s="235"/>
      <c r="L2021" s="185"/>
      <c r="M2021" s="28"/>
      <c r="N2021" s="28"/>
      <c r="O2021" s="28"/>
      <c r="P2021" s="28"/>
      <c r="Q2021" s="28"/>
      <c r="R2021" s="28"/>
      <c r="S2021" s="28"/>
    </row>
    <row r="2022" spans="1:19" s="31" customFormat="1" ht="13.5" x14ac:dyDescent="0.3">
      <c r="A2022" s="789" t="s">
        <v>1277</v>
      </c>
      <c r="B2022" s="755" t="s">
        <v>665</v>
      </c>
      <c r="C2022" s="739" t="s">
        <v>11</v>
      </c>
      <c r="D2022" s="812">
        <v>9</v>
      </c>
      <c r="E2022" s="815"/>
      <c r="F2022" s="788"/>
      <c r="G2022" s="815"/>
      <c r="H2022" s="523">
        <f>IF(PRODUCT(D2022:G2022),PRODUCT(D2022:G2022),"")</f>
        <v>9</v>
      </c>
      <c r="I2022" s="523">
        <f>IF(PRODUCT(E2022:H2022),PRODUCT(E2022:H2022),"")</f>
        <v>9</v>
      </c>
      <c r="J2022" s="235"/>
      <c r="K2022" s="235"/>
      <c r="L2022" s="185"/>
      <c r="M2022" s="28"/>
      <c r="N2022" s="28"/>
      <c r="O2022" s="28"/>
      <c r="P2022" s="28"/>
      <c r="Q2022" s="28"/>
      <c r="R2022" s="28"/>
      <c r="S2022" s="28"/>
    </row>
    <row r="2023" spans="1:19" s="31" customFormat="1" ht="13.5" x14ac:dyDescent="0.3">
      <c r="A2023" s="728"/>
      <c r="B2023" s="726"/>
      <c r="C2023" s="739"/>
      <c r="D2023" s="769"/>
      <c r="E2023" s="769"/>
      <c r="F2023" s="769"/>
      <c r="G2023" s="769"/>
      <c r="H2023" s="771"/>
      <c r="I2023" s="771"/>
      <c r="J2023" s="253"/>
      <c r="K2023" s="253"/>
      <c r="L2023" s="185"/>
      <c r="M2023" s="28"/>
      <c r="N2023" s="28"/>
      <c r="O2023" s="28"/>
      <c r="P2023" s="28"/>
      <c r="Q2023" s="28"/>
      <c r="R2023" s="28"/>
      <c r="S2023" s="28"/>
    </row>
    <row r="2024" spans="1:19" s="31" customFormat="1" ht="108" x14ac:dyDescent="0.3">
      <c r="A2024" s="789" t="s">
        <v>1278</v>
      </c>
      <c r="B2024" s="755" t="s">
        <v>667</v>
      </c>
      <c r="C2024" s="739" t="s">
        <v>11</v>
      </c>
      <c r="D2024" s="812">
        <v>1</v>
      </c>
      <c r="E2024" s="815"/>
      <c r="F2024" s="788"/>
      <c r="G2024" s="815"/>
      <c r="H2024" s="523">
        <f>IF(PRODUCT(D2024:G2024),PRODUCT(D2024:G2024),"")</f>
        <v>1</v>
      </c>
      <c r="I2024" s="523">
        <f>IF(PRODUCT(E2024:H2024),PRODUCT(E2024:H2024),"")</f>
        <v>1</v>
      </c>
      <c r="J2024" s="235"/>
      <c r="K2024" s="235"/>
      <c r="L2024" s="185"/>
      <c r="M2024" s="28"/>
      <c r="N2024" s="28"/>
      <c r="O2024" s="28"/>
      <c r="P2024" s="28"/>
      <c r="Q2024" s="28"/>
      <c r="R2024" s="28"/>
      <c r="S2024" s="28"/>
    </row>
    <row r="2025" spans="1:19" s="31" customFormat="1" ht="13.5" x14ac:dyDescent="0.3">
      <c r="A2025" s="728"/>
      <c r="B2025" s="726"/>
      <c r="C2025" s="739"/>
      <c r="D2025" s="769"/>
      <c r="E2025" s="769"/>
      <c r="F2025" s="769"/>
      <c r="G2025" s="769"/>
      <c r="H2025" s="771"/>
      <c r="I2025" s="771"/>
      <c r="J2025" s="253"/>
      <c r="K2025" s="253"/>
      <c r="L2025" s="185"/>
      <c r="M2025" s="28"/>
      <c r="N2025" s="28"/>
      <c r="O2025" s="28"/>
      <c r="P2025" s="28"/>
      <c r="Q2025" s="28"/>
      <c r="R2025" s="28"/>
      <c r="S2025" s="28"/>
    </row>
    <row r="2026" spans="1:19" s="31" customFormat="1" ht="13.5" x14ac:dyDescent="0.3">
      <c r="A2026" s="728"/>
      <c r="B2026" s="726"/>
      <c r="C2026" s="739"/>
      <c r="D2026" s="769"/>
      <c r="E2026" s="769"/>
      <c r="F2026" s="769"/>
      <c r="G2026" s="769"/>
      <c r="H2026" s="771"/>
      <c r="I2026" s="771"/>
      <c r="J2026" s="253"/>
      <c r="K2026" s="253"/>
      <c r="L2026" s="185"/>
      <c r="M2026" s="28"/>
      <c r="N2026" s="28"/>
      <c r="O2026" s="28"/>
      <c r="P2026" s="28"/>
      <c r="Q2026" s="28"/>
      <c r="R2026" s="28"/>
      <c r="S2026" s="28"/>
    </row>
    <row r="2027" spans="1:19" s="31" customFormat="1" ht="13.5" x14ac:dyDescent="0.3">
      <c r="A2027" s="728"/>
      <c r="B2027" s="726"/>
      <c r="C2027" s="739"/>
      <c r="D2027" s="769"/>
      <c r="E2027" s="769"/>
      <c r="F2027" s="769"/>
      <c r="G2027" s="769"/>
      <c r="H2027" s="771"/>
      <c r="I2027" s="771"/>
      <c r="J2027" s="253"/>
      <c r="K2027" s="253"/>
      <c r="L2027" s="185"/>
      <c r="M2027" s="28"/>
      <c r="N2027" s="28"/>
      <c r="O2027" s="28"/>
      <c r="P2027" s="28"/>
      <c r="Q2027" s="28"/>
      <c r="R2027" s="28"/>
      <c r="S2027" s="28"/>
    </row>
    <row r="2028" spans="1:19" s="31" customFormat="1" ht="13.5" x14ac:dyDescent="0.3">
      <c r="A2028" s="575" t="s">
        <v>654</v>
      </c>
      <c r="B2028" s="576" t="s">
        <v>668</v>
      </c>
      <c r="C2028" s="739"/>
      <c r="D2028" s="769"/>
      <c r="E2028" s="769"/>
      <c r="F2028" s="769"/>
      <c r="G2028" s="769"/>
      <c r="H2028" s="771"/>
      <c r="I2028" s="771"/>
      <c r="J2028" s="253"/>
      <c r="K2028" s="253"/>
      <c r="L2028" s="185"/>
      <c r="M2028" s="28"/>
      <c r="N2028" s="28"/>
      <c r="O2028" s="28"/>
      <c r="P2028" s="28"/>
      <c r="Q2028" s="28"/>
      <c r="R2028" s="28"/>
      <c r="S2028" s="28"/>
    </row>
    <row r="2029" spans="1:19" s="31" customFormat="1" ht="13.5" x14ac:dyDescent="0.3">
      <c r="A2029" s="770"/>
      <c r="B2029" s="495"/>
      <c r="C2029" s="519"/>
      <c r="D2029" s="465"/>
      <c r="E2029" s="465"/>
      <c r="F2029" s="465"/>
      <c r="G2029" s="465"/>
      <c r="H2029" s="771"/>
      <c r="I2029" s="506"/>
      <c r="J2029" s="273"/>
      <c r="K2029" s="273"/>
      <c r="L2029" s="155"/>
      <c r="M2029" s="28"/>
      <c r="N2029" s="28"/>
      <c r="O2029" s="28"/>
      <c r="P2029" s="28"/>
      <c r="Q2029" s="28"/>
      <c r="R2029" s="28"/>
      <c r="S2029" s="28"/>
    </row>
    <row r="2030" spans="1:19" s="31" customFormat="1" ht="121.5" x14ac:dyDescent="0.3">
      <c r="A2030" s="789" t="s">
        <v>1280</v>
      </c>
      <c r="B2030" s="755" t="s">
        <v>679</v>
      </c>
      <c r="C2030" s="736"/>
      <c r="D2030" s="810"/>
      <c r="E2030" s="817"/>
      <c r="F2030" s="795"/>
      <c r="G2030" s="817"/>
      <c r="H2030" s="743"/>
      <c r="I2030" s="743"/>
      <c r="J2030" s="235"/>
      <c r="K2030" s="248"/>
      <c r="L2030" s="184"/>
      <c r="M2030" s="28"/>
      <c r="N2030" s="28"/>
      <c r="O2030" s="28"/>
      <c r="P2030" s="28"/>
      <c r="Q2030" s="28"/>
      <c r="R2030" s="28"/>
      <c r="S2030" s="28"/>
    </row>
    <row r="2031" spans="1:19" s="31" customFormat="1" ht="13.5" x14ac:dyDescent="0.3">
      <c r="A2031" s="789" t="s">
        <v>1281</v>
      </c>
      <c r="B2031" s="755" t="s">
        <v>549</v>
      </c>
      <c r="C2031" s="739" t="s">
        <v>112</v>
      </c>
      <c r="D2031" s="601"/>
      <c r="E2031" s="602"/>
      <c r="F2031" s="603"/>
      <c r="G2031" s="603"/>
      <c r="H2031" s="682"/>
      <c r="I2031" s="682">
        <f>H2032</f>
        <v>6.3</v>
      </c>
      <c r="J2031" s="235"/>
      <c r="K2031" s="235"/>
      <c r="L2031" s="184"/>
      <c r="M2031" s="28"/>
      <c r="N2031" s="28"/>
      <c r="O2031" s="28"/>
      <c r="P2031" s="28"/>
      <c r="Q2031" s="28"/>
      <c r="R2031" s="28"/>
      <c r="S2031" s="28"/>
    </row>
    <row r="2032" spans="1:19" s="31" customFormat="1" ht="13.5" x14ac:dyDescent="0.3">
      <c r="A2032" s="789"/>
      <c r="B2032" s="605" t="s">
        <v>605</v>
      </c>
      <c r="C2032" s="739"/>
      <c r="D2032" s="601">
        <v>1</v>
      </c>
      <c r="E2032" s="602">
        <v>6.3</v>
      </c>
      <c r="F2032" s="603"/>
      <c r="G2032" s="603"/>
      <c r="H2032" s="682">
        <f t="shared" ref="H2032" si="103">IF(PRODUCT(D2032:G2032),PRODUCT(D2032:G2032),"")</f>
        <v>6.3</v>
      </c>
      <c r="I2032" s="568"/>
      <c r="J2032" s="53"/>
      <c r="K2032" s="53"/>
      <c r="L2032" s="184"/>
      <c r="M2032" s="28"/>
      <c r="N2032" s="28"/>
      <c r="O2032" s="28"/>
      <c r="P2032" s="28"/>
      <c r="Q2032" s="28"/>
      <c r="R2032" s="28"/>
      <c r="S2032" s="28"/>
    </row>
    <row r="2033" spans="1:19" s="31" customFormat="1" ht="13.5" x14ac:dyDescent="0.3">
      <c r="A2033" s="770"/>
      <c r="B2033" s="495"/>
      <c r="C2033" s="519"/>
      <c r="D2033" s="465"/>
      <c r="E2033" s="465"/>
      <c r="F2033" s="465"/>
      <c r="G2033" s="465"/>
      <c r="H2033" s="771"/>
      <c r="I2033" s="506"/>
      <c r="J2033" s="253"/>
      <c r="K2033" s="253"/>
      <c r="L2033" s="184"/>
      <c r="M2033" s="28"/>
      <c r="N2033" s="28"/>
      <c r="O2033" s="28"/>
      <c r="P2033" s="28"/>
      <c r="Q2033" s="28"/>
      <c r="R2033" s="28"/>
      <c r="S2033" s="28"/>
    </row>
    <row r="2034" spans="1:19" s="31" customFormat="1" ht="148.5" x14ac:dyDescent="0.3">
      <c r="A2034" s="789" t="s">
        <v>1282</v>
      </c>
      <c r="B2034" s="755" t="s">
        <v>659</v>
      </c>
      <c r="C2034" s="804"/>
      <c r="D2034" s="838"/>
      <c r="E2034" s="804"/>
      <c r="F2034" s="839"/>
      <c r="G2034" s="839"/>
      <c r="H2034" s="840"/>
      <c r="I2034" s="841"/>
      <c r="J2034" s="235"/>
      <c r="K2034" s="345"/>
      <c r="L2034" s="184"/>
      <c r="M2034" s="28"/>
      <c r="N2034" s="28"/>
      <c r="O2034" s="28"/>
      <c r="P2034" s="28"/>
      <c r="Q2034" s="28"/>
      <c r="R2034" s="28"/>
      <c r="S2034" s="28"/>
    </row>
    <row r="2035" spans="1:19" s="31" customFormat="1" ht="13.5" x14ac:dyDescent="0.3">
      <c r="A2035" s="789" t="s">
        <v>1283</v>
      </c>
      <c r="B2035" s="755" t="s">
        <v>680</v>
      </c>
      <c r="C2035" s="739" t="s">
        <v>112</v>
      </c>
      <c r="D2035" s="601"/>
      <c r="E2035" s="602"/>
      <c r="F2035" s="603"/>
      <c r="G2035" s="603"/>
      <c r="H2035" s="682"/>
      <c r="I2035" s="682">
        <f>SUM(H2036:H2038)</f>
        <v>11.5</v>
      </c>
      <c r="J2035" s="235"/>
      <c r="K2035" s="235"/>
      <c r="L2035" s="184"/>
      <c r="M2035" s="28"/>
      <c r="N2035" s="28"/>
      <c r="O2035" s="28"/>
      <c r="P2035" s="28"/>
      <c r="Q2035" s="28"/>
      <c r="R2035" s="28"/>
      <c r="S2035" s="28"/>
    </row>
    <row r="2036" spans="1:19" s="31" customFormat="1" ht="13.5" x14ac:dyDescent="0.3">
      <c r="A2036" s="789"/>
      <c r="B2036" s="605" t="s">
        <v>3747</v>
      </c>
      <c r="C2036" s="739"/>
      <c r="D2036" s="601">
        <v>1</v>
      </c>
      <c r="E2036" s="602">
        <v>0.6</v>
      </c>
      <c r="F2036" s="603"/>
      <c r="G2036" s="603"/>
      <c r="H2036" s="682">
        <f t="shared" ref="H2036:H2038" si="104">IF(PRODUCT(D2036:G2036),PRODUCT(D2036:G2036),"")</f>
        <v>0.6</v>
      </c>
      <c r="I2036" s="568"/>
      <c r="J2036" s="53"/>
      <c r="K2036" s="53"/>
      <c r="L2036" s="184"/>
      <c r="M2036" s="28"/>
      <c r="N2036" s="28"/>
      <c r="O2036" s="28"/>
      <c r="P2036" s="28"/>
      <c r="Q2036" s="28"/>
      <c r="R2036" s="28"/>
      <c r="S2036" s="28"/>
    </row>
    <row r="2037" spans="1:19" s="768" customFormat="1" ht="13.5" x14ac:dyDescent="0.3">
      <c r="A2037" s="789"/>
      <c r="B2037" s="605" t="s">
        <v>1249</v>
      </c>
      <c r="C2037" s="739"/>
      <c r="D2037" s="601">
        <v>1</v>
      </c>
      <c r="E2037" s="602">
        <v>5.2</v>
      </c>
      <c r="F2037" s="603"/>
      <c r="G2037" s="603"/>
      <c r="H2037" s="682">
        <f t="shared" si="104"/>
        <v>5.2</v>
      </c>
      <c r="I2037" s="568"/>
      <c r="J2037" s="462"/>
      <c r="K2037" s="462"/>
      <c r="L2037" s="565"/>
      <c r="M2037" s="767"/>
      <c r="N2037" s="767"/>
      <c r="O2037" s="767"/>
      <c r="P2037" s="767"/>
      <c r="Q2037" s="767"/>
      <c r="R2037" s="767"/>
      <c r="S2037" s="767"/>
    </row>
    <row r="2038" spans="1:19" s="768" customFormat="1" ht="13.5" x14ac:dyDescent="0.3">
      <c r="A2038" s="789"/>
      <c r="B2038" s="605" t="s">
        <v>606</v>
      </c>
      <c r="C2038" s="739"/>
      <c r="D2038" s="601">
        <v>1</v>
      </c>
      <c r="E2038" s="602">
        <v>5.7</v>
      </c>
      <c r="F2038" s="603"/>
      <c r="G2038" s="603"/>
      <c r="H2038" s="682">
        <f t="shared" si="104"/>
        <v>5.7</v>
      </c>
      <c r="I2038" s="568"/>
      <c r="J2038" s="462"/>
      <c r="K2038" s="462"/>
      <c r="L2038" s="565"/>
      <c r="M2038" s="767"/>
      <c r="N2038" s="767"/>
      <c r="O2038" s="767"/>
      <c r="P2038" s="767"/>
      <c r="Q2038" s="767"/>
      <c r="R2038" s="767"/>
      <c r="S2038" s="767"/>
    </row>
    <row r="2039" spans="1:19" s="31" customFormat="1" ht="13.5" x14ac:dyDescent="0.3">
      <c r="A2039" s="770"/>
      <c r="B2039" s="495"/>
      <c r="C2039" s="519"/>
      <c r="D2039" s="465"/>
      <c r="E2039" s="465"/>
      <c r="F2039" s="465"/>
      <c r="G2039" s="465"/>
      <c r="H2039" s="771"/>
      <c r="I2039" s="506"/>
      <c r="J2039" s="273"/>
      <c r="K2039" s="273"/>
      <c r="L2039" s="155"/>
      <c r="M2039" s="28"/>
      <c r="N2039" s="28"/>
      <c r="O2039" s="28"/>
      <c r="P2039" s="28"/>
      <c r="Q2039" s="28"/>
      <c r="R2039" s="28"/>
      <c r="S2039" s="28"/>
    </row>
    <row r="2040" spans="1:19" s="717" customFormat="1" ht="67.5" x14ac:dyDescent="0.3">
      <c r="A2040" s="728" t="s">
        <v>3734</v>
      </c>
      <c r="B2040" s="755" t="s">
        <v>3081</v>
      </c>
      <c r="C2040" s="739" t="s">
        <v>11</v>
      </c>
      <c r="D2040" s="796"/>
      <c r="E2040" s="800"/>
      <c r="F2040" s="797"/>
      <c r="G2040" s="797"/>
      <c r="H2040" s="794"/>
      <c r="I2040" s="771">
        <f>H2041</f>
        <v>1</v>
      </c>
      <c r="J2040" s="760"/>
      <c r="K2040" s="760"/>
      <c r="L2040" s="757"/>
      <c r="M2040" s="716"/>
      <c r="N2040" s="716"/>
      <c r="O2040" s="716"/>
      <c r="P2040" s="716"/>
      <c r="Q2040" s="716"/>
      <c r="R2040" s="716"/>
      <c r="S2040" s="716"/>
    </row>
    <row r="2041" spans="1:19" s="717" customFormat="1" ht="13.5" x14ac:dyDescent="0.3">
      <c r="A2041" s="728"/>
      <c r="B2041" s="755"/>
      <c r="C2041" s="739"/>
      <c r="D2041" s="796">
        <v>1</v>
      </c>
      <c r="E2041" s="800"/>
      <c r="F2041" s="797"/>
      <c r="G2041" s="797"/>
      <c r="H2041" s="794">
        <f t="shared" ref="H2041" si="105">IF(PRODUCT(D2041:G2041),PRODUCT(D2041:G2041),"")</f>
        <v>1</v>
      </c>
      <c r="I2041" s="788"/>
      <c r="J2041" s="760"/>
      <c r="K2041" s="760"/>
      <c r="L2041" s="757"/>
      <c r="M2041" s="716"/>
      <c r="N2041" s="716"/>
      <c r="O2041" s="716"/>
      <c r="P2041" s="716"/>
      <c r="Q2041" s="716"/>
      <c r="R2041" s="716"/>
      <c r="S2041" s="716"/>
    </row>
    <row r="2042" spans="1:19" s="31" customFormat="1" ht="13.5" x14ac:dyDescent="0.3">
      <c r="A2042" s="116"/>
      <c r="B2042" s="109"/>
      <c r="C2042" s="133"/>
      <c r="D2042" s="77"/>
      <c r="E2042" s="77"/>
      <c r="F2042" s="77"/>
      <c r="G2042" s="77"/>
      <c r="H2042" s="124"/>
      <c r="I2042" s="120"/>
      <c r="J2042" s="273"/>
      <c r="K2042" s="273"/>
      <c r="L2042" s="185"/>
      <c r="M2042" s="28"/>
      <c r="N2042" s="28"/>
      <c r="O2042" s="28"/>
      <c r="P2042" s="28"/>
      <c r="Q2042" s="28"/>
      <c r="R2042" s="28"/>
      <c r="S2042" s="28"/>
    </row>
    <row r="2043" spans="1:19" s="31" customFormat="1" ht="13.5" x14ac:dyDescent="0.3">
      <c r="A2043" s="116"/>
      <c r="B2043" s="109"/>
      <c r="C2043" s="133"/>
      <c r="D2043" s="77"/>
      <c r="E2043" s="77"/>
      <c r="F2043" s="77"/>
      <c r="G2043" s="77"/>
      <c r="H2043" s="124"/>
      <c r="I2043" s="120"/>
      <c r="J2043" s="273"/>
      <c r="K2043" s="273"/>
      <c r="L2043" s="155"/>
      <c r="M2043" s="28"/>
      <c r="N2043" s="28"/>
      <c r="O2043" s="28"/>
      <c r="P2043" s="28"/>
      <c r="Q2043" s="28"/>
      <c r="R2043" s="28"/>
      <c r="S2043" s="28"/>
    </row>
    <row r="2044" spans="1:19" s="31" customFormat="1" ht="13.5" x14ac:dyDescent="0.3">
      <c r="A2044" s="88" t="s">
        <v>658</v>
      </c>
      <c r="B2044" s="89" t="s">
        <v>686</v>
      </c>
      <c r="C2044" s="90"/>
      <c r="D2044" s="226"/>
      <c r="E2044" s="226"/>
      <c r="F2044" s="226"/>
      <c r="G2044" s="226"/>
      <c r="H2044" s="325" t="str">
        <f>IF(PRODUCT(D2044:G2044),PRODUCT(D2044:G2044),"")</f>
        <v/>
      </c>
      <c r="I2044" s="226"/>
      <c r="J2044" s="267"/>
      <c r="K2044" s="267"/>
      <c r="L2044" s="149"/>
      <c r="M2044" s="28"/>
      <c r="N2044" s="28"/>
      <c r="O2044" s="28"/>
      <c r="P2044" s="28"/>
      <c r="Q2044" s="28"/>
      <c r="R2044" s="28"/>
      <c r="S2044" s="28"/>
    </row>
    <row r="2045" spans="1:19" s="31" customFormat="1" ht="13.5" x14ac:dyDescent="0.3">
      <c r="A2045" s="129"/>
      <c r="B2045" s="122"/>
      <c r="C2045" s="130"/>
      <c r="D2045" s="106"/>
      <c r="E2045" s="106"/>
      <c r="F2045" s="106"/>
      <c r="G2045" s="106"/>
      <c r="H2045" s="124"/>
      <c r="I2045" s="124"/>
      <c r="J2045" s="273"/>
      <c r="K2045" s="273"/>
      <c r="L2045" s="167"/>
      <c r="M2045" s="28"/>
      <c r="N2045" s="28"/>
      <c r="O2045" s="28"/>
      <c r="P2045" s="28"/>
      <c r="Q2045" s="28"/>
      <c r="R2045" s="28"/>
      <c r="S2045" s="28"/>
    </row>
    <row r="2046" spans="1:19" s="31" customFormat="1" ht="67.5" x14ac:dyDescent="0.3">
      <c r="A2046" s="46" t="s">
        <v>660</v>
      </c>
      <c r="B2046" s="210" t="s">
        <v>687</v>
      </c>
      <c r="C2046" s="76" t="s">
        <v>11</v>
      </c>
      <c r="D2046" s="35">
        <v>2</v>
      </c>
      <c r="E2046" s="15"/>
      <c r="H2046" s="332"/>
      <c r="I2046" s="29">
        <f t="shared" ref="I2046:I2055" si="106">D2046</f>
        <v>2</v>
      </c>
      <c r="J2046" s="21"/>
      <c r="K2046" s="273"/>
      <c r="L2046" s="252"/>
      <c r="M2046" s="28"/>
      <c r="N2046" s="28"/>
      <c r="O2046" s="28"/>
      <c r="P2046" s="28"/>
      <c r="Q2046" s="28"/>
      <c r="R2046" s="28"/>
      <c r="S2046" s="28"/>
    </row>
    <row r="2047" spans="1:19" s="31" customFormat="1" ht="13.5" x14ac:dyDescent="0.3">
      <c r="A2047" s="46"/>
      <c r="B2047" s="210"/>
      <c r="C2047" s="76"/>
      <c r="D2047" s="35"/>
      <c r="E2047" s="15"/>
      <c r="H2047" s="332"/>
      <c r="I2047" s="29">
        <f t="shared" si="106"/>
        <v>0</v>
      </c>
      <c r="J2047" s="21"/>
      <c r="K2047" s="273"/>
      <c r="L2047" s="252"/>
      <c r="M2047" s="28"/>
      <c r="N2047" s="28"/>
      <c r="O2047" s="28"/>
      <c r="P2047" s="28"/>
      <c r="Q2047" s="28"/>
      <c r="R2047" s="28"/>
      <c r="S2047" s="28"/>
    </row>
    <row r="2048" spans="1:19" s="31" customFormat="1" ht="67.5" x14ac:dyDescent="0.3">
      <c r="A2048" s="46" t="s">
        <v>1265</v>
      </c>
      <c r="B2048" s="210" t="s">
        <v>688</v>
      </c>
      <c r="C2048" s="76" t="s">
        <v>11</v>
      </c>
      <c r="D2048" s="35">
        <v>1</v>
      </c>
      <c r="E2048" s="15"/>
      <c r="H2048" s="332"/>
      <c r="I2048" s="29">
        <f t="shared" si="106"/>
        <v>1</v>
      </c>
      <c r="J2048" s="21"/>
      <c r="K2048" s="273"/>
      <c r="L2048" s="252"/>
      <c r="M2048" s="28"/>
      <c r="N2048" s="28"/>
      <c r="O2048" s="28"/>
      <c r="P2048" s="28"/>
      <c r="Q2048" s="28"/>
      <c r="R2048" s="28"/>
      <c r="S2048" s="28"/>
    </row>
    <row r="2049" spans="1:19" s="31" customFormat="1" ht="13.5" x14ac:dyDescent="0.3">
      <c r="A2049" s="46"/>
      <c r="B2049" s="210"/>
      <c r="C2049" s="76"/>
      <c r="D2049" s="35"/>
      <c r="E2049" s="15"/>
      <c r="H2049" s="332"/>
      <c r="I2049" s="29">
        <f t="shared" si="106"/>
        <v>0</v>
      </c>
      <c r="J2049" s="21"/>
      <c r="K2049" s="273"/>
      <c r="L2049" s="252"/>
      <c r="M2049" s="28"/>
      <c r="N2049" s="28"/>
      <c r="O2049" s="28"/>
      <c r="P2049" s="28"/>
      <c r="Q2049" s="28"/>
      <c r="R2049" s="28"/>
      <c r="S2049" s="28"/>
    </row>
    <row r="2050" spans="1:19" s="31" customFormat="1" ht="67.5" x14ac:dyDescent="0.3">
      <c r="A2050" s="46" t="s">
        <v>1284</v>
      </c>
      <c r="B2050" s="210" t="s">
        <v>689</v>
      </c>
      <c r="C2050" s="76" t="s">
        <v>11</v>
      </c>
      <c r="D2050" s="131">
        <v>2</v>
      </c>
      <c r="E2050" s="15"/>
      <c r="H2050" s="332"/>
      <c r="I2050" s="29">
        <f t="shared" si="106"/>
        <v>2</v>
      </c>
      <c r="J2050" s="21"/>
      <c r="K2050" s="273"/>
      <c r="L2050" s="252"/>
      <c r="M2050" s="28"/>
      <c r="N2050" s="28"/>
      <c r="O2050" s="28"/>
      <c r="P2050" s="28"/>
      <c r="Q2050" s="28"/>
      <c r="R2050" s="28"/>
      <c r="S2050" s="28"/>
    </row>
    <row r="2051" spans="1:19" s="31" customFormat="1" ht="13.5" x14ac:dyDescent="0.3">
      <c r="A2051" s="97"/>
      <c r="B2051" s="210"/>
      <c r="C2051" s="76"/>
      <c r="D2051" s="35"/>
      <c r="E2051" s="15"/>
      <c r="H2051" s="332"/>
      <c r="I2051" s="29">
        <f t="shared" si="106"/>
        <v>0</v>
      </c>
      <c r="J2051" s="21"/>
      <c r="K2051" s="273"/>
      <c r="L2051" s="252"/>
      <c r="M2051" s="28"/>
      <c r="N2051" s="28"/>
      <c r="O2051" s="28"/>
      <c r="P2051" s="28"/>
      <c r="Q2051" s="28"/>
      <c r="R2051" s="28"/>
      <c r="S2051" s="28"/>
    </row>
    <row r="2052" spans="1:19" s="31" customFormat="1" ht="67.5" x14ac:dyDescent="0.3">
      <c r="A2052" s="46" t="s">
        <v>1285</v>
      </c>
      <c r="B2052" s="210" t="s">
        <v>690</v>
      </c>
      <c r="C2052" s="76" t="s">
        <v>11</v>
      </c>
      <c r="D2052" s="35">
        <v>37</v>
      </c>
      <c r="E2052" s="15"/>
      <c r="H2052" s="332"/>
      <c r="I2052" s="29">
        <f t="shared" si="106"/>
        <v>37</v>
      </c>
      <c r="J2052" s="21"/>
      <c r="K2052" s="273"/>
      <c r="L2052" s="252"/>
      <c r="M2052" s="28"/>
      <c r="N2052" s="28"/>
      <c r="O2052" s="28"/>
      <c r="P2052" s="28"/>
      <c r="Q2052" s="28"/>
      <c r="R2052" s="28"/>
      <c r="S2052" s="28"/>
    </row>
    <row r="2053" spans="1:19" s="31" customFormat="1" ht="13.5" x14ac:dyDescent="0.3">
      <c r="A2053" s="46"/>
      <c r="C2053" s="15"/>
      <c r="D2053" s="35"/>
      <c r="E2053" s="15"/>
      <c r="H2053" s="332"/>
      <c r="I2053" s="29">
        <f t="shared" si="106"/>
        <v>0</v>
      </c>
      <c r="J2053" s="21"/>
      <c r="K2053" s="273"/>
      <c r="L2053" s="252"/>
      <c r="M2053" s="28"/>
      <c r="N2053" s="28"/>
      <c r="O2053" s="28"/>
      <c r="P2053" s="28"/>
      <c r="Q2053" s="28"/>
      <c r="R2053" s="28"/>
      <c r="S2053" s="28"/>
    </row>
    <row r="2054" spans="1:19" s="31" customFormat="1" ht="67.5" x14ac:dyDescent="0.3">
      <c r="A2054" s="46" t="s">
        <v>1286</v>
      </c>
      <c r="B2054" s="210" t="s">
        <v>691</v>
      </c>
      <c r="C2054" s="15"/>
      <c r="D2054" s="35"/>
      <c r="E2054" s="15"/>
      <c r="H2054" s="332"/>
      <c r="I2054" s="29">
        <f t="shared" si="106"/>
        <v>0</v>
      </c>
      <c r="J2054" s="21"/>
      <c r="K2054" s="273"/>
      <c r="L2054" s="252"/>
      <c r="M2054" s="28"/>
      <c r="N2054" s="28"/>
      <c r="O2054" s="28"/>
      <c r="P2054" s="28"/>
      <c r="Q2054" s="28"/>
      <c r="R2054" s="28"/>
      <c r="S2054" s="28"/>
    </row>
    <row r="2055" spans="1:19" s="31" customFormat="1" ht="13.5" x14ac:dyDescent="0.3">
      <c r="A2055" s="46" t="s">
        <v>1287</v>
      </c>
      <c r="B2055" s="210" t="s">
        <v>692</v>
      </c>
      <c r="C2055" s="15" t="s">
        <v>11</v>
      </c>
      <c r="D2055" s="35">
        <v>1</v>
      </c>
      <c r="E2055" s="15"/>
      <c r="H2055" s="332"/>
      <c r="I2055" s="29">
        <f t="shared" si="106"/>
        <v>1</v>
      </c>
      <c r="J2055" s="21"/>
      <c r="K2055" s="273"/>
      <c r="L2055" s="252"/>
      <c r="M2055" s="28"/>
      <c r="N2055" s="28"/>
      <c r="O2055" s="28"/>
      <c r="P2055" s="28"/>
      <c r="Q2055" s="28"/>
      <c r="R2055" s="28"/>
      <c r="S2055" s="28"/>
    </row>
    <row r="2056" spans="1:19" s="31" customFormat="1" ht="13.5" x14ac:dyDescent="0.3">
      <c r="A2056" s="46"/>
      <c r="B2056" s="210"/>
      <c r="C2056" s="15"/>
      <c r="D2056" s="35"/>
      <c r="E2056" s="15"/>
      <c r="H2056" s="332"/>
      <c r="I2056" s="29"/>
      <c r="J2056" s="21"/>
      <c r="K2056" s="273"/>
      <c r="L2056" s="185"/>
      <c r="M2056" s="28"/>
      <c r="N2056" s="28"/>
      <c r="O2056" s="28"/>
      <c r="P2056" s="28"/>
      <c r="Q2056" s="28"/>
      <c r="R2056" s="28"/>
      <c r="S2056" s="28"/>
    </row>
    <row r="2057" spans="1:19" s="31" customFormat="1" ht="13.5" x14ac:dyDescent="0.3">
      <c r="A2057" s="129"/>
      <c r="B2057" s="122"/>
      <c r="C2057" s="130"/>
      <c r="D2057" s="106"/>
      <c r="E2057" s="106"/>
      <c r="F2057" s="106"/>
      <c r="G2057" s="106"/>
      <c r="H2057" s="124"/>
      <c r="I2057" s="124"/>
      <c r="J2057" s="273"/>
      <c r="K2057" s="273"/>
      <c r="L2057" s="167"/>
      <c r="M2057" s="28"/>
      <c r="N2057" s="28"/>
      <c r="O2057" s="28"/>
      <c r="P2057" s="28"/>
      <c r="Q2057" s="28"/>
      <c r="R2057" s="28"/>
      <c r="S2057" s="28"/>
    </row>
    <row r="2058" spans="1:19" s="31" customFormat="1" ht="13.5" x14ac:dyDescent="0.3">
      <c r="A2058" s="88" t="s">
        <v>662</v>
      </c>
      <c r="B2058" s="89" t="s">
        <v>694</v>
      </c>
      <c r="C2058" s="90"/>
      <c r="D2058" s="226"/>
      <c r="E2058" s="226"/>
      <c r="F2058" s="226"/>
      <c r="G2058" s="226"/>
      <c r="H2058" s="325" t="str">
        <f>IF(PRODUCT(D2058:G2058),PRODUCT(D2058:G2058),"")</f>
        <v/>
      </c>
      <c r="I2058" s="226"/>
      <c r="J2058" s="267"/>
      <c r="K2058" s="267"/>
      <c r="L2058" s="149"/>
      <c r="M2058" s="28"/>
      <c r="N2058" s="28"/>
      <c r="O2058" s="28"/>
      <c r="P2058" s="28"/>
      <c r="Q2058" s="28"/>
      <c r="R2058" s="28"/>
      <c r="S2058" s="28"/>
    </row>
    <row r="2059" spans="1:19" s="31" customFormat="1" ht="13.5" x14ac:dyDescent="0.3">
      <c r="A2059" s="129"/>
      <c r="B2059" s="122"/>
      <c r="C2059" s="130"/>
      <c r="D2059" s="106"/>
      <c r="E2059" s="106"/>
      <c r="F2059" s="106"/>
      <c r="G2059" s="106"/>
      <c r="H2059" s="124"/>
      <c r="I2059" s="124"/>
      <c r="J2059" s="273"/>
      <c r="K2059" s="273"/>
      <c r="L2059" s="167"/>
      <c r="M2059" s="28"/>
      <c r="N2059" s="28"/>
      <c r="O2059" s="28"/>
      <c r="P2059" s="28"/>
      <c r="Q2059" s="28"/>
      <c r="R2059" s="28"/>
      <c r="S2059" s="28"/>
    </row>
    <row r="2060" spans="1:19" s="31" customFormat="1" ht="27" x14ac:dyDescent="0.3">
      <c r="A2060" s="129" t="s">
        <v>664</v>
      </c>
      <c r="B2060" s="213" t="s">
        <v>739</v>
      </c>
      <c r="C2060" s="130"/>
      <c r="D2060" s="106"/>
      <c r="E2060" s="106"/>
      <c r="F2060" s="106"/>
      <c r="G2060" s="106"/>
      <c r="H2060" s="124"/>
      <c r="I2060" s="124"/>
      <c r="J2060" s="273"/>
      <c r="K2060" s="273"/>
      <c r="L2060" s="167"/>
      <c r="M2060" s="28"/>
      <c r="N2060" s="28"/>
      <c r="O2060" s="28"/>
      <c r="P2060" s="28"/>
      <c r="Q2060" s="28"/>
      <c r="R2060" s="28"/>
      <c r="S2060" s="28"/>
    </row>
    <row r="2061" spans="1:19" s="31" customFormat="1" ht="13.5" x14ac:dyDescent="0.3">
      <c r="A2061" s="129"/>
      <c r="B2061" s="122"/>
      <c r="C2061" s="130"/>
      <c r="D2061" s="106"/>
      <c r="E2061" s="106"/>
      <c r="F2061" s="106"/>
      <c r="G2061" s="106"/>
      <c r="H2061" s="124"/>
      <c r="I2061" s="124"/>
      <c r="J2061" s="273"/>
      <c r="K2061" s="273"/>
      <c r="L2061" s="167"/>
      <c r="M2061" s="28"/>
      <c r="N2061" s="28"/>
      <c r="O2061" s="28"/>
      <c r="P2061" s="28"/>
      <c r="Q2061" s="28"/>
      <c r="R2061" s="28"/>
      <c r="S2061" s="28"/>
    </row>
    <row r="2062" spans="1:19" s="31" customFormat="1" ht="13.5" x14ac:dyDescent="0.3">
      <c r="A2062" s="129"/>
      <c r="B2062" s="214" t="s">
        <v>695</v>
      </c>
      <c r="C2062" s="130"/>
      <c r="D2062" s="106"/>
      <c r="E2062" s="106"/>
      <c r="F2062" s="106"/>
      <c r="G2062" s="106"/>
      <c r="H2062" s="124"/>
      <c r="I2062" s="124"/>
      <c r="J2062" s="273"/>
      <c r="K2062" s="273"/>
      <c r="L2062" s="167"/>
      <c r="M2062" s="28"/>
      <c r="N2062" s="28"/>
      <c r="O2062" s="28"/>
      <c r="P2062" s="28"/>
      <c r="Q2062" s="28"/>
      <c r="R2062" s="28"/>
      <c r="S2062" s="28"/>
    </row>
    <row r="2063" spans="1:19" s="31" customFormat="1" ht="13.5" x14ac:dyDescent="0.3">
      <c r="A2063" s="129"/>
      <c r="B2063" s="212"/>
      <c r="C2063" s="130"/>
      <c r="D2063" s="106"/>
      <c r="E2063" s="106"/>
      <c r="F2063" s="106"/>
      <c r="G2063" s="106"/>
      <c r="H2063" s="124"/>
      <c r="I2063" s="124"/>
      <c r="J2063" s="273"/>
      <c r="K2063" s="273"/>
      <c r="L2063" s="167"/>
      <c r="M2063" s="28"/>
      <c r="N2063" s="28"/>
      <c r="O2063" s="28"/>
      <c r="P2063" s="28"/>
      <c r="Q2063" s="28"/>
      <c r="R2063" s="28"/>
      <c r="S2063" s="28"/>
    </row>
    <row r="2064" spans="1:19" s="31" customFormat="1" ht="54" x14ac:dyDescent="0.3">
      <c r="A2064" s="129" t="s">
        <v>1288</v>
      </c>
      <c r="B2064" s="210" t="s">
        <v>696</v>
      </c>
      <c r="C2064" s="130"/>
      <c r="D2064" s="106"/>
      <c r="E2064" s="106"/>
      <c r="F2064" s="106"/>
      <c r="G2064" s="106"/>
      <c r="H2064" s="124"/>
      <c r="I2064" s="29"/>
      <c r="J2064" s="21"/>
      <c r="K2064" s="273"/>
      <c r="L2064" s="167"/>
      <c r="M2064" s="28"/>
      <c r="N2064" s="28"/>
      <c r="O2064" s="28"/>
      <c r="P2064" s="28"/>
      <c r="Q2064" s="28"/>
      <c r="R2064" s="28"/>
      <c r="S2064" s="28"/>
    </row>
    <row r="2065" spans="1:19" s="31" customFormat="1" ht="13.5" x14ac:dyDescent="0.3">
      <c r="A2065" s="129" t="s">
        <v>1290</v>
      </c>
      <c r="B2065" s="210" t="s">
        <v>697</v>
      </c>
      <c r="C2065" s="130" t="s">
        <v>698</v>
      </c>
      <c r="D2065" s="106">
        <v>75</v>
      </c>
      <c r="E2065" s="106"/>
      <c r="F2065" s="106"/>
      <c r="G2065" s="106"/>
      <c r="H2065" s="124"/>
      <c r="I2065" s="29">
        <f t="shared" ref="I2065:I2128" si="107">D2065</f>
        <v>75</v>
      </c>
      <c r="J2065" s="21"/>
      <c r="K2065" s="273"/>
      <c r="L2065" s="167"/>
      <c r="M2065" s="28"/>
      <c r="N2065" s="28"/>
      <c r="O2065" s="28"/>
      <c r="P2065" s="28"/>
      <c r="Q2065" s="28"/>
      <c r="R2065" s="28"/>
      <c r="S2065" s="28"/>
    </row>
    <row r="2066" spans="1:19" s="31" customFormat="1" ht="13.5" x14ac:dyDescent="0.3">
      <c r="A2066" s="129" t="s">
        <v>1291</v>
      </c>
      <c r="B2066" s="210" t="s">
        <v>699</v>
      </c>
      <c r="C2066" s="130" t="s">
        <v>698</v>
      </c>
      <c r="D2066" s="106">
        <v>618</v>
      </c>
      <c r="E2066" s="106"/>
      <c r="F2066" s="106"/>
      <c r="G2066" s="106"/>
      <c r="H2066" s="124"/>
      <c r="I2066" s="29">
        <f t="shared" si="107"/>
        <v>618</v>
      </c>
      <c r="J2066" s="21"/>
      <c r="K2066" s="273"/>
      <c r="L2066" s="167"/>
      <c r="M2066" s="28"/>
      <c r="N2066" s="28"/>
      <c r="O2066" s="28"/>
      <c r="P2066" s="28"/>
      <c r="Q2066" s="28"/>
      <c r="R2066" s="28"/>
      <c r="S2066" s="28"/>
    </row>
    <row r="2067" spans="1:19" s="31" customFormat="1" ht="13.5" x14ac:dyDescent="0.3">
      <c r="A2067" s="129" t="s">
        <v>1292</v>
      </c>
      <c r="B2067" s="210" t="s">
        <v>700</v>
      </c>
      <c r="C2067" s="130" t="s">
        <v>698</v>
      </c>
      <c r="D2067" s="106">
        <v>66</v>
      </c>
      <c r="E2067" s="106"/>
      <c r="F2067" s="106"/>
      <c r="G2067" s="106"/>
      <c r="H2067" s="124"/>
      <c r="I2067" s="29">
        <f t="shared" si="107"/>
        <v>66</v>
      </c>
      <c r="J2067" s="21"/>
      <c r="K2067" s="273"/>
      <c r="L2067" s="167"/>
      <c r="M2067" s="28"/>
      <c r="N2067" s="28"/>
      <c r="O2067" s="28"/>
      <c r="P2067" s="28"/>
      <c r="Q2067" s="28"/>
      <c r="R2067" s="28"/>
      <c r="S2067" s="28"/>
    </row>
    <row r="2068" spans="1:19" s="31" customFormat="1" ht="13.5" x14ac:dyDescent="0.3">
      <c r="A2068" s="129" t="s">
        <v>1293</v>
      </c>
      <c r="B2068" s="210" t="s">
        <v>701</v>
      </c>
      <c r="C2068" s="130" t="s">
        <v>698</v>
      </c>
      <c r="D2068" s="106">
        <v>132</v>
      </c>
      <c r="E2068" s="106"/>
      <c r="F2068" s="106"/>
      <c r="G2068" s="106"/>
      <c r="H2068" s="124"/>
      <c r="I2068" s="29">
        <f t="shared" si="107"/>
        <v>132</v>
      </c>
      <c r="J2068" s="21"/>
      <c r="K2068" s="273"/>
      <c r="L2068" s="167"/>
      <c r="M2068" s="28"/>
      <c r="N2068" s="28"/>
      <c r="O2068" s="28"/>
      <c r="P2068" s="28"/>
      <c r="Q2068" s="28"/>
      <c r="R2068" s="28"/>
      <c r="S2068" s="28"/>
    </row>
    <row r="2069" spans="1:19" s="31" customFormat="1" ht="13.5" x14ac:dyDescent="0.3">
      <c r="A2069" s="129" t="s">
        <v>1294</v>
      </c>
      <c r="B2069" s="210" t="s">
        <v>702</v>
      </c>
      <c r="C2069" s="130" t="s">
        <v>698</v>
      </c>
      <c r="D2069" s="106">
        <v>160</v>
      </c>
      <c r="E2069" s="106"/>
      <c r="F2069" s="106"/>
      <c r="G2069" s="106"/>
      <c r="H2069" s="124"/>
      <c r="I2069" s="29">
        <f t="shared" si="107"/>
        <v>160</v>
      </c>
      <c r="J2069" s="21"/>
      <c r="K2069" s="273"/>
      <c r="L2069" s="167"/>
      <c r="M2069" s="28"/>
      <c r="N2069" s="28"/>
      <c r="O2069" s="28"/>
      <c r="P2069" s="28"/>
      <c r="Q2069" s="28"/>
      <c r="R2069" s="28"/>
      <c r="S2069" s="28"/>
    </row>
    <row r="2070" spans="1:19" s="31" customFormat="1" ht="13.5" x14ac:dyDescent="0.3">
      <c r="A2070" s="129" t="s">
        <v>1295</v>
      </c>
      <c r="B2070" s="210" t="s">
        <v>703</v>
      </c>
      <c r="C2070" s="130" t="s">
        <v>698</v>
      </c>
      <c r="D2070" s="106">
        <v>52</v>
      </c>
      <c r="E2070" s="106"/>
      <c r="F2070" s="106"/>
      <c r="G2070" s="106"/>
      <c r="H2070" s="124"/>
      <c r="I2070" s="29">
        <f t="shared" si="107"/>
        <v>52</v>
      </c>
      <c r="J2070" s="21"/>
      <c r="K2070" s="273"/>
      <c r="L2070" s="167"/>
      <c r="M2070" s="28"/>
      <c r="N2070" s="28"/>
      <c r="O2070" s="28"/>
      <c r="P2070" s="28"/>
      <c r="Q2070" s="28"/>
      <c r="R2070" s="28"/>
      <c r="S2070" s="28"/>
    </row>
    <row r="2071" spans="1:19" s="31" customFormat="1" ht="67.5" x14ac:dyDescent="0.3">
      <c r="A2071" s="129" t="s">
        <v>1296</v>
      </c>
      <c r="B2071" s="491" t="s">
        <v>3604</v>
      </c>
      <c r="C2071" s="130" t="s">
        <v>698</v>
      </c>
      <c r="D2071" s="106">
        <v>84</v>
      </c>
      <c r="E2071" s="106"/>
      <c r="F2071" s="106"/>
      <c r="G2071" s="106"/>
      <c r="H2071" s="124"/>
      <c r="I2071" s="29">
        <f t="shared" si="107"/>
        <v>84</v>
      </c>
      <c r="J2071" s="21"/>
      <c r="K2071" s="273"/>
      <c r="L2071" s="167"/>
      <c r="M2071" s="28"/>
      <c r="N2071" s="28"/>
      <c r="O2071" s="28"/>
      <c r="P2071" s="28"/>
      <c r="Q2071" s="28"/>
      <c r="R2071" s="28"/>
      <c r="S2071" s="28"/>
    </row>
    <row r="2072" spans="1:19" s="31" customFormat="1" ht="40.5" x14ac:dyDescent="0.3">
      <c r="A2072" s="129" t="s">
        <v>1297</v>
      </c>
      <c r="B2072" s="210" t="s">
        <v>707</v>
      </c>
      <c r="C2072" s="130" t="s">
        <v>698</v>
      </c>
      <c r="D2072" s="106">
        <v>90</v>
      </c>
      <c r="E2072" s="106"/>
      <c r="F2072" s="106"/>
      <c r="G2072" s="106"/>
      <c r="H2072" s="124"/>
      <c r="I2072" s="29">
        <f t="shared" si="107"/>
        <v>90</v>
      </c>
      <c r="J2072" s="21"/>
      <c r="K2072" s="273"/>
      <c r="L2072" s="167"/>
      <c r="M2072" s="28"/>
      <c r="N2072" s="28"/>
      <c r="O2072" s="28"/>
      <c r="P2072" s="28"/>
      <c r="Q2072" s="28"/>
      <c r="R2072" s="28"/>
      <c r="S2072" s="28"/>
    </row>
    <row r="2073" spans="1:19" s="31" customFormat="1" ht="13.5" x14ac:dyDescent="0.3">
      <c r="A2073" s="129"/>
      <c r="B2073" s="210"/>
      <c r="C2073" s="130"/>
      <c r="D2073" s="106"/>
      <c r="E2073" s="106"/>
      <c r="F2073" s="106"/>
      <c r="G2073" s="106"/>
      <c r="H2073" s="124"/>
      <c r="I2073" s="29">
        <f t="shared" si="107"/>
        <v>0</v>
      </c>
      <c r="J2073" s="21"/>
      <c r="K2073" s="273"/>
      <c r="L2073" s="167"/>
      <c r="M2073" s="28"/>
      <c r="N2073" s="28"/>
      <c r="O2073" s="28"/>
      <c r="P2073" s="28"/>
      <c r="Q2073" s="28"/>
      <c r="R2073" s="28"/>
      <c r="S2073" s="28"/>
    </row>
    <row r="2074" spans="1:19" s="31" customFormat="1" ht="54" x14ac:dyDescent="0.3">
      <c r="A2074" s="129" t="s">
        <v>1289</v>
      </c>
      <c r="B2074" s="210" t="s">
        <v>708</v>
      </c>
      <c r="C2074" s="130"/>
      <c r="D2074" s="106"/>
      <c r="E2074" s="106"/>
      <c r="F2074" s="106"/>
      <c r="G2074" s="106"/>
      <c r="H2074" s="124"/>
      <c r="I2074" s="29">
        <f t="shared" si="107"/>
        <v>0</v>
      </c>
      <c r="J2074" s="21"/>
      <c r="K2074" s="273"/>
      <c r="L2074" s="167"/>
      <c r="M2074" s="28"/>
      <c r="N2074" s="28"/>
      <c r="O2074" s="28"/>
      <c r="P2074" s="28"/>
      <c r="Q2074" s="28"/>
      <c r="R2074" s="28"/>
      <c r="S2074" s="28"/>
    </row>
    <row r="2075" spans="1:19" s="31" customFormat="1" ht="13.5" x14ac:dyDescent="0.3">
      <c r="A2075" s="129" t="s">
        <v>1298</v>
      </c>
      <c r="B2075" s="210" t="s">
        <v>709</v>
      </c>
      <c r="C2075" s="130" t="s">
        <v>11</v>
      </c>
      <c r="D2075" s="106">
        <v>62</v>
      </c>
      <c r="E2075" s="106"/>
      <c r="F2075" s="106"/>
      <c r="G2075" s="106"/>
      <c r="H2075" s="124"/>
      <c r="I2075" s="29">
        <f t="shared" si="107"/>
        <v>62</v>
      </c>
      <c r="J2075" s="21"/>
      <c r="K2075" s="273"/>
      <c r="L2075" s="167"/>
      <c r="M2075" s="28"/>
      <c r="N2075" s="28"/>
      <c r="O2075" s="28"/>
      <c r="P2075" s="28"/>
      <c r="Q2075" s="28"/>
      <c r="R2075" s="28"/>
      <c r="S2075" s="28"/>
    </row>
    <row r="2076" spans="1:19" s="31" customFormat="1" ht="13.5" x14ac:dyDescent="0.3">
      <c r="A2076" s="129" t="s">
        <v>1299</v>
      </c>
      <c r="B2076" s="210" t="s">
        <v>710</v>
      </c>
      <c r="C2076" s="130" t="s">
        <v>11</v>
      </c>
      <c r="D2076" s="106">
        <v>12</v>
      </c>
      <c r="E2076" s="106"/>
      <c r="F2076" s="106"/>
      <c r="G2076" s="106"/>
      <c r="H2076" s="124"/>
      <c r="I2076" s="29">
        <f t="shared" si="107"/>
        <v>12</v>
      </c>
      <c r="J2076" s="21"/>
      <c r="K2076" s="273"/>
      <c r="L2076" s="167"/>
      <c r="M2076" s="28"/>
      <c r="N2076" s="28"/>
      <c r="O2076" s="28"/>
      <c r="P2076" s="28"/>
      <c r="Q2076" s="28"/>
      <c r="R2076" s="28"/>
      <c r="S2076" s="28"/>
    </row>
    <row r="2077" spans="1:19" s="31" customFormat="1" ht="13.5" x14ac:dyDescent="0.3">
      <c r="A2077" s="129"/>
      <c r="B2077" s="212"/>
      <c r="C2077" s="130"/>
      <c r="D2077" s="106"/>
      <c r="E2077" s="106"/>
      <c r="F2077" s="106"/>
      <c r="G2077" s="106"/>
      <c r="H2077" s="124"/>
      <c r="I2077" s="29">
        <f t="shared" si="107"/>
        <v>0</v>
      </c>
      <c r="J2077" s="273"/>
      <c r="K2077" s="273"/>
      <c r="L2077" s="167"/>
      <c r="M2077" s="28"/>
      <c r="N2077" s="28"/>
      <c r="O2077" s="28"/>
      <c r="P2077" s="28"/>
      <c r="Q2077" s="28"/>
      <c r="R2077" s="28"/>
      <c r="S2077" s="28"/>
    </row>
    <row r="2078" spans="1:19" s="31" customFormat="1" ht="13.5" x14ac:dyDescent="0.3">
      <c r="A2078" s="129"/>
      <c r="B2078" s="214" t="s">
        <v>711</v>
      </c>
      <c r="C2078" s="130"/>
      <c r="D2078" s="106"/>
      <c r="E2078" s="106"/>
      <c r="F2078" s="106"/>
      <c r="G2078" s="106"/>
      <c r="H2078" s="124"/>
      <c r="I2078" s="29">
        <f t="shared" si="107"/>
        <v>0</v>
      </c>
      <c r="J2078" s="273"/>
      <c r="K2078" s="273"/>
      <c r="L2078" s="167"/>
      <c r="M2078" s="28"/>
      <c r="N2078" s="28"/>
      <c r="O2078" s="28"/>
      <c r="P2078" s="28"/>
      <c r="Q2078" s="28"/>
      <c r="R2078" s="28"/>
      <c r="S2078" s="28"/>
    </row>
    <row r="2079" spans="1:19" s="31" customFormat="1" ht="13.5" x14ac:dyDescent="0.3">
      <c r="A2079" s="129"/>
      <c r="B2079" s="212"/>
      <c r="C2079" s="130"/>
      <c r="D2079" s="106"/>
      <c r="E2079" s="106"/>
      <c r="F2079" s="106"/>
      <c r="G2079" s="106"/>
      <c r="H2079" s="124"/>
      <c r="I2079" s="29">
        <f t="shared" si="107"/>
        <v>0</v>
      </c>
      <c r="J2079" s="273"/>
      <c r="K2079" s="273"/>
      <c r="L2079" s="167"/>
      <c r="M2079" s="28"/>
      <c r="N2079" s="28"/>
      <c r="O2079" s="28"/>
      <c r="P2079" s="28"/>
      <c r="Q2079" s="28"/>
      <c r="R2079" s="28"/>
      <c r="S2079" s="28"/>
    </row>
    <row r="2080" spans="1:19" s="31" customFormat="1" ht="94.5" x14ac:dyDescent="0.3">
      <c r="A2080" s="129" t="s">
        <v>1300</v>
      </c>
      <c r="B2080" s="210" t="s">
        <v>712</v>
      </c>
      <c r="C2080" s="130" t="s">
        <v>698</v>
      </c>
      <c r="D2080" s="106">
        <v>980</v>
      </c>
      <c r="E2080" s="106"/>
      <c r="F2080" s="106"/>
      <c r="G2080" s="106"/>
      <c r="H2080" s="124"/>
      <c r="I2080" s="29">
        <f t="shared" si="107"/>
        <v>980</v>
      </c>
      <c r="J2080" s="273"/>
      <c r="K2080" s="273"/>
      <c r="L2080" s="167"/>
      <c r="M2080" s="28"/>
      <c r="N2080" s="28"/>
      <c r="O2080" s="28"/>
      <c r="P2080" s="28"/>
      <c r="Q2080" s="28"/>
      <c r="R2080" s="28"/>
      <c r="S2080" s="28"/>
    </row>
    <row r="2081" spans="1:19" s="31" customFormat="1" ht="13.5" x14ac:dyDescent="0.3">
      <c r="A2081" s="129" t="s">
        <v>1301</v>
      </c>
      <c r="B2081" s="210" t="s">
        <v>714</v>
      </c>
      <c r="C2081" s="130" t="s">
        <v>698</v>
      </c>
      <c r="D2081" s="106">
        <v>34</v>
      </c>
      <c r="E2081" s="106"/>
      <c r="F2081" s="106"/>
      <c r="G2081" s="106"/>
      <c r="H2081" s="124"/>
      <c r="I2081" s="29">
        <f t="shared" si="107"/>
        <v>34</v>
      </c>
      <c r="J2081" s="273"/>
      <c r="K2081" s="273"/>
      <c r="L2081" s="167"/>
      <c r="M2081" s="28"/>
      <c r="N2081" s="28"/>
      <c r="O2081" s="28"/>
      <c r="P2081" s="28"/>
      <c r="Q2081" s="28"/>
      <c r="R2081" s="28"/>
      <c r="S2081" s="28"/>
    </row>
    <row r="2082" spans="1:19" s="31" customFormat="1" ht="13.5" x14ac:dyDescent="0.3">
      <c r="A2082" s="129" t="s">
        <v>1302</v>
      </c>
      <c r="B2082" s="210" t="s">
        <v>717</v>
      </c>
      <c r="C2082" s="130" t="s">
        <v>698</v>
      </c>
      <c r="D2082" s="106">
        <v>20</v>
      </c>
      <c r="E2082" s="106"/>
      <c r="F2082" s="106"/>
      <c r="G2082" s="106"/>
      <c r="H2082" s="124"/>
      <c r="I2082" s="29">
        <f t="shared" si="107"/>
        <v>20</v>
      </c>
      <c r="J2082" s="273"/>
      <c r="K2082" s="273"/>
      <c r="L2082" s="167"/>
      <c r="M2082" s="28"/>
      <c r="N2082" s="28"/>
      <c r="O2082" s="28"/>
      <c r="P2082" s="28"/>
      <c r="Q2082" s="28"/>
      <c r="R2082" s="28"/>
      <c r="S2082" s="28"/>
    </row>
    <row r="2083" spans="1:19" s="31" customFormat="1" ht="13.5" x14ac:dyDescent="0.3">
      <c r="A2083" s="129" t="s">
        <v>1303</v>
      </c>
      <c r="B2083" s="210" t="s">
        <v>719</v>
      </c>
      <c r="C2083" s="130" t="s">
        <v>698</v>
      </c>
      <c r="D2083" s="106">
        <v>50</v>
      </c>
      <c r="E2083" s="106"/>
      <c r="F2083" s="106"/>
      <c r="G2083" s="106"/>
      <c r="H2083" s="124"/>
      <c r="I2083" s="29">
        <f t="shared" si="107"/>
        <v>50</v>
      </c>
      <c r="J2083" s="273"/>
      <c r="K2083" s="273"/>
      <c r="L2083" s="167"/>
      <c r="M2083" s="28"/>
      <c r="N2083" s="28"/>
      <c r="O2083" s="28"/>
      <c r="P2083" s="28"/>
      <c r="Q2083" s="28"/>
      <c r="R2083" s="28"/>
      <c r="S2083" s="28"/>
    </row>
    <row r="2084" spans="1:19" s="31" customFormat="1" ht="13.5" x14ac:dyDescent="0.3">
      <c r="A2084" s="129"/>
      <c r="B2084" s="212"/>
      <c r="C2084" s="130"/>
      <c r="D2084" s="106"/>
      <c r="E2084" s="106"/>
      <c r="F2084" s="106"/>
      <c r="G2084" s="106"/>
      <c r="H2084" s="124"/>
      <c r="I2084" s="29">
        <f t="shared" si="107"/>
        <v>0</v>
      </c>
      <c r="J2084" s="273"/>
      <c r="K2084" s="273"/>
      <c r="L2084" s="167"/>
      <c r="M2084" s="28"/>
      <c r="N2084" s="28"/>
      <c r="O2084" s="28"/>
      <c r="P2084" s="28"/>
      <c r="Q2084" s="28"/>
      <c r="R2084" s="28"/>
      <c r="S2084" s="28"/>
    </row>
    <row r="2085" spans="1:19" s="31" customFormat="1" ht="13.5" x14ac:dyDescent="0.3">
      <c r="A2085" s="129"/>
      <c r="B2085" s="214" t="s">
        <v>723</v>
      </c>
      <c r="C2085" s="130"/>
      <c r="D2085" s="106"/>
      <c r="E2085" s="106"/>
      <c r="F2085" s="106"/>
      <c r="G2085" s="106"/>
      <c r="H2085" s="124"/>
      <c r="I2085" s="29">
        <f t="shared" si="107"/>
        <v>0</v>
      </c>
      <c r="J2085" s="273"/>
      <c r="K2085" s="273"/>
      <c r="L2085" s="167"/>
      <c r="M2085" s="28"/>
      <c r="N2085" s="28"/>
      <c r="O2085" s="28"/>
      <c r="P2085" s="28"/>
      <c r="Q2085" s="28"/>
      <c r="R2085" s="28"/>
      <c r="S2085" s="28"/>
    </row>
    <row r="2086" spans="1:19" s="31" customFormat="1" ht="13.5" x14ac:dyDescent="0.3">
      <c r="A2086" s="129"/>
      <c r="B2086" s="212"/>
      <c r="C2086" s="130"/>
      <c r="D2086" s="106"/>
      <c r="E2086" s="106"/>
      <c r="F2086" s="106"/>
      <c r="G2086" s="106"/>
      <c r="H2086" s="124"/>
      <c r="I2086" s="29">
        <f t="shared" si="107"/>
        <v>0</v>
      </c>
      <c r="J2086" s="273"/>
      <c r="K2086" s="273"/>
      <c r="L2086" s="167"/>
      <c r="M2086" s="28"/>
      <c r="N2086" s="28"/>
      <c r="O2086" s="28"/>
      <c r="P2086" s="28"/>
      <c r="Q2086" s="28"/>
      <c r="R2086" s="28"/>
      <c r="S2086" s="28"/>
    </row>
    <row r="2087" spans="1:19" s="31" customFormat="1" ht="40.5" x14ac:dyDescent="0.3">
      <c r="A2087" s="129" t="s">
        <v>1304</v>
      </c>
      <c r="B2087" s="491" t="s">
        <v>724</v>
      </c>
      <c r="C2087" s="130"/>
      <c r="D2087" s="106"/>
      <c r="E2087" s="106"/>
      <c r="F2087" s="106"/>
      <c r="G2087" s="106"/>
      <c r="H2087" s="124"/>
      <c r="I2087" s="29">
        <f t="shared" si="107"/>
        <v>0</v>
      </c>
      <c r="J2087" s="273"/>
      <c r="K2087" s="273"/>
      <c r="L2087" s="167"/>
      <c r="M2087" s="28"/>
      <c r="N2087" s="28"/>
      <c r="O2087" s="28"/>
      <c r="P2087" s="28"/>
      <c r="Q2087" s="28"/>
      <c r="R2087" s="28"/>
      <c r="S2087" s="28"/>
    </row>
    <row r="2088" spans="1:19" s="31" customFormat="1" ht="40.5" x14ac:dyDescent="0.3">
      <c r="A2088" s="129" t="s">
        <v>1305</v>
      </c>
      <c r="B2088" s="491" t="s">
        <v>3606</v>
      </c>
      <c r="C2088" s="130" t="s">
        <v>11</v>
      </c>
      <c r="D2088" s="106">
        <v>51</v>
      </c>
      <c r="E2088" s="106"/>
      <c r="F2088" s="106"/>
      <c r="G2088" s="106"/>
      <c r="H2088" s="124"/>
      <c r="I2088" s="29">
        <f t="shared" si="107"/>
        <v>51</v>
      </c>
      <c r="J2088" s="273"/>
      <c r="K2088" s="273"/>
      <c r="L2088" s="167"/>
      <c r="M2088" s="28"/>
      <c r="N2088" s="28"/>
      <c r="O2088" s="28"/>
      <c r="P2088" s="28"/>
      <c r="Q2088" s="28"/>
      <c r="R2088" s="28"/>
      <c r="S2088" s="28"/>
    </row>
    <row r="2089" spans="1:19" s="31" customFormat="1" ht="40.5" x14ac:dyDescent="0.3">
      <c r="A2089" s="129" t="s">
        <v>1306</v>
      </c>
      <c r="B2089" s="585" t="s">
        <v>3607</v>
      </c>
      <c r="C2089" s="130" t="s">
        <v>11</v>
      </c>
      <c r="D2089" s="106">
        <v>9</v>
      </c>
      <c r="E2089" s="106"/>
      <c r="F2089" s="106"/>
      <c r="G2089" s="106"/>
      <c r="H2089" s="124"/>
      <c r="I2089" s="29">
        <f t="shared" si="107"/>
        <v>9</v>
      </c>
      <c r="J2089" s="273"/>
      <c r="K2089" s="273"/>
      <c r="L2089" s="167"/>
      <c r="M2089" s="28"/>
      <c r="N2089" s="28"/>
      <c r="O2089" s="28"/>
      <c r="P2089" s="28"/>
      <c r="Q2089" s="28"/>
      <c r="R2089" s="28"/>
      <c r="S2089" s="28"/>
    </row>
    <row r="2090" spans="1:19" s="31" customFormat="1" ht="40.5" x14ac:dyDescent="0.3">
      <c r="A2090" s="129" t="s">
        <v>1307</v>
      </c>
      <c r="B2090" s="585" t="s">
        <v>3582</v>
      </c>
      <c r="C2090" s="130" t="s">
        <v>11</v>
      </c>
      <c r="D2090" s="106">
        <v>1</v>
      </c>
      <c r="E2090" s="106"/>
      <c r="F2090" s="106"/>
      <c r="G2090" s="106"/>
      <c r="H2090" s="124"/>
      <c r="I2090" s="29">
        <f t="shared" si="107"/>
        <v>1</v>
      </c>
      <c r="J2090" s="273"/>
      <c r="K2090" s="273"/>
      <c r="L2090" s="167"/>
      <c r="M2090" s="28"/>
      <c r="N2090" s="28"/>
      <c r="O2090" s="28"/>
      <c r="P2090" s="28"/>
      <c r="Q2090" s="28"/>
      <c r="R2090" s="28"/>
      <c r="S2090" s="28"/>
    </row>
    <row r="2091" spans="1:19" s="31" customFormat="1" ht="40.5" x14ac:dyDescent="0.3">
      <c r="A2091" s="129" t="s">
        <v>1308</v>
      </c>
      <c r="B2091" s="491" t="s">
        <v>3583</v>
      </c>
      <c r="C2091" s="130" t="s">
        <v>11</v>
      </c>
      <c r="D2091" s="106">
        <v>1</v>
      </c>
      <c r="E2091" s="106"/>
      <c r="F2091" s="106"/>
      <c r="G2091" s="106"/>
      <c r="H2091" s="124"/>
      <c r="I2091" s="29">
        <f t="shared" si="107"/>
        <v>1</v>
      </c>
      <c r="J2091" s="273"/>
      <c r="K2091" s="273"/>
      <c r="L2091" s="167"/>
      <c r="M2091" s="28"/>
      <c r="N2091" s="28"/>
      <c r="O2091" s="28"/>
      <c r="P2091" s="28"/>
      <c r="Q2091" s="28"/>
      <c r="R2091" s="28"/>
      <c r="S2091" s="28"/>
    </row>
    <row r="2092" spans="1:19" s="31" customFormat="1" ht="27.75" customHeight="1" x14ac:dyDescent="0.3">
      <c r="A2092" s="129" t="s">
        <v>1309</v>
      </c>
      <c r="B2092" s="585" t="s">
        <v>3661</v>
      </c>
      <c r="C2092" s="130" t="s">
        <v>11</v>
      </c>
      <c r="D2092" s="106">
        <v>14</v>
      </c>
      <c r="E2092" s="106"/>
      <c r="F2092" s="106"/>
      <c r="G2092" s="106"/>
      <c r="H2092" s="124"/>
      <c r="I2092" s="29">
        <f t="shared" si="107"/>
        <v>14</v>
      </c>
      <c r="J2092" s="273"/>
      <c r="K2092" s="273"/>
      <c r="L2092" s="167"/>
      <c r="M2092" s="28"/>
      <c r="N2092" s="28"/>
      <c r="O2092" s="28"/>
      <c r="P2092" s="28"/>
      <c r="Q2092" s="28"/>
      <c r="R2092" s="28"/>
      <c r="S2092" s="28"/>
    </row>
    <row r="2093" spans="1:19" s="31" customFormat="1" ht="27" customHeight="1" x14ac:dyDescent="0.3">
      <c r="A2093" s="129" t="s">
        <v>1310</v>
      </c>
      <c r="B2093" s="585" t="s">
        <v>3660</v>
      </c>
      <c r="C2093" s="130" t="s">
        <v>11</v>
      </c>
      <c r="D2093" s="769">
        <v>3</v>
      </c>
      <c r="E2093" s="106"/>
      <c r="F2093" s="106"/>
      <c r="G2093" s="106"/>
      <c r="H2093" s="124"/>
      <c r="I2093" s="29">
        <f t="shared" si="107"/>
        <v>3</v>
      </c>
      <c r="J2093" s="273"/>
      <c r="K2093" s="273"/>
      <c r="L2093" s="167"/>
      <c r="M2093" s="28"/>
      <c r="N2093" s="28"/>
      <c r="O2093" s="28"/>
      <c r="P2093" s="28"/>
      <c r="Q2093" s="28"/>
      <c r="R2093" s="28"/>
      <c r="S2093" s="28"/>
    </row>
    <row r="2094" spans="1:19" s="31" customFormat="1" ht="13.5" x14ac:dyDescent="0.3">
      <c r="A2094" s="129"/>
      <c r="B2094" s="210"/>
      <c r="C2094" s="130"/>
      <c r="D2094" s="106"/>
      <c r="E2094" s="106"/>
      <c r="F2094" s="106"/>
      <c r="G2094" s="106"/>
      <c r="H2094" s="124"/>
      <c r="I2094" s="29">
        <f t="shared" si="107"/>
        <v>0</v>
      </c>
      <c r="J2094" s="273"/>
      <c r="K2094" s="273"/>
      <c r="L2094" s="167"/>
      <c r="M2094" s="28"/>
      <c r="N2094" s="28"/>
      <c r="O2094" s="28"/>
      <c r="P2094" s="28"/>
      <c r="Q2094" s="28"/>
      <c r="R2094" s="28"/>
      <c r="S2094" s="28"/>
    </row>
    <row r="2095" spans="1:19" s="31" customFormat="1" ht="13.5" x14ac:dyDescent="0.3">
      <c r="A2095" s="129"/>
      <c r="B2095" s="214" t="s">
        <v>732</v>
      </c>
      <c r="C2095" s="130"/>
      <c r="D2095" s="106"/>
      <c r="E2095" s="106"/>
      <c r="F2095" s="106"/>
      <c r="G2095" s="106"/>
      <c r="H2095" s="124"/>
      <c r="I2095" s="29">
        <f t="shared" si="107"/>
        <v>0</v>
      </c>
      <c r="J2095" s="273"/>
      <c r="K2095" s="273"/>
      <c r="L2095" s="167"/>
      <c r="M2095" s="28"/>
      <c r="N2095" s="28"/>
      <c r="O2095" s="28"/>
      <c r="P2095" s="28"/>
      <c r="Q2095" s="28"/>
      <c r="R2095" s="28"/>
      <c r="S2095" s="28"/>
    </row>
    <row r="2096" spans="1:19" s="31" customFormat="1" ht="13.5" x14ac:dyDescent="0.3">
      <c r="A2096" s="129"/>
      <c r="B2096" s="210"/>
      <c r="C2096" s="130"/>
      <c r="D2096" s="106"/>
      <c r="E2096" s="106"/>
      <c r="F2096" s="106"/>
      <c r="G2096" s="106"/>
      <c r="H2096" s="124"/>
      <c r="I2096" s="29">
        <f t="shared" si="107"/>
        <v>0</v>
      </c>
      <c r="J2096" s="273"/>
      <c r="K2096" s="273"/>
      <c r="L2096" s="167"/>
      <c r="M2096" s="28"/>
      <c r="N2096" s="28"/>
      <c r="O2096" s="28"/>
      <c r="P2096" s="28"/>
      <c r="Q2096" s="28"/>
      <c r="R2096" s="28"/>
      <c r="S2096" s="28"/>
    </row>
    <row r="2097" spans="1:19" s="31" customFormat="1" ht="54" x14ac:dyDescent="0.3">
      <c r="A2097" s="129" t="s">
        <v>1313</v>
      </c>
      <c r="B2097" s="210" t="s">
        <v>733</v>
      </c>
      <c r="C2097" s="130"/>
      <c r="D2097" s="106"/>
      <c r="E2097" s="106"/>
      <c r="F2097" s="106"/>
      <c r="G2097" s="106"/>
      <c r="H2097" s="124"/>
      <c r="I2097" s="29">
        <f t="shared" si="107"/>
        <v>0</v>
      </c>
      <c r="J2097" s="273"/>
      <c r="K2097" s="273"/>
      <c r="L2097" s="167"/>
      <c r="M2097" s="28"/>
      <c r="N2097" s="28"/>
      <c r="O2097" s="28"/>
      <c r="P2097" s="28"/>
      <c r="Q2097" s="28"/>
      <c r="R2097" s="28"/>
      <c r="S2097" s="28"/>
    </row>
    <row r="2098" spans="1:19" s="31" customFormat="1" ht="13.5" x14ac:dyDescent="0.3">
      <c r="A2098" s="129" t="s">
        <v>1314</v>
      </c>
      <c r="B2098" s="210" t="s">
        <v>1311</v>
      </c>
      <c r="C2098" s="130" t="s">
        <v>11</v>
      </c>
      <c r="D2098" s="106">
        <v>1</v>
      </c>
      <c r="E2098" s="106"/>
      <c r="F2098" s="106"/>
      <c r="G2098" s="106"/>
      <c r="H2098" s="124"/>
      <c r="I2098" s="29">
        <f t="shared" si="107"/>
        <v>1</v>
      </c>
      <c r="J2098" s="273"/>
      <c r="K2098" s="273"/>
      <c r="L2098" s="167"/>
      <c r="M2098" s="28"/>
      <c r="N2098" s="28"/>
      <c r="O2098" s="28"/>
      <c r="P2098" s="28"/>
      <c r="Q2098" s="28"/>
      <c r="R2098" s="28"/>
      <c r="S2098" s="28"/>
    </row>
    <row r="2099" spans="1:19" s="31" customFormat="1" ht="13.5" x14ac:dyDescent="0.3">
      <c r="A2099" s="129" t="s">
        <v>1315</v>
      </c>
      <c r="B2099" s="210" t="s">
        <v>1312</v>
      </c>
      <c r="C2099" s="130" t="s">
        <v>11</v>
      </c>
      <c r="D2099" s="106">
        <v>1</v>
      </c>
      <c r="E2099" s="106"/>
      <c r="F2099" s="106"/>
      <c r="G2099" s="106"/>
      <c r="H2099" s="124"/>
      <c r="I2099" s="29">
        <f t="shared" si="107"/>
        <v>1</v>
      </c>
      <c r="J2099" s="273"/>
      <c r="K2099" s="273"/>
      <c r="L2099" s="167"/>
      <c r="M2099" s="28"/>
      <c r="N2099" s="28"/>
      <c r="O2099" s="28"/>
      <c r="P2099" s="28"/>
      <c r="Q2099" s="28"/>
      <c r="R2099" s="28"/>
      <c r="S2099" s="28"/>
    </row>
    <row r="2100" spans="1:19" s="31" customFormat="1" ht="13.5" x14ac:dyDescent="0.3">
      <c r="A2100" s="129"/>
      <c r="B2100" s="210"/>
      <c r="C2100" s="130"/>
      <c r="D2100" s="106"/>
      <c r="E2100" s="106"/>
      <c r="F2100" s="106"/>
      <c r="G2100" s="106"/>
      <c r="H2100" s="124"/>
      <c r="I2100" s="29">
        <f t="shared" si="107"/>
        <v>0</v>
      </c>
      <c r="J2100" s="273"/>
      <c r="K2100" s="273"/>
      <c r="L2100" s="167"/>
      <c r="M2100" s="28"/>
      <c r="N2100" s="28"/>
      <c r="O2100" s="28"/>
      <c r="P2100" s="28"/>
      <c r="Q2100" s="28"/>
      <c r="R2100" s="28"/>
      <c r="S2100" s="28"/>
    </row>
    <row r="2101" spans="1:19" s="31" customFormat="1" ht="40.5" x14ac:dyDescent="0.3">
      <c r="A2101" s="129" t="s">
        <v>1316</v>
      </c>
      <c r="B2101" s="585" t="s">
        <v>3586</v>
      </c>
      <c r="C2101" s="130" t="s">
        <v>11</v>
      </c>
      <c r="D2101" s="106">
        <v>1</v>
      </c>
      <c r="E2101" s="106"/>
      <c r="F2101" s="106"/>
      <c r="G2101" s="106"/>
      <c r="H2101" s="124"/>
      <c r="I2101" s="29">
        <f t="shared" si="107"/>
        <v>1</v>
      </c>
      <c r="J2101" s="273"/>
      <c r="K2101" s="273"/>
      <c r="L2101" s="167"/>
      <c r="M2101" s="28"/>
      <c r="N2101" s="28"/>
      <c r="O2101" s="28"/>
      <c r="P2101" s="28"/>
      <c r="Q2101" s="28"/>
      <c r="R2101" s="28"/>
      <c r="S2101" s="28"/>
    </row>
    <row r="2102" spans="1:19" s="31" customFormat="1" ht="13.5" x14ac:dyDescent="0.3">
      <c r="A2102" s="129"/>
      <c r="B2102" s="210"/>
      <c r="C2102" s="130"/>
      <c r="D2102" s="106"/>
      <c r="E2102" s="106"/>
      <c r="F2102" s="106"/>
      <c r="G2102" s="106"/>
      <c r="H2102" s="124"/>
      <c r="I2102" s="29">
        <f t="shared" si="107"/>
        <v>0</v>
      </c>
      <c r="J2102" s="273"/>
      <c r="K2102" s="273"/>
      <c r="L2102" s="167"/>
      <c r="M2102" s="28"/>
      <c r="N2102" s="28"/>
      <c r="O2102" s="28"/>
      <c r="P2102" s="28"/>
      <c r="Q2102" s="28"/>
      <c r="R2102" s="28"/>
      <c r="S2102" s="28"/>
    </row>
    <row r="2103" spans="1:19" s="31" customFormat="1" ht="13.5" x14ac:dyDescent="0.3">
      <c r="A2103" s="129" t="s">
        <v>1317</v>
      </c>
      <c r="B2103" s="213" t="s">
        <v>766</v>
      </c>
      <c r="C2103" s="130"/>
      <c r="D2103" s="106"/>
      <c r="E2103" s="106"/>
      <c r="F2103" s="106"/>
      <c r="G2103" s="106"/>
      <c r="H2103" s="124"/>
      <c r="I2103" s="29">
        <f t="shared" si="107"/>
        <v>0</v>
      </c>
      <c r="J2103" s="273"/>
      <c r="K2103" s="273"/>
      <c r="L2103" s="167"/>
      <c r="M2103" s="28"/>
      <c r="N2103" s="28"/>
      <c r="O2103" s="28"/>
      <c r="P2103" s="28"/>
      <c r="Q2103" s="28"/>
      <c r="R2103" s="28"/>
      <c r="S2103" s="28"/>
    </row>
    <row r="2104" spans="1:19" s="31" customFormat="1" ht="13.5" x14ac:dyDescent="0.3">
      <c r="A2104" s="129"/>
      <c r="B2104" s="210"/>
      <c r="C2104" s="130"/>
      <c r="D2104" s="106"/>
      <c r="E2104" s="106"/>
      <c r="F2104" s="106"/>
      <c r="G2104" s="106"/>
      <c r="H2104" s="124"/>
      <c r="I2104" s="29">
        <f t="shared" si="107"/>
        <v>0</v>
      </c>
      <c r="J2104" s="273"/>
      <c r="K2104" s="273"/>
      <c r="L2104" s="167"/>
      <c r="M2104" s="28"/>
      <c r="N2104" s="28"/>
      <c r="O2104" s="28"/>
      <c r="P2104" s="28"/>
      <c r="Q2104" s="28"/>
      <c r="R2104" s="28"/>
      <c r="S2104" s="28"/>
    </row>
    <row r="2105" spans="1:19" s="31" customFormat="1" ht="13.5" x14ac:dyDescent="0.3">
      <c r="A2105" s="129"/>
      <c r="B2105" s="214" t="s">
        <v>767</v>
      </c>
      <c r="C2105" s="130"/>
      <c r="D2105" s="106"/>
      <c r="E2105" s="106"/>
      <c r="F2105" s="106"/>
      <c r="G2105" s="106"/>
      <c r="H2105" s="124"/>
      <c r="I2105" s="29">
        <f t="shared" si="107"/>
        <v>0</v>
      </c>
      <c r="J2105" s="273"/>
      <c r="K2105" s="273"/>
      <c r="L2105" s="167"/>
      <c r="M2105" s="28"/>
      <c r="N2105" s="28"/>
      <c r="O2105" s="28"/>
      <c r="P2105" s="28"/>
      <c r="Q2105" s="28"/>
      <c r="R2105" s="28"/>
      <c r="S2105" s="28"/>
    </row>
    <row r="2106" spans="1:19" s="31" customFormat="1" ht="13.5" x14ac:dyDescent="0.3">
      <c r="A2106" s="129"/>
      <c r="B2106" s="210"/>
      <c r="C2106" s="130"/>
      <c r="D2106" s="106"/>
      <c r="E2106" s="106"/>
      <c r="F2106" s="106"/>
      <c r="G2106" s="106"/>
      <c r="H2106" s="124"/>
      <c r="I2106" s="29">
        <f t="shared" si="107"/>
        <v>0</v>
      </c>
      <c r="J2106" s="273"/>
      <c r="K2106" s="273"/>
      <c r="L2106" s="167"/>
      <c r="M2106" s="28"/>
      <c r="N2106" s="28"/>
      <c r="O2106" s="28"/>
      <c r="P2106" s="28"/>
      <c r="Q2106" s="28"/>
      <c r="R2106" s="28"/>
      <c r="S2106" s="28"/>
    </row>
    <row r="2107" spans="1:19" s="31" customFormat="1" ht="54" x14ac:dyDescent="0.3">
      <c r="A2107" s="129" t="s">
        <v>1318</v>
      </c>
      <c r="B2107" s="210" t="s">
        <v>696</v>
      </c>
      <c r="C2107" s="130"/>
      <c r="D2107" s="106"/>
      <c r="E2107" s="106"/>
      <c r="F2107" s="106"/>
      <c r="G2107" s="106"/>
      <c r="H2107" s="124"/>
      <c r="I2107" s="29">
        <f t="shared" si="107"/>
        <v>0</v>
      </c>
      <c r="J2107" s="273"/>
      <c r="K2107" s="273"/>
      <c r="L2107" s="167"/>
      <c r="M2107" s="28"/>
      <c r="N2107" s="28"/>
      <c r="O2107" s="28"/>
      <c r="P2107" s="28"/>
      <c r="Q2107" s="28"/>
      <c r="R2107" s="28"/>
      <c r="S2107" s="28"/>
    </row>
    <row r="2108" spans="1:19" s="31" customFormat="1" ht="13.5" x14ac:dyDescent="0.3">
      <c r="A2108" s="129" t="s">
        <v>1319</v>
      </c>
      <c r="B2108" s="210" t="s">
        <v>768</v>
      </c>
      <c r="C2108" s="130" t="s">
        <v>698</v>
      </c>
      <c r="D2108" s="106">
        <v>432</v>
      </c>
      <c r="E2108" s="106"/>
      <c r="F2108" s="106"/>
      <c r="G2108" s="106"/>
      <c r="H2108" s="124"/>
      <c r="I2108" s="29">
        <f t="shared" si="107"/>
        <v>432</v>
      </c>
      <c r="J2108" s="273"/>
      <c r="K2108" s="273"/>
      <c r="L2108" s="167"/>
      <c r="M2108" s="28"/>
      <c r="N2108" s="28"/>
      <c r="O2108" s="28"/>
      <c r="P2108" s="28"/>
      <c r="Q2108" s="28"/>
      <c r="R2108" s="28"/>
      <c r="S2108" s="28"/>
    </row>
    <row r="2109" spans="1:19" s="31" customFormat="1" ht="13.5" x14ac:dyDescent="0.3">
      <c r="A2109" s="129" t="s">
        <v>1320</v>
      </c>
      <c r="B2109" s="210" t="s">
        <v>700</v>
      </c>
      <c r="C2109" s="130" t="s">
        <v>698</v>
      </c>
      <c r="D2109" s="106">
        <v>64</v>
      </c>
      <c r="E2109" s="106"/>
      <c r="F2109" s="106"/>
      <c r="G2109" s="106"/>
      <c r="H2109" s="124"/>
      <c r="I2109" s="29">
        <f t="shared" si="107"/>
        <v>64</v>
      </c>
      <c r="J2109" s="273"/>
      <c r="K2109" s="273"/>
      <c r="L2109" s="167"/>
      <c r="M2109" s="28"/>
      <c r="N2109" s="28"/>
      <c r="O2109" s="28"/>
      <c r="P2109" s="28"/>
      <c r="Q2109" s="28"/>
      <c r="R2109" s="28"/>
      <c r="S2109" s="28"/>
    </row>
    <row r="2110" spans="1:19" s="31" customFormat="1" ht="13.5" x14ac:dyDescent="0.3">
      <c r="A2110" s="129"/>
      <c r="B2110" s="210"/>
      <c r="C2110" s="130"/>
      <c r="D2110" s="106"/>
      <c r="E2110" s="106"/>
      <c r="F2110" s="106"/>
      <c r="G2110" s="106"/>
      <c r="H2110" s="124"/>
      <c r="I2110" s="29">
        <f t="shared" si="107"/>
        <v>0</v>
      </c>
      <c r="J2110" s="273"/>
      <c r="K2110" s="273"/>
      <c r="L2110" s="167"/>
      <c r="M2110" s="28"/>
      <c r="N2110" s="28"/>
      <c r="O2110" s="28"/>
      <c r="P2110" s="28"/>
      <c r="Q2110" s="28"/>
      <c r="R2110" s="28"/>
      <c r="S2110" s="28"/>
    </row>
    <row r="2111" spans="1:19" s="31" customFormat="1" ht="13.5" x14ac:dyDescent="0.3">
      <c r="A2111" s="129"/>
      <c r="B2111" s="214" t="s">
        <v>769</v>
      </c>
      <c r="C2111" s="130"/>
      <c r="D2111" s="106"/>
      <c r="E2111" s="106"/>
      <c r="F2111" s="106"/>
      <c r="G2111" s="106"/>
      <c r="H2111" s="124"/>
      <c r="I2111" s="29">
        <f t="shared" si="107"/>
        <v>0</v>
      </c>
      <c r="J2111" s="273"/>
      <c r="K2111" s="273"/>
      <c r="L2111" s="167"/>
      <c r="M2111" s="28"/>
      <c r="N2111" s="28"/>
      <c r="O2111" s="28"/>
      <c r="P2111" s="28"/>
      <c r="Q2111" s="28"/>
      <c r="R2111" s="28"/>
      <c r="S2111" s="28"/>
    </row>
    <row r="2112" spans="1:19" s="31" customFormat="1" ht="13.5" x14ac:dyDescent="0.3">
      <c r="A2112" s="129"/>
      <c r="B2112" s="210"/>
      <c r="C2112" s="130"/>
      <c r="D2112" s="106"/>
      <c r="E2112" s="106"/>
      <c r="F2112" s="106"/>
      <c r="G2112" s="106"/>
      <c r="H2112" s="124"/>
      <c r="I2112" s="29">
        <f t="shared" si="107"/>
        <v>0</v>
      </c>
      <c r="J2112" s="273"/>
      <c r="K2112" s="273"/>
      <c r="L2112" s="167"/>
      <c r="M2112" s="28"/>
      <c r="N2112" s="28"/>
      <c r="O2112" s="28"/>
      <c r="P2112" s="28"/>
      <c r="Q2112" s="28"/>
      <c r="R2112" s="28"/>
      <c r="S2112" s="28"/>
    </row>
    <row r="2113" spans="1:19" s="31" customFormat="1" ht="54" x14ac:dyDescent="0.3">
      <c r="A2113" s="129" t="s">
        <v>1321</v>
      </c>
      <c r="B2113" s="210" t="s">
        <v>770</v>
      </c>
      <c r="C2113" s="130"/>
      <c r="D2113" s="106"/>
      <c r="E2113" s="106"/>
      <c r="F2113" s="106"/>
      <c r="G2113" s="106"/>
      <c r="H2113" s="124"/>
      <c r="I2113" s="29">
        <f t="shared" si="107"/>
        <v>0</v>
      </c>
      <c r="J2113" s="273"/>
      <c r="K2113" s="273"/>
      <c r="L2113" s="167"/>
      <c r="M2113" s="28"/>
      <c r="N2113" s="28"/>
      <c r="O2113" s="28"/>
      <c r="P2113" s="28"/>
      <c r="Q2113" s="28"/>
      <c r="R2113" s="28"/>
      <c r="S2113" s="28"/>
    </row>
    <row r="2114" spans="1:19" s="31" customFormat="1" ht="13.5" x14ac:dyDescent="0.3">
      <c r="A2114" s="129" t="s">
        <v>1322</v>
      </c>
      <c r="B2114" s="210" t="s">
        <v>709</v>
      </c>
      <c r="C2114" s="130" t="s">
        <v>11</v>
      </c>
      <c r="D2114" s="106">
        <v>50</v>
      </c>
      <c r="E2114" s="106"/>
      <c r="F2114" s="106"/>
      <c r="G2114" s="106"/>
      <c r="H2114" s="124"/>
      <c r="I2114" s="29">
        <f t="shared" si="107"/>
        <v>50</v>
      </c>
      <c r="J2114" s="273"/>
      <c r="K2114" s="273"/>
      <c r="L2114" s="167"/>
      <c r="M2114" s="28"/>
      <c r="N2114" s="28"/>
      <c r="O2114" s="28"/>
      <c r="P2114" s="28"/>
      <c r="Q2114" s="28"/>
      <c r="R2114" s="28"/>
      <c r="S2114" s="28"/>
    </row>
    <row r="2115" spans="1:19" s="31" customFormat="1" ht="13.5" x14ac:dyDescent="0.3">
      <c r="A2115" s="129"/>
      <c r="B2115" s="210"/>
      <c r="C2115" s="130"/>
      <c r="D2115" s="106"/>
      <c r="E2115" s="106"/>
      <c r="F2115" s="106"/>
      <c r="G2115" s="106"/>
      <c r="H2115" s="124"/>
      <c r="I2115" s="29">
        <f t="shared" si="107"/>
        <v>0</v>
      </c>
      <c r="J2115" s="273"/>
      <c r="K2115" s="273"/>
      <c r="L2115" s="167"/>
      <c r="M2115" s="28"/>
      <c r="N2115" s="28"/>
      <c r="O2115" s="28"/>
      <c r="P2115" s="28"/>
      <c r="Q2115" s="28"/>
      <c r="R2115" s="28"/>
      <c r="S2115" s="28"/>
    </row>
    <row r="2116" spans="1:19" s="31" customFormat="1" ht="13.5" x14ac:dyDescent="0.3">
      <c r="A2116" s="129"/>
      <c r="B2116" s="214" t="s">
        <v>711</v>
      </c>
      <c r="C2116" s="130"/>
      <c r="D2116" s="106"/>
      <c r="E2116" s="106"/>
      <c r="F2116" s="106"/>
      <c r="G2116" s="106"/>
      <c r="H2116" s="124"/>
      <c r="I2116" s="29">
        <f t="shared" si="107"/>
        <v>0</v>
      </c>
      <c r="J2116" s="273"/>
      <c r="K2116" s="273"/>
      <c r="L2116" s="167"/>
      <c r="M2116" s="28"/>
      <c r="N2116" s="28"/>
      <c r="O2116" s="28"/>
      <c r="P2116" s="28"/>
      <c r="Q2116" s="28"/>
      <c r="R2116" s="28"/>
      <c r="S2116" s="28"/>
    </row>
    <row r="2117" spans="1:19" s="31" customFormat="1" ht="13.5" x14ac:dyDescent="0.3">
      <c r="A2117" s="129"/>
      <c r="B2117" s="210"/>
      <c r="C2117" s="130"/>
      <c r="D2117" s="106"/>
      <c r="E2117" s="106"/>
      <c r="F2117" s="106"/>
      <c r="G2117" s="106"/>
      <c r="H2117" s="124"/>
      <c r="I2117" s="29">
        <f t="shared" si="107"/>
        <v>0</v>
      </c>
      <c r="J2117" s="273"/>
      <c r="K2117" s="273"/>
      <c r="L2117" s="167"/>
      <c r="M2117" s="28"/>
      <c r="N2117" s="28"/>
      <c r="O2117" s="28"/>
      <c r="P2117" s="28"/>
      <c r="Q2117" s="28"/>
      <c r="R2117" s="28"/>
      <c r="S2117" s="28"/>
    </row>
    <row r="2118" spans="1:19" s="31" customFormat="1" ht="94.5" x14ac:dyDescent="0.3">
      <c r="A2118" s="129" t="s">
        <v>1323</v>
      </c>
      <c r="B2118" s="210" t="s">
        <v>771</v>
      </c>
      <c r="C2118" s="130"/>
      <c r="D2118" s="106"/>
      <c r="E2118" s="106"/>
      <c r="F2118" s="106"/>
      <c r="G2118" s="106"/>
      <c r="H2118" s="124"/>
      <c r="I2118" s="29">
        <f t="shared" si="107"/>
        <v>0</v>
      </c>
      <c r="J2118" s="273"/>
      <c r="K2118" s="273"/>
      <c r="L2118" s="167"/>
      <c r="M2118" s="28"/>
      <c r="N2118" s="28"/>
      <c r="O2118" s="28"/>
      <c r="P2118" s="28"/>
      <c r="Q2118" s="28"/>
      <c r="R2118" s="28"/>
      <c r="S2118" s="28"/>
    </row>
    <row r="2119" spans="1:19" s="31" customFormat="1" ht="13.5" x14ac:dyDescent="0.3">
      <c r="A2119" s="129" t="s">
        <v>1324</v>
      </c>
      <c r="B2119" s="210" t="s">
        <v>772</v>
      </c>
      <c r="C2119" s="130" t="s">
        <v>698</v>
      </c>
      <c r="D2119" s="106">
        <v>120</v>
      </c>
      <c r="E2119" s="106"/>
      <c r="F2119" s="106"/>
      <c r="G2119" s="106"/>
      <c r="H2119" s="124"/>
      <c r="I2119" s="29">
        <f t="shared" si="107"/>
        <v>120</v>
      </c>
      <c r="J2119" s="273"/>
      <c r="K2119" s="273"/>
      <c r="L2119" s="167"/>
      <c r="M2119" s="28"/>
      <c r="N2119" s="28"/>
      <c r="O2119" s="28"/>
      <c r="P2119" s="28"/>
      <c r="Q2119" s="28"/>
      <c r="R2119" s="28"/>
      <c r="S2119" s="28"/>
    </row>
    <row r="2120" spans="1:19" s="31" customFormat="1" ht="13.5" x14ac:dyDescent="0.3">
      <c r="A2120" s="129" t="s">
        <v>1325</v>
      </c>
      <c r="B2120" s="210" t="s">
        <v>773</v>
      </c>
      <c r="C2120" s="130" t="s">
        <v>698</v>
      </c>
      <c r="D2120" s="106">
        <v>960</v>
      </c>
      <c r="E2120" s="106"/>
      <c r="F2120" s="106"/>
      <c r="G2120" s="106"/>
      <c r="H2120" s="124"/>
      <c r="I2120" s="29">
        <f t="shared" si="107"/>
        <v>960</v>
      </c>
      <c r="J2120" s="273"/>
      <c r="K2120" s="273"/>
      <c r="L2120" s="167"/>
      <c r="M2120" s="28"/>
      <c r="N2120" s="28"/>
      <c r="O2120" s="28"/>
      <c r="P2120" s="28"/>
      <c r="Q2120" s="28"/>
      <c r="R2120" s="28"/>
      <c r="S2120" s="28"/>
    </row>
    <row r="2121" spans="1:19" s="31" customFormat="1" ht="13.5" x14ac:dyDescent="0.3">
      <c r="A2121" s="129" t="s">
        <v>1326</v>
      </c>
      <c r="B2121" s="210" t="s">
        <v>774</v>
      </c>
      <c r="C2121" s="130" t="s">
        <v>698</v>
      </c>
      <c r="D2121" s="106">
        <v>85</v>
      </c>
      <c r="E2121" s="106"/>
      <c r="F2121" s="106"/>
      <c r="G2121" s="106"/>
      <c r="H2121" s="124"/>
      <c r="I2121" s="29">
        <f t="shared" si="107"/>
        <v>85</v>
      </c>
      <c r="J2121" s="273"/>
      <c r="K2121" s="273"/>
      <c r="L2121" s="167"/>
      <c r="M2121" s="28"/>
      <c r="N2121" s="28"/>
      <c r="O2121" s="28"/>
      <c r="P2121" s="28"/>
      <c r="Q2121" s="28"/>
      <c r="R2121" s="28"/>
      <c r="S2121" s="28"/>
    </row>
    <row r="2122" spans="1:19" s="31" customFormat="1" ht="13.5" x14ac:dyDescent="0.3">
      <c r="A2122" s="129" t="s">
        <v>1327</v>
      </c>
      <c r="B2122" s="210" t="s">
        <v>775</v>
      </c>
      <c r="C2122" s="130" t="s">
        <v>698</v>
      </c>
      <c r="D2122" s="106">
        <v>75</v>
      </c>
      <c r="E2122" s="106"/>
      <c r="F2122" s="106"/>
      <c r="G2122" s="106"/>
      <c r="H2122" s="124"/>
      <c r="I2122" s="29">
        <f t="shared" si="107"/>
        <v>75</v>
      </c>
      <c r="J2122" s="273"/>
      <c r="K2122" s="273"/>
      <c r="L2122" s="167"/>
      <c r="M2122" s="28"/>
      <c r="N2122" s="28"/>
      <c r="O2122" s="28"/>
      <c r="P2122" s="28"/>
      <c r="Q2122" s="28"/>
      <c r="R2122" s="28"/>
      <c r="S2122" s="28"/>
    </row>
    <row r="2123" spans="1:19" s="31" customFormat="1" ht="13.5" x14ac:dyDescent="0.3">
      <c r="A2123" s="129"/>
      <c r="B2123" s="210"/>
      <c r="C2123" s="130"/>
      <c r="D2123" s="106"/>
      <c r="E2123" s="106"/>
      <c r="F2123" s="106"/>
      <c r="G2123" s="106"/>
      <c r="H2123" s="124"/>
      <c r="I2123" s="29">
        <f t="shared" si="107"/>
        <v>0</v>
      </c>
      <c r="J2123" s="273"/>
      <c r="K2123" s="273"/>
      <c r="L2123" s="167"/>
      <c r="M2123" s="28"/>
      <c r="N2123" s="28"/>
      <c r="O2123" s="28"/>
      <c r="P2123" s="28"/>
      <c r="Q2123" s="28"/>
      <c r="R2123" s="28"/>
      <c r="S2123" s="28"/>
    </row>
    <row r="2124" spans="1:19" s="31" customFormat="1" ht="13.5" x14ac:dyDescent="0.3">
      <c r="A2124" s="129"/>
      <c r="B2124" s="214" t="s">
        <v>776</v>
      </c>
      <c r="C2124" s="130"/>
      <c r="D2124" s="106"/>
      <c r="E2124" s="106"/>
      <c r="F2124" s="106"/>
      <c r="G2124" s="106"/>
      <c r="H2124" s="124"/>
      <c r="I2124" s="29">
        <f t="shared" si="107"/>
        <v>0</v>
      </c>
      <c r="J2124" s="273"/>
      <c r="K2124" s="273"/>
      <c r="L2124" s="167"/>
      <c r="M2124" s="28"/>
      <c r="N2124" s="28"/>
      <c r="O2124" s="28"/>
      <c r="P2124" s="28"/>
      <c r="Q2124" s="28"/>
      <c r="R2124" s="28"/>
      <c r="S2124" s="28"/>
    </row>
    <row r="2125" spans="1:19" s="31" customFormat="1" ht="13.5" x14ac:dyDescent="0.3">
      <c r="A2125" s="129"/>
      <c r="B2125" s="210"/>
      <c r="C2125" s="130"/>
      <c r="D2125" s="106"/>
      <c r="E2125" s="106"/>
      <c r="F2125" s="106"/>
      <c r="G2125" s="106"/>
      <c r="H2125" s="124"/>
      <c r="I2125" s="29">
        <f t="shared" si="107"/>
        <v>0</v>
      </c>
      <c r="J2125" s="273"/>
      <c r="K2125" s="273"/>
      <c r="L2125" s="167"/>
      <c r="M2125" s="28"/>
      <c r="N2125" s="28"/>
      <c r="O2125" s="28"/>
      <c r="P2125" s="28"/>
      <c r="Q2125" s="28"/>
      <c r="R2125" s="28"/>
      <c r="S2125" s="28"/>
    </row>
    <row r="2126" spans="1:19" s="31" customFormat="1" ht="27" x14ac:dyDescent="0.3">
      <c r="A2126" s="129" t="s">
        <v>1329</v>
      </c>
      <c r="B2126" s="210" t="s">
        <v>1328</v>
      </c>
      <c r="C2126" s="130"/>
      <c r="D2126" s="106"/>
      <c r="E2126" s="106"/>
      <c r="F2126" s="106"/>
      <c r="G2126" s="106"/>
      <c r="H2126" s="124"/>
      <c r="I2126" s="29">
        <f t="shared" si="107"/>
        <v>0</v>
      </c>
      <c r="J2126" s="273"/>
      <c r="K2126" s="273"/>
      <c r="L2126" s="167"/>
      <c r="M2126" s="28"/>
      <c r="N2126" s="28"/>
      <c r="O2126" s="28"/>
      <c r="P2126" s="28"/>
      <c r="Q2126" s="28"/>
      <c r="R2126" s="28"/>
      <c r="S2126" s="28"/>
    </row>
    <row r="2127" spans="1:19" s="31" customFormat="1" ht="27" x14ac:dyDescent="0.3">
      <c r="A2127" s="129" t="s">
        <v>1330</v>
      </c>
      <c r="B2127" s="491" t="s">
        <v>3587</v>
      </c>
      <c r="C2127" s="130" t="s">
        <v>698</v>
      </c>
      <c r="D2127" s="106">
        <v>10</v>
      </c>
      <c r="E2127" s="106"/>
      <c r="F2127" s="106"/>
      <c r="G2127" s="106"/>
      <c r="H2127" s="124"/>
      <c r="I2127" s="29">
        <f t="shared" si="107"/>
        <v>10</v>
      </c>
      <c r="J2127" s="273"/>
      <c r="K2127" s="273"/>
      <c r="L2127" s="167"/>
      <c r="M2127" s="28"/>
      <c r="N2127" s="28"/>
      <c r="O2127" s="28"/>
      <c r="P2127" s="28"/>
      <c r="Q2127" s="28"/>
      <c r="R2127" s="28"/>
      <c r="S2127" s="28"/>
    </row>
    <row r="2128" spans="1:19" s="31" customFormat="1" ht="40.5" x14ac:dyDescent="0.3">
      <c r="A2128" s="129" t="s">
        <v>1331</v>
      </c>
      <c r="B2128" s="585" t="s">
        <v>3588</v>
      </c>
      <c r="C2128" s="130" t="s">
        <v>11</v>
      </c>
      <c r="D2128" s="106">
        <v>100</v>
      </c>
      <c r="E2128" s="106"/>
      <c r="F2128" s="106"/>
      <c r="G2128" s="106"/>
      <c r="H2128" s="124"/>
      <c r="I2128" s="29">
        <f t="shared" si="107"/>
        <v>100</v>
      </c>
      <c r="J2128" s="273"/>
      <c r="K2128" s="273"/>
      <c r="L2128" s="167"/>
      <c r="M2128" s="28"/>
      <c r="N2128" s="28"/>
      <c r="O2128" s="28"/>
      <c r="P2128" s="28"/>
      <c r="Q2128" s="28"/>
      <c r="R2128" s="28"/>
      <c r="S2128" s="28"/>
    </row>
    <row r="2129" spans="1:19" s="31" customFormat="1" ht="27" x14ac:dyDescent="0.3">
      <c r="A2129" s="129" t="s">
        <v>1332</v>
      </c>
      <c r="B2129" s="585" t="s">
        <v>3611</v>
      </c>
      <c r="C2129" s="130" t="s">
        <v>11</v>
      </c>
      <c r="D2129" s="106">
        <v>23</v>
      </c>
      <c r="E2129" s="106"/>
      <c r="F2129" s="106"/>
      <c r="G2129" s="106"/>
      <c r="H2129" s="124"/>
      <c r="I2129" s="29">
        <f t="shared" ref="I2129:I2143" si="108">D2129</f>
        <v>23</v>
      </c>
      <c r="J2129" s="273"/>
      <c r="K2129" s="273"/>
      <c r="L2129" s="167"/>
      <c r="M2129" s="28"/>
      <c r="N2129" s="28"/>
      <c r="O2129" s="28"/>
      <c r="P2129" s="28"/>
      <c r="Q2129" s="28"/>
      <c r="R2129" s="28"/>
      <c r="S2129" s="28"/>
    </row>
    <row r="2130" spans="1:19" s="31" customFormat="1" ht="27" x14ac:dyDescent="0.3">
      <c r="A2130" s="129" t="s">
        <v>1333</v>
      </c>
      <c r="B2130" s="585" t="s">
        <v>3590</v>
      </c>
      <c r="C2130" s="130" t="s">
        <v>11</v>
      </c>
      <c r="D2130" s="106">
        <v>16</v>
      </c>
      <c r="E2130" s="106"/>
      <c r="F2130" s="106"/>
      <c r="G2130" s="106"/>
      <c r="H2130" s="124"/>
      <c r="I2130" s="29">
        <f t="shared" si="108"/>
        <v>16</v>
      </c>
      <c r="J2130" s="273"/>
      <c r="K2130" s="273"/>
      <c r="L2130" s="167"/>
      <c r="M2130" s="28"/>
      <c r="N2130" s="28"/>
      <c r="O2130" s="28"/>
      <c r="P2130" s="28"/>
      <c r="Q2130" s="28"/>
      <c r="R2130" s="28"/>
      <c r="S2130" s="28"/>
    </row>
    <row r="2131" spans="1:19" s="31" customFormat="1" ht="40.5" x14ac:dyDescent="0.3">
      <c r="A2131" s="129" t="s">
        <v>1334</v>
      </c>
      <c r="B2131" s="585" t="s">
        <v>3592</v>
      </c>
      <c r="C2131" s="130" t="s">
        <v>11</v>
      </c>
      <c r="D2131" s="106">
        <v>1</v>
      </c>
      <c r="E2131" s="106"/>
      <c r="F2131" s="106"/>
      <c r="G2131" s="106"/>
      <c r="H2131" s="124"/>
      <c r="I2131" s="29">
        <f t="shared" si="108"/>
        <v>1</v>
      </c>
      <c r="J2131" s="273"/>
      <c r="K2131" s="273"/>
      <c r="L2131" s="167"/>
      <c r="M2131" s="28"/>
      <c r="N2131" s="28"/>
      <c r="O2131" s="28"/>
      <c r="P2131" s="28"/>
      <c r="Q2131" s="28"/>
      <c r="R2131" s="28"/>
      <c r="S2131" s="28"/>
    </row>
    <row r="2132" spans="1:19" s="31" customFormat="1" ht="27" x14ac:dyDescent="0.3">
      <c r="A2132" s="129" t="s">
        <v>1335</v>
      </c>
      <c r="B2132" s="585" t="s">
        <v>3593</v>
      </c>
      <c r="C2132" s="130" t="s">
        <v>11</v>
      </c>
      <c r="D2132" s="106">
        <v>1</v>
      </c>
      <c r="E2132" s="106"/>
      <c r="F2132" s="106"/>
      <c r="G2132" s="106"/>
      <c r="H2132" s="124"/>
      <c r="I2132" s="29">
        <f t="shared" si="108"/>
        <v>1</v>
      </c>
      <c r="J2132" s="273"/>
      <c r="K2132" s="273"/>
      <c r="L2132" s="167"/>
      <c r="M2132" s="28"/>
      <c r="N2132" s="28"/>
      <c r="O2132" s="28"/>
      <c r="P2132" s="28"/>
      <c r="Q2132" s="28"/>
      <c r="R2132" s="28"/>
      <c r="S2132" s="28"/>
    </row>
    <row r="2133" spans="1:19" s="31" customFormat="1" ht="40.5" x14ac:dyDescent="0.3">
      <c r="A2133" s="129" t="s">
        <v>1336</v>
      </c>
      <c r="B2133" s="585" t="s">
        <v>3594</v>
      </c>
      <c r="C2133" s="130" t="s">
        <v>11</v>
      </c>
      <c r="D2133" s="106">
        <v>19</v>
      </c>
      <c r="E2133" s="106"/>
      <c r="F2133" s="106"/>
      <c r="G2133" s="106"/>
      <c r="H2133" s="124"/>
      <c r="I2133" s="29">
        <f t="shared" si="108"/>
        <v>19</v>
      </c>
      <c r="J2133" s="273"/>
      <c r="K2133" s="273"/>
      <c r="L2133" s="167"/>
      <c r="M2133" s="28"/>
      <c r="N2133" s="28"/>
      <c r="O2133" s="28"/>
      <c r="P2133" s="28"/>
      <c r="Q2133" s="28"/>
      <c r="R2133" s="28"/>
      <c r="S2133" s="28"/>
    </row>
    <row r="2134" spans="1:19" s="31" customFormat="1" ht="27" x14ac:dyDescent="0.3">
      <c r="A2134" s="129" t="s">
        <v>1337</v>
      </c>
      <c r="B2134" s="210" t="s">
        <v>778</v>
      </c>
      <c r="C2134" s="130" t="s">
        <v>11</v>
      </c>
      <c r="D2134" s="106">
        <v>12</v>
      </c>
      <c r="E2134" s="106"/>
      <c r="F2134" s="106"/>
      <c r="G2134" s="106"/>
      <c r="H2134" s="124"/>
      <c r="I2134" s="29">
        <f t="shared" si="108"/>
        <v>12</v>
      </c>
      <c r="J2134" s="273"/>
      <c r="K2134" s="273"/>
      <c r="L2134" s="167"/>
      <c r="M2134" s="28"/>
      <c r="N2134" s="28"/>
      <c r="O2134" s="28"/>
      <c r="P2134" s="28"/>
      <c r="Q2134" s="28"/>
      <c r="R2134" s="28"/>
      <c r="S2134" s="28"/>
    </row>
    <row r="2135" spans="1:19" s="31" customFormat="1" ht="13.5" x14ac:dyDescent="0.3">
      <c r="A2135" s="129"/>
      <c r="B2135" s="210"/>
      <c r="C2135" s="130"/>
      <c r="D2135" s="106"/>
      <c r="E2135" s="106"/>
      <c r="F2135" s="106"/>
      <c r="G2135" s="106"/>
      <c r="H2135" s="124"/>
      <c r="I2135" s="29">
        <f t="shared" si="108"/>
        <v>0</v>
      </c>
      <c r="J2135" s="273"/>
      <c r="K2135" s="273"/>
      <c r="L2135" s="167"/>
      <c r="M2135" s="28"/>
      <c r="N2135" s="28"/>
      <c r="O2135" s="28"/>
      <c r="P2135" s="28"/>
      <c r="Q2135" s="28"/>
      <c r="R2135" s="28"/>
      <c r="S2135" s="28"/>
    </row>
    <row r="2136" spans="1:19" s="31" customFormat="1" ht="13.5" x14ac:dyDescent="0.3">
      <c r="A2136" s="129"/>
      <c r="B2136" s="214" t="s">
        <v>779</v>
      </c>
      <c r="C2136" s="130"/>
      <c r="D2136" s="106"/>
      <c r="E2136" s="106"/>
      <c r="F2136" s="106"/>
      <c r="G2136" s="106"/>
      <c r="H2136" s="124"/>
      <c r="I2136" s="29">
        <f t="shared" si="108"/>
        <v>0</v>
      </c>
      <c r="J2136" s="273"/>
      <c r="K2136" s="273"/>
      <c r="L2136" s="167"/>
      <c r="M2136" s="28"/>
      <c r="N2136" s="28"/>
      <c r="O2136" s="28"/>
      <c r="P2136" s="28"/>
      <c r="Q2136" s="28"/>
      <c r="R2136" s="28"/>
      <c r="S2136" s="28"/>
    </row>
    <row r="2137" spans="1:19" s="31" customFormat="1" ht="13.5" x14ac:dyDescent="0.3">
      <c r="A2137" s="129"/>
      <c r="B2137" s="210"/>
      <c r="C2137" s="130"/>
      <c r="D2137" s="106"/>
      <c r="E2137" s="106"/>
      <c r="F2137" s="106"/>
      <c r="G2137" s="106"/>
      <c r="H2137" s="124"/>
      <c r="I2137" s="29">
        <f t="shared" si="108"/>
        <v>0</v>
      </c>
      <c r="J2137" s="273"/>
      <c r="K2137" s="273"/>
      <c r="L2137" s="167"/>
      <c r="M2137" s="28"/>
      <c r="N2137" s="28"/>
      <c r="O2137" s="28"/>
      <c r="P2137" s="28"/>
      <c r="Q2137" s="28"/>
      <c r="R2137" s="28"/>
      <c r="S2137" s="28"/>
    </row>
    <row r="2138" spans="1:19" s="31" customFormat="1" ht="54" x14ac:dyDescent="0.3">
      <c r="A2138" s="129" t="s">
        <v>1338</v>
      </c>
      <c r="B2138" s="210" t="s">
        <v>780</v>
      </c>
      <c r="C2138" s="130"/>
      <c r="D2138" s="106"/>
      <c r="E2138" s="106"/>
      <c r="F2138" s="106"/>
      <c r="G2138" s="106"/>
      <c r="H2138" s="124"/>
      <c r="I2138" s="29">
        <f t="shared" si="108"/>
        <v>0</v>
      </c>
      <c r="J2138" s="273"/>
      <c r="K2138" s="273"/>
      <c r="L2138" s="167"/>
      <c r="M2138" s="28"/>
      <c r="N2138" s="28"/>
      <c r="O2138" s="28"/>
      <c r="P2138" s="28"/>
      <c r="Q2138" s="28"/>
      <c r="R2138" s="28"/>
      <c r="S2138" s="28"/>
    </row>
    <row r="2139" spans="1:19" s="31" customFormat="1" ht="13.5" x14ac:dyDescent="0.3">
      <c r="A2139" s="129" t="s">
        <v>1339</v>
      </c>
      <c r="B2139" s="210" t="s">
        <v>781</v>
      </c>
      <c r="C2139" s="130" t="s">
        <v>11</v>
      </c>
      <c r="D2139" s="106">
        <v>9</v>
      </c>
      <c r="E2139" s="106"/>
      <c r="F2139" s="106"/>
      <c r="G2139" s="106"/>
      <c r="H2139" s="124"/>
      <c r="I2139" s="29">
        <f t="shared" si="108"/>
        <v>9</v>
      </c>
      <c r="J2139" s="273"/>
      <c r="K2139" s="273"/>
      <c r="L2139" s="167"/>
      <c r="M2139" s="28"/>
      <c r="N2139" s="28"/>
      <c r="O2139" s="28"/>
      <c r="P2139" s="28"/>
      <c r="Q2139" s="28"/>
      <c r="R2139" s="28"/>
      <c r="S2139" s="28"/>
    </row>
    <row r="2140" spans="1:19" s="31" customFormat="1" ht="13.5" x14ac:dyDescent="0.3">
      <c r="A2140" s="129" t="s">
        <v>1340</v>
      </c>
      <c r="B2140" s="210" t="s">
        <v>782</v>
      </c>
      <c r="C2140" s="130" t="s">
        <v>11</v>
      </c>
      <c r="D2140" s="106">
        <v>12</v>
      </c>
      <c r="E2140" s="106"/>
      <c r="F2140" s="106"/>
      <c r="G2140" s="106"/>
      <c r="H2140" s="124"/>
      <c r="I2140" s="29">
        <f t="shared" si="108"/>
        <v>12</v>
      </c>
      <c r="J2140" s="273"/>
      <c r="K2140" s="273"/>
      <c r="L2140" s="167"/>
      <c r="M2140" s="28"/>
      <c r="N2140" s="28"/>
      <c r="O2140" s="28"/>
      <c r="P2140" s="28"/>
      <c r="Q2140" s="28"/>
      <c r="R2140" s="28"/>
      <c r="S2140" s="28"/>
    </row>
    <row r="2141" spans="1:19" s="31" customFormat="1" ht="13.5" x14ac:dyDescent="0.3">
      <c r="A2141" s="129" t="s">
        <v>1341</v>
      </c>
      <c r="B2141" s="210" t="s">
        <v>783</v>
      </c>
      <c r="C2141" s="130" t="s">
        <v>11</v>
      </c>
      <c r="D2141" s="106">
        <v>16</v>
      </c>
      <c r="E2141" s="106"/>
      <c r="F2141" s="106"/>
      <c r="G2141" s="106"/>
      <c r="H2141" s="124"/>
      <c r="I2141" s="29">
        <f t="shared" si="108"/>
        <v>16</v>
      </c>
      <c r="J2141" s="273"/>
      <c r="K2141" s="273"/>
      <c r="L2141" s="167"/>
      <c r="M2141" s="28"/>
      <c r="N2141" s="28"/>
      <c r="O2141" s="28"/>
      <c r="P2141" s="28"/>
      <c r="Q2141" s="28"/>
      <c r="R2141" s="28"/>
      <c r="S2141" s="28"/>
    </row>
    <row r="2142" spans="1:19" s="31" customFormat="1" ht="13.5" x14ac:dyDescent="0.3">
      <c r="A2142" s="129" t="s">
        <v>1342</v>
      </c>
      <c r="B2142" s="210" t="s">
        <v>784</v>
      </c>
      <c r="C2142" s="130" t="s">
        <v>11</v>
      </c>
      <c r="D2142" s="106">
        <v>3</v>
      </c>
      <c r="E2142" s="106"/>
      <c r="F2142" s="106"/>
      <c r="G2142" s="106"/>
      <c r="H2142" s="124"/>
      <c r="I2142" s="29">
        <f t="shared" si="108"/>
        <v>3</v>
      </c>
      <c r="J2142" s="273"/>
      <c r="K2142" s="273"/>
      <c r="L2142" s="167"/>
      <c r="M2142" s="28"/>
      <c r="N2142" s="28"/>
      <c r="O2142" s="28"/>
      <c r="P2142" s="28"/>
      <c r="Q2142" s="28"/>
      <c r="R2142" s="28"/>
      <c r="S2142" s="28"/>
    </row>
    <row r="2143" spans="1:19" s="31" customFormat="1" ht="13.5" x14ac:dyDescent="0.3">
      <c r="A2143" s="129" t="s">
        <v>1343</v>
      </c>
      <c r="B2143" s="210" t="s">
        <v>786</v>
      </c>
      <c r="C2143" s="130" t="s">
        <v>11</v>
      </c>
      <c r="D2143" s="106">
        <v>4</v>
      </c>
      <c r="E2143" s="106"/>
      <c r="F2143" s="106"/>
      <c r="G2143" s="106"/>
      <c r="H2143" s="124"/>
      <c r="I2143" s="29">
        <f t="shared" si="108"/>
        <v>4</v>
      </c>
      <c r="J2143" s="273"/>
      <c r="K2143" s="273"/>
      <c r="L2143" s="167"/>
      <c r="M2143" s="28"/>
      <c r="N2143" s="28"/>
      <c r="O2143" s="28"/>
      <c r="P2143" s="28"/>
      <c r="Q2143" s="28"/>
      <c r="R2143" s="28"/>
      <c r="S2143" s="28"/>
    </row>
    <row r="2144" spans="1:19" s="31" customFormat="1" ht="13.5" x14ac:dyDescent="0.3">
      <c r="A2144" s="129"/>
      <c r="B2144" s="210"/>
      <c r="C2144" s="130"/>
      <c r="D2144" s="106"/>
      <c r="E2144" s="106"/>
      <c r="F2144" s="106"/>
      <c r="G2144" s="106"/>
      <c r="H2144" s="124"/>
      <c r="I2144" s="29"/>
      <c r="J2144" s="273"/>
      <c r="K2144" s="273"/>
      <c r="L2144" s="167"/>
      <c r="M2144" s="28"/>
      <c r="N2144" s="28"/>
      <c r="O2144" s="28"/>
      <c r="P2144" s="28"/>
      <c r="Q2144" s="28"/>
      <c r="R2144" s="28"/>
      <c r="S2144" s="28"/>
    </row>
    <row r="2145" spans="1:19" s="31" customFormat="1" ht="13.5" x14ac:dyDescent="0.3">
      <c r="A2145" s="129" t="s">
        <v>1344</v>
      </c>
      <c r="B2145" s="213" t="s">
        <v>807</v>
      </c>
      <c r="C2145" s="130"/>
      <c r="D2145" s="106"/>
      <c r="E2145" s="106"/>
      <c r="F2145" s="106"/>
      <c r="G2145" s="106"/>
      <c r="H2145" s="124"/>
      <c r="I2145" s="29"/>
      <c r="J2145" s="273"/>
      <c r="K2145" s="273"/>
      <c r="L2145" s="167"/>
      <c r="M2145" s="28"/>
      <c r="N2145" s="28"/>
      <c r="O2145" s="28"/>
      <c r="P2145" s="28"/>
      <c r="Q2145" s="28"/>
      <c r="R2145" s="28"/>
      <c r="S2145" s="28"/>
    </row>
    <row r="2146" spans="1:19" s="31" customFormat="1" ht="13.5" x14ac:dyDescent="0.3">
      <c r="A2146" s="129"/>
      <c r="B2146" s="210"/>
      <c r="C2146" s="130"/>
      <c r="D2146" s="106"/>
      <c r="E2146" s="106"/>
      <c r="F2146" s="106"/>
      <c r="G2146" s="106"/>
      <c r="H2146" s="124"/>
      <c r="I2146" s="29"/>
      <c r="J2146" s="273"/>
      <c r="K2146" s="273"/>
      <c r="L2146" s="167"/>
      <c r="M2146" s="28"/>
      <c r="N2146" s="28"/>
      <c r="O2146" s="28"/>
      <c r="P2146" s="28"/>
      <c r="Q2146" s="28"/>
      <c r="R2146" s="28"/>
      <c r="S2146" s="28"/>
    </row>
    <row r="2147" spans="1:19" s="31" customFormat="1" ht="94.5" x14ac:dyDescent="0.3">
      <c r="A2147" s="129" t="s">
        <v>1345</v>
      </c>
      <c r="B2147" s="210" t="s">
        <v>808</v>
      </c>
      <c r="C2147" s="130" t="s">
        <v>11</v>
      </c>
      <c r="D2147" s="106">
        <v>1</v>
      </c>
      <c r="E2147" s="106"/>
      <c r="F2147" s="106"/>
      <c r="G2147" s="106"/>
      <c r="H2147" s="124"/>
      <c r="I2147" s="29">
        <f t="shared" ref="I2147" si="109">D2147</f>
        <v>1</v>
      </c>
      <c r="J2147" s="273"/>
      <c r="K2147" s="273"/>
      <c r="L2147" s="167"/>
      <c r="M2147" s="28"/>
      <c r="N2147" s="28"/>
      <c r="O2147" s="28"/>
      <c r="P2147" s="28"/>
      <c r="Q2147" s="28"/>
      <c r="R2147" s="28"/>
      <c r="S2147" s="28"/>
    </row>
    <row r="2148" spans="1:19" s="31" customFormat="1" ht="13.5" x14ac:dyDescent="0.3">
      <c r="A2148" s="129"/>
      <c r="B2148" s="210"/>
      <c r="C2148" s="130"/>
      <c r="D2148" s="106"/>
      <c r="E2148" s="106"/>
      <c r="F2148" s="106"/>
      <c r="G2148" s="106"/>
      <c r="H2148" s="124"/>
      <c r="I2148" s="29"/>
      <c r="J2148" s="273"/>
      <c r="K2148" s="273"/>
      <c r="L2148" s="167"/>
      <c r="M2148" s="28"/>
      <c r="N2148" s="28"/>
      <c r="O2148" s="28"/>
      <c r="P2148" s="28"/>
      <c r="Q2148" s="28"/>
      <c r="R2148" s="28"/>
      <c r="S2148" s="28"/>
    </row>
    <row r="2149" spans="1:19" s="31" customFormat="1" ht="13.5" x14ac:dyDescent="0.3">
      <c r="A2149" s="129" t="s">
        <v>1346</v>
      </c>
      <c r="B2149" s="213" t="s">
        <v>809</v>
      </c>
      <c r="C2149" s="130"/>
      <c r="D2149" s="106"/>
      <c r="E2149" s="106"/>
      <c r="F2149" s="106"/>
      <c r="G2149" s="106"/>
      <c r="H2149" s="124"/>
      <c r="I2149" s="29"/>
      <c r="J2149" s="273"/>
      <c r="K2149" s="273"/>
      <c r="L2149" s="167"/>
      <c r="M2149" s="28"/>
      <c r="N2149" s="28"/>
      <c r="O2149" s="28"/>
      <c r="P2149" s="28"/>
      <c r="Q2149" s="28"/>
      <c r="R2149" s="28"/>
      <c r="S2149" s="28"/>
    </row>
    <row r="2150" spans="1:19" s="31" customFormat="1" ht="13.5" x14ac:dyDescent="0.3">
      <c r="A2150" s="129"/>
      <c r="B2150" s="210"/>
      <c r="C2150" s="130"/>
      <c r="D2150" s="106"/>
      <c r="E2150" s="106"/>
      <c r="F2150" s="106"/>
      <c r="G2150" s="106"/>
      <c r="H2150" s="124"/>
      <c r="I2150" s="29"/>
      <c r="J2150" s="273"/>
      <c r="K2150" s="273"/>
      <c r="L2150" s="167"/>
      <c r="M2150" s="28"/>
      <c r="N2150" s="28"/>
      <c r="O2150" s="28"/>
      <c r="P2150" s="28"/>
      <c r="Q2150" s="28"/>
      <c r="R2150" s="28"/>
      <c r="S2150" s="28"/>
    </row>
    <row r="2151" spans="1:19" s="31" customFormat="1" ht="40.5" x14ac:dyDescent="0.3">
      <c r="A2151" s="129" t="s">
        <v>1347</v>
      </c>
      <c r="B2151" s="210" t="s">
        <v>811</v>
      </c>
      <c r="C2151" s="130" t="s">
        <v>11</v>
      </c>
      <c r="D2151" s="106">
        <v>1</v>
      </c>
      <c r="E2151" s="106"/>
      <c r="F2151" s="106"/>
      <c r="G2151" s="106"/>
      <c r="H2151" s="124"/>
      <c r="I2151" s="29">
        <f t="shared" ref="I2151:I2158" si="110">D2151</f>
        <v>1</v>
      </c>
      <c r="J2151" s="273"/>
      <c r="K2151" s="273"/>
      <c r="L2151" s="167"/>
      <c r="M2151" s="28"/>
      <c r="N2151" s="28"/>
      <c r="O2151" s="28"/>
      <c r="P2151" s="28"/>
      <c r="Q2151" s="28"/>
      <c r="R2151" s="28"/>
      <c r="S2151" s="28"/>
    </row>
    <row r="2152" spans="1:19" s="31" customFormat="1" ht="13.5" x14ac:dyDescent="0.3">
      <c r="A2152" s="129"/>
      <c r="B2152" s="122"/>
      <c r="C2152" s="130"/>
      <c r="D2152" s="106"/>
      <c r="E2152" s="106"/>
      <c r="F2152" s="106"/>
      <c r="G2152" s="106"/>
      <c r="H2152" s="124"/>
      <c r="I2152" s="29">
        <f t="shared" si="110"/>
        <v>0</v>
      </c>
      <c r="J2152" s="273"/>
      <c r="K2152" s="273"/>
      <c r="L2152" s="167"/>
      <c r="M2152" s="28"/>
      <c r="N2152" s="28"/>
      <c r="O2152" s="28"/>
      <c r="P2152" s="28"/>
      <c r="Q2152" s="28"/>
      <c r="R2152" s="28"/>
      <c r="S2152" s="28"/>
    </row>
    <row r="2153" spans="1:19" s="31" customFormat="1" ht="13.5" x14ac:dyDescent="0.3">
      <c r="A2153" s="129" t="s">
        <v>1348</v>
      </c>
      <c r="B2153" s="213" t="s">
        <v>189</v>
      </c>
      <c r="C2153" s="130"/>
      <c r="D2153" s="106"/>
      <c r="E2153" s="106"/>
      <c r="F2153" s="106"/>
      <c r="G2153" s="106"/>
      <c r="H2153" s="124"/>
      <c r="I2153" s="29">
        <f t="shared" si="110"/>
        <v>0</v>
      </c>
      <c r="J2153" s="273"/>
      <c r="K2153" s="273"/>
      <c r="L2153" s="167"/>
      <c r="M2153" s="28"/>
      <c r="N2153" s="28"/>
      <c r="O2153" s="28"/>
      <c r="P2153" s="28"/>
      <c r="Q2153" s="28"/>
      <c r="R2153" s="28"/>
      <c r="S2153" s="28"/>
    </row>
    <row r="2154" spans="1:19" s="31" customFormat="1" ht="13.5" x14ac:dyDescent="0.3">
      <c r="A2154" s="129"/>
      <c r="B2154" s="213"/>
      <c r="C2154" s="130"/>
      <c r="D2154" s="106"/>
      <c r="E2154" s="106"/>
      <c r="F2154" s="106"/>
      <c r="G2154" s="106"/>
      <c r="H2154" s="124"/>
      <c r="I2154" s="29">
        <f t="shared" si="110"/>
        <v>0</v>
      </c>
      <c r="J2154" s="273"/>
      <c r="K2154" s="273"/>
      <c r="L2154" s="167"/>
      <c r="M2154" s="28"/>
      <c r="N2154" s="28"/>
      <c r="O2154" s="28"/>
      <c r="P2154" s="28"/>
      <c r="Q2154" s="28"/>
      <c r="R2154" s="28"/>
      <c r="S2154" s="28"/>
    </row>
    <row r="2155" spans="1:19" s="31" customFormat="1" ht="54" x14ac:dyDescent="0.3">
      <c r="A2155" s="129" t="s">
        <v>1349</v>
      </c>
      <c r="B2155" s="210" t="s">
        <v>822</v>
      </c>
      <c r="C2155" s="130"/>
      <c r="D2155" s="106"/>
      <c r="E2155" s="106"/>
      <c r="F2155" s="106"/>
      <c r="G2155" s="106"/>
      <c r="H2155" s="124"/>
      <c r="I2155" s="29">
        <f t="shared" si="110"/>
        <v>0</v>
      </c>
      <c r="J2155" s="273"/>
      <c r="K2155" s="273"/>
      <c r="L2155" s="167"/>
      <c r="M2155" s="28"/>
      <c r="N2155" s="28"/>
      <c r="O2155" s="28"/>
      <c r="P2155" s="28"/>
      <c r="Q2155" s="28"/>
      <c r="R2155" s="28"/>
      <c r="S2155" s="28"/>
    </row>
    <row r="2156" spans="1:19" s="31" customFormat="1" ht="40.5" x14ac:dyDescent="0.3">
      <c r="A2156" s="129" t="s">
        <v>1350</v>
      </c>
      <c r="B2156" s="210" t="s">
        <v>1351</v>
      </c>
      <c r="C2156" s="130" t="s">
        <v>825</v>
      </c>
      <c r="D2156" s="106">
        <v>1</v>
      </c>
      <c r="E2156" s="106"/>
      <c r="F2156" s="106"/>
      <c r="G2156" s="106"/>
      <c r="H2156" s="124"/>
      <c r="I2156" s="29">
        <f t="shared" si="110"/>
        <v>1</v>
      </c>
      <c r="J2156" s="273"/>
      <c r="K2156" s="273"/>
      <c r="L2156" s="167"/>
      <c r="M2156" s="28"/>
      <c r="N2156" s="28"/>
      <c r="O2156" s="28"/>
      <c r="P2156" s="28"/>
      <c r="Q2156" s="28"/>
      <c r="R2156" s="28"/>
      <c r="S2156" s="28"/>
    </row>
    <row r="2157" spans="1:19" s="31" customFormat="1" ht="54" x14ac:dyDescent="0.3">
      <c r="A2157" s="129" t="s">
        <v>1353</v>
      </c>
      <c r="B2157" s="210" t="s">
        <v>826</v>
      </c>
      <c r="C2157" s="130" t="s">
        <v>825</v>
      </c>
      <c r="D2157" s="106">
        <v>1</v>
      </c>
      <c r="E2157" s="106"/>
      <c r="F2157" s="106"/>
      <c r="G2157" s="106"/>
      <c r="H2157" s="124"/>
      <c r="I2157" s="29">
        <f t="shared" si="110"/>
        <v>1</v>
      </c>
      <c r="J2157" s="273"/>
      <c r="K2157" s="273"/>
      <c r="L2157" s="167"/>
      <c r="M2157" s="28"/>
      <c r="N2157" s="28"/>
      <c r="O2157" s="28"/>
      <c r="P2157" s="28"/>
      <c r="Q2157" s="28"/>
      <c r="R2157" s="28"/>
      <c r="S2157" s="28"/>
    </row>
    <row r="2158" spans="1:19" s="31" customFormat="1" ht="38.1" customHeight="1" x14ac:dyDescent="0.3">
      <c r="A2158" s="129" t="s">
        <v>1354</v>
      </c>
      <c r="B2158" s="210" t="s">
        <v>1352</v>
      </c>
      <c r="C2158" s="130" t="s">
        <v>825</v>
      </c>
      <c r="D2158" s="106">
        <v>1</v>
      </c>
      <c r="E2158" s="106"/>
      <c r="F2158" s="106"/>
      <c r="G2158" s="106"/>
      <c r="H2158" s="124"/>
      <c r="I2158" s="29">
        <f t="shared" si="110"/>
        <v>1</v>
      </c>
      <c r="J2158" s="273"/>
      <c r="K2158" s="273"/>
      <c r="L2158" s="167"/>
      <c r="M2158" s="28"/>
      <c r="N2158" s="28"/>
      <c r="O2158" s="28"/>
      <c r="P2158" s="28"/>
      <c r="Q2158" s="28"/>
      <c r="R2158" s="28"/>
      <c r="S2158" s="28"/>
    </row>
    <row r="2159" spans="1:19" s="31" customFormat="1" ht="13.5" x14ac:dyDescent="0.3">
      <c r="A2159" s="129"/>
      <c r="B2159" s="122"/>
      <c r="C2159" s="130"/>
      <c r="D2159" s="106"/>
      <c r="E2159" s="106"/>
      <c r="F2159" s="106"/>
      <c r="G2159" s="106"/>
      <c r="H2159" s="124"/>
      <c r="I2159" s="124"/>
      <c r="J2159" s="273"/>
      <c r="K2159" s="273"/>
      <c r="L2159" s="167"/>
      <c r="M2159" s="28"/>
      <c r="N2159" s="28"/>
      <c r="O2159" s="28"/>
      <c r="P2159" s="28"/>
      <c r="Q2159" s="28"/>
      <c r="R2159" s="28"/>
      <c r="S2159" s="28"/>
    </row>
    <row r="2160" spans="1:19" s="31" customFormat="1" ht="13.5" x14ac:dyDescent="0.3">
      <c r="A2160" s="129"/>
      <c r="B2160" s="122"/>
      <c r="C2160" s="130"/>
      <c r="D2160" s="106"/>
      <c r="E2160" s="106"/>
      <c r="F2160" s="106"/>
      <c r="G2160" s="106"/>
      <c r="H2160" s="124"/>
      <c r="I2160" s="124"/>
      <c r="J2160" s="273"/>
      <c r="K2160" s="273"/>
      <c r="L2160" s="167"/>
      <c r="M2160" s="28"/>
      <c r="N2160" s="28"/>
      <c r="O2160" s="28"/>
      <c r="P2160" s="28"/>
      <c r="Q2160" s="28"/>
      <c r="R2160" s="28"/>
      <c r="S2160" s="28"/>
    </row>
    <row r="2161" spans="1:19" s="31" customFormat="1" ht="13.5" x14ac:dyDescent="0.3">
      <c r="A2161" s="129"/>
      <c r="B2161" s="122"/>
      <c r="C2161" s="130"/>
      <c r="D2161" s="106"/>
      <c r="E2161" s="106"/>
      <c r="F2161" s="106"/>
      <c r="G2161" s="106"/>
      <c r="H2161" s="124"/>
      <c r="I2161" s="124"/>
      <c r="J2161" s="273"/>
      <c r="K2161" s="273"/>
      <c r="L2161" s="167"/>
      <c r="M2161" s="28"/>
      <c r="N2161" s="28"/>
      <c r="O2161" s="28"/>
      <c r="P2161" s="28"/>
      <c r="Q2161" s="28"/>
      <c r="R2161" s="28"/>
      <c r="S2161" s="28"/>
    </row>
    <row r="2162" spans="1:19" s="31" customFormat="1" ht="27" x14ac:dyDescent="0.3">
      <c r="A2162" s="88" t="s">
        <v>666</v>
      </c>
      <c r="B2162" s="89" t="s">
        <v>3574</v>
      </c>
      <c r="C2162" s="90"/>
      <c r="D2162" s="226"/>
      <c r="E2162" s="226"/>
      <c r="F2162" s="226"/>
      <c r="G2162" s="226"/>
      <c r="H2162" s="325" t="str">
        <f>IF(PRODUCT(D2162:G2162),PRODUCT(D2162:G2162),"")</f>
        <v/>
      </c>
      <c r="I2162" s="226"/>
      <c r="J2162" s="267"/>
      <c r="K2162" s="267"/>
      <c r="L2162" s="149"/>
      <c r="M2162" s="28"/>
      <c r="N2162" s="28"/>
      <c r="O2162" s="28"/>
      <c r="P2162" s="28"/>
      <c r="Q2162" s="28"/>
      <c r="R2162" s="28"/>
      <c r="S2162" s="28"/>
    </row>
    <row r="2163" spans="1:19" s="31" customFormat="1" ht="13.5" x14ac:dyDescent="0.3">
      <c r="A2163" s="129"/>
      <c r="B2163" s="122"/>
      <c r="C2163" s="130"/>
      <c r="D2163" s="106"/>
      <c r="E2163" s="106"/>
      <c r="F2163" s="106"/>
      <c r="G2163" s="106"/>
      <c r="H2163" s="124"/>
      <c r="I2163" s="124"/>
      <c r="J2163" s="273"/>
      <c r="K2163" s="273"/>
      <c r="L2163" s="167"/>
      <c r="M2163" s="28"/>
      <c r="N2163" s="28"/>
      <c r="O2163" s="28"/>
      <c r="P2163" s="28"/>
      <c r="Q2163" s="28"/>
      <c r="R2163" s="28"/>
      <c r="S2163" s="28"/>
    </row>
    <row r="2164" spans="1:19" s="31" customFormat="1" ht="13.5" x14ac:dyDescent="0.3">
      <c r="A2164" s="129" t="s">
        <v>1355</v>
      </c>
      <c r="B2164" s="213" t="s">
        <v>812</v>
      </c>
      <c r="C2164" s="130"/>
      <c r="D2164" s="106"/>
      <c r="E2164" s="106"/>
      <c r="F2164" s="106"/>
      <c r="G2164" s="106"/>
      <c r="H2164" s="124"/>
      <c r="I2164" s="124"/>
      <c r="J2164" s="273"/>
      <c r="K2164" s="273"/>
      <c r="L2164" s="167"/>
      <c r="M2164" s="28"/>
      <c r="N2164" s="28"/>
      <c r="O2164" s="28"/>
      <c r="P2164" s="28"/>
      <c r="Q2164" s="28"/>
      <c r="R2164" s="28"/>
      <c r="S2164" s="28"/>
    </row>
    <row r="2165" spans="1:19" s="31" customFormat="1" ht="13.5" x14ac:dyDescent="0.3">
      <c r="A2165" s="129"/>
      <c r="B2165" s="213"/>
      <c r="C2165" s="130"/>
      <c r="D2165" s="106"/>
      <c r="E2165" s="106"/>
      <c r="F2165" s="106"/>
      <c r="G2165" s="106"/>
      <c r="H2165" s="124"/>
      <c r="I2165" s="124"/>
      <c r="J2165" s="273"/>
      <c r="K2165" s="273"/>
      <c r="L2165" s="167"/>
      <c r="M2165" s="28"/>
      <c r="N2165" s="28"/>
      <c r="O2165" s="28"/>
      <c r="P2165" s="28"/>
      <c r="Q2165" s="28"/>
      <c r="R2165" s="28"/>
      <c r="S2165" s="28"/>
    </row>
    <row r="2166" spans="1:19" s="31" customFormat="1" ht="54" x14ac:dyDescent="0.3">
      <c r="A2166" s="129" t="s">
        <v>1357</v>
      </c>
      <c r="B2166" s="210" t="s">
        <v>820</v>
      </c>
      <c r="C2166" s="130"/>
      <c r="D2166" s="106"/>
      <c r="E2166" s="106"/>
      <c r="F2166" s="106"/>
      <c r="G2166" s="106"/>
      <c r="H2166" s="124"/>
      <c r="I2166" s="124"/>
      <c r="J2166" s="273"/>
      <c r="K2166" s="273"/>
      <c r="L2166" s="167"/>
      <c r="M2166" s="28"/>
      <c r="N2166" s="28"/>
      <c r="O2166" s="28"/>
      <c r="P2166" s="28"/>
      <c r="Q2166" s="28"/>
      <c r="R2166" s="28"/>
      <c r="S2166" s="28"/>
    </row>
    <row r="2167" spans="1:19" s="31" customFormat="1" ht="13.5" x14ac:dyDescent="0.3">
      <c r="A2167" s="129" t="s">
        <v>1358</v>
      </c>
      <c r="B2167" s="210" t="s">
        <v>813</v>
      </c>
      <c r="C2167" s="130" t="s">
        <v>112</v>
      </c>
      <c r="D2167" s="106">
        <v>160</v>
      </c>
      <c r="E2167" s="106"/>
      <c r="F2167" s="106"/>
      <c r="G2167" s="106"/>
      <c r="H2167" s="124"/>
      <c r="I2167" s="29">
        <f t="shared" ref="I2167:I2188" si="111">D2167</f>
        <v>160</v>
      </c>
      <c r="J2167" s="273"/>
      <c r="K2167" s="273"/>
      <c r="L2167" s="167"/>
      <c r="M2167" s="28"/>
      <c r="N2167" s="28"/>
      <c r="O2167" s="28"/>
      <c r="P2167" s="28"/>
      <c r="Q2167" s="28"/>
      <c r="R2167" s="28"/>
      <c r="S2167" s="28"/>
    </row>
    <row r="2168" spans="1:19" s="31" customFormat="1" ht="13.5" x14ac:dyDescent="0.3">
      <c r="A2168" s="129" t="s">
        <v>1359</v>
      </c>
      <c r="B2168" s="210" t="s">
        <v>814</v>
      </c>
      <c r="C2168" s="130" t="s">
        <v>112</v>
      </c>
      <c r="D2168" s="106">
        <v>80</v>
      </c>
      <c r="E2168" s="106"/>
      <c r="F2168" s="106"/>
      <c r="G2168" s="106"/>
      <c r="H2168" s="124"/>
      <c r="I2168" s="29">
        <f t="shared" si="111"/>
        <v>80</v>
      </c>
      <c r="J2168" s="273"/>
      <c r="K2168" s="273"/>
      <c r="L2168" s="167"/>
      <c r="M2168" s="28"/>
      <c r="N2168" s="28"/>
      <c r="O2168" s="28"/>
      <c r="P2168" s="28"/>
      <c r="Q2168" s="28"/>
      <c r="R2168" s="28"/>
      <c r="S2168" s="28"/>
    </row>
    <row r="2169" spans="1:19" s="31" customFormat="1" ht="13.5" x14ac:dyDescent="0.3">
      <c r="A2169" s="129" t="s">
        <v>1360</v>
      </c>
      <c r="B2169" s="210" t="s">
        <v>815</v>
      </c>
      <c r="C2169" s="130" t="s">
        <v>112</v>
      </c>
      <c r="D2169" s="106">
        <v>50</v>
      </c>
      <c r="E2169" s="106"/>
      <c r="F2169" s="106"/>
      <c r="G2169" s="106"/>
      <c r="H2169" s="124"/>
      <c r="I2169" s="29">
        <f t="shared" si="111"/>
        <v>50</v>
      </c>
      <c r="J2169" s="273"/>
      <c r="K2169" s="273"/>
      <c r="L2169" s="167"/>
      <c r="M2169" s="28"/>
      <c r="N2169" s="28"/>
      <c r="O2169" s="28"/>
      <c r="P2169" s="28"/>
      <c r="Q2169" s="28"/>
      <c r="R2169" s="28"/>
      <c r="S2169" s="28"/>
    </row>
    <row r="2170" spans="1:19" s="31" customFormat="1" ht="40.5" x14ac:dyDescent="0.3">
      <c r="A2170" s="129" t="s">
        <v>1361</v>
      </c>
      <c r="B2170" s="210" t="s">
        <v>1356</v>
      </c>
      <c r="C2170" s="130" t="s">
        <v>11</v>
      </c>
      <c r="D2170" s="106">
        <v>1</v>
      </c>
      <c r="E2170" s="106"/>
      <c r="F2170" s="106"/>
      <c r="G2170" s="106"/>
      <c r="H2170" s="124"/>
      <c r="I2170" s="29">
        <f t="shared" si="111"/>
        <v>1</v>
      </c>
      <c r="J2170" s="273"/>
      <c r="K2170" s="273"/>
      <c r="L2170" s="167"/>
      <c r="M2170" s="28"/>
      <c r="N2170" s="28"/>
      <c r="O2170" s="28"/>
      <c r="P2170" s="28"/>
      <c r="Q2170" s="28"/>
      <c r="R2170" s="28"/>
      <c r="S2170" s="28"/>
    </row>
    <row r="2171" spans="1:19" s="31" customFormat="1" ht="67.5" x14ac:dyDescent="0.3">
      <c r="A2171" s="129" t="s">
        <v>1362</v>
      </c>
      <c r="B2171" s="585" t="s">
        <v>3604</v>
      </c>
      <c r="C2171" s="130" t="s">
        <v>698</v>
      </c>
      <c r="D2171" s="106">
        <v>84</v>
      </c>
      <c r="E2171" s="106"/>
      <c r="F2171" s="106"/>
      <c r="G2171" s="106"/>
      <c r="H2171" s="124"/>
      <c r="I2171" s="29">
        <f t="shared" si="111"/>
        <v>84</v>
      </c>
      <c r="J2171" s="273"/>
      <c r="K2171" s="273"/>
      <c r="L2171" s="167"/>
      <c r="M2171" s="28"/>
      <c r="N2171" s="28"/>
      <c r="O2171" s="28"/>
      <c r="P2171" s="28"/>
      <c r="Q2171" s="28"/>
      <c r="R2171" s="28"/>
      <c r="S2171" s="28"/>
    </row>
    <row r="2172" spans="1:19" s="31" customFormat="1" ht="13.5" x14ac:dyDescent="0.3">
      <c r="A2172" s="129" t="s">
        <v>1363</v>
      </c>
      <c r="B2172" s="210" t="s">
        <v>817</v>
      </c>
      <c r="C2172" s="130" t="s">
        <v>11</v>
      </c>
      <c r="D2172" s="106">
        <v>24</v>
      </c>
      <c r="E2172" s="106"/>
      <c r="F2172" s="106"/>
      <c r="G2172" s="106"/>
      <c r="H2172" s="124"/>
      <c r="I2172" s="29">
        <f t="shared" si="111"/>
        <v>24</v>
      </c>
      <c r="J2172" s="273"/>
      <c r="K2172" s="273"/>
      <c r="L2172" s="167"/>
      <c r="M2172" s="28"/>
      <c r="N2172" s="28"/>
      <c r="O2172" s="28"/>
      <c r="P2172" s="28"/>
      <c r="Q2172" s="28"/>
      <c r="R2172" s="28"/>
      <c r="S2172" s="28"/>
    </row>
    <row r="2173" spans="1:19" s="31" customFormat="1" ht="13.5" x14ac:dyDescent="0.3">
      <c r="A2173" s="129" t="s">
        <v>1364</v>
      </c>
      <c r="B2173" s="210" t="s">
        <v>818</v>
      </c>
      <c r="C2173" s="130" t="s">
        <v>698</v>
      </c>
      <c r="D2173" s="106">
        <v>1780</v>
      </c>
      <c r="E2173" s="106"/>
      <c r="F2173" s="106"/>
      <c r="G2173" s="106"/>
      <c r="H2173" s="124"/>
      <c r="I2173" s="29">
        <f t="shared" si="111"/>
        <v>1780</v>
      </c>
      <c r="J2173" s="273"/>
      <c r="K2173" s="273"/>
      <c r="L2173" s="167"/>
      <c r="M2173" s="28"/>
      <c r="N2173" s="28"/>
      <c r="O2173" s="28"/>
      <c r="P2173" s="28"/>
      <c r="Q2173" s="28"/>
      <c r="R2173" s="28"/>
      <c r="S2173" s="28"/>
    </row>
    <row r="2174" spans="1:19" s="31" customFormat="1" ht="27" x14ac:dyDescent="0.3">
      <c r="A2174" s="129" t="s">
        <v>1365</v>
      </c>
      <c r="B2174" s="210" t="s">
        <v>819</v>
      </c>
      <c r="C2174" s="130" t="s">
        <v>698</v>
      </c>
      <c r="D2174" s="106">
        <v>56</v>
      </c>
      <c r="E2174" s="106"/>
      <c r="F2174" s="106"/>
      <c r="G2174" s="106"/>
      <c r="H2174" s="124"/>
      <c r="I2174" s="29">
        <f t="shared" si="111"/>
        <v>56</v>
      </c>
      <c r="J2174" s="273"/>
      <c r="K2174" s="273"/>
      <c r="L2174" s="167"/>
      <c r="M2174" s="28"/>
      <c r="N2174" s="28"/>
      <c r="O2174" s="28"/>
      <c r="P2174" s="28"/>
      <c r="Q2174" s="28"/>
      <c r="R2174" s="28"/>
      <c r="S2174" s="28"/>
    </row>
    <row r="2175" spans="1:19" s="31" customFormat="1" ht="13.5" x14ac:dyDescent="0.3">
      <c r="A2175" s="129"/>
      <c r="B2175" s="210"/>
      <c r="C2175" s="130"/>
      <c r="D2175" s="106"/>
      <c r="E2175" s="106"/>
      <c r="F2175" s="106"/>
      <c r="G2175" s="106"/>
      <c r="H2175" s="124"/>
      <c r="I2175" s="29">
        <f t="shared" si="111"/>
        <v>0</v>
      </c>
      <c r="J2175" s="273"/>
      <c r="K2175" s="273"/>
      <c r="L2175" s="167"/>
      <c r="M2175" s="28"/>
      <c r="N2175" s="28"/>
      <c r="O2175" s="28"/>
      <c r="P2175" s="28"/>
      <c r="Q2175" s="28"/>
      <c r="R2175" s="28"/>
      <c r="S2175" s="28"/>
    </row>
    <row r="2176" spans="1:19" s="724" customFormat="1" ht="40.5" x14ac:dyDescent="0.3">
      <c r="A2176" s="728" t="s">
        <v>3651</v>
      </c>
      <c r="B2176" s="740" t="s">
        <v>3652</v>
      </c>
      <c r="C2176" s="739" t="s">
        <v>698</v>
      </c>
      <c r="D2176" s="725">
        <v>1</v>
      </c>
      <c r="E2176" s="725"/>
      <c r="F2176" s="725"/>
      <c r="G2176" s="725"/>
      <c r="H2176" s="727"/>
      <c r="I2176" s="723">
        <f>D2176</f>
        <v>1</v>
      </c>
      <c r="J2176" s="732"/>
      <c r="K2176" s="732"/>
      <c r="L2176" s="730"/>
      <c r="M2176" s="722"/>
      <c r="N2176" s="722"/>
      <c r="O2176" s="722"/>
      <c r="P2176" s="722"/>
      <c r="Q2176" s="722"/>
      <c r="R2176" s="722"/>
      <c r="S2176" s="722"/>
    </row>
    <row r="2177" spans="1:19" s="724" customFormat="1" ht="13.5" x14ac:dyDescent="0.3">
      <c r="A2177" s="728"/>
      <c r="B2177" s="731"/>
      <c r="C2177" s="729"/>
      <c r="D2177" s="725"/>
      <c r="E2177" s="725"/>
      <c r="F2177" s="725"/>
      <c r="G2177" s="725"/>
      <c r="H2177" s="727"/>
      <c r="I2177" s="723"/>
      <c r="J2177" s="732"/>
      <c r="K2177" s="732"/>
      <c r="L2177" s="730"/>
      <c r="M2177" s="722"/>
      <c r="N2177" s="722"/>
      <c r="O2177" s="722"/>
      <c r="P2177" s="722"/>
      <c r="Q2177" s="722"/>
      <c r="R2177" s="722"/>
      <c r="S2177" s="722"/>
    </row>
    <row r="2178" spans="1:19" s="31" customFormat="1" ht="13.5" x14ac:dyDescent="0.3">
      <c r="A2178" s="129" t="s">
        <v>1366</v>
      </c>
      <c r="B2178" s="213" t="s">
        <v>853</v>
      </c>
      <c r="C2178" s="130"/>
      <c r="D2178" s="106"/>
      <c r="E2178" s="106"/>
      <c r="F2178" s="106"/>
      <c r="G2178" s="106"/>
      <c r="H2178" s="124"/>
      <c r="I2178" s="29">
        <f t="shared" si="111"/>
        <v>0</v>
      </c>
      <c r="J2178" s="273"/>
      <c r="K2178" s="273"/>
      <c r="L2178" s="167"/>
      <c r="M2178" s="28"/>
      <c r="N2178" s="28"/>
      <c r="O2178" s="28"/>
      <c r="P2178" s="28"/>
      <c r="Q2178" s="28"/>
      <c r="R2178" s="28"/>
      <c r="S2178" s="28"/>
    </row>
    <row r="2179" spans="1:19" s="31" customFormat="1" ht="13.5" x14ac:dyDescent="0.3">
      <c r="A2179" s="129"/>
      <c r="B2179" s="213"/>
      <c r="C2179" s="130"/>
      <c r="D2179" s="106"/>
      <c r="E2179" s="106"/>
      <c r="F2179" s="106"/>
      <c r="G2179" s="106"/>
      <c r="H2179" s="124"/>
      <c r="I2179" s="29">
        <f t="shared" si="111"/>
        <v>0</v>
      </c>
      <c r="J2179" s="273"/>
      <c r="K2179" s="273"/>
      <c r="L2179" s="167"/>
      <c r="M2179" s="28"/>
      <c r="N2179" s="28"/>
      <c r="O2179" s="28"/>
      <c r="P2179" s="28"/>
      <c r="Q2179" s="28"/>
      <c r="R2179" s="28"/>
      <c r="S2179" s="28"/>
    </row>
    <row r="2180" spans="1:19" s="31" customFormat="1" ht="13.5" x14ac:dyDescent="0.3">
      <c r="A2180" s="129" t="s">
        <v>1367</v>
      </c>
      <c r="B2180" s="210" t="s">
        <v>855</v>
      </c>
      <c r="C2180" s="130" t="s">
        <v>11</v>
      </c>
      <c r="D2180" s="106">
        <v>23</v>
      </c>
      <c r="E2180" s="106"/>
      <c r="F2180" s="106"/>
      <c r="G2180" s="106"/>
      <c r="H2180" s="124"/>
      <c r="I2180" s="29">
        <f t="shared" si="111"/>
        <v>23</v>
      </c>
      <c r="J2180" s="273"/>
      <c r="K2180" s="273"/>
      <c r="L2180" s="167"/>
      <c r="M2180" s="28"/>
      <c r="N2180" s="28"/>
      <c r="O2180" s="28"/>
      <c r="P2180" s="28"/>
      <c r="Q2180" s="28"/>
      <c r="R2180" s="28"/>
      <c r="S2180" s="28"/>
    </row>
    <row r="2181" spans="1:19" s="31" customFormat="1" ht="27" x14ac:dyDescent="0.3">
      <c r="A2181" s="129" t="s">
        <v>1368</v>
      </c>
      <c r="B2181" s="210" t="s">
        <v>856</v>
      </c>
      <c r="C2181" s="130" t="s">
        <v>11</v>
      </c>
      <c r="D2181" s="106">
        <v>2</v>
      </c>
      <c r="E2181" s="106"/>
      <c r="F2181" s="106"/>
      <c r="G2181" s="106"/>
      <c r="H2181" s="124"/>
      <c r="I2181" s="29">
        <f t="shared" si="111"/>
        <v>2</v>
      </c>
      <c r="J2181" s="273"/>
      <c r="K2181" s="273"/>
      <c r="L2181" s="167"/>
      <c r="M2181" s="28"/>
      <c r="N2181" s="28"/>
      <c r="O2181" s="28"/>
      <c r="P2181" s="28"/>
      <c r="Q2181" s="28"/>
      <c r="R2181" s="28"/>
      <c r="S2181" s="28"/>
    </row>
    <row r="2182" spans="1:19" s="31" customFormat="1" ht="27" x14ac:dyDescent="0.3">
      <c r="A2182" s="129" t="s">
        <v>1369</v>
      </c>
      <c r="B2182" s="210" t="s">
        <v>857</v>
      </c>
      <c r="C2182" s="130" t="s">
        <v>11</v>
      </c>
      <c r="D2182" s="106">
        <v>2</v>
      </c>
      <c r="E2182" s="106"/>
      <c r="F2182" s="106"/>
      <c r="G2182" s="106"/>
      <c r="H2182" s="124"/>
      <c r="I2182" s="29">
        <f t="shared" si="111"/>
        <v>2</v>
      </c>
      <c r="J2182" s="273"/>
      <c r="K2182" s="273"/>
      <c r="L2182" s="167"/>
      <c r="M2182" s="28"/>
      <c r="N2182" s="28"/>
      <c r="O2182" s="28"/>
      <c r="P2182" s="28"/>
      <c r="Q2182" s="28"/>
      <c r="R2182" s="28"/>
      <c r="S2182" s="28"/>
    </row>
    <row r="2183" spans="1:19" s="31" customFormat="1" ht="13.5" x14ac:dyDescent="0.3">
      <c r="A2183" s="129" t="s">
        <v>1370</v>
      </c>
      <c r="B2183" s="210" t="s">
        <v>858</v>
      </c>
      <c r="C2183" s="130" t="s">
        <v>11</v>
      </c>
      <c r="D2183" s="106">
        <v>1</v>
      </c>
      <c r="E2183" s="106"/>
      <c r="F2183" s="106"/>
      <c r="G2183" s="106"/>
      <c r="H2183" s="124"/>
      <c r="I2183" s="29">
        <f t="shared" si="111"/>
        <v>1</v>
      </c>
      <c r="J2183" s="273"/>
      <c r="K2183" s="273"/>
      <c r="L2183" s="167"/>
      <c r="M2183" s="28"/>
      <c r="N2183" s="28"/>
      <c r="O2183" s="28"/>
      <c r="P2183" s="28"/>
      <c r="Q2183" s="28"/>
      <c r="R2183" s="28"/>
      <c r="S2183" s="28"/>
    </row>
    <row r="2184" spans="1:19" s="31" customFormat="1" ht="13.5" x14ac:dyDescent="0.3">
      <c r="A2184" s="129" t="s">
        <v>1371</v>
      </c>
      <c r="B2184" s="210" t="s">
        <v>859</v>
      </c>
      <c r="C2184" s="130" t="s">
        <v>11</v>
      </c>
      <c r="D2184" s="106">
        <v>1</v>
      </c>
      <c r="E2184" s="106"/>
      <c r="F2184" s="106"/>
      <c r="G2184" s="106"/>
      <c r="H2184" s="124"/>
      <c r="I2184" s="29">
        <f t="shared" si="111"/>
        <v>1</v>
      </c>
      <c r="J2184" s="273"/>
      <c r="K2184" s="273"/>
      <c r="L2184" s="167"/>
      <c r="M2184" s="28"/>
      <c r="N2184" s="28"/>
      <c r="O2184" s="28"/>
      <c r="P2184" s="28"/>
      <c r="Q2184" s="28"/>
      <c r="R2184" s="28"/>
      <c r="S2184" s="28"/>
    </row>
    <row r="2185" spans="1:19" s="31" customFormat="1" ht="13.5" x14ac:dyDescent="0.3">
      <c r="A2185" s="129" t="s">
        <v>1372</v>
      </c>
      <c r="B2185" s="210" t="s">
        <v>860</v>
      </c>
      <c r="C2185" s="130" t="s">
        <v>11</v>
      </c>
      <c r="D2185" s="106">
        <v>2</v>
      </c>
      <c r="E2185" s="106"/>
      <c r="F2185" s="106"/>
      <c r="G2185" s="106"/>
      <c r="H2185" s="124"/>
      <c r="I2185" s="29">
        <f t="shared" si="111"/>
        <v>2</v>
      </c>
      <c r="J2185" s="273"/>
      <c r="K2185" s="273"/>
      <c r="L2185" s="167"/>
      <c r="M2185" s="28"/>
      <c r="N2185" s="28"/>
      <c r="O2185" s="28"/>
      <c r="P2185" s="28"/>
      <c r="Q2185" s="28"/>
      <c r="R2185" s="28"/>
      <c r="S2185" s="28"/>
    </row>
    <row r="2186" spans="1:19" s="31" customFormat="1" ht="13.5" x14ac:dyDescent="0.3">
      <c r="A2186" s="129" t="s">
        <v>1373</v>
      </c>
      <c r="B2186" s="210" t="s">
        <v>861</v>
      </c>
      <c r="C2186" s="130" t="s">
        <v>11</v>
      </c>
      <c r="D2186" s="106">
        <v>1</v>
      </c>
      <c r="E2186" s="106"/>
      <c r="F2186" s="106"/>
      <c r="G2186" s="106"/>
      <c r="H2186" s="124"/>
      <c r="I2186" s="29">
        <f t="shared" si="111"/>
        <v>1</v>
      </c>
      <c r="J2186" s="273"/>
      <c r="K2186" s="273"/>
      <c r="L2186" s="167"/>
      <c r="M2186" s="28"/>
      <c r="N2186" s="28"/>
      <c r="O2186" s="28"/>
      <c r="P2186" s="28"/>
      <c r="Q2186" s="28"/>
      <c r="R2186" s="28"/>
      <c r="S2186" s="28"/>
    </row>
    <row r="2187" spans="1:19" s="31" customFormat="1" ht="13.5" x14ac:dyDescent="0.3">
      <c r="A2187" s="129" t="s">
        <v>1374</v>
      </c>
      <c r="B2187" s="210" t="s">
        <v>862</v>
      </c>
      <c r="C2187" s="130" t="s">
        <v>112</v>
      </c>
      <c r="D2187" s="106">
        <v>272</v>
      </c>
      <c r="E2187" s="106"/>
      <c r="F2187" s="106"/>
      <c r="G2187" s="106"/>
      <c r="H2187" s="124"/>
      <c r="I2187" s="29">
        <f t="shared" si="111"/>
        <v>272</v>
      </c>
      <c r="J2187" s="273"/>
      <c r="K2187" s="273"/>
      <c r="L2187" s="167"/>
      <c r="M2187" s="28"/>
      <c r="N2187" s="28"/>
      <c r="O2187" s="28"/>
      <c r="P2187" s="28"/>
      <c r="Q2187" s="28"/>
      <c r="R2187" s="28"/>
      <c r="S2187" s="28"/>
    </row>
    <row r="2188" spans="1:19" s="31" customFormat="1" ht="13.5" x14ac:dyDescent="0.3">
      <c r="A2188" s="129" t="s">
        <v>1375</v>
      </c>
      <c r="B2188" s="210" t="s">
        <v>863</v>
      </c>
      <c r="C2188" s="130" t="s">
        <v>112</v>
      </c>
      <c r="D2188" s="106">
        <v>156</v>
      </c>
      <c r="E2188" s="106"/>
      <c r="F2188" s="106"/>
      <c r="G2188" s="106"/>
      <c r="H2188" s="124"/>
      <c r="I2188" s="29">
        <f t="shared" si="111"/>
        <v>156</v>
      </c>
      <c r="J2188" s="273"/>
      <c r="K2188" s="273"/>
      <c r="L2188" s="167"/>
      <c r="M2188" s="28"/>
      <c r="N2188" s="28"/>
      <c r="O2188" s="28"/>
      <c r="P2188" s="28"/>
      <c r="Q2188" s="28"/>
      <c r="R2188" s="28"/>
      <c r="S2188" s="28"/>
    </row>
    <row r="2189" spans="1:19" s="31" customFormat="1" ht="13.5" x14ac:dyDescent="0.3">
      <c r="A2189" s="129"/>
      <c r="B2189" s="210"/>
      <c r="C2189" s="130"/>
      <c r="D2189" s="106"/>
      <c r="E2189" s="106"/>
      <c r="F2189" s="106"/>
      <c r="G2189" s="106"/>
      <c r="H2189" s="124"/>
      <c r="I2189" s="29"/>
      <c r="J2189" s="273"/>
      <c r="K2189" s="273"/>
      <c r="L2189" s="167"/>
      <c r="M2189" s="28"/>
      <c r="N2189" s="28"/>
      <c r="O2189" s="28"/>
      <c r="P2189" s="28"/>
      <c r="Q2189" s="28"/>
      <c r="R2189" s="28"/>
      <c r="S2189" s="28"/>
    </row>
    <row r="2190" spans="1:19" s="31" customFormat="1" ht="13.5" x14ac:dyDescent="0.3">
      <c r="A2190" s="129" t="s">
        <v>1376</v>
      </c>
      <c r="B2190" s="213" t="s">
        <v>189</v>
      </c>
      <c r="C2190" s="130"/>
      <c r="D2190" s="106"/>
      <c r="E2190" s="106"/>
      <c r="F2190" s="106"/>
      <c r="G2190" s="106"/>
      <c r="H2190" s="124"/>
      <c r="I2190" s="29">
        <f t="shared" ref="I2190:I2195" si="112">D2190</f>
        <v>0</v>
      </c>
      <c r="J2190" s="273"/>
      <c r="K2190" s="273"/>
      <c r="L2190" s="167"/>
      <c r="M2190" s="28"/>
      <c r="N2190" s="28"/>
      <c r="O2190" s="28"/>
      <c r="P2190" s="28"/>
      <c r="Q2190" s="28"/>
      <c r="R2190" s="28"/>
      <c r="S2190" s="28"/>
    </row>
    <row r="2191" spans="1:19" s="31" customFormat="1" ht="13.5" x14ac:dyDescent="0.3">
      <c r="A2191" s="129"/>
      <c r="B2191" s="213"/>
      <c r="C2191" s="130"/>
      <c r="D2191" s="106"/>
      <c r="E2191" s="106"/>
      <c r="F2191" s="106"/>
      <c r="G2191" s="106"/>
      <c r="H2191" s="124"/>
      <c r="I2191" s="29">
        <f t="shared" si="112"/>
        <v>0</v>
      </c>
      <c r="J2191" s="273"/>
      <c r="K2191" s="273"/>
      <c r="L2191" s="167"/>
      <c r="M2191" s="28"/>
      <c r="N2191" s="28"/>
      <c r="O2191" s="28"/>
      <c r="P2191" s="28"/>
      <c r="Q2191" s="28"/>
      <c r="R2191" s="28"/>
      <c r="S2191" s="28"/>
    </row>
    <row r="2192" spans="1:19" s="31" customFormat="1" ht="54" x14ac:dyDescent="0.3">
      <c r="A2192" s="129" t="s">
        <v>1377</v>
      </c>
      <c r="B2192" s="210" t="s">
        <v>822</v>
      </c>
      <c r="C2192" s="130"/>
      <c r="D2192" s="106"/>
      <c r="E2192" s="106"/>
      <c r="F2192" s="106"/>
      <c r="G2192" s="106"/>
      <c r="H2192" s="124"/>
      <c r="I2192" s="29">
        <f t="shared" si="112"/>
        <v>0</v>
      </c>
      <c r="J2192" s="273"/>
      <c r="K2192" s="273"/>
      <c r="L2192" s="167"/>
      <c r="M2192" s="28"/>
      <c r="N2192" s="28"/>
      <c r="O2192" s="28"/>
      <c r="P2192" s="28"/>
      <c r="Q2192" s="28"/>
      <c r="R2192" s="28"/>
      <c r="S2192" s="28"/>
    </row>
    <row r="2193" spans="1:19" s="31" customFormat="1" ht="40.5" x14ac:dyDescent="0.3">
      <c r="A2193" s="129" t="s">
        <v>1378</v>
      </c>
      <c r="B2193" s="210" t="s">
        <v>1351</v>
      </c>
      <c r="C2193" s="130" t="s">
        <v>825</v>
      </c>
      <c r="D2193" s="106">
        <v>1</v>
      </c>
      <c r="E2193" s="106"/>
      <c r="F2193" s="106"/>
      <c r="G2193" s="106"/>
      <c r="H2193" s="124"/>
      <c r="I2193" s="29">
        <f t="shared" si="112"/>
        <v>1</v>
      </c>
      <c r="J2193" s="273"/>
      <c r="K2193" s="273"/>
      <c r="L2193" s="167"/>
      <c r="M2193" s="28"/>
      <c r="N2193" s="28"/>
      <c r="O2193" s="28"/>
      <c r="P2193" s="28"/>
      <c r="Q2193" s="28"/>
      <c r="R2193" s="28"/>
      <c r="S2193" s="28"/>
    </row>
    <row r="2194" spans="1:19" s="31" customFormat="1" ht="54" x14ac:dyDescent="0.3">
      <c r="A2194" s="129" t="s">
        <v>1379</v>
      </c>
      <c r="B2194" s="210" t="s">
        <v>826</v>
      </c>
      <c r="C2194" s="130" t="s">
        <v>825</v>
      </c>
      <c r="D2194" s="106">
        <v>1</v>
      </c>
      <c r="E2194" s="106"/>
      <c r="F2194" s="106"/>
      <c r="G2194" s="106"/>
      <c r="H2194" s="124"/>
      <c r="I2194" s="29">
        <f t="shared" si="112"/>
        <v>1</v>
      </c>
      <c r="J2194" s="273"/>
      <c r="K2194" s="273"/>
      <c r="L2194" s="167"/>
      <c r="M2194" s="28"/>
      <c r="N2194" s="28"/>
      <c r="O2194" s="28"/>
      <c r="P2194" s="28"/>
      <c r="Q2194" s="28"/>
      <c r="R2194" s="28"/>
      <c r="S2194" s="28"/>
    </row>
    <row r="2195" spans="1:19" s="31" customFormat="1" ht="54" x14ac:dyDescent="0.3">
      <c r="A2195" s="129" t="s">
        <v>1380</v>
      </c>
      <c r="B2195" s="210" t="s">
        <v>1352</v>
      </c>
      <c r="C2195" s="130" t="s">
        <v>825</v>
      </c>
      <c r="D2195" s="106">
        <v>1</v>
      </c>
      <c r="E2195" s="106"/>
      <c r="F2195" s="106"/>
      <c r="G2195" s="106"/>
      <c r="H2195" s="124"/>
      <c r="I2195" s="29">
        <f t="shared" si="112"/>
        <v>1</v>
      </c>
      <c r="J2195" s="273"/>
      <c r="K2195" s="273"/>
      <c r="L2195" s="167"/>
      <c r="M2195" s="28"/>
      <c r="N2195" s="28"/>
      <c r="O2195" s="28"/>
      <c r="P2195" s="28"/>
      <c r="Q2195" s="28"/>
      <c r="R2195" s="28"/>
      <c r="S2195" s="28"/>
    </row>
    <row r="2196" spans="1:19" s="31" customFormat="1" ht="13.5" x14ac:dyDescent="0.3">
      <c r="A2196" s="129"/>
      <c r="B2196" s="122"/>
      <c r="C2196" s="130"/>
      <c r="D2196" s="106"/>
      <c r="E2196" s="106"/>
      <c r="F2196" s="106"/>
      <c r="G2196" s="106"/>
      <c r="H2196" s="124"/>
      <c r="I2196" s="124"/>
      <c r="J2196" s="273"/>
      <c r="K2196" s="273"/>
      <c r="L2196" s="167"/>
      <c r="M2196" s="28"/>
      <c r="N2196" s="28"/>
      <c r="O2196" s="28"/>
      <c r="P2196" s="28"/>
      <c r="Q2196" s="28"/>
      <c r="R2196" s="28"/>
      <c r="S2196" s="28"/>
    </row>
    <row r="2197" spans="1:19" s="31" customFormat="1" ht="13.5" x14ac:dyDescent="0.3">
      <c r="A2197" s="129"/>
      <c r="B2197" s="122"/>
      <c r="C2197" s="130"/>
      <c r="D2197" s="106"/>
      <c r="E2197" s="106"/>
      <c r="F2197" s="106"/>
      <c r="G2197" s="106"/>
      <c r="H2197" s="124"/>
      <c r="I2197" s="124"/>
      <c r="J2197" s="273"/>
      <c r="K2197" s="273"/>
      <c r="L2197" s="167"/>
      <c r="M2197" s="28"/>
      <c r="N2197" s="28"/>
      <c r="O2197" s="28"/>
      <c r="P2197" s="28"/>
      <c r="Q2197" s="28"/>
      <c r="R2197" s="28"/>
      <c r="S2197" s="28"/>
    </row>
    <row r="2198" spans="1:19" s="31" customFormat="1" ht="13.5" x14ac:dyDescent="0.3">
      <c r="A2198" s="116"/>
      <c r="B2198" s="109"/>
      <c r="C2198" s="133"/>
      <c r="D2198" s="77"/>
      <c r="E2198" s="77"/>
      <c r="F2198" s="77"/>
      <c r="G2198" s="77"/>
      <c r="H2198" s="124"/>
      <c r="I2198" s="120"/>
      <c r="J2198" s="273"/>
      <c r="K2198" s="273"/>
      <c r="L2198" s="155"/>
      <c r="M2198" s="28"/>
      <c r="N2198" s="28"/>
      <c r="O2198" s="28"/>
      <c r="P2198" s="28"/>
      <c r="Q2198" s="28"/>
      <c r="R2198" s="28"/>
      <c r="S2198" s="28"/>
    </row>
    <row r="2199" spans="1:19" s="31" customFormat="1" ht="13.5" x14ac:dyDescent="0.3">
      <c r="A2199" s="88" t="s">
        <v>718</v>
      </c>
      <c r="B2199" s="89" t="s">
        <v>878</v>
      </c>
      <c r="C2199" s="90"/>
      <c r="D2199" s="226"/>
      <c r="E2199" s="226"/>
      <c r="F2199" s="226"/>
      <c r="G2199" s="226"/>
      <c r="H2199" s="325" t="str">
        <f>IF(PRODUCT(D2199:G2199),PRODUCT(D2199:G2199),"")</f>
        <v/>
      </c>
      <c r="I2199" s="226"/>
      <c r="J2199" s="267"/>
      <c r="K2199" s="267"/>
      <c r="L2199" s="149"/>
      <c r="M2199" s="28"/>
      <c r="N2199" s="28"/>
      <c r="O2199" s="28"/>
      <c r="P2199" s="28"/>
      <c r="Q2199" s="28"/>
      <c r="R2199" s="28"/>
      <c r="S2199" s="28"/>
    </row>
    <row r="2200" spans="1:19" s="31" customFormat="1" ht="13.5" x14ac:dyDescent="0.3">
      <c r="A2200" s="61"/>
      <c r="B2200" s="239"/>
      <c r="C2200" s="240"/>
      <c r="D2200" s="198"/>
      <c r="E2200" s="238"/>
      <c r="F2200" s="238"/>
      <c r="G2200" s="238"/>
      <c r="H2200" s="333"/>
      <c r="I2200" s="238"/>
      <c r="J2200" s="273"/>
      <c r="K2200" s="273"/>
      <c r="L2200" s="167"/>
      <c r="M2200" s="28"/>
      <c r="N2200" s="28"/>
      <c r="O2200" s="28"/>
      <c r="P2200" s="28"/>
      <c r="Q2200" s="28"/>
      <c r="R2200" s="28"/>
      <c r="S2200" s="28"/>
    </row>
    <row r="2201" spans="1:19" s="31" customFormat="1" ht="13.5" x14ac:dyDescent="0.3">
      <c r="A2201" s="61" t="s">
        <v>1405</v>
      </c>
      <c r="B2201" s="239" t="s">
        <v>879</v>
      </c>
      <c r="C2201" s="240"/>
      <c r="D2201" s="198"/>
      <c r="E2201" s="238"/>
      <c r="F2201" s="238"/>
      <c r="G2201" s="238"/>
      <c r="H2201" s="333"/>
      <c r="I2201" s="238"/>
      <c r="J2201" s="273"/>
      <c r="K2201" s="273"/>
      <c r="L2201" s="155"/>
      <c r="M2201" s="28"/>
      <c r="N2201" s="28"/>
      <c r="O2201" s="28"/>
      <c r="P2201" s="28"/>
      <c r="Q2201" s="28"/>
      <c r="R2201" s="28"/>
      <c r="S2201" s="28"/>
    </row>
    <row r="2202" spans="1:19" s="31" customFormat="1" ht="81" x14ac:dyDescent="0.3">
      <c r="A2202" s="241" t="s">
        <v>1406</v>
      </c>
      <c r="B2202" s="103" t="s">
        <v>880</v>
      </c>
      <c r="C2202" s="142"/>
      <c r="D2202" s="106"/>
      <c r="E2202" s="171"/>
      <c r="F2202" s="171"/>
      <c r="G2202" s="171"/>
      <c r="H2202" s="172"/>
      <c r="I2202" s="171"/>
      <c r="J2202" s="253"/>
      <c r="K2202" s="253"/>
      <c r="L2202" s="184"/>
      <c r="M2202" s="28"/>
      <c r="N2202" s="28"/>
      <c r="O2202" s="28"/>
      <c r="P2202" s="28"/>
      <c r="Q2202" s="28"/>
      <c r="R2202" s="28"/>
      <c r="S2202" s="28"/>
    </row>
    <row r="2203" spans="1:19" s="31" customFormat="1" ht="13.5" x14ac:dyDescent="0.3">
      <c r="A2203" s="61"/>
      <c r="B2203" s="239"/>
      <c r="C2203" s="240"/>
      <c r="D2203" s="198"/>
      <c r="E2203" s="238"/>
      <c r="F2203" s="238"/>
      <c r="G2203" s="238"/>
      <c r="H2203" s="333"/>
      <c r="I2203" s="238"/>
      <c r="J2203" s="273"/>
      <c r="K2203" s="273"/>
      <c r="L2203" s="155"/>
      <c r="M2203" s="28"/>
      <c r="N2203" s="28"/>
      <c r="O2203" s="28"/>
      <c r="P2203" s="28"/>
      <c r="Q2203" s="28"/>
      <c r="R2203" s="28"/>
      <c r="S2203" s="28"/>
    </row>
    <row r="2204" spans="1:19" s="31" customFormat="1" ht="13.5" x14ac:dyDescent="0.3">
      <c r="A2204" s="61" t="s">
        <v>1407</v>
      </c>
      <c r="B2204" s="239" t="s">
        <v>881</v>
      </c>
      <c r="C2204" s="240"/>
      <c r="D2204" s="198"/>
      <c r="E2204" s="238"/>
      <c r="F2204" s="238"/>
      <c r="G2204" s="238"/>
      <c r="H2204" s="333"/>
      <c r="I2204" s="238"/>
      <c r="J2204" s="273"/>
      <c r="K2204" s="273"/>
      <c r="L2204" s="155"/>
      <c r="M2204" s="28"/>
      <c r="N2204" s="28"/>
      <c r="O2204" s="28"/>
      <c r="P2204" s="28"/>
      <c r="Q2204" s="28"/>
      <c r="R2204" s="28"/>
      <c r="S2204" s="28"/>
    </row>
    <row r="2205" spans="1:19" s="31" customFormat="1" ht="13.5" x14ac:dyDescent="0.3">
      <c r="A2205" s="61" t="s">
        <v>1434</v>
      </c>
      <c r="B2205" s="239" t="s">
        <v>1381</v>
      </c>
      <c r="C2205" s="240" t="s">
        <v>7</v>
      </c>
      <c r="D2205" s="198">
        <v>1</v>
      </c>
      <c r="E2205" s="238"/>
      <c r="F2205" s="238"/>
      <c r="G2205" s="238"/>
      <c r="H2205" s="326">
        <f t="shared" ref="H2205:H2268" si="113">IF(PRODUCT(D2205:G2205),PRODUCT(D2205:G2205),"")</f>
        <v>1</v>
      </c>
      <c r="I2205" s="198">
        <f t="shared" ref="I2205:I2268" si="114">SUM(H2205)</f>
        <v>1</v>
      </c>
      <c r="J2205" s="273"/>
      <c r="K2205" s="273"/>
      <c r="L2205" s="155"/>
      <c r="M2205" s="28"/>
      <c r="N2205" s="28"/>
      <c r="O2205" s="28"/>
      <c r="P2205" s="28"/>
      <c r="Q2205" s="28"/>
      <c r="R2205" s="28"/>
      <c r="S2205" s="28"/>
    </row>
    <row r="2206" spans="1:19" s="31" customFormat="1" ht="13.5" x14ac:dyDescent="0.3">
      <c r="A2206" s="61" t="s">
        <v>1435</v>
      </c>
      <c r="B2206" s="239" t="s">
        <v>1382</v>
      </c>
      <c r="C2206" s="240" t="s">
        <v>7</v>
      </c>
      <c r="D2206" s="198">
        <v>1</v>
      </c>
      <c r="E2206" s="238"/>
      <c r="F2206" s="238"/>
      <c r="G2206" s="238"/>
      <c r="H2206" s="326">
        <f t="shared" si="113"/>
        <v>1</v>
      </c>
      <c r="I2206" s="198">
        <f t="shared" si="114"/>
        <v>1</v>
      </c>
      <c r="J2206" s="273"/>
      <c r="K2206" s="273"/>
      <c r="L2206" s="155"/>
      <c r="M2206" s="28"/>
      <c r="N2206" s="28"/>
      <c r="O2206" s="28"/>
      <c r="P2206" s="28"/>
      <c r="Q2206" s="28"/>
      <c r="R2206" s="28"/>
      <c r="S2206" s="28"/>
    </row>
    <row r="2207" spans="1:19" s="31" customFormat="1" ht="13.5" x14ac:dyDescent="0.3">
      <c r="A2207" s="61"/>
      <c r="B2207" s="239"/>
      <c r="C2207" s="240"/>
      <c r="D2207" s="198"/>
      <c r="E2207" s="238"/>
      <c r="F2207" s="238"/>
      <c r="G2207" s="238"/>
      <c r="H2207" s="326" t="str">
        <f t="shared" si="113"/>
        <v/>
      </c>
      <c r="I2207" s="198"/>
      <c r="J2207" s="273"/>
      <c r="K2207" s="273"/>
      <c r="L2207" s="155"/>
      <c r="M2207" s="28"/>
      <c r="N2207" s="28"/>
      <c r="O2207" s="28"/>
      <c r="P2207" s="28"/>
      <c r="Q2207" s="28"/>
      <c r="R2207" s="28"/>
      <c r="S2207" s="28"/>
    </row>
    <row r="2208" spans="1:19" s="31" customFormat="1" ht="13.5" x14ac:dyDescent="0.3">
      <c r="A2208" s="61"/>
      <c r="B2208" s="239"/>
      <c r="C2208" s="240"/>
      <c r="D2208" s="198"/>
      <c r="E2208" s="238"/>
      <c r="F2208" s="238"/>
      <c r="G2208" s="238"/>
      <c r="H2208" s="326" t="str">
        <f t="shared" si="113"/>
        <v/>
      </c>
      <c r="I2208" s="198"/>
      <c r="J2208" s="273"/>
      <c r="K2208" s="273"/>
      <c r="L2208" s="155"/>
      <c r="M2208" s="28"/>
      <c r="N2208" s="28"/>
      <c r="O2208" s="28"/>
      <c r="P2208" s="28"/>
      <c r="Q2208" s="28"/>
      <c r="R2208" s="28"/>
      <c r="S2208" s="28"/>
    </row>
    <row r="2209" spans="1:19" s="31" customFormat="1" ht="13.5" x14ac:dyDescent="0.3">
      <c r="A2209" s="61" t="s">
        <v>1436</v>
      </c>
      <c r="B2209" s="239" t="s">
        <v>1383</v>
      </c>
      <c r="C2209" s="240"/>
      <c r="D2209" s="198"/>
      <c r="E2209" s="238"/>
      <c r="F2209" s="238"/>
      <c r="G2209" s="238"/>
      <c r="H2209" s="326" t="str">
        <f t="shared" si="113"/>
        <v/>
      </c>
      <c r="I2209" s="198"/>
      <c r="J2209" s="273"/>
      <c r="K2209" s="273"/>
      <c r="L2209" s="155"/>
      <c r="M2209" s="28"/>
      <c r="N2209" s="28"/>
      <c r="O2209" s="28"/>
      <c r="P2209" s="28"/>
      <c r="Q2209" s="28"/>
      <c r="R2209" s="28"/>
      <c r="S2209" s="28"/>
    </row>
    <row r="2210" spans="1:19" s="31" customFormat="1" ht="94.5" x14ac:dyDescent="0.3">
      <c r="A2210" s="61" t="s">
        <v>1437</v>
      </c>
      <c r="B2210" s="239" t="s">
        <v>1384</v>
      </c>
      <c r="C2210" s="240"/>
      <c r="D2210" s="198"/>
      <c r="E2210" s="238"/>
      <c r="F2210" s="238"/>
      <c r="G2210" s="238"/>
      <c r="H2210" s="326" t="str">
        <f t="shared" si="113"/>
        <v/>
      </c>
      <c r="I2210" s="198"/>
      <c r="J2210" s="273"/>
      <c r="K2210" s="273"/>
      <c r="L2210" s="155"/>
      <c r="M2210" s="28"/>
      <c r="N2210" s="28"/>
      <c r="O2210" s="28"/>
      <c r="P2210" s="28"/>
      <c r="Q2210" s="28"/>
      <c r="R2210" s="28"/>
      <c r="S2210" s="28"/>
    </row>
    <row r="2211" spans="1:19" s="31" customFormat="1" ht="13.5" x14ac:dyDescent="0.3">
      <c r="A2211" s="61" t="s">
        <v>1438</v>
      </c>
      <c r="B2211" s="239" t="s">
        <v>1385</v>
      </c>
      <c r="C2211" s="240" t="s">
        <v>7</v>
      </c>
      <c r="D2211" s="198">
        <v>2</v>
      </c>
      <c r="E2211" s="238"/>
      <c r="F2211" s="238"/>
      <c r="G2211" s="238"/>
      <c r="H2211" s="326">
        <f t="shared" si="113"/>
        <v>2</v>
      </c>
      <c r="I2211" s="198">
        <f t="shared" si="114"/>
        <v>2</v>
      </c>
      <c r="J2211" s="273"/>
      <c r="K2211" s="273"/>
      <c r="L2211" s="155"/>
      <c r="M2211" s="28"/>
      <c r="N2211" s="28"/>
      <c r="O2211" s="28"/>
      <c r="P2211" s="28"/>
      <c r="Q2211" s="28"/>
      <c r="R2211" s="28"/>
      <c r="S2211" s="28"/>
    </row>
    <row r="2212" spans="1:19" s="31" customFormat="1" ht="13.5" x14ac:dyDescent="0.3">
      <c r="A2212" s="61" t="s">
        <v>1439</v>
      </c>
      <c r="B2212" s="239" t="s">
        <v>1386</v>
      </c>
      <c r="C2212" s="240" t="s">
        <v>7</v>
      </c>
      <c r="D2212" s="198">
        <v>1</v>
      </c>
      <c r="E2212" s="238"/>
      <c r="F2212" s="238"/>
      <c r="G2212" s="238"/>
      <c r="H2212" s="326">
        <f t="shared" si="113"/>
        <v>1</v>
      </c>
      <c r="I2212" s="198">
        <f t="shared" si="114"/>
        <v>1</v>
      </c>
      <c r="J2212" s="273"/>
      <c r="K2212" s="273"/>
      <c r="L2212" s="155"/>
      <c r="M2212" s="28"/>
      <c r="N2212" s="28"/>
      <c r="O2212" s="28"/>
      <c r="P2212" s="28"/>
      <c r="Q2212" s="28"/>
      <c r="R2212" s="28"/>
      <c r="S2212" s="28"/>
    </row>
    <row r="2213" spans="1:19" s="31" customFormat="1" ht="13.5" x14ac:dyDescent="0.3">
      <c r="A2213" s="61" t="s">
        <v>1440</v>
      </c>
      <c r="B2213" s="239" t="s">
        <v>1387</v>
      </c>
      <c r="C2213" s="240" t="s">
        <v>7</v>
      </c>
      <c r="D2213" s="198">
        <v>3</v>
      </c>
      <c r="E2213" s="238"/>
      <c r="F2213" s="238"/>
      <c r="G2213" s="238"/>
      <c r="H2213" s="326">
        <f t="shared" si="113"/>
        <v>3</v>
      </c>
      <c r="I2213" s="198">
        <f t="shared" si="114"/>
        <v>3</v>
      </c>
      <c r="J2213" s="273"/>
      <c r="K2213" s="273"/>
      <c r="L2213" s="155"/>
      <c r="M2213" s="28"/>
      <c r="N2213" s="28"/>
      <c r="O2213" s="28"/>
      <c r="P2213" s="28"/>
      <c r="Q2213" s="28"/>
      <c r="R2213" s="28"/>
      <c r="S2213" s="28"/>
    </row>
    <row r="2214" spans="1:19" s="31" customFormat="1" ht="13.5" x14ac:dyDescent="0.3">
      <c r="A2214" s="61" t="s">
        <v>1441</v>
      </c>
      <c r="B2214" s="239" t="s">
        <v>1388</v>
      </c>
      <c r="C2214" s="240" t="s">
        <v>7</v>
      </c>
      <c r="D2214" s="198">
        <f>2+2+2</f>
        <v>6</v>
      </c>
      <c r="E2214" s="238"/>
      <c r="F2214" s="238"/>
      <c r="G2214" s="238"/>
      <c r="H2214" s="326">
        <f t="shared" si="113"/>
        <v>6</v>
      </c>
      <c r="I2214" s="198">
        <f t="shared" si="114"/>
        <v>6</v>
      </c>
      <c r="J2214" s="273"/>
      <c r="K2214" s="273"/>
      <c r="L2214" s="155"/>
      <c r="M2214" s="28"/>
      <c r="N2214" s="28"/>
      <c r="O2214" s="28"/>
      <c r="P2214" s="28"/>
      <c r="Q2214" s="28"/>
      <c r="R2214" s="28"/>
      <c r="S2214" s="28"/>
    </row>
    <row r="2215" spans="1:19" s="31" customFormat="1" ht="13.5" x14ac:dyDescent="0.3">
      <c r="A2215" s="61" t="s">
        <v>1442</v>
      </c>
      <c r="B2215" s="239" t="s">
        <v>1389</v>
      </c>
      <c r="C2215" s="240" t="s">
        <v>7</v>
      </c>
      <c r="D2215" s="198">
        <f>15+9</f>
        <v>24</v>
      </c>
      <c r="E2215" s="238"/>
      <c r="F2215" s="238"/>
      <c r="G2215" s="238"/>
      <c r="H2215" s="326">
        <f t="shared" si="113"/>
        <v>24</v>
      </c>
      <c r="I2215" s="198">
        <f t="shared" si="114"/>
        <v>24</v>
      </c>
      <c r="J2215" s="273"/>
      <c r="K2215" s="273"/>
      <c r="L2215" s="155"/>
      <c r="M2215" s="28"/>
      <c r="N2215" s="28"/>
      <c r="O2215" s="28"/>
      <c r="P2215" s="28"/>
      <c r="Q2215" s="28"/>
      <c r="R2215" s="28"/>
      <c r="S2215" s="28"/>
    </row>
    <row r="2216" spans="1:19" s="31" customFormat="1" ht="13.5" x14ac:dyDescent="0.3">
      <c r="A2216" s="61"/>
      <c r="B2216" s="239"/>
      <c r="C2216" s="240"/>
      <c r="D2216" s="198"/>
      <c r="E2216" s="238"/>
      <c r="F2216" s="238"/>
      <c r="G2216" s="238"/>
      <c r="H2216" s="326" t="str">
        <f t="shared" si="113"/>
        <v/>
      </c>
      <c r="I2216" s="198"/>
      <c r="J2216" s="273"/>
      <c r="K2216" s="273"/>
      <c r="L2216" s="155"/>
      <c r="M2216" s="28"/>
      <c r="N2216" s="28"/>
      <c r="O2216" s="28"/>
      <c r="P2216" s="28"/>
      <c r="Q2216" s="28"/>
      <c r="R2216" s="28"/>
      <c r="S2216" s="28"/>
    </row>
    <row r="2217" spans="1:19" s="31" customFormat="1" ht="13.5" x14ac:dyDescent="0.3">
      <c r="A2217" s="61" t="s">
        <v>1443</v>
      </c>
      <c r="B2217" s="239" t="s">
        <v>910</v>
      </c>
      <c r="C2217" s="240"/>
      <c r="D2217" s="198"/>
      <c r="E2217" s="238"/>
      <c r="F2217" s="238"/>
      <c r="G2217" s="238"/>
      <c r="H2217" s="326" t="str">
        <f t="shared" si="113"/>
        <v/>
      </c>
      <c r="I2217" s="198"/>
      <c r="J2217" s="273"/>
      <c r="K2217" s="273"/>
      <c r="L2217" s="155"/>
      <c r="M2217" s="28"/>
      <c r="N2217" s="28"/>
      <c r="O2217" s="28"/>
      <c r="P2217" s="28"/>
      <c r="Q2217" s="28"/>
      <c r="R2217" s="28"/>
      <c r="S2217" s="28"/>
    </row>
    <row r="2218" spans="1:19" s="31" customFormat="1" ht="94.5" x14ac:dyDescent="0.3">
      <c r="A2218" s="61" t="s">
        <v>1444</v>
      </c>
      <c r="B2218" s="239" t="s">
        <v>911</v>
      </c>
      <c r="C2218" s="240"/>
      <c r="D2218" s="198"/>
      <c r="E2218" s="238"/>
      <c r="F2218" s="238"/>
      <c r="G2218" s="238"/>
      <c r="H2218" s="326" t="str">
        <f t="shared" si="113"/>
        <v/>
      </c>
      <c r="I2218" s="198"/>
      <c r="J2218" s="273"/>
      <c r="K2218" s="273"/>
      <c r="L2218" s="155"/>
      <c r="M2218" s="28"/>
      <c r="N2218" s="28"/>
      <c r="O2218" s="28"/>
      <c r="P2218" s="28"/>
      <c r="Q2218" s="28"/>
      <c r="R2218" s="28"/>
      <c r="S2218" s="28"/>
    </row>
    <row r="2219" spans="1:19" s="31" customFormat="1" ht="13.5" x14ac:dyDescent="0.3">
      <c r="A2219" s="61" t="s">
        <v>1445</v>
      </c>
      <c r="B2219" s="239" t="s">
        <v>914</v>
      </c>
      <c r="C2219" s="240" t="s">
        <v>913</v>
      </c>
      <c r="D2219" s="198">
        <v>20</v>
      </c>
      <c r="E2219" s="238"/>
      <c r="F2219" s="238"/>
      <c r="G2219" s="238"/>
      <c r="H2219" s="326">
        <f t="shared" si="113"/>
        <v>20</v>
      </c>
      <c r="I2219" s="198">
        <f t="shared" si="114"/>
        <v>20</v>
      </c>
      <c r="J2219" s="273"/>
      <c r="K2219" s="273"/>
      <c r="L2219" s="155"/>
      <c r="M2219" s="28"/>
      <c r="N2219" s="28"/>
      <c r="O2219" s="28"/>
      <c r="P2219" s="28"/>
      <c r="Q2219" s="28"/>
      <c r="R2219" s="28"/>
      <c r="S2219" s="28"/>
    </row>
    <row r="2220" spans="1:19" s="31" customFormat="1" ht="13.5" x14ac:dyDescent="0.3">
      <c r="A2220" s="61" t="s">
        <v>1446</v>
      </c>
      <c r="B2220" s="239" t="s">
        <v>918</v>
      </c>
      <c r="C2220" s="240" t="s">
        <v>913</v>
      </c>
      <c r="D2220" s="198">
        <v>20</v>
      </c>
      <c r="E2220" s="238"/>
      <c r="F2220" s="238"/>
      <c r="G2220" s="238"/>
      <c r="H2220" s="326">
        <f t="shared" si="113"/>
        <v>20</v>
      </c>
      <c r="I2220" s="198">
        <f t="shared" si="114"/>
        <v>20</v>
      </c>
      <c r="J2220" s="273"/>
      <c r="K2220" s="273"/>
      <c r="L2220" s="155"/>
      <c r="M2220" s="28"/>
      <c r="N2220" s="28"/>
      <c r="O2220" s="28"/>
      <c r="P2220" s="28"/>
      <c r="Q2220" s="28"/>
      <c r="R2220" s="28"/>
      <c r="S2220" s="28"/>
    </row>
    <row r="2221" spans="1:19" s="31" customFormat="1" ht="13.5" x14ac:dyDescent="0.3">
      <c r="A2221" s="61"/>
      <c r="B2221" s="239"/>
      <c r="C2221" s="240"/>
      <c r="D2221" s="198"/>
      <c r="E2221" s="238"/>
      <c r="F2221" s="238"/>
      <c r="G2221" s="238"/>
      <c r="H2221" s="326"/>
      <c r="I2221" s="198"/>
      <c r="J2221" s="273"/>
      <c r="K2221" s="273"/>
      <c r="L2221" s="155"/>
      <c r="M2221" s="28"/>
      <c r="N2221" s="28"/>
      <c r="O2221" s="28"/>
      <c r="P2221" s="28"/>
      <c r="Q2221" s="28"/>
      <c r="R2221" s="28"/>
      <c r="S2221" s="28"/>
    </row>
    <row r="2222" spans="1:19" s="31" customFormat="1" ht="27" x14ac:dyDescent="0.3">
      <c r="A2222" s="61" t="s">
        <v>1447</v>
      </c>
      <c r="B2222" s="239" t="s">
        <v>1390</v>
      </c>
      <c r="C2222" s="240"/>
      <c r="D2222" s="198"/>
      <c r="E2222" s="238"/>
      <c r="F2222" s="238"/>
      <c r="G2222" s="238"/>
      <c r="H2222" s="326" t="str">
        <f t="shared" si="113"/>
        <v/>
      </c>
      <c r="I2222" s="198">
        <f t="shared" si="114"/>
        <v>0</v>
      </c>
      <c r="J2222" s="273"/>
      <c r="K2222" s="273"/>
      <c r="L2222" s="155"/>
      <c r="M2222" s="28"/>
      <c r="N2222" s="28"/>
      <c r="O2222" s="28"/>
      <c r="P2222" s="28"/>
      <c r="Q2222" s="28"/>
      <c r="R2222" s="28"/>
      <c r="S2222" s="28"/>
    </row>
    <row r="2223" spans="1:19" s="31" customFormat="1" ht="94.5" x14ac:dyDescent="0.3">
      <c r="A2223" s="61" t="s">
        <v>1448</v>
      </c>
      <c r="B2223" s="239" t="s">
        <v>1391</v>
      </c>
      <c r="C2223" s="240"/>
      <c r="D2223" s="198"/>
      <c r="E2223" s="238"/>
      <c r="F2223" s="238"/>
      <c r="G2223" s="238"/>
      <c r="H2223" s="326" t="str">
        <f t="shared" si="113"/>
        <v/>
      </c>
      <c r="I2223" s="198">
        <f t="shared" si="114"/>
        <v>0</v>
      </c>
      <c r="J2223" s="273"/>
      <c r="K2223" s="273"/>
      <c r="L2223" s="155"/>
      <c r="M2223" s="28"/>
      <c r="N2223" s="28"/>
      <c r="O2223" s="28"/>
      <c r="P2223" s="28"/>
      <c r="Q2223" s="28"/>
      <c r="R2223" s="28"/>
      <c r="S2223" s="28"/>
    </row>
    <row r="2224" spans="1:19" s="31" customFormat="1" ht="13.5" x14ac:dyDescent="0.3">
      <c r="A2224" s="61" t="s">
        <v>1449</v>
      </c>
      <c r="B2224" s="239" t="s">
        <v>1392</v>
      </c>
      <c r="C2224" s="240" t="s">
        <v>913</v>
      </c>
      <c r="D2224" s="198">
        <v>221</v>
      </c>
      <c r="E2224" s="238"/>
      <c r="F2224" s="238"/>
      <c r="G2224" s="238"/>
      <c r="H2224" s="326">
        <f t="shared" si="113"/>
        <v>221</v>
      </c>
      <c r="I2224" s="198">
        <f t="shared" si="114"/>
        <v>221</v>
      </c>
      <c r="J2224" s="273"/>
      <c r="K2224" s="273"/>
      <c r="L2224" s="155"/>
      <c r="M2224" s="28"/>
      <c r="N2224" s="28"/>
      <c r="O2224" s="28"/>
      <c r="P2224" s="28"/>
      <c r="Q2224" s="28"/>
      <c r="R2224" s="28"/>
      <c r="S2224" s="28"/>
    </row>
    <row r="2225" spans="1:19" s="31" customFormat="1" ht="13.5" x14ac:dyDescent="0.3">
      <c r="A2225" s="61" t="s">
        <v>1450</v>
      </c>
      <c r="B2225" s="239" t="s">
        <v>1393</v>
      </c>
      <c r="C2225" s="240" t="s">
        <v>913</v>
      </c>
      <c r="D2225" s="198">
        <v>75</v>
      </c>
      <c r="E2225" s="238"/>
      <c r="F2225" s="238"/>
      <c r="G2225" s="238"/>
      <c r="H2225" s="326">
        <f t="shared" si="113"/>
        <v>75</v>
      </c>
      <c r="I2225" s="198">
        <f t="shared" si="114"/>
        <v>75</v>
      </c>
      <c r="J2225" s="273"/>
      <c r="K2225" s="273"/>
      <c r="L2225" s="155"/>
      <c r="M2225" s="28"/>
      <c r="N2225" s="28"/>
      <c r="O2225" s="28"/>
      <c r="P2225" s="28"/>
      <c r="Q2225" s="28"/>
      <c r="R2225" s="28"/>
      <c r="S2225" s="28"/>
    </row>
    <row r="2226" spans="1:19" s="31" customFormat="1" ht="13.5" x14ac:dyDescent="0.3">
      <c r="A2226" s="61" t="s">
        <v>1451</v>
      </c>
      <c r="B2226" s="239" t="s">
        <v>1394</v>
      </c>
      <c r="C2226" s="240" t="s">
        <v>913</v>
      </c>
      <c r="D2226" s="198">
        <v>53</v>
      </c>
      <c r="E2226" s="238"/>
      <c r="F2226" s="238"/>
      <c r="G2226" s="238"/>
      <c r="H2226" s="326">
        <f t="shared" si="113"/>
        <v>53</v>
      </c>
      <c r="I2226" s="198">
        <f t="shared" si="114"/>
        <v>53</v>
      </c>
      <c r="J2226" s="273"/>
      <c r="K2226" s="273"/>
      <c r="L2226" s="155"/>
      <c r="M2226" s="28"/>
      <c r="N2226" s="28"/>
      <c r="O2226" s="28"/>
      <c r="P2226" s="28"/>
      <c r="Q2226" s="28"/>
      <c r="R2226" s="28"/>
      <c r="S2226" s="28"/>
    </row>
    <row r="2227" spans="1:19" s="31" customFormat="1" ht="13.5" x14ac:dyDescent="0.3">
      <c r="A2227" s="61" t="s">
        <v>1452</v>
      </c>
      <c r="B2227" s="239" t="s">
        <v>1395</v>
      </c>
      <c r="C2227" s="240" t="s">
        <v>913</v>
      </c>
      <c r="D2227" s="198">
        <v>31</v>
      </c>
      <c r="E2227" s="238"/>
      <c r="F2227" s="238"/>
      <c r="G2227" s="238"/>
      <c r="H2227" s="326">
        <f t="shared" si="113"/>
        <v>31</v>
      </c>
      <c r="I2227" s="198">
        <f t="shared" si="114"/>
        <v>31</v>
      </c>
      <c r="J2227" s="273"/>
      <c r="K2227" s="273"/>
      <c r="L2227" s="155"/>
      <c r="M2227" s="28"/>
      <c r="N2227" s="28"/>
      <c r="O2227" s="28"/>
      <c r="P2227" s="28"/>
      <c r="Q2227" s="28"/>
      <c r="R2227" s="28"/>
      <c r="S2227" s="28"/>
    </row>
    <row r="2228" spans="1:19" s="31" customFormat="1" ht="13.5" x14ac:dyDescent="0.3">
      <c r="A2228" s="61" t="s">
        <v>1453</v>
      </c>
      <c r="B2228" s="239" t="s">
        <v>1396</v>
      </c>
      <c r="C2228" s="240" t="s">
        <v>913</v>
      </c>
      <c r="D2228" s="198">
        <v>18</v>
      </c>
      <c r="E2228" s="238"/>
      <c r="F2228" s="238"/>
      <c r="G2228" s="238"/>
      <c r="H2228" s="326">
        <f t="shared" si="113"/>
        <v>18</v>
      </c>
      <c r="I2228" s="198">
        <f t="shared" si="114"/>
        <v>18</v>
      </c>
      <c r="J2228" s="273"/>
      <c r="K2228" s="273"/>
      <c r="L2228" s="155"/>
      <c r="M2228" s="28"/>
      <c r="N2228" s="28"/>
      <c r="O2228" s="28"/>
      <c r="P2228" s="28"/>
      <c r="Q2228" s="28"/>
      <c r="R2228" s="28"/>
      <c r="S2228" s="28"/>
    </row>
    <row r="2229" spans="1:19" s="31" customFormat="1" ht="13.5" x14ac:dyDescent="0.3">
      <c r="A2229" s="61"/>
      <c r="B2229" s="239"/>
      <c r="C2229" s="240"/>
      <c r="D2229" s="198"/>
      <c r="E2229" s="238"/>
      <c r="F2229" s="238"/>
      <c r="G2229" s="238"/>
      <c r="H2229" s="326" t="str">
        <f t="shared" si="113"/>
        <v/>
      </c>
      <c r="I2229" s="198"/>
      <c r="J2229" s="273"/>
      <c r="K2229" s="273"/>
      <c r="L2229" s="155"/>
      <c r="M2229" s="28"/>
      <c r="N2229" s="28"/>
      <c r="O2229" s="28"/>
      <c r="P2229" s="28"/>
      <c r="Q2229" s="28"/>
      <c r="R2229" s="28"/>
      <c r="S2229" s="28"/>
    </row>
    <row r="2230" spans="1:19" s="31" customFormat="1" ht="13.5" x14ac:dyDescent="0.3">
      <c r="A2230" s="61" t="s">
        <v>1454</v>
      </c>
      <c r="B2230" s="239" t="s">
        <v>923</v>
      </c>
      <c r="C2230" s="240"/>
      <c r="D2230" s="198"/>
      <c r="E2230" s="238"/>
      <c r="F2230" s="238"/>
      <c r="G2230" s="238"/>
      <c r="H2230" s="326" t="str">
        <f t="shared" si="113"/>
        <v/>
      </c>
      <c r="I2230" s="198"/>
      <c r="J2230" s="273"/>
      <c r="K2230" s="273"/>
      <c r="L2230" s="155"/>
      <c r="M2230" s="28"/>
      <c r="N2230" s="28"/>
      <c r="O2230" s="28"/>
      <c r="P2230" s="28"/>
      <c r="Q2230" s="28"/>
      <c r="R2230" s="28"/>
      <c r="S2230" s="28"/>
    </row>
    <row r="2231" spans="1:19" s="31" customFormat="1" ht="81" x14ac:dyDescent="0.3">
      <c r="A2231" s="61" t="s">
        <v>1455</v>
      </c>
      <c r="B2231" s="239" t="s">
        <v>924</v>
      </c>
      <c r="C2231" s="240"/>
      <c r="D2231" s="198"/>
      <c r="E2231" s="238"/>
      <c r="F2231" s="238"/>
      <c r="G2231" s="238"/>
      <c r="H2231" s="326" t="str">
        <f t="shared" si="113"/>
        <v/>
      </c>
      <c r="I2231" s="198"/>
      <c r="J2231" s="273"/>
      <c r="K2231" s="273"/>
      <c r="L2231" s="155"/>
      <c r="M2231" s="28"/>
      <c r="N2231" s="28"/>
      <c r="O2231" s="28"/>
      <c r="P2231" s="28"/>
      <c r="Q2231" s="28"/>
      <c r="R2231" s="28"/>
      <c r="S2231" s="28"/>
    </row>
    <row r="2232" spans="1:19" s="31" customFormat="1" ht="13.5" x14ac:dyDescent="0.3">
      <c r="A2232" s="61" t="s">
        <v>1456</v>
      </c>
      <c r="B2232" s="239" t="s">
        <v>1397</v>
      </c>
      <c r="C2232" s="240" t="s">
        <v>11</v>
      </c>
      <c r="D2232" s="198">
        <v>1</v>
      </c>
      <c r="E2232" s="238"/>
      <c r="F2232" s="238"/>
      <c r="G2232" s="238"/>
      <c r="H2232" s="326">
        <f t="shared" si="113"/>
        <v>1</v>
      </c>
      <c r="I2232" s="198">
        <f t="shared" si="114"/>
        <v>1</v>
      </c>
      <c r="J2232" s="273"/>
      <c r="K2232" s="273"/>
      <c r="L2232" s="155"/>
      <c r="M2232" s="28"/>
      <c r="N2232" s="28"/>
      <c r="O2232" s="28"/>
      <c r="P2232" s="28"/>
      <c r="Q2232" s="28"/>
      <c r="R2232" s="28"/>
      <c r="S2232" s="28"/>
    </row>
    <row r="2233" spans="1:19" s="31" customFormat="1" ht="13.5" x14ac:dyDescent="0.3">
      <c r="A2233" s="61"/>
      <c r="B2233" s="239"/>
      <c r="C2233" s="240"/>
      <c r="D2233" s="198"/>
      <c r="E2233" s="238"/>
      <c r="F2233" s="238"/>
      <c r="G2233" s="238"/>
      <c r="H2233" s="326" t="str">
        <f t="shared" si="113"/>
        <v/>
      </c>
      <c r="I2233" s="198"/>
      <c r="J2233" s="273"/>
      <c r="K2233" s="273"/>
      <c r="L2233" s="155"/>
      <c r="M2233" s="28"/>
      <c r="N2233" s="28"/>
      <c r="O2233" s="28"/>
      <c r="P2233" s="28"/>
      <c r="Q2233" s="28"/>
      <c r="R2233" s="28"/>
      <c r="S2233" s="28"/>
    </row>
    <row r="2234" spans="1:19" s="31" customFormat="1" ht="13.5" x14ac:dyDescent="0.3">
      <c r="A2234" s="61" t="s">
        <v>1457</v>
      </c>
      <c r="B2234" s="239" t="s">
        <v>926</v>
      </c>
      <c r="C2234" s="240"/>
      <c r="D2234" s="198"/>
      <c r="E2234" s="238"/>
      <c r="F2234" s="238"/>
      <c r="G2234" s="238"/>
      <c r="H2234" s="326" t="str">
        <f t="shared" si="113"/>
        <v/>
      </c>
      <c r="I2234" s="198"/>
      <c r="J2234" s="273"/>
      <c r="K2234" s="273"/>
      <c r="L2234" s="155"/>
      <c r="M2234" s="28"/>
      <c r="N2234" s="28"/>
      <c r="O2234" s="28"/>
      <c r="P2234" s="28"/>
      <c r="Q2234" s="28"/>
      <c r="R2234" s="28"/>
      <c r="S2234" s="28"/>
    </row>
    <row r="2235" spans="1:19" s="31" customFormat="1" ht="67.5" x14ac:dyDescent="0.3">
      <c r="A2235" s="61" t="s">
        <v>1458</v>
      </c>
      <c r="B2235" s="239" t="s">
        <v>927</v>
      </c>
      <c r="C2235" s="240"/>
      <c r="D2235" s="198"/>
      <c r="E2235" s="238"/>
      <c r="F2235" s="238"/>
      <c r="G2235" s="238"/>
      <c r="H2235" s="326" t="str">
        <f t="shared" si="113"/>
        <v/>
      </c>
      <c r="I2235" s="198"/>
      <c r="J2235" s="273"/>
      <c r="K2235" s="273"/>
      <c r="L2235" s="155"/>
      <c r="M2235" s="28"/>
      <c r="N2235" s="28"/>
      <c r="O2235" s="28"/>
      <c r="P2235" s="28"/>
      <c r="Q2235" s="28"/>
      <c r="R2235" s="28"/>
      <c r="S2235" s="28"/>
    </row>
    <row r="2236" spans="1:19" s="31" customFormat="1" ht="13.5" x14ac:dyDescent="0.3">
      <c r="A2236" s="61" t="s">
        <v>1459</v>
      </c>
      <c r="B2236" s="239" t="s">
        <v>1398</v>
      </c>
      <c r="C2236" s="240" t="s">
        <v>7</v>
      </c>
      <c r="D2236" s="198">
        <v>1</v>
      </c>
      <c r="E2236" s="238"/>
      <c r="F2236" s="238"/>
      <c r="G2236" s="238"/>
      <c r="H2236" s="326">
        <f t="shared" si="113"/>
        <v>1</v>
      </c>
      <c r="I2236" s="198">
        <f t="shared" si="114"/>
        <v>1</v>
      </c>
      <c r="J2236" s="273"/>
      <c r="K2236" s="273"/>
      <c r="L2236" s="155"/>
      <c r="M2236" s="28"/>
      <c r="N2236" s="28"/>
      <c r="O2236" s="28"/>
      <c r="P2236" s="28"/>
      <c r="Q2236" s="28"/>
      <c r="R2236" s="28"/>
      <c r="S2236" s="28"/>
    </row>
    <row r="2237" spans="1:19" s="31" customFormat="1" ht="13.5" x14ac:dyDescent="0.3">
      <c r="A2237" s="61"/>
      <c r="B2237" s="239"/>
      <c r="C2237" s="240"/>
      <c r="D2237" s="198"/>
      <c r="E2237" s="238"/>
      <c r="F2237" s="238"/>
      <c r="G2237" s="238"/>
      <c r="H2237" s="326" t="str">
        <f t="shared" si="113"/>
        <v/>
      </c>
      <c r="I2237" s="198"/>
      <c r="J2237" s="273"/>
      <c r="K2237" s="273"/>
      <c r="L2237" s="155"/>
      <c r="M2237" s="28"/>
      <c r="N2237" s="28"/>
      <c r="O2237" s="28"/>
      <c r="P2237" s="28"/>
      <c r="Q2237" s="28"/>
      <c r="R2237" s="28"/>
      <c r="S2237" s="28"/>
    </row>
    <row r="2238" spans="1:19" s="31" customFormat="1" ht="13.5" x14ac:dyDescent="0.3">
      <c r="A2238" s="61" t="s">
        <v>1460</v>
      </c>
      <c r="B2238" s="239" t="s">
        <v>930</v>
      </c>
      <c r="C2238" s="240"/>
      <c r="D2238" s="198"/>
      <c r="E2238" s="238"/>
      <c r="F2238" s="238"/>
      <c r="G2238" s="238"/>
      <c r="H2238" s="326" t="str">
        <f t="shared" si="113"/>
        <v/>
      </c>
      <c r="I2238" s="198"/>
      <c r="J2238" s="273"/>
      <c r="K2238" s="273"/>
      <c r="L2238" s="155"/>
      <c r="M2238" s="28"/>
      <c r="N2238" s="28"/>
      <c r="O2238" s="28"/>
      <c r="P2238" s="28"/>
      <c r="Q2238" s="28"/>
      <c r="R2238" s="28"/>
      <c r="S2238" s="28"/>
    </row>
    <row r="2239" spans="1:19" s="31" customFormat="1" ht="54" x14ac:dyDescent="0.3">
      <c r="A2239" s="61" t="s">
        <v>1461</v>
      </c>
      <c r="B2239" s="239" t="s">
        <v>931</v>
      </c>
      <c r="C2239" s="142" t="s">
        <v>932</v>
      </c>
      <c r="D2239" s="198">
        <v>1</v>
      </c>
      <c r="E2239" s="238"/>
      <c r="F2239" s="238"/>
      <c r="G2239" s="238"/>
      <c r="H2239" s="326">
        <f t="shared" si="113"/>
        <v>1</v>
      </c>
      <c r="I2239" s="198">
        <f t="shared" si="114"/>
        <v>1</v>
      </c>
      <c r="J2239" s="273"/>
      <c r="K2239" s="273"/>
      <c r="L2239" s="155"/>
      <c r="M2239" s="28"/>
      <c r="N2239" s="28"/>
      <c r="O2239" s="28"/>
      <c r="P2239" s="28"/>
      <c r="Q2239" s="28"/>
      <c r="R2239" s="28"/>
      <c r="S2239" s="28"/>
    </row>
    <row r="2240" spans="1:19" s="31" customFormat="1" ht="13.5" x14ac:dyDescent="0.3">
      <c r="A2240" s="61" t="s">
        <v>1462</v>
      </c>
      <c r="B2240" s="239" t="s">
        <v>933</v>
      </c>
      <c r="C2240" s="240"/>
      <c r="D2240" s="198"/>
      <c r="E2240" s="238"/>
      <c r="F2240" s="238"/>
      <c r="G2240" s="238"/>
      <c r="H2240" s="326" t="str">
        <f t="shared" si="113"/>
        <v/>
      </c>
      <c r="I2240" s="198"/>
      <c r="J2240" s="273"/>
      <c r="K2240" s="273"/>
      <c r="L2240" s="155"/>
      <c r="M2240" s="28"/>
      <c r="N2240" s="28"/>
      <c r="O2240" s="28"/>
      <c r="P2240" s="28"/>
      <c r="Q2240" s="28"/>
      <c r="R2240" s="28"/>
      <c r="S2240" s="28"/>
    </row>
    <row r="2241" spans="1:19" s="31" customFormat="1" ht="81" x14ac:dyDescent="0.3">
      <c r="A2241" s="61" t="s">
        <v>1463</v>
      </c>
      <c r="B2241" s="239" t="s">
        <v>934</v>
      </c>
      <c r="C2241" s="240"/>
      <c r="D2241" s="198"/>
      <c r="E2241" s="238"/>
      <c r="F2241" s="238"/>
      <c r="G2241" s="238"/>
      <c r="H2241" s="326" t="str">
        <f t="shared" si="113"/>
        <v/>
      </c>
      <c r="I2241" s="198"/>
      <c r="J2241" s="273"/>
      <c r="K2241" s="273"/>
      <c r="L2241" s="155"/>
      <c r="M2241" s="28"/>
      <c r="N2241" s="28"/>
      <c r="O2241" s="28"/>
      <c r="P2241" s="28"/>
      <c r="Q2241" s="28"/>
      <c r="R2241" s="28"/>
      <c r="S2241" s="28"/>
    </row>
    <row r="2242" spans="1:19" s="31" customFormat="1" ht="13.5" x14ac:dyDescent="0.3">
      <c r="A2242" s="61" t="s">
        <v>1464</v>
      </c>
      <c r="B2242" s="239" t="s">
        <v>935</v>
      </c>
      <c r="C2242" s="240" t="s">
        <v>7</v>
      </c>
      <c r="D2242" s="198">
        <v>1</v>
      </c>
      <c r="E2242" s="238"/>
      <c r="F2242" s="238"/>
      <c r="G2242" s="238"/>
      <c r="H2242" s="326">
        <f t="shared" si="113"/>
        <v>1</v>
      </c>
      <c r="I2242" s="198">
        <f t="shared" si="114"/>
        <v>1</v>
      </c>
      <c r="J2242" s="273"/>
      <c r="K2242" s="273"/>
      <c r="L2242" s="155"/>
      <c r="M2242" s="28"/>
      <c r="N2242" s="28"/>
      <c r="O2242" s="28"/>
      <c r="P2242" s="28"/>
      <c r="Q2242" s="28"/>
      <c r="R2242" s="28"/>
      <c r="S2242" s="28"/>
    </row>
    <row r="2243" spans="1:19" s="31" customFormat="1" ht="13.5" x14ac:dyDescent="0.3">
      <c r="A2243" s="61"/>
      <c r="B2243" s="239"/>
      <c r="C2243" s="240"/>
      <c r="D2243" s="198"/>
      <c r="E2243" s="238"/>
      <c r="F2243" s="238"/>
      <c r="G2243" s="238"/>
      <c r="H2243" s="326" t="str">
        <f t="shared" si="113"/>
        <v/>
      </c>
      <c r="I2243" s="198"/>
      <c r="J2243" s="273"/>
      <c r="K2243" s="273"/>
      <c r="L2243" s="155"/>
      <c r="M2243" s="28"/>
      <c r="N2243" s="28"/>
      <c r="O2243" s="28"/>
      <c r="P2243" s="28"/>
      <c r="Q2243" s="28"/>
      <c r="R2243" s="28"/>
      <c r="S2243" s="28"/>
    </row>
    <row r="2244" spans="1:19" s="31" customFormat="1" ht="13.5" x14ac:dyDescent="0.3">
      <c r="A2244" s="61" t="s">
        <v>1465</v>
      </c>
      <c r="B2244" s="243" t="s">
        <v>936</v>
      </c>
      <c r="C2244" s="142"/>
      <c r="D2244" s="106"/>
      <c r="E2244" s="238"/>
      <c r="F2244" s="238"/>
      <c r="G2244" s="238"/>
      <c r="H2244" s="326" t="str">
        <f t="shared" si="113"/>
        <v/>
      </c>
      <c r="I2244" s="198"/>
      <c r="J2244" s="273"/>
      <c r="K2244" s="273"/>
      <c r="L2244" s="155"/>
      <c r="M2244" s="28"/>
      <c r="N2244" s="28"/>
      <c r="O2244" s="28"/>
      <c r="P2244" s="28"/>
      <c r="Q2244" s="28"/>
      <c r="R2244" s="28"/>
      <c r="S2244" s="28"/>
    </row>
    <row r="2245" spans="1:19" s="31" customFormat="1" ht="13.5" x14ac:dyDescent="0.3">
      <c r="A2245" s="61"/>
      <c r="B2245" s="103"/>
      <c r="C2245" s="142"/>
      <c r="D2245" s="106"/>
      <c r="E2245" s="238"/>
      <c r="F2245" s="238"/>
      <c r="G2245" s="238"/>
      <c r="H2245" s="326" t="str">
        <f t="shared" si="113"/>
        <v/>
      </c>
      <c r="I2245" s="198"/>
      <c r="J2245" s="273"/>
      <c r="K2245" s="273"/>
      <c r="L2245" s="155"/>
      <c r="M2245" s="28"/>
      <c r="N2245" s="28"/>
      <c r="O2245" s="28"/>
      <c r="P2245" s="28"/>
      <c r="Q2245" s="28"/>
      <c r="R2245" s="28"/>
      <c r="S2245" s="28"/>
    </row>
    <row r="2246" spans="1:19" s="31" customFormat="1" ht="54" x14ac:dyDescent="0.3">
      <c r="A2246" s="61" t="s">
        <v>1466</v>
      </c>
      <c r="B2246" s="103" t="s">
        <v>937</v>
      </c>
      <c r="C2246" s="142"/>
      <c r="D2246" s="106"/>
      <c r="E2246" s="238"/>
      <c r="F2246" s="238"/>
      <c r="G2246" s="238"/>
      <c r="H2246" s="326" t="str">
        <f t="shared" si="113"/>
        <v/>
      </c>
      <c r="I2246" s="198">
        <f t="shared" si="114"/>
        <v>0</v>
      </c>
      <c r="J2246" s="273"/>
      <c r="K2246" s="273"/>
      <c r="L2246" s="155"/>
      <c r="M2246" s="28"/>
      <c r="N2246" s="28"/>
      <c r="O2246" s="28"/>
      <c r="P2246" s="28"/>
      <c r="Q2246" s="28"/>
      <c r="R2246" s="28"/>
      <c r="S2246" s="28"/>
    </row>
    <row r="2247" spans="1:19" s="31" customFormat="1" ht="13.5" x14ac:dyDescent="0.3">
      <c r="A2247" s="61"/>
      <c r="B2247" s="103"/>
      <c r="C2247" s="142"/>
      <c r="D2247" s="106"/>
      <c r="E2247" s="238"/>
      <c r="F2247" s="238"/>
      <c r="G2247" s="238"/>
      <c r="H2247" s="326" t="str">
        <f t="shared" si="113"/>
        <v/>
      </c>
      <c r="I2247" s="198">
        <f t="shared" si="114"/>
        <v>0</v>
      </c>
      <c r="J2247" s="273"/>
      <c r="K2247" s="273"/>
      <c r="L2247" s="155"/>
      <c r="M2247" s="28"/>
      <c r="N2247" s="28"/>
      <c r="O2247" s="28"/>
      <c r="P2247" s="28"/>
      <c r="Q2247" s="28"/>
      <c r="R2247" s="28"/>
      <c r="S2247" s="28"/>
    </row>
    <row r="2248" spans="1:19" s="31" customFormat="1" ht="13.5" x14ac:dyDescent="0.3">
      <c r="A2248" s="61" t="s">
        <v>1467</v>
      </c>
      <c r="B2248" s="103" t="s">
        <v>938</v>
      </c>
      <c r="C2248" s="142"/>
      <c r="D2248" s="106"/>
      <c r="E2248" s="238"/>
      <c r="F2248" s="238"/>
      <c r="G2248" s="238"/>
      <c r="H2248" s="326" t="str">
        <f t="shared" si="113"/>
        <v/>
      </c>
      <c r="I2248" s="198">
        <f t="shared" si="114"/>
        <v>0</v>
      </c>
      <c r="J2248" s="273"/>
      <c r="K2248" s="273"/>
      <c r="L2248" s="155"/>
      <c r="M2248" s="28"/>
      <c r="N2248" s="28"/>
      <c r="O2248" s="28"/>
      <c r="P2248" s="28"/>
      <c r="Q2248" s="28"/>
      <c r="R2248" s="28"/>
      <c r="S2248" s="28"/>
    </row>
    <row r="2249" spans="1:19" s="31" customFormat="1" ht="13.5" x14ac:dyDescent="0.3">
      <c r="A2249" s="61" t="s">
        <v>1468</v>
      </c>
      <c r="B2249" s="103" t="s">
        <v>939</v>
      </c>
      <c r="C2249" s="142" t="s">
        <v>913</v>
      </c>
      <c r="D2249" s="227">
        <v>6</v>
      </c>
      <c r="E2249" s="238"/>
      <c r="F2249" s="238"/>
      <c r="G2249" s="238"/>
      <c r="H2249" s="326">
        <f t="shared" si="113"/>
        <v>6</v>
      </c>
      <c r="I2249" s="198">
        <f t="shared" si="114"/>
        <v>6</v>
      </c>
      <c r="J2249" s="273"/>
      <c r="K2249" s="273"/>
      <c r="L2249" s="155"/>
      <c r="M2249" s="28"/>
      <c r="N2249" s="28"/>
      <c r="O2249" s="28"/>
      <c r="P2249" s="28"/>
      <c r="Q2249" s="28"/>
      <c r="R2249" s="28"/>
      <c r="S2249" s="28"/>
    </row>
    <row r="2250" spans="1:19" s="31" customFormat="1" ht="13.5" x14ac:dyDescent="0.3">
      <c r="A2250" s="61" t="s">
        <v>1469</v>
      </c>
      <c r="B2250" s="103" t="s">
        <v>940</v>
      </c>
      <c r="C2250" s="142" t="s">
        <v>913</v>
      </c>
      <c r="D2250" s="227">
        <v>33</v>
      </c>
      <c r="E2250" s="238"/>
      <c r="F2250" s="238"/>
      <c r="G2250" s="238"/>
      <c r="H2250" s="326">
        <f t="shared" si="113"/>
        <v>33</v>
      </c>
      <c r="I2250" s="198">
        <f t="shared" si="114"/>
        <v>33</v>
      </c>
      <c r="J2250" s="273"/>
      <c r="K2250" s="273"/>
      <c r="L2250" s="155"/>
      <c r="M2250" s="28"/>
      <c r="N2250" s="28"/>
      <c r="O2250" s="28"/>
      <c r="P2250" s="28"/>
      <c r="Q2250" s="28"/>
      <c r="R2250" s="28"/>
      <c r="S2250" s="28"/>
    </row>
    <row r="2251" spans="1:19" s="31" customFormat="1" ht="13.5" x14ac:dyDescent="0.3">
      <c r="A2251" s="61" t="s">
        <v>1470</v>
      </c>
      <c r="B2251" s="103" t="s">
        <v>941</v>
      </c>
      <c r="C2251" s="142" t="s">
        <v>913</v>
      </c>
      <c r="D2251" s="227">
        <v>9</v>
      </c>
      <c r="E2251" s="238"/>
      <c r="F2251" s="238"/>
      <c r="G2251" s="238"/>
      <c r="H2251" s="326">
        <f t="shared" si="113"/>
        <v>9</v>
      </c>
      <c r="I2251" s="198">
        <f t="shared" si="114"/>
        <v>9</v>
      </c>
      <c r="J2251" s="273"/>
      <c r="K2251" s="273"/>
      <c r="L2251" s="155"/>
      <c r="M2251" s="28"/>
      <c r="N2251" s="28"/>
      <c r="O2251" s="28"/>
      <c r="P2251" s="28"/>
      <c r="Q2251" s="28"/>
      <c r="R2251" s="28"/>
      <c r="S2251" s="28"/>
    </row>
    <row r="2252" spans="1:19" s="31" customFormat="1" ht="13.5" x14ac:dyDescent="0.3">
      <c r="A2252" s="61" t="s">
        <v>1471</v>
      </c>
      <c r="B2252" s="103" t="s">
        <v>946</v>
      </c>
      <c r="C2252" s="142" t="s">
        <v>913</v>
      </c>
      <c r="D2252" s="227">
        <v>10</v>
      </c>
      <c r="E2252" s="238"/>
      <c r="F2252" s="238"/>
      <c r="G2252" s="238"/>
      <c r="H2252" s="326">
        <f t="shared" si="113"/>
        <v>10</v>
      </c>
      <c r="I2252" s="198">
        <f t="shared" si="114"/>
        <v>10</v>
      </c>
      <c r="J2252" s="273"/>
      <c r="K2252" s="273"/>
      <c r="L2252" s="155"/>
      <c r="M2252" s="28"/>
      <c r="N2252" s="28"/>
      <c r="O2252" s="28"/>
      <c r="P2252" s="28"/>
      <c r="Q2252" s="28"/>
      <c r="R2252" s="28"/>
      <c r="S2252" s="28"/>
    </row>
    <row r="2253" spans="1:19" s="31" customFormat="1" ht="13.5" x14ac:dyDescent="0.3">
      <c r="A2253" s="61" t="s">
        <v>1472</v>
      </c>
      <c r="B2253" s="103" t="s">
        <v>1399</v>
      </c>
      <c r="C2253" s="142" t="s">
        <v>913</v>
      </c>
      <c r="D2253" s="227">
        <v>6</v>
      </c>
      <c r="E2253" s="238"/>
      <c r="F2253" s="238"/>
      <c r="G2253" s="238"/>
      <c r="H2253" s="326">
        <f t="shared" si="113"/>
        <v>6</v>
      </c>
      <c r="I2253" s="198">
        <f t="shared" si="114"/>
        <v>6</v>
      </c>
      <c r="J2253" s="273"/>
      <c r="K2253" s="273"/>
      <c r="L2253" s="155"/>
      <c r="M2253" s="28"/>
      <c r="N2253" s="28"/>
      <c r="O2253" s="28"/>
      <c r="P2253" s="28"/>
      <c r="Q2253" s="28"/>
      <c r="R2253" s="28"/>
      <c r="S2253" s="28"/>
    </row>
    <row r="2254" spans="1:19" s="31" customFormat="1" ht="13.5" x14ac:dyDescent="0.3">
      <c r="A2254" s="61"/>
      <c r="B2254" s="103"/>
      <c r="C2254" s="142"/>
      <c r="D2254" s="227"/>
      <c r="E2254" s="238"/>
      <c r="F2254" s="238"/>
      <c r="G2254" s="238"/>
      <c r="H2254" s="326" t="str">
        <f t="shared" si="113"/>
        <v/>
      </c>
      <c r="I2254" s="198">
        <f t="shared" si="114"/>
        <v>0</v>
      </c>
      <c r="J2254" s="273"/>
      <c r="K2254" s="273"/>
      <c r="L2254" s="155"/>
      <c r="M2254" s="28"/>
      <c r="N2254" s="28"/>
      <c r="O2254" s="28"/>
      <c r="P2254" s="28"/>
      <c r="Q2254" s="28"/>
      <c r="R2254" s="28"/>
      <c r="S2254" s="28"/>
    </row>
    <row r="2255" spans="1:19" s="31" customFormat="1" ht="13.5" x14ac:dyDescent="0.3">
      <c r="A2255" s="61" t="s">
        <v>1473</v>
      </c>
      <c r="B2255" s="103" t="s">
        <v>944</v>
      </c>
      <c r="C2255" s="142"/>
      <c r="D2255" s="227"/>
      <c r="E2255" s="238"/>
      <c r="F2255" s="238"/>
      <c r="G2255" s="238"/>
      <c r="H2255" s="326" t="str">
        <f t="shared" si="113"/>
        <v/>
      </c>
      <c r="I2255" s="198">
        <f t="shared" si="114"/>
        <v>0</v>
      </c>
      <c r="J2255" s="273"/>
      <c r="K2255" s="273"/>
      <c r="L2255" s="155"/>
      <c r="M2255" s="28"/>
      <c r="N2255" s="28"/>
      <c r="O2255" s="28"/>
      <c r="P2255" s="28"/>
      <c r="Q2255" s="28"/>
      <c r="R2255" s="28"/>
      <c r="S2255" s="28"/>
    </row>
    <row r="2256" spans="1:19" s="31" customFormat="1" ht="13.5" x14ac:dyDescent="0.3">
      <c r="A2256" s="61" t="s">
        <v>1474</v>
      </c>
      <c r="B2256" s="103" t="s">
        <v>945</v>
      </c>
      <c r="C2256" s="142" t="s">
        <v>913</v>
      </c>
      <c r="D2256" s="227">
        <v>21</v>
      </c>
      <c r="E2256" s="238"/>
      <c r="F2256" s="238"/>
      <c r="G2256" s="238"/>
      <c r="H2256" s="326">
        <f t="shared" si="113"/>
        <v>21</v>
      </c>
      <c r="I2256" s="198">
        <f t="shared" si="114"/>
        <v>21</v>
      </c>
      <c r="J2256" s="273"/>
      <c r="K2256" s="273"/>
      <c r="L2256" s="155"/>
      <c r="M2256" s="28"/>
      <c r="N2256" s="28"/>
      <c r="O2256" s="28"/>
      <c r="P2256" s="28"/>
      <c r="Q2256" s="28"/>
      <c r="R2256" s="28"/>
      <c r="S2256" s="28"/>
    </row>
    <row r="2257" spans="1:19" s="31" customFormat="1" ht="13.5" x14ac:dyDescent="0.3">
      <c r="A2257" s="61" t="s">
        <v>1475</v>
      </c>
      <c r="B2257" s="103" t="s">
        <v>940</v>
      </c>
      <c r="C2257" s="142" t="s">
        <v>913</v>
      </c>
      <c r="D2257" s="227">
        <v>60</v>
      </c>
      <c r="E2257" s="238"/>
      <c r="F2257" s="238"/>
      <c r="G2257" s="238"/>
      <c r="H2257" s="326">
        <f t="shared" si="113"/>
        <v>60</v>
      </c>
      <c r="I2257" s="198">
        <f t="shared" si="114"/>
        <v>60</v>
      </c>
      <c r="J2257" s="273"/>
      <c r="K2257" s="273"/>
      <c r="L2257" s="155"/>
      <c r="M2257" s="28"/>
      <c r="N2257" s="28"/>
      <c r="O2257" s="28"/>
      <c r="P2257" s="28"/>
      <c r="Q2257" s="28"/>
      <c r="R2257" s="28"/>
      <c r="S2257" s="28"/>
    </row>
    <row r="2258" spans="1:19" s="31" customFormat="1" ht="13.5" x14ac:dyDescent="0.3">
      <c r="A2258" s="61" t="s">
        <v>1476</v>
      </c>
      <c r="B2258" s="103" t="s">
        <v>941</v>
      </c>
      <c r="C2258" s="142" t="s">
        <v>913</v>
      </c>
      <c r="D2258" s="227">
        <v>60</v>
      </c>
      <c r="E2258" s="238"/>
      <c r="F2258" s="238"/>
      <c r="G2258" s="238"/>
      <c r="H2258" s="326">
        <f t="shared" si="113"/>
        <v>60</v>
      </c>
      <c r="I2258" s="198">
        <f t="shared" si="114"/>
        <v>60</v>
      </c>
      <c r="J2258" s="273"/>
      <c r="K2258" s="273"/>
      <c r="L2258" s="155"/>
      <c r="M2258" s="28"/>
      <c r="N2258" s="28"/>
      <c r="O2258" s="28"/>
      <c r="P2258" s="28"/>
      <c r="Q2258" s="28"/>
      <c r="R2258" s="28"/>
      <c r="S2258" s="28"/>
    </row>
    <row r="2259" spans="1:19" s="31" customFormat="1" ht="13.5" x14ac:dyDescent="0.3">
      <c r="A2259" s="61" t="s">
        <v>1477</v>
      </c>
      <c r="B2259" s="103" t="s">
        <v>946</v>
      </c>
      <c r="C2259" s="142" t="s">
        <v>913</v>
      </c>
      <c r="D2259" s="227">
        <v>101</v>
      </c>
      <c r="E2259" s="238"/>
      <c r="F2259" s="238"/>
      <c r="G2259" s="238"/>
      <c r="H2259" s="326">
        <f t="shared" si="113"/>
        <v>101</v>
      </c>
      <c r="I2259" s="198">
        <f t="shared" si="114"/>
        <v>101</v>
      </c>
      <c r="J2259" s="273"/>
      <c r="K2259" s="273"/>
      <c r="L2259" s="155"/>
      <c r="M2259" s="28"/>
      <c r="N2259" s="28"/>
      <c r="O2259" s="28"/>
      <c r="P2259" s="28"/>
      <c r="Q2259" s="28"/>
      <c r="R2259" s="28"/>
      <c r="S2259" s="28"/>
    </row>
    <row r="2260" spans="1:19" s="31" customFormat="1" ht="13.5" x14ac:dyDescent="0.3">
      <c r="A2260" s="61"/>
      <c r="B2260" s="103"/>
      <c r="C2260" s="142"/>
      <c r="D2260" s="227"/>
      <c r="E2260" s="238"/>
      <c r="F2260" s="238"/>
      <c r="G2260" s="238"/>
      <c r="H2260" s="326" t="str">
        <f t="shared" si="113"/>
        <v/>
      </c>
      <c r="I2260" s="198">
        <f t="shared" si="114"/>
        <v>0</v>
      </c>
      <c r="J2260" s="273"/>
      <c r="K2260" s="273"/>
      <c r="L2260" s="155"/>
      <c r="M2260" s="28"/>
      <c r="N2260" s="28"/>
      <c r="O2260" s="28"/>
      <c r="P2260" s="28"/>
      <c r="Q2260" s="28"/>
      <c r="R2260" s="28"/>
      <c r="S2260" s="28"/>
    </row>
    <row r="2261" spans="1:19" s="31" customFormat="1" ht="13.5" x14ac:dyDescent="0.3">
      <c r="A2261" s="61" t="s">
        <v>1478</v>
      </c>
      <c r="B2261" s="103" t="s">
        <v>947</v>
      </c>
      <c r="C2261" s="142"/>
      <c r="D2261" s="227"/>
      <c r="E2261" s="238"/>
      <c r="F2261" s="238"/>
      <c r="G2261" s="238"/>
      <c r="H2261" s="326" t="str">
        <f t="shared" si="113"/>
        <v/>
      </c>
      <c r="I2261" s="198">
        <f t="shared" si="114"/>
        <v>0</v>
      </c>
      <c r="J2261" s="273"/>
      <c r="K2261" s="273"/>
      <c r="L2261" s="155"/>
      <c r="M2261" s="28"/>
      <c r="N2261" s="28"/>
      <c r="O2261" s="28"/>
      <c r="P2261" s="28"/>
      <c r="Q2261" s="28"/>
      <c r="R2261" s="28"/>
      <c r="S2261" s="28"/>
    </row>
    <row r="2262" spans="1:19" s="31" customFormat="1" ht="13.5" x14ac:dyDescent="0.3">
      <c r="A2262" s="61" t="s">
        <v>1479</v>
      </c>
      <c r="B2262" s="103" t="s">
        <v>946</v>
      </c>
      <c r="C2262" s="142" t="s">
        <v>913</v>
      </c>
      <c r="D2262" s="227">
        <v>11</v>
      </c>
      <c r="E2262" s="238"/>
      <c r="F2262" s="238"/>
      <c r="G2262" s="238"/>
      <c r="H2262" s="326">
        <f t="shared" si="113"/>
        <v>11</v>
      </c>
      <c r="I2262" s="198">
        <f t="shared" si="114"/>
        <v>11</v>
      </c>
      <c r="J2262" s="273"/>
      <c r="K2262" s="273"/>
      <c r="L2262" s="155"/>
      <c r="M2262" s="28"/>
      <c r="N2262" s="28"/>
      <c r="O2262" s="28"/>
      <c r="P2262" s="28"/>
      <c r="Q2262" s="28"/>
      <c r="R2262" s="28"/>
      <c r="S2262" s="28"/>
    </row>
    <row r="2263" spans="1:19" s="31" customFormat="1" ht="13.5" x14ac:dyDescent="0.3">
      <c r="A2263" s="61" t="s">
        <v>1480</v>
      </c>
      <c r="B2263" s="103" t="s">
        <v>942</v>
      </c>
      <c r="C2263" s="142" t="s">
        <v>913</v>
      </c>
      <c r="D2263" s="227">
        <v>4</v>
      </c>
      <c r="E2263" s="238"/>
      <c r="F2263" s="238"/>
      <c r="G2263" s="238"/>
      <c r="H2263" s="326">
        <f t="shared" si="113"/>
        <v>4</v>
      </c>
      <c r="I2263" s="198">
        <f t="shared" si="114"/>
        <v>4</v>
      </c>
      <c r="J2263" s="273"/>
      <c r="K2263" s="273"/>
      <c r="L2263" s="155"/>
      <c r="M2263" s="28"/>
      <c r="N2263" s="28"/>
      <c r="O2263" s="28"/>
      <c r="P2263" s="28"/>
      <c r="Q2263" s="28"/>
      <c r="R2263" s="28"/>
      <c r="S2263" s="28"/>
    </row>
    <row r="2264" spans="1:19" s="31" customFormat="1" ht="13.5" x14ac:dyDescent="0.3">
      <c r="A2264" s="61" t="s">
        <v>1481</v>
      </c>
      <c r="B2264" s="103" t="s">
        <v>948</v>
      </c>
      <c r="C2264" s="142" t="s">
        <v>913</v>
      </c>
      <c r="D2264" s="227">
        <v>18</v>
      </c>
      <c r="E2264" s="238"/>
      <c r="F2264" s="238"/>
      <c r="G2264" s="238"/>
      <c r="H2264" s="326">
        <f t="shared" si="113"/>
        <v>18</v>
      </c>
      <c r="I2264" s="198">
        <f t="shared" si="114"/>
        <v>18</v>
      </c>
      <c r="J2264" s="273"/>
      <c r="K2264" s="273"/>
      <c r="L2264" s="155"/>
      <c r="M2264" s="28"/>
      <c r="N2264" s="28"/>
      <c r="O2264" s="28"/>
      <c r="P2264" s="28"/>
      <c r="Q2264" s="28"/>
      <c r="R2264" s="28"/>
      <c r="S2264" s="28"/>
    </row>
    <row r="2265" spans="1:19" s="31" customFormat="1" ht="13.5" x14ac:dyDescent="0.3">
      <c r="A2265" s="61" t="s">
        <v>1482</v>
      </c>
      <c r="B2265" s="103" t="s">
        <v>1400</v>
      </c>
      <c r="C2265" s="142" t="s">
        <v>913</v>
      </c>
      <c r="D2265" s="227">
        <v>29</v>
      </c>
      <c r="E2265" s="238"/>
      <c r="F2265" s="238"/>
      <c r="G2265" s="238"/>
      <c r="H2265" s="326">
        <f t="shared" si="113"/>
        <v>29</v>
      </c>
      <c r="I2265" s="198">
        <f t="shared" si="114"/>
        <v>29</v>
      </c>
      <c r="J2265" s="273"/>
      <c r="K2265" s="273"/>
      <c r="L2265" s="155"/>
      <c r="M2265" s="28"/>
      <c r="N2265" s="28"/>
      <c r="O2265" s="28"/>
      <c r="P2265" s="28"/>
      <c r="Q2265" s="28"/>
      <c r="R2265" s="28"/>
      <c r="S2265" s="28"/>
    </row>
    <row r="2266" spans="1:19" s="31" customFormat="1" ht="13.5" x14ac:dyDescent="0.3">
      <c r="A2266" s="61" t="s">
        <v>1483</v>
      </c>
      <c r="B2266" s="103" t="s">
        <v>943</v>
      </c>
      <c r="C2266" s="142" t="s">
        <v>913</v>
      </c>
      <c r="D2266" s="227">
        <v>25</v>
      </c>
      <c r="E2266" s="238"/>
      <c r="F2266" s="238"/>
      <c r="G2266" s="238"/>
      <c r="H2266" s="326">
        <f t="shared" si="113"/>
        <v>25</v>
      </c>
      <c r="I2266" s="198">
        <f t="shared" si="114"/>
        <v>25</v>
      </c>
      <c r="J2266" s="273"/>
      <c r="K2266" s="273"/>
      <c r="L2266" s="155"/>
      <c r="M2266" s="28"/>
      <c r="N2266" s="28"/>
      <c r="O2266" s="28"/>
      <c r="P2266" s="28"/>
      <c r="Q2266" s="28"/>
      <c r="R2266" s="28"/>
      <c r="S2266" s="28"/>
    </row>
    <row r="2267" spans="1:19" s="31" customFormat="1" ht="13.5" x14ac:dyDescent="0.3">
      <c r="A2267" s="61" t="s">
        <v>1484</v>
      </c>
      <c r="B2267" s="103" t="s">
        <v>1401</v>
      </c>
      <c r="C2267" s="142" t="s">
        <v>913</v>
      </c>
      <c r="D2267" s="227">
        <v>4</v>
      </c>
      <c r="E2267" s="238"/>
      <c r="F2267" s="238"/>
      <c r="G2267" s="238"/>
      <c r="H2267" s="326">
        <f t="shared" si="113"/>
        <v>4</v>
      </c>
      <c r="I2267" s="198">
        <f t="shared" si="114"/>
        <v>4</v>
      </c>
      <c r="J2267" s="273"/>
      <c r="K2267" s="273"/>
      <c r="L2267" s="155"/>
      <c r="M2267" s="28"/>
      <c r="N2267" s="28"/>
      <c r="O2267" s="28"/>
      <c r="P2267" s="28"/>
      <c r="Q2267" s="28"/>
      <c r="R2267" s="28"/>
      <c r="S2267" s="28"/>
    </row>
    <row r="2268" spans="1:19" s="31" customFormat="1" ht="13.5" x14ac:dyDescent="0.3">
      <c r="A2268" s="61" t="s">
        <v>1485</v>
      </c>
      <c r="B2268" s="103" t="s">
        <v>1402</v>
      </c>
      <c r="C2268" s="142" t="s">
        <v>913</v>
      </c>
      <c r="D2268" s="227">
        <v>7</v>
      </c>
      <c r="E2268" s="238"/>
      <c r="F2268" s="238"/>
      <c r="G2268" s="238"/>
      <c r="H2268" s="326">
        <f t="shared" si="113"/>
        <v>7</v>
      </c>
      <c r="I2268" s="198">
        <f t="shared" si="114"/>
        <v>7</v>
      </c>
      <c r="J2268" s="273"/>
      <c r="K2268" s="273"/>
      <c r="L2268" s="155"/>
      <c r="M2268" s="28"/>
      <c r="N2268" s="28"/>
      <c r="O2268" s="28"/>
      <c r="P2268" s="28"/>
      <c r="Q2268" s="28"/>
      <c r="R2268" s="28"/>
      <c r="S2268" s="28"/>
    </row>
    <row r="2269" spans="1:19" s="31" customFormat="1" ht="13.5" x14ac:dyDescent="0.3">
      <c r="A2269" s="61" t="s">
        <v>1486</v>
      </c>
      <c r="B2269" s="103" t="s">
        <v>1399</v>
      </c>
      <c r="C2269" s="142" t="s">
        <v>913</v>
      </c>
      <c r="D2269" s="227">
        <v>10</v>
      </c>
      <c r="E2269" s="238"/>
      <c r="F2269" s="238"/>
      <c r="G2269" s="238"/>
      <c r="H2269" s="326">
        <f t="shared" ref="H2269:H2298" si="115">IF(PRODUCT(D2269:G2269),PRODUCT(D2269:G2269),"")</f>
        <v>10</v>
      </c>
      <c r="I2269" s="198">
        <f t="shared" ref="I2269:I2298" si="116">SUM(H2269)</f>
        <v>10</v>
      </c>
      <c r="J2269" s="273"/>
      <c r="K2269" s="273"/>
      <c r="L2269" s="155"/>
      <c r="M2269" s="28"/>
      <c r="N2269" s="28"/>
      <c r="O2269" s="28"/>
      <c r="P2269" s="28"/>
      <c r="Q2269" s="28"/>
      <c r="R2269" s="28"/>
      <c r="S2269" s="28"/>
    </row>
    <row r="2270" spans="1:19" s="31" customFormat="1" ht="13.5" x14ac:dyDescent="0.3">
      <c r="A2270" s="61"/>
      <c r="B2270" s="103"/>
      <c r="C2270" s="142"/>
      <c r="D2270" s="106"/>
      <c r="E2270" s="238"/>
      <c r="F2270" s="238"/>
      <c r="G2270" s="238"/>
      <c r="H2270" s="326" t="str">
        <f t="shared" si="115"/>
        <v/>
      </c>
      <c r="I2270" s="198">
        <f t="shared" si="116"/>
        <v>0</v>
      </c>
      <c r="J2270" s="273"/>
      <c r="K2270" s="273"/>
      <c r="L2270" s="155"/>
      <c r="M2270" s="28"/>
      <c r="N2270" s="28"/>
      <c r="O2270" s="28"/>
      <c r="P2270" s="28"/>
      <c r="Q2270" s="28"/>
      <c r="R2270" s="28"/>
      <c r="S2270" s="28"/>
    </row>
    <row r="2271" spans="1:19" s="31" customFormat="1" ht="40.5" x14ac:dyDescent="0.3">
      <c r="A2271" s="61" t="s">
        <v>1487</v>
      </c>
      <c r="B2271" s="103" t="s">
        <v>949</v>
      </c>
      <c r="C2271" s="142"/>
      <c r="D2271" s="106"/>
      <c r="E2271" s="238"/>
      <c r="F2271" s="238"/>
      <c r="G2271" s="238"/>
      <c r="H2271" s="326" t="str">
        <f t="shared" si="115"/>
        <v/>
      </c>
      <c r="I2271" s="198">
        <f t="shared" si="116"/>
        <v>0</v>
      </c>
      <c r="J2271" s="273"/>
      <c r="K2271" s="273"/>
      <c r="L2271" s="155"/>
      <c r="M2271" s="28"/>
      <c r="N2271" s="28"/>
      <c r="O2271" s="28"/>
      <c r="P2271" s="28"/>
      <c r="Q2271" s="28"/>
      <c r="R2271" s="28"/>
      <c r="S2271" s="28"/>
    </row>
    <row r="2272" spans="1:19" s="31" customFormat="1" ht="13.5" x14ac:dyDescent="0.3">
      <c r="A2272" s="61"/>
      <c r="B2272" s="103"/>
      <c r="C2272" s="142"/>
      <c r="D2272" s="106"/>
      <c r="E2272" s="238"/>
      <c r="F2272" s="238"/>
      <c r="G2272" s="238"/>
      <c r="H2272" s="326" t="str">
        <f t="shared" si="115"/>
        <v/>
      </c>
      <c r="I2272" s="198">
        <f t="shared" si="116"/>
        <v>0</v>
      </c>
      <c r="J2272" s="273"/>
      <c r="K2272" s="273"/>
      <c r="L2272" s="155"/>
      <c r="M2272" s="28"/>
      <c r="N2272" s="28"/>
      <c r="O2272" s="28"/>
      <c r="P2272" s="28"/>
      <c r="Q2272" s="28"/>
      <c r="R2272" s="28"/>
      <c r="S2272" s="28"/>
    </row>
    <row r="2273" spans="1:19" s="31" customFormat="1" ht="13.5" x14ac:dyDescent="0.3">
      <c r="A2273" s="61" t="s">
        <v>1488</v>
      </c>
      <c r="B2273" s="103" t="s">
        <v>944</v>
      </c>
      <c r="C2273" s="142"/>
      <c r="D2273" s="106"/>
      <c r="E2273" s="238"/>
      <c r="F2273" s="238"/>
      <c r="G2273" s="238"/>
      <c r="H2273" s="326" t="str">
        <f t="shared" si="115"/>
        <v/>
      </c>
      <c r="I2273" s="198">
        <f t="shared" si="116"/>
        <v>0</v>
      </c>
      <c r="J2273" s="273"/>
      <c r="K2273" s="273"/>
      <c r="L2273" s="155"/>
      <c r="M2273" s="28"/>
      <c r="N2273" s="28"/>
      <c r="O2273" s="28"/>
      <c r="P2273" s="28"/>
      <c r="Q2273" s="28"/>
      <c r="R2273" s="28"/>
      <c r="S2273" s="28"/>
    </row>
    <row r="2274" spans="1:19" s="31" customFormat="1" ht="13.5" x14ac:dyDescent="0.3">
      <c r="A2274" s="61" t="s">
        <v>1489</v>
      </c>
      <c r="B2274" s="103" t="s">
        <v>939</v>
      </c>
      <c r="C2274" s="142" t="s">
        <v>913</v>
      </c>
      <c r="D2274" s="106">
        <v>8</v>
      </c>
      <c r="E2274" s="238"/>
      <c r="F2274" s="238"/>
      <c r="G2274" s="238"/>
      <c r="H2274" s="326">
        <f t="shared" si="115"/>
        <v>8</v>
      </c>
      <c r="I2274" s="198">
        <f t="shared" si="116"/>
        <v>8</v>
      </c>
      <c r="J2274" s="273"/>
      <c r="K2274" s="273"/>
      <c r="L2274" s="155"/>
      <c r="M2274" s="28"/>
      <c r="N2274" s="28"/>
      <c r="O2274" s="28"/>
      <c r="P2274" s="28"/>
      <c r="Q2274" s="28"/>
      <c r="R2274" s="28"/>
      <c r="S2274" s="28"/>
    </row>
    <row r="2275" spans="1:19" s="31" customFormat="1" ht="13.5" x14ac:dyDescent="0.3">
      <c r="A2275" s="61" t="s">
        <v>1490</v>
      </c>
      <c r="B2275" s="103" t="s">
        <v>945</v>
      </c>
      <c r="C2275" s="142" t="s">
        <v>913</v>
      </c>
      <c r="D2275" s="106">
        <v>5</v>
      </c>
      <c r="E2275" s="238"/>
      <c r="F2275" s="238"/>
      <c r="G2275" s="238"/>
      <c r="H2275" s="326">
        <f t="shared" si="115"/>
        <v>5</v>
      </c>
      <c r="I2275" s="198">
        <f t="shared" si="116"/>
        <v>5</v>
      </c>
      <c r="J2275" s="273"/>
      <c r="K2275" s="273"/>
      <c r="L2275" s="155"/>
      <c r="M2275" s="28"/>
      <c r="N2275" s="28"/>
      <c r="O2275" s="28"/>
      <c r="P2275" s="28"/>
      <c r="Q2275" s="28"/>
      <c r="R2275" s="28"/>
      <c r="S2275" s="28"/>
    </row>
    <row r="2276" spans="1:19" s="31" customFormat="1" ht="13.5" x14ac:dyDescent="0.3">
      <c r="A2276" s="61" t="s">
        <v>1491</v>
      </c>
      <c r="B2276" s="103" t="s">
        <v>940</v>
      </c>
      <c r="C2276" s="142" t="s">
        <v>913</v>
      </c>
      <c r="D2276" s="106">
        <v>45</v>
      </c>
      <c r="E2276" s="238"/>
      <c r="F2276" s="238"/>
      <c r="G2276" s="238"/>
      <c r="H2276" s="326">
        <f t="shared" si="115"/>
        <v>45</v>
      </c>
      <c r="I2276" s="198">
        <f t="shared" si="116"/>
        <v>45</v>
      </c>
      <c r="J2276" s="273"/>
      <c r="K2276" s="273"/>
      <c r="L2276" s="155"/>
      <c r="M2276" s="28"/>
      <c r="N2276" s="28"/>
      <c r="O2276" s="28"/>
      <c r="P2276" s="28"/>
      <c r="Q2276" s="28"/>
      <c r="R2276" s="28"/>
      <c r="S2276" s="28"/>
    </row>
    <row r="2277" spans="1:19" s="31" customFormat="1" ht="13.5" x14ac:dyDescent="0.3">
      <c r="A2277" s="61"/>
      <c r="B2277" s="103"/>
      <c r="C2277" s="240"/>
      <c r="D2277" s="106"/>
      <c r="E2277" s="238"/>
      <c r="F2277" s="238"/>
      <c r="G2277" s="238"/>
      <c r="H2277" s="326"/>
      <c r="I2277" s="198"/>
      <c r="J2277" s="273"/>
      <c r="K2277" s="273"/>
      <c r="L2277" s="155"/>
      <c r="M2277" s="28"/>
      <c r="N2277" s="28"/>
      <c r="O2277" s="28"/>
      <c r="P2277" s="28"/>
      <c r="Q2277" s="28"/>
      <c r="R2277" s="28"/>
      <c r="S2277" s="28"/>
    </row>
    <row r="2278" spans="1:19" s="31" customFormat="1" ht="13.5" x14ac:dyDescent="0.3">
      <c r="A2278" s="61" t="s">
        <v>1492</v>
      </c>
      <c r="B2278" s="103" t="s">
        <v>938</v>
      </c>
      <c r="C2278" s="142"/>
      <c r="D2278" s="106"/>
      <c r="E2278" s="238"/>
      <c r="F2278" s="238"/>
      <c r="G2278" s="238"/>
      <c r="H2278" s="326"/>
      <c r="I2278" s="198"/>
      <c r="J2278" s="273"/>
      <c r="K2278" s="273"/>
      <c r="L2278" s="155"/>
      <c r="M2278" s="28"/>
      <c r="N2278" s="28"/>
      <c r="O2278" s="28"/>
      <c r="P2278" s="28"/>
      <c r="Q2278" s="28"/>
      <c r="R2278" s="28"/>
      <c r="S2278" s="28"/>
    </row>
    <row r="2279" spans="1:19" s="31" customFormat="1" ht="13.5" x14ac:dyDescent="0.3">
      <c r="A2279" s="61" t="s">
        <v>1493</v>
      </c>
      <c r="B2279" s="103" t="s">
        <v>939</v>
      </c>
      <c r="C2279" s="142" t="s">
        <v>913</v>
      </c>
      <c r="D2279" s="106">
        <v>9</v>
      </c>
      <c r="E2279" s="238"/>
      <c r="F2279" s="238"/>
      <c r="G2279" s="238"/>
      <c r="H2279" s="326">
        <f t="shared" si="115"/>
        <v>9</v>
      </c>
      <c r="I2279" s="198">
        <f t="shared" si="116"/>
        <v>9</v>
      </c>
      <c r="J2279" s="273"/>
      <c r="K2279" s="273"/>
      <c r="L2279" s="155"/>
      <c r="M2279" s="28"/>
      <c r="N2279" s="28"/>
      <c r="O2279" s="28"/>
      <c r="P2279" s="28"/>
      <c r="Q2279" s="28"/>
      <c r="R2279" s="28"/>
      <c r="S2279" s="28"/>
    </row>
    <row r="2280" spans="1:19" s="31" customFormat="1" ht="13.5" x14ac:dyDescent="0.3">
      <c r="A2280" s="61"/>
      <c r="B2280" s="103"/>
      <c r="C2280" s="142"/>
      <c r="D2280" s="106"/>
      <c r="E2280" s="238"/>
      <c r="F2280" s="238"/>
      <c r="G2280" s="238"/>
      <c r="H2280" s="326"/>
      <c r="I2280" s="198"/>
      <c r="J2280" s="273"/>
      <c r="K2280" s="273"/>
      <c r="L2280" s="155"/>
      <c r="M2280" s="28"/>
      <c r="N2280" s="28"/>
      <c r="O2280" s="28"/>
      <c r="P2280" s="28"/>
      <c r="Q2280" s="28"/>
      <c r="R2280" s="28"/>
      <c r="S2280" s="28"/>
    </row>
    <row r="2281" spans="1:19" s="31" customFormat="1" ht="54" x14ac:dyDescent="0.3">
      <c r="A2281" s="241" t="s">
        <v>1494</v>
      </c>
      <c r="B2281" s="103" t="s">
        <v>950</v>
      </c>
      <c r="C2281" s="142"/>
      <c r="D2281" s="106"/>
      <c r="E2281" s="171"/>
      <c r="F2281" s="171"/>
      <c r="G2281" s="171"/>
      <c r="H2281" s="124"/>
      <c r="I2281" s="106"/>
      <c r="J2281" s="253"/>
      <c r="K2281" s="273"/>
      <c r="L2281" s="184"/>
      <c r="M2281" s="28"/>
      <c r="N2281" s="28"/>
      <c r="O2281" s="28"/>
      <c r="P2281" s="28"/>
      <c r="Q2281" s="28"/>
      <c r="R2281" s="28"/>
      <c r="S2281" s="28"/>
    </row>
    <row r="2282" spans="1:19" s="31" customFormat="1" ht="13.5" x14ac:dyDescent="0.3">
      <c r="A2282" s="61"/>
      <c r="B2282" s="103"/>
      <c r="C2282" s="142"/>
      <c r="D2282" s="106"/>
      <c r="E2282" s="238"/>
      <c r="F2282" s="238"/>
      <c r="G2282" s="238"/>
      <c r="H2282" s="326"/>
      <c r="I2282" s="198"/>
      <c r="J2282" s="273"/>
      <c r="K2282" s="273"/>
      <c r="L2282" s="155"/>
      <c r="M2282" s="28"/>
      <c r="N2282" s="28"/>
      <c r="O2282" s="28"/>
      <c r="P2282" s="28"/>
      <c r="Q2282" s="28"/>
      <c r="R2282" s="28"/>
      <c r="S2282" s="28"/>
    </row>
    <row r="2283" spans="1:19" s="31" customFormat="1" ht="13.5" x14ac:dyDescent="0.3">
      <c r="A2283" s="61" t="s">
        <v>1495</v>
      </c>
      <c r="B2283" s="103" t="s">
        <v>938</v>
      </c>
      <c r="C2283" s="142" t="s">
        <v>951</v>
      </c>
      <c r="D2283" s="106">
        <v>14</v>
      </c>
      <c r="E2283" s="238"/>
      <c r="F2283" s="238"/>
      <c r="G2283" s="238"/>
      <c r="H2283" s="326">
        <f t="shared" si="115"/>
        <v>14</v>
      </c>
      <c r="I2283" s="198">
        <f t="shared" si="116"/>
        <v>14</v>
      </c>
      <c r="J2283" s="273"/>
      <c r="K2283" s="273"/>
      <c r="L2283" s="155"/>
      <c r="M2283" s="28"/>
      <c r="N2283" s="28"/>
      <c r="O2283" s="28"/>
      <c r="P2283" s="28"/>
      <c r="Q2283" s="28"/>
      <c r="R2283" s="28"/>
      <c r="S2283" s="28"/>
    </row>
    <row r="2284" spans="1:19" s="31" customFormat="1" ht="13.5" x14ac:dyDescent="0.3">
      <c r="A2284" s="61" t="s">
        <v>1496</v>
      </c>
      <c r="B2284" s="103" t="s">
        <v>944</v>
      </c>
      <c r="C2284" s="142" t="s">
        <v>951</v>
      </c>
      <c r="D2284" s="106">
        <f>3.5+15.5+4+11.5+13.5</f>
        <v>48</v>
      </c>
      <c r="E2284" s="238"/>
      <c r="F2284" s="238"/>
      <c r="G2284" s="238"/>
      <c r="H2284" s="326">
        <f t="shared" si="115"/>
        <v>48</v>
      </c>
      <c r="I2284" s="198">
        <f t="shared" si="116"/>
        <v>48</v>
      </c>
      <c r="J2284" s="273"/>
      <c r="K2284" s="273"/>
      <c r="L2284" s="155"/>
      <c r="M2284" s="28"/>
      <c r="N2284" s="28"/>
      <c r="O2284" s="28"/>
      <c r="P2284" s="28"/>
      <c r="Q2284" s="28"/>
      <c r="R2284" s="28"/>
      <c r="S2284" s="28"/>
    </row>
    <row r="2285" spans="1:19" s="31" customFormat="1" ht="13.5" x14ac:dyDescent="0.3">
      <c r="A2285" s="61" t="s">
        <v>1497</v>
      </c>
      <c r="B2285" s="103" t="s">
        <v>952</v>
      </c>
      <c r="C2285" s="142" t="s">
        <v>951</v>
      </c>
      <c r="D2285" s="106">
        <f>10+2.5+13.5+5</f>
        <v>31</v>
      </c>
      <c r="E2285" s="238"/>
      <c r="F2285" s="238"/>
      <c r="G2285" s="238"/>
      <c r="H2285" s="326">
        <f t="shared" si="115"/>
        <v>31</v>
      </c>
      <c r="I2285" s="198">
        <f t="shared" si="116"/>
        <v>31</v>
      </c>
      <c r="J2285" s="273"/>
      <c r="K2285" s="273"/>
      <c r="L2285" s="155"/>
      <c r="M2285" s="28"/>
      <c r="N2285" s="28"/>
      <c r="O2285" s="28"/>
      <c r="P2285" s="28"/>
      <c r="Q2285" s="28"/>
      <c r="R2285" s="28"/>
      <c r="S2285" s="28"/>
    </row>
    <row r="2286" spans="1:19" s="31" customFormat="1" ht="13.5" x14ac:dyDescent="0.3">
      <c r="A2286" s="61"/>
      <c r="B2286" s="103"/>
      <c r="C2286" s="142"/>
      <c r="D2286" s="106"/>
      <c r="E2286" s="238"/>
      <c r="F2286" s="238"/>
      <c r="G2286" s="238"/>
      <c r="H2286" s="326"/>
      <c r="I2286" s="198"/>
      <c r="J2286" s="273"/>
      <c r="K2286" s="273"/>
      <c r="L2286" s="155"/>
      <c r="M2286" s="28"/>
      <c r="N2286" s="28"/>
      <c r="O2286" s="28"/>
      <c r="P2286" s="28"/>
      <c r="Q2286" s="28"/>
      <c r="R2286" s="28"/>
      <c r="S2286" s="28"/>
    </row>
    <row r="2287" spans="1:19" s="31" customFormat="1" ht="54" x14ac:dyDescent="0.3">
      <c r="A2287" s="61" t="s">
        <v>1498</v>
      </c>
      <c r="B2287" s="103" t="s">
        <v>953</v>
      </c>
      <c r="C2287" s="142" t="s">
        <v>932</v>
      </c>
      <c r="D2287" s="106">
        <v>1</v>
      </c>
      <c r="E2287" s="238"/>
      <c r="F2287" s="238"/>
      <c r="G2287" s="238"/>
      <c r="H2287" s="326">
        <f t="shared" si="115"/>
        <v>1</v>
      </c>
      <c r="I2287" s="198">
        <f t="shared" si="116"/>
        <v>1</v>
      </c>
      <c r="J2287" s="273"/>
      <c r="K2287" s="273"/>
      <c r="L2287" s="155"/>
      <c r="M2287" s="28"/>
      <c r="N2287" s="28"/>
      <c r="O2287" s="28"/>
      <c r="P2287" s="28"/>
      <c r="Q2287" s="28"/>
      <c r="R2287" s="28"/>
      <c r="S2287" s="28"/>
    </row>
    <row r="2288" spans="1:19" s="31" customFormat="1" ht="13.5" x14ac:dyDescent="0.3">
      <c r="A2288" s="61"/>
      <c r="B2288" s="103"/>
      <c r="C2288" s="142"/>
      <c r="D2288" s="106"/>
      <c r="E2288" s="238"/>
      <c r="F2288" s="238"/>
      <c r="G2288" s="238"/>
      <c r="H2288" s="326"/>
      <c r="I2288" s="198"/>
      <c r="J2288" s="273"/>
      <c r="K2288" s="273"/>
      <c r="L2288" s="155"/>
      <c r="M2288" s="28"/>
      <c r="N2288" s="28"/>
      <c r="O2288" s="28"/>
      <c r="P2288" s="28"/>
      <c r="Q2288" s="28"/>
      <c r="R2288" s="28"/>
      <c r="S2288" s="28"/>
    </row>
    <row r="2289" spans="1:19" s="31" customFormat="1" ht="13.5" x14ac:dyDescent="0.3">
      <c r="A2289" s="61" t="s">
        <v>1499</v>
      </c>
      <c r="B2289" s="243" t="s">
        <v>954</v>
      </c>
      <c r="C2289" s="237"/>
      <c r="D2289" s="106"/>
      <c r="E2289" s="238"/>
      <c r="F2289" s="238"/>
      <c r="G2289" s="238"/>
      <c r="H2289" s="326"/>
      <c r="I2289" s="198"/>
      <c r="J2289" s="273"/>
      <c r="K2289" s="273"/>
      <c r="L2289" s="155"/>
      <c r="M2289" s="28"/>
      <c r="N2289" s="28"/>
      <c r="O2289" s="28"/>
      <c r="P2289" s="28"/>
      <c r="Q2289" s="28"/>
      <c r="R2289" s="28"/>
      <c r="S2289" s="28"/>
    </row>
    <row r="2290" spans="1:19" s="31" customFormat="1" ht="54" x14ac:dyDescent="0.3">
      <c r="A2290" s="61" t="s">
        <v>1500</v>
      </c>
      <c r="B2290" s="103" t="s">
        <v>955</v>
      </c>
      <c r="C2290" s="237"/>
      <c r="D2290" s="106"/>
      <c r="E2290" s="238"/>
      <c r="F2290" s="238"/>
      <c r="G2290" s="238"/>
      <c r="H2290" s="326"/>
      <c r="I2290" s="198"/>
      <c r="J2290" s="273"/>
      <c r="K2290" s="273"/>
      <c r="L2290" s="155"/>
      <c r="M2290" s="28"/>
      <c r="N2290" s="28"/>
      <c r="O2290" s="28"/>
      <c r="P2290" s="28"/>
      <c r="Q2290" s="28"/>
      <c r="R2290" s="28"/>
      <c r="S2290" s="28"/>
    </row>
    <row r="2291" spans="1:19" s="31" customFormat="1" ht="13.5" x14ac:dyDescent="0.3">
      <c r="A2291" s="61"/>
      <c r="B2291" s="103"/>
      <c r="C2291" s="142"/>
      <c r="D2291" s="106"/>
      <c r="E2291" s="238"/>
      <c r="F2291" s="238"/>
      <c r="G2291" s="238"/>
      <c r="H2291" s="326"/>
      <c r="I2291" s="198"/>
      <c r="J2291" s="273"/>
      <c r="K2291" s="273"/>
      <c r="L2291" s="155"/>
      <c r="M2291" s="28"/>
      <c r="N2291" s="28"/>
      <c r="O2291" s="28"/>
      <c r="P2291" s="28"/>
      <c r="Q2291" s="28"/>
      <c r="R2291" s="28"/>
      <c r="S2291" s="28"/>
    </row>
    <row r="2292" spans="1:19" s="31" customFormat="1" ht="27" x14ac:dyDescent="0.3">
      <c r="A2292" s="61" t="s">
        <v>1501</v>
      </c>
      <c r="B2292" s="103" t="s">
        <v>956</v>
      </c>
      <c r="C2292" s="142"/>
      <c r="D2292" s="106"/>
      <c r="E2292" s="238"/>
      <c r="F2292" s="238"/>
      <c r="G2292" s="238"/>
      <c r="H2292" s="326"/>
      <c r="I2292" s="198"/>
      <c r="J2292" s="273"/>
      <c r="K2292" s="273"/>
      <c r="L2292" s="155"/>
      <c r="M2292" s="28"/>
      <c r="N2292" s="28"/>
      <c r="O2292" s="28"/>
      <c r="P2292" s="28"/>
      <c r="Q2292" s="28"/>
      <c r="R2292" s="28"/>
      <c r="S2292" s="28"/>
    </row>
    <row r="2293" spans="1:19" s="31" customFormat="1" ht="13.5" x14ac:dyDescent="0.3">
      <c r="A2293" s="61" t="s">
        <v>1502</v>
      </c>
      <c r="B2293" s="103" t="s">
        <v>959</v>
      </c>
      <c r="C2293" s="142" t="s">
        <v>7</v>
      </c>
      <c r="D2293" s="106">
        <f>4+4</f>
        <v>8</v>
      </c>
      <c r="E2293" s="238"/>
      <c r="F2293" s="238"/>
      <c r="G2293" s="238"/>
      <c r="H2293" s="326">
        <f t="shared" si="115"/>
        <v>8</v>
      </c>
      <c r="I2293" s="198">
        <f t="shared" si="116"/>
        <v>8</v>
      </c>
      <c r="J2293" s="273"/>
      <c r="K2293" s="273"/>
      <c r="L2293" s="155"/>
      <c r="M2293" s="28"/>
      <c r="N2293" s="28"/>
      <c r="O2293" s="28"/>
      <c r="P2293" s="28"/>
      <c r="Q2293" s="28"/>
      <c r="R2293" s="28"/>
      <c r="S2293" s="28"/>
    </row>
    <row r="2294" spans="1:19" s="31" customFormat="1" ht="13.5" x14ac:dyDescent="0.3">
      <c r="A2294" s="61" t="s">
        <v>1503</v>
      </c>
      <c r="B2294" s="103" t="s">
        <v>960</v>
      </c>
      <c r="C2294" s="142" t="s">
        <v>7</v>
      </c>
      <c r="D2294" s="106">
        <f>6+6+6+6</f>
        <v>24</v>
      </c>
      <c r="E2294" s="238"/>
      <c r="F2294" s="238"/>
      <c r="G2294" s="238"/>
      <c r="H2294" s="326">
        <f t="shared" si="115"/>
        <v>24</v>
      </c>
      <c r="I2294" s="198">
        <f t="shared" si="116"/>
        <v>24</v>
      </c>
      <c r="J2294" s="273"/>
      <c r="K2294" s="273"/>
      <c r="L2294" s="155"/>
      <c r="M2294" s="28"/>
      <c r="N2294" s="28"/>
      <c r="O2294" s="28"/>
      <c r="P2294" s="28"/>
      <c r="Q2294" s="28"/>
      <c r="R2294" s="28"/>
      <c r="S2294" s="28"/>
    </row>
    <row r="2295" spans="1:19" s="31" customFormat="1" ht="13.5" x14ac:dyDescent="0.3">
      <c r="A2295" s="241" t="s">
        <v>1504</v>
      </c>
      <c r="B2295" s="103" t="s">
        <v>1403</v>
      </c>
      <c r="C2295" s="142" t="s">
        <v>7</v>
      </c>
      <c r="D2295" s="106">
        <f>6+6+6+6+6+6</f>
        <v>36</v>
      </c>
      <c r="E2295" s="171"/>
      <c r="F2295" s="171"/>
      <c r="G2295" s="171"/>
      <c r="H2295" s="124">
        <f t="shared" si="115"/>
        <v>36</v>
      </c>
      <c r="I2295" s="106">
        <f t="shared" si="116"/>
        <v>36</v>
      </c>
      <c r="J2295" s="253"/>
      <c r="K2295" s="273"/>
      <c r="L2295" s="184"/>
      <c r="M2295" s="28"/>
      <c r="N2295" s="28"/>
      <c r="O2295" s="28"/>
      <c r="P2295" s="28"/>
      <c r="Q2295" s="28"/>
      <c r="R2295" s="28"/>
      <c r="S2295" s="28"/>
    </row>
    <row r="2296" spans="1:19" s="31" customFormat="1" ht="13.5" x14ac:dyDescent="0.3">
      <c r="A2296" s="61"/>
      <c r="B2296" s="103"/>
      <c r="C2296" s="142"/>
      <c r="D2296" s="106"/>
      <c r="E2296" s="238"/>
      <c r="F2296" s="238"/>
      <c r="G2296" s="238"/>
      <c r="H2296" s="326"/>
      <c r="I2296" s="198"/>
      <c r="J2296" s="273"/>
      <c r="K2296" s="273"/>
      <c r="L2296" s="155"/>
      <c r="M2296" s="28"/>
      <c r="N2296" s="28"/>
      <c r="O2296" s="28"/>
      <c r="P2296" s="28"/>
      <c r="Q2296" s="28"/>
      <c r="R2296" s="28"/>
      <c r="S2296" s="28"/>
    </row>
    <row r="2297" spans="1:19" s="31" customFormat="1" ht="27" x14ac:dyDescent="0.3">
      <c r="A2297" s="61" t="s">
        <v>1505</v>
      </c>
      <c r="B2297" s="103" t="s">
        <v>961</v>
      </c>
      <c r="C2297" s="142"/>
      <c r="D2297" s="106"/>
      <c r="E2297" s="238"/>
      <c r="F2297" s="238"/>
      <c r="G2297" s="238"/>
      <c r="H2297" s="326"/>
      <c r="I2297" s="198"/>
      <c r="J2297" s="273"/>
      <c r="K2297" s="273"/>
      <c r="L2297" s="155"/>
      <c r="M2297" s="28"/>
      <c r="N2297" s="28"/>
      <c r="O2297" s="28"/>
      <c r="P2297" s="28"/>
      <c r="Q2297" s="28"/>
      <c r="R2297" s="28"/>
      <c r="S2297" s="28"/>
    </row>
    <row r="2298" spans="1:19" s="31" customFormat="1" ht="13.5" x14ac:dyDescent="0.3">
      <c r="A2298" s="61" t="s">
        <v>1506</v>
      </c>
      <c r="B2298" s="103" t="s">
        <v>962</v>
      </c>
      <c r="C2298" s="142" t="s">
        <v>7</v>
      </c>
      <c r="D2298" s="106">
        <f>8+5+4</f>
        <v>17</v>
      </c>
      <c r="E2298" s="238"/>
      <c r="F2298" s="238"/>
      <c r="G2298" s="238"/>
      <c r="H2298" s="326">
        <f t="shared" si="115"/>
        <v>17</v>
      </c>
      <c r="I2298" s="198">
        <f t="shared" si="116"/>
        <v>17</v>
      </c>
      <c r="J2298" s="273"/>
      <c r="K2298" s="273"/>
      <c r="L2298" s="155"/>
      <c r="M2298" s="28"/>
      <c r="N2298" s="28"/>
      <c r="O2298" s="28"/>
      <c r="P2298" s="28"/>
      <c r="Q2298" s="28"/>
      <c r="R2298" s="28"/>
      <c r="S2298" s="28"/>
    </row>
    <row r="2299" spans="1:19" s="31" customFormat="1" ht="13.5" x14ac:dyDescent="0.3">
      <c r="A2299" s="61"/>
      <c r="B2299" s="103"/>
      <c r="C2299" s="142"/>
      <c r="D2299" s="106"/>
      <c r="E2299" s="238"/>
      <c r="F2299" s="238"/>
      <c r="G2299" s="238"/>
      <c r="H2299" s="326"/>
      <c r="I2299" s="198"/>
      <c r="J2299" s="273"/>
      <c r="K2299" s="273"/>
      <c r="L2299" s="155"/>
      <c r="M2299" s="28"/>
      <c r="N2299" s="28"/>
      <c r="O2299" s="28"/>
      <c r="P2299" s="28"/>
      <c r="Q2299" s="28"/>
      <c r="R2299" s="28"/>
      <c r="S2299" s="28"/>
    </row>
    <row r="2300" spans="1:19" s="31" customFormat="1" ht="40.5" x14ac:dyDescent="0.3">
      <c r="A2300" s="61" t="s">
        <v>1507</v>
      </c>
      <c r="B2300" s="103" t="s">
        <v>963</v>
      </c>
      <c r="C2300" s="142"/>
      <c r="D2300" s="106"/>
      <c r="E2300" s="238"/>
      <c r="F2300" s="238"/>
      <c r="G2300" s="238"/>
      <c r="H2300" s="326"/>
      <c r="I2300" s="198"/>
      <c r="J2300" s="273"/>
      <c r="K2300" s="273"/>
      <c r="L2300" s="155"/>
      <c r="M2300" s="28"/>
      <c r="N2300" s="28"/>
      <c r="O2300" s="28"/>
      <c r="P2300" s="28"/>
      <c r="Q2300" s="28"/>
      <c r="R2300" s="28"/>
      <c r="S2300" s="28"/>
    </row>
    <row r="2301" spans="1:19" s="31" customFormat="1" ht="13.5" x14ac:dyDescent="0.3">
      <c r="A2301" s="61" t="s">
        <v>1508</v>
      </c>
      <c r="B2301" s="103" t="s">
        <v>964</v>
      </c>
      <c r="C2301" s="142" t="s">
        <v>7</v>
      </c>
      <c r="D2301" s="106">
        <v>2</v>
      </c>
      <c r="E2301" s="238"/>
      <c r="F2301" s="238"/>
      <c r="G2301" s="238"/>
      <c r="H2301" s="326">
        <f t="shared" ref="H2301:H2338" si="117">IF(PRODUCT(D2301:G2301),PRODUCT(D2301:G2301),"")</f>
        <v>2</v>
      </c>
      <c r="I2301" s="198">
        <f t="shared" ref="I2301:I2338" si="118">SUM(H2301)</f>
        <v>2</v>
      </c>
      <c r="J2301" s="273"/>
      <c r="K2301" s="273"/>
      <c r="L2301" s="155"/>
      <c r="M2301" s="28"/>
      <c r="N2301" s="28"/>
      <c r="O2301" s="28"/>
      <c r="P2301" s="28"/>
      <c r="Q2301" s="28"/>
      <c r="R2301" s="28"/>
      <c r="S2301" s="28"/>
    </row>
    <row r="2302" spans="1:19" s="31" customFormat="1" ht="13.5" x14ac:dyDescent="0.3">
      <c r="A2302" s="61" t="s">
        <v>1509</v>
      </c>
      <c r="B2302" s="103" t="s">
        <v>965</v>
      </c>
      <c r="C2302" s="142" t="s">
        <v>7</v>
      </c>
      <c r="D2302" s="106">
        <v>3</v>
      </c>
      <c r="E2302" s="238"/>
      <c r="F2302" s="238"/>
      <c r="G2302" s="238"/>
      <c r="H2302" s="326">
        <f t="shared" si="117"/>
        <v>3</v>
      </c>
      <c r="I2302" s="198">
        <f t="shared" si="118"/>
        <v>3</v>
      </c>
      <c r="J2302" s="273"/>
      <c r="K2302" s="273"/>
      <c r="L2302" s="155"/>
      <c r="M2302" s="28"/>
      <c r="N2302" s="28"/>
      <c r="O2302" s="28"/>
      <c r="P2302" s="28"/>
      <c r="Q2302" s="28"/>
      <c r="R2302" s="28"/>
      <c r="S2302" s="28"/>
    </row>
    <row r="2303" spans="1:19" s="31" customFormat="1" ht="13.5" x14ac:dyDescent="0.3">
      <c r="A2303" s="61" t="s">
        <v>1510</v>
      </c>
      <c r="B2303" s="103" t="s">
        <v>966</v>
      </c>
      <c r="C2303" s="142" t="s">
        <v>7</v>
      </c>
      <c r="D2303" s="106">
        <v>60</v>
      </c>
      <c r="E2303" s="238"/>
      <c r="F2303" s="238"/>
      <c r="G2303" s="238"/>
      <c r="H2303" s="326">
        <f t="shared" si="117"/>
        <v>60</v>
      </c>
      <c r="I2303" s="198">
        <f t="shared" si="118"/>
        <v>60</v>
      </c>
      <c r="J2303" s="273"/>
      <c r="K2303" s="273"/>
      <c r="L2303" s="155"/>
      <c r="M2303" s="28"/>
      <c r="N2303" s="28"/>
      <c r="O2303" s="28"/>
      <c r="P2303" s="28"/>
      <c r="Q2303" s="28"/>
      <c r="R2303" s="28"/>
      <c r="S2303" s="28"/>
    </row>
    <row r="2304" spans="1:19" s="31" customFormat="1" ht="13.5" x14ac:dyDescent="0.3">
      <c r="A2304" s="61"/>
      <c r="B2304" s="103"/>
      <c r="C2304" s="142"/>
      <c r="D2304" s="106"/>
      <c r="E2304" s="238"/>
      <c r="F2304" s="238"/>
      <c r="G2304" s="238"/>
      <c r="H2304" s="326"/>
      <c r="I2304" s="198"/>
      <c r="J2304" s="273"/>
      <c r="K2304" s="273"/>
      <c r="L2304" s="155"/>
      <c r="M2304" s="28"/>
      <c r="N2304" s="28"/>
      <c r="O2304" s="28"/>
      <c r="P2304" s="28"/>
      <c r="Q2304" s="28"/>
      <c r="R2304" s="28"/>
      <c r="S2304" s="28"/>
    </row>
    <row r="2305" spans="1:19" s="31" customFormat="1" ht="13.5" x14ac:dyDescent="0.3">
      <c r="A2305" s="61" t="s">
        <v>1511</v>
      </c>
      <c r="B2305" s="243" t="s">
        <v>967</v>
      </c>
      <c r="C2305" s="237"/>
      <c r="D2305" s="106"/>
      <c r="E2305" s="238"/>
      <c r="F2305" s="238"/>
      <c r="G2305" s="238"/>
      <c r="H2305" s="326"/>
      <c r="I2305" s="198"/>
      <c r="J2305" s="273"/>
      <c r="K2305" s="273"/>
      <c r="L2305" s="155"/>
      <c r="M2305" s="28"/>
      <c r="N2305" s="28"/>
      <c r="O2305" s="28"/>
      <c r="P2305" s="28"/>
      <c r="Q2305" s="28"/>
      <c r="R2305" s="28"/>
      <c r="S2305" s="28"/>
    </row>
    <row r="2306" spans="1:19" s="31" customFormat="1" ht="13.5" x14ac:dyDescent="0.3">
      <c r="A2306" s="61"/>
      <c r="B2306" s="103"/>
      <c r="C2306" s="142"/>
      <c r="D2306" s="106"/>
      <c r="E2306" s="238"/>
      <c r="F2306" s="238"/>
      <c r="G2306" s="238"/>
      <c r="H2306" s="326"/>
      <c r="I2306" s="198"/>
      <c r="J2306" s="273"/>
      <c r="K2306" s="273"/>
      <c r="L2306" s="155"/>
      <c r="M2306" s="28"/>
      <c r="N2306" s="28"/>
      <c r="O2306" s="28"/>
      <c r="P2306" s="28"/>
      <c r="Q2306" s="28"/>
      <c r="R2306" s="28"/>
      <c r="S2306" s="28"/>
    </row>
    <row r="2307" spans="1:19" s="31" customFormat="1" ht="67.5" x14ac:dyDescent="0.3">
      <c r="A2307" s="61" t="s">
        <v>1512</v>
      </c>
      <c r="B2307" s="103" t="s">
        <v>968</v>
      </c>
      <c r="C2307" s="142"/>
      <c r="D2307" s="106"/>
      <c r="E2307" s="238"/>
      <c r="F2307" s="238"/>
      <c r="G2307" s="238"/>
      <c r="H2307" s="326"/>
      <c r="I2307" s="198"/>
      <c r="J2307" s="273"/>
      <c r="K2307" s="273"/>
      <c r="L2307" s="155"/>
      <c r="M2307" s="28"/>
      <c r="N2307" s="28"/>
      <c r="O2307" s="28"/>
      <c r="P2307" s="28"/>
      <c r="Q2307" s="28"/>
      <c r="R2307" s="28"/>
      <c r="S2307" s="28"/>
    </row>
    <row r="2308" spans="1:19" s="31" customFormat="1" ht="13.5" x14ac:dyDescent="0.3">
      <c r="A2308" s="61" t="s">
        <v>1513</v>
      </c>
      <c r="B2308" s="103" t="s">
        <v>1404</v>
      </c>
      <c r="C2308" s="142" t="s">
        <v>7</v>
      </c>
      <c r="D2308" s="106">
        <v>1</v>
      </c>
      <c r="E2308" s="238"/>
      <c r="F2308" s="238"/>
      <c r="G2308" s="238"/>
      <c r="H2308" s="326">
        <f t="shared" si="117"/>
        <v>1</v>
      </c>
      <c r="I2308" s="198">
        <f t="shared" si="118"/>
        <v>1</v>
      </c>
      <c r="J2308" s="273"/>
      <c r="K2308" s="273"/>
      <c r="L2308" s="155"/>
      <c r="M2308" s="28"/>
      <c r="N2308" s="28"/>
      <c r="O2308" s="28"/>
      <c r="P2308" s="28"/>
      <c r="Q2308" s="28"/>
      <c r="R2308" s="28"/>
      <c r="S2308" s="28"/>
    </row>
    <row r="2309" spans="1:19" s="31" customFormat="1" ht="13.5" x14ac:dyDescent="0.3">
      <c r="A2309" s="61"/>
      <c r="B2309" s="103"/>
      <c r="C2309" s="142"/>
      <c r="D2309" s="106"/>
      <c r="E2309" s="238"/>
      <c r="F2309" s="238"/>
      <c r="G2309" s="238"/>
      <c r="H2309" s="326"/>
      <c r="I2309" s="198"/>
      <c r="J2309" s="273"/>
      <c r="K2309" s="273"/>
      <c r="L2309" s="155"/>
      <c r="M2309" s="28"/>
      <c r="N2309" s="28"/>
      <c r="O2309" s="28"/>
      <c r="P2309" s="28"/>
      <c r="Q2309" s="28"/>
      <c r="R2309" s="28"/>
      <c r="S2309" s="28"/>
    </row>
    <row r="2310" spans="1:19" s="31" customFormat="1" ht="81" x14ac:dyDescent="0.3">
      <c r="A2310" s="61" t="s">
        <v>1514</v>
      </c>
      <c r="B2310" s="103" t="s">
        <v>970</v>
      </c>
      <c r="C2310" s="142" t="s">
        <v>932</v>
      </c>
      <c r="D2310" s="106">
        <v>1</v>
      </c>
      <c r="E2310" s="238"/>
      <c r="F2310" s="238"/>
      <c r="G2310" s="238"/>
      <c r="H2310" s="326">
        <f t="shared" si="117"/>
        <v>1</v>
      </c>
      <c r="I2310" s="198">
        <f t="shared" si="118"/>
        <v>1</v>
      </c>
      <c r="J2310" s="273"/>
      <c r="K2310" s="273"/>
      <c r="L2310" s="155"/>
      <c r="M2310" s="28"/>
      <c r="N2310" s="28"/>
      <c r="O2310" s="28"/>
      <c r="P2310" s="28"/>
      <c r="Q2310" s="28"/>
      <c r="R2310" s="28"/>
      <c r="S2310" s="28"/>
    </row>
    <row r="2311" spans="1:19" s="31" customFormat="1" ht="13.5" x14ac:dyDescent="0.3">
      <c r="A2311" s="61"/>
      <c r="B2311" s="103"/>
      <c r="C2311" s="142"/>
      <c r="D2311" s="106"/>
      <c r="E2311" s="238"/>
      <c r="F2311" s="238"/>
      <c r="G2311" s="238"/>
      <c r="H2311" s="326"/>
      <c r="I2311" s="198"/>
      <c r="J2311" s="273"/>
      <c r="K2311" s="273"/>
      <c r="L2311" s="155"/>
      <c r="M2311" s="28"/>
      <c r="N2311" s="28"/>
      <c r="O2311" s="28"/>
      <c r="P2311" s="28"/>
      <c r="Q2311" s="28"/>
      <c r="R2311" s="28"/>
      <c r="S2311" s="28"/>
    </row>
    <row r="2312" spans="1:19" s="31" customFormat="1" ht="54" x14ac:dyDescent="0.3">
      <c r="A2312" s="61" t="s">
        <v>1515</v>
      </c>
      <c r="B2312" s="103" t="s">
        <v>971</v>
      </c>
      <c r="C2312" s="142" t="s">
        <v>932</v>
      </c>
      <c r="D2312" s="106">
        <v>1</v>
      </c>
      <c r="E2312" s="238"/>
      <c r="F2312" s="238"/>
      <c r="G2312" s="238"/>
      <c r="H2312" s="326">
        <f t="shared" si="117"/>
        <v>1</v>
      </c>
      <c r="I2312" s="198">
        <f t="shared" si="118"/>
        <v>1</v>
      </c>
      <c r="J2312" s="273"/>
      <c r="K2312" s="273"/>
      <c r="L2312" s="155"/>
      <c r="M2312" s="28"/>
      <c r="N2312" s="28"/>
      <c r="O2312" s="28"/>
      <c r="P2312" s="28"/>
      <c r="Q2312" s="28"/>
      <c r="R2312" s="28"/>
      <c r="S2312" s="28"/>
    </row>
    <row r="2313" spans="1:19" s="31" customFormat="1" ht="13.5" x14ac:dyDescent="0.3">
      <c r="A2313" s="61"/>
      <c r="B2313" s="103"/>
      <c r="C2313" s="142"/>
      <c r="D2313" s="106"/>
      <c r="E2313" s="238"/>
      <c r="F2313" s="238"/>
      <c r="G2313" s="238"/>
      <c r="H2313" s="326"/>
      <c r="I2313" s="198"/>
      <c r="J2313" s="273"/>
      <c r="K2313" s="273"/>
      <c r="L2313" s="155"/>
      <c r="M2313" s="28"/>
      <c r="N2313" s="28"/>
      <c r="O2313" s="28"/>
      <c r="P2313" s="28"/>
      <c r="Q2313" s="28"/>
      <c r="R2313" s="28"/>
      <c r="S2313" s="28"/>
    </row>
    <row r="2314" spans="1:19" s="31" customFormat="1" ht="13.5" x14ac:dyDescent="0.3">
      <c r="A2314" s="61" t="s">
        <v>1516</v>
      </c>
      <c r="B2314" s="103" t="s">
        <v>972</v>
      </c>
      <c r="C2314" s="142" t="s">
        <v>932</v>
      </c>
      <c r="D2314" s="106">
        <v>1</v>
      </c>
      <c r="E2314" s="238"/>
      <c r="F2314" s="238"/>
      <c r="G2314" s="238"/>
      <c r="H2314" s="326">
        <f t="shared" si="117"/>
        <v>1</v>
      </c>
      <c r="I2314" s="198">
        <f t="shared" si="118"/>
        <v>1</v>
      </c>
      <c r="J2314" s="273"/>
      <c r="K2314" s="273"/>
      <c r="L2314" s="155"/>
      <c r="M2314" s="28"/>
      <c r="N2314" s="28"/>
      <c r="O2314" s="28"/>
      <c r="P2314" s="28"/>
      <c r="Q2314" s="28"/>
      <c r="R2314" s="28"/>
      <c r="S2314" s="28"/>
    </row>
    <row r="2315" spans="1:19" s="31" customFormat="1" ht="13.5" x14ac:dyDescent="0.3">
      <c r="A2315" s="61"/>
      <c r="B2315" s="103"/>
      <c r="C2315" s="142"/>
      <c r="D2315" s="106"/>
      <c r="E2315" s="238"/>
      <c r="F2315" s="238"/>
      <c r="G2315" s="238"/>
      <c r="H2315" s="326"/>
      <c r="I2315" s="198"/>
      <c r="J2315" s="273"/>
      <c r="K2315" s="273"/>
      <c r="L2315" s="155"/>
      <c r="M2315" s="28"/>
      <c r="N2315" s="28"/>
      <c r="O2315" s="28"/>
      <c r="P2315" s="28"/>
      <c r="Q2315" s="28"/>
      <c r="R2315" s="28"/>
      <c r="S2315" s="28"/>
    </row>
    <row r="2316" spans="1:19" s="31" customFormat="1" ht="40.5" x14ac:dyDescent="0.3">
      <c r="A2316" s="61" t="s">
        <v>1517</v>
      </c>
      <c r="B2316" s="103" t="s">
        <v>973</v>
      </c>
      <c r="C2316" s="142" t="s">
        <v>932</v>
      </c>
      <c r="D2316" s="106">
        <v>1</v>
      </c>
      <c r="E2316" s="238"/>
      <c r="F2316" s="238"/>
      <c r="G2316" s="238"/>
      <c r="H2316" s="326">
        <f t="shared" si="117"/>
        <v>1</v>
      </c>
      <c r="I2316" s="198">
        <f t="shared" si="118"/>
        <v>1</v>
      </c>
      <c r="J2316" s="273"/>
      <c r="K2316" s="273"/>
      <c r="L2316" s="155"/>
      <c r="M2316" s="28"/>
      <c r="N2316" s="28"/>
      <c r="O2316" s="28"/>
      <c r="P2316" s="28"/>
      <c r="Q2316" s="28"/>
      <c r="R2316" s="28"/>
      <c r="S2316" s="28"/>
    </row>
    <row r="2317" spans="1:19" s="31" customFormat="1" ht="13.5" x14ac:dyDescent="0.3">
      <c r="A2317" s="61"/>
      <c r="B2317" s="103"/>
      <c r="C2317" s="142"/>
      <c r="D2317" s="106"/>
      <c r="E2317" s="238"/>
      <c r="F2317" s="238"/>
      <c r="G2317" s="238"/>
      <c r="H2317" s="326"/>
      <c r="I2317" s="198"/>
      <c r="J2317" s="273"/>
      <c r="K2317" s="273"/>
      <c r="L2317" s="155"/>
      <c r="M2317" s="28"/>
      <c r="N2317" s="28"/>
      <c r="O2317" s="28"/>
      <c r="P2317" s="28"/>
      <c r="Q2317" s="28"/>
      <c r="R2317" s="28"/>
      <c r="S2317" s="28"/>
    </row>
    <row r="2318" spans="1:19" s="31" customFormat="1" ht="27" x14ac:dyDescent="0.3">
      <c r="A2318" s="61" t="s">
        <v>1518</v>
      </c>
      <c r="B2318" s="103" t="s">
        <v>974</v>
      </c>
      <c r="C2318" s="142" t="s">
        <v>7</v>
      </c>
      <c r="D2318" s="106">
        <v>1</v>
      </c>
      <c r="E2318" s="238"/>
      <c r="F2318" s="238"/>
      <c r="G2318" s="238"/>
      <c r="H2318" s="326">
        <f t="shared" si="117"/>
        <v>1</v>
      </c>
      <c r="I2318" s="198">
        <f t="shared" si="118"/>
        <v>1</v>
      </c>
      <c r="J2318" s="273"/>
      <c r="K2318" s="273"/>
      <c r="L2318" s="155"/>
      <c r="M2318" s="28"/>
      <c r="N2318" s="28"/>
      <c r="O2318" s="28"/>
      <c r="P2318" s="28"/>
      <c r="Q2318" s="28"/>
      <c r="R2318" s="28"/>
      <c r="S2318" s="28"/>
    </row>
    <row r="2319" spans="1:19" s="31" customFormat="1" ht="13.5" x14ac:dyDescent="0.3">
      <c r="A2319" s="61"/>
      <c r="B2319" s="103"/>
      <c r="C2319" s="142"/>
      <c r="D2319" s="106"/>
      <c r="E2319" s="238"/>
      <c r="F2319" s="238"/>
      <c r="G2319" s="238"/>
      <c r="H2319" s="326"/>
      <c r="I2319" s="198"/>
      <c r="J2319" s="273"/>
      <c r="K2319" s="273"/>
      <c r="L2319" s="155"/>
      <c r="M2319" s="28"/>
      <c r="N2319" s="28"/>
      <c r="O2319" s="28"/>
      <c r="P2319" s="28"/>
      <c r="Q2319" s="28"/>
      <c r="R2319" s="28"/>
      <c r="S2319" s="28"/>
    </row>
    <row r="2320" spans="1:19" s="31" customFormat="1" ht="13.5" x14ac:dyDescent="0.3">
      <c r="A2320" s="241" t="s">
        <v>1519</v>
      </c>
      <c r="B2320" s="103" t="s">
        <v>189</v>
      </c>
      <c r="C2320" s="242"/>
      <c r="D2320" s="106"/>
      <c r="E2320" s="171"/>
      <c r="F2320" s="171"/>
      <c r="G2320" s="171"/>
      <c r="H2320" s="124"/>
      <c r="I2320" s="106"/>
      <c r="J2320" s="253"/>
      <c r="K2320" s="273"/>
      <c r="L2320" s="184"/>
      <c r="M2320" s="28"/>
      <c r="N2320" s="28"/>
      <c r="O2320" s="28"/>
      <c r="P2320" s="28"/>
      <c r="Q2320" s="28"/>
      <c r="R2320" s="28"/>
      <c r="S2320" s="28"/>
    </row>
    <row r="2321" spans="1:19" s="31" customFormat="1" ht="13.5" x14ac:dyDescent="0.3">
      <c r="A2321" s="61"/>
      <c r="B2321" s="103"/>
      <c r="C2321" s="142"/>
      <c r="D2321" s="106"/>
      <c r="E2321" s="238"/>
      <c r="F2321" s="238"/>
      <c r="G2321" s="238"/>
      <c r="H2321" s="326"/>
      <c r="I2321" s="198"/>
      <c r="J2321" s="273"/>
      <c r="K2321" s="273"/>
      <c r="L2321" s="155"/>
      <c r="M2321" s="28"/>
      <c r="N2321" s="28"/>
      <c r="O2321" s="28"/>
      <c r="P2321" s="28"/>
      <c r="Q2321" s="28"/>
      <c r="R2321" s="28"/>
      <c r="S2321" s="28"/>
    </row>
    <row r="2322" spans="1:19" s="31" customFormat="1" ht="162" x14ac:dyDescent="0.3">
      <c r="A2322" s="61" t="s">
        <v>1051</v>
      </c>
      <c r="B2322" s="103" t="s">
        <v>975</v>
      </c>
      <c r="C2322" s="142" t="s">
        <v>932</v>
      </c>
      <c r="D2322" s="106">
        <v>1</v>
      </c>
      <c r="E2322" s="238"/>
      <c r="F2322" s="238"/>
      <c r="G2322" s="238"/>
      <c r="H2322" s="326">
        <f t="shared" si="117"/>
        <v>1</v>
      </c>
      <c r="I2322" s="198">
        <f t="shared" si="118"/>
        <v>1</v>
      </c>
      <c r="J2322" s="273"/>
      <c r="K2322" s="273"/>
      <c r="L2322" s="155"/>
      <c r="M2322" s="28"/>
      <c r="N2322" s="28"/>
      <c r="O2322" s="28"/>
      <c r="P2322" s="28"/>
      <c r="Q2322" s="28"/>
      <c r="R2322" s="28"/>
      <c r="S2322" s="28"/>
    </row>
    <row r="2323" spans="1:19" s="31" customFormat="1" ht="13.5" x14ac:dyDescent="0.3">
      <c r="A2323" s="61"/>
      <c r="B2323" s="103"/>
      <c r="C2323" s="142"/>
      <c r="D2323" s="106"/>
      <c r="E2323" s="238"/>
      <c r="F2323" s="238"/>
      <c r="G2323" s="238"/>
      <c r="H2323" s="326" t="str">
        <f t="shared" si="117"/>
        <v/>
      </c>
      <c r="I2323" s="198"/>
      <c r="J2323" s="273"/>
      <c r="K2323" s="273"/>
      <c r="L2323" s="155"/>
      <c r="M2323" s="28"/>
      <c r="N2323" s="28"/>
      <c r="O2323" s="28"/>
      <c r="P2323" s="28"/>
      <c r="Q2323" s="28"/>
      <c r="R2323" s="28"/>
      <c r="S2323" s="28"/>
    </row>
    <row r="2324" spans="1:19" s="31" customFormat="1" ht="324" x14ac:dyDescent="0.3">
      <c r="A2324" s="61" t="s">
        <v>1052</v>
      </c>
      <c r="B2324" s="103" t="s">
        <v>976</v>
      </c>
      <c r="C2324" s="142" t="s">
        <v>932</v>
      </c>
      <c r="D2324" s="106">
        <v>1</v>
      </c>
      <c r="E2324" s="238"/>
      <c r="F2324" s="238"/>
      <c r="G2324" s="238"/>
      <c r="H2324" s="326">
        <f t="shared" si="117"/>
        <v>1</v>
      </c>
      <c r="I2324" s="198">
        <f t="shared" si="118"/>
        <v>1</v>
      </c>
      <c r="J2324" s="273"/>
      <c r="K2324" s="273"/>
      <c r="L2324" s="155"/>
      <c r="M2324" s="28"/>
      <c r="N2324" s="28"/>
      <c r="O2324" s="28"/>
      <c r="P2324" s="28"/>
      <c r="Q2324" s="28"/>
      <c r="R2324" s="28"/>
      <c r="S2324" s="28"/>
    </row>
    <row r="2325" spans="1:19" s="31" customFormat="1" ht="13.5" x14ac:dyDescent="0.3">
      <c r="A2325" s="61"/>
      <c r="B2325" s="103"/>
      <c r="C2325" s="142"/>
      <c r="D2325" s="106"/>
      <c r="E2325" s="238"/>
      <c r="F2325" s="238"/>
      <c r="G2325" s="238"/>
      <c r="H2325" s="326" t="str">
        <f t="shared" si="117"/>
        <v/>
      </c>
      <c r="I2325" s="198">
        <f t="shared" si="118"/>
        <v>0</v>
      </c>
      <c r="J2325" s="273"/>
      <c r="K2325" s="273"/>
      <c r="L2325" s="155"/>
      <c r="M2325" s="28"/>
      <c r="N2325" s="28"/>
      <c r="O2325" s="28"/>
      <c r="P2325" s="28"/>
      <c r="Q2325" s="28"/>
      <c r="R2325" s="28"/>
      <c r="S2325" s="28"/>
    </row>
    <row r="2326" spans="1:19" s="31" customFormat="1" ht="81" x14ac:dyDescent="0.3">
      <c r="A2326" s="61" t="s">
        <v>1053</v>
      </c>
      <c r="B2326" s="103" t="s">
        <v>977</v>
      </c>
      <c r="C2326" s="142" t="s">
        <v>932</v>
      </c>
      <c r="D2326" s="106">
        <v>1</v>
      </c>
      <c r="E2326" s="238"/>
      <c r="F2326" s="238"/>
      <c r="G2326" s="238"/>
      <c r="H2326" s="326">
        <f t="shared" si="117"/>
        <v>1</v>
      </c>
      <c r="I2326" s="198">
        <f t="shared" si="118"/>
        <v>1</v>
      </c>
      <c r="J2326" s="273"/>
      <c r="K2326" s="273"/>
      <c r="L2326" s="155"/>
      <c r="M2326" s="28"/>
      <c r="N2326" s="28"/>
      <c r="O2326" s="28"/>
      <c r="P2326" s="28"/>
      <c r="Q2326" s="28"/>
      <c r="R2326" s="28"/>
      <c r="S2326" s="28"/>
    </row>
    <row r="2327" spans="1:19" s="31" customFormat="1" ht="13.5" x14ac:dyDescent="0.3">
      <c r="A2327" s="61"/>
      <c r="B2327" s="103"/>
      <c r="C2327" s="142"/>
      <c r="D2327" s="106"/>
      <c r="E2327" s="238"/>
      <c r="F2327" s="238"/>
      <c r="G2327" s="238"/>
      <c r="H2327" s="326" t="str">
        <f t="shared" si="117"/>
        <v/>
      </c>
      <c r="I2327" s="198"/>
      <c r="J2327" s="273"/>
      <c r="K2327" s="273"/>
      <c r="L2327" s="155"/>
      <c r="M2327" s="28"/>
      <c r="N2327" s="28"/>
      <c r="O2327" s="28"/>
      <c r="P2327" s="28"/>
      <c r="Q2327" s="28"/>
      <c r="R2327" s="28"/>
      <c r="S2327" s="28"/>
    </row>
    <row r="2328" spans="1:19" s="31" customFormat="1" ht="121.5" x14ac:dyDescent="0.3">
      <c r="A2328" s="61" t="s">
        <v>1054</v>
      </c>
      <c r="B2328" s="103" t="s">
        <v>978</v>
      </c>
      <c r="C2328" s="142" t="s">
        <v>932</v>
      </c>
      <c r="D2328" s="106">
        <v>1</v>
      </c>
      <c r="E2328" s="238"/>
      <c r="F2328" s="238"/>
      <c r="G2328" s="238"/>
      <c r="H2328" s="326">
        <f t="shared" si="117"/>
        <v>1</v>
      </c>
      <c r="I2328" s="198">
        <f t="shared" si="118"/>
        <v>1</v>
      </c>
      <c r="J2328" s="273"/>
      <c r="K2328" s="273"/>
      <c r="L2328" s="155"/>
      <c r="M2328" s="28"/>
      <c r="N2328" s="28"/>
      <c r="O2328" s="28"/>
      <c r="P2328" s="28"/>
      <c r="Q2328" s="28"/>
      <c r="R2328" s="28"/>
      <c r="S2328" s="28"/>
    </row>
    <row r="2329" spans="1:19" s="31" customFormat="1" ht="13.5" x14ac:dyDescent="0.3">
      <c r="A2329" s="61"/>
      <c r="B2329" s="103"/>
      <c r="C2329" s="142"/>
      <c r="D2329" s="106"/>
      <c r="E2329" s="238"/>
      <c r="F2329" s="238"/>
      <c r="G2329" s="238"/>
      <c r="H2329" s="326" t="str">
        <f t="shared" si="117"/>
        <v/>
      </c>
      <c r="I2329" s="198"/>
      <c r="J2329" s="273"/>
      <c r="K2329" s="273"/>
      <c r="L2329" s="155"/>
      <c r="M2329" s="28"/>
      <c r="N2329" s="28"/>
      <c r="O2329" s="28"/>
      <c r="P2329" s="28"/>
      <c r="Q2329" s="28"/>
      <c r="R2329" s="28"/>
      <c r="S2329" s="28"/>
    </row>
    <row r="2330" spans="1:19" s="31" customFormat="1" ht="13.5" x14ac:dyDescent="0.3">
      <c r="A2330" s="61" t="s">
        <v>1055</v>
      </c>
      <c r="B2330" s="103" t="s">
        <v>979</v>
      </c>
      <c r="C2330" s="142" t="s">
        <v>932</v>
      </c>
      <c r="D2330" s="106">
        <v>1</v>
      </c>
      <c r="E2330" s="238"/>
      <c r="F2330" s="238"/>
      <c r="G2330" s="238"/>
      <c r="H2330" s="326">
        <f t="shared" si="117"/>
        <v>1</v>
      </c>
      <c r="I2330" s="198">
        <f t="shared" si="118"/>
        <v>1</v>
      </c>
      <c r="J2330" s="273"/>
      <c r="K2330" s="273"/>
      <c r="L2330" s="155"/>
      <c r="M2330" s="28"/>
      <c r="N2330" s="28"/>
      <c r="O2330" s="28"/>
      <c r="P2330" s="28"/>
      <c r="Q2330" s="28"/>
      <c r="R2330" s="28"/>
      <c r="S2330" s="28"/>
    </row>
    <row r="2331" spans="1:19" s="31" customFormat="1" ht="13.5" x14ac:dyDescent="0.3">
      <c r="A2331" s="61"/>
      <c r="B2331" s="103"/>
      <c r="C2331" s="142"/>
      <c r="D2331" s="106"/>
      <c r="E2331" s="238"/>
      <c r="F2331" s="238"/>
      <c r="G2331" s="238"/>
      <c r="H2331" s="326" t="str">
        <f t="shared" si="117"/>
        <v/>
      </c>
      <c r="I2331" s="198"/>
      <c r="J2331" s="273"/>
      <c r="K2331" s="273"/>
      <c r="L2331" s="155"/>
      <c r="M2331" s="28"/>
      <c r="N2331" s="28"/>
      <c r="O2331" s="28"/>
      <c r="P2331" s="28"/>
      <c r="Q2331" s="28"/>
      <c r="R2331" s="28"/>
      <c r="S2331" s="28"/>
    </row>
    <row r="2332" spans="1:19" s="31" customFormat="1" ht="40.5" x14ac:dyDescent="0.3">
      <c r="A2332" s="61" t="s">
        <v>1056</v>
      </c>
      <c r="B2332" s="103" t="s">
        <v>980</v>
      </c>
      <c r="C2332" s="142" t="s">
        <v>932</v>
      </c>
      <c r="D2332" s="106">
        <v>1</v>
      </c>
      <c r="E2332" s="238"/>
      <c r="F2332" s="238"/>
      <c r="G2332" s="238"/>
      <c r="H2332" s="326">
        <f t="shared" si="117"/>
        <v>1</v>
      </c>
      <c r="I2332" s="198">
        <f t="shared" si="118"/>
        <v>1</v>
      </c>
      <c r="J2332" s="273"/>
      <c r="K2332" s="273"/>
      <c r="L2332" s="155"/>
      <c r="M2332" s="28"/>
      <c r="N2332" s="28"/>
      <c r="O2332" s="28"/>
      <c r="P2332" s="28"/>
      <c r="Q2332" s="28"/>
      <c r="R2332" s="28"/>
      <c r="S2332" s="28"/>
    </row>
    <row r="2333" spans="1:19" s="31" customFormat="1" ht="13.5" x14ac:dyDescent="0.3">
      <c r="A2333" s="61"/>
      <c r="B2333" s="103"/>
      <c r="C2333" s="142"/>
      <c r="D2333" s="106"/>
      <c r="E2333" s="238"/>
      <c r="F2333" s="238"/>
      <c r="G2333" s="238"/>
      <c r="H2333" s="326" t="str">
        <f t="shared" si="117"/>
        <v/>
      </c>
      <c r="I2333" s="198"/>
      <c r="J2333" s="273"/>
      <c r="K2333" s="273"/>
      <c r="L2333" s="155"/>
      <c r="M2333" s="28"/>
      <c r="N2333" s="28"/>
      <c r="O2333" s="28"/>
      <c r="P2333" s="28"/>
      <c r="Q2333" s="28"/>
      <c r="R2333" s="28"/>
      <c r="S2333" s="28"/>
    </row>
    <row r="2334" spans="1:19" s="31" customFormat="1" ht="40.5" x14ac:dyDescent="0.3">
      <c r="A2334" s="61" t="s">
        <v>1057</v>
      </c>
      <c r="B2334" s="103" t="s">
        <v>981</v>
      </c>
      <c r="C2334" s="142" t="s">
        <v>932</v>
      </c>
      <c r="D2334" s="106">
        <v>1</v>
      </c>
      <c r="E2334" s="238"/>
      <c r="F2334" s="238"/>
      <c r="G2334" s="238"/>
      <c r="H2334" s="326">
        <f t="shared" si="117"/>
        <v>1</v>
      </c>
      <c r="I2334" s="198">
        <f t="shared" si="118"/>
        <v>1</v>
      </c>
      <c r="J2334" s="273"/>
      <c r="K2334" s="273"/>
      <c r="L2334" s="155"/>
      <c r="M2334" s="28"/>
      <c r="N2334" s="28"/>
      <c r="O2334" s="28"/>
      <c r="P2334" s="28"/>
      <c r="Q2334" s="28"/>
      <c r="R2334" s="28"/>
      <c r="S2334" s="28"/>
    </row>
    <row r="2335" spans="1:19" s="31" customFormat="1" ht="13.5" x14ac:dyDescent="0.3">
      <c r="A2335" s="61"/>
      <c r="B2335" s="103"/>
      <c r="C2335" s="142"/>
      <c r="D2335" s="106"/>
      <c r="E2335" s="238"/>
      <c r="F2335" s="238"/>
      <c r="G2335" s="238"/>
      <c r="H2335" s="326"/>
      <c r="I2335" s="198">
        <f t="shared" si="118"/>
        <v>0</v>
      </c>
      <c r="J2335" s="273"/>
      <c r="K2335" s="273"/>
      <c r="L2335" s="155"/>
      <c r="M2335" s="28"/>
      <c r="N2335" s="28"/>
      <c r="O2335" s="28"/>
      <c r="P2335" s="28"/>
      <c r="Q2335" s="28"/>
      <c r="R2335" s="28"/>
      <c r="S2335" s="28"/>
    </row>
    <row r="2336" spans="1:19" s="31" customFormat="1" ht="81" x14ac:dyDescent="0.3">
      <c r="A2336" s="61" t="s">
        <v>1058</v>
      </c>
      <c r="B2336" s="103" t="s">
        <v>982</v>
      </c>
      <c r="C2336" s="142" t="s">
        <v>932</v>
      </c>
      <c r="D2336" s="106">
        <v>1</v>
      </c>
      <c r="E2336" s="238"/>
      <c r="F2336" s="238"/>
      <c r="G2336" s="238"/>
      <c r="H2336" s="326">
        <v>1</v>
      </c>
      <c r="I2336" s="198">
        <f t="shared" si="118"/>
        <v>1</v>
      </c>
      <c r="J2336" s="273"/>
      <c r="K2336" s="273"/>
      <c r="L2336" s="155"/>
      <c r="M2336" s="28"/>
      <c r="N2336" s="28"/>
      <c r="O2336" s="28"/>
      <c r="P2336" s="28"/>
      <c r="Q2336" s="28"/>
      <c r="R2336" s="28"/>
      <c r="S2336" s="28"/>
    </row>
    <row r="2337" spans="1:19" s="31" customFormat="1" ht="13.5" x14ac:dyDescent="0.3">
      <c r="A2337" s="61"/>
      <c r="B2337" s="103"/>
      <c r="C2337" s="142"/>
      <c r="D2337" s="106"/>
      <c r="E2337" s="238"/>
      <c r="F2337" s="238"/>
      <c r="G2337" s="238"/>
      <c r="H2337" s="326" t="str">
        <f t="shared" si="117"/>
        <v/>
      </c>
      <c r="I2337" s="198">
        <f t="shared" si="118"/>
        <v>0</v>
      </c>
      <c r="J2337" s="273"/>
      <c r="K2337" s="273"/>
      <c r="L2337" s="155"/>
      <c r="M2337" s="28"/>
      <c r="N2337" s="28"/>
      <c r="O2337" s="28"/>
      <c r="P2337" s="28"/>
      <c r="Q2337" s="28"/>
      <c r="R2337" s="28"/>
      <c r="S2337" s="28"/>
    </row>
    <row r="2338" spans="1:19" s="31" customFormat="1" ht="94.5" x14ac:dyDescent="0.3">
      <c r="A2338" s="61" t="s">
        <v>1059</v>
      </c>
      <c r="B2338" s="103" t="s">
        <v>983</v>
      </c>
      <c r="C2338" s="142" t="s">
        <v>932</v>
      </c>
      <c r="D2338" s="106">
        <v>1</v>
      </c>
      <c r="E2338" s="238"/>
      <c r="F2338" s="238"/>
      <c r="G2338" s="238"/>
      <c r="H2338" s="326">
        <f t="shared" si="117"/>
        <v>1</v>
      </c>
      <c r="I2338" s="198">
        <f t="shared" si="118"/>
        <v>1</v>
      </c>
      <c r="J2338" s="273"/>
      <c r="K2338" s="273"/>
      <c r="L2338" s="155"/>
      <c r="M2338" s="28"/>
      <c r="N2338" s="28"/>
      <c r="O2338" s="28"/>
      <c r="P2338" s="28"/>
      <c r="Q2338" s="28"/>
      <c r="R2338" s="28"/>
      <c r="S2338" s="28"/>
    </row>
    <row r="2339" spans="1:19" s="31" customFormat="1" ht="13.5" x14ac:dyDescent="0.3">
      <c r="A2339" s="125"/>
      <c r="B2339" s="39"/>
      <c r="C2339" s="170"/>
      <c r="D2339" s="171"/>
      <c r="E2339" s="171"/>
      <c r="F2339" s="171"/>
      <c r="G2339" s="171"/>
      <c r="H2339" s="307"/>
      <c r="I2339" s="172"/>
      <c r="J2339" s="317"/>
      <c r="K2339" s="317"/>
      <c r="L2339" s="284"/>
      <c r="M2339" s="28"/>
      <c r="N2339" s="28"/>
      <c r="O2339" s="28"/>
      <c r="P2339" s="28"/>
      <c r="Q2339" s="28"/>
      <c r="R2339" s="28"/>
      <c r="S2339" s="28"/>
    </row>
    <row r="2340" spans="1:19" s="31" customFormat="1" ht="13.5" x14ac:dyDescent="0.3">
      <c r="A2340" s="116"/>
      <c r="B2340" s="109"/>
      <c r="C2340" s="133"/>
      <c r="D2340" s="77"/>
      <c r="E2340" s="77"/>
      <c r="F2340" s="77"/>
      <c r="G2340" s="77"/>
      <c r="H2340" s="124"/>
      <c r="I2340" s="120"/>
      <c r="J2340" s="273"/>
      <c r="K2340" s="273"/>
      <c r="L2340" s="155"/>
      <c r="M2340" s="28"/>
      <c r="N2340" s="28"/>
      <c r="O2340" s="28"/>
      <c r="P2340" s="28"/>
      <c r="Q2340" s="28"/>
      <c r="R2340" s="28"/>
      <c r="S2340" s="28"/>
    </row>
    <row r="2341" spans="1:19" s="31" customFormat="1" ht="13.5" x14ac:dyDescent="0.3">
      <c r="A2341" s="116"/>
      <c r="B2341" s="109"/>
      <c r="C2341" s="133"/>
      <c r="D2341" s="77"/>
      <c r="E2341" s="77"/>
      <c r="F2341" s="77"/>
      <c r="G2341" s="77"/>
      <c r="H2341" s="124"/>
      <c r="I2341" s="120"/>
      <c r="J2341" s="273"/>
      <c r="K2341" s="273"/>
      <c r="L2341" s="155"/>
      <c r="M2341" s="28"/>
      <c r="N2341" s="28"/>
      <c r="O2341" s="28"/>
      <c r="P2341" s="28"/>
      <c r="Q2341" s="28"/>
      <c r="R2341" s="28"/>
      <c r="S2341" s="28"/>
    </row>
    <row r="2342" spans="1:19" s="31" customFormat="1" ht="13.5" x14ac:dyDescent="0.3">
      <c r="A2342" s="129"/>
      <c r="B2342" s="122"/>
      <c r="C2342" s="130"/>
      <c r="D2342" s="106"/>
      <c r="E2342" s="106"/>
      <c r="F2342" s="106"/>
      <c r="G2342" s="106"/>
      <c r="H2342" s="124"/>
      <c r="I2342" s="124"/>
      <c r="J2342" s="273"/>
      <c r="K2342" s="273"/>
      <c r="L2342" s="167"/>
      <c r="M2342" s="28"/>
      <c r="N2342" s="28"/>
      <c r="O2342" s="28"/>
      <c r="P2342" s="28"/>
      <c r="Q2342" s="28"/>
      <c r="R2342" s="28"/>
      <c r="S2342" s="28"/>
    </row>
    <row r="2343" spans="1:19" s="31" customFormat="1" ht="18" x14ac:dyDescent="0.35">
      <c r="A2343" s="191" t="s">
        <v>1520</v>
      </c>
      <c r="B2343" s="192" t="s">
        <v>78</v>
      </c>
      <c r="C2343" s="193"/>
      <c r="D2343" s="225"/>
      <c r="E2343" s="225"/>
      <c r="F2343" s="225"/>
      <c r="G2343" s="225"/>
      <c r="H2343" s="324" t="str">
        <f>IF(PRODUCT(D2343:G2343),PRODUCT(D2343:G2343),"")</f>
        <v/>
      </c>
      <c r="I2343" s="225"/>
      <c r="J2343" s="266"/>
      <c r="K2343" s="266"/>
      <c r="L2343" s="194"/>
      <c r="M2343" s="28"/>
      <c r="N2343" s="28"/>
      <c r="O2343" s="28"/>
      <c r="P2343" s="28"/>
      <c r="Q2343" s="28"/>
      <c r="R2343" s="28"/>
      <c r="S2343" s="28"/>
    </row>
    <row r="2344" spans="1:19" s="31" customFormat="1" ht="13.5" x14ac:dyDescent="0.3">
      <c r="A2344" s="195"/>
      <c r="B2344" s="23"/>
      <c r="C2344" s="27"/>
      <c r="D2344" s="35"/>
      <c r="E2344" s="35"/>
      <c r="F2344" s="35"/>
      <c r="G2344" s="35"/>
      <c r="H2344" s="36"/>
      <c r="I2344" s="36"/>
      <c r="J2344" s="265"/>
      <c r="K2344" s="275"/>
      <c r="L2344" s="156"/>
      <c r="M2344" s="28"/>
      <c r="N2344" s="28"/>
      <c r="O2344" s="28"/>
      <c r="P2344" s="28"/>
      <c r="Q2344" s="28"/>
      <c r="R2344" s="28"/>
      <c r="S2344" s="28"/>
    </row>
    <row r="2345" spans="1:19" s="31" customFormat="1" ht="13.5" x14ac:dyDescent="0.3">
      <c r="A2345" s="88" t="s">
        <v>725</v>
      </c>
      <c r="B2345" s="89" t="s">
        <v>35</v>
      </c>
      <c r="C2345" s="90"/>
      <c r="D2345" s="226"/>
      <c r="E2345" s="226"/>
      <c r="F2345" s="226"/>
      <c r="G2345" s="226"/>
      <c r="H2345" s="325" t="str">
        <f>IF(PRODUCT(D2345:G2345),PRODUCT(D2345:G2345),"")</f>
        <v/>
      </c>
      <c r="I2345" s="226"/>
      <c r="J2345" s="267"/>
      <c r="K2345" s="267"/>
      <c r="L2345" s="149"/>
      <c r="M2345" s="28"/>
      <c r="N2345" s="28"/>
      <c r="O2345" s="28"/>
      <c r="P2345" s="28"/>
      <c r="Q2345" s="28"/>
      <c r="R2345" s="28"/>
      <c r="S2345" s="28"/>
    </row>
    <row r="2346" spans="1:19" s="31" customFormat="1" ht="13.5" x14ac:dyDescent="0.3">
      <c r="A2346" s="116"/>
      <c r="B2346" s="109"/>
      <c r="C2346" s="133"/>
      <c r="D2346" s="77"/>
      <c r="E2346" s="77"/>
      <c r="F2346" s="77"/>
      <c r="G2346" s="77"/>
      <c r="H2346" s="124"/>
      <c r="I2346" s="120"/>
      <c r="J2346" s="273"/>
      <c r="K2346" s="273"/>
      <c r="L2346" s="155"/>
      <c r="M2346" s="28"/>
      <c r="N2346" s="28"/>
      <c r="O2346" s="28"/>
      <c r="P2346" s="28"/>
      <c r="Q2346" s="28"/>
      <c r="R2346" s="28"/>
      <c r="S2346" s="28"/>
    </row>
    <row r="2347" spans="1:19" s="51" customFormat="1" ht="13.5" x14ac:dyDescent="0.3">
      <c r="A2347" s="100" t="s">
        <v>1521</v>
      </c>
      <c r="B2347" s="101" t="s">
        <v>34</v>
      </c>
      <c r="C2347" s="133"/>
      <c r="D2347" s="77"/>
      <c r="E2347" s="77"/>
      <c r="F2347" s="76"/>
      <c r="G2347" s="76"/>
      <c r="H2347" s="124"/>
      <c r="I2347" s="120"/>
      <c r="J2347" s="273"/>
      <c r="K2347" s="273"/>
      <c r="L2347" s="155"/>
      <c r="M2347" s="41"/>
      <c r="N2347" s="41"/>
      <c r="O2347" s="41"/>
      <c r="P2347" s="41"/>
      <c r="Q2347" s="41"/>
      <c r="R2347" s="41"/>
      <c r="S2347" s="41"/>
    </row>
    <row r="2348" spans="1:19" s="51" customFormat="1" ht="81" x14ac:dyDescent="0.3">
      <c r="A2348" s="111" t="s">
        <v>1534</v>
      </c>
      <c r="B2348" s="25" t="s">
        <v>48</v>
      </c>
      <c r="C2348" s="133"/>
      <c r="D2348" s="77"/>
      <c r="E2348" s="77"/>
      <c r="F2348" s="76"/>
      <c r="G2348" s="76"/>
      <c r="H2348" s="124"/>
      <c r="I2348" s="120"/>
      <c r="J2348" s="273"/>
      <c r="K2348" s="273"/>
      <c r="L2348" s="155"/>
      <c r="M2348" s="41"/>
      <c r="N2348" s="41"/>
      <c r="O2348" s="41"/>
      <c r="P2348" s="41"/>
      <c r="Q2348" s="41"/>
      <c r="R2348" s="41"/>
      <c r="S2348" s="41"/>
    </row>
    <row r="2349" spans="1:19" s="51" customFormat="1" ht="13.5" x14ac:dyDescent="0.3">
      <c r="A2349" s="111" t="s">
        <v>1535</v>
      </c>
      <c r="B2349" s="143" t="s">
        <v>50</v>
      </c>
      <c r="C2349" s="113" t="s">
        <v>11</v>
      </c>
      <c r="D2349" s="77">
        <v>29</v>
      </c>
      <c r="E2349" s="77"/>
      <c r="F2349" s="77"/>
      <c r="G2349" s="77"/>
      <c r="H2349" s="124">
        <f>D2349</f>
        <v>29</v>
      </c>
      <c r="I2349" s="120">
        <f>H2349</f>
        <v>29</v>
      </c>
      <c r="J2349" s="273"/>
      <c r="K2349" s="273"/>
      <c r="L2349" s="155"/>
      <c r="M2349" s="41"/>
      <c r="N2349" s="41"/>
      <c r="O2349" s="41"/>
      <c r="P2349" s="41"/>
      <c r="Q2349" s="41"/>
      <c r="R2349" s="41"/>
      <c r="S2349" s="41"/>
    </row>
    <row r="2350" spans="1:19" s="51" customFormat="1" ht="13.5" x14ac:dyDescent="0.3">
      <c r="A2350" s="111" t="s">
        <v>1536</v>
      </c>
      <c r="B2350" s="109" t="s">
        <v>52</v>
      </c>
      <c r="C2350" s="76" t="s">
        <v>11</v>
      </c>
      <c r="D2350" s="77">
        <v>2</v>
      </c>
      <c r="E2350" s="77"/>
      <c r="F2350" s="77"/>
      <c r="G2350" s="77"/>
      <c r="H2350" s="124">
        <f t="shared" ref="H2350:H2351" si="119">D2350</f>
        <v>2</v>
      </c>
      <c r="I2350" s="120">
        <f t="shared" ref="I2350:I2351" si="120">H2350</f>
        <v>2</v>
      </c>
      <c r="J2350" s="273"/>
      <c r="K2350" s="273"/>
      <c r="L2350" s="155"/>
      <c r="M2350" s="41"/>
      <c r="N2350" s="41"/>
      <c r="O2350" s="41"/>
      <c r="P2350" s="41"/>
      <c r="Q2350" s="41"/>
      <c r="R2350" s="41"/>
      <c r="S2350" s="41"/>
    </row>
    <row r="2351" spans="1:19" s="51" customFormat="1" ht="13.5" x14ac:dyDescent="0.3">
      <c r="A2351" s="111" t="s">
        <v>1537</v>
      </c>
      <c r="B2351" s="109" t="s">
        <v>54</v>
      </c>
      <c r="C2351" s="76" t="s">
        <v>11</v>
      </c>
      <c r="D2351" s="77">
        <v>1</v>
      </c>
      <c r="E2351" s="77"/>
      <c r="F2351" s="77"/>
      <c r="G2351" s="77"/>
      <c r="H2351" s="124">
        <f t="shared" si="119"/>
        <v>1</v>
      </c>
      <c r="I2351" s="120">
        <f t="shared" si="120"/>
        <v>1</v>
      </c>
      <c r="J2351" s="273"/>
      <c r="K2351" s="273"/>
      <c r="L2351" s="155"/>
      <c r="M2351" s="41"/>
      <c r="N2351" s="41"/>
      <c r="O2351" s="41"/>
      <c r="P2351" s="41"/>
      <c r="Q2351" s="41"/>
      <c r="R2351" s="41"/>
      <c r="S2351" s="41"/>
    </row>
    <row r="2352" spans="1:19" s="51" customFormat="1" ht="13.5" x14ac:dyDescent="0.3">
      <c r="A2352" s="111"/>
      <c r="B2352" s="103"/>
      <c r="C2352" s="76"/>
      <c r="D2352" s="77"/>
      <c r="E2352" s="77"/>
      <c r="F2352" s="77"/>
      <c r="G2352" s="77"/>
      <c r="H2352" s="124"/>
      <c r="I2352" s="120"/>
      <c r="J2352" s="273"/>
      <c r="K2352" s="273"/>
      <c r="L2352" s="155"/>
      <c r="M2352" s="41"/>
      <c r="N2352" s="41"/>
      <c r="O2352" s="41"/>
      <c r="P2352" s="41"/>
      <c r="Q2352" s="41"/>
      <c r="R2352" s="41"/>
      <c r="S2352" s="41"/>
    </row>
    <row r="2353" spans="1:19" s="51" customFormat="1" ht="81" x14ac:dyDescent="0.3">
      <c r="A2353" s="111" t="s">
        <v>1538</v>
      </c>
      <c r="B2353" s="25" t="s">
        <v>55</v>
      </c>
      <c r="C2353" s="76" t="s">
        <v>11</v>
      </c>
      <c r="D2353" s="106">
        <v>34</v>
      </c>
      <c r="E2353" s="106"/>
      <c r="F2353" s="106"/>
      <c r="G2353" s="106"/>
      <c r="H2353" s="124">
        <f>D2353</f>
        <v>34</v>
      </c>
      <c r="I2353" s="120">
        <f>H2353</f>
        <v>34</v>
      </c>
      <c r="J2353" s="273"/>
      <c r="K2353" s="273"/>
      <c r="L2353" s="155"/>
      <c r="M2353" s="41"/>
      <c r="N2353" s="41"/>
      <c r="O2353" s="41"/>
      <c r="P2353" s="41"/>
      <c r="Q2353" s="41"/>
      <c r="R2353" s="41"/>
      <c r="S2353" s="41"/>
    </row>
    <row r="2354" spans="1:19" s="51" customFormat="1" ht="13.5" x14ac:dyDescent="0.3">
      <c r="A2354" s="111"/>
      <c r="B2354" s="112"/>
      <c r="C2354" s="105"/>
      <c r="D2354" s="128"/>
      <c r="E2354" s="128"/>
      <c r="F2354" s="128"/>
      <c r="G2354" s="128"/>
      <c r="H2354" s="307"/>
      <c r="I2354" s="172"/>
      <c r="J2354" s="273"/>
      <c r="K2354" s="273"/>
      <c r="L2354" s="155"/>
      <c r="M2354" s="41"/>
      <c r="N2354" s="41"/>
      <c r="O2354" s="41"/>
      <c r="P2354" s="41"/>
      <c r="Q2354" s="41"/>
      <c r="R2354" s="41"/>
      <c r="S2354" s="41"/>
    </row>
    <row r="2355" spans="1:19" s="51" customFormat="1" ht="13.5" x14ac:dyDescent="0.3">
      <c r="A2355" s="111" t="s">
        <v>1539</v>
      </c>
      <c r="B2355" s="109" t="s">
        <v>56</v>
      </c>
      <c r="C2355" s="76" t="s">
        <v>11</v>
      </c>
      <c r="D2355" s="106">
        <v>9</v>
      </c>
      <c r="E2355" s="106"/>
      <c r="F2355" s="106"/>
      <c r="G2355" s="106"/>
      <c r="H2355" s="124">
        <f>D2355</f>
        <v>9</v>
      </c>
      <c r="I2355" s="120">
        <f>H2355</f>
        <v>9</v>
      </c>
      <c r="J2355" s="273"/>
      <c r="K2355" s="273"/>
      <c r="L2355" s="155"/>
      <c r="M2355" s="41"/>
      <c r="N2355" s="41"/>
      <c r="O2355" s="41"/>
      <c r="P2355" s="41"/>
      <c r="Q2355" s="41"/>
      <c r="R2355" s="41"/>
      <c r="S2355" s="41"/>
    </row>
    <row r="2356" spans="1:19" s="51" customFormat="1" ht="13.5" x14ac:dyDescent="0.3">
      <c r="A2356" s="111"/>
      <c r="B2356" s="109"/>
      <c r="C2356" s="105"/>
      <c r="D2356" s="128"/>
      <c r="E2356" s="128"/>
      <c r="F2356" s="128"/>
      <c r="G2356" s="128"/>
      <c r="H2356" s="307"/>
      <c r="I2356" s="172"/>
      <c r="J2356" s="273"/>
      <c r="K2356" s="273"/>
      <c r="L2356" s="155"/>
      <c r="M2356" s="41"/>
      <c r="N2356" s="41"/>
      <c r="O2356" s="41"/>
      <c r="P2356" s="41"/>
      <c r="Q2356" s="41"/>
      <c r="R2356" s="41"/>
      <c r="S2356" s="41"/>
    </row>
    <row r="2357" spans="1:19" s="51" customFormat="1" ht="121.5" x14ac:dyDescent="0.3">
      <c r="A2357" s="111" t="s">
        <v>1540</v>
      </c>
      <c r="B2357" s="25" t="s">
        <v>57</v>
      </c>
      <c r="C2357" s="105"/>
      <c r="D2357" s="128"/>
      <c r="E2357" s="128"/>
      <c r="F2357" s="128"/>
      <c r="G2357" s="128"/>
      <c r="H2357" s="307"/>
      <c r="I2357" s="172"/>
      <c r="J2357" s="275"/>
      <c r="K2357" s="273"/>
      <c r="L2357" s="156"/>
      <c r="M2357" s="41"/>
      <c r="N2357" s="41"/>
      <c r="O2357" s="41"/>
      <c r="P2357" s="41"/>
      <c r="Q2357" s="41"/>
      <c r="R2357" s="41"/>
      <c r="S2357" s="41"/>
    </row>
    <row r="2358" spans="1:19" s="51" customFormat="1" ht="13.5" x14ac:dyDescent="0.3">
      <c r="A2358" s="111" t="s">
        <v>1541</v>
      </c>
      <c r="B2358" s="143" t="s">
        <v>59</v>
      </c>
      <c r="C2358" s="130" t="s">
        <v>11</v>
      </c>
      <c r="D2358" s="77">
        <v>9</v>
      </c>
      <c r="E2358" s="77"/>
      <c r="F2358" s="77"/>
      <c r="G2358" s="77"/>
      <c r="H2358" s="124">
        <f>D2358</f>
        <v>9</v>
      </c>
      <c r="I2358" s="120">
        <f>H2358</f>
        <v>9</v>
      </c>
      <c r="J2358" s="275"/>
      <c r="K2358" s="273"/>
      <c r="L2358" s="156"/>
      <c r="M2358" s="41"/>
      <c r="N2358" s="41"/>
      <c r="O2358" s="41"/>
      <c r="P2358" s="41"/>
      <c r="Q2358" s="41"/>
      <c r="R2358" s="41"/>
      <c r="S2358" s="41"/>
    </row>
    <row r="2359" spans="1:19" s="51" customFormat="1" ht="13.5" x14ac:dyDescent="0.3">
      <c r="A2359" s="111" t="s">
        <v>1542</v>
      </c>
      <c r="B2359" s="143" t="s">
        <v>61</v>
      </c>
      <c r="C2359" s="130" t="s">
        <v>11</v>
      </c>
      <c r="D2359" s="77">
        <v>9</v>
      </c>
      <c r="E2359" s="77"/>
      <c r="F2359" s="77"/>
      <c r="G2359" s="77"/>
      <c r="H2359" s="124">
        <f t="shared" ref="H2359:H2361" si="121">D2359</f>
        <v>9</v>
      </c>
      <c r="I2359" s="120">
        <f t="shared" ref="I2359:I2361" si="122">H2359</f>
        <v>9</v>
      </c>
      <c r="J2359" s="275"/>
      <c r="K2359" s="273"/>
      <c r="L2359" s="156"/>
      <c r="M2359" s="41"/>
      <c r="N2359" s="41"/>
      <c r="O2359" s="41"/>
      <c r="P2359" s="41"/>
      <c r="Q2359" s="41"/>
      <c r="R2359" s="41"/>
      <c r="S2359" s="41"/>
    </row>
    <row r="2360" spans="1:19" s="51" customFormat="1" ht="27" x14ac:dyDescent="0.3">
      <c r="A2360" s="111" t="s">
        <v>1543</v>
      </c>
      <c r="B2360" s="143" t="s">
        <v>77</v>
      </c>
      <c r="C2360" s="130" t="s">
        <v>11</v>
      </c>
      <c r="D2360" s="127">
        <v>2</v>
      </c>
      <c r="E2360" s="127"/>
      <c r="F2360" s="127"/>
      <c r="G2360" s="127"/>
      <c r="H2360" s="124">
        <f t="shared" si="121"/>
        <v>2</v>
      </c>
      <c r="I2360" s="120">
        <f t="shared" si="122"/>
        <v>2</v>
      </c>
      <c r="J2360" s="275"/>
      <c r="K2360" s="273"/>
      <c r="L2360" s="156"/>
      <c r="M2360" s="41"/>
      <c r="N2360" s="41"/>
      <c r="O2360" s="41"/>
      <c r="P2360" s="41"/>
      <c r="Q2360" s="41"/>
      <c r="R2360" s="41"/>
      <c r="S2360" s="41"/>
    </row>
    <row r="2361" spans="1:19" s="51" customFormat="1" ht="13.5" x14ac:dyDescent="0.3">
      <c r="A2361" s="111" t="s">
        <v>1544</v>
      </c>
      <c r="B2361" s="143" t="s">
        <v>63</v>
      </c>
      <c r="C2361" s="130" t="s">
        <v>11</v>
      </c>
      <c r="D2361" s="106">
        <v>4</v>
      </c>
      <c r="E2361" s="77"/>
      <c r="F2361" s="77"/>
      <c r="G2361" s="77"/>
      <c r="H2361" s="124">
        <f t="shared" si="121"/>
        <v>4</v>
      </c>
      <c r="I2361" s="120">
        <f t="shared" si="122"/>
        <v>4</v>
      </c>
      <c r="J2361" s="276"/>
      <c r="K2361" s="273"/>
      <c r="L2361" s="157"/>
      <c r="M2361" s="41"/>
      <c r="N2361" s="41"/>
      <c r="O2361" s="41"/>
      <c r="P2361" s="41"/>
      <c r="Q2361" s="41"/>
      <c r="R2361" s="41"/>
      <c r="S2361" s="41"/>
    </row>
    <row r="2362" spans="1:19" s="51" customFormat="1" ht="13.5" x14ac:dyDescent="0.3">
      <c r="A2362" s="111"/>
      <c r="B2362" s="112"/>
      <c r="C2362" s="130"/>
      <c r="D2362" s="77"/>
      <c r="E2362" s="77"/>
      <c r="F2362" s="77"/>
      <c r="G2362" s="77"/>
      <c r="H2362" s="124"/>
      <c r="I2362" s="137"/>
      <c r="J2362" s="276"/>
      <c r="K2362" s="273"/>
      <c r="L2362" s="157"/>
      <c r="M2362" s="41"/>
      <c r="N2362" s="41"/>
      <c r="O2362" s="41"/>
      <c r="P2362" s="41"/>
      <c r="Q2362" s="41"/>
      <c r="R2362" s="41"/>
      <c r="S2362" s="41"/>
    </row>
    <row r="2363" spans="1:19" s="51" customFormat="1" ht="81" x14ac:dyDescent="0.3">
      <c r="A2363" s="111" t="s">
        <v>1545</v>
      </c>
      <c r="B2363" s="25" t="s">
        <v>64</v>
      </c>
      <c r="C2363" s="130" t="s">
        <v>45</v>
      </c>
      <c r="D2363" s="77"/>
      <c r="E2363" s="77"/>
      <c r="F2363" s="77"/>
      <c r="G2363" s="77"/>
      <c r="H2363" s="124"/>
      <c r="I2363" s="120">
        <f>SUM(H2364:H2385)</f>
        <v>339.25900000000001</v>
      </c>
      <c r="J2363" s="276"/>
      <c r="K2363" s="273"/>
      <c r="L2363" s="157"/>
      <c r="M2363" s="41"/>
      <c r="N2363" s="41"/>
      <c r="O2363" s="41"/>
      <c r="P2363" s="41"/>
      <c r="Q2363" s="41"/>
      <c r="R2363" s="41"/>
      <c r="S2363" s="41"/>
    </row>
    <row r="2364" spans="1:19" s="51" customFormat="1" ht="13.5" x14ac:dyDescent="0.3">
      <c r="A2364" s="111"/>
      <c r="B2364" s="39"/>
      <c r="C2364" s="130" t="s">
        <v>45</v>
      </c>
      <c r="D2364" s="106">
        <v>2</v>
      </c>
      <c r="E2364" s="77">
        <v>1.5</v>
      </c>
      <c r="F2364" s="127"/>
      <c r="G2364" s="77">
        <v>3.15</v>
      </c>
      <c r="H2364" s="137">
        <f>G2364*E2364*D2364</f>
        <v>9.4499999999999993</v>
      </c>
      <c r="I2364" s="137"/>
      <c r="J2364" s="276"/>
      <c r="K2364" s="273"/>
      <c r="L2364" s="157"/>
      <c r="M2364" s="41"/>
      <c r="N2364" s="41"/>
      <c r="O2364" s="41"/>
      <c r="P2364" s="41"/>
      <c r="Q2364" s="41"/>
      <c r="R2364" s="41"/>
      <c r="S2364" s="41"/>
    </row>
    <row r="2365" spans="1:19" s="51" customFormat="1" ht="13.5" x14ac:dyDescent="0.3">
      <c r="A2365" s="111"/>
      <c r="B2365" s="103"/>
      <c r="C2365" s="130" t="s">
        <v>45</v>
      </c>
      <c r="D2365" s="106">
        <v>2</v>
      </c>
      <c r="E2365" s="77">
        <v>1.1499999999999999</v>
      </c>
      <c r="F2365" s="127"/>
      <c r="G2365" s="77">
        <v>3.15</v>
      </c>
      <c r="H2365" s="137">
        <f t="shared" ref="H2365:H2385" si="123">G2365*E2365*D2365</f>
        <v>7.2449999999999992</v>
      </c>
      <c r="I2365" s="137"/>
      <c r="J2365" s="276"/>
      <c r="K2365" s="273"/>
      <c r="L2365" s="157"/>
      <c r="M2365" s="41"/>
      <c r="N2365" s="41"/>
      <c r="O2365" s="41"/>
      <c r="P2365" s="41"/>
      <c r="Q2365" s="41"/>
      <c r="R2365" s="41"/>
      <c r="S2365" s="41"/>
    </row>
    <row r="2366" spans="1:19" s="51" customFormat="1" ht="13.5" x14ac:dyDescent="0.3">
      <c r="A2366" s="111"/>
      <c r="B2366" s="103"/>
      <c r="C2366" s="130" t="s">
        <v>45</v>
      </c>
      <c r="D2366" s="106">
        <v>2</v>
      </c>
      <c r="E2366" s="77">
        <v>5.47</v>
      </c>
      <c r="F2366" s="127"/>
      <c r="G2366" s="77">
        <v>3.15</v>
      </c>
      <c r="H2366" s="137">
        <f t="shared" si="123"/>
        <v>34.460999999999999</v>
      </c>
      <c r="I2366" s="137"/>
      <c r="J2366" s="276"/>
      <c r="K2366" s="273"/>
      <c r="L2366" s="157"/>
      <c r="M2366" s="41"/>
      <c r="N2366" s="41"/>
      <c r="O2366" s="41"/>
      <c r="P2366" s="41"/>
      <c r="Q2366" s="41"/>
      <c r="R2366" s="41"/>
      <c r="S2366" s="41"/>
    </row>
    <row r="2367" spans="1:19" s="51" customFormat="1" ht="13.5" x14ac:dyDescent="0.3">
      <c r="A2367" s="111"/>
      <c r="B2367" s="103"/>
      <c r="C2367" s="130" t="s">
        <v>45</v>
      </c>
      <c r="D2367" s="106">
        <v>1</v>
      </c>
      <c r="E2367" s="77">
        <v>5.01</v>
      </c>
      <c r="F2367" s="127"/>
      <c r="G2367" s="77">
        <v>3.15</v>
      </c>
      <c r="H2367" s="137">
        <f t="shared" si="123"/>
        <v>15.781499999999999</v>
      </c>
      <c r="I2367" s="137"/>
      <c r="J2367" s="276"/>
      <c r="K2367" s="273"/>
      <c r="L2367" s="157"/>
      <c r="M2367" s="41"/>
      <c r="N2367" s="41"/>
      <c r="O2367" s="41"/>
      <c r="P2367" s="41"/>
      <c r="Q2367" s="41"/>
      <c r="R2367" s="41"/>
      <c r="S2367" s="41"/>
    </row>
    <row r="2368" spans="1:19" s="51" customFormat="1" ht="13.5" x14ac:dyDescent="0.3">
      <c r="A2368" s="111"/>
      <c r="B2368" s="115"/>
      <c r="C2368" s="130" t="s">
        <v>45</v>
      </c>
      <c r="D2368" s="106">
        <v>1</v>
      </c>
      <c r="E2368" s="77">
        <v>0.65</v>
      </c>
      <c r="F2368" s="127"/>
      <c r="G2368" s="77">
        <v>3.15</v>
      </c>
      <c r="H2368" s="137">
        <f t="shared" si="123"/>
        <v>2.0474999999999999</v>
      </c>
      <c r="I2368" s="137"/>
      <c r="J2368" s="276"/>
      <c r="K2368" s="273"/>
      <c r="L2368" s="157"/>
      <c r="M2368" s="41"/>
      <c r="N2368" s="41"/>
      <c r="O2368" s="41"/>
      <c r="P2368" s="41"/>
      <c r="Q2368" s="41"/>
      <c r="R2368" s="41"/>
      <c r="S2368" s="41"/>
    </row>
    <row r="2369" spans="1:19" s="51" customFormat="1" ht="13.5" x14ac:dyDescent="0.3">
      <c r="A2369" s="111"/>
      <c r="B2369" s="112"/>
      <c r="C2369" s="130" t="s">
        <v>45</v>
      </c>
      <c r="D2369" s="106">
        <v>1</v>
      </c>
      <c r="E2369" s="77">
        <v>6.73</v>
      </c>
      <c r="F2369" s="77"/>
      <c r="G2369" s="77">
        <v>3.15</v>
      </c>
      <c r="H2369" s="137">
        <f t="shared" si="123"/>
        <v>21.1995</v>
      </c>
      <c r="I2369" s="137"/>
      <c r="J2369" s="275"/>
      <c r="K2369" s="273"/>
      <c r="L2369" s="156"/>
      <c r="M2369" s="41"/>
      <c r="N2369" s="41"/>
      <c r="O2369" s="41"/>
      <c r="P2369" s="41"/>
      <c r="Q2369" s="41"/>
      <c r="R2369" s="41"/>
      <c r="S2369" s="41"/>
    </row>
    <row r="2370" spans="1:19" s="51" customFormat="1" ht="13.5" x14ac:dyDescent="0.3">
      <c r="A2370" s="111"/>
      <c r="B2370" s="109"/>
      <c r="C2370" s="130" t="s">
        <v>45</v>
      </c>
      <c r="D2370" s="106">
        <v>1</v>
      </c>
      <c r="E2370" s="77">
        <v>5.01</v>
      </c>
      <c r="F2370" s="77"/>
      <c r="G2370" s="77">
        <v>3.15</v>
      </c>
      <c r="H2370" s="137">
        <f t="shared" si="123"/>
        <v>15.781499999999999</v>
      </c>
      <c r="I2370" s="120"/>
      <c r="J2370" s="275"/>
      <c r="K2370" s="273"/>
      <c r="L2370" s="156"/>
      <c r="M2370" s="41"/>
      <c r="N2370" s="41"/>
      <c r="O2370" s="41"/>
      <c r="P2370" s="41"/>
      <c r="Q2370" s="41"/>
      <c r="R2370" s="41"/>
      <c r="S2370" s="41"/>
    </row>
    <row r="2371" spans="1:19" s="51" customFormat="1" ht="13.5" x14ac:dyDescent="0.3">
      <c r="A2371" s="111"/>
      <c r="B2371" s="112"/>
      <c r="C2371" s="130" t="s">
        <v>45</v>
      </c>
      <c r="D2371" s="106">
        <v>2</v>
      </c>
      <c r="E2371" s="77">
        <v>5.0599999999999996</v>
      </c>
      <c r="F2371" s="77"/>
      <c r="G2371" s="77">
        <v>3.15</v>
      </c>
      <c r="H2371" s="137">
        <f t="shared" si="123"/>
        <v>31.877999999999997</v>
      </c>
      <c r="I2371" s="137"/>
      <c r="J2371" s="276"/>
      <c r="K2371" s="273"/>
      <c r="L2371" s="157"/>
      <c r="M2371" s="41"/>
      <c r="N2371" s="41"/>
      <c r="O2371" s="41"/>
      <c r="P2371" s="41"/>
      <c r="Q2371" s="41"/>
      <c r="R2371" s="41"/>
      <c r="S2371" s="41"/>
    </row>
    <row r="2372" spans="1:19" s="51" customFormat="1" ht="13.5" x14ac:dyDescent="0.3">
      <c r="A2372" s="111"/>
      <c r="B2372" s="109"/>
      <c r="C2372" s="130" t="s">
        <v>45</v>
      </c>
      <c r="D2372" s="106">
        <v>1</v>
      </c>
      <c r="E2372" s="77">
        <v>3.17</v>
      </c>
      <c r="F2372" s="77"/>
      <c r="G2372" s="77">
        <v>3.15</v>
      </c>
      <c r="H2372" s="137">
        <f t="shared" si="123"/>
        <v>9.9855</v>
      </c>
      <c r="I2372" s="137"/>
      <c r="J2372" s="276"/>
      <c r="K2372" s="273"/>
      <c r="L2372" s="157"/>
      <c r="M2372" s="41"/>
      <c r="N2372" s="41"/>
      <c r="O2372" s="41"/>
      <c r="P2372" s="41"/>
      <c r="Q2372" s="41"/>
      <c r="R2372" s="41"/>
      <c r="S2372" s="41"/>
    </row>
    <row r="2373" spans="1:19" s="51" customFormat="1" ht="13.5" x14ac:dyDescent="0.3">
      <c r="A2373" s="116"/>
      <c r="B2373" s="112"/>
      <c r="C2373" s="130" t="s">
        <v>45</v>
      </c>
      <c r="D2373" s="106">
        <v>2</v>
      </c>
      <c r="E2373" s="77">
        <v>2.65</v>
      </c>
      <c r="F2373" s="77"/>
      <c r="G2373" s="77">
        <v>3.15</v>
      </c>
      <c r="H2373" s="137">
        <f t="shared" si="123"/>
        <v>16.695</v>
      </c>
      <c r="I2373" s="137"/>
      <c r="J2373" s="276"/>
      <c r="K2373" s="273"/>
      <c r="L2373" s="157"/>
      <c r="M2373" s="41"/>
      <c r="N2373" s="41"/>
      <c r="O2373" s="41"/>
      <c r="P2373" s="41"/>
      <c r="Q2373" s="41"/>
      <c r="R2373" s="41"/>
      <c r="S2373" s="41"/>
    </row>
    <row r="2374" spans="1:19" s="51" customFormat="1" ht="13.5" x14ac:dyDescent="0.3">
      <c r="A2374" s="116"/>
      <c r="B2374" s="117"/>
      <c r="C2374" s="130" t="s">
        <v>45</v>
      </c>
      <c r="D2374" s="106">
        <v>1</v>
      </c>
      <c r="E2374" s="77">
        <v>5.01</v>
      </c>
      <c r="F2374" s="127"/>
      <c r="G2374" s="77">
        <v>3.15</v>
      </c>
      <c r="H2374" s="137">
        <f t="shared" si="123"/>
        <v>15.781499999999999</v>
      </c>
      <c r="I2374" s="137"/>
      <c r="J2374" s="276"/>
      <c r="K2374" s="273"/>
      <c r="L2374" s="157"/>
      <c r="M2374" s="41"/>
      <c r="N2374" s="41"/>
      <c r="O2374" s="41"/>
      <c r="P2374" s="41"/>
      <c r="Q2374" s="41"/>
      <c r="R2374" s="41"/>
      <c r="S2374" s="41"/>
    </row>
    <row r="2375" spans="1:19" s="51" customFormat="1" ht="13.5" x14ac:dyDescent="0.3">
      <c r="A2375" s="116"/>
      <c r="B2375" s="112"/>
      <c r="C2375" s="130" t="s">
        <v>45</v>
      </c>
      <c r="D2375" s="106">
        <v>1</v>
      </c>
      <c r="E2375" s="77">
        <v>0.9</v>
      </c>
      <c r="F2375" s="127"/>
      <c r="G2375" s="77">
        <v>3.15</v>
      </c>
      <c r="H2375" s="137">
        <f t="shared" si="123"/>
        <v>2.835</v>
      </c>
      <c r="I2375" s="137"/>
      <c r="J2375" s="276"/>
      <c r="K2375" s="273"/>
      <c r="L2375" s="157"/>
      <c r="M2375" s="41"/>
      <c r="N2375" s="41"/>
      <c r="O2375" s="41"/>
      <c r="P2375" s="41"/>
      <c r="Q2375" s="41"/>
      <c r="R2375" s="41"/>
      <c r="S2375" s="41"/>
    </row>
    <row r="2376" spans="1:19" s="51" customFormat="1" ht="13.5" x14ac:dyDescent="0.3">
      <c r="A2376" s="116"/>
      <c r="B2376" s="117"/>
      <c r="C2376" s="130" t="s">
        <v>45</v>
      </c>
      <c r="D2376" s="106">
        <v>1</v>
      </c>
      <c r="E2376" s="77">
        <v>4.68</v>
      </c>
      <c r="F2376" s="127"/>
      <c r="G2376" s="77">
        <v>3.15</v>
      </c>
      <c r="H2376" s="137">
        <f t="shared" si="123"/>
        <v>14.741999999999999</v>
      </c>
      <c r="I2376" s="137"/>
      <c r="J2376" s="276"/>
      <c r="K2376" s="273"/>
      <c r="L2376" s="157"/>
      <c r="M2376" s="41"/>
      <c r="N2376" s="41"/>
      <c r="O2376" s="41"/>
      <c r="P2376" s="41"/>
      <c r="Q2376" s="41"/>
      <c r="R2376" s="41"/>
      <c r="S2376" s="41"/>
    </row>
    <row r="2377" spans="1:19" s="51" customFormat="1" ht="13.5" x14ac:dyDescent="0.3">
      <c r="A2377" s="116"/>
      <c r="B2377" s="117"/>
      <c r="C2377" s="130" t="s">
        <v>45</v>
      </c>
      <c r="D2377" s="106">
        <v>1</v>
      </c>
      <c r="E2377" s="77">
        <v>6.95</v>
      </c>
      <c r="F2377" s="127"/>
      <c r="G2377" s="77">
        <v>3.15</v>
      </c>
      <c r="H2377" s="137">
        <f t="shared" si="123"/>
        <v>21.892499999999998</v>
      </c>
      <c r="I2377" s="137"/>
      <c r="J2377" s="276"/>
      <c r="K2377" s="273"/>
      <c r="L2377" s="157"/>
      <c r="M2377" s="41"/>
      <c r="N2377" s="41"/>
      <c r="O2377" s="41"/>
      <c r="P2377" s="41"/>
      <c r="Q2377" s="41"/>
      <c r="R2377" s="41"/>
      <c r="S2377" s="41"/>
    </row>
    <row r="2378" spans="1:19" s="51" customFormat="1" ht="13.5" x14ac:dyDescent="0.3">
      <c r="A2378" s="116"/>
      <c r="B2378" s="118"/>
      <c r="C2378" s="130" t="s">
        <v>45</v>
      </c>
      <c r="D2378" s="106">
        <v>2</v>
      </c>
      <c r="E2378" s="77">
        <v>1</v>
      </c>
      <c r="F2378" s="77"/>
      <c r="G2378" s="77">
        <v>3.15</v>
      </c>
      <c r="H2378" s="137">
        <f t="shared" si="123"/>
        <v>6.3</v>
      </c>
      <c r="I2378" s="120"/>
      <c r="J2378" s="276"/>
      <c r="K2378" s="273"/>
      <c r="L2378" s="157"/>
      <c r="M2378" s="41"/>
      <c r="N2378" s="41"/>
      <c r="O2378" s="41"/>
      <c r="P2378" s="41"/>
      <c r="Q2378" s="41"/>
      <c r="R2378" s="41"/>
      <c r="S2378" s="41"/>
    </row>
    <row r="2379" spans="1:19" s="51" customFormat="1" ht="13.5" x14ac:dyDescent="0.3">
      <c r="A2379" s="116"/>
      <c r="B2379" s="112"/>
      <c r="C2379" s="130" t="s">
        <v>45</v>
      </c>
      <c r="D2379" s="106">
        <v>1</v>
      </c>
      <c r="E2379" s="77">
        <v>3.15</v>
      </c>
      <c r="F2379" s="77"/>
      <c r="G2379" s="77">
        <v>3.15</v>
      </c>
      <c r="H2379" s="137">
        <f t="shared" si="123"/>
        <v>9.9224999999999994</v>
      </c>
      <c r="I2379" s="120"/>
      <c r="J2379" s="276"/>
      <c r="K2379" s="273"/>
      <c r="L2379" s="157"/>
      <c r="M2379" s="41"/>
      <c r="N2379" s="41"/>
      <c r="O2379" s="41"/>
      <c r="P2379" s="41"/>
      <c r="Q2379" s="41"/>
      <c r="R2379" s="41"/>
      <c r="S2379" s="41"/>
    </row>
    <row r="2380" spans="1:19" s="51" customFormat="1" ht="13.5" x14ac:dyDescent="0.3">
      <c r="A2380" s="116"/>
      <c r="B2380" s="118"/>
      <c r="C2380" s="130" t="s">
        <v>45</v>
      </c>
      <c r="D2380" s="106">
        <v>8</v>
      </c>
      <c r="E2380" s="77">
        <v>1.18</v>
      </c>
      <c r="F2380" s="77"/>
      <c r="G2380" s="77">
        <v>3.1</v>
      </c>
      <c r="H2380" s="137">
        <f t="shared" si="123"/>
        <v>29.263999999999999</v>
      </c>
      <c r="I2380" s="120"/>
      <c r="J2380" s="276"/>
      <c r="K2380" s="273"/>
      <c r="L2380" s="157"/>
      <c r="M2380" s="41"/>
      <c r="N2380" s="41"/>
      <c r="O2380" s="41"/>
      <c r="P2380" s="41"/>
      <c r="Q2380" s="41"/>
      <c r="R2380" s="41"/>
      <c r="S2380" s="41"/>
    </row>
    <row r="2381" spans="1:19" s="51" customFormat="1" ht="13.5" x14ac:dyDescent="0.3">
      <c r="A2381" s="111"/>
      <c r="B2381" s="115"/>
      <c r="C2381" s="130" t="s">
        <v>45</v>
      </c>
      <c r="D2381" s="106">
        <v>1</v>
      </c>
      <c r="E2381" s="77">
        <v>5.03</v>
      </c>
      <c r="F2381" s="77"/>
      <c r="G2381" s="77">
        <v>3.1</v>
      </c>
      <c r="H2381" s="137">
        <f t="shared" si="123"/>
        <v>15.593000000000002</v>
      </c>
      <c r="I2381" s="120"/>
      <c r="J2381" s="276"/>
      <c r="K2381" s="273"/>
      <c r="L2381" s="157"/>
      <c r="M2381" s="41"/>
      <c r="N2381" s="41"/>
      <c r="O2381" s="41"/>
      <c r="P2381" s="41"/>
      <c r="Q2381" s="41"/>
      <c r="R2381" s="41"/>
      <c r="S2381" s="41"/>
    </row>
    <row r="2382" spans="1:19" s="51" customFormat="1" ht="13.5" x14ac:dyDescent="0.3">
      <c r="A2382" s="116"/>
      <c r="B2382" s="112"/>
      <c r="C2382" s="130" t="s">
        <v>45</v>
      </c>
      <c r="D2382" s="106">
        <v>1</v>
      </c>
      <c r="E2382" s="77">
        <v>3.53</v>
      </c>
      <c r="F2382" s="77"/>
      <c r="G2382" s="77">
        <v>3.1</v>
      </c>
      <c r="H2382" s="137">
        <f t="shared" si="123"/>
        <v>10.943</v>
      </c>
      <c r="I2382" s="120"/>
      <c r="J2382" s="276"/>
      <c r="K2382" s="273"/>
      <c r="L2382" s="157"/>
      <c r="M2382" s="41"/>
      <c r="N2382" s="41"/>
      <c r="O2382" s="41"/>
      <c r="P2382" s="41"/>
      <c r="Q2382" s="41"/>
      <c r="R2382" s="41"/>
      <c r="S2382" s="41"/>
    </row>
    <row r="2383" spans="1:19" s="51" customFormat="1" ht="13.5" x14ac:dyDescent="0.3">
      <c r="A2383" s="116"/>
      <c r="B2383" s="118"/>
      <c r="C2383" s="130" t="s">
        <v>45</v>
      </c>
      <c r="D2383" s="106">
        <v>1</v>
      </c>
      <c r="E2383" s="77">
        <v>1.9</v>
      </c>
      <c r="F2383" s="77"/>
      <c r="G2383" s="77">
        <v>3.1</v>
      </c>
      <c r="H2383" s="137">
        <f t="shared" si="123"/>
        <v>5.89</v>
      </c>
      <c r="I2383" s="120"/>
      <c r="J2383" s="276"/>
      <c r="K2383" s="273"/>
      <c r="L2383" s="157"/>
      <c r="M2383" s="41"/>
      <c r="N2383" s="41"/>
      <c r="O2383" s="41"/>
      <c r="P2383" s="41"/>
      <c r="Q2383" s="41"/>
      <c r="R2383" s="41"/>
      <c r="S2383" s="41"/>
    </row>
    <row r="2384" spans="1:19" s="51" customFormat="1" ht="13.5" x14ac:dyDescent="0.3">
      <c r="A2384" s="116"/>
      <c r="B2384" s="118"/>
      <c r="C2384" s="130" t="s">
        <v>45</v>
      </c>
      <c r="D2384" s="106">
        <v>1</v>
      </c>
      <c r="E2384" s="77">
        <v>6.66</v>
      </c>
      <c r="F2384" s="77"/>
      <c r="G2384" s="77">
        <v>3.1</v>
      </c>
      <c r="H2384" s="137">
        <f t="shared" si="123"/>
        <v>20.646000000000001</v>
      </c>
      <c r="I2384" s="120"/>
      <c r="J2384" s="276"/>
      <c r="K2384" s="273"/>
      <c r="L2384" s="157"/>
      <c r="M2384" s="41"/>
      <c r="N2384" s="41"/>
      <c r="O2384" s="41"/>
      <c r="P2384" s="41"/>
      <c r="Q2384" s="41"/>
      <c r="R2384" s="41"/>
      <c r="S2384" s="41"/>
    </row>
    <row r="2385" spans="1:19" s="51" customFormat="1" ht="13.5" x14ac:dyDescent="0.3">
      <c r="A2385" s="116"/>
      <c r="B2385" s="117"/>
      <c r="C2385" s="130" t="s">
        <v>45</v>
      </c>
      <c r="D2385" s="106">
        <v>1</v>
      </c>
      <c r="E2385" s="77">
        <v>6.75</v>
      </c>
      <c r="F2385" s="77"/>
      <c r="G2385" s="77">
        <v>3.1</v>
      </c>
      <c r="H2385" s="137">
        <f t="shared" si="123"/>
        <v>20.925000000000001</v>
      </c>
      <c r="I2385" s="120"/>
      <c r="J2385" s="276"/>
      <c r="K2385" s="273"/>
      <c r="L2385" s="157"/>
      <c r="M2385" s="41"/>
      <c r="N2385" s="41"/>
      <c r="O2385" s="41"/>
      <c r="P2385" s="41"/>
      <c r="Q2385" s="41"/>
      <c r="R2385" s="41"/>
      <c r="S2385" s="41"/>
    </row>
    <row r="2386" spans="1:19" s="51" customFormat="1" ht="13.5" x14ac:dyDescent="0.3">
      <c r="A2386" s="111"/>
      <c r="B2386" s="112"/>
      <c r="C2386" s="105"/>
      <c r="D2386" s="127"/>
      <c r="E2386" s="127"/>
      <c r="F2386" s="127"/>
      <c r="G2386" s="127"/>
      <c r="H2386" s="137"/>
      <c r="I2386" s="137"/>
      <c r="J2386" s="276"/>
      <c r="K2386" s="273"/>
      <c r="L2386" s="157"/>
      <c r="M2386" s="41"/>
      <c r="N2386" s="41"/>
      <c r="O2386" s="41"/>
      <c r="P2386" s="41"/>
      <c r="Q2386" s="41"/>
      <c r="R2386" s="41"/>
      <c r="S2386" s="41"/>
    </row>
    <row r="2387" spans="1:19" s="51" customFormat="1" ht="135" x14ac:dyDescent="0.3">
      <c r="A2387" s="111" t="s">
        <v>1546</v>
      </c>
      <c r="B2387" s="25" t="s">
        <v>66</v>
      </c>
      <c r="C2387" s="76" t="s">
        <v>45</v>
      </c>
      <c r="D2387" s="127"/>
      <c r="E2387" s="127"/>
      <c r="F2387" s="127"/>
      <c r="G2387" s="127"/>
      <c r="H2387" s="137"/>
      <c r="I2387" s="120">
        <f>SUM(H2388:H2389)</f>
        <v>502</v>
      </c>
      <c r="J2387" s="276"/>
      <c r="K2387" s="273"/>
      <c r="L2387" s="157"/>
      <c r="M2387" s="41"/>
      <c r="N2387" s="41"/>
      <c r="O2387" s="41"/>
      <c r="P2387" s="41"/>
      <c r="Q2387" s="41"/>
      <c r="R2387" s="41"/>
      <c r="S2387" s="41"/>
    </row>
    <row r="2388" spans="1:19" s="51" customFormat="1" ht="13.5" x14ac:dyDescent="0.3">
      <c r="A2388" s="116"/>
      <c r="B2388" s="112"/>
      <c r="C2388" s="130" t="s">
        <v>45</v>
      </c>
      <c r="D2388" s="127">
        <v>1</v>
      </c>
      <c r="E2388" s="127">
        <v>425</v>
      </c>
      <c r="F2388" s="127"/>
      <c r="G2388" s="127"/>
      <c r="H2388" s="137">
        <f>E2388*D2388</f>
        <v>425</v>
      </c>
      <c r="I2388" s="137"/>
      <c r="J2388" s="277"/>
      <c r="K2388" s="273"/>
      <c r="L2388" s="158"/>
      <c r="M2388" s="41"/>
      <c r="N2388" s="41"/>
      <c r="O2388" s="41"/>
      <c r="P2388" s="41"/>
      <c r="Q2388" s="41"/>
      <c r="R2388" s="41"/>
      <c r="S2388" s="41"/>
    </row>
    <row r="2389" spans="1:19" s="51" customFormat="1" ht="13.5" x14ac:dyDescent="0.3">
      <c r="A2389" s="116"/>
      <c r="B2389" s="122"/>
      <c r="C2389" s="130" t="s">
        <v>45</v>
      </c>
      <c r="D2389" s="127">
        <v>1</v>
      </c>
      <c r="E2389" s="127">
        <v>77</v>
      </c>
      <c r="F2389" s="134"/>
      <c r="G2389" s="127"/>
      <c r="H2389" s="137">
        <f>E2389*D2389</f>
        <v>77</v>
      </c>
      <c r="I2389" s="137"/>
      <c r="J2389" s="277"/>
      <c r="K2389" s="273"/>
      <c r="L2389" s="158"/>
      <c r="M2389" s="41"/>
      <c r="N2389" s="41"/>
      <c r="O2389" s="41"/>
      <c r="P2389" s="41"/>
      <c r="Q2389" s="41"/>
      <c r="R2389" s="41"/>
      <c r="S2389" s="41"/>
    </row>
    <row r="2390" spans="1:19" s="51" customFormat="1" ht="13.5" x14ac:dyDescent="0.3">
      <c r="A2390" s="116"/>
      <c r="B2390" s="121"/>
      <c r="C2390" s="130"/>
      <c r="D2390" s="127"/>
      <c r="E2390" s="127"/>
      <c r="F2390" s="127"/>
      <c r="G2390" s="127"/>
      <c r="H2390" s="137"/>
      <c r="I2390" s="137"/>
      <c r="J2390" s="277"/>
      <c r="K2390" s="273"/>
      <c r="L2390" s="158"/>
      <c r="M2390" s="41"/>
      <c r="N2390" s="41"/>
      <c r="O2390" s="41"/>
      <c r="P2390" s="41"/>
      <c r="Q2390" s="41"/>
      <c r="R2390" s="41"/>
      <c r="S2390" s="41"/>
    </row>
    <row r="2391" spans="1:19" s="51" customFormat="1" ht="54" x14ac:dyDescent="0.3">
      <c r="A2391" s="116" t="s">
        <v>1547</v>
      </c>
      <c r="B2391" s="25" t="s">
        <v>67</v>
      </c>
      <c r="C2391" s="105"/>
      <c r="D2391" s="128"/>
      <c r="E2391" s="128"/>
      <c r="F2391" s="128"/>
      <c r="G2391" s="128"/>
      <c r="H2391" s="307"/>
      <c r="I2391" s="307"/>
      <c r="J2391" s="275"/>
      <c r="K2391" s="273"/>
      <c r="L2391" s="156"/>
      <c r="M2391" s="41"/>
      <c r="N2391" s="41"/>
      <c r="O2391" s="41"/>
      <c r="P2391" s="41"/>
      <c r="Q2391" s="41"/>
      <c r="R2391" s="41"/>
      <c r="S2391" s="41"/>
    </row>
    <row r="2392" spans="1:19" s="51" customFormat="1" ht="13.5" x14ac:dyDescent="0.3">
      <c r="A2392" s="111" t="s">
        <v>1548</v>
      </c>
      <c r="B2392" s="109" t="s">
        <v>69</v>
      </c>
      <c r="C2392" s="130" t="s">
        <v>11</v>
      </c>
      <c r="D2392" s="127">
        <v>8</v>
      </c>
      <c r="E2392" s="127"/>
      <c r="F2392" s="127"/>
      <c r="G2392" s="127"/>
      <c r="H2392" s="137">
        <f>D2392</f>
        <v>8</v>
      </c>
      <c r="I2392" s="120">
        <f>H2392</f>
        <v>8</v>
      </c>
      <c r="J2392" s="277"/>
      <c r="K2392" s="273"/>
      <c r="L2392" s="158"/>
      <c r="M2392" s="41"/>
      <c r="N2392" s="41"/>
      <c r="O2392" s="41"/>
      <c r="P2392" s="41"/>
      <c r="Q2392" s="41"/>
      <c r="R2392" s="41"/>
      <c r="S2392" s="41"/>
    </row>
    <row r="2393" spans="1:19" s="51" customFormat="1" ht="13.5" x14ac:dyDescent="0.3">
      <c r="A2393" s="111"/>
      <c r="B2393" s="103"/>
      <c r="C2393" s="130"/>
      <c r="D2393" s="127"/>
      <c r="E2393" s="127"/>
      <c r="F2393" s="127"/>
      <c r="G2393" s="127"/>
      <c r="H2393" s="137"/>
      <c r="I2393" s="137"/>
      <c r="J2393" s="277"/>
      <c r="K2393" s="273"/>
      <c r="L2393" s="158"/>
      <c r="M2393" s="41"/>
      <c r="N2393" s="41"/>
      <c r="O2393" s="41"/>
      <c r="P2393" s="41"/>
      <c r="Q2393" s="41"/>
      <c r="R2393" s="41"/>
      <c r="S2393" s="41"/>
    </row>
    <row r="2394" spans="1:19" s="51" customFormat="1" ht="67.5" x14ac:dyDescent="0.3">
      <c r="A2394" s="111" t="s">
        <v>1549</v>
      </c>
      <c r="B2394" s="25" t="s">
        <v>70</v>
      </c>
      <c r="C2394" s="130" t="s">
        <v>45</v>
      </c>
      <c r="D2394" s="127"/>
      <c r="E2394" s="127"/>
      <c r="F2394" s="127"/>
      <c r="G2394" s="127"/>
      <c r="H2394" s="137"/>
      <c r="I2394" s="120">
        <f>SUM(H2395)</f>
        <v>704</v>
      </c>
      <c r="J2394" s="277"/>
      <c r="K2394" s="273"/>
      <c r="L2394" s="158"/>
      <c r="M2394" s="41"/>
      <c r="N2394" s="41"/>
      <c r="O2394" s="41"/>
      <c r="P2394" s="41"/>
      <c r="Q2394" s="41"/>
      <c r="R2394" s="41"/>
      <c r="S2394" s="41"/>
    </row>
    <row r="2395" spans="1:19" s="51" customFormat="1" ht="13.5" x14ac:dyDescent="0.3">
      <c r="A2395" s="111"/>
      <c r="B2395" s="103"/>
      <c r="C2395" s="76" t="s">
        <v>45</v>
      </c>
      <c r="D2395" s="106">
        <v>4</v>
      </c>
      <c r="E2395" s="106">
        <v>22</v>
      </c>
      <c r="F2395" s="106"/>
      <c r="G2395" s="106">
        <v>8</v>
      </c>
      <c r="H2395" s="124">
        <f>G2395*E2395*D2395</f>
        <v>704</v>
      </c>
      <c r="I2395" s="124"/>
      <c r="J2395" s="277"/>
      <c r="K2395" s="273"/>
      <c r="L2395" s="158"/>
      <c r="M2395" s="41"/>
      <c r="N2395" s="41"/>
      <c r="O2395" s="41"/>
      <c r="P2395" s="41"/>
      <c r="Q2395" s="41"/>
      <c r="R2395" s="41"/>
      <c r="S2395" s="41"/>
    </row>
    <row r="2396" spans="1:19" s="51" customFormat="1" ht="13.5" x14ac:dyDescent="0.3">
      <c r="A2396" s="111"/>
      <c r="B2396" s="115"/>
      <c r="C2396" s="130"/>
      <c r="D2396" s="106"/>
      <c r="E2396" s="77"/>
      <c r="F2396" s="77"/>
      <c r="G2396" s="77"/>
      <c r="H2396" s="124"/>
      <c r="I2396" s="137"/>
      <c r="J2396" s="278"/>
      <c r="K2396" s="273"/>
      <c r="L2396" s="159"/>
      <c r="M2396" s="41"/>
      <c r="N2396" s="41"/>
      <c r="O2396" s="41"/>
      <c r="P2396" s="41"/>
      <c r="Q2396" s="41"/>
      <c r="R2396" s="41"/>
      <c r="S2396" s="41"/>
    </row>
    <row r="2397" spans="1:19" s="51" customFormat="1" ht="67.5" x14ac:dyDescent="0.3">
      <c r="A2397" s="111" t="s">
        <v>1550</v>
      </c>
      <c r="B2397" s="25" t="s">
        <v>71</v>
      </c>
      <c r="C2397" s="76" t="s">
        <v>45</v>
      </c>
      <c r="D2397" s="77"/>
      <c r="E2397" s="77"/>
      <c r="F2397" s="77"/>
      <c r="G2397" s="77"/>
      <c r="H2397" s="124"/>
      <c r="I2397" s="120">
        <f>SUM(H2398:H2408)</f>
        <v>533.38</v>
      </c>
      <c r="J2397" s="277"/>
      <c r="K2397" s="273"/>
      <c r="L2397" s="158"/>
      <c r="M2397" s="41"/>
      <c r="N2397" s="41"/>
      <c r="O2397" s="41"/>
      <c r="P2397" s="41"/>
      <c r="Q2397" s="41"/>
      <c r="R2397" s="41"/>
      <c r="S2397" s="41"/>
    </row>
    <row r="2398" spans="1:19" s="51" customFormat="1" ht="13.5" x14ac:dyDescent="0.3">
      <c r="A2398" s="116"/>
      <c r="B2398" s="118"/>
      <c r="C2398" s="76" t="s">
        <v>45</v>
      </c>
      <c r="D2398" s="106">
        <v>1</v>
      </c>
      <c r="E2398" s="106">
        <v>22.6</v>
      </c>
      <c r="F2398" s="77"/>
      <c r="G2398" s="77"/>
      <c r="H2398" s="124">
        <f>E2398*D2398</f>
        <v>22.6</v>
      </c>
      <c r="I2398" s="137"/>
      <c r="J2398" s="277"/>
      <c r="K2398" s="273"/>
      <c r="L2398" s="158"/>
      <c r="M2398" s="41"/>
      <c r="N2398" s="41"/>
      <c r="O2398" s="41"/>
      <c r="P2398" s="41"/>
      <c r="Q2398" s="41"/>
      <c r="R2398" s="41"/>
      <c r="S2398" s="41"/>
    </row>
    <row r="2399" spans="1:19" s="51" customFormat="1" ht="13.5" x14ac:dyDescent="0.3">
      <c r="A2399" s="111"/>
      <c r="B2399" s="115"/>
      <c r="C2399" s="76" t="s">
        <v>45</v>
      </c>
      <c r="D2399" s="106">
        <v>1</v>
      </c>
      <c r="E2399" s="106">
        <v>73.48</v>
      </c>
      <c r="F2399" s="127"/>
      <c r="G2399" s="127"/>
      <c r="H2399" s="124">
        <f t="shared" ref="H2399:H2408" si="124">E2399*D2399</f>
        <v>73.48</v>
      </c>
      <c r="I2399" s="137"/>
      <c r="J2399" s="277"/>
      <c r="K2399" s="273"/>
      <c r="L2399" s="158"/>
      <c r="M2399" s="41"/>
      <c r="N2399" s="41"/>
      <c r="O2399" s="41"/>
      <c r="P2399" s="41"/>
      <c r="Q2399" s="41"/>
      <c r="R2399" s="41"/>
      <c r="S2399" s="41"/>
    </row>
    <row r="2400" spans="1:19" s="51" customFormat="1" ht="13.5" x14ac:dyDescent="0.3">
      <c r="A2400" s="111"/>
      <c r="B2400" s="115"/>
      <c r="C2400" s="76" t="s">
        <v>45</v>
      </c>
      <c r="D2400" s="106">
        <v>1</v>
      </c>
      <c r="E2400" s="106">
        <v>70.400000000000006</v>
      </c>
      <c r="F2400" s="127"/>
      <c r="G2400" s="127"/>
      <c r="H2400" s="124">
        <f t="shared" si="124"/>
        <v>70.400000000000006</v>
      </c>
      <c r="I2400" s="137"/>
      <c r="J2400" s="277"/>
      <c r="K2400" s="273"/>
      <c r="L2400" s="158"/>
      <c r="M2400" s="41"/>
      <c r="N2400" s="41"/>
      <c r="O2400" s="41"/>
      <c r="P2400" s="41"/>
      <c r="Q2400" s="41"/>
      <c r="R2400" s="41"/>
      <c r="S2400" s="41"/>
    </row>
    <row r="2401" spans="1:19" s="51" customFormat="1" ht="13.5" x14ac:dyDescent="0.3">
      <c r="A2401" s="111"/>
      <c r="B2401" s="103"/>
      <c r="C2401" s="76" t="s">
        <v>45</v>
      </c>
      <c r="D2401" s="106">
        <v>1</v>
      </c>
      <c r="E2401" s="106">
        <v>38.299999999999997</v>
      </c>
      <c r="F2401" s="127"/>
      <c r="G2401" s="127"/>
      <c r="H2401" s="124">
        <f t="shared" si="124"/>
        <v>38.299999999999997</v>
      </c>
      <c r="I2401" s="137"/>
      <c r="J2401" s="277"/>
      <c r="K2401" s="273"/>
      <c r="L2401" s="158"/>
      <c r="M2401" s="41"/>
      <c r="N2401" s="41"/>
      <c r="O2401" s="41"/>
      <c r="P2401" s="41"/>
      <c r="Q2401" s="41"/>
      <c r="R2401" s="41"/>
      <c r="S2401" s="41"/>
    </row>
    <row r="2402" spans="1:19" s="51" customFormat="1" ht="13.5" x14ac:dyDescent="0.3">
      <c r="A2402" s="111"/>
      <c r="B2402" s="115"/>
      <c r="C2402" s="76" t="s">
        <v>45</v>
      </c>
      <c r="D2402" s="106">
        <v>1</v>
      </c>
      <c r="E2402" s="106">
        <v>63.35</v>
      </c>
      <c r="F2402" s="127"/>
      <c r="G2402" s="77"/>
      <c r="H2402" s="124">
        <f t="shared" si="124"/>
        <v>63.35</v>
      </c>
      <c r="I2402" s="137"/>
      <c r="J2402" s="277"/>
      <c r="K2402" s="273"/>
      <c r="L2402" s="158"/>
      <c r="M2402" s="41"/>
      <c r="N2402" s="41"/>
      <c r="O2402" s="41"/>
      <c r="P2402" s="41"/>
      <c r="Q2402" s="41"/>
      <c r="R2402" s="41"/>
      <c r="S2402" s="41"/>
    </row>
    <row r="2403" spans="1:19" s="51" customFormat="1" ht="13.5" x14ac:dyDescent="0.3">
      <c r="A2403" s="111"/>
      <c r="B2403" s="112"/>
      <c r="C2403" s="76" t="s">
        <v>45</v>
      </c>
      <c r="D2403" s="106">
        <v>1</v>
      </c>
      <c r="E2403" s="106">
        <v>57</v>
      </c>
      <c r="F2403" s="127"/>
      <c r="G2403" s="127"/>
      <c r="H2403" s="124">
        <f t="shared" si="124"/>
        <v>57</v>
      </c>
      <c r="I2403" s="137"/>
      <c r="J2403" s="277"/>
      <c r="K2403" s="273"/>
      <c r="L2403" s="158"/>
      <c r="M2403" s="41"/>
      <c r="N2403" s="41"/>
      <c r="O2403" s="41"/>
      <c r="P2403" s="41"/>
      <c r="Q2403" s="41"/>
      <c r="R2403" s="41"/>
      <c r="S2403" s="41"/>
    </row>
    <row r="2404" spans="1:19" s="51" customFormat="1" ht="13.5" x14ac:dyDescent="0.3">
      <c r="A2404" s="116"/>
      <c r="B2404" s="118"/>
      <c r="C2404" s="76" t="s">
        <v>45</v>
      </c>
      <c r="D2404" s="106">
        <v>1</v>
      </c>
      <c r="E2404" s="106">
        <v>15.3</v>
      </c>
      <c r="F2404" s="77"/>
      <c r="G2404" s="127"/>
      <c r="H2404" s="124">
        <f t="shared" si="124"/>
        <v>15.3</v>
      </c>
      <c r="I2404" s="137"/>
      <c r="J2404" s="277"/>
      <c r="K2404" s="273"/>
      <c r="L2404" s="158"/>
      <c r="M2404" s="41"/>
      <c r="N2404" s="41"/>
      <c r="O2404" s="41"/>
      <c r="P2404" s="41"/>
      <c r="Q2404" s="41"/>
      <c r="R2404" s="41"/>
      <c r="S2404" s="41"/>
    </row>
    <row r="2405" spans="1:19" s="51" customFormat="1" ht="13.5" x14ac:dyDescent="0.3">
      <c r="A2405" s="111"/>
      <c r="B2405" s="115"/>
      <c r="C2405" s="76" t="s">
        <v>45</v>
      </c>
      <c r="D2405" s="106">
        <v>1</v>
      </c>
      <c r="E2405" s="106">
        <v>16.2</v>
      </c>
      <c r="F2405" s="77"/>
      <c r="G2405" s="127"/>
      <c r="H2405" s="124">
        <f t="shared" si="124"/>
        <v>16.2</v>
      </c>
      <c r="I2405" s="137"/>
      <c r="J2405" s="277"/>
      <c r="K2405" s="273"/>
      <c r="L2405" s="158"/>
      <c r="M2405" s="41"/>
      <c r="N2405" s="41"/>
      <c r="O2405" s="41"/>
      <c r="P2405" s="41"/>
      <c r="Q2405" s="41"/>
      <c r="R2405" s="41"/>
      <c r="S2405" s="41"/>
    </row>
    <row r="2406" spans="1:19" s="51" customFormat="1" ht="13.5" x14ac:dyDescent="0.3">
      <c r="A2406" s="125"/>
      <c r="B2406" s="126"/>
      <c r="C2406" s="76" t="s">
        <v>45</v>
      </c>
      <c r="D2406" s="106">
        <v>1</v>
      </c>
      <c r="E2406" s="106">
        <v>45.76</v>
      </c>
      <c r="F2406" s="77"/>
      <c r="G2406" s="127"/>
      <c r="H2406" s="124">
        <f t="shared" si="124"/>
        <v>45.76</v>
      </c>
      <c r="I2406" s="137"/>
      <c r="J2406" s="277"/>
      <c r="K2406" s="273"/>
      <c r="L2406" s="158"/>
      <c r="M2406" s="41"/>
      <c r="N2406" s="41"/>
      <c r="O2406" s="41"/>
      <c r="P2406" s="41"/>
      <c r="Q2406" s="41"/>
      <c r="R2406" s="41"/>
      <c r="S2406" s="41"/>
    </row>
    <row r="2407" spans="1:19" s="51" customFormat="1" ht="13.5" x14ac:dyDescent="0.3">
      <c r="A2407" s="125"/>
      <c r="B2407" s="126"/>
      <c r="C2407" s="76" t="s">
        <v>45</v>
      </c>
      <c r="D2407" s="106">
        <v>1</v>
      </c>
      <c r="E2407" s="106">
        <v>41.39</v>
      </c>
      <c r="F2407" s="127"/>
      <c r="G2407" s="127"/>
      <c r="H2407" s="124">
        <f t="shared" si="124"/>
        <v>41.39</v>
      </c>
      <c r="I2407" s="137"/>
      <c r="J2407" s="275"/>
      <c r="K2407" s="273"/>
      <c r="L2407" s="156"/>
      <c r="M2407" s="41"/>
      <c r="N2407" s="41"/>
      <c r="O2407" s="41"/>
      <c r="P2407" s="41"/>
      <c r="Q2407" s="41"/>
      <c r="R2407" s="41"/>
      <c r="S2407" s="41"/>
    </row>
    <row r="2408" spans="1:19" s="51" customFormat="1" ht="13.5" x14ac:dyDescent="0.3">
      <c r="A2408" s="125"/>
      <c r="B2408" s="126"/>
      <c r="C2408" s="76" t="s">
        <v>45</v>
      </c>
      <c r="D2408" s="106">
        <v>1</v>
      </c>
      <c r="E2408" s="106">
        <v>89.6</v>
      </c>
      <c r="F2408" s="127"/>
      <c r="G2408" s="127"/>
      <c r="H2408" s="124">
        <f t="shared" si="124"/>
        <v>89.6</v>
      </c>
      <c r="I2408" s="137"/>
      <c r="J2408" s="275"/>
      <c r="K2408" s="273"/>
      <c r="L2408" s="156"/>
      <c r="M2408" s="41"/>
      <c r="N2408" s="41"/>
      <c r="O2408" s="41"/>
      <c r="P2408" s="41"/>
      <c r="Q2408" s="41"/>
      <c r="R2408" s="41"/>
      <c r="S2408" s="41"/>
    </row>
    <row r="2409" spans="1:19" s="51" customFormat="1" ht="13.5" x14ac:dyDescent="0.3">
      <c r="A2409" s="111"/>
      <c r="B2409" s="109"/>
      <c r="C2409" s="130"/>
      <c r="D2409" s="127"/>
      <c r="E2409" s="127"/>
      <c r="F2409" s="127"/>
      <c r="G2409" s="127"/>
      <c r="H2409" s="137"/>
      <c r="I2409" s="137"/>
      <c r="J2409" s="275"/>
      <c r="K2409" s="273"/>
      <c r="L2409" s="156"/>
      <c r="M2409" s="41"/>
      <c r="N2409" s="41"/>
      <c r="O2409" s="41"/>
      <c r="P2409" s="41"/>
      <c r="Q2409" s="41"/>
      <c r="R2409" s="41"/>
      <c r="S2409" s="41"/>
    </row>
    <row r="2410" spans="1:19" s="51" customFormat="1" ht="13.5" x14ac:dyDescent="0.3">
      <c r="A2410" s="111"/>
      <c r="B2410" s="103"/>
      <c r="C2410" s="130"/>
      <c r="D2410" s="127"/>
      <c r="E2410" s="127"/>
      <c r="F2410" s="127"/>
      <c r="G2410" s="127"/>
      <c r="H2410" s="137"/>
      <c r="I2410" s="137"/>
      <c r="J2410" s="275"/>
      <c r="K2410" s="273"/>
      <c r="L2410" s="156"/>
      <c r="M2410" s="41"/>
      <c r="N2410" s="41"/>
      <c r="O2410" s="41"/>
      <c r="P2410" s="41"/>
      <c r="Q2410" s="41"/>
      <c r="R2410" s="41"/>
      <c r="S2410" s="41"/>
    </row>
    <row r="2411" spans="1:19" s="51" customFormat="1" ht="13.5" x14ac:dyDescent="0.3">
      <c r="A2411" s="111"/>
      <c r="B2411" s="103"/>
      <c r="C2411" s="130"/>
      <c r="D2411" s="127"/>
      <c r="E2411" s="127"/>
      <c r="F2411" s="127"/>
      <c r="G2411" s="127"/>
      <c r="H2411" s="137"/>
      <c r="I2411" s="137"/>
      <c r="J2411" s="275"/>
      <c r="K2411" s="273"/>
      <c r="L2411" s="156"/>
      <c r="M2411" s="41"/>
      <c r="N2411" s="41"/>
      <c r="O2411" s="41"/>
      <c r="P2411" s="41"/>
      <c r="Q2411" s="41"/>
      <c r="R2411" s="41"/>
      <c r="S2411" s="41"/>
    </row>
    <row r="2412" spans="1:19" s="51" customFormat="1" ht="81" x14ac:dyDescent="0.3">
      <c r="A2412" s="111" t="s">
        <v>1551</v>
      </c>
      <c r="B2412" s="25" t="s">
        <v>72</v>
      </c>
      <c r="C2412" s="130" t="s">
        <v>45</v>
      </c>
      <c r="D2412" s="127"/>
      <c r="E2412" s="127"/>
      <c r="F2412" s="127"/>
      <c r="G2412" s="127"/>
      <c r="H2412" s="137"/>
      <c r="I2412" s="120">
        <f>SUM(H2413:H2414)</f>
        <v>22.47</v>
      </c>
      <c r="J2412" s="275"/>
      <c r="K2412" s="273"/>
      <c r="L2412" s="156"/>
      <c r="M2412" s="41"/>
      <c r="N2412" s="41"/>
      <c r="O2412" s="41"/>
      <c r="P2412" s="41"/>
      <c r="Q2412" s="41"/>
      <c r="R2412" s="41"/>
      <c r="S2412" s="41"/>
    </row>
    <row r="2413" spans="1:19" s="51" customFormat="1" ht="13.5" x14ac:dyDescent="0.3">
      <c r="A2413" s="111"/>
      <c r="B2413" s="112"/>
      <c r="C2413" s="130" t="s">
        <v>45</v>
      </c>
      <c r="D2413" s="127">
        <v>1</v>
      </c>
      <c r="E2413" s="127">
        <v>15.11</v>
      </c>
      <c r="F2413" s="127"/>
      <c r="G2413" s="127"/>
      <c r="H2413" s="137">
        <f>E2413*D2413</f>
        <v>15.11</v>
      </c>
      <c r="I2413" s="137"/>
      <c r="J2413" s="275"/>
      <c r="K2413" s="273"/>
      <c r="L2413" s="156"/>
      <c r="M2413" s="41"/>
      <c r="N2413" s="41"/>
      <c r="O2413" s="41"/>
      <c r="P2413" s="41"/>
      <c r="Q2413" s="41"/>
      <c r="R2413" s="41"/>
      <c r="S2413" s="41"/>
    </row>
    <row r="2414" spans="1:19" s="51" customFormat="1" ht="13.5" x14ac:dyDescent="0.3">
      <c r="A2414" s="111"/>
      <c r="B2414" s="112"/>
      <c r="C2414" s="130" t="s">
        <v>45</v>
      </c>
      <c r="D2414" s="127">
        <v>23</v>
      </c>
      <c r="E2414" s="127">
        <v>1.6</v>
      </c>
      <c r="F2414" s="127"/>
      <c r="G2414" s="127">
        <v>0.2</v>
      </c>
      <c r="H2414" s="137">
        <f>G2414*E2414*D2414</f>
        <v>7.3600000000000012</v>
      </c>
      <c r="I2414" s="137"/>
      <c r="J2414" s="275"/>
      <c r="K2414" s="273"/>
      <c r="L2414" s="156"/>
      <c r="M2414" s="41"/>
      <c r="N2414" s="41"/>
      <c r="O2414" s="41"/>
      <c r="P2414" s="41"/>
      <c r="Q2414" s="41"/>
      <c r="R2414" s="41"/>
      <c r="S2414" s="41"/>
    </row>
    <row r="2415" spans="1:19" s="51" customFormat="1" ht="13.5" x14ac:dyDescent="0.3">
      <c r="A2415" s="111"/>
      <c r="B2415" s="112"/>
      <c r="C2415" s="105"/>
      <c r="D2415" s="128"/>
      <c r="E2415" s="128"/>
      <c r="F2415" s="128"/>
      <c r="G2415" s="128"/>
      <c r="H2415" s="307"/>
      <c r="I2415" s="307"/>
      <c r="J2415" s="275"/>
      <c r="K2415" s="273"/>
      <c r="L2415" s="156"/>
      <c r="M2415" s="41"/>
      <c r="N2415" s="41"/>
      <c r="O2415" s="41"/>
      <c r="P2415" s="41"/>
      <c r="Q2415" s="41"/>
      <c r="R2415" s="41"/>
      <c r="S2415" s="41"/>
    </row>
    <row r="2416" spans="1:19" s="51" customFormat="1" ht="67.5" x14ac:dyDescent="0.3">
      <c r="A2416" s="111" t="s">
        <v>1552</v>
      </c>
      <c r="B2416" s="25" t="s">
        <v>73</v>
      </c>
      <c r="C2416" s="76" t="s">
        <v>45</v>
      </c>
      <c r="D2416" s="128"/>
      <c r="E2416" s="128"/>
      <c r="F2416" s="128"/>
      <c r="G2416" s="128"/>
      <c r="H2416" s="307"/>
      <c r="I2416" s="120">
        <f>SUM(H2417:H2427)</f>
        <v>481.36</v>
      </c>
      <c r="J2416" s="275"/>
      <c r="K2416" s="273"/>
      <c r="L2416" s="156"/>
      <c r="M2416" s="41"/>
      <c r="N2416" s="41"/>
      <c r="O2416" s="41"/>
      <c r="P2416" s="41"/>
      <c r="Q2416" s="41"/>
      <c r="R2416" s="41"/>
      <c r="S2416" s="41"/>
    </row>
    <row r="2417" spans="1:19" s="51" customFormat="1" ht="13.5" x14ac:dyDescent="0.3">
      <c r="A2417" s="111"/>
      <c r="B2417" s="103"/>
      <c r="C2417" s="76" t="s">
        <v>45</v>
      </c>
      <c r="D2417" s="77">
        <v>1</v>
      </c>
      <c r="E2417" s="142">
        <v>66.95</v>
      </c>
      <c r="F2417" s="106"/>
      <c r="G2417" s="106"/>
      <c r="H2417" s="124">
        <f>E2417*D2417</f>
        <v>66.95</v>
      </c>
      <c r="I2417" s="124"/>
      <c r="J2417" s="279"/>
      <c r="K2417" s="273"/>
      <c r="L2417" s="156"/>
      <c r="M2417" s="41"/>
      <c r="N2417" s="41"/>
      <c r="O2417" s="41"/>
      <c r="P2417" s="41"/>
      <c r="Q2417" s="41"/>
      <c r="R2417" s="41"/>
      <c r="S2417" s="41"/>
    </row>
    <row r="2418" spans="1:19" s="51" customFormat="1" ht="13.5" x14ac:dyDescent="0.3">
      <c r="A2418" s="111"/>
      <c r="B2418" s="112"/>
      <c r="C2418" s="76" t="s">
        <v>45</v>
      </c>
      <c r="D2418" s="77">
        <v>1</v>
      </c>
      <c r="E2418" s="127">
        <v>64.16</v>
      </c>
      <c r="F2418" s="127"/>
      <c r="G2418" s="127"/>
      <c r="H2418" s="124">
        <f t="shared" ref="H2418:H2427" si="125">E2418*D2418</f>
        <v>64.16</v>
      </c>
      <c r="I2418" s="307"/>
      <c r="J2418" s="265"/>
      <c r="K2418" s="273"/>
      <c r="L2418" s="156"/>
      <c r="M2418" s="41"/>
      <c r="N2418" s="41"/>
      <c r="O2418" s="41"/>
      <c r="P2418" s="41"/>
      <c r="Q2418" s="41"/>
      <c r="R2418" s="41"/>
      <c r="S2418" s="41"/>
    </row>
    <row r="2419" spans="1:19" s="51" customFormat="1" ht="13.5" x14ac:dyDescent="0.3">
      <c r="A2419" s="111"/>
      <c r="B2419" s="112"/>
      <c r="C2419" s="76" t="s">
        <v>45</v>
      </c>
      <c r="D2419" s="77">
        <v>1</v>
      </c>
      <c r="E2419" s="127">
        <v>23.26</v>
      </c>
      <c r="F2419" s="127"/>
      <c r="G2419" s="127"/>
      <c r="H2419" s="124">
        <f t="shared" si="125"/>
        <v>23.26</v>
      </c>
      <c r="I2419" s="307"/>
      <c r="J2419" s="265"/>
      <c r="K2419" s="273"/>
      <c r="L2419" s="156"/>
      <c r="M2419" s="41"/>
      <c r="N2419" s="41"/>
      <c r="O2419" s="41"/>
      <c r="P2419" s="41"/>
      <c r="Q2419" s="41"/>
      <c r="R2419" s="41"/>
      <c r="S2419" s="41"/>
    </row>
    <row r="2420" spans="1:19" s="51" customFormat="1" ht="13.5" x14ac:dyDescent="0.3">
      <c r="A2420" s="111"/>
      <c r="B2420" s="112"/>
      <c r="C2420" s="76" t="s">
        <v>45</v>
      </c>
      <c r="D2420" s="77">
        <v>1</v>
      </c>
      <c r="E2420" s="127">
        <v>31.76</v>
      </c>
      <c r="F2420" s="127"/>
      <c r="G2420" s="127"/>
      <c r="H2420" s="124">
        <f t="shared" si="125"/>
        <v>31.76</v>
      </c>
      <c r="I2420" s="307"/>
      <c r="J2420" s="265"/>
      <c r="K2420" s="273"/>
      <c r="L2420" s="156"/>
      <c r="M2420" s="41"/>
      <c r="N2420" s="41"/>
      <c r="O2420" s="41"/>
      <c r="P2420" s="41"/>
      <c r="Q2420" s="41"/>
      <c r="R2420" s="41"/>
      <c r="S2420" s="41"/>
    </row>
    <row r="2421" spans="1:19" s="51" customFormat="1" ht="13.5" x14ac:dyDescent="0.3">
      <c r="A2421" s="111"/>
      <c r="B2421" s="112"/>
      <c r="C2421" s="76" t="s">
        <v>45</v>
      </c>
      <c r="D2421" s="77">
        <v>1</v>
      </c>
      <c r="E2421" s="127">
        <v>8.0399999999999991</v>
      </c>
      <c r="F2421" s="127"/>
      <c r="G2421" s="127"/>
      <c r="H2421" s="124">
        <f t="shared" si="125"/>
        <v>8.0399999999999991</v>
      </c>
      <c r="I2421" s="307"/>
      <c r="J2421" s="265"/>
      <c r="K2421" s="273"/>
      <c r="L2421" s="156"/>
      <c r="M2421" s="41"/>
      <c r="N2421" s="41"/>
      <c r="O2421" s="41"/>
      <c r="P2421" s="41"/>
      <c r="Q2421" s="41"/>
      <c r="R2421" s="41"/>
      <c r="S2421" s="41"/>
    </row>
    <row r="2422" spans="1:19" s="51" customFormat="1" ht="13.5" x14ac:dyDescent="0.3">
      <c r="A2422" s="111"/>
      <c r="B2422" s="112"/>
      <c r="C2422" s="76" t="s">
        <v>45</v>
      </c>
      <c r="D2422" s="77">
        <v>1</v>
      </c>
      <c r="E2422" s="127">
        <v>75.92</v>
      </c>
      <c r="F2422" s="127"/>
      <c r="G2422" s="127"/>
      <c r="H2422" s="124">
        <f t="shared" si="125"/>
        <v>75.92</v>
      </c>
      <c r="I2422" s="307"/>
      <c r="J2422" s="265"/>
      <c r="K2422" s="273"/>
      <c r="L2422" s="156"/>
      <c r="M2422" s="41"/>
      <c r="N2422" s="41"/>
      <c r="O2422" s="41"/>
      <c r="P2422" s="41"/>
      <c r="Q2422" s="41"/>
      <c r="R2422" s="41"/>
      <c r="S2422" s="41"/>
    </row>
    <row r="2423" spans="1:19" s="51" customFormat="1" ht="13.5" x14ac:dyDescent="0.3">
      <c r="A2423" s="111"/>
      <c r="B2423" s="112"/>
      <c r="C2423" s="76" t="s">
        <v>45</v>
      </c>
      <c r="D2423" s="77">
        <v>1</v>
      </c>
      <c r="E2423" s="127">
        <v>81.5</v>
      </c>
      <c r="F2423" s="127"/>
      <c r="G2423" s="127"/>
      <c r="H2423" s="124">
        <f t="shared" si="125"/>
        <v>81.5</v>
      </c>
      <c r="I2423" s="307"/>
      <c r="J2423" s="265"/>
      <c r="K2423" s="273"/>
      <c r="L2423" s="156"/>
      <c r="M2423" s="41"/>
      <c r="N2423" s="41"/>
      <c r="O2423" s="41"/>
      <c r="P2423" s="41"/>
      <c r="Q2423" s="41"/>
      <c r="R2423" s="41"/>
      <c r="S2423" s="41"/>
    </row>
    <row r="2424" spans="1:19" s="51" customFormat="1" ht="13.5" x14ac:dyDescent="0.3">
      <c r="A2424" s="111"/>
      <c r="B2424" s="112"/>
      <c r="C2424" s="76" t="s">
        <v>45</v>
      </c>
      <c r="D2424" s="77">
        <v>1</v>
      </c>
      <c r="E2424" s="127">
        <v>12.91</v>
      </c>
      <c r="F2424" s="127"/>
      <c r="G2424" s="127"/>
      <c r="H2424" s="124">
        <f t="shared" si="125"/>
        <v>12.91</v>
      </c>
      <c r="I2424" s="307"/>
      <c r="J2424" s="265"/>
      <c r="K2424" s="273"/>
      <c r="L2424" s="156"/>
      <c r="M2424" s="41"/>
      <c r="N2424" s="41"/>
      <c r="O2424" s="41"/>
      <c r="P2424" s="41"/>
      <c r="Q2424" s="41"/>
      <c r="R2424" s="41"/>
      <c r="S2424" s="41"/>
    </row>
    <row r="2425" spans="1:19" s="51" customFormat="1" ht="13.5" x14ac:dyDescent="0.3">
      <c r="A2425" s="111"/>
      <c r="B2425" s="112"/>
      <c r="C2425" s="76" t="s">
        <v>45</v>
      </c>
      <c r="D2425" s="77">
        <v>1</v>
      </c>
      <c r="E2425" s="127">
        <v>58.13</v>
      </c>
      <c r="F2425" s="127"/>
      <c r="G2425" s="127"/>
      <c r="H2425" s="124">
        <f t="shared" si="125"/>
        <v>58.13</v>
      </c>
      <c r="I2425" s="307"/>
      <c r="J2425" s="265"/>
      <c r="K2425" s="273"/>
      <c r="L2425" s="156"/>
      <c r="M2425" s="41"/>
      <c r="N2425" s="41"/>
      <c r="O2425" s="41"/>
      <c r="P2425" s="41"/>
      <c r="Q2425" s="41"/>
      <c r="R2425" s="41"/>
      <c r="S2425" s="41"/>
    </row>
    <row r="2426" spans="1:19" s="51" customFormat="1" ht="13.5" x14ac:dyDescent="0.3">
      <c r="A2426" s="111"/>
      <c r="B2426" s="112"/>
      <c r="C2426" s="76" t="s">
        <v>45</v>
      </c>
      <c r="D2426" s="77">
        <v>1</v>
      </c>
      <c r="E2426" s="127">
        <v>13</v>
      </c>
      <c r="F2426" s="127"/>
      <c r="G2426" s="127"/>
      <c r="H2426" s="124">
        <f t="shared" si="125"/>
        <v>13</v>
      </c>
      <c r="I2426" s="307"/>
      <c r="J2426" s="265"/>
      <c r="K2426" s="273"/>
      <c r="L2426" s="156"/>
      <c r="M2426" s="41"/>
      <c r="N2426" s="41"/>
      <c r="O2426" s="41"/>
      <c r="P2426" s="41"/>
      <c r="Q2426" s="41"/>
      <c r="R2426" s="41"/>
      <c r="S2426" s="41"/>
    </row>
    <row r="2427" spans="1:19" s="51" customFormat="1" ht="13.5" x14ac:dyDescent="0.3">
      <c r="A2427" s="111"/>
      <c r="B2427" s="112"/>
      <c r="C2427" s="76" t="s">
        <v>45</v>
      </c>
      <c r="D2427" s="77">
        <v>1</v>
      </c>
      <c r="E2427" s="127">
        <v>45.73</v>
      </c>
      <c r="F2427" s="127"/>
      <c r="G2427" s="127"/>
      <c r="H2427" s="124">
        <f t="shared" si="125"/>
        <v>45.73</v>
      </c>
      <c r="I2427" s="307"/>
      <c r="J2427" s="265"/>
      <c r="K2427" s="273"/>
      <c r="L2427" s="156"/>
      <c r="M2427" s="41"/>
      <c r="N2427" s="41"/>
      <c r="O2427" s="41"/>
      <c r="P2427" s="41"/>
      <c r="Q2427" s="41"/>
      <c r="R2427" s="41"/>
      <c r="S2427" s="41"/>
    </row>
    <row r="2428" spans="1:19" s="51" customFormat="1" ht="13.5" x14ac:dyDescent="0.3">
      <c r="A2428" s="111"/>
      <c r="B2428" s="112"/>
      <c r="C2428" s="130"/>
      <c r="D2428" s="127"/>
      <c r="E2428" s="138"/>
      <c r="F2428" s="127"/>
      <c r="G2428" s="127"/>
      <c r="H2428" s="137"/>
      <c r="I2428" s="307"/>
      <c r="J2428" s="265"/>
      <c r="K2428" s="273"/>
      <c r="L2428" s="156"/>
      <c r="M2428" s="41"/>
      <c r="N2428" s="41"/>
      <c r="O2428" s="41"/>
      <c r="P2428" s="41"/>
      <c r="Q2428" s="41"/>
      <c r="R2428" s="41"/>
      <c r="S2428" s="41"/>
    </row>
    <row r="2429" spans="1:19" s="51" customFormat="1" ht="13.5" x14ac:dyDescent="0.3">
      <c r="A2429" s="111"/>
      <c r="B2429" s="112"/>
      <c r="C2429" s="130"/>
      <c r="D2429" s="127"/>
      <c r="E2429" s="127"/>
      <c r="F2429" s="127"/>
      <c r="G2429" s="127"/>
      <c r="H2429" s="137"/>
      <c r="I2429" s="307"/>
      <c r="J2429" s="265"/>
      <c r="K2429" s="273"/>
      <c r="L2429" s="156"/>
      <c r="M2429" s="41"/>
      <c r="N2429" s="41"/>
      <c r="O2429" s="41"/>
      <c r="P2429" s="41"/>
      <c r="Q2429" s="41"/>
      <c r="R2429" s="41"/>
      <c r="S2429" s="41"/>
    </row>
    <row r="2430" spans="1:19" s="51" customFormat="1" ht="27" x14ac:dyDescent="0.3">
      <c r="A2430" s="111" t="s">
        <v>1553</v>
      </c>
      <c r="B2430" s="25" t="s">
        <v>74</v>
      </c>
      <c r="C2430" s="130" t="s">
        <v>45</v>
      </c>
      <c r="D2430" s="127"/>
      <c r="E2430" s="127"/>
      <c r="F2430" s="127"/>
      <c r="G2430" s="127"/>
      <c r="H2430" s="137"/>
      <c r="I2430" s="120">
        <f>SUM(H2431:H2436)</f>
        <v>138.24050000000003</v>
      </c>
      <c r="J2430" s="265"/>
      <c r="K2430" s="273"/>
      <c r="L2430" s="156"/>
      <c r="M2430" s="41"/>
      <c r="N2430" s="41"/>
      <c r="O2430" s="41"/>
      <c r="P2430" s="41"/>
      <c r="Q2430" s="41"/>
      <c r="R2430" s="41"/>
      <c r="S2430" s="41"/>
    </row>
    <row r="2431" spans="1:19" s="51" customFormat="1" ht="13.5" x14ac:dyDescent="0.3">
      <c r="A2431" s="111"/>
      <c r="B2431" s="119"/>
      <c r="C2431" s="130" t="s">
        <v>45</v>
      </c>
      <c r="D2431" s="127">
        <v>2</v>
      </c>
      <c r="E2431" s="127">
        <v>7.35</v>
      </c>
      <c r="F2431" s="127"/>
      <c r="G2431" s="127">
        <v>3.15</v>
      </c>
      <c r="H2431" s="137">
        <f>G2431*E2431*D2431</f>
        <v>46.305</v>
      </c>
      <c r="I2431" s="307"/>
      <c r="J2431" s="265"/>
      <c r="K2431" s="275"/>
      <c r="L2431" s="156"/>
      <c r="M2431" s="41"/>
      <c r="N2431" s="41"/>
      <c r="O2431" s="41"/>
      <c r="P2431" s="41"/>
      <c r="Q2431" s="41"/>
      <c r="R2431" s="41"/>
      <c r="S2431" s="41"/>
    </row>
    <row r="2432" spans="1:19" s="51" customFormat="1" ht="13.5" x14ac:dyDescent="0.3">
      <c r="A2432" s="125"/>
      <c r="B2432" s="121"/>
      <c r="C2432" s="130" t="s">
        <v>45</v>
      </c>
      <c r="D2432" s="127">
        <v>1</v>
      </c>
      <c r="E2432" s="127">
        <v>6.4</v>
      </c>
      <c r="F2432" s="128"/>
      <c r="G2432" s="127">
        <v>3.15</v>
      </c>
      <c r="H2432" s="137">
        <f t="shared" ref="H2432:H2436" si="126">G2432*E2432*D2432</f>
        <v>20.16</v>
      </c>
      <c r="I2432" s="307"/>
      <c r="J2432" s="265"/>
      <c r="K2432" s="275"/>
      <c r="L2432" s="156"/>
      <c r="M2432" s="41"/>
      <c r="N2432" s="41"/>
      <c r="O2432" s="41"/>
      <c r="P2432" s="41"/>
      <c r="Q2432" s="41"/>
      <c r="R2432" s="41"/>
      <c r="S2432" s="41"/>
    </row>
    <row r="2433" spans="1:19" s="51" customFormat="1" ht="13.5" x14ac:dyDescent="0.3">
      <c r="A2433" s="125"/>
      <c r="B2433" s="121"/>
      <c r="C2433" s="130" t="s">
        <v>45</v>
      </c>
      <c r="D2433" s="127">
        <v>1</v>
      </c>
      <c r="E2433" s="127">
        <v>7.16</v>
      </c>
      <c r="F2433" s="127"/>
      <c r="G2433" s="127">
        <v>3.15</v>
      </c>
      <c r="H2433" s="137">
        <f t="shared" si="126"/>
        <v>22.553999999999998</v>
      </c>
      <c r="I2433" s="307"/>
      <c r="J2433" s="265"/>
      <c r="K2433" s="275"/>
      <c r="L2433" s="156"/>
      <c r="M2433" s="41"/>
      <c r="N2433" s="41"/>
      <c r="O2433" s="41"/>
      <c r="P2433" s="41"/>
      <c r="Q2433" s="41"/>
      <c r="R2433" s="41"/>
      <c r="S2433" s="41"/>
    </row>
    <row r="2434" spans="1:19" s="51" customFormat="1" ht="13.5" x14ac:dyDescent="0.3">
      <c r="A2434" s="111"/>
      <c r="B2434" s="119"/>
      <c r="C2434" s="130" t="s">
        <v>45</v>
      </c>
      <c r="D2434" s="127">
        <v>1</v>
      </c>
      <c r="E2434" s="127">
        <v>5.45</v>
      </c>
      <c r="F2434" s="127"/>
      <c r="G2434" s="127">
        <v>3.15</v>
      </c>
      <c r="H2434" s="137">
        <f t="shared" si="126"/>
        <v>17.1675</v>
      </c>
      <c r="I2434" s="307"/>
      <c r="J2434" s="265"/>
      <c r="K2434" s="275"/>
      <c r="L2434" s="156"/>
      <c r="M2434" s="41"/>
      <c r="N2434" s="41"/>
      <c r="O2434" s="41"/>
      <c r="P2434" s="41"/>
      <c r="Q2434" s="41"/>
      <c r="R2434" s="41"/>
      <c r="S2434" s="41"/>
    </row>
    <row r="2435" spans="1:19" s="51" customFormat="1" ht="13.5" x14ac:dyDescent="0.3">
      <c r="A2435" s="125"/>
      <c r="B2435" s="121"/>
      <c r="C2435" s="130" t="s">
        <v>45</v>
      </c>
      <c r="D2435" s="127">
        <v>1</v>
      </c>
      <c r="E2435" s="127">
        <v>3.93</v>
      </c>
      <c r="F2435" s="127"/>
      <c r="G2435" s="77">
        <v>3.1</v>
      </c>
      <c r="H2435" s="137">
        <f t="shared" si="126"/>
        <v>12.183000000000002</v>
      </c>
      <c r="I2435" s="137"/>
      <c r="J2435" s="273"/>
      <c r="K2435" s="273"/>
      <c r="L2435" s="155"/>
      <c r="M2435" s="41"/>
      <c r="N2435" s="41"/>
      <c r="O2435" s="41"/>
      <c r="P2435" s="41"/>
      <c r="Q2435" s="41"/>
      <c r="R2435" s="41"/>
      <c r="S2435" s="41"/>
    </row>
    <row r="2436" spans="1:19" s="51" customFormat="1" ht="13.5" x14ac:dyDescent="0.3">
      <c r="A2436" s="129"/>
      <c r="B2436" s="119"/>
      <c r="C2436" s="130" t="s">
        <v>45</v>
      </c>
      <c r="D2436" s="127">
        <v>1</v>
      </c>
      <c r="E2436" s="127">
        <v>6.41</v>
      </c>
      <c r="F2436" s="127"/>
      <c r="G2436" s="77">
        <v>3.1</v>
      </c>
      <c r="H2436" s="137">
        <f t="shared" si="126"/>
        <v>19.871000000000002</v>
      </c>
      <c r="I2436" s="336"/>
      <c r="J2436" s="346"/>
      <c r="K2436" s="346"/>
      <c r="L2436" s="342"/>
      <c r="M2436" s="41"/>
      <c r="N2436" s="41"/>
      <c r="O2436" s="41"/>
      <c r="P2436" s="41"/>
      <c r="Q2436" s="41"/>
      <c r="R2436" s="41"/>
      <c r="S2436" s="41"/>
    </row>
    <row r="2437" spans="1:19" s="51" customFormat="1" ht="13.5" x14ac:dyDescent="0.3">
      <c r="A2437" s="129"/>
      <c r="B2437" s="119"/>
      <c r="C2437" s="130"/>
      <c r="D2437" s="127"/>
      <c r="E2437" s="127"/>
      <c r="F2437" s="127"/>
      <c r="G2437" s="77"/>
      <c r="H2437" s="137"/>
      <c r="I2437" s="336"/>
      <c r="J2437" s="346"/>
      <c r="K2437" s="346"/>
      <c r="L2437" s="341"/>
      <c r="M2437" s="41"/>
      <c r="N2437" s="41"/>
      <c r="O2437" s="41"/>
      <c r="P2437" s="41"/>
      <c r="Q2437" s="41"/>
      <c r="R2437" s="41"/>
      <c r="S2437" s="41"/>
    </row>
    <row r="2438" spans="1:19" s="51" customFormat="1" ht="13.5" x14ac:dyDescent="0.3">
      <c r="A2438" s="100" t="s">
        <v>1522</v>
      </c>
      <c r="B2438" s="101" t="s">
        <v>93</v>
      </c>
      <c r="C2438" s="130"/>
      <c r="D2438" s="127"/>
      <c r="E2438" s="127"/>
      <c r="F2438" s="127"/>
      <c r="G2438" s="77"/>
      <c r="H2438" s="137"/>
      <c r="I2438" s="336"/>
      <c r="J2438" s="346"/>
      <c r="K2438" s="346"/>
      <c r="L2438" s="342"/>
      <c r="M2438" s="41"/>
      <c r="N2438" s="41"/>
      <c r="O2438" s="41"/>
      <c r="P2438" s="41"/>
      <c r="Q2438" s="41"/>
      <c r="R2438" s="41"/>
      <c r="S2438" s="41"/>
    </row>
    <row r="2439" spans="1:19" s="51" customFormat="1" ht="13.5" x14ac:dyDescent="0.3">
      <c r="A2439" s="129"/>
      <c r="B2439" s="119"/>
      <c r="C2439" s="130"/>
      <c r="D2439" s="127"/>
      <c r="E2439" s="127"/>
      <c r="F2439" s="127"/>
      <c r="G2439" s="77"/>
      <c r="H2439" s="137"/>
      <c r="I2439" s="336"/>
      <c r="J2439" s="346"/>
      <c r="K2439" s="346"/>
      <c r="L2439" s="342"/>
      <c r="M2439" s="41"/>
      <c r="N2439" s="41"/>
      <c r="O2439" s="41"/>
      <c r="P2439" s="41"/>
      <c r="Q2439" s="41"/>
      <c r="R2439" s="41"/>
      <c r="S2439" s="41"/>
    </row>
    <row r="2440" spans="1:19" s="51" customFormat="1" ht="67.5" x14ac:dyDescent="0.3">
      <c r="A2440" s="129" t="s">
        <v>1554</v>
      </c>
      <c r="B2440" s="119" t="s">
        <v>95</v>
      </c>
      <c r="C2440" s="130" t="s">
        <v>45</v>
      </c>
      <c r="D2440" s="127"/>
      <c r="E2440" s="127"/>
      <c r="F2440" s="127"/>
      <c r="G2440" s="77"/>
      <c r="H2440" s="137"/>
      <c r="I2440" s="120">
        <f>SUM(H2441)</f>
        <v>14.040000000000003</v>
      </c>
      <c r="J2440" s="346"/>
      <c r="K2440" s="346"/>
      <c r="L2440" s="342"/>
      <c r="M2440" s="41"/>
      <c r="N2440" s="41"/>
      <c r="O2440" s="41"/>
      <c r="P2440" s="41"/>
      <c r="Q2440" s="41"/>
      <c r="R2440" s="41"/>
      <c r="S2440" s="41"/>
    </row>
    <row r="2441" spans="1:19" s="51" customFormat="1" ht="13.5" x14ac:dyDescent="0.3">
      <c r="A2441" s="129"/>
      <c r="B2441" s="119"/>
      <c r="C2441" s="130" t="s">
        <v>45</v>
      </c>
      <c r="D2441" s="127">
        <v>3</v>
      </c>
      <c r="E2441" s="127">
        <v>2.6</v>
      </c>
      <c r="F2441" s="127"/>
      <c r="G2441" s="77">
        <v>1.8</v>
      </c>
      <c r="H2441" s="137">
        <f>G2441*E2441*D2441</f>
        <v>14.040000000000003</v>
      </c>
      <c r="I2441" s="336"/>
      <c r="J2441" s="346"/>
      <c r="K2441" s="346"/>
      <c r="L2441" s="342"/>
      <c r="M2441" s="41"/>
      <c r="N2441" s="41"/>
      <c r="O2441" s="41"/>
      <c r="P2441" s="41"/>
      <c r="Q2441" s="41"/>
      <c r="R2441" s="41"/>
      <c r="S2441" s="41"/>
    </row>
    <row r="2442" spans="1:19" s="51" customFormat="1" ht="13.5" x14ac:dyDescent="0.3">
      <c r="A2442" s="129"/>
      <c r="B2442" s="119"/>
      <c r="C2442" s="130"/>
      <c r="D2442" s="127"/>
      <c r="E2442" s="127"/>
      <c r="F2442" s="127"/>
      <c r="G2442" s="77"/>
      <c r="H2442" s="137"/>
      <c r="I2442" s="336"/>
      <c r="J2442" s="346"/>
      <c r="K2442" s="346"/>
      <c r="L2442" s="342"/>
      <c r="M2442" s="41"/>
      <c r="N2442" s="41"/>
      <c r="O2442" s="41"/>
      <c r="P2442" s="41"/>
      <c r="Q2442" s="41"/>
      <c r="R2442" s="41"/>
      <c r="S2442" s="41"/>
    </row>
    <row r="2443" spans="1:19" s="51" customFormat="1" ht="13.5" x14ac:dyDescent="0.3">
      <c r="A2443" s="129"/>
      <c r="B2443" s="119"/>
      <c r="C2443" s="130"/>
      <c r="D2443" s="127"/>
      <c r="E2443" s="127"/>
      <c r="F2443" s="127"/>
      <c r="G2443" s="77"/>
      <c r="H2443" s="137"/>
      <c r="I2443" s="336"/>
      <c r="J2443" s="346"/>
      <c r="K2443" s="346"/>
      <c r="L2443" s="342"/>
      <c r="M2443" s="41"/>
      <c r="N2443" s="41"/>
      <c r="O2443" s="41"/>
      <c r="P2443" s="41"/>
      <c r="Q2443" s="41"/>
      <c r="R2443" s="41"/>
      <c r="S2443" s="41"/>
    </row>
    <row r="2444" spans="1:19" s="51" customFormat="1" ht="54" x14ac:dyDescent="0.3">
      <c r="A2444" s="129" t="s">
        <v>1555</v>
      </c>
      <c r="B2444" s="119" t="s">
        <v>97</v>
      </c>
      <c r="C2444" s="130" t="s">
        <v>45</v>
      </c>
      <c r="D2444" s="127"/>
      <c r="E2444" s="127"/>
      <c r="F2444" s="127"/>
      <c r="G2444" s="77"/>
      <c r="H2444" s="137"/>
      <c r="I2444" s="120">
        <f>SUM(H2445:H2458)</f>
        <v>121.66199999999999</v>
      </c>
      <c r="J2444" s="346"/>
      <c r="K2444" s="346"/>
      <c r="L2444" s="342"/>
      <c r="M2444" s="41"/>
      <c r="N2444" s="41"/>
      <c r="O2444" s="41"/>
      <c r="P2444" s="41"/>
      <c r="Q2444" s="41"/>
      <c r="R2444" s="41"/>
      <c r="S2444" s="41"/>
    </row>
    <row r="2445" spans="1:19" s="51" customFormat="1" ht="13.5" x14ac:dyDescent="0.3">
      <c r="A2445" s="129"/>
      <c r="B2445" s="119"/>
      <c r="C2445" s="130" t="s">
        <v>45</v>
      </c>
      <c r="D2445" s="127">
        <v>1</v>
      </c>
      <c r="E2445" s="127">
        <v>1.05</v>
      </c>
      <c r="F2445" s="127"/>
      <c r="G2445" s="77">
        <v>3.15</v>
      </c>
      <c r="H2445" s="137">
        <f>G2445*E2445*D2445</f>
        <v>3.3075000000000001</v>
      </c>
      <c r="I2445" s="336"/>
      <c r="J2445" s="346"/>
      <c r="K2445" s="346"/>
      <c r="L2445" s="342"/>
      <c r="M2445" s="41"/>
      <c r="N2445" s="41"/>
      <c r="O2445" s="41"/>
      <c r="P2445" s="41"/>
      <c r="Q2445" s="41"/>
      <c r="R2445" s="41"/>
      <c r="S2445" s="41"/>
    </row>
    <row r="2446" spans="1:19" s="51" customFormat="1" ht="13.5" x14ac:dyDescent="0.3">
      <c r="A2446" s="129"/>
      <c r="B2446" s="119"/>
      <c r="C2446" s="130" t="s">
        <v>45</v>
      </c>
      <c r="D2446" s="127">
        <v>1</v>
      </c>
      <c r="E2446" s="127">
        <v>1.55</v>
      </c>
      <c r="F2446" s="127"/>
      <c r="G2446" s="77">
        <v>3.15</v>
      </c>
      <c r="H2446" s="137">
        <f t="shared" ref="H2446:H2458" si="127">G2446*E2446*D2446</f>
        <v>4.8825000000000003</v>
      </c>
      <c r="I2446" s="336"/>
      <c r="J2446" s="346"/>
      <c r="K2446" s="346"/>
      <c r="L2446" s="342"/>
      <c r="M2446" s="41"/>
      <c r="N2446" s="41"/>
      <c r="O2446" s="41"/>
      <c r="P2446" s="41"/>
      <c r="Q2446" s="41"/>
      <c r="R2446" s="41"/>
      <c r="S2446" s="41"/>
    </row>
    <row r="2447" spans="1:19" s="51" customFormat="1" ht="13.5" x14ac:dyDescent="0.3">
      <c r="A2447" s="129"/>
      <c r="B2447" s="119"/>
      <c r="C2447" s="130" t="s">
        <v>45</v>
      </c>
      <c r="D2447" s="127">
        <v>1</v>
      </c>
      <c r="E2447" s="127">
        <v>7.2</v>
      </c>
      <c r="F2447" s="127"/>
      <c r="G2447" s="77">
        <v>3.15</v>
      </c>
      <c r="H2447" s="137">
        <f t="shared" si="127"/>
        <v>22.68</v>
      </c>
      <c r="I2447" s="336"/>
      <c r="J2447" s="346"/>
      <c r="K2447" s="346"/>
      <c r="L2447" s="342"/>
      <c r="M2447" s="41"/>
      <c r="N2447" s="41"/>
      <c r="O2447" s="41"/>
      <c r="P2447" s="41"/>
      <c r="Q2447" s="41"/>
      <c r="R2447" s="41"/>
      <c r="S2447" s="41"/>
    </row>
    <row r="2448" spans="1:19" s="51" customFormat="1" ht="13.5" x14ac:dyDescent="0.3">
      <c r="A2448" s="129"/>
      <c r="B2448" s="119"/>
      <c r="C2448" s="130" t="s">
        <v>45</v>
      </c>
      <c r="D2448" s="127">
        <v>1</v>
      </c>
      <c r="E2448" s="127">
        <v>0.63</v>
      </c>
      <c r="F2448" s="127"/>
      <c r="G2448" s="77">
        <v>3.15</v>
      </c>
      <c r="H2448" s="137">
        <f t="shared" si="127"/>
        <v>1.9844999999999999</v>
      </c>
      <c r="I2448" s="336"/>
      <c r="J2448" s="346"/>
      <c r="K2448" s="346"/>
      <c r="L2448" s="342"/>
      <c r="M2448" s="41"/>
      <c r="N2448" s="41"/>
      <c r="O2448" s="41"/>
      <c r="P2448" s="41"/>
      <c r="Q2448" s="41"/>
      <c r="R2448" s="41"/>
      <c r="S2448" s="41"/>
    </row>
    <row r="2449" spans="1:19" s="51" customFormat="1" ht="13.5" x14ac:dyDescent="0.3">
      <c r="A2449" s="129"/>
      <c r="B2449" s="119"/>
      <c r="C2449" s="130" t="s">
        <v>45</v>
      </c>
      <c r="D2449" s="127">
        <v>1</v>
      </c>
      <c r="E2449" s="127">
        <v>0.85</v>
      </c>
      <c r="F2449" s="127"/>
      <c r="G2449" s="77">
        <v>3.15</v>
      </c>
      <c r="H2449" s="137">
        <f t="shared" si="127"/>
        <v>2.6774999999999998</v>
      </c>
      <c r="I2449" s="336"/>
      <c r="J2449" s="346"/>
      <c r="K2449" s="346"/>
      <c r="L2449" s="342"/>
      <c r="M2449" s="41"/>
      <c r="N2449" s="41"/>
      <c r="O2449" s="41"/>
      <c r="P2449" s="41"/>
      <c r="Q2449" s="41"/>
      <c r="R2449" s="41"/>
      <c r="S2449" s="41"/>
    </row>
    <row r="2450" spans="1:19" s="51" customFormat="1" ht="13.5" x14ac:dyDescent="0.3">
      <c r="A2450" s="129"/>
      <c r="B2450" s="119"/>
      <c r="C2450" s="130" t="s">
        <v>45</v>
      </c>
      <c r="D2450" s="127">
        <v>1</v>
      </c>
      <c r="E2450" s="127">
        <v>0.65</v>
      </c>
      <c r="F2450" s="127"/>
      <c r="G2450" s="77">
        <v>3.15</v>
      </c>
      <c r="H2450" s="137">
        <f t="shared" si="127"/>
        <v>2.0474999999999999</v>
      </c>
      <c r="I2450" s="336"/>
      <c r="J2450" s="346"/>
      <c r="K2450" s="346"/>
      <c r="L2450" s="342"/>
      <c r="M2450" s="41"/>
      <c r="N2450" s="41"/>
      <c r="O2450" s="41"/>
      <c r="P2450" s="41"/>
      <c r="Q2450" s="41"/>
      <c r="R2450" s="41"/>
      <c r="S2450" s="41"/>
    </row>
    <row r="2451" spans="1:19" s="51" customFormat="1" ht="13.5" x14ac:dyDescent="0.3">
      <c r="A2451" s="129"/>
      <c r="B2451" s="119"/>
      <c r="C2451" s="130" t="s">
        <v>45</v>
      </c>
      <c r="D2451" s="127">
        <v>1</v>
      </c>
      <c r="E2451" s="127">
        <v>1.65</v>
      </c>
      <c r="F2451" s="127"/>
      <c r="G2451" s="77">
        <v>3.15</v>
      </c>
      <c r="H2451" s="137">
        <f t="shared" si="127"/>
        <v>5.1974999999999998</v>
      </c>
      <c r="I2451" s="336"/>
      <c r="J2451" s="346"/>
      <c r="K2451" s="346"/>
      <c r="L2451" s="342"/>
      <c r="M2451" s="41"/>
      <c r="N2451" s="41"/>
      <c r="O2451" s="41"/>
      <c r="P2451" s="41"/>
      <c r="Q2451" s="41"/>
      <c r="R2451" s="41"/>
      <c r="S2451" s="41"/>
    </row>
    <row r="2452" spans="1:19" s="51" customFormat="1" ht="13.5" x14ac:dyDescent="0.3">
      <c r="A2452" s="129"/>
      <c r="B2452" s="119"/>
      <c r="C2452" s="130" t="s">
        <v>45</v>
      </c>
      <c r="D2452" s="127">
        <v>2</v>
      </c>
      <c r="E2452" s="127">
        <v>2.5</v>
      </c>
      <c r="F2452" s="127"/>
      <c r="G2452" s="77">
        <v>3.15</v>
      </c>
      <c r="H2452" s="137">
        <f t="shared" si="127"/>
        <v>15.75</v>
      </c>
      <c r="I2452" s="336"/>
      <c r="J2452" s="346"/>
      <c r="K2452" s="346"/>
      <c r="L2452" s="342"/>
      <c r="M2452" s="41"/>
      <c r="N2452" s="41"/>
      <c r="O2452" s="41"/>
      <c r="P2452" s="41"/>
      <c r="Q2452" s="41"/>
      <c r="R2452" s="41"/>
      <c r="S2452" s="41"/>
    </row>
    <row r="2453" spans="1:19" s="51" customFormat="1" ht="13.5" x14ac:dyDescent="0.3">
      <c r="A2453" s="129"/>
      <c r="B2453" s="119"/>
      <c r="C2453" s="130" t="s">
        <v>45</v>
      </c>
      <c r="D2453" s="127">
        <v>1</v>
      </c>
      <c r="E2453" s="127">
        <v>3.15</v>
      </c>
      <c r="F2453" s="127"/>
      <c r="G2453" s="77">
        <v>3.15</v>
      </c>
      <c r="H2453" s="137">
        <f t="shared" si="127"/>
        <v>9.9224999999999994</v>
      </c>
      <c r="I2453" s="336"/>
      <c r="J2453" s="346"/>
      <c r="K2453" s="346"/>
      <c r="L2453" s="342"/>
      <c r="M2453" s="41"/>
      <c r="N2453" s="41"/>
      <c r="O2453" s="41"/>
      <c r="P2453" s="41"/>
      <c r="Q2453" s="41"/>
      <c r="R2453" s="41"/>
      <c r="S2453" s="41"/>
    </row>
    <row r="2454" spans="1:19" s="51" customFormat="1" ht="13.5" x14ac:dyDescent="0.3">
      <c r="A2454" s="129"/>
      <c r="B2454" s="119"/>
      <c r="C2454" s="130" t="s">
        <v>45</v>
      </c>
      <c r="D2454" s="127">
        <v>2</v>
      </c>
      <c r="E2454" s="127">
        <v>1.65</v>
      </c>
      <c r="F2454" s="127"/>
      <c r="G2454" s="77">
        <v>3.15</v>
      </c>
      <c r="H2454" s="137">
        <f t="shared" si="127"/>
        <v>10.395</v>
      </c>
      <c r="I2454" s="336"/>
      <c r="J2454" s="346"/>
      <c r="K2454" s="346"/>
      <c r="L2454" s="342"/>
      <c r="M2454" s="41"/>
      <c r="N2454" s="41"/>
      <c r="O2454" s="41"/>
      <c r="P2454" s="41"/>
      <c r="Q2454" s="41"/>
      <c r="R2454" s="41"/>
      <c r="S2454" s="41"/>
    </row>
    <row r="2455" spans="1:19" s="51" customFormat="1" ht="13.5" x14ac:dyDescent="0.3">
      <c r="A2455" s="129"/>
      <c r="B2455" s="119"/>
      <c r="C2455" s="130" t="s">
        <v>45</v>
      </c>
      <c r="D2455" s="127">
        <v>1</v>
      </c>
      <c r="E2455" s="127">
        <v>1.75</v>
      </c>
      <c r="F2455" s="127"/>
      <c r="G2455" s="77">
        <v>3.15</v>
      </c>
      <c r="H2455" s="137">
        <f t="shared" si="127"/>
        <v>5.5125000000000002</v>
      </c>
      <c r="I2455" s="336"/>
      <c r="J2455" s="346"/>
      <c r="K2455" s="346"/>
      <c r="L2455" s="342"/>
      <c r="M2455" s="41"/>
      <c r="N2455" s="41"/>
      <c r="O2455" s="41"/>
      <c r="P2455" s="41"/>
      <c r="Q2455" s="41"/>
      <c r="R2455" s="41"/>
      <c r="S2455" s="41"/>
    </row>
    <row r="2456" spans="1:19" s="51" customFormat="1" ht="13.5" x14ac:dyDescent="0.3">
      <c r="A2456" s="129"/>
      <c r="B2456" s="119"/>
      <c r="C2456" s="130" t="s">
        <v>45</v>
      </c>
      <c r="D2456" s="127">
        <v>1</v>
      </c>
      <c r="E2456" s="127">
        <v>6.8</v>
      </c>
      <c r="F2456" s="127"/>
      <c r="G2456" s="77">
        <v>3.15</v>
      </c>
      <c r="H2456" s="137">
        <f t="shared" si="127"/>
        <v>21.419999999999998</v>
      </c>
      <c r="I2456" s="336"/>
      <c r="J2456" s="346"/>
      <c r="K2456" s="346"/>
      <c r="L2456" s="342"/>
      <c r="M2456" s="41"/>
      <c r="N2456" s="41"/>
      <c r="O2456" s="41"/>
      <c r="P2456" s="41"/>
      <c r="Q2456" s="41"/>
      <c r="R2456" s="41"/>
      <c r="S2456" s="41"/>
    </row>
    <row r="2457" spans="1:19" s="51" customFormat="1" ht="13.5" x14ac:dyDescent="0.3">
      <c r="A2457" s="129"/>
      <c r="B2457" s="119"/>
      <c r="C2457" s="130" t="s">
        <v>45</v>
      </c>
      <c r="D2457" s="127">
        <v>1</v>
      </c>
      <c r="E2457" s="127">
        <v>1.5</v>
      </c>
      <c r="F2457" s="127"/>
      <c r="G2457" s="77">
        <v>3.15</v>
      </c>
      <c r="H2457" s="137">
        <f t="shared" si="127"/>
        <v>4.7249999999999996</v>
      </c>
      <c r="I2457" s="336"/>
      <c r="J2457" s="346"/>
      <c r="K2457" s="346"/>
      <c r="L2457" s="342"/>
      <c r="M2457" s="41"/>
      <c r="N2457" s="41"/>
      <c r="O2457" s="41"/>
      <c r="P2457" s="41"/>
      <c r="Q2457" s="41"/>
      <c r="R2457" s="41"/>
      <c r="S2457" s="41"/>
    </row>
    <row r="2458" spans="1:19" s="51" customFormat="1" ht="13.5" x14ac:dyDescent="0.3">
      <c r="A2458" s="129"/>
      <c r="B2458" s="119"/>
      <c r="C2458" s="130" t="s">
        <v>45</v>
      </c>
      <c r="D2458" s="127">
        <v>4</v>
      </c>
      <c r="E2458" s="127">
        <v>0.9</v>
      </c>
      <c r="F2458" s="127"/>
      <c r="G2458" s="77">
        <v>3.1</v>
      </c>
      <c r="H2458" s="137">
        <f t="shared" si="127"/>
        <v>11.16</v>
      </c>
      <c r="I2458" s="336"/>
      <c r="J2458" s="346"/>
      <c r="K2458" s="346"/>
      <c r="L2458" s="342"/>
      <c r="M2458" s="41"/>
      <c r="N2458" s="41"/>
      <c r="O2458" s="41"/>
      <c r="P2458" s="41"/>
      <c r="Q2458" s="41"/>
      <c r="R2458" s="41"/>
      <c r="S2458" s="41"/>
    </row>
    <row r="2459" spans="1:19" s="51" customFormat="1" ht="13.5" x14ac:dyDescent="0.3">
      <c r="A2459" s="129"/>
      <c r="B2459" s="119"/>
      <c r="C2459" s="130"/>
      <c r="D2459" s="127"/>
      <c r="E2459" s="127"/>
      <c r="F2459" s="127"/>
      <c r="G2459" s="77"/>
      <c r="H2459" s="137"/>
      <c r="I2459" s="336"/>
      <c r="J2459" s="346"/>
      <c r="K2459" s="346"/>
      <c r="L2459" s="342"/>
      <c r="M2459" s="41"/>
      <c r="N2459" s="41"/>
      <c r="O2459" s="41"/>
      <c r="P2459" s="41"/>
      <c r="Q2459" s="41"/>
      <c r="R2459" s="41"/>
      <c r="S2459" s="41"/>
    </row>
    <row r="2460" spans="1:19" s="51" customFormat="1" ht="54" x14ac:dyDescent="0.3">
      <c r="A2460" s="129" t="s">
        <v>1556</v>
      </c>
      <c r="B2460" s="119" t="s">
        <v>99</v>
      </c>
      <c r="C2460" s="130" t="s">
        <v>45</v>
      </c>
      <c r="D2460" s="127"/>
      <c r="E2460" s="127"/>
      <c r="F2460" s="127"/>
      <c r="G2460" s="77"/>
      <c r="H2460" s="137"/>
      <c r="I2460" s="120">
        <f>SUM(H2461:H2471)</f>
        <v>194.25200000000001</v>
      </c>
      <c r="J2460" s="346"/>
      <c r="K2460" s="346"/>
      <c r="L2460" s="342"/>
      <c r="M2460" s="41"/>
      <c r="N2460" s="41"/>
      <c r="O2460" s="41"/>
      <c r="P2460" s="41"/>
      <c r="Q2460" s="41"/>
      <c r="R2460" s="41"/>
      <c r="S2460" s="41"/>
    </row>
    <row r="2461" spans="1:19" s="51" customFormat="1" ht="13.5" x14ac:dyDescent="0.3">
      <c r="A2461" s="129"/>
      <c r="B2461" s="119"/>
      <c r="C2461" s="130" t="s">
        <v>45</v>
      </c>
      <c r="D2461" s="127">
        <v>2</v>
      </c>
      <c r="E2461" s="127">
        <v>6.95</v>
      </c>
      <c r="F2461" s="127"/>
      <c r="G2461" s="77">
        <v>3.15</v>
      </c>
      <c r="H2461" s="137">
        <f>G2461*E2461*D2461</f>
        <v>43.784999999999997</v>
      </c>
      <c r="I2461" s="336"/>
      <c r="J2461" s="346"/>
      <c r="K2461" s="346"/>
      <c r="L2461" s="342"/>
      <c r="M2461" s="41"/>
      <c r="N2461" s="41"/>
      <c r="O2461" s="41"/>
      <c r="P2461" s="41"/>
      <c r="Q2461" s="41"/>
      <c r="R2461" s="41"/>
      <c r="S2461" s="41"/>
    </row>
    <row r="2462" spans="1:19" s="51" customFormat="1" ht="13.5" x14ac:dyDescent="0.3">
      <c r="A2462" s="129"/>
      <c r="B2462" s="119"/>
      <c r="C2462" s="130" t="s">
        <v>45</v>
      </c>
      <c r="D2462" s="127">
        <v>2</v>
      </c>
      <c r="E2462" s="127">
        <v>3.94</v>
      </c>
      <c r="F2462" s="127"/>
      <c r="G2462" s="77">
        <v>3.15</v>
      </c>
      <c r="H2462" s="137">
        <f t="shared" ref="H2462:H2471" si="128">G2462*E2462*D2462</f>
        <v>24.821999999999999</v>
      </c>
      <c r="I2462" s="336"/>
      <c r="J2462" s="346"/>
      <c r="K2462" s="346"/>
      <c r="L2462" s="342"/>
      <c r="M2462" s="41"/>
      <c r="N2462" s="41"/>
      <c r="O2462" s="41"/>
      <c r="P2462" s="41"/>
      <c r="Q2462" s="41"/>
      <c r="R2462" s="41"/>
      <c r="S2462" s="41"/>
    </row>
    <row r="2463" spans="1:19" s="51" customFormat="1" ht="13.5" x14ac:dyDescent="0.3">
      <c r="A2463" s="129"/>
      <c r="B2463" s="119"/>
      <c r="C2463" s="130" t="s">
        <v>45</v>
      </c>
      <c r="D2463" s="127">
        <v>2</v>
      </c>
      <c r="E2463" s="127">
        <v>0.8</v>
      </c>
      <c r="F2463" s="127"/>
      <c r="G2463" s="77">
        <v>2</v>
      </c>
      <c r="H2463" s="137">
        <f t="shared" si="128"/>
        <v>3.2</v>
      </c>
      <c r="I2463" s="336"/>
      <c r="J2463" s="346"/>
      <c r="K2463" s="346"/>
      <c r="L2463" s="342"/>
      <c r="M2463" s="41"/>
      <c r="N2463" s="41"/>
      <c r="O2463" s="41"/>
      <c r="P2463" s="41"/>
      <c r="Q2463" s="41"/>
      <c r="R2463" s="41"/>
      <c r="S2463" s="41"/>
    </row>
    <row r="2464" spans="1:19" s="51" customFormat="1" ht="13.5" x14ac:dyDescent="0.3">
      <c r="A2464" s="129"/>
      <c r="B2464" s="119"/>
      <c r="C2464" s="130" t="s">
        <v>45</v>
      </c>
      <c r="D2464" s="127">
        <v>1</v>
      </c>
      <c r="E2464" s="127">
        <v>5.5</v>
      </c>
      <c r="F2464" s="127"/>
      <c r="G2464" s="77">
        <v>3.15</v>
      </c>
      <c r="H2464" s="137">
        <f t="shared" si="128"/>
        <v>17.324999999999999</v>
      </c>
      <c r="I2464" s="336"/>
      <c r="J2464" s="346"/>
      <c r="K2464" s="346"/>
      <c r="L2464" s="342"/>
      <c r="M2464" s="41"/>
      <c r="N2464" s="41"/>
      <c r="O2464" s="41"/>
      <c r="P2464" s="41"/>
      <c r="Q2464" s="41"/>
      <c r="R2464" s="41"/>
      <c r="S2464" s="41"/>
    </row>
    <row r="2465" spans="1:19" s="51" customFormat="1" ht="13.5" x14ac:dyDescent="0.3">
      <c r="A2465" s="129"/>
      <c r="B2465" s="119"/>
      <c r="C2465" s="130" t="s">
        <v>45</v>
      </c>
      <c r="D2465" s="127">
        <v>1</v>
      </c>
      <c r="E2465" s="127">
        <v>0.6</v>
      </c>
      <c r="F2465" s="127"/>
      <c r="G2465" s="77">
        <v>3.15</v>
      </c>
      <c r="H2465" s="137">
        <f t="shared" si="128"/>
        <v>1.89</v>
      </c>
      <c r="I2465" s="336"/>
      <c r="J2465" s="346"/>
      <c r="K2465" s="346"/>
      <c r="L2465" s="342"/>
      <c r="M2465" s="41"/>
      <c r="N2465" s="41"/>
      <c r="O2465" s="41"/>
      <c r="P2465" s="41"/>
      <c r="Q2465" s="41"/>
      <c r="R2465" s="41"/>
      <c r="S2465" s="41"/>
    </row>
    <row r="2466" spans="1:19" s="51" customFormat="1" ht="13.5" x14ac:dyDescent="0.3">
      <c r="A2466" s="129"/>
      <c r="B2466" s="119"/>
      <c r="C2466" s="130" t="s">
        <v>45</v>
      </c>
      <c r="D2466" s="127">
        <v>2</v>
      </c>
      <c r="E2466" s="127">
        <v>5.03</v>
      </c>
      <c r="F2466" s="127"/>
      <c r="G2466" s="77">
        <v>3.1</v>
      </c>
      <c r="H2466" s="137">
        <f t="shared" si="128"/>
        <v>31.186000000000003</v>
      </c>
      <c r="I2466" s="336"/>
      <c r="J2466" s="346"/>
      <c r="K2466" s="346"/>
      <c r="L2466" s="342"/>
      <c r="M2466" s="41"/>
      <c r="N2466" s="41"/>
      <c r="O2466" s="41"/>
      <c r="P2466" s="41"/>
      <c r="Q2466" s="41"/>
      <c r="R2466" s="41"/>
      <c r="S2466" s="41"/>
    </row>
    <row r="2467" spans="1:19" s="51" customFormat="1" ht="13.5" x14ac:dyDescent="0.3">
      <c r="A2467" s="129"/>
      <c r="B2467" s="119"/>
      <c r="C2467" s="130" t="s">
        <v>45</v>
      </c>
      <c r="D2467" s="127">
        <v>7</v>
      </c>
      <c r="E2467" s="127">
        <v>1.3</v>
      </c>
      <c r="F2467" s="127"/>
      <c r="G2467" s="77">
        <v>3.1</v>
      </c>
      <c r="H2467" s="137">
        <f t="shared" si="128"/>
        <v>28.21</v>
      </c>
      <c r="I2467" s="336"/>
      <c r="J2467" s="346"/>
      <c r="K2467" s="346"/>
      <c r="L2467" s="342"/>
      <c r="M2467" s="41"/>
      <c r="N2467" s="41"/>
      <c r="O2467" s="41"/>
      <c r="P2467" s="41"/>
      <c r="Q2467" s="41"/>
      <c r="R2467" s="41"/>
      <c r="S2467" s="41"/>
    </row>
    <row r="2468" spans="1:19" s="51" customFormat="1" ht="13.5" x14ac:dyDescent="0.3">
      <c r="A2468" s="129"/>
      <c r="B2468" s="119"/>
      <c r="C2468" s="130" t="s">
        <v>45</v>
      </c>
      <c r="D2468" s="127">
        <v>2</v>
      </c>
      <c r="E2468" s="127">
        <v>0.5</v>
      </c>
      <c r="F2468" s="127"/>
      <c r="G2468" s="77">
        <v>3.1</v>
      </c>
      <c r="H2468" s="137">
        <f t="shared" si="128"/>
        <v>3.1</v>
      </c>
      <c r="I2468" s="336"/>
      <c r="J2468" s="346"/>
      <c r="K2468" s="346"/>
      <c r="L2468" s="342"/>
      <c r="M2468" s="41"/>
      <c r="N2468" s="41"/>
      <c r="O2468" s="41"/>
      <c r="P2468" s="41"/>
      <c r="Q2468" s="41"/>
      <c r="R2468" s="41"/>
      <c r="S2468" s="41"/>
    </row>
    <row r="2469" spans="1:19" s="51" customFormat="1" ht="13.5" x14ac:dyDescent="0.3">
      <c r="A2469" s="129"/>
      <c r="B2469" s="119"/>
      <c r="C2469" s="130" t="s">
        <v>45</v>
      </c>
      <c r="D2469" s="127">
        <v>1</v>
      </c>
      <c r="E2469" s="127">
        <v>6.41</v>
      </c>
      <c r="F2469" s="127"/>
      <c r="G2469" s="77">
        <v>3.1</v>
      </c>
      <c r="H2469" s="137">
        <f t="shared" si="128"/>
        <v>19.871000000000002</v>
      </c>
      <c r="I2469" s="336"/>
      <c r="J2469" s="346"/>
      <c r="K2469" s="346"/>
      <c r="L2469" s="342"/>
      <c r="M2469" s="41"/>
      <c r="N2469" s="41"/>
      <c r="O2469" s="41"/>
      <c r="P2469" s="41"/>
      <c r="Q2469" s="41"/>
      <c r="R2469" s="41"/>
      <c r="S2469" s="41"/>
    </row>
    <row r="2470" spans="1:19" s="51" customFormat="1" ht="13.5" x14ac:dyDescent="0.3">
      <c r="A2470" s="129"/>
      <c r="B2470" s="119"/>
      <c r="C2470" s="130" t="s">
        <v>45</v>
      </c>
      <c r="D2470" s="127">
        <v>1</v>
      </c>
      <c r="E2470" s="127">
        <v>5.88</v>
      </c>
      <c r="F2470" s="127"/>
      <c r="G2470" s="77">
        <v>3.1</v>
      </c>
      <c r="H2470" s="137">
        <f t="shared" si="128"/>
        <v>18.228000000000002</v>
      </c>
      <c r="I2470" s="336"/>
      <c r="J2470" s="346"/>
      <c r="K2470" s="346"/>
      <c r="L2470" s="342"/>
      <c r="M2470" s="41"/>
      <c r="N2470" s="41"/>
      <c r="O2470" s="41"/>
      <c r="P2470" s="41"/>
      <c r="Q2470" s="41"/>
      <c r="R2470" s="41"/>
      <c r="S2470" s="41"/>
    </row>
    <row r="2471" spans="1:19" s="51" customFormat="1" ht="13.5" x14ac:dyDescent="0.3">
      <c r="A2471" s="129"/>
      <c r="B2471" s="119"/>
      <c r="C2471" s="130" t="s">
        <v>45</v>
      </c>
      <c r="D2471" s="127">
        <v>1</v>
      </c>
      <c r="E2471" s="127">
        <v>0.85</v>
      </c>
      <c r="F2471" s="127"/>
      <c r="G2471" s="77">
        <v>3.1</v>
      </c>
      <c r="H2471" s="137">
        <f t="shared" si="128"/>
        <v>2.6349999999999998</v>
      </c>
      <c r="I2471" s="336"/>
      <c r="J2471" s="346"/>
      <c r="K2471" s="346"/>
      <c r="L2471" s="342"/>
      <c r="M2471" s="41"/>
      <c r="N2471" s="41"/>
      <c r="O2471" s="41"/>
      <c r="P2471" s="41"/>
      <c r="Q2471" s="41"/>
      <c r="R2471" s="41"/>
      <c r="S2471" s="41"/>
    </row>
    <row r="2472" spans="1:19" s="51" customFormat="1" ht="13.5" x14ac:dyDescent="0.3">
      <c r="A2472" s="129"/>
      <c r="B2472" s="119"/>
      <c r="C2472" s="130"/>
      <c r="D2472" s="127"/>
      <c r="E2472" s="127"/>
      <c r="F2472" s="127"/>
      <c r="G2472" s="77"/>
      <c r="H2472" s="137"/>
      <c r="I2472" s="336"/>
      <c r="J2472" s="346"/>
      <c r="K2472" s="346"/>
      <c r="L2472" s="342"/>
      <c r="M2472" s="41"/>
      <c r="N2472" s="41"/>
      <c r="O2472" s="41"/>
      <c r="P2472" s="41"/>
      <c r="Q2472" s="41"/>
      <c r="R2472" s="41"/>
      <c r="S2472" s="41"/>
    </row>
    <row r="2473" spans="1:19" s="51" customFormat="1" ht="54" x14ac:dyDescent="0.3">
      <c r="A2473" s="129" t="s">
        <v>1557</v>
      </c>
      <c r="B2473" s="119" t="s">
        <v>101</v>
      </c>
      <c r="C2473" s="130" t="s">
        <v>45</v>
      </c>
      <c r="D2473" s="127"/>
      <c r="E2473" s="127"/>
      <c r="F2473" s="127"/>
      <c r="G2473" s="77"/>
      <c r="H2473" s="137"/>
      <c r="I2473" s="120">
        <f>SUM(H2474:H2475)</f>
        <v>48.050000000000004</v>
      </c>
      <c r="J2473" s="346"/>
      <c r="K2473" s="346"/>
      <c r="L2473" s="342"/>
      <c r="M2473" s="41"/>
      <c r="N2473" s="41"/>
      <c r="O2473" s="41"/>
      <c r="P2473" s="41"/>
      <c r="Q2473" s="41"/>
      <c r="R2473" s="41"/>
      <c r="S2473" s="41"/>
    </row>
    <row r="2474" spans="1:19" s="51" customFormat="1" ht="13.5" x14ac:dyDescent="0.3">
      <c r="A2474" s="129"/>
      <c r="B2474" s="119"/>
      <c r="C2474" s="130" t="s">
        <v>45</v>
      </c>
      <c r="D2474" s="127">
        <v>10</v>
      </c>
      <c r="E2474" s="127">
        <v>1.05</v>
      </c>
      <c r="F2474" s="127"/>
      <c r="G2474" s="77">
        <v>3.1</v>
      </c>
      <c r="H2474" s="137">
        <f>G2474*E2474*D2474</f>
        <v>32.550000000000004</v>
      </c>
      <c r="I2474" s="336"/>
      <c r="J2474" s="346"/>
      <c r="K2474" s="346"/>
      <c r="L2474" s="342"/>
      <c r="M2474" s="41"/>
      <c r="N2474" s="41"/>
      <c r="O2474" s="41"/>
      <c r="P2474" s="41"/>
      <c r="Q2474" s="41"/>
      <c r="R2474" s="41"/>
      <c r="S2474" s="41"/>
    </row>
    <row r="2475" spans="1:19" s="51" customFormat="1" ht="13.5" x14ac:dyDescent="0.3">
      <c r="A2475" s="129"/>
      <c r="B2475" s="119"/>
      <c r="C2475" s="130" t="s">
        <v>45</v>
      </c>
      <c r="D2475" s="127">
        <v>10</v>
      </c>
      <c r="E2475" s="127">
        <v>0.5</v>
      </c>
      <c r="F2475" s="127"/>
      <c r="G2475" s="77">
        <v>3.1</v>
      </c>
      <c r="H2475" s="137">
        <f>G2475*E2475*D2475</f>
        <v>15.5</v>
      </c>
      <c r="I2475" s="336"/>
      <c r="J2475" s="346"/>
      <c r="K2475" s="346"/>
      <c r="L2475" s="342"/>
      <c r="M2475" s="41"/>
      <c r="N2475" s="41"/>
      <c r="O2475" s="41"/>
      <c r="P2475" s="41"/>
      <c r="Q2475" s="41"/>
      <c r="R2475" s="41"/>
      <c r="S2475" s="41"/>
    </row>
    <row r="2476" spans="1:19" s="51" customFormat="1" ht="13.5" x14ac:dyDescent="0.3">
      <c r="A2476" s="129"/>
      <c r="B2476" s="119"/>
      <c r="C2476" s="130"/>
      <c r="D2476" s="127"/>
      <c r="E2476" s="127"/>
      <c r="F2476" s="127"/>
      <c r="G2476" s="77"/>
      <c r="H2476" s="137"/>
      <c r="I2476" s="336"/>
      <c r="J2476" s="346"/>
      <c r="K2476" s="346"/>
      <c r="L2476" s="341"/>
      <c r="M2476" s="41"/>
      <c r="N2476" s="41"/>
      <c r="O2476" s="41"/>
      <c r="P2476" s="41"/>
      <c r="Q2476" s="41"/>
      <c r="R2476" s="41"/>
      <c r="S2476" s="41"/>
    </row>
    <row r="2477" spans="1:19" s="51" customFormat="1" ht="13.5" x14ac:dyDescent="0.3">
      <c r="A2477" s="100" t="s">
        <v>1523</v>
      </c>
      <c r="B2477" s="101" t="s">
        <v>103</v>
      </c>
      <c r="C2477" s="130"/>
      <c r="D2477" s="127"/>
      <c r="E2477" s="127"/>
      <c r="F2477" s="127"/>
      <c r="G2477" s="77"/>
      <c r="H2477" s="137"/>
      <c r="I2477" s="336"/>
      <c r="J2477" s="346"/>
      <c r="K2477" s="346"/>
      <c r="L2477" s="342"/>
      <c r="M2477" s="41"/>
      <c r="N2477" s="41"/>
      <c r="O2477" s="41"/>
      <c r="P2477" s="41"/>
      <c r="Q2477" s="41"/>
      <c r="R2477" s="41"/>
      <c r="S2477" s="41"/>
    </row>
    <row r="2478" spans="1:19" s="51" customFormat="1" ht="13.5" x14ac:dyDescent="0.3">
      <c r="A2478" s="129"/>
      <c r="B2478" s="119"/>
      <c r="C2478" s="130"/>
      <c r="D2478" s="127"/>
      <c r="E2478" s="127"/>
      <c r="F2478" s="127"/>
      <c r="G2478" s="77"/>
      <c r="H2478" s="137"/>
      <c r="I2478" s="336"/>
      <c r="J2478" s="346"/>
      <c r="K2478" s="346"/>
      <c r="L2478" s="342"/>
      <c r="M2478" s="41"/>
      <c r="N2478" s="41"/>
      <c r="O2478" s="41"/>
      <c r="P2478" s="41"/>
      <c r="Q2478" s="41"/>
      <c r="R2478" s="41"/>
      <c r="S2478" s="41"/>
    </row>
    <row r="2479" spans="1:19" s="51" customFormat="1" ht="121.5" x14ac:dyDescent="0.3">
      <c r="A2479" s="129" t="s">
        <v>1558</v>
      </c>
      <c r="B2479" s="119" t="s">
        <v>105</v>
      </c>
      <c r="C2479" s="130" t="s">
        <v>45</v>
      </c>
      <c r="D2479" s="127"/>
      <c r="E2479" s="127"/>
      <c r="F2479" s="127"/>
      <c r="G2479" s="77"/>
      <c r="H2479" s="137"/>
      <c r="I2479" s="120">
        <f>SUM(H2480:H2481)</f>
        <v>388.99</v>
      </c>
      <c r="J2479" s="346"/>
      <c r="K2479" s="346"/>
      <c r="L2479" s="342"/>
      <c r="M2479" s="41"/>
      <c r="N2479" s="41"/>
      <c r="O2479" s="41"/>
      <c r="P2479" s="41"/>
      <c r="Q2479" s="41"/>
      <c r="R2479" s="41"/>
      <c r="S2479" s="41"/>
    </row>
    <row r="2480" spans="1:19" s="51" customFormat="1" ht="13.5" x14ac:dyDescent="0.3">
      <c r="A2480" s="129"/>
      <c r="B2480" s="119"/>
      <c r="C2480" s="130" t="s">
        <v>45</v>
      </c>
      <c r="D2480" s="127">
        <v>1</v>
      </c>
      <c r="E2480" s="127">
        <v>449.44</v>
      </c>
      <c r="F2480" s="127"/>
      <c r="G2480" s="77"/>
      <c r="H2480" s="137">
        <f>E2480*D2480</f>
        <v>449.44</v>
      </c>
      <c r="I2480" s="336"/>
      <c r="J2480" s="346"/>
      <c r="K2480" s="346"/>
      <c r="L2480" s="342"/>
      <c r="M2480" s="41"/>
      <c r="N2480" s="41"/>
      <c r="O2480" s="41"/>
      <c r="P2480" s="41"/>
      <c r="Q2480" s="41"/>
      <c r="R2480" s="41"/>
      <c r="S2480" s="41"/>
    </row>
    <row r="2481" spans="1:19" s="51" customFormat="1" ht="13.5" x14ac:dyDescent="0.3">
      <c r="A2481" s="129"/>
      <c r="B2481" s="119"/>
      <c r="C2481" s="130" t="s">
        <v>45</v>
      </c>
      <c r="D2481" s="127">
        <v>-1</v>
      </c>
      <c r="E2481" s="127">
        <v>60.45</v>
      </c>
      <c r="F2481" s="127"/>
      <c r="G2481" s="77"/>
      <c r="H2481" s="137">
        <f>E2481*D2481</f>
        <v>-60.45</v>
      </c>
      <c r="I2481" s="336"/>
      <c r="J2481" s="346"/>
      <c r="K2481" s="346"/>
      <c r="L2481" s="342"/>
      <c r="M2481" s="41"/>
      <c r="N2481" s="41"/>
      <c r="O2481" s="41"/>
      <c r="P2481" s="41"/>
      <c r="Q2481" s="41"/>
      <c r="R2481" s="41"/>
      <c r="S2481" s="41"/>
    </row>
    <row r="2482" spans="1:19" s="51" customFormat="1" ht="13.5" x14ac:dyDescent="0.3">
      <c r="A2482" s="129"/>
      <c r="B2482" s="119"/>
      <c r="C2482" s="130"/>
      <c r="D2482" s="127"/>
      <c r="E2482" s="127"/>
      <c r="F2482" s="127"/>
      <c r="G2482" s="77"/>
      <c r="H2482" s="137"/>
      <c r="I2482" s="336"/>
      <c r="J2482" s="346"/>
      <c r="K2482" s="346"/>
      <c r="L2482" s="342"/>
      <c r="M2482" s="41"/>
      <c r="N2482" s="41"/>
      <c r="O2482" s="41"/>
      <c r="P2482" s="41"/>
      <c r="Q2482" s="41"/>
      <c r="R2482" s="41"/>
      <c r="S2482" s="41"/>
    </row>
    <row r="2483" spans="1:19" s="51" customFormat="1" ht="135" x14ac:dyDescent="0.3">
      <c r="A2483" s="129" t="s">
        <v>1559</v>
      </c>
      <c r="B2483" s="119" t="s">
        <v>107</v>
      </c>
      <c r="C2483" s="130" t="s">
        <v>45</v>
      </c>
      <c r="D2483" s="127"/>
      <c r="E2483" s="127"/>
      <c r="F2483" s="127"/>
      <c r="G2483" s="77"/>
      <c r="H2483" s="137"/>
      <c r="I2483" s="120">
        <f>SUM(H2484:H2485)</f>
        <v>111.32</v>
      </c>
      <c r="J2483" s="346"/>
      <c r="K2483" s="346"/>
      <c r="L2483" s="342"/>
      <c r="M2483" s="41"/>
      <c r="N2483" s="41"/>
      <c r="O2483" s="41"/>
      <c r="P2483" s="41"/>
      <c r="Q2483" s="41"/>
      <c r="R2483" s="41"/>
      <c r="S2483" s="41"/>
    </row>
    <row r="2484" spans="1:19" s="51" customFormat="1" ht="13.5" x14ac:dyDescent="0.3">
      <c r="A2484" s="129"/>
      <c r="B2484" s="119"/>
      <c r="C2484" s="130" t="s">
        <v>45</v>
      </c>
      <c r="D2484" s="127">
        <v>4</v>
      </c>
      <c r="E2484" s="127">
        <v>21.2</v>
      </c>
      <c r="F2484" s="127"/>
      <c r="G2484" s="77">
        <v>1</v>
      </c>
      <c r="H2484" s="137">
        <f>G2484*E2484*D2484</f>
        <v>84.8</v>
      </c>
      <c r="I2484" s="336"/>
      <c r="J2484" s="346"/>
      <c r="K2484" s="346"/>
      <c r="L2484" s="342"/>
      <c r="M2484" s="41"/>
      <c r="N2484" s="41"/>
      <c r="O2484" s="41"/>
      <c r="P2484" s="41"/>
      <c r="Q2484" s="41"/>
      <c r="R2484" s="41"/>
      <c r="S2484" s="41"/>
    </row>
    <row r="2485" spans="1:19" s="51" customFormat="1" ht="13.5" x14ac:dyDescent="0.3">
      <c r="A2485" s="129"/>
      <c r="B2485" s="119"/>
      <c r="C2485" s="130" t="s">
        <v>45</v>
      </c>
      <c r="D2485" s="127">
        <v>4</v>
      </c>
      <c r="E2485" s="127">
        <v>22.1</v>
      </c>
      <c r="F2485" s="127"/>
      <c r="G2485" s="77">
        <v>0.3</v>
      </c>
      <c r="H2485" s="137">
        <f>G2485*E2485*D2485</f>
        <v>26.52</v>
      </c>
      <c r="I2485" s="336"/>
      <c r="J2485" s="346"/>
      <c r="K2485" s="346"/>
      <c r="L2485" s="342"/>
      <c r="M2485" s="41"/>
      <c r="N2485" s="41"/>
      <c r="O2485" s="41"/>
      <c r="P2485" s="41"/>
      <c r="Q2485" s="41"/>
      <c r="R2485" s="41"/>
      <c r="S2485" s="41"/>
    </row>
    <row r="2486" spans="1:19" s="51" customFormat="1" ht="13.5" x14ac:dyDescent="0.3">
      <c r="A2486" s="129"/>
      <c r="B2486" s="119"/>
      <c r="C2486" s="130"/>
      <c r="D2486" s="127"/>
      <c r="E2486" s="127"/>
      <c r="F2486" s="127"/>
      <c r="G2486" s="77"/>
      <c r="H2486" s="137"/>
      <c r="I2486" s="336"/>
      <c r="J2486" s="346"/>
      <c r="K2486" s="346"/>
      <c r="L2486" s="342"/>
      <c r="M2486" s="41"/>
      <c r="N2486" s="41"/>
      <c r="O2486" s="41"/>
      <c r="P2486" s="41"/>
      <c r="Q2486" s="41"/>
      <c r="R2486" s="41"/>
      <c r="S2486" s="41"/>
    </row>
    <row r="2487" spans="1:19" s="51" customFormat="1" ht="108" x14ac:dyDescent="0.3">
      <c r="A2487" s="116" t="s">
        <v>1560</v>
      </c>
      <c r="B2487" s="103" t="s">
        <v>418</v>
      </c>
      <c r="C2487" s="76" t="s">
        <v>45</v>
      </c>
      <c r="D2487" s="106"/>
      <c r="E2487" s="106"/>
      <c r="F2487" s="106"/>
      <c r="G2487" s="77"/>
      <c r="H2487" s="124"/>
      <c r="I2487" s="120">
        <f>SUM(H2488:H2489)</f>
        <v>84</v>
      </c>
      <c r="J2487" s="253"/>
      <c r="K2487" s="346"/>
      <c r="L2487" s="184"/>
      <c r="M2487" s="41"/>
      <c r="N2487" s="41"/>
      <c r="O2487" s="41"/>
      <c r="P2487" s="41"/>
      <c r="Q2487" s="41"/>
      <c r="R2487" s="41"/>
      <c r="S2487" s="41"/>
    </row>
    <row r="2488" spans="1:19" s="51" customFormat="1" ht="13.5" x14ac:dyDescent="0.3">
      <c r="A2488" s="129"/>
      <c r="B2488" s="119"/>
      <c r="C2488" s="130" t="s">
        <v>45</v>
      </c>
      <c r="D2488" s="127">
        <v>1</v>
      </c>
      <c r="E2488" s="127">
        <v>77</v>
      </c>
      <c r="F2488" s="127"/>
      <c r="G2488" s="77"/>
      <c r="H2488" s="137">
        <f>E2488*D2488</f>
        <v>77</v>
      </c>
      <c r="I2488" s="336"/>
      <c r="J2488" s="346"/>
      <c r="K2488" s="346"/>
      <c r="L2488" s="342"/>
      <c r="M2488" s="41"/>
      <c r="N2488" s="41"/>
      <c r="O2488" s="41"/>
      <c r="P2488" s="41"/>
      <c r="Q2488" s="41"/>
      <c r="R2488" s="41"/>
      <c r="S2488" s="41"/>
    </row>
    <row r="2489" spans="1:19" s="51" customFormat="1" ht="13.5" x14ac:dyDescent="0.3">
      <c r="A2489" s="129"/>
      <c r="B2489" s="119"/>
      <c r="C2489" s="130" t="s">
        <v>45</v>
      </c>
      <c r="D2489" s="127">
        <v>4</v>
      </c>
      <c r="E2489" s="127">
        <v>8.75</v>
      </c>
      <c r="F2489" s="127"/>
      <c r="G2489" s="77">
        <v>0.2</v>
      </c>
      <c r="H2489" s="137">
        <f>G2489*E2489*D2489</f>
        <v>7</v>
      </c>
      <c r="I2489" s="336"/>
      <c r="J2489" s="346"/>
      <c r="K2489" s="346"/>
      <c r="L2489" s="342"/>
      <c r="M2489" s="41"/>
      <c r="N2489" s="41"/>
      <c r="O2489" s="41"/>
      <c r="P2489" s="41"/>
      <c r="Q2489" s="41"/>
      <c r="R2489" s="41"/>
      <c r="S2489" s="41"/>
    </row>
    <row r="2490" spans="1:19" s="51" customFormat="1" ht="13.5" x14ac:dyDescent="0.3">
      <c r="A2490" s="129"/>
      <c r="B2490" s="119"/>
      <c r="C2490" s="130"/>
      <c r="D2490" s="127"/>
      <c r="E2490" s="127"/>
      <c r="F2490" s="127"/>
      <c r="G2490" s="77"/>
      <c r="H2490" s="137"/>
      <c r="I2490" s="336"/>
      <c r="J2490" s="346"/>
      <c r="K2490" s="346"/>
      <c r="L2490" s="342"/>
      <c r="M2490" s="41"/>
      <c r="N2490" s="41"/>
      <c r="O2490" s="41"/>
      <c r="P2490" s="41"/>
      <c r="Q2490" s="41"/>
      <c r="R2490" s="41"/>
      <c r="S2490" s="41"/>
    </row>
    <row r="2491" spans="1:19" s="51" customFormat="1" ht="81" x14ac:dyDescent="0.3">
      <c r="A2491" s="129" t="s">
        <v>1561</v>
      </c>
      <c r="B2491" s="119" t="s">
        <v>110</v>
      </c>
      <c r="C2491" s="130"/>
      <c r="D2491" s="127"/>
      <c r="E2491" s="127"/>
      <c r="F2491" s="127"/>
      <c r="G2491" s="77"/>
      <c r="H2491" s="137"/>
      <c r="I2491" s="336"/>
      <c r="J2491" s="346"/>
      <c r="K2491" s="346"/>
      <c r="L2491" s="342"/>
      <c r="M2491" s="41"/>
      <c r="N2491" s="41"/>
      <c r="O2491" s="41"/>
      <c r="P2491" s="41"/>
      <c r="Q2491" s="41"/>
      <c r="R2491" s="41"/>
      <c r="S2491" s="41"/>
    </row>
    <row r="2492" spans="1:19" s="51" customFormat="1" ht="13.5" x14ac:dyDescent="0.3">
      <c r="A2492" s="129" t="s">
        <v>1562</v>
      </c>
      <c r="B2492" s="119" t="s">
        <v>111</v>
      </c>
      <c r="C2492" s="130" t="s">
        <v>112</v>
      </c>
      <c r="D2492" s="127">
        <v>4</v>
      </c>
      <c r="E2492" s="127">
        <v>22.1</v>
      </c>
      <c r="F2492" s="127"/>
      <c r="G2492" s="77"/>
      <c r="H2492" s="137">
        <f>E2492*D2492</f>
        <v>88.4</v>
      </c>
      <c r="I2492" s="120">
        <f>H2492</f>
        <v>88.4</v>
      </c>
      <c r="J2492" s="346"/>
      <c r="K2492" s="346"/>
      <c r="L2492" s="342"/>
      <c r="M2492" s="41"/>
      <c r="N2492" s="41"/>
      <c r="O2492" s="41"/>
      <c r="P2492" s="41"/>
      <c r="Q2492" s="41"/>
      <c r="R2492" s="41"/>
      <c r="S2492" s="41"/>
    </row>
    <row r="2493" spans="1:19" s="51" customFormat="1" ht="27" x14ac:dyDescent="0.3">
      <c r="A2493" s="129" t="s">
        <v>1563</v>
      </c>
      <c r="B2493" s="119" t="s">
        <v>113</v>
      </c>
      <c r="C2493" s="130" t="s">
        <v>112</v>
      </c>
      <c r="D2493" s="127">
        <v>4</v>
      </c>
      <c r="E2493" s="127">
        <v>7.75</v>
      </c>
      <c r="F2493" s="127"/>
      <c r="G2493" s="77"/>
      <c r="H2493" s="137">
        <f>E2493*D2493</f>
        <v>31</v>
      </c>
      <c r="I2493" s="120">
        <f>H2493</f>
        <v>31</v>
      </c>
      <c r="J2493" s="346"/>
      <c r="K2493" s="346"/>
      <c r="L2493" s="342"/>
      <c r="M2493" s="41"/>
      <c r="N2493" s="41"/>
      <c r="O2493" s="41"/>
      <c r="P2493" s="41"/>
      <c r="Q2493" s="41"/>
      <c r="R2493" s="41"/>
      <c r="S2493" s="41"/>
    </row>
    <row r="2494" spans="1:19" s="51" customFormat="1" ht="13.5" x14ac:dyDescent="0.3">
      <c r="A2494" s="129"/>
      <c r="B2494" s="119"/>
      <c r="C2494" s="130"/>
      <c r="D2494" s="127"/>
      <c r="E2494" s="127"/>
      <c r="F2494" s="127"/>
      <c r="G2494" s="77"/>
      <c r="H2494" s="137"/>
      <c r="I2494" s="336"/>
      <c r="J2494" s="346"/>
      <c r="K2494" s="346"/>
      <c r="L2494" s="342"/>
      <c r="M2494" s="41"/>
      <c r="N2494" s="41"/>
      <c r="O2494" s="41"/>
      <c r="P2494" s="41"/>
      <c r="Q2494" s="41"/>
      <c r="R2494" s="41"/>
      <c r="S2494" s="41"/>
    </row>
    <row r="2495" spans="1:19" s="51" customFormat="1" ht="81" x14ac:dyDescent="0.3">
      <c r="A2495" s="129" t="s">
        <v>1564</v>
      </c>
      <c r="B2495" s="505" t="s">
        <v>3595</v>
      </c>
      <c r="C2495" s="130" t="s">
        <v>45</v>
      </c>
      <c r="D2495" s="127"/>
      <c r="E2495" s="127"/>
      <c r="F2495" s="127"/>
      <c r="G2495" s="77"/>
      <c r="H2495" s="137"/>
      <c r="I2495" s="120">
        <f>SUM(H2496:H2498)</f>
        <v>33.42</v>
      </c>
      <c r="J2495" s="346"/>
      <c r="K2495" s="346"/>
      <c r="L2495" s="342"/>
      <c r="M2495" s="41"/>
      <c r="N2495" s="41"/>
      <c r="O2495" s="41"/>
      <c r="P2495" s="41"/>
      <c r="Q2495" s="41"/>
      <c r="R2495" s="41"/>
      <c r="S2495" s="41"/>
    </row>
    <row r="2496" spans="1:19" s="51" customFormat="1" ht="13.5" x14ac:dyDescent="0.3">
      <c r="A2496" s="116"/>
      <c r="B2496" s="109"/>
      <c r="C2496" s="130" t="s">
        <v>45</v>
      </c>
      <c r="D2496" s="127">
        <v>1</v>
      </c>
      <c r="E2496" s="127">
        <v>14.75</v>
      </c>
      <c r="F2496" s="127"/>
      <c r="G2496" s="77"/>
      <c r="H2496" s="137">
        <f>E2496*D2496</f>
        <v>14.75</v>
      </c>
      <c r="I2496" s="336"/>
      <c r="J2496" s="346"/>
      <c r="K2496" s="346"/>
      <c r="L2496" s="342"/>
      <c r="M2496" s="41"/>
      <c r="N2496" s="41"/>
      <c r="O2496" s="41"/>
      <c r="P2496" s="41"/>
      <c r="Q2496" s="41"/>
      <c r="R2496" s="41"/>
      <c r="S2496" s="41"/>
    </row>
    <row r="2497" spans="1:19" s="51" customFormat="1" ht="13.5" x14ac:dyDescent="0.3">
      <c r="A2497" s="116"/>
      <c r="B2497" s="109"/>
      <c r="C2497" s="130" t="s">
        <v>45</v>
      </c>
      <c r="D2497" s="127">
        <v>1</v>
      </c>
      <c r="E2497" s="127">
        <v>15.61</v>
      </c>
      <c r="F2497" s="127"/>
      <c r="G2497" s="77"/>
      <c r="H2497" s="137">
        <f t="shared" ref="H2497:H2498" si="129">E2497*D2497</f>
        <v>15.61</v>
      </c>
      <c r="I2497" s="336"/>
      <c r="J2497" s="346"/>
      <c r="K2497" s="346"/>
      <c r="L2497" s="342"/>
      <c r="M2497" s="41"/>
      <c r="N2497" s="41"/>
      <c r="O2497" s="41"/>
      <c r="P2497" s="41"/>
      <c r="Q2497" s="41"/>
      <c r="R2497" s="41"/>
      <c r="S2497" s="41"/>
    </row>
    <row r="2498" spans="1:19" s="51" customFormat="1" ht="13.5" x14ac:dyDescent="0.3">
      <c r="A2498" s="116"/>
      <c r="B2498" s="109"/>
      <c r="C2498" s="130" t="s">
        <v>45</v>
      </c>
      <c r="D2498" s="127">
        <v>1</v>
      </c>
      <c r="E2498" s="127">
        <v>3.06</v>
      </c>
      <c r="F2498" s="127"/>
      <c r="G2498" s="77"/>
      <c r="H2498" s="137">
        <f t="shared" si="129"/>
        <v>3.06</v>
      </c>
      <c r="I2498" s="336"/>
      <c r="J2498" s="346"/>
      <c r="K2498" s="346"/>
      <c r="L2498" s="342"/>
      <c r="M2498" s="41"/>
      <c r="N2498" s="41"/>
      <c r="O2498" s="41"/>
      <c r="P2498" s="41"/>
      <c r="Q2498" s="41"/>
      <c r="R2498" s="41"/>
      <c r="S2498" s="41"/>
    </row>
    <row r="2499" spans="1:19" s="51" customFormat="1" ht="13.5" x14ac:dyDescent="0.3">
      <c r="A2499" s="144"/>
      <c r="B2499" s="103"/>
      <c r="C2499" s="130"/>
      <c r="D2499" s="127"/>
      <c r="E2499" s="127"/>
      <c r="F2499" s="127"/>
      <c r="G2499" s="77"/>
      <c r="H2499" s="137"/>
      <c r="I2499" s="336"/>
      <c r="J2499" s="346"/>
      <c r="K2499" s="346"/>
      <c r="L2499" s="341"/>
      <c r="M2499" s="41"/>
      <c r="N2499" s="41"/>
      <c r="O2499" s="41"/>
      <c r="P2499" s="41"/>
      <c r="Q2499" s="41"/>
      <c r="R2499" s="41"/>
      <c r="S2499" s="41"/>
    </row>
    <row r="2500" spans="1:19" s="51" customFormat="1" ht="13.5" x14ac:dyDescent="0.3">
      <c r="A2500" s="199" t="s">
        <v>1524</v>
      </c>
      <c r="B2500" s="200" t="s">
        <v>117</v>
      </c>
      <c r="C2500" s="130"/>
      <c r="D2500" s="127"/>
      <c r="E2500" s="127"/>
      <c r="F2500" s="127"/>
      <c r="G2500" s="77"/>
      <c r="H2500" s="137"/>
      <c r="I2500" s="336"/>
      <c r="J2500" s="235"/>
      <c r="K2500" s="235"/>
      <c r="L2500" s="289"/>
      <c r="M2500" s="41"/>
      <c r="N2500" s="41"/>
      <c r="O2500" s="41"/>
      <c r="P2500" s="41"/>
      <c r="Q2500" s="41"/>
      <c r="R2500" s="41"/>
      <c r="S2500" s="41"/>
    </row>
    <row r="2501" spans="1:19" s="51" customFormat="1" ht="13.5" x14ac:dyDescent="0.3">
      <c r="A2501" s="199"/>
      <c r="B2501" s="200"/>
      <c r="C2501" s="130"/>
      <c r="D2501" s="127"/>
      <c r="E2501" s="127"/>
      <c r="F2501" s="127"/>
      <c r="G2501" s="77"/>
      <c r="H2501" s="137"/>
      <c r="I2501" s="336"/>
      <c r="J2501" s="235"/>
      <c r="K2501" s="235"/>
      <c r="L2501" s="289"/>
      <c r="M2501" s="41"/>
      <c r="N2501" s="41"/>
      <c r="O2501" s="41"/>
      <c r="P2501" s="41"/>
      <c r="Q2501" s="41"/>
      <c r="R2501" s="41"/>
      <c r="S2501" s="41"/>
    </row>
    <row r="2502" spans="1:19" s="51" customFormat="1" ht="13.5" x14ac:dyDescent="0.3">
      <c r="A2502" s="529" t="s">
        <v>1565</v>
      </c>
      <c r="B2502" s="491" t="s">
        <v>119</v>
      </c>
      <c r="C2502" s="739"/>
      <c r="D2502" s="513"/>
      <c r="E2502" s="513"/>
      <c r="F2502" s="513"/>
      <c r="G2502" s="465"/>
      <c r="H2502" s="523"/>
      <c r="I2502" s="694"/>
      <c r="J2502" s="346"/>
      <c r="K2502" s="346"/>
      <c r="L2502" s="342"/>
      <c r="M2502" s="41"/>
      <c r="N2502" s="41"/>
      <c r="O2502" s="41"/>
      <c r="P2502" s="41"/>
      <c r="Q2502" s="41"/>
      <c r="R2502" s="41"/>
      <c r="S2502" s="41"/>
    </row>
    <row r="2503" spans="1:19" s="51" customFormat="1" ht="81" x14ac:dyDescent="0.3">
      <c r="A2503" s="728" t="s">
        <v>1573</v>
      </c>
      <c r="B2503" s="491" t="s">
        <v>121</v>
      </c>
      <c r="C2503" s="739" t="s">
        <v>45</v>
      </c>
      <c r="D2503" s="513"/>
      <c r="E2503" s="513"/>
      <c r="F2503" s="513"/>
      <c r="G2503" s="465"/>
      <c r="H2503" s="523"/>
      <c r="I2503" s="506">
        <f>SUM(H2504:H2520)</f>
        <v>579.29999999999995</v>
      </c>
      <c r="J2503" s="346"/>
      <c r="K2503" s="346"/>
      <c r="L2503" s="342"/>
      <c r="M2503" s="41"/>
      <c r="N2503" s="41"/>
      <c r="O2503" s="41"/>
      <c r="P2503" s="41"/>
      <c r="Q2503" s="41"/>
      <c r="R2503" s="41"/>
      <c r="S2503" s="41"/>
    </row>
    <row r="2504" spans="1:19" s="51" customFormat="1" ht="13.5" x14ac:dyDescent="0.3">
      <c r="A2504" s="770"/>
      <c r="B2504" s="491"/>
      <c r="C2504" s="739" t="s">
        <v>45</v>
      </c>
      <c r="D2504" s="513">
        <v>1</v>
      </c>
      <c r="E2504" s="513">
        <v>73.72</v>
      </c>
      <c r="F2504" s="513"/>
      <c r="G2504" s="465"/>
      <c r="H2504" s="523">
        <f>E2504*D2504</f>
        <v>73.72</v>
      </c>
      <c r="I2504" s="694"/>
      <c r="J2504" s="346"/>
      <c r="K2504" s="346"/>
      <c r="L2504" s="342"/>
      <c r="M2504" s="41"/>
      <c r="N2504" s="41"/>
      <c r="O2504" s="41"/>
      <c r="P2504" s="41"/>
      <c r="Q2504" s="41"/>
      <c r="R2504" s="41"/>
      <c r="S2504" s="41"/>
    </row>
    <row r="2505" spans="1:19" s="51" customFormat="1" ht="13.5" x14ac:dyDescent="0.3">
      <c r="A2505" s="770"/>
      <c r="B2505" s="491"/>
      <c r="C2505" s="739" t="s">
        <v>45</v>
      </c>
      <c r="D2505" s="513">
        <v>1</v>
      </c>
      <c r="E2505" s="513">
        <v>71.819999999999993</v>
      </c>
      <c r="F2505" s="513"/>
      <c r="G2505" s="465"/>
      <c r="H2505" s="523">
        <f t="shared" ref="H2505:H2520" si="130">E2505*D2505</f>
        <v>71.819999999999993</v>
      </c>
      <c r="I2505" s="694"/>
      <c r="J2505" s="346"/>
      <c r="K2505" s="346"/>
      <c r="L2505" s="342"/>
      <c r="M2505" s="41"/>
      <c r="N2505" s="41"/>
      <c r="O2505" s="41"/>
      <c r="P2505" s="41"/>
      <c r="Q2505" s="41"/>
      <c r="R2505" s="41"/>
      <c r="S2505" s="41"/>
    </row>
    <row r="2506" spans="1:19" s="51" customFormat="1" ht="13.5" x14ac:dyDescent="0.3">
      <c r="A2506" s="770"/>
      <c r="B2506" s="491"/>
      <c r="C2506" s="739" t="s">
        <v>45</v>
      </c>
      <c r="D2506" s="513">
        <v>1</v>
      </c>
      <c r="E2506" s="513">
        <v>23.06</v>
      </c>
      <c r="F2506" s="513"/>
      <c r="G2506" s="465"/>
      <c r="H2506" s="523">
        <f t="shared" si="130"/>
        <v>23.06</v>
      </c>
      <c r="I2506" s="694"/>
      <c r="J2506" s="346"/>
      <c r="K2506" s="346"/>
      <c r="L2506" s="342"/>
      <c r="M2506" s="41"/>
      <c r="N2506" s="41"/>
      <c r="O2506" s="41"/>
      <c r="P2506" s="41"/>
      <c r="Q2506" s="41"/>
      <c r="R2506" s="41"/>
      <c r="S2506" s="41"/>
    </row>
    <row r="2507" spans="1:19" s="51" customFormat="1" ht="13.5" x14ac:dyDescent="0.3">
      <c r="A2507" s="770"/>
      <c r="B2507" s="491"/>
      <c r="C2507" s="739" t="s">
        <v>45</v>
      </c>
      <c r="D2507" s="513">
        <v>1</v>
      </c>
      <c r="E2507" s="513">
        <v>17.739999999999998</v>
      </c>
      <c r="F2507" s="513"/>
      <c r="G2507" s="465"/>
      <c r="H2507" s="523">
        <f t="shared" si="130"/>
        <v>17.739999999999998</v>
      </c>
      <c r="I2507" s="694"/>
      <c r="J2507" s="346"/>
      <c r="K2507" s="346"/>
      <c r="L2507" s="342"/>
      <c r="M2507" s="41"/>
      <c r="N2507" s="41"/>
      <c r="O2507" s="41"/>
      <c r="P2507" s="41"/>
      <c r="Q2507" s="41"/>
      <c r="R2507" s="41"/>
      <c r="S2507" s="41"/>
    </row>
    <row r="2508" spans="1:19" s="51" customFormat="1" ht="13.5" x14ac:dyDescent="0.3">
      <c r="A2508" s="770"/>
      <c r="B2508" s="491"/>
      <c r="C2508" s="739" t="s">
        <v>45</v>
      </c>
      <c r="D2508" s="513">
        <v>1</v>
      </c>
      <c r="E2508" s="513">
        <v>1.7</v>
      </c>
      <c r="F2508" s="513"/>
      <c r="G2508" s="465"/>
      <c r="H2508" s="523">
        <f t="shared" si="130"/>
        <v>1.7</v>
      </c>
      <c r="I2508" s="694"/>
      <c r="J2508" s="346"/>
      <c r="K2508" s="346"/>
      <c r="L2508" s="342"/>
      <c r="M2508" s="41"/>
      <c r="N2508" s="41"/>
      <c r="O2508" s="41"/>
      <c r="P2508" s="41"/>
      <c r="Q2508" s="41"/>
      <c r="R2508" s="41"/>
      <c r="S2508" s="41"/>
    </row>
    <row r="2509" spans="1:19" s="51" customFormat="1" ht="13.5" x14ac:dyDescent="0.3">
      <c r="A2509" s="770"/>
      <c r="B2509" s="491"/>
      <c r="C2509" s="739" t="s">
        <v>45</v>
      </c>
      <c r="D2509" s="513">
        <v>1</v>
      </c>
      <c r="E2509" s="513">
        <v>39.049999999999997</v>
      </c>
      <c r="F2509" s="513"/>
      <c r="G2509" s="465"/>
      <c r="H2509" s="523">
        <f t="shared" si="130"/>
        <v>39.049999999999997</v>
      </c>
      <c r="I2509" s="694"/>
      <c r="J2509" s="346"/>
      <c r="K2509" s="346"/>
      <c r="L2509" s="342"/>
      <c r="M2509" s="41"/>
      <c r="N2509" s="41"/>
      <c r="O2509" s="41"/>
      <c r="P2509" s="41"/>
      <c r="Q2509" s="41"/>
      <c r="R2509" s="41"/>
      <c r="S2509" s="41"/>
    </row>
    <row r="2510" spans="1:19" s="51" customFormat="1" ht="13.5" x14ac:dyDescent="0.3">
      <c r="A2510" s="770"/>
      <c r="B2510" s="491"/>
      <c r="C2510" s="739" t="s">
        <v>45</v>
      </c>
      <c r="D2510" s="513">
        <v>1</v>
      </c>
      <c r="E2510" s="513">
        <v>62.28</v>
      </c>
      <c r="F2510" s="513"/>
      <c r="G2510" s="465"/>
      <c r="H2510" s="523">
        <f t="shared" si="130"/>
        <v>62.28</v>
      </c>
      <c r="I2510" s="694"/>
      <c r="J2510" s="346"/>
      <c r="K2510" s="346"/>
      <c r="L2510" s="342"/>
      <c r="M2510" s="41"/>
      <c r="N2510" s="41"/>
      <c r="O2510" s="41"/>
      <c r="P2510" s="41"/>
      <c r="Q2510" s="41"/>
      <c r="R2510" s="41"/>
      <c r="S2510" s="41"/>
    </row>
    <row r="2511" spans="1:19" s="51" customFormat="1" ht="13.5" x14ac:dyDescent="0.3">
      <c r="A2511" s="770"/>
      <c r="B2511" s="491"/>
      <c r="C2511" s="739" t="s">
        <v>45</v>
      </c>
      <c r="D2511" s="513">
        <v>1</v>
      </c>
      <c r="E2511" s="513">
        <v>60.8</v>
      </c>
      <c r="F2511" s="513"/>
      <c r="G2511" s="465"/>
      <c r="H2511" s="523">
        <f t="shared" si="130"/>
        <v>60.8</v>
      </c>
      <c r="I2511" s="694"/>
      <c r="J2511" s="346"/>
      <c r="K2511" s="346"/>
      <c r="L2511" s="342"/>
      <c r="M2511" s="41"/>
      <c r="N2511" s="41"/>
      <c r="O2511" s="41"/>
      <c r="P2511" s="41"/>
      <c r="Q2511" s="41"/>
      <c r="R2511" s="41"/>
      <c r="S2511" s="41"/>
    </row>
    <row r="2512" spans="1:19" s="51" customFormat="1" ht="13.5" x14ac:dyDescent="0.3">
      <c r="A2512" s="770"/>
      <c r="B2512" s="491"/>
      <c r="C2512" s="739" t="s">
        <v>45</v>
      </c>
      <c r="D2512" s="513">
        <v>1</v>
      </c>
      <c r="E2512" s="513">
        <v>5.46</v>
      </c>
      <c r="F2512" s="513"/>
      <c r="G2512" s="465"/>
      <c r="H2512" s="523">
        <f t="shared" si="130"/>
        <v>5.46</v>
      </c>
      <c r="I2512" s="694"/>
      <c r="J2512" s="346"/>
      <c r="K2512" s="346"/>
      <c r="L2512" s="342"/>
      <c r="M2512" s="41"/>
      <c r="N2512" s="41"/>
      <c r="O2512" s="41"/>
      <c r="P2512" s="41"/>
      <c r="Q2512" s="41"/>
      <c r="R2512" s="41"/>
      <c r="S2512" s="41"/>
    </row>
    <row r="2513" spans="1:19" s="51" customFormat="1" ht="13.5" x14ac:dyDescent="0.3">
      <c r="A2513" s="770"/>
      <c r="B2513" s="491"/>
      <c r="C2513" s="739" t="s">
        <v>45</v>
      </c>
      <c r="D2513" s="513">
        <v>1</v>
      </c>
      <c r="E2513" s="513">
        <v>5.52</v>
      </c>
      <c r="F2513" s="513"/>
      <c r="G2513" s="465"/>
      <c r="H2513" s="523">
        <f t="shared" si="130"/>
        <v>5.52</v>
      </c>
      <c r="I2513" s="694"/>
      <c r="J2513" s="346"/>
      <c r="K2513" s="346"/>
      <c r="L2513" s="342"/>
      <c r="M2513" s="41"/>
      <c r="N2513" s="41"/>
      <c r="O2513" s="41"/>
      <c r="P2513" s="41"/>
      <c r="Q2513" s="41"/>
      <c r="R2513" s="41"/>
      <c r="S2513" s="41"/>
    </row>
    <row r="2514" spans="1:19" s="51" customFormat="1" ht="13.5" x14ac:dyDescent="0.3">
      <c r="A2514" s="770"/>
      <c r="B2514" s="491"/>
      <c r="C2514" s="739" t="s">
        <v>45</v>
      </c>
      <c r="D2514" s="513">
        <v>1</v>
      </c>
      <c r="E2514" s="513">
        <v>5.46</v>
      </c>
      <c r="F2514" s="513"/>
      <c r="G2514" s="465"/>
      <c r="H2514" s="523">
        <f t="shared" si="130"/>
        <v>5.46</v>
      </c>
      <c r="I2514" s="694"/>
      <c r="J2514" s="346"/>
      <c r="K2514" s="346"/>
      <c r="L2514" s="342"/>
      <c r="M2514" s="41"/>
      <c r="N2514" s="41"/>
      <c r="O2514" s="41"/>
      <c r="P2514" s="41"/>
      <c r="Q2514" s="41"/>
      <c r="R2514" s="41"/>
      <c r="S2514" s="41"/>
    </row>
    <row r="2515" spans="1:19" s="51" customFormat="1" ht="13.5" x14ac:dyDescent="0.3">
      <c r="A2515" s="770"/>
      <c r="B2515" s="491"/>
      <c r="C2515" s="739" t="s">
        <v>45</v>
      </c>
      <c r="D2515" s="513">
        <v>1</v>
      </c>
      <c r="E2515" s="513">
        <v>5.18</v>
      </c>
      <c r="F2515" s="513"/>
      <c r="G2515" s="465"/>
      <c r="H2515" s="523">
        <f t="shared" si="130"/>
        <v>5.18</v>
      </c>
      <c r="I2515" s="694"/>
      <c r="J2515" s="346"/>
      <c r="K2515" s="346"/>
      <c r="L2515" s="342"/>
      <c r="M2515" s="41"/>
      <c r="N2515" s="41"/>
      <c r="O2515" s="41"/>
      <c r="P2515" s="41"/>
      <c r="Q2515" s="41"/>
      <c r="R2515" s="41"/>
      <c r="S2515" s="41"/>
    </row>
    <row r="2516" spans="1:19" s="51" customFormat="1" ht="13.5" x14ac:dyDescent="0.3">
      <c r="A2516" s="770"/>
      <c r="B2516" s="491"/>
      <c r="C2516" s="739" t="s">
        <v>45</v>
      </c>
      <c r="D2516" s="513">
        <v>1</v>
      </c>
      <c r="E2516" s="513">
        <v>41.64</v>
      </c>
      <c r="F2516" s="513"/>
      <c r="G2516" s="465"/>
      <c r="H2516" s="523">
        <f t="shared" si="130"/>
        <v>41.64</v>
      </c>
      <c r="I2516" s="694"/>
      <c r="J2516" s="346"/>
      <c r="K2516" s="346"/>
      <c r="L2516" s="342"/>
      <c r="M2516" s="41"/>
      <c r="N2516" s="41"/>
      <c r="O2516" s="41"/>
      <c r="P2516" s="41"/>
      <c r="Q2516" s="41"/>
      <c r="R2516" s="41"/>
      <c r="S2516" s="41"/>
    </row>
    <row r="2517" spans="1:19" s="51" customFormat="1" ht="13.5" x14ac:dyDescent="0.3">
      <c r="A2517" s="770"/>
      <c r="B2517" s="491"/>
      <c r="C2517" s="739" t="s">
        <v>45</v>
      </c>
      <c r="D2517" s="513">
        <v>1</v>
      </c>
      <c r="E2517" s="513">
        <v>45.47</v>
      </c>
      <c r="F2517" s="513"/>
      <c r="G2517" s="465"/>
      <c r="H2517" s="523">
        <f t="shared" si="130"/>
        <v>45.47</v>
      </c>
      <c r="I2517" s="694"/>
      <c r="J2517" s="346"/>
      <c r="K2517" s="346"/>
      <c r="L2517" s="342"/>
      <c r="M2517" s="41"/>
      <c r="N2517" s="41"/>
      <c r="O2517" s="41"/>
      <c r="P2517" s="41"/>
      <c r="Q2517" s="41"/>
      <c r="R2517" s="41"/>
      <c r="S2517" s="41"/>
    </row>
    <row r="2518" spans="1:19" s="51" customFormat="1" ht="13.5" x14ac:dyDescent="0.3">
      <c r="A2518" s="770"/>
      <c r="B2518" s="491"/>
      <c r="C2518" s="739" t="s">
        <v>45</v>
      </c>
      <c r="D2518" s="513">
        <v>1</v>
      </c>
      <c r="E2518" s="513">
        <v>15</v>
      </c>
      <c r="F2518" s="513"/>
      <c r="G2518" s="465"/>
      <c r="H2518" s="523">
        <f t="shared" si="130"/>
        <v>15</v>
      </c>
      <c r="I2518" s="694"/>
      <c r="J2518" s="346"/>
      <c r="K2518" s="346"/>
      <c r="L2518" s="342"/>
      <c r="M2518" s="41"/>
      <c r="N2518" s="41"/>
      <c r="O2518" s="41"/>
      <c r="P2518" s="41"/>
      <c r="Q2518" s="41"/>
      <c r="R2518" s="41"/>
      <c r="S2518" s="41"/>
    </row>
    <row r="2519" spans="1:19" s="51" customFormat="1" ht="13.5" x14ac:dyDescent="0.3">
      <c r="A2519" s="770"/>
      <c r="B2519" s="491"/>
      <c r="C2519" s="739" t="s">
        <v>45</v>
      </c>
      <c r="D2519" s="513">
        <v>1</v>
      </c>
      <c r="E2519" s="513">
        <v>15.85</v>
      </c>
      <c r="F2519" s="513"/>
      <c r="G2519" s="465"/>
      <c r="H2519" s="523">
        <f t="shared" si="130"/>
        <v>15.85</v>
      </c>
      <c r="I2519" s="694"/>
      <c r="J2519" s="346"/>
      <c r="K2519" s="346"/>
      <c r="L2519" s="342"/>
      <c r="M2519" s="41"/>
      <c r="N2519" s="41"/>
      <c r="O2519" s="41"/>
      <c r="P2519" s="41"/>
      <c r="Q2519" s="41"/>
      <c r="R2519" s="41"/>
      <c r="S2519" s="41"/>
    </row>
    <row r="2520" spans="1:19" s="51" customFormat="1" ht="13.5" x14ac:dyDescent="0.3">
      <c r="A2520" s="770"/>
      <c r="B2520" s="491"/>
      <c r="C2520" s="739" t="s">
        <v>45</v>
      </c>
      <c r="D2520" s="513">
        <v>1</v>
      </c>
      <c r="E2520" s="513">
        <v>89.55</v>
      </c>
      <c r="F2520" s="513"/>
      <c r="G2520" s="465"/>
      <c r="H2520" s="523">
        <f t="shared" si="130"/>
        <v>89.55</v>
      </c>
      <c r="I2520" s="694"/>
      <c r="J2520" s="346"/>
      <c r="K2520" s="346"/>
      <c r="L2520" s="342"/>
      <c r="M2520" s="41"/>
      <c r="N2520" s="41"/>
      <c r="O2520" s="41"/>
      <c r="P2520" s="41"/>
      <c r="Q2520" s="41"/>
      <c r="R2520" s="41"/>
      <c r="S2520" s="41"/>
    </row>
    <row r="2521" spans="1:19" s="51" customFormat="1" ht="13.5" x14ac:dyDescent="0.3">
      <c r="A2521" s="116"/>
      <c r="B2521" s="103"/>
      <c r="C2521" s="130"/>
      <c r="D2521" s="127"/>
      <c r="E2521" s="127"/>
      <c r="F2521" s="127"/>
      <c r="G2521" s="77"/>
      <c r="H2521" s="137"/>
      <c r="I2521" s="336"/>
      <c r="J2521" s="346"/>
      <c r="K2521" s="346"/>
      <c r="L2521" s="342"/>
      <c r="M2521" s="41"/>
      <c r="N2521" s="41"/>
      <c r="O2521" s="41"/>
      <c r="P2521" s="41"/>
      <c r="Q2521" s="41"/>
      <c r="R2521" s="41"/>
      <c r="S2521" s="41"/>
    </row>
    <row r="2522" spans="1:19" s="51" customFormat="1" ht="243" x14ac:dyDescent="0.3">
      <c r="A2522" s="116" t="s">
        <v>1574</v>
      </c>
      <c r="B2522" s="491" t="s">
        <v>3662</v>
      </c>
      <c r="C2522" s="130"/>
      <c r="D2522" s="127"/>
      <c r="E2522" s="127"/>
      <c r="F2522" s="127"/>
      <c r="G2522" s="77"/>
      <c r="H2522" s="137"/>
      <c r="I2522" s="336"/>
      <c r="J2522" s="346"/>
      <c r="K2522" s="346"/>
      <c r="L2522" s="342"/>
      <c r="M2522" s="41"/>
      <c r="N2522" s="41"/>
      <c r="O2522" s="41"/>
      <c r="P2522" s="41"/>
      <c r="Q2522" s="41"/>
      <c r="R2522" s="41"/>
      <c r="S2522" s="41"/>
    </row>
    <row r="2523" spans="1:19" s="51" customFormat="1" ht="13.5" x14ac:dyDescent="0.3">
      <c r="A2523" s="116" t="s">
        <v>1575</v>
      </c>
      <c r="B2523" s="103" t="s">
        <v>223</v>
      </c>
      <c r="C2523" s="130" t="s">
        <v>45</v>
      </c>
      <c r="D2523" s="127"/>
      <c r="E2523" s="127"/>
      <c r="F2523" s="127"/>
      <c r="G2523" s="77"/>
      <c r="H2523" s="137"/>
      <c r="I2523" s="120">
        <f>SUM(H2524:H2528)</f>
        <v>210.26999999999998</v>
      </c>
      <c r="J2523" s="235"/>
      <c r="K2523" s="346"/>
      <c r="L2523" s="342"/>
      <c r="M2523" s="41"/>
      <c r="N2523" s="41"/>
      <c r="O2523" s="41"/>
      <c r="P2523" s="41"/>
      <c r="Q2523" s="41"/>
      <c r="R2523" s="41"/>
      <c r="S2523" s="41"/>
    </row>
    <row r="2524" spans="1:19" s="51" customFormat="1" ht="13.5" x14ac:dyDescent="0.3">
      <c r="A2524" s="116"/>
      <c r="B2524" s="103"/>
      <c r="C2524" s="130" t="s">
        <v>45</v>
      </c>
      <c r="D2524" s="127">
        <v>1</v>
      </c>
      <c r="E2524" s="127">
        <v>48.06</v>
      </c>
      <c r="F2524" s="127"/>
      <c r="G2524" s="77"/>
      <c r="H2524" s="137">
        <f>E2524*D2524</f>
        <v>48.06</v>
      </c>
      <c r="I2524" s="336"/>
      <c r="J2524" s="235"/>
      <c r="K2524" s="346"/>
      <c r="L2524" s="342"/>
      <c r="M2524" s="41"/>
      <c r="N2524" s="41"/>
      <c r="O2524" s="41"/>
      <c r="P2524" s="41"/>
      <c r="Q2524" s="41"/>
      <c r="R2524" s="41"/>
      <c r="S2524" s="41"/>
    </row>
    <row r="2525" spans="1:19" s="51" customFormat="1" ht="13.5" x14ac:dyDescent="0.3">
      <c r="A2525" s="116"/>
      <c r="B2525" s="103"/>
      <c r="C2525" s="130" t="s">
        <v>45</v>
      </c>
      <c r="D2525" s="127">
        <v>1</v>
      </c>
      <c r="E2525" s="127">
        <v>43.46</v>
      </c>
      <c r="F2525" s="127"/>
      <c r="G2525" s="77"/>
      <c r="H2525" s="137">
        <f t="shared" ref="H2525:H2528" si="131">E2525*D2525</f>
        <v>43.46</v>
      </c>
      <c r="I2525" s="336"/>
      <c r="J2525" s="235"/>
      <c r="K2525" s="346"/>
      <c r="L2525" s="342"/>
      <c r="M2525" s="41"/>
      <c r="N2525" s="41"/>
      <c r="O2525" s="41"/>
      <c r="P2525" s="41"/>
      <c r="Q2525" s="41"/>
      <c r="R2525" s="41"/>
      <c r="S2525" s="41"/>
    </row>
    <row r="2526" spans="1:19" s="51" customFormat="1" ht="13.5" x14ac:dyDescent="0.3">
      <c r="A2526" s="116"/>
      <c r="B2526" s="103"/>
      <c r="C2526" s="130" t="s">
        <v>45</v>
      </c>
      <c r="D2526" s="127">
        <v>1</v>
      </c>
      <c r="E2526" s="127">
        <v>42.29</v>
      </c>
      <c r="F2526" s="127"/>
      <c r="G2526" s="77"/>
      <c r="H2526" s="137">
        <f t="shared" si="131"/>
        <v>42.29</v>
      </c>
      <c r="I2526" s="336"/>
      <c r="J2526" s="235"/>
      <c r="K2526" s="346"/>
      <c r="L2526" s="342"/>
      <c r="M2526" s="41"/>
      <c r="N2526" s="41"/>
      <c r="O2526" s="41"/>
      <c r="P2526" s="41"/>
      <c r="Q2526" s="41"/>
      <c r="R2526" s="41"/>
      <c r="S2526" s="41"/>
    </row>
    <row r="2527" spans="1:19" s="51" customFormat="1" ht="13.5" x14ac:dyDescent="0.3">
      <c r="A2527" s="116"/>
      <c r="B2527" s="103"/>
      <c r="C2527" s="130" t="s">
        <v>45</v>
      </c>
      <c r="D2527" s="127">
        <v>1</v>
      </c>
      <c r="E2527" s="127">
        <v>40.380000000000003</v>
      </c>
      <c r="F2527" s="127"/>
      <c r="G2527" s="77"/>
      <c r="H2527" s="137">
        <f t="shared" si="131"/>
        <v>40.380000000000003</v>
      </c>
      <c r="I2527" s="336"/>
      <c r="J2527" s="235"/>
      <c r="K2527" s="346"/>
      <c r="L2527" s="342"/>
      <c r="M2527" s="41"/>
      <c r="N2527" s="41"/>
      <c r="O2527" s="41"/>
      <c r="P2527" s="41"/>
      <c r="Q2527" s="41"/>
      <c r="R2527" s="41"/>
      <c r="S2527" s="41"/>
    </row>
    <row r="2528" spans="1:19" s="51" customFormat="1" ht="13.5" x14ac:dyDescent="0.3">
      <c r="A2528" s="116"/>
      <c r="B2528" s="103"/>
      <c r="C2528" s="130" t="s">
        <v>45</v>
      </c>
      <c r="D2528" s="127">
        <v>1</v>
      </c>
      <c r="E2528" s="127">
        <v>36.08</v>
      </c>
      <c r="F2528" s="127"/>
      <c r="G2528" s="77"/>
      <c r="H2528" s="137">
        <f t="shared" si="131"/>
        <v>36.08</v>
      </c>
      <c r="I2528" s="336"/>
      <c r="J2528" s="235"/>
      <c r="K2528" s="346"/>
      <c r="L2528" s="342"/>
      <c r="M2528" s="41"/>
      <c r="N2528" s="41"/>
      <c r="O2528" s="41"/>
      <c r="P2528" s="41"/>
      <c r="Q2528" s="41"/>
      <c r="R2528" s="41"/>
      <c r="S2528" s="41"/>
    </row>
    <row r="2529" spans="1:19" s="51" customFormat="1" ht="13.5" x14ac:dyDescent="0.3">
      <c r="A2529" s="116" t="s">
        <v>1576</v>
      </c>
      <c r="B2529" s="103" t="s">
        <v>224</v>
      </c>
      <c r="C2529" s="130" t="s">
        <v>45</v>
      </c>
      <c r="D2529" s="127"/>
      <c r="E2529" s="127"/>
      <c r="F2529" s="127"/>
      <c r="G2529" s="77"/>
      <c r="H2529" s="137"/>
      <c r="I2529" s="120">
        <f>SUM(H2530:H2537)</f>
        <v>86.889999999999986</v>
      </c>
      <c r="J2529" s="235"/>
      <c r="K2529" s="346"/>
      <c r="L2529" s="342"/>
      <c r="M2529" s="41"/>
      <c r="N2529" s="41"/>
      <c r="O2529" s="41"/>
      <c r="P2529" s="41"/>
      <c r="Q2529" s="41"/>
      <c r="R2529" s="41"/>
      <c r="S2529" s="41"/>
    </row>
    <row r="2530" spans="1:19" s="51" customFormat="1" ht="13.5" x14ac:dyDescent="0.3">
      <c r="A2530" s="116"/>
      <c r="B2530" s="103"/>
      <c r="C2530" s="130" t="s">
        <v>45</v>
      </c>
      <c r="D2530" s="127">
        <v>1</v>
      </c>
      <c r="E2530" s="127">
        <v>24.3</v>
      </c>
      <c r="F2530" s="127"/>
      <c r="G2530" s="77"/>
      <c r="H2530" s="137">
        <f>E2530*D2530</f>
        <v>24.3</v>
      </c>
      <c r="I2530" s="336"/>
      <c r="J2530" s="346"/>
      <c r="K2530" s="346"/>
      <c r="L2530" s="342"/>
      <c r="M2530" s="41"/>
      <c r="N2530" s="41"/>
      <c r="O2530" s="41"/>
      <c r="P2530" s="41"/>
      <c r="Q2530" s="41"/>
      <c r="R2530" s="41"/>
      <c r="S2530" s="41"/>
    </row>
    <row r="2531" spans="1:19" s="51" customFormat="1" ht="13.5" x14ac:dyDescent="0.3">
      <c r="A2531" s="116"/>
      <c r="B2531" s="103"/>
      <c r="C2531" s="130" t="s">
        <v>45</v>
      </c>
      <c r="D2531" s="127">
        <v>1</v>
      </c>
      <c r="E2531" s="127">
        <v>1.39</v>
      </c>
      <c r="F2531" s="127"/>
      <c r="G2531" s="77"/>
      <c r="H2531" s="137">
        <f t="shared" ref="H2531:H2537" si="132">E2531*D2531</f>
        <v>1.39</v>
      </c>
      <c r="I2531" s="336"/>
      <c r="J2531" s="346"/>
      <c r="K2531" s="346"/>
      <c r="L2531" s="342"/>
      <c r="M2531" s="41"/>
      <c r="N2531" s="41"/>
      <c r="O2531" s="41"/>
      <c r="P2531" s="41"/>
      <c r="Q2531" s="41"/>
      <c r="R2531" s="41"/>
      <c r="S2531" s="41"/>
    </row>
    <row r="2532" spans="1:19" s="51" customFormat="1" ht="13.5" x14ac:dyDescent="0.3">
      <c r="A2532" s="116"/>
      <c r="B2532" s="103"/>
      <c r="C2532" s="130" t="s">
        <v>45</v>
      </c>
      <c r="D2532" s="127">
        <v>1</v>
      </c>
      <c r="E2532" s="127">
        <v>28.33</v>
      </c>
      <c r="F2532" s="127"/>
      <c r="G2532" s="77"/>
      <c r="H2532" s="137">
        <f t="shared" si="132"/>
        <v>28.33</v>
      </c>
      <c r="I2532" s="336"/>
      <c r="J2532" s="346"/>
      <c r="K2532" s="346"/>
      <c r="L2532" s="342"/>
      <c r="M2532" s="41"/>
      <c r="N2532" s="41"/>
      <c r="O2532" s="41"/>
      <c r="P2532" s="41"/>
      <c r="Q2532" s="41"/>
      <c r="R2532" s="41"/>
      <c r="S2532" s="41"/>
    </row>
    <row r="2533" spans="1:19" s="51" customFormat="1" ht="13.5" x14ac:dyDescent="0.3">
      <c r="A2533" s="116"/>
      <c r="B2533" s="103"/>
      <c r="C2533" s="130" t="s">
        <v>45</v>
      </c>
      <c r="D2533" s="127">
        <v>1</v>
      </c>
      <c r="E2533" s="127">
        <v>17.03</v>
      </c>
      <c r="F2533" s="127"/>
      <c r="G2533" s="77"/>
      <c r="H2533" s="137">
        <f t="shared" si="132"/>
        <v>17.03</v>
      </c>
      <c r="I2533" s="336"/>
      <c r="J2533" s="346"/>
      <c r="K2533" s="346"/>
      <c r="L2533" s="342"/>
      <c r="M2533" s="41"/>
      <c r="N2533" s="41"/>
      <c r="O2533" s="41"/>
      <c r="P2533" s="41"/>
      <c r="Q2533" s="41"/>
      <c r="R2533" s="41"/>
      <c r="S2533" s="41"/>
    </row>
    <row r="2534" spans="1:19" s="51" customFormat="1" ht="13.5" x14ac:dyDescent="0.3">
      <c r="A2534" s="116"/>
      <c r="B2534" s="103"/>
      <c r="C2534" s="130" t="s">
        <v>45</v>
      </c>
      <c r="D2534" s="127">
        <v>1</v>
      </c>
      <c r="E2534" s="127">
        <v>5.18</v>
      </c>
      <c r="F2534" s="127"/>
      <c r="G2534" s="77"/>
      <c r="H2534" s="137">
        <f t="shared" si="132"/>
        <v>5.18</v>
      </c>
      <c r="I2534" s="336"/>
      <c r="J2534" s="346"/>
      <c r="K2534" s="346"/>
      <c r="L2534" s="342"/>
      <c r="M2534" s="41"/>
      <c r="N2534" s="41"/>
      <c r="O2534" s="41"/>
      <c r="P2534" s="41"/>
      <c r="Q2534" s="41"/>
      <c r="R2534" s="41"/>
      <c r="S2534" s="41"/>
    </row>
    <row r="2535" spans="1:19" s="51" customFormat="1" ht="13.5" x14ac:dyDescent="0.3">
      <c r="A2535" s="116"/>
      <c r="B2535" s="103"/>
      <c r="C2535" s="130" t="s">
        <v>45</v>
      </c>
      <c r="D2535" s="127">
        <v>1</v>
      </c>
      <c r="E2535" s="127">
        <v>5.09</v>
      </c>
      <c r="F2535" s="127"/>
      <c r="G2535" s="77"/>
      <c r="H2535" s="137">
        <f t="shared" si="132"/>
        <v>5.09</v>
      </c>
      <c r="I2535" s="336"/>
      <c r="J2535" s="346"/>
      <c r="K2535" s="346"/>
      <c r="L2535" s="342"/>
      <c r="M2535" s="41"/>
      <c r="N2535" s="41"/>
      <c r="O2535" s="41"/>
      <c r="P2535" s="41"/>
      <c r="Q2535" s="41"/>
      <c r="R2535" s="41"/>
      <c r="S2535" s="41"/>
    </row>
    <row r="2536" spans="1:19" s="51" customFormat="1" ht="13.5" x14ac:dyDescent="0.3">
      <c r="A2536" s="116"/>
      <c r="B2536" s="103"/>
      <c r="C2536" s="130" t="s">
        <v>45</v>
      </c>
      <c r="D2536" s="127">
        <v>1</v>
      </c>
      <c r="E2536" s="127">
        <v>2.91</v>
      </c>
      <c r="F2536" s="127"/>
      <c r="G2536" s="77"/>
      <c r="H2536" s="137">
        <f t="shared" si="132"/>
        <v>2.91</v>
      </c>
      <c r="I2536" s="336"/>
      <c r="J2536" s="346"/>
      <c r="K2536" s="346"/>
      <c r="L2536" s="342"/>
      <c r="M2536" s="41"/>
      <c r="N2536" s="41"/>
      <c r="O2536" s="41"/>
      <c r="P2536" s="41"/>
      <c r="Q2536" s="41"/>
      <c r="R2536" s="41"/>
      <c r="S2536" s="41"/>
    </row>
    <row r="2537" spans="1:19" s="51" customFormat="1" ht="13.5" x14ac:dyDescent="0.3">
      <c r="A2537" s="116"/>
      <c r="B2537" s="103"/>
      <c r="C2537" s="130" t="s">
        <v>45</v>
      </c>
      <c r="D2537" s="127">
        <v>1</v>
      </c>
      <c r="E2537" s="127">
        <v>2.66</v>
      </c>
      <c r="F2537" s="127"/>
      <c r="G2537" s="77"/>
      <c r="H2537" s="137">
        <f t="shared" si="132"/>
        <v>2.66</v>
      </c>
      <c r="I2537" s="336"/>
      <c r="J2537" s="346"/>
      <c r="K2537" s="346"/>
      <c r="L2537" s="342"/>
      <c r="M2537" s="41"/>
      <c r="N2537" s="41"/>
      <c r="O2537" s="41"/>
      <c r="P2537" s="41"/>
      <c r="Q2537" s="41"/>
      <c r="R2537" s="41"/>
      <c r="S2537" s="41"/>
    </row>
    <row r="2538" spans="1:19" s="51" customFormat="1" ht="13.5" x14ac:dyDescent="0.3">
      <c r="A2538" s="116"/>
      <c r="B2538" s="103"/>
      <c r="C2538" s="130"/>
      <c r="D2538" s="127"/>
      <c r="E2538" s="127"/>
      <c r="F2538" s="127"/>
      <c r="G2538" s="77"/>
      <c r="H2538" s="137"/>
      <c r="I2538" s="336"/>
      <c r="J2538" s="346"/>
      <c r="K2538" s="346"/>
      <c r="L2538" s="342"/>
      <c r="M2538" s="41"/>
      <c r="N2538" s="41"/>
      <c r="O2538" s="41"/>
      <c r="P2538" s="41"/>
      <c r="Q2538" s="41"/>
      <c r="R2538" s="41"/>
      <c r="S2538" s="41"/>
    </row>
    <row r="2539" spans="1:19" s="51" customFormat="1" ht="108" x14ac:dyDescent="0.3">
      <c r="A2539" s="116" t="s">
        <v>1577</v>
      </c>
      <c r="B2539" s="103" t="s">
        <v>225</v>
      </c>
      <c r="C2539" s="130"/>
      <c r="D2539" s="127"/>
      <c r="E2539" s="127"/>
      <c r="F2539" s="127"/>
      <c r="G2539" s="77"/>
      <c r="H2539" s="137"/>
      <c r="I2539" s="336"/>
      <c r="J2539" s="346"/>
      <c r="K2539" s="346"/>
      <c r="L2539" s="342"/>
      <c r="M2539" s="41"/>
      <c r="N2539" s="41"/>
      <c r="O2539" s="41"/>
      <c r="P2539" s="41"/>
      <c r="Q2539" s="41"/>
      <c r="R2539" s="41"/>
      <c r="S2539" s="41"/>
    </row>
    <row r="2540" spans="1:19" s="51" customFormat="1" ht="13.5" x14ac:dyDescent="0.3">
      <c r="A2540" s="116" t="s">
        <v>1578</v>
      </c>
      <c r="B2540" s="103" t="s">
        <v>226</v>
      </c>
      <c r="C2540" s="130" t="s">
        <v>45</v>
      </c>
      <c r="D2540" s="127"/>
      <c r="E2540" s="127"/>
      <c r="F2540" s="127"/>
      <c r="G2540" s="77"/>
      <c r="H2540" s="137"/>
      <c r="I2540" s="120">
        <f>SUM(H2541:H2545)</f>
        <v>230.11</v>
      </c>
      <c r="J2540" s="235"/>
      <c r="K2540" s="346"/>
      <c r="L2540" s="342"/>
      <c r="M2540" s="41"/>
      <c r="N2540" s="41"/>
      <c r="O2540" s="41"/>
      <c r="P2540" s="41"/>
      <c r="Q2540" s="41"/>
      <c r="R2540" s="41"/>
      <c r="S2540" s="41"/>
    </row>
    <row r="2541" spans="1:19" s="51" customFormat="1" ht="13.5" x14ac:dyDescent="0.3">
      <c r="A2541" s="116"/>
      <c r="B2541" s="103"/>
      <c r="C2541" s="130" t="s">
        <v>45</v>
      </c>
      <c r="D2541" s="127">
        <v>1</v>
      </c>
      <c r="E2541" s="127">
        <v>56.67</v>
      </c>
      <c r="F2541" s="127"/>
      <c r="G2541" s="77"/>
      <c r="H2541" s="137">
        <f>E2541*D2541</f>
        <v>56.67</v>
      </c>
      <c r="I2541" s="336"/>
      <c r="J2541" s="235"/>
      <c r="K2541" s="346"/>
      <c r="L2541" s="342"/>
      <c r="M2541" s="41"/>
      <c r="N2541" s="41"/>
      <c r="O2541" s="41"/>
      <c r="P2541" s="41"/>
      <c r="Q2541" s="41"/>
      <c r="R2541" s="41"/>
      <c r="S2541" s="41"/>
    </row>
    <row r="2542" spans="1:19" s="51" customFormat="1" ht="13.5" x14ac:dyDescent="0.3">
      <c r="A2542" s="116"/>
      <c r="B2542" s="103"/>
      <c r="C2542" s="130" t="s">
        <v>45</v>
      </c>
      <c r="D2542" s="127">
        <v>1</v>
      </c>
      <c r="E2542" s="127">
        <v>44</v>
      </c>
      <c r="F2542" s="127"/>
      <c r="G2542" s="77"/>
      <c r="H2542" s="137">
        <f t="shared" ref="H2542:H2545" si="133">E2542*D2542</f>
        <v>44</v>
      </c>
      <c r="I2542" s="336"/>
      <c r="J2542" s="235"/>
      <c r="K2542" s="346"/>
      <c r="L2542" s="342"/>
      <c r="M2542" s="41"/>
      <c r="N2542" s="41"/>
      <c r="O2542" s="41"/>
      <c r="P2542" s="41"/>
      <c r="Q2542" s="41"/>
      <c r="R2542" s="41"/>
      <c r="S2542" s="41"/>
    </row>
    <row r="2543" spans="1:19" s="51" customFormat="1" ht="13.5" x14ac:dyDescent="0.3">
      <c r="A2543" s="116"/>
      <c r="B2543" s="103"/>
      <c r="C2543" s="130" t="s">
        <v>45</v>
      </c>
      <c r="D2543" s="127">
        <v>1</v>
      </c>
      <c r="E2543" s="127">
        <v>45.54</v>
      </c>
      <c r="F2543" s="127"/>
      <c r="G2543" s="77"/>
      <c r="H2543" s="137">
        <f t="shared" si="133"/>
        <v>45.54</v>
      </c>
      <c r="I2543" s="336"/>
      <c r="J2543" s="235"/>
      <c r="K2543" s="346"/>
      <c r="L2543" s="342"/>
      <c r="M2543" s="41"/>
      <c r="N2543" s="41"/>
      <c r="O2543" s="41"/>
      <c r="P2543" s="41"/>
      <c r="Q2543" s="41"/>
      <c r="R2543" s="41"/>
      <c r="S2543" s="41"/>
    </row>
    <row r="2544" spans="1:19" s="51" customFormat="1" ht="13.5" x14ac:dyDescent="0.3">
      <c r="A2544" s="116"/>
      <c r="B2544" s="103"/>
      <c r="C2544" s="130" t="s">
        <v>45</v>
      </c>
      <c r="D2544" s="127">
        <v>1</v>
      </c>
      <c r="E2544" s="127">
        <v>44</v>
      </c>
      <c r="F2544" s="127"/>
      <c r="G2544" s="77"/>
      <c r="H2544" s="137">
        <f t="shared" si="133"/>
        <v>44</v>
      </c>
      <c r="I2544" s="336"/>
      <c r="J2544" s="235"/>
      <c r="K2544" s="346"/>
      <c r="L2544" s="342"/>
      <c r="M2544" s="41"/>
      <c r="N2544" s="41"/>
      <c r="O2544" s="41"/>
      <c r="P2544" s="41"/>
      <c r="Q2544" s="41"/>
      <c r="R2544" s="41"/>
      <c r="S2544" s="41"/>
    </row>
    <row r="2545" spans="1:19" s="51" customFormat="1" ht="13.5" x14ac:dyDescent="0.3">
      <c r="A2545" s="116"/>
      <c r="B2545" s="103"/>
      <c r="C2545" s="130" t="s">
        <v>45</v>
      </c>
      <c r="D2545" s="127">
        <v>1</v>
      </c>
      <c r="E2545" s="127">
        <v>39.9</v>
      </c>
      <c r="F2545" s="127"/>
      <c r="G2545" s="77"/>
      <c r="H2545" s="137">
        <f t="shared" si="133"/>
        <v>39.9</v>
      </c>
      <c r="I2545" s="336"/>
      <c r="J2545" s="235"/>
      <c r="K2545" s="346"/>
      <c r="L2545" s="342"/>
      <c r="M2545" s="41"/>
      <c r="N2545" s="41"/>
      <c r="O2545" s="41"/>
      <c r="P2545" s="41"/>
      <c r="Q2545" s="41"/>
      <c r="R2545" s="41"/>
      <c r="S2545" s="41"/>
    </row>
    <row r="2546" spans="1:19" s="51" customFormat="1" ht="13.5" x14ac:dyDescent="0.3">
      <c r="A2546" s="116" t="s">
        <v>1579</v>
      </c>
      <c r="B2546" s="103" t="s">
        <v>224</v>
      </c>
      <c r="C2546" s="130" t="s">
        <v>45</v>
      </c>
      <c r="D2546" s="127"/>
      <c r="E2546" s="127"/>
      <c r="F2546" s="127"/>
      <c r="G2546" s="77"/>
      <c r="H2546" s="137"/>
      <c r="I2546" s="120">
        <f>SUM(H2547:H2552)</f>
        <v>39.840000000000003</v>
      </c>
      <c r="J2546" s="235"/>
      <c r="K2546" s="346"/>
      <c r="L2546" s="342"/>
      <c r="M2546" s="41"/>
      <c r="N2546" s="41"/>
      <c r="O2546" s="41"/>
      <c r="P2546" s="41"/>
      <c r="Q2546" s="41"/>
      <c r="R2546" s="41"/>
      <c r="S2546" s="41"/>
    </row>
    <row r="2547" spans="1:19" s="51" customFormat="1" ht="13.5" x14ac:dyDescent="0.3">
      <c r="A2547" s="116"/>
      <c r="B2547" s="103"/>
      <c r="C2547" s="130" t="s">
        <v>45</v>
      </c>
      <c r="D2547" s="127">
        <v>1</v>
      </c>
      <c r="E2547" s="127">
        <v>14.47</v>
      </c>
      <c r="F2547" s="127"/>
      <c r="G2547" s="77"/>
      <c r="H2547" s="137">
        <f>E2547*D2547</f>
        <v>14.47</v>
      </c>
      <c r="I2547" s="336"/>
      <c r="J2547" s="235"/>
      <c r="K2547" s="346"/>
      <c r="L2547" s="342"/>
      <c r="M2547" s="41"/>
      <c r="N2547" s="41"/>
      <c r="O2547" s="41"/>
      <c r="P2547" s="41"/>
      <c r="Q2547" s="41"/>
      <c r="R2547" s="41"/>
      <c r="S2547" s="41"/>
    </row>
    <row r="2548" spans="1:19" s="51" customFormat="1" ht="13.5" x14ac:dyDescent="0.3">
      <c r="A2548" s="116"/>
      <c r="B2548" s="103"/>
      <c r="C2548" s="130" t="s">
        <v>45</v>
      </c>
      <c r="D2548" s="127">
        <v>1</v>
      </c>
      <c r="E2548" s="127">
        <v>4.7300000000000004</v>
      </c>
      <c r="F2548" s="127"/>
      <c r="G2548" s="77"/>
      <c r="H2548" s="137">
        <f t="shared" ref="H2548:H2552" si="134">E2548*D2548</f>
        <v>4.7300000000000004</v>
      </c>
      <c r="I2548" s="336"/>
      <c r="J2548" s="235"/>
      <c r="K2548" s="346"/>
      <c r="L2548" s="342"/>
      <c r="M2548" s="41"/>
      <c r="N2548" s="41"/>
      <c r="O2548" s="41"/>
      <c r="P2548" s="41"/>
      <c r="Q2548" s="41"/>
      <c r="R2548" s="41"/>
      <c r="S2548" s="41"/>
    </row>
    <row r="2549" spans="1:19" s="51" customFormat="1" ht="13.5" x14ac:dyDescent="0.3">
      <c r="A2549" s="116"/>
      <c r="B2549" s="103"/>
      <c r="C2549" s="130" t="s">
        <v>45</v>
      </c>
      <c r="D2549" s="127">
        <v>1</v>
      </c>
      <c r="E2549" s="127">
        <v>5.22</v>
      </c>
      <c r="F2549" s="127"/>
      <c r="G2549" s="77"/>
      <c r="H2549" s="137">
        <f t="shared" si="134"/>
        <v>5.22</v>
      </c>
      <c r="I2549" s="336"/>
      <c r="J2549" s="235"/>
      <c r="K2549" s="346"/>
      <c r="L2549" s="342"/>
      <c r="M2549" s="41"/>
      <c r="N2549" s="41"/>
      <c r="O2549" s="41"/>
      <c r="P2549" s="41"/>
      <c r="Q2549" s="41"/>
      <c r="R2549" s="41"/>
      <c r="S2549" s="41"/>
    </row>
    <row r="2550" spans="1:19" s="51" customFormat="1" ht="13.5" x14ac:dyDescent="0.3">
      <c r="A2550" s="116"/>
      <c r="B2550" s="103"/>
      <c r="C2550" s="130" t="s">
        <v>45</v>
      </c>
      <c r="D2550" s="127">
        <v>1</v>
      </c>
      <c r="E2550" s="127">
        <v>5.27</v>
      </c>
      <c r="F2550" s="127"/>
      <c r="G2550" s="77"/>
      <c r="H2550" s="137">
        <f t="shared" si="134"/>
        <v>5.27</v>
      </c>
      <c r="I2550" s="336"/>
      <c r="J2550" s="235"/>
      <c r="K2550" s="346"/>
      <c r="L2550" s="342"/>
      <c r="M2550" s="41"/>
      <c r="N2550" s="41"/>
      <c r="O2550" s="41"/>
      <c r="P2550" s="41"/>
      <c r="Q2550" s="41"/>
      <c r="R2550" s="41"/>
      <c r="S2550" s="41"/>
    </row>
    <row r="2551" spans="1:19" s="51" customFormat="1" ht="13.5" x14ac:dyDescent="0.3">
      <c r="A2551" s="116"/>
      <c r="B2551" s="103"/>
      <c r="C2551" s="130" t="s">
        <v>45</v>
      </c>
      <c r="D2551" s="127">
        <v>1</v>
      </c>
      <c r="E2551" s="127">
        <v>5.22</v>
      </c>
      <c r="F2551" s="127"/>
      <c r="G2551" s="77"/>
      <c r="H2551" s="137">
        <f t="shared" si="134"/>
        <v>5.22</v>
      </c>
      <c r="I2551" s="336"/>
      <c r="J2551" s="235"/>
      <c r="K2551" s="346"/>
      <c r="L2551" s="342"/>
      <c r="M2551" s="41"/>
      <c r="N2551" s="41"/>
      <c r="O2551" s="41"/>
      <c r="P2551" s="41"/>
      <c r="Q2551" s="41"/>
      <c r="R2551" s="41"/>
      <c r="S2551" s="41"/>
    </row>
    <row r="2552" spans="1:19" s="51" customFormat="1" ht="13.5" x14ac:dyDescent="0.3">
      <c r="A2552" s="116"/>
      <c r="B2552" s="103"/>
      <c r="C2552" s="130" t="s">
        <v>45</v>
      </c>
      <c r="D2552" s="127">
        <v>1</v>
      </c>
      <c r="E2552" s="127">
        <v>4.93</v>
      </c>
      <c r="F2552" s="127"/>
      <c r="G2552" s="77"/>
      <c r="H2552" s="137">
        <f t="shared" si="134"/>
        <v>4.93</v>
      </c>
      <c r="I2552" s="336"/>
      <c r="J2552" s="235"/>
      <c r="K2552" s="346"/>
      <c r="L2552" s="342"/>
      <c r="M2552" s="41"/>
      <c r="N2552" s="41"/>
      <c r="O2552" s="41"/>
      <c r="P2552" s="41"/>
      <c r="Q2552" s="41"/>
      <c r="R2552" s="41"/>
      <c r="S2552" s="41"/>
    </row>
    <row r="2553" spans="1:19" s="51" customFormat="1" ht="13.5" x14ac:dyDescent="0.3">
      <c r="A2553" s="116"/>
      <c r="B2553" s="103"/>
      <c r="C2553" s="130"/>
      <c r="D2553" s="127"/>
      <c r="E2553" s="127"/>
      <c r="F2553" s="127"/>
      <c r="G2553" s="77"/>
      <c r="H2553" s="137"/>
      <c r="I2553" s="336"/>
      <c r="J2553" s="235"/>
      <c r="K2553" s="346"/>
      <c r="L2553" s="342"/>
      <c r="M2553" s="41"/>
      <c r="N2553" s="41"/>
      <c r="O2553" s="41"/>
      <c r="P2553" s="41"/>
      <c r="Q2553" s="41"/>
      <c r="R2553" s="41"/>
      <c r="S2553" s="41"/>
    </row>
    <row r="2554" spans="1:19" s="51" customFormat="1" ht="13.5" x14ac:dyDescent="0.3">
      <c r="A2554" s="116" t="s">
        <v>1580</v>
      </c>
      <c r="B2554" s="103" t="s">
        <v>227</v>
      </c>
      <c r="C2554" s="130" t="s">
        <v>45</v>
      </c>
      <c r="D2554" s="127"/>
      <c r="E2554" s="127"/>
      <c r="F2554" s="127"/>
      <c r="G2554" s="77"/>
      <c r="H2554" s="137"/>
      <c r="I2554" s="120">
        <f>SUM(H2555:H2556)</f>
        <v>22.47</v>
      </c>
      <c r="J2554" s="235"/>
      <c r="K2554" s="346"/>
      <c r="L2554" s="342"/>
      <c r="M2554" s="41"/>
      <c r="N2554" s="41"/>
      <c r="O2554" s="41"/>
      <c r="P2554" s="41"/>
      <c r="Q2554" s="41"/>
      <c r="R2554" s="41"/>
      <c r="S2554" s="41"/>
    </row>
    <row r="2555" spans="1:19" s="51" customFormat="1" ht="13.5" x14ac:dyDescent="0.3">
      <c r="A2555" s="116"/>
      <c r="B2555" s="103"/>
      <c r="C2555" s="130" t="s">
        <v>45</v>
      </c>
      <c r="D2555" s="127">
        <v>1</v>
      </c>
      <c r="E2555" s="127">
        <v>15.11</v>
      </c>
      <c r="F2555" s="127"/>
      <c r="G2555" s="77"/>
      <c r="H2555" s="137">
        <f>E2555*D2555</f>
        <v>15.11</v>
      </c>
      <c r="I2555" s="336"/>
      <c r="J2555" s="346"/>
      <c r="K2555" s="346"/>
      <c r="L2555" s="342"/>
      <c r="M2555" s="41"/>
      <c r="N2555" s="41"/>
      <c r="O2555" s="41"/>
      <c r="P2555" s="41"/>
      <c r="Q2555" s="41"/>
      <c r="R2555" s="41"/>
      <c r="S2555" s="41"/>
    </row>
    <row r="2556" spans="1:19" s="51" customFormat="1" ht="13.5" x14ac:dyDescent="0.3">
      <c r="A2556" s="116"/>
      <c r="B2556" s="103"/>
      <c r="C2556" s="130"/>
      <c r="D2556" s="127">
        <v>23</v>
      </c>
      <c r="E2556" s="127">
        <v>1.6</v>
      </c>
      <c r="F2556" s="127"/>
      <c r="G2556" s="77">
        <v>0.2</v>
      </c>
      <c r="H2556" s="137">
        <f>G2556*E2556*D2556</f>
        <v>7.3600000000000012</v>
      </c>
      <c r="I2556" s="336"/>
      <c r="J2556" s="346"/>
      <c r="K2556" s="346"/>
      <c r="L2556" s="342"/>
      <c r="M2556" s="41"/>
      <c r="N2556" s="41"/>
      <c r="O2556" s="41"/>
      <c r="P2556" s="41"/>
      <c r="Q2556" s="41"/>
      <c r="R2556" s="41"/>
      <c r="S2556" s="41"/>
    </row>
    <row r="2557" spans="1:19" s="51" customFormat="1" ht="13.5" x14ac:dyDescent="0.3">
      <c r="A2557" s="116"/>
      <c r="B2557" s="103"/>
      <c r="C2557" s="130"/>
      <c r="D2557" s="127"/>
      <c r="E2557" s="127"/>
      <c r="F2557" s="127"/>
      <c r="G2557" s="77"/>
      <c r="H2557" s="137"/>
      <c r="I2557" s="336"/>
      <c r="J2557" s="346"/>
      <c r="K2557" s="346"/>
      <c r="L2557" s="342"/>
      <c r="M2557" s="41"/>
      <c r="N2557" s="41"/>
      <c r="O2557" s="41"/>
      <c r="P2557" s="41"/>
      <c r="Q2557" s="41"/>
      <c r="R2557" s="41"/>
      <c r="S2557" s="41"/>
    </row>
    <row r="2558" spans="1:19" s="51" customFormat="1" ht="94.5" x14ac:dyDescent="0.3">
      <c r="A2558" s="116" t="s">
        <v>1581</v>
      </c>
      <c r="B2558" s="103" t="s">
        <v>229</v>
      </c>
      <c r="C2558" s="130" t="s">
        <v>11</v>
      </c>
      <c r="D2558" s="127">
        <v>1</v>
      </c>
      <c r="E2558" s="127"/>
      <c r="F2558" s="127"/>
      <c r="G2558" s="77"/>
      <c r="H2558" s="137">
        <f>D2558</f>
        <v>1</v>
      </c>
      <c r="I2558" s="120">
        <f>H2558</f>
        <v>1</v>
      </c>
      <c r="J2558" s="346"/>
      <c r="K2558" s="346"/>
      <c r="L2558" s="342"/>
      <c r="M2558" s="41"/>
      <c r="N2558" s="41"/>
      <c r="O2558" s="41"/>
      <c r="P2558" s="41"/>
      <c r="Q2558" s="41"/>
      <c r="R2558" s="41"/>
      <c r="S2558" s="41"/>
    </row>
    <row r="2559" spans="1:19" s="51" customFormat="1" ht="13.5" x14ac:dyDescent="0.3">
      <c r="A2559" s="116"/>
      <c r="B2559" s="103"/>
      <c r="C2559" s="130"/>
      <c r="D2559" s="127"/>
      <c r="E2559" s="127"/>
      <c r="F2559" s="127"/>
      <c r="G2559" s="77"/>
      <c r="H2559" s="137"/>
      <c r="I2559" s="336"/>
      <c r="J2559" s="346"/>
      <c r="K2559" s="346"/>
      <c r="L2559" s="342"/>
      <c r="M2559" s="41"/>
      <c r="N2559" s="41"/>
      <c r="O2559" s="41"/>
      <c r="P2559" s="41"/>
      <c r="Q2559" s="41"/>
      <c r="R2559" s="41"/>
      <c r="S2559" s="41"/>
    </row>
    <row r="2560" spans="1:19" s="51" customFormat="1" ht="13.5" x14ac:dyDescent="0.3">
      <c r="A2560" s="116" t="s">
        <v>1566</v>
      </c>
      <c r="B2560" s="103" t="s">
        <v>130</v>
      </c>
      <c r="C2560" s="130"/>
      <c r="D2560" s="127"/>
      <c r="E2560" s="127"/>
      <c r="F2560" s="127"/>
      <c r="G2560" s="77"/>
      <c r="H2560" s="137"/>
      <c r="I2560" s="336"/>
      <c r="J2560" s="346"/>
      <c r="K2560" s="346"/>
      <c r="L2560" s="342"/>
      <c r="M2560" s="41"/>
      <c r="N2560" s="41"/>
      <c r="O2560" s="41"/>
      <c r="P2560" s="41"/>
      <c r="Q2560" s="41"/>
      <c r="R2560" s="41"/>
      <c r="S2560" s="41"/>
    </row>
    <row r="2561" spans="1:19" s="51" customFormat="1" ht="108" x14ac:dyDescent="0.3">
      <c r="A2561" s="116" t="s">
        <v>1567</v>
      </c>
      <c r="B2561" s="103" t="s">
        <v>360</v>
      </c>
      <c r="C2561" s="130" t="s">
        <v>45</v>
      </c>
      <c r="D2561" s="127"/>
      <c r="E2561" s="127"/>
      <c r="F2561" s="127"/>
      <c r="G2561" s="77"/>
      <c r="H2561" s="137"/>
      <c r="I2561" s="120">
        <f>SUM(H2562:H2568)</f>
        <v>613.702</v>
      </c>
      <c r="J2561" s="346"/>
      <c r="K2561" s="346"/>
      <c r="L2561" s="342"/>
      <c r="M2561" s="41"/>
      <c r="N2561" s="41"/>
      <c r="O2561" s="41"/>
      <c r="P2561" s="41"/>
      <c r="Q2561" s="41"/>
      <c r="R2561" s="41"/>
      <c r="S2561" s="41"/>
    </row>
    <row r="2562" spans="1:19" s="51" customFormat="1" ht="13.5" x14ac:dyDescent="0.3">
      <c r="A2562" s="116"/>
      <c r="B2562" s="103"/>
      <c r="C2562" s="130" t="s">
        <v>45</v>
      </c>
      <c r="D2562" s="127">
        <v>4</v>
      </c>
      <c r="E2562" s="127">
        <v>22.1</v>
      </c>
      <c r="F2562" s="127"/>
      <c r="G2562" s="77">
        <v>8</v>
      </c>
      <c r="H2562" s="137">
        <f>G2562*E2562*D2562</f>
        <v>707.2</v>
      </c>
      <c r="I2562" s="336"/>
      <c r="J2562" s="346"/>
      <c r="K2562" s="346"/>
      <c r="L2562" s="342"/>
      <c r="M2562" s="41"/>
      <c r="N2562" s="41"/>
      <c r="O2562" s="41"/>
      <c r="P2562" s="41"/>
      <c r="Q2562" s="41"/>
      <c r="R2562" s="41"/>
      <c r="S2562" s="41"/>
    </row>
    <row r="2563" spans="1:19" s="51" customFormat="1" ht="13.5" x14ac:dyDescent="0.3">
      <c r="A2563" s="116"/>
      <c r="B2563" s="103"/>
      <c r="C2563" s="130" t="s">
        <v>45</v>
      </c>
      <c r="D2563" s="127">
        <v>4</v>
      </c>
      <c r="E2563" s="127">
        <v>7.85</v>
      </c>
      <c r="F2563" s="127"/>
      <c r="G2563" s="77">
        <v>1.25</v>
      </c>
      <c r="H2563" s="137">
        <f t="shared" ref="H2563:H2568" si="135">G2563*E2563*D2563</f>
        <v>39.25</v>
      </c>
      <c r="I2563" s="336"/>
      <c r="J2563" s="346"/>
      <c r="K2563" s="346"/>
      <c r="L2563" s="342"/>
      <c r="M2563" s="41"/>
      <c r="N2563" s="41"/>
      <c r="O2563" s="41"/>
      <c r="P2563" s="41"/>
      <c r="Q2563" s="41"/>
      <c r="R2563" s="41"/>
      <c r="S2563" s="41"/>
    </row>
    <row r="2564" spans="1:19" s="51" customFormat="1" ht="13.5" x14ac:dyDescent="0.3">
      <c r="A2564" s="116"/>
      <c r="B2564" s="103"/>
      <c r="C2564" s="130" t="s">
        <v>45</v>
      </c>
      <c r="D2564" s="127">
        <v>4</v>
      </c>
      <c r="E2564" s="127">
        <v>8.6999999999999993</v>
      </c>
      <c r="F2564" s="127"/>
      <c r="G2564" s="77">
        <v>0.45</v>
      </c>
      <c r="H2564" s="137">
        <f t="shared" si="135"/>
        <v>15.659999999999998</v>
      </c>
      <c r="I2564" s="336"/>
      <c r="J2564" s="346"/>
      <c r="K2564" s="346"/>
      <c r="L2564" s="342"/>
      <c r="M2564" s="41"/>
      <c r="N2564" s="41"/>
      <c r="O2564" s="41"/>
      <c r="P2564" s="41"/>
      <c r="Q2564" s="41"/>
      <c r="R2564" s="41"/>
      <c r="S2564" s="41"/>
    </row>
    <row r="2565" spans="1:19" s="51" customFormat="1" ht="13.5" x14ac:dyDescent="0.3">
      <c r="A2565" s="116"/>
      <c r="B2565" s="103"/>
      <c r="C2565" s="130" t="s">
        <v>45</v>
      </c>
      <c r="D2565" s="127">
        <v>-2</v>
      </c>
      <c r="E2565" s="127">
        <v>2.6</v>
      </c>
      <c r="F2565" s="127"/>
      <c r="G2565" s="77">
        <v>0.6</v>
      </c>
      <c r="H2565" s="137">
        <f t="shared" si="135"/>
        <v>-3.12</v>
      </c>
      <c r="I2565" s="336"/>
      <c r="J2565" s="346"/>
      <c r="K2565" s="346"/>
      <c r="L2565" s="342"/>
      <c r="M2565" s="41"/>
      <c r="N2565" s="41"/>
      <c r="O2565" s="41"/>
      <c r="P2565" s="41"/>
      <c r="Q2565" s="41"/>
      <c r="R2565" s="41"/>
      <c r="S2565" s="41"/>
    </row>
    <row r="2566" spans="1:19" s="51" customFormat="1" ht="13.5" x14ac:dyDescent="0.3">
      <c r="A2566" s="116"/>
      <c r="B2566" s="103"/>
      <c r="C2566" s="130" t="s">
        <v>45</v>
      </c>
      <c r="D2566" s="127">
        <v>-26</v>
      </c>
      <c r="E2566" s="127">
        <v>2.6</v>
      </c>
      <c r="F2566" s="127"/>
      <c r="G2566" s="77">
        <v>1.8</v>
      </c>
      <c r="H2566" s="137">
        <f t="shared" si="135"/>
        <v>-121.68000000000002</v>
      </c>
      <c r="I2566" s="336"/>
      <c r="J2566" s="346"/>
      <c r="K2566" s="346"/>
      <c r="L2566" s="342"/>
      <c r="M2566" s="41"/>
      <c r="N2566" s="41"/>
      <c r="O2566" s="41"/>
      <c r="P2566" s="41"/>
      <c r="Q2566" s="41"/>
      <c r="R2566" s="41"/>
      <c r="S2566" s="41"/>
    </row>
    <row r="2567" spans="1:19" s="51" customFormat="1" ht="13.5" x14ac:dyDescent="0.3">
      <c r="A2567" s="116"/>
      <c r="B2567" s="103"/>
      <c r="C2567" s="130" t="s">
        <v>45</v>
      </c>
      <c r="D2567" s="127">
        <v>-1</v>
      </c>
      <c r="E2567" s="127">
        <v>2.6</v>
      </c>
      <c r="F2567" s="127"/>
      <c r="G2567" s="77">
        <v>3</v>
      </c>
      <c r="H2567" s="137">
        <f t="shared" si="135"/>
        <v>-7.8000000000000007</v>
      </c>
      <c r="I2567" s="336"/>
      <c r="J2567" s="346"/>
      <c r="K2567" s="346"/>
      <c r="L2567" s="342"/>
      <c r="M2567" s="41"/>
      <c r="N2567" s="41"/>
      <c r="O2567" s="41"/>
      <c r="P2567" s="41"/>
      <c r="Q2567" s="41"/>
      <c r="R2567" s="41"/>
      <c r="S2567" s="41"/>
    </row>
    <row r="2568" spans="1:19" s="51" customFormat="1" ht="13.5" x14ac:dyDescent="0.3">
      <c r="A2568" s="116"/>
      <c r="B2568" s="103"/>
      <c r="C2568" s="130" t="s">
        <v>45</v>
      </c>
      <c r="D2568" s="127">
        <v>-8</v>
      </c>
      <c r="E2568" s="127">
        <v>2.6</v>
      </c>
      <c r="F2568" s="127"/>
      <c r="G2568" s="77">
        <v>0.76</v>
      </c>
      <c r="H2568" s="137">
        <f t="shared" si="135"/>
        <v>-15.808000000000002</v>
      </c>
      <c r="I2568" s="336"/>
      <c r="J2568" s="346"/>
      <c r="K2568" s="346"/>
      <c r="L2568" s="342"/>
      <c r="M2568" s="41"/>
      <c r="N2568" s="41"/>
      <c r="O2568" s="41"/>
      <c r="P2568" s="41"/>
      <c r="Q2568" s="41"/>
      <c r="R2568" s="41"/>
      <c r="S2568" s="41"/>
    </row>
    <row r="2569" spans="1:19" s="51" customFormat="1" ht="13.5" x14ac:dyDescent="0.3">
      <c r="A2569" s="116"/>
      <c r="B2569" s="103"/>
      <c r="C2569" s="130"/>
      <c r="D2569" s="127"/>
      <c r="E2569" s="127"/>
      <c r="F2569" s="127"/>
      <c r="G2569" s="77"/>
      <c r="H2569" s="137"/>
      <c r="I2569" s="336"/>
      <c r="J2569" s="346"/>
      <c r="K2569" s="346"/>
      <c r="L2569" s="342"/>
      <c r="M2569" s="41"/>
      <c r="N2569" s="41"/>
      <c r="O2569" s="41"/>
      <c r="P2569" s="41"/>
      <c r="Q2569" s="41"/>
      <c r="R2569" s="41"/>
      <c r="S2569" s="41"/>
    </row>
    <row r="2570" spans="1:19" s="51" customFormat="1" ht="121.5" x14ac:dyDescent="0.3">
      <c r="A2570" s="116" t="s">
        <v>1568</v>
      </c>
      <c r="B2570" s="103" t="s">
        <v>235</v>
      </c>
      <c r="C2570" s="130" t="s">
        <v>45</v>
      </c>
      <c r="D2570" s="127"/>
      <c r="E2570" s="127"/>
      <c r="F2570" s="127"/>
      <c r="G2570" s="77"/>
      <c r="H2570" s="137"/>
      <c r="I2570" s="120">
        <f>SUM(H2571:H2573)</f>
        <v>191.88000000000002</v>
      </c>
      <c r="J2570" s="235"/>
      <c r="K2570" s="346"/>
      <c r="L2570" s="289"/>
      <c r="M2570" s="41"/>
      <c r="N2570" s="41"/>
      <c r="O2570" s="41"/>
      <c r="P2570" s="41"/>
      <c r="Q2570" s="41"/>
      <c r="R2570" s="41"/>
      <c r="S2570" s="41"/>
    </row>
    <row r="2571" spans="1:19" s="51" customFormat="1" ht="13.5" x14ac:dyDescent="0.3">
      <c r="A2571" s="116"/>
      <c r="B2571" s="103"/>
      <c r="C2571" s="130" t="s">
        <v>45</v>
      </c>
      <c r="D2571" s="127">
        <v>4</v>
      </c>
      <c r="E2571" s="127">
        <v>22.1</v>
      </c>
      <c r="F2571" s="127"/>
      <c r="G2571" s="77">
        <v>3</v>
      </c>
      <c r="H2571" s="137">
        <f>G2571*E2571*D2571</f>
        <v>265.20000000000005</v>
      </c>
      <c r="I2571" s="336"/>
      <c r="J2571" s="346"/>
      <c r="K2571" s="346"/>
      <c r="L2571" s="342"/>
      <c r="M2571" s="41"/>
      <c r="N2571" s="41"/>
      <c r="O2571" s="41"/>
      <c r="P2571" s="41"/>
      <c r="Q2571" s="41"/>
      <c r="R2571" s="41"/>
      <c r="S2571" s="41"/>
    </row>
    <row r="2572" spans="1:19" s="51" customFormat="1" ht="13.5" x14ac:dyDescent="0.3">
      <c r="A2572" s="116"/>
      <c r="B2572" s="103"/>
      <c r="C2572" s="130" t="s">
        <v>45</v>
      </c>
      <c r="D2572" s="127">
        <v>-14</v>
      </c>
      <c r="E2572" s="127">
        <v>2.6</v>
      </c>
      <c r="F2572" s="127"/>
      <c r="G2572" s="77">
        <v>1.8</v>
      </c>
      <c r="H2572" s="137">
        <f t="shared" ref="H2572:H2573" si="136">G2572*E2572*D2572</f>
        <v>-65.52000000000001</v>
      </c>
      <c r="I2572" s="336"/>
      <c r="J2572" s="346"/>
      <c r="K2572" s="346"/>
      <c r="L2572" s="342"/>
      <c r="M2572" s="41"/>
      <c r="N2572" s="41"/>
      <c r="O2572" s="41"/>
      <c r="P2572" s="41"/>
      <c r="Q2572" s="41"/>
      <c r="R2572" s="41"/>
      <c r="S2572" s="41"/>
    </row>
    <row r="2573" spans="1:19" s="51" customFormat="1" ht="13.5" x14ac:dyDescent="0.3">
      <c r="A2573" s="116"/>
      <c r="B2573" s="103"/>
      <c r="C2573" s="130" t="s">
        <v>45</v>
      </c>
      <c r="D2573" s="127">
        <v>-1</v>
      </c>
      <c r="E2573" s="127">
        <v>2.6</v>
      </c>
      <c r="F2573" s="127"/>
      <c r="G2573" s="77">
        <v>3</v>
      </c>
      <c r="H2573" s="137">
        <f t="shared" si="136"/>
        <v>-7.8000000000000007</v>
      </c>
      <c r="I2573" s="336"/>
      <c r="J2573" s="346"/>
      <c r="K2573" s="346"/>
      <c r="L2573" s="342"/>
      <c r="M2573" s="41"/>
      <c r="N2573" s="41"/>
      <c r="O2573" s="41"/>
      <c r="P2573" s="41"/>
      <c r="Q2573" s="41"/>
      <c r="R2573" s="41"/>
      <c r="S2573" s="41"/>
    </row>
    <row r="2574" spans="1:19" s="51" customFormat="1" ht="13.5" x14ac:dyDescent="0.3">
      <c r="A2574" s="116"/>
      <c r="B2574" s="103"/>
      <c r="C2574" s="130"/>
      <c r="D2574" s="127"/>
      <c r="E2574" s="127"/>
      <c r="F2574" s="127"/>
      <c r="G2574" s="77"/>
      <c r="H2574" s="137"/>
      <c r="I2574" s="336"/>
      <c r="J2574" s="346"/>
      <c r="K2574" s="346"/>
      <c r="L2574" s="342"/>
      <c r="M2574" s="41"/>
      <c r="N2574" s="41"/>
      <c r="O2574" s="41"/>
      <c r="P2574" s="41"/>
      <c r="Q2574" s="41"/>
      <c r="R2574" s="41"/>
      <c r="S2574" s="41"/>
    </row>
    <row r="2575" spans="1:19" s="51" customFormat="1" ht="13.5" x14ac:dyDescent="0.3">
      <c r="A2575" s="116" t="s">
        <v>1569</v>
      </c>
      <c r="B2575" s="103" t="s">
        <v>137</v>
      </c>
      <c r="C2575" s="130"/>
      <c r="D2575" s="127"/>
      <c r="E2575" s="127"/>
      <c r="F2575" s="127"/>
      <c r="G2575" s="77"/>
      <c r="H2575" s="137"/>
      <c r="I2575" s="336"/>
      <c r="J2575" s="346"/>
      <c r="K2575" s="346"/>
      <c r="L2575" s="342"/>
      <c r="M2575" s="41"/>
      <c r="N2575" s="41"/>
      <c r="O2575" s="41"/>
      <c r="P2575" s="41"/>
      <c r="Q2575" s="41"/>
      <c r="R2575" s="41"/>
      <c r="S2575" s="41"/>
    </row>
    <row r="2576" spans="1:19" s="51" customFormat="1" ht="202.5" x14ac:dyDescent="0.3">
      <c r="A2576" s="116" t="s">
        <v>1570</v>
      </c>
      <c r="B2576" s="103" t="s">
        <v>237</v>
      </c>
      <c r="C2576" s="76" t="s">
        <v>45</v>
      </c>
      <c r="D2576" s="106"/>
      <c r="E2576" s="106"/>
      <c r="F2576" s="106"/>
      <c r="G2576" s="77"/>
      <c r="H2576" s="124"/>
      <c r="I2576" s="120">
        <f>SUM(H2577:H2605)</f>
        <v>82.17</v>
      </c>
      <c r="J2576" s="253"/>
      <c r="K2576" s="346"/>
      <c r="L2576" s="184"/>
      <c r="M2576" s="41"/>
      <c r="N2576" s="41"/>
      <c r="O2576" s="41"/>
      <c r="P2576" s="41"/>
      <c r="Q2576" s="41"/>
      <c r="R2576" s="41"/>
      <c r="S2576" s="41"/>
    </row>
    <row r="2577" spans="1:19" s="51" customFormat="1" ht="13.5" x14ac:dyDescent="0.3">
      <c r="A2577" s="116"/>
      <c r="B2577" s="103"/>
      <c r="C2577" s="130" t="s">
        <v>45</v>
      </c>
      <c r="D2577" s="127">
        <v>1</v>
      </c>
      <c r="E2577" s="127">
        <v>3.96</v>
      </c>
      <c r="F2577" s="127"/>
      <c r="G2577" s="77">
        <v>1.1000000000000001</v>
      </c>
      <c r="H2577" s="137">
        <f>G2577*E2577*D2577</f>
        <v>4.3559999999999999</v>
      </c>
      <c r="I2577" s="336"/>
      <c r="J2577" s="346"/>
      <c r="K2577" s="346"/>
      <c r="L2577" s="342"/>
      <c r="M2577" s="41"/>
      <c r="N2577" s="41"/>
      <c r="O2577" s="41"/>
      <c r="P2577" s="41"/>
      <c r="Q2577" s="41"/>
      <c r="R2577" s="41"/>
      <c r="S2577" s="41"/>
    </row>
    <row r="2578" spans="1:19" s="51" customFormat="1" ht="13.5" x14ac:dyDescent="0.3">
      <c r="A2578" s="116"/>
      <c r="B2578" s="103"/>
      <c r="C2578" s="130" t="s">
        <v>45</v>
      </c>
      <c r="D2578" s="127">
        <v>1</v>
      </c>
      <c r="E2578" s="127">
        <v>0.18</v>
      </c>
      <c r="F2578" s="127"/>
      <c r="G2578" s="77">
        <v>1.1000000000000001</v>
      </c>
      <c r="H2578" s="137">
        <f t="shared" ref="H2578:H2605" si="137">G2578*E2578*D2578</f>
        <v>0.19800000000000001</v>
      </c>
      <c r="I2578" s="336"/>
      <c r="J2578" s="346"/>
      <c r="K2578" s="346"/>
      <c r="L2578" s="342"/>
      <c r="M2578" s="41"/>
      <c r="N2578" s="41"/>
      <c r="O2578" s="41"/>
      <c r="P2578" s="41"/>
      <c r="Q2578" s="41"/>
      <c r="R2578" s="41"/>
      <c r="S2578" s="41"/>
    </row>
    <row r="2579" spans="1:19" s="51" customFormat="1" ht="13.5" x14ac:dyDescent="0.3">
      <c r="A2579" s="116"/>
      <c r="B2579" s="103"/>
      <c r="C2579" s="130" t="s">
        <v>45</v>
      </c>
      <c r="D2579" s="127">
        <v>1</v>
      </c>
      <c r="E2579" s="127">
        <v>4.24</v>
      </c>
      <c r="F2579" s="127"/>
      <c r="G2579" s="77">
        <v>1.1000000000000001</v>
      </c>
      <c r="H2579" s="137">
        <f t="shared" si="137"/>
        <v>4.6640000000000006</v>
      </c>
      <c r="I2579" s="336"/>
      <c r="J2579" s="346"/>
      <c r="K2579" s="346"/>
      <c r="L2579" s="342"/>
      <c r="M2579" s="41"/>
      <c r="N2579" s="41"/>
      <c r="O2579" s="41"/>
      <c r="P2579" s="41"/>
      <c r="Q2579" s="41"/>
      <c r="R2579" s="41"/>
      <c r="S2579" s="41"/>
    </row>
    <row r="2580" spans="1:19" s="51" customFormat="1" ht="13.5" x14ac:dyDescent="0.3">
      <c r="A2580" s="116"/>
      <c r="B2580" s="103"/>
      <c r="C2580" s="130" t="s">
        <v>45</v>
      </c>
      <c r="D2580" s="127">
        <v>1</v>
      </c>
      <c r="E2580" s="127">
        <v>0.72</v>
      </c>
      <c r="F2580" s="127"/>
      <c r="G2580" s="77">
        <v>1.1000000000000001</v>
      </c>
      <c r="H2580" s="137">
        <f t="shared" si="137"/>
        <v>0.79200000000000004</v>
      </c>
      <c r="I2580" s="336"/>
      <c r="J2580" s="346"/>
      <c r="K2580" s="346"/>
      <c r="L2580" s="342"/>
      <c r="M2580" s="41"/>
      <c r="N2580" s="41"/>
      <c r="O2580" s="41"/>
      <c r="P2580" s="41"/>
      <c r="Q2580" s="41"/>
      <c r="R2580" s="41"/>
      <c r="S2580" s="41"/>
    </row>
    <row r="2581" spans="1:19" s="51" customFormat="1" ht="13.5" x14ac:dyDescent="0.3">
      <c r="A2581" s="116"/>
      <c r="B2581" s="103"/>
      <c r="C2581" s="130" t="s">
        <v>45</v>
      </c>
      <c r="D2581" s="127">
        <v>1</v>
      </c>
      <c r="E2581" s="127">
        <v>1.53</v>
      </c>
      <c r="F2581" s="127"/>
      <c r="G2581" s="77">
        <v>1.1000000000000001</v>
      </c>
      <c r="H2581" s="137">
        <f t="shared" si="137"/>
        <v>1.6830000000000003</v>
      </c>
      <c r="I2581" s="336"/>
      <c r="J2581" s="346"/>
      <c r="K2581" s="346"/>
      <c r="L2581" s="342"/>
      <c r="M2581" s="41"/>
      <c r="N2581" s="41"/>
      <c r="O2581" s="41"/>
      <c r="P2581" s="41"/>
      <c r="Q2581" s="41"/>
      <c r="R2581" s="41"/>
      <c r="S2581" s="41"/>
    </row>
    <row r="2582" spans="1:19" s="51" customFormat="1" ht="13.5" x14ac:dyDescent="0.3">
      <c r="A2582" s="116"/>
      <c r="B2582" s="103"/>
      <c r="C2582" s="130" t="s">
        <v>45</v>
      </c>
      <c r="D2582" s="127">
        <v>1</v>
      </c>
      <c r="E2582" s="127">
        <v>4.88</v>
      </c>
      <c r="F2582" s="127"/>
      <c r="G2582" s="77">
        <v>1.1000000000000001</v>
      </c>
      <c r="H2582" s="137">
        <f t="shared" si="137"/>
        <v>5.3680000000000003</v>
      </c>
      <c r="I2582" s="336"/>
      <c r="J2582" s="346"/>
      <c r="K2582" s="346"/>
      <c r="L2582" s="342"/>
      <c r="M2582" s="41"/>
      <c r="N2582" s="41"/>
      <c r="O2582" s="41"/>
      <c r="P2582" s="41"/>
      <c r="Q2582" s="41"/>
      <c r="R2582" s="41"/>
      <c r="S2582" s="41"/>
    </row>
    <row r="2583" spans="1:19" s="51" customFormat="1" ht="13.5" x14ac:dyDescent="0.3">
      <c r="A2583" s="116"/>
      <c r="B2583" s="103"/>
      <c r="C2583" s="130" t="s">
        <v>45</v>
      </c>
      <c r="D2583" s="127">
        <v>1</v>
      </c>
      <c r="E2583" s="127">
        <v>1.97</v>
      </c>
      <c r="F2583" s="127"/>
      <c r="G2583" s="77">
        <v>1.1000000000000001</v>
      </c>
      <c r="H2583" s="137">
        <f t="shared" si="137"/>
        <v>2.1670000000000003</v>
      </c>
      <c r="I2583" s="336"/>
      <c r="J2583" s="346"/>
      <c r="K2583" s="346"/>
      <c r="L2583" s="342"/>
      <c r="M2583" s="41"/>
      <c r="N2583" s="41"/>
      <c r="O2583" s="41"/>
      <c r="P2583" s="41"/>
      <c r="Q2583" s="41"/>
      <c r="R2583" s="41"/>
      <c r="S2583" s="41"/>
    </row>
    <row r="2584" spans="1:19" s="51" customFormat="1" ht="13.5" x14ac:dyDescent="0.3">
      <c r="A2584" s="116"/>
      <c r="B2584" s="103"/>
      <c r="C2584" s="130" t="s">
        <v>45</v>
      </c>
      <c r="D2584" s="127">
        <v>1</v>
      </c>
      <c r="E2584" s="127">
        <v>0.44</v>
      </c>
      <c r="F2584" s="127"/>
      <c r="G2584" s="77">
        <v>1.1000000000000001</v>
      </c>
      <c r="H2584" s="137">
        <f t="shared" si="137"/>
        <v>0.48400000000000004</v>
      </c>
      <c r="I2584" s="336"/>
      <c r="J2584" s="346"/>
      <c r="K2584" s="346"/>
      <c r="L2584" s="342"/>
      <c r="M2584" s="41"/>
      <c r="N2584" s="41"/>
      <c r="O2584" s="41"/>
      <c r="P2584" s="41"/>
      <c r="Q2584" s="41"/>
      <c r="R2584" s="41"/>
      <c r="S2584" s="41"/>
    </row>
    <row r="2585" spans="1:19" s="51" customFormat="1" ht="13.5" x14ac:dyDescent="0.3">
      <c r="A2585" s="116"/>
      <c r="B2585" s="103"/>
      <c r="C2585" s="130" t="s">
        <v>45</v>
      </c>
      <c r="D2585" s="127">
        <v>1</v>
      </c>
      <c r="E2585" s="127">
        <v>3.78</v>
      </c>
      <c r="F2585" s="127"/>
      <c r="G2585" s="77">
        <v>1.1000000000000001</v>
      </c>
      <c r="H2585" s="137">
        <f t="shared" si="137"/>
        <v>4.1580000000000004</v>
      </c>
      <c r="I2585" s="336"/>
      <c r="J2585" s="346"/>
      <c r="K2585" s="346"/>
      <c r="L2585" s="342"/>
      <c r="M2585" s="41"/>
      <c r="N2585" s="41"/>
      <c r="O2585" s="41"/>
      <c r="P2585" s="41"/>
      <c r="Q2585" s="41"/>
      <c r="R2585" s="41"/>
      <c r="S2585" s="41"/>
    </row>
    <row r="2586" spans="1:19" s="51" customFormat="1" ht="13.5" x14ac:dyDescent="0.3">
      <c r="A2586" s="116"/>
      <c r="B2586" s="103"/>
      <c r="C2586" s="130" t="s">
        <v>45</v>
      </c>
      <c r="D2586" s="127">
        <v>1</v>
      </c>
      <c r="E2586" s="127">
        <v>0.46</v>
      </c>
      <c r="F2586" s="127"/>
      <c r="G2586" s="77">
        <v>1.1000000000000001</v>
      </c>
      <c r="H2586" s="137">
        <f t="shared" si="137"/>
        <v>0.50600000000000012</v>
      </c>
      <c r="I2586" s="336"/>
      <c r="J2586" s="346"/>
      <c r="K2586" s="346"/>
      <c r="L2586" s="342"/>
      <c r="M2586" s="41"/>
      <c r="N2586" s="41"/>
      <c r="O2586" s="41"/>
      <c r="P2586" s="41"/>
      <c r="Q2586" s="41"/>
      <c r="R2586" s="41"/>
      <c r="S2586" s="41"/>
    </row>
    <row r="2587" spans="1:19" s="51" customFormat="1" ht="13.5" x14ac:dyDescent="0.3">
      <c r="A2587" s="116"/>
      <c r="B2587" s="103"/>
      <c r="C2587" s="130" t="s">
        <v>45</v>
      </c>
      <c r="D2587" s="127">
        <v>1</v>
      </c>
      <c r="E2587" s="127">
        <v>0.1</v>
      </c>
      <c r="F2587" s="127"/>
      <c r="G2587" s="77">
        <v>1.1000000000000001</v>
      </c>
      <c r="H2587" s="137">
        <f t="shared" si="137"/>
        <v>0.11000000000000001</v>
      </c>
      <c r="I2587" s="336"/>
      <c r="J2587" s="346"/>
      <c r="K2587" s="346"/>
      <c r="L2587" s="342"/>
      <c r="M2587" s="41"/>
      <c r="N2587" s="41"/>
      <c r="O2587" s="41"/>
      <c r="P2587" s="41"/>
      <c r="Q2587" s="41"/>
      <c r="R2587" s="41"/>
      <c r="S2587" s="41"/>
    </row>
    <row r="2588" spans="1:19" s="51" customFormat="1" ht="13.5" x14ac:dyDescent="0.3">
      <c r="A2588" s="116"/>
      <c r="B2588" s="103"/>
      <c r="C2588" s="130" t="s">
        <v>45</v>
      </c>
      <c r="D2588" s="127">
        <v>1</v>
      </c>
      <c r="E2588" s="127">
        <v>0.7</v>
      </c>
      <c r="F2588" s="127"/>
      <c r="G2588" s="77">
        <v>1.1000000000000001</v>
      </c>
      <c r="H2588" s="137">
        <f t="shared" si="137"/>
        <v>0.77</v>
      </c>
      <c r="I2588" s="336"/>
      <c r="J2588" s="346"/>
      <c r="K2588" s="346"/>
      <c r="L2588" s="342"/>
      <c r="M2588" s="41"/>
      <c r="N2588" s="41"/>
      <c r="O2588" s="41"/>
      <c r="P2588" s="41"/>
      <c r="Q2588" s="41"/>
      <c r="R2588" s="41"/>
      <c r="S2588" s="41"/>
    </row>
    <row r="2589" spans="1:19" s="51" customFormat="1" ht="13.5" x14ac:dyDescent="0.3">
      <c r="A2589" s="116"/>
      <c r="B2589" s="103"/>
      <c r="C2589" s="130" t="s">
        <v>45</v>
      </c>
      <c r="D2589" s="127">
        <v>1</v>
      </c>
      <c r="E2589" s="127">
        <v>1.28</v>
      </c>
      <c r="F2589" s="127"/>
      <c r="G2589" s="77">
        <v>1.1000000000000001</v>
      </c>
      <c r="H2589" s="137">
        <f t="shared" si="137"/>
        <v>1.4080000000000001</v>
      </c>
      <c r="I2589" s="336"/>
      <c r="J2589" s="346"/>
      <c r="K2589" s="346"/>
      <c r="L2589" s="342"/>
      <c r="M2589" s="41"/>
      <c r="N2589" s="41"/>
      <c r="O2589" s="41"/>
      <c r="P2589" s="41"/>
      <c r="Q2589" s="41"/>
      <c r="R2589" s="41"/>
      <c r="S2589" s="41"/>
    </row>
    <row r="2590" spans="1:19" s="51" customFormat="1" ht="13.5" x14ac:dyDescent="0.3">
      <c r="A2590" s="116"/>
      <c r="B2590" s="103"/>
      <c r="C2590" s="130" t="s">
        <v>45</v>
      </c>
      <c r="D2590" s="127">
        <v>1</v>
      </c>
      <c r="E2590" s="127">
        <v>6.55</v>
      </c>
      <c r="F2590" s="127"/>
      <c r="G2590" s="77">
        <v>1.1000000000000001</v>
      </c>
      <c r="H2590" s="137">
        <f t="shared" si="137"/>
        <v>7.2050000000000001</v>
      </c>
      <c r="I2590" s="336"/>
      <c r="J2590" s="346"/>
      <c r="K2590" s="346"/>
      <c r="L2590" s="342"/>
      <c r="M2590" s="41"/>
      <c r="N2590" s="41"/>
      <c r="O2590" s="41"/>
      <c r="P2590" s="41"/>
      <c r="Q2590" s="41"/>
      <c r="R2590" s="41"/>
      <c r="S2590" s="41"/>
    </row>
    <row r="2591" spans="1:19" s="51" customFormat="1" ht="13.5" x14ac:dyDescent="0.3">
      <c r="A2591" s="116"/>
      <c r="B2591" s="103"/>
      <c r="C2591" s="130" t="s">
        <v>45</v>
      </c>
      <c r="D2591" s="127">
        <v>1</v>
      </c>
      <c r="E2591" s="127">
        <v>1.3</v>
      </c>
      <c r="F2591" s="127"/>
      <c r="G2591" s="77">
        <v>1.1000000000000001</v>
      </c>
      <c r="H2591" s="137">
        <f t="shared" si="137"/>
        <v>1.4300000000000002</v>
      </c>
      <c r="I2591" s="336"/>
      <c r="J2591" s="346"/>
      <c r="K2591" s="346"/>
      <c r="L2591" s="342"/>
      <c r="M2591" s="41"/>
      <c r="N2591" s="41"/>
      <c r="O2591" s="41"/>
      <c r="P2591" s="41"/>
      <c r="Q2591" s="41"/>
      <c r="R2591" s="41"/>
      <c r="S2591" s="41"/>
    </row>
    <row r="2592" spans="1:19" s="51" customFormat="1" ht="13.5" x14ac:dyDescent="0.3">
      <c r="A2592" s="116"/>
      <c r="B2592" s="103"/>
      <c r="C2592" s="130" t="s">
        <v>45</v>
      </c>
      <c r="D2592" s="127">
        <v>1</v>
      </c>
      <c r="E2592" s="127">
        <v>0.28000000000000003</v>
      </c>
      <c r="F2592" s="127"/>
      <c r="G2592" s="77">
        <v>1.1000000000000001</v>
      </c>
      <c r="H2592" s="137">
        <f t="shared" si="137"/>
        <v>0.30800000000000005</v>
      </c>
      <c r="I2592" s="336"/>
      <c r="J2592" s="346"/>
      <c r="K2592" s="346"/>
      <c r="L2592" s="342"/>
      <c r="M2592" s="41"/>
      <c r="N2592" s="41"/>
      <c r="O2592" s="41"/>
      <c r="P2592" s="41"/>
      <c r="Q2592" s="41"/>
      <c r="R2592" s="41"/>
      <c r="S2592" s="41"/>
    </row>
    <row r="2593" spans="1:19" s="51" customFormat="1" ht="13.5" x14ac:dyDescent="0.3">
      <c r="A2593" s="116"/>
      <c r="B2593" s="103"/>
      <c r="C2593" s="130" t="s">
        <v>45</v>
      </c>
      <c r="D2593" s="127">
        <v>1</v>
      </c>
      <c r="E2593" s="127">
        <v>8.4</v>
      </c>
      <c r="F2593" s="127"/>
      <c r="G2593" s="77">
        <v>1.1000000000000001</v>
      </c>
      <c r="H2593" s="137">
        <f t="shared" si="137"/>
        <v>9.240000000000002</v>
      </c>
      <c r="I2593" s="336"/>
      <c r="J2593" s="346"/>
      <c r="K2593" s="346"/>
      <c r="L2593" s="342"/>
      <c r="M2593" s="41"/>
      <c r="N2593" s="41"/>
      <c r="O2593" s="41"/>
      <c r="P2593" s="41"/>
      <c r="Q2593" s="41"/>
      <c r="R2593" s="41"/>
      <c r="S2593" s="41"/>
    </row>
    <row r="2594" spans="1:19" s="51" customFormat="1" ht="13.5" x14ac:dyDescent="0.3">
      <c r="A2594" s="116"/>
      <c r="B2594" s="103"/>
      <c r="C2594" s="130" t="s">
        <v>45</v>
      </c>
      <c r="D2594" s="127">
        <v>1</v>
      </c>
      <c r="E2594" s="127">
        <v>0.3</v>
      </c>
      <c r="F2594" s="127"/>
      <c r="G2594" s="77">
        <v>1.1000000000000001</v>
      </c>
      <c r="H2594" s="137">
        <f t="shared" si="137"/>
        <v>0.33</v>
      </c>
      <c r="I2594" s="336"/>
      <c r="J2594" s="346"/>
      <c r="K2594" s="346"/>
      <c r="L2594" s="342"/>
      <c r="M2594" s="41"/>
      <c r="N2594" s="41"/>
      <c r="O2594" s="41"/>
      <c r="P2594" s="41"/>
      <c r="Q2594" s="41"/>
      <c r="R2594" s="41"/>
      <c r="S2594" s="41"/>
    </row>
    <row r="2595" spans="1:19" s="51" customFormat="1" ht="13.5" x14ac:dyDescent="0.3">
      <c r="A2595" s="116"/>
      <c r="B2595" s="103"/>
      <c r="C2595" s="130" t="s">
        <v>45</v>
      </c>
      <c r="D2595" s="127">
        <v>1</v>
      </c>
      <c r="E2595" s="127">
        <v>1.54</v>
      </c>
      <c r="F2595" s="127"/>
      <c r="G2595" s="77">
        <v>1.1000000000000001</v>
      </c>
      <c r="H2595" s="137">
        <f t="shared" si="137"/>
        <v>1.6940000000000002</v>
      </c>
      <c r="I2595" s="336"/>
      <c r="J2595" s="346"/>
      <c r="K2595" s="346"/>
      <c r="L2595" s="342"/>
      <c r="M2595" s="41"/>
      <c r="N2595" s="41"/>
      <c r="O2595" s="41"/>
      <c r="P2595" s="41"/>
      <c r="Q2595" s="41"/>
      <c r="R2595" s="41"/>
      <c r="S2595" s="41"/>
    </row>
    <row r="2596" spans="1:19" s="51" customFormat="1" ht="13.5" x14ac:dyDescent="0.3">
      <c r="A2596" s="116"/>
      <c r="B2596" s="103"/>
      <c r="C2596" s="130" t="s">
        <v>45</v>
      </c>
      <c r="D2596" s="127">
        <v>1</v>
      </c>
      <c r="E2596" s="127">
        <v>1.52</v>
      </c>
      <c r="F2596" s="127"/>
      <c r="G2596" s="77">
        <v>1.1000000000000001</v>
      </c>
      <c r="H2596" s="137">
        <f t="shared" si="137"/>
        <v>1.6720000000000002</v>
      </c>
      <c r="I2596" s="336"/>
      <c r="J2596" s="346"/>
      <c r="K2596" s="346"/>
      <c r="L2596" s="342"/>
      <c r="M2596" s="41"/>
      <c r="N2596" s="41"/>
      <c r="O2596" s="41"/>
      <c r="P2596" s="41"/>
      <c r="Q2596" s="41"/>
      <c r="R2596" s="41"/>
      <c r="S2596" s="41"/>
    </row>
    <row r="2597" spans="1:19" s="51" customFormat="1" ht="13.5" x14ac:dyDescent="0.3">
      <c r="A2597" s="116"/>
      <c r="B2597" s="103"/>
      <c r="C2597" s="130" t="s">
        <v>45</v>
      </c>
      <c r="D2597" s="127">
        <v>1</v>
      </c>
      <c r="E2597" s="127">
        <v>1.71</v>
      </c>
      <c r="F2597" s="127"/>
      <c r="G2597" s="77">
        <v>1.1000000000000001</v>
      </c>
      <c r="H2597" s="137">
        <f t="shared" si="137"/>
        <v>1.881</v>
      </c>
      <c r="I2597" s="336"/>
      <c r="J2597" s="346"/>
      <c r="K2597" s="346"/>
      <c r="L2597" s="342"/>
      <c r="M2597" s="41"/>
      <c r="N2597" s="41"/>
      <c r="O2597" s="41"/>
      <c r="P2597" s="41"/>
      <c r="Q2597" s="41"/>
      <c r="R2597" s="41"/>
      <c r="S2597" s="41"/>
    </row>
    <row r="2598" spans="1:19" s="51" customFormat="1" ht="13.5" x14ac:dyDescent="0.3">
      <c r="A2598" s="116"/>
      <c r="B2598" s="103"/>
      <c r="C2598" s="130" t="s">
        <v>45</v>
      </c>
      <c r="D2598" s="127">
        <v>1</v>
      </c>
      <c r="E2598" s="127">
        <v>2.44</v>
      </c>
      <c r="F2598" s="127"/>
      <c r="G2598" s="77">
        <v>1.1000000000000001</v>
      </c>
      <c r="H2598" s="137">
        <f t="shared" si="137"/>
        <v>2.6840000000000002</v>
      </c>
      <c r="I2598" s="336"/>
      <c r="J2598" s="346"/>
      <c r="K2598" s="346"/>
      <c r="L2598" s="342"/>
      <c r="M2598" s="41"/>
      <c r="N2598" s="41"/>
      <c r="O2598" s="41"/>
      <c r="P2598" s="41"/>
      <c r="Q2598" s="41"/>
      <c r="R2598" s="41"/>
      <c r="S2598" s="41"/>
    </row>
    <row r="2599" spans="1:19" s="51" customFormat="1" ht="13.5" x14ac:dyDescent="0.3">
      <c r="A2599" s="116"/>
      <c r="B2599" s="103"/>
      <c r="C2599" s="130" t="s">
        <v>45</v>
      </c>
      <c r="D2599" s="127">
        <v>1</v>
      </c>
      <c r="E2599" s="127">
        <v>6.31</v>
      </c>
      <c r="F2599" s="127"/>
      <c r="G2599" s="77">
        <v>1.1000000000000001</v>
      </c>
      <c r="H2599" s="137">
        <f t="shared" si="137"/>
        <v>6.9409999999999998</v>
      </c>
      <c r="I2599" s="336"/>
      <c r="J2599" s="346"/>
      <c r="K2599" s="346"/>
      <c r="L2599" s="342"/>
      <c r="M2599" s="41"/>
      <c r="N2599" s="41"/>
      <c r="O2599" s="41"/>
      <c r="P2599" s="41"/>
      <c r="Q2599" s="41"/>
      <c r="R2599" s="41"/>
      <c r="S2599" s="41"/>
    </row>
    <row r="2600" spans="1:19" s="51" customFormat="1" ht="13.5" x14ac:dyDescent="0.3">
      <c r="A2600" s="116"/>
      <c r="B2600" s="103"/>
      <c r="C2600" s="130" t="s">
        <v>45</v>
      </c>
      <c r="D2600" s="127">
        <v>1</v>
      </c>
      <c r="E2600" s="127">
        <v>1.32</v>
      </c>
      <c r="F2600" s="127"/>
      <c r="G2600" s="77">
        <v>1.1000000000000001</v>
      </c>
      <c r="H2600" s="137">
        <f t="shared" si="137"/>
        <v>1.4520000000000002</v>
      </c>
      <c r="I2600" s="336"/>
      <c r="J2600" s="346"/>
      <c r="K2600" s="346"/>
      <c r="L2600" s="342"/>
      <c r="M2600" s="41"/>
      <c r="N2600" s="41"/>
      <c r="O2600" s="41"/>
      <c r="P2600" s="41"/>
      <c r="Q2600" s="41"/>
      <c r="R2600" s="41"/>
      <c r="S2600" s="41"/>
    </row>
    <row r="2601" spans="1:19" s="51" customFormat="1" ht="13.5" x14ac:dyDescent="0.3">
      <c r="A2601" s="116"/>
      <c r="B2601" s="103"/>
      <c r="C2601" s="130" t="s">
        <v>45</v>
      </c>
      <c r="D2601" s="127">
        <v>1</v>
      </c>
      <c r="E2601" s="127">
        <v>5.3</v>
      </c>
      <c r="F2601" s="127"/>
      <c r="G2601" s="77">
        <v>1.1000000000000001</v>
      </c>
      <c r="H2601" s="137">
        <f t="shared" si="137"/>
        <v>5.83</v>
      </c>
      <c r="I2601" s="336"/>
      <c r="J2601" s="346"/>
      <c r="K2601" s="346"/>
      <c r="L2601" s="342"/>
      <c r="M2601" s="41"/>
      <c r="N2601" s="41"/>
      <c r="O2601" s="41"/>
      <c r="P2601" s="41"/>
      <c r="Q2601" s="41"/>
      <c r="R2601" s="41"/>
      <c r="S2601" s="41"/>
    </row>
    <row r="2602" spans="1:19" s="51" customFormat="1" ht="13.5" x14ac:dyDescent="0.3">
      <c r="A2602" s="116"/>
      <c r="B2602" s="103"/>
      <c r="C2602" s="130" t="s">
        <v>45</v>
      </c>
      <c r="D2602" s="127">
        <v>1</v>
      </c>
      <c r="E2602" s="127">
        <v>6.75</v>
      </c>
      <c r="F2602" s="127"/>
      <c r="G2602" s="77">
        <v>1.1000000000000001</v>
      </c>
      <c r="H2602" s="137">
        <f t="shared" si="137"/>
        <v>7.4250000000000007</v>
      </c>
      <c r="I2602" s="336"/>
      <c r="J2602" s="346"/>
      <c r="K2602" s="346"/>
      <c r="L2602" s="342"/>
      <c r="M2602" s="41"/>
      <c r="N2602" s="41"/>
      <c r="O2602" s="41"/>
      <c r="P2602" s="41"/>
      <c r="Q2602" s="41"/>
      <c r="R2602" s="41"/>
      <c r="S2602" s="41"/>
    </row>
    <row r="2603" spans="1:19" s="51" customFormat="1" ht="13.5" x14ac:dyDescent="0.3">
      <c r="A2603" s="116"/>
      <c r="B2603" s="103"/>
      <c r="C2603" s="130" t="s">
        <v>45</v>
      </c>
      <c r="D2603" s="127">
        <v>1</v>
      </c>
      <c r="E2603" s="127">
        <v>5.25</v>
      </c>
      <c r="F2603" s="127"/>
      <c r="G2603" s="77">
        <v>1.1000000000000001</v>
      </c>
      <c r="H2603" s="137">
        <f t="shared" si="137"/>
        <v>5.7750000000000004</v>
      </c>
      <c r="I2603" s="336"/>
      <c r="J2603" s="346"/>
      <c r="K2603" s="346"/>
      <c r="L2603" s="342"/>
      <c r="M2603" s="41"/>
      <c r="N2603" s="41"/>
      <c r="O2603" s="41"/>
      <c r="P2603" s="41"/>
      <c r="Q2603" s="41"/>
      <c r="R2603" s="41"/>
      <c r="S2603" s="41"/>
    </row>
    <row r="2604" spans="1:19" s="51" customFormat="1" ht="13.5" x14ac:dyDescent="0.3">
      <c r="A2604" s="116"/>
      <c r="B2604" s="103"/>
      <c r="C2604" s="130" t="s">
        <v>45</v>
      </c>
      <c r="D2604" s="127">
        <v>1</v>
      </c>
      <c r="E2604" s="127">
        <v>1</v>
      </c>
      <c r="F2604" s="127"/>
      <c r="G2604" s="77">
        <v>1.1000000000000001</v>
      </c>
      <c r="H2604" s="137">
        <f t="shared" si="137"/>
        <v>1.1000000000000001</v>
      </c>
      <c r="I2604" s="336"/>
      <c r="J2604" s="346"/>
      <c r="K2604" s="346"/>
      <c r="L2604" s="342"/>
      <c r="M2604" s="41"/>
      <c r="N2604" s="41"/>
      <c r="O2604" s="41"/>
      <c r="P2604" s="41"/>
      <c r="Q2604" s="41"/>
      <c r="R2604" s="41"/>
      <c r="S2604" s="41"/>
    </row>
    <row r="2605" spans="1:19" s="51" customFormat="1" ht="13.5" x14ac:dyDescent="0.3">
      <c r="A2605" s="116"/>
      <c r="B2605" s="103"/>
      <c r="C2605" s="130" t="s">
        <v>45</v>
      </c>
      <c r="D2605" s="127">
        <v>1</v>
      </c>
      <c r="E2605" s="127">
        <v>0.49</v>
      </c>
      <c r="F2605" s="127"/>
      <c r="G2605" s="77">
        <v>1.1000000000000001</v>
      </c>
      <c r="H2605" s="137">
        <f t="shared" si="137"/>
        <v>0.53900000000000003</v>
      </c>
      <c r="I2605" s="336"/>
      <c r="J2605" s="346"/>
      <c r="K2605" s="346"/>
      <c r="L2605" s="342"/>
      <c r="M2605" s="41"/>
      <c r="N2605" s="41"/>
      <c r="O2605" s="41"/>
      <c r="P2605" s="41"/>
      <c r="Q2605" s="41"/>
      <c r="R2605" s="41"/>
      <c r="S2605" s="41"/>
    </row>
    <row r="2606" spans="1:19" s="51" customFormat="1" ht="13.5" x14ac:dyDescent="0.3">
      <c r="A2606" s="116"/>
      <c r="B2606" s="103"/>
      <c r="C2606" s="130"/>
      <c r="D2606" s="127"/>
      <c r="E2606" s="127"/>
      <c r="F2606" s="127"/>
      <c r="G2606" s="77"/>
      <c r="H2606" s="137"/>
      <c r="I2606" s="336"/>
      <c r="J2606" s="346"/>
      <c r="K2606" s="346"/>
      <c r="L2606" s="342"/>
      <c r="M2606" s="41"/>
      <c r="N2606" s="41"/>
      <c r="O2606" s="41"/>
      <c r="P2606" s="41"/>
      <c r="Q2606" s="41"/>
      <c r="R2606" s="41"/>
      <c r="S2606" s="41"/>
    </row>
    <row r="2607" spans="1:19" s="51" customFormat="1" ht="108" x14ac:dyDescent="0.3">
      <c r="A2607" s="116" t="s">
        <v>1571</v>
      </c>
      <c r="B2607" s="103" t="s">
        <v>359</v>
      </c>
      <c r="C2607" s="130" t="s">
        <v>45</v>
      </c>
      <c r="D2607" s="127"/>
      <c r="E2607" s="127"/>
      <c r="F2607" s="127"/>
      <c r="G2607" s="77"/>
      <c r="H2607" s="137"/>
      <c r="I2607" s="120">
        <f>SUM(H2608:H2619)</f>
        <v>173.63050000000001</v>
      </c>
      <c r="J2607" s="346"/>
      <c r="K2607" s="346"/>
      <c r="L2607" s="342"/>
      <c r="M2607" s="41"/>
      <c r="N2607" s="41"/>
      <c r="O2607" s="41"/>
      <c r="P2607" s="41"/>
      <c r="Q2607" s="41"/>
      <c r="R2607" s="41"/>
      <c r="S2607" s="41"/>
    </row>
    <row r="2608" spans="1:19" s="51" customFormat="1" ht="13.5" x14ac:dyDescent="0.3">
      <c r="A2608" s="116"/>
      <c r="B2608" s="103"/>
      <c r="C2608" s="130" t="s">
        <v>45</v>
      </c>
      <c r="D2608" s="127">
        <v>1</v>
      </c>
      <c r="E2608" s="127">
        <v>10.59</v>
      </c>
      <c r="F2608" s="127"/>
      <c r="G2608" s="77">
        <v>2.75</v>
      </c>
      <c r="H2608" s="137">
        <f>G2608*E2608*D2608</f>
        <v>29.122499999999999</v>
      </c>
      <c r="I2608" s="336"/>
      <c r="J2608" s="346"/>
      <c r="K2608" s="346"/>
      <c r="L2608" s="342"/>
      <c r="M2608" s="41"/>
      <c r="N2608" s="41"/>
      <c r="O2608" s="41"/>
      <c r="P2608" s="41"/>
      <c r="Q2608" s="41"/>
      <c r="R2608" s="41"/>
      <c r="S2608" s="41"/>
    </row>
    <row r="2609" spans="1:19" s="51" customFormat="1" ht="13.5" x14ac:dyDescent="0.3">
      <c r="A2609" s="116"/>
      <c r="B2609" s="103"/>
      <c r="C2609" s="130" t="s">
        <v>45</v>
      </c>
      <c r="D2609" s="127">
        <v>-2</v>
      </c>
      <c r="E2609" s="127">
        <v>0.85</v>
      </c>
      <c r="F2609" s="127"/>
      <c r="G2609" s="77">
        <v>2</v>
      </c>
      <c r="H2609" s="137">
        <f t="shared" ref="H2609:H2619" si="138">G2609*E2609*D2609</f>
        <v>-3.4</v>
      </c>
      <c r="I2609" s="336"/>
      <c r="J2609" s="346"/>
      <c r="K2609" s="346"/>
      <c r="L2609" s="342"/>
      <c r="M2609" s="41"/>
      <c r="N2609" s="41"/>
      <c r="O2609" s="41"/>
      <c r="P2609" s="41"/>
      <c r="Q2609" s="41"/>
      <c r="R2609" s="41"/>
      <c r="S2609" s="41"/>
    </row>
    <row r="2610" spans="1:19" s="51" customFormat="1" ht="13.5" x14ac:dyDescent="0.3">
      <c r="A2610" s="116"/>
      <c r="B2610" s="103"/>
      <c r="C2610" s="130" t="s">
        <v>45</v>
      </c>
      <c r="D2610" s="127">
        <v>1</v>
      </c>
      <c r="E2610" s="127">
        <v>0.5</v>
      </c>
      <c r="F2610" s="127"/>
      <c r="G2610" s="77">
        <v>2.75</v>
      </c>
      <c r="H2610" s="137">
        <f t="shared" si="138"/>
        <v>1.375</v>
      </c>
      <c r="I2610" s="336"/>
      <c r="J2610" s="346"/>
      <c r="K2610" s="346"/>
      <c r="L2610" s="342"/>
      <c r="M2610" s="41"/>
      <c r="N2610" s="41"/>
      <c r="O2610" s="41"/>
      <c r="P2610" s="41"/>
      <c r="Q2610" s="41"/>
      <c r="R2610" s="41"/>
      <c r="S2610" s="41"/>
    </row>
    <row r="2611" spans="1:19" s="51" customFormat="1" ht="13.5" x14ac:dyDescent="0.3">
      <c r="A2611" s="116"/>
      <c r="B2611" s="103"/>
      <c r="C2611" s="130" t="s">
        <v>45</v>
      </c>
      <c r="D2611" s="127">
        <v>1</v>
      </c>
      <c r="E2611" s="127">
        <v>4.45</v>
      </c>
      <c r="F2611" s="127"/>
      <c r="G2611" s="77">
        <v>2.75</v>
      </c>
      <c r="H2611" s="137">
        <f t="shared" si="138"/>
        <v>12.237500000000001</v>
      </c>
      <c r="I2611" s="336"/>
      <c r="J2611" s="346"/>
      <c r="K2611" s="346"/>
      <c r="L2611" s="342"/>
      <c r="M2611" s="41"/>
      <c r="N2611" s="41"/>
      <c r="O2611" s="41"/>
      <c r="P2611" s="41"/>
      <c r="Q2611" s="41"/>
      <c r="R2611" s="41"/>
      <c r="S2611" s="41"/>
    </row>
    <row r="2612" spans="1:19" s="51" customFormat="1" ht="13.5" x14ac:dyDescent="0.3">
      <c r="A2612" s="116"/>
      <c r="B2612" s="103"/>
      <c r="C2612" s="130" t="s">
        <v>45</v>
      </c>
      <c r="D2612" s="127">
        <v>1</v>
      </c>
      <c r="E2612" s="127">
        <v>0.25</v>
      </c>
      <c r="F2612" s="127"/>
      <c r="G2612" s="77">
        <v>2.75</v>
      </c>
      <c r="H2612" s="137">
        <f t="shared" si="138"/>
        <v>0.6875</v>
      </c>
      <c r="I2612" s="336"/>
      <c r="J2612" s="346"/>
      <c r="K2612" s="346"/>
      <c r="L2612" s="342"/>
      <c r="M2612" s="41"/>
      <c r="N2612" s="41"/>
      <c r="O2612" s="41"/>
      <c r="P2612" s="41"/>
      <c r="Q2612" s="41"/>
      <c r="R2612" s="41"/>
      <c r="S2612" s="41"/>
    </row>
    <row r="2613" spans="1:19" s="51" customFormat="1" ht="13.5" x14ac:dyDescent="0.3">
      <c r="A2613" s="116"/>
      <c r="B2613" s="103"/>
      <c r="C2613" s="130" t="s">
        <v>45</v>
      </c>
      <c r="D2613" s="127">
        <v>-1</v>
      </c>
      <c r="E2613" s="127">
        <v>0.85</v>
      </c>
      <c r="F2613" s="127"/>
      <c r="G2613" s="77">
        <v>2</v>
      </c>
      <c r="H2613" s="137">
        <f t="shared" si="138"/>
        <v>-1.7</v>
      </c>
      <c r="I2613" s="336"/>
      <c r="J2613" s="346"/>
      <c r="K2613" s="346"/>
      <c r="L2613" s="342"/>
      <c r="M2613" s="41"/>
      <c r="N2613" s="41"/>
      <c r="O2613" s="41"/>
      <c r="P2613" s="41"/>
      <c r="Q2613" s="41"/>
      <c r="R2613" s="41"/>
      <c r="S2613" s="41"/>
    </row>
    <row r="2614" spans="1:19" s="51" customFormat="1" ht="13.5" x14ac:dyDescent="0.3">
      <c r="A2614" s="116"/>
      <c r="B2614" s="103"/>
      <c r="C2614" s="130" t="s">
        <v>45</v>
      </c>
      <c r="D2614" s="127">
        <v>1</v>
      </c>
      <c r="E2614" s="127">
        <v>6.7</v>
      </c>
      <c r="F2614" s="127"/>
      <c r="G2614" s="77">
        <v>2.75</v>
      </c>
      <c r="H2614" s="137">
        <f t="shared" si="138"/>
        <v>18.425000000000001</v>
      </c>
      <c r="I2614" s="336"/>
      <c r="J2614" s="346"/>
      <c r="K2614" s="346"/>
      <c r="L2614" s="342"/>
      <c r="M2614" s="41"/>
      <c r="N2614" s="41"/>
      <c r="O2614" s="41"/>
      <c r="P2614" s="41"/>
      <c r="Q2614" s="41"/>
      <c r="R2614" s="41"/>
      <c r="S2614" s="41"/>
    </row>
    <row r="2615" spans="1:19" s="51" customFormat="1" ht="13.5" x14ac:dyDescent="0.3">
      <c r="A2615" s="116"/>
      <c r="B2615" s="103"/>
      <c r="C2615" s="130" t="s">
        <v>45</v>
      </c>
      <c r="D2615" s="127">
        <v>2</v>
      </c>
      <c r="E2615" s="127">
        <v>6.25</v>
      </c>
      <c r="F2615" s="127"/>
      <c r="G2615" s="77">
        <v>2.7</v>
      </c>
      <c r="H2615" s="137">
        <f t="shared" si="138"/>
        <v>33.75</v>
      </c>
      <c r="I2615" s="336"/>
      <c r="J2615" s="346"/>
      <c r="K2615" s="346"/>
      <c r="L2615" s="342"/>
      <c r="M2615" s="41"/>
      <c r="N2615" s="41"/>
      <c r="O2615" s="41"/>
      <c r="P2615" s="41"/>
      <c r="Q2615" s="41"/>
      <c r="R2615" s="41"/>
      <c r="S2615" s="41"/>
    </row>
    <row r="2616" spans="1:19" s="51" customFormat="1" ht="13.5" x14ac:dyDescent="0.3">
      <c r="A2616" s="116"/>
      <c r="B2616" s="103"/>
      <c r="C2616" s="130" t="s">
        <v>45</v>
      </c>
      <c r="D2616" s="127">
        <v>1</v>
      </c>
      <c r="E2616" s="127">
        <v>7.3</v>
      </c>
      <c r="F2616" s="127"/>
      <c r="G2616" s="77">
        <v>2.7</v>
      </c>
      <c r="H2616" s="137">
        <f t="shared" si="138"/>
        <v>19.71</v>
      </c>
      <c r="I2616" s="336"/>
      <c r="J2616" s="346"/>
      <c r="K2616" s="346"/>
      <c r="L2616" s="342"/>
      <c r="M2616" s="41"/>
      <c r="N2616" s="41"/>
      <c r="O2616" s="41"/>
      <c r="P2616" s="41"/>
      <c r="Q2616" s="41"/>
      <c r="R2616" s="41"/>
      <c r="S2616" s="41"/>
    </row>
    <row r="2617" spans="1:19" s="51" customFormat="1" ht="13.5" x14ac:dyDescent="0.3">
      <c r="A2617" s="116"/>
      <c r="B2617" s="103"/>
      <c r="C2617" s="130" t="s">
        <v>45</v>
      </c>
      <c r="D2617" s="127">
        <v>2</v>
      </c>
      <c r="E2617" s="127">
        <v>5.66</v>
      </c>
      <c r="F2617" s="127"/>
      <c r="G2617" s="77">
        <v>2.7</v>
      </c>
      <c r="H2617" s="137">
        <f t="shared" si="138"/>
        <v>30.564000000000004</v>
      </c>
      <c r="I2617" s="336"/>
      <c r="J2617" s="346"/>
      <c r="K2617" s="346"/>
      <c r="L2617" s="342"/>
      <c r="M2617" s="41"/>
      <c r="N2617" s="41"/>
      <c r="O2617" s="41"/>
      <c r="P2617" s="41"/>
      <c r="Q2617" s="41"/>
      <c r="R2617" s="41"/>
      <c r="S2617" s="41"/>
    </row>
    <row r="2618" spans="1:19" s="51" customFormat="1" ht="13.5" x14ac:dyDescent="0.3">
      <c r="A2618" s="116"/>
      <c r="B2618" s="103"/>
      <c r="C2618" s="130" t="s">
        <v>45</v>
      </c>
      <c r="D2618" s="127">
        <v>1</v>
      </c>
      <c r="E2618" s="127">
        <v>5.51</v>
      </c>
      <c r="F2618" s="127"/>
      <c r="G2618" s="77">
        <v>2.7</v>
      </c>
      <c r="H2618" s="137">
        <f t="shared" si="138"/>
        <v>14.877000000000001</v>
      </c>
      <c r="I2618" s="336"/>
      <c r="J2618" s="346"/>
      <c r="K2618" s="346"/>
      <c r="L2618" s="342"/>
      <c r="M2618" s="41"/>
      <c r="N2618" s="41"/>
      <c r="O2618" s="41"/>
      <c r="P2618" s="41"/>
      <c r="Q2618" s="41"/>
      <c r="R2618" s="41"/>
      <c r="S2618" s="41"/>
    </row>
    <row r="2619" spans="1:19" s="51" customFormat="1" ht="13.5" x14ac:dyDescent="0.3">
      <c r="A2619" s="116"/>
      <c r="B2619" s="103"/>
      <c r="C2619" s="130" t="s">
        <v>45</v>
      </c>
      <c r="D2619" s="127">
        <v>1</v>
      </c>
      <c r="E2619" s="127">
        <v>6.66</v>
      </c>
      <c r="F2619" s="127"/>
      <c r="G2619" s="77">
        <v>2.7</v>
      </c>
      <c r="H2619" s="137">
        <f t="shared" si="138"/>
        <v>17.982000000000003</v>
      </c>
      <c r="I2619" s="336"/>
      <c r="J2619" s="346"/>
      <c r="K2619" s="346"/>
      <c r="L2619" s="342"/>
      <c r="M2619" s="41"/>
      <c r="N2619" s="41"/>
      <c r="O2619" s="41"/>
      <c r="P2619" s="41"/>
      <c r="Q2619" s="41"/>
      <c r="R2619" s="41"/>
      <c r="S2619" s="41"/>
    </row>
    <row r="2620" spans="1:19" s="51" customFormat="1" ht="13.5" x14ac:dyDescent="0.3">
      <c r="A2620" s="116"/>
      <c r="B2620" s="103"/>
      <c r="C2620" s="130"/>
      <c r="D2620" s="127"/>
      <c r="E2620" s="127"/>
      <c r="F2620" s="127"/>
      <c r="G2620" s="77"/>
      <c r="H2620" s="137"/>
      <c r="I2620" s="336"/>
      <c r="J2620" s="346"/>
      <c r="K2620" s="346"/>
      <c r="L2620" s="342"/>
      <c r="M2620" s="41"/>
      <c r="N2620" s="41"/>
      <c r="O2620" s="41"/>
      <c r="P2620" s="41"/>
      <c r="Q2620" s="41"/>
      <c r="R2620" s="41"/>
      <c r="S2620" s="41"/>
    </row>
    <row r="2621" spans="1:19" s="717" customFormat="1" ht="54" x14ac:dyDescent="0.3">
      <c r="A2621" s="770" t="s">
        <v>1582</v>
      </c>
      <c r="B2621" s="491" t="s">
        <v>3714</v>
      </c>
      <c r="C2621" s="739" t="s">
        <v>45</v>
      </c>
      <c r="D2621" s="513">
        <v>1</v>
      </c>
      <c r="E2621" s="513">
        <v>12</v>
      </c>
      <c r="F2621" s="513"/>
      <c r="G2621" s="465"/>
      <c r="H2621" s="523">
        <f>E2621*D2621</f>
        <v>12</v>
      </c>
      <c r="I2621" s="694">
        <f>H2621</f>
        <v>12</v>
      </c>
      <c r="J2621" s="346"/>
      <c r="K2621" s="346"/>
      <c r="L2621" s="342"/>
      <c r="M2621" s="716"/>
      <c r="N2621" s="716"/>
      <c r="O2621" s="716"/>
      <c r="P2621" s="716"/>
      <c r="Q2621" s="716"/>
      <c r="R2621" s="716"/>
      <c r="S2621" s="716"/>
    </row>
    <row r="2622" spans="1:19" s="717" customFormat="1" ht="13.5" x14ac:dyDescent="0.3">
      <c r="A2622" s="770"/>
      <c r="B2622" s="491"/>
      <c r="C2622" s="739"/>
      <c r="D2622" s="513"/>
      <c r="E2622" s="513"/>
      <c r="F2622" s="513"/>
      <c r="G2622" s="465"/>
      <c r="H2622" s="523"/>
      <c r="I2622" s="694"/>
      <c r="J2622" s="346"/>
      <c r="K2622" s="346"/>
      <c r="L2622" s="342"/>
      <c r="M2622" s="716"/>
      <c r="N2622" s="716"/>
      <c r="O2622" s="716"/>
      <c r="P2622" s="716"/>
      <c r="Q2622" s="716"/>
      <c r="R2622" s="716"/>
      <c r="S2622" s="716"/>
    </row>
    <row r="2623" spans="1:19" s="51" customFormat="1" ht="67.5" x14ac:dyDescent="0.3">
      <c r="A2623" s="770" t="s">
        <v>1583</v>
      </c>
      <c r="B2623" s="103" t="s">
        <v>140</v>
      </c>
      <c r="C2623" s="130" t="s">
        <v>45</v>
      </c>
      <c r="D2623" s="127"/>
      <c r="E2623" s="127"/>
      <c r="F2623" s="127"/>
      <c r="G2623" s="77"/>
      <c r="H2623" s="137"/>
      <c r="I2623" s="120">
        <f>SUM(H2624:H2681)</f>
        <v>664.86449999999991</v>
      </c>
      <c r="J2623" s="346"/>
      <c r="K2623" s="346"/>
      <c r="L2623" s="342"/>
      <c r="M2623" s="41"/>
      <c r="N2623" s="41"/>
      <c r="O2623" s="41"/>
      <c r="P2623" s="41"/>
      <c r="Q2623" s="41"/>
      <c r="R2623" s="41"/>
      <c r="S2623" s="41"/>
    </row>
    <row r="2624" spans="1:19" s="51" customFormat="1" ht="13.5" x14ac:dyDescent="0.3">
      <c r="A2624" s="116"/>
      <c r="B2624" s="103"/>
      <c r="C2624" s="130" t="s">
        <v>45</v>
      </c>
      <c r="D2624" s="127">
        <v>1</v>
      </c>
      <c r="E2624" s="127">
        <v>13.35</v>
      </c>
      <c r="F2624" s="127"/>
      <c r="G2624" s="77">
        <v>1.65</v>
      </c>
      <c r="H2624" s="137">
        <f>G2624*E2624*D2624</f>
        <v>22.0275</v>
      </c>
      <c r="I2624" s="336"/>
      <c r="J2624" s="346"/>
      <c r="K2624" s="346"/>
      <c r="L2624" s="342"/>
      <c r="M2624" s="41"/>
      <c r="N2624" s="41"/>
      <c r="O2624" s="41"/>
      <c r="P2624" s="41"/>
      <c r="Q2624" s="41"/>
      <c r="R2624" s="41"/>
      <c r="S2624" s="41"/>
    </row>
    <row r="2625" spans="1:19" s="51" customFormat="1" ht="13.5" x14ac:dyDescent="0.3">
      <c r="A2625" s="116"/>
      <c r="B2625" s="103"/>
      <c r="C2625" s="130" t="s">
        <v>45</v>
      </c>
      <c r="D2625" s="127">
        <v>1</v>
      </c>
      <c r="E2625" s="127">
        <v>7.13</v>
      </c>
      <c r="F2625" s="127"/>
      <c r="G2625" s="77">
        <v>1.65</v>
      </c>
      <c r="H2625" s="137">
        <f t="shared" ref="H2625:H2681" si="139">G2625*E2625*D2625</f>
        <v>11.7645</v>
      </c>
      <c r="I2625" s="336"/>
      <c r="J2625" s="346"/>
      <c r="K2625" s="346"/>
      <c r="L2625" s="342"/>
      <c r="M2625" s="41"/>
      <c r="N2625" s="41"/>
      <c r="O2625" s="41"/>
      <c r="P2625" s="41"/>
      <c r="Q2625" s="41"/>
      <c r="R2625" s="41"/>
      <c r="S2625" s="41"/>
    </row>
    <row r="2626" spans="1:19" s="51" customFormat="1" ht="13.5" x14ac:dyDescent="0.3">
      <c r="A2626" s="116"/>
      <c r="B2626" s="103"/>
      <c r="C2626" s="130" t="s">
        <v>45</v>
      </c>
      <c r="D2626" s="127">
        <v>1</v>
      </c>
      <c r="E2626" s="127">
        <v>1.53</v>
      </c>
      <c r="F2626" s="127"/>
      <c r="G2626" s="77">
        <v>1.65</v>
      </c>
      <c r="H2626" s="137">
        <f t="shared" si="139"/>
        <v>2.5244999999999997</v>
      </c>
      <c r="I2626" s="336"/>
      <c r="J2626" s="346"/>
      <c r="K2626" s="346"/>
      <c r="L2626" s="342"/>
      <c r="M2626" s="41"/>
      <c r="N2626" s="41"/>
      <c r="O2626" s="41"/>
      <c r="P2626" s="41"/>
      <c r="Q2626" s="41"/>
      <c r="R2626" s="41"/>
      <c r="S2626" s="41"/>
    </row>
    <row r="2627" spans="1:19" s="51" customFormat="1" ht="13.5" x14ac:dyDescent="0.3">
      <c r="A2627" s="116"/>
      <c r="B2627" s="103"/>
      <c r="C2627" s="130" t="s">
        <v>45</v>
      </c>
      <c r="D2627" s="127">
        <v>1</v>
      </c>
      <c r="E2627" s="127">
        <v>4.9000000000000004</v>
      </c>
      <c r="F2627" s="127"/>
      <c r="G2627" s="77">
        <v>1.65</v>
      </c>
      <c r="H2627" s="137">
        <f t="shared" si="139"/>
        <v>8.0850000000000009</v>
      </c>
      <c r="I2627" s="336"/>
      <c r="J2627" s="346"/>
      <c r="K2627" s="346"/>
      <c r="L2627" s="342"/>
      <c r="M2627" s="41"/>
      <c r="N2627" s="41"/>
      <c r="O2627" s="41"/>
      <c r="P2627" s="41"/>
      <c r="Q2627" s="41"/>
      <c r="R2627" s="41"/>
      <c r="S2627" s="41"/>
    </row>
    <row r="2628" spans="1:19" s="51" customFormat="1" ht="13.5" x14ac:dyDescent="0.3">
      <c r="A2628" s="116"/>
      <c r="B2628" s="103"/>
      <c r="C2628" s="130" t="s">
        <v>45</v>
      </c>
      <c r="D2628" s="127">
        <v>1</v>
      </c>
      <c r="E2628" s="127">
        <v>1.97</v>
      </c>
      <c r="F2628" s="127"/>
      <c r="G2628" s="77">
        <v>1.65</v>
      </c>
      <c r="H2628" s="137">
        <f t="shared" si="139"/>
        <v>3.2504999999999997</v>
      </c>
      <c r="I2628" s="336"/>
      <c r="J2628" s="346"/>
      <c r="K2628" s="346"/>
      <c r="L2628" s="342"/>
      <c r="M2628" s="41"/>
      <c r="N2628" s="41"/>
      <c r="O2628" s="41"/>
      <c r="P2628" s="41"/>
      <c r="Q2628" s="41"/>
      <c r="R2628" s="41"/>
      <c r="S2628" s="41"/>
    </row>
    <row r="2629" spans="1:19" s="51" customFormat="1" ht="13.5" x14ac:dyDescent="0.3">
      <c r="A2629" s="116"/>
      <c r="B2629" s="103"/>
      <c r="C2629" s="130" t="s">
        <v>45</v>
      </c>
      <c r="D2629" s="127">
        <v>1</v>
      </c>
      <c r="E2629" s="127">
        <v>5.15</v>
      </c>
      <c r="F2629" s="127"/>
      <c r="G2629" s="77">
        <v>1.65</v>
      </c>
      <c r="H2629" s="137">
        <f t="shared" si="139"/>
        <v>8.4975000000000005</v>
      </c>
      <c r="I2629" s="336"/>
      <c r="J2629" s="346"/>
      <c r="K2629" s="346"/>
      <c r="L2629" s="342"/>
      <c r="M2629" s="41"/>
      <c r="N2629" s="41"/>
      <c r="O2629" s="41"/>
      <c r="P2629" s="41"/>
      <c r="Q2629" s="41"/>
      <c r="R2629" s="41"/>
      <c r="S2629" s="41"/>
    </row>
    <row r="2630" spans="1:19" s="51" customFormat="1" ht="13.5" x14ac:dyDescent="0.3">
      <c r="A2630" s="116"/>
      <c r="B2630" s="103"/>
      <c r="C2630" s="130" t="s">
        <v>45</v>
      </c>
      <c r="D2630" s="127">
        <v>1</v>
      </c>
      <c r="E2630" s="127">
        <v>1.53</v>
      </c>
      <c r="F2630" s="127"/>
      <c r="G2630" s="77">
        <v>1.65</v>
      </c>
      <c r="H2630" s="137">
        <f t="shared" si="139"/>
        <v>2.5244999999999997</v>
      </c>
      <c r="I2630" s="336"/>
      <c r="J2630" s="346"/>
      <c r="K2630" s="346"/>
      <c r="L2630" s="342"/>
      <c r="M2630" s="41"/>
      <c r="N2630" s="41"/>
      <c r="O2630" s="41"/>
      <c r="P2630" s="41"/>
      <c r="Q2630" s="41"/>
      <c r="R2630" s="41"/>
      <c r="S2630" s="41"/>
    </row>
    <row r="2631" spans="1:19" s="51" customFormat="1" ht="13.5" x14ac:dyDescent="0.3">
      <c r="A2631" s="116"/>
      <c r="B2631" s="103"/>
      <c r="C2631" s="130" t="s">
        <v>45</v>
      </c>
      <c r="D2631" s="127">
        <v>1</v>
      </c>
      <c r="E2631" s="127">
        <v>2.95</v>
      </c>
      <c r="F2631" s="127"/>
      <c r="G2631" s="77">
        <v>1.65</v>
      </c>
      <c r="H2631" s="137">
        <f t="shared" si="139"/>
        <v>4.8674999999999997</v>
      </c>
      <c r="I2631" s="336"/>
      <c r="J2631" s="346"/>
      <c r="K2631" s="346"/>
      <c r="L2631" s="342"/>
      <c r="M2631" s="41"/>
      <c r="N2631" s="41"/>
      <c r="O2631" s="41"/>
      <c r="P2631" s="41"/>
      <c r="Q2631" s="41"/>
      <c r="R2631" s="41"/>
      <c r="S2631" s="41"/>
    </row>
    <row r="2632" spans="1:19" s="51" customFormat="1" ht="13.5" x14ac:dyDescent="0.3">
      <c r="A2632" s="116"/>
      <c r="B2632" s="103"/>
      <c r="C2632" s="130" t="s">
        <v>45</v>
      </c>
      <c r="D2632" s="127">
        <v>1</v>
      </c>
      <c r="E2632" s="127">
        <v>6.55</v>
      </c>
      <c r="F2632" s="127"/>
      <c r="G2632" s="77">
        <v>1.65</v>
      </c>
      <c r="H2632" s="137">
        <f t="shared" si="139"/>
        <v>10.807499999999999</v>
      </c>
      <c r="I2632" s="336"/>
      <c r="J2632" s="346"/>
      <c r="K2632" s="346"/>
      <c r="L2632" s="342"/>
      <c r="M2632" s="41"/>
      <c r="N2632" s="41"/>
      <c r="O2632" s="41"/>
      <c r="P2632" s="41"/>
      <c r="Q2632" s="41"/>
      <c r="R2632" s="41"/>
      <c r="S2632" s="41"/>
    </row>
    <row r="2633" spans="1:19" s="51" customFormat="1" ht="13.5" x14ac:dyDescent="0.3">
      <c r="A2633" s="116"/>
      <c r="B2633" s="103"/>
      <c r="C2633" s="130" t="s">
        <v>45</v>
      </c>
      <c r="D2633" s="127">
        <v>1</v>
      </c>
      <c r="E2633" s="127">
        <v>4.18</v>
      </c>
      <c r="F2633" s="127"/>
      <c r="G2633" s="77">
        <v>1.65</v>
      </c>
      <c r="H2633" s="137">
        <f t="shared" si="139"/>
        <v>6.8969999999999994</v>
      </c>
      <c r="I2633" s="336"/>
      <c r="J2633" s="346"/>
      <c r="K2633" s="346"/>
      <c r="L2633" s="342"/>
      <c r="M2633" s="41"/>
      <c r="N2633" s="41"/>
      <c r="O2633" s="41"/>
      <c r="P2633" s="41"/>
      <c r="Q2633" s="41"/>
      <c r="R2633" s="41"/>
      <c r="S2633" s="41"/>
    </row>
    <row r="2634" spans="1:19" s="51" customFormat="1" ht="13.5" x14ac:dyDescent="0.3">
      <c r="A2634" s="116"/>
      <c r="B2634" s="103"/>
      <c r="C2634" s="130" t="s">
        <v>45</v>
      </c>
      <c r="D2634" s="127">
        <v>1</v>
      </c>
      <c r="E2634" s="127">
        <v>6.74</v>
      </c>
      <c r="F2634" s="127"/>
      <c r="G2634" s="77">
        <v>1.6</v>
      </c>
      <c r="H2634" s="137">
        <f t="shared" si="139"/>
        <v>10.784000000000001</v>
      </c>
      <c r="I2634" s="336"/>
      <c r="J2634" s="346"/>
      <c r="K2634" s="346"/>
      <c r="L2634" s="342"/>
      <c r="M2634" s="41"/>
      <c r="N2634" s="41"/>
      <c r="O2634" s="41"/>
      <c r="P2634" s="41"/>
      <c r="Q2634" s="41"/>
      <c r="R2634" s="41"/>
      <c r="S2634" s="41"/>
    </row>
    <row r="2635" spans="1:19" s="51" customFormat="1" ht="13.5" x14ac:dyDescent="0.3">
      <c r="A2635" s="116"/>
      <c r="B2635" s="103"/>
      <c r="C2635" s="130" t="s">
        <v>45</v>
      </c>
      <c r="D2635" s="127">
        <v>1</v>
      </c>
      <c r="E2635" s="127">
        <v>15.93</v>
      </c>
      <c r="F2635" s="127"/>
      <c r="G2635" s="77">
        <v>1.6</v>
      </c>
      <c r="H2635" s="137">
        <f t="shared" si="139"/>
        <v>25.488</v>
      </c>
      <c r="I2635" s="336"/>
      <c r="J2635" s="346"/>
      <c r="K2635" s="346"/>
      <c r="L2635" s="342"/>
      <c r="M2635" s="41"/>
      <c r="N2635" s="41"/>
      <c r="O2635" s="41"/>
      <c r="P2635" s="41"/>
      <c r="Q2635" s="41"/>
      <c r="R2635" s="41"/>
      <c r="S2635" s="41"/>
    </row>
    <row r="2636" spans="1:19" s="51" customFormat="1" ht="13.5" x14ac:dyDescent="0.3">
      <c r="A2636" s="116"/>
      <c r="B2636" s="103"/>
      <c r="C2636" s="130" t="s">
        <v>45</v>
      </c>
      <c r="D2636" s="127">
        <v>1</v>
      </c>
      <c r="E2636" s="127">
        <v>6.75</v>
      </c>
      <c r="F2636" s="127"/>
      <c r="G2636" s="77">
        <v>1.6</v>
      </c>
      <c r="H2636" s="137">
        <f t="shared" si="139"/>
        <v>10.8</v>
      </c>
      <c r="I2636" s="336"/>
      <c r="J2636" s="346"/>
      <c r="K2636" s="346"/>
      <c r="L2636" s="342"/>
      <c r="M2636" s="41"/>
      <c r="N2636" s="41"/>
      <c r="O2636" s="41"/>
      <c r="P2636" s="41"/>
      <c r="Q2636" s="41"/>
      <c r="R2636" s="41"/>
      <c r="S2636" s="41"/>
    </row>
    <row r="2637" spans="1:19" s="51" customFormat="1" ht="13.5" x14ac:dyDescent="0.3">
      <c r="A2637" s="116"/>
      <c r="B2637" s="103"/>
      <c r="C2637" s="130" t="s">
        <v>45</v>
      </c>
      <c r="D2637" s="127">
        <v>1</v>
      </c>
      <c r="E2637" s="127">
        <v>15.93</v>
      </c>
      <c r="F2637" s="127"/>
      <c r="G2637" s="77">
        <v>1.6</v>
      </c>
      <c r="H2637" s="137">
        <f t="shared" si="139"/>
        <v>25.488</v>
      </c>
      <c r="I2637" s="336"/>
      <c r="J2637" s="346"/>
      <c r="K2637" s="346"/>
      <c r="L2637" s="342"/>
      <c r="M2637" s="41"/>
      <c r="N2637" s="41"/>
      <c r="O2637" s="41"/>
      <c r="P2637" s="41"/>
      <c r="Q2637" s="41"/>
      <c r="R2637" s="41"/>
      <c r="S2637" s="41"/>
    </row>
    <row r="2638" spans="1:19" s="51" customFormat="1" ht="13.5" x14ac:dyDescent="0.3">
      <c r="A2638" s="116"/>
      <c r="B2638" s="103"/>
      <c r="C2638" s="130" t="s">
        <v>45</v>
      </c>
      <c r="D2638" s="127">
        <v>1</v>
      </c>
      <c r="E2638" s="127">
        <v>6.95</v>
      </c>
      <c r="F2638" s="127"/>
      <c r="G2638" s="77">
        <v>2.75</v>
      </c>
      <c r="H2638" s="137">
        <f t="shared" si="139"/>
        <v>19.112500000000001</v>
      </c>
      <c r="I2638" s="336"/>
      <c r="J2638" s="346"/>
      <c r="K2638" s="346"/>
      <c r="L2638" s="342"/>
      <c r="M2638" s="41"/>
      <c r="N2638" s="41"/>
      <c r="O2638" s="41"/>
      <c r="P2638" s="41"/>
      <c r="Q2638" s="41"/>
      <c r="R2638" s="41"/>
      <c r="S2638" s="41"/>
    </row>
    <row r="2639" spans="1:19" s="51" customFormat="1" ht="13.5" x14ac:dyDescent="0.3">
      <c r="A2639" s="116"/>
      <c r="B2639" s="103"/>
      <c r="C2639" s="130" t="s">
        <v>45</v>
      </c>
      <c r="D2639" s="127">
        <v>1</v>
      </c>
      <c r="E2639" s="127">
        <v>10.6</v>
      </c>
      <c r="F2639" s="127"/>
      <c r="G2639" s="77">
        <v>2.75</v>
      </c>
      <c r="H2639" s="137">
        <f t="shared" si="139"/>
        <v>29.15</v>
      </c>
      <c r="I2639" s="336"/>
      <c r="J2639" s="346"/>
      <c r="K2639" s="346"/>
      <c r="L2639" s="342"/>
      <c r="M2639" s="41"/>
      <c r="N2639" s="41"/>
      <c r="O2639" s="41"/>
      <c r="P2639" s="41"/>
      <c r="Q2639" s="41"/>
      <c r="R2639" s="41"/>
      <c r="S2639" s="41"/>
    </row>
    <row r="2640" spans="1:19" s="51" customFormat="1" ht="13.5" x14ac:dyDescent="0.3">
      <c r="A2640" s="116"/>
      <c r="B2640" s="103"/>
      <c r="C2640" s="130" t="s">
        <v>45</v>
      </c>
      <c r="D2640" s="127">
        <v>-3</v>
      </c>
      <c r="E2640" s="127">
        <v>2.6</v>
      </c>
      <c r="F2640" s="127"/>
      <c r="G2640" s="77">
        <v>1.8</v>
      </c>
      <c r="H2640" s="137">
        <f t="shared" si="139"/>
        <v>-14.040000000000003</v>
      </c>
      <c r="I2640" s="336"/>
      <c r="J2640" s="346"/>
      <c r="K2640" s="346"/>
      <c r="L2640" s="342"/>
      <c r="M2640" s="41"/>
      <c r="N2640" s="41"/>
      <c r="O2640" s="41"/>
      <c r="P2640" s="41"/>
      <c r="Q2640" s="41"/>
      <c r="R2640" s="41"/>
      <c r="S2640" s="41"/>
    </row>
    <row r="2641" spans="1:19" s="51" customFormat="1" ht="13.5" x14ac:dyDescent="0.3">
      <c r="A2641" s="116"/>
      <c r="B2641" s="103"/>
      <c r="C2641" s="130" t="s">
        <v>45</v>
      </c>
      <c r="D2641" s="127">
        <v>1</v>
      </c>
      <c r="E2641" s="127">
        <v>10.14</v>
      </c>
      <c r="F2641" s="127"/>
      <c r="G2641" s="77">
        <v>2.75</v>
      </c>
      <c r="H2641" s="137">
        <f t="shared" si="139"/>
        <v>27.885000000000002</v>
      </c>
      <c r="I2641" s="336"/>
      <c r="J2641" s="346"/>
      <c r="K2641" s="346"/>
      <c r="L2641" s="342"/>
      <c r="M2641" s="41"/>
      <c r="N2641" s="41"/>
      <c r="O2641" s="41"/>
      <c r="P2641" s="41"/>
      <c r="Q2641" s="41"/>
      <c r="R2641" s="41"/>
      <c r="S2641" s="41"/>
    </row>
    <row r="2642" spans="1:19" s="51" customFormat="1" ht="13.5" x14ac:dyDescent="0.3">
      <c r="A2642" s="116"/>
      <c r="B2642" s="103"/>
      <c r="C2642" s="130" t="s">
        <v>45</v>
      </c>
      <c r="D2642" s="127">
        <v>1</v>
      </c>
      <c r="E2642" s="127">
        <v>6.88</v>
      </c>
      <c r="F2642" s="127"/>
      <c r="G2642" s="77">
        <v>2.75</v>
      </c>
      <c r="H2642" s="137">
        <f t="shared" si="139"/>
        <v>18.919999999999998</v>
      </c>
      <c r="I2642" s="336"/>
      <c r="J2642" s="346"/>
      <c r="K2642" s="346"/>
      <c r="L2642" s="342"/>
      <c r="M2642" s="41"/>
      <c r="N2642" s="41"/>
      <c r="O2642" s="41"/>
      <c r="P2642" s="41"/>
      <c r="Q2642" s="41"/>
      <c r="R2642" s="41"/>
      <c r="S2642" s="41"/>
    </row>
    <row r="2643" spans="1:19" s="51" customFormat="1" ht="13.5" x14ac:dyDescent="0.3">
      <c r="A2643" s="116"/>
      <c r="B2643" s="103"/>
      <c r="C2643" s="130" t="s">
        <v>45</v>
      </c>
      <c r="D2643" s="127">
        <v>1</v>
      </c>
      <c r="E2643" s="127">
        <v>4.9000000000000004</v>
      </c>
      <c r="F2643" s="127"/>
      <c r="G2643" s="77">
        <v>2.75</v>
      </c>
      <c r="H2643" s="137">
        <f t="shared" si="139"/>
        <v>13.475000000000001</v>
      </c>
      <c r="I2643" s="336"/>
      <c r="J2643" s="346"/>
      <c r="K2643" s="346"/>
      <c r="L2643" s="342"/>
      <c r="M2643" s="41"/>
      <c r="N2643" s="41"/>
      <c r="O2643" s="41"/>
      <c r="P2643" s="41"/>
      <c r="Q2643" s="41"/>
      <c r="R2643" s="41"/>
      <c r="S2643" s="41"/>
    </row>
    <row r="2644" spans="1:19" s="51" customFormat="1" ht="13.5" x14ac:dyDescent="0.3">
      <c r="A2644" s="116"/>
      <c r="B2644" s="103"/>
      <c r="C2644" s="130" t="s">
        <v>45</v>
      </c>
      <c r="D2644" s="127">
        <v>-1</v>
      </c>
      <c r="E2644" s="127">
        <v>0.85</v>
      </c>
      <c r="F2644" s="127"/>
      <c r="G2644" s="77">
        <v>2</v>
      </c>
      <c r="H2644" s="137">
        <f t="shared" si="139"/>
        <v>-1.7</v>
      </c>
      <c r="I2644" s="336"/>
      <c r="J2644" s="346"/>
      <c r="K2644" s="346"/>
      <c r="L2644" s="342"/>
      <c r="M2644" s="41"/>
      <c r="N2644" s="41"/>
      <c r="O2644" s="41"/>
      <c r="P2644" s="41"/>
      <c r="Q2644" s="41"/>
      <c r="R2644" s="41"/>
      <c r="S2644" s="41"/>
    </row>
    <row r="2645" spans="1:19" s="51" customFormat="1" ht="13.5" x14ac:dyDescent="0.3">
      <c r="A2645" s="116"/>
      <c r="B2645" s="103"/>
      <c r="C2645" s="130" t="s">
        <v>45</v>
      </c>
      <c r="D2645" s="127">
        <v>2</v>
      </c>
      <c r="E2645" s="127">
        <v>3.15</v>
      </c>
      <c r="F2645" s="127"/>
      <c r="G2645" s="77">
        <v>2.75</v>
      </c>
      <c r="H2645" s="137">
        <f t="shared" si="139"/>
        <v>17.324999999999999</v>
      </c>
      <c r="I2645" s="336"/>
      <c r="J2645" s="346"/>
      <c r="K2645" s="346"/>
      <c r="L2645" s="342"/>
      <c r="M2645" s="41"/>
      <c r="N2645" s="41"/>
      <c r="O2645" s="41"/>
      <c r="P2645" s="41"/>
      <c r="Q2645" s="41"/>
      <c r="R2645" s="41"/>
      <c r="S2645" s="41"/>
    </row>
    <row r="2646" spans="1:19" s="51" customFormat="1" ht="13.5" x14ac:dyDescent="0.3">
      <c r="A2646" s="116"/>
      <c r="B2646" s="103"/>
      <c r="C2646" s="130" t="s">
        <v>45</v>
      </c>
      <c r="D2646" s="127">
        <v>2</v>
      </c>
      <c r="E2646" s="127">
        <v>7.16</v>
      </c>
      <c r="F2646" s="127"/>
      <c r="G2646" s="77">
        <v>2.75</v>
      </c>
      <c r="H2646" s="137">
        <f t="shared" si="139"/>
        <v>39.380000000000003</v>
      </c>
      <c r="I2646" s="336"/>
      <c r="J2646" s="346"/>
      <c r="K2646" s="346"/>
      <c r="L2646" s="342"/>
      <c r="M2646" s="41"/>
      <c r="N2646" s="41"/>
      <c r="O2646" s="41"/>
      <c r="P2646" s="41"/>
      <c r="Q2646" s="41"/>
      <c r="R2646" s="41"/>
      <c r="S2646" s="41"/>
    </row>
    <row r="2647" spans="1:19" s="51" customFormat="1" ht="13.5" x14ac:dyDescent="0.3">
      <c r="A2647" s="116"/>
      <c r="B2647" s="103"/>
      <c r="C2647" s="130" t="s">
        <v>45</v>
      </c>
      <c r="D2647" s="127">
        <v>-1</v>
      </c>
      <c r="E2647" s="127">
        <v>2.6</v>
      </c>
      <c r="F2647" s="127"/>
      <c r="G2647" s="77">
        <v>1.8</v>
      </c>
      <c r="H2647" s="137">
        <f t="shared" si="139"/>
        <v>-4.6800000000000006</v>
      </c>
      <c r="I2647" s="336"/>
      <c r="J2647" s="346"/>
      <c r="K2647" s="346"/>
      <c r="L2647" s="342"/>
      <c r="M2647" s="41"/>
      <c r="N2647" s="41"/>
      <c r="O2647" s="41"/>
      <c r="P2647" s="41"/>
      <c r="Q2647" s="41"/>
      <c r="R2647" s="41"/>
      <c r="S2647" s="41"/>
    </row>
    <row r="2648" spans="1:19" s="51" customFormat="1" ht="13.5" x14ac:dyDescent="0.3">
      <c r="A2648" s="116"/>
      <c r="B2648" s="103"/>
      <c r="C2648" s="130" t="s">
        <v>45</v>
      </c>
      <c r="D2648" s="127">
        <v>-2</v>
      </c>
      <c r="E2648" s="127">
        <v>0.85</v>
      </c>
      <c r="F2648" s="127"/>
      <c r="G2648" s="77">
        <v>2</v>
      </c>
      <c r="H2648" s="137">
        <f t="shared" si="139"/>
        <v>-3.4</v>
      </c>
      <c r="I2648" s="336"/>
      <c r="J2648" s="346"/>
      <c r="K2648" s="346"/>
      <c r="L2648" s="342"/>
      <c r="M2648" s="41"/>
      <c r="N2648" s="41"/>
      <c r="O2648" s="41"/>
      <c r="P2648" s="41"/>
      <c r="Q2648" s="41"/>
      <c r="R2648" s="41"/>
      <c r="S2648" s="41"/>
    </row>
    <row r="2649" spans="1:19" s="51" customFormat="1" ht="13.5" x14ac:dyDescent="0.3">
      <c r="A2649" s="116"/>
      <c r="B2649" s="103"/>
      <c r="C2649" s="130" t="s">
        <v>45</v>
      </c>
      <c r="D2649" s="127">
        <v>1</v>
      </c>
      <c r="E2649" s="127">
        <v>10.6</v>
      </c>
      <c r="F2649" s="127"/>
      <c r="G2649" s="77">
        <v>2.75</v>
      </c>
      <c r="H2649" s="137">
        <f t="shared" si="139"/>
        <v>29.15</v>
      </c>
      <c r="I2649" s="336"/>
      <c r="J2649" s="346"/>
      <c r="K2649" s="346"/>
      <c r="L2649" s="342"/>
      <c r="M2649" s="41"/>
      <c r="N2649" s="41"/>
      <c r="O2649" s="41"/>
      <c r="P2649" s="41"/>
      <c r="Q2649" s="41"/>
      <c r="R2649" s="41"/>
      <c r="S2649" s="41"/>
    </row>
    <row r="2650" spans="1:19" s="51" customFormat="1" ht="13.5" x14ac:dyDescent="0.3">
      <c r="A2650" s="116"/>
      <c r="B2650" s="103"/>
      <c r="C2650" s="130" t="s">
        <v>45</v>
      </c>
      <c r="D2650" s="127">
        <v>1</v>
      </c>
      <c r="E2650" s="127">
        <v>3.4</v>
      </c>
      <c r="F2650" s="127"/>
      <c r="G2650" s="77">
        <v>2.75</v>
      </c>
      <c r="H2650" s="137">
        <f t="shared" si="139"/>
        <v>9.35</v>
      </c>
      <c r="I2650" s="336"/>
      <c r="J2650" s="346"/>
      <c r="K2650" s="346"/>
      <c r="L2650" s="342"/>
      <c r="M2650" s="41"/>
      <c r="N2650" s="41"/>
      <c r="O2650" s="41"/>
      <c r="P2650" s="41"/>
      <c r="Q2650" s="41"/>
      <c r="R2650" s="41"/>
      <c r="S2650" s="41"/>
    </row>
    <row r="2651" spans="1:19" s="51" customFormat="1" ht="13.5" x14ac:dyDescent="0.3">
      <c r="A2651" s="116"/>
      <c r="B2651" s="103"/>
      <c r="C2651" s="130" t="s">
        <v>45</v>
      </c>
      <c r="D2651" s="127">
        <v>1</v>
      </c>
      <c r="E2651" s="127">
        <v>7.16</v>
      </c>
      <c r="F2651" s="127"/>
      <c r="G2651" s="77">
        <v>2.75</v>
      </c>
      <c r="H2651" s="137">
        <f t="shared" si="139"/>
        <v>19.690000000000001</v>
      </c>
      <c r="I2651" s="336"/>
      <c r="J2651" s="346"/>
      <c r="K2651" s="346"/>
      <c r="L2651" s="342"/>
      <c r="M2651" s="41"/>
      <c r="N2651" s="41"/>
      <c r="O2651" s="41"/>
      <c r="P2651" s="41"/>
      <c r="Q2651" s="41"/>
      <c r="R2651" s="41"/>
      <c r="S2651" s="41"/>
    </row>
    <row r="2652" spans="1:19" s="51" customFormat="1" ht="13.5" x14ac:dyDescent="0.3">
      <c r="A2652" s="116"/>
      <c r="B2652" s="103"/>
      <c r="C2652" s="130" t="s">
        <v>45</v>
      </c>
      <c r="D2652" s="127">
        <v>-3</v>
      </c>
      <c r="E2652" s="127">
        <v>2.6</v>
      </c>
      <c r="F2652" s="127"/>
      <c r="G2652" s="77">
        <v>1.8</v>
      </c>
      <c r="H2652" s="137">
        <f t="shared" si="139"/>
        <v>-14.040000000000003</v>
      </c>
      <c r="I2652" s="336"/>
      <c r="J2652" s="346"/>
      <c r="K2652" s="346"/>
      <c r="L2652" s="342"/>
      <c r="M2652" s="41"/>
      <c r="N2652" s="41"/>
      <c r="O2652" s="41"/>
      <c r="P2652" s="41"/>
      <c r="Q2652" s="41"/>
      <c r="R2652" s="41"/>
      <c r="S2652" s="41"/>
    </row>
    <row r="2653" spans="1:19" s="51" customFormat="1" ht="13.5" x14ac:dyDescent="0.3">
      <c r="A2653" s="116"/>
      <c r="B2653" s="103"/>
      <c r="C2653" s="130" t="s">
        <v>45</v>
      </c>
      <c r="D2653" s="127">
        <v>-2</v>
      </c>
      <c r="E2653" s="127">
        <v>0.85</v>
      </c>
      <c r="F2653" s="127"/>
      <c r="G2653" s="77">
        <v>2</v>
      </c>
      <c r="H2653" s="137">
        <f t="shared" si="139"/>
        <v>-3.4</v>
      </c>
      <c r="I2653" s="336"/>
      <c r="J2653" s="346"/>
      <c r="K2653" s="346"/>
      <c r="L2653" s="342"/>
      <c r="M2653" s="41"/>
      <c r="N2653" s="41"/>
      <c r="O2653" s="41"/>
      <c r="P2653" s="41"/>
      <c r="Q2653" s="41"/>
      <c r="R2653" s="41"/>
      <c r="S2653" s="41"/>
    </row>
    <row r="2654" spans="1:19" s="51" customFormat="1" ht="13.5" x14ac:dyDescent="0.3">
      <c r="A2654" s="116"/>
      <c r="B2654" s="103"/>
      <c r="C2654" s="130" t="s">
        <v>45</v>
      </c>
      <c r="D2654" s="127">
        <v>1</v>
      </c>
      <c r="E2654" s="127">
        <v>9.36</v>
      </c>
      <c r="F2654" s="127"/>
      <c r="G2654" s="77">
        <v>2.75</v>
      </c>
      <c r="H2654" s="137">
        <f t="shared" si="139"/>
        <v>25.74</v>
      </c>
      <c r="I2654" s="336"/>
      <c r="J2654" s="346"/>
      <c r="K2654" s="346"/>
      <c r="L2654" s="342"/>
      <c r="M2654" s="41"/>
      <c r="N2654" s="41"/>
      <c r="O2654" s="41"/>
      <c r="P2654" s="41"/>
      <c r="Q2654" s="41"/>
      <c r="R2654" s="41"/>
      <c r="S2654" s="41"/>
    </row>
    <row r="2655" spans="1:19" s="51" customFormat="1" ht="13.5" x14ac:dyDescent="0.3">
      <c r="A2655" s="116"/>
      <c r="B2655" s="103"/>
      <c r="C2655" s="130" t="s">
        <v>45</v>
      </c>
      <c r="D2655" s="127">
        <v>1</v>
      </c>
      <c r="E2655" s="127">
        <v>6.7</v>
      </c>
      <c r="F2655" s="127"/>
      <c r="G2655" s="77">
        <v>2.75</v>
      </c>
      <c r="H2655" s="137">
        <f t="shared" si="139"/>
        <v>18.425000000000001</v>
      </c>
      <c r="I2655" s="336"/>
      <c r="J2655" s="346"/>
      <c r="K2655" s="346"/>
      <c r="L2655" s="342"/>
      <c r="M2655" s="41"/>
      <c r="N2655" s="41"/>
      <c r="O2655" s="41"/>
      <c r="P2655" s="41"/>
      <c r="Q2655" s="41"/>
      <c r="R2655" s="41"/>
      <c r="S2655" s="41"/>
    </row>
    <row r="2656" spans="1:19" s="51" customFormat="1" ht="13.5" x14ac:dyDescent="0.3">
      <c r="A2656" s="116"/>
      <c r="B2656" s="103"/>
      <c r="C2656" s="130" t="s">
        <v>45</v>
      </c>
      <c r="D2656" s="127">
        <v>-2</v>
      </c>
      <c r="E2656" s="127">
        <v>2.6</v>
      </c>
      <c r="F2656" s="127"/>
      <c r="G2656" s="77">
        <v>1.8</v>
      </c>
      <c r="H2656" s="137">
        <f t="shared" si="139"/>
        <v>-9.3600000000000012</v>
      </c>
      <c r="I2656" s="336"/>
      <c r="J2656" s="346"/>
      <c r="K2656" s="346"/>
      <c r="L2656" s="342"/>
      <c r="M2656" s="41"/>
      <c r="N2656" s="41"/>
      <c r="O2656" s="41"/>
      <c r="P2656" s="41"/>
      <c r="Q2656" s="41"/>
      <c r="R2656" s="41"/>
      <c r="S2656" s="41"/>
    </row>
    <row r="2657" spans="1:19" s="51" customFormat="1" ht="13.5" x14ac:dyDescent="0.3">
      <c r="A2657" s="116"/>
      <c r="B2657" s="103"/>
      <c r="C2657" s="130" t="s">
        <v>45</v>
      </c>
      <c r="D2657" s="127">
        <v>2</v>
      </c>
      <c r="E2657" s="127">
        <v>6.83</v>
      </c>
      <c r="F2657" s="127"/>
      <c r="G2657" s="77">
        <v>2.7</v>
      </c>
      <c r="H2657" s="137">
        <f t="shared" si="139"/>
        <v>36.882000000000005</v>
      </c>
      <c r="I2657" s="336"/>
      <c r="J2657" s="346"/>
      <c r="K2657" s="346"/>
      <c r="L2657" s="342"/>
      <c r="M2657" s="41"/>
      <c r="N2657" s="41"/>
      <c r="O2657" s="41"/>
      <c r="P2657" s="41"/>
      <c r="Q2657" s="41"/>
      <c r="R2657" s="41"/>
      <c r="S2657" s="41"/>
    </row>
    <row r="2658" spans="1:19" s="51" customFormat="1" ht="13.5" x14ac:dyDescent="0.3">
      <c r="A2658" s="116"/>
      <c r="B2658" s="103"/>
      <c r="C2658" s="130" t="s">
        <v>45</v>
      </c>
      <c r="D2658" s="127">
        <v>1</v>
      </c>
      <c r="E2658" s="127">
        <v>7.3</v>
      </c>
      <c r="F2658" s="127"/>
      <c r="G2658" s="77">
        <v>2.7</v>
      </c>
      <c r="H2658" s="137">
        <f t="shared" si="139"/>
        <v>19.71</v>
      </c>
      <c r="I2658" s="336"/>
      <c r="J2658" s="346"/>
      <c r="K2658" s="346"/>
      <c r="L2658" s="342"/>
      <c r="M2658" s="41"/>
      <c r="N2658" s="41"/>
      <c r="O2658" s="41"/>
      <c r="P2658" s="41"/>
      <c r="Q2658" s="41"/>
      <c r="R2658" s="41"/>
      <c r="S2658" s="41"/>
    </row>
    <row r="2659" spans="1:19" s="51" customFormat="1" ht="13.5" x14ac:dyDescent="0.3">
      <c r="A2659" s="116"/>
      <c r="B2659" s="103"/>
      <c r="C2659" s="130" t="s">
        <v>45</v>
      </c>
      <c r="D2659" s="127">
        <v>-2</v>
      </c>
      <c r="E2659" s="127">
        <v>2.6</v>
      </c>
      <c r="F2659" s="127"/>
      <c r="G2659" s="77">
        <v>1.8</v>
      </c>
      <c r="H2659" s="137">
        <f t="shared" si="139"/>
        <v>-9.3600000000000012</v>
      </c>
      <c r="I2659" s="336"/>
      <c r="J2659" s="346"/>
      <c r="K2659" s="346"/>
      <c r="L2659" s="342"/>
      <c r="M2659" s="41"/>
      <c r="N2659" s="41"/>
      <c r="O2659" s="41"/>
      <c r="P2659" s="41"/>
      <c r="Q2659" s="41"/>
      <c r="R2659" s="41"/>
      <c r="S2659" s="41"/>
    </row>
    <row r="2660" spans="1:19" s="51" customFormat="1" ht="13.5" x14ac:dyDescent="0.3">
      <c r="A2660" s="116"/>
      <c r="B2660" s="103"/>
      <c r="C2660" s="130" t="s">
        <v>45</v>
      </c>
      <c r="D2660" s="127">
        <v>1</v>
      </c>
      <c r="E2660" s="127">
        <v>7.3</v>
      </c>
      <c r="F2660" s="127"/>
      <c r="G2660" s="77">
        <v>2.7</v>
      </c>
      <c r="H2660" s="137">
        <f t="shared" si="139"/>
        <v>19.71</v>
      </c>
      <c r="I2660" s="336"/>
      <c r="J2660" s="346"/>
      <c r="K2660" s="346"/>
      <c r="L2660" s="342"/>
      <c r="M2660" s="41"/>
      <c r="N2660" s="41"/>
      <c r="O2660" s="41"/>
      <c r="P2660" s="41"/>
      <c r="Q2660" s="41"/>
      <c r="R2660" s="41"/>
      <c r="S2660" s="41"/>
    </row>
    <row r="2661" spans="1:19" s="51" customFormat="1" ht="13.5" x14ac:dyDescent="0.3">
      <c r="A2661" s="116"/>
      <c r="B2661" s="103"/>
      <c r="C2661" s="130" t="s">
        <v>45</v>
      </c>
      <c r="D2661" s="127">
        <v>2</v>
      </c>
      <c r="E2661" s="127">
        <v>7.05</v>
      </c>
      <c r="F2661" s="127"/>
      <c r="G2661" s="77">
        <v>2.7</v>
      </c>
      <c r="H2661" s="137">
        <f t="shared" si="139"/>
        <v>38.07</v>
      </c>
      <c r="I2661" s="336"/>
      <c r="J2661" s="346"/>
      <c r="K2661" s="346"/>
      <c r="L2661" s="342"/>
      <c r="M2661" s="41"/>
      <c r="N2661" s="41"/>
      <c r="O2661" s="41"/>
      <c r="P2661" s="41"/>
      <c r="Q2661" s="41"/>
      <c r="R2661" s="41"/>
      <c r="S2661" s="41"/>
    </row>
    <row r="2662" spans="1:19" s="51" customFormat="1" ht="13.5" x14ac:dyDescent="0.3">
      <c r="A2662" s="116"/>
      <c r="B2662" s="103"/>
      <c r="C2662" s="130" t="s">
        <v>45</v>
      </c>
      <c r="D2662" s="127">
        <v>-2</v>
      </c>
      <c r="E2662" s="127">
        <v>2.6</v>
      </c>
      <c r="F2662" s="127"/>
      <c r="G2662" s="77">
        <v>1.8</v>
      </c>
      <c r="H2662" s="137">
        <f t="shared" si="139"/>
        <v>-9.3600000000000012</v>
      </c>
      <c r="I2662" s="336"/>
      <c r="J2662" s="346"/>
      <c r="K2662" s="346"/>
      <c r="L2662" s="342"/>
      <c r="M2662" s="41"/>
      <c r="N2662" s="41"/>
      <c r="O2662" s="41"/>
      <c r="P2662" s="41"/>
      <c r="Q2662" s="41"/>
      <c r="R2662" s="41"/>
      <c r="S2662" s="41"/>
    </row>
    <row r="2663" spans="1:19" s="51" customFormat="1" ht="13.5" x14ac:dyDescent="0.3">
      <c r="A2663" s="116"/>
      <c r="B2663" s="103"/>
      <c r="C2663" s="130" t="s">
        <v>45</v>
      </c>
      <c r="D2663" s="127">
        <v>-1</v>
      </c>
      <c r="E2663" s="127">
        <v>0.85</v>
      </c>
      <c r="F2663" s="127"/>
      <c r="G2663" s="77">
        <v>2</v>
      </c>
      <c r="H2663" s="137">
        <f t="shared" si="139"/>
        <v>-1.7</v>
      </c>
      <c r="I2663" s="336"/>
      <c r="J2663" s="346"/>
      <c r="K2663" s="346"/>
      <c r="L2663" s="342"/>
      <c r="M2663" s="41"/>
      <c r="N2663" s="41"/>
      <c r="O2663" s="41"/>
      <c r="P2663" s="41"/>
      <c r="Q2663" s="41"/>
      <c r="R2663" s="41"/>
      <c r="S2663" s="41"/>
    </row>
    <row r="2664" spans="1:19" s="51" customFormat="1" ht="13.5" x14ac:dyDescent="0.3">
      <c r="A2664" s="116"/>
      <c r="B2664" s="103"/>
      <c r="C2664" s="130" t="s">
        <v>45</v>
      </c>
      <c r="D2664" s="127">
        <v>1</v>
      </c>
      <c r="E2664" s="127">
        <v>7.26</v>
      </c>
      <c r="F2664" s="127"/>
      <c r="G2664" s="77">
        <v>2.7</v>
      </c>
      <c r="H2664" s="137">
        <f t="shared" si="139"/>
        <v>19.602</v>
      </c>
      <c r="I2664" s="336"/>
      <c r="J2664" s="346"/>
      <c r="K2664" s="346"/>
      <c r="L2664" s="342"/>
      <c r="M2664" s="41"/>
      <c r="N2664" s="41"/>
      <c r="O2664" s="41"/>
      <c r="P2664" s="41"/>
      <c r="Q2664" s="41"/>
      <c r="R2664" s="41"/>
      <c r="S2664" s="41"/>
    </row>
    <row r="2665" spans="1:19" s="51" customFormat="1" ht="13.5" x14ac:dyDescent="0.3">
      <c r="A2665" s="116"/>
      <c r="B2665" s="103"/>
      <c r="C2665" s="130" t="s">
        <v>45</v>
      </c>
      <c r="D2665" s="127">
        <v>2</v>
      </c>
      <c r="E2665" s="127">
        <v>6.83</v>
      </c>
      <c r="F2665" s="127"/>
      <c r="G2665" s="77">
        <v>2.7</v>
      </c>
      <c r="H2665" s="137">
        <f t="shared" si="139"/>
        <v>36.882000000000005</v>
      </c>
      <c r="I2665" s="336"/>
      <c r="J2665" s="346"/>
      <c r="K2665" s="346"/>
      <c r="L2665" s="342"/>
      <c r="M2665" s="41"/>
      <c r="N2665" s="41"/>
      <c r="O2665" s="41"/>
      <c r="P2665" s="41"/>
      <c r="Q2665" s="41"/>
      <c r="R2665" s="41"/>
      <c r="S2665" s="41"/>
    </row>
    <row r="2666" spans="1:19" s="51" customFormat="1" ht="13.5" x14ac:dyDescent="0.3">
      <c r="A2666" s="116"/>
      <c r="B2666" s="103"/>
      <c r="C2666" s="130" t="s">
        <v>45</v>
      </c>
      <c r="D2666" s="127">
        <v>-2</v>
      </c>
      <c r="E2666" s="127">
        <v>2.6</v>
      </c>
      <c r="F2666" s="127"/>
      <c r="G2666" s="77">
        <v>1.8</v>
      </c>
      <c r="H2666" s="137">
        <f t="shared" si="139"/>
        <v>-9.3600000000000012</v>
      </c>
      <c r="I2666" s="336"/>
      <c r="J2666" s="346"/>
      <c r="K2666" s="346"/>
      <c r="L2666" s="342"/>
      <c r="M2666" s="41"/>
      <c r="N2666" s="41"/>
      <c r="O2666" s="41"/>
      <c r="P2666" s="41"/>
      <c r="Q2666" s="41"/>
      <c r="R2666" s="41"/>
      <c r="S2666" s="41"/>
    </row>
    <row r="2667" spans="1:19" s="51" customFormat="1" ht="13.5" x14ac:dyDescent="0.3">
      <c r="A2667" s="116"/>
      <c r="B2667" s="103"/>
      <c r="C2667" s="130" t="s">
        <v>45</v>
      </c>
      <c r="D2667" s="127">
        <v>-1</v>
      </c>
      <c r="E2667" s="127">
        <v>0.85</v>
      </c>
      <c r="F2667" s="127"/>
      <c r="G2667" s="77">
        <v>2</v>
      </c>
      <c r="H2667" s="137">
        <f t="shared" si="139"/>
        <v>-1.7</v>
      </c>
      <c r="I2667" s="336"/>
      <c r="J2667" s="346"/>
      <c r="K2667" s="346"/>
      <c r="L2667" s="342"/>
      <c r="M2667" s="41"/>
      <c r="N2667" s="41"/>
      <c r="O2667" s="41"/>
      <c r="P2667" s="41"/>
      <c r="Q2667" s="41"/>
      <c r="R2667" s="41"/>
      <c r="S2667" s="41"/>
    </row>
    <row r="2668" spans="1:19" s="51" customFormat="1" ht="13.5" x14ac:dyDescent="0.3">
      <c r="A2668" s="116"/>
      <c r="B2668" s="103"/>
      <c r="C2668" s="130" t="s">
        <v>45</v>
      </c>
      <c r="D2668" s="127">
        <v>2</v>
      </c>
      <c r="E2668" s="127">
        <v>6.88</v>
      </c>
      <c r="F2668" s="127"/>
      <c r="G2668" s="77">
        <v>2.7</v>
      </c>
      <c r="H2668" s="137">
        <f t="shared" si="139"/>
        <v>37.152000000000001</v>
      </c>
      <c r="I2668" s="336"/>
      <c r="J2668" s="346"/>
      <c r="K2668" s="346"/>
      <c r="L2668" s="342"/>
      <c r="M2668" s="41"/>
      <c r="N2668" s="41"/>
      <c r="O2668" s="41"/>
      <c r="P2668" s="41"/>
      <c r="Q2668" s="41"/>
      <c r="R2668" s="41"/>
      <c r="S2668" s="41"/>
    </row>
    <row r="2669" spans="1:19" s="51" customFormat="1" ht="13.5" x14ac:dyDescent="0.3">
      <c r="A2669" s="116"/>
      <c r="B2669" s="103"/>
      <c r="C2669" s="130" t="s">
        <v>45</v>
      </c>
      <c r="D2669" s="127">
        <v>-2</v>
      </c>
      <c r="E2669" s="127">
        <v>2.6</v>
      </c>
      <c r="F2669" s="127"/>
      <c r="G2669" s="77">
        <v>1.8</v>
      </c>
      <c r="H2669" s="137">
        <f t="shared" si="139"/>
        <v>-9.3600000000000012</v>
      </c>
      <c r="I2669" s="336"/>
      <c r="J2669" s="346"/>
      <c r="K2669" s="346"/>
      <c r="L2669" s="342"/>
      <c r="M2669" s="41"/>
      <c r="N2669" s="41"/>
      <c r="O2669" s="41"/>
      <c r="P2669" s="41"/>
      <c r="Q2669" s="41"/>
      <c r="R2669" s="41"/>
      <c r="S2669" s="41"/>
    </row>
    <row r="2670" spans="1:19" s="51" customFormat="1" ht="13.5" x14ac:dyDescent="0.3">
      <c r="A2670" s="116"/>
      <c r="B2670" s="103"/>
      <c r="C2670" s="130" t="s">
        <v>45</v>
      </c>
      <c r="D2670" s="127">
        <v>-1</v>
      </c>
      <c r="E2670" s="127">
        <v>0.85</v>
      </c>
      <c r="F2670" s="127"/>
      <c r="G2670" s="77">
        <v>2</v>
      </c>
      <c r="H2670" s="137">
        <f t="shared" si="139"/>
        <v>-1.7</v>
      </c>
      <c r="I2670" s="336"/>
      <c r="J2670" s="346"/>
      <c r="K2670" s="346"/>
      <c r="L2670" s="342"/>
      <c r="M2670" s="41"/>
      <c r="N2670" s="41"/>
      <c r="O2670" s="41"/>
      <c r="P2670" s="41"/>
      <c r="Q2670" s="41"/>
      <c r="R2670" s="41"/>
      <c r="S2670" s="41"/>
    </row>
    <row r="2671" spans="1:19" s="51" customFormat="1" ht="13.5" x14ac:dyDescent="0.3">
      <c r="A2671" s="116"/>
      <c r="B2671" s="103"/>
      <c r="C2671" s="130" t="s">
        <v>45</v>
      </c>
      <c r="D2671" s="127">
        <v>2</v>
      </c>
      <c r="E2671" s="127">
        <v>7.1</v>
      </c>
      <c r="F2671" s="127"/>
      <c r="G2671" s="77">
        <v>2.7</v>
      </c>
      <c r="H2671" s="137">
        <f t="shared" si="139"/>
        <v>38.340000000000003</v>
      </c>
      <c r="I2671" s="336"/>
      <c r="J2671" s="346"/>
      <c r="K2671" s="346"/>
      <c r="L2671" s="342"/>
      <c r="M2671" s="41"/>
      <c r="N2671" s="41"/>
      <c r="O2671" s="41"/>
      <c r="P2671" s="41"/>
      <c r="Q2671" s="41"/>
      <c r="R2671" s="41"/>
      <c r="S2671" s="41"/>
    </row>
    <row r="2672" spans="1:19" s="51" customFormat="1" ht="13.5" x14ac:dyDescent="0.3">
      <c r="A2672" s="116"/>
      <c r="B2672" s="103"/>
      <c r="C2672" s="130" t="s">
        <v>45</v>
      </c>
      <c r="D2672" s="127">
        <v>1</v>
      </c>
      <c r="E2672" s="127">
        <v>6.66</v>
      </c>
      <c r="F2672" s="127"/>
      <c r="G2672" s="77">
        <v>2.7</v>
      </c>
      <c r="H2672" s="137">
        <f t="shared" si="139"/>
        <v>17.982000000000003</v>
      </c>
      <c r="I2672" s="336"/>
      <c r="J2672" s="346"/>
      <c r="K2672" s="346"/>
      <c r="L2672" s="342"/>
      <c r="M2672" s="41"/>
      <c r="N2672" s="41"/>
      <c r="O2672" s="41"/>
      <c r="P2672" s="41"/>
      <c r="Q2672" s="41"/>
      <c r="R2672" s="41"/>
      <c r="S2672" s="41"/>
    </row>
    <row r="2673" spans="1:19" s="51" customFormat="1" ht="13.5" x14ac:dyDescent="0.3">
      <c r="A2673" s="116"/>
      <c r="B2673" s="103"/>
      <c r="C2673" s="130" t="s">
        <v>45</v>
      </c>
      <c r="D2673" s="127">
        <v>1</v>
      </c>
      <c r="E2673" s="127">
        <v>1</v>
      </c>
      <c r="F2673" s="127"/>
      <c r="G2673" s="77">
        <v>2.7</v>
      </c>
      <c r="H2673" s="137">
        <f t="shared" si="139"/>
        <v>2.7</v>
      </c>
      <c r="I2673" s="336"/>
      <c r="J2673" s="346"/>
      <c r="K2673" s="346"/>
      <c r="L2673" s="342"/>
      <c r="M2673" s="41"/>
      <c r="N2673" s="41"/>
      <c r="O2673" s="41"/>
      <c r="P2673" s="41"/>
      <c r="Q2673" s="41"/>
      <c r="R2673" s="41"/>
      <c r="S2673" s="41"/>
    </row>
    <row r="2674" spans="1:19" s="51" customFormat="1" ht="13.5" x14ac:dyDescent="0.3">
      <c r="A2674" s="116"/>
      <c r="B2674" s="103"/>
      <c r="C2674" s="130" t="s">
        <v>45</v>
      </c>
      <c r="D2674" s="127">
        <v>-2</v>
      </c>
      <c r="E2674" s="127">
        <v>2.6</v>
      </c>
      <c r="F2674" s="127"/>
      <c r="G2674" s="77">
        <v>1.8</v>
      </c>
      <c r="H2674" s="137">
        <f t="shared" si="139"/>
        <v>-9.3600000000000012</v>
      </c>
      <c r="I2674" s="336"/>
      <c r="J2674" s="346"/>
      <c r="K2674" s="346"/>
      <c r="L2674" s="342"/>
      <c r="M2674" s="41"/>
      <c r="N2674" s="41"/>
      <c r="O2674" s="41"/>
      <c r="P2674" s="41"/>
      <c r="Q2674" s="41"/>
      <c r="R2674" s="41"/>
      <c r="S2674" s="41"/>
    </row>
    <row r="2675" spans="1:19" s="51" customFormat="1" ht="13.5" x14ac:dyDescent="0.3">
      <c r="A2675" s="116"/>
      <c r="B2675" s="103"/>
      <c r="C2675" s="130" t="s">
        <v>45</v>
      </c>
      <c r="D2675" s="127">
        <v>-1</v>
      </c>
      <c r="E2675" s="127">
        <v>0.85</v>
      </c>
      <c r="F2675" s="127"/>
      <c r="G2675" s="77">
        <v>2</v>
      </c>
      <c r="H2675" s="137">
        <f t="shared" si="139"/>
        <v>-1.7</v>
      </c>
      <c r="I2675" s="336"/>
      <c r="J2675" s="346"/>
      <c r="K2675" s="346"/>
      <c r="L2675" s="342"/>
      <c r="M2675" s="41"/>
      <c r="N2675" s="41"/>
      <c r="O2675" s="41"/>
      <c r="P2675" s="41"/>
      <c r="Q2675" s="41"/>
      <c r="R2675" s="41"/>
      <c r="S2675" s="41"/>
    </row>
    <row r="2676" spans="1:19" s="51" customFormat="1" ht="13.5" x14ac:dyDescent="0.3">
      <c r="A2676" s="116"/>
      <c r="B2676" s="103"/>
      <c r="C2676" s="130" t="s">
        <v>45</v>
      </c>
      <c r="D2676" s="127">
        <v>2</v>
      </c>
      <c r="E2676" s="127">
        <v>6.83</v>
      </c>
      <c r="F2676" s="127"/>
      <c r="G2676" s="77">
        <v>2.7</v>
      </c>
      <c r="H2676" s="137">
        <f t="shared" si="139"/>
        <v>36.882000000000005</v>
      </c>
      <c r="I2676" s="336"/>
      <c r="J2676" s="346"/>
      <c r="K2676" s="346"/>
      <c r="L2676" s="342"/>
      <c r="M2676" s="41"/>
      <c r="N2676" s="41"/>
      <c r="O2676" s="41"/>
      <c r="P2676" s="41"/>
      <c r="Q2676" s="41"/>
      <c r="R2676" s="41"/>
      <c r="S2676" s="41"/>
    </row>
    <row r="2677" spans="1:19" s="51" customFormat="1" ht="13.5" x14ac:dyDescent="0.3">
      <c r="A2677" s="116"/>
      <c r="B2677" s="103"/>
      <c r="C2677" s="130" t="s">
        <v>45</v>
      </c>
      <c r="D2677" s="127">
        <v>1</v>
      </c>
      <c r="E2677" s="127">
        <v>6.66</v>
      </c>
      <c r="F2677" s="127"/>
      <c r="G2677" s="77">
        <v>2.7</v>
      </c>
      <c r="H2677" s="137">
        <f t="shared" si="139"/>
        <v>17.982000000000003</v>
      </c>
      <c r="I2677" s="336"/>
      <c r="J2677" s="346"/>
      <c r="K2677" s="346"/>
      <c r="L2677" s="342"/>
      <c r="M2677" s="41"/>
      <c r="N2677" s="41"/>
      <c r="O2677" s="41"/>
      <c r="P2677" s="41"/>
      <c r="Q2677" s="41"/>
      <c r="R2677" s="41"/>
      <c r="S2677" s="41"/>
    </row>
    <row r="2678" spans="1:19" s="51" customFormat="1" ht="13.5" x14ac:dyDescent="0.3">
      <c r="A2678" s="116"/>
      <c r="B2678" s="103"/>
      <c r="C2678" s="130" t="s">
        <v>45</v>
      </c>
      <c r="D2678" s="127">
        <v>-2</v>
      </c>
      <c r="E2678" s="127">
        <v>2.6</v>
      </c>
      <c r="F2678" s="127"/>
      <c r="G2678" s="77">
        <v>1.8</v>
      </c>
      <c r="H2678" s="137">
        <f t="shared" si="139"/>
        <v>-9.3600000000000012</v>
      </c>
      <c r="I2678" s="336"/>
      <c r="J2678" s="346"/>
      <c r="K2678" s="346"/>
      <c r="L2678" s="342"/>
      <c r="M2678" s="41"/>
      <c r="N2678" s="41"/>
      <c r="O2678" s="41"/>
      <c r="P2678" s="41"/>
      <c r="Q2678" s="41"/>
      <c r="R2678" s="41"/>
      <c r="S2678" s="41"/>
    </row>
    <row r="2679" spans="1:19" s="51" customFormat="1" ht="13.5" x14ac:dyDescent="0.3">
      <c r="A2679" s="116"/>
      <c r="B2679" s="103"/>
      <c r="C2679" s="130" t="s">
        <v>45</v>
      </c>
      <c r="D2679" s="127">
        <v>-1</v>
      </c>
      <c r="E2679" s="127">
        <v>0.85</v>
      </c>
      <c r="F2679" s="127"/>
      <c r="G2679" s="77">
        <v>2</v>
      </c>
      <c r="H2679" s="137">
        <f t="shared" si="139"/>
        <v>-1.7</v>
      </c>
      <c r="I2679" s="336"/>
      <c r="J2679" s="346"/>
      <c r="K2679" s="346"/>
      <c r="L2679" s="342"/>
      <c r="M2679" s="41"/>
      <c r="N2679" s="41"/>
      <c r="O2679" s="41"/>
      <c r="P2679" s="41"/>
      <c r="Q2679" s="41"/>
      <c r="R2679" s="41"/>
      <c r="S2679" s="41"/>
    </row>
    <row r="2680" spans="1:19" s="51" customFormat="1" ht="13.5" x14ac:dyDescent="0.3">
      <c r="A2680" s="116"/>
      <c r="B2680" s="103"/>
      <c r="C2680" s="130" t="s">
        <v>45</v>
      </c>
      <c r="D2680" s="127">
        <v>4</v>
      </c>
      <c r="E2680" s="127">
        <v>6.75</v>
      </c>
      <c r="F2680" s="127"/>
      <c r="G2680" s="77">
        <v>1.95</v>
      </c>
      <c r="H2680" s="137">
        <f t="shared" si="139"/>
        <v>52.65</v>
      </c>
      <c r="I2680" s="336"/>
      <c r="J2680" s="346"/>
      <c r="K2680" s="346"/>
      <c r="L2680" s="342"/>
      <c r="M2680" s="41"/>
      <c r="N2680" s="41"/>
      <c r="O2680" s="41"/>
      <c r="P2680" s="41"/>
      <c r="Q2680" s="41"/>
      <c r="R2680" s="41"/>
      <c r="S2680" s="41"/>
    </row>
    <row r="2681" spans="1:19" s="51" customFormat="1" ht="13.5" x14ac:dyDescent="0.3">
      <c r="A2681" s="116"/>
      <c r="B2681" s="103"/>
      <c r="C2681" s="130" t="s">
        <v>45</v>
      </c>
      <c r="D2681" s="127">
        <v>-8</v>
      </c>
      <c r="E2681" s="127">
        <v>2.6</v>
      </c>
      <c r="F2681" s="127"/>
      <c r="G2681" s="77">
        <v>0.76</v>
      </c>
      <c r="H2681" s="137">
        <f t="shared" si="139"/>
        <v>-15.808000000000002</v>
      </c>
      <c r="I2681" s="336"/>
      <c r="J2681" s="346"/>
      <c r="K2681" s="346"/>
      <c r="L2681" s="342"/>
      <c r="M2681" s="41"/>
      <c r="N2681" s="41"/>
      <c r="O2681" s="41"/>
      <c r="P2681" s="41"/>
      <c r="Q2681" s="41"/>
      <c r="R2681" s="41"/>
      <c r="S2681" s="41"/>
    </row>
    <row r="2682" spans="1:19" s="51" customFormat="1" ht="13.5" x14ac:dyDescent="0.3">
      <c r="A2682" s="116"/>
      <c r="B2682" s="103"/>
      <c r="C2682" s="130"/>
      <c r="D2682" s="127"/>
      <c r="E2682" s="127"/>
      <c r="F2682" s="127"/>
      <c r="G2682" s="77"/>
      <c r="H2682" s="137"/>
      <c r="I2682" s="336"/>
      <c r="J2682" s="346"/>
      <c r="K2682" s="346"/>
      <c r="L2682" s="342"/>
      <c r="M2682" s="41"/>
      <c r="N2682" s="41"/>
      <c r="O2682" s="41"/>
      <c r="P2682" s="41"/>
      <c r="Q2682" s="41"/>
      <c r="R2682" s="41"/>
      <c r="S2682" s="41"/>
    </row>
    <row r="2683" spans="1:19" s="51" customFormat="1" ht="162" x14ac:dyDescent="0.3">
      <c r="A2683" s="770" t="s">
        <v>1584</v>
      </c>
      <c r="B2683" s="103" t="s">
        <v>238</v>
      </c>
      <c r="C2683" s="76" t="s">
        <v>45</v>
      </c>
      <c r="D2683" s="106"/>
      <c r="E2683" s="106"/>
      <c r="F2683" s="106"/>
      <c r="G2683" s="77"/>
      <c r="H2683" s="124"/>
      <c r="I2683" s="120">
        <f>SUM(H2684:H2701)</f>
        <v>188.15899999999999</v>
      </c>
      <c r="J2683" s="253"/>
      <c r="K2683" s="346"/>
      <c r="L2683" s="184"/>
      <c r="M2683" s="41"/>
      <c r="N2683" s="41"/>
      <c r="O2683" s="41"/>
      <c r="P2683" s="41"/>
      <c r="Q2683" s="41"/>
      <c r="R2683" s="41"/>
      <c r="S2683" s="41"/>
    </row>
    <row r="2684" spans="1:19" s="51" customFormat="1" ht="13.5" x14ac:dyDescent="0.3">
      <c r="A2684" s="116"/>
      <c r="B2684" s="103"/>
      <c r="C2684" s="76" t="s">
        <v>45</v>
      </c>
      <c r="D2684" s="106">
        <v>2</v>
      </c>
      <c r="E2684" s="106">
        <v>5.03</v>
      </c>
      <c r="F2684" s="106"/>
      <c r="G2684" s="77">
        <v>2.7</v>
      </c>
      <c r="H2684" s="124">
        <f>G2684*E2684*D2684</f>
        <v>27.162000000000003</v>
      </c>
      <c r="I2684" s="120"/>
      <c r="J2684" s="253"/>
      <c r="K2684" s="346"/>
      <c r="L2684" s="184"/>
      <c r="M2684" s="41"/>
      <c r="N2684" s="41"/>
      <c r="O2684" s="41"/>
      <c r="P2684" s="41"/>
      <c r="Q2684" s="41"/>
      <c r="R2684" s="41"/>
      <c r="S2684" s="41"/>
    </row>
    <row r="2685" spans="1:19" s="51" customFormat="1" ht="13.5" x14ac:dyDescent="0.3">
      <c r="A2685" s="116"/>
      <c r="B2685" s="103"/>
      <c r="C2685" s="76" t="s">
        <v>45</v>
      </c>
      <c r="D2685" s="106">
        <v>2</v>
      </c>
      <c r="E2685" s="106">
        <v>3.05</v>
      </c>
      <c r="F2685" s="106"/>
      <c r="G2685" s="77">
        <v>2.7</v>
      </c>
      <c r="H2685" s="124">
        <f t="shared" ref="H2685:H2701" si="140">G2685*E2685*D2685</f>
        <v>16.47</v>
      </c>
      <c r="I2685" s="120"/>
      <c r="J2685" s="253"/>
      <c r="K2685" s="346"/>
      <c r="L2685" s="184"/>
      <c r="M2685" s="41"/>
      <c r="N2685" s="41"/>
      <c r="O2685" s="41"/>
      <c r="P2685" s="41"/>
      <c r="Q2685" s="41"/>
      <c r="R2685" s="41"/>
      <c r="S2685" s="41"/>
    </row>
    <row r="2686" spans="1:19" s="51" customFormat="1" ht="13.5" x14ac:dyDescent="0.3">
      <c r="A2686" s="116"/>
      <c r="B2686" s="103"/>
      <c r="C2686" s="76" t="s">
        <v>45</v>
      </c>
      <c r="D2686" s="106">
        <v>8</v>
      </c>
      <c r="E2686" s="106">
        <v>1.35</v>
      </c>
      <c r="F2686" s="106"/>
      <c r="G2686" s="77">
        <v>2.7</v>
      </c>
      <c r="H2686" s="124">
        <f t="shared" si="140"/>
        <v>29.160000000000004</v>
      </c>
      <c r="I2686" s="120"/>
      <c r="J2686" s="253"/>
      <c r="K2686" s="346"/>
      <c r="L2686" s="184"/>
      <c r="M2686" s="41"/>
      <c r="N2686" s="41"/>
      <c r="O2686" s="41"/>
      <c r="P2686" s="41"/>
      <c r="Q2686" s="41"/>
      <c r="R2686" s="41"/>
      <c r="S2686" s="41"/>
    </row>
    <row r="2687" spans="1:19" s="51" customFormat="1" ht="13.5" x14ac:dyDescent="0.3">
      <c r="A2687" s="116"/>
      <c r="B2687" s="103"/>
      <c r="C2687" s="76" t="s">
        <v>45</v>
      </c>
      <c r="D2687" s="106">
        <v>-2</v>
      </c>
      <c r="E2687" s="106">
        <v>2.6</v>
      </c>
      <c r="F2687" s="106"/>
      <c r="G2687" s="77">
        <v>0.6</v>
      </c>
      <c r="H2687" s="124">
        <f t="shared" si="140"/>
        <v>-3.12</v>
      </c>
      <c r="I2687" s="120"/>
      <c r="J2687" s="253"/>
      <c r="K2687" s="346"/>
      <c r="L2687" s="184"/>
      <c r="M2687" s="41"/>
      <c r="N2687" s="41"/>
      <c r="O2687" s="41"/>
      <c r="P2687" s="41"/>
      <c r="Q2687" s="41"/>
      <c r="R2687" s="41"/>
      <c r="S2687" s="41"/>
    </row>
    <row r="2688" spans="1:19" s="51" customFormat="1" ht="13.5" x14ac:dyDescent="0.3">
      <c r="A2688" s="116"/>
      <c r="B2688" s="103"/>
      <c r="C2688" s="76" t="s">
        <v>45</v>
      </c>
      <c r="D2688" s="106">
        <v>-2</v>
      </c>
      <c r="E2688" s="106">
        <v>0.85</v>
      </c>
      <c r="F2688" s="106"/>
      <c r="G2688" s="77">
        <v>2</v>
      </c>
      <c r="H2688" s="124">
        <f t="shared" si="140"/>
        <v>-3.4</v>
      </c>
      <c r="I2688" s="120"/>
      <c r="J2688" s="253"/>
      <c r="K2688" s="346"/>
      <c r="L2688" s="184"/>
      <c r="M2688" s="41"/>
      <c r="N2688" s="41"/>
      <c r="O2688" s="41"/>
      <c r="P2688" s="41"/>
      <c r="Q2688" s="41"/>
      <c r="R2688" s="41"/>
      <c r="S2688" s="41"/>
    </row>
    <row r="2689" spans="1:19" s="51" customFormat="1" ht="13.5" x14ac:dyDescent="0.3">
      <c r="A2689" s="116"/>
      <c r="B2689" s="103"/>
      <c r="C2689" s="76" t="s">
        <v>45</v>
      </c>
      <c r="D2689" s="106">
        <v>2</v>
      </c>
      <c r="E2689" s="106">
        <v>5.03</v>
      </c>
      <c r="F2689" s="106"/>
      <c r="G2689" s="77">
        <v>2.7</v>
      </c>
      <c r="H2689" s="124">
        <f t="shared" si="140"/>
        <v>27.162000000000003</v>
      </c>
      <c r="I2689" s="120"/>
      <c r="J2689" s="253"/>
      <c r="K2689" s="346"/>
      <c r="L2689" s="184"/>
      <c r="M2689" s="41"/>
      <c r="N2689" s="41"/>
      <c r="O2689" s="41"/>
      <c r="P2689" s="41"/>
      <c r="Q2689" s="41"/>
      <c r="R2689" s="41"/>
      <c r="S2689" s="41"/>
    </row>
    <row r="2690" spans="1:19" s="51" customFormat="1" ht="13.5" x14ac:dyDescent="0.3">
      <c r="A2690" s="116"/>
      <c r="B2690" s="103"/>
      <c r="C2690" s="76" t="s">
        <v>45</v>
      </c>
      <c r="D2690" s="106">
        <v>2</v>
      </c>
      <c r="E2690" s="106">
        <v>3.23</v>
      </c>
      <c r="F2690" s="106"/>
      <c r="G2690" s="77">
        <v>2.7</v>
      </c>
      <c r="H2690" s="124">
        <f t="shared" si="140"/>
        <v>17.442</v>
      </c>
      <c r="I2690" s="120"/>
      <c r="J2690" s="253"/>
      <c r="K2690" s="346"/>
      <c r="L2690" s="184"/>
      <c r="M2690" s="41"/>
      <c r="N2690" s="41"/>
      <c r="O2690" s="41"/>
      <c r="P2690" s="41"/>
      <c r="Q2690" s="41"/>
      <c r="R2690" s="41"/>
      <c r="S2690" s="41"/>
    </row>
    <row r="2691" spans="1:19" s="51" customFormat="1" ht="13.5" x14ac:dyDescent="0.3">
      <c r="A2691" s="116"/>
      <c r="B2691" s="103"/>
      <c r="C2691" s="76" t="s">
        <v>45</v>
      </c>
      <c r="D2691" s="106">
        <v>6</v>
      </c>
      <c r="E2691" s="106">
        <v>1.52</v>
      </c>
      <c r="F2691" s="106"/>
      <c r="G2691" s="77">
        <v>2.7</v>
      </c>
      <c r="H2691" s="124">
        <f t="shared" si="140"/>
        <v>24.624000000000002</v>
      </c>
      <c r="I2691" s="120"/>
      <c r="J2691" s="253"/>
      <c r="K2691" s="346"/>
      <c r="L2691" s="184"/>
      <c r="M2691" s="41"/>
      <c r="N2691" s="41"/>
      <c r="O2691" s="41"/>
      <c r="P2691" s="41"/>
      <c r="Q2691" s="41"/>
      <c r="R2691" s="41"/>
      <c r="S2691" s="41"/>
    </row>
    <row r="2692" spans="1:19" s="51" customFormat="1" ht="13.5" x14ac:dyDescent="0.3">
      <c r="A2692" s="116"/>
      <c r="B2692" s="103"/>
      <c r="C2692" s="76" t="s">
        <v>45</v>
      </c>
      <c r="D2692" s="106">
        <v>2</v>
      </c>
      <c r="E2692" s="106">
        <v>0.51</v>
      </c>
      <c r="F2692" s="106"/>
      <c r="G2692" s="77">
        <v>2.7</v>
      </c>
      <c r="H2692" s="124">
        <f t="shared" si="140"/>
        <v>2.7540000000000004</v>
      </c>
      <c r="I2692" s="120"/>
      <c r="J2692" s="253"/>
      <c r="K2692" s="346"/>
      <c r="L2692" s="184"/>
      <c r="M2692" s="41"/>
      <c r="N2692" s="41"/>
      <c r="O2692" s="41"/>
      <c r="P2692" s="41"/>
      <c r="Q2692" s="41"/>
      <c r="R2692" s="41"/>
      <c r="S2692" s="41"/>
    </row>
    <row r="2693" spans="1:19" s="51" customFormat="1" ht="13.5" x14ac:dyDescent="0.3">
      <c r="A2693" s="116"/>
      <c r="B2693" s="103"/>
      <c r="C2693" s="76" t="s">
        <v>45</v>
      </c>
      <c r="D2693" s="106">
        <v>1</v>
      </c>
      <c r="E2693" s="106">
        <v>4.9000000000000004</v>
      </c>
      <c r="F2693" s="106"/>
      <c r="G2693" s="77">
        <v>1</v>
      </c>
      <c r="H2693" s="124">
        <f t="shared" si="140"/>
        <v>4.9000000000000004</v>
      </c>
      <c r="I2693" s="120"/>
      <c r="J2693" s="253"/>
      <c r="K2693" s="346"/>
      <c r="L2693" s="184"/>
      <c r="M2693" s="41"/>
      <c r="N2693" s="41"/>
      <c r="O2693" s="41"/>
      <c r="P2693" s="41"/>
      <c r="Q2693" s="41"/>
      <c r="R2693" s="41"/>
      <c r="S2693" s="41"/>
    </row>
    <row r="2694" spans="1:19" s="51" customFormat="1" ht="13.5" x14ac:dyDescent="0.3">
      <c r="A2694" s="116"/>
      <c r="B2694" s="103"/>
      <c r="C2694" s="76" t="s">
        <v>45</v>
      </c>
      <c r="D2694" s="106">
        <v>1</v>
      </c>
      <c r="E2694" s="106">
        <v>1.97</v>
      </c>
      <c r="F2694" s="106"/>
      <c r="G2694" s="77">
        <v>1</v>
      </c>
      <c r="H2694" s="124">
        <f t="shared" si="140"/>
        <v>1.97</v>
      </c>
      <c r="I2694" s="120"/>
      <c r="J2694" s="253"/>
      <c r="K2694" s="346"/>
      <c r="L2694" s="184"/>
      <c r="M2694" s="41"/>
      <c r="N2694" s="41"/>
      <c r="O2694" s="41"/>
      <c r="P2694" s="41"/>
      <c r="Q2694" s="41"/>
      <c r="R2694" s="41"/>
      <c r="S2694" s="41"/>
    </row>
    <row r="2695" spans="1:19" s="51" customFormat="1" ht="13.5" x14ac:dyDescent="0.3">
      <c r="A2695" s="116"/>
      <c r="B2695" s="103"/>
      <c r="C2695" s="76" t="s">
        <v>45</v>
      </c>
      <c r="D2695" s="106">
        <v>1</v>
      </c>
      <c r="E2695" s="106">
        <v>4.9000000000000004</v>
      </c>
      <c r="F2695" s="106"/>
      <c r="G2695" s="77">
        <v>1</v>
      </c>
      <c r="H2695" s="124">
        <f t="shared" si="140"/>
        <v>4.9000000000000004</v>
      </c>
      <c r="I2695" s="120"/>
      <c r="J2695" s="253"/>
      <c r="K2695" s="346"/>
      <c r="L2695" s="184"/>
      <c r="M2695" s="41"/>
      <c r="N2695" s="41"/>
      <c r="O2695" s="41"/>
      <c r="P2695" s="41"/>
      <c r="Q2695" s="41"/>
      <c r="R2695" s="41"/>
      <c r="S2695" s="41"/>
    </row>
    <row r="2696" spans="1:19" s="51" customFormat="1" ht="13.5" x14ac:dyDescent="0.3">
      <c r="A2696" s="116"/>
      <c r="B2696" s="103"/>
      <c r="C2696" s="76" t="s">
        <v>45</v>
      </c>
      <c r="D2696" s="106">
        <v>1</v>
      </c>
      <c r="E2696" s="106">
        <v>3.39</v>
      </c>
      <c r="F2696" s="106"/>
      <c r="G2696" s="77">
        <v>2</v>
      </c>
      <c r="H2696" s="124">
        <f t="shared" si="140"/>
        <v>6.78</v>
      </c>
      <c r="I2696" s="120"/>
      <c r="J2696" s="253"/>
      <c r="K2696" s="346"/>
      <c r="L2696" s="184"/>
      <c r="M2696" s="41"/>
      <c r="N2696" s="41"/>
      <c r="O2696" s="41"/>
      <c r="P2696" s="41"/>
      <c r="Q2696" s="41"/>
      <c r="R2696" s="41"/>
      <c r="S2696" s="41"/>
    </row>
    <row r="2697" spans="1:19" s="51" customFormat="1" ht="13.5" x14ac:dyDescent="0.3">
      <c r="A2697" s="116"/>
      <c r="B2697" s="103"/>
      <c r="C2697" s="76" t="s">
        <v>45</v>
      </c>
      <c r="D2697" s="106">
        <v>1</v>
      </c>
      <c r="E2697" s="106">
        <v>4.72</v>
      </c>
      <c r="F2697" s="106"/>
      <c r="G2697" s="77">
        <v>2</v>
      </c>
      <c r="H2697" s="124">
        <f t="shared" si="140"/>
        <v>9.44</v>
      </c>
      <c r="I2697" s="120"/>
      <c r="J2697" s="253"/>
      <c r="K2697" s="346"/>
      <c r="L2697" s="184"/>
      <c r="M2697" s="41"/>
      <c r="N2697" s="41"/>
      <c r="O2697" s="41"/>
      <c r="P2697" s="41"/>
      <c r="Q2697" s="41"/>
      <c r="R2697" s="41"/>
      <c r="S2697" s="41"/>
    </row>
    <row r="2698" spans="1:19" s="51" customFormat="1" ht="13.5" x14ac:dyDescent="0.3">
      <c r="A2698" s="116"/>
      <c r="B2698" s="103"/>
      <c r="C2698" s="76" t="s">
        <v>45</v>
      </c>
      <c r="D2698" s="106">
        <v>1</v>
      </c>
      <c r="E2698" s="106">
        <v>1.6</v>
      </c>
      <c r="F2698" s="106"/>
      <c r="G2698" s="77">
        <v>2</v>
      </c>
      <c r="H2698" s="124">
        <f t="shared" si="140"/>
        <v>3.2</v>
      </c>
      <c r="I2698" s="120"/>
      <c r="J2698" s="253"/>
      <c r="K2698" s="346"/>
      <c r="L2698" s="184"/>
      <c r="M2698" s="41"/>
      <c r="N2698" s="41"/>
      <c r="O2698" s="41"/>
      <c r="P2698" s="41"/>
      <c r="Q2698" s="41"/>
      <c r="R2698" s="41"/>
      <c r="S2698" s="41"/>
    </row>
    <row r="2699" spans="1:19" s="51" customFormat="1" ht="13.5" x14ac:dyDescent="0.3">
      <c r="A2699" s="116"/>
      <c r="B2699" s="103"/>
      <c r="C2699" s="76" t="s">
        <v>45</v>
      </c>
      <c r="D2699" s="106">
        <v>1</v>
      </c>
      <c r="E2699" s="106">
        <v>3.17</v>
      </c>
      <c r="F2699" s="106"/>
      <c r="G2699" s="77">
        <v>2</v>
      </c>
      <c r="H2699" s="124">
        <f t="shared" si="140"/>
        <v>6.34</v>
      </c>
      <c r="I2699" s="120"/>
      <c r="J2699" s="253"/>
      <c r="K2699" s="346"/>
      <c r="L2699" s="184"/>
      <c r="M2699" s="41"/>
      <c r="N2699" s="41"/>
      <c r="O2699" s="41"/>
      <c r="P2699" s="41"/>
      <c r="Q2699" s="41"/>
      <c r="R2699" s="41"/>
      <c r="S2699" s="41"/>
    </row>
    <row r="2700" spans="1:19" s="51" customFormat="1" ht="13.5" x14ac:dyDescent="0.3">
      <c r="A2700" s="116"/>
      <c r="B2700" s="103"/>
      <c r="C2700" s="76" t="s">
        <v>45</v>
      </c>
      <c r="D2700" s="106">
        <v>1</v>
      </c>
      <c r="E2700" s="106">
        <v>4.9000000000000004</v>
      </c>
      <c r="F2700" s="106"/>
      <c r="G2700" s="77">
        <v>1.5</v>
      </c>
      <c r="H2700" s="124">
        <f t="shared" si="140"/>
        <v>7.3500000000000005</v>
      </c>
      <c r="I2700" s="120"/>
      <c r="J2700" s="253"/>
      <c r="K2700" s="346"/>
      <c r="L2700" s="184"/>
      <c r="M2700" s="41"/>
      <c r="N2700" s="41"/>
      <c r="O2700" s="41"/>
      <c r="P2700" s="41"/>
      <c r="Q2700" s="41"/>
      <c r="R2700" s="41"/>
      <c r="S2700" s="41"/>
    </row>
    <row r="2701" spans="1:19" s="51" customFormat="1" ht="13.5" x14ac:dyDescent="0.3">
      <c r="A2701" s="116"/>
      <c r="B2701" s="103"/>
      <c r="C2701" s="76" t="s">
        <v>45</v>
      </c>
      <c r="D2701" s="106">
        <v>1</v>
      </c>
      <c r="E2701" s="106">
        <v>3.35</v>
      </c>
      <c r="F2701" s="106"/>
      <c r="G2701" s="77">
        <v>1.5</v>
      </c>
      <c r="H2701" s="124">
        <f t="shared" si="140"/>
        <v>5.0250000000000004</v>
      </c>
      <c r="I2701" s="120"/>
      <c r="J2701" s="253"/>
      <c r="K2701" s="346"/>
      <c r="L2701" s="184"/>
      <c r="M2701" s="41"/>
      <c r="N2701" s="41"/>
      <c r="O2701" s="41"/>
      <c r="P2701" s="41"/>
      <c r="Q2701" s="41"/>
      <c r="R2701" s="41"/>
      <c r="S2701" s="41"/>
    </row>
    <row r="2702" spans="1:19" s="51" customFormat="1" ht="13.5" x14ac:dyDescent="0.3">
      <c r="A2702" s="116"/>
      <c r="B2702" s="103"/>
      <c r="C2702" s="76"/>
      <c r="D2702" s="106"/>
      <c r="E2702" s="106"/>
      <c r="F2702" s="106"/>
      <c r="G2702" s="77"/>
      <c r="H2702" s="124"/>
      <c r="I2702" s="120"/>
      <c r="J2702" s="253"/>
      <c r="K2702" s="346"/>
      <c r="L2702" s="184"/>
      <c r="M2702" s="41"/>
      <c r="N2702" s="41"/>
      <c r="O2702" s="41"/>
      <c r="P2702" s="41"/>
      <c r="Q2702" s="41"/>
      <c r="R2702" s="41"/>
      <c r="S2702" s="41"/>
    </row>
    <row r="2703" spans="1:19" s="51" customFormat="1" ht="148.5" x14ac:dyDescent="0.3">
      <c r="A2703" s="770" t="s">
        <v>3707</v>
      </c>
      <c r="B2703" s="103" t="s">
        <v>239</v>
      </c>
      <c r="C2703" s="76" t="s">
        <v>45</v>
      </c>
      <c r="D2703" s="106"/>
      <c r="E2703" s="106"/>
      <c r="F2703" s="106"/>
      <c r="G2703" s="77"/>
      <c r="H2703" s="124"/>
      <c r="I2703" s="120">
        <f>SUM(H2704:H2713)</f>
        <v>119.52000000000002</v>
      </c>
      <c r="J2703" s="253"/>
      <c r="K2703" s="346"/>
      <c r="L2703" s="184"/>
      <c r="M2703" s="41"/>
      <c r="N2703" s="41"/>
      <c r="O2703" s="41"/>
      <c r="P2703" s="41"/>
      <c r="Q2703" s="41"/>
      <c r="R2703" s="41"/>
      <c r="S2703" s="41"/>
    </row>
    <row r="2704" spans="1:19" s="51" customFormat="1" ht="13.5" x14ac:dyDescent="0.3">
      <c r="A2704" s="116"/>
      <c r="B2704" s="103"/>
      <c r="C2704" s="130" t="s">
        <v>45</v>
      </c>
      <c r="D2704" s="127">
        <v>1</v>
      </c>
      <c r="E2704" s="127">
        <v>5.66</v>
      </c>
      <c r="F2704" s="127"/>
      <c r="G2704" s="77">
        <v>2.75</v>
      </c>
      <c r="H2704" s="137">
        <f>G2704*E2704*D2704</f>
        <v>15.565000000000001</v>
      </c>
      <c r="I2704" s="336"/>
      <c r="J2704" s="346"/>
      <c r="K2704" s="346"/>
      <c r="L2704" s="342"/>
      <c r="M2704" s="41"/>
      <c r="N2704" s="41"/>
      <c r="O2704" s="41"/>
      <c r="P2704" s="41"/>
      <c r="Q2704" s="41"/>
      <c r="R2704" s="41"/>
      <c r="S2704" s="41"/>
    </row>
    <row r="2705" spans="1:19" s="51" customFormat="1" ht="13.5" x14ac:dyDescent="0.3">
      <c r="A2705" s="116"/>
      <c r="B2705" s="103"/>
      <c r="C2705" s="130" t="s">
        <v>45</v>
      </c>
      <c r="D2705" s="127">
        <v>1</v>
      </c>
      <c r="E2705" s="127">
        <v>0.5</v>
      </c>
      <c r="F2705" s="127"/>
      <c r="G2705" s="77">
        <v>2.75</v>
      </c>
      <c r="H2705" s="137">
        <f t="shared" ref="H2705:H2713" si="141">G2705*E2705*D2705</f>
        <v>1.375</v>
      </c>
      <c r="I2705" s="336"/>
      <c r="J2705" s="346"/>
      <c r="K2705" s="346"/>
      <c r="L2705" s="342"/>
      <c r="M2705" s="41"/>
      <c r="N2705" s="41"/>
      <c r="O2705" s="41"/>
      <c r="P2705" s="41"/>
      <c r="Q2705" s="41"/>
      <c r="R2705" s="41"/>
      <c r="S2705" s="41"/>
    </row>
    <row r="2706" spans="1:19" s="51" customFormat="1" ht="13.5" x14ac:dyDescent="0.3">
      <c r="A2706" s="116"/>
      <c r="B2706" s="103"/>
      <c r="C2706" s="130" t="s">
        <v>45</v>
      </c>
      <c r="D2706" s="127">
        <v>1</v>
      </c>
      <c r="E2706" s="127">
        <v>6.53</v>
      </c>
      <c r="F2706" s="127"/>
      <c r="G2706" s="77">
        <v>2.75</v>
      </c>
      <c r="H2706" s="137">
        <f t="shared" si="141"/>
        <v>17.9575</v>
      </c>
      <c r="I2706" s="336"/>
      <c r="J2706" s="346"/>
      <c r="K2706" s="346"/>
      <c r="L2706" s="342"/>
      <c r="M2706" s="41"/>
      <c r="N2706" s="41"/>
      <c r="O2706" s="41"/>
      <c r="P2706" s="41"/>
      <c r="Q2706" s="41"/>
      <c r="R2706" s="41"/>
      <c r="S2706" s="41"/>
    </row>
    <row r="2707" spans="1:19" s="51" customFormat="1" ht="13.5" x14ac:dyDescent="0.3">
      <c r="A2707" s="116"/>
      <c r="B2707" s="103"/>
      <c r="C2707" s="130" t="s">
        <v>45</v>
      </c>
      <c r="D2707" s="127">
        <v>1</v>
      </c>
      <c r="E2707" s="127">
        <v>0.75</v>
      </c>
      <c r="F2707" s="127"/>
      <c r="G2707" s="77">
        <v>2.75</v>
      </c>
      <c r="H2707" s="137">
        <f t="shared" si="141"/>
        <v>2.0625</v>
      </c>
      <c r="I2707" s="336"/>
      <c r="J2707" s="346"/>
      <c r="K2707" s="346"/>
      <c r="L2707" s="342"/>
      <c r="M2707" s="41"/>
      <c r="N2707" s="41"/>
      <c r="O2707" s="41"/>
      <c r="P2707" s="41"/>
      <c r="Q2707" s="41"/>
      <c r="R2707" s="41"/>
      <c r="S2707" s="41"/>
    </row>
    <row r="2708" spans="1:19" s="51" customFormat="1" ht="13.5" x14ac:dyDescent="0.3">
      <c r="A2708" s="116"/>
      <c r="B2708" s="103"/>
      <c r="C2708" s="130" t="s">
        <v>45</v>
      </c>
      <c r="D2708" s="127">
        <v>1</v>
      </c>
      <c r="E2708" s="127">
        <v>6.41</v>
      </c>
      <c r="F2708" s="127"/>
      <c r="G2708" s="77">
        <v>2.75</v>
      </c>
      <c r="H2708" s="137">
        <f t="shared" si="141"/>
        <v>17.627500000000001</v>
      </c>
      <c r="I2708" s="336"/>
      <c r="J2708" s="346"/>
      <c r="K2708" s="346"/>
      <c r="L2708" s="342"/>
      <c r="M2708" s="41"/>
      <c r="N2708" s="41"/>
      <c r="O2708" s="41"/>
      <c r="P2708" s="41"/>
      <c r="Q2708" s="41"/>
      <c r="R2708" s="41"/>
      <c r="S2708" s="41"/>
    </row>
    <row r="2709" spans="1:19" s="51" customFormat="1" ht="13.5" x14ac:dyDescent="0.3">
      <c r="A2709" s="116"/>
      <c r="B2709" s="103"/>
      <c r="C2709" s="130" t="s">
        <v>45</v>
      </c>
      <c r="D2709" s="127">
        <v>1</v>
      </c>
      <c r="E2709" s="127">
        <v>0.5</v>
      </c>
      <c r="F2709" s="127"/>
      <c r="G2709" s="77">
        <v>2.75</v>
      </c>
      <c r="H2709" s="137">
        <f t="shared" si="141"/>
        <v>1.375</v>
      </c>
      <c r="I2709" s="336"/>
      <c r="J2709" s="346"/>
      <c r="K2709" s="346"/>
      <c r="L2709" s="342"/>
      <c r="M2709" s="41"/>
      <c r="N2709" s="41"/>
      <c r="O2709" s="41"/>
      <c r="P2709" s="41"/>
      <c r="Q2709" s="41"/>
      <c r="R2709" s="41"/>
      <c r="S2709" s="41"/>
    </row>
    <row r="2710" spans="1:19" s="51" customFormat="1" ht="13.5" x14ac:dyDescent="0.3">
      <c r="A2710" s="116"/>
      <c r="B2710" s="103"/>
      <c r="C2710" s="130" t="s">
        <v>45</v>
      </c>
      <c r="D2710" s="127">
        <v>1</v>
      </c>
      <c r="E2710" s="127">
        <v>7.52</v>
      </c>
      <c r="F2710" s="127"/>
      <c r="G2710" s="77">
        <v>2.75</v>
      </c>
      <c r="H2710" s="137">
        <f t="shared" si="141"/>
        <v>20.68</v>
      </c>
      <c r="I2710" s="336"/>
      <c r="J2710" s="346"/>
      <c r="K2710" s="346"/>
      <c r="L2710" s="342"/>
      <c r="M2710" s="41"/>
      <c r="N2710" s="41"/>
      <c r="O2710" s="41"/>
      <c r="P2710" s="41"/>
      <c r="Q2710" s="41"/>
      <c r="R2710" s="41"/>
      <c r="S2710" s="41"/>
    </row>
    <row r="2711" spans="1:19" s="51" customFormat="1" ht="13.5" x14ac:dyDescent="0.3">
      <c r="A2711" s="116"/>
      <c r="B2711" s="103"/>
      <c r="C2711" s="130" t="s">
        <v>45</v>
      </c>
      <c r="D2711" s="127">
        <v>-3</v>
      </c>
      <c r="E2711" s="127">
        <v>0.85</v>
      </c>
      <c r="F2711" s="127"/>
      <c r="G2711" s="77">
        <v>2</v>
      </c>
      <c r="H2711" s="137">
        <f t="shared" si="141"/>
        <v>-5.0999999999999996</v>
      </c>
      <c r="I2711" s="336"/>
      <c r="J2711" s="346"/>
      <c r="K2711" s="346"/>
      <c r="L2711" s="342"/>
      <c r="M2711" s="41"/>
      <c r="N2711" s="41"/>
      <c r="O2711" s="41"/>
      <c r="P2711" s="41"/>
      <c r="Q2711" s="41"/>
      <c r="R2711" s="41"/>
      <c r="S2711" s="41"/>
    </row>
    <row r="2712" spans="1:19" s="51" customFormat="1" ht="13.5" x14ac:dyDescent="0.3">
      <c r="A2712" s="116"/>
      <c r="B2712" s="103"/>
      <c r="C2712" s="130" t="s">
        <v>45</v>
      </c>
      <c r="D2712" s="127">
        <v>-2</v>
      </c>
      <c r="E2712" s="127">
        <v>2.6</v>
      </c>
      <c r="F2712" s="127"/>
      <c r="G2712" s="77">
        <v>1.8</v>
      </c>
      <c r="H2712" s="137">
        <f t="shared" si="141"/>
        <v>-9.3600000000000012</v>
      </c>
      <c r="I2712" s="336"/>
      <c r="J2712" s="346"/>
      <c r="K2712" s="346"/>
      <c r="L2712" s="342"/>
      <c r="M2712" s="41"/>
      <c r="N2712" s="41"/>
      <c r="O2712" s="41"/>
      <c r="P2712" s="41"/>
      <c r="Q2712" s="41"/>
      <c r="R2712" s="41"/>
      <c r="S2712" s="41"/>
    </row>
    <row r="2713" spans="1:19" s="51" customFormat="1" ht="13.5" x14ac:dyDescent="0.3">
      <c r="A2713" s="116"/>
      <c r="B2713" s="103"/>
      <c r="C2713" s="130" t="s">
        <v>45</v>
      </c>
      <c r="D2713" s="127">
        <v>3</v>
      </c>
      <c r="E2713" s="127">
        <v>6.95</v>
      </c>
      <c r="F2713" s="127"/>
      <c r="G2713" s="77">
        <v>2.75</v>
      </c>
      <c r="H2713" s="137">
        <f t="shared" si="141"/>
        <v>57.337500000000006</v>
      </c>
      <c r="I2713" s="336"/>
      <c r="J2713" s="346"/>
      <c r="K2713" s="346"/>
      <c r="L2713" s="342"/>
      <c r="M2713" s="41"/>
      <c r="N2713" s="41"/>
      <c r="O2713" s="41"/>
      <c r="P2713" s="41"/>
      <c r="Q2713" s="41"/>
      <c r="R2713" s="41"/>
      <c r="S2713" s="41"/>
    </row>
    <row r="2714" spans="1:19" s="51" customFormat="1" ht="13.5" x14ac:dyDescent="0.3">
      <c r="A2714" s="116"/>
      <c r="B2714" s="103"/>
      <c r="C2714" s="130"/>
      <c r="D2714" s="127"/>
      <c r="E2714" s="127"/>
      <c r="F2714" s="127"/>
      <c r="G2714" s="77"/>
      <c r="H2714" s="137"/>
      <c r="I2714" s="336"/>
      <c r="J2714" s="346"/>
      <c r="K2714" s="346"/>
      <c r="L2714" s="342"/>
      <c r="M2714" s="41"/>
      <c r="N2714" s="41"/>
      <c r="O2714" s="41"/>
      <c r="P2714" s="41"/>
      <c r="Q2714" s="41"/>
      <c r="R2714" s="41"/>
      <c r="S2714" s="41"/>
    </row>
    <row r="2715" spans="1:19" s="51" customFormat="1" ht="13.5" x14ac:dyDescent="0.3">
      <c r="A2715" s="116" t="s">
        <v>1572</v>
      </c>
      <c r="B2715" s="103" t="s">
        <v>197</v>
      </c>
      <c r="C2715" s="130"/>
      <c r="D2715" s="127"/>
      <c r="E2715" s="127"/>
      <c r="F2715" s="127"/>
      <c r="G2715" s="77"/>
      <c r="H2715" s="137"/>
      <c r="I2715" s="336"/>
      <c r="J2715" s="346"/>
      <c r="K2715" s="346"/>
      <c r="L2715" s="342"/>
      <c r="M2715" s="41"/>
      <c r="N2715" s="41"/>
      <c r="O2715" s="41"/>
      <c r="P2715" s="41"/>
      <c r="Q2715" s="41"/>
      <c r="R2715" s="41"/>
      <c r="S2715" s="41"/>
    </row>
    <row r="2716" spans="1:19" s="51" customFormat="1" ht="121.5" x14ac:dyDescent="0.3">
      <c r="A2716" s="116" t="s">
        <v>1585</v>
      </c>
      <c r="B2716" s="491" t="s">
        <v>3753</v>
      </c>
      <c r="C2716" s="76" t="s">
        <v>45</v>
      </c>
      <c r="D2716" s="106"/>
      <c r="E2716" s="106"/>
      <c r="F2716" s="106"/>
      <c r="G2716" s="77"/>
      <c r="H2716" s="124"/>
      <c r="I2716" s="120">
        <f>SUM(H2717:H2730)</f>
        <v>678.84</v>
      </c>
      <c r="J2716" s="346"/>
      <c r="K2716" s="346"/>
      <c r="L2716" s="342"/>
      <c r="M2716" s="41"/>
      <c r="N2716" s="41"/>
      <c r="O2716" s="41"/>
      <c r="P2716" s="41"/>
      <c r="Q2716" s="41"/>
      <c r="R2716" s="41"/>
      <c r="S2716" s="41"/>
    </row>
    <row r="2717" spans="1:19" s="51" customFormat="1" ht="13.5" x14ac:dyDescent="0.3">
      <c r="A2717" s="116"/>
      <c r="B2717" s="103"/>
      <c r="C2717" s="76" t="s">
        <v>45</v>
      </c>
      <c r="D2717" s="106">
        <v>1</v>
      </c>
      <c r="E2717" s="106">
        <v>73.48</v>
      </c>
      <c r="F2717" s="106"/>
      <c r="G2717" s="77"/>
      <c r="H2717" s="124">
        <f>E2717*D2717</f>
        <v>73.48</v>
      </c>
      <c r="I2717" s="120"/>
      <c r="J2717" s="346"/>
      <c r="K2717" s="346"/>
      <c r="L2717" s="342"/>
      <c r="M2717" s="41"/>
      <c r="N2717" s="41"/>
      <c r="O2717" s="41"/>
      <c r="P2717" s="41"/>
      <c r="Q2717" s="41"/>
      <c r="R2717" s="41"/>
      <c r="S2717" s="41"/>
    </row>
    <row r="2718" spans="1:19" s="51" customFormat="1" ht="13.5" x14ac:dyDescent="0.3">
      <c r="A2718" s="116"/>
      <c r="B2718" s="103"/>
      <c r="C2718" s="76" t="s">
        <v>45</v>
      </c>
      <c r="D2718" s="106">
        <v>1</v>
      </c>
      <c r="E2718" s="106">
        <v>22.56</v>
      </c>
      <c r="F2718" s="106"/>
      <c r="G2718" s="77"/>
      <c r="H2718" s="124">
        <f t="shared" ref="H2718:H2730" si="142">E2718*D2718</f>
        <v>22.56</v>
      </c>
      <c r="I2718" s="120"/>
      <c r="J2718" s="346"/>
      <c r="K2718" s="346"/>
      <c r="L2718" s="342"/>
      <c r="M2718" s="41"/>
      <c r="N2718" s="41"/>
      <c r="O2718" s="41"/>
      <c r="P2718" s="41"/>
      <c r="Q2718" s="41"/>
      <c r="R2718" s="41"/>
      <c r="S2718" s="41"/>
    </row>
    <row r="2719" spans="1:19" s="51" customFormat="1" ht="13.5" x14ac:dyDescent="0.3">
      <c r="A2719" s="116"/>
      <c r="B2719" s="103"/>
      <c r="C2719" s="76" t="s">
        <v>45</v>
      </c>
      <c r="D2719" s="106">
        <v>1</v>
      </c>
      <c r="E2719" s="106">
        <v>75.92</v>
      </c>
      <c r="F2719" s="106"/>
      <c r="G2719" s="77"/>
      <c r="H2719" s="124">
        <f t="shared" si="142"/>
        <v>75.92</v>
      </c>
      <c r="I2719" s="120"/>
      <c r="J2719" s="346"/>
      <c r="K2719" s="346"/>
      <c r="L2719" s="342"/>
      <c r="M2719" s="41"/>
      <c r="N2719" s="41"/>
      <c r="O2719" s="41"/>
      <c r="P2719" s="41"/>
      <c r="Q2719" s="41"/>
      <c r="R2719" s="41"/>
      <c r="S2719" s="41"/>
    </row>
    <row r="2720" spans="1:19" s="51" customFormat="1" ht="13.5" x14ac:dyDescent="0.3">
      <c r="A2720" s="116"/>
      <c r="B2720" s="103"/>
      <c r="C2720" s="76" t="s">
        <v>45</v>
      </c>
      <c r="D2720" s="106">
        <v>1</v>
      </c>
      <c r="E2720" s="106">
        <v>60.87</v>
      </c>
      <c r="F2720" s="106"/>
      <c r="G2720" s="77"/>
      <c r="H2720" s="124">
        <f t="shared" si="142"/>
        <v>60.87</v>
      </c>
      <c r="I2720" s="120"/>
      <c r="J2720" s="346"/>
      <c r="K2720" s="346"/>
      <c r="L2720" s="342"/>
      <c r="M2720" s="41"/>
      <c r="N2720" s="41"/>
      <c r="O2720" s="41"/>
      <c r="P2720" s="41"/>
      <c r="Q2720" s="41"/>
      <c r="R2720" s="41"/>
      <c r="S2720" s="41"/>
    </row>
    <row r="2721" spans="1:19" s="51" customFormat="1" ht="13.5" x14ac:dyDescent="0.3">
      <c r="A2721" s="116"/>
      <c r="B2721" s="103"/>
      <c r="C2721" s="76" t="s">
        <v>45</v>
      </c>
      <c r="D2721" s="106">
        <v>1</v>
      </c>
      <c r="E2721" s="106">
        <v>65.03</v>
      </c>
      <c r="F2721" s="106"/>
      <c r="G2721" s="77"/>
      <c r="H2721" s="124">
        <f t="shared" si="142"/>
        <v>65.03</v>
      </c>
      <c r="I2721" s="120"/>
      <c r="J2721" s="346"/>
      <c r="K2721" s="346"/>
      <c r="L2721" s="342"/>
      <c r="M2721" s="41"/>
      <c r="N2721" s="41"/>
      <c r="O2721" s="41"/>
      <c r="P2721" s="41"/>
      <c r="Q2721" s="41"/>
      <c r="R2721" s="41"/>
      <c r="S2721" s="41"/>
    </row>
    <row r="2722" spans="1:19" s="51" customFormat="1" ht="13.5" x14ac:dyDescent="0.3">
      <c r="A2722" s="116"/>
      <c r="B2722" s="103"/>
      <c r="C2722" s="76" t="s">
        <v>45</v>
      </c>
      <c r="D2722" s="106">
        <v>1</v>
      </c>
      <c r="E2722" s="106">
        <v>38.700000000000003</v>
      </c>
      <c r="F2722" s="106"/>
      <c r="G2722" s="77"/>
      <c r="H2722" s="124">
        <f t="shared" si="142"/>
        <v>38.700000000000003</v>
      </c>
      <c r="I2722" s="120"/>
      <c r="J2722" s="346"/>
      <c r="K2722" s="346"/>
      <c r="L2722" s="342"/>
      <c r="M2722" s="41"/>
      <c r="N2722" s="41"/>
      <c r="O2722" s="41"/>
      <c r="P2722" s="41"/>
      <c r="Q2722" s="41"/>
      <c r="R2722" s="41"/>
      <c r="S2722" s="41"/>
    </row>
    <row r="2723" spans="1:19" s="51" customFormat="1" ht="13.5" x14ac:dyDescent="0.3">
      <c r="A2723" s="116"/>
      <c r="B2723" s="103"/>
      <c r="C2723" s="76" t="s">
        <v>45</v>
      </c>
      <c r="D2723" s="106">
        <v>1</v>
      </c>
      <c r="E2723" s="106">
        <v>49.21</v>
      </c>
      <c r="F2723" s="106"/>
      <c r="G2723" s="77"/>
      <c r="H2723" s="124">
        <f t="shared" si="142"/>
        <v>49.21</v>
      </c>
      <c r="I2723" s="120"/>
      <c r="J2723" s="346"/>
      <c r="K2723" s="346"/>
      <c r="L2723" s="342"/>
      <c r="M2723" s="41"/>
      <c r="N2723" s="41"/>
      <c r="O2723" s="41"/>
      <c r="P2723" s="41"/>
      <c r="Q2723" s="41"/>
      <c r="R2723" s="41"/>
      <c r="S2723" s="41"/>
    </row>
    <row r="2724" spans="1:19" s="51" customFormat="1" ht="13.5" x14ac:dyDescent="0.3">
      <c r="A2724" s="116"/>
      <c r="B2724" s="103"/>
      <c r="C2724" s="76" t="s">
        <v>45</v>
      </c>
      <c r="D2724" s="106">
        <v>1</v>
      </c>
      <c r="E2724" s="106">
        <v>50.82</v>
      </c>
      <c r="F2724" s="106"/>
      <c r="G2724" s="77"/>
      <c r="H2724" s="124">
        <f t="shared" si="142"/>
        <v>50.82</v>
      </c>
      <c r="I2724" s="120"/>
      <c r="J2724" s="346"/>
      <c r="K2724" s="346"/>
      <c r="L2724" s="342"/>
      <c r="M2724" s="41"/>
      <c r="N2724" s="41"/>
      <c r="O2724" s="41"/>
      <c r="P2724" s="41"/>
      <c r="Q2724" s="41"/>
      <c r="R2724" s="41"/>
      <c r="S2724" s="41"/>
    </row>
    <row r="2725" spans="1:19" s="51" customFormat="1" ht="13.5" x14ac:dyDescent="0.3">
      <c r="A2725" s="116"/>
      <c r="B2725" s="103"/>
      <c r="C2725" s="76" t="s">
        <v>45</v>
      </c>
      <c r="D2725" s="106">
        <v>1</v>
      </c>
      <c r="E2725" s="106">
        <v>49.21</v>
      </c>
      <c r="F2725" s="106"/>
      <c r="G2725" s="77"/>
      <c r="H2725" s="124">
        <f t="shared" si="142"/>
        <v>49.21</v>
      </c>
      <c r="I2725" s="120"/>
      <c r="J2725" s="346"/>
      <c r="K2725" s="346"/>
      <c r="L2725" s="342"/>
      <c r="M2725" s="41"/>
      <c r="N2725" s="41"/>
      <c r="O2725" s="41"/>
      <c r="P2725" s="41"/>
      <c r="Q2725" s="41"/>
      <c r="R2725" s="41"/>
      <c r="S2725" s="41"/>
    </row>
    <row r="2726" spans="1:19" s="51" customFormat="1" ht="13.5" x14ac:dyDescent="0.3">
      <c r="A2726" s="116"/>
      <c r="B2726" s="103"/>
      <c r="C2726" s="76" t="s">
        <v>45</v>
      </c>
      <c r="D2726" s="106">
        <v>1</v>
      </c>
      <c r="E2726" s="106">
        <v>45.22</v>
      </c>
      <c r="F2726" s="106"/>
      <c r="G2726" s="77"/>
      <c r="H2726" s="124">
        <f t="shared" si="142"/>
        <v>45.22</v>
      </c>
      <c r="I2726" s="120"/>
      <c r="J2726" s="346"/>
      <c r="K2726" s="346"/>
      <c r="L2726" s="342"/>
      <c r="M2726" s="41"/>
      <c r="N2726" s="41"/>
      <c r="O2726" s="41"/>
      <c r="P2726" s="41"/>
      <c r="Q2726" s="41"/>
      <c r="R2726" s="41"/>
      <c r="S2726" s="41"/>
    </row>
    <row r="2727" spans="1:19" s="51" customFormat="1" ht="13.5" x14ac:dyDescent="0.3">
      <c r="A2727" s="116"/>
      <c r="B2727" s="103"/>
      <c r="C2727" s="76" t="s">
        <v>45</v>
      </c>
      <c r="D2727" s="106">
        <v>1</v>
      </c>
      <c r="E2727" s="106">
        <v>41.39</v>
      </c>
      <c r="F2727" s="106"/>
      <c r="G2727" s="77"/>
      <c r="H2727" s="124">
        <f t="shared" si="142"/>
        <v>41.39</v>
      </c>
      <c r="I2727" s="120"/>
      <c r="J2727" s="346"/>
      <c r="K2727" s="346"/>
      <c r="L2727" s="342"/>
      <c r="M2727" s="41"/>
      <c r="N2727" s="41"/>
      <c r="O2727" s="41"/>
      <c r="P2727" s="41"/>
      <c r="Q2727" s="41"/>
      <c r="R2727" s="41"/>
      <c r="S2727" s="41"/>
    </row>
    <row r="2728" spans="1:19" s="51" customFormat="1" ht="13.5" x14ac:dyDescent="0.3">
      <c r="A2728" s="116"/>
      <c r="B2728" s="103"/>
      <c r="C2728" s="76" t="s">
        <v>45</v>
      </c>
      <c r="D2728" s="106">
        <v>1</v>
      </c>
      <c r="E2728" s="106">
        <v>44.83</v>
      </c>
      <c r="F2728" s="106"/>
      <c r="G2728" s="77"/>
      <c r="H2728" s="124">
        <f t="shared" si="142"/>
        <v>44.83</v>
      </c>
      <c r="I2728" s="120"/>
      <c r="J2728" s="346"/>
      <c r="K2728" s="346"/>
      <c r="L2728" s="342"/>
      <c r="M2728" s="41"/>
      <c r="N2728" s="41"/>
      <c r="O2728" s="41"/>
      <c r="P2728" s="41"/>
      <c r="Q2728" s="41"/>
      <c r="R2728" s="41"/>
      <c r="S2728" s="41"/>
    </row>
    <row r="2729" spans="1:19" s="51" customFormat="1" ht="13.5" x14ac:dyDescent="0.3">
      <c r="A2729" s="116"/>
      <c r="B2729" s="103"/>
      <c r="C2729" s="76" t="s">
        <v>45</v>
      </c>
      <c r="D2729" s="106">
        <v>1</v>
      </c>
      <c r="E2729" s="106">
        <v>48.6</v>
      </c>
      <c r="F2729" s="106"/>
      <c r="G2729" s="77"/>
      <c r="H2729" s="124">
        <f t="shared" si="142"/>
        <v>48.6</v>
      </c>
      <c r="I2729" s="120"/>
      <c r="J2729" s="346"/>
      <c r="K2729" s="346"/>
      <c r="L2729" s="342"/>
      <c r="M2729" s="41"/>
      <c r="N2729" s="41"/>
      <c r="O2729" s="41"/>
      <c r="P2729" s="41"/>
      <c r="Q2729" s="41"/>
      <c r="R2729" s="41"/>
      <c r="S2729" s="41"/>
    </row>
    <row r="2730" spans="1:19" s="51" customFormat="1" ht="13.5" x14ac:dyDescent="0.3">
      <c r="A2730" s="116"/>
      <c r="B2730" s="103"/>
      <c r="C2730" s="76" t="s">
        <v>45</v>
      </c>
      <c r="D2730" s="106">
        <v>1</v>
      </c>
      <c r="E2730" s="106">
        <v>13</v>
      </c>
      <c r="F2730" s="106"/>
      <c r="G2730" s="77"/>
      <c r="H2730" s="124">
        <f t="shared" si="142"/>
        <v>13</v>
      </c>
      <c r="I2730" s="120"/>
      <c r="J2730" s="346"/>
      <c r="K2730" s="346"/>
      <c r="L2730" s="342"/>
      <c r="M2730" s="41"/>
      <c r="N2730" s="41"/>
      <c r="O2730" s="41"/>
      <c r="P2730" s="41"/>
      <c r="Q2730" s="41"/>
      <c r="R2730" s="41"/>
      <c r="S2730" s="41"/>
    </row>
    <row r="2731" spans="1:19" s="51" customFormat="1" ht="13.5" x14ac:dyDescent="0.3">
      <c r="A2731" s="116"/>
      <c r="B2731" s="103"/>
      <c r="C2731" s="76"/>
      <c r="D2731" s="106"/>
      <c r="E2731" s="106"/>
      <c r="F2731" s="106"/>
      <c r="G2731" s="77"/>
      <c r="H2731" s="124"/>
      <c r="I2731" s="120"/>
      <c r="J2731" s="346"/>
      <c r="K2731" s="346"/>
      <c r="L2731" s="342"/>
      <c r="M2731" s="41"/>
      <c r="N2731" s="41"/>
      <c r="O2731" s="41"/>
      <c r="P2731" s="41"/>
      <c r="Q2731" s="41"/>
      <c r="R2731" s="41"/>
      <c r="S2731" s="41"/>
    </row>
    <row r="2732" spans="1:19" s="51" customFormat="1" ht="81" x14ac:dyDescent="0.3">
      <c r="A2732" s="116" t="s">
        <v>1586</v>
      </c>
      <c r="B2732" s="491" t="s">
        <v>3754</v>
      </c>
      <c r="C2732" s="76" t="s">
        <v>45</v>
      </c>
      <c r="D2732" s="106"/>
      <c r="E2732" s="106"/>
      <c r="F2732" s="106"/>
      <c r="G2732" s="77"/>
      <c r="H2732" s="124"/>
      <c r="I2732" s="120">
        <f>SUM(H2733:H2736)</f>
        <v>147.71</v>
      </c>
      <c r="J2732" s="273"/>
      <c r="K2732" s="346"/>
      <c r="L2732" s="155"/>
      <c r="M2732" s="41"/>
      <c r="N2732" s="41"/>
      <c r="O2732" s="41"/>
      <c r="P2732" s="41"/>
      <c r="Q2732" s="41"/>
      <c r="R2732" s="41"/>
      <c r="S2732" s="41"/>
    </row>
    <row r="2733" spans="1:19" s="51" customFormat="1" ht="13.5" x14ac:dyDescent="0.3">
      <c r="A2733" s="125"/>
      <c r="B2733" s="39"/>
      <c r="C2733" s="76" t="s">
        <v>45</v>
      </c>
      <c r="D2733" s="106">
        <v>1</v>
      </c>
      <c r="E2733" s="106">
        <v>71.400000000000006</v>
      </c>
      <c r="F2733" s="106"/>
      <c r="G2733" s="77"/>
      <c r="H2733" s="124">
        <f>E2733*D2733</f>
        <v>71.400000000000006</v>
      </c>
      <c r="I2733" s="120"/>
      <c r="J2733" s="273"/>
      <c r="K2733" s="273"/>
      <c r="L2733" s="155"/>
      <c r="M2733" s="41"/>
      <c r="N2733" s="41"/>
      <c r="O2733" s="41"/>
      <c r="P2733" s="41"/>
      <c r="Q2733" s="41"/>
      <c r="R2733" s="41"/>
      <c r="S2733" s="41"/>
    </row>
    <row r="2734" spans="1:19" s="51" customFormat="1" ht="13.5" x14ac:dyDescent="0.3">
      <c r="A2734" s="125"/>
      <c r="B2734" s="39"/>
      <c r="C2734" s="76" t="s">
        <v>45</v>
      </c>
      <c r="D2734" s="106">
        <v>1</v>
      </c>
      <c r="E2734" s="106">
        <v>14.75</v>
      </c>
      <c r="F2734" s="106"/>
      <c r="G2734" s="77"/>
      <c r="H2734" s="124">
        <f t="shared" ref="H2734:H2735" si="143">E2734*D2734</f>
        <v>14.75</v>
      </c>
      <c r="I2734" s="120"/>
      <c r="J2734" s="273"/>
      <c r="K2734" s="273"/>
      <c r="L2734" s="155"/>
      <c r="M2734" s="41"/>
      <c r="N2734" s="41"/>
      <c r="O2734" s="41"/>
      <c r="P2734" s="41"/>
      <c r="Q2734" s="41"/>
      <c r="R2734" s="41"/>
      <c r="S2734" s="41"/>
    </row>
    <row r="2735" spans="1:19" s="51" customFormat="1" ht="13.5" x14ac:dyDescent="0.3">
      <c r="A2735" s="125"/>
      <c r="B2735" s="39"/>
      <c r="C2735" s="76" t="s">
        <v>45</v>
      </c>
      <c r="D2735" s="106">
        <v>1</v>
      </c>
      <c r="E2735" s="106">
        <v>15.66</v>
      </c>
      <c r="F2735" s="106"/>
      <c r="G2735" s="77"/>
      <c r="H2735" s="124">
        <f t="shared" si="143"/>
        <v>15.66</v>
      </c>
      <c r="I2735" s="120"/>
      <c r="J2735" s="273"/>
      <c r="K2735" s="273"/>
      <c r="L2735" s="155"/>
      <c r="M2735" s="41"/>
      <c r="N2735" s="41"/>
      <c r="O2735" s="41"/>
      <c r="P2735" s="41"/>
      <c r="Q2735" s="41"/>
      <c r="R2735" s="41"/>
      <c r="S2735" s="41"/>
    </row>
    <row r="2736" spans="1:19" s="51" customFormat="1" ht="13.5" x14ac:dyDescent="0.3">
      <c r="A2736" s="125"/>
      <c r="B2736" s="39"/>
      <c r="C2736" s="76" t="s">
        <v>45</v>
      </c>
      <c r="D2736" s="106">
        <v>1</v>
      </c>
      <c r="E2736" s="106">
        <v>45.9</v>
      </c>
      <c r="F2736" s="106"/>
      <c r="G2736" s="77"/>
      <c r="H2736" s="124">
        <f>E2736*D2736</f>
        <v>45.9</v>
      </c>
      <c r="I2736" s="120"/>
      <c r="J2736" s="273"/>
      <c r="K2736" s="273"/>
      <c r="L2736" s="155"/>
      <c r="M2736" s="41"/>
      <c r="N2736" s="41"/>
      <c r="O2736" s="41"/>
      <c r="P2736" s="41"/>
      <c r="Q2736" s="41"/>
      <c r="R2736" s="41"/>
      <c r="S2736" s="41"/>
    </row>
    <row r="2737" spans="1:19" s="51" customFormat="1" ht="13.5" x14ac:dyDescent="0.3">
      <c r="A2737" s="116"/>
      <c r="B2737" s="119"/>
      <c r="C2737" s="15"/>
      <c r="D2737" s="15"/>
      <c r="E2737" s="15"/>
      <c r="F2737" s="31"/>
      <c r="G2737" s="31"/>
      <c r="H2737" s="332"/>
      <c r="I2737" s="120"/>
      <c r="J2737" s="273"/>
      <c r="K2737" s="273"/>
      <c r="L2737" s="155"/>
      <c r="M2737" s="41"/>
      <c r="N2737" s="41"/>
      <c r="O2737" s="41"/>
      <c r="P2737" s="41"/>
      <c r="Q2737" s="41"/>
      <c r="R2737" s="41"/>
      <c r="S2737" s="41"/>
    </row>
    <row r="2738" spans="1:19" s="51" customFormat="1" ht="13.5" x14ac:dyDescent="0.3">
      <c r="A2738" s="116"/>
      <c r="B2738" s="103"/>
      <c r="C2738" s="76"/>
      <c r="D2738" s="106"/>
      <c r="E2738" s="106"/>
      <c r="F2738" s="106"/>
      <c r="G2738" s="77"/>
      <c r="H2738" s="124"/>
      <c r="I2738" s="120"/>
      <c r="J2738" s="273"/>
      <c r="K2738" s="273"/>
      <c r="L2738" s="155"/>
      <c r="M2738" s="41"/>
      <c r="N2738" s="41"/>
      <c r="O2738" s="41"/>
      <c r="P2738" s="41"/>
      <c r="Q2738" s="41"/>
      <c r="R2738" s="41"/>
      <c r="S2738" s="41"/>
    </row>
    <row r="2739" spans="1:19" s="51" customFormat="1" ht="13.5" x14ac:dyDescent="0.3">
      <c r="A2739" s="116"/>
      <c r="B2739" s="103"/>
      <c r="C2739" s="76"/>
      <c r="D2739" s="106"/>
      <c r="E2739" s="106"/>
      <c r="F2739" s="106"/>
      <c r="G2739" s="77"/>
      <c r="H2739" s="124"/>
      <c r="I2739" s="120"/>
      <c r="J2739" s="273"/>
      <c r="K2739" s="273"/>
      <c r="L2739" s="167"/>
      <c r="M2739" s="41"/>
      <c r="N2739" s="41"/>
      <c r="O2739" s="41"/>
      <c r="P2739" s="41"/>
      <c r="Q2739" s="41"/>
      <c r="R2739" s="41"/>
      <c r="S2739" s="41"/>
    </row>
    <row r="2740" spans="1:19" s="51" customFormat="1" ht="13.5" x14ac:dyDescent="0.3">
      <c r="A2740" s="100" t="s">
        <v>1525</v>
      </c>
      <c r="B2740" s="101" t="s">
        <v>143</v>
      </c>
      <c r="C2740" s="76"/>
      <c r="D2740" s="106"/>
      <c r="E2740" s="106"/>
      <c r="F2740" s="106"/>
      <c r="G2740" s="77"/>
      <c r="H2740" s="124"/>
      <c r="I2740" s="120"/>
      <c r="J2740" s="273"/>
      <c r="K2740" s="273"/>
      <c r="L2740" s="155"/>
      <c r="M2740" s="41"/>
      <c r="N2740" s="41"/>
      <c r="O2740" s="41"/>
      <c r="P2740" s="41"/>
      <c r="Q2740" s="41"/>
      <c r="R2740" s="41"/>
      <c r="S2740" s="41"/>
    </row>
    <row r="2741" spans="1:19" s="51" customFormat="1" ht="13.5" x14ac:dyDescent="0.3">
      <c r="A2741" s="116"/>
      <c r="B2741" s="103"/>
      <c r="C2741" s="130"/>
      <c r="D2741" s="127"/>
      <c r="E2741" s="127"/>
      <c r="F2741" s="127"/>
      <c r="G2741" s="77"/>
      <c r="H2741" s="137"/>
      <c r="I2741" s="336"/>
      <c r="J2741" s="346"/>
      <c r="K2741" s="346"/>
      <c r="L2741" s="342"/>
      <c r="M2741" s="41"/>
      <c r="N2741" s="41"/>
      <c r="O2741" s="41"/>
      <c r="P2741" s="41"/>
      <c r="Q2741" s="41"/>
      <c r="R2741" s="41"/>
      <c r="S2741" s="41"/>
    </row>
    <row r="2742" spans="1:19" s="51" customFormat="1" ht="162" x14ac:dyDescent="0.3">
      <c r="A2742" s="116" t="s">
        <v>1587</v>
      </c>
      <c r="B2742" s="491" t="s">
        <v>3694</v>
      </c>
      <c r="C2742" s="130"/>
      <c r="D2742" s="127"/>
      <c r="E2742" s="127"/>
      <c r="F2742" s="127"/>
      <c r="G2742" s="77"/>
      <c r="H2742" s="137"/>
      <c r="I2742" s="336"/>
      <c r="J2742" s="346"/>
      <c r="K2742" s="346"/>
      <c r="L2742" s="342"/>
      <c r="M2742" s="41"/>
      <c r="N2742" s="41"/>
      <c r="O2742" s="41"/>
      <c r="P2742" s="41"/>
      <c r="Q2742" s="41"/>
      <c r="R2742" s="41"/>
      <c r="S2742" s="41"/>
    </row>
    <row r="2743" spans="1:19" s="51" customFormat="1" ht="13.5" x14ac:dyDescent="0.3">
      <c r="A2743" s="116" t="s">
        <v>1588</v>
      </c>
      <c r="B2743" s="103" t="s">
        <v>146</v>
      </c>
      <c r="C2743" s="130" t="s">
        <v>11</v>
      </c>
      <c r="D2743" s="127">
        <v>26</v>
      </c>
      <c r="E2743" s="127"/>
      <c r="F2743" s="127"/>
      <c r="G2743" s="77"/>
      <c r="H2743" s="137">
        <f>D2743</f>
        <v>26</v>
      </c>
      <c r="I2743" s="120">
        <f>H2743</f>
        <v>26</v>
      </c>
      <c r="J2743" s="346"/>
      <c r="K2743" s="346"/>
      <c r="L2743" s="342"/>
      <c r="M2743" s="41"/>
      <c r="N2743" s="41"/>
      <c r="O2743" s="41"/>
      <c r="P2743" s="41"/>
      <c r="Q2743" s="41"/>
      <c r="R2743" s="41"/>
      <c r="S2743" s="41"/>
    </row>
    <row r="2744" spans="1:19" s="51" customFormat="1" ht="13.5" x14ac:dyDescent="0.3">
      <c r="A2744" s="116" t="s">
        <v>1589</v>
      </c>
      <c r="B2744" s="103" t="s">
        <v>148</v>
      </c>
      <c r="C2744" s="130" t="s">
        <v>11</v>
      </c>
      <c r="D2744" s="127">
        <v>2</v>
      </c>
      <c r="E2744" s="127"/>
      <c r="F2744" s="127"/>
      <c r="G2744" s="77"/>
      <c r="H2744" s="137">
        <f t="shared" ref="H2744:H2746" si="144">D2744</f>
        <v>2</v>
      </c>
      <c r="I2744" s="120">
        <f t="shared" ref="I2744:I2746" si="145">H2744</f>
        <v>2</v>
      </c>
      <c r="J2744" s="346"/>
      <c r="K2744" s="346"/>
      <c r="L2744" s="342"/>
      <c r="M2744" s="41"/>
      <c r="N2744" s="41"/>
      <c r="O2744" s="41"/>
      <c r="P2744" s="41"/>
      <c r="Q2744" s="41"/>
      <c r="R2744" s="41"/>
      <c r="S2744" s="41"/>
    </row>
    <row r="2745" spans="1:19" s="51" customFormat="1" ht="13.5" x14ac:dyDescent="0.3">
      <c r="A2745" s="116" t="s">
        <v>1590</v>
      </c>
      <c r="B2745" s="103" t="s">
        <v>150</v>
      </c>
      <c r="C2745" s="130" t="s">
        <v>11</v>
      </c>
      <c r="D2745" s="127">
        <v>1</v>
      </c>
      <c r="E2745" s="127"/>
      <c r="F2745" s="127"/>
      <c r="G2745" s="77"/>
      <c r="H2745" s="137">
        <f t="shared" si="144"/>
        <v>1</v>
      </c>
      <c r="I2745" s="120">
        <f t="shared" si="145"/>
        <v>1</v>
      </c>
      <c r="J2745" s="346"/>
      <c r="K2745" s="346"/>
      <c r="L2745" s="342"/>
      <c r="M2745" s="41"/>
      <c r="N2745" s="41"/>
      <c r="O2745" s="41"/>
      <c r="P2745" s="41"/>
      <c r="Q2745" s="41"/>
      <c r="R2745" s="41"/>
      <c r="S2745" s="41"/>
    </row>
    <row r="2746" spans="1:19" s="51" customFormat="1" ht="13.5" x14ac:dyDescent="0.3">
      <c r="A2746" s="116" t="s">
        <v>1591</v>
      </c>
      <c r="B2746" s="103" t="s">
        <v>199</v>
      </c>
      <c r="C2746" s="130" t="s">
        <v>11</v>
      </c>
      <c r="D2746" s="127">
        <v>8</v>
      </c>
      <c r="E2746" s="127"/>
      <c r="F2746" s="127"/>
      <c r="G2746" s="77"/>
      <c r="H2746" s="137">
        <f t="shared" si="144"/>
        <v>8</v>
      </c>
      <c r="I2746" s="120">
        <f t="shared" si="145"/>
        <v>8</v>
      </c>
      <c r="J2746" s="346"/>
      <c r="K2746" s="346"/>
      <c r="L2746" s="342"/>
      <c r="M2746" s="41"/>
      <c r="N2746" s="41"/>
      <c r="O2746" s="41"/>
      <c r="P2746" s="41"/>
      <c r="Q2746" s="41"/>
      <c r="R2746" s="41"/>
      <c r="S2746" s="41"/>
    </row>
    <row r="2747" spans="1:19" s="40" customFormat="1" ht="13.5" x14ac:dyDescent="0.3">
      <c r="A2747" s="116"/>
      <c r="B2747" s="103"/>
      <c r="C2747" s="130"/>
      <c r="D2747" s="127"/>
      <c r="E2747" s="127"/>
      <c r="F2747" s="127"/>
      <c r="G2747" s="77"/>
      <c r="H2747" s="137"/>
      <c r="I2747" s="336"/>
      <c r="J2747" s="346"/>
      <c r="K2747" s="346"/>
      <c r="L2747" s="342"/>
      <c r="M2747" s="50"/>
      <c r="N2747" s="50"/>
      <c r="O2747" s="50"/>
      <c r="P2747" s="50"/>
      <c r="Q2747" s="50"/>
      <c r="R2747" s="50"/>
      <c r="S2747" s="50"/>
    </row>
    <row r="2748" spans="1:19" s="40" customFormat="1" ht="67.5" x14ac:dyDescent="0.3">
      <c r="A2748" s="116" t="s">
        <v>1592</v>
      </c>
      <c r="B2748" s="103" t="s">
        <v>361</v>
      </c>
      <c r="C2748" s="76" t="s">
        <v>11</v>
      </c>
      <c r="D2748" s="106">
        <v>3</v>
      </c>
      <c r="E2748" s="106"/>
      <c r="F2748" s="106"/>
      <c r="G2748" s="77"/>
      <c r="H2748" s="124">
        <f>D2748</f>
        <v>3</v>
      </c>
      <c r="I2748" s="120">
        <f>H2748</f>
        <v>3</v>
      </c>
      <c r="J2748" s="253"/>
      <c r="K2748" s="346"/>
      <c r="L2748" s="342"/>
      <c r="M2748" s="50"/>
      <c r="N2748" s="50"/>
      <c r="O2748" s="50"/>
      <c r="P2748" s="50"/>
      <c r="Q2748" s="50"/>
      <c r="R2748" s="50"/>
      <c r="S2748" s="50"/>
    </row>
    <row r="2749" spans="1:19" s="51" customFormat="1" ht="13.5" x14ac:dyDescent="0.3">
      <c r="A2749" s="116"/>
      <c r="B2749" s="103"/>
      <c r="C2749" s="130"/>
      <c r="D2749" s="127"/>
      <c r="E2749" s="127"/>
      <c r="F2749" s="127"/>
      <c r="G2749" s="77"/>
      <c r="H2749" s="137"/>
      <c r="I2749" s="336"/>
      <c r="J2749" s="346"/>
      <c r="K2749" s="346"/>
      <c r="L2749" s="341"/>
      <c r="M2749" s="41"/>
      <c r="N2749" s="41"/>
      <c r="O2749" s="41"/>
      <c r="P2749" s="41"/>
      <c r="Q2749" s="41"/>
      <c r="R2749" s="41"/>
      <c r="S2749" s="41"/>
    </row>
    <row r="2750" spans="1:19" s="51" customFormat="1" ht="13.5" x14ac:dyDescent="0.3">
      <c r="A2750" s="100" t="s">
        <v>1526</v>
      </c>
      <c r="B2750" s="101" t="s">
        <v>154</v>
      </c>
      <c r="C2750" s="130"/>
      <c r="D2750" s="127"/>
      <c r="E2750" s="127"/>
      <c r="F2750" s="127"/>
      <c r="G2750" s="77"/>
      <c r="H2750" s="137"/>
      <c r="I2750" s="336"/>
      <c r="J2750" s="346"/>
      <c r="K2750" s="346"/>
      <c r="L2750" s="342"/>
      <c r="M2750" s="41"/>
      <c r="N2750" s="41"/>
      <c r="O2750" s="41"/>
      <c r="P2750" s="41"/>
      <c r="Q2750" s="41"/>
      <c r="R2750" s="41"/>
      <c r="S2750" s="41"/>
    </row>
    <row r="2751" spans="1:19" s="40" customFormat="1" ht="13.5" x14ac:dyDescent="0.3">
      <c r="A2751" s="116"/>
      <c r="B2751" s="103"/>
      <c r="C2751" s="130"/>
      <c r="D2751" s="127"/>
      <c r="E2751" s="127"/>
      <c r="F2751" s="127"/>
      <c r="G2751" s="77"/>
      <c r="H2751" s="137"/>
      <c r="I2751" s="336"/>
      <c r="J2751" s="346"/>
      <c r="K2751" s="346"/>
      <c r="L2751" s="342"/>
      <c r="M2751" s="50"/>
      <c r="N2751" s="50"/>
      <c r="O2751" s="50"/>
      <c r="P2751" s="50"/>
      <c r="Q2751" s="50"/>
      <c r="R2751" s="50"/>
      <c r="S2751" s="50"/>
    </row>
    <row r="2752" spans="1:19" s="40" customFormat="1" ht="40.5" x14ac:dyDescent="0.3">
      <c r="A2752" s="116" t="s">
        <v>1593</v>
      </c>
      <c r="B2752" s="103" t="s">
        <v>362</v>
      </c>
      <c r="C2752" s="76"/>
      <c r="D2752" s="106"/>
      <c r="E2752" s="106"/>
      <c r="F2752" s="106"/>
      <c r="G2752" s="77"/>
      <c r="H2752" s="124"/>
      <c r="I2752" s="120"/>
      <c r="J2752" s="346"/>
      <c r="K2752" s="346"/>
      <c r="L2752" s="342"/>
      <c r="M2752" s="50"/>
      <c r="N2752" s="50"/>
      <c r="O2752" s="50"/>
      <c r="P2752" s="50"/>
      <c r="Q2752" s="50"/>
      <c r="R2752" s="50"/>
      <c r="S2752" s="50"/>
    </row>
    <row r="2753" spans="1:19" s="51" customFormat="1" ht="94.5" x14ac:dyDescent="0.3">
      <c r="A2753" s="116" t="s">
        <v>1594</v>
      </c>
      <c r="B2753" s="103" t="s">
        <v>363</v>
      </c>
      <c r="C2753" s="76" t="s">
        <v>11</v>
      </c>
      <c r="D2753" s="106">
        <v>5</v>
      </c>
      <c r="E2753" s="106"/>
      <c r="F2753" s="106"/>
      <c r="G2753" s="77"/>
      <c r="H2753" s="124">
        <f>D2753</f>
        <v>5</v>
      </c>
      <c r="I2753" s="120">
        <f>H2753</f>
        <v>5</v>
      </c>
      <c r="J2753" s="346"/>
      <c r="K2753" s="346"/>
      <c r="L2753" s="342"/>
      <c r="M2753" s="41"/>
      <c r="N2753" s="41"/>
      <c r="O2753" s="41"/>
      <c r="P2753" s="41"/>
      <c r="Q2753" s="41"/>
      <c r="R2753" s="41"/>
      <c r="S2753" s="41"/>
    </row>
    <row r="2754" spans="1:19" s="51" customFormat="1" ht="108" x14ac:dyDescent="0.3">
      <c r="A2754" s="116" t="s">
        <v>1595</v>
      </c>
      <c r="B2754" s="103" t="s">
        <v>364</v>
      </c>
      <c r="C2754" s="76" t="s">
        <v>11</v>
      </c>
      <c r="D2754" s="106">
        <v>2</v>
      </c>
      <c r="E2754" s="106"/>
      <c r="F2754" s="106"/>
      <c r="G2754" s="77"/>
      <c r="H2754" s="124">
        <f>D2754</f>
        <v>2</v>
      </c>
      <c r="I2754" s="120">
        <f>H2754</f>
        <v>2</v>
      </c>
      <c r="J2754" s="346"/>
      <c r="K2754" s="346"/>
      <c r="L2754" s="342"/>
      <c r="M2754" s="41"/>
      <c r="N2754" s="41"/>
      <c r="O2754" s="41"/>
      <c r="P2754" s="41"/>
      <c r="Q2754" s="41"/>
      <c r="R2754" s="41"/>
      <c r="S2754" s="41"/>
    </row>
    <row r="2755" spans="1:19" s="51" customFormat="1" ht="148.5" x14ac:dyDescent="0.3">
      <c r="A2755" s="116" t="s">
        <v>1596</v>
      </c>
      <c r="B2755" s="103" t="s">
        <v>365</v>
      </c>
      <c r="C2755" s="76" t="s">
        <v>11</v>
      </c>
      <c r="D2755" s="106">
        <v>8</v>
      </c>
      <c r="E2755" s="106"/>
      <c r="F2755" s="106"/>
      <c r="G2755" s="77"/>
      <c r="H2755" s="124">
        <f>D2755</f>
        <v>8</v>
      </c>
      <c r="I2755" s="120">
        <f>H2755</f>
        <v>8</v>
      </c>
      <c r="J2755" s="346"/>
      <c r="K2755" s="346"/>
      <c r="L2755" s="342"/>
      <c r="M2755" s="41"/>
      <c r="N2755" s="41"/>
      <c r="O2755" s="41"/>
      <c r="P2755" s="41"/>
      <c r="Q2755" s="41"/>
      <c r="R2755" s="41"/>
      <c r="S2755" s="41"/>
    </row>
    <row r="2756" spans="1:19" s="51" customFormat="1" ht="13.5" x14ac:dyDescent="0.3">
      <c r="A2756" s="116"/>
      <c r="B2756" s="103"/>
      <c r="C2756" s="76"/>
      <c r="D2756" s="106"/>
      <c r="E2756" s="106"/>
      <c r="F2756" s="106"/>
      <c r="G2756" s="77"/>
      <c r="H2756" s="124"/>
      <c r="I2756" s="120"/>
      <c r="J2756" s="346"/>
      <c r="K2756" s="346"/>
      <c r="L2756" s="342"/>
      <c r="M2756" s="41"/>
      <c r="N2756" s="41"/>
      <c r="O2756" s="41"/>
      <c r="P2756" s="41"/>
      <c r="Q2756" s="41"/>
      <c r="R2756" s="41"/>
      <c r="S2756" s="41"/>
    </row>
    <row r="2757" spans="1:19" s="51" customFormat="1" ht="40.5" x14ac:dyDescent="0.3">
      <c r="A2757" s="116" t="s">
        <v>1597</v>
      </c>
      <c r="B2757" s="103" t="s">
        <v>157</v>
      </c>
      <c r="C2757" s="130"/>
      <c r="D2757" s="127"/>
      <c r="E2757" s="127"/>
      <c r="F2757" s="127"/>
      <c r="G2757" s="77"/>
      <c r="H2757" s="137"/>
      <c r="I2757" s="336"/>
      <c r="J2757" s="346"/>
      <c r="K2757" s="346"/>
      <c r="L2757" s="342"/>
      <c r="M2757" s="41"/>
      <c r="N2757" s="41"/>
      <c r="O2757" s="41"/>
      <c r="P2757" s="41"/>
      <c r="Q2757" s="41"/>
      <c r="R2757" s="41"/>
      <c r="S2757" s="41"/>
    </row>
    <row r="2758" spans="1:19" s="717" customFormat="1" ht="148.5" x14ac:dyDescent="0.3">
      <c r="A2758" s="754" t="s">
        <v>1598</v>
      </c>
      <c r="B2758" s="491" t="s">
        <v>3667</v>
      </c>
      <c r="C2758" s="739" t="s">
        <v>11</v>
      </c>
      <c r="D2758" s="513">
        <v>1</v>
      </c>
      <c r="E2758" s="513"/>
      <c r="F2758" s="513"/>
      <c r="G2758" s="465"/>
      <c r="H2758" s="523">
        <f>D2758</f>
        <v>1</v>
      </c>
      <c r="I2758" s="694">
        <f>H2758</f>
        <v>1</v>
      </c>
      <c r="J2758" s="346"/>
      <c r="K2758" s="346"/>
      <c r="L2758" s="342"/>
      <c r="M2758" s="716"/>
      <c r="N2758" s="716"/>
      <c r="O2758" s="716"/>
      <c r="P2758" s="716"/>
      <c r="Q2758" s="716"/>
      <c r="R2758" s="716"/>
      <c r="S2758" s="716"/>
    </row>
    <row r="2759" spans="1:19" s="51" customFormat="1" ht="67.5" x14ac:dyDescent="0.3">
      <c r="A2759" s="754" t="s">
        <v>1599</v>
      </c>
      <c r="B2759" s="103" t="s">
        <v>160</v>
      </c>
      <c r="C2759" s="130"/>
      <c r="D2759" s="127"/>
      <c r="E2759" s="127"/>
      <c r="F2759" s="127"/>
      <c r="G2759" s="77"/>
      <c r="H2759" s="137"/>
      <c r="I2759" s="336"/>
      <c r="J2759" s="346"/>
      <c r="K2759" s="346"/>
      <c r="L2759" s="342"/>
      <c r="M2759" s="41"/>
      <c r="N2759" s="41"/>
      <c r="O2759" s="41"/>
      <c r="P2759" s="41"/>
      <c r="Q2759" s="41"/>
      <c r="R2759" s="41"/>
      <c r="S2759" s="41"/>
    </row>
    <row r="2760" spans="1:19" s="51" customFormat="1" ht="13.5" x14ac:dyDescent="0.3">
      <c r="A2760" s="754" t="s">
        <v>3668</v>
      </c>
      <c r="B2760" s="103" t="s">
        <v>241</v>
      </c>
      <c r="C2760" s="130" t="s">
        <v>11</v>
      </c>
      <c r="D2760" s="127">
        <v>2</v>
      </c>
      <c r="E2760" s="127"/>
      <c r="F2760" s="127"/>
      <c r="G2760" s="77"/>
      <c r="H2760" s="137">
        <f>D2760</f>
        <v>2</v>
      </c>
      <c r="I2760" s="120">
        <f>H2760</f>
        <v>2</v>
      </c>
      <c r="J2760" s="346"/>
      <c r="K2760" s="346"/>
      <c r="L2760" s="342"/>
      <c r="M2760" s="41"/>
      <c r="N2760" s="41"/>
      <c r="O2760" s="41"/>
      <c r="P2760" s="41"/>
      <c r="Q2760" s="41"/>
      <c r="R2760" s="41"/>
      <c r="S2760" s="41"/>
    </row>
    <row r="2761" spans="1:19" s="31" customFormat="1" ht="13.5" x14ac:dyDescent="0.3">
      <c r="A2761" s="116"/>
      <c r="B2761" s="39"/>
      <c r="C2761" s="130"/>
      <c r="D2761" s="127"/>
      <c r="E2761" s="127"/>
      <c r="F2761" s="127"/>
      <c r="G2761" s="77"/>
      <c r="H2761" s="137"/>
      <c r="I2761" s="336"/>
      <c r="J2761" s="346"/>
      <c r="K2761" s="346"/>
      <c r="L2761" s="342"/>
      <c r="M2761" s="28"/>
      <c r="N2761" s="28"/>
      <c r="O2761" s="28"/>
      <c r="P2761" s="28"/>
      <c r="Q2761" s="28"/>
      <c r="R2761" s="28"/>
      <c r="S2761" s="28"/>
    </row>
    <row r="2762" spans="1:19" s="31" customFormat="1" ht="81" x14ac:dyDescent="0.3">
      <c r="A2762" s="754" t="s">
        <v>1600</v>
      </c>
      <c r="B2762" s="103" t="s">
        <v>242</v>
      </c>
      <c r="C2762" s="130" t="s">
        <v>11</v>
      </c>
      <c r="D2762" s="127">
        <v>1</v>
      </c>
      <c r="E2762" s="127"/>
      <c r="F2762" s="127"/>
      <c r="G2762" s="77"/>
      <c r="H2762" s="137">
        <f>D2762</f>
        <v>1</v>
      </c>
      <c r="I2762" s="120">
        <f>H2762</f>
        <v>1</v>
      </c>
      <c r="J2762" s="346"/>
      <c r="K2762" s="346"/>
      <c r="L2762" s="342"/>
      <c r="M2762" s="28"/>
      <c r="N2762" s="28"/>
      <c r="O2762" s="28"/>
      <c r="P2762" s="28"/>
      <c r="Q2762" s="28"/>
      <c r="R2762" s="28"/>
      <c r="S2762" s="28"/>
    </row>
    <row r="2763" spans="1:19" s="31" customFormat="1" ht="13.5" x14ac:dyDescent="0.3">
      <c r="A2763" s="116"/>
      <c r="B2763" s="103"/>
      <c r="C2763" s="130"/>
      <c r="D2763" s="127"/>
      <c r="E2763" s="127"/>
      <c r="F2763" s="127"/>
      <c r="G2763" s="77"/>
      <c r="H2763" s="137"/>
      <c r="I2763" s="336"/>
      <c r="J2763" s="346"/>
      <c r="K2763" s="346"/>
      <c r="L2763" s="342"/>
      <c r="M2763" s="28"/>
      <c r="N2763" s="28"/>
      <c r="O2763" s="28"/>
      <c r="P2763" s="28"/>
      <c r="Q2763" s="28"/>
      <c r="R2763" s="28"/>
      <c r="S2763" s="28"/>
    </row>
    <row r="2764" spans="1:19" s="40" customFormat="1" ht="94.5" x14ac:dyDescent="0.3">
      <c r="A2764" s="754" t="s">
        <v>3669</v>
      </c>
      <c r="B2764" s="103" t="s">
        <v>308</v>
      </c>
      <c r="C2764" s="130" t="s">
        <v>11</v>
      </c>
      <c r="D2764" s="127">
        <v>2</v>
      </c>
      <c r="E2764" s="127"/>
      <c r="F2764" s="127"/>
      <c r="G2764" s="77"/>
      <c r="H2764" s="137">
        <f>D2764</f>
        <v>2</v>
      </c>
      <c r="I2764" s="120">
        <f>H2764</f>
        <v>2</v>
      </c>
      <c r="J2764" s="346"/>
      <c r="K2764" s="346"/>
      <c r="L2764" s="342"/>
      <c r="M2764" s="50"/>
      <c r="N2764" s="50"/>
      <c r="O2764" s="50"/>
      <c r="P2764" s="50"/>
      <c r="Q2764" s="50"/>
      <c r="R2764" s="50"/>
      <c r="S2764" s="50"/>
    </row>
    <row r="2765" spans="1:19" s="40" customFormat="1" ht="13.5" x14ac:dyDescent="0.3">
      <c r="A2765" s="116"/>
      <c r="B2765" s="103"/>
      <c r="C2765" s="130"/>
      <c r="D2765" s="127"/>
      <c r="E2765" s="127"/>
      <c r="F2765" s="127"/>
      <c r="G2765" s="77"/>
      <c r="H2765" s="137"/>
      <c r="I2765" s="336"/>
      <c r="J2765" s="346"/>
      <c r="K2765" s="346"/>
      <c r="L2765" s="342"/>
      <c r="M2765" s="50"/>
      <c r="N2765" s="50"/>
      <c r="O2765" s="50"/>
      <c r="P2765" s="50"/>
      <c r="Q2765" s="50"/>
      <c r="R2765" s="50"/>
      <c r="S2765" s="50"/>
    </row>
    <row r="2766" spans="1:19" s="31" customFormat="1" ht="81" x14ac:dyDescent="0.3">
      <c r="A2766" s="116" t="s">
        <v>1601</v>
      </c>
      <c r="B2766" s="103" t="s">
        <v>243</v>
      </c>
      <c r="C2766" s="130"/>
      <c r="D2766" s="127"/>
      <c r="E2766" s="127"/>
      <c r="F2766" s="127"/>
      <c r="G2766" s="77"/>
      <c r="H2766" s="137"/>
      <c r="I2766" s="336"/>
      <c r="J2766" s="346"/>
      <c r="K2766" s="346"/>
      <c r="L2766" s="342"/>
      <c r="M2766" s="28"/>
      <c r="N2766" s="28"/>
      <c r="O2766" s="28"/>
      <c r="P2766" s="28"/>
      <c r="Q2766" s="28"/>
      <c r="R2766" s="28"/>
      <c r="S2766" s="28"/>
    </row>
    <row r="2767" spans="1:19" s="31" customFormat="1" ht="13.5" x14ac:dyDescent="0.3">
      <c r="A2767" s="116" t="s">
        <v>1602</v>
      </c>
      <c r="B2767" s="103" t="s">
        <v>216</v>
      </c>
      <c r="C2767" s="130" t="s">
        <v>45</v>
      </c>
      <c r="D2767" s="127"/>
      <c r="E2767" s="127"/>
      <c r="F2767" s="127"/>
      <c r="G2767" s="77"/>
      <c r="H2767" s="137"/>
      <c r="I2767" s="120">
        <f>SUM(H2768:H2775)</f>
        <v>9.5</v>
      </c>
      <c r="J2767" s="346"/>
      <c r="K2767" s="346"/>
      <c r="L2767" s="342"/>
      <c r="M2767" s="28"/>
      <c r="N2767" s="28"/>
      <c r="O2767" s="28"/>
      <c r="P2767" s="28"/>
      <c r="Q2767" s="28"/>
      <c r="R2767" s="28"/>
      <c r="S2767" s="28"/>
    </row>
    <row r="2768" spans="1:19" s="31" customFormat="1" ht="13.5" x14ac:dyDescent="0.3">
      <c r="A2768" s="116"/>
      <c r="B2768" s="103"/>
      <c r="C2768" s="130" t="s">
        <v>45</v>
      </c>
      <c r="D2768" s="127">
        <v>1</v>
      </c>
      <c r="E2768" s="127">
        <v>0.55000000000000004</v>
      </c>
      <c r="F2768" s="127"/>
      <c r="G2768" s="77">
        <v>2</v>
      </c>
      <c r="H2768" s="137">
        <f>G2768*E2768*D2768</f>
        <v>1.1000000000000001</v>
      </c>
      <c r="I2768" s="336"/>
      <c r="J2768" s="346"/>
      <c r="K2768" s="346"/>
      <c r="L2768" s="342"/>
      <c r="M2768" s="28"/>
      <c r="N2768" s="28"/>
      <c r="O2768" s="28"/>
      <c r="P2768" s="28"/>
      <c r="Q2768" s="28"/>
      <c r="R2768" s="28"/>
      <c r="S2768" s="28"/>
    </row>
    <row r="2769" spans="1:19" s="31" customFormat="1" ht="13.5" x14ac:dyDescent="0.3">
      <c r="A2769" s="116"/>
      <c r="B2769" s="103"/>
      <c r="C2769" s="130" t="s">
        <v>45</v>
      </c>
      <c r="D2769" s="127">
        <v>2</v>
      </c>
      <c r="E2769" s="127">
        <v>0.15</v>
      </c>
      <c r="F2769" s="127"/>
      <c r="G2769" s="77">
        <v>2</v>
      </c>
      <c r="H2769" s="137">
        <f t="shared" ref="H2769:H2775" si="146">G2769*E2769*D2769</f>
        <v>0.6</v>
      </c>
      <c r="I2769" s="336"/>
      <c r="J2769" s="346"/>
      <c r="K2769" s="346"/>
      <c r="L2769" s="342"/>
      <c r="M2769" s="28"/>
      <c r="N2769" s="28"/>
      <c r="O2769" s="28"/>
      <c r="P2769" s="28"/>
      <c r="Q2769" s="28"/>
      <c r="R2769" s="28"/>
      <c r="S2769" s="28"/>
    </row>
    <row r="2770" spans="1:19" s="31" customFormat="1" ht="13.5" x14ac:dyDescent="0.3">
      <c r="A2770" s="116"/>
      <c r="B2770" s="103"/>
      <c r="C2770" s="130" t="s">
        <v>45</v>
      </c>
      <c r="D2770" s="127">
        <v>1</v>
      </c>
      <c r="E2770" s="127">
        <v>0.8</v>
      </c>
      <c r="F2770" s="127"/>
      <c r="G2770" s="77">
        <v>2</v>
      </c>
      <c r="H2770" s="137">
        <f t="shared" si="146"/>
        <v>1.6</v>
      </c>
      <c r="I2770" s="336"/>
      <c r="J2770" s="346"/>
      <c r="K2770" s="346"/>
      <c r="L2770" s="342"/>
      <c r="M2770" s="28"/>
      <c r="N2770" s="28"/>
      <c r="O2770" s="28"/>
      <c r="P2770" s="28"/>
      <c r="Q2770" s="28"/>
      <c r="R2770" s="28"/>
      <c r="S2770" s="28"/>
    </row>
    <row r="2771" spans="1:19" s="31" customFormat="1" ht="13.5" x14ac:dyDescent="0.3">
      <c r="A2771" s="116"/>
      <c r="B2771" s="103"/>
      <c r="C2771" s="130" t="s">
        <v>45</v>
      </c>
      <c r="D2771" s="127">
        <v>1</v>
      </c>
      <c r="E2771" s="127">
        <v>0.7</v>
      </c>
      <c r="F2771" s="127"/>
      <c r="G2771" s="77">
        <v>2</v>
      </c>
      <c r="H2771" s="137">
        <f t="shared" si="146"/>
        <v>1.4</v>
      </c>
      <c r="I2771" s="336"/>
      <c r="J2771" s="346"/>
      <c r="K2771" s="346"/>
      <c r="L2771" s="342"/>
      <c r="M2771" s="28"/>
      <c r="N2771" s="28"/>
      <c r="O2771" s="28"/>
      <c r="P2771" s="28"/>
      <c r="Q2771" s="28"/>
      <c r="R2771" s="28"/>
      <c r="S2771" s="28"/>
    </row>
    <row r="2772" spans="1:19" s="31" customFormat="1" ht="13.5" x14ac:dyDescent="0.3">
      <c r="A2772" s="116"/>
      <c r="B2772" s="103"/>
      <c r="C2772" s="130" t="s">
        <v>45</v>
      </c>
      <c r="D2772" s="127">
        <v>1</v>
      </c>
      <c r="E2772" s="127">
        <v>0.35</v>
      </c>
      <c r="F2772" s="127"/>
      <c r="G2772" s="77">
        <v>2</v>
      </c>
      <c r="H2772" s="137">
        <f t="shared" si="146"/>
        <v>0.7</v>
      </c>
      <c r="I2772" s="336"/>
      <c r="J2772" s="346"/>
      <c r="K2772" s="346"/>
      <c r="L2772" s="342"/>
      <c r="M2772" s="28"/>
      <c r="N2772" s="28"/>
      <c r="O2772" s="28"/>
      <c r="P2772" s="28"/>
      <c r="Q2772" s="28"/>
      <c r="R2772" s="28"/>
      <c r="S2772" s="28"/>
    </row>
    <row r="2773" spans="1:19" s="31" customFormat="1" ht="13.5" x14ac:dyDescent="0.3">
      <c r="A2773" s="116"/>
      <c r="B2773" s="103"/>
      <c r="C2773" s="130" t="s">
        <v>45</v>
      </c>
      <c r="D2773" s="127">
        <v>1</v>
      </c>
      <c r="E2773" s="127">
        <v>0.33</v>
      </c>
      <c r="F2773" s="127"/>
      <c r="G2773" s="77">
        <v>2</v>
      </c>
      <c r="H2773" s="137">
        <f t="shared" si="146"/>
        <v>0.66</v>
      </c>
      <c r="I2773" s="336"/>
      <c r="J2773" s="346"/>
      <c r="K2773" s="346"/>
      <c r="L2773" s="342"/>
      <c r="M2773" s="28"/>
      <c r="N2773" s="28"/>
      <c r="O2773" s="28"/>
      <c r="P2773" s="28"/>
      <c r="Q2773" s="28"/>
      <c r="R2773" s="28"/>
      <c r="S2773" s="28"/>
    </row>
    <row r="2774" spans="1:19" s="31" customFormat="1" ht="13.5" x14ac:dyDescent="0.3">
      <c r="A2774" s="116"/>
      <c r="B2774" s="103"/>
      <c r="C2774" s="130" t="s">
        <v>45</v>
      </c>
      <c r="D2774" s="127">
        <v>2</v>
      </c>
      <c r="E2774" s="127">
        <v>0.16</v>
      </c>
      <c r="F2774" s="127"/>
      <c r="G2774" s="77">
        <v>2</v>
      </c>
      <c r="H2774" s="137">
        <f t="shared" si="146"/>
        <v>0.64</v>
      </c>
      <c r="I2774" s="336"/>
      <c r="J2774" s="346"/>
      <c r="K2774" s="346"/>
      <c r="L2774" s="342"/>
      <c r="M2774" s="28"/>
      <c r="N2774" s="28"/>
      <c r="O2774" s="28"/>
      <c r="P2774" s="28"/>
      <c r="Q2774" s="28"/>
      <c r="R2774" s="28"/>
      <c r="S2774" s="28"/>
    </row>
    <row r="2775" spans="1:19" s="31" customFormat="1" ht="13.5" x14ac:dyDescent="0.3">
      <c r="A2775" s="116"/>
      <c r="B2775" s="103"/>
      <c r="C2775" s="130" t="s">
        <v>45</v>
      </c>
      <c r="D2775" s="127">
        <v>4</v>
      </c>
      <c r="E2775" s="127">
        <v>0.35</v>
      </c>
      <c r="F2775" s="127"/>
      <c r="G2775" s="77">
        <v>2</v>
      </c>
      <c r="H2775" s="137">
        <f t="shared" si="146"/>
        <v>2.8</v>
      </c>
      <c r="I2775" s="336"/>
      <c r="J2775" s="346"/>
      <c r="K2775" s="346"/>
      <c r="L2775" s="342"/>
      <c r="M2775" s="28"/>
      <c r="N2775" s="28"/>
      <c r="O2775" s="28"/>
      <c r="P2775" s="28"/>
      <c r="Q2775" s="28"/>
      <c r="R2775" s="28"/>
      <c r="S2775" s="28"/>
    </row>
    <row r="2776" spans="1:19" s="31" customFormat="1" ht="13.5" x14ac:dyDescent="0.3">
      <c r="A2776" s="116" t="s">
        <v>1603</v>
      </c>
      <c r="B2776" s="103" t="s">
        <v>166</v>
      </c>
      <c r="C2776" s="130" t="s">
        <v>11</v>
      </c>
      <c r="D2776" s="127">
        <v>8</v>
      </c>
      <c r="E2776" s="127"/>
      <c r="F2776" s="127"/>
      <c r="G2776" s="77"/>
      <c r="H2776" s="137">
        <f>D2776</f>
        <v>8</v>
      </c>
      <c r="I2776" s="120">
        <f>H2776</f>
        <v>8</v>
      </c>
      <c r="J2776" s="346"/>
      <c r="K2776" s="346"/>
      <c r="L2776" s="342"/>
      <c r="M2776" s="28"/>
      <c r="N2776" s="28"/>
      <c r="O2776" s="28"/>
      <c r="P2776" s="28"/>
      <c r="Q2776" s="28"/>
      <c r="R2776" s="28"/>
      <c r="S2776" s="28"/>
    </row>
    <row r="2777" spans="1:19" s="31" customFormat="1" ht="13.5" x14ac:dyDescent="0.3">
      <c r="A2777" s="116"/>
      <c r="B2777" s="103"/>
      <c r="C2777" s="130"/>
      <c r="D2777" s="127"/>
      <c r="E2777" s="127"/>
      <c r="F2777" s="127"/>
      <c r="G2777" s="77"/>
      <c r="H2777" s="137"/>
      <c r="I2777" s="336"/>
      <c r="J2777" s="346"/>
      <c r="K2777" s="346"/>
      <c r="L2777" s="342"/>
      <c r="M2777" s="28"/>
      <c r="N2777" s="28"/>
      <c r="O2777" s="28"/>
      <c r="P2777" s="28"/>
      <c r="Q2777" s="28"/>
      <c r="R2777" s="28"/>
      <c r="S2777" s="28"/>
    </row>
    <row r="2778" spans="1:19" s="31" customFormat="1" ht="94.5" x14ac:dyDescent="0.3">
      <c r="A2778" s="116" t="s">
        <v>1604</v>
      </c>
      <c r="B2778" s="103" t="s">
        <v>170</v>
      </c>
      <c r="C2778" s="130" t="s">
        <v>11</v>
      </c>
      <c r="D2778" s="127">
        <v>1</v>
      </c>
      <c r="E2778" s="127"/>
      <c r="F2778" s="127"/>
      <c r="G2778" s="77"/>
      <c r="H2778" s="137">
        <f>D2778</f>
        <v>1</v>
      </c>
      <c r="I2778" s="120">
        <f>H2778</f>
        <v>1</v>
      </c>
      <c r="J2778" s="235"/>
      <c r="K2778" s="346"/>
      <c r="L2778" s="342"/>
      <c r="M2778" s="28"/>
      <c r="N2778" s="28"/>
      <c r="O2778" s="28"/>
      <c r="P2778" s="28"/>
      <c r="Q2778" s="28"/>
      <c r="R2778" s="28"/>
      <c r="S2778" s="28"/>
    </row>
    <row r="2779" spans="1:19" s="31" customFormat="1" ht="13.5" x14ac:dyDescent="0.3">
      <c r="A2779" s="116"/>
      <c r="B2779" s="103"/>
      <c r="C2779" s="130"/>
      <c r="D2779" s="127"/>
      <c r="E2779" s="127"/>
      <c r="F2779" s="127"/>
      <c r="G2779" s="77"/>
      <c r="H2779" s="137"/>
      <c r="I2779" s="336"/>
      <c r="J2779" s="235"/>
      <c r="K2779" s="346"/>
      <c r="L2779" s="342"/>
      <c r="M2779" s="28"/>
      <c r="N2779" s="28"/>
      <c r="O2779" s="28"/>
      <c r="P2779" s="28"/>
      <c r="Q2779" s="28"/>
      <c r="R2779" s="28"/>
      <c r="S2779" s="28"/>
    </row>
    <row r="2780" spans="1:19" s="31" customFormat="1" ht="81" x14ac:dyDescent="0.3">
      <c r="A2780" s="116" t="s">
        <v>1605</v>
      </c>
      <c r="B2780" s="103" t="s">
        <v>244</v>
      </c>
      <c r="C2780" s="130" t="s">
        <v>112</v>
      </c>
      <c r="D2780" s="127"/>
      <c r="E2780" s="127"/>
      <c r="F2780" s="127"/>
      <c r="G2780" s="77"/>
      <c r="H2780" s="137"/>
      <c r="I2780" s="120">
        <f>SUM(H2781:H2821)</f>
        <v>189.04000000000002</v>
      </c>
      <c r="J2780" s="235"/>
      <c r="K2780" s="346"/>
      <c r="L2780" s="342"/>
      <c r="M2780" s="28"/>
      <c r="N2780" s="28"/>
      <c r="O2780" s="28"/>
      <c r="P2780" s="28"/>
      <c r="Q2780" s="28"/>
      <c r="R2780" s="28"/>
      <c r="S2780" s="28"/>
    </row>
    <row r="2781" spans="1:19" s="31" customFormat="1" ht="13.5" x14ac:dyDescent="0.3">
      <c r="A2781" s="116"/>
      <c r="B2781" s="103"/>
      <c r="C2781" s="130" t="s">
        <v>112</v>
      </c>
      <c r="D2781" s="127">
        <v>1</v>
      </c>
      <c r="E2781" s="127">
        <v>10.6</v>
      </c>
      <c r="F2781" s="127"/>
      <c r="G2781" s="77"/>
      <c r="H2781" s="137">
        <f>E2781*D2781</f>
        <v>10.6</v>
      </c>
      <c r="I2781" s="336"/>
      <c r="J2781" s="346"/>
      <c r="K2781" s="346"/>
      <c r="L2781" s="342"/>
      <c r="M2781" s="28"/>
      <c r="N2781" s="28"/>
      <c r="O2781" s="28"/>
      <c r="P2781" s="28"/>
      <c r="Q2781" s="28"/>
      <c r="R2781" s="28"/>
      <c r="S2781" s="28"/>
    </row>
    <row r="2782" spans="1:19" s="31" customFormat="1" ht="13.5" x14ac:dyDescent="0.3">
      <c r="A2782" s="116"/>
      <c r="B2782" s="103"/>
      <c r="C2782" s="130" t="s">
        <v>112</v>
      </c>
      <c r="D2782" s="127">
        <v>1</v>
      </c>
      <c r="E2782" s="127">
        <v>6.95</v>
      </c>
      <c r="F2782" s="127"/>
      <c r="G2782" s="77"/>
      <c r="H2782" s="137">
        <f t="shared" ref="H2782:H2821" si="147">E2782*D2782</f>
        <v>6.95</v>
      </c>
      <c r="I2782" s="336"/>
      <c r="J2782" s="346"/>
      <c r="K2782" s="346"/>
      <c r="L2782" s="342"/>
      <c r="M2782" s="28"/>
      <c r="N2782" s="28"/>
      <c r="O2782" s="28"/>
      <c r="P2782" s="28"/>
      <c r="Q2782" s="28"/>
      <c r="R2782" s="28"/>
      <c r="S2782" s="28"/>
    </row>
    <row r="2783" spans="1:19" s="31" customFormat="1" ht="13.5" x14ac:dyDescent="0.3">
      <c r="A2783" s="116"/>
      <c r="B2783" s="103"/>
      <c r="C2783" s="130" t="s">
        <v>112</v>
      </c>
      <c r="D2783" s="127">
        <v>1</v>
      </c>
      <c r="E2783" s="127">
        <v>1.99</v>
      </c>
      <c r="F2783" s="127"/>
      <c r="G2783" s="77"/>
      <c r="H2783" s="137">
        <f t="shared" si="147"/>
        <v>1.99</v>
      </c>
      <c r="I2783" s="336"/>
      <c r="J2783" s="346"/>
      <c r="K2783" s="346"/>
      <c r="L2783" s="342"/>
      <c r="M2783" s="28"/>
      <c r="N2783" s="28"/>
      <c r="O2783" s="28"/>
      <c r="P2783" s="28"/>
      <c r="Q2783" s="28"/>
      <c r="R2783" s="28"/>
      <c r="S2783" s="28"/>
    </row>
    <row r="2784" spans="1:19" s="31" customFormat="1" ht="13.5" x14ac:dyDescent="0.3">
      <c r="A2784" s="116"/>
      <c r="B2784" s="103"/>
      <c r="C2784" s="130" t="s">
        <v>112</v>
      </c>
      <c r="D2784" s="127">
        <v>1</v>
      </c>
      <c r="E2784" s="127">
        <v>10.14</v>
      </c>
      <c r="F2784" s="127"/>
      <c r="G2784" s="77"/>
      <c r="H2784" s="137">
        <f t="shared" si="147"/>
        <v>10.14</v>
      </c>
      <c r="I2784" s="336"/>
      <c r="J2784" s="346"/>
      <c r="K2784" s="346"/>
      <c r="L2784" s="342"/>
      <c r="M2784" s="28"/>
      <c r="N2784" s="28"/>
      <c r="O2784" s="28"/>
      <c r="P2784" s="28"/>
      <c r="Q2784" s="28"/>
      <c r="R2784" s="28"/>
      <c r="S2784" s="28"/>
    </row>
    <row r="2785" spans="1:19" s="31" customFormat="1" ht="13.5" x14ac:dyDescent="0.3">
      <c r="A2785" s="116"/>
      <c r="B2785" s="103"/>
      <c r="C2785" s="130" t="s">
        <v>112</v>
      </c>
      <c r="D2785" s="127">
        <v>1</v>
      </c>
      <c r="E2785" s="127">
        <v>6.88</v>
      </c>
      <c r="F2785" s="127"/>
      <c r="G2785" s="77"/>
      <c r="H2785" s="137">
        <f t="shared" si="147"/>
        <v>6.88</v>
      </c>
      <c r="I2785" s="336"/>
      <c r="J2785" s="346"/>
      <c r="K2785" s="346"/>
      <c r="L2785" s="342"/>
      <c r="M2785" s="28"/>
      <c r="N2785" s="28"/>
      <c r="O2785" s="28"/>
      <c r="P2785" s="28"/>
      <c r="Q2785" s="28"/>
      <c r="R2785" s="28"/>
      <c r="S2785" s="28"/>
    </row>
    <row r="2786" spans="1:19" s="31" customFormat="1" ht="13.5" x14ac:dyDescent="0.3">
      <c r="A2786" s="116"/>
      <c r="B2786" s="103"/>
      <c r="C2786" s="130" t="s">
        <v>112</v>
      </c>
      <c r="D2786" s="127">
        <v>1</v>
      </c>
      <c r="E2786" s="127">
        <v>9.36</v>
      </c>
      <c r="F2786" s="127"/>
      <c r="G2786" s="77"/>
      <c r="H2786" s="137">
        <f t="shared" si="147"/>
        <v>9.36</v>
      </c>
      <c r="I2786" s="336"/>
      <c r="J2786" s="346"/>
      <c r="K2786" s="346"/>
      <c r="L2786" s="342"/>
      <c r="M2786" s="28"/>
      <c r="N2786" s="28"/>
      <c r="O2786" s="28"/>
      <c r="P2786" s="28"/>
      <c r="Q2786" s="28"/>
      <c r="R2786" s="28"/>
      <c r="S2786" s="28"/>
    </row>
    <row r="2787" spans="1:19" s="31" customFormat="1" ht="13.5" x14ac:dyDescent="0.3">
      <c r="A2787" s="116"/>
      <c r="B2787" s="103"/>
      <c r="C2787" s="130" t="s">
        <v>112</v>
      </c>
      <c r="D2787" s="127">
        <v>1</v>
      </c>
      <c r="E2787" s="127">
        <v>6.7</v>
      </c>
      <c r="F2787" s="127"/>
      <c r="G2787" s="77"/>
      <c r="H2787" s="137">
        <f t="shared" si="147"/>
        <v>6.7</v>
      </c>
      <c r="I2787" s="336"/>
      <c r="J2787" s="346"/>
      <c r="K2787" s="346"/>
      <c r="L2787" s="342"/>
      <c r="M2787" s="28"/>
      <c r="N2787" s="28"/>
      <c r="O2787" s="28"/>
      <c r="P2787" s="28"/>
      <c r="Q2787" s="28"/>
      <c r="R2787" s="28"/>
      <c r="S2787" s="28"/>
    </row>
    <row r="2788" spans="1:19" s="31" customFormat="1" ht="13.5" x14ac:dyDescent="0.3">
      <c r="A2788" s="116"/>
      <c r="B2788" s="103"/>
      <c r="C2788" s="130" t="s">
        <v>112</v>
      </c>
      <c r="D2788" s="127">
        <v>1</v>
      </c>
      <c r="E2788" s="127">
        <v>10.6</v>
      </c>
      <c r="F2788" s="127"/>
      <c r="G2788" s="77"/>
      <c r="H2788" s="137">
        <f t="shared" si="147"/>
        <v>10.6</v>
      </c>
      <c r="I2788" s="336"/>
      <c r="J2788" s="346"/>
      <c r="K2788" s="346"/>
      <c r="L2788" s="342"/>
      <c r="M2788" s="28"/>
      <c r="N2788" s="28"/>
      <c r="O2788" s="28"/>
      <c r="P2788" s="28"/>
      <c r="Q2788" s="28"/>
      <c r="R2788" s="28"/>
      <c r="S2788" s="28"/>
    </row>
    <row r="2789" spans="1:19" s="31" customFormat="1" ht="13.5" x14ac:dyDescent="0.3">
      <c r="A2789" s="116"/>
      <c r="B2789" s="103"/>
      <c r="C2789" s="130" t="s">
        <v>112</v>
      </c>
      <c r="D2789" s="127">
        <v>1</v>
      </c>
      <c r="E2789" s="127">
        <v>6.1</v>
      </c>
      <c r="F2789" s="127"/>
      <c r="G2789" s="77"/>
      <c r="H2789" s="137">
        <f t="shared" si="147"/>
        <v>6.1</v>
      </c>
      <c r="I2789" s="336"/>
      <c r="J2789" s="346"/>
      <c r="K2789" s="346"/>
      <c r="L2789" s="342"/>
      <c r="M2789" s="28"/>
      <c r="N2789" s="28"/>
      <c r="O2789" s="28"/>
      <c r="P2789" s="28"/>
      <c r="Q2789" s="28"/>
      <c r="R2789" s="28"/>
      <c r="S2789" s="28"/>
    </row>
    <row r="2790" spans="1:19" s="31" customFormat="1" ht="13.5" x14ac:dyDescent="0.3">
      <c r="A2790" s="116"/>
      <c r="B2790" s="103"/>
      <c r="C2790" s="130" t="s">
        <v>112</v>
      </c>
      <c r="D2790" s="127">
        <v>1</v>
      </c>
      <c r="E2790" s="127">
        <v>0.55000000000000004</v>
      </c>
      <c r="F2790" s="127"/>
      <c r="G2790" s="77"/>
      <c r="H2790" s="137">
        <f t="shared" si="147"/>
        <v>0.55000000000000004</v>
      </c>
      <c r="I2790" s="336"/>
      <c r="J2790" s="346"/>
      <c r="K2790" s="346"/>
      <c r="L2790" s="342"/>
      <c r="M2790" s="28"/>
      <c r="N2790" s="28"/>
      <c r="O2790" s="28"/>
      <c r="P2790" s="28"/>
      <c r="Q2790" s="28"/>
      <c r="R2790" s="28"/>
      <c r="S2790" s="28"/>
    </row>
    <row r="2791" spans="1:19" s="31" customFormat="1" ht="13.5" x14ac:dyDescent="0.3">
      <c r="A2791" s="116"/>
      <c r="B2791" s="103"/>
      <c r="C2791" s="130" t="s">
        <v>112</v>
      </c>
      <c r="D2791" s="127">
        <v>1</v>
      </c>
      <c r="E2791" s="127">
        <v>1.88</v>
      </c>
      <c r="F2791" s="127"/>
      <c r="G2791" s="77"/>
      <c r="H2791" s="137">
        <f t="shared" si="147"/>
        <v>1.88</v>
      </c>
      <c r="I2791" s="336"/>
      <c r="J2791" s="346"/>
      <c r="K2791" s="346"/>
      <c r="L2791" s="342"/>
      <c r="M2791" s="28"/>
      <c r="N2791" s="28"/>
      <c r="O2791" s="28"/>
      <c r="P2791" s="28"/>
      <c r="Q2791" s="28"/>
      <c r="R2791" s="28"/>
      <c r="S2791" s="28"/>
    </row>
    <row r="2792" spans="1:19" s="31" customFormat="1" ht="13.5" x14ac:dyDescent="0.3">
      <c r="A2792" s="116"/>
      <c r="B2792" s="103"/>
      <c r="C2792" s="130" t="s">
        <v>112</v>
      </c>
      <c r="D2792" s="127">
        <v>1</v>
      </c>
      <c r="E2792" s="127">
        <v>1.02</v>
      </c>
      <c r="F2792" s="127"/>
      <c r="G2792" s="77"/>
      <c r="H2792" s="137">
        <f t="shared" si="147"/>
        <v>1.02</v>
      </c>
      <c r="I2792" s="336"/>
      <c r="J2792" s="346"/>
      <c r="K2792" s="346"/>
      <c r="L2792" s="342"/>
      <c r="M2792" s="28"/>
      <c r="N2792" s="28"/>
      <c r="O2792" s="28"/>
      <c r="P2792" s="28"/>
      <c r="Q2792" s="28"/>
      <c r="R2792" s="28"/>
      <c r="S2792" s="28"/>
    </row>
    <row r="2793" spans="1:19" s="31" customFormat="1" ht="13.5" x14ac:dyDescent="0.3">
      <c r="A2793" s="116"/>
      <c r="B2793" s="103"/>
      <c r="C2793" s="130" t="s">
        <v>112</v>
      </c>
      <c r="D2793" s="127">
        <v>1</v>
      </c>
      <c r="E2793" s="127">
        <v>0.5</v>
      </c>
      <c r="F2793" s="127"/>
      <c r="G2793" s="77"/>
      <c r="H2793" s="137">
        <f t="shared" si="147"/>
        <v>0.5</v>
      </c>
      <c r="I2793" s="336"/>
      <c r="J2793" s="346"/>
      <c r="K2793" s="346"/>
      <c r="L2793" s="342"/>
      <c r="M2793" s="28"/>
      <c r="N2793" s="28"/>
      <c r="O2793" s="28"/>
      <c r="P2793" s="28"/>
      <c r="Q2793" s="28"/>
      <c r="R2793" s="28"/>
      <c r="S2793" s="28"/>
    </row>
    <row r="2794" spans="1:19" s="31" customFormat="1" ht="13.5" x14ac:dyDescent="0.3">
      <c r="A2794" s="116"/>
      <c r="B2794" s="103"/>
      <c r="C2794" s="130" t="s">
        <v>112</v>
      </c>
      <c r="D2794" s="127">
        <v>1</v>
      </c>
      <c r="E2794" s="127">
        <v>7.3</v>
      </c>
      <c r="F2794" s="127"/>
      <c r="G2794" s="77"/>
      <c r="H2794" s="137">
        <f t="shared" si="147"/>
        <v>7.3</v>
      </c>
      <c r="I2794" s="336"/>
      <c r="J2794" s="346"/>
      <c r="K2794" s="346"/>
      <c r="L2794" s="342"/>
      <c r="M2794" s="28"/>
      <c r="N2794" s="28"/>
      <c r="O2794" s="28"/>
      <c r="P2794" s="28"/>
      <c r="Q2794" s="28"/>
      <c r="R2794" s="28"/>
      <c r="S2794" s="28"/>
    </row>
    <row r="2795" spans="1:19" s="31" customFormat="1" ht="13.5" x14ac:dyDescent="0.3">
      <c r="A2795" s="116"/>
      <c r="B2795" s="103"/>
      <c r="C2795" s="130" t="s">
        <v>112</v>
      </c>
      <c r="D2795" s="127">
        <v>1</v>
      </c>
      <c r="E2795" s="127">
        <v>6.83</v>
      </c>
      <c r="F2795" s="127"/>
      <c r="G2795" s="77"/>
      <c r="H2795" s="137">
        <f t="shared" si="147"/>
        <v>6.83</v>
      </c>
      <c r="I2795" s="336"/>
      <c r="J2795" s="346"/>
      <c r="K2795" s="346"/>
      <c r="L2795" s="342"/>
      <c r="M2795" s="28"/>
      <c r="N2795" s="28"/>
      <c r="O2795" s="28"/>
      <c r="P2795" s="28"/>
      <c r="Q2795" s="28"/>
      <c r="R2795" s="28"/>
      <c r="S2795" s="28"/>
    </row>
    <row r="2796" spans="1:19" s="31" customFormat="1" ht="13.5" x14ac:dyDescent="0.3">
      <c r="A2796" s="116"/>
      <c r="B2796" s="103"/>
      <c r="C2796" s="130" t="s">
        <v>112</v>
      </c>
      <c r="D2796" s="127">
        <v>1</v>
      </c>
      <c r="E2796" s="127">
        <v>5.3</v>
      </c>
      <c r="F2796" s="127"/>
      <c r="G2796" s="77"/>
      <c r="H2796" s="137">
        <f t="shared" si="147"/>
        <v>5.3</v>
      </c>
      <c r="I2796" s="336"/>
      <c r="J2796" s="346"/>
      <c r="K2796" s="346"/>
      <c r="L2796" s="342"/>
      <c r="M2796" s="28"/>
      <c r="N2796" s="28"/>
      <c r="O2796" s="28"/>
      <c r="P2796" s="28"/>
      <c r="Q2796" s="28"/>
      <c r="R2796" s="28"/>
      <c r="S2796" s="28"/>
    </row>
    <row r="2797" spans="1:19" s="31" customFormat="1" ht="13.5" x14ac:dyDescent="0.3">
      <c r="A2797" s="116"/>
      <c r="B2797" s="103"/>
      <c r="C2797" s="130" t="s">
        <v>112</v>
      </c>
      <c r="D2797" s="127">
        <v>1</v>
      </c>
      <c r="E2797" s="127">
        <v>1.04</v>
      </c>
      <c r="F2797" s="127"/>
      <c r="G2797" s="77"/>
      <c r="H2797" s="137">
        <f t="shared" si="147"/>
        <v>1.04</v>
      </c>
      <c r="I2797" s="336"/>
      <c r="J2797" s="346"/>
      <c r="K2797" s="346"/>
      <c r="L2797" s="342"/>
      <c r="M2797" s="28"/>
      <c r="N2797" s="28"/>
      <c r="O2797" s="28"/>
      <c r="P2797" s="28"/>
      <c r="Q2797" s="28"/>
      <c r="R2797" s="28"/>
      <c r="S2797" s="28"/>
    </row>
    <row r="2798" spans="1:19" s="31" customFormat="1" ht="13.5" x14ac:dyDescent="0.3">
      <c r="A2798" s="116"/>
      <c r="B2798" s="103"/>
      <c r="C2798" s="130" t="s">
        <v>112</v>
      </c>
      <c r="D2798" s="127">
        <v>1</v>
      </c>
      <c r="E2798" s="127">
        <v>0.51</v>
      </c>
      <c r="F2798" s="127"/>
      <c r="G2798" s="77"/>
      <c r="H2798" s="137">
        <f t="shared" si="147"/>
        <v>0.51</v>
      </c>
      <c r="I2798" s="336"/>
      <c r="J2798" s="346"/>
      <c r="K2798" s="346"/>
      <c r="L2798" s="342"/>
      <c r="M2798" s="28"/>
      <c r="N2798" s="28"/>
      <c r="O2798" s="28"/>
      <c r="P2798" s="28"/>
      <c r="Q2798" s="28"/>
      <c r="R2798" s="28"/>
      <c r="S2798" s="28"/>
    </row>
    <row r="2799" spans="1:19" s="31" customFormat="1" ht="13.5" x14ac:dyDescent="0.3">
      <c r="A2799" s="116"/>
      <c r="B2799" s="103"/>
      <c r="C2799" s="130" t="s">
        <v>112</v>
      </c>
      <c r="D2799" s="127">
        <v>1</v>
      </c>
      <c r="E2799" s="127">
        <v>7.04</v>
      </c>
      <c r="F2799" s="127"/>
      <c r="G2799" s="77"/>
      <c r="H2799" s="137">
        <f t="shared" si="147"/>
        <v>7.04</v>
      </c>
      <c r="I2799" s="336"/>
      <c r="J2799" s="346"/>
      <c r="K2799" s="346"/>
      <c r="L2799" s="342"/>
      <c r="M2799" s="28"/>
      <c r="N2799" s="28"/>
      <c r="O2799" s="28"/>
      <c r="P2799" s="28"/>
      <c r="Q2799" s="28"/>
      <c r="R2799" s="28"/>
      <c r="S2799" s="28"/>
    </row>
    <row r="2800" spans="1:19" s="31" customFormat="1" ht="13.5" x14ac:dyDescent="0.3">
      <c r="A2800" s="116"/>
      <c r="B2800" s="103"/>
      <c r="C2800" s="130" t="s">
        <v>112</v>
      </c>
      <c r="D2800" s="127">
        <v>1</v>
      </c>
      <c r="E2800" s="127">
        <v>0.13</v>
      </c>
      <c r="F2800" s="127"/>
      <c r="G2800" s="77"/>
      <c r="H2800" s="137">
        <f t="shared" si="147"/>
        <v>0.13</v>
      </c>
      <c r="I2800" s="336"/>
      <c r="J2800" s="346"/>
      <c r="K2800" s="346"/>
      <c r="L2800" s="342"/>
      <c r="M2800" s="28"/>
      <c r="N2800" s="28"/>
      <c r="O2800" s="28"/>
      <c r="P2800" s="28"/>
      <c r="Q2800" s="28"/>
      <c r="R2800" s="28"/>
      <c r="S2800" s="28"/>
    </row>
    <row r="2801" spans="1:19" s="31" customFormat="1" ht="13.5" x14ac:dyDescent="0.3">
      <c r="A2801" s="116"/>
      <c r="B2801" s="103"/>
      <c r="C2801" s="130" t="s">
        <v>112</v>
      </c>
      <c r="D2801" s="127">
        <v>1</v>
      </c>
      <c r="E2801" s="127">
        <v>0.25</v>
      </c>
      <c r="F2801" s="127"/>
      <c r="G2801" s="77"/>
      <c r="H2801" s="137">
        <f t="shared" si="147"/>
        <v>0.25</v>
      </c>
      <c r="I2801" s="336"/>
      <c r="J2801" s="346"/>
      <c r="K2801" s="346"/>
      <c r="L2801" s="342"/>
      <c r="M2801" s="28"/>
      <c r="N2801" s="28"/>
      <c r="O2801" s="28"/>
      <c r="P2801" s="28"/>
      <c r="Q2801" s="28"/>
      <c r="R2801" s="28"/>
      <c r="S2801" s="28"/>
    </row>
    <row r="2802" spans="1:19" s="31" customFormat="1" ht="13.5" x14ac:dyDescent="0.3">
      <c r="A2802" s="116"/>
      <c r="B2802" s="103"/>
      <c r="C2802" s="130" t="s">
        <v>112</v>
      </c>
      <c r="D2802" s="127">
        <v>1</v>
      </c>
      <c r="E2802" s="127">
        <v>5.4</v>
      </c>
      <c r="F2802" s="127"/>
      <c r="G2802" s="77"/>
      <c r="H2802" s="137">
        <f t="shared" si="147"/>
        <v>5.4</v>
      </c>
      <c r="I2802" s="336"/>
      <c r="J2802" s="346"/>
      <c r="K2802" s="346"/>
      <c r="L2802" s="342"/>
      <c r="M2802" s="28"/>
      <c r="N2802" s="28"/>
      <c r="O2802" s="28"/>
      <c r="P2802" s="28"/>
      <c r="Q2802" s="28"/>
      <c r="R2802" s="28"/>
      <c r="S2802" s="28"/>
    </row>
    <row r="2803" spans="1:19" s="31" customFormat="1" ht="13.5" x14ac:dyDescent="0.3">
      <c r="A2803" s="116"/>
      <c r="B2803" s="103"/>
      <c r="C2803" s="130" t="s">
        <v>112</v>
      </c>
      <c r="D2803" s="127">
        <v>1</v>
      </c>
      <c r="E2803" s="127">
        <v>7.05</v>
      </c>
      <c r="F2803" s="127"/>
      <c r="G2803" s="77"/>
      <c r="H2803" s="137">
        <f t="shared" si="147"/>
        <v>7.05</v>
      </c>
      <c r="I2803" s="336"/>
      <c r="J2803" s="346"/>
      <c r="K2803" s="346"/>
      <c r="L2803" s="342"/>
      <c r="M2803" s="28"/>
      <c r="N2803" s="28"/>
      <c r="O2803" s="28"/>
      <c r="P2803" s="28"/>
      <c r="Q2803" s="28"/>
      <c r="R2803" s="28"/>
      <c r="S2803" s="28"/>
    </row>
    <row r="2804" spans="1:19" s="31" customFormat="1" ht="13.5" x14ac:dyDescent="0.3">
      <c r="A2804" s="116"/>
      <c r="B2804" s="103"/>
      <c r="C2804" s="130" t="s">
        <v>112</v>
      </c>
      <c r="D2804" s="127">
        <v>1</v>
      </c>
      <c r="E2804" s="127">
        <v>7.29</v>
      </c>
      <c r="F2804" s="127"/>
      <c r="G2804" s="77"/>
      <c r="H2804" s="137">
        <f t="shared" si="147"/>
        <v>7.29</v>
      </c>
      <c r="I2804" s="336"/>
      <c r="J2804" s="346"/>
      <c r="K2804" s="346"/>
      <c r="L2804" s="342"/>
      <c r="M2804" s="28"/>
      <c r="N2804" s="28"/>
      <c r="O2804" s="28"/>
      <c r="P2804" s="28"/>
      <c r="Q2804" s="28"/>
      <c r="R2804" s="28"/>
      <c r="S2804" s="28"/>
    </row>
    <row r="2805" spans="1:19" s="31" customFormat="1" ht="13.5" x14ac:dyDescent="0.3">
      <c r="A2805" s="116"/>
      <c r="B2805" s="103"/>
      <c r="C2805" s="130" t="s">
        <v>112</v>
      </c>
      <c r="D2805" s="127">
        <v>1</v>
      </c>
      <c r="E2805" s="127">
        <v>0.5</v>
      </c>
      <c r="F2805" s="127"/>
      <c r="G2805" s="77"/>
      <c r="H2805" s="137">
        <f t="shared" si="147"/>
        <v>0.5</v>
      </c>
      <c r="I2805" s="336"/>
      <c r="J2805" s="346"/>
      <c r="K2805" s="346"/>
      <c r="L2805" s="342"/>
      <c r="M2805" s="28"/>
      <c r="N2805" s="28"/>
      <c r="O2805" s="28"/>
      <c r="P2805" s="28"/>
      <c r="Q2805" s="28"/>
      <c r="R2805" s="28"/>
      <c r="S2805" s="28"/>
    </row>
    <row r="2806" spans="1:19" s="31" customFormat="1" ht="13.5" x14ac:dyDescent="0.3">
      <c r="A2806" s="116"/>
      <c r="B2806" s="103"/>
      <c r="C2806" s="130" t="s">
        <v>112</v>
      </c>
      <c r="D2806" s="127">
        <v>1</v>
      </c>
      <c r="E2806" s="127">
        <v>6.83</v>
      </c>
      <c r="F2806" s="127"/>
      <c r="G2806" s="77"/>
      <c r="H2806" s="137">
        <f t="shared" si="147"/>
        <v>6.83</v>
      </c>
      <c r="I2806" s="336"/>
      <c r="J2806" s="346"/>
      <c r="K2806" s="346"/>
      <c r="L2806" s="342"/>
      <c r="M2806" s="28"/>
      <c r="N2806" s="28"/>
      <c r="O2806" s="28"/>
      <c r="P2806" s="28"/>
      <c r="Q2806" s="28"/>
      <c r="R2806" s="28"/>
      <c r="S2806" s="28"/>
    </row>
    <row r="2807" spans="1:19" s="31" customFormat="1" ht="13.5" x14ac:dyDescent="0.3">
      <c r="A2807" s="116"/>
      <c r="B2807" s="103"/>
      <c r="C2807" s="130" t="s">
        <v>112</v>
      </c>
      <c r="D2807" s="127">
        <v>1</v>
      </c>
      <c r="E2807" s="127">
        <v>5.3</v>
      </c>
      <c r="F2807" s="127"/>
      <c r="G2807" s="77"/>
      <c r="H2807" s="137">
        <f t="shared" si="147"/>
        <v>5.3</v>
      </c>
      <c r="I2807" s="336"/>
      <c r="J2807" s="346"/>
      <c r="K2807" s="346"/>
      <c r="L2807" s="342"/>
      <c r="M2807" s="28"/>
      <c r="N2807" s="28"/>
      <c r="O2807" s="28"/>
      <c r="P2807" s="28"/>
      <c r="Q2807" s="28"/>
      <c r="R2807" s="28"/>
      <c r="S2807" s="28"/>
    </row>
    <row r="2808" spans="1:19" s="31" customFormat="1" ht="13.5" x14ac:dyDescent="0.3">
      <c r="A2808" s="116"/>
      <c r="B2808" s="103"/>
      <c r="C2808" s="130" t="s">
        <v>112</v>
      </c>
      <c r="D2808" s="127">
        <v>1</v>
      </c>
      <c r="E2808" s="127">
        <v>6.88</v>
      </c>
      <c r="F2808" s="127"/>
      <c r="G2808" s="77"/>
      <c r="H2808" s="137">
        <f t="shared" si="147"/>
        <v>6.88</v>
      </c>
      <c r="I2808" s="336"/>
      <c r="J2808" s="346"/>
      <c r="K2808" s="346"/>
      <c r="L2808" s="342"/>
      <c r="M2808" s="28"/>
      <c r="N2808" s="28"/>
      <c r="O2808" s="28"/>
      <c r="P2808" s="28"/>
      <c r="Q2808" s="28"/>
      <c r="R2808" s="28"/>
      <c r="S2808" s="28"/>
    </row>
    <row r="2809" spans="1:19" s="31" customFormat="1" ht="13.5" x14ac:dyDescent="0.3">
      <c r="A2809" s="116"/>
      <c r="B2809" s="103"/>
      <c r="C2809" s="130" t="s">
        <v>112</v>
      </c>
      <c r="D2809" s="127">
        <v>1</v>
      </c>
      <c r="E2809" s="127">
        <v>5.3</v>
      </c>
      <c r="F2809" s="127"/>
      <c r="G2809" s="77"/>
      <c r="H2809" s="137">
        <f t="shared" si="147"/>
        <v>5.3</v>
      </c>
      <c r="I2809" s="336"/>
      <c r="J2809" s="346"/>
      <c r="K2809" s="346"/>
      <c r="L2809" s="342"/>
      <c r="M2809" s="28"/>
      <c r="N2809" s="28"/>
      <c r="O2809" s="28"/>
      <c r="P2809" s="28"/>
      <c r="Q2809" s="28"/>
      <c r="R2809" s="28"/>
      <c r="S2809" s="28"/>
    </row>
    <row r="2810" spans="1:19" s="31" customFormat="1" ht="13.5" x14ac:dyDescent="0.3">
      <c r="A2810" s="116"/>
      <c r="B2810" s="103"/>
      <c r="C2810" s="130" t="s">
        <v>112</v>
      </c>
      <c r="D2810" s="127">
        <v>1</v>
      </c>
      <c r="E2810" s="127">
        <v>0.56000000000000005</v>
      </c>
      <c r="F2810" s="127"/>
      <c r="G2810" s="77"/>
      <c r="H2810" s="137">
        <f t="shared" si="147"/>
        <v>0.56000000000000005</v>
      </c>
      <c r="I2810" s="336"/>
      <c r="J2810" s="346"/>
      <c r="K2810" s="346"/>
      <c r="L2810" s="342"/>
      <c r="M2810" s="28"/>
      <c r="N2810" s="28"/>
      <c r="O2810" s="28"/>
      <c r="P2810" s="28"/>
      <c r="Q2810" s="28"/>
      <c r="R2810" s="28"/>
      <c r="S2810" s="28"/>
    </row>
    <row r="2811" spans="1:19" s="31" customFormat="1" ht="13.5" x14ac:dyDescent="0.3">
      <c r="A2811" s="116"/>
      <c r="B2811" s="103"/>
      <c r="C2811" s="130" t="s">
        <v>112</v>
      </c>
      <c r="D2811" s="127">
        <v>1</v>
      </c>
      <c r="E2811" s="127">
        <v>1.04</v>
      </c>
      <c r="F2811" s="127"/>
      <c r="G2811" s="77"/>
      <c r="H2811" s="137">
        <f t="shared" si="147"/>
        <v>1.04</v>
      </c>
      <c r="I2811" s="336"/>
      <c r="J2811" s="346"/>
      <c r="K2811" s="346"/>
      <c r="L2811" s="342"/>
      <c r="M2811" s="28"/>
      <c r="N2811" s="28"/>
      <c r="O2811" s="28"/>
      <c r="P2811" s="28"/>
      <c r="Q2811" s="28"/>
      <c r="R2811" s="28"/>
      <c r="S2811" s="28"/>
    </row>
    <row r="2812" spans="1:19" s="40" customFormat="1" ht="13.5" x14ac:dyDescent="0.3">
      <c r="A2812" s="116"/>
      <c r="B2812" s="103"/>
      <c r="C2812" s="130" t="s">
        <v>112</v>
      </c>
      <c r="D2812" s="127">
        <v>1</v>
      </c>
      <c r="E2812" s="127">
        <v>5.9</v>
      </c>
      <c r="F2812" s="127"/>
      <c r="G2812" s="77"/>
      <c r="H2812" s="137">
        <f t="shared" si="147"/>
        <v>5.9</v>
      </c>
      <c r="I2812" s="336"/>
      <c r="J2812" s="346"/>
      <c r="K2812" s="346"/>
      <c r="L2812" s="342"/>
      <c r="M2812" s="50"/>
      <c r="N2812" s="50"/>
      <c r="O2812" s="50"/>
      <c r="P2812" s="50"/>
      <c r="Q2812" s="50"/>
      <c r="R2812" s="50"/>
      <c r="S2812" s="50"/>
    </row>
    <row r="2813" spans="1:19" s="40" customFormat="1" ht="13.5" x14ac:dyDescent="0.3">
      <c r="A2813" s="116"/>
      <c r="B2813" s="103"/>
      <c r="C2813" s="130" t="s">
        <v>112</v>
      </c>
      <c r="D2813" s="127">
        <v>1</v>
      </c>
      <c r="E2813" s="127">
        <v>1</v>
      </c>
      <c r="F2813" s="127"/>
      <c r="G2813" s="77"/>
      <c r="H2813" s="137">
        <f t="shared" si="147"/>
        <v>1</v>
      </c>
      <c r="I2813" s="336"/>
      <c r="J2813" s="346"/>
      <c r="K2813" s="346"/>
      <c r="L2813" s="342"/>
      <c r="M2813" s="50"/>
      <c r="N2813" s="50"/>
      <c r="O2813" s="50"/>
      <c r="P2813" s="50"/>
      <c r="Q2813" s="50"/>
      <c r="R2813" s="50"/>
      <c r="S2813" s="50"/>
    </row>
    <row r="2814" spans="1:19" s="31" customFormat="1" ht="13.5" x14ac:dyDescent="0.3">
      <c r="A2814" s="116"/>
      <c r="B2814" s="103"/>
      <c r="C2814" s="130" t="s">
        <v>112</v>
      </c>
      <c r="D2814" s="127">
        <v>1</v>
      </c>
      <c r="E2814" s="127">
        <v>6.66</v>
      </c>
      <c r="F2814" s="127"/>
      <c r="G2814" s="77"/>
      <c r="H2814" s="137">
        <f t="shared" si="147"/>
        <v>6.66</v>
      </c>
      <c r="I2814" s="336"/>
      <c r="J2814" s="346"/>
      <c r="K2814" s="346"/>
      <c r="L2814" s="342"/>
      <c r="M2814" s="28"/>
      <c r="N2814" s="28"/>
      <c r="O2814" s="28"/>
      <c r="P2814" s="28"/>
      <c r="Q2814" s="28"/>
      <c r="R2814" s="28"/>
      <c r="S2814" s="28"/>
    </row>
    <row r="2815" spans="1:19" s="31" customFormat="1" ht="13.5" x14ac:dyDescent="0.3">
      <c r="A2815" s="116"/>
      <c r="B2815" s="103"/>
      <c r="C2815" s="130" t="s">
        <v>112</v>
      </c>
      <c r="D2815" s="127">
        <v>1</v>
      </c>
      <c r="E2815" s="127">
        <v>0.13</v>
      </c>
      <c r="F2815" s="127"/>
      <c r="G2815" s="77"/>
      <c r="H2815" s="137">
        <f t="shared" si="147"/>
        <v>0.13</v>
      </c>
      <c r="I2815" s="336"/>
      <c r="J2815" s="346"/>
      <c r="K2815" s="346"/>
      <c r="L2815" s="342"/>
      <c r="M2815" s="28"/>
      <c r="N2815" s="28"/>
      <c r="O2815" s="28"/>
      <c r="P2815" s="28"/>
      <c r="Q2815" s="28"/>
      <c r="R2815" s="28"/>
      <c r="S2815" s="28"/>
    </row>
    <row r="2816" spans="1:19" s="31" customFormat="1" ht="13.5" x14ac:dyDescent="0.3">
      <c r="A2816" s="116"/>
      <c r="B2816" s="103"/>
      <c r="C2816" s="130" t="s">
        <v>112</v>
      </c>
      <c r="D2816" s="127">
        <v>1</v>
      </c>
      <c r="E2816" s="127">
        <v>7.1</v>
      </c>
      <c r="F2816" s="127"/>
      <c r="G2816" s="77"/>
      <c r="H2816" s="137">
        <f t="shared" si="147"/>
        <v>7.1</v>
      </c>
      <c r="I2816" s="336"/>
      <c r="J2816" s="346"/>
      <c r="K2816" s="346"/>
      <c r="L2816" s="342"/>
      <c r="M2816" s="28"/>
      <c r="N2816" s="28"/>
      <c r="O2816" s="28"/>
      <c r="P2816" s="28"/>
      <c r="Q2816" s="28"/>
      <c r="R2816" s="28"/>
      <c r="S2816" s="28"/>
    </row>
    <row r="2817" spans="1:19" s="31" customFormat="1" ht="13.5" x14ac:dyDescent="0.3">
      <c r="A2817" s="116"/>
      <c r="B2817" s="103"/>
      <c r="C2817" s="130" t="s">
        <v>112</v>
      </c>
      <c r="D2817" s="127">
        <v>1</v>
      </c>
      <c r="E2817" s="127">
        <v>6.83</v>
      </c>
      <c r="F2817" s="127"/>
      <c r="G2817" s="77"/>
      <c r="H2817" s="137">
        <f t="shared" si="147"/>
        <v>6.83</v>
      </c>
      <c r="I2817" s="336"/>
      <c r="J2817" s="346"/>
      <c r="K2817" s="346"/>
      <c r="L2817" s="342"/>
      <c r="M2817" s="28"/>
      <c r="N2817" s="28"/>
      <c r="O2817" s="28"/>
      <c r="P2817" s="28"/>
      <c r="Q2817" s="28"/>
      <c r="R2817" s="28"/>
      <c r="S2817" s="28"/>
    </row>
    <row r="2818" spans="1:19" s="31" customFormat="1" ht="13.5" x14ac:dyDescent="0.3">
      <c r="A2818" s="116"/>
      <c r="B2818" s="103"/>
      <c r="C2818" s="130" t="s">
        <v>112</v>
      </c>
      <c r="D2818" s="127">
        <v>1</v>
      </c>
      <c r="E2818" s="127">
        <v>6.66</v>
      </c>
      <c r="F2818" s="127"/>
      <c r="G2818" s="77"/>
      <c r="H2818" s="137">
        <f t="shared" si="147"/>
        <v>6.66</v>
      </c>
      <c r="I2818" s="336"/>
      <c r="J2818" s="346"/>
      <c r="K2818" s="346"/>
      <c r="L2818" s="342"/>
      <c r="M2818" s="28"/>
      <c r="N2818" s="28"/>
      <c r="O2818" s="28"/>
      <c r="P2818" s="28"/>
      <c r="Q2818" s="28"/>
      <c r="R2818" s="28"/>
      <c r="S2818" s="28"/>
    </row>
    <row r="2819" spans="1:19" s="31" customFormat="1" ht="13.5" x14ac:dyDescent="0.3">
      <c r="A2819" s="116"/>
      <c r="B2819" s="103"/>
      <c r="C2819" s="130" t="s">
        <v>112</v>
      </c>
      <c r="D2819" s="127">
        <v>1</v>
      </c>
      <c r="E2819" s="127">
        <v>5.25</v>
      </c>
      <c r="F2819" s="127"/>
      <c r="G2819" s="77"/>
      <c r="H2819" s="137">
        <f t="shared" si="147"/>
        <v>5.25</v>
      </c>
      <c r="I2819" s="336"/>
      <c r="J2819" s="346"/>
      <c r="K2819" s="346"/>
      <c r="L2819" s="342"/>
      <c r="M2819" s="28"/>
      <c r="N2819" s="28"/>
      <c r="O2819" s="28"/>
      <c r="P2819" s="28"/>
      <c r="Q2819" s="28"/>
      <c r="R2819" s="28"/>
      <c r="S2819" s="28"/>
    </row>
    <row r="2820" spans="1:19" s="31" customFormat="1" ht="13.5" x14ac:dyDescent="0.3">
      <c r="A2820" s="116"/>
      <c r="B2820" s="103"/>
      <c r="C2820" s="130" t="s">
        <v>112</v>
      </c>
      <c r="D2820" s="127">
        <v>1</v>
      </c>
      <c r="E2820" s="127">
        <v>1.1299999999999999</v>
      </c>
      <c r="F2820" s="127"/>
      <c r="G2820" s="77"/>
      <c r="H2820" s="137">
        <f t="shared" si="147"/>
        <v>1.1299999999999999</v>
      </c>
      <c r="I2820" s="336"/>
      <c r="J2820" s="346"/>
      <c r="K2820" s="346"/>
      <c r="L2820" s="342"/>
      <c r="M2820" s="28"/>
      <c r="N2820" s="28"/>
      <c r="O2820" s="28"/>
      <c r="P2820" s="28"/>
      <c r="Q2820" s="28"/>
      <c r="R2820" s="28"/>
      <c r="S2820" s="28"/>
    </row>
    <row r="2821" spans="1:19" s="31" customFormat="1" ht="13.5" x14ac:dyDescent="0.3">
      <c r="A2821" s="116"/>
      <c r="B2821" s="103"/>
      <c r="C2821" s="130" t="s">
        <v>112</v>
      </c>
      <c r="D2821" s="127">
        <v>1</v>
      </c>
      <c r="E2821" s="127">
        <v>0.56000000000000005</v>
      </c>
      <c r="F2821" s="127"/>
      <c r="G2821" s="77"/>
      <c r="H2821" s="137">
        <f t="shared" si="147"/>
        <v>0.56000000000000005</v>
      </c>
      <c r="I2821" s="336"/>
      <c r="J2821" s="346"/>
      <c r="K2821" s="346"/>
      <c r="L2821" s="342"/>
      <c r="M2821" s="28"/>
      <c r="N2821" s="28"/>
      <c r="O2821" s="28"/>
      <c r="P2821" s="28"/>
      <c r="Q2821" s="28"/>
      <c r="R2821" s="28"/>
      <c r="S2821" s="28"/>
    </row>
    <row r="2822" spans="1:19" s="31" customFormat="1" ht="13.5" x14ac:dyDescent="0.3">
      <c r="A2822" s="116"/>
      <c r="B2822" s="103"/>
      <c r="C2822" s="130"/>
      <c r="D2822" s="127"/>
      <c r="E2822" s="127"/>
      <c r="F2822" s="127"/>
      <c r="G2822" s="77"/>
      <c r="H2822" s="137"/>
      <c r="I2822" s="336"/>
      <c r="J2822" s="346"/>
      <c r="K2822" s="346"/>
      <c r="L2822" s="341"/>
      <c r="M2822" s="28"/>
      <c r="N2822" s="28"/>
      <c r="O2822" s="28"/>
      <c r="P2822" s="28"/>
      <c r="Q2822" s="28"/>
      <c r="R2822" s="28"/>
      <c r="S2822" s="28"/>
    </row>
    <row r="2823" spans="1:19" s="31" customFormat="1" ht="13.5" x14ac:dyDescent="0.3">
      <c r="A2823" s="100" t="s">
        <v>1527</v>
      </c>
      <c r="B2823" s="101" t="s">
        <v>167</v>
      </c>
      <c r="C2823" s="130"/>
      <c r="D2823" s="127"/>
      <c r="E2823" s="127"/>
      <c r="F2823" s="127"/>
      <c r="G2823" s="77"/>
      <c r="H2823" s="137"/>
      <c r="I2823" s="336"/>
      <c r="J2823" s="346"/>
      <c r="K2823" s="346"/>
      <c r="L2823" s="342"/>
      <c r="M2823" s="28"/>
      <c r="N2823" s="28"/>
      <c r="O2823" s="28"/>
      <c r="P2823" s="28"/>
      <c r="Q2823" s="28"/>
      <c r="R2823" s="28"/>
      <c r="S2823" s="28"/>
    </row>
    <row r="2824" spans="1:19" s="40" customFormat="1" ht="13.5" x14ac:dyDescent="0.3">
      <c r="A2824" s="116"/>
      <c r="B2824" s="103"/>
      <c r="C2824" s="130"/>
      <c r="D2824" s="127"/>
      <c r="E2824" s="127"/>
      <c r="F2824" s="127"/>
      <c r="G2824" s="77"/>
      <c r="H2824" s="137"/>
      <c r="I2824" s="336"/>
      <c r="J2824" s="346"/>
      <c r="K2824" s="346"/>
      <c r="L2824" s="342"/>
      <c r="M2824" s="50"/>
      <c r="N2824" s="50"/>
      <c r="O2824" s="50"/>
      <c r="P2824" s="50"/>
      <c r="Q2824" s="50"/>
      <c r="R2824" s="50"/>
      <c r="S2824" s="50"/>
    </row>
    <row r="2825" spans="1:19" s="40" customFormat="1" ht="108" x14ac:dyDescent="0.3">
      <c r="A2825" s="116" t="s">
        <v>1606</v>
      </c>
      <c r="B2825" s="491" t="s">
        <v>3613</v>
      </c>
      <c r="C2825" s="130" t="s">
        <v>11</v>
      </c>
      <c r="D2825" s="127">
        <v>8</v>
      </c>
      <c r="E2825" s="127"/>
      <c r="F2825" s="127"/>
      <c r="G2825" s="77"/>
      <c r="H2825" s="137">
        <f>D2825</f>
        <v>8</v>
      </c>
      <c r="I2825" s="120">
        <f>H2825</f>
        <v>8</v>
      </c>
      <c r="J2825" s="346"/>
      <c r="K2825" s="346"/>
      <c r="L2825" s="342"/>
      <c r="M2825" s="50"/>
      <c r="N2825" s="50"/>
      <c r="O2825" s="50"/>
      <c r="P2825" s="50"/>
      <c r="Q2825" s="50"/>
      <c r="R2825" s="50"/>
      <c r="S2825" s="50"/>
    </row>
    <row r="2826" spans="1:19" s="31" customFormat="1" ht="13.5" x14ac:dyDescent="0.3">
      <c r="A2826" s="116"/>
      <c r="B2826" s="103"/>
      <c r="C2826" s="130"/>
      <c r="D2826" s="127"/>
      <c r="E2826" s="127"/>
      <c r="F2826" s="127"/>
      <c r="G2826" s="77"/>
      <c r="H2826" s="137"/>
      <c r="I2826" s="336"/>
      <c r="J2826" s="346"/>
      <c r="K2826" s="346"/>
      <c r="L2826" s="342"/>
      <c r="M2826" s="28"/>
      <c r="N2826" s="28"/>
      <c r="O2826" s="28"/>
      <c r="P2826" s="28"/>
      <c r="Q2826" s="28"/>
      <c r="R2826" s="28"/>
      <c r="S2826" s="28"/>
    </row>
    <row r="2827" spans="1:19" s="31" customFormat="1" ht="94.5" x14ac:dyDescent="0.3">
      <c r="A2827" s="116" t="s">
        <v>1607</v>
      </c>
      <c r="B2827" s="103" t="s">
        <v>245</v>
      </c>
      <c r="C2827" s="130" t="s">
        <v>11</v>
      </c>
      <c r="D2827" s="127">
        <v>8</v>
      </c>
      <c r="E2827" s="127"/>
      <c r="F2827" s="127"/>
      <c r="G2827" s="77"/>
      <c r="H2827" s="137">
        <f>D2827</f>
        <v>8</v>
      </c>
      <c r="I2827" s="120">
        <f>H2827</f>
        <v>8</v>
      </c>
      <c r="J2827" s="346"/>
      <c r="K2827" s="346"/>
      <c r="L2827" s="342"/>
      <c r="M2827" s="28"/>
      <c r="N2827" s="28"/>
      <c r="O2827" s="28"/>
      <c r="P2827" s="28"/>
      <c r="Q2827" s="28"/>
      <c r="R2827" s="28"/>
      <c r="S2827" s="28"/>
    </row>
    <row r="2828" spans="1:19" s="31" customFormat="1" ht="13.5" x14ac:dyDescent="0.3">
      <c r="A2828" s="116"/>
      <c r="B2828" s="103"/>
      <c r="C2828" s="130"/>
      <c r="D2828" s="127"/>
      <c r="E2828" s="127"/>
      <c r="F2828" s="127"/>
      <c r="G2828" s="77"/>
      <c r="H2828" s="137"/>
      <c r="I2828" s="336"/>
      <c r="J2828" s="346"/>
      <c r="K2828" s="346"/>
      <c r="L2828" s="342"/>
      <c r="M2828" s="28"/>
      <c r="N2828" s="28"/>
      <c r="O2828" s="28"/>
      <c r="P2828" s="28"/>
      <c r="Q2828" s="28"/>
      <c r="R2828" s="28"/>
      <c r="S2828" s="28"/>
    </row>
    <row r="2829" spans="1:19" s="31" customFormat="1" ht="94.5" x14ac:dyDescent="0.3">
      <c r="A2829" s="116" t="s">
        <v>1608</v>
      </c>
      <c r="B2829" s="103" t="s">
        <v>172</v>
      </c>
      <c r="C2829" s="130" t="s">
        <v>11</v>
      </c>
      <c r="D2829" s="127">
        <v>4</v>
      </c>
      <c r="E2829" s="127"/>
      <c r="F2829" s="127"/>
      <c r="G2829" s="77"/>
      <c r="H2829" s="137">
        <f>D2829</f>
        <v>4</v>
      </c>
      <c r="I2829" s="120">
        <f>H2829</f>
        <v>4</v>
      </c>
      <c r="J2829" s="346"/>
      <c r="K2829" s="346"/>
      <c r="L2829" s="342"/>
      <c r="M2829" s="28"/>
      <c r="N2829" s="28"/>
      <c r="O2829" s="28"/>
      <c r="P2829" s="28"/>
      <c r="Q2829" s="28"/>
      <c r="R2829" s="28"/>
      <c r="S2829" s="28"/>
    </row>
    <row r="2830" spans="1:19" s="40" customFormat="1" ht="13.5" x14ac:dyDescent="0.3">
      <c r="A2830" s="116"/>
      <c r="B2830" s="103"/>
      <c r="C2830" s="130"/>
      <c r="D2830" s="127"/>
      <c r="E2830" s="127"/>
      <c r="F2830" s="127"/>
      <c r="G2830" s="77"/>
      <c r="H2830" s="137"/>
      <c r="I2830" s="336"/>
      <c r="J2830" s="346"/>
      <c r="K2830" s="346"/>
      <c r="L2830" s="342"/>
      <c r="M2830" s="50"/>
      <c r="N2830" s="50"/>
      <c r="O2830" s="50"/>
      <c r="P2830" s="50"/>
      <c r="Q2830" s="50"/>
      <c r="R2830" s="50"/>
      <c r="S2830" s="50"/>
    </row>
    <row r="2831" spans="1:19" s="40" customFormat="1" ht="94.5" x14ac:dyDescent="0.3">
      <c r="A2831" s="116" t="s">
        <v>1609</v>
      </c>
      <c r="B2831" s="103" t="s">
        <v>173</v>
      </c>
      <c r="C2831" s="130" t="s">
        <v>11</v>
      </c>
      <c r="D2831" s="127">
        <v>1</v>
      </c>
      <c r="E2831" s="127"/>
      <c r="F2831" s="127"/>
      <c r="G2831" s="77"/>
      <c r="H2831" s="137">
        <f>D2831</f>
        <v>1</v>
      </c>
      <c r="I2831" s="120">
        <f>H2831</f>
        <v>1</v>
      </c>
      <c r="J2831" s="346"/>
      <c r="K2831" s="346"/>
      <c r="L2831" s="342"/>
      <c r="M2831" s="50"/>
      <c r="N2831" s="50"/>
      <c r="O2831" s="50"/>
      <c r="P2831" s="50"/>
      <c r="Q2831" s="50"/>
      <c r="R2831" s="50"/>
      <c r="S2831" s="50"/>
    </row>
    <row r="2832" spans="1:19" s="31" customFormat="1" ht="13.5" x14ac:dyDescent="0.3">
      <c r="A2832" s="116"/>
      <c r="B2832" s="103"/>
      <c r="C2832" s="130"/>
      <c r="D2832" s="127"/>
      <c r="E2832" s="127"/>
      <c r="F2832" s="127"/>
      <c r="G2832" s="77"/>
      <c r="H2832" s="137"/>
      <c r="I2832" s="336"/>
      <c r="J2832" s="346"/>
      <c r="K2832" s="346"/>
      <c r="L2832" s="342"/>
      <c r="M2832" s="28"/>
      <c r="N2832" s="28"/>
      <c r="O2832" s="28"/>
      <c r="P2832" s="28"/>
      <c r="Q2832" s="28"/>
      <c r="R2832" s="28"/>
      <c r="S2832" s="28"/>
    </row>
    <row r="2833" spans="1:19" s="31" customFormat="1" ht="54" x14ac:dyDescent="0.3">
      <c r="A2833" s="116" t="s">
        <v>1610</v>
      </c>
      <c r="B2833" s="103" t="s">
        <v>174</v>
      </c>
      <c r="C2833" s="130" t="s">
        <v>11</v>
      </c>
      <c r="D2833" s="127">
        <v>8</v>
      </c>
      <c r="E2833" s="127"/>
      <c r="F2833" s="127"/>
      <c r="G2833" s="77"/>
      <c r="H2833" s="137">
        <f>D2833</f>
        <v>8</v>
      </c>
      <c r="I2833" s="120">
        <f>H2833</f>
        <v>8</v>
      </c>
      <c r="J2833" s="346"/>
      <c r="K2833" s="346"/>
      <c r="L2833" s="342"/>
      <c r="M2833" s="28"/>
      <c r="N2833" s="28"/>
      <c r="O2833" s="28"/>
      <c r="P2833" s="28"/>
      <c r="Q2833" s="28"/>
      <c r="R2833" s="28"/>
      <c r="S2833" s="28"/>
    </row>
    <row r="2834" spans="1:19" s="31" customFormat="1" ht="13.5" x14ac:dyDescent="0.3">
      <c r="A2834" s="116"/>
      <c r="B2834" s="103"/>
      <c r="C2834" s="130"/>
      <c r="D2834" s="127"/>
      <c r="E2834" s="127"/>
      <c r="F2834" s="127"/>
      <c r="G2834" s="77"/>
      <c r="H2834" s="137"/>
      <c r="I2834" s="336"/>
      <c r="J2834" s="346"/>
      <c r="K2834" s="346"/>
      <c r="L2834" s="342"/>
      <c r="M2834" s="28"/>
      <c r="N2834" s="28"/>
      <c r="O2834" s="28"/>
      <c r="P2834" s="28"/>
      <c r="Q2834" s="28"/>
      <c r="R2834" s="28"/>
      <c r="S2834" s="28"/>
    </row>
    <row r="2835" spans="1:19" s="31" customFormat="1" ht="40.5" x14ac:dyDescent="0.3">
      <c r="A2835" s="116" t="s">
        <v>1611</v>
      </c>
      <c r="B2835" s="103" t="s">
        <v>246</v>
      </c>
      <c r="C2835" s="130" t="s">
        <v>11</v>
      </c>
      <c r="D2835" s="127">
        <v>8</v>
      </c>
      <c r="E2835" s="127"/>
      <c r="F2835" s="127"/>
      <c r="G2835" s="77"/>
      <c r="H2835" s="137">
        <f>D2835</f>
        <v>8</v>
      </c>
      <c r="I2835" s="120">
        <f>H2835</f>
        <v>8</v>
      </c>
      <c r="J2835" s="346"/>
      <c r="K2835" s="346"/>
      <c r="L2835" s="342"/>
      <c r="M2835" s="28"/>
      <c r="N2835" s="28"/>
      <c r="O2835" s="28"/>
      <c r="P2835" s="28"/>
      <c r="Q2835" s="28"/>
      <c r="R2835" s="28"/>
      <c r="S2835" s="28"/>
    </row>
    <row r="2836" spans="1:19" s="31" customFormat="1" ht="13.5" x14ac:dyDescent="0.3">
      <c r="A2836" s="116"/>
      <c r="B2836" s="103"/>
      <c r="C2836" s="130"/>
      <c r="D2836" s="127"/>
      <c r="E2836" s="127"/>
      <c r="F2836" s="127"/>
      <c r="G2836" s="77"/>
      <c r="H2836" s="137"/>
      <c r="I2836" s="336"/>
      <c r="J2836" s="346"/>
      <c r="K2836" s="346"/>
      <c r="L2836" s="342"/>
      <c r="M2836" s="28"/>
      <c r="N2836" s="28"/>
      <c r="O2836" s="28"/>
      <c r="P2836" s="28"/>
      <c r="Q2836" s="28"/>
      <c r="R2836" s="28"/>
      <c r="S2836" s="28"/>
    </row>
    <row r="2837" spans="1:19" s="31" customFormat="1" ht="40.5" x14ac:dyDescent="0.3">
      <c r="A2837" s="116" t="s">
        <v>1612</v>
      </c>
      <c r="B2837" s="103" t="s">
        <v>247</v>
      </c>
      <c r="C2837" s="130" t="s">
        <v>11</v>
      </c>
      <c r="D2837" s="127">
        <v>8</v>
      </c>
      <c r="E2837" s="127"/>
      <c r="F2837" s="127"/>
      <c r="G2837" s="77"/>
      <c r="H2837" s="137">
        <f>D2837</f>
        <v>8</v>
      </c>
      <c r="I2837" s="120">
        <f>H2837</f>
        <v>8</v>
      </c>
      <c r="J2837" s="346"/>
      <c r="K2837" s="346"/>
      <c r="L2837" s="342"/>
      <c r="M2837" s="28"/>
      <c r="N2837" s="28"/>
      <c r="O2837" s="28"/>
      <c r="P2837" s="28"/>
      <c r="Q2837" s="28"/>
      <c r="R2837" s="28"/>
      <c r="S2837" s="28"/>
    </row>
    <row r="2838" spans="1:19" s="31" customFormat="1" ht="13.5" x14ac:dyDescent="0.3">
      <c r="A2838" s="116"/>
      <c r="B2838" s="103"/>
      <c r="C2838" s="130"/>
      <c r="D2838" s="127"/>
      <c r="E2838" s="127"/>
      <c r="F2838" s="127"/>
      <c r="G2838" s="77"/>
      <c r="H2838" s="137"/>
      <c r="I2838" s="336"/>
      <c r="J2838" s="346"/>
      <c r="K2838" s="346"/>
      <c r="L2838" s="342"/>
      <c r="M2838" s="28"/>
      <c r="N2838" s="28"/>
      <c r="O2838" s="28"/>
      <c r="P2838" s="28"/>
      <c r="Q2838" s="28"/>
      <c r="R2838" s="28"/>
      <c r="S2838" s="28"/>
    </row>
    <row r="2839" spans="1:19" s="31" customFormat="1" ht="54" x14ac:dyDescent="0.3">
      <c r="A2839" s="770" t="s">
        <v>1613</v>
      </c>
      <c r="B2839" s="491" t="s">
        <v>324</v>
      </c>
      <c r="C2839" s="739" t="s">
        <v>11</v>
      </c>
      <c r="D2839" s="513">
        <v>5</v>
      </c>
      <c r="E2839" s="513"/>
      <c r="F2839" s="513"/>
      <c r="G2839" s="465"/>
      <c r="H2839" s="523">
        <f>D2839</f>
        <v>5</v>
      </c>
      <c r="I2839" s="506">
        <f>H2839</f>
        <v>5</v>
      </c>
      <c r="J2839" s="346"/>
      <c r="K2839" s="346"/>
      <c r="L2839" s="342"/>
      <c r="M2839" s="28"/>
      <c r="N2839" s="28"/>
      <c r="O2839" s="28"/>
      <c r="P2839" s="28"/>
      <c r="Q2839" s="28"/>
      <c r="R2839" s="28"/>
      <c r="S2839" s="28"/>
    </row>
    <row r="2840" spans="1:19" s="31" customFormat="1" ht="13.5" x14ac:dyDescent="0.3">
      <c r="A2840" s="116"/>
      <c r="B2840" s="103"/>
      <c r="C2840" s="130"/>
      <c r="D2840" s="127"/>
      <c r="E2840" s="127"/>
      <c r="F2840" s="127"/>
      <c r="G2840" s="77"/>
      <c r="H2840" s="137"/>
      <c r="I2840" s="336"/>
      <c r="J2840" s="346"/>
      <c r="K2840" s="346"/>
      <c r="L2840" s="342"/>
      <c r="M2840" s="28"/>
      <c r="N2840" s="28"/>
      <c r="O2840" s="28"/>
      <c r="P2840" s="28"/>
      <c r="Q2840" s="28"/>
      <c r="R2840" s="28"/>
      <c r="S2840" s="28"/>
    </row>
    <row r="2841" spans="1:19" s="31" customFormat="1" ht="54" x14ac:dyDescent="0.3">
      <c r="A2841" s="116" t="s">
        <v>1614</v>
      </c>
      <c r="B2841" s="103" t="s">
        <v>325</v>
      </c>
      <c r="C2841" s="130" t="s">
        <v>11</v>
      </c>
      <c r="D2841" s="127">
        <v>4</v>
      </c>
      <c r="E2841" s="127"/>
      <c r="F2841" s="127"/>
      <c r="G2841" s="77"/>
      <c r="H2841" s="137">
        <f>D2841</f>
        <v>4</v>
      </c>
      <c r="I2841" s="120">
        <f>H2841</f>
        <v>4</v>
      </c>
      <c r="J2841" s="346"/>
      <c r="K2841" s="346"/>
      <c r="L2841" s="342"/>
      <c r="M2841" s="28"/>
      <c r="N2841" s="28"/>
      <c r="O2841" s="28"/>
      <c r="P2841" s="28"/>
      <c r="Q2841" s="28"/>
      <c r="R2841" s="28"/>
      <c r="S2841" s="28"/>
    </row>
    <row r="2842" spans="1:19" s="31" customFormat="1" ht="13.5" x14ac:dyDescent="0.3">
      <c r="A2842" s="116"/>
      <c r="B2842" s="103"/>
      <c r="C2842" s="130"/>
      <c r="D2842" s="127"/>
      <c r="E2842" s="127"/>
      <c r="F2842" s="127"/>
      <c r="G2842" s="77"/>
      <c r="H2842" s="137"/>
      <c r="I2842" s="336"/>
      <c r="J2842" s="346"/>
      <c r="K2842" s="346"/>
      <c r="L2842" s="342"/>
      <c r="M2842" s="28"/>
      <c r="N2842" s="28"/>
      <c r="O2842" s="28"/>
      <c r="P2842" s="28"/>
      <c r="Q2842" s="28"/>
      <c r="R2842" s="28"/>
      <c r="S2842" s="28"/>
    </row>
    <row r="2843" spans="1:19" s="31" customFormat="1" ht="67.5" x14ac:dyDescent="0.3">
      <c r="A2843" s="116" t="s">
        <v>1615</v>
      </c>
      <c r="B2843" s="103" t="s">
        <v>177</v>
      </c>
      <c r="C2843" s="130"/>
      <c r="D2843" s="127"/>
      <c r="E2843" s="127"/>
      <c r="F2843" s="127"/>
      <c r="G2843" s="77"/>
      <c r="H2843" s="137"/>
      <c r="I2843" s="336"/>
      <c r="J2843" s="346"/>
      <c r="K2843" s="346"/>
      <c r="L2843" s="342"/>
      <c r="M2843" s="28"/>
      <c r="N2843" s="28"/>
      <c r="O2843" s="28"/>
      <c r="P2843" s="28"/>
      <c r="Q2843" s="28"/>
      <c r="R2843" s="28"/>
      <c r="S2843" s="28"/>
    </row>
    <row r="2844" spans="1:19" s="31" customFormat="1" ht="13.5" x14ac:dyDescent="0.3">
      <c r="A2844" s="116" t="s">
        <v>1617</v>
      </c>
      <c r="B2844" s="103" t="s">
        <v>248</v>
      </c>
      <c r="C2844" s="130" t="s">
        <v>11</v>
      </c>
      <c r="D2844" s="127">
        <v>2</v>
      </c>
      <c r="E2844" s="127"/>
      <c r="F2844" s="127"/>
      <c r="G2844" s="77"/>
      <c r="H2844" s="137">
        <f>D2844</f>
        <v>2</v>
      </c>
      <c r="I2844" s="120">
        <f>H2844</f>
        <v>2</v>
      </c>
      <c r="J2844" s="346"/>
      <c r="K2844" s="346"/>
      <c r="L2844" s="342"/>
      <c r="M2844" s="28"/>
      <c r="N2844" s="28"/>
      <c r="O2844" s="28"/>
      <c r="P2844" s="28"/>
      <c r="Q2844" s="28"/>
      <c r="R2844" s="28"/>
      <c r="S2844" s="28"/>
    </row>
    <row r="2845" spans="1:19" s="31" customFormat="1" ht="13.5" x14ac:dyDescent="0.3">
      <c r="A2845" s="116"/>
      <c r="B2845" s="103"/>
      <c r="C2845" s="130"/>
      <c r="D2845" s="127"/>
      <c r="E2845" s="127"/>
      <c r="F2845" s="127"/>
      <c r="G2845" s="77"/>
      <c r="H2845" s="137"/>
      <c r="I2845" s="336"/>
      <c r="J2845" s="346"/>
      <c r="K2845" s="346"/>
      <c r="L2845" s="342"/>
      <c r="M2845" s="28"/>
      <c r="N2845" s="28"/>
      <c r="O2845" s="28"/>
      <c r="P2845" s="28"/>
      <c r="Q2845" s="28"/>
      <c r="R2845" s="28"/>
      <c r="S2845" s="28"/>
    </row>
    <row r="2846" spans="1:19" s="31" customFormat="1" ht="54" x14ac:dyDescent="0.3">
      <c r="A2846" s="116" t="s">
        <v>1616</v>
      </c>
      <c r="B2846" s="103" t="s">
        <v>181</v>
      </c>
      <c r="C2846" s="130" t="s">
        <v>11</v>
      </c>
      <c r="D2846" s="127">
        <v>7</v>
      </c>
      <c r="E2846" s="127"/>
      <c r="F2846" s="127"/>
      <c r="G2846" s="77"/>
      <c r="H2846" s="137">
        <f>D2846</f>
        <v>7</v>
      </c>
      <c r="I2846" s="120">
        <f>H2846</f>
        <v>7</v>
      </c>
      <c r="J2846" s="346"/>
      <c r="K2846" s="346"/>
      <c r="L2846" s="342"/>
      <c r="M2846" s="28"/>
      <c r="N2846" s="28"/>
      <c r="O2846" s="28"/>
      <c r="P2846" s="28"/>
      <c r="Q2846" s="28"/>
      <c r="R2846" s="28"/>
      <c r="S2846" s="28"/>
    </row>
    <row r="2847" spans="1:19" s="31" customFormat="1" ht="13.5" x14ac:dyDescent="0.3">
      <c r="A2847" s="116"/>
      <c r="B2847" s="103"/>
      <c r="C2847" s="130"/>
      <c r="D2847" s="127"/>
      <c r="E2847" s="127"/>
      <c r="F2847" s="127"/>
      <c r="G2847" s="77"/>
      <c r="H2847" s="137"/>
      <c r="I2847" s="336"/>
      <c r="J2847" s="346"/>
      <c r="K2847" s="346"/>
      <c r="L2847" s="341"/>
      <c r="M2847" s="28"/>
      <c r="N2847" s="28"/>
      <c r="O2847" s="28"/>
      <c r="P2847" s="28"/>
      <c r="Q2847" s="28"/>
      <c r="R2847" s="28"/>
      <c r="S2847" s="28"/>
    </row>
    <row r="2848" spans="1:19" s="31" customFormat="1" ht="13.5" x14ac:dyDescent="0.3">
      <c r="A2848" s="100" t="s">
        <v>1528</v>
      </c>
      <c r="B2848" s="101" t="s">
        <v>186</v>
      </c>
      <c r="C2848" s="130"/>
      <c r="D2848" s="127"/>
      <c r="E2848" s="127"/>
      <c r="F2848" s="127"/>
      <c r="G2848" s="77"/>
      <c r="H2848" s="137"/>
      <c r="I2848" s="336"/>
      <c r="J2848" s="346"/>
      <c r="K2848" s="346"/>
      <c r="L2848" s="342"/>
      <c r="M2848" s="28"/>
      <c r="N2848" s="28"/>
      <c r="O2848" s="28"/>
      <c r="P2848" s="28"/>
      <c r="Q2848" s="28"/>
      <c r="R2848" s="28"/>
      <c r="S2848" s="28"/>
    </row>
    <row r="2849" spans="1:19" s="31" customFormat="1" ht="13.5" x14ac:dyDescent="0.3">
      <c r="A2849" s="116"/>
      <c r="B2849" s="103"/>
      <c r="C2849" s="130"/>
      <c r="D2849" s="127"/>
      <c r="E2849" s="127"/>
      <c r="F2849" s="127"/>
      <c r="G2849" s="77"/>
      <c r="H2849" s="137"/>
      <c r="I2849" s="336"/>
      <c r="J2849" s="346"/>
      <c r="K2849" s="346"/>
      <c r="L2849" s="342"/>
      <c r="M2849" s="28"/>
      <c r="N2849" s="28"/>
      <c r="O2849" s="28"/>
      <c r="P2849" s="28"/>
      <c r="Q2849" s="28"/>
      <c r="R2849" s="28"/>
      <c r="S2849" s="28"/>
    </row>
    <row r="2850" spans="1:19" s="31" customFormat="1" ht="148.5" x14ac:dyDescent="0.3">
      <c r="A2850" s="116" t="s">
        <v>1618</v>
      </c>
      <c r="B2850" s="491" t="s">
        <v>3602</v>
      </c>
      <c r="C2850" s="130" t="s">
        <v>45</v>
      </c>
      <c r="D2850" s="127">
        <v>664.86</v>
      </c>
      <c r="E2850" s="127"/>
      <c r="F2850" s="127"/>
      <c r="G2850" s="77"/>
      <c r="H2850" s="137">
        <f>D2850</f>
        <v>664.86</v>
      </c>
      <c r="I2850" s="120">
        <f>H2850</f>
        <v>664.86</v>
      </c>
      <c r="J2850" s="346"/>
      <c r="K2850" s="346"/>
      <c r="L2850" s="342"/>
      <c r="M2850" s="28"/>
      <c r="N2850" s="28"/>
      <c r="O2850" s="28"/>
      <c r="P2850" s="28"/>
      <c r="Q2850" s="28"/>
      <c r="R2850" s="28"/>
      <c r="S2850" s="28"/>
    </row>
    <row r="2851" spans="1:19" s="31" customFormat="1" ht="13.5" x14ac:dyDescent="0.3">
      <c r="A2851" s="116"/>
      <c r="B2851" s="103"/>
      <c r="C2851" s="130"/>
      <c r="D2851" s="127"/>
      <c r="E2851" s="127"/>
      <c r="F2851" s="127"/>
      <c r="G2851" s="77"/>
      <c r="H2851" s="137"/>
      <c r="I2851" s="336"/>
      <c r="J2851" s="346"/>
      <c r="K2851" s="346"/>
      <c r="L2851" s="342"/>
      <c r="M2851" s="28"/>
      <c r="N2851" s="28"/>
      <c r="O2851" s="28"/>
      <c r="P2851" s="28"/>
      <c r="Q2851" s="28"/>
      <c r="R2851" s="28"/>
      <c r="S2851" s="28"/>
    </row>
    <row r="2852" spans="1:19" s="31" customFormat="1" ht="108" x14ac:dyDescent="0.3">
      <c r="A2852" s="116" t="s">
        <v>1619</v>
      </c>
      <c r="B2852" s="491" t="s">
        <v>3614</v>
      </c>
      <c r="C2852" s="130" t="s">
        <v>45</v>
      </c>
      <c r="D2852" s="127"/>
      <c r="E2852" s="127"/>
      <c r="F2852" s="127"/>
      <c r="G2852" s="77"/>
      <c r="H2852" s="137"/>
      <c r="I2852" s="120">
        <f>SUM(H2853:H2854)</f>
        <v>724.74</v>
      </c>
      <c r="J2852" s="346"/>
      <c r="K2852" s="346"/>
      <c r="L2852" s="342"/>
      <c r="M2852" s="28"/>
      <c r="N2852" s="28"/>
      <c r="O2852" s="28"/>
      <c r="P2852" s="28"/>
      <c r="Q2852" s="28"/>
      <c r="R2852" s="28"/>
      <c r="S2852" s="28"/>
    </row>
    <row r="2853" spans="1:19" s="31" customFormat="1" ht="13.5" x14ac:dyDescent="0.3">
      <c r="A2853" s="116"/>
      <c r="B2853" s="103"/>
      <c r="C2853" s="130" t="s">
        <v>45</v>
      </c>
      <c r="D2853" s="127">
        <v>1</v>
      </c>
      <c r="E2853" s="127">
        <v>678.84</v>
      </c>
      <c r="F2853" s="127"/>
      <c r="G2853" s="77"/>
      <c r="H2853" s="137">
        <f>E2853*D2853</f>
        <v>678.84</v>
      </c>
      <c r="I2853" s="336"/>
      <c r="J2853" s="346"/>
      <c r="K2853" s="346"/>
      <c r="L2853" s="342"/>
      <c r="M2853" s="28"/>
      <c r="N2853" s="28"/>
      <c r="O2853" s="28"/>
      <c r="P2853" s="28"/>
      <c r="Q2853" s="28"/>
      <c r="R2853" s="28"/>
      <c r="S2853" s="28"/>
    </row>
    <row r="2854" spans="1:19" s="31" customFormat="1" ht="13.5" x14ac:dyDescent="0.3">
      <c r="A2854" s="116"/>
      <c r="B2854" s="103"/>
      <c r="C2854" s="130" t="s">
        <v>45</v>
      </c>
      <c r="D2854" s="127">
        <v>1</v>
      </c>
      <c r="E2854" s="127">
        <v>45.9</v>
      </c>
      <c r="F2854" s="127"/>
      <c r="G2854" s="77"/>
      <c r="H2854" s="137">
        <f>E2854*D2854</f>
        <v>45.9</v>
      </c>
      <c r="I2854" s="336"/>
      <c r="J2854" s="346"/>
      <c r="K2854" s="346"/>
      <c r="L2854" s="342"/>
      <c r="M2854" s="28"/>
      <c r="N2854" s="28"/>
      <c r="O2854" s="28"/>
      <c r="P2854" s="28"/>
      <c r="Q2854" s="28"/>
      <c r="R2854" s="28"/>
      <c r="S2854" s="28"/>
    </row>
    <row r="2855" spans="1:19" s="31" customFormat="1" ht="13.5" x14ac:dyDescent="0.3">
      <c r="A2855" s="116"/>
      <c r="B2855" s="103"/>
      <c r="C2855" s="130"/>
      <c r="D2855" s="127"/>
      <c r="E2855" s="127"/>
      <c r="F2855" s="127"/>
      <c r="G2855" s="77"/>
      <c r="H2855" s="137"/>
      <c r="I2855" s="336"/>
      <c r="J2855" s="346"/>
      <c r="K2855" s="346"/>
      <c r="L2855" s="342"/>
      <c r="M2855" s="28"/>
      <c r="N2855" s="28"/>
      <c r="O2855" s="28"/>
      <c r="P2855" s="28"/>
      <c r="Q2855" s="28"/>
      <c r="R2855" s="28"/>
      <c r="S2855" s="28"/>
    </row>
    <row r="2856" spans="1:19" s="31" customFormat="1" ht="121.5" x14ac:dyDescent="0.3">
      <c r="A2856" s="116" t="s">
        <v>1620</v>
      </c>
      <c r="B2856" s="103" t="s">
        <v>249</v>
      </c>
      <c r="C2856" s="130" t="s">
        <v>45</v>
      </c>
      <c r="D2856" s="127">
        <v>1</v>
      </c>
      <c r="E2856" s="127">
        <v>101.81</v>
      </c>
      <c r="F2856" s="127"/>
      <c r="G2856" s="77"/>
      <c r="H2856" s="137">
        <f>E2856*D2856</f>
        <v>101.81</v>
      </c>
      <c r="I2856" s="120">
        <f>H2856</f>
        <v>101.81</v>
      </c>
      <c r="J2856" s="346"/>
      <c r="K2856" s="346"/>
      <c r="L2856" s="342"/>
      <c r="M2856" s="28"/>
      <c r="N2856" s="28"/>
      <c r="O2856" s="28"/>
      <c r="P2856" s="28"/>
      <c r="Q2856" s="28"/>
      <c r="R2856" s="28"/>
      <c r="S2856" s="28"/>
    </row>
    <row r="2857" spans="1:19" s="31" customFormat="1" ht="13.5" x14ac:dyDescent="0.3">
      <c r="A2857" s="116"/>
      <c r="B2857" s="103"/>
      <c r="C2857" s="130"/>
      <c r="D2857" s="127"/>
      <c r="E2857" s="127"/>
      <c r="F2857" s="127"/>
      <c r="G2857" s="77"/>
      <c r="H2857" s="137"/>
      <c r="I2857" s="336"/>
      <c r="J2857" s="346"/>
      <c r="K2857" s="346"/>
      <c r="L2857" s="341"/>
      <c r="M2857" s="28"/>
      <c r="N2857" s="28"/>
      <c r="O2857" s="28"/>
      <c r="P2857" s="28"/>
      <c r="Q2857" s="28"/>
      <c r="R2857" s="28"/>
      <c r="S2857" s="28"/>
    </row>
    <row r="2858" spans="1:19" s="31" customFormat="1" ht="13.5" x14ac:dyDescent="0.3">
      <c r="A2858" s="100" t="s">
        <v>1529</v>
      </c>
      <c r="B2858" s="101" t="s">
        <v>189</v>
      </c>
      <c r="C2858" s="130"/>
      <c r="D2858" s="127"/>
      <c r="E2858" s="127"/>
      <c r="F2858" s="127"/>
      <c r="G2858" s="77"/>
      <c r="H2858" s="137"/>
      <c r="I2858" s="336"/>
      <c r="J2858" s="346"/>
      <c r="K2858" s="346"/>
      <c r="L2858" s="342"/>
      <c r="M2858" s="28"/>
      <c r="N2858" s="28"/>
      <c r="O2858" s="28"/>
      <c r="P2858" s="28"/>
      <c r="Q2858" s="28"/>
      <c r="R2858" s="28"/>
      <c r="S2858" s="28"/>
    </row>
    <row r="2859" spans="1:19" s="31" customFormat="1" ht="13.5" x14ac:dyDescent="0.3">
      <c r="A2859" s="116"/>
      <c r="B2859" s="103"/>
      <c r="C2859" s="130"/>
      <c r="D2859" s="127"/>
      <c r="E2859" s="127"/>
      <c r="F2859" s="127"/>
      <c r="G2859" s="77"/>
      <c r="H2859" s="137"/>
      <c r="I2859" s="336"/>
      <c r="J2859" s="346"/>
      <c r="K2859" s="346"/>
      <c r="L2859" s="342"/>
      <c r="M2859" s="28"/>
      <c r="N2859" s="28"/>
      <c r="O2859" s="28"/>
      <c r="P2859" s="28"/>
      <c r="Q2859" s="28"/>
      <c r="R2859" s="28"/>
      <c r="S2859" s="28"/>
    </row>
    <row r="2860" spans="1:19" s="31" customFormat="1" ht="121.5" x14ac:dyDescent="0.3">
      <c r="A2860" s="116" t="s">
        <v>1621</v>
      </c>
      <c r="B2860" s="755" t="s">
        <v>3695</v>
      </c>
      <c r="C2860" s="130" t="s">
        <v>11</v>
      </c>
      <c r="D2860" s="127">
        <v>1</v>
      </c>
      <c r="E2860" s="127"/>
      <c r="F2860" s="127"/>
      <c r="G2860" s="77"/>
      <c r="H2860" s="137">
        <f>D2860</f>
        <v>1</v>
      </c>
      <c r="I2860" s="120">
        <f>H2860</f>
        <v>1</v>
      </c>
      <c r="J2860" s="235"/>
      <c r="K2860" s="235"/>
      <c r="L2860" s="342"/>
      <c r="M2860" s="28"/>
      <c r="N2860" s="28"/>
      <c r="O2860" s="28"/>
      <c r="P2860" s="28"/>
      <c r="Q2860" s="28"/>
      <c r="R2860" s="28"/>
      <c r="S2860" s="28"/>
    </row>
    <row r="2861" spans="1:19" s="31" customFormat="1" ht="13.5" x14ac:dyDescent="0.3">
      <c r="A2861" s="116"/>
      <c r="B2861" s="103"/>
      <c r="C2861" s="130"/>
      <c r="D2861" s="127"/>
      <c r="E2861" s="127"/>
      <c r="F2861" s="127"/>
      <c r="G2861" s="77"/>
      <c r="H2861" s="137"/>
      <c r="I2861" s="336"/>
      <c r="J2861" s="346"/>
      <c r="K2861" s="235"/>
      <c r="L2861" s="342"/>
      <c r="M2861" s="28"/>
      <c r="N2861" s="28"/>
      <c r="O2861" s="28"/>
      <c r="P2861" s="28"/>
      <c r="Q2861" s="28"/>
      <c r="R2861" s="28"/>
      <c r="S2861" s="28"/>
    </row>
    <row r="2862" spans="1:19" s="31" customFormat="1" ht="121.5" x14ac:dyDescent="0.3">
      <c r="A2862" s="116" t="s">
        <v>1622</v>
      </c>
      <c r="B2862" s="103" t="s">
        <v>250</v>
      </c>
      <c r="C2862" s="130"/>
      <c r="D2862" s="127"/>
      <c r="E2862" s="127"/>
      <c r="F2862" s="127"/>
      <c r="G2862" s="77"/>
      <c r="H2862" s="137"/>
      <c r="I2862" s="336"/>
      <c r="J2862" s="346"/>
      <c r="K2862" s="235"/>
      <c r="L2862" s="342"/>
      <c r="M2862" s="28"/>
      <c r="N2862" s="28"/>
      <c r="O2862" s="28"/>
      <c r="P2862" s="28"/>
      <c r="Q2862" s="28"/>
      <c r="R2862" s="28"/>
      <c r="S2862" s="28"/>
    </row>
    <row r="2863" spans="1:19" s="31" customFormat="1" ht="13.5" x14ac:dyDescent="0.3">
      <c r="A2863" s="116" t="s">
        <v>1623</v>
      </c>
      <c r="B2863" s="103" t="s">
        <v>251</v>
      </c>
      <c r="C2863" s="130" t="s">
        <v>11</v>
      </c>
      <c r="D2863" s="127">
        <v>26</v>
      </c>
      <c r="E2863" s="127"/>
      <c r="F2863" s="127"/>
      <c r="G2863" s="77"/>
      <c r="H2863" s="137">
        <f>D2863</f>
        <v>26</v>
      </c>
      <c r="I2863" s="120">
        <f>H2863</f>
        <v>26</v>
      </c>
      <c r="J2863" s="346"/>
      <c r="K2863" s="235"/>
      <c r="L2863" s="342"/>
      <c r="M2863" s="28"/>
      <c r="N2863" s="28"/>
      <c r="O2863" s="28"/>
      <c r="P2863" s="28"/>
      <c r="Q2863" s="28"/>
      <c r="R2863" s="28"/>
      <c r="S2863" s="28"/>
    </row>
    <row r="2864" spans="1:19" s="31" customFormat="1" ht="13.5" x14ac:dyDescent="0.3">
      <c r="A2864" s="116"/>
      <c r="B2864" s="103"/>
      <c r="C2864" s="130"/>
      <c r="D2864" s="127"/>
      <c r="E2864" s="127"/>
      <c r="F2864" s="127"/>
      <c r="G2864" s="77"/>
      <c r="H2864" s="137"/>
      <c r="I2864" s="336"/>
      <c r="J2864" s="346"/>
      <c r="K2864" s="235"/>
      <c r="L2864" s="342"/>
      <c r="M2864" s="28"/>
      <c r="N2864" s="28"/>
      <c r="O2864" s="28"/>
      <c r="P2864" s="28"/>
      <c r="Q2864" s="28"/>
      <c r="R2864" s="28"/>
      <c r="S2864" s="28"/>
    </row>
    <row r="2865" spans="1:19" s="31" customFormat="1" ht="67.5" x14ac:dyDescent="0.3">
      <c r="A2865" s="116" t="s">
        <v>1624</v>
      </c>
      <c r="B2865" s="103" t="s">
        <v>366</v>
      </c>
      <c r="C2865" s="76" t="s">
        <v>11</v>
      </c>
      <c r="D2865" s="106">
        <v>2</v>
      </c>
      <c r="E2865" s="106"/>
      <c r="F2865" s="106"/>
      <c r="G2865" s="77"/>
      <c r="H2865" s="124">
        <f>D2865</f>
        <v>2</v>
      </c>
      <c r="I2865" s="120">
        <f>H2865</f>
        <v>2</v>
      </c>
      <c r="J2865" s="253"/>
      <c r="K2865" s="235"/>
      <c r="L2865" s="184"/>
      <c r="M2865" s="28"/>
      <c r="N2865" s="28"/>
      <c r="O2865" s="28"/>
      <c r="P2865" s="28"/>
      <c r="Q2865" s="28"/>
      <c r="R2865" s="28"/>
      <c r="S2865" s="28"/>
    </row>
    <row r="2866" spans="1:19" s="31" customFormat="1" ht="13.5" x14ac:dyDescent="0.3">
      <c r="A2866" s="116"/>
      <c r="B2866" s="103"/>
      <c r="C2866" s="130"/>
      <c r="D2866" s="127"/>
      <c r="E2866" s="127"/>
      <c r="F2866" s="127"/>
      <c r="G2866" s="77"/>
      <c r="H2866" s="137"/>
      <c r="I2866" s="336"/>
      <c r="J2866" s="346"/>
      <c r="K2866" s="346"/>
      <c r="L2866" s="342"/>
      <c r="M2866" s="28"/>
      <c r="N2866" s="28"/>
      <c r="O2866" s="28"/>
      <c r="P2866" s="28"/>
      <c r="Q2866" s="28"/>
      <c r="R2866" s="28"/>
      <c r="S2866" s="28"/>
    </row>
    <row r="2867" spans="1:19" s="31" customFormat="1" ht="13.5" x14ac:dyDescent="0.3">
      <c r="A2867" s="116"/>
      <c r="B2867" s="103"/>
      <c r="C2867" s="130"/>
      <c r="D2867" s="127"/>
      <c r="E2867" s="127"/>
      <c r="F2867" s="127"/>
      <c r="G2867" s="77"/>
      <c r="H2867" s="137"/>
      <c r="I2867" s="336"/>
      <c r="J2867" s="346"/>
      <c r="K2867" s="346"/>
      <c r="L2867" s="341"/>
      <c r="M2867" s="28"/>
      <c r="N2867" s="28"/>
      <c r="O2867" s="28"/>
      <c r="P2867" s="28"/>
      <c r="Q2867" s="28"/>
      <c r="R2867" s="28"/>
      <c r="S2867" s="28"/>
    </row>
    <row r="2868" spans="1:19" s="31" customFormat="1" ht="13.5" x14ac:dyDescent="0.3">
      <c r="A2868" s="116"/>
      <c r="B2868" s="103"/>
      <c r="C2868" s="130"/>
      <c r="D2868" s="127"/>
      <c r="E2868" s="127"/>
      <c r="F2868" s="127"/>
      <c r="G2868" s="77"/>
      <c r="H2868" s="137"/>
      <c r="I2868" s="336"/>
      <c r="J2868" s="346"/>
      <c r="K2868" s="346"/>
      <c r="L2868" s="341"/>
      <c r="M2868" s="28"/>
      <c r="N2868" s="28"/>
      <c r="O2868" s="28"/>
      <c r="P2868" s="28"/>
      <c r="Q2868" s="28"/>
      <c r="R2868" s="28"/>
      <c r="S2868" s="28"/>
    </row>
    <row r="2869" spans="1:19" s="31" customFormat="1" ht="13.5" x14ac:dyDescent="0.3">
      <c r="A2869" s="88" t="s">
        <v>726</v>
      </c>
      <c r="B2869" s="89" t="s">
        <v>517</v>
      </c>
      <c r="C2869" s="90"/>
      <c r="D2869" s="226"/>
      <c r="E2869" s="226"/>
      <c r="F2869" s="226"/>
      <c r="G2869" s="226"/>
      <c r="H2869" s="325" t="str">
        <f>IF(PRODUCT(D2869:G2869),PRODUCT(D2869:G2869),"")</f>
        <v/>
      </c>
      <c r="I2869" s="226"/>
      <c r="J2869" s="267"/>
      <c r="K2869" s="267"/>
      <c r="L2869" s="149"/>
      <c r="M2869" s="28"/>
      <c r="N2869" s="28"/>
      <c r="O2869" s="28"/>
      <c r="P2869" s="28"/>
      <c r="Q2869" s="28"/>
      <c r="R2869" s="28"/>
      <c r="S2869" s="28"/>
    </row>
    <row r="2870" spans="1:19" s="31" customFormat="1" ht="13.5" x14ac:dyDescent="0.3">
      <c r="A2870" s="129"/>
      <c r="B2870" s="122"/>
      <c r="C2870" s="130"/>
      <c r="D2870" s="106"/>
      <c r="E2870" s="106"/>
      <c r="F2870" s="106"/>
      <c r="G2870" s="106"/>
      <c r="H2870" s="124"/>
      <c r="I2870" s="124"/>
      <c r="J2870" s="273"/>
      <c r="K2870" s="273"/>
      <c r="L2870" s="167"/>
      <c r="M2870" s="28"/>
      <c r="N2870" s="28"/>
      <c r="O2870" s="28"/>
      <c r="P2870" s="28"/>
      <c r="Q2870" s="28"/>
      <c r="R2870" s="28"/>
      <c r="S2870" s="28"/>
    </row>
    <row r="2871" spans="1:19" s="31" customFormat="1" ht="13.5" x14ac:dyDescent="0.3">
      <c r="A2871" s="100" t="s">
        <v>1530</v>
      </c>
      <c r="B2871" s="101" t="s">
        <v>518</v>
      </c>
      <c r="C2871" s="130"/>
      <c r="D2871" s="106"/>
      <c r="E2871" s="106"/>
      <c r="F2871" s="106"/>
      <c r="G2871" s="106"/>
      <c r="H2871" s="124"/>
      <c r="I2871" s="124"/>
      <c r="J2871" s="273"/>
      <c r="K2871" s="273"/>
      <c r="L2871" s="167"/>
      <c r="M2871" s="28"/>
      <c r="N2871" s="28"/>
      <c r="O2871" s="28"/>
      <c r="P2871" s="28"/>
      <c r="Q2871" s="28"/>
      <c r="R2871" s="28"/>
      <c r="S2871" s="28"/>
    </row>
    <row r="2872" spans="1:19" s="31" customFormat="1" ht="13.5" x14ac:dyDescent="0.3">
      <c r="A2872" s="728"/>
      <c r="B2872" s="726"/>
      <c r="C2872" s="739"/>
      <c r="D2872" s="769"/>
      <c r="E2872" s="769"/>
      <c r="F2872" s="769"/>
      <c r="G2872" s="769"/>
      <c r="H2872" s="771"/>
      <c r="I2872" s="771"/>
      <c r="J2872" s="273"/>
      <c r="K2872" s="273"/>
      <c r="L2872" s="167"/>
      <c r="M2872" s="28"/>
      <c r="N2872" s="28"/>
      <c r="O2872" s="28"/>
      <c r="P2872" s="28"/>
      <c r="Q2872" s="28"/>
      <c r="R2872" s="28"/>
      <c r="S2872" s="28"/>
    </row>
    <row r="2873" spans="1:19" s="31" customFormat="1" ht="175.5" x14ac:dyDescent="0.3">
      <c r="A2873" s="789" t="s">
        <v>1653</v>
      </c>
      <c r="B2873" s="755" t="s">
        <v>519</v>
      </c>
      <c r="C2873" s="739"/>
      <c r="D2873" s="810"/>
      <c r="E2873" s="810"/>
      <c r="F2873" s="795"/>
      <c r="G2873" s="795"/>
      <c r="H2873" s="811"/>
      <c r="I2873" s="811"/>
      <c r="J2873" s="203"/>
      <c r="K2873" s="203"/>
      <c r="L2873" s="167"/>
      <c r="M2873" s="28"/>
      <c r="N2873" s="28"/>
      <c r="O2873" s="28"/>
      <c r="P2873" s="28"/>
      <c r="Q2873" s="28"/>
      <c r="R2873" s="28"/>
      <c r="S2873" s="28"/>
    </row>
    <row r="2874" spans="1:19" s="31" customFormat="1" ht="13.5" x14ac:dyDescent="0.3">
      <c r="A2874" s="789" t="s">
        <v>1654</v>
      </c>
      <c r="B2874" s="755" t="s">
        <v>520</v>
      </c>
      <c r="C2874" s="739" t="s">
        <v>112</v>
      </c>
      <c r="D2874" s="812"/>
      <c r="E2874" s="812"/>
      <c r="F2874" s="788"/>
      <c r="G2874" s="788"/>
      <c r="H2874" s="813"/>
      <c r="I2874" s="694">
        <f>H2875</f>
        <v>2.25</v>
      </c>
      <c r="J2874" s="205"/>
      <c r="K2874" s="205"/>
      <c r="L2874" s="167"/>
      <c r="M2874" s="28"/>
      <c r="N2874" s="28"/>
      <c r="O2874" s="28"/>
      <c r="P2874" s="28"/>
      <c r="Q2874" s="28"/>
      <c r="R2874" s="28"/>
      <c r="S2874" s="28"/>
    </row>
    <row r="2875" spans="1:19" s="31" customFormat="1" ht="13.5" x14ac:dyDescent="0.3">
      <c r="A2875" s="600"/>
      <c r="B2875" s="814" t="s">
        <v>1625</v>
      </c>
      <c r="C2875" s="739"/>
      <c r="D2875" s="812">
        <v>1</v>
      </c>
      <c r="E2875" s="815">
        <v>2.25</v>
      </c>
      <c r="F2875" s="788"/>
      <c r="G2875" s="815"/>
      <c r="H2875" s="523">
        <f>IF(PRODUCT(D2875:G2875),PRODUCT(D2875:G2875),"")</f>
        <v>2.25</v>
      </c>
      <c r="I2875" s="490"/>
      <c r="J2875" s="53"/>
      <c r="K2875" s="53"/>
      <c r="L2875" s="167"/>
      <c r="M2875" s="28"/>
      <c r="N2875" s="28"/>
      <c r="O2875" s="28"/>
      <c r="P2875" s="28"/>
      <c r="Q2875" s="28"/>
      <c r="R2875" s="28"/>
      <c r="S2875" s="28"/>
    </row>
    <row r="2876" spans="1:19" s="31" customFormat="1" ht="13.5" x14ac:dyDescent="0.3">
      <c r="A2876" s="789"/>
      <c r="B2876" s="816"/>
      <c r="C2876" s="739"/>
      <c r="D2876" s="812"/>
      <c r="E2876" s="812"/>
      <c r="F2876" s="788"/>
      <c r="G2876" s="788"/>
      <c r="H2876" s="694"/>
      <c r="I2876" s="523"/>
      <c r="J2876" s="205"/>
      <c r="K2876" s="205"/>
      <c r="L2876" s="167"/>
      <c r="M2876" s="28"/>
      <c r="N2876" s="28"/>
      <c r="O2876" s="28"/>
      <c r="P2876" s="28"/>
      <c r="Q2876" s="28"/>
      <c r="R2876" s="28"/>
      <c r="S2876" s="28"/>
    </row>
    <row r="2877" spans="1:19" s="31" customFormat="1" ht="13.5" x14ac:dyDescent="0.3">
      <c r="A2877" s="789" t="s">
        <v>1655</v>
      </c>
      <c r="B2877" s="755" t="s">
        <v>522</v>
      </c>
      <c r="C2877" s="739" t="s">
        <v>112</v>
      </c>
      <c r="D2877" s="812"/>
      <c r="E2877" s="812"/>
      <c r="F2877" s="788"/>
      <c r="G2877" s="788"/>
      <c r="H2877" s="813"/>
      <c r="I2877" s="523">
        <f>SUM(H2879:H2888)</f>
        <v>45.46</v>
      </c>
      <c r="J2877" s="205"/>
      <c r="K2877" s="205"/>
      <c r="L2877" s="167"/>
      <c r="M2877" s="28"/>
      <c r="N2877" s="28"/>
      <c r="O2877" s="28"/>
      <c r="P2877" s="28"/>
      <c r="Q2877" s="28"/>
      <c r="R2877" s="28"/>
      <c r="S2877" s="28"/>
    </row>
    <row r="2878" spans="1:19" s="31" customFormat="1" ht="13.5" x14ac:dyDescent="0.3">
      <c r="A2878" s="600"/>
      <c r="B2878" s="816" t="s">
        <v>523</v>
      </c>
      <c r="C2878" s="739"/>
      <c r="D2878" s="812"/>
      <c r="E2878" s="812"/>
      <c r="F2878" s="788"/>
      <c r="G2878" s="788"/>
      <c r="H2878" s="813"/>
      <c r="I2878" s="694"/>
      <c r="J2878" s="205"/>
      <c r="K2878" s="205"/>
      <c r="L2878" s="167"/>
      <c r="M2878" s="28"/>
      <c r="N2878" s="28"/>
      <c r="O2878" s="28"/>
      <c r="P2878" s="28"/>
      <c r="Q2878" s="28"/>
      <c r="R2878" s="28"/>
      <c r="S2878" s="28"/>
    </row>
    <row r="2879" spans="1:19" s="31" customFormat="1" ht="13.5" x14ac:dyDescent="0.3">
      <c r="A2879" s="600"/>
      <c r="B2879" s="814" t="s">
        <v>1626</v>
      </c>
      <c r="C2879" s="736"/>
      <c r="D2879" s="812">
        <v>1</v>
      </c>
      <c r="E2879" s="815">
        <v>2.0499999999999998</v>
      </c>
      <c r="F2879" s="795"/>
      <c r="G2879" s="817"/>
      <c r="H2879" s="523">
        <f t="shared" ref="H2879:H2884" si="148">IF(PRODUCT(D2879:G2879),PRODUCT(D2879:G2879),"")</f>
        <v>2.0499999999999998</v>
      </c>
      <c r="I2879" s="554"/>
      <c r="J2879" s="203"/>
      <c r="K2879" s="203"/>
      <c r="L2879" s="167"/>
      <c r="M2879" s="28"/>
      <c r="N2879" s="28"/>
      <c r="O2879" s="28"/>
      <c r="P2879" s="28"/>
      <c r="Q2879" s="28"/>
      <c r="R2879" s="28"/>
      <c r="S2879" s="28"/>
    </row>
    <row r="2880" spans="1:19" s="31" customFormat="1" ht="13.5" x14ac:dyDescent="0.3">
      <c r="A2880" s="600"/>
      <c r="B2880" s="814" t="s">
        <v>1627</v>
      </c>
      <c r="C2880" s="736"/>
      <c r="D2880" s="812">
        <v>1</v>
      </c>
      <c r="E2880" s="815">
        <v>3.85</v>
      </c>
      <c r="F2880" s="788"/>
      <c r="G2880" s="815"/>
      <c r="H2880" s="523">
        <f t="shared" si="148"/>
        <v>3.85</v>
      </c>
      <c r="I2880" s="554"/>
      <c r="J2880" s="203"/>
      <c r="K2880" s="203"/>
      <c r="L2880" s="167"/>
      <c r="M2880" s="28"/>
      <c r="N2880" s="28"/>
      <c r="O2880" s="28"/>
      <c r="P2880" s="28"/>
      <c r="Q2880" s="28"/>
      <c r="R2880" s="28"/>
      <c r="S2880" s="28"/>
    </row>
    <row r="2881" spans="1:19" s="31" customFormat="1" ht="13.5" x14ac:dyDescent="0.3">
      <c r="A2881" s="600"/>
      <c r="B2881" s="814" t="s">
        <v>1628</v>
      </c>
      <c r="C2881" s="736"/>
      <c r="D2881" s="812">
        <v>1</v>
      </c>
      <c r="E2881" s="815">
        <v>8.65</v>
      </c>
      <c r="F2881" s="788"/>
      <c r="G2881" s="815"/>
      <c r="H2881" s="523">
        <f t="shared" si="148"/>
        <v>8.65</v>
      </c>
      <c r="I2881" s="554"/>
      <c r="J2881" s="203"/>
      <c r="K2881" s="203"/>
      <c r="L2881" s="167"/>
      <c r="M2881" s="28"/>
      <c r="N2881" s="28"/>
      <c r="O2881" s="28"/>
      <c r="P2881" s="28"/>
      <c r="Q2881" s="28"/>
      <c r="R2881" s="28"/>
      <c r="S2881" s="28"/>
    </row>
    <row r="2882" spans="1:19" s="31" customFormat="1" ht="13.5" x14ac:dyDescent="0.3">
      <c r="A2882" s="600"/>
      <c r="B2882" s="814" t="s">
        <v>1629</v>
      </c>
      <c r="C2882" s="736"/>
      <c r="D2882" s="812">
        <v>1</v>
      </c>
      <c r="E2882" s="815">
        <v>3.66</v>
      </c>
      <c r="F2882" s="788"/>
      <c r="G2882" s="815"/>
      <c r="H2882" s="523">
        <f t="shared" si="148"/>
        <v>3.66</v>
      </c>
      <c r="I2882" s="554"/>
      <c r="J2882" s="203"/>
      <c r="K2882" s="203"/>
      <c r="L2882" s="167"/>
      <c r="M2882" s="28"/>
      <c r="N2882" s="28"/>
      <c r="O2882" s="28"/>
      <c r="P2882" s="28"/>
      <c r="Q2882" s="28"/>
      <c r="R2882" s="28"/>
      <c r="S2882" s="28"/>
    </row>
    <row r="2883" spans="1:19" s="31" customFormat="1" ht="13.5" x14ac:dyDescent="0.3">
      <c r="A2883" s="600"/>
      <c r="B2883" s="814" t="s">
        <v>1630</v>
      </c>
      <c r="C2883" s="736"/>
      <c r="D2883" s="812">
        <v>1</v>
      </c>
      <c r="E2883" s="815">
        <v>8</v>
      </c>
      <c r="F2883" s="788"/>
      <c r="G2883" s="815"/>
      <c r="H2883" s="523">
        <f t="shared" si="148"/>
        <v>8</v>
      </c>
      <c r="I2883" s="554"/>
      <c r="J2883" s="203"/>
      <c r="K2883" s="203"/>
      <c r="L2883" s="167"/>
      <c r="M2883" s="28"/>
      <c r="N2883" s="28"/>
      <c r="O2883" s="28"/>
      <c r="P2883" s="28"/>
      <c r="Q2883" s="28"/>
      <c r="R2883" s="28"/>
      <c r="S2883" s="28"/>
    </row>
    <row r="2884" spans="1:19" s="31" customFormat="1" ht="13.5" x14ac:dyDescent="0.3">
      <c r="A2884" s="600"/>
      <c r="B2884" s="814" t="s">
        <v>1631</v>
      </c>
      <c r="C2884" s="736"/>
      <c r="D2884" s="812">
        <v>1</v>
      </c>
      <c r="E2884" s="815">
        <v>9.9</v>
      </c>
      <c r="F2884" s="788"/>
      <c r="G2884" s="815"/>
      <c r="H2884" s="523">
        <f t="shared" si="148"/>
        <v>9.9</v>
      </c>
      <c r="I2884" s="554"/>
      <c r="J2884" s="203"/>
      <c r="K2884" s="203"/>
      <c r="L2884" s="167"/>
      <c r="M2884" s="28"/>
      <c r="N2884" s="28"/>
      <c r="O2884" s="28"/>
      <c r="P2884" s="28"/>
      <c r="Q2884" s="28"/>
      <c r="R2884" s="28"/>
      <c r="S2884" s="28"/>
    </row>
    <row r="2885" spans="1:19" s="31" customFormat="1" ht="13.5" x14ac:dyDescent="0.3">
      <c r="A2885" s="600"/>
      <c r="B2885" s="816" t="s">
        <v>530</v>
      </c>
      <c r="C2885" s="736"/>
      <c r="D2885" s="812"/>
      <c r="E2885" s="815"/>
      <c r="F2885" s="788"/>
      <c r="G2885" s="815"/>
      <c r="H2885" s="523"/>
      <c r="I2885" s="554"/>
      <c r="J2885" s="203"/>
      <c r="K2885" s="203"/>
      <c r="L2885" s="167"/>
      <c r="M2885" s="28"/>
      <c r="N2885" s="28"/>
      <c r="O2885" s="28"/>
      <c r="P2885" s="28"/>
      <c r="Q2885" s="28"/>
      <c r="R2885" s="28"/>
      <c r="S2885" s="28"/>
    </row>
    <row r="2886" spans="1:19" s="31" customFormat="1" ht="18.75" x14ac:dyDescent="0.3">
      <c r="A2886" s="600"/>
      <c r="B2886" s="814" t="s">
        <v>531</v>
      </c>
      <c r="C2886" s="736"/>
      <c r="D2886" s="812">
        <v>1</v>
      </c>
      <c r="E2886" s="815">
        <v>2.4500000000000002</v>
      </c>
      <c r="F2886" s="788"/>
      <c r="G2886" s="815"/>
      <c r="H2886" s="523">
        <f t="shared" ref="H2886:H2888" si="149">IF(PRODUCT(D2886:G2886),PRODUCT(D2886:G2886),"")</f>
        <v>2.4500000000000002</v>
      </c>
      <c r="I2886" s="554"/>
      <c r="J2886" s="203"/>
      <c r="K2886" s="203"/>
      <c r="L2886" s="167"/>
      <c r="M2886" s="28"/>
      <c r="N2886" s="28"/>
      <c r="O2886" s="28"/>
      <c r="P2886" s="28"/>
      <c r="Q2886" s="28"/>
      <c r="R2886" s="28"/>
      <c r="S2886" s="28"/>
    </row>
    <row r="2887" spans="1:19" s="31" customFormat="1" ht="18.75" x14ac:dyDescent="0.3">
      <c r="A2887" s="600"/>
      <c r="B2887" s="814" t="s">
        <v>531</v>
      </c>
      <c r="C2887" s="736"/>
      <c r="D2887" s="812">
        <v>2</v>
      </c>
      <c r="E2887" s="815">
        <v>2.25</v>
      </c>
      <c r="F2887" s="788"/>
      <c r="G2887" s="815"/>
      <c r="H2887" s="523">
        <f t="shared" si="149"/>
        <v>4.5</v>
      </c>
      <c r="I2887" s="554"/>
      <c r="J2887" s="203"/>
      <c r="K2887" s="203"/>
      <c r="L2887" s="167"/>
      <c r="M2887" s="28"/>
      <c r="N2887" s="28"/>
      <c r="O2887" s="28"/>
      <c r="P2887" s="28"/>
      <c r="Q2887" s="28"/>
      <c r="R2887" s="28"/>
      <c r="S2887" s="28"/>
    </row>
    <row r="2888" spans="1:19" s="31" customFormat="1" ht="18.75" x14ac:dyDescent="0.3">
      <c r="A2888" s="600"/>
      <c r="B2888" s="814" t="s">
        <v>531</v>
      </c>
      <c r="C2888" s="736"/>
      <c r="D2888" s="812">
        <v>1</v>
      </c>
      <c r="E2888" s="815">
        <v>2.4</v>
      </c>
      <c r="F2888" s="795"/>
      <c r="G2888" s="817"/>
      <c r="H2888" s="523">
        <f t="shared" si="149"/>
        <v>2.4</v>
      </c>
      <c r="I2888" s="554"/>
      <c r="J2888" s="203"/>
      <c r="K2888" s="203"/>
      <c r="L2888" s="167"/>
      <c r="M2888" s="28"/>
      <c r="N2888" s="28"/>
      <c r="O2888" s="28"/>
      <c r="P2888" s="28"/>
      <c r="Q2888" s="28"/>
      <c r="R2888" s="28"/>
      <c r="S2888" s="28"/>
    </row>
    <row r="2889" spans="1:19" s="31" customFormat="1" ht="13.5" x14ac:dyDescent="0.3">
      <c r="A2889" s="600"/>
      <c r="B2889" s="818"/>
      <c r="C2889" s="736"/>
      <c r="D2889" s="810"/>
      <c r="E2889" s="810"/>
      <c r="F2889" s="795"/>
      <c r="G2889" s="795"/>
      <c r="H2889" s="819"/>
      <c r="I2889" s="490"/>
      <c r="J2889" s="53"/>
      <c r="K2889" s="53"/>
      <c r="L2889" s="167"/>
      <c r="M2889" s="28"/>
      <c r="N2889" s="28"/>
      <c r="O2889" s="28"/>
      <c r="P2889" s="28"/>
      <c r="Q2889" s="28"/>
      <c r="R2889" s="28"/>
      <c r="S2889" s="28"/>
    </row>
    <row r="2890" spans="1:19" s="31" customFormat="1" ht="13.5" x14ac:dyDescent="0.3">
      <c r="A2890" s="600"/>
      <c r="B2890" s="818"/>
      <c r="C2890" s="736"/>
      <c r="D2890" s="810"/>
      <c r="E2890" s="810"/>
      <c r="F2890" s="795"/>
      <c r="G2890" s="795"/>
      <c r="H2890" s="554"/>
      <c r="I2890" s="743"/>
      <c r="J2890" s="203"/>
      <c r="K2890" s="203"/>
      <c r="L2890" s="167"/>
      <c r="M2890" s="28"/>
      <c r="N2890" s="28"/>
      <c r="O2890" s="28"/>
      <c r="P2890" s="28"/>
      <c r="Q2890" s="28"/>
      <c r="R2890" s="28"/>
      <c r="S2890" s="28"/>
    </row>
    <row r="2891" spans="1:19" s="31" customFormat="1" ht="13.5" x14ac:dyDescent="0.3">
      <c r="A2891" s="789" t="s">
        <v>1656</v>
      </c>
      <c r="B2891" s="755" t="s">
        <v>533</v>
      </c>
      <c r="C2891" s="739" t="s">
        <v>112</v>
      </c>
      <c r="D2891" s="810"/>
      <c r="E2891" s="810"/>
      <c r="F2891" s="795"/>
      <c r="G2891" s="795"/>
      <c r="H2891" s="811"/>
      <c r="I2891" s="523">
        <f>SUM(H2876:H2901)</f>
        <v>57.91</v>
      </c>
      <c r="J2891" s="205"/>
      <c r="K2891" s="205"/>
      <c r="L2891" s="167"/>
      <c r="M2891" s="28"/>
      <c r="N2891" s="28"/>
      <c r="O2891" s="28"/>
      <c r="P2891" s="28"/>
      <c r="Q2891" s="28"/>
      <c r="R2891" s="28"/>
      <c r="S2891" s="28"/>
    </row>
    <row r="2892" spans="1:19" s="31" customFormat="1" ht="13.5" x14ac:dyDescent="0.3">
      <c r="A2892" s="600"/>
      <c r="B2892" s="755" t="s">
        <v>534</v>
      </c>
      <c r="C2892" s="739"/>
      <c r="D2892" s="810"/>
      <c r="E2892" s="810"/>
      <c r="F2892" s="795"/>
      <c r="G2892" s="795"/>
      <c r="H2892" s="811"/>
      <c r="I2892" s="554"/>
      <c r="J2892" s="203"/>
      <c r="K2892" s="203"/>
      <c r="L2892" s="167"/>
      <c r="M2892" s="28"/>
      <c r="N2892" s="28"/>
      <c r="O2892" s="28"/>
      <c r="P2892" s="28"/>
      <c r="Q2892" s="28"/>
      <c r="R2892" s="28"/>
      <c r="S2892" s="28"/>
    </row>
    <row r="2893" spans="1:19" s="31" customFormat="1" ht="13.5" x14ac:dyDescent="0.3">
      <c r="A2893" s="600"/>
      <c r="B2893" s="816" t="s">
        <v>530</v>
      </c>
      <c r="C2893" s="736"/>
      <c r="D2893" s="812"/>
      <c r="E2893" s="815"/>
      <c r="F2893" s="788"/>
      <c r="G2893" s="815"/>
      <c r="H2893" s="523"/>
      <c r="I2893" s="743"/>
      <c r="J2893" s="203"/>
      <c r="K2893" s="203"/>
      <c r="L2893" s="167"/>
      <c r="M2893" s="28"/>
      <c r="N2893" s="28"/>
      <c r="O2893" s="28"/>
      <c r="P2893" s="28"/>
      <c r="Q2893" s="28"/>
      <c r="R2893" s="28"/>
      <c r="S2893" s="28"/>
    </row>
    <row r="2894" spans="1:19" s="31" customFormat="1" ht="13.5" x14ac:dyDescent="0.3">
      <c r="A2894" s="600"/>
      <c r="B2894" s="814" t="s">
        <v>538</v>
      </c>
      <c r="C2894" s="736"/>
      <c r="D2894" s="812">
        <v>1</v>
      </c>
      <c r="E2894" s="815">
        <v>0.95</v>
      </c>
      <c r="F2894" s="788"/>
      <c r="G2894" s="815"/>
      <c r="H2894" s="523">
        <f>IF(PRODUCT(D2894:G2894),PRODUCT(D2894:G2894),"")</f>
        <v>0.95</v>
      </c>
      <c r="I2894" s="743"/>
      <c r="J2894" s="203"/>
      <c r="K2894" s="203"/>
      <c r="L2894" s="167"/>
      <c r="M2894" s="28"/>
      <c r="N2894" s="28"/>
      <c r="O2894" s="28"/>
      <c r="P2894" s="28"/>
      <c r="Q2894" s="28"/>
      <c r="R2894" s="28"/>
      <c r="S2894" s="28"/>
    </row>
    <row r="2895" spans="1:19" s="31" customFormat="1" ht="13.5" x14ac:dyDescent="0.3">
      <c r="A2895" s="600"/>
      <c r="B2895" s="814" t="s">
        <v>538</v>
      </c>
      <c r="C2895" s="736"/>
      <c r="D2895" s="812">
        <v>1</v>
      </c>
      <c r="E2895" s="815">
        <v>1.95</v>
      </c>
      <c r="F2895" s="788"/>
      <c r="G2895" s="815"/>
      <c r="H2895" s="523">
        <f t="shared" ref="H2895:H2900" si="150">IF(PRODUCT(D2895:G2895),PRODUCT(D2895:G2895),"")</f>
        <v>1.95</v>
      </c>
      <c r="I2895" s="743"/>
      <c r="J2895" s="203"/>
      <c r="K2895" s="203"/>
      <c r="L2895" s="167"/>
      <c r="M2895" s="28"/>
      <c r="N2895" s="28"/>
      <c r="O2895" s="28"/>
      <c r="P2895" s="28"/>
      <c r="Q2895" s="28"/>
      <c r="R2895" s="28"/>
      <c r="S2895" s="28"/>
    </row>
    <row r="2896" spans="1:19" s="31" customFormat="1" ht="13.5" x14ac:dyDescent="0.3">
      <c r="A2896" s="600"/>
      <c r="B2896" s="814" t="s">
        <v>538</v>
      </c>
      <c r="C2896" s="736"/>
      <c r="D2896" s="812">
        <v>1</v>
      </c>
      <c r="E2896" s="815">
        <v>1.9</v>
      </c>
      <c r="F2896" s="788"/>
      <c r="G2896" s="815"/>
      <c r="H2896" s="523">
        <f t="shared" si="150"/>
        <v>1.9</v>
      </c>
      <c r="I2896" s="743"/>
      <c r="J2896" s="203"/>
      <c r="K2896" s="203"/>
      <c r="L2896" s="167"/>
      <c r="M2896" s="28"/>
      <c r="N2896" s="28"/>
      <c r="O2896" s="28"/>
      <c r="P2896" s="28"/>
      <c r="Q2896" s="28"/>
      <c r="R2896" s="28"/>
      <c r="S2896" s="28"/>
    </row>
    <row r="2897" spans="1:19" s="31" customFormat="1" ht="13.5" x14ac:dyDescent="0.3">
      <c r="A2897" s="600"/>
      <c r="B2897" s="814" t="s">
        <v>538</v>
      </c>
      <c r="C2897" s="736"/>
      <c r="D2897" s="812">
        <v>1</v>
      </c>
      <c r="E2897" s="815">
        <v>1.1000000000000001</v>
      </c>
      <c r="F2897" s="788"/>
      <c r="G2897" s="815"/>
      <c r="H2897" s="523">
        <f t="shared" si="150"/>
        <v>1.1000000000000001</v>
      </c>
      <c r="I2897" s="743"/>
      <c r="J2897" s="203"/>
      <c r="K2897" s="203"/>
      <c r="L2897" s="167"/>
      <c r="M2897" s="28"/>
      <c r="N2897" s="28"/>
      <c r="O2897" s="28"/>
      <c r="P2897" s="28"/>
      <c r="Q2897" s="28"/>
      <c r="R2897" s="28"/>
      <c r="S2897" s="28"/>
    </row>
    <row r="2898" spans="1:19" s="31" customFormat="1" ht="13.5" x14ac:dyDescent="0.3">
      <c r="A2898" s="600"/>
      <c r="B2898" s="814" t="s">
        <v>538</v>
      </c>
      <c r="C2898" s="736"/>
      <c r="D2898" s="812">
        <v>1</v>
      </c>
      <c r="E2898" s="815">
        <v>1.55</v>
      </c>
      <c r="F2898" s="788"/>
      <c r="G2898" s="815"/>
      <c r="H2898" s="523">
        <f t="shared" si="150"/>
        <v>1.55</v>
      </c>
      <c r="I2898" s="743"/>
      <c r="J2898" s="203"/>
      <c r="K2898" s="203"/>
      <c r="L2898" s="167"/>
      <c r="M2898" s="28"/>
      <c r="N2898" s="28"/>
      <c r="O2898" s="28"/>
      <c r="P2898" s="28"/>
      <c r="Q2898" s="28"/>
      <c r="R2898" s="28"/>
      <c r="S2898" s="28"/>
    </row>
    <row r="2899" spans="1:19" s="31" customFormat="1" ht="13.5" x14ac:dyDescent="0.3">
      <c r="A2899" s="600"/>
      <c r="B2899" s="814" t="s">
        <v>538</v>
      </c>
      <c r="C2899" s="736"/>
      <c r="D2899" s="812">
        <v>1</v>
      </c>
      <c r="E2899" s="815">
        <v>2.0499999999999998</v>
      </c>
      <c r="F2899" s="788"/>
      <c r="G2899" s="815"/>
      <c r="H2899" s="523">
        <f t="shared" si="150"/>
        <v>2.0499999999999998</v>
      </c>
      <c r="I2899" s="743"/>
      <c r="J2899" s="203"/>
      <c r="K2899" s="203"/>
      <c r="L2899" s="167"/>
      <c r="M2899" s="28"/>
      <c r="N2899" s="28"/>
      <c r="O2899" s="28"/>
      <c r="P2899" s="28"/>
      <c r="Q2899" s="28"/>
      <c r="R2899" s="28"/>
      <c r="S2899" s="28"/>
    </row>
    <row r="2900" spans="1:19" s="31" customFormat="1" ht="13.5" x14ac:dyDescent="0.3">
      <c r="A2900" s="600"/>
      <c r="B2900" s="814" t="s">
        <v>538</v>
      </c>
      <c r="C2900" s="736"/>
      <c r="D2900" s="812">
        <v>1</v>
      </c>
      <c r="E2900" s="815">
        <v>1.3</v>
      </c>
      <c r="F2900" s="788"/>
      <c r="G2900" s="815"/>
      <c r="H2900" s="523">
        <f t="shared" si="150"/>
        <v>1.3</v>
      </c>
      <c r="I2900" s="743"/>
      <c r="J2900" s="203"/>
      <c r="K2900" s="203"/>
      <c r="L2900" s="167"/>
      <c r="M2900" s="28"/>
      <c r="N2900" s="28"/>
      <c r="O2900" s="28"/>
      <c r="P2900" s="28"/>
      <c r="Q2900" s="28"/>
      <c r="R2900" s="28"/>
      <c r="S2900" s="28"/>
    </row>
    <row r="2901" spans="1:19" s="31" customFormat="1" ht="13.5" x14ac:dyDescent="0.3">
      <c r="A2901" s="600"/>
      <c r="B2901" s="814" t="s">
        <v>538</v>
      </c>
      <c r="C2901" s="736"/>
      <c r="D2901" s="812">
        <v>1</v>
      </c>
      <c r="E2901" s="815">
        <v>1.65</v>
      </c>
      <c r="F2901" s="788"/>
      <c r="G2901" s="815"/>
      <c r="H2901" s="523">
        <f>IF(PRODUCT(D2901:G2901),PRODUCT(D2901:G2901),"")</f>
        <v>1.65</v>
      </c>
      <c r="I2901" s="743"/>
      <c r="J2901" s="203"/>
      <c r="K2901" s="203"/>
      <c r="L2901" s="167"/>
      <c r="M2901" s="28"/>
      <c r="N2901" s="28"/>
      <c r="O2901" s="28"/>
      <c r="P2901" s="28"/>
      <c r="Q2901" s="28"/>
      <c r="R2901" s="28"/>
      <c r="S2901" s="28"/>
    </row>
    <row r="2902" spans="1:19" s="31" customFormat="1" ht="13.5" x14ac:dyDescent="0.3">
      <c r="A2902" s="600"/>
      <c r="B2902" s="820"/>
      <c r="C2902" s="736"/>
      <c r="D2902" s="810"/>
      <c r="E2902" s="817"/>
      <c r="F2902" s="817"/>
      <c r="G2902" s="817"/>
      <c r="H2902" s="821"/>
      <c r="I2902" s="490"/>
      <c r="J2902" s="53"/>
      <c r="K2902" s="53"/>
      <c r="L2902" s="167"/>
      <c r="M2902" s="28"/>
      <c r="N2902" s="28"/>
      <c r="O2902" s="28"/>
      <c r="P2902" s="28"/>
      <c r="Q2902" s="28"/>
      <c r="R2902" s="28"/>
      <c r="S2902" s="28"/>
    </row>
    <row r="2903" spans="1:19" s="31" customFormat="1" ht="13.5" x14ac:dyDescent="0.3">
      <c r="A2903" s="600"/>
      <c r="B2903" s="818"/>
      <c r="C2903" s="736"/>
      <c r="D2903" s="810"/>
      <c r="E2903" s="810"/>
      <c r="F2903" s="795"/>
      <c r="G2903" s="795"/>
      <c r="H2903" s="554"/>
      <c r="I2903" s="743"/>
      <c r="J2903" s="203"/>
      <c r="K2903" s="203"/>
      <c r="L2903" s="167"/>
      <c r="M2903" s="28"/>
      <c r="N2903" s="28"/>
      <c r="O2903" s="28"/>
      <c r="P2903" s="28"/>
      <c r="Q2903" s="28"/>
      <c r="R2903" s="28"/>
      <c r="S2903" s="28"/>
    </row>
    <row r="2904" spans="1:19" s="31" customFormat="1" ht="13.5" x14ac:dyDescent="0.3">
      <c r="A2904" s="789" t="s">
        <v>1657</v>
      </c>
      <c r="B2904" s="755" t="s">
        <v>549</v>
      </c>
      <c r="C2904" s="739" t="s">
        <v>112</v>
      </c>
      <c r="D2904" s="810"/>
      <c r="E2904" s="810"/>
      <c r="F2904" s="795"/>
      <c r="G2904" s="795"/>
      <c r="H2904" s="811"/>
      <c r="I2904" s="523">
        <f>SUM(H2907:H2923)</f>
        <v>31.8</v>
      </c>
      <c r="J2904" s="205"/>
      <c r="K2904" s="205"/>
      <c r="L2904" s="167"/>
      <c r="M2904" s="28"/>
      <c r="N2904" s="28"/>
      <c r="O2904" s="28"/>
      <c r="P2904" s="28"/>
      <c r="Q2904" s="28"/>
      <c r="R2904" s="28"/>
      <c r="S2904" s="28"/>
    </row>
    <row r="2905" spans="1:19" s="31" customFormat="1" ht="13.5" x14ac:dyDescent="0.3">
      <c r="A2905" s="600"/>
      <c r="B2905" s="755" t="s">
        <v>1632</v>
      </c>
      <c r="C2905" s="739"/>
      <c r="D2905" s="810"/>
      <c r="E2905" s="810"/>
      <c r="F2905" s="795"/>
      <c r="G2905" s="795"/>
      <c r="H2905" s="811"/>
      <c r="I2905" s="554"/>
      <c r="J2905" s="203"/>
      <c r="K2905" s="203"/>
      <c r="L2905" s="167"/>
      <c r="M2905" s="28"/>
      <c r="N2905" s="28"/>
      <c r="O2905" s="28"/>
      <c r="P2905" s="28"/>
      <c r="Q2905" s="28"/>
      <c r="R2905" s="28"/>
      <c r="S2905" s="28"/>
    </row>
    <row r="2906" spans="1:19" s="31" customFormat="1" ht="13.5" x14ac:dyDescent="0.3">
      <c r="A2906" s="600"/>
      <c r="B2906" s="816" t="s">
        <v>523</v>
      </c>
      <c r="C2906" s="739"/>
      <c r="D2906" s="810"/>
      <c r="E2906" s="810"/>
      <c r="F2906" s="795"/>
      <c r="G2906" s="795"/>
      <c r="H2906" s="811"/>
      <c r="I2906" s="554"/>
      <c r="J2906" s="203"/>
      <c r="K2906" s="203"/>
      <c r="L2906" s="167"/>
      <c r="M2906" s="28"/>
      <c r="N2906" s="28"/>
      <c r="O2906" s="28"/>
      <c r="P2906" s="28"/>
      <c r="Q2906" s="28"/>
      <c r="R2906" s="28"/>
      <c r="S2906" s="28"/>
    </row>
    <row r="2907" spans="1:19" s="31" customFormat="1" ht="13.5" x14ac:dyDescent="0.3">
      <c r="A2907" s="600"/>
      <c r="B2907" s="801" t="s">
        <v>1633</v>
      </c>
      <c r="C2907" s="736"/>
      <c r="D2907" s="812">
        <v>1</v>
      </c>
      <c r="E2907" s="815">
        <v>1.75</v>
      </c>
      <c r="F2907" s="788"/>
      <c r="G2907" s="815"/>
      <c r="H2907" s="523">
        <f>IF(PRODUCT(D2907:G2907),PRODUCT(D2907:G2907),"")</f>
        <v>1.75</v>
      </c>
      <c r="I2907" s="554"/>
      <c r="J2907" s="203"/>
      <c r="K2907" s="203"/>
      <c r="L2907" s="167"/>
      <c r="M2907" s="28"/>
      <c r="N2907" s="28"/>
      <c r="O2907" s="28"/>
      <c r="P2907" s="28"/>
      <c r="Q2907" s="28"/>
      <c r="R2907" s="28"/>
      <c r="S2907" s="28"/>
    </row>
    <row r="2908" spans="1:19" s="31" customFormat="1" ht="13.5" x14ac:dyDescent="0.3">
      <c r="A2908" s="600"/>
      <c r="B2908" s="801" t="s">
        <v>1633</v>
      </c>
      <c r="C2908" s="736"/>
      <c r="D2908" s="812">
        <v>1</v>
      </c>
      <c r="E2908" s="815">
        <v>1</v>
      </c>
      <c r="F2908" s="788"/>
      <c r="G2908" s="815"/>
      <c r="H2908" s="523">
        <f>IF(PRODUCT(D2908:G2908),PRODUCT(D2908:G2908)," ")</f>
        <v>1</v>
      </c>
      <c r="I2908" s="743"/>
      <c r="J2908" s="203"/>
      <c r="K2908" s="203"/>
      <c r="L2908" s="167"/>
      <c r="M2908" s="28"/>
      <c r="N2908" s="28"/>
      <c r="O2908" s="28"/>
      <c r="P2908" s="28"/>
      <c r="Q2908" s="28"/>
      <c r="R2908" s="28"/>
      <c r="S2908" s="28"/>
    </row>
    <row r="2909" spans="1:19" s="31" customFormat="1" ht="13.5" x14ac:dyDescent="0.3">
      <c r="A2909" s="600"/>
      <c r="B2909" s="801" t="s">
        <v>1633</v>
      </c>
      <c r="C2909" s="736"/>
      <c r="D2909" s="812">
        <v>1</v>
      </c>
      <c r="E2909" s="815">
        <v>1.5</v>
      </c>
      <c r="F2909" s="815"/>
      <c r="G2909" s="815"/>
      <c r="H2909" s="523">
        <f>IF(PRODUCT(D2909:G2909),PRODUCT(D2909:G2909)," ")</f>
        <v>1.5</v>
      </c>
      <c r="I2909" s="743"/>
      <c r="J2909" s="203"/>
      <c r="K2909" s="203"/>
      <c r="L2909" s="167"/>
      <c r="M2909" s="28"/>
      <c r="N2909" s="28"/>
      <c r="O2909" s="28"/>
      <c r="P2909" s="28"/>
      <c r="Q2909" s="28"/>
      <c r="R2909" s="28"/>
      <c r="S2909" s="28"/>
    </row>
    <row r="2910" spans="1:19" s="31" customFormat="1" ht="13.5" x14ac:dyDescent="0.3">
      <c r="A2910" s="600"/>
      <c r="B2910" s="801" t="s">
        <v>1633</v>
      </c>
      <c r="C2910" s="736"/>
      <c r="D2910" s="812">
        <v>1</v>
      </c>
      <c r="E2910" s="815">
        <v>0.5</v>
      </c>
      <c r="F2910" s="788"/>
      <c r="G2910" s="815"/>
      <c r="H2910" s="523">
        <f>IF(PRODUCT(D2910:G2910),PRODUCT(D2910:G2910),"")</f>
        <v>0.5</v>
      </c>
      <c r="I2910" s="743"/>
      <c r="J2910" s="203"/>
      <c r="K2910" s="203"/>
      <c r="L2910" s="167"/>
      <c r="M2910" s="28"/>
      <c r="N2910" s="28"/>
      <c r="O2910" s="28"/>
      <c r="P2910" s="28"/>
      <c r="Q2910" s="28"/>
      <c r="R2910" s="28"/>
      <c r="S2910" s="28"/>
    </row>
    <row r="2911" spans="1:19" s="31" customFormat="1" ht="13.5" x14ac:dyDescent="0.3">
      <c r="A2911" s="600"/>
      <c r="B2911" s="801" t="s">
        <v>1633</v>
      </c>
      <c r="C2911" s="736"/>
      <c r="D2911" s="812">
        <v>1</v>
      </c>
      <c r="E2911" s="815">
        <v>1.4</v>
      </c>
      <c r="F2911" s="788"/>
      <c r="G2911" s="815"/>
      <c r="H2911" s="523">
        <f t="shared" ref="H2911:H2922" si="151">IF(PRODUCT(D2911:G2911),PRODUCT(D2911:G2911),"")</f>
        <v>1.4</v>
      </c>
      <c r="I2911" s="743"/>
      <c r="J2911" s="203"/>
      <c r="K2911" s="203"/>
      <c r="L2911" s="167"/>
      <c r="M2911" s="28"/>
      <c r="N2911" s="28"/>
      <c r="O2911" s="28"/>
      <c r="P2911" s="28"/>
      <c r="Q2911" s="28"/>
      <c r="R2911" s="28"/>
      <c r="S2911" s="28"/>
    </row>
    <row r="2912" spans="1:19" s="31" customFormat="1" ht="13.5" x14ac:dyDescent="0.3">
      <c r="A2912" s="600"/>
      <c r="B2912" s="801" t="s">
        <v>1633</v>
      </c>
      <c r="C2912" s="736"/>
      <c r="D2912" s="812">
        <v>1</v>
      </c>
      <c r="E2912" s="815">
        <v>1.1000000000000001</v>
      </c>
      <c r="F2912" s="788"/>
      <c r="G2912" s="815"/>
      <c r="H2912" s="523">
        <f t="shared" si="151"/>
        <v>1.1000000000000001</v>
      </c>
      <c r="I2912" s="743"/>
      <c r="J2912" s="203"/>
      <c r="K2912" s="203"/>
      <c r="L2912" s="167"/>
      <c r="M2912" s="28"/>
      <c r="N2912" s="28"/>
      <c r="O2912" s="28"/>
      <c r="P2912" s="28"/>
      <c r="Q2912" s="28"/>
      <c r="R2912" s="28"/>
      <c r="S2912" s="28"/>
    </row>
    <row r="2913" spans="1:19" s="31" customFormat="1" ht="13.5" x14ac:dyDescent="0.3">
      <c r="A2913" s="600"/>
      <c r="B2913" s="801" t="s">
        <v>1633</v>
      </c>
      <c r="C2913" s="736"/>
      <c r="D2913" s="812">
        <v>1</v>
      </c>
      <c r="E2913" s="815">
        <v>0.4</v>
      </c>
      <c r="F2913" s="788"/>
      <c r="G2913" s="815"/>
      <c r="H2913" s="523">
        <f t="shared" si="151"/>
        <v>0.4</v>
      </c>
      <c r="I2913" s="743"/>
      <c r="J2913" s="203"/>
      <c r="K2913" s="203"/>
      <c r="L2913" s="167"/>
      <c r="M2913" s="28"/>
      <c r="N2913" s="28"/>
      <c r="O2913" s="28"/>
      <c r="P2913" s="28"/>
      <c r="Q2913" s="28"/>
      <c r="R2913" s="28"/>
      <c r="S2913" s="28"/>
    </row>
    <row r="2914" spans="1:19" s="31" customFormat="1" ht="13.5" x14ac:dyDescent="0.3">
      <c r="A2914" s="600"/>
      <c r="B2914" s="801" t="s">
        <v>1633</v>
      </c>
      <c r="C2914" s="736"/>
      <c r="D2914" s="812">
        <v>1</v>
      </c>
      <c r="E2914" s="815">
        <v>1.35</v>
      </c>
      <c r="F2914" s="788"/>
      <c r="G2914" s="815"/>
      <c r="H2914" s="523">
        <f t="shared" si="151"/>
        <v>1.35</v>
      </c>
      <c r="I2914" s="743"/>
      <c r="J2914" s="203"/>
      <c r="K2914" s="203"/>
      <c r="L2914" s="167"/>
      <c r="M2914" s="28"/>
      <c r="N2914" s="28"/>
      <c r="O2914" s="28"/>
      <c r="P2914" s="28"/>
      <c r="Q2914" s="28"/>
      <c r="R2914" s="28"/>
      <c r="S2914" s="28"/>
    </row>
    <row r="2915" spans="1:19" s="31" customFormat="1" ht="13.5" x14ac:dyDescent="0.3">
      <c r="A2915" s="600"/>
      <c r="B2915" s="801" t="s">
        <v>1633</v>
      </c>
      <c r="C2915" s="736"/>
      <c r="D2915" s="812">
        <v>2</v>
      </c>
      <c r="E2915" s="815">
        <v>1.4</v>
      </c>
      <c r="F2915" s="788"/>
      <c r="G2915" s="815"/>
      <c r="H2915" s="523">
        <f t="shared" si="151"/>
        <v>2.8</v>
      </c>
      <c r="I2915" s="743"/>
      <c r="J2915" s="203"/>
      <c r="K2915" s="203"/>
      <c r="L2915" s="167"/>
      <c r="M2915" s="28"/>
      <c r="N2915" s="28"/>
      <c r="O2915" s="28"/>
      <c r="P2915" s="28"/>
      <c r="Q2915" s="28"/>
      <c r="R2915" s="28"/>
      <c r="S2915" s="28"/>
    </row>
    <row r="2916" spans="1:19" s="31" customFormat="1" ht="13.5" x14ac:dyDescent="0.3">
      <c r="A2916" s="600"/>
      <c r="B2916" s="801" t="s">
        <v>1633</v>
      </c>
      <c r="C2916" s="736"/>
      <c r="D2916" s="812">
        <v>1</v>
      </c>
      <c r="E2916" s="815">
        <v>2.75</v>
      </c>
      <c r="F2916" s="788"/>
      <c r="G2916" s="815"/>
      <c r="H2916" s="523">
        <f t="shared" si="151"/>
        <v>2.75</v>
      </c>
      <c r="I2916" s="743"/>
      <c r="J2916" s="203"/>
      <c r="K2916" s="203"/>
      <c r="L2916" s="167"/>
      <c r="M2916" s="28"/>
      <c r="N2916" s="28"/>
      <c r="O2916" s="28"/>
      <c r="P2916" s="28"/>
      <c r="Q2916" s="28"/>
      <c r="R2916" s="28"/>
      <c r="S2916" s="28"/>
    </row>
    <row r="2917" spans="1:19" s="31" customFormat="1" ht="13.5" x14ac:dyDescent="0.3">
      <c r="A2917" s="600"/>
      <c r="B2917" s="801" t="s">
        <v>1633</v>
      </c>
      <c r="C2917" s="736"/>
      <c r="D2917" s="812">
        <v>1</v>
      </c>
      <c r="E2917" s="815">
        <v>1.05</v>
      </c>
      <c r="F2917" s="788"/>
      <c r="G2917" s="815"/>
      <c r="H2917" s="523">
        <f t="shared" si="151"/>
        <v>1.05</v>
      </c>
      <c r="I2917" s="743"/>
      <c r="J2917" s="203"/>
      <c r="K2917" s="203"/>
      <c r="L2917" s="167"/>
      <c r="M2917" s="28"/>
      <c r="N2917" s="28"/>
      <c r="O2917" s="28"/>
      <c r="P2917" s="28"/>
      <c r="Q2917" s="28"/>
      <c r="R2917" s="28"/>
      <c r="S2917" s="28"/>
    </row>
    <row r="2918" spans="1:19" s="31" customFormat="1" ht="13.5" x14ac:dyDescent="0.3">
      <c r="A2918" s="600"/>
      <c r="B2918" s="801" t="s">
        <v>1633</v>
      </c>
      <c r="C2918" s="736"/>
      <c r="D2918" s="812">
        <v>1</v>
      </c>
      <c r="E2918" s="815">
        <v>0.85</v>
      </c>
      <c r="F2918" s="788"/>
      <c r="G2918" s="815"/>
      <c r="H2918" s="523">
        <f t="shared" si="151"/>
        <v>0.85</v>
      </c>
      <c r="I2918" s="743"/>
      <c r="J2918" s="203"/>
      <c r="K2918" s="203"/>
      <c r="L2918" s="167"/>
      <c r="M2918" s="28"/>
      <c r="N2918" s="28"/>
      <c r="O2918" s="28"/>
      <c r="P2918" s="28"/>
      <c r="Q2918" s="28"/>
      <c r="R2918" s="28"/>
      <c r="S2918" s="28"/>
    </row>
    <row r="2919" spans="1:19" s="31" customFormat="1" ht="13.5" x14ac:dyDescent="0.3">
      <c r="A2919" s="600"/>
      <c r="B2919" s="801" t="s">
        <v>1633</v>
      </c>
      <c r="C2919" s="736"/>
      <c r="D2919" s="812">
        <v>1</v>
      </c>
      <c r="E2919" s="815">
        <v>0.45</v>
      </c>
      <c r="F2919" s="788"/>
      <c r="G2919" s="815"/>
      <c r="H2919" s="523">
        <f t="shared" si="151"/>
        <v>0.45</v>
      </c>
      <c r="I2919" s="743"/>
      <c r="J2919" s="203"/>
      <c r="K2919" s="203"/>
      <c r="L2919" s="167"/>
      <c r="M2919" s="28"/>
      <c r="N2919" s="28"/>
      <c r="O2919" s="28"/>
      <c r="P2919" s="28"/>
      <c r="Q2919" s="28"/>
      <c r="R2919" s="28"/>
      <c r="S2919" s="28"/>
    </row>
    <row r="2920" spans="1:19" s="31" customFormat="1" ht="13.5" x14ac:dyDescent="0.3">
      <c r="A2920" s="600"/>
      <c r="B2920" s="801" t="s">
        <v>1633</v>
      </c>
      <c r="C2920" s="736"/>
      <c r="D2920" s="812">
        <v>1</v>
      </c>
      <c r="E2920" s="815">
        <v>1.25</v>
      </c>
      <c r="F2920" s="788"/>
      <c r="G2920" s="815"/>
      <c r="H2920" s="523">
        <f t="shared" si="151"/>
        <v>1.25</v>
      </c>
      <c r="I2920" s="743"/>
      <c r="J2920" s="203"/>
      <c r="K2920" s="203"/>
      <c r="L2920" s="167"/>
      <c r="M2920" s="28"/>
      <c r="N2920" s="28"/>
      <c r="O2920" s="28"/>
      <c r="P2920" s="28"/>
      <c r="Q2920" s="28"/>
      <c r="R2920" s="28"/>
      <c r="S2920" s="28"/>
    </row>
    <row r="2921" spans="1:19" s="31" customFormat="1" ht="13.5" x14ac:dyDescent="0.3">
      <c r="A2921" s="600"/>
      <c r="B2921" s="801" t="s">
        <v>1633</v>
      </c>
      <c r="C2921" s="736"/>
      <c r="D2921" s="812">
        <v>1</v>
      </c>
      <c r="E2921" s="815">
        <v>0.4</v>
      </c>
      <c r="F2921" s="788"/>
      <c r="G2921" s="815"/>
      <c r="H2921" s="523">
        <f t="shared" si="151"/>
        <v>0.4</v>
      </c>
      <c r="I2921" s="743"/>
      <c r="J2921" s="203"/>
      <c r="K2921" s="203"/>
      <c r="L2921" s="167"/>
      <c r="M2921" s="28"/>
      <c r="N2921" s="28"/>
      <c r="O2921" s="28"/>
      <c r="P2921" s="28"/>
      <c r="Q2921" s="28"/>
      <c r="R2921" s="28"/>
      <c r="S2921" s="28"/>
    </row>
    <row r="2922" spans="1:19" s="31" customFormat="1" ht="13.5" x14ac:dyDescent="0.3">
      <c r="A2922" s="600"/>
      <c r="B2922" s="801" t="s">
        <v>1633</v>
      </c>
      <c r="C2922" s="736"/>
      <c r="D2922" s="812">
        <v>1</v>
      </c>
      <c r="E2922" s="815">
        <v>2.2000000000000002</v>
      </c>
      <c r="F2922" s="788"/>
      <c r="G2922" s="815"/>
      <c r="H2922" s="523">
        <f t="shared" si="151"/>
        <v>2.2000000000000002</v>
      </c>
      <c r="I2922" s="743"/>
      <c r="J2922" s="203"/>
      <c r="K2922" s="203"/>
      <c r="L2922" s="167"/>
      <c r="M2922" s="28"/>
      <c r="N2922" s="28"/>
      <c r="O2922" s="28"/>
      <c r="P2922" s="28"/>
      <c r="Q2922" s="28"/>
      <c r="R2922" s="28"/>
      <c r="S2922" s="28"/>
    </row>
    <row r="2923" spans="1:19" s="31" customFormat="1" ht="13.5" x14ac:dyDescent="0.3">
      <c r="A2923" s="600"/>
      <c r="B2923" s="801" t="s">
        <v>1634</v>
      </c>
      <c r="C2923" s="736"/>
      <c r="D2923" s="812">
        <f>SUM(D2907:D2922)</f>
        <v>17</v>
      </c>
      <c r="E2923" s="815">
        <v>0.65</v>
      </c>
      <c r="F2923" s="788"/>
      <c r="G2923" s="815"/>
      <c r="H2923" s="523">
        <f>IF(PRODUCT(D2923:G2923),PRODUCT(D2923:G2923),"")</f>
        <v>11.05</v>
      </c>
      <c r="I2923" s="743"/>
      <c r="J2923" s="203"/>
      <c r="K2923" s="203"/>
      <c r="L2923" s="167"/>
      <c r="M2923" s="28"/>
      <c r="N2923" s="28"/>
      <c r="O2923" s="28"/>
      <c r="P2923" s="28"/>
      <c r="Q2923" s="28"/>
      <c r="R2923" s="28"/>
      <c r="S2923" s="28"/>
    </row>
    <row r="2924" spans="1:19" s="31" customFormat="1" ht="13.5" x14ac:dyDescent="0.3">
      <c r="A2924" s="600"/>
      <c r="B2924" s="820"/>
      <c r="C2924" s="736"/>
      <c r="D2924" s="810"/>
      <c r="E2924" s="817"/>
      <c r="F2924" s="817"/>
      <c r="G2924" s="817"/>
      <c r="H2924" s="821"/>
      <c r="I2924" s="490"/>
      <c r="J2924" s="53"/>
      <c r="K2924" s="53"/>
      <c r="L2924" s="167"/>
      <c r="M2924" s="28"/>
      <c r="N2924" s="28"/>
      <c r="O2924" s="28"/>
      <c r="P2924" s="28"/>
      <c r="Q2924" s="28"/>
      <c r="R2924" s="28"/>
      <c r="S2924" s="28"/>
    </row>
    <row r="2925" spans="1:19" s="31" customFormat="1" ht="13.5" x14ac:dyDescent="0.3">
      <c r="A2925" s="600"/>
      <c r="B2925" s="816"/>
      <c r="C2925" s="736"/>
      <c r="D2925" s="810"/>
      <c r="E2925" s="810"/>
      <c r="F2925" s="795"/>
      <c r="G2925" s="795"/>
      <c r="H2925" s="811"/>
      <c r="I2925" s="554"/>
      <c r="J2925" s="203"/>
      <c r="K2925" s="203"/>
      <c r="L2925" s="167"/>
      <c r="M2925" s="28"/>
      <c r="N2925" s="28"/>
      <c r="O2925" s="28"/>
      <c r="P2925" s="28"/>
      <c r="Q2925" s="28"/>
      <c r="R2925" s="28"/>
      <c r="S2925" s="28"/>
    </row>
    <row r="2926" spans="1:19" s="31" customFormat="1" ht="13.5" x14ac:dyDescent="0.3">
      <c r="A2926" s="789" t="s">
        <v>1658</v>
      </c>
      <c r="B2926" s="755" t="s">
        <v>532</v>
      </c>
      <c r="C2926" s="739" t="s">
        <v>112</v>
      </c>
      <c r="D2926" s="812"/>
      <c r="E2926" s="810"/>
      <c r="F2926" s="795"/>
      <c r="G2926" s="795"/>
      <c r="H2926" s="811"/>
      <c r="I2926" s="682">
        <f>SUM(H2928:H2939)</f>
        <v>16.790000000000003</v>
      </c>
      <c r="J2926" s="205"/>
      <c r="K2926" s="205"/>
      <c r="L2926" s="167"/>
      <c r="M2926" s="28"/>
      <c r="N2926" s="28"/>
      <c r="O2926" s="28"/>
      <c r="P2926" s="28"/>
      <c r="Q2926" s="28"/>
      <c r="R2926" s="28"/>
      <c r="S2926" s="28"/>
    </row>
    <row r="2927" spans="1:19" s="31" customFormat="1" ht="13.5" x14ac:dyDescent="0.3">
      <c r="A2927" s="600"/>
      <c r="B2927" s="816" t="s">
        <v>523</v>
      </c>
      <c r="C2927" s="739"/>
      <c r="D2927" s="812"/>
      <c r="E2927" s="810"/>
      <c r="F2927" s="795"/>
      <c r="G2927" s="795"/>
      <c r="H2927" s="811"/>
      <c r="I2927" s="554"/>
      <c r="J2927" s="203"/>
      <c r="K2927" s="203"/>
      <c r="L2927" s="167"/>
      <c r="M2927" s="28"/>
      <c r="N2927" s="28"/>
      <c r="O2927" s="28"/>
      <c r="P2927" s="28"/>
      <c r="Q2927" s="28"/>
      <c r="R2927" s="28"/>
      <c r="S2927" s="28"/>
    </row>
    <row r="2928" spans="1:19" s="31" customFormat="1" ht="13.5" x14ac:dyDescent="0.3">
      <c r="A2928" s="600"/>
      <c r="B2928" s="801" t="s">
        <v>1635</v>
      </c>
      <c r="C2928" s="739"/>
      <c r="D2928" s="601">
        <v>1</v>
      </c>
      <c r="E2928" s="602">
        <v>2.0499999999999998</v>
      </c>
      <c r="F2928" s="603"/>
      <c r="G2928" s="602"/>
      <c r="H2928" s="682">
        <f t="shared" ref="H2928:H2939" si="152">IF(PRODUCT(D2928:G2928),PRODUCT(D2928:G2928),"")</f>
        <v>2.0499999999999998</v>
      </c>
      <c r="I2928" s="842"/>
      <c r="J2928" s="203"/>
      <c r="K2928" s="203"/>
      <c r="L2928" s="167"/>
      <c r="M2928" s="28"/>
      <c r="N2928" s="28"/>
      <c r="O2928" s="28"/>
      <c r="P2928" s="28"/>
      <c r="Q2928" s="28"/>
      <c r="R2928" s="28"/>
      <c r="S2928" s="28"/>
    </row>
    <row r="2929" spans="1:19" s="31" customFormat="1" ht="13.5" x14ac:dyDescent="0.3">
      <c r="A2929" s="600"/>
      <c r="B2929" s="801" t="s">
        <v>1636</v>
      </c>
      <c r="C2929" s="739"/>
      <c r="D2929" s="601">
        <v>1</v>
      </c>
      <c r="E2929" s="602">
        <v>1.85</v>
      </c>
      <c r="F2929" s="603"/>
      <c r="G2929" s="602"/>
      <c r="H2929" s="682">
        <f t="shared" si="152"/>
        <v>1.85</v>
      </c>
      <c r="I2929" s="842"/>
      <c r="J2929" s="203"/>
      <c r="K2929" s="203"/>
      <c r="L2929" s="167"/>
      <c r="M2929" s="28"/>
      <c r="N2929" s="28"/>
      <c r="O2929" s="28"/>
      <c r="P2929" s="28"/>
      <c r="Q2929" s="28"/>
      <c r="R2929" s="28"/>
      <c r="S2929" s="28"/>
    </row>
    <row r="2930" spans="1:19" s="31" customFormat="1" ht="13.5" x14ac:dyDescent="0.3">
      <c r="A2930" s="600"/>
      <c r="B2930" s="801" t="s">
        <v>1636</v>
      </c>
      <c r="C2930" s="739"/>
      <c r="D2930" s="601">
        <v>1</v>
      </c>
      <c r="E2930" s="602">
        <v>2.25</v>
      </c>
      <c r="F2930" s="603"/>
      <c r="G2930" s="602"/>
      <c r="H2930" s="682">
        <f t="shared" si="152"/>
        <v>2.25</v>
      </c>
      <c r="I2930" s="842"/>
      <c r="J2930" s="203"/>
      <c r="K2930" s="203"/>
      <c r="L2930" s="167"/>
      <c r="M2930" s="28"/>
      <c r="N2930" s="28"/>
      <c r="O2930" s="28"/>
      <c r="P2930" s="28"/>
      <c r="Q2930" s="28"/>
      <c r="R2930" s="28"/>
      <c r="S2930" s="28"/>
    </row>
    <row r="2931" spans="1:19" s="31" customFormat="1" ht="13.5" x14ac:dyDescent="0.3">
      <c r="A2931" s="600"/>
      <c r="B2931" s="801" t="s">
        <v>1637</v>
      </c>
      <c r="C2931" s="739"/>
      <c r="D2931" s="601">
        <v>1</v>
      </c>
      <c r="E2931" s="602">
        <v>2.4500000000000002</v>
      </c>
      <c r="F2931" s="603"/>
      <c r="G2931" s="602"/>
      <c r="H2931" s="682">
        <f t="shared" si="152"/>
        <v>2.4500000000000002</v>
      </c>
      <c r="I2931" s="842"/>
      <c r="J2931" s="203"/>
      <c r="K2931" s="203"/>
      <c r="L2931" s="167"/>
      <c r="M2931" s="28"/>
      <c r="N2931" s="28"/>
      <c r="O2931" s="28"/>
      <c r="P2931" s="28"/>
      <c r="Q2931" s="28"/>
      <c r="R2931" s="28"/>
      <c r="S2931" s="28"/>
    </row>
    <row r="2932" spans="1:19" s="31" customFormat="1" ht="13.5" x14ac:dyDescent="0.3">
      <c r="A2932" s="600"/>
      <c r="B2932" s="801" t="s">
        <v>1638</v>
      </c>
      <c r="C2932" s="739"/>
      <c r="D2932" s="601">
        <v>1</v>
      </c>
      <c r="E2932" s="602">
        <v>1.45</v>
      </c>
      <c r="F2932" s="603"/>
      <c r="G2932" s="602"/>
      <c r="H2932" s="682">
        <f t="shared" si="152"/>
        <v>1.45</v>
      </c>
      <c r="I2932" s="822"/>
      <c r="J2932" s="203"/>
      <c r="K2932" s="203"/>
      <c r="L2932" s="167"/>
      <c r="M2932" s="28"/>
      <c r="N2932" s="28"/>
      <c r="O2932" s="28"/>
      <c r="P2932" s="28"/>
      <c r="Q2932" s="28"/>
      <c r="R2932" s="28"/>
      <c r="S2932" s="28"/>
    </row>
    <row r="2933" spans="1:19" s="31" customFormat="1" ht="13.5" x14ac:dyDescent="0.3">
      <c r="A2933" s="600"/>
      <c r="B2933" s="801" t="s">
        <v>1639</v>
      </c>
      <c r="C2933" s="739"/>
      <c r="D2933" s="601">
        <v>1</v>
      </c>
      <c r="E2933" s="602">
        <v>1.5</v>
      </c>
      <c r="F2933" s="603"/>
      <c r="G2933" s="602"/>
      <c r="H2933" s="682">
        <f t="shared" si="152"/>
        <v>1.5</v>
      </c>
      <c r="I2933" s="822"/>
      <c r="J2933" s="203"/>
      <c r="K2933" s="203"/>
      <c r="L2933" s="167"/>
      <c r="M2933" s="28"/>
      <c r="N2933" s="28"/>
      <c r="O2933" s="28"/>
      <c r="P2933" s="28"/>
      <c r="Q2933" s="28"/>
      <c r="R2933" s="28"/>
      <c r="S2933" s="28"/>
    </row>
    <row r="2934" spans="1:19" s="31" customFormat="1" ht="13.5" x14ac:dyDescent="0.3">
      <c r="A2934" s="600"/>
      <c r="B2934" s="801" t="s">
        <v>1639</v>
      </c>
      <c r="C2934" s="736"/>
      <c r="D2934" s="601">
        <v>1</v>
      </c>
      <c r="E2934" s="602">
        <v>0.65</v>
      </c>
      <c r="F2934" s="603"/>
      <c r="G2934" s="602"/>
      <c r="H2934" s="682">
        <f t="shared" si="152"/>
        <v>0.65</v>
      </c>
      <c r="I2934" s="842"/>
      <c r="J2934" s="203"/>
      <c r="K2934" s="203"/>
      <c r="L2934" s="167"/>
      <c r="M2934" s="28"/>
      <c r="N2934" s="28"/>
      <c r="O2934" s="28"/>
      <c r="P2934" s="28"/>
      <c r="Q2934" s="28"/>
      <c r="R2934" s="28"/>
      <c r="S2934" s="28"/>
    </row>
    <row r="2935" spans="1:19" s="31" customFormat="1" ht="13.5" x14ac:dyDescent="0.3">
      <c r="A2935" s="600"/>
      <c r="B2935" s="801" t="s">
        <v>1640</v>
      </c>
      <c r="C2935" s="736"/>
      <c r="D2935" s="601">
        <v>1</v>
      </c>
      <c r="E2935" s="602">
        <v>0.79</v>
      </c>
      <c r="F2935" s="603"/>
      <c r="G2935" s="602"/>
      <c r="H2935" s="682">
        <f t="shared" si="152"/>
        <v>0.79</v>
      </c>
      <c r="I2935" s="842"/>
      <c r="J2935" s="203"/>
      <c r="K2935" s="203"/>
      <c r="L2935" s="167"/>
      <c r="M2935" s="28"/>
      <c r="N2935" s="28"/>
      <c r="O2935" s="28"/>
      <c r="P2935" s="28"/>
      <c r="Q2935" s="28"/>
      <c r="R2935" s="28"/>
      <c r="S2935" s="28"/>
    </row>
    <row r="2936" spans="1:19" s="31" customFormat="1" ht="13.5" x14ac:dyDescent="0.3">
      <c r="A2936" s="600"/>
      <c r="B2936" s="816" t="s">
        <v>530</v>
      </c>
      <c r="C2936" s="736"/>
      <c r="D2936" s="601"/>
      <c r="E2936" s="602"/>
      <c r="F2936" s="603"/>
      <c r="G2936" s="602"/>
      <c r="H2936" s="682"/>
      <c r="I2936" s="842"/>
      <c r="J2936" s="203"/>
      <c r="K2936" s="203"/>
      <c r="L2936" s="167"/>
      <c r="M2936" s="28"/>
      <c r="N2936" s="28"/>
      <c r="O2936" s="28"/>
      <c r="P2936" s="28"/>
      <c r="Q2936" s="28"/>
      <c r="R2936" s="28"/>
      <c r="S2936" s="28"/>
    </row>
    <row r="2937" spans="1:19" s="31" customFormat="1" ht="13.5" x14ac:dyDescent="0.3">
      <c r="A2937" s="600"/>
      <c r="B2937" s="814" t="s">
        <v>544</v>
      </c>
      <c r="C2937" s="736"/>
      <c r="D2937" s="601">
        <v>1</v>
      </c>
      <c r="E2937" s="602">
        <v>0.35</v>
      </c>
      <c r="F2937" s="603"/>
      <c r="G2937" s="602"/>
      <c r="H2937" s="682">
        <f t="shared" si="152"/>
        <v>0.35</v>
      </c>
      <c r="I2937" s="842"/>
      <c r="J2937" s="203"/>
      <c r="K2937" s="203"/>
      <c r="L2937" s="167"/>
      <c r="M2937" s="28"/>
      <c r="N2937" s="28"/>
      <c r="O2937" s="28"/>
      <c r="P2937" s="28"/>
      <c r="Q2937" s="28"/>
      <c r="R2937" s="28"/>
      <c r="S2937" s="28"/>
    </row>
    <row r="2938" spans="1:19" s="31" customFormat="1" ht="13.5" x14ac:dyDescent="0.3">
      <c r="A2938" s="600"/>
      <c r="B2938" s="814" t="s">
        <v>544</v>
      </c>
      <c r="C2938" s="736"/>
      <c r="D2938" s="601">
        <v>1</v>
      </c>
      <c r="E2938" s="602">
        <v>1.25</v>
      </c>
      <c r="F2938" s="603"/>
      <c r="G2938" s="602"/>
      <c r="H2938" s="682">
        <f t="shared" si="152"/>
        <v>1.25</v>
      </c>
      <c r="I2938" s="842"/>
      <c r="J2938" s="203"/>
      <c r="K2938" s="203"/>
      <c r="L2938" s="167"/>
      <c r="M2938" s="28"/>
      <c r="N2938" s="28"/>
      <c r="O2938" s="28"/>
      <c r="P2938" s="28"/>
      <c r="Q2938" s="28"/>
      <c r="R2938" s="28"/>
      <c r="S2938" s="28"/>
    </row>
    <row r="2939" spans="1:19" s="31" customFormat="1" ht="13.5" x14ac:dyDescent="0.3">
      <c r="A2939" s="600"/>
      <c r="B2939" s="814" t="s">
        <v>545</v>
      </c>
      <c r="C2939" s="736"/>
      <c r="D2939" s="601">
        <v>4</v>
      </c>
      <c r="E2939" s="602">
        <v>0.55000000000000004</v>
      </c>
      <c r="F2939" s="603"/>
      <c r="G2939" s="602"/>
      <c r="H2939" s="682">
        <f t="shared" si="152"/>
        <v>2.2000000000000002</v>
      </c>
      <c r="I2939" s="822"/>
      <c r="J2939" s="203"/>
      <c r="K2939" s="203"/>
      <c r="L2939" s="167"/>
      <c r="M2939" s="28"/>
      <c r="N2939" s="28"/>
      <c r="O2939" s="28"/>
      <c r="P2939" s="28"/>
      <c r="Q2939" s="28"/>
      <c r="R2939" s="28"/>
      <c r="S2939" s="28"/>
    </row>
    <row r="2940" spans="1:19" s="31" customFormat="1" ht="13.5" x14ac:dyDescent="0.3">
      <c r="A2940" s="600"/>
      <c r="B2940" s="521"/>
      <c r="C2940" s="736"/>
      <c r="D2940" s="823"/>
      <c r="E2940" s="824"/>
      <c r="F2940" s="604"/>
      <c r="G2940" s="824"/>
      <c r="H2940" s="825"/>
      <c r="I2940" s="490"/>
      <c r="J2940" s="53"/>
      <c r="K2940" s="53"/>
      <c r="L2940" s="167"/>
      <c r="M2940" s="28"/>
      <c r="N2940" s="28"/>
      <c r="O2940" s="28"/>
      <c r="P2940" s="28"/>
      <c r="Q2940" s="28"/>
      <c r="R2940" s="28"/>
      <c r="S2940" s="28"/>
    </row>
    <row r="2941" spans="1:19" s="31" customFormat="1" ht="13.5" x14ac:dyDescent="0.3">
      <c r="A2941" s="600"/>
      <c r="B2941" s="521"/>
      <c r="C2941" s="736"/>
      <c r="D2941" s="810"/>
      <c r="E2941" s="817"/>
      <c r="F2941" s="795"/>
      <c r="G2941" s="817"/>
      <c r="H2941" s="743"/>
      <c r="I2941" s="554"/>
      <c r="J2941" s="203"/>
      <c r="K2941" s="203"/>
      <c r="L2941" s="167"/>
      <c r="M2941" s="28"/>
      <c r="N2941" s="28"/>
      <c r="O2941" s="28"/>
      <c r="P2941" s="28"/>
      <c r="Q2941" s="28"/>
      <c r="R2941" s="28"/>
      <c r="S2941" s="28"/>
    </row>
    <row r="2942" spans="1:19" s="31" customFormat="1" ht="13.5" x14ac:dyDescent="0.3">
      <c r="A2942" s="789" t="s">
        <v>1659</v>
      </c>
      <c r="B2942" s="755" t="s">
        <v>532</v>
      </c>
      <c r="C2942" s="739" t="s">
        <v>112</v>
      </c>
      <c r="D2942" s="812"/>
      <c r="E2942" s="810"/>
      <c r="F2942" s="795"/>
      <c r="G2942" s="795"/>
      <c r="H2942" s="811"/>
      <c r="I2942" s="682">
        <f>SUM(H2944:H2947)</f>
        <v>3.9</v>
      </c>
      <c r="J2942" s="205"/>
      <c r="K2942" s="205"/>
      <c r="L2942" s="167"/>
      <c r="M2942" s="28"/>
      <c r="N2942" s="28"/>
      <c r="O2942" s="28"/>
      <c r="P2942" s="28"/>
      <c r="Q2942" s="28"/>
      <c r="R2942" s="28"/>
      <c r="S2942" s="28"/>
    </row>
    <row r="2943" spans="1:19" s="31" customFormat="1" ht="13.5" x14ac:dyDescent="0.3">
      <c r="A2943" s="600"/>
      <c r="B2943" s="525" t="s">
        <v>546</v>
      </c>
      <c r="C2943" s="739"/>
      <c r="D2943" s="812"/>
      <c r="E2943" s="810"/>
      <c r="F2943" s="795"/>
      <c r="G2943" s="795"/>
      <c r="H2943" s="811"/>
      <c r="I2943" s="554"/>
      <c r="J2943" s="203"/>
      <c r="K2943" s="203"/>
      <c r="L2943" s="167"/>
      <c r="M2943" s="28"/>
      <c r="N2943" s="28"/>
      <c r="O2943" s="28"/>
      <c r="P2943" s="28"/>
      <c r="Q2943" s="28"/>
      <c r="R2943" s="28"/>
      <c r="S2943" s="28"/>
    </row>
    <row r="2944" spans="1:19" s="31" customFormat="1" ht="13.5" x14ac:dyDescent="0.3">
      <c r="A2944" s="600"/>
      <c r="B2944" s="816" t="s">
        <v>530</v>
      </c>
      <c r="C2944" s="736"/>
      <c r="D2944" s="823"/>
      <c r="E2944" s="824"/>
      <c r="F2944" s="604"/>
      <c r="G2944" s="824"/>
      <c r="H2944" s="822"/>
      <c r="I2944" s="842"/>
      <c r="J2944" s="203"/>
      <c r="K2944" s="203"/>
      <c r="L2944" s="167"/>
      <c r="M2944" s="28"/>
      <c r="N2944" s="28"/>
      <c r="O2944" s="28"/>
      <c r="P2944" s="28"/>
      <c r="Q2944" s="28"/>
      <c r="R2944" s="28"/>
      <c r="S2944" s="28"/>
    </row>
    <row r="2945" spans="1:19" s="31" customFormat="1" ht="13.5" x14ac:dyDescent="0.3">
      <c r="A2945" s="600"/>
      <c r="B2945" s="801" t="s">
        <v>547</v>
      </c>
      <c r="C2945" s="739"/>
      <c r="D2945" s="601">
        <v>2</v>
      </c>
      <c r="E2945" s="602">
        <v>0.45</v>
      </c>
      <c r="F2945" s="603"/>
      <c r="G2945" s="602"/>
      <c r="H2945" s="682">
        <f>IF(PRODUCT(D2945:G2945),PRODUCT(D2945:G2945),"")</f>
        <v>0.9</v>
      </c>
      <c r="I2945" s="842"/>
      <c r="J2945" s="203"/>
      <c r="K2945" s="203"/>
      <c r="L2945" s="167"/>
      <c r="M2945" s="28"/>
      <c r="N2945" s="28"/>
      <c r="O2945" s="28"/>
      <c r="P2945" s="28"/>
      <c r="Q2945" s="28"/>
      <c r="R2945" s="28"/>
      <c r="S2945" s="28"/>
    </row>
    <row r="2946" spans="1:19" s="31" customFormat="1" ht="13.5" x14ac:dyDescent="0.3">
      <c r="A2946" s="600"/>
      <c r="B2946" s="801" t="s">
        <v>547</v>
      </c>
      <c r="C2946" s="739"/>
      <c r="D2946" s="601">
        <v>2</v>
      </c>
      <c r="E2946" s="602">
        <v>0.5</v>
      </c>
      <c r="F2946" s="603"/>
      <c r="G2946" s="602"/>
      <c r="H2946" s="682">
        <f>IF(PRODUCT(D2946:G2946),PRODUCT(D2946:G2946),"")</f>
        <v>1</v>
      </c>
      <c r="I2946" s="842"/>
      <c r="J2946" s="203"/>
      <c r="K2946" s="203"/>
      <c r="L2946" s="167"/>
      <c r="M2946" s="28"/>
      <c r="N2946" s="28"/>
      <c r="O2946" s="28"/>
      <c r="P2946" s="28"/>
      <c r="Q2946" s="28"/>
      <c r="R2946" s="28"/>
      <c r="S2946" s="28"/>
    </row>
    <row r="2947" spans="1:19" s="31" customFormat="1" ht="13.5" x14ac:dyDescent="0.3">
      <c r="A2947" s="600"/>
      <c r="B2947" s="801" t="s">
        <v>548</v>
      </c>
      <c r="C2947" s="739"/>
      <c r="D2947" s="601">
        <f>SUM(D2944:D2946)</f>
        <v>4</v>
      </c>
      <c r="E2947" s="602">
        <v>0.5</v>
      </c>
      <c r="F2947" s="603"/>
      <c r="G2947" s="602"/>
      <c r="H2947" s="682">
        <f>IF(PRODUCT(D2947:G2947),PRODUCT(D2947:G2947),"")</f>
        <v>2</v>
      </c>
      <c r="I2947" s="826"/>
      <c r="J2947" s="205"/>
      <c r="K2947" s="205"/>
      <c r="L2947" s="167"/>
      <c r="M2947" s="28"/>
      <c r="N2947" s="28"/>
      <c r="O2947" s="28"/>
      <c r="P2947" s="28"/>
      <c r="Q2947" s="28"/>
      <c r="R2947" s="28"/>
      <c r="S2947" s="28"/>
    </row>
    <row r="2948" spans="1:19" s="31" customFormat="1" ht="13.5" x14ac:dyDescent="0.3">
      <c r="A2948" s="600"/>
      <c r="B2948" s="755"/>
      <c r="C2948" s="739"/>
      <c r="D2948" s="601"/>
      <c r="E2948" s="601"/>
      <c r="F2948" s="603"/>
      <c r="G2948" s="603"/>
      <c r="H2948" s="827"/>
      <c r="I2948" s="490"/>
      <c r="J2948" s="53"/>
      <c r="K2948" s="53"/>
      <c r="L2948" s="167"/>
      <c r="M2948" s="28"/>
      <c r="N2948" s="28"/>
      <c r="O2948" s="28"/>
      <c r="P2948" s="28"/>
      <c r="Q2948" s="28"/>
      <c r="R2948" s="28"/>
      <c r="S2948" s="28"/>
    </row>
    <row r="2949" spans="1:19" s="31" customFormat="1" ht="13.5" x14ac:dyDescent="0.3">
      <c r="A2949" s="600"/>
      <c r="B2949" s="448"/>
      <c r="C2949" s="736"/>
      <c r="D2949" s="810"/>
      <c r="E2949" s="810"/>
      <c r="F2949" s="795"/>
      <c r="G2949" s="795"/>
      <c r="H2949" s="811"/>
      <c r="I2949" s="743"/>
      <c r="J2949" s="203"/>
      <c r="K2949" s="203"/>
      <c r="L2949" s="167"/>
      <c r="M2949" s="28"/>
      <c r="N2949" s="28"/>
      <c r="O2949" s="28"/>
      <c r="P2949" s="28"/>
      <c r="Q2949" s="28"/>
      <c r="R2949" s="28"/>
      <c r="S2949" s="28"/>
    </row>
    <row r="2950" spans="1:19" s="31" customFormat="1" ht="13.5" x14ac:dyDescent="0.3">
      <c r="A2950" s="789" t="s">
        <v>1660</v>
      </c>
      <c r="B2950" s="755" t="s">
        <v>549</v>
      </c>
      <c r="C2950" s="739" t="s">
        <v>112</v>
      </c>
      <c r="D2950" s="812"/>
      <c r="E2950" s="812"/>
      <c r="F2950" s="788"/>
      <c r="G2950" s="788"/>
      <c r="H2950" s="813"/>
      <c r="I2950" s="682">
        <f>SUM(H2953:H2954)</f>
        <v>8</v>
      </c>
      <c r="J2950" s="205"/>
      <c r="K2950" s="205"/>
      <c r="L2950" s="167"/>
      <c r="M2950" s="28"/>
      <c r="N2950" s="28"/>
      <c r="O2950" s="28"/>
      <c r="P2950" s="28"/>
      <c r="Q2950" s="28"/>
      <c r="R2950" s="28"/>
      <c r="S2950" s="28"/>
    </row>
    <row r="2951" spans="1:19" s="31" customFormat="1" ht="13.5" x14ac:dyDescent="0.3">
      <c r="A2951" s="789"/>
      <c r="B2951" s="755" t="s">
        <v>550</v>
      </c>
      <c r="C2951" s="739"/>
      <c r="D2951" s="812"/>
      <c r="E2951" s="812"/>
      <c r="F2951" s="788"/>
      <c r="G2951" s="788"/>
      <c r="H2951" s="813"/>
      <c r="I2951" s="694"/>
      <c r="J2951" s="205"/>
      <c r="K2951" s="205"/>
      <c r="L2951" s="167"/>
      <c r="M2951" s="28"/>
      <c r="N2951" s="28"/>
      <c r="O2951" s="28"/>
      <c r="P2951" s="28"/>
      <c r="Q2951" s="28"/>
      <c r="R2951" s="28"/>
      <c r="S2951" s="28"/>
    </row>
    <row r="2952" spans="1:19" s="31" customFormat="1" ht="13.5" x14ac:dyDescent="0.3">
      <c r="A2952" s="789"/>
      <c r="B2952" s="816" t="s">
        <v>530</v>
      </c>
      <c r="C2952" s="739"/>
      <c r="D2952" s="812"/>
      <c r="E2952" s="812"/>
      <c r="F2952" s="788"/>
      <c r="G2952" s="788"/>
      <c r="H2952" s="813"/>
      <c r="I2952" s="694"/>
      <c r="J2952" s="205"/>
      <c r="K2952" s="205"/>
      <c r="L2952" s="167"/>
      <c r="M2952" s="28"/>
      <c r="N2952" s="28"/>
      <c r="O2952" s="28"/>
      <c r="P2952" s="28"/>
      <c r="Q2952" s="28"/>
      <c r="R2952" s="28"/>
      <c r="S2952" s="28"/>
    </row>
    <row r="2953" spans="1:19" s="31" customFormat="1" ht="13.5" x14ac:dyDescent="0.3">
      <c r="A2953" s="789"/>
      <c r="B2953" s="801" t="s">
        <v>551</v>
      </c>
      <c r="C2953" s="739"/>
      <c r="D2953" s="601">
        <v>8</v>
      </c>
      <c r="E2953" s="602">
        <v>0.5</v>
      </c>
      <c r="F2953" s="603"/>
      <c r="G2953" s="602"/>
      <c r="H2953" s="682">
        <f>IF(PRODUCT(D2953:G2953),PRODUCT(D2953:G2953),"")</f>
        <v>4</v>
      </c>
      <c r="I2953" s="826"/>
      <c r="J2953" s="205"/>
      <c r="K2953" s="205"/>
      <c r="L2953" s="167"/>
      <c r="M2953" s="28"/>
      <c r="N2953" s="28"/>
      <c r="O2953" s="28"/>
      <c r="P2953" s="28"/>
      <c r="Q2953" s="28"/>
      <c r="R2953" s="28"/>
      <c r="S2953" s="28"/>
    </row>
    <row r="2954" spans="1:19" s="31" customFormat="1" ht="13.5" x14ac:dyDescent="0.3">
      <c r="A2954" s="829"/>
      <c r="B2954" s="801" t="s">
        <v>552</v>
      </c>
      <c r="C2954" s="739"/>
      <c r="D2954" s="601">
        <f>SUM(D2953:D2953)</f>
        <v>8</v>
      </c>
      <c r="E2954" s="602">
        <v>0.5</v>
      </c>
      <c r="F2954" s="603"/>
      <c r="G2954" s="602"/>
      <c r="H2954" s="682">
        <f>IF(PRODUCT(D2954:G2954),PRODUCT(D2954:G2954),"")</f>
        <v>4</v>
      </c>
      <c r="I2954" s="826"/>
      <c r="J2954" s="205"/>
      <c r="K2954" s="205"/>
      <c r="L2954" s="167"/>
      <c r="M2954" s="28"/>
      <c r="N2954" s="28"/>
      <c r="O2954" s="28"/>
      <c r="P2954" s="28"/>
      <c r="Q2954" s="28"/>
      <c r="R2954" s="28"/>
      <c r="S2954" s="28"/>
    </row>
    <row r="2955" spans="1:19" s="31" customFormat="1" ht="13.5" x14ac:dyDescent="0.3">
      <c r="A2955" s="789"/>
      <c r="B2955" s="830"/>
      <c r="C2955" s="739"/>
      <c r="D2955" s="601"/>
      <c r="E2955" s="601"/>
      <c r="F2955" s="603"/>
      <c r="G2955" s="603"/>
      <c r="H2955" s="827"/>
      <c r="I2955" s="490"/>
      <c r="J2955" s="53"/>
      <c r="K2955" s="53"/>
      <c r="L2955" s="167"/>
      <c r="M2955" s="28"/>
      <c r="N2955" s="28"/>
      <c r="O2955" s="28"/>
      <c r="P2955" s="28"/>
      <c r="Q2955" s="28"/>
      <c r="R2955" s="28"/>
      <c r="S2955" s="28"/>
    </row>
    <row r="2956" spans="1:19" s="31" customFormat="1" ht="13.5" x14ac:dyDescent="0.3">
      <c r="A2956" s="600"/>
      <c r="B2956" s="448"/>
      <c r="C2956" s="736"/>
      <c r="D2956" s="810"/>
      <c r="E2956" s="810"/>
      <c r="F2956" s="795"/>
      <c r="G2956" s="795"/>
      <c r="H2956" s="811"/>
      <c r="I2956" s="554"/>
      <c r="J2956" s="203"/>
      <c r="K2956" s="203"/>
      <c r="L2956" s="167"/>
      <c r="M2956" s="28"/>
      <c r="N2956" s="28"/>
      <c r="O2956" s="28"/>
      <c r="P2956" s="28"/>
      <c r="Q2956" s="28"/>
      <c r="R2956" s="28"/>
      <c r="S2956" s="28"/>
    </row>
    <row r="2957" spans="1:19" s="31" customFormat="1" ht="13.5" x14ac:dyDescent="0.3">
      <c r="A2957" s="789" t="s">
        <v>1661</v>
      </c>
      <c r="B2957" s="755" t="s">
        <v>532</v>
      </c>
      <c r="C2957" s="739" t="s">
        <v>112</v>
      </c>
      <c r="D2957" s="810"/>
      <c r="E2957" s="810"/>
      <c r="F2957" s="795"/>
      <c r="G2957" s="795"/>
      <c r="H2957" s="811"/>
      <c r="I2957" s="682">
        <f>SUM(H2958:H2960)</f>
        <v>14.75</v>
      </c>
      <c r="J2957" s="205"/>
      <c r="K2957" s="205"/>
      <c r="L2957" s="167"/>
      <c r="M2957" s="28"/>
      <c r="N2957" s="28"/>
      <c r="O2957" s="28"/>
      <c r="P2957" s="28"/>
      <c r="Q2957" s="28"/>
      <c r="R2957" s="28"/>
      <c r="S2957" s="28"/>
    </row>
    <row r="2958" spans="1:19" s="31" customFormat="1" ht="27" x14ac:dyDescent="0.3">
      <c r="A2958" s="600"/>
      <c r="B2958" s="755" t="s">
        <v>1641</v>
      </c>
      <c r="C2958" s="736"/>
      <c r="D2958" s="812">
        <v>2</v>
      </c>
      <c r="E2958" s="815">
        <v>4.5</v>
      </c>
      <c r="F2958" s="788"/>
      <c r="G2958" s="815"/>
      <c r="H2958" s="523">
        <f t="shared" ref="H2958:H2959" si="153">IF(PRODUCT(D2958:G2958),PRODUCT(D2958:G2958),"")</f>
        <v>9</v>
      </c>
      <c r="I2958" s="554"/>
      <c r="J2958" s="249"/>
      <c r="K2958" s="249"/>
      <c r="L2958" s="167"/>
      <c r="M2958" s="28"/>
      <c r="N2958" s="28"/>
      <c r="O2958" s="28"/>
      <c r="P2958" s="28"/>
      <c r="Q2958" s="28"/>
      <c r="R2958" s="28"/>
      <c r="S2958" s="28"/>
    </row>
    <row r="2959" spans="1:19" s="31" customFormat="1" ht="13.5" x14ac:dyDescent="0.3">
      <c r="A2959" s="600"/>
      <c r="B2959" s="801" t="s">
        <v>1642</v>
      </c>
      <c r="C2959" s="736"/>
      <c r="D2959" s="601">
        <v>1</v>
      </c>
      <c r="E2959" s="602">
        <v>3.1</v>
      </c>
      <c r="F2959" s="603"/>
      <c r="G2959" s="815"/>
      <c r="H2959" s="523">
        <f t="shared" si="153"/>
        <v>3.1</v>
      </c>
      <c r="I2959" s="554"/>
      <c r="J2959" s="249"/>
      <c r="K2959" s="249"/>
      <c r="L2959" s="167"/>
      <c r="M2959" s="28"/>
      <c r="N2959" s="28"/>
      <c r="O2959" s="28"/>
      <c r="P2959" s="28"/>
      <c r="Q2959" s="28"/>
      <c r="R2959" s="28"/>
      <c r="S2959" s="28"/>
    </row>
    <row r="2960" spans="1:19" s="31" customFormat="1" ht="13.5" x14ac:dyDescent="0.3">
      <c r="A2960" s="600"/>
      <c r="B2960" s="801" t="s">
        <v>1643</v>
      </c>
      <c r="C2960" s="736"/>
      <c r="D2960" s="601">
        <v>1</v>
      </c>
      <c r="E2960" s="602">
        <v>2.65</v>
      </c>
      <c r="F2960" s="603"/>
      <c r="G2960" s="602"/>
      <c r="H2960" s="682">
        <f>IF(PRODUCT(D2960:G2960),PRODUCT(D2960:G2960),"")</f>
        <v>2.65</v>
      </c>
      <c r="I2960" s="826"/>
      <c r="J2960" s="205"/>
      <c r="K2960" s="205"/>
      <c r="L2960" s="167"/>
      <c r="M2960" s="28"/>
      <c r="N2960" s="28"/>
      <c r="O2960" s="28"/>
      <c r="P2960" s="28"/>
      <c r="Q2960" s="28"/>
      <c r="R2960" s="28"/>
      <c r="S2960" s="28"/>
    </row>
    <row r="2961" spans="1:19" s="31" customFormat="1" ht="13.5" x14ac:dyDescent="0.3">
      <c r="A2961" s="600"/>
      <c r="B2961" s="448"/>
      <c r="C2961" s="736"/>
      <c r="D2961" s="601"/>
      <c r="E2961" s="601"/>
      <c r="F2961" s="603"/>
      <c r="G2961" s="603"/>
      <c r="H2961" s="827"/>
      <c r="I2961" s="490"/>
      <c r="J2961" s="53"/>
      <c r="K2961" s="53"/>
      <c r="L2961" s="167"/>
      <c r="M2961" s="28"/>
      <c r="N2961" s="28"/>
      <c r="O2961" s="28"/>
      <c r="P2961" s="28"/>
      <c r="Q2961" s="28"/>
      <c r="R2961" s="28"/>
      <c r="S2961" s="28"/>
    </row>
    <row r="2962" spans="1:19" s="31" customFormat="1" ht="13.5" x14ac:dyDescent="0.3">
      <c r="A2962" s="600"/>
      <c r="B2962" s="448"/>
      <c r="C2962" s="736"/>
      <c r="D2962" s="810"/>
      <c r="E2962" s="810"/>
      <c r="F2962" s="795"/>
      <c r="G2962" s="795"/>
      <c r="H2962" s="811"/>
      <c r="I2962" s="554"/>
      <c r="J2962" s="203"/>
      <c r="K2962" s="203"/>
      <c r="L2962" s="167"/>
      <c r="M2962" s="28"/>
      <c r="N2962" s="28"/>
      <c r="O2962" s="28"/>
      <c r="P2962" s="28"/>
      <c r="Q2962" s="28"/>
      <c r="R2962" s="28"/>
      <c r="S2962" s="28"/>
    </row>
    <row r="2963" spans="1:19" s="31" customFormat="1" ht="13.5" x14ac:dyDescent="0.3">
      <c r="A2963" s="789" t="s">
        <v>1662</v>
      </c>
      <c r="B2963" s="755" t="s">
        <v>522</v>
      </c>
      <c r="C2963" s="739" t="s">
        <v>112</v>
      </c>
      <c r="D2963" s="810"/>
      <c r="E2963" s="810"/>
      <c r="F2963" s="795"/>
      <c r="G2963" s="795"/>
      <c r="H2963" s="811"/>
      <c r="I2963" s="682">
        <f>SUM(H2964:H2966)</f>
        <v>21.95</v>
      </c>
      <c r="J2963" s="205"/>
      <c r="K2963" s="205"/>
      <c r="L2963" s="167"/>
      <c r="M2963" s="28"/>
      <c r="N2963" s="28"/>
      <c r="O2963" s="28"/>
      <c r="P2963" s="28"/>
      <c r="Q2963" s="28"/>
      <c r="R2963" s="28"/>
      <c r="S2963" s="28"/>
    </row>
    <row r="2964" spans="1:19" s="31" customFormat="1" ht="27" x14ac:dyDescent="0.3">
      <c r="A2964" s="600"/>
      <c r="B2964" s="755" t="s">
        <v>1644</v>
      </c>
      <c r="C2964" s="736"/>
      <c r="D2964" s="812">
        <v>3</v>
      </c>
      <c r="E2964" s="815">
        <v>4.5</v>
      </c>
      <c r="F2964" s="788"/>
      <c r="G2964" s="815"/>
      <c r="H2964" s="523">
        <f t="shared" ref="H2964:H2965" si="154">IF(PRODUCT(D2964:G2964),PRODUCT(D2964:G2964),"")</f>
        <v>13.5</v>
      </c>
      <c r="I2964" s="554"/>
      <c r="J2964" s="249"/>
      <c r="K2964" s="249"/>
      <c r="L2964" s="167"/>
      <c r="M2964" s="28"/>
      <c r="N2964" s="28"/>
      <c r="O2964" s="28"/>
      <c r="P2964" s="28"/>
      <c r="Q2964" s="28"/>
      <c r="R2964" s="28"/>
      <c r="S2964" s="28"/>
    </row>
    <row r="2965" spans="1:19" s="31" customFormat="1" ht="13.5" x14ac:dyDescent="0.3">
      <c r="A2965" s="600"/>
      <c r="B2965" s="801" t="s">
        <v>1642</v>
      </c>
      <c r="C2965" s="736"/>
      <c r="D2965" s="601">
        <v>2</v>
      </c>
      <c r="E2965" s="602">
        <v>2.85</v>
      </c>
      <c r="F2965" s="603"/>
      <c r="G2965" s="815"/>
      <c r="H2965" s="523">
        <f t="shared" si="154"/>
        <v>5.7</v>
      </c>
      <c r="I2965" s="554"/>
      <c r="J2965" s="249"/>
      <c r="K2965" s="249"/>
      <c r="L2965" s="167"/>
      <c r="M2965" s="28"/>
      <c r="N2965" s="28"/>
      <c r="O2965" s="28"/>
      <c r="P2965" s="28"/>
      <c r="Q2965" s="28"/>
      <c r="R2965" s="28"/>
      <c r="S2965" s="28"/>
    </row>
    <row r="2966" spans="1:19" s="31" customFormat="1" ht="13.5" x14ac:dyDescent="0.3">
      <c r="A2966" s="600"/>
      <c r="B2966" s="801" t="s">
        <v>1643</v>
      </c>
      <c r="C2966" s="736"/>
      <c r="D2966" s="601">
        <v>1</v>
      </c>
      <c r="E2966" s="602">
        <v>2.75</v>
      </c>
      <c r="F2966" s="603"/>
      <c r="G2966" s="602"/>
      <c r="H2966" s="682">
        <f>IF(PRODUCT(D2966:G2966),PRODUCT(D2966:G2966),"")</f>
        <v>2.75</v>
      </c>
      <c r="I2966" s="826"/>
      <c r="J2966" s="205"/>
      <c r="K2966" s="205"/>
      <c r="L2966" s="167"/>
      <c r="M2966" s="28"/>
      <c r="N2966" s="28"/>
      <c r="O2966" s="28"/>
      <c r="P2966" s="28"/>
      <c r="Q2966" s="28"/>
      <c r="R2966" s="28"/>
      <c r="S2966" s="28"/>
    </row>
    <row r="2967" spans="1:19" s="31" customFormat="1" ht="13.5" x14ac:dyDescent="0.3">
      <c r="A2967" s="600"/>
      <c r="B2967" s="448"/>
      <c r="C2967" s="736"/>
      <c r="D2967" s="601"/>
      <c r="E2967" s="601"/>
      <c r="F2967" s="603"/>
      <c r="G2967" s="603"/>
      <c r="H2967" s="827"/>
      <c r="I2967" s="490"/>
      <c r="J2967" s="53"/>
      <c r="K2967" s="53"/>
      <c r="L2967" s="167"/>
      <c r="M2967" s="28"/>
      <c r="N2967" s="28"/>
      <c r="O2967" s="28"/>
      <c r="P2967" s="28"/>
      <c r="Q2967" s="28"/>
      <c r="R2967" s="28"/>
      <c r="S2967" s="28"/>
    </row>
    <row r="2968" spans="1:19" s="31" customFormat="1" ht="13.5" x14ac:dyDescent="0.3">
      <c r="A2968" s="600"/>
      <c r="B2968" s="448"/>
      <c r="C2968" s="736"/>
      <c r="D2968" s="810"/>
      <c r="E2968" s="810"/>
      <c r="F2968" s="795"/>
      <c r="G2968" s="795"/>
      <c r="H2968" s="811"/>
      <c r="I2968" s="554"/>
      <c r="J2968" s="203"/>
      <c r="K2968" s="203"/>
      <c r="L2968" s="337"/>
      <c r="M2968" s="28"/>
      <c r="N2968" s="28"/>
      <c r="O2968" s="28"/>
      <c r="P2968" s="28"/>
      <c r="Q2968" s="28"/>
      <c r="R2968" s="28"/>
      <c r="S2968" s="28"/>
    </row>
    <row r="2969" spans="1:19" s="31" customFormat="1" ht="13.5" x14ac:dyDescent="0.3">
      <c r="A2969" s="789" t="s">
        <v>1663</v>
      </c>
      <c r="B2969" s="755" t="s">
        <v>522</v>
      </c>
      <c r="C2969" s="739" t="s">
        <v>112</v>
      </c>
      <c r="D2969" s="810"/>
      <c r="E2969" s="810"/>
      <c r="F2969" s="795"/>
      <c r="G2969" s="795"/>
      <c r="H2969" s="811"/>
      <c r="I2969" s="694">
        <f>H2970</f>
        <v>25.049999999999997</v>
      </c>
      <c r="J2969" s="205"/>
      <c r="K2969" s="205"/>
      <c r="L2969" s="337"/>
      <c r="M2969" s="28"/>
      <c r="N2969" s="28"/>
      <c r="O2969" s="28"/>
      <c r="P2969" s="28"/>
      <c r="Q2969" s="28"/>
      <c r="R2969" s="28"/>
      <c r="S2969" s="28"/>
    </row>
    <row r="2970" spans="1:19" s="31" customFormat="1" ht="13.5" x14ac:dyDescent="0.3">
      <c r="A2970" s="600"/>
      <c r="B2970" s="755" t="s">
        <v>557</v>
      </c>
      <c r="C2970" s="736"/>
      <c r="D2970" s="812">
        <v>3</v>
      </c>
      <c r="E2970" s="815">
        <v>8.35</v>
      </c>
      <c r="F2970" s="788"/>
      <c r="G2970" s="815"/>
      <c r="H2970" s="523">
        <f t="shared" ref="H2970" si="155">IF(PRODUCT(D2970:G2970),PRODUCT(D2970:G2970),"")</f>
        <v>25.049999999999997</v>
      </c>
      <c r="I2970" s="568"/>
      <c r="J2970" s="53"/>
      <c r="K2970" s="53"/>
      <c r="L2970" s="337"/>
      <c r="M2970" s="28"/>
      <c r="N2970" s="28"/>
      <c r="O2970" s="28"/>
      <c r="P2970" s="28"/>
      <c r="Q2970" s="28"/>
      <c r="R2970" s="28"/>
      <c r="S2970" s="28"/>
    </row>
    <row r="2971" spans="1:19" s="31" customFormat="1" ht="13.5" x14ac:dyDescent="0.3">
      <c r="A2971" s="600"/>
      <c r="B2971" s="448"/>
      <c r="C2971" s="736"/>
      <c r="D2971" s="810"/>
      <c r="E2971" s="810"/>
      <c r="F2971" s="795"/>
      <c r="G2971" s="795"/>
      <c r="H2971" s="811"/>
      <c r="I2971" s="811"/>
      <c r="J2971" s="203"/>
      <c r="K2971" s="203"/>
      <c r="L2971" s="337"/>
      <c r="M2971" s="28"/>
      <c r="N2971" s="28"/>
      <c r="O2971" s="28"/>
      <c r="P2971" s="28"/>
      <c r="Q2971" s="28"/>
      <c r="R2971" s="28"/>
      <c r="S2971" s="28"/>
    </row>
    <row r="2972" spans="1:19" s="31" customFormat="1" ht="40.5" x14ac:dyDescent="0.3">
      <c r="A2972" s="789" t="s">
        <v>1664</v>
      </c>
      <c r="B2972" s="755" t="s">
        <v>558</v>
      </c>
      <c r="C2972" s="739" t="s">
        <v>11</v>
      </c>
      <c r="D2972" s="812">
        <v>14</v>
      </c>
      <c r="E2972" s="815"/>
      <c r="F2972" s="788"/>
      <c r="G2972" s="815"/>
      <c r="H2972" s="523">
        <f>IF(PRODUCT(D2972:G2972),PRODUCT(D2972:G2972),"")</f>
        <v>14</v>
      </c>
      <c r="I2972" s="523">
        <f>IF(PRODUCT(E2972:H2972),PRODUCT(E2972:H2972),"")</f>
        <v>14</v>
      </c>
      <c r="J2972" s="205"/>
      <c r="K2972" s="205"/>
      <c r="L2972" s="337"/>
      <c r="M2972" s="28"/>
      <c r="N2972" s="28"/>
      <c r="O2972" s="28"/>
      <c r="P2972" s="28"/>
      <c r="Q2972" s="28"/>
      <c r="R2972" s="28"/>
      <c r="S2972" s="28"/>
    </row>
    <row r="2973" spans="1:19" s="31" customFormat="1" ht="13.5" x14ac:dyDescent="0.3">
      <c r="A2973" s="600"/>
      <c r="B2973" s="507"/>
      <c r="C2973" s="739"/>
      <c r="D2973" s="812"/>
      <c r="E2973" s="812"/>
      <c r="F2973" s="788"/>
      <c r="G2973" s="788"/>
      <c r="H2973" s="813"/>
      <c r="I2973" s="523"/>
      <c r="J2973" s="205"/>
      <c r="K2973" s="205"/>
      <c r="L2973" s="337"/>
      <c r="M2973" s="28"/>
      <c r="N2973" s="28"/>
      <c r="O2973" s="28"/>
      <c r="P2973" s="28"/>
      <c r="Q2973" s="28"/>
      <c r="R2973" s="28"/>
      <c r="S2973" s="28"/>
    </row>
    <row r="2974" spans="1:19" s="31" customFormat="1" ht="40.5" x14ac:dyDescent="0.3">
      <c r="A2974" s="789" t="s">
        <v>1665</v>
      </c>
      <c r="B2974" s="755" t="s">
        <v>560</v>
      </c>
      <c r="C2974" s="739" t="s">
        <v>11</v>
      </c>
      <c r="D2974" s="812">
        <v>4</v>
      </c>
      <c r="E2974" s="815"/>
      <c r="F2974" s="788"/>
      <c r="G2974" s="815"/>
      <c r="H2974" s="523">
        <f>IF(PRODUCT(D2974:G2974),PRODUCT(D2974:G2974),"")</f>
        <v>4</v>
      </c>
      <c r="I2974" s="523">
        <f>IF(PRODUCT(E2974:H2974),PRODUCT(E2974:H2974),"")</f>
        <v>4</v>
      </c>
      <c r="J2974" s="205"/>
      <c r="K2974" s="205"/>
      <c r="L2974" s="337"/>
      <c r="M2974" s="28"/>
      <c r="N2974" s="28"/>
      <c r="O2974" s="28"/>
      <c r="P2974" s="28"/>
      <c r="Q2974" s="28"/>
      <c r="R2974" s="28"/>
      <c r="S2974" s="28"/>
    </row>
    <row r="2975" spans="1:19" s="31" customFormat="1" ht="13.5" x14ac:dyDescent="0.3">
      <c r="A2975" s="600"/>
      <c r="B2975" s="448"/>
      <c r="C2975" s="736"/>
      <c r="D2975" s="810"/>
      <c r="E2975" s="810"/>
      <c r="F2975" s="795"/>
      <c r="G2975" s="795"/>
      <c r="H2975" s="811"/>
      <c r="I2975" s="811"/>
      <c r="J2975" s="203"/>
      <c r="K2975" s="203"/>
      <c r="L2975" s="337"/>
      <c r="M2975" s="28"/>
      <c r="N2975" s="28"/>
      <c r="O2975" s="28"/>
      <c r="P2975" s="28"/>
      <c r="Q2975" s="28"/>
      <c r="R2975" s="28"/>
      <c r="S2975" s="28"/>
    </row>
    <row r="2976" spans="1:19" s="31" customFormat="1" ht="216" x14ac:dyDescent="0.3">
      <c r="A2976" s="789" t="s">
        <v>1666</v>
      </c>
      <c r="B2976" s="755" t="s">
        <v>561</v>
      </c>
      <c r="C2976" s="736"/>
      <c r="D2976" s="552"/>
      <c r="E2976" s="553"/>
      <c r="F2976" s="553"/>
      <c r="G2976" s="553"/>
      <c r="H2976" s="743" t="str">
        <f t="shared" ref="H2976:H2982" si="156">IF(PRODUCT(D2976:G2976),PRODUCT(D2976:G2976)," ")</f>
        <v xml:space="preserve"> </v>
      </c>
      <c r="I2976" s="554"/>
      <c r="J2976" s="203"/>
      <c r="K2976" s="203"/>
      <c r="L2976" s="337"/>
      <c r="M2976" s="28"/>
      <c r="N2976" s="28"/>
      <c r="O2976" s="28"/>
      <c r="P2976" s="28"/>
      <c r="Q2976" s="28"/>
      <c r="R2976" s="28"/>
      <c r="S2976" s="28"/>
    </row>
    <row r="2977" spans="1:19" s="31" customFormat="1" ht="27" x14ac:dyDescent="0.3">
      <c r="A2977" s="789" t="s">
        <v>1667</v>
      </c>
      <c r="B2977" s="755" t="s">
        <v>1645</v>
      </c>
      <c r="C2977" s="739" t="s">
        <v>11</v>
      </c>
      <c r="D2977" s="833">
        <v>1</v>
      </c>
      <c r="E2977" s="526"/>
      <c r="F2977" s="526"/>
      <c r="G2977" s="526"/>
      <c r="H2977" s="523">
        <f t="shared" si="156"/>
        <v>1</v>
      </c>
      <c r="I2977" s="694">
        <f t="shared" ref="I2977:I2982" si="157">H2977</f>
        <v>1</v>
      </c>
      <c r="J2977" s="205"/>
      <c r="K2977" s="205"/>
      <c r="L2977" s="337"/>
      <c r="M2977" s="28"/>
      <c r="N2977" s="28"/>
      <c r="O2977" s="28"/>
      <c r="P2977" s="28"/>
      <c r="Q2977" s="28"/>
      <c r="R2977" s="28"/>
      <c r="S2977" s="28"/>
    </row>
    <row r="2978" spans="1:19" s="31" customFormat="1" ht="27" x14ac:dyDescent="0.3">
      <c r="A2978" s="789" t="s">
        <v>1668</v>
      </c>
      <c r="B2978" s="755" t="s">
        <v>1646</v>
      </c>
      <c r="C2978" s="739" t="s">
        <v>11</v>
      </c>
      <c r="D2978" s="833">
        <v>1</v>
      </c>
      <c r="E2978" s="526"/>
      <c r="F2978" s="526"/>
      <c r="G2978" s="526"/>
      <c r="H2978" s="523">
        <f t="shared" si="156"/>
        <v>1</v>
      </c>
      <c r="I2978" s="694">
        <f t="shared" si="157"/>
        <v>1</v>
      </c>
      <c r="J2978" s="205"/>
      <c r="K2978" s="205"/>
      <c r="L2978" s="337"/>
      <c r="M2978" s="28"/>
      <c r="N2978" s="28"/>
      <c r="O2978" s="28"/>
      <c r="P2978" s="28"/>
      <c r="Q2978" s="28"/>
      <c r="R2978" s="28"/>
      <c r="S2978" s="28"/>
    </row>
    <row r="2979" spans="1:19" s="31" customFormat="1" ht="27" x14ac:dyDescent="0.3">
      <c r="A2979" s="789" t="s">
        <v>1669</v>
      </c>
      <c r="B2979" s="755" t="s">
        <v>1647</v>
      </c>
      <c r="C2979" s="739" t="s">
        <v>11</v>
      </c>
      <c r="D2979" s="833">
        <v>1</v>
      </c>
      <c r="E2979" s="526"/>
      <c r="F2979" s="526"/>
      <c r="G2979" s="526"/>
      <c r="H2979" s="523">
        <f t="shared" si="156"/>
        <v>1</v>
      </c>
      <c r="I2979" s="694">
        <f t="shared" si="157"/>
        <v>1</v>
      </c>
      <c r="J2979" s="205"/>
      <c r="K2979" s="205"/>
      <c r="L2979" s="337"/>
      <c r="M2979" s="28"/>
      <c r="N2979" s="28"/>
      <c r="O2979" s="28"/>
      <c r="P2979" s="28"/>
      <c r="Q2979" s="28"/>
      <c r="R2979" s="28"/>
      <c r="S2979" s="28"/>
    </row>
    <row r="2980" spans="1:19" s="31" customFormat="1" ht="27" x14ac:dyDescent="0.3">
      <c r="A2980" s="789" t="s">
        <v>1670</v>
      </c>
      <c r="B2980" s="755" t="s">
        <v>1648</v>
      </c>
      <c r="C2980" s="739" t="s">
        <v>11</v>
      </c>
      <c r="D2980" s="833">
        <v>1</v>
      </c>
      <c r="E2980" s="526"/>
      <c r="F2980" s="526"/>
      <c r="G2980" s="526"/>
      <c r="H2980" s="523">
        <f t="shared" si="156"/>
        <v>1</v>
      </c>
      <c r="I2980" s="694">
        <f t="shared" si="157"/>
        <v>1</v>
      </c>
      <c r="J2980" s="205"/>
      <c r="K2980" s="205"/>
      <c r="L2980" s="337"/>
      <c r="M2980" s="28"/>
      <c r="N2980" s="28"/>
      <c r="O2980" s="28"/>
      <c r="P2980" s="28"/>
      <c r="Q2980" s="28"/>
      <c r="R2980" s="28"/>
      <c r="S2980" s="28"/>
    </row>
    <row r="2981" spans="1:19" s="31" customFormat="1" ht="27" x14ac:dyDescent="0.3">
      <c r="A2981" s="789" t="s">
        <v>1671</v>
      </c>
      <c r="B2981" s="755" t="s">
        <v>1649</v>
      </c>
      <c r="C2981" s="739" t="s">
        <v>11</v>
      </c>
      <c r="D2981" s="833">
        <v>1</v>
      </c>
      <c r="E2981" s="526"/>
      <c r="F2981" s="526"/>
      <c r="G2981" s="526"/>
      <c r="H2981" s="523">
        <f t="shared" si="156"/>
        <v>1</v>
      </c>
      <c r="I2981" s="694">
        <f t="shared" si="157"/>
        <v>1</v>
      </c>
      <c r="J2981" s="205"/>
      <c r="K2981" s="205"/>
      <c r="L2981" s="337"/>
      <c r="M2981" s="28"/>
      <c r="N2981" s="28"/>
      <c r="O2981" s="28"/>
      <c r="P2981" s="28"/>
      <c r="Q2981" s="28"/>
      <c r="R2981" s="28"/>
      <c r="S2981" s="28"/>
    </row>
    <row r="2982" spans="1:19" s="31" customFormat="1" ht="27" x14ac:dyDescent="0.3">
      <c r="A2982" s="617" t="s">
        <v>1672</v>
      </c>
      <c r="B2982" s="491" t="s">
        <v>1650</v>
      </c>
      <c r="C2982" s="775" t="s">
        <v>11</v>
      </c>
      <c r="D2982" s="593">
        <v>1</v>
      </c>
      <c r="E2982" s="465"/>
      <c r="F2982" s="465"/>
      <c r="G2982" s="465"/>
      <c r="H2982" s="771">
        <f t="shared" si="156"/>
        <v>1</v>
      </c>
      <c r="I2982" s="506">
        <f t="shared" si="157"/>
        <v>1</v>
      </c>
      <c r="J2982" s="21"/>
      <c r="K2982" s="21"/>
      <c r="L2982" s="167"/>
      <c r="M2982" s="28"/>
      <c r="N2982" s="28"/>
      <c r="O2982" s="28"/>
      <c r="P2982" s="28"/>
      <c r="Q2982" s="28"/>
      <c r="R2982" s="28"/>
      <c r="S2982" s="28"/>
    </row>
    <row r="2983" spans="1:19" s="31" customFormat="1" ht="13.5" x14ac:dyDescent="0.3">
      <c r="A2983" s="617"/>
      <c r="B2983" s="491"/>
      <c r="C2983" s="775"/>
      <c r="D2983" s="487"/>
      <c r="E2983" s="487"/>
      <c r="F2983" s="568"/>
      <c r="G2983" s="568"/>
      <c r="H2983" s="790"/>
      <c r="I2983" s="790"/>
      <c r="J2983" s="21"/>
      <c r="K2983" s="21"/>
      <c r="L2983" s="167"/>
      <c r="M2983" s="28"/>
      <c r="N2983" s="28"/>
      <c r="O2983" s="28"/>
      <c r="P2983" s="28"/>
      <c r="Q2983" s="28"/>
      <c r="R2983" s="28"/>
      <c r="S2983" s="28"/>
    </row>
    <row r="2984" spans="1:19" s="31" customFormat="1" ht="229.5" x14ac:dyDescent="0.3">
      <c r="A2984" s="617" t="s">
        <v>1673</v>
      </c>
      <c r="B2984" s="776" t="s">
        <v>1651</v>
      </c>
      <c r="C2984" s="775"/>
      <c r="D2984" s="612"/>
      <c r="E2984" s="465"/>
      <c r="F2984" s="465"/>
      <c r="G2984" s="465"/>
      <c r="H2984" s="771"/>
      <c r="I2984" s="506"/>
      <c r="J2984" s="21"/>
      <c r="K2984" s="21"/>
      <c r="L2984" s="167"/>
      <c r="M2984" s="28"/>
      <c r="N2984" s="28"/>
      <c r="O2984" s="28"/>
      <c r="P2984" s="28"/>
      <c r="Q2984" s="28"/>
      <c r="R2984" s="28"/>
      <c r="S2984" s="28"/>
    </row>
    <row r="2985" spans="1:19" s="31" customFormat="1" ht="27" x14ac:dyDescent="0.3">
      <c r="A2985" s="617" t="s">
        <v>1674</v>
      </c>
      <c r="B2985" s="491" t="s">
        <v>1652</v>
      </c>
      <c r="C2985" s="775" t="s">
        <v>11</v>
      </c>
      <c r="D2985" s="593">
        <v>1</v>
      </c>
      <c r="E2985" s="465"/>
      <c r="F2985" s="465"/>
      <c r="G2985" s="465"/>
      <c r="H2985" s="771">
        <f t="shared" ref="H2985" si="158">IF(PRODUCT(D2985:G2985),PRODUCT(D2985:G2985)," ")</f>
        <v>1</v>
      </c>
      <c r="I2985" s="506">
        <f t="shared" ref="I2985" si="159">H2985</f>
        <v>1</v>
      </c>
      <c r="J2985" s="21"/>
      <c r="K2985" s="21"/>
      <c r="L2985" s="167"/>
      <c r="M2985" s="28"/>
      <c r="N2985" s="28"/>
      <c r="O2985" s="28"/>
      <c r="P2985" s="28"/>
      <c r="Q2985" s="28"/>
      <c r="R2985" s="28"/>
      <c r="S2985" s="28"/>
    </row>
    <row r="2986" spans="1:19" s="31" customFormat="1" ht="13.5" x14ac:dyDescent="0.3">
      <c r="A2986" s="617"/>
      <c r="B2986" s="491"/>
      <c r="C2986" s="775"/>
      <c r="D2986" s="593"/>
      <c r="E2986" s="465"/>
      <c r="F2986" s="465"/>
      <c r="G2986" s="465"/>
      <c r="H2986" s="771"/>
      <c r="I2986" s="506"/>
      <c r="J2986" s="21"/>
      <c r="K2986" s="21"/>
      <c r="L2986" s="167"/>
      <c r="M2986" s="28"/>
      <c r="N2986" s="28"/>
      <c r="O2986" s="28"/>
      <c r="P2986" s="28"/>
      <c r="Q2986" s="28"/>
      <c r="R2986" s="28"/>
      <c r="S2986" s="28"/>
    </row>
    <row r="2987" spans="1:19" s="31" customFormat="1" ht="13.5" x14ac:dyDescent="0.3">
      <c r="A2987" s="617"/>
      <c r="B2987" s="491"/>
      <c r="C2987" s="775"/>
      <c r="D2987" s="593"/>
      <c r="E2987" s="465"/>
      <c r="F2987" s="465"/>
      <c r="G2987" s="465"/>
      <c r="H2987" s="771"/>
      <c r="I2987" s="506"/>
      <c r="J2987" s="21"/>
      <c r="K2987" s="21"/>
      <c r="L2987" s="167"/>
      <c r="M2987" s="28"/>
      <c r="N2987" s="28"/>
      <c r="O2987" s="28"/>
      <c r="P2987" s="28"/>
      <c r="Q2987" s="28"/>
      <c r="R2987" s="28"/>
      <c r="S2987" s="28"/>
    </row>
    <row r="2988" spans="1:19" s="31" customFormat="1" ht="13.5" x14ac:dyDescent="0.3">
      <c r="A2988" s="617"/>
      <c r="B2988" s="491"/>
      <c r="C2988" s="775"/>
      <c r="D2988" s="593"/>
      <c r="E2988" s="465"/>
      <c r="F2988" s="465"/>
      <c r="G2988" s="465"/>
      <c r="H2988" s="771"/>
      <c r="I2988" s="506"/>
      <c r="J2988" s="21"/>
      <c r="K2988" s="21"/>
      <c r="L2988" s="167"/>
      <c r="M2988" s="28"/>
      <c r="N2988" s="28"/>
      <c r="O2988" s="28"/>
      <c r="P2988" s="28"/>
      <c r="Q2988" s="28"/>
      <c r="R2988" s="28"/>
      <c r="S2988" s="28"/>
    </row>
    <row r="2989" spans="1:19" s="31" customFormat="1" ht="13.5" x14ac:dyDescent="0.3">
      <c r="A2989" s="575" t="s">
        <v>1531</v>
      </c>
      <c r="B2989" s="576" t="s">
        <v>589</v>
      </c>
      <c r="C2989" s="739"/>
      <c r="D2989" s="769"/>
      <c r="E2989" s="769"/>
      <c r="F2989" s="769"/>
      <c r="G2989" s="769"/>
      <c r="H2989" s="771"/>
      <c r="I2989" s="771"/>
      <c r="J2989" s="273"/>
      <c r="K2989" s="273"/>
      <c r="L2989" s="167"/>
      <c r="M2989" s="28"/>
      <c r="N2989" s="28"/>
      <c r="O2989" s="28"/>
      <c r="P2989" s="28"/>
      <c r="Q2989" s="28"/>
      <c r="R2989" s="28"/>
      <c r="S2989" s="28"/>
    </row>
    <row r="2990" spans="1:19" s="31" customFormat="1" ht="13.5" x14ac:dyDescent="0.3">
      <c r="A2990" s="617"/>
      <c r="B2990" s="491"/>
      <c r="C2990" s="775"/>
      <c r="D2990" s="593"/>
      <c r="E2990" s="465"/>
      <c r="F2990" s="465"/>
      <c r="G2990" s="465"/>
      <c r="H2990" s="771"/>
      <c r="I2990" s="506"/>
      <c r="J2990" s="21"/>
      <c r="K2990" s="21"/>
      <c r="L2990" s="167"/>
      <c r="M2990" s="28"/>
      <c r="N2990" s="28"/>
      <c r="O2990" s="28"/>
      <c r="P2990" s="28"/>
      <c r="Q2990" s="28"/>
      <c r="R2990" s="28"/>
      <c r="S2990" s="28"/>
    </row>
    <row r="2991" spans="1:19" s="31" customFormat="1" ht="94.5" x14ac:dyDescent="0.3">
      <c r="A2991" s="789" t="s">
        <v>1675</v>
      </c>
      <c r="B2991" s="755" t="s">
        <v>590</v>
      </c>
      <c r="C2991" s="736"/>
      <c r="D2991" s="552"/>
      <c r="E2991" s="553"/>
      <c r="F2991" s="553"/>
      <c r="G2991" s="553"/>
      <c r="H2991" s="743" t="str">
        <f>IF(PRODUCT(D2991:G2991),PRODUCT(D2991:G2991)," ")</f>
        <v xml:space="preserve"> </v>
      </c>
      <c r="I2991" s="554"/>
      <c r="J2991" s="203"/>
      <c r="K2991" s="203"/>
      <c r="L2991" s="167"/>
      <c r="M2991" s="28"/>
      <c r="N2991" s="28"/>
      <c r="O2991" s="28"/>
      <c r="P2991" s="28"/>
      <c r="Q2991" s="28"/>
      <c r="R2991" s="28"/>
      <c r="S2991" s="28"/>
    </row>
    <row r="2992" spans="1:19" s="31" customFormat="1" ht="13.5" x14ac:dyDescent="0.3">
      <c r="A2992" s="789" t="s">
        <v>1676</v>
      </c>
      <c r="B2992" s="525" t="s">
        <v>592</v>
      </c>
      <c r="C2992" s="739" t="s">
        <v>112</v>
      </c>
      <c r="D2992" s="810"/>
      <c r="E2992" s="810"/>
      <c r="F2992" s="795"/>
      <c r="G2992" s="795"/>
      <c r="H2992" s="811"/>
      <c r="I2992" s="826">
        <f>H2993</f>
        <v>66.8</v>
      </c>
      <c r="J2992" s="205"/>
      <c r="K2992" s="205"/>
      <c r="L2992" s="167"/>
      <c r="M2992" s="28"/>
      <c r="N2992" s="28"/>
      <c r="O2992" s="28"/>
      <c r="P2992" s="28"/>
      <c r="Q2992" s="28"/>
      <c r="R2992" s="28"/>
      <c r="S2992" s="28"/>
    </row>
    <row r="2993" spans="1:19" s="31" customFormat="1" ht="13.5" x14ac:dyDescent="0.3">
      <c r="A2993" s="789"/>
      <c r="B2993" s="726" t="s">
        <v>593</v>
      </c>
      <c r="C2993" s="739"/>
      <c r="D2993" s="834">
        <v>8</v>
      </c>
      <c r="E2993" s="835">
        <v>8.35</v>
      </c>
      <c r="F2993" s="835"/>
      <c r="G2993" s="835"/>
      <c r="H2993" s="682">
        <f>IF(PRODUCT(D2993:G2993),PRODUCT(D2993:G2993)," ")</f>
        <v>66.8</v>
      </c>
      <c r="I2993" s="568"/>
      <c r="J2993" s="53"/>
      <c r="K2993" s="53"/>
      <c r="L2993" s="167"/>
      <c r="M2993" s="28"/>
      <c r="N2993" s="28"/>
      <c r="O2993" s="28"/>
      <c r="P2993" s="28"/>
      <c r="Q2993" s="28"/>
      <c r="R2993" s="28"/>
      <c r="S2993" s="28"/>
    </row>
    <row r="2994" spans="1:19" s="31" customFormat="1" ht="13.5" x14ac:dyDescent="0.3">
      <c r="A2994" s="617"/>
      <c r="B2994" s="491"/>
      <c r="C2994" s="775"/>
      <c r="D2994" s="593"/>
      <c r="E2994" s="465"/>
      <c r="F2994" s="465"/>
      <c r="G2994" s="465"/>
      <c r="H2994" s="771"/>
      <c r="I2994" s="506"/>
      <c r="J2994" s="21"/>
      <c r="K2994" s="21"/>
      <c r="L2994" s="167"/>
      <c r="M2994" s="28"/>
      <c r="N2994" s="28"/>
      <c r="O2994" s="28"/>
      <c r="P2994" s="28"/>
      <c r="Q2994" s="28"/>
      <c r="R2994" s="28"/>
      <c r="S2994" s="28"/>
    </row>
    <row r="2995" spans="1:19" s="31" customFormat="1" ht="54" x14ac:dyDescent="0.3">
      <c r="A2995" s="789" t="s">
        <v>1677</v>
      </c>
      <c r="B2995" s="755" t="s">
        <v>594</v>
      </c>
      <c r="C2995" s="736"/>
      <c r="D2995" s="736"/>
      <c r="E2995" s="553"/>
      <c r="F2995" s="553"/>
      <c r="G2995" s="553"/>
      <c r="H2995" s="743"/>
      <c r="I2995" s="554"/>
      <c r="J2995" s="203"/>
      <c r="K2995" s="203"/>
      <c r="L2995" s="167"/>
      <c r="M2995" s="28"/>
      <c r="N2995" s="28"/>
      <c r="O2995" s="28"/>
      <c r="P2995" s="28"/>
      <c r="Q2995" s="28"/>
      <c r="R2995" s="28"/>
      <c r="S2995" s="28"/>
    </row>
    <row r="2996" spans="1:19" s="31" customFormat="1" ht="13.5" x14ac:dyDescent="0.3">
      <c r="A2996" s="789" t="s">
        <v>1678</v>
      </c>
      <c r="B2996" s="525" t="s">
        <v>592</v>
      </c>
      <c r="C2996" s="739" t="s">
        <v>11</v>
      </c>
      <c r="D2996" s="810"/>
      <c r="E2996" s="810"/>
      <c r="F2996" s="795"/>
      <c r="G2996" s="795"/>
      <c r="H2996" s="811"/>
      <c r="I2996" s="826">
        <f>H2997</f>
        <v>8</v>
      </c>
      <c r="J2996" s="205"/>
      <c r="K2996" s="205"/>
      <c r="L2996" s="167"/>
      <c r="M2996" s="28"/>
      <c r="N2996" s="28"/>
      <c r="O2996" s="28"/>
      <c r="P2996" s="28"/>
      <c r="Q2996" s="28"/>
      <c r="R2996" s="28"/>
      <c r="S2996" s="28"/>
    </row>
    <row r="2997" spans="1:19" s="31" customFormat="1" ht="13.5" x14ac:dyDescent="0.3">
      <c r="A2997" s="795"/>
      <c r="B2997" s="726" t="s">
        <v>593</v>
      </c>
      <c r="C2997" s="739"/>
      <c r="D2997" s="834">
        <v>8</v>
      </c>
      <c r="E2997" s="835"/>
      <c r="F2997" s="835"/>
      <c r="G2997" s="835"/>
      <c r="H2997" s="682">
        <f>IF(PRODUCT(D2997:G2997),PRODUCT(D2997:G2997)," ")</f>
        <v>8</v>
      </c>
      <c r="I2997" s="568"/>
      <c r="J2997" s="53"/>
      <c r="K2997" s="53"/>
      <c r="L2997" s="167"/>
      <c r="M2997" s="28"/>
      <c r="N2997" s="28"/>
      <c r="O2997" s="28"/>
      <c r="P2997" s="28"/>
      <c r="Q2997" s="28"/>
      <c r="R2997" s="28"/>
      <c r="S2997" s="28"/>
    </row>
    <row r="2998" spans="1:19" s="31" customFormat="1" ht="13.5" x14ac:dyDescent="0.3">
      <c r="A2998" s="617"/>
      <c r="B2998" s="491"/>
      <c r="C2998" s="775"/>
      <c r="D2998" s="593"/>
      <c r="E2998" s="465"/>
      <c r="F2998" s="465"/>
      <c r="G2998" s="465"/>
      <c r="H2998" s="771"/>
      <c r="I2998" s="506"/>
      <c r="J2998" s="21"/>
      <c r="K2998" s="21"/>
      <c r="L2998" s="167"/>
      <c r="M2998" s="28"/>
      <c r="N2998" s="28"/>
      <c r="O2998" s="28"/>
      <c r="P2998" s="28"/>
      <c r="Q2998" s="28"/>
      <c r="R2998" s="28"/>
      <c r="S2998" s="28"/>
    </row>
    <row r="2999" spans="1:19" s="31" customFormat="1" ht="13.5" x14ac:dyDescent="0.3">
      <c r="A2999" s="617"/>
      <c r="B2999" s="491"/>
      <c r="C2999" s="775"/>
      <c r="D2999" s="593"/>
      <c r="E2999" s="465"/>
      <c r="F2999" s="465"/>
      <c r="G2999" s="465"/>
      <c r="H2999" s="771"/>
      <c r="I2999" s="506"/>
      <c r="J2999" s="21"/>
      <c r="K2999" s="21"/>
      <c r="L2999" s="167"/>
      <c r="M2999" s="28"/>
      <c r="N2999" s="28"/>
      <c r="O2999" s="28"/>
      <c r="P2999" s="28"/>
      <c r="Q2999" s="28"/>
      <c r="R2999" s="28"/>
      <c r="S2999" s="28"/>
    </row>
    <row r="3000" spans="1:19" s="31" customFormat="1" ht="54" x14ac:dyDescent="0.3">
      <c r="A3000" s="789" t="s">
        <v>1679</v>
      </c>
      <c r="B3000" s="755" t="s">
        <v>595</v>
      </c>
      <c r="C3000" s="739" t="s">
        <v>11</v>
      </c>
      <c r="D3000" s="836">
        <v>8</v>
      </c>
      <c r="E3000" s="526"/>
      <c r="F3000" s="526"/>
      <c r="G3000" s="526"/>
      <c r="H3000" s="523">
        <f>IF(PRODUCT(D3000:G3000),PRODUCT(D3000:G3000)," ")</f>
        <v>8</v>
      </c>
      <c r="I3000" s="694">
        <f>SUM(H3000)</f>
        <v>8</v>
      </c>
      <c r="J3000" s="205"/>
      <c r="K3000" s="205"/>
      <c r="L3000" s="167"/>
      <c r="M3000" s="28"/>
      <c r="N3000" s="28"/>
      <c r="O3000" s="28"/>
      <c r="P3000" s="28"/>
      <c r="Q3000" s="28"/>
      <c r="R3000" s="28"/>
      <c r="S3000" s="28"/>
    </row>
    <row r="3001" spans="1:19" s="31" customFormat="1" ht="13.5" x14ac:dyDescent="0.3">
      <c r="A3001" s="617"/>
      <c r="B3001" s="491"/>
      <c r="C3001" s="775"/>
      <c r="D3001" s="593"/>
      <c r="E3001" s="465"/>
      <c r="F3001" s="465"/>
      <c r="G3001" s="465"/>
      <c r="H3001" s="771"/>
      <c r="I3001" s="506"/>
      <c r="J3001" s="21"/>
      <c r="K3001" s="21"/>
      <c r="L3001" s="167"/>
      <c r="M3001" s="28"/>
      <c r="N3001" s="28"/>
      <c r="O3001" s="28"/>
      <c r="P3001" s="28"/>
      <c r="Q3001" s="28"/>
      <c r="R3001" s="28"/>
      <c r="S3001" s="28"/>
    </row>
    <row r="3002" spans="1:19" s="31" customFormat="1" ht="13.5" x14ac:dyDescent="0.3">
      <c r="A3002" s="617"/>
      <c r="B3002" s="491"/>
      <c r="C3002" s="775"/>
      <c r="D3002" s="593"/>
      <c r="E3002" s="465"/>
      <c r="F3002" s="465"/>
      <c r="G3002" s="465"/>
      <c r="H3002" s="771"/>
      <c r="I3002" s="506"/>
      <c r="J3002" s="21"/>
      <c r="K3002" s="21"/>
      <c r="L3002" s="167"/>
      <c r="M3002" s="28"/>
      <c r="N3002" s="28"/>
      <c r="O3002" s="28"/>
      <c r="P3002" s="28"/>
      <c r="Q3002" s="28"/>
      <c r="R3002" s="28"/>
      <c r="S3002" s="28"/>
    </row>
    <row r="3003" spans="1:19" s="31" customFormat="1" ht="13.5" x14ac:dyDescent="0.3">
      <c r="A3003" s="251"/>
      <c r="B3003" s="250"/>
      <c r="C3003" s="30"/>
      <c r="D3003" s="34"/>
      <c r="E3003" s="228"/>
      <c r="F3003" s="228"/>
      <c r="G3003" s="228"/>
      <c r="H3003" s="36"/>
      <c r="I3003" s="230"/>
      <c r="J3003" s="21"/>
      <c r="K3003" s="21"/>
      <c r="L3003" s="167"/>
      <c r="M3003" s="28"/>
      <c r="N3003" s="28"/>
      <c r="O3003" s="28"/>
      <c r="P3003" s="28"/>
      <c r="Q3003" s="28"/>
      <c r="R3003" s="28"/>
      <c r="S3003" s="28"/>
    </row>
    <row r="3004" spans="1:19" s="31" customFormat="1" ht="13.5" x14ac:dyDescent="0.3">
      <c r="A3004" s="199" t="s">
        <v>1532</v>
      </c>
      <c r="B3004" s="200" t="s">
        <v>600</v>
      </c>
      <c r="C3004" s="76"/>
      <c r="D3004" s="106"/>
      <c r="E3004" s="106"/>
      <c r="F3004" s="106"/>
      <c r="G3004" s="106"/>
      <c r="H3004" s="124"/>
      <c r="I3004" s="124"/>
      <c r="J3004" s="273"/>
      <c r="K3004" s="253"/>
      <c r="L3004" s="167"/>
      <c r="M3004" s="28"/>
      <c r="N3004" s="28"/>
      <c r="O3004" s="28"/>
      <c r="P3004" s="28"/>
      <c r="Q3004" s="28"/>
      <c r="R3004" s="28"/>
      <c r="S3004" s="28"/>
    </row>
    <row r="3005" spans="1:19" s="31" customFormat="1" ht="13.5" x14ac:dyDescent="0.3">
      <c r="A3005" s="617"/>
      <c r="B3005" s="491"/>
      <c r="C3005" s="775"/>
      <c r="D3005" s="593"/>
      <c r="E3005" s="465"/>
      <c r="F3005" s="465"/>
      <c r="G3005" s="465"/>
      <c r="H3005" s="771"/>
      <c r="I3005" s="506"/>
      <c r="J3005" s="21"/>
      <c r="K3005" s="21"/>
      <c r="L3005" s="167"/>
      <c r="M3005" s="28"/>
      <c r="N3005" s="28"/>
      <c r="O3005" s="28"/>
      <c r="P3005" s="28"/>
      <c r="Q3005" s="28"/>
      <c r="R3005" s="28"/>
      <c r="S3005" s="28"/>
    </row>
    <row r="3006" spans="1:19" s="31" customFormat="1" ht="108" x14ac:dyDescent="0.3">
      <c r="A3006" s="789" t="s">
        <v>1691</v>
      </c>
      <c r="B3006" s="755" t="s">
        <v>3732</v>
      </c>
      <c r="C3006" s="736"/>
      <c r="D3006" s="810"/>
      <c r="E3006" s="810"/>
      <c r="F3006" s="795"/>
      <c r="G3006" s="795"/>
      <c r="H3006" s="811"/>
      <c r="I3006" s="554"/>
      <c r="J3006" s="235"/>
      <c r="K3006" s="248"/>
      <c r="L3006" s="167"/>
      <c r="M3006" s="28"/>
      <c r="N3006" s="28"/>
      <c r="O3006" s="28"/>
      <c r="P3006" s="28"/>
      <c r="Q3006" s="28"/>
      <c r="R3006" s="28"/>
      <c r="S3006" s="28"/>
    </row>
    <row r="3007" spans="1:19" s="31" customFormat="1" ht="13.5" x14ac:dyDescent="0.3">
      <c r="A3007" s="789" t="s">
        <v>1692</v>
      </c>
      <c r="B3007" s="755" t="s">
        <v>604</v>
      </c>
      <c r="C3007" s="739" t="s">
        <v>112</v>
      </c>
      <c r="D3007" s="601"/>
      <c r="E3007" s="823"/>
      <c r="F3007" s="604"/>
      <c r="G3007" s="604"/>
      <c r="H3007" s="691"/>
      <c r="I3007" s="682">
        <f>SUM(H3007:H3009)</f>
        <v>8</v>
      </c>
      <c r="J3007" s="235"/>
      <c r="K3007" s="235"/>
      <c r="L3007" s="167"/>
      <c r="M3007" s="28"/>
      <c r="N3007" s="28"/>
      <c r="O3007" s="28"/>
      <c r="P3007" s="28"/>
      <c r="Q3007" s="28"/>
      <c r="R3007" s="28"/>
      <c r="S3007" s="28"/>
    </row>
    <row r="3008" spans="1:19" s="31" customFormat="1" ht="13.5" x14ac:dyDescent="0.3">
      <c r="A3008" s="789"/>
      <c r="B3008" s="605" t="s">
        <v>1680</v>
      </c>
      <c r="C3008" s="736"/>
      <c r="D3008" s="601">
        <v>1</v>
      </c>
      <c r="E3008" s="602">
        <v>4</v>
      </c>
      <c r="F3008" s="795"/>
      <c r="G3008" s="795"/>
      <c r="H3008" s="682">
        <f t="shared" ref="H3008" si="160">IF(PRODUCT(D3008:G3008),PRODUCT(D3008:G3008),"")</f>
        <v>4</v>
      </c>
      <c r="I3008" s="554"/>
      <c r="J3008" s="235"/>
      <c r="K3008" s="248"/>
      <c r="L3008" s="167"/>
      <c r="M3008" s="28"/>
      <c r="N3008" s="28"/>
      <c r="O3008" s="28"/>
      <c r="P3008" s="28"/>
      <c r="Q3008" s="28"/>
      <c r="R3008" s="28"/>
      <c r="S3008" s="28"/>
    </row>
    <row r="3009" spans="1:19" s="31" customFormat="1" ht="13.5" x14ac:dyDescent="0.3">
      <c r="A3009" s="789"/>
      <c r="B3009" s="605" t="s">
        <v>1246</v>
      </c>
      <c r="C3009" s="736"/>
      <c r="D3009" s="601">
        <v>1</v>
      </c>
      <c r="E3009" s="602">
        <v>4</v>
      </c>
      <c r="F3009" s="795"/>
      <c r="G3009" s="795"/>
      <c r="H3009" s="682">
        <f>IF(PRODUCT(D3009:G3009),PRODUCT(D3009:G3009),"")</f>
        <v>4</v>
      </c>
      <c r="I3009" s="826"/>
      <c r="J3009" s="235"/>
      <c r="K3009" s="235"/>
      <c r="L3009" s="167"/>
      <c r="M3009" s="28"/>
      <c r="N3009" s="28"/>
      <c r="O3009" s="28"/>
      <c r="P3009" s="28"/>
      <c r="Q3009" s="28"/>
      <c r="R3009" s="28"/>
      <c r="S3009" s="28"/>
    </row>
    <row r="3010" spans="1:19" s="31" customFormat="1" ht="13.5" x14ac:dyDescent="0.3">
      <c r="A3010" s="789"/>
      <c r="B3010" s="795"/>
      <c r="C3010" s="736"/>
      <c r="D3010" s="810"/>
      <c r="E3010" s="810"/>
      <c r="F3010" s="795"/>
      <c r="G3010" s="795"/>
      <c r="H3010" s="837"/>
      <c r="I3010" s="490"/>
      <c r="J3010" s="53"/>
      <c r="K3010" s="53"/>
      <c r="L3010" s="167"/>
      <c r="M3010" s="28"/>
      <c r="N3010" s="28"/>
      <c r="O3010" s="28"/>
      <c r="P3010" s="28"/>
      <c r="Q3010" s="28"/>
      <c r="R3010" s="28"/>
      <c r="S3010" s="28"/>
    </row>
    <row r="3011" spans="1:19" s="31" customFormat="1" ht="13.5" x14ac:dyDescent="0.3">
      <c r="A3011" s="789" t="s">
        <v>1693</v>
      </c>
      <c r="B3011" s="755" t="s">
        <v>630</v>
      </c>
      <c r="C3011" s="739" t="s">
        <v>112</v>
      </c>
      <c r="D3011" s="601"/>
      <c r="E3011" s="602"/>
      <c r="F3011" s="603"/>
      <c r="G3011" s="602"/>
      <c r="H3011" s="682"/>
      <c r="I3011" s="682">
        <f>SUM(H3012:H3016)</f>
        <v>9.9000000000000021</v>
      </c>
      <c r="J3011" s="235"/>
      <c r="K3011" s="235"/>
      <c r="L3011" s="167"/>
      <c r="M3011" s="28"/>
      <c r="N3011" s="28"/>
      <c r="O3011" s="28"/>
      <c r="P3011" s="28"/>
      <c r="Q3011" s="28"/>
      <c r="R3011" s="28"/>
      <c r="S3011" s="28"/>
    </row>
    <row r="3012" spans="1:19" s="31" customFormat="1" ht="13.5" x14ac:dyDescent="0.3">
      <c r="A3012" s="789"/>
      <c r="B3012" s="605" t="s">
        <v>1243</v>
      </c>
      <c r="C3012" s="736"/>
      <c r="D3012" s="601">
        <v>1</v>
      </c>
      <c r="E3012" s="602">
        <v>1.8</v>
      </c>
      <c r="F3012" s="795"/>
      <c r="G3012" s="795"/>
      <c r="H3012" s="682">
        <f t="shared" ref="H3012:H3015" si="161">IF(PRODUCT(D3012:G3012),PRODUCT(D3012:G3012),"")</f>
        <v>1.8</v>
      </c>
      <c r="I3012" s="554"/>
      <c r="J3012" s="235"/>
      <c r="K3012" s="248"/>
      <c r="L3012" s="167"/>
      <c r="M3012" s="28"/>
      <c r="N3012" s="28"/>
      <c r="O3012" s="28"/>
      <c r="P3012" s="28"/>
      <c r="Q3012" s="28"/>
      <c r="R3012" s="28"/>
      <c r="S3012" s="28"/>
    </row>
    <row r="3013" spans="1:19" s="31" customFormat="1" ht="13.5" x14ac:dyDescent="0.3">
      <c r="A3013" s="789"/>
      <c r="B3013" s="605" t="s">
        <v>1681</v>
      </c>
      <c r="C3013" s="736"/>
      <c r="D3013" s="601">
        <v>1</v>
      </c>
      <c r="E3013" s="602">
        <v>1.8</v>
      </c>
      <c r="F3013" s="795"/>
      <c r="G3013" s="795"/>
      <c r="H3013" s="682">
        <f t="shared" si="161"/>
        <v>1.8</v>
      </c>
      <c r="I3013" s="554"/>
      <c r="J3013" s="235"/>
      <c r="K3013" s="248"/>
      <c r="L3013" s="167"/>
      <c r="M3013" s="28"/>
      <c r="N3013" s="28"/>
      <c r="O3013" s="28"/>
      <c r="P3013" s="28"/>
      <c r="Q3013" s="28"/>
      <c r="R3013" s="28"/>
      <c r="S3013" s="28"/>
    </row>
    <row r="3014" spans="1:19" s="31" customFormat="1" ht="13.5" x14ac:dyDescent="0.3">
      <c r="A3014" s="600"/>
      <c r="B3014" s="605" t="s">
        <v>1682</v>
      </c>
      <c r="C3014" s="736"/>
      <c r="D3014" s="601">
        <v>1</v>
      </c>
      <c r="E3014" s="602">
        <v>2.7</v>
      </c>
      <c r="F3014" s="795"/>
      <c r="G3014" s="795"/>
      <c r="H3014" s="682">
        <f t="shared" si="161"/>
        <v>2.7</v>
      </c>
      <c r="I3014" s="682"/>
      <c r="J3014" s="235"/>
      <c r="K3014" s="235"/>
      <c r="L3014" s="167"/>
      <c r="M3014" s="28"/>
      <c r="N3014" s="28"/>
      <c r="O3014" s="28"/>
      <c r="P3014" s="28"/>
      <c r="Q3014" s="28"/>
      <c r="R3014" s="28"/>
      <c r="S3014" s="28"/>
    </row>
    <row r="3015" spans="1:19" s="31" customFormat="1" ht="13.5" x14ac:dyDescent="0.3">
      <c r="A3015" s="600"/>
      <c r="B3015" s="605" t="s">
        <v>613</v>
      </c>
      <c r="C3015" s="736"/>
      <c r="D3015" s="601">
        <v>1</v>
      </c>
      <c r="E3015" s="602">
        <v>1.8</v>
      </c>
      <c r="F3015" s="795"/>
      <c r="G3015" s="795"/>
      <c r="H3015" s="682">
        <f t="shared" si="161"/>
        <v>1.8</v>
      </c>
      <c r="I3015" s="682"/>
      <c r="J3015" s="235"/>
      <c r="K3015" s="235"/>
      <c r="L3015" s="167"/>
      <c r="M3015" s="28"/>
      <c r="N3015" s="28"/>
      <c r="O3015" s="28"/>
      <c r="P3015" s="28"/>
      <c r="Q3015" s="28"/>
      <c r="R3015" s="28"/>
      <c r="S3015" s="28"/>
    </row>
    <row r="3016" spans="1:19" s="31" customFormat="1" ht="13.5" x14ac:dyDescent="0.3">
      <c r="A3016" s="600"/>
      <c r="B3016" s="605" t="s">
        <v>637</v>
      </c>
      <c r="C3016" s="736"/>
      <c r="D3016" s="601">
        <v>1</v>
      </c>
      <c r="E3016" s="602">
        <v>1.8</v>
      </c>
      <c r="F3016" s="795"/>
      <c r="G3016" s="795"/>
      <c r="H3016" s="682">
        <f>IF(PRODUCT(D3016:G3016),PRODUCT(D3016:G3016),"")</f>
        <v>1.8</v>
      </c>
      <c r="I3016" s="826"/>
      <c r="J3016" s="235"/>
      <c r="K3016" s="235"/>
      <c r="L3016" s="167"/>
      <c r="M3016" s="28"/>
      <c r="N3016" s="28"/>
      <c r="O3016" s="28"/>
      <c r="P3016" s="28"/>
      <c r="Q3016" s="28"/>
      <c r="R3016" s="28"/>
      <c r="S3016" s="28"/>
    </row>
    <row r="3017" spans="1:19" s="31" customFormat="1" ht="13.5" x14ac:dyDescent="0.3">
      <c r="A3017" s="600"/>
      <c r="B3017" s="605"/>
      <c r="C3017" s="736"/>
      <c r="D3017" s="601"/>
      <c r="E3017" s="602"/>
      <c r="F3017" s="795"/>
      <c r="G3017" s="795"/>
      <c r="H3017" s="837"/>
      <c r="I3017" s="490"/>
      <c r="J3017" s="53"/>
      <c r="K3017" s="53"/>
      <c r="L3017" s="167"/>
      <c r="M3017" s="28"/>
      <c r="N3017" s="28"/>
      <c r="O3017" s="28"/>
      <c r="P3017" s="28"/>
      <c r="Q3017" s="28"/>
      <c r="R3017" s="28"/>
      <c r="S3017" s="28"/>
    </row>
    <row r="3018" spans="1:19" s="31" customFormat="1" ht="13.5" x14ac:dyDescent="0.3">
      <c r="A3018" s="789" t="s">
        <v>1694</v>
      </c>
      <c r="B3018" s="755" t="s">
        <v>649</v>
      </c>
      <c r="C3018" s="739" t="s">
        <v>112</v>
      </c>
      <c r="D3018" s="812"/>
      <c r="E3018" s="601"/>
      <c r="F3018" s="603"/>
      <c r="G3018" s="603"/>
      <c r="H3018" s="682"/>
      <c r="I3018" s="682">
        <f>SUM(H3019:H3029)</f>
        <v>48.2</v>
      </c>
      <c r="J3018" s="235"/>
      <c r="K3018" s="235"/>
      <c r="L3018" s="167"/>
      <c r="M3018" s="28"/>
      <c r="N3018" s="28"/>
      <c r="O3018" s="28"/>
      <c r="P3018" s="28"/>
      <c r="Q3018" s="28"/>
      <c r="R3018" s="28"/>
      <c r="S3018" s="28"/>
    </row>
    <row r="3019" spans="1:19" s="31" customFormat="1" ht="13.5" x14ac:dyDescent="0.3">
      <c r="A3019" s="600"/>
      <c r="B3019" s="605" t="s">
        <v>1683</v>
      </c>
      <c r="C3019" s="736"/>
      <c r="D3019" s="601">
        <v>1</v>
      </c>
      <c r="E3019" s="602">
        <v>1.8</v>
      </c>
      <c r="F3019" s="795"/>
      <c r="G3019" s="795"/>
      <c r="H3019" s="682">
        <f t="shared" ref="H3019:H3028" si="162">IF(PRODUCT(D3019:G3019),PRODUCT(D3019:G3019),"")</f>
        <v>1.8</v>
      </c>
      <c r="I3019" s="682"/>
      <c r="J3019" s="235"/>
      <c r="K3019" s="235"/>
      <c r="L3019" s="167"/>
      <c r="M3019" s="28"/>
      <c r="N3019" s="28"/>
      <c r="O3019" s="28"/>
      <c r="P3019" s="28"/>
      <c r="Q3019" s="28"/>
      <c r="R3019" s="28"/>
      <c r="S3019" s="28"/>
    </row>
    <row r="3020" spans="1:19" s="31" customFormat="1" ht="13.5" x14ac:dyDescent="0.3">
      <c r="A3020" s="600"/>
      <c r="B3020" s="605" t="s">
        <v>1684</v>
      </c>
      <c r="C3020" s="736"/>
      <c r="D3020" s="601">
        <v>1</v>
      </c>
      <c r="E3020" s="602">
        <v>1.6</v>
      </c>
      <c r="F3020" s="795"/>
      <c r="G3020" s="795"/>
      <c r="H3020" s="682">
        <f t="shared" si="162"/>
        <v>1.6</v>
      </c>
      <c r="I3020" s="682"/>
      <c r="J3020" s="235"/>
      <c r="K3020" s="235"/>
      <c r="L3020" s="167"/>
      <c r="M3020" s="28"/>
      <c r="N3020" s="28"/>
      <c r="O3020" s="28"/>
      <c r="P3020" s="28"/>
      <c r="Q3020" s="28"/>
      <c r="R3020" s="28"/>
      <c r="S3020" s="28"/>
    </row>
    <row r="3021" spans="1:19" s="31" customFormat="1" ht="13.5" x14ac:dyDescent="0.3">
      <c r="A3021" s="600"/>
      <c r="B3021" s="605" t="s">
        <v>1685</v>
      </c>
      <c r="C3021" s="736"/>
      <c r="D3021" s="601">
        <v>1</v>
      </c>
      <c r="E3021" s="602">
        <v>1.8</v>
      </c>
      <c r="F3021" s="795"/>
      <c r="G3021" s="795"/>
      <c r="H3021" s="682">
        <f t="shared" si="162"/>
        <v>1.8</v>
      </c>
      <c r="I3021" s="682"/>
      <c r="J3021" s="235"/>
      <c r="K3021" s="235"/>
      <c r="L3021" s="167"/>
      <c r="M3021" s="28"/>
      <c r="N3021" s="28"/>
      <c r="O3021" s="28"/>
      <c r="P3021" s="28"/>
      <c r="Q3021" s="28"/>
      <c r="R3021" s="28"/>
      <c r="S3021" s="28"/>
    </row>
    <row r="3022" spans="1:19" s="31" customFormat="1" ht="13.5" x14ac:dyDescent="0.3">
      <c r="A3022" s="600"/>
      <c r="B3022" s="605" t="s">
        <v>1686</v>
      </c>
      <c r="C3022" s="736"/>
      <c r="D3022" s="601">
        <v>1</v>
      </c>
      <c r="E3022" s="602">
        <v>1.2</v>
      </c>
      <c r="F3022" s="795"/>
      <c r="G3022" s="795"/>
      <c r="H3022" s="682">
        <f t="shared" si="162"/>
        <v>1.2</v>
      </c>
      <c r="I3022" s="682"/>
      <c r="J3022" s="235"/>
      <c r="K3022" s="235"/>
      <c r="L3022" s="167"/>
      <c r="M3022" s="28"/>
      <c r="N3022" s="28"/>
      <c r="O3022" s="28"/>
      <c r="P3022" s="28"/>
      <c r="Q3022" s="28"/>
      <c r="R3022" s="28"/>
      <c r="S3022" s="28"/>
    </row>
    <row r="3023" spans="1:19" s="31" customFormat="1" ht="13.5" x14ac:dyDescent="0.3">
      <c r="A3023" s="600"/>
      <c r="B3023" s="605" t="s">
        <v>1687</v>
      </c>
      <c r="C3023" s="736"/>
      <c r="D3023" s="601">
        <v>1</v>
      </c>
      <c r="E3023" s="602">
        <v>8.6</v>
      </c>
      <c r="F3023" s="795"/>
      <c r="G3023" s="795"/>
      <c r="H3023" s="682">
        <f t="shared" si="162"/>
        <v>8.6</v>
      </c>
      <c r="I3023" s="682"/>
      <c r="J3023" s="235"/>
      <c r="K3023" s="235"/>
      <c r="L3023" s="167"/>
      <c r="M3023" s="28"/>
      <c r="N3023" s="28"/>
      <c r="O3023" s="28"/>
      <c r="P3023" s="28"/>
      <c r="Q3023" s="28"/>
      <c r="R3023" s="28"/>
      <c r="S3023" s="28"/>
    </row>
    <row r="3024" spans="1:19" s="31" customFormat="1" ht="13.5" x14ac:dyDescent="0.3">
      <c r="A3024" s="600"/>
      <c r="B3024" s="605" t="s">
        <v>1688</v>
      </c>
      <c r="C3024" s="736"/>
      <c r="D3024" s="601">
        <v>1</v>
      </c>
      <c r="E3024" s="602">
        <v>8.6</v>
      </c>
      <c r="F3024" s="795"/>
      <c r="G3024" s="795"/>
      <c r="H3024" s="682">
        <f t="shared" si="162"/>
        <v>8.6</v>
      </c>
      <c r="I3024" s="682"/>
      <c r="J3024" s="235"/>
      <c r="K3024" s="235"/>
      <c r="L3024" s="167"/>
      <c r="M3024" s="28"/>
      <c r="N3024" s="28"/>
      <c r="O3024" s="28"/>
      <c r="P3024" s="28"/>
      <c r="Q3024" s="28"/>
      <c r="R3024" s="28"/>
      <c r="S3024" s="28"/>
    </row>
    <row r="3025" spans="1:19" s="31" customFormat="1" ht="13.5" x14ac:dyDescent="0.3">
      <c r="A3025" s="600"/>
      <c r="B3025" s="605" t="s">
        <v>634</v>
      </c>
      <c r="C3025" s="736"/>
      <c r="D3025" s="601">
        <v>1</v>
      </c>
      <c r="E3025" s="602">
        <v>1.8</v>
      </c>
      <c r="F3025" s="795"/>
      <c r="G3025" s="795"/>
      <c r="H3025" s="682">
        <f t="shared" si="162"/>
        <v>1.8</v>
      </c>
      <c r="I3025" s="682"/>
      <c r="J3025" s="235"/>
      <c r="K3025" s="235"/>
      <c r="L3025" s="167"/>
      <c r="M3025" s="28"/>
      <c r="N3025" s="28"/>
      <c r="O3025" s="28"/>
      <c r="P3025" s="28"/>
      <c r="Q3025" s="28"/>
      <c r="R3025" s="28"/>
      <c r="S3025" s="28"/>
    </row>
    <row r="3026" spans="1:19" s="31" customFormat="1" ht="13.5" x14ac:dyDescent="0.3">
      <c r="A3026" s="600"/>
      <c r="B3026" s="605" t="s">
        <v>635</v>
      </c>
      <c r="C3026" s="736"/>
      <c r="D3026" s="601">
        <v>1</v>
      </c>
      <c r="E3026" s="602">
        <v>5.2</v>
      </c>
      <c r="F3026" s="795"/>
      <c r="G3026" s="795"/>
      <c r="H3026" s="682">
        <f t="shared" si="162"/>
        <v>5.2</v>
      </c>
      <c r="I3026" s="682"/>
      <c r="J3026" s="235"/>
      <c r="K3026" s="235"/>
      <c r="L3026" s="167"/>
      <c r="M3026" s="28"/>
      <c r="N3026" s="28"/>
      <c r="O3026" s="28"/>
      <c r="P3026" s="28"/>
      <c r="Q3026" s="28"/>
      <c r="R3026" s="28"/>
      <c r="S3026" s="28"/>
    </row>
    <row r="3027" spans="1:19" s="31" customFormat="1" ht="13.5" x14ac:dyDescent="0.3">
      <c r="A3027" s="600"/>
      <c r="B3027" s="605" t="s">
        <v>1689</v>
      </c>
      <c r="C3027" s="736"/>
      <c r="D3027" s="601">
        <v>1</v>
      </c>
      <c r="E3027" s="602">
        <v>4.5</v>
      </c>
      <c r="F3027" s="795"/>
      <c r="G3027" s="795"/>
      <c r="H3027" s="682">
        <f t="shared" si="162"/>
        <v>4.5</v>
      </c>
      <c r="I3027" s="682"/>
      <c r="J3027" s="235"/>
      <c r="K3027" s="235"/>
      <c r="L3027" s="167"/>
      <c r="M3027" s="28"/>
      <c r="N3027" s="28"/>
      <c r="O3027" s="28"/>
      <c r="P3027" s="28"/>
      <c r="Q3027" s="28"/>
      <c r="R3027" s="28"/>
      <c r="S3027" s="28"/>
    </row>
    <row r="3028" spans="1:19" s="31" customFormat="1" ht="13.5" x14ac:dyDescent="0.3">
      <c r="A3028" s="600"/>
      <c r="B3028" s="605" t="s">
        <v>650</v>
      </c>
      <c r="C3028" s="736"/>
      <c r="D3028" s="601">
        <v>1</v>
      </c>
      <c r="E3028" s="602">
        <v>1.8</v>
      </c>
      <c r="F3028" s="795"/>
      <c r="G3028" s="795"/>
      <c r="H3028" s="682">
        <f t="shared" si="162"/>
        <v>1.8</v>
      </c>
      <c r="I3028" s="682"/>
      <c r="J3028" s="235"/>
      <c r="K3028" s="235"/>
      <c r="L3028" s="167"/>
      <c r="M3028" s="28"/>
      <c r="N3028" s="28"/>
      <c r="O3028" s="28"/>
      <c r="P3028" s="28"/>
      <c r="Q3028" s="28"/>
      <c r="R3028" s="28"/>
      <c r="S3028" s="28"/>
    </row>
    <row r="3029" spans="1:19" s="31" customFormat="1" ht="13.5" x14ac:dyDescent="0.3">
      <c r="A3029" s="600"/>
      <c r="B3029" s="605" t="s">
        <v>1259</v>
      </c>
      <c r="C3029" s="736"/>
      <c r="D3029" s="601">
        <v>1</v>
      </c>
      <c r="E3029" s="602">
        <v>11.3</v>
      </c>
      <c r="F3029" s="795"/>
      <c r="G3029" s="795"/>
      <c r="H3029" s="682">
        <f>IF(PRODUCT(D3029:G3029),PRODUCT(D3029:G3029),"")</f>
        <v>11.3</v>
      </c>
      <c r="I3029" s="826"/>
      <c r="J3029" s="235"/>
      <c r="K3029" s="235"/>
      <c r="L3029" s="167"/>
      <c r="M3029" s="28"/>
      <c r="N3029" s="28"/>
      <c r="O3029" s="28"/>
      <c r="P3029" s="28"/>
      <c r="Q3029" s="28"/>
      <c r="R3029" s="28"/>
      <c r="S3029" s="28"/>
    </row>
    <row r="3030" spans="1:19" s="31" customFormat="1" ht="13.5" x14ac:dyDescent="0.3">
      <c r="A3030" s="789"/>
      <c r="B3030" s="795"/>
      <c r="C3030" s="739"/>
      <c r="D3030" s="812"/>
      <c r="E3030" s="601"/>
      <c r="F3030" s="603"/>
      <c r="G3030" s="603"/>
      <c r="H3030" s="837"/>
      <c r="I3030" s="490"/>
      <c r="J3030" s="53"/>
      <c r="K3030" s="53"/>
      <c r="L3030" s="167"/>
      <c r="M3030" s="28"/>
      <c r="N3030" s="28"/>
      <c r="O3030" s="28"/>
      <c r="P3030" s="28"/>
      <c r="Q3030" s="28"/>
      <c r="R3030" s="28"/>
      <c r="S3030" s="28"/>
    </row>
    <row r="3031" spans="1:19" s="31" customFormat="1" ht="13.5" x14ac:dyDescent="0.3">
      <c r="A3031" s="789" t="s">
        <v>1695</v>
      </c>
      <c r="B3031" s="755" t="s">
        <v>655</v>
      </c>
      <c r="C3031" s="739" t="s">
        <v>112</v>
      </c>
      <c r="D3031" s="823"/>
      <c r="E3031" s="823"/>
      <c r="F3031" s="604"/>
      <c r="G3031" s="604"/>
      <c r="H3031" s="691"/>
      <c r="I3031" s="682">
        <f>SUM(H3032:H3033)</f>
        <v>5.0999999999999996</v>
      </c>
      <c r="J3031" s="235"/>
      <c r="K3031" s="235"/>
      <c r="L3031" s="167"/>
      <c r="M3031" s="28"/>
      <c r="N3031" s="28"/>
      <c r="O3031" s="28"/>
      <c r="P3031" s="28"/>
      <c r="Q3031" s="28"/>
      <c r="R3031" s="28"/>
      <c r="S3031" s="28"/>
    </row>
    <row r="3032" spans="1:19" s="31" customFormat="1" ht="13.5" x14ac:dyDescent="0.3">
      <c r="A3032" s="600"/>
      <c r="B3032" s="605" t="s">
        <v>1260</v>
      </c>
      <c r="C3032" s="736"/>
      <c r="D3032" s="601">
        <v>1</v>
      </c>
      <c r="E3032" s="602">
        <v>2.9</v>
      </c>
      <c r="F3032" s="795"/>
      <c r="G3032" s="795"/>
      <c r="H3032" s="682">
        <f t="shared" ref="H3032" si="163">IF(PRODUCT(D3032:G3032),PRODUCT(D3032:G3032),"")</f>
        <v>2.9</v>
      </c>
      <c r="I3032" s="842"/>
      <c r="J3032" s="235"/>
      <c r="K3032" s="248"/>
      <c r="L3032" s="167"/>
      <c r="M3032" s="28"/>
      <c r="N3032" s="28"/>
      <c r="O3032" s="28"/>
      <c r="P3032" s="28"/>
      <c r="Q3032" s="28"/>
      <c r="R3032" s="28"/>
      <c r="S3032" s="28"/>
    </row>
    <row r="3033" spans="1:19" s="31" customFormat="1" ht="13.5" x14ac:dyDescent="0.3">
      <c r="A3033" s="600"/>
      <c r="B3033" s="605" t="s">
        <v>1690</v>
      </c>
      <c r="C3033" s="736"/>
      <c r="D3033" s="601">
        <v>1</v>
      </c>
      <c r="E3033" s="602">
        <v>2.2000000000000002</v>
      </c>
      <c r="F3033" s="795"/>
      <c r="G3033" s="795"/>
      <c r="H3033" s="682">
        <f>IF(PRODUCT(D3033:G3033),PRODUCT(D3033:G3033),"")</f>
        <v>2.2000000000000002</v>
      </c>
      <c r="I3033" s="826"/>
      <c r="J3033" s="235"/>
      <c r="K3033" s="235"/>
      <c r="L3033" s="167"/>
      <c r="M3033" s="28"/>
      <c r="N3033" s="28"/>
      <c r="O3033" s="28"/>
      <c r="P3033" s="28"/>
      <c r="Q3033" s="28"/>
      <c r="R3033" s="28"/>
      <c r="S3033" s="28"/>
    </row>
    <row r="3034" spans="1:19" s="31" customFormat="1" ht="13.5" x14ac:dyDescent="0.3">
      <c r="A3034" s="789"/>
      <c r="B3034" s="795"/>
      <c r="C3034" s="739"/>
      <c r="D3034" s="823"/>
      <c r="E3034" s="823"/>
      <c r="F3034" s="604"/>
      <c r="G3034" s="604"/>
      <c r="H3034" s="837"/>
      <c r="I3034" s="568"/>
      <c r="J3034" s="53"/>
      <c r="K3034" s="53"/>
      <c r="L3034" s="167"/>
      <c r="M3034" s="28"/>
      <c r="N3034" s="28"/>
      <c r="O3034" s="28"/>
      <c r="P3034" s="28"/>
      <c r="Q3034" s="28"/>
      <c r="R3034" s="28"/>
      <c r="S3034" s="28"/>
    </row>
    <row r="3035" spans="1:19" s="31" customFormat="1" ht="13.5" x14ac:dyDescent="0.3">
      <c r="A3035" s="617"/>
      <c r="B3035" s="491"/>
      <c r="C3035" s="775"/>
      <c r="D3035" s="593"/>
      <c r="E3035" s="465"/>
      <c r="F3035" s="465"/>
      <c r="G3035" s="465"/>
      <c r="H3035" s="771"/>
      <c r="I3035" s="506"/>
      <c r="J3035" s="21"/>
      <c r="K3035" s="21"/>
      <c r="L3035" s="167"/>
      <c r="M3035" s="28"/>
      <c r="N3035" s="28"/>
      <c r="O3035" s="28"/>
      <c r="P3035" s="28"/>
      <c r="Q3035" s="28"/>
      <c r="R3035" s="28"/>
      <c r="S3035" s="28"/>
    </row>
    <row r="3036" spans="1:19" s="31" customFormat="1" ht="108" x14ac:dyDescent="0.3">
      <c r="A3036" s="789" t="s">
        <v>1696</v>
      </c>
      <c r="B3036" s="755" t="s">
        <v>602</v>
      </c>
      <c r="C3036" s="736"/>
      <c r="D3036" s="823"/>
      <c r="E3036" s="823"/>
      <c r="F3036" s="604"/>
      <c r="G3036" s="604"/>
      <c r="H3036" s="682" t="str">
        <f t="shared" ref="H3036" si="164">IF(PRODUCT(D3036:G3036),PRODUCT(D3036:G3036),"")</f>
        <v/>
      </c>
      <c r="I3036" s="842"/>
      <c r="J3036" s="21"/>
      <c r="K3036" s="21"/>
      <c r="L3036" s="167"/>
      <c r="M3036" s="28"/>
      <c r="N3036" s="28"/>
      <c r="O3036" s="28"/>
      <c r="P3036" s="28"/>
      <c r="Q3036" s="28"/>
      <c r="R3036" s="28"/>
      <c r="S3036" s="28"/>
    </row>
    <row r="3037" spans="1:19" s="31" customFormat="1" ht="13.5" x14ac:dyDescent="0.3">
      <c r="A3037" s="789" t="s">
        <v>1713</v>
      </c>
      <c r="B3037" s="755" t="s">
        <v>604</v>
      </c>
      <c r="C3037" s="739" t="s">
        <v>112</v>
      </c>
      <c r="D3037" s="601"/>
      <c r="E3037" s="602"/>
      <c r="F3037" s="603"/>
      <c r="G3037" s="604"/>
      <c r="H3037" s="682"/>
      <c r="I3037" s="682">
        <f>SUM(H3038:H3051)</f>
        <v>18.2</v>
      </c>
      <c r="J3037" s="235"/>
      <c r="K3037" s="235"/>
      <c r="L3037" s="167"/>
      <c r="M3037" s="28"/>
      <c r="N3037" s="28"/>
      <c r="O3037" s="28"/>
      <c r="P3037" s="28"/>
      <c r="Q3037" s="28"/>
      <c r="R3037" s="28"/>
      <c r="S3037" s="28"/>
    </row>
    <row r="3038" spans="1:19" s="31" customFormat="1" ht="13.5" x14ac:dyDescent="0.3">
      <c r="A3038" s="600"/>
      <c r="B3038" s="605" t="s">
        <v>605</v>
      </c>
      <c r="C3038" s="739"/>
      <c r="D3038" s="601">
        <v>1</v>
      </c>
      <c r="E3038" s="602">
        <v>0.7</v>
      </c>
      <c r="F3038" s="603"/>
      <c r="G3038" s="604"/>
      <c r="H3038" s="682">
        <f t="shared" ref="H3038:H3050" si="165">IF(PRODUCT(D3038:G3038),PRODUCT(D3038:G3038),"")</f>
        <v>0.7</v>
      </c>
      <c r="I3038" s="842"/>
      <c r="J3038" s="235"/>
      <c r="K3038" s="248"/>
      <c r="L3038" s="167"/>
      <c r="M3038" s="28"/>
      <c r="N3038" s="28"/>
      <c r="O3038" s="28"/>
      <c r="P3038" s="28"/>
      <c r="Q3038" s="28"/>
      <c r="R3038" s="28"/>
      <c r="S3038" s="28"/>
    </row>
    <row r="3039" spans="1:19" s="31" customFormat="1" ht="13.5" x14ac:dyDescent="0.3">
      <c r="A3039" s="600"/>
      <c r="B3039" s="605" t="s">
        <v>606</v>
      </c>
      <c r="C3039" s="739"/>
      <c r="D3039" s="601">
        <v>1</v>
      </c>
      <c r="E3039" s="602">
        <v>0.7</v>
      </c>
      <c r="F3039" s="603"/>
      <c r="G3039" s="604"/>
      <c r="H3039" s="682">
        <f t="shared" si="165"/>
        <v>0.7</v>
      </c>
      <c r="I3039" s="842"/>
      <c r="J3039" s="235"/>
      <c r="K3039" s="248"/>
      <c r="L3039" s="167"/>
      <c r="M3039" s="28"/>
      <c r="N3039" s="28"/>
      <c r="O3039" s="28"/>
      <c r="P3039" s="28"/>
      <c r="Q3039" s="28"/>
      <c r="R3039" s="28"/>
      <c r="S3039" s="28"/>
    </row>
    <row r="3040" spans="1:19" s="31" customFormat="1" ht="13.5" x14ac:dyDescent="0.3">
      <c r="A3040" s="600"/>
      <c r="B3040" s="605" t="s">
        <v>610</v>
      </c>
      <c r="C3040" s="739"/>
      <c r="D3040" s="601">
        <v>1</v>
      </c>
      <c r="E3040" s="602">
        <v>1</v>
      </c>
      <c r="F3040" s="603"/>
      <c r="G3040" s="604"/>
      <c r="H3040" s="682">
        <f t="shared" si="165"/>
        <v>1</v>
      </c>
      <c r="I3040" s="842"/>
      <c r="J3040" s="235"/>
      <c r="K3040" s="248"/>
      <c r="L3040" s="167"/>
      <c r="M3040" s="28"/>
      <c r="N3040" s="28"/>
      <c r="O3040" s="28"/>
      <c r="P3040" s="28"/>
      <c r="Q3040" s="28"/>
      <c r="R3040" s="28"/>
      <c r="S3040" s="28"/>
    </row>
    <row r="3041" spans="1:19" s="31" customFormat="1" ht="13.5" x14ac:dyDescent="0.3">
      <c r="A3041" s="600"/>
      <c r="B3041" s="605" t="s">
        <v>611</v>
      </c>
      <c r="C3041" s="739"/>
      <c r="D3041" s="601">
        <v>1</v>
      </c>
      <c r="E3041" s="602">
        <v>1</v>
      </c>
      <c r="F3041" s="603"/>
      <c r="G3041" s="604"/>
      <c r="H3041" s="682">
        <f t="shared" si="165"/>
        <v>1</v>
      </c>
      <c r="I3041" s="842"/>
      <c r="J3041" s="235"/>
      <c r="K3041" s="248"/>
      <c r="L3041" s="167"/>
      <c r="M3041" s="28"/>
      <c r="N3041" s="28"/>
      <c r="O3041" s="28"/>
      <c r="P3041" s="28"/>
      <c r="Q3041" s="28"/>
      <c r="R3041" s="28"/>
      <c r="S3041" s="28"/>
    </row>
    <row r="3042" spans="1:19" s="31" customFormat="1" ht="13.5" x14ac:dyDescent="0.3">
      <c r="A3042" s="600"/>
      <c r="B3042" s="605" t="s">
        <v>1246</v>
      </c>
      <c r="C3042" s="739"/>
      <c r="D3042" s="601">
        <v>1</v>
      </c>
      <c r="E3042" s="602">
        <v>1</v>
      </c>
      <c r="F3042" s="603"/>
      <c r="G3042" s="604"/>
      <c r="H3042" s="682">
        <f t="shared" si="165"/>
        <v>1</v>
      </c>
      <c r="I3042" s="842"/>
      <c r="J3042" s="235"/>
      <c r="K3042" s="248"/>
      <c r="L3042" s="167"/>
      <c r="M3042" s="28"/>
      <c r="N3042" s="28"/>
      <c r="O3042" s="28"/>
      <c r="P3042" s="28"/>
      <c r="Q3042" s="28"/>
      <c r="R3042" s="28"/>
      <c r="S3042" s="28"/>
    </row>
    <row r="3043" spans="1:19" s="31" customFormat="1" ht="13.5" x14ac:dyDescent="0.3">
      <c r="A3043" s="600"/>
      <c r="B3043" s="605" t="s">
        <v>613</v>
      </c>
      <c r="C3043" s="739"/>
      <c r="D3043" s="601">
        <v>1</v>
      </c>
      <c r="E3043" s="602">
        <v>1.3</v>
      </c>
      <c r="F3043" s="603"/>
      <c r="G3043" s="604"/>
      <c r="H3043" s="682">
        <f t="shared" si="165"/>
        <v>1.3</v>
      </c>
      <c r="I3043" s="842"/>
      <c r="J3043" s="235"/>
      <c r="K3043" s="248"/>
      <c r="L3043" s="167"/>
      <c r="M3043" s="28"/>
      <c r="N3043" s="28"/>
      <c r="O3043" s="28"/>
      <c r="P3043" s="28"/>
      <c r="Q3043" s="28"/>
      <c r="R3043" s="28"/>
      <c r="S3043" s="28"/>
    </row>
    <row r="3044" spans="1:19" s="31" customFormat="1" ht="13.5" x14ac:dyDescent="0.3">
      <c r="A3044" s="600"/>
      <c r="B3044" s="605" t="s">
        <v>635</v>
      </c>
      <c r="C3044" s="739"/>
      <c r="D3044" s="601">
        <v>1</v>
      </c>
      <c r="E3044" s="602">
        <v>1</v>
      </c>
      <c r="F3044" s="603"/>
      <c r="G3044" s="604"/>
      <c r="H3044" s="682">
        <f t="shared" si="165"/>
        <v>1</v>
      </c>
      <c r="I3044" s="842"/>
      <c r="J3044" s="235"/>
      <c r="K3044" s="248"/>
      <c r="L3044" s="167"/>
      <c r="M3044" s="28"/>
      <c r="N3044" s="28"/>
      <c r="O3044" s="28"/>
      <c r="P3044" s="28"/>
      <c r="Q3044" s="28"/>
      <c r="R3044" s="28"/>
      <c r="S3044" s="28"/>
    </row>
    <row r="3045" spans="1:19" s="31" customFormat="1" ht="13.5" x14ac:dyDescent="0.3">
      <c r="A3045" s="600"/>
      <c r="B3045" s="605" t="s">
        <v>1260</v>
      </c>
      <c r="C3045" s="739"/>
      <c r="D3045" s="601">
        <v>1</v>
      </c>
      <c r="E3045" s="602">
        <v>1</v>
      </c>
      <c r="F3045" s="603"/>
      <c r="G3045" s="604"/>
      <c r="H3045" s="682">
        <f t="shared" si="165"/>
        <v>1</v>
      </c>
      <c r="I3045" s="842"/>
      <c r="J3045" s="235"/>
      <c r="K3045" s="248"/>
      <c r="L3045" s="167"/>
      <c r="M3045" s="28"/>
      <c r="N3045" s="28"/>
      <c r="O3045" s="28"/>
      <c r="P3045" s="28"/>
      <c r="Q3045" s="28"/>
      <c r="R3045" s="28"/>
      <c r="S3045" s="28"/>
    </row>
    <row r="3046" spans="1:19" s="31" customFormat="1" ht="13.5" x14ac:dyDescent="0.3">
      <c r="A3046" s="600"/>
      <c r="B3046" s="605" t="s">
        <v>615</v>
      </c>
      <c r="C3046" s="739"/>
      <c r="D3046" s="601">
        <v>1</v>
      </c>
      <c r="E3046" s="602">
        <v>1</v>
      </c>
      <c r="F3046" s="603"/>
      <c r="G3046" s="604"/>
      <c r="H3046" s="682">
        <f t="shared" si="165"/>
        <v>1</v>
      </c>
      <c r="I3046" s="842"/>
      <c r="J3046" s="235"/>
      <c r="K3046" s="248"/>
      <c r="L3046" s="167"/>
      <c r="M3046" s="28"/>
      <c r="N3046" s="28"/>
      <c r="O3046" s="28"/>
      <c r="P3046" s="28"/>
      <c r="Q3046" s="28"/>
      <c r="R3046" s="28"/>
      <c r="S3046" s="28"/>
    </row>
    <row r="3047" spans="1:19" s="31" customFormat="1" ht="13.5" x14ac:dyDescent="0.3">
      <c r="A3047" s="600"/>
      <c r="B3047" s="605" t="s">
        <v>638</v>
      </c>
      <c r="C3047" s="739"/>
      <c r="D3047" s="601">
        <v>1</v>
      </c>
      <c r="E3047" s="602">
        <v>1</v>
      </c>
      <c r="F3047" s="603"/>
      <c r="G3047" s="604"/>
      <c r="H3047" s="682">
        <f t="shared" si="165"/>
        <v>1</v>
      </c>
      <c r="I3047" s="842"/>
      <c r="J3047" s="235"/>
      <c r="K3047" s="248"/>
      <c r="L3047" s="167"/>
      <c r="M3047" s="28"/>
      <c r="N3047" s="28"/>
      <c r="O3047" s="28"/>
      <c r="P3047" s="28"/>
      <c r="Q3047" s="28"/>
      <c r="R3047" s="28"/>
      <c r="S3047" s="28"/>
    </row>
    <row r="3048" spans="1:19" s="31" customFormat="1" ht="13.5" x14ac:dyDescent="0.3">
      <c r="A3048" s="600"/>
      <c r="B3048" s="605" t="s">
        <v>639</v>
      </c>
      <c r="C3048" s="739"/>
      <c r="D3048" s="601">
        <v>1</v>
      </c>
      <c r="E3048" s="602">
        <v>1.3</v>
      </c>
      <c r="F3048" s="603"/>
      <c r="G3048" s="604"/>
      <c r="H3048" s="682">
        <f t="shared" si="165"/>
        <v>1.3</v>
      </c>
      <c r="I3048" s="842"/>
      <c r="J3048" s="235"/>
      <c r="K3048" s="248"/>
      <c r="L3048" s="167"/>
      <c r="M3048" s="28"/>
      <c r="N3048" s="28"/>
      <c r="O3048" s="28"/>
      <c r="P3048" s="28"/>
      <c r="Q3048" s="28"/>
      <c r="R3048" s="28"/>
      <c r="S3048" s="28"/>
    </row>
    <row r="3049" spans="1:19" s="31" customFormat="1" ht="13.5" x14ac:dyDescent="0.3">
      <c r="A3049" s="600"/>
      <c r="B3049" s="605" t="s">
        <v>617</v>
      </c>
      <c r="C3049" s="739"/>
      <c r="D3049" s="601">
        <v>1</v>
      </c>
      <c r="E3049" s="602">
        <v>1.8</v>
      </c>
      <c r="F3049" s="603"/>
      <c r="G3049" s="604"/>
      <c r="H3049" s="682">
        <f t="shared" si="165"/>
        <v>1.8</v>
      </c>
      <c r="I3049" s="842"/>
      <c r="J3049" s="235"/>
      <c r="K3049" s="248"/>
      <c r="L3049" s="167"/>
      <c r="M3049" s="28"/>
      <c r="N3049" s="28"/>
      <c r="O3049" s="28"/>
      <c r="P3049" s="28"/>
      <c r="Q3049" s="28"/>
      <c r="R3049" s="28"/>
      <c r="S3049" s="28"/>
    </row>
    <row r="3050" spans="1:19" s="31" customFormat="1" ht="13.5" x14ac:dyDescent="0.3">
      <c r="A3050" s="600"/>
      <c r="B3050" s="605" t="s">
        <v>623</v>
      </c>
      <c r="C3050" s="739"/>
      <c r="D3050" s="601">
        <v>1</v>
      </c>
      <c r="E3050" s="602">
        <v>4.0999999999999996</v>
      </c>
      <c r="F3050" s="603"/>
      <c r="G3050" s="604"/>
      <c r="H3050" s="682">
        <f t="shared" si="165"/>
        <v>4.0999999999999996</v>
      </c>
      <c r="I3050" s="842"/>
      <c r="J3050" s="235"/>
      <c r="K3050" s="248"/>
      <c r="L3050" s="167"/>
      <c r="M3050" s="28"/>
      <c r="N3050" s="28"/>
      <c r="O3050" s="28"/>
      <c r="P3050" s="28"/>
      <c r="Q3050" s="28"/>
      <c r="R3050" s="28"/>
      <c r="S3050" s="28"/>
    </row>
    <row r="3051" spans="1:19" s="31" customFormat="1" ht="13.5" x14ac:dyDescent="0.3">
      <c r="A3051" s="600"/>
      <c r="B3051" s="605" t="s">
        <v>1697</v>
      </c>
      <c r="C3051" s="739"/>
      <c r="D3051" s="601">
        <v>1</v>
      </c>
      <c r="E3051" s="602">
        <v>1.3</v>
      </c>
      <c r="F3051" s="603"/>
      <c r="G3051" s="604"/>
      <c r="H3051" s="682">
        <f>IF(PRODUCT(D3051:G3051),PRODUCT(D3051:G3051),"")</f>
        <v>1.3</v>
      </c>
      <c r="I3051" s="826"/>
      <c r="J3051" s="235"/>
      <c r="K3051" s="235"/>
      <c r="L3051" s="167"/>
      <c r="M3051" s="28"/>
      <c r="N3051" s="28"/>
      <c r="O3051" s="28"/>
      <c r="P3051" s="28"/>
      <c r="Q3051" s="28"/>
      <c r="R3051" s="28"/>
      <c r="S3051" s="28"/>
    </row>
    <row r="3052" spans="1:19" s="31" customFormat="1" ht="13.5" x14ac:dyDescent="0.3">
      <c r="A3052" s="600"/>
      <c r="B3052" s="801" t="s">
        <v>626</v>
      </c>
      <c r="C3052" s="739"/>
      <c r="D3052" s="601">
        <v>8</v>
      </c>
      <c r="E3052" s="602">
        <v>0.9</v>
      </c>
      <c r="F3052" s="603"/>
      <c r="G3052" s="604"/>
      <c r="H3052" s="682">
        <f t="shared" ref="H3052:H3054" si="166">IF(PRODUCT(D3052:G3052),PRODUCT(D3052:G3052),"")</f>
        <v>7.2</v>
      </c>
      <c r="I3052" s="842"/>
      <c r="J3052" s="235"/>
      <c r="K3052" s="248"/>
      <c r="L3052" s="167"/>
      <c r="M3052" s="28"/>
      <c r="N3052" s="28"/>
      <c r="O3052" s="28"/>
      <c r="P3052" s="28"/>
      <c r="Q3052" s="28"/>
      <c r="R3052" s="28"/>
      <c r="S3052" s="28"/>
    </row>
    <row r="3053" spans="1:19" s="31" customFormat="1" ht="13.5" x14ac:dyDescent="0.3">
      <c r="A3053" s="600"/>
      <c r="B3053" s="801" t="s">
        <v>627</v>
      </c>
      <c r="C3053" s="739"/>
      <c r="D3053" s="601">
        <v>9</v>
      </c>
      <c r="E3053" s="602">
        <v>0.6</v>
      </c>
      <c r="F3053" s="603"/>
      <c r="G3053" s="604"/>
      <c r="H3053" s="682">
        <f t="shared" si="166"/>
        <v>5.3999999999999995</v>
      </c>
      <c r="I3053" s="842"/>
      <c r="J3053" s="235"/>
      <c r="K3053" s="248"/>
      <c r="L3053" s="167"/>
      <c r="M3053" s="28"/>
      <c r="N3053" s="28"/>
      <c r="O3053" s="28"/>
      <c r="P3053" s="28"/>
      <c r="Q3053" s="28"/>
      <c r="R3053" s="28"/>
      <c r="S3053" s="28"/>
    </row>
    <row r="3054" spans="1:19" s="31" customFormat="1" ht="13.5" x14ac:dyDescent="0.3">
      <c r="A3054" s="600"/>
      <c r="B3054" s="801" t="s">
        <v>1248</v>
      </c>
      <c r="C3054" s="739"/>
      <c r="D3054" s="601">
        <v>16</v>
      </c>
      <c r="E3054" s="602">
        <v>0.6</v>
      </c>
      <c r="F3054" s="603"/>
      <c r="G3054" s="604"/>
      <c r="H3054" s="682">
        <f t="shared" si="166"/>
        <v>9.6</v>
      </c>
      <c r="I3054" s="842"/>
      <c r="J3054" s="235"/>
      <c r="K3054" s="248"/>
      <c r="L3054" s="167"/>
      <c r="M3054" s="28"/>
      <c r="N3054" s="28"/>
      <c r="O3054" s="28"/>
      <c r="P3054" s="28"/>
      <c r="Q3054" s="28"/>
      <c r="R3054" s="28"/>
      <c r="S3054" s="28"/>
    </row>
    <row r="3055" spans="1:19" s="31" customFormat="1" ht="13.5" x14ac:dyDescent="0.3">
      <c r="A3055" s="600"/>
      <c r="B3055" s="801" t="s">
        <v>628</v>
      </c>
      <c r="C3055" s="739"/>
      <c r="D3055" s="601">
        <v>4</v>
      </c>
      <c r="E3055" s="602">
        <v>0.5</v>
      </c>
      <c r="F3055" s="603"/>
      <c r="G3055" s="604"/>
      <c r="H3055" s="682">
        <f>IF(PRODUCT(D3055:G3055),PRODUCT(D3055:G3055),"")</f>
        <v>2</v>
      </c>
      <c r="I3055" s="826"/>
      <c r="J3055" s="235"/>
      <c r="K3055" s="235"/>
      <c r="L3055" s="167"/>
      <c r="M3055" s="28"/>
      <c r="N3055" s="28"/>
      <c r="O3055" s="28"/>
      <c r="P3055" s="28"/>
      <c r="Q3055" s="28"/>
      <c r="R3055" s="28"/>
      <c r="S3055" s="28"/>
    </row>
    <row r="3056" spans="1:19" s="31" customFormat="1" ht="13.5" x14ac:dyDescent="0.3">
      <c r="A3056" s="600"/>
      <c r="B3056" s="605"/>
      <c r="C3056" s="739"/>
      <c r="D3056" s="601"/>
      <c r="E3056" s="602"/>
      <c r="F3056" s="603"/>
      <c r="G3056" s="604"/>
      <c r="H3056" s="837"/>
      <c r="I3056" s="490"/>
      <c r="J3056" s="53"/>
      <c r="K3056" s="53"/>
      <c r="L3056" s="167"/>
      <c r="M3056" s="28"/>
      <c r="N3056" s="28"/>
      <c r="O3056" s="28"/>
      <c r="P3056" s="28"/>
      <c r="Q3056" s="28"/>
      <c r="R3056" s="28"/>
      <c r="S3056" s="28"/>
    </row>
    <row r="3057" spans="1:19" s="31" customFormat="1" ht="13.5" x14ac:dyDescent="0.3">
      <c r="A3057" s="789" t="s">
        <v>1714</v>
      </c>
      <c r="B3057" s="755" t="s">
        <v>630</v>
      </c>
      <c r="C3057" s="739" t="s">
        <v>112</v>
      </c>
      <c r="D3057" s="601"/>
      <c r="E3057" s="602"/>
      <c r="F3057" s="603"/>
      <c r="G3057" s="604"/>
      <c r="H3057" s="682"/>
      <c r="I3057" s="682">
        <f>SUM(H3058:H3070)</f>
        <v>19.600000000000005</v>
      </c>
      <c r="J3057" s="235"/>
      <c r="K3057" s="235"/>
      <c r="L3057" s="167"/>
      <c r="M3057" s="28"/>
      <c r="N3057" s="28"/>
      <c r="O3057" s="28"/>
      <c r="P3057" s="28"/>
      <c r="Q3057" s="28"/>
      <c r="R3057" s="28"/>
      <c r="S3057" s="28"/>
    </row>
    <row r="3058" spans="1:19" s="31" customFormat="1" ht="13.5" x14ac:dyDescent="0.3">
      <c r="A3058" s="600"/>
      <c r="B3058" s="605" t="s">
        <v>1698</v>
      </c>
      <c r="C3058" s="739"/>
      <c r="D3058" s="601">
        <v>1</v>
      </c>
      <c r="E3058" s="602">
        <v>2.2999999999999998</v>
      </c>
      <c r="F3058" s="603"/>
      <c r="G3058" s="604"/>
      <c r="H3058" s="682">
        <f t="shared" ref="H3058:H3069" si="167">IF(PRODUCT(D3058:G3058),PRODUCT(D3058:G3058),"")</f>
        <v>2.2999999999999998</v>
      </c>
      <c r="I3058" s="842"/>
      <c r="J3058" s="235"/>
      <c r="K3058" s="248"/>
      <c r="L3058" s="167"/>
      <c r="M3058" s="28"/>
      <c r="N3058" s="28"/>
      <c r="O3058" s="28"/>
      <c r="P3058" s="28"/>
      <c r="Q3058" s="28"/>
      <c r="R3058" s="28"/>
      <c r="S3058" s="28"/>
    </row>
    <row r="3059" spans="1:19" s="31" customFormat="1" ht="13.5" x14ac:dyDescent="0.3">
      <c r="A3059" s="600"/>
      <c r="B3059" s="605" t="s">
        <v>607</v>
      </c>
      <c r="C3059" s="739"/>
      <c r="D3059" s="601">
        <v>1</v>
      </c>
      <c r="E3059" s="602">
        <v>0.3</v>
      </c>
      <c r="F3059" s="603"/>
      <c r="G3059" s="604"/>
      <c r="H3059" s="682">
        <f t="shared" si="167"/>
        <v>0.3</v>
      </c>
      <c r="I3059" s="842"/>
      <c r="J3059" s="235"/>
      <c r="K3059" s="248"/>
      <c r="L3059" s="167"/>
      <c r="M3059" s="28"/>
      <c r="N3059" s="28"/>
      <c r="O3059" s="28"/>
      <c r="P3059" s="28"/>
      <c r="Q3059" s="28"/>
      <c r="R3059" s="28"/>
      <c r="S3059" s="28"/>
    </row>
    <row r="3060" spans="1:19" s="31" customFormat="1" ht="13.5" x14ac:dyDescent="0.3">
      <c r="A3060" s="600"/>
      <c r="B3060" s="605" t="s">
        <v>636</v>
      </c>
      <c r="C3060" s="739"/>
      <c r="D3060" s="601">
        <v>1</v>
      </c>
      <c r="E3060" s="602">
        <v>1</v>
      </c>
      <c r="F3060" s="603"/>
      <c r="G3060" s="604"/>
      <c r="H3060" s="682">
        <f t="shared" si="167"/>
        <v>1</v>
      </c>
      <c r="I3060" s="842"/>
      <c r="J3060" s="235"/>
      <c r="K3060" s="248"/>
      <c r="L3060" s="167"/>
      <c r="M3060" s="28"/>
      <c r="N3060" s="28"/>
      <c r="O3060" s="28"/>
      <c r="P3060" s="28"/>
      <c r="Q3060" s="28"/>
      <c r="R3060" s="28"/>
      <c r="S3060" s="28"/>
    </row>
    <row r="3061" spans="1:19" s="31" customFormat="1" ht="13.5" x14ac:dyDescent="0.3">
      <c r="A3061" s="600"/>
      <c r="B3061" s="605" t="s">
        <v>637</v>
      </c>
      <c r="C3061" s="739"/>
      <c r="D3061" s="601">
        <v>1</v>
      </c>
      <c r="E3061" s="602">
        <v>1</v>
      </c>
      <c r="F3061" s="603"/>
      <c r="G3061" s="604"/>
      <c r="H3061" s="682">
        <f t="shared" si="167"/>
        <v>1</v>
      </c>
      <c r="I3061" s="842"/>
      <c r="J3061" s="235"/>
      <c r="K3061" s="248"/>
      <c r="L3061" s="167"/>
      <c r="M3061" s="28"/>
      <c r="N3061" s="28"/>
      <c r="O3061" s="28"/>
      <c r="P3061" s="28"/>
      <c r="Q3061" s="28"/>
      <c r="R3061" s="28"/>
      <c r="S3061" s="28"/>
    </row>
    <row r="3062" spans="1:19" s="31" customFormat="1" ht="13.5" x14ac:dyDescent="0.3">
      <c r="A3062" s="600"/>
      <c r="B3062" s="605" t="s">
        <v>650</v>
      </c>
      <c r="C3062" s="739"/>
      <c r="D3062" s="601">
        <v>1</v>
      </c>
      <c r="E3062" s="602">
        <v>1</v>
      </c>
      <c r="F3062" s="603"/>
      <c r="G3062" s="604"/>
      <c r="H3062" s="682">
        <f t="shared" si="167"/>
        <v>1</v>
      </c>
      <c r="I3062" s="842"/>
      <c r="J3062" s="235"/>
      <c r="K3062" s="248"/>
      <c r="L3062" s="167"/>
      <c r="M3062" s="28"/>
      <c r="N3062" s="28"/>
      <c r="O3062" s="28"/>
      <c r="P3062" s="28"/>
      <c r="Q3062" s="28"/>
      <c r="R3062" s="28"/>
      <c r="S3062" s="28"/>
    </row>
    <row r="3063" spans="1:19" s="31" customFormat="1" ht="13.5" x14ac:dyDescent="0.3">
      <c r="A3063" s="600"/>
      <c r="B3063" s="605" t="s">
        <v>1699</v>
      </c>
      <c r="C3063" s="739"/>
      <c r="D3063" s="601">
        <v>1</v>
      </c>
      <c r="E3063" s="602">
        <v>3</v>
      </c>
      <c r="F3063" s="603"/>
      <c r="G3063" s="604"/>
      <c r="H3063" s="682">
        <f t="shared" si="167"/>
        <v>3</v>
      </c>
      <c r="I3063" s="842"/>
      <c r="J3063" s="235"/>
      <c r="K3063" s="248"/>
      <c r="L3063" s="167"/>
      <c r="M3063" s="28"/>
      <c r="N3063" s="28"/>
      <c r="O3063" s="28"/>
      <c r="P3063" s="28"/>
      <c r="Q3063" s="28"/>
      <c r="R3063" s="28"/>
      <c r="S3063" s="28"/>
    </row>
    <row r="3064" spans="1:19" s="31" customFormat="1" ht="13.5" x14ac:dyDescent="0.3">
      <c r="A3064" s="600"/>
      <c r="B3064" s="605" t="s">
        <v>1252</v>
      </c>
      <c r="C3064" s="739"/>
      <c r="D3064" s="601">
        <v>1</v>
      </c>
      <c r="E3064" s="602">
        <v>0.3</v>
      </c>
      <c r="F3064" s="603"/>
      <c r="G3064" s="604"/>
      <c r="H3064" s="682">
        <f t="shared" si="167"/>
        <v>0.3</v>
      </c>
      <c r="I3064" s="842"/>
      <c r="J3064" s="235"/>
      <c r="K3064" s="248"/>
      <c r="L3064" s="167"/>
      <c r="M3064" s="28"/>
      <c r="N3064" s="28"/>
      <c r="O3064" s="28"/>
      <c r="P3064" s="28"/>
      <c r="Q3064" s="28"/>
      <c r="R3064" s="28"/>
      <c r="S3064" s="28"/>
    </row>
    <row r="3065" spans="1:19" s="31" customFormat="1" ht="13.5" x14ac:dyDescent="0.3">
      <c r="A3065" s="600"/>
      <c r="B3065" s="605" t="s">
        <v>618</v>
      </c>
      <c r="C3065" s="739"/>
      <c r="D3065" s="601">
        <v>1</v>
      </c>
      <c r="E3065" s="602">
        <v>0.8</v>
      </c>
      <c r="F3065" s="603"/>
      <c r="G3065" s="604"/>
      <c r="H3065" s="682">
        <f t="shared" si="167"/>
        <v>0.8</v>
      </c>
      <c r="I3065" s="842"/>
      <c r="J3065" s="235"/>
      <c r="K3065" s="248"/>
      <c r="L3065" s="167"/>
      <c r="M3065" s="28"/>
      <c r="N3065" s="28"/>
      <c r="O3065" s="28"/>
      <c r="P3065" s="28"/>
      <c r="Q3065" s="28"/>
      <c r="R3065" s="28"/>
      <c r="S3065" s="28"/>
    </row>
    <row r="3066" spans="1:19" s="31" customFormat="1" ht="13.5" x14ac:dyDescent="0.3">
      <c r="A3066" s="600"/>
      <c r="B3066" s="605" t="s">
        <v>642</v>
      </c>
      <c r="C3066" s="739"/>
      <c r="D3066" s="601">
        <v>1</v>
      </c>
      <c r="E3066" s="602">
        <v>1.8</v>
      </c>
      <c r="F3066" s="603"/>
      <c r="G3066" s="604"/>
      <c r="H3066" s="682">
        <f t="shared" si="167"/>
        <v>1.8</v>
      </c>
      <c r="I3066" s="842"/>
      <c r="J3066" s="235"/>
      <c r="K3066" s="248"/>
      <c r="L3066" s="167"/>
      <c r="M3066" s="28"/>
      <c r="N3066" s="28"/>
      <c r="O3066" s="28"/>
      <c r="P3066" s="28"/>
      <c r="Q3066" s="28"/>
      <c r="R3066" s="28"/>
      <c r="S3066" s="28"/>
    </row>
    <row r="3067" spans="1:19" s="31" customFormat="1" ht="13.5" x14ac:dyDescent="0.3">
      <c r="A3067" s="600"/>
      <c r="B3067" s="605" t="s">
        <v>621</v>
      </c>
      <c r="C3067" s="739"/>
      <c r="D3067" s="601">
        <v>1</v>
      </c>
      <c r="E3067" s="602">
        <v>2.7</v>
      </c>
      <c r="F3067" s="603"/>
      <c r="G3067" s="604"/>
      <c r="H3067" s="682">
        <f t="shared" si="167"/>
        <v>2.7</v>
      </c>
      <c r="I3067" s="842"/>
      <c r="J3067" s="235"/>
      <c r="K3067" s="248"/>
      <c r="L3067" s="167"/>
      <c r="M3067" s="28"/>
      <c r="N3067" s="28"/>
      <c r="O3067" s="28"/>
      <c r="P3067" s="28"/>
      <c r="Q3067" s="28"/>
      <c r="R3067" s="28"/>
      <c r="S3067" s="28"/>
    </row>
    <row r="3068" spans="1:19" s="31" customFormat="1" ht="13.5" x14ac:dyDescent="0.3">
      <c r="A3068" s="600"/>
      <c r="B3068" s="605" t="s">
        <v>645</v>
      </c>
      <c r="C3068" s="739"/>
      <c r="D3068" s="601">
        <v>1</v>
      </c>
      <c r="E3068" s="602">
        <v>1.8</v>
      </c>
      <c r="F3068" s="603"/>
      <c r="G3068" s="604"/>
      <c r="H3068" s="682">
        <f t="shared" si="167"/>
        <v>1.8</v>
      </c>
      <c r="I3068" s="842"/>
      <c r="J3068" s="235"/>
      <c r="K3068" s="248"/>
      <c r="L3068" s="167"/>
      <c r="M3068" s="28"/>
      <c r="N3068" s="28"/>
      <c r="O3068" s="28"/>
      <c r="P3068" s="28"/>
      <c r="Q3068" s="28"/>
      <c r="R3068" s="28"/>
      <c r="S3068" s="28"/>
    </row>
    <row r="3069" spans="1:19" s="31" customFormat="1" ht="13.5" x14ac:dyDescent="0.3">
      <c r="A3069" s="600"/>
      <c r="B3069" s="605" t="s">
        <v>625</v>
      </c>
      <c r="C3069" s="739"/>
      <c r="D3069" s="601">
        <v>1</v>
      </c>
      <c r="E3069" s="602">
        <v>1.8</v>
      </c>
      <c r="F3069" s="603"/>
      <c r="G3069" s="604"/>
      <c r="H3069" s="682">
        <f t="shared" si="167"/>
        <v>1.8</v>
      </c>
      <c r="I3069" s="842"/>
      <c r="J3069" s="235"/>
      <c r="K3069" s="248"/>
      <c r="L3069" s="167"/>
      <c r="M3069" s="28"/>
      <c r="N3069" s="28"/>
      <c r="O3069" s="28"/>
      <c r="P3069" s="28"/>
      <c r="Q3069" s="28"/>
      <c r="R3069" s="28"/>
      <c r="S3069" s="28"/>
    </row>
    <row r="3070" spans="1:19" s="31" customFormat="1" ht="13.5" x14ac:dyDescent="0.3">
      <c r="A3070" s="600"/>
      <c r="B3070" s="605" t="s">
        <v>1700</v>
      </c>
      <c r="C3070" s="739"/>
      <c r="D3070" s="601">
        <v>1</v>
      </c>
      <c r="E3070" s="602">
        <v>1.8</v>
      </c>
      <c r="F3070" s="603"/>
      <c r="G3070" s="604"/>
      <c r="H3070" s="682">
        <f>IF(PRODUCT(D3070:G3070),PRODUCT(D3070:G3070),"")</f>
        <v>1.8</v>
      </c>
      <c r="I3070" s="826"/>
      <c r="J3070" s="235"/>
      <c r="K3070" s="235"/>
      <c r="L3070" s="167"/>
      <c r="M3070" s="28"/>
      <c r="N3070" s="28"/>
      <c r="O3070" s="28"/>
      <c r="P3070" s="28"/>
      <c r="Q3070" s="28"/>
      <c r="R3070" s="28"/>
      <c r="S3070" s="28"/>
    </row>
    <row r="3071" spans="1:19" s="31" customFormat="1" ht="13.5" x14ac:dyDescent="0.3">
      <c r="A3071" s="600"/>
      <c r="B3071" s="605"/>
      <c r="C3071" s="739"/>
      <c r="D3071" s="601"/>
      <c r="E3071" s="602"/>
      <c r="F3071" s="603"/>
      <c r="G3071" s="604"/>
      <c r="H3071" s="837"/>
      <c r="I3071" s="490"/>
      <c r="J3071" s="53"/>
      <c r="K3071" s="53"/>
      <c r="L3071" s="167"/>
      <c r="M3071" s="28"/>
      <c r="N3071" s="28"/>
      <c r="O3071" s="28"/>
      <c r="P3071" s="28"/>
      <c r="Q3071" s="28"/>
      <c r="R3071" s="28"/>
      <c r="S3071" s="28"/>
    </row>
    <row r="3072" spans="1:19" s="31" customFormat="1" ht="13.5" x14ac:dyDescent="0.3">
      <c r="A3072" s="600"/>
      <c r="B3072" s="605"/>
      <c r="C3072" s="739"/>
      <c r="D3072" s="601"/>
      <c r="E3072" s="602"/>
      <c r="F3072" s="603"/>
      <c r="G3072" s="604"/>
      <c r="H3072" s="682"/>
      <c r="I3072" s="842"/>
      <c r="J3072" s="235"/>
      <c r="K3072" s="248"/>
      <c r="L3072" s="167"/>
      <c r="M3072" s="28"/>
      <c r="N3072" s="28"/>
      <c r="O3072" s="28"/>
      <c r="P3072" s="28"/>
      <c r="Q3072" s="28"/>
      <c r="R3072" s="28"/>
      <c r="S3072" s="28"/>
    </row>
    <row r="3073" spans="1:19" s="31" customFormat="1" ht="13.5" x14ac:dyDescent="0.3">
      <c r="A3073" s="789" t="s">
        <v>1715</v>
      </c>
      <c r="B3073" s="755" t="s">
        <v>649</v>
      </c>
      <c r="C3073" s="739" t="s">
        <v>112</v>
      </c>
      <c r="D3073" s="601"/>
      <c r="E3073" s="602"/>
      <c r="F3073" s="603"/>
      <c r="G3073" s="604"/>
      <c r="H3073" s="682"/>
      <c r="I3073" s="682">
        <f>SUM(H3074:H3090)</f>
        <v>43.900000000000006</v>
      </c>
      <c r="J3073" s="235"/>
      <c r="K3073" s="235"/>
      <c r="L3073" s="167"/>
      <c r="M3073" s="28"/>
      <c r="N3073" s="28"/>
      <c r="O3073" s="28"/>
      <c r="P3073" s="28"/>
      <c r="Q3073" s="28"/>
      <c r="R3073" s="28"/>
      <c r="S3073" s="28"/>
    </row>
    <row r="3074" spans="1:19" s="31" customFormat="1" ht="13.5" x14ac:dyDescent="0.3">
      <c r="A3074" s="600"/>
      <c r="B3074" s="605" t="s">
        <v>608</v>
      </c>
      <c r="C3074" s="739"/>
      <c r="D3074" s="601">
        <v>1</v>
      </c>
      <c r="E3074" s="602">
        <v>0.6</v>
      </c>
      <c r="F3074" s="603"/>
      <c r="G3074" s="604"/>
      <c r="H3074" s="682">
        <f t="shared" ref="H3074:H3089" si="168">IF(PRODUCT(D3074:G3074),PRODUCT(D3074:G3074),"")</f>
        <v>0.6</v>
      </c>
      <c r="I3074" s="842"/>
      <c r="J3074" s="235"/>
      <c r="K3074" s="248"/>
      <c r="L3074" s="167"/>
      <c r="M3074" s="28"/>
      <c r="N3074" s="28"/>
      <c r="O3074" s="28"/>
      <c r="P3074" s="28"/>
      <c r="Q3074" s="28"/>
      <c r="R3074" s="28"/>
      <c r="S3074" s="28"/>
    </row>
    <row r="3075" spans="1:19" s="31" customFormat="1" ht="13.5" x14ac:dyDescent="0.3">
      <c r="A3075" s="600"/>
      <c r="B3075" s="605" t="s">
        <v>609</v>
      </c>
      <c r="C3075" s="739"/>
      <c r="D3075" s="601">
        <v>1</v>
      </c>
      <c r="E3075" s="602">
        <v>1</v>
      </c>
      <c r="F3075" s="603"/>
      <c r="G3075" s="604"/>
      <c r="H3075" s="682">
        <f t="shared" si="168"/>
        <v>1</v>
      </c>
      <c r="I3075" s="842"/>
      <c r="J3075" s="235"/>
      <c r="K3075" s="248"/>
      <c r="L3075" s="167"/>
      <c r="M3075" s="28"/>
      <c r="N3075" s="28"/>
      <c r="O3075" s="28"/>
      <c r="P3075" s="28"/>
      <c r="Q3075" s="28"/>
      <c r="R3075" s="28"/>
      <c r="S3075" s="28"/>
    </row>
    <row r="3076" spans="1:19" s="31" customFormat="1" ht="13.5" x14ac:dyDescent="0.3">
      <c r="A3076" s="600"/>
      <c r="B3076" s="605" t="s">
        <v>632</v>
      </c>
      <c r="C3076" s="739"/>
      <c r="D3076" s="601">
        <v>1</v>
      </c>
      <c r="E3076" s="602">
        <v>1</v>
      </c>
      <c r="F3076" s="603"/>
      <c r="G3076" s="604"/>
      <c r="H3076" s="682">
        <f t="shared" si="168"/>
        <v>1</v>
      </c>
      <c r="I3076" s="842"/>
      <c r="J3076" s="235"/>
      <c r="K3076" s="248"/>
      <c r="L3076" s="167"/>
      <c r="M3076" s="28"/>
      <c r="N3076" s="28"/>
      <c r="O3076" s="28"/>
      <c r="P3076" s="28"/>
      <c r="Q3076" s="28"/>
      <c r="R3076" s="28"/>
      <c r="S3076" s="28"/>
    </row>
    <row r="3077" spans="1:19" s="31" customFormat="1" ht="13.5" x14ac:dyDescent="0.3">
      <c r="A3077" s="600"/>
      <c r="B3077" s="605" t="s">
        <v>1701</v>
      </c>
      <c r="C3077" s="739"/>
      <c r="D3077" s="601">
        <v>1</v>
      </c>
      <c r="E3077" s="602">
        <v>3.3</v>
      </c>
      <c r="F3077" s="603"/>
      <c r="G3077" s="604"/>
      <c r="H3077" s="682">
        <f t="shared" si="168"/>
        <v>3.3</v>
      </c>
      <c r="I3077" s="842"/>
      <c r="J3077" s="235"/>
      <c r="K3077" s="248"/>
      <c r="L3077" s="167"/>
      <c r="M3077" s="28"/>
      <c r="N3077" s="28"/>
      <c r="O3077" s="28"/>
      <c r="P3077" s="28"/>
      <c r="Q3077" s="28"/>
      <c r="R3077" s="28"/>
      <c r="S3077" s="28"/>
    </row>
    <row r="3078" spans="1:19" s="31" customFormat="1" ht="13.5" x14ac:dyDescent="0.3">
      <c r="A3078" s="600"/>
      <c r="B3078" s="605" t="s">
        <v>1702</v>
      </c>
      <c r="C3078" s="739"/>
      <c r="D3078" s="601">
        <v>1</v>
      </c>
      <c r="E3078" s="602">
        <v>0.3</v>
      </c>
      <c r="F3078" s="603"/>
      <c r="G3078" s="604"/>
      <c r="H3078" s="682">
        <f t="shared" si="168"/>
        <v>0.3</v>
      </c>
      <c r="I3078" s="842"/>
      <c r="J3078" s="235"/>
      <c r="K3078" s="248"/>
      <c r="L3078" s="167"/>
      <c r="M3078" s="28"/>
      <c r="N3078" s="28"/>
      <c r="O3078" s="28"/>
      <c r="P3078" s="28"/>
      <c r="Q3078" s="28"/>
      <c r="R3078" s="28"/>
      <c r="S3078" s="28"/>
    </row>
    <row r="3079" spans="1:19" s="31" customFormat="1" ht="13.5" x14ac:dyDescent="0.3">
      <c r="A3079" s="600"/>
      <c r="B3079" s="605" t="s">
        <v>1703</v>
      </c>
      <c r="C3079" s="739"/>
      <c r="D3079" s="601">
        <v>1</v>
      </c>
      <c r="E3079" s="602">
        <v>3.7</v>
      </c>
      <c r="F3079" s="603"/>
      <c r="G3079" s="604"/>
      <c r="H3079" s="682">
        <f t="shared" si="168"/>
        <v>3.7</v>
      </c>
      <c r="I3079" s="842"/>
      <c r="J3079" s="235"/>
      <c r="K3079" s="248"/>
      <c r="L3079" s="167"/>
      <c r="M3079" s="28"/>
      <c r="N3079" s="28"/>
      <c r="O3079" s="28"/>
      <c r="P3079" s="28"/>
      <c r="Q3079" s="28"/>
      <c r="R3079" s="28"/>
      <c r="S3079" s="28"/>
    </row>
    <row r="3080" spans="1:19" s="31" customFormat="1" ht="13.5" x14ac:dyDescent="0.3">
      <c r="A3080" s="600"/>
      <c r="B3080" s="605" t="s">
        <v>641</v>
      </c>
      <c r="C3080" s="739"/>
      <c r="D3080" s="601">
        <v>1</v>
      </c>
      <c r="E3080" s="602">
        <v>1</v>
      </c>
      <c r="F3080" s="603"/>
      <c r="G3080" s="604"/>
      <c r="H3080" s="682">
        <f t="shared" si="168"/>
        <v>1</v>
      </c>
      <c r="I3080" s="842"/>
      <c r="J3080" s="235"/>
      <c r="K3080" s="248"/>
      <c r="L3080" s="167"/>
      <c r="M3080" s="28"/>
      <c r="N3080" s="28"/>
      <c r="O3080" s="28"/>
      <c r="P3080" s="28"/>
      <c r="Q3080" s="28"/>
      <c r="R3080" s="28"/>
      <c r="S3080" s="28"/>
    </row>
    <row r="3081" spans="1:19" s="31" customFormat="1" ht="13.5" x14ac:dyDescent="0.3">
      <c r="A3081" s="600"/>
      <c r="B3081" s="605" t="s">
        <v>1253</v>
      </c>
      <c r="C3081" s="739"/>
      <c r="D3081" s="601">
        <v>1</v>
      </c>
      <c r="E3081" s="602">
        <v>1</v>
      </c>
      <c r="F3081" s="603"/>
      <c r="G3081" s="604"/>
      <c r="H3081" s="682">
        <f t="shared" si="168"/>
        <v>1</v>
      </c>
      <c r="I3081" s="842"/>
      <c r="J3081" s="235"/>
      <c r="K3081" s="248"/>
      <c r="L3081" s="167"/>
      <c r="M3081" s="28"/>
      <c r="N3081" s="28"/>
      <c r="O3081" s="28"/>
      <c r="P3081" s="28"/>
      <c r="Q3081" s="28"/>
      <c r="R3081" s="28"/>
      <c r="S3081" s="28"/>
    </row>
    <row r="3082" spans="1:19" s="31" customFormat="1" ht="13.5" x14ac:dyDescent="0.3">
      <c r="A3082" s="600"/>
      <c r="B3082" s="605" t="s">
        <v>1704</v>
      </c>
      <c r="C3082" s="739"/>
      <c r="D3082" s="601">
        <v>1</v>
      </c>
      <c r="E3082" s="602">
        <v>4.2</v>
      </c>
      <c r="F3082" s="603"/>
      <c r="G3082" s="604"/>
      <c r="H3082" s="682">
        <f t="shared" si="168"/>
        <v>4.2</v>
      </c>
      <c r="I3082" s="842"/>
      <c r="J3082" s="235"/>
      <c r="K3082" s="248"/>
      <c r="L3082" s="167"/>
      <c r="M3082" s="28"/>
      <c r="N3082" s="28"/>
      <c r="O3082" s="28"/>
      <c r="P3082" s="28"/>
      <c r="Q3082" s="28"/>
      <c r="R3082" s="28"/>
      <c r="S3082" s="28"/>
    </row>
    <row r="3083" spans="1:19" s="31" customFormat="1" ht="13.5" x14ac:dyDescent="0.3">
      <c r="A3083" s="600"/>
      <c r="B3083" s="605" t="s">
        <v>1256</v>
      </c>
      <c r="C3083" s="739"/>
      <c r="D3083" s="601">
        <v>1</v>
      </c>
      <c r="E3083" s="602">
        <v>1.8</v>
      </c>
      <c r="F3083" s="603"/>
      <c r="G3083" s="604"/>
      <c r="H3083" s="682">
        <f t="shared" si="168"/>
        <v>1.8</v>
      </c>
      <c r="I3083" s="842"/>
      <c r="J3083" s="235"/>
      <c r="K3083" s="248"/>
      <c r="L3083" s="167"/>
      <c r="M3083" s="28"/>
      <c r="N3083" s="28"/>
      <c r="O3083" s="28"/>
      <c r="P3083" s="28"/>
      <c r="Q3083" s="28"/>
      <c r="R3083" s="28"/>
      <c r="S3083" s="28"/>
    </row>
    <row r="3084" spans="1:19" s="31" customFormat="1" ht="13.5" x14ac:dyDescent="0.3">
      <c r="A3084" s="600"/>
      <c r="B3084" s="605" t="s">
        <v>620</v>
      </c>
      <c r="C3084" s="739"/>
      <c r="D3084" s="601">
        <v>1</v>
      </c>
      <c r="E3084" s="602">
        <v>1.6</v>
      </c>
      <c r="F3084" s="603"/>
      <c r="G3084" s="604"/>
      <c r="H3084" s="682">
        <f t="shared" si="168"/>
        <v>1.6</v>
      </c>
      <c r="I3084" s="842"/>
      <c r="J3084" s="235"/>
      <c r="K3084" s="248"/>
      <c r="L3084" s="167"/>
      <c r="M3084" s="28"/>
      <c r="N3084" s="28"/>
      <c r="O3084" s="28"/>
      <c r="P3084" s="28"/>
      <c r="Q3084" s="28"/>
      <c r="R3084" s="28"/>
      <c r="S3084" s="28"/>
    </row>
    <row r="3085" spans="1:19" s="31" customFormat="1" ht="13.5" x14ac:dyDescent="0.3">
      <c r="A3085" s="600"/>
      <c r="B3085" s="605" t="s">
        <v>1705</v>
      </c>
      <c r="C3085" s="739"/>
      <c r="D3085" s="601">
        <v>1</v>
      </c>
      <c r="E3085" s="602">
        <v>6</v>
      </c>
      <c r="F3085" s="603"/>
      <c r="G3085" s="604"/>
      <c r="H3085" s="682">
        <f t="shared" si="168"/>
        <v>6</v>
      </c>
      <c r="I3085" s="842"/>
      <c r="J3085" s="235"/>
      <c r="K3085" s="248"/>
      <c r="L3085" s="167"/>
      <c r="M3085" s="28"/>
      <c r="N3085" s="28"/>
      <c r="O3085" s="28"/>
      <c r="P3085" s="28"/>
      <c r="Q3085" s="28"/>
      <c r="R3085" s="28"/>
      <c r="S3085" s="28"/>
    </row>
    <row r="3086" spans="1:19" s="31" customFormat="1" ht="13.5" x14ac:dyDescent="0.3">
      <c r="A3086" s="600"/>
      <c r="B3086" s="605" t="s">
        <v>1258</v>
      </c>
      <c r="C3086" s="739"/>
      <c r="D3086" s="601">
        <v>1</v>
      </c>
      <c r="E3086" s="602">
        <v>1.8</v>
      </c>
      <c r="F3086" s="603"/>
      <c r="G3086" s="604"/>
      <c r="H3086" s="682">
        <f t="shared" si="168"/>
        <v>1.8</v>
      </c>
      <c r="I3086" s="842"/>
      <c r="J3086" s="235"/>
      <c r="K3086" s="248"/>
      <c r="L3086" s="167"/>
      <c r="M3086" s="28"/>
      <c r="N3086" s="28"/>
      <c r="O3086" s="28"/>
      <c r="P3086" s="28"/>
      <c r="Q3086" s="28"/>
      <c r="R3086" s="28"/>
      <c r="S3086" s="28"/>
    </row>
    <row r="3087" spans="1:19" s="31" customFormat="1" ht="13.5" x14ac:dyDescent="0.3">
      <c r="A3087" s="600"/>
      <c r="B3087" s="605" t="s">
        <v>624</v>
      </c>
      <c r="C3087" s="739"/>
      <c r="D3087" s="601">
        <v>1</v>
      </c>
      <c r="E3087" s="602">
        <v>5.2</v>
      </c>
      <c r="F3087" s="603"/>
      <c r="G3087" s="604"/>
      <c r="H3087" s="682">
        <f t="shared" si="168"/>
        <v>5.2</v>
      </c>
      <c r="I3087" s="842"/>
      <c r="J3087" s="235"/>
      <c r="K3087" s="248"/>
      <c r="L3087" s="167"/>
      <c r="M3087" s="28"/>
      <c r="N3087" s="28"/>
      <c r="O3087" s="28"/>
      <c r="P3087" s="28"/>
      <c r="Q3087" s="28"/>
      <c r="R3087" s="28"/>
      <c r="S3087" s="28"/>
    </row>
    <row r="3088" spans="1:19" s="31" customFormat="1" ht="13.5" x14ac:dyDescent="0.3">
      <c r="A3088" s="600"/>
      <c r="B3088" s="605" t="s">
        <v>1706</v>
      </c>
      <c r="C3088" s="739"/>
      <c r="D3088" s="601">
        <v>1</v>
      </c>
      <c r="E3088" s="602">
        <v>5.6</v>
      </c>
      <c r="F3088" s="603"/>
      <c r="G3088" s="604"/>
      <c r="H3088" s="682">
        <f t="shared" si="168"/>
        <v>5.6</v>
      </c>
      <c r="I3088" s="842"/>
      <c r="J3088" s="235"/>
      <c r="K3088" s="248"/>
      <c r="L3088" s="167"/>
      <c r="M3088" s="28"/>
      <c r="N3088" s="28"/>
      <c r="O3088" s="28"/>
      <c r="P3088" s="28"/>
      <c r="Q3088" s="28"/>
      <c r="R3088" s="28"/>
      <c r="S3088" s="28"/>
    </row>
    <row r="3089" spans="1:19" s="31" customFormat="1" ht="13.5" x14ac:dyDescent="0.3">
      <c r="A3089" s="600"/>
      <c r="B3089" s="605" t="s">
        <v>1707</v>
      </c>
      <c r="C3089" s="739"/>
      <c r="D3089" s="601">
        <v>1</v>
      </c>
      <c r="E3089" s="602">
        <v>1.8</v>
      </c>
      <c r="F3089" s="603"/>
      <c r="G3089" s="604"/>
      <c r="H3089" s="682">
        <f t="shared" si="168"/>
        <v>1.8</v>
      </c>
      <c r="I3089" s="842"/>
      <c r="J3089" s="235"/>
      <c r="K3089" s="248"/>
      <c r="L3089" s="167"/>
      <c r="M3089" s="28"/>
      <c r="N3089" s="28"/>
      <c r="O3089" s="28"/>
      <c r="P3089" s="28"/>
      <c r="Q3089" s="28"/>
      <c r="R3089" s="28"/>
      <c r="S3089" s="28"/>
    </row>
    <row r="3090" spans="1:19" s="31" customFormat="1" ht="13.5" x14ac:dyDescent="0.3">
      <c r="A3090" s="600"/>
      <c r="B3090" s="605" t="s">
        <v>1708</v>
      </c>
      <c r="C3090" s="739"/>
      <c r="D3090" s="601">
        <v>1</v>
      </c>
      <c r="E3090" s="602">
        <v>4</v>
      </c>
      <c r="F3090" s="603"/>
      <c r="G3090" s="604"/>
      <c r="H3090" s="682">
        <f>IF(PRODUCT(D3090:G3090),PRODUCT(D3090:G3090),"")</f>
        <v>4</v>
      </c>
      <c r="I3090" s="826"/>
      <c r="J3090" s="235"/>
      <c r="K3090" s="235"/>
      <c r="L3090" s="167"/>
      <c r="M3090" s="28"/>
      <c r="N3090" s="28"/>
      <c r="O3090" s="28"/>
      <c r="P3090" s="28"/>
      <c r="Q3090" s="28"/>
      <c r="R3090" s="28"/>
      <c r="S3090" s="28"/>
    </row>
    <row r="3091" spans="1:19" s="31" customFormat="1" ht="13.5" x14ac:dyDescent="0.3">
      <c r="A3091" s="600"/>
      <c r="B3091" s="605"/>
      <c r="C3091" s="739"/>
      <c r="D3091" s="601"/>
      <c r="E3091" s="602"/>
      <c r="F3091" s="603"/>
      <c r="G3091" s="604"/>
      <c r="H3091" s="837"/>
      <c r="I3091" s="490"/>
      <c r="J3091" s="53"/>
      <c r="K3091" s="53"/>
      <c r="L3091" s="167"/>
      <c r="M3091" s="28"/>
      <c r="N3091" s="28"/>
      <c r="O3091" s="28"/>
      <c r="P3091" s="28"/>
      <c r="Q3091" s="28"/>
      <c r="R3091" s="28"/>
      <c r="S3091" s="28"/>
    </row>
    <row r="3092" spans="1:19" s="31" customFormat="1" ht="13.5" x14ac:dyDescent="0.3">
      <c r="A3092" s="789" t="s">
        <v>1716</v>
      </c>
      <c r="B3092" s="755" t="s">
        <v>655</v>
      </c>
      <c r="C3092" s="739" t="s">
        <v>112</v>
      </c>
      <c r="D3092" s="601"/>
      <c r="E3092" s="602"/>
      <c r="F3092" s="603"/>
      <c r="G3092" s="604"/>
      <c r="H3092" s="682"/>
      <c r="I3092" s="682">
        <f>SUM(H3093:H3098)</f>
        <v>24.8</v>
      </c>
      <c r="J3092" s="235"/>
      <c r="K3092" s="235"/>
      <c r="L3092" s="167"/>
      <c r="M3092" s="28"/>
      <c r="N3092" s="28"/>
      <c r="O3092" s="28"/>
      <c r="P3092" s="28"/>
      <c r="Q3092" s="28"/>
      <c r="R3092" s="28"/>
      <c r="S3092" s="28"/>
    </row>
    <row r="3093" spans="1:19" s="31" customFormat="1" ht="13.5" x14ac:dyDescent="0.3">
      <c r="A3093" s="600"/>
      <c r="B3093" s="605" t="s">
        <v>1709</v>
      </c>
      <c r="C3093" s="739"/>
      <c r="D3093" s="601">
        <v>1</v>
      </c>
      <c r="E3093" s="602">
        <v>8.8000000000000007</v>
      </c>
      <c r="F3093" s="603"/>
      <c r="G3093" s="604"/>
      <c r="H3093" s="682">
        <f t="shared" ref="H3093:H3100" si="169">IF(PRODUCT(D3093:G3093),PRODUCT(D3093:G3093),"")</f>
        <v>8.8000000000000007</v>
      </c>
      <c r="I3093" s="842"/>
      <c r="J3093" s="235"/>
      <c r="K3093" s="248"/>
      <c r="L3093" s="167"/>
      <c r="M3093" s="28"/>
      <c r="N3093" s="28"/>
      <c r="O3093" s="28"/>
      <c r="P3093" s="28"/>
      <c r="Q3093" s="28"/>
      <c r="R3093" s="28"/>
      <c r="S3093" s="28"/>
    </row>
    <row r="3094" spans="1:19" s="31" customFormat="1" ht="13.5" x14ac:dyDescent="0.3">
      <c r="A3094" s="600"/>
      <c r="B3094" s="605" t="s">
        <v>1710</v>
      </c>
      <c r="C3094" s="739"/>
      <c r="D3094" s="601">
        <v>1</v>
      </c>
      <c r="E3094" s="602">
        <v>2.6</v>
      </c>
      <c r="F3094" s="603"/>
      <c r="G3094" s="604"/>
      <c r="H3094" s="682">
        <f t="shared" si="169"/>
        <v>2.6</v>
      </c>
      <c r="I3094" s="842"/>
      <c r="J3094" s="235"/>
      <c r="K3094" s="248"/>
      <c r="L3094" s="167"/>
      <c r="M3094" s="28"/>
      <c r="N3094" s="28"/>
      <c r="O3094" s="28"/>
      <c r="P3094" s="28"/>
      <c r="Q3094" s="28"/>
      <c r="R3094" s="28"/>
      <c r="S3094" s="28"/>
    </row>
    <row r="3095" spans="1:19" s="31" customFormat="1" ht="13.5" x14ac:dyDescent="0.3">
      <c r="A3095" s="600"/>
      <c r="B3095" s="605" t="s">
        <v>647</v>
      </c>
      <c r="C3095" s="739"/>
      <c r="D3095" s="601">
        <v>1</v>
      </c>
      <c r="E3095" s="602">
        <v>0.5</v>
      </c>
      <c r="F3095" s="603"/>
      <c r="G3095" s="604"/>
      <c r="H3095" s="682">
        <f t="shared" si="169"/>
        <v>0.5</v>
      </c>
      <c r="I3095" s="842"/>
      <c r="J3095" s="235"/>
      <c r="K3095" s="248"/>
      <c r="L3095" s="167"/>
      <c r="M3095" s="28"/>
      <c r="N3095" s="28"/>
      <c r="O3095" s="28"/>
      <c r="P3095" s="28"/>
      <c r="Q3095" s="28"/>
      <c r="R3095" s="28"/>
      <c r="S3095" s="28"/>
    </row>
    <row r="3096" spans="1:19" s="31" customFormat="1" ht="13.5" x14ac:dyDescent="0.3">
      <c r="A3096" s="600"/>
      <c r="B3096" s="605" t="s">
        <v>657</v>
      </c>
      <c r="C3096" s="739"/>
      <c r="D3096" s="601">
        <v>1</v>
      </c>
      <c r="E3096" s="602">
        <v>2.2999999999999998</v>
      </c>
      <c r="F3096" s="603"/>
      <c r="G3096" s="604"/>
      <c r="H3096" s="682">
        <f t="shared" si="169"/>
        <v>2.2999999999999998</v>
      </c>
      <c r="I3096" s="842"/>
      <c r="J3096" s="235"/>
      <c r="K3096" s="248"/>
      <c r="L3096" s="167"/>
      <c r="M3096" s="28"/>
      <c r="N3096" s="28"/>
      <c r="O3096" s="28"/>
      <c r="P3096" s="28"/>
      <c r="Q3096" s="28"/>
      <c r="R3096" s="28"/>
      <c r="S3096" s="28"/>
    </row>
    <row r="3097" spans="1:19" s="31" customFormat="1" ht="13.5" x14ac:dyDescent="0.3">
      <c r="A3097" s="600"/>
      <c r="B3097" s="605" t="s">
        <v>1711</v>
      </c>
      <c r="C3097" s="739"/>
      <c r="D3097" s="601">
        <v>1</v>
      </c>
      <c r="E3097" s="602">
        <v>7.3</v>
      </c>
      <c r="F3097" s="603"/>
      <c r="G3097" s="604"/>
      <c r="H3097" s="682">
        <f t="shared" si="169"/>
        <v>7.3</v>
      </c>
      <c r="I3097" s="842"/>
      <c r="J3097" s="235"/>
      <c r="K3097" s="248"/>
      <c r="L3097" s="167"/>
      <c r="M3097" s="28"/>
      <c r="N3097" s="28"/>
      <c r="O3097" s="28"/>
      <c r="P3097" s="28"/>
      <c r="Q3097" s="28"/>
      <c r="R3097" s="28"/>
      <c r="S3097" s="28"/>
    </row>
    <row r="3098" spans="1:19" s="31" customFormat="1" ht="13.5" x14ac:dyDescent="0.3">
      <c r="A3098" s="600"/>
      <c r="B3098" s="605" t="s">
        <v>1712</v>
      </c>
      <c r="C3098" s="739"/>
      <c r="D3098" s="601">
        <v>1</v>
      </c>
      <c r="E3098" s="602">
        <v>3.3</v>
      </c>
      <c r="F3098" s="603"/>
      <c r="G3098" s="604"/>
      <c r="H3098" s="682">
        <f>IF(PRODUCT(D3098:G3098),PRODUCT(D3098:G3098),"")</f>
        <v>3.3</v>
      </c>
      <c r="I3098" s="826"/>
      <c r="J3098" s="235"/>
      <c r="K3098" s="235"/>
      <c r="L3098" s="167"/>
      <c r="M3098" s="28"/>
      <c r="N3098" s="28"/>
      <c r="O3098" s="28"/>
      <c r="P3098" s="28"/>
      <c r="Q3098" s="28"/>
      <c r="R3098" s="28"/>
      <c r="S3098" s="28"/>
    </row>
    <row r="3099" spans="1:19" s="31" customFormat="1" ht="13.5" x14ac:dyDescent="0.3">
      <c r="A3099" s="600"/>
      <c r="B3099" s="605"/>
      <c r="C3099" s="739"/>
      <c r="D3099" s="601"/>
      <c r="E3099" s="602"/>
      <c r="F3099" s="603"/>
      <c r="G3099" s="604"/>
      <c r="H3099" s="837"/>
      <c r="I3099" s="490"/>
      <c r="J3099" s="53"/>
      <c r="K3099" s="53"/>
      <c r="L3099" s="167"/>
      <c r="M3099" s="28"/>
      <c r="N3099" s="28"/>
      <c r="O3099" s="28"/>
      <c r="P3099" s="28"/>
      <c r="Q3099" s="28"/>
      <c r="R3099" s="28"/>
      <c r="S3099" s="28"/>
    </row>
    <row r="3100" spans="1:19" s="31" customFormat="1" ht="13.5" x14ac:dyDescent="0.3">
      <c r="A3100" s="600"/>
      <c r="B3100" s="605"/>
      <c r="C3100" s="739"/>
      <c r="D3100" s="601"/>
      <c r="E3100" s="602"/>
      <c r="F3100" s="603"/>
      <c r="G3100" s="604"/>
      <c r="H3100" s="682" t="str">
        <f t="shared" si="169"/>
        <v/>
      </c>
      <c r="I3100" s="842"/>
      <c r="J3100" s="235"/>
      <c r="K3100" s="248"/>
      <c r="L3100" s="167"/>
      <c r="M3100" s="28"/>
      <c r="N3100" s="28"/>
      <c r="O3100" s="28"/>
      <c r="P3100" s="28"/>
      <c r="Q3100" s="28"/>
      <c r="R3100" s="28"/>
      <c r="S3100" s="28"/>
    </row>
    <row r="3101" spans="1:19" s="31" customFormat="1" ht="148.5" x14ac:dyDescent="0.3">
      <c r="A3101" s="789" t="s">
        <v>1718</v>
      </c>
      <c r="B3101" s="755" t="s">
        <v>659</v>
      </c>
      <c r="C3101" s="739"/>
      <c r="D3101" s="601"/>
      <c r="E3101" s="602"/>
      <c r="F3101" s="603"/>
      <c r="G3101" s="604"/>
      <c r="H3101" s="682"/>
      <c r="I3101" s="842"/>
      <c r="J3101" s="235"/>
      <c r="K3101" s="248"/>
      <c r="L3101" s="167"/>
      <c r="M3101" s="28"/>
      <c r="N3101" s="28"/>
      <c r="O3101" s="28"/>
      <c r="P3101" s="28"/>
      <c r="Q3101" s="28"/>
      <c r="R3101" s="28"/>
      <c r="S3101" s="28"/>
    </row>
    <row r="3102" spans="1:19" s="31" customFormat="1" ht="13.5" x14ac:dyDescent="0.3">
      <c r="A3102" s="789" t="s">
        <v>1719</v>
      </c>
      <c r="B3102" s="755" t="s">
        <v>655</v>
      </c>
      <c r="C3102" s="739" t="s">
        <v>112</v>
      </c>
      <c r="D3102" s="601"/>
      <c r="E3102" s="602"/>
      <c r="F3102" s="603"/>
      <c r="G3102" s="603"/>
      <c r="H3102" s="682"/>
      <c r="I3102" s="682">
        <f>H3103</f>
        <v>35</v>
      </c>
      <c r="J3102" s="235"/>
      <c r="K3102" s="235"/>
      <c r="L3102" s="167"/>
      <c r="M3102" s="28"/>
      <c r="N3102" s="28"/>
      <c r="O3102" s="28"/>
      <c r="P3102" s="28"/>
      <c r="Q3102" s="28"/>
      <c r="R3102" s="28"/>
      <c r="S3102" s="28"/>
    </row>
    <row r="3103" spans="1:19" s="31" customFormat="1" ht="13.5" x14ac:dyDescent="0.3">
      <c r="A3103" s="600"/>
      <c r="B3103" s="605" t="s">
        <v>1717</v>
      </c>
      <c r="C3103" s="739"/>
      <c r="D3103" s="601">
        <v>1</v>
      </c>
      <c r="E3103" s="602">
        <v>35</v>
      </c>
      <c r="F3103" s="603"/>
      <c r="G3103" s="603"/>
      <c r="H3103" s="682">
        <f t="shared" ref="H3103" si="170">IF(PRODUCT(D3103:G3103),PRODUCT(D3103:G3103),"")</f>
        <v>35</v>
      </c>
      <c r="I3103" s="568"/>
      <c r="J3103" s="53"/>
      <c r="K3103" s="53"/>
      <c r="L3103" s="167"/>
      <c r="M3103" s="28"/>
      <c r="N3103" s="28"/>
      <c r="O3103" s="28"/>
      <c r="P3103" s="28"/>
      <c r="Q3103" s="28"/>
      <c r="R3103" s="28"/>
      <c r="S3103" s="28"/>
    </row>
    <row r="3104" spans="1:19" s="31" customFormat="1" ht="13.5" x14ac:dyDescent="0.3">
      <c r="A3104" s="600"/>
      <c r="B3104" s="605"/>
      <c r="C3104" s="739"/>
      <c r="D3104" s="601"/>
      <c r="E3104" s="602"/>
      <c r="F3104" s="603"/>
      <c r="G3104" s="604"/>
      <c r="H3104" s="682"/>
      <c r="I3104" s="691"/>
      <c r="J3104" s="235"/>
      <c r="K3104" s="248"/>
      <c r="L3104" s="167"/>
      <c r="M3104" s="28"/>
      <c r="N3104" s="28"/>
      <c r="O3104" s="28"/>
      <c r="P3104" s="28"/>
      <c r="Q3104" s="28"/>
      <c r="R3104" s="28"/>
      <c r="S3104" s="28"/>
    </row>
    <row r="3105" spans="1:19" s="31" customFormat="1" ht="40.5" x14ac:dyDescent="0.3">
      <c r="A3105" s="789" t="s">
        <v>1721</v>
      </c>
      <c r="B3105" s="755" t="s">
        <v>663</v>
      </c>
      <c r="C3105" s="739"/>
      <c r="D3105" s="812"/>
      <c r="E3105" s="812"/>
      <c r="F3105" s="788"/>
      <c r="G3105" s="788"/>
      <c r="H3105" s="813"/>
      <c r="I3105" s="813"/>
      <c r="J3105" s="205"/>
      <c r="K3105" s="205"/>
      <c r="L3105" s="167"/>
      <c r="M3105" s="28"/>
      <c r="N3105" s="28"/>
      <c r="O3105" s="28"/>
      <c r="P3105" s="28"/>
      <c r="Q3105" s="28"/>
      <c r="R3105" s="28"/>
      <c r="S3105" s="28"/>
    </row>
    <row r="3106" spans="1:19" s="31" customFormat="1" ht="13.5" x14ac:dyDescent="0.3">
      <c r="A3106" s="789" t="s">
        <v>1722</v>
      </c>
      <c r="B3106" s="755" t="s">
        <v>665</v>
      </c>
      <c r="C3106" s="739" t="s">
        <v>11</v>
      </c>
      <c r="D3106" s="812">
        <v>9</v>
      </c>
      <c r="E3106" s="815"/>
      <c r="F3106" s="788"/>
      <c r="G3106" s="815"/>
      <c r="H3106" s="523">
        <f>IF(PRODUCT(D3106:G3106),PRODUCT(D3106:G3106),"")</f>
        <v>9</v>
      </c>
      <c r="I3106" s="523">
        <f>IF(PRODUCT(E3106:H3106),PRODUCT(E3106:H3106),"")</f>
        <v>9</v>
      </c>
      <c r="J3106" s="205"/>
      <c r="K3106" s="205"/>
      <c r="L3106" s="167"/>
      <c r="M3106" s="28"/>
      <c r="N3106" s="28"/>
      <c r="O3106" s="28"/>
      <c r="P3106" s="28"/>
      <c r="Q3106" s="28"/>
      <c r="R3106" s="28"/>
      <c r="S3106" s="28"/>
    </row>
    <row r="3107" spans="1:19" s="31" customFormat="1" ht="13.5" x14ac:dyDescent="0.3">
      <c r="A3107" s="600"/>
      <c r="B3107" s="448"/>
      <c r="C3107" s="736"/>
      <c r="D3107" s="810"/>
      <c r="E3107" s="817"/>
      <c r="F3107" s="795"/>
      <c r="G3107" s="817"/>
      <c r="H3107" s="743"/>
      <c r="I3107" s="743"/>
      <c r="J3107" s="205"/>
      <c r="K3107" s="203"/>
      <c r="L3107" s="167"/>
      <c r="M3107" s="28"/>
      <c r="N3107" s="28"/>
      <c r="O3107" s="28"/>
      <c r="P3107" s="28"/>
      <c r="Q3107" s="28"/>
      <c r="R3107" s="28"/>
      <c r="S3107" s="28"/>
    </row>
    <row r="3108" spans="1:19" s="31" customFormat="1" ht="13.5" x14ac:dyDescent="0.3">
      <c r="A3108" s="600"/>
      <c r="B3108" s="521"/>
      <c r="C3108" s="736"/>
      <c r="D3108" s="810"/>
      <c r="E3108" s="817"/>
      <c r="F3108" s="795"/>
      <c r="G3108" s="817"/>
      <c r="H3108" s="743"/>
      <c r="I3108" s="743"/>
      <c r="J3108" s="205"/>
      <c r="K3108" s="203"/>
      <c r="L3108" s="167"/>
      <c r="M3108" s="28"/>
      <c r="N3108" s="28"/>
      <c r="O3108" s="28"/>
      <c r="P3108" s="28"/>
      <c r="Q3108" s="28"/>
      <c r="R3108" s="28"/>
      <c r="S3108" s="28"/>
    </row>
    <row r="3109" spans="1:19" s="31" customFormat="1" ht="108" x14ac:dyDescent="0.3">
      <c r="A3109" s="789" t="s">
        <v>1723</v>
      </c>
      <c r="B3109" s="755" t="s">
        <v>667</v>
      </c>
      <c r="C3109" s="739" t="s">
        <v>11</v>
      </c>
      <c r="D3109" s="812">
        <v>1</v>
      </c>
      <c r="E3109" s="815"/>
      <c r="F3109" s="788"/>
      <c r="G3109" s="815"/>
      <c r="H3109" s="523">
        <f>IF(PRODUCT(D3109:G3109),PRODUCT(D3109:G3109),"")</f>
        <v>1</v>
      </c>
      <c r="I3109" s="523">
        <f>IF(PRODUCT(E3109:H3109),PRODUCT(E3109:H3109),"")</f>
        <v>1</v>
      </c>
      <c r="J3109" s="205"/>
      <c r="K3109" s="205"/>
      <c r="L3109" s="167"/>
      <c r="M3109" s="28"/>
      <c r="N3109" s="28"/>
      <c r="O3109" s="28"/>
      <c r="P3109" s="28"/>
      <c r="Q3109" s="28"/>
      <c r="R3109" s="28"/>
      <c r="S3109" s="28"/>
    </row>
    <row r="3110" spans="1:19" s="31" customFormat="1" ht="13.5" x14ac:dyDescent="0.3">
      <c r="A3110" s="600"/>
      <c r="B3110" s="605"/>
      <c r="C3110" s="739"/>
      <c r="D3110" s="601"/>
      <c r="E3110" s="602"/>
      <c r="F3110" s="603"/>
      <c r="G3110" s="604"/>
      <c r="H3110" s="682"/>
      <c r="I3110" s="691"/>
      <c r="J3110" s="235"/>
      <c r="K3110" s="248"/>
      <c r="L3110" s="167"/>
      <c r="M3110" s="28"/>
      <c r="N3110" s="28"/>
      <c r="O3110" s="28"/>
      <c r="P3110" s="28"/>
      <c r="Q3110" s="28"/>
      <c r="R3110" s="28"/>
      <c r="S3110" s="28"/>
    </row>
    <row r="3111" spans="1:19" s="31" customFormat="1" ht="13.5" x14ac:dyDescent="0.3">
      <c r="A3111" s="600"/>
      <c r="B3111" s="605"/>
      <c r="C3111" s="739"/>
      <c r="D3111" s="601"/>
      <c r="E3111" s="602"/>
      <c r="F3111" s="603"/>
      <c r="G3111" s="604"/>
      <c r="H3111" s="682"/>
      <c r="I3111" s="691"/>
      <c r="J3111" s="235"/>
      <c r="K3111" s="248"/>
      <c r="L3111" s="167"/>
      <c r="M3111" s="28"/>
      <c r="N3111" s="28"/>
      <c r="O3111" s="28"/>
      <c r="P3111" s="28"/>
      <c r="Q3111" s="28"/>
      <c r="R3111" s="28"/>
      <c r="S3111" s="28"/>
    </row>
    <row r="3112" spans="1:19" s="31" customFormat="1" ht="13.5" x14ac:dyDescent="0.3">
      <c r="A3112" s="600"/>
      <c r="B3112" s="605"/>
      <c r="C3112" s="739"/>
      <c r="D3112" s="601"/>
      <c r="E3112" s="602"/>
      <c r="F3112" s="603"/>
      <c r="G3112" s="604"/>
      <c r="H3112" s="682"/>
      <c r="I3112" s="691"/>
      <c r="J3112" s="235"/>
      <c r="K3112" s="248"/>
      <c r="L3112" s="167"/>
      <c r="M3112" s="28"/>
      <c r="N3112" s="28"/>
      <c r="O3112" s="28"/>
      <c r="P3112" s="28"/>
      <c r="Q3112" s="28"/>
      <c r="R3112" s="28"/>
      <c r="S3112" s="28"/>
    </row>
    <row r="3113" spans="1:19" s="31" customFormat="1" ht="13.5" x14ac:dyDescent="0.3">
      <c r="A3113" s="575" t="s">
        <v>1533</v>
      </c>
      <c r="B3113" s="576" t="s">
        <v>668</v>
      </c>
      <c r="C3113" s="736"/>
      <c r="D3113" s="738"/>
      <c r="E3113" s="738"/>
      <c r="F3113" s="738"/>
      <c r="G3113" s="738"/>
      <c r="H3113" s="743"/>
      <c r="I3113" s="743"/>
      <c r="J3113" s="248"/>
      <c r="K3113" s="248"/>
      <c r="L3113" s="347"/>
      <c r="M3113" s="28"/>
      <c r="N3113" s="28"/>
      <c r="O3113" s="28"/>
      <c r="P3113" s="28"/>
      <c r="Q3113" s="28"/>
      <c r="R3113" s="28"/>
      <c r="S3113" s="28"/>
    </row>
    <row r="3114" spans="1:19" s="31" customFormat="1" ht="13.5" x14ac:dyDescent="0.3">
      <c r="A3114" s="737"/>
      <c r="B3114" s="448"/>
      <c r="C3114" s="552"/>
      <c r="D3114" s="553"/>
      <c r="E3114" s="553"/>
      <c r="F3114" s="553"/>
      <c r="G3114" s="553"/>
      <c r="H3114" s="743"/>
      <c r="I3114" s="554"/>
      <c r="J3114" s="317"/>
      <c r="K3114" s="317"/>
      <c r="L3114" s="284"/>
      <c r="M3114" s="28"/>
      <c r="N3114" s="28"/>
      <c r="O3114" s="28"/>
      <c r="P3114" s="28"/>
      <c r="Q3114" s="28"/>
      <c r="R3114" s="28"/>
      <c r="S3114" s="28"/>
    </row>
    <row r="3115" spans="1:19" s="31" customFormat="1" ht="121.5" x14ac:dyDescent="0.3">
      <c r="A3115" s="789" t="s">
        <v>1724</v>
      </c>
      <c r="B3115" s="755" t="s">
        <v>679</v>
      </c>
      <c r="C3115" s="736"/>
      <c r="D3115" s="810"/>
      <c r="E3115" s="817"/>
      <c r="F3115" s="795"/>
      <c r="G3115" s="817"/>
      <c r="H3115" s="743"/>
      <c r="I3115" s="743"/>
      <c r="J3115" s="205"/>
      <c r="K3115" s="203"/>
      <c r="L3115" s="284"/>
      <c r="M3115" s="28"/>
      <c r="N3115" s="28"/>
      <c r="O3115" s="28"/>
      <c r="P3115" s="28"/>
      <c r="Q3115" s="28"/>
      <c r="R3115" s="28"/>
      <c r="S3115" s="28"/>
    </row>
    <row r="3116" spans="1:19" s="188" customFormat="1" ht="13.5" x14ac:dyDescent="0.3">
      <c r="A3116" s="789" t="s">
        <v>1725</v>
      </c>
      <c r="B3116" s="755" t="s">
        <v>549</v>
      </c>
      <c r="C3116" s="739" t="s">
        <v>112</v>
      </c>
      <c r="D3116" s="601"/>
      <c r="E3116" s="602"/>
      <c r="F3116" s="603"/>
      <c r="G3116" s="603"/>
      <c r="H3116" s="682"/>
      <c r="I3116" s="682">
        <f>SUM(H3117:H3119)</f>
        <v>18.899999999999999</v>
      </c>
      <c r="J3116" s="235"/>
      <c r="K3116" s="235"/>
      <c r="L3116" s="348"/>
    </row>
    <row r="3117" spans="1:19" s="188" customFormat="1" ht="13.5" x14ac:dyDescent="0.3">
      <c r="A3117" s="789"/>
      <c r="B3117" s="605" t="s">
        <v>2145</v>
      </c>
      <c r="C3117" s="739"/>
      <c r="D3117" s="601">
        <v>1</v>
      </c>
      <c r="E3117" s="602">
        <v>0.6</v>
      </c>
      <c r="F3117" s="603"/>
      <c r="G3117" s="603"/>
      <c r="H3117" s="682">
        <f t="shared" ref="H3117:H3119" si="171">IF(PRODUCT(D3117:G3117),PRODUCT(D3117:G3117),"")</f>
        <v>0.6</v>
      </c>
      <c r="I3117" s="568"/>
      <c r="J3117" s="102"/>
      <c r="K3117" s="102"/>
      <c r="L3117" s="348"/>
    </row>
    <row r="3118" spans="1:19" s="568" customFormat="1" ht="13.5" x14ac:dyDescent="0.3">
      <c r="A3118" s="789"/>
      <c r="B3118" s="605" t="s">
        <v>1249</v>
      </c>
      <c r="C3118" s="739"/>
      <c r="D3118" s="601">
        <v>1</v>
      </c>
      <c r="E3118" s="602">
        <v>12.6</v>
      </c>
      <c r="F3118" s="603"/>
      <c r="G3118" s="603"/>
      <c r="H3118" s="682">
        <f t="shared" si="171"/>
        <v>12.6</v>
      </c>
      <c r="J3118" s="490"/>
      <c r="K3118" s="490"/>
      <c r="L3118" s="348"/>
    </row>
    <row r="3119" spans="1:19" s="568" customFormat="1" ht="13.5" x14ac:dyDescent="0.3">
      <c r="A3119" s="789"/>
      <c r="B3119" s="605" t="s">
        <v>606</v>
      </c>
      <c r="C3119" s="739"/>
      <c r="D3119" s="601">
        <v>1</v>
      </c>
      <c r="E3119" s="602">
        <v>5.7</v>
      </c>
      <c r="F3119" s="603"/>
      <c r="G3119" s="603"/>
      <c r="H3119" s="682">
        <f t="shared" si="171"/>
        <v>5.7</v>
      </c>
      <c r="J3119" s="490"/>
      <c r="K3119" s="490"/>
      <c r="L3119" s="348"/>
    </row>
    <row r="3120" spans="1:19" s="188" customFormat="1" ht="13.5" x14ac:dyDescent="0.3">
      <c r="A3120" s="789"/>
      <c r="B3120" s="605"/>
      <c r="C3120" s="739"/>
      <c r="D3120" s="601"/>
      <c r="E3120" s="602"/>
      <c r="F3120" s="603"/>
      <c r="G3120" s="603"/>
      <c r="H3120" s="682"/>
      <c r="I3120" s="682"/>
      <c r="J3120" s="235"/>
      <c r="K3120" s="235"/>
      <c r="L3120" s="348"/>
    </row>
    <row r="3121" spans="1:19" s="188" customFormat="1" ht="148.5" x14ac:dyDescent="0.3">
      <c r="A3121" s="789" t="s">
        <v>1727</v>
      </c>
      <c r="B3121" s="755" t="s">
        <v>659</v>
      </c>
      <c r="C3121" s="804"/>
      <c r="D3121" s="838"/>
      <c r="E3121" s="804"/>
      <c r="F3121" s="839"/>
      <c r="G3121" s="839"/>
      <c r="H3121" s="840"/>
      <c r="I3121" s="841"/>
      <c r="J3121" s="235"/>
      <c r="K3121" s="345"/>
      <c r="L3121" s="348"/>
    </row>
    <row r="3122" spans="1:19" s="31" customFormat="1" ht="13.5" x14ac:dyDescent="0.3">
      <c r="A3122" s="789" t="s">
        <v>1728</v>
      </c>
      <c r="B3122" s="755" t="s">
        <v>680</v>
      </c>
      <c r="C3122" s="739" t="s">
        <v>112</v>
      </c>
      <c r="D3122" s="601"/>
      <c r="E3122" s="602"/>
      <c r="F3122" s="603"/>
      <c r="G3122" s="603"/>
      <c r="H3122" s="682"/>
      <c r="I3122" s="682">
        <f>H3123</f>
        <v>42</v>
      </c>
      <c r="J3122" s="235"/>
      <c r="K3122" s="235"/>
      <c r="L3122" s="284"/>
      <c r="M3122" s="28"/>
      <c r="N3122" s="28"/>
      <c r="O3122" s="28"/>
      <c r="P3122" s="28"/>
      <c r="Q3122" s="28"/>
      <c r="R3122" s="28"/>
      <c r="S3122" s="28"/>
    </row>
    <row r="3123" spans="1:19" s="31" customFormat="1" ht="13.5" x14ac:dyDescent="0.3">
      <c r="A3123" s="789"/>
      <c r="B3123" s="605" t="s">
        <v>1726</v>
      </c>
      <c r="C3123" s="739"/>
      <c r="D3123" s="601">
        <v>1</v>
      </c>
      <c r="E3123" s="602">
        <v>42</v>
      </c>
      <c r="F3123" s="603"/>
      <c r="G3123" s="603"/>
      <c r="H3123" s="682">
        <f t="shared" ref="H3123" si="172">IF(PRODUCT(D3123:G3123),PRODUCT(D3123:G3123),"")</f>
        <v>42</v>
      </c>
      <c r="I3123" s="568"/>
      <c r="J3123" s="53"/>
      <c r="K3123" s="53"/>
      <c r="L3123" s="284"/>
      <c r="M3123" s="28"/>
      <c r="N3123" s="28"/>
      <c r="O3123" s="28"/>
      <c r="P3123" s="28"/>
      <c r="Q3123" s="28"/>
      <c r="R3123" s="28"/>
      <c r="S3123" s="28"/>
    </row>
    <row r="3124" spans="1:19" s="31" customFormat="1" ht="13.5" x14ac:dyDescent="0.3">
      <c r="A3124" s="737"/>
      <c r="B3124" s="448"/>
      <c r="C3124" s="552"/>
      <c r="D3124" s="553"/>
      <c r="E3124" s="553"/>
      <c r="F3124" s="553"/>
      <c r="G3124" s="553"/>
      <c r="H3124" s="743"/>
      <c r="I3124" s="554"/>
      <c r="J3124" s="317"/>
      <c r="K3124" s="317"/>
      <c r="L3124" s="284"/>
      <c r="M3124" s="28"/>
      <c r="N3124" s="28"/>
      <c r="O3124" s="28"/>
      <c r="P3124" s="28"/>
      <c r="Q3124" s="28"/>
      <c r="R3124" s="28"/>
      <c r="S3124" s="28"/>
    </row>
    <row r="3125" spans="1:19" s="717" customFormat="1" ht="67.5" x14ac:dyDescent="0.3">
      <c r="A3125" s="728" t="s">
        <v>3735</v>
      </c>
      <c r="B3125" s="755" t="s">
        <v>3081</v>
      </c>
      <c r="C3125" s="739" t="s">
        <v>11</v>
      </c>
      <c r="D3125" s="796"/>
      <c r="E3125" s="800"/>
      <c r="F3125" s="797"/>
      <c r="G3125" s="797"/>
      <c r="H3125" s="794"/>
      <c r="I3125" s="771">
        <f>H3126</f>
        <v>1</v>
      </c>
      <c r="J3125" s="760"/>
      <c r="K3125" s="760"/>
      <c r="L3125" s="757"/>
      <c r="M3125" s="716"/>
      <c r="N3125" s="716"/>
      <c r="O3125" s="716"/>
      <c r="P3125" s="716"/>
      <c r="Q3125" s="716"/>
      <c r="R3125" s="716"/>
      <c r="S3125" s="716"/>
    </row>
    <row r="3126" spans="1:19" s="717" customFormat="1" ht="13.5" x14ac:dyDescent="0.3">
      <c r="A3126" s="728"/>
      <c r="B3126" s="755"/>
      <c r="C3126" s="739"/>
      <c r="D3126" s="796">
        <v>1</v>
      </c>
      <c r="E3126" s="800"/>
      <c r="F3126" s="797"/>
      <c r="G3126" s="797"/>
      <c r="H3126" s="794">
        <f t="shared" ref="H3126" si="173">IF(PRODUCT(D3126:G3126),PRODUCT(D3126:G3126),"")</f>
        <v>1</v>
      </c>
      <c r="I3126" s="788"/>
      <c r="J3126" s="760"/>
      <c r="K3126" s="760"/>
      <c r="L3126" s="757"/>
      <c r="M3126" s="716"/>
      <c r="N3126" s="716"/>
      <c r="O3126" s="716"/>
      <c r="P3126" s="716"/>
      <c r="Q3126" s="716"/>
      <c r="R3126" s="716"/>
      <c r="S3126" s="716"/>
    </row>
    <row r="3127" spans="1:19" s="31" customFormat="1" ht="13.5" x14ac:dyDescent="0.3">
      <c r="A3127" s="125"/>
      <c r="B3127" s="39"/>
      <c r="C3127" s="170"/>
      <c r="D3127" s="171"/>
      <c r="E3127" s="171"/>
      <c r="F3127" s="171"/>
      <c r="G3127" s="171"/>
      <c r="H3127" s="307"/>
      <c r="I3127" s="172"/>
      <c r="J3127" s="317"/>
      <c r="K3127" s="317"/>
      <c r="L3127" s="167"/>
      <c r="M3127" s="28"/>
      <c r="N3127" s="28"/>
      <c r="O3127" s="28"/>
      <c r="P3127" s="28"/>
      <c r="Q3127" s="28"/>
      <c r="R3127" s="28"/>
      <c r="S3127" s="28"/>
    </row>
    <row r="3128" spans="1:19" s="31" customFormat="1" ht="13.5" x14ac:dyDescent="0.3">
      <c r="A3128" s="116"/>
      <c r="B3128" s="103"/>
      <c r="C3128" s="130"/>
      <c r="D3128" s="127"/>
      <c r="E3128" s="127"/>
      <c r="F3128" s="127"/>
      <c r="G3128" s="77"/>
      <c r="H3128" s="137"/>
      <c r="I3128" s="336"/>
      <c r="J3128" s="346"/>
      <c r="K3128" s="346"/>
      <c r="L3128" s="341"/>
      <c r="M3128" s="28"/>
      <c r="N3128" s="28"/>
      <c r="O3128" s="28"/>
      <c r="P3128" s="28"/>
      <c r="Q3128" s="28"/>
      <c r="R3128" s="28"/>
      <c r="S3128" s="28"/>
    </row>
    <row r="3129" spans="1:19" s="31" customFormat="1" ht="13.5" x14ac:dyDescent="0.3">
      <c r="A3129" s="88" t="s">
        <v>727</v>
      </c>
      <c r="B3129" s="89" t="s">
        <v>686</v>
      </c>
      <c r="C3129" s="90"/>
      <c r="D3129" s="226"/>
      <c r="E3129" s="226"/>
      <c r="F3129" s="226"/>
      <c r="G3129" s="226"/>
      <c r="H3129" s="325" t="str">
        <f>IF(PRODUCT(D3129:G3129),PRODUCT(D3129:G3129),"")</f>
        <v/>
      </c>
      <c r="I3129" s="226"/>
      <c r="J3129" s="267"/>
      <c r="K3129" s="267"/>
      <c r="L3129" s="149"/>
      <c r="M3129" s="28"/>
      <c r="N3129" s="28"/>
      <c r="O3129" s="28"/>
      <c r="P3129" s="28"/>
      <c r="Q3129" s="28"/>
      <c r="R3129" s="28"/>
      <c r="S3129" s="28"/>
    </row>
    <row r="3130" spans="1:19" s="31" customFormat="1" ht="13.5" x14ac:dyDescent="0.3">
      <c r="A3130" s="129"/>
      <c r="B3130" s="122"/>
      <c r="C3130" s="130"/>
      <c r="D3130" s="106"/>
      <c r="E3130" s="106"/>
      <c r="F3130" s="106"/>
      <c r="G3130" s="106"/>
      <c r="H3130" s="124"/>
      <c r="I3130" s="124"/>
      <c r="J3130" s="273"/>
      <c r="K3130" s="273"/>
      <c r="L3130" s="167"/>
      <c r="M3130" s="28"/>
      <c r="N3130" s="28"/>
      <c r="O3130" s="28"/>
      <c r="P3130" s="28"/>
      <c r="Q3130" s="28"/>
      <c r="R3130" s="28"/>
      <c r="S3130" s="28"/>
    </row>
    <row r="3131" spans="1:19" s="31" customFormat="1" ht="67.5" x14ac:dyDescent="0.3">
      <c r="A3131" s="46" t="s">
        <v>1729</v>
      </c>
      <c r="B3131" s="210" t="s">
        <v>687</v>
      </c>
      <c r="C3131" s="76" t="s">
        <v>11</v>
      </c>
      <c r="D3131" s="35">
        <v>2</v>
      </c>
      <c r="E3131" s="35"/>
      <c r="F3131" s="35"/>
      <c r="G3131" s="35"/>
      <c r="H3131" s="36">
        <f>D3131</f>
        <v>2</v>
      </c>
      <c r="I3131" s="36">
        <f>H3131</f>
        <v>2</v>
      </c>
      <c r="J3131" s="346"/>
      <c r="K3131" s="235"/>
      <c r="L3131" s="341"/>
      <c r="M3131" s="28"/>
      <c r="N3131" s="28"/>
      <c r="O3131" s="28"/>
      <c r="P3131" s="28"/>
      <c r="Q3131" s="28"/>
      <c r="R3131" s="28"/>
      <c r="S3131" s="28"/>
    </row>
    <row r="3132" spans="1:19" s="31" customFormat="1" ht="13.5" x14ac:dyDescent="0.3">
      <c r="A3132" s="46"/>
      <c r="B3132" s="210"/>
      <c r="C3132" s="76"/>
      <c r="D3132" s="35"/>
      <c r="E3132" s="35"/>
      <c r="F3132" s="35"/>
      <c r="G3132" s="35"/>
      <c r="H3132" s="36"/>
      <c r="I3132" s="36"/>
      <c r="J3132" s="346"/>
      <c r="K3132" s="235"/>
      <c r="L3132" s="341"/>
      <c r="M3132" s="28"/>
      <c r="N3132" s="28"/>
      <c r="O3132" s="28"/>
      <c r="P3132" s="28"/>
      <c r="Q3132" s="28"/>
      <c r="R3132" s="28"/>
      <c r="S3132" s="28"/>
    </row>
    <row r="3133" spans="1:19" s="31" customFormat="1" ht="67.5" x14ac:dyDescent="0.3">
      <c r="A3133" s="46" t="s">
        <v>1730</v>
      </c>
      <c r="B3133" s="210" t="s">
        <v>688</v>
      </c>
      <c r="C3133" s="76" t="s">
        <v>11</v>
      </c>
      <c r="D3133" s="35">
        <v>3</v>
      </c>
      <c r="E3133" s="35"/>
      <c r="F3133" s="35"/>
      <c r="G3133" s="35"/>
      <c r="H3133" s="36">
        <f t="shared" ref="H3133" si="174">D3133</f>
        <v>3</v>
      </c>
      <c r="I3133" s="36">
        <f t="shared" ref="I3133:I3135" si="175">H3133</f>
        <v>3</v>
      </c>
      <c r="J3133" s="346"/>
      <c r="K3133" s="235"/>
      <c r="L3133" s="341"/>
      <c r="M3133" s="28"/>
      <c r="N3133" s="28"/>
      <c r="O3133" s="28"/>
      <c r="P3133" s="28"/>
      <c r="Q3133" s="28"/>
      <c r="R3133" s="28"/>
      <c r="S3133" s="28"/>
    </row>
    <row r="3134" spans="1:19" s="31" customFormat="1" ht="13.5" x14ac:dyDescent="0.3">
      <c r="A3134" s="46"/>
      <c r="B3134" s="210"/>
      <c r="C3134" s="76"/>
      <c r="D3134" s="35"/>
      <c r="E3134" s="35"/>
      <c r="F3134" s="35"/>
      <c r="G3134" s="35"/>
      <c r="H3134" s="36"/>
      <c r="I3134" s="36"/>
      <c r="J3134" s="346"/>
      <c r="K3134" s="235"/>
      <c r="L3134" s="341"/>
      <c r="M3134" s="28"/>
      <c r="N3134" s="28"/>
      <c r="O3134" s="28"/>
      <c r="P3134" s="28"/>
      <c r="Q3134" s="28"/>
      <c r="R3134" s="28"/>
      <c r="S3134" s="28"/>
    </row>
    <row r="3135" spans="1:19" s="31" customFormat="1" ht="67.5" x14ac:dyDescent="0.3">
      <c r="A3135" s="46" t="s">
        <v>1731</v>
      </c>
      <c r="B3135" s="210" t="s">
        <v>689</v>
      </c>
      <c r="C3135" s="76" t="s">
        <v>11</v>
      </c>
      <c r="D3135" s="131">
        <v>2</v>
      </c>
      <c r="E3135" s="35"/>
      <c r="F3135" s="35"/>
      <c r="G3135" s="35"/>
      <c r="H3135" s="36">
        <f t="shared" ref="H3135" si="176">D3135</f>
        <v>2</v>
      </c>
      <c r="I3135" s="36">
        <f t="shared" si="175"/>
        <v>2</v>
      </c>
      <c r="J3135" s="346"/>
      <c r="K3135" s="235"/>
      <c r="L3135" s="341"/>
      <c r="M3135" s="28"/>
      <c r="N3135" s="28"/>
      <c r="O3135" s="28"/>
      <c r="P3135" s="28"/>
      <c r="Q3135" s="28"/>
      <c r="R3135" s="28"/>
      <c r="S3135" s="28"/>
    </row>
    <row r="3136" spans="1:19" s="31" customFormat="1" ht="13.5" x14ac:dyDescent="0.3">
      <c r="A3136" s="46"/>
      <c r="B3136" s="210"/>
      <c r="C3136" s="76"/>
      <c r="D3136" s="35"/>
      <c r="E3136" s="35"/>
      <c r="F3136" s="35"/>
      <c r="G3136" s="35"/>
      <c r="H3136" s="36"/>
      <c r="I3136" s="36"/>
      <c r="J3136" s="346"/>
      <c r="K3136" s="235"/>
      <c r="L3136" s="341"/>
      <c r="M3136" s="28"/>
      <c r="N3136" s="28"/>
      <c r="O3136" s="28"/>
      <c r="P3136" s="28"/>
      <c r="Q3136" s="28"/>
      <c r="R3136" s="28"/>
      <c r="S3136" s="28"/>
    </row>
    <row r="3137" spans="1:19" s="31" customFormat="1" ht="67.5" x14ac:dyDescent="0.3">
      <c r="A3137" s="46" t="s">
        <v>1732</v>
      </c>
      <c r="B3137" s="210" t="s">
        <v>690</v>
      </c>
      <c r="C3137" s="76" t="s">
        <v>11</v>
      </c>
      <c r="D3137" s="35">
        <v>38</v>
      </c>
      <c r="E3137" s="35"/>
      <c r="F3137" s="35"/>
      <c r="G3137" s="35"/>
      <c r="H3137" s="36">
        <f t="shared" ref="H3137" si="177">D3137</f>
        <v>38</v>
      </c>
      <c r="I3137" s="36">
        <f t="shared" ref="I3137" si="178">H3137</f>
        <v>38</v>
      </c>
      <c r="J3137" s="346"/>
      <c r="K3137" s="235"/>
      <c r="L3137" s="341"/>
      <c r="M3137" s="28"/>
      <c r="N3137" s="28"/>
      <c r="O3137" s="28"/>
      <c r="P3137" s="28"/>
      <c r="Q3137" s="28"/>
      <c r="R3137" s="28"/>
      <c r="S3137" s="28"/>
    </row>
    <row r="3138" spans="1:19" s="31" customFormat="1" ht="13.5" x14ac:dyDescent="0.3">
      <c r="A3138" s="46"/>
      <c r="C3138" s="15"/>
      <c r="D3138" s="35"/>
      <c r="E3138" s="35"/>
      <c r="F3138" s="35"/>
      <c r="G3138" s="35"/>
      <c r="H3138" s="36" t="str">
        <f t="shared" ref="H3138" si="179">IF(PRODUCT(D3138:G3138),PRODUCT(D3138:G3138),"")</f>
        <v/>
      </c>
      <c r="I3138" s="36"/>
      <c r="J3138" s="346"/>
      <c r="K3138" s="235"/>
      <c r="L3138" s="341"/>
      <c r="M3138" s="28"/>
      <c r="N3138" s="28"/>
      <c r="O3138" s="28"/>
      <c r="P3138" s="28"/>
      <c r="Q3138" s="28"/>
      <c r="R3138" s="28"/>
      <c r="S3138" s="28"/>
    </row>
    <row r="3139" spans="1:19" s="31" customFormat="1" ht="67.5" x14ac:dyDescent="0.3">
      <c r="A3139" s="46" t="s">
        <v>1733</v>
      </c>
      <c r="B3139" s="210" t="s">
        <v>691</v>
      </c>
      <c r="C3139" s="15"/>
      <c r="D3139" s="35"/>
      <c r="E3139" s="35"/>
      <c r="F3139" s="35"/>
      <c r="G3139" s="35"/>
      <c r="H3139" s="36"/>
      <c r="I3139" s="36"/>
      <c r="J3139" s="346"/>
      <c r="K3139" s="235"/>
      <c r="L3139" s="341"/>
      <c r="M3139" s="28"/>
      <c r="N3139" s="28"/>
      <c r="O3139" s="28"/>
      <c r="P3139" s="28"/>
      <c r="Q3139" s="28"/>
      <c r="R3139" s="28"/>
      <c r="S3139" s="28"/>
    </row>
    <row r="3140" spans="1:19" s="31" customFormat="1" ht="13.5" x14ac:dyDescent="0.3">
      <c r="A3140" s="46" t="s">
        <v>1734</v>
      </c>
      <c r="B3140" s="210" t="s">
        <v>692</v>
      </c>
      <c r="C3140" s="15" t="s">
        <v>11</v>
      </c>
      <c r="D3140" s="35">
        <v>1</v>
      </c>
      <c r="E3140" s="35"/>
      <c r="F3140" s="35"/>
      <c r="G3140" s="35"/>
      <c r="H3140" s="36">
        <f t="shared" ref="H3140" si="180">D3140</f>
        <v>1</v>
      </c>
      <c r="I3140" s="36">
        <f t="shared" ref="I3140" si="181">H3140</f>
        <v>1</v>
      </c>
      <c r="J3140" s="346"/>
      <c r="K3140" s="235"/>
      <c r="L3140" s="341"/>
      <c r="M3140" s="28"/>
      <c r="N3140" s="28"/>
      <c r="O3140" s="28"/>
      <c r="P3140" s="28"/>
      <c r="Q3140" s="28"/>
      <c r="R3140" s="28"/>
      <c r="S3140" s="28"/>
    </row>
    <row r="3141" spans="1:19" s="31" customFormat="1" ht="13.5" x14ac:dyDescent="0.3">
      <c r="A3141" s="116"/>
      <c r="B3141" s="103"/>
      <c r="C3141" s="130"/>
      <c r="D3141" s="127"/>
      <c r="E3141" s="127"/>
      <c r="F3141" s="127"/>
      <c r="G3141" s="77"/>
      <c r="H3141" s="137"/>
      <c r="I3141" s="336"/>
      <c r="J3141" s="346"/>
      <c r="K3141" s="346"/>
      <c r="L3141" s="341"/>
      <c r="M3141" s="28"/>
      <c r="N3141" s="28"/>
      <c r="O3141" s="28"/>
      <c r="P3141" s="28"/>
      <c r="Q3141" s="28"/>
      <c r="R3141" s="28"/>
      <c r="S3141" s="28"/>
    </row>
    <row r="3142" spans="1:19" s="31" customFormat="1" ht="13.5" x14ac:dyDescent="0.3">
      <c r="A3142" s="116"/>
      <c r="B3142" s="103"/>
      <c r="C3142" s="130"/>
      <c r="D3142" s="127"/>
      <c r="E3142" s="127"/>
      <c r="F3142" s="127"/>
      <c r="G3142" s="77"/>
      <c r="H3142" s="137"/>
      <c r="I3142" s="336"/>
      <c r="J3142" s="346"/>
      <c r="K3142" s="346"/>
      <c r="L3142" s="341"/>
      <c r="M3142" s="28"/>
      <c r="N3142" s="28"/>
      <c r="O3142" s="28"/>
      <c r="P3142" s="28"/>
      <c r="Q3142" s="28"/>
      <c r="R3142" s="28"/>
      <c r="S3142" s="28"/>
    </row>
    <row r="3143" spans="1:19" s="31" customFormat="1" ht="13.5" x14ac:dyDescent="0.3">
      <c r="A3143" s="116"/>
      <c r="B3143" s="103"/>
      <c r="C3143" s="130"/>
      <c r="D3143" s="127"/>
      <c r="E3143" s="127"/>
      <c r="F3143" s="127"/>
      <c r="G3143" s="77"/>
      <c r="H3143" s="137"/>
      <c r="I3143" s="336"/>
      <c r="J3143" s="346"/>
      <c r="K3143" s="346"/>
      <c r="L3143" s="341"/>
      <c r="M3143" s="28"/>
      <c r="N3143" s="28"/>
      <c r="O3143" s="28"/>
      <c r="P3143" s="28"/>
      <c r="Q3143" s="28"/>
      <c r="R3143" s="28"/>
      <c r="S3143" s="28"/>
    </row>
    <row r="3144" spans="1:19" s="31" customFormat="1" ht="13.5" x14ac:dyDescent="0.3">
      <c r="A3144" s="88" t="s">
        <v>728</v>
      </c>
      <c r="B3144" s="89" t="s">
        <v>694</v>
      </c>
      <c r="C3144" s="90"/>
      <c r="D3144" s="226"/>
      <c r="E3144" s="226"/>
      <c r="F3144" s="226"/>
      <c r="G3144" s="226"/>
      <c r="H3144" s="325" t="str">
        <f>IF(PRODUCT(D3144:G3144),PRODUCT(D3144:G3144),"")</f>
        <v/>
      </c>
      <c r="I3144" s="226"/>
      <c r="J3144" s="267"/>
      <c r="K3144" s="267"/>
      <c r="L3144" s="149"/>
      <c r="M3144" s="28"/>
      <c r="N3144" s="28"/>
      <c r="O3144" s="28"/>
      <c r="P3144" s="28"/>
      <c r="Q3144" s="28"/>
      <c r="R3144" s="28"/>
      <c r="S3144" s="28"/>
    </row>
    <row r="3145" spans="1:19" s="31" customFormat="1" ht="13.5" x14ac:dyDescent="0.3">
      <c r="A3145" s="129"/>
      <c r="B3145" s="122"/>
      <c r="C3145" s="130"/>
      <c r="D3145" s="106"/>
      <c r="E3145" s="106"/>
      <c r="F3145" s="106"/>
      <c r="G3145" s="106"/>
      <c r="H3145" s="124"/>
      <c r="I3145" s="124"/>
      <c r="J3145" s="273"/>
      <c r="K3145" s="273"/>
      <c r="L3145" s="167"/>
      <c r="M3145" s="28"/>
      <c r="N3145" s="28"/>
      <c r="O3145" s="28"/>
      <c r="P3145" s="28"/>
      <c r="Q3145" s="28"/>
      <c r="R3145" s="28"/>
      <c r="S3145" s="28"/>
    </row>
    <row r="3146" spans="1:19" s="31" customFormat="1" ht="27" x14ac:dyDescent="0.3">
      <c r="A3146" s="129" t="s">
        <v>1735</v>
      </c>
      <c r="B3146" s="213" t="s">
        <v>739</v>
      </c>
      <c r="C3146" s="130"/>
      <c r="D3146" s="106"/>
      <c r="E3146" s="106"/>
      <c r="F3146" s="106"/>
      <c r="G3146" s="106"/>
      <c r="H3146" s="124"/>
      <c r="I3146" s="124"/>
      <c r="J3146" s="273"/>
      <c r="K3146" s="273"/>
      <c r="L3146" s="167"/>
      <c r="M3146" s="28"/>
      <c r="N3146" s="28"/>
      <c r="O3146" s="28"/>
      <c r="P3146" s="28"/>
      <c r="Q3146" s="28"/>
      <c r="R3146" s="28"/>
      <c r="S3146" s="28"/>
    </row>
    <row r="3147" spans="1:19" s="31" customFormat="1" ht="13.5" x14ac:dyDescent="0.3">
      <c r="A3147" s="129"/>
      <c r="B3147" s="122"/>
      <c r="C3147" s="130"/>
      <c r="D3147" s="106"/>
      <c r="E3147" s="106"/>
      <c r="F3147" s="106"/>
      <c r="G3147" s="106"/>
      <c r="H3147" s="124"/>
      <c r="I3147" s="124"/>
      <c r="J3147" s="273"/>
      <c r="K3147" s="273"/>
      <c r="L3147" s="167"/>
      <c r="M3147" s="28"/>
      <c r="N3147" s="28"/>
      <c r="O3147" s="28"/>
      <c r="P3147" s="28"/>
      <c r="Q3147" s="28"/>
      <c r="R3147" s="28"/>
      <c r="S3147" s="28"/>
    </row>
    <row r="3148" spans="1:19" s="31" customFormat="1" ht="13.5" x14ac:dyDescent="0.3">
      <c r="A3148" s="129"/>
      <c r="B3148" s="214" t="s">
        <v>695</v>
      </c>
      <c r="C3148" s="130"/>
      <c r="D3148" s="106"/>
      <c r="E3148" s="106"/>
      <c r="F3148" s="106"/>
      <c r="G3148" s="106"/>
      <c r="H3148" s="124"/>
      <c r="I3148" s="124"/>
      <c r="J3148" s="273"/>
      <c r="K3148" s="273"/>
      <c r="L3148" s="167"/>
      <c r="M3148" s="28"/>
      <c r="N3148" s="28"/>
      <c r="O3148" s="28"/>
      <c r="P3148" s="28"/>
      <c r="Q3148" s="28"/>
      <c r="R3148" s="28"/>
      <c r="S3148" s="28"/>
    </row>
    <row r="3149" spans="1:19" s="31" customFormat="1" ht="13.5" x14ac:dyDescent="0.3">
      <c r="A3149" s="129"/>
      <c r="B3149" s="212"/>
      <c r="C3149" s="130"/>
      <c r="D3149" s="106"/>
      <c r="E3149" s="106"/>
      <c r="F3149" s="106"/>
      <c r="G3149" s="106"/>
      <c r="H3149" s="124"/>
      <c r="I3149" s="124"/>
      <c r="J3149" s="273"/>
      <c r="K3149" s="273"/>
      <c r="L3149" s="167"/>
      <c r="M3149" s="28"/>
      <c r="N3149" s="28"/>
      <c r="O3149" s="28"/>
      <c r="P3149" s="28"/>
      <c r="Q3149" s="28"/>
      <c r="R3149" s="28"/>
      <c r="S3149" s="28"/>
    </row>
    <row r="3150" spans="1:19" s="31" customFormat="1" ht="54" x14ac:dyDescent="0.3">
      <c r="A3150" s="116" t="s">
        <v>1737</v>
      </c>
      <c r="B3150" s="210" t="s">
        <v>696</v>
      </c>
      <c r="C3150" s="76"/>
      <c r="D3150" s="106"/>
      <c r="E3150" s="106"/>
      <c r="F3150" s="106"/>
      <c r="G3150" s="106"/>
      <c r="H3150" s="124"/>
      <c r="I3150" s="29"/>
      <c r="J3150" s="21"/>
      <c r="K3150" s="273"/>
      <c r="L3150" s="167"/>
      <c r="M3150" s="28"/>
      <c r="N3150" s="28"/>
      <c r="O3150" s="28"/>
      <c r="P3150" s="28"/>
      <c r="Q3150" s="28"/>
      <c r="R3150" s="28"/>
      <c r="S3150" s="28"/>
    </row>
    <row r="3151" spans="1:19" s="31" customFormat="1" ht="13.5" x14ac:dyDescent="0.3">
      <c r="A3151" s="116" t="s">
        <v>1738</v>
      </c>
      <c r="B3151" s="210" t="s">
        <v>697</v>
      </c>
      <c r="C3151" s="76" t="s">
        <v>698</v>
      </c>
      <c r="D3151" s="106">
        <v>75</v>
      </c>
      <c r="E3151" s="106"/>
      <c r="F3151" s="106"/>
      <c r="G3151" s="106"/>
      <c r="H3151" s="124"/>
      <c r="I3151" s="29">
        <f t="shared" ref="I3151:I3214" si="182">D3151</f>
        <v>75</v>
      </c>
      <c r="J3151" s="21"/>
      <c r="K3151" s="273"/>
      <c r="L3151" s="167"/>
      <c r="M3151" s="28"/>
      <c r="N3151" s="28"/>
      <c r="O3151" s="28"/>
      <c r="P3151" s="28"/>
      <c r="Q3151" s="28"/>
      <c r="R3151" s="28"/>
      <c r="S3151" s="28"/>
    </row>
    <row r="3152" spans="1:19" s="31" customFormat="1" ht="13.5" x14ac:dyDescent="0.3">
      <c r="A3152" s="116" t="s">
        <v>1739</v>
      </c>
      <c r="B3152" s="210" t="s">
        <v>699</v>
      </c>
      <c r="C3152" s="76" t="s">
        <v>698</v>
      </c>
      <c r="D3152" s="106">
        <v>552</v>
      </c>
      <c r="E3152" s="106"/>
      <c r="F3152" s="106"/>
      <c r="G3152" s="106"/>
      <c r="H3152" s="124"/>
      <c r="I3152" s="29">
        <f t="shared" si="182"/>
        <v>552</v>
      </c>
      <c r="J3152" s="21"/>
      <c r="K3152" s="273"/>
      <c r="L3152" s="167"/>
      <c r="M3152" s="28"/>
      <c r="N3152" s="28"/>
      <c r="O3152" s="28"/>
      <c r="P3152" s="28"/>
      <c r="Q3152" s="28"/>
      <c r="R3152" s="28"/>
      <c r="S3152" s="28"/>
    </row>
    <row r="3153" spans="1:19" s="31" customFormat="1" ht="13.5" x14ac:dyDescent="0.3">
      <c r="A3153" s="116" t="s">
        <v>1740</v>
      </c>
      <c r="B3153" s="210" t="s">
        <v>700</v>
      </c>
      <c r="C3153" s="76" t="s">
        <v>698</v>
      </c>
      <c r="D3153" s="106">
        <v>67</v>
      </c>
      <c r="E3153" s="106"/>
      <c r="F3153" s="106"/>
      <c r="G3153" s="106"/>
      <c r="H3153" s="124"/>
      <c r="I3153" s="29">
        <f t="shared" si="182"/>
        <v>67</v>
      </c>
      <c r="J3153" s="21"/>
      <c r="K3153" s="273"/>
      <c r="L3153" s="167"/>
      <c r="M3153" s="28"/>
      <c r="N3153" s="28"/>
      <c r="O3153" s="28"/>
      <c r="P3153" s="28"/>
      <c r="Q3153" s="28"/>
      <c r="R3153" s="28"/>
      <c r="S3153" s="28"/>
    </row>
    <row r="3154" spans="1:19" s="31" customFormat="1" ht="13.5" x14ac:dyDescent="0.3">
      <c r="A3154" s="116" t="s">
        <v>1741</v>
      </c>
      <c r="B3154" s="210" t="s">
        <v>701</v>
      </c>
      <c r="C3154" s="76" t="s">
        <v>698</v>
      </c>
      <c r="D3154" s="106">
        <v>96</v>
      </c>
      <c r="E3154" s="106"/>
      <c r="F3154" s="106"/>
      <c r="G3154" s="106"/>
      <c r="H3154" s="124"/>
      <c r="I3154" s="29">
        <f t="shared" si="182"/>
        <v>96</v>
      </c>
      <c r="J3154" s="21"/>
      <c r="K3154" s="273"/>
      <c r="L3154" s="167"/>
      <c r="M3154" s="28"/>
      <c r="N3154" s="28"/>
      <c r="O3154" s="28"/>
      <c r="P3154" s="28"/>
      <c r="Q3154" s="28"/>
      <c r="R3154" s="28"/>
      <c r="S3154" s="28"/>
    </row>
    <row r="3155" spans="1:19" s="31" customFormat="1" ht="13.5" x14ac:dyDescent="0.3">
      <c r="A3155" s="116" t="s">
        <v>1742</v>
      </c>
      <c r="B3155" s="210" t="s">
        <v>702</v>
      </c>
      <c r="C3155" s="76" t="s">
        <v>698</v>
      </c>
      <c r="D3155" s="106">
        <v>156</v>
      </c>
      <c r="E3155" s="106"/>
      <c r="F3155" s="106"/>
      <c r="G3155" s="106"/>
      <c r="H3155" s="124"/>
      <c r="I3155" s="29">
        <f t="shared" si="182"/>
        <v>156</v>
      </c>
      <c r="J3155" s="21"/>
      <c r="K3155" s="273"/>
      <c r="L3155" s="167"/>
      <c r="M3155" s="28"/>
      <c r="N3155" s="28"/>
      <c r="O3155" s="28"/>
      <c r="P3155" s="28"/>
      <c r="Q3155" s="28"/>
      <c r="R3155" s="28"/>
      <c r="S3155" s="28"/>
    </row>
    <row r="3156" spans="1:19" s="31" customFormat="1" ht="13.5" x14ac:dyDescent="0.3">
      <c r="A3156" s="116" t="s">
        <v>1743</v>
      </c>
      <c r="B3156" s="210" t="s">
        <v>703</v>
      </c>
      <c r="C3156" s="76" t="s">
        <v>698</v>
      </c>
      <c r="D3156" s="106">
        <v>70</v>
      </c>
      <c r="E3156" s="106"/>
      <c r="F3156" s="106"/>
      <c r="G3156" s="106"/>
      <c r="H3156" s="124"/>
      <c r="I3156" s="29">
        <f t="shared" si="182"/>
        <v>70</v>
      </c>
      <c r="J3156" s="21"/>
      <c r="K3156" s="273"/>
      <c r="L3156" s="167"/>
      <c r="M3156" s="28"/>
      <c r="N3156" s="28"/>
      <c r="O3156" s="28"/>
      <c r="P3156" s="28"/>
      <c r="Q3156" s="28"/>
      <c r="R3156" s="28"/>
      <c r="S3156" s="28"/>
    </row>
    <row r="3157" spans="1:19" s="31" customFormat="1" ht="67.5" x14ac:dyDescent="0.3">
      <c r="A3157" s="116" t="s">
        <v>1744</v>
      </c>
      <c r="B3157" s="585" t="s">
        <v>3604</v>
      </c>
      <c r="C3157" s="76" t="s">
        <v>698</v>
      </c>
      <c r="D3157" s="106">
        <v>75</v>
      </c>
      <c r="E3157" s="106"/>
      <c r="F3157" s="106"/>
      <c r="G3157" s="106"/>
      <c r="H3157" s="124"/>
      <c r="I3157" s="29">
        <f t="shared" si="182"/>
        <v>75</v>
      </c>
      <c r="J3157" s="21"/>
      <c r="K3157" s="273"/>
      <c r="L3157" s="167"/>
      <c r="M3157" s="28"/>
      <c r="N3157" s="28"/>
      <c r="O3157" s="28"/>
      <c r="P3157" s="28"/>
      <c r="Q3157" s="28"/>
      <c r="R3157" s="28"/>
      <c r="S3157" s="28"/>
    </row>
    <row r="3158" spans="1:19" s="31" customFormat="1" ht="13.5" x14ac:dyDescent="0.3">
      <c r="A3158" s="116" t="s">
        <v>1745</v>
      </c>
      <c r="B3158" s="210" t="s">
        <v>706</v>
      </c>
      <c r="C3158" s="76" t="s">
        <v>698</v>
      </c>
      <c r="D3158" s="106">
        <v>12</v>
      </c>
      <c r="E3158" s="106"/>
      <c r="F3158" s="106"/>
      <c r="G3158" s="106"/>
      <c r="H3158" s="124"/>
      <c r="I3158" s="29">
        <f t="shared" si="182"/>
        <v>12</v>
      </c>
      <c r="J3158" s="21"/>
      <c r="K3158" s="273"/>
      <c r="L3158" s="167"/>
      <c r="M3158" s="28"/>
      <c r="N3158" s="28"/>
      <c r="O3158" s="28"/>
      <c r="P3158" s="28"/>
      <c r="Q3158" s="28"/>
      <c r="R3158" s="28"/>
      <c r="S3158" s="28"/>
    </row>
    <row r="3159" spans="1:19" s="31" customFormat="1" ht="40.5" x14ac:dyDescent="0.3">
      <c r="A3159" s="116" t="s">
        <v>1746</v>
      </c>
      <c r="B3159" s="210" t="s">
        <v>707</v>
      </c>
      <c r="C3159" s="76" t="s">
        <v>698</v>
      </c>
      <c r="D3159" s="106">
        <v>85</v>
      </c>
      <c r="E3159" s="106"/>
      <c r="F3159" s="106"/>
      <c r="G3159" s="106"/>
      <c r="H3159" s="124"/>
      <c r="I3159" s="29">
        <f t="shared" si="182"/>
        <v>85</v>
      </c>
      <c r="J3159" s="21"/>
      <c r="K3159" s="273"/>
      <c r="L3159" s="167"/>
      <c r="M3159" s="28"/>
      <c r="N3159" s="28"/>
      <c r="O3159" s="28"/>
      <c r="P3159" s="28"/>
      <c r="Q3159" s="28"/>
      <c r="R3159" s="28"/>
      <c r="S3159" s="28"/>
    </row>
    <row r="3160" spans="1:19" s="31" customFormat="1" ht="13.5" x14ac:dyDescent="0.3">
      <c r="A3160" s="116"/>
      <c r="B3160" s="210"/>
      <c r="C3160" s="76"/>
      <c r="D3160" s="106"/>
      <c r="E3160" s="106"/>
      <c r="F3160" s="106"/>
      <c r="G3160" s="106"/>
      <c r="H3160" s="124"/>
      <c r="I3160" s="29">
        <f t="shared" si="182"/>
        <v>0</v>
      </c>
      <c r="J3160" s="21"/>
      <c r="K3160" s="273"/>
      <c r="L3160" s="167"/>
      <c r="M3160" s="28"/>
      <c r="N3160" s="28"/>
      <c r="O3160" s="28"/>
      <c r="P3160" s="28"/>
      <c r="Q3160" s="28"/>
      <c r="R3160" s="28"/>
      <c r="S3160" s="28"/>
    </row>
    <row r="3161" spans="1:19" s="31" customFormat="1" ht="54" x14ac:dyDescent="0.3">
      <c r="A3161" s="116" t="s">
        <v>1736</v>
      </c>
      <c r="B3161" s="210" t="s">
        <v>708</v>
      </c>
      <c r="C3161" s="76"/>
      <c r="D3161" s="106"/>
      <c r="E3161" s="106"/>
      <c r="F3161" s="106"/>
      <c r="G3161" s="106"/>
      <c r="H3161" s="124"/>
      <c r="I3161" s="29">
        <f t="shared" si="182"/>
        <v>0</v>
      </c>
      <c r="J3161" s="21"/>
      <c r="K3161" s="273"/>
      <c r="L3161" s="167"/>
      <c r="M3161" s="28"/>
      <c r="N3161" s="28"/>
      <c r="O3161" s="28"/>
      <c r="P3161" s="28"/>
      <c r="Q3161" s="28"/>
      <c r="R3161" s="28"/>
      <c r="S3161" s="28"/>
    </row>
    <row r="3162" spans="1:19" s="31" customFormat="1" ht="13.5" x14ac:dyDescent="0.3">
      <c r="A3162" s="116" t="s">
        <v>1747</v>
      </c>
      <c r="B3162" s="210" t="s">
        <v>709</v>
      </c>
      <c r="C3162" s="76" t="s">
        <v>11</v>
      </c>
      <c r="D3162" s="106">
        <v>78</v>
      </c>
      <c r="E3162" s="106"/>
      <c r="F3162" s="106"/>
      <c r="G3162" s="106"/>
      <c r="H3162" s="124"/>
      <c r="I3162" s="29">
        <f t="shared" si="182"/>
        <v>78</v>
      </c>
      <c r="J3162" s="21"/>
      <c r="K3162" s="273"/>
      <c r="L3162" s="167"/>
      <c r="M3162" s="28"/>
      <c r="N3162" s="28"/>
      <c r="O3162" s="28"/>
      <c r="P3162" s="28"/>
      <c r="Q3162" s="28"/>
      <c r="R3162" s="28"/>
      <c r="S3162" s="28"/>
    </row>
    <row r="3163" spans="1:19" s="31" customFormat="1" ht="13.5" x14ac:dyDescent="0.3">
      <c r="A3163" s="116" t="s">
        <v>1748</v>
      </c>
      <c r="B3163" s="210" t="s">
        <v>710</v>
      </c>
      <c r="C3163" s="76" t="s">
        <v>11</v>
      </c>
      <c r="D3163" s="106">
        <v>12</v>
      </c>
      <c r="E3163" s="106"/>
      <c r="F3163" s="106"/>
      <c r="G3163" s="106"/>
      <c r="H3163" s="124"/>
      <c r="I3163" s="29">
        <f t="shared" si="182"/>
        <v>12</v>
      </c>
      <c r="J3163" s="21"/>
      <c r="K3163" s="273"/>
      <c r="L3163" s="167"/>
      <c r="M3163" s="28"/>
      <c r="N3163" s="28"/>
      <c r="O3163" s="28"/>
      <c r="P3163" s="28"/>
      <c r="Q3163" s="28"/>
      <c r="R3163" s="28"/>
      <c r="S3163" s="28"/>
    </row>
    <row r="3164" spans="1:19" s="31" customFormat="1" ht="13.5" x14ac:dyDescent="0.3">
      <c r="A3164" s="129"/>
      <c r="B3164" s="212"/>
      <c r="C3164" s="130"/>
      <c r="D3164" s="106"/>
      <c r="E3164" s="106"/>
      <c r="F3164" s="106"/>
      <c r="G3164" s="106"/>
      <c r="H3164" s="124"/>
      <c r="I3164" s="29">
        <f t="shared" si="182"/>
        <v>0</v>
      </c>
      <c r="J3164" s="273"/>
      <c r="K3164" s="273"/>
      <c r="L3164" s="167"/>
      <c r="M3164" s="28"/>
      <c r="N3164" s="28"/>
      <c r="O3164" s="28"/>
      <c r="P3164" s="28"/>
      <c r="Q3164" s="28"/>
      <c r="R3164" s="28"/>
      <c r="S3164" s="28"/>
    </row>
    <row r="3165" spans="1:19" s="31" customFormat="1" ht="13.5" x14ac:dyDescent="0.3">
      <c r="A3165" s="129"/>
      <c r="B3165" s="261" t="s">
        <v>711</v>
      </c>
      <c r="C3165" s="130"/>
      <c r="D3165" s="106"/>
      <c r="E3165" s="106"/>
      <c r="F3165" s="106"/>
      <c r="G3165" s="106"/>
      <c r="H3165" s="124"/>
      <c r="I3165" s="29">
        <f t="shared" si="182"/>
        <v>0</v>
      </c>
      <c r="J3165" s="273"/>
      <c r="K3165" s="273"/>
      <c r="L3165" s="167"/>
      <c r="M3165" s="28"/>
      <c r="N3165" s="28"/>
      <c r="O3165" s="28"/>
      <c r="P3165" s="28"/>
      <c r="Q3165" s="28"/>
      <c r="R3165" s="28"/>
      <c r="S3165" s="28"/>
    </row>
    <row r="3166" spans="1:19" s="31" customFormat="1" ht="13.5" x14ac:dyDescent="0.3">
      <c r="A3166" s="129"/>
      <c r="B3166" s="212"/>
      <c r="C3166" s="130"/>
      <c r="D3166" s="106"/>
      <c r="E3166" s="106"/>
      <c r="F3166" s="106"/>
      <c r="G3166" s="106"/>
      <c r="H3166" s="124"/>
      <c r="I3166" s="29">
        <f t="shared" si="182"/>
        <v>0</v>
      </c>
      <c r="J3166" s="273"/>
      <c r="K3166" s="273"/>
      <c r="L3166" s="167"/>
      <c r="M3166" s="28"/>
      <c r="N3166" s="28"/>
      <c r="O3166" s="28"/>
      <c r="P3166" s="28"/>
      <c r="Q3166" s="28"/>
      <c r="R3166" s="28"/>
      <c r="S3166" s="28"/>
    </row>
    <row r="3167" spans="1:19" s="31" customFormat="1" ht="94.5" x14ac:dyDescent="0.3">
      <c r="A3167" s="116" t="s">
        <v>1750</v>
      </c>
      <c r="B3167" s="210" t="s">
        <v>712</v>
      </c>
      <c r="C3167" s="76"/>
      <c r="D3167" s="106"/>
      <c r="E3167" s="106"/>
      <c r="F3167" s="106"/>
      <c r="G3167" s="106"/>
      <c r="H3167" s="124"/>
      <c r="I3167" s="29">
        <f t="shared" si="182"/>
        <v>0</v>
      </c>
      <c r="J3167" s="21"/>
      <c r="K3167" s="273"/>
      <c r="L3167" s="167"/>
      <c r="M3167" s="28"/>
      <c r="N3167" s="28"/>
      <c r="O3167" s="28"/>
      <c r="P3167" s="28"/>
      <c r="Q3167" s="28"/>
      <c r="R3167" s="28"/>
      <c r="S3167" s="28"/>
    </row>
    <row r="3168" spans="1:19" s="31" customFormat="1" ht="13.5" x14ac:dyDescent="0.3">
      <c r="A3168" s="116" t="s">
        <v>1751</v>
      </c>
      <c r="B3168" s="210" t="s">
        <v>714</v>
      </c>
      <c r="C3168" s="76" t="s">
        <v>698</v>
      </c>
      <c r="D3168" s="106">
        <v>840</v>
      </c>
      <c r="E3168" s="106"/>
      <c r="F3168" s="106"/>
      <c r="G3168" s="106"/>
      <c r="H3168" s="124"/>
      <c r="I3168" s="29">
        <f t="shared" si="182"/>
        <v>840</v>
      </c>
      <c r="J3168" s="273"/>
      <c r="K3168" s="273"/>
      <c r="L3168" s="167"/>
      <c r="M3168" s="28"/>
      <c r="N3168" s="28"/>
      <c r="O3168" s="28"/>
      <c r="P3168" s="28"/>
      <c r="Q3168" s="28"/>
      <c r="R3168" s="28"/>
      <c r="S3168" s="28"/>
    </row>
    <row r="3169" spans="1:19" s="31" customFormat="1" ht="13.5" x14ac:dyDescent="0.3">
      <c r="A3169" s="116" t="s">
        <v>1752</v>
      </c>
      <c r="B3169" s="210" t="s">
        <v>715</v>
      </c>
      <c r="C3169" s="76" t="s">
        <v>698</v>
      </c>
      <c r="D3169" s="106">
        <v>35</v>
      </c>
      <c r="E3169" s="106"/>
      <c r="F3169" s="106"/>
      <c r="G3169" s="106"/>
      <c r="H3169" s="124"/>
      <c r="I3169" s="29">
        <f t="shared" si="182"/>
        <v>35</v>
      </c>
      <c r="J3169" s="273"/>
      <c r="K3169" s="273"/>
      <c r="L3169" s="167"/>
      <c r="M3169" s="28"/>
      <c r="N3169" s="28"/>
      <c r="O3169" s="28"/>
      <c r="P3169" s="28"/>
      <c r="Q3169" s="28"/>
      <c r="R3169" s="28"/>
      <c r="S3169" s="28"/>
    </row>
    <row r="3170" spans="1:19" s="31" customFormat="1" ht="13.5" x14ac:dyDescent="0.3">
      <c r="A3170" s="116" t="s">
        <v>1753</v>
      </c>
      <c r="B3170" s="210" t="s">
        <v>719</v>
      </c>
      <c r="C3170" s="76" t="s">
        <v>698</v>
      </c>
      <c r="D3170" s="106">
        <v>20</v>
      </c>
      <c r="E3170" s="106"/>
      <c r="F3170" s="106"/>
      <c r="G3170" s="106"/>
      <c r="H3170" s="124"/>
      <c r="I3170" s="29">
        <f t="shared" si="182"/>
        <v>20</v>
      </c>
      <c r="J3170" s="273"/>
      <c r="K3170" s="273"/>
      <c r="L3170" s="167"/>
      <c r="M3170" s="28"/>
      <c r="N3170" s="28"/>
      <c r="O3170" s="28"/>
      <c r="P3170" s="28"/>
      <c r="Q3170" s="28"/>
      <c r="R3170" s="28"/>
      <c r="S3170" s="28"/>
    </row>
    <row r="3171" spans="1:19" s="31" customFormat="1" ht="13.5" x14ac:dyDescent="0.3">
      <c r="A3171" s="116" t="s">
        <v>1754</v>
      </c>
      <c r="B3171" s="210" t="s">
        <v>720</v>
      </c>
      <c r="C3171" s="76" t="s">
        <v>698</v>
      </c>
      <c r="D3171" s="106">
        <v>80</v>
      </c>
      <c r="E3171" s="106"/>
      <c r="F3171" s="106"/>
      <c r="G3171" s="106"/>
      <c r="H3171" s="124"/>
      <c r="I3171" s="29">
        <f t="shared" si="182"/>
        <v>80</v>
      </c>
      <c r="J3171" s="273"/>
      <c r="K3171" s="273"/>
      <c r="L3171" s="167"/>
      <c r="M3171" s="28"/>
      <c r="N3171" s="28"/>
      <c r="O3171" s="28"/>
      <c r="P3171" s="28"/>
      <c r="Q3171" s="28"/>
      <c r="R3171" s="28"/>
      <c r="S3171" s="28"/>
    </row>
    <row r="3172" spans="1:19" s="31" customFormat="1" ht="13.5" x14ac:dyDescent="0.3">
      <c r="A3172" s="129"/>
      <c r="B3172" s="212"/>
      <c r="C3172" s="130"/>
      <c r="D3172" s="106"/>
      <c r="E3172" s="106"/>
      <c r="F3172" s="106"/>
      <c r="G3172" s="106"/>
      <c r="H3172" s="124"/>
      <c r="I3172" s="29">
        <f t="shared" si="182"/>
        <v>0</v>
      </c>
      <c r="J3172" s="273"/>
      <c r="K3172" s="273"/>
      <c r="L3172" s="167"/>
      <c r="M3172" s="28"/>
      <c r="N3172" s="28"/>
      <c r="O3172" s="28"/>
      <c r="P3172" s="28"/>
      <c r="Q3172" s="28"/>
      <c r="R3172" s="28"/>
      <c r="S3172" s="28"/>
    </row>
    <row r="3173" spans="1:19" s="31" customFormat="1" ht="13.5" x14ac:dyDescent="0.3">
      <c r="A3173" s="129"/>
      <c r="B3173" s="261" t="s">
        <v>723</v>
      </c>
      <c r="C3173" s="130"/>
      <c r="D3173" s="106"/>
      <c r="E3173" s="106"/>
      <c r="F3173" s="106"/>
      <c r="G3173" s="106"/>
      <c r="H3173" s="124"/>
      <c r="I3173" s="29">
        <f t="shared" si="182"/>
        <v>0</v>
      </c>
      <c r="J3173" s="273"/>
      <c r="K3173" s="273"/>
      <c r="L3173" s="167"/>
      <c r="M3173" s="28"/>
      <c r="N3173" s="28"/>
      <c r="O3173" s="28"/>
      <c r="P3173" s="28"/>
      <c r="Q3173" s="28"/>
      <c r="R3173" s="28"/>
      <c r="S3173" s="28"/>
    </row>
    <row r="3174" spans="1:19" s="31" customFormat="1" ht="13.5" x14ac:dyDescent="0.3">
      <c r="A3174" s="129"/>
      <c r="B3174" s="212"/>
      <c r="C3174" s="130"/>
      <c r="D3174" s="106"/>
      <c r="E3174" s="106"/>
      <c r="F3174" s="106"/>
      <c r="G3174" s="106"/>
      <c r="H3174" s="124"/>
      <c r="I3174" s="29">
        <f t="shared" si="182"/>
        <v>0</v>
      </c>
      <c r="J3174" s="273"/>
      <c r="K3174" s="273"/>
      <c r="L3174" s="167"/>
      <c r="M3174" s="28"/>
      <c r="N3174" s="28"/>
      <c r="O3174" s="28"/>
      <c r="P3174" s="28"/>
      <c r="Q3174" s="28"/>
      <c r="R3174" s="28"/>
      <c r="S3174" s="28"/>
    </row>
    <row r="3175" spans="1:19" s="31" customFormat="1" ht="40.5" x14ac:dyDescent="0.3">
      <c r="A3175" s="116" t="s">
        <v>1755</v>
      </c>
      <c r="B3175" s="210" t="s">
        <v>724</v>
      </c>
      <c r="C3175" s="76"/>
      <c r="D3175" s="106"/>
      <c r="E3175" s="106"/>
      <c r="F3175" s="106"/>
      <c r="G3175" s="106"/>
      <c r="H3175" s="124"/>
      <c r="I3175" s="29">
        <f t="shared" si="182"/>
        <v>0</v>
      </c>
      <c r="J3175" s="273"/>
      <c r="K3175" s="273"/>
      <c r="L3175" s="167"/>
      <c r="M3175" s="28"/>
      <c r="N3175" s="28"/>
      <c r="O3175" s="28"/>
      <c r="P3175" s="28"/>
      <c r="Q3175" s="28"/>
      <c r="R3175" s="28"/>
      <c r="S3175" s="28"/>
    </row>
    <row r="3176" spans="1:19" s="31" customFormat="1" ht="40.5" x14ac:dyDescent="0.3">
      <c r="A3176" s="116" t="s">
        <v>1756</v>
      </c>
      <c r="B3176" s="585" t="s">
        <v>3606</v>
      </c>
      <c r="C3176" s="76" t="s">
        <v>11</v>
      </c>
      <c r="D3176" s="106">
        <v>51</v>
      </c>
      <c r="E3176" s="106"/>
      <c r="F3176" s="106"/>
      <c r="G3176" s="106"/>
      <c r="H3176" s="124"/>
      <c r="I3176" s="29">
        <f t="shared" si="182"/>
        <v>51</v>
      </c>
      <c r="J3176" s="273"/>
      <c r="K3176" s="273"/>
      <c r="L3176" s="167"/>
      <c r="M3176" s="28"/>
      <c r="N3176" s="28"/>
      <c r="O3176" s="28"/>
      <c r="P3176" s="28"/>
      <c r="Q3176" s="28"/>
      <c r="R3176" s="28"/>
      <c r="S3176" s="28"/>
    </row>
    <row r="3177" spans="1:19" s="31" customFormat="1" ht="40.5" x14ac:dyDescent="0.3">
      <c r="A3177" s="116" t="s">
        <v>1757</v>
      </c>
      <c r="B3177" s="585" t="s">
        <v>3582</v>
      </c>
      <c r="C3177" s="76" t="s">
        <v>11</v>
      </c>
      <c r="D3177" s="106">
        <v>10</v>
      </c>
      <c r="E3177" s="106"/>
      <c r="F3177" s="106"/>
      <c r="G3177" s="106"/>
      <c r="H3177" s="124"/>
      <c r="I3177" s="29">
        <f t="shared" si="182"/>
        <v>10</v>
      </c>
      <c r="J3177" s="273"/>
      <c r="K3177" s="273"/>
      <c r="L3177" s="167"/>
      <c r="M3177" s="28"/>
      <c r="N3177" s="28"/>
      <c r="O3177" s="28"/>
      <c r="P3177" s="28"/>
      <c r="Q3177" s="28"/>
      <c r="R3177" s="28"/>
      <c r="S3177" s="28"/>
    </row>
    <row r="3178" spans="1:19" s="31" customFormat="1" ht="40.5" x14ac:dyDescent="0.3">
      <c r="A3178" s="116" t="s">
        <v>1758</v>
      </c>
      <c r="B3178" s="585" t="s">
        <v>3583</v>
      </c>
      <c r="C3178" s="76" t="s">
        <v>11</v>
      </c>
      <c r="D3178" s="106">
        <v>17</v>
      </c>
      <c r="E3178" s="106"/>
      <c r="F3178" s="106"/>
      <c r="G3178" s="106"/>
      <c r="H3178" s="124"/>
      <c r="I3178" s="29">
        <f t="shared" si="182"/>
        <v>17</v>
      </c>
      <c r="J3178" s="273"/>
      <c r="K3178" s="273"/>
      <c r="L3178" s="167"/>
      <c r="M3178" s="28"/>
      <c r="N3178" s="28"/>
      <c r="O3178" s="28"/>
      <c r="P3178" s="28"/>
      <c r="Q3178" s="28"/>
      <c r="R3178" s="28"/>
      <c r="S3178" s="28"/>
    </row>
    <row r="3179" spans="1:19" s="31" customFormat="1" ht="13.5" x14ac:dyDescent="0.3">
      <c r="A3179" s="116"/>
      <c r="B3179" s="210"/>
      <c r="C3179" s="76"/>
      <c r="D3179" s="106"/>
      <c r="E3179" s="106"/>
      <c r="F3179" s="106"/>
      <c r="G3179" s="106"/>
      <c r="H3179" s="124"/>
      <c r="I3179" s="29">
        <f t="shared" si="182"/>
        <v>0</v>
      </c>
      <c r="J3179" s="273"/>
      <c r="K3179" s="273"/>
      <c r="L3179" s="167"/>
      <c r="M3179" s="28"/>
      <c r="N3179" s="28"/>
      <c r="O3179" s="28"/>
      <c r="P3179" s="28"/>
      <c r="Q3179" s="28"/>
      <c r="R3179" s="28"/>
      <c r="S3179" s="28"/>
    </row>
    <row r="3180" spans="1:19" s="31" customFormat="1" ht="13.5" x14ac:dyDescent="0.3">
      <c r="A3180" s="129"/>
      <c r="B3180" s="261" t="s">
        <v>732</v>
      </c>
      <c r="C3180" s="130"/>
      <c r="D3180" s="106"/>
      <c r="E3180" s="106"/>
      <c r="F3180" s="106"/>
      <c r="G3180" s="106"/>
      <c r="H3180" s="124"/>
      <c r="I3180" s="29">
        <f t="shared" si="182"/>
        <v>0</v>
      </c>
      <c r="J3180" s="273"/>
      <c r="K3180" s="273"/>
      <c r="L3180" s="167"/>
      <c r="M3180" s="28"/>
      <c r="N3180" s="28"/>
      <c r="O3180" s="28"/>
      <c r="P3180" s="28"/>
      <c r="Q3180" s="28"/>
      <c r="R3180" s="28"/>
      <c r="S3180" s="28"/>
    </row>
    <row r="3181" spans="1:19" s="31" customFormat="1" ht="13.5" x14ac:dyDescent="0.3">
      <c r="A3181" s="129"/>
      <c r="B3181" s="212"/>
      <c r="C3181" s="130"/>
      <c r="D3181" s="106"/>
      <c r="E3181" s="106"/>
      <c r="F3181" s="106"/>
      <c r="G3181" s="106"/>
      <c r="H3181" s="124"/>
      <c r="I3181" s="29">
        <f t="shared" si="182"/>
        <v>0</v>
      </c>
      <c r="J3181" s="273"/>
      <c r="K3181" s="273"/>
      <c r="L3181" s="167"/>
      <c r="M3181" s="28"/>
      <c r="N3181" s="28"/>
      <c r="O3181" s="28"/>
      <c r="P3181" s="28"/>
      <c r="Q3181" s="28"/>
      <c r="R3181" s="28"/>
      <c r="S3181" s="28"/>
    </row>
    <row r="3182" spans="1:19" s="31" customFormat="1" ht="54" x14ac:dyDescent="0.3">
      <c r="A3182" s="116" t="s">
        <v>1762</v>
      </c>
      <c r="B3182" s="210" t="s">
        <v>733</v>
      </c>
      <c r="C3182" s="76"/>
      <c r="D3182" s="106"/>
      <c r="E3182" s="106"/>
      <c r="F3182" s="106"/>
      <c r="G3182" s="106"/>
      <c r="H3182" s="124"/>
      <c r="I3182" s="29">
        <f t="shared" si="182"/>
        <v>0</v>
      </c>
      <c r="J3182" s="273"/>
      <c r="K3182" s="273"/>
      <c r="L3182" s="167"/>
      <c r="M3182" s="28"/>
      <c r="N3182" s="28"/>
      <c r="O3182" s="28"/>
      <c r="P3182" s="28"/>
      <c r="Q3182" s="28"/>
      <c r="R3182" s="28"/>
      <c r="S3182" s="28"/>
    </row>
    <row r="3183" spans="1:19" s="31" customFormat="1" ht="13.5" x14ac:dyDescent="0.3">
      <c r="A3183" s="116" t="s">
        <v>1763</v>
      </c>
      <c r="B3183" s="210" t="s">
        <v>1760</v>
      </c>
      <c r="C3183" s="76" t="s">
        <v>11</v>
      </c>
      <c r="D3183" s="106">
        <v>1</v>
      </c>
      <c r="E3183" s="106"/>
      <c r="F3183" s="106"/>
      <c r="G3183" s="106"/>
      <c r="H3183" s="124"/>
      <c r="I3183" s="29">
        <f t="shared" si="182"/>
        <v>1</v>
      </c>
      <c r="J3183" s="273"/>
      <c r="K3183" s="273"/>
      <c r="L3183" s="167"/>
      <c r="M3183" s="28"/>
      <c r="N3183" s="28"/>
      <c r="O3183" s="28"/>
      <c r="P3183" s="28"/>
      <c r="Q3183" s="28"/>
      <c r="R3183" s="28"/>
      <c r="S3183" s="28"/>
    </row>
    <row r="3184" spans="1:19" s="31" customFormat="1" ht="13.5" x14ac:dyDescent="0.3">
      <c r="A3184" s="116" t="s">
        <v>1764</v>
      </c>
      <c r="B3184" s="210" t="s">
        <v>1761</v>
      </c>
      <c r="C3184" s="76" t="s">
        <v>11</v>
      </c>
      <c r="D3184" s="106">
        <v>1</v>
      </c>
      <c r="E3184" s="106"/>
      <c r="F3184" s="106"/>
      <c r="G3184" s="106"/>
      <c r="H3184" s="124"/>
      <c r="I3184" s="29">
        <f t="shared" si="182"/>
        <v>1</v>
      </c>
      <c r="J3184" s="273"/>
      <c r="K3184" s="273"/>
      <c r="L3184" s="167"/>
      <c r="M3184" s="28"/>
      <c r="N3184" s="28"/>
      <c r="O3184" s="28"/>
      <c r="P3184" s="28"/>
      <c r="Q3184" s="28"/>
      <c r="R3184" s="28"/>
      <c r="S3184" s="28"/>
    </row>
    <row r="3185" spans="1:19" s="31" customFormat="1" ht="13.5" x14ac:dyDescent="0.3">
      <c r="A3185" s="116"/>
      <c r="B3185" s="210"/>
      <c r="C3185" s="76"/>
      <c r="D3185" s="106"/>
      <c r="E3185" s="106"/>
      <c r="F3185" s="106"/>
      <c r="G3185" s="106"/>
      <c r="H3185" s="124"/>
      <c r="I3185" s="29">
        <f t="shared" si="182"/>
        <v>0</v>
      </c>
      <c r="J3185" s="273"/>
      <c r="K3185" s="273"/>
      <c r="L3185" s="167"/>
      <c r="M3185" s="28"/>
      <c r="N3185" s="28"/>
      <c r="O3185" s="28"/>
      <c r="P3185" s="28"/>
      <c r="Q3185" s="28"/>
      <c r="R3185" s="28"/>
      <c r="S3185" s="28"/>
    </row>
    <row r="3186" spans="1:19" s="31" customFormat="1" ht="40.5" x14ac:dyDescent="0.3">
      <c r="A3186" s="116" t="s">
        <v>1765</v>
      </c>
      <c r="B3186" s="585" t="s">
        <v>3586</v>
      </c>
      <c r="C3186" s="76" t="s">
        <v>11</v>
      </c>
      <c r="D3186" s="106">
        <v>1</v>
      </c>
      <c r="E3186" s="106"/>
      <c r="F3186" s="106"/>
      <c r="G3186" s="106"/>
      <c r="H3186" s="124"/>
      <c r="I3186" s="29">
        <f t="shared" si="182"/>
        <v>1</v>
      </c>
      <c r="J3186" s="273"/>
      <c r="K3186" s="273"/>
      <c r="L3186" s="167"/>
      <c r="M3186" s="28"/>
      <c r="N3186" s="28"/>
      <c r="O3186" s="28"/>
      <c r="P3186" s="28"/>
      <c r="Q3186" s="28"/>
      <c r="R3186" s="28"/>
      <c r="S3186" s="28"/>
    </row>
    <row r="3187" spans="1:19" s="31" customFormat="1" ht="13.5" x14ac:dyDescent="0.3">
      <c r="A3187" s="129"/>
      <c r="B3187" s="212"/>
      <c r="C3187" s="130"/>
      <c r="D3187" s="106"/>
      <c r="E3187" s="106"/>
      <c r="F3187" s="106"/>
      <c r="G3187" s="106"/>
      <c r="H3187" s="124"/>
      <c r="I3187" s="29">
        <f t="shared" si="182"/>
        <v>0</v>
      </c>
      <c r="J3187" s="273"/>
      <c r="K3187" s="273"/>
      <c r="L3187" s="167"/>
      <c r="M3187" s="28"/>
      <c r="N3187" s="28"/>
      <c r="O3187" s="28"/>
      <c r="P3187" s="28"/>
      <c r="Q3187" s="28"/>
      <c r="R3187" s="28"/>
      <c r="S3187" s="28"/>
    </row>
    <row r="3188" spans="1:19" s="31" customFormat="1" ht="13.5" x14ac:dyDescent="0.3">
      <c r="A3188" s="129" t="s">
        <v>1766</v>
      </c>
      <c r="B3188" s="213" t="s">
        <v>766</v>
      </c>
      <c r="C3188" s="130"/>
      <c r="D3188" s="106"/>
      <c r="E3188" s="106"/>
      <c r="F3188" s="106"/>
      <c r="G3188" s="106"/>
      <c r="H3188" s="124"/>
      <c r="I3188" s="29">
        <f t="shared" si="182"/>
        <v>0</v>
      </c>
      <c r="J3188" s="273"/>
      <c r="K3188" s="273"/>
      <c r="L3188" s="167"/>
      <c r="M3188" s="28"/>
      <c r="N3188" s="28"/>
      <c r="O3188" s="28"/>
      <c r="P3188" s="28"/>
      <c r="Q3188" s="28"/>
      <c r="R3188" s="28"/>
      <c r="S3188" s="28"/>
    </row>
    <row r="3189" spans="1:19" s="31" customFormat="1" ht="13.5" x14ac:dyDescent="0.3">
      <c r="A3189" s="129"/>
      <c r="B3189" s="212"/>
      <c r="C3189" s="130"/>
      <c r="D3189" s="106"/>
      <c r="E3189" s="106"/>
      <c r="F3189" s="106"/>
      <c r="G3189" s="106"/>
      <c r="H3189" s="124"/>
      <c r="I3189" s="29">
        <f t="shared" si="182"/>
        <v>0</v>
      </c>
      <c r="J3189" s="273"/>
      <c r="K3189" s="273"/>
      <c r="L3189" s="167"/>
      <c r="M3189" s="28"/>
      <c r="N3189" s="28"/>
      <c r="O3189" s="28"/>
      <c r="P3189" s="28"/>
      <c r="Q3189" s="28"/>
      <c r="R3189" s="28"/>
      <c r="S3189" s="28"/>
    </row>
    <row r="3190" spans="1:19" s="31" customFormat="1" ht="13.5" x14ac:dyDescent="0.3">
      <c r="A3190" s="129"/>
      <c r="B3190" s="261" t="s">
        <v>767</v>
      </c>
      <c r="C3190" s="130"/>
      <c r="D3190" s="106"/>
      <c r="E3190" s="106"/>
      <c r="F3190" s="106"/>
      <c r="G3190" s="106"/>
      <c r="H3190" s="124"/>
      <c r="I3190" s="29">
        <f t="shared" si="182"/>
        <v>0</v>
      </c>
      <c r="J3190" s="273"/>
      <c r="K3190" s="273"/>
      <c r="L3190" s="167"/>
      <c r="M3190" s="28"/>
      <c r="N3190" s="28"/>
      <c r="O3190" s="28"/>
      <c r="P3190" s="28"/>
      <c r="Q3190" s="28"/>
      <c r="R3190" s="28"/>
      <c r="S3190" s="28"/>
    </row>
    <row r="3191" spans="1:19" s="31" customFormat="1" ht="13.5" x14ac:dyDescent="0.3">
      <c r="A3191" s="129"/>
      <c r="B3191" s="261"/>
      <c r="C3191" s="130"/>
      <c r="D3191" s="106"/>
      <c r="E3191" s="106"/>
      <c r="F3191" s="106"/>
      <c r="G3191" s="106"/>
      <c r="H3191" s="124"/>
      <c r="I3191" s="29">
        <f t="shared" si="182"/>
        <v>0</v>
      </c>
      <c r="J3191" s="273"/>
      <c r="K3191" s="273"/>
      <c r="L3191" s="167"/>
      <c r="M3191" s="28"/>
      <c r="N3191" s="28"/>
      <c r="O3191" s="28"/>
      <c r="P3191" s="28"/>
      <c r="Q3191" s="28"/>
      <c r="R3191" s="28"/>
      <c r="S3191" s="28"/>
    </row>
    <row r="3192" spans="1:19" s="31" customFormat="1" ht="54" x14ac:dyDescent="0.3">
      <c r="A3192" s="116" t="s">
        <v>1775</v>
      </c>
      <c r="B3192" s="210" t="s">
        <v>696</v>
      </c>
      <c r="C3192" s="76"/>
      <c r="D3192" s="106"/>
      <c r="E3192" s="106"/>
      <c r="F3192" s="106"/>
      <c r="G3192" s="106"/>
      <c r="H3192" s="124"/>
      <c r="I3192" s="29">
        <f t="shared" si="182"/>
        <v>0</v>
      </c>
      <c r="J3192" s="273"/>
      <c r="K3192" s="273"/>
      <c r="L3192" s="167"/>
      <c r="M3192" s="28"/>
      <c r="N3192" s="28"/>
      <c r="O3192" s="28"/>
      <c r="P3192" s="28"/>
      <c r="Q3192" s="28"/>
      <c r="R3192" s="28"/>
      <c r="S3192" s="28"/>
    </row>
    <row r="3193" spans="1:19" s="31" customFormat="1" ht="13.5" x14ac:dyDescent="0.3">
      <c r="A3193" s="116" t="s">
        <v>1776</v>
      </c>
      <c r="B3193" s="210" t="s">
        <v>768</v>
      </c>
      <c r="C3193" s="76" t="s">
        <v>698</v>
      </c>
      <c r="D3193" s="106">
        <v>400</v>
      </c>
      <c r="E3193" s="106"/>
      <c r="F3193" s="106"/>
      <c r="G3193" s="106"/>
      <c r="H3193" s="124"/>
      <c r="I3193" s="29">
        <f t="shared" si="182"/>
        <v>400</v>
      </c>
      <c r="J3193" s="273"/>
      <c r="K3193" s="273"/>
      <c r="L3193" s="167"/>
      <c r="M3193" s="28"/>
      <c r="N3193" s="28"/>
      <c r="O3193" s="28"/>
      <c r="P3193" s="28"/>
      <c r="Q3193" s="28"/>
      <c r="R3193" s="28"/>
      <c r="S3193" s="28"/>
    </row>
    <row r="3194" spans="1:19" s="31" customFormat="1" ht="13.5" x14ac:dyDescent="0.3">
      <c r="A3194" s="116" t="s">
        <v>1777</v>
      </c>
      <c r="B3194" s="210" t="s">
        <v>700</v>
      </c>
      <c r="C3194" s="76" t="s">
        <v>698</v>
      </c>
      <c r="D3194" s="106">
        <v>64</v>
      </c>
      <c r="E3194" s="106"/>
      <c r="F3194" s="106"/>
      <c r="G3194" s="106"/>
      <c r="H3194" s="124"/>
      <c r="I3194" s="29">
        <f t="shared" si="182"/>
        <v>64</v>
      </c>
      <c r="J3194" s="273"/>
      <c r="K3194" s="273"/>
      <c r="L3194" s="167"/>
      <c r="M3194" s="28"/>
      <c r="N3194" s="28"/>
      <c r="O3194" s="28"/>
      <c r="P3194" s="28"/>
      <c r="Q3194" s="28"/>
      <c r="R3194" s="28"/>
      <c r="S3194" s="28"/>
    </row>
    <row r="3195" spans="1:19" s="31" customFormat="1" ht="13.5" x14ac:dyDescent="0.3">
      <c r="A3195" s="129"/>
      <c r="B3195" s="212"/>
      <c r="C3195" s="130"/>
      <c r="D3195" s="106"/>
      <c r="E3195" s="106"/>
      <c r="F3195" s="106"/>
      <c r="G3195" s="106"/>
      <c r="H3195" s="124"/>
      <c r="I3195" s="29">
        <f t="shared" si="182"/>
        <v>0</v>
      </c>
      <c r="J3195" s="273"/>
      <c r="K3195" s="273"/>
      <c r="L3195" s="167"/>
      <c r="M3195" s="28"/>
      <c r="N3195" s="28"/>
      <c r="O3195" s="28"/>
      <c r="P3195" s="28"/>
      <c r="Q3195" s="28"/>
      <c r="R3195" s="28"/>
      <c r="S3195" s="28"/>
    </row>
    <row r="3196" spans="1:19" s="31" customFormat="1" ht="13.5" x14ac:dyDescent="0.3">
      <c r="A3196" s="129"/>
      <c r="B3196" s="261" t="s">
        <v>769</v>
      </c>
      <c r="C3196" s="130"/>
      <c r="D3196" s="106"/>
      <c r="E3196" s="106"/>
      <c r="F3196" s="106"/>
      <c r="G3196" s="106"/>
      <c r="H3196" s="124"/>
      <c r="I3196" s="29">
        <f t="shared" si="182"/>
        <v>0</v>
      </c>
      <c r="J3196" s="273"/>
      <c r="K3196" s="273"/>
      <c r="L3196" s="167"/>
      <c r="M3196" s="28"/>
      <c r="N3196" s="28"/>
      <c r="O3196" s="28"/>
      <c r="P3196" s="28"/>
      <c r="Q3196" s="28"/>
      <c r="R3196" s="28"/>
      <c r="S3196" s="28"/>
    </row>
    <row r="3197" spans="1:19" s="31" customFormat="1" ht="13.5" x14ac:dyDescent="0.3">
      <c r="A3197" s="129"/>
      <c r="B3197" s="261"/>
      <c r="C3197" s="130"/>
      <c r="D3197" s="106"/>
      <c r="E3197" s="106"/>
      <c r="F3197" s="106"/>
      <c r="G3197" s="106"/>
      <c r="H3197" s="124"/>
      <c r="I3197" s="29">
        <f t="shared" si="182"/>
        <v>0</v>
      </c>
      <c r="J3197" s="273"/>
      <c r="K3197" s="273"/>
      <c r="L3197" s="167"/>
      <c r="M3197" s="28"/>
      <c r="N3197" s="28"/>
      <c r="O3197" s="28"/>
      <c r="P3197" s="28"/>
      <c r="Q3197" s="28"/>
      <c r="R3197" s="28"/>
      <c r="S3197" s="28"/>
    </row>
    <row r="3198" spans="1:19" s="31" customFormat="1" ht="54" x14ac:dyDescent="0.3">
      <c r="A3198" s="116" t="s">
        <v>1778</v>
      </c>
      <c r="B3198" s="210" t="s">
        <v>770</v>
      </c>
      <c r="C3198" s="76"/>
      <c r="D3198" s="106"/>
      <c r="E3198" s="106"/>
      <c r="F3198" s="106"/>
      <c r="G3198" s="106"/>
      <c r="H3198" s="124"/>
      <c r="I3198" s="29">
        <f t="shared" si="182"/>
        <v>0</v>
      </c>
      <c r="J3198" s="273"/>
      <c r="K3198" s="273"/>
      <c r="L3198" s="167"/>
      <c r="M3198" s="28"/>
      <c r="N3198" s="28"/>
      <c r="O3198" s="28"/>
      <c r="P3198" s="28"/>
      <c r="Q3198" s="28"/>
      <c r="R3198" s="28"/>
      <c r="S3198" s="28"/>
    </row>
    <row r="3199" spans="1:19" s="31" customFormat="1" ht="13.5" x14ac:dyDescent="0.3">
      <c r="A3199" s="116" t="s">
        <v>1779</v>
      </c>
      <c r="B3199" s="210" t="s">
        <v>709</v>
      </c>
      <c r="C3199" s="76" t="s">
        <v>11</v>
      </c>
      <c r="D3199" s="106">
        <v>50</v>
      </c>
      <c r="E3199" s="106"/>
      <c r="F3199" s="106"/>
      <c r="G3199" s="106"/>
      <c r="H3199" s="124"/>
      <c r="I3199" s="29">
        <f t="shared" si="182"/>
        <v>50</v>
      </c>
      <c r="J3199" s="273"/>
      <c r="K3199" s="273"/>
      <c r="L3199" s="167"/>
      <c r="M3199" s="28"/>
      <c r="N3199" s="28"/>
      <c r="O3199" s="28"/>
      <c r="P3199" s="28"/>
      <c r="Q3199" s="28"/>
      <c r="R3199" s="28"/>
      <c r="S3199" s="28"/>
    </row>
    <row r="3200" spans="1:19" s="31" customFormat="1" ht="13.5" x14ac:dyDescent="0.3">
      <c r="A3200" s="129"/>
      <c r="B3200" s="212"/>
      <c r="C3200" s="130"/>
      <c r="D3200" s="106"/>
      <c r="E3200" s="106"/>
      <c r="F3200" s="106"/>
      <c r="G3200" s="106"/>
      <c r="H3200" s="124"/>
      <c r="I3200" s="29">
        <f t="shared" si="182"/>
        <v>0</v>
      </c>
      <c r="J3200" s="273"/>
      <c r="K3200" s="273"/>
      <c r="L3200" s="167"/>
      <c r="M3200" s="28"/>
      <c r="N3200" s="28"/>
      <c r="O3200" s="28"/>
      <c r="P3200" s="28"/>
      <c r="Q3200" s="28"/>
      <c r="R3200" s="28"/>
      <c r="S3200" s="28"/>
    </row>
    <row r="3201" spans="1:19" s="31" customFormat="1" ht="13.5" x14ac:dyDescent="0.3">
      <c r="A3201" s="129"/>
      <c r="B3201" s="261" t="s">
        <v>711</v>
      </c>
      <c r="C3201" s="130"/>
      <c r="D3201" s="106"/>
      <c r="E3201" s="106"/>
      <c r="F3201" s="106"/>
      <c r="G3201" s="106"/>
      <c r="H3201" s="124"/>
      <c r="I3201" s="29">
        <f t="shared" si="182"/>
        <v>0</v>
      </c>
      <c r="J3201" s="273"/>
      <c r="K3201" s="273"/>
      <c r="L3201" s="167"/>
      <c r="M3201" s="28"/>
      <c r="N3201" s="28"/>
      <c r="O3201" s="28"/>
      <c r="P3201" s="28"/>
      <c r="Q3201" s="28"/>
      <c r="R3201" s="28"/>
      <c r="S3201" s="28"/>
    </row>
    <row r="3202" spans="1:19" s="31" customFormat="1" ht="13.5" x14ac:dyDescent="0.3">
      <c r="A3202" s="129"/>
      <c r="B3202" s="261"/>
      <c r="C3202" s="130"/>
      <c r="D3202" s="106"/>
      <c r="E3202" s="106"/>
      <c r="F3202" s="106"/>
      <c r="G3202" s="106"/>
      <c r="H3202" s="124"/>
      <c r="I3202" s="29">
        <f t="shared" si="182"/>
        <v>0</v>
      </c>
      <c r="J3202" s="273"/>
      <c r="K3202" s="273"/>
      <c r="L3202" s="167"/>
      <c r="M3202" s="28"/>
      <c r="N3202" s="28"/>
      <c r="O3202" s="28"/>
      <c r="P3202" s="28"/>
      <c r="Q3202" s="28"/>
      <c r="R3202" s="28"/>
      <c r="S3202" s="28"/>
    </row>
    <row r="3203" spans="1:19" s="31" customFormat="1" ht="94.5" x14ac:dyDescent="0.3">
      <c r="A3203" s="116" t="s">
        <v>1780</v>
      </c>
      <c r="B3203" s="210" t="s">
        <v>771</v>
      </c>
      <c r="C3203" s="76"/>
      <c r="D3203" s="106"/>
      <c r="E3203" s="106"/>
      <c r="F3203" s="106"/>
      <c r="G3203" s="106"/>
      <c r="H3203" s="124"/>
      <c r="I3203" s="29">
        <f t="shared" si="182"/>
        <v>0</v>
      </c>
      <c r="J3203" s="273"/>
      <c r="K3203" s="273"/>
      <c r="L3203" s="167"/>
      <c r="M3203" s="28"/>
      <c r="N3203" s="28"/>
      <c r="O3203" s="28"/>
      <c r="P3203" s="28"/>
      <c r="Q3203" s="28"/>
      <c r="R3203" s="28"/>
      <c r="S3203" s="28"/>
    </row>
    <row r="3204" spans="1:19" s="31" customFormat="1" ht="13.5" x14ac:dyDescent="0.3">
      <c r="A3204" s="116" t="s">
        <v>1781</v>
      </c>
      <c r="B3204" s="210" t="s">
        <v>772</v>
      </c>
      <c r="C3204" s="76" t="s">
        <v>698</v>
      </c>
      <c r="D3204" s="106">
        <v>120</v>
      </c>
      <c r="E3204" s="106"/>
      <c r="F3204" s="106"/>
      <c r="G3204" s="106"/>
      <c r="H3204" s="124"/>
      <c r="I3204" s="29">
        <f t="shared" si="182"/>
        <v>120</v>
      </c>
      <c r="J3204" s="273"/>
      <c r="K3204" s="273"/>
      <c r="L3204" s="167"/>
      <c r="M3204" s="28"/>
      <c r="N3204" s="28"/>
      <c r="O3204" s="28"/>
      <c r="P3204" s="28"/>
      <c r="Q3204" s="28"/>
      <c r="R3204" s="28"/>
      <c r="S3204" s="28"/>
    </row>
    <row r="3205" spans="1:19" s="31" customFormat="1" ht="13.5" x14ac:dyDescent="0.3">
      <c r="A3205" s="116" t="s">
        <v>1799</v>
      </c>
      <c r="B3205" s="210" t="s">
        <v>773</v>
      </c>
      <c r="C3205" s="76" t="s">
        <v>698</v>
      </c>
      <c r="D3205" s="106">
        <v>880</v>
      </c>
      <c r="E3205" s="106"/>
      <c r="F3205" s="106"/>
      <c r="G3205" s="106"/>
      <c r="H3205" s="124"/>
      <c r="I3205" s="29">
        <f t="shared" si="182"/>
        <v>880</v>
      </c>
      <c r="J3205" s="273"/>
      <c r="K3205" s="273"/>
      <c r="L3205" s="167"/>
      <c r="M3205" s="28"/>
      <c r="N3205" s="28"/>
      <c r="O3205" s="28"/>
      <c r="P3205" s="28"/>
      <c r="Q3205" s="28"/>
      <c r="R3205" s="28"/>
      <c r="S3205" s="28"/>
    </row>
    <row r="3206" spans="1:19" s="31" customFormat="1" ht="13.5" x14ac:dyDescent="0.3">
      <c r="A3206" s="116" t="s">
        <v>1800</v>
      </c>
      <c r="B3206" s="210" t="s">
        <v>774</v>
      </c>
      <c r="C3206" s="76" t="s">
        <v>698</v>
      </c>
      <c r="D3206" s="106">
        <v>82</v>
      </c>
      <c r="E3206" s="106"/>
      <c r="F3206" s="106"/>
      <c r="G3206" s="106"/>
      <c r="H3206" s="124"/>
      <c r="I3206" s="29">
        <f t="shared" si="182"/>
        <v>82</v>
      </c>
      <c r="J3206" s="273"/>
      <c r="K3206" s="273"/>
      <c r="L3206" s="167"/>
      <c r="M3206" s="28"/>
      <c r="N3206" s="28"/>
      <c r="O3206" s="28"/>
      <c r="P3206" s="28"/>
      <c r="Q3206" s="28"/>
      <c r="R3206" s="28"/>
      <c r="S3206" s="28"/>
    </row>
    <row r="3207" spans="1:19" s="31" customFormat="1" ht="13.5" x14ac:dyDescent="0.3">
      <c r="A3207" s="116" t="s">
        <v>1801</v>
      </c>
      <c r="B3207" s="210" t="s">
        <v>775</v>
      </c>
      <c r="C3207" s="76" t="s">
        <v>698</v>
      </c>
      <c r="D3207" s="106">
        <v>76</v>
      </c>
      <c r="E3207" s="106"/>
      <c r="F3207" s="106"/>
      <c r="G3207" s="106"/>
      <c r="H3207" s="124"/>
      <c r="I3207" s="29">
        <f t="shared" si="182"/>
        <v>76</v>
      </c>
      <c r="J3207" s="273"/>
      <c r="K3207" s="273"/>
      <c r="L3207" s="167"/>
      <c r="M3207" s="28"/>
      <c r="N3207" s="28"/>
      <c r="O3207" s="28"/>
      <c r="P3207" s="28"/>
      <c r="Q3207" s="28"/>
      <c r="R3207" s="28"/>
      <c r="S3207" s="28"/>
    </row>
    <row r="3208" spans="1:19" s="31" customFormat="1" ht="13.5" x14ac:dyDescent="0.3">
      <c r="A3208" s="129"/>
      <c r="B3208" s="212"/>
      <c r="C3208" s="130"/>
      <c r="D3208" s="106"/>
      <c r="E3208" s="106"/>
      <c r="F3208" s="106"/>
      <c r="G3208" s="106"/>
      <c r="H3208" s="124"/>
      <c r="I3208" s="29">
        <f t="shared" si="182"/>
        <v>0</v>
      </c>
      <c r="J3208" s="273"/>
      <c r="K3208" s="273"/>
      <c r="L3208" s="167"/>
      <c r="M3208" s="28"/>
      <c r="N3208" s="28"/>
      <c r="O3208" s="28"/>
      <c r="P3208" s="28"/>
      <c r="Q3208" s="28"/>
      <c r="R3208" s="28"/>
      <c r="S3208" s="28"/>
    </row>
    <row r="3209" spans="1:19" s="31" customFormat="1" ht="13.5" x14ac:dyDescent="0.3">
      <c r="A3209" s="129"/>
      <c r="B3209" s="261" t="s">
        <v>776</v>
      </c>
      <c r="C3209" s="130"/>
      <c r="D3209" s="106"/>
      <c r="E3209" s="106"/>
      <c r="F3209" s="106"/>
      <c r="G3209" s="106"/>
      <c r="H3209" s="124"/>
      <c r="I3209" s="29">
        <f t="shared" si="182"/>
        <v>0</v>
      </c>
      <c r="J3209" s="273"/>
      <c r="K3209" s="273"/>
      <c r="L3209" s="167"/>
      <c r="M3209" s="28"/>
      <c r="N3209" s="28"/>
      <c r="O3209" s="28"/>
      <c r="P3209" s="28"/>
      <c r="Q3209" s="28"/>
      <c r="R3209" s="28"/>
      <c r="S3209" s="28"/>
    </row>
    <row r="3210" spans="1:19" s="31" customFormat="1" ht="13.5" x14ac:dyDescent="0.3">
      <c r="A3210" s="129"/>
      <c r="B3210" s="261"/>
      <c r="C3210" s="130"/>
      <c r="D3210" s="106"/>
      <c r="E3210" s="106"/>
      <c r="F3210" s="106"/>
      <c r="G3210" s="106"/>
      <c r="H3210" s="124"/>
      <c r="I3210" s="29">
        <f t="shared" si="182"/>
        <v>0</v>
      </c>
      <c r="J3210" s="273"/>
      <c r="K3210" s="273"/>
      <c r="L3210" s="167"/>
      <c r="M3210" s="28"/>
      <c r="N3210" s="28"/>
      <c r="O3210" s="28"/>
      <c r="P3210" s="28"/>
      <c r="Q3210" s="28"/>
      <c r="R3210" s="28"/>
      <c r="S3210" s="28"/>
    </row>
    <row r="3211" spans="1:19" s="31" customFormat="1" ht="27" x14ac:dyDescent="0.3">
      <c r="A3211" s="116" t="s">
        <v>1782</v>
      </c>
      <c r="B3211" s="210" t="s">
        <v>1328</v>
      </c>
      <c r="C3211" s="76"/>
      <c r="D3211" s="106"/>
      <c r="E3211" s="106"/>
      <c r="F3211" s="106"/>
      <c r="G3211" s="106"/>
      <c r="H3211" s="124"/>
      <c r="I3211" s="29">
        <f t="shared" si="182"/>
        <v>0</v>
      </c>
      <c r="J3211" s="273"/>
      <c r="K3211" s="273"/>
      <c r="L3211" s="167"/>
      <c r="M3211" s="28"/>
      <c r="N3211" s="28"/>
      <c r="O3211" s="28"/>
      <c r="P3211" s="28"/>
      <c r="Q3211" s="28"/>
      <c r="R3211" s="28"/>
      <c r="S3211" s="28"/>
    </row>
    <row r="3212" spans="1:19" s="31" customFormat="1" ht="27" x14ac:dyDescent="0.3">
      <c r="A3212" s="116" t="s">
        <v>1783</v>
      </c>
      <c r="B3212" s="585" t="s">
        <v>3587</v>
      </c>
      <c r="C3212" s="76" t="s">
        <v>698</v>
      </c>
      <c r="D3212" s="106">
        <v>10</v>
      </c>
      <c r="E3212" s="106"/>
      <c r="F3212" s="106"/>
      <c r="G3212" s="106"/>
      <c r="H3212" s="124"/>
      <c r="I3212" s="29">
        <f t="shared" si="182"/>
        <v>10</v>
      </c>
      <c r="J3212" s="273"/>
      <c r="K3212" s="273"/>
      <c r="L3212" s="167"/>
      <c r="M3212" s="28"/>
      <c r="N3212" s="28"/>
      <c r="O3212" s="28"/>
      <c r="P3212" s="28"/>
      <c r="Q3212" s="28"/>
      <c r="R3212" s="28"/>
      <c r="S3212" s="28"/>
    </row>
    <row r="3213" spans="1:19" s="31" customFormat="1" ht="40.5" x14ac:dyDescent="0.3">
      <c r="A3213" s="116" t="s">
        <v>1792</v>
      </c>
      <c r="B3213" s="585" t="s">
        <v>3663</v>
      </c>
      <c r="C3213" s="76" t="s">
        <v>11</v>
      </c>
      <c r="D3213" s="106">
        <v>133</v>
      </c>
      <c r="E3213" s="106"/>
      <c r="F3213" s="106"/>
      <c r="G3213" s="106"/>
      <c r="H3213" s="124"/>
      <c r="I3213" s="29">
        <f t="shared" si="182"/>
        <v>133</v>
      </c>
      <c r="J3213" s="273"/>
      <c r="K3213" s="273"/>
      <c r="L3213" s="167"/>
      <c r="M3213" s="28"/>
      <c r="N3213" s="28"/>
      <c r="O3213" s="28"/>
      <c r="P3213" s="28"/>
      <c r="Q3213" s="28"/>
      <c r="R3213" s="28"/>
      <c r="S3213" s="28"/>
    </row>
    <row r="3214" spans="1:19" s="31" customFormat="1" ht="27" x14ac:dyDescent="0.3">
      <c r="A3214" s="116" t="s">
        <v>1793</v>
      </c>
      <c r="B3214" s="585" t="s">
        <v>3611</v>
      </c>
      <c r="C3214" s="76" t="s">
        <v>11</v>
      </c>
      <c r="D3214" s="106">
        <v>15</v>
      </c>
      <c r="E3214" s="106"/>
      <c r="F3214" s="106"/>
      <c r="G3214" s="106"/>
      <c r="H3214" s="124"/>
      <c r="I3214" s="29">
        <f t="shared" si="182"/>
        <v>15</v>
      </c>
      <c r="J3214" s="273"/>
      <c r="K3214" s="273"/>
      <c r="L3214" s="167"/>
      <c r="M3214" s="28"/>
      <c r="N3214" s="28"/>
      <c r="O3214" s="28"/>
      <c r="P3214" s="28"/>
      <c r="Q3214" s="28"/>
      <c r="R3214" s="28"/>
      <c r="S3214" s="28"/>
    </row>
    <row r="3215" spans="1:19" s="31" customFormat="1" ht="27" x14ac:dyDescent="0.3">
      <c r="A3215" s="116" t="s">
        <v>1794</v>
      </c>
      <c r="B3215" s="585" t="s">
        <v>3590</v>
      </c>
      <c r="C3215" s="76" t="s">
        <v>11</v>
      </c>
      <c r="D3215" s="106">
        <v>14</v>
      </c>
      <c r="E3215" s="106"/>
      <c r="F3215" s="106"/>
      <c r="G3215" s="106"/>
      <c r="H3215" s="124"/>
      <c r="I3215" s="29">
        <f t="shared" ref="I3215:I3234" si="183">D3215</f>
        <v>14</v>
      </c>
      <c r="J3215" s="273"/>
      <c r="K3215" s="273"/>
      <c r="L3215" s="167"/>
      <c r="M3215" s="28"/>
      <c r="N3215" s="28"/>
      <c r="O3215" s="28"/>
      <c r="P3215" s="28"/>
      <c r="Q3215" s="28"/>
      <c r="R3215" s="28"/>
      <c r="S3215" s="28"/>
    </row>
    <row r="3216" spans="1:19" s="31" customFormat="1" ht="40.5" x14ac:dyDescent="0.3">
      <c r="A3216" s="116" t="s">
        <v>1795</v>
      </c>
      <c r="B3216" s="585" t="s">
        <v>3592</v>
      </c>
      <c r="C3216" s="76" t="s">
        <v>11</v>
      </c>
      <c r="D3216" s="106">
        <v>1</v>
      </c>
      <c r="E3216" s="106"/>
      <c r="F3216" s="106"/>
      <c r="G3216" s="106"/>
      <c r="H3216" s="124"/>
      <c r="I3216" s="29">
        <f t="shared" si="183"/>
        <v>1</v>
      </c>
      <c r="J3216" s="273"/>
      <c r="K3216" s="273"/>
      <c r="L3216" s="167"/>
      <c r="M3216" s="28"/>
      <c r="N3216" s="28"/>
      <c r="O3216" s="28"/>
      <c r="P3216" s="28"/>
      <c r="Q3216" s="28"/>
      <c r="R3216" s="28"/>
      <c r="S3216" s="28"/>
    </row>
    <row r="3217" spans="1:19" s="31" customFormat="1" ht="27" x14ac:dyDescent="0.3">
      <c r="A3217" s="116" t="s">
        <v>1796</v>
      </c>
      <c r="B3217" s="585" t="s">
        <v>3593</v>
      </c>
      <c r="C3217" s="76" t="s">
        <v>11</v>
      </c>
      <c r="D3217" s="106">
        <v>1</v>
      </c>
      <c r="E3217" s="106"/>
      <c r="F3217" s="106"/>
      <c r="G3217" s="106"/>
      <c r="H3217" s="124"/>
      <c r="I3217" s="29">
        <f t="shared" si="183"/>
        <v>1</v>
      </c>
      <c r="J3217" s="273"/>
      <c r="K3217" s="273"/>
      <c r="L3217" s="167"/>
      <c r="M3217" s="28"/>
      <c r="N3217" s="28"/>
      <c r="O3217" s="28"/>
      <c r="P3217" s="28"/>
      <c r="Q3217" s="28"/>
      <c r="R3217" s="28"/>
      <c r="S3217" s="28"/>
    </row>
    <row r="3218" spans="1:19" s="31" customFormat="1" ht="40.5" x14ac:dyDescent="0.3">
      <c r="A3218" s="116" t="s">
        <v>1797</v>
      </c>
      <c r="B3218" s="585" t="s">
        <v>3594</v>
      </c>
      <c r="C3218" s="76" t="s">
        <v>11</v>
      </c>
      <c r="D3218" s="106">
        <v>16</v>
      </c>
      <c r="E3218" s="106"/>
      <c r="F3218" s="106"/>
      <c r="G3218" s="106"/>
      <c r="H3218" s="124"/>
      <c r="I3218" s="29">
        <f t="shared" si="183"/>
        <v>16</v>
      </c>
      <c r="J3218" s="273"/>
      <c r="K3218" s="273"/>
      <c r="L3218" s="167"/>
      <c r="M3218" s="28"/>
      <c r="N3218" s="28"/>
      <c r="O3218" s="28"/>
      <c r="P3218" s="28"/>
      <c r="Q3218" s="28"/>
      <c r="R3218" s="28"/>
      <c r="S3218" s="28"/>
    </row>
    <row r="3219" spans="1:19" s="31" customFormat="1" ht="27" x14ac:dyDescent="0.3">
      <c r="A3219" s="116" t="s">
        <v>1798</v>
      </c>
      <c r="B3219" s="210" t="s">
        <v>778</v>
      </c>
      <c r="C3219" s="76" t="s">
        <v>11</v>
      </c>
      <c r="D3219" s="106">
        <v>11</v>
      </c>
      <c r="E3219" s="106"/>
      <c r="F3219" s="106"/>
      <c r="G3219" s="106"/>
      <c r="H3219" s="124"/>
      <c r="I3219" s="29">
        <f t="shared" si="183"/>
        <v>11</v>
      </c>
      <c r="J3219" s="273"/>
      <c r="K3219" s="273"/>
      <c r="L3219" s="167"/>
      <c r="M3219" s="28"/>
      <c r="N3219" s="28"/>
      <c r="O3219" s="28"/>
      <c r="P3219" s="28"/>
      <c r="Q3219" s="28"/>
      <c r="R3219" s="28"/>
      <c r="S3219" s="28"/>
    </row>
    <row r="3220" spans="1:19" s="31" customFormat="1" ht="13.5" x14ac:dyDescent="0.3">
      <c r="A3220" s="129"/>
      <c r="B3220" s="212"/>
      <c r="C3220" s="130"/>
      <c r="D3220" s="106"/>
      <c r="E3220" s="106"/>
      <c r="F3220" s="106"/>
      <c r="G3220" s="106"/>
      <c r="H3220" s="124"/>
      <c r="I3220" s="29">
        <f t="shared" si="183"/>
        <v>0</v>
      </c>
      <c r="J3220" s="273"/>
      <c r="K3220" s="273"/>
      <c r="L3220" s="167"/>
      <c r="M3220" s="28"/>
      <c r="N3220" s="28"/>
      <c r="O3220" s="28"/>
      <c r="P3220" s="28"/>
      <c r="Q3220" s="28"/>
      <c r="R3220" s="28"/>
      <c r="S3220" s="28"/>
    </row>
    <row r="3221" spans="1:19" s="31" customFormat="1" ht="13.5" x14ac:dyDescent="0.3">
      <c r="A3221" s="129"/>
      <c r="B3221" s="261" t="s">
        <v>779</v>
      </c>
      <c r="C3221" s="130"/>
      <c r="D3221" s="106"/>
      <c r="E3221" s="106"/>
      <c r="F3221" s="106"/>
      <c r="G3221" s="106"/>
      <c r="H3221" s="124"/>
      <c r="I3221" s="29">
        <f t="shared" si="183"/>
        <v>0</v>
      </c>
      <c r="J3221" s="273"/>
      <c r="K3221" s="273"/>
      <c r="L3221" s="167"/>
      <c r="M3221" s="28"/>
      <c r="N3221" s="28"/>
      <c r="O3221" s="28"/>
      <c r="P3221" s="28"/>
      <c r="Q3221" s="28"/>
      <c r="R3221" s="28"/>
      <c r="S3221" s="28"/>
    </row>
    <row r="3222" spans="1:19" s="31" customFormat="1" ht="13.5" x14ac:dyDescent="0.3">
      <c r="A3222" s="129"/>
      <c r="B3222" s="261"/>
      <c r="C3222" s="130"/>
      <c r="D3222" s="106"/>
      <c r="E3222" s="106"/>
      <c r="F3222" s="106"/>
      <c r="G3222" s="106"/>
      <c r="H3222" s="124"/>
      <c r="I3222" s="29">
        <f t="shared" si="183"/>
        <v>0</v>
      </c>
      <c r="J3222" s="273"/>
      <c r="K3222" s="273"/>
      <c r="L3222" s="167"/>
      <c r="M3222" s="28"/>
      <c r="N3222" s="28"/>
      <c r="O3222" s="28"/>
      <c r="P3222" s="28"/>
      <c r="Q3222" s="28"/>
      <c r="R3222" s="28"/>
      <c r="S3222" s="28"/>
    </row>
    <row r="3223" spans="1:19" s="31" customFormat="1" ht="54" x14ac:dyDescent="0.3">
      <c r="A3223" s="116" t="s">
        <v>1784</v>
      </c>
      <c r="B3223" s="210" t="s">
        <v>780</v>
      </c>
      <c r="C3223" s="76"/>
      <c r="D3223" s="106"/>
      <c r="E3223" s="106"/>
      <c r="F3223" s="106"/>
      <c r="G3223" s="106"/>
      <c r="H3223" s="124"/>
      <c r="I3223" s="29">
        <f t="shared" si="183"/>
        <v>0</v>
      </c>
      <c r="J3223" s="273"/>
      <c r="K3223" s="273"/>
      <c r="L3223" s="167"/>
      <c r="M3223" s="28"/>
      <c r="N3223" s="28"/>
      <c r="O3223" s="28"/>
      <c r="P3223" s="28"/>
      <c r="Q3223" s="28"/>
      <c r="R3223" s="28"/>
      <c r="S3223" s="28"/>
    </row>
    <row r="3224" spans="1:19" s="31" customFormat="1" ht="13.5" x14ac:dyDescent="0.3">
      <c r="A3224" s="116" t="s">
        <v>1785</v>
      </c>
      <c r="B3224" s="210" t="s">
        <v>781</v>
      </c>
      <c r="C3224" s="76" t="s">
        <v>11</v>
      </c>
      <c r="D3224" s="106">
        <v>11</v>
      </c>
      <c r="E3224" s="106"/>
      <c r="F3224" s="106"/>
      <c r="G3224" s="106"/>
      <c r="H3224" s="124"/>
      <c r="I3224" s="29">
        <f t="shared" si="183"/>
        <v>11</v>
      </c>
      <c r="J3224" s="273"/>
      <c r="K3224" s="273"/>
      <c r="L3224" s="167"/>
      <c r="M3224" s="28"/>
      <c r="N3224" s="28"/>
      <c r="O3224" s="28"/>
      <c r="P3224" s="28"/>
      <c r="Q3224" s="28"/>
      <c r="R3224" s="28"/>
      <c r="S3224" s="28"/>
    </row>
    <row r="3225" spans="1:19" s="31" customFormat="1" ht="13.5" x14ac:dyDescent="0.3">
      <c r="A3225" s="116" t="s">
        <v>1786</v>
      </c>
      <c r="B3225" s="210" t="s">
        <v>1770</v>
      </c>
      <c r="C3225" s="76" t="s">
        <v>11</v>
      </c>
      <c r="D3225" s="106">
        <v>4</v>
      </c>
      <c r="E3225" s="106"/>
      <c r="F3225" s="106"/>
      <c r="G3225" s="106"/>
      <c r="H3225" s="124"/>
      <c r="I3225" s="29">
        <f t="shared" si="183"/>
        <v>4</v>
      </c>
      <c r="J3225" s="273"/>
      <c r="K3225" s="273"/>
      <c r="L3225" s="167"/>
      <c r="M3225" s="28"/>
      <c r="N3225" s="28"/>
      <c r="O3225" s="28"/>
      <c r="P3225" s="28"/>
      <c r="Q3225" s="28"/>
      <c r="R3225" s="28"/>
      <c r="S3225" s="28"/>
    </row>
    <row r="3226" spans="1:19" s="31" customFormat="1" ht="13.5" x14ac:dyDescent="0.3">
      <c r="A3226" s="116" t="s">
        <v>1787</v>
      </c>
      <c r="B3226" s="210" t="s">
        <v>782</v>
      </c>
      <c r="C3226" s="76" t="s">
        <v>11</v>
      </c>
      <c r="D3226" s="106">
        <v>13</v>
      </c>
      <c r="E3226" s="106"/>
      <c r="F3226" s="106"/>
      <c r="G3226" s="106"/>
      <c r="H3226" s="124"/>
      <c r="I3226" s="29">
        <f t="shared" si="183"/>
        <v>13</v>
      </c>
      <c r="J3226" s="273"/>
      <c r="K3226" s="273"/>
      <c r="L3226" s="167"/>
      <c r="M3226" s="28"/>
      <c r="N3226" s="28"/>
      <c r="O3226" s="28"/>
      <c r="P3226" s="28"/>
      <c r="Q3226" s="28"/>
      <c r="R3226" s="28"/>
      <c r="S3226" s="28"/>
    </row>
    <row r="3227" spans="1:19" s="31" customFormat="1" ht="13.5" x14ac:dyDescent="0.3">
      <c r="A3227" s="116" t="s">
        <v>1788</v>
      </c>
      <c r="B3227" s="210" t="s">
        <v>1773</v>
      </c>
      <c r="C3227" s="76" t="s">
        <v>11</v>
      </c>
      <c r="D3227" s="106">
        <v>1</v>
      </c>
      <c r="E3227" s="106"/>
      <c r="F3227" s="106"/>
      <c r="G3227" s="106"/>
      <c r="H3227" s="124"/>
      <c r="I3227" s="29">
        <f t="shared" si="183"/>
        <v>1</v>
      </c>
      <c r="J3227" s="273"/>
      <c r="K3227" s="273"/>
      <c r="L3227" s="167"/>
      <c r="M3227" s="28"/>
      <c r="N3227" s="28"/>
      <c r="O3227" s="28"/>
      <c r="P3227" s="28"/>
      <c r="Q3227" s="28"/>
      <c r="R3227" s="28"/>
      <c r="S3227" s="28"/>
    </row>
    <row r="3228" spans="1:19" s="31" customFormat="1" ht="13.5" x14ac:dyDescent="0.3">
      <c r="A3228" s="116" t="s">
        <v>1789</v>
      </c>
      <c r="B3228" s="210" t="s">
        <v>783</v>
      </c>
      <c r="C3228" s="76" t="s">
        <v>11</v>
      </c>
      <c r="D3228" s="106">
        <v>8</v>
      </c>
      <c r="E3228" s="106"/>
      <c r="F3228" s="106"/>
      <c r="G3228" s="106"/>
      <c r="H3228" s="124"/>
      <c r="I3228" s="29">
        <f t="shared" si="183"/>
        <v>8</v>
      </c>
      <c r="J3228" s="273"/>
      <c r="K3228" s="273"/>
      <c r="L3228" s="167"/>
      <c r="M3228" s="28"/>
      <c r="N3228" s="28"/>
      <c r="O3228" s="28"/>
      <c r="P3228" s="28"/>
      <c r="Q3228" s="28"/>
      <c r="R3228" s="28"/>
      <c r="S3228" s="28"/>
    </row>
    <row r="3229" spans="1:19" s="31" customFormat="1" ht="13.5" x14ac:dyDescent="0.3">
      <c r="A3229" s="116" t="s">
        <v>1790</v>
      </c>
      <c r="B3229" s="210" t="s">
        <v>784</v>
      </c>
      <c r="C3229" s="76" t="s">
        <v>11</v>
      </c>
      <c r="D3229" s="106">
        <v>3</v>
      </c>
      <c r="E3229" s="106"/>
      <c r="F3229" s="106"/>
      <c r="G3229" s="106"/>
      <c r="H3229" s="124"/>
      <c r="I3229" s="29">
        <f t="shared" si="183"/>
        <v>3</v>
      </c>
      <c r="J3229" s="273"/>
      <c r="K3229" s="273"/>
      <c r="L3229" s="167"/>
      <c r="M3229" s="28"/>
      <c r="N3229" s="28"/>
      <c r="O3229" s="28"/>
      <c r="P3229" s="28"/>
      <c r="Q3229" s="28"/>
      <c r="R3229" s="28"/>
      <c r="S3229" s="28"/>
    </row>
    <row r="3230" spans="1:19" s="31" customFormat="1" ht="13.5" x14ac:dyDescent="0.3">
      <c r="A3230" s="116" t="s">
        <v>1791</v>
      </c>
      <c r="B3230" s="210" t="s">
        <v>786</v>
      </c>
      <c r="C3230" s="76" t="s">
        <v>11</v>
      </c>
      <c r="D3230" s="106">
        <v>4</v>
      </c>
      <c r="E3230" s="106"/>
      <c r="F3230" s="106"/>
      <c r="G3230" s="106"/>
      <c r="H3230" s="124"/>
      <c r="I3230" s="29">
        <f t="shared" si="183"/>
        <v>4</v>
      </c>
      <c r="J3230" s="273"/>
      <c r="K3230" s="273"/>
      <c r="L3230" s="167"/>
      <c r="M3230" s="28"/>
      <c r="N3230" s="28"/>
      <c r="O3230" s="28"/>
      <c r="P3230" s="28"/>
      <c r="Q3230" s="28"/>
      <c r="R3230" s="28"/>
      <c r="S3230" s="28"/>
    </row>
    <row r="3231" spans="1:19" s="31" customFormat="1" ht="13.5" x14ac:dyDescent="0.3">
      <c r="A3231" s="125"/>
      <c r="B3231" s="257"/>
      <c r="C3231" s="105"/>
      <c r="D3231" s="128"/>
      <c r="E3231" s="128"/>
      <c r="F3231" s="128"/>
      <c r="G3231" s="128"/>
      <c r="H3231" s="307"/>
      <c r="I3231" s="29">
        <f t="shared" si="183"/>
        <v>0</v>
      </c>
      <c r="J3231" s="273"/>
      <c r="K3231" s="273"/>
      <c r="L3231" s="167"/>
      <c r="M3231" s="28"/>
      <c r="N3231" s="28"/>
      <c r="O3231" s="28"/>
      <c r="P3231" s="28"/>
      <c r="Q3231" s="28"/>
      <c r="R3231" s="28"/>
      <c r="S3231" s="28"/>
    </row>
    <row r="3232" spans="1:19" s="31" customFormat="1" ht="13.5" x14ac:dyDescent="0.3">
      <c r="A3232" s="116" t="s">
        <v>1802</v>
      </c>
      <c r="B3232" s="213" t="s">
        <v>807</v>
      </c>
      <c r="C3232" s="76"/>
      <c r="D3232" s="106"/>
      <c r="E3232" s="106"/>
      <c r="F3232" s="106"/>
      <c r="G3232" s="106"/>
      <c r="H3232" s="124"/>
      <c r="I3232" s="29">
        <f t="shared" si="183"/>
        <v>0</v>
      </c>
      <c r="J3232" s="273"/>
      <c r="K3232" s="273"/>
      <c r="L3232" s="167"/>
      <c r="M3232" s="28"/>
      <c r="N3232" s="28"/>
      <c r="O3232" s="28"/>
      <c r="P3232" s="28"/>
      <c r="Q3232" s="28"/>
      <c r="R3232" s="28"/>
      <c r="S3232" s="28"/>
    </row>
    <row r="3233" spans="1:19" s="31" customFormat="1" ht="13.5" x14ac:dyDescent="0.3">
      <c r="A3233" s="116"/>
      <c r="B3233" s="210"/>
      <c r="C3233" s="76"/>
      <c r="D3233" s="106"/>
      <c r="E3233" s="106"/>
      <c r="F3233" s="106"/>
      <c r="G3233" s="106"/>
      <c r="H3233" s="124"/>
      <c r="I3233" s="29">
        <f t="shared" si="183"/>
        <v>0</v>
      </c>
      <c r="J3233" s="273"/>
      <c r="K3233" s="273"/>
      <c r="L3233" s="167"/>
      <c r="M3233" s="28"/>
      <c r="N3233" s="28"/>
      <c r="O3233" s="28"/>
      <c r="P3233" s="28"/>
      <c r="Q3233" s="28"/>
      <c r="R3233" s="28"/>
      <c r="S3233" s="28"/>
    </row>
    <row r="3234" spans="1:19" s="31" customFormat="1" ht="94.5" x14ac:dyDescent="0.3">
      <c r="A3234" s="116" t="s">
        <v>1805</v>
      </c>
      <c r="B3234" s="210" t="s">
        <v>808</v>
      </c>
      <c r="C3234" s="76" t="s">
        <v>11</v>
      </c>
      <c r="D3234" s="106">
        <v>1</v>
      </c>
      <c r="E3234" s="106"/>
      <c r="F3234" s="106"/>
      <c r="G3234" s="106"/>
      <c r="H3234" s="124"/>
      <c r="I3234" s="29">
        <f t="shared" si="183"/>
        <v>1</v>
      </c>
      <c r="J3234" s="273"/>
      <c r="K3234" s="273"/>
      <c r="L3234" s="167"/>
      <c r="M3234" s="28"/>
      <c r="N3234" s="28"/>
      <c r="O3234" s="28"/>
      <c r="P3234" s="28"/>
      <c r="Q3234" s="28"/>
      <c r="R3234" s="28"/>
      <c r="S3234" s="28"/>
    </row>
    <row r="3235" spans="1:19" s="31" customFormat="1" ht="13.5" x14ac:dyDescent="0.3">
      <c r="A3235" s="116"/>
      <c r="B3235" s="210"/>
      <c r="C3235" s="76"/>
      <c r="D3235" s="106"/>
      <c r="E3235" s="106"/>
      <c r="F3235" s="106"/>
      <c r="G3235" s="106"/>
      <c r="H3235" s="124"/>
      <c r="I3235" s="29"/>
      <c r="J3235" s="273"/>
      <c r="K3235" s="273"/>
      <c r="L3235" s="167"/>
      <c r="M3235" s="28"/>
      <c r="N3235" s="28"/>
      <c r="O3235" s="28"/>
      <c r="P3235" s="28"/>
      <c r="Q3235" s="28"/>
      <c r="R3235" s="28"/>
      <c r="S3235" s="28"/>
    </row>
    <row r="3236" spans="1:19" s="31" customFormat="1" ht="13.5" x14ac:dyDescent="0.3">
      <c r="A3236" s="116" t="s">
        <v>1803</v>
      </c>
      <c r="B3236" s="213" t="s">
        <v>809</v>
      </c>
      <c r="C3236" s="76"/>
      <c r="D3236" s="106"/>
      <c r="E3236" s="106"/>
      <c r="F3236" s="106"/>
      <c r="G3236" s="106"/>
      <c r="H3236" s="124"/>
      <c r="I3236" s="29"/>
      <c r="J3236" s="273"/>
      <c r="K3236" s="273"/>
      <c r="L3236" s="167"/>
      <c r="M3236" s="28"/>
      <c r="N3236" s="28"/>
      <c r="O3236" s="28"/>
      <c r="P3236" s="28"/>
      <c r="Q3236" s="28"/>
      <c r="R3236" s="28"/>
      <c r="S3236" s="28"/>
    </row>
    <row r="3237" spans="1:19" s="31" customFormat="1" ht="13.5" x14ac:dyDescent="0.3">
      <c r="A3237" s="116"/>
      <c r="B3237" s="210"/>
      <c r="C3237" s="76"/>
      <c r="D3237" s="106"/>
      <c r="E3237" s="106"/>
      <c r="F3237" s="106"/>
      <c r="G3237" s="106"/>
      <c r="H3237" s="124"/>
      <c r="I3237" s="29"/>
      <c r="J3237" s="273"/>
      <c r="K3237" s="273"/>
      <c r="L3237" s="167"/>
      <c r="M3237" s="28"/>
      <c r="N3237" s="28"/>
      <c r="O3237" s="28"/>
      <c r="P3237" s="28"/>
      <c r="Q3237" s="28"/>
      <c r="R3237" s="28"/>
      <c r="S3237" s="28"/>
    </row>
    <row r="3238" spans="1:19" s="31" customFormat="1" ht="40.5" x14ac:dyDescent="0.3">
      <c r="A3238" s="116" t="s">
        <v>1804</v>
      </c>
      <c r="B3238" s="210" t="s">
        <v>811</v>
      </c>
      <c r="C3238" s="76" t="s">
        <v>11</v>
      </c>
      <c r="D3238" s="106">
        <v>1</v>
      </c>
      <c r="E3238" s="106"/>
      <c r="F3238" s="106"/>
      <c r="G3238" s="106"/>
      <c r="H3238" s="124"/>
      <c r="I3238" s="29">
        <f t="shared" ref="I3238:I3240" si="184">D3238</f>
        <v>1</v>
      </c>
      <c r="J3238" s="273"/>
      <c r="K3238" s="273"/>
      <c r="L3238" s="167"/>
      <c r="M3238" s="28"/>
      <c r="N3238" s="28"/>
      <c r="O3238" s="28"/>
      <c r="P3238" s="28"/>
      <c r="Q3238" s="28"/>
      <c r="R3238" s="28"/>
      <c r="S3238" s="28"/>
    </row>
    <row r="3239" spans="1:19" s="31" customFormat="1" ht="13.5" x14ac:dyDescent="0.3">
      <c r="A3239" s="125"/>
      <c r="B3239" s="135"/>
      <c r="C3239" s="105"/>
      <c r="D3239" s="128"/>
      <c r="E3239" s="128"/>
      <c r="F3239" s="128"/>
      <c r="G3239" s="128"/>
      <c r="H3239" s="307"/>
      <c r="I3239" s="209">
        <f t="shared" si="184"/>
        <v>0</v>
      </c>
      <c r="J3239" s="317"/>
      <c r="K3239" s="317"/>
      <c r="L3239" s="337"/>
      <c r="M3239" s="28"/>
      <c r="N3239" s="28"/>
      <c r="O3239" s="28"/>
      <c r="P3239" s="28"/>
      <c r="Q3239" s="28"/>
      <c r="R3239" s="28"/>
      <c r="S3239" s="28"/>
    </row>
    <row r="3240" spans="1:19" s="31" customFormat="1" ht="13.5" x14ac:dyDescent="0.3">
      <c r="A3240" s="116" t="s">
        <v>1806</v>
      </c>
      <c r="B3240" s="213" t="s">
        <v>189</v>
      </c>
      <c r="C3240" s="76"/>
      <c r="D3240" s="106"/>
      <c r="E3240" s="106"/>
      <c r="F3240" s="106"/>
      <c r="G3240" s="106"/>
      <c r="H3240" s="124"/>
      <c r="I3240" s="29">
        <f t="shared" si="184"/>
        <v>0</v>
      </c>
      <c r="J3240" s="273"/>
      <c r="K3240" s="273"/>
      <c r="L3240" s="167"/>
      <c r="M3240" s="28"/>
      <c r="N3240" s="28"/>
      <c r="O3240" s="28"/>
      <c r="P3240" s="28"/>
      <c r="Q3240" s="28"/>
      <c r="R3240" s="28"/>
      <c r="S3240" s="28"/>
    </row>
    <row r="3241" spans="1:19" s="31" customFormat="1" ht="13.5" x14ac:dyDescent="0.3">
      <c r="A3241" s="116"/>
      <c r="B3241" s="213"/>
      <c r="C3241" s="76"/>
      <c r="D3241" s="106"/>
      <c r="E3241" s="106"/>
      <c r="F3241" s="106"/>
      <c r="G3241" s="106"/>
      <c r="H3241" s="124"/>
      <c r="I3241" s="29"/>
      <c r="J3241" s="273"/>
      <c r="K3241" s="273"/>
      <c r="L3241" s="167"/>
      <c r="M3241" s="28"/>
      <c r="N3241" s="28"/>
      <c r="O3241" s="28"/>
      <c r="P3241" s="28"/>
      <c r="Q3241" s="28"/>
      <c r="R3241" s="28"/>
      <c r="S3241" s="28"/>
    </row>
    <row r="3242" spans="1:19" s="31" customFormat="1" ht="54" x14ac:dyDescent="0.3">
      <c r="A3242" s="116" t="s">
        <v>1807</v>
      </c>
      <c r="B3242" s="210" t="s">
        <v>822</v>
      </c>
      <c r="C3242" s="76"/>
      <c r="D3242" s="106"/>
      <c r="E3242" s="106"/>
      <c r="F3242" s="106"/>
      <c r="G3242" s="106"/>
      <c r="H3242" s="124"/>
      <c r="I3242" s="29">
        <f>D3242</f>
        <v>0</v>
      </c>
      <c r="J3242" s="273"/>
      <c r="K3242" s="273"/>
      <c r="L3242" s="167"/>
      <c r="M3242" s="28"/>
      <c r="N3242" s="28"/>
      <c r="O3242" s="28"/>
      <c r="P3242" s="28"/>
      <c r="Q3242" s="28"/>
      <c r="R3242" s="28"/>
      <c r="S3242" s="28"/>
    </row>
    <row r="3243" spans="1:19" s="31" customFormat="1" ht="40.5" x14ac:dyDescent="0.3">
      <c r="A3243" s="116" t="s">
        <v>1808</v>
      </c>
      <c r="B3243" s="210" t="s">
        <v>1351</v>
      </c>
      <c r="C3243" s="76" t="s">
        <v>825</v>
      </c>
      <c r="D3243" s="106">
        <v>1</v>
      </c>
      <c r="E3243" s="106"/>
      <c r="F3243" s="106"/>
      <c r="G3243" s="106"/>
      <c r="H3243" s="124"/>
      <c r="I3243" s="29">
        <f>D3243</f>
        <v>1</v>
      </c>
      <c r="J3243" s="273"/>
      <c r="K3243" s="273"/>
      <c r="L3243" s="167"/>
      <c r="M3243" s="28"/>
      <c r="N3243" s="28"/>
      <c r="O3243" s="28"/>
      <c r="P3243" s="28"/>
      <c r="Q3243" s="28"/>
      <c r="R3243" s="28"/>
      <c r="S3243" s="28"/>
    </row>
    <row r="3244" spans="1:19" s="31" customFormat="1" ht="54" x14ac:dyDescent="0.3">
      <c r="A3244" s="116" t="s">
        <v>1809</v>
      </c>
      <c r="B3244" s="210" t="s">
        <v>826</v>
      </c>
      <c r="C3244" s="76" t="s">
        <v>825</v>
      </c>
      <c r="D3244" s="106">
        <v>1</v>
      </c>
      <c r="E3244" s="106"/>
      <c r="F3244" s="106"/>
      <c r="G3244" s="106"/>
      <c r="H3244" s="124"/>
      <c r="I3244" s="29">
        <f>D3244</f>
        <v>1</v>
      </c>
      <c r="J3244" s="273"/>
      <c r="K3244" s="273"/>
      <c r="L3244" s="167"/>
      <c r="M3244" s="28"/>
      <c r="N3244" s="28"/>
      <c r="O3244" s="28"/>
      <c r="P3244" s="28"/>
      <c r="Q3244" s="28"/>
      <c r="R3244" s="28"/>
      <c r="S3244" s="28"/>
    </row>
    <row r="3245" spans="1:19" s="31" customFormat="1" ht="54" x14ac:dyDescent="0.3">
      <c r="A3245" s="116" t="s">
        <v>1810</v>
      </c>
      <c r="B3245" s="210" t="s">
        <v>1352</v>
      </c>
      <c r="C3245" s="76" t="s">
        <v>825</v>
      </c>
      <c r="D3245" s="106">
        <v>1</v>
      </c>
      <c r="E3245" s="106"/>
      <c r="F3245" s="106"/>
      <c r="G3245" s="106"/>
      <c r="H3245" s="124"/>
      <c r="I3245" s="29">
        <f>D3245</f>
        <v>1</v>
      </c>
      <c r="J3245" s="273"/>
      <c r="K3245" s="273"/>
      <c r="L3245" s="167"/>
      <c r="M3245" s="28"/>
      <c r="N3245" s="28"/>
      <c r="O3245" s="28"/>
      <c r="P3245" s="28"/>
      <c r="Q3245" s="28"/>
      <c r="R3245" s="28"/>
      <c r="S3245" s="28"/>
    </row>
    <row r="3246" spans="1:19" s="31" customFormat="1" ht="13.5" x14ac:dyDescent="0.3">
      <c r="A3246" s="116"/>
      <c r="B3246" s="213"/>
      <c r="C3246" s="76"/>
      <c r="D3246" s="106"/>
      <c r="E3246" s="106"/>
      <c r="F3246" s="106"/>
      <c r="G3246" s="106"/>
      <c r="H3246" s="124"/>
      <c r="I3246" s="29"/>
      <c r="J3246" s="273"/>
      <c r="K3246" s="273"/>
      <c r="L3246" s="167"/>
      <c r="M3246" s="28"/>
      <c r="N3246" s="28"/>
      <c r="O3246" s="28"/>
      <c r="P3246" s="28"/>
      <c r="Q3246" s="28"/>
      <c r="R3246" s="28"/>
      <c r="S3246" s="28"/>
    </row>
    <row r="3247" spans="1:19" s="31" customFormat="1" ht="13.5" x14ac:dyDescent="0.3">
      <c r="A3247" s="116"/>
      <c r="B3247" s="213"/>
      <c r="C3247" s="76"/>
      <c r="D3247" s="106"/>
      <c r="E3247" s="106"/>
      <c r="F3247" s="106"/>
      <c r="G3247" s="106"/>
      <c r="H3247" s="124"/>
      <c r="I3247" s="29"/>
      <c r="J3247" s="273"/>
      <c r="K3247" s="273"/>
      <c r="L3247" s="167"/>
      <c r="M3247" s="28"/>
      <c r="N3247" s="28"/>
      <c r="O3247" s="28"/>
      <c r="P3247" s="28"/>
      <c r="Q3247" s="28"/>
      <c r="R3247" s="28"/>
      <c r="S3247" s="28"/>
    </row>
    <row r="3248" spans="1:19" s="31" customFormat="1" ht="13.5" x14ac:dyDescent="0.3">
      <c r="A3248" s="116"/>
      <c r="B3248" s="213"/>
      <c r="C3248" s="76"/>
      <c r="D3248" s="106"/>
      <c r="E3248" s="106"/>
      <c r="F3248" s="106"/>
      <c r="G3248" s="106"/>
      <c r="H3248" s="124"/>
      <c r="I3248" s="29"/>
      <c r="J3248" s="273"/>
      <c r="K3248" s="273"/>
      <c r="L3248" s="167"/>
      <c r="M3248" s="28"/>
      <c r="N3248" s="28"/>
      <c r="O3248" s="28"/>
      <c r="P3248" s="28"/>
      <c r="Q3248" s="28"/>
      <c r="R3248" s="28"/>
      <c r="S3248" s="28"/>
    </row>
    <row r="3249" spans="1:16384" s="31" customFormat="1" ht="13.5" x14ac:dyDescent="0.3">
      <c r="A3249" s="116"/>
      <c r="B3249" s="103"/>
      <c r="C3249" s="76"/>
      <c r="D3249" s="106"/>
      <c r="E3249" s="106"/>
      <c r="F3249" s="106"/>
      <c r="G3249" s="77"/>
      <c r="H3249" s="124"/>
      <c r="I3249" s="120"/>
      <c r="J3249" s="273"/>
      <c r="K3249" s="273"/>
      <c r="L3249" s="167"/>
      <c r="M3249" s="28"/>
      <c r="N3249" s="28"/>
      <c r="O3249" s="28"/>
      <c r="P3249" s="28"/>
      <c r="Q3249" s="28"/>
      <c r="R3249" s="28"/>
      <c r="S3249" s="28"/>
    </row>
    <row r="3250" spans="1:16384" s="31" customFormat="1" ht="27" x14ac:dyDescent="0.3">
      <c r="A3250" s="88" t="s">
        <v>729</v>
      </c>
      <c r="B3250" s="89" t="s">
        <v>3574</v>
      </c>
      <c r="C3250" s="90"/>
      <c r="D3250" s="226"/>
      <c r="E3250" s="226"/>
      <c r="F3250" s="226"/>
      <c r="G3250" s="226"/>
      <c r="H3250" s="325" t="str">
        <f>IF(PRODUCT(D3250:G3250),PRODUCT(D3250:G3250),"")</f>
        <v/>
      </c>
      <c r="I3250" s="226"/>
      <c r="J3250" s="267"/>
      <c r="K3250" s="267"/>
      <c r="L3250" s="149"/>
      <c r="M3250" s="28"/>
      <c r="N3250" s="28"/>
      <c r="O3250" s="28"/>
      <c r="P3250" s="28"/>
      <c r="Q3250" s="28"/>
      <c r="R3250" s="28"/>
      <c r="S3250" s="28"/>
    </row>
    <row r="3251" spans="1:16384" s="31" customFormat="1" ht="13.5" x14ac:dyDescent="0.3">
      <c r="A3251" s="129"/>
      <c r="B3251" s="122"/>
      <c r="C3251" s="130"/>
      <c r="D3251" s="106"/>
      <c r="E3251" s="106"/>
      <c r="F3251" s="106"/>
      <c r="G3251" s="106"/>
      <c r="H3251" s="124"/>
      <c r="I3251" s="124"/>
      <c r="J3251" s="273"/>
      <c r="K3251" s="273"/>
      <c r="L3251" s="167"/>
      <c r="M3251" s="28"/>
      <c r="N3251" s="28"/>
      <c r="O3251" s="28"/>
      <c r="P3251" s="28"/>
      <c r="Q3251" s="28"/>
      <c r="R3251" s="28"/>
      <c r="S3251" s="28"/>
    </row>
    <row r="3252" spans="1:16384" s="31" customFormat="1" ht="13.5" x14ac:dyDescent="0.3">
      <c r="A3252" s="116" t="s">
        <v>1811</v>
      </c>
      <c r="B3252" s="213" t="s">
        <v>812</v>
      </c>
      <c r="C3252" s="76"/>
      <c r="D3252" s="106"/>
      <c r="E3252" s="106"/>
      <c r="F3252" s="106"/>
      <c r="G3252" s="106"/>
      <c r="H3252" s="124"/>
      <c r="I3252" s="124"/>
      <c r="J3252" s="273"/>
      <c r="K3252" s="273"/>
      <c r="L3252" s="167"/>
      <c r="M3252" s="28"/>
      <c r="N3252" s="28"/>
      <c r="O3252" s="28"/>
      <c r="P3252" s="28"/>
      <c r="Q3252" s="28"/>
      <c r="R3252" s="28"/>
      <c r="S3252" s="28"/>
    </row>
    <row r="3253" spans="1:16384" s="31" customFormat="1" ht="13.5" x14ac:dyDescent="0.3">
      <c r="A3253" s="129"/>
      <c r="B3253" s="122"/>
      <c r="C3253" s="130"/>
      <c r="D3253" s="106"/>
      <c r="E3253" s="106"/>
      <c r="F3253" s="106"/>
      <c r="G3253" s="106"/>
      <c r="H3253" s="124"/>
      <c r="I3253" s="124"/>
      <c r="J3253" s="273"/>
      <c r="K3253" s="273"/>
      <c r="L3253" s="167"/>
      <c r="M3253" s="28"/>
      <c r="N3253" s="28"/>
      <c r="O3253" s="28"/>
      <c r="P3253" s="28"/>
      <c r="Q3253" s="28"/>
      <c r="R3253" s="28"/>
      <c r="S3253" s="28"/>
    </row>
    <row r="3254" spans="1:16384" s="31" customFormat="1" ht="54" x14ac:dyDescent="0.3">
      <c r="A3254" s="116" t="s">
        <v>1812</v>
      </c>
      <c r="B3254" s="210" t="s">
        <v>820</v>
      </c>
      <c r="C3254" s="76"/>
      <c r="D3254" s="106"/>
      <c r="E3254" s="106"/>
      <c r="F3254" s="106"/>
      <c r="G3254" s="106"/>
      <c r="H3254" s="124"/>
      <c r="I3254" s="124"/>
      <c r="J3254" s="273"/>
      <c r="K3254" s="273"/>
      <c r="L3254" s="167"/>
      <c r="M3254" s="28"/>
      <c r="N3254" s="28"/>
      <c r="O3254" s="28"/>
      <c r="P3254" s="28"/>
      <c r="Q3254" s="28"/>
      <c r="R3254" s="28"/>
      <c r="S3254" s="28"/>
    </row>
    <row r="3255" spans="1:16384" s="31" customFormat="1" ht="13.5" x14ac:dyDescent="0.3">
      <c r="A3255" s="116" t="s">
        <v>1818</v>
      </c>
      <c r="B3255" s="210" t="s">
        <v>813</v>
      </c>
      <c r="C3255" s="76" t="s">
        <v>112</v>
      </c>
      <c r="D3255" s="106">
        <v>180</v>
      </c>
      <c r="E3255" s="106"/>
      <c r="F3255" s="106"/>
      <c r="G3255" s="106"/>
      <c r="H3255" s="124"/>
      <c r="I3255" s="29">
        <f t="shared" ref="I3255:I3274" si="185">D3255</f>
        <v>180</v>
      </c>
      <c r="J3255" s="273"/>
      <c r="K3255" s="273"/>
      <c r="L3255" s="167"/>
      <c r="M3255" s="125"/>
      <c r="N3255" s="257"/>
      <c r="O3255" s="105"/>
      <c r="P3255" s="128"/>
      <c r="Q3255" s="128"/>
      <c r="R3255" s="128"/>
      <c r="S3255" s="128"/>
      <c r="T3255" s="169"/>
      <c r="U3255" s="209"/>
      <c r="V3255" s="274"/>
      <c r="W3255" s="236"/>
      <c r="X3255" s="247"/>
      <c r="Y3255" s="125"/>
      <c r="Z3255" s="257"/>
      <c r="AA3255" s="105"/>
      <c r="AB3255" s="128"/>
      <c r="AC3255" s="128"/>
      <c r="AD3255" s="128"/>
      <c r="AE3255" s="128"/>
      <c r="AF3255" s="169"/>
      <c r="AG3255" s="209"/>
      <c r="AH3255" s="274"/>
      <c r="AI3255" s="236"/>
      <c r="AJ3255" s="247"/>
      <c r="AK3255" s="125"/>
      <c r="AL3255" s="257"/>
      <c r="AM3255" s="105"/>
      <c r="AN3255" s="128"/>
      <c r="AO3255" s="128"/>
      <c r="AP3255" s="128"/>
      <c r="AQ3255" s="128"/>
      <c r="AR3255" s="169"/>
      <c r="AS3255" s="209"/>
      <c r="AT3255" s="274"/>
      <c r="AU3255" s="236"/>
      <c r="AV3255" s="247"/>
      <c r="AW3255" s="125"/>
      <c r="AX3255" s="257"/>
      <c r="AY3255" s="105"/>
      <c r="AZ3255" s="128"/>
      <c r="BA3255" s="128"/>
      <c r="BB3255" s="128"/>
      <c r="BC3255" s="128"/>
      <c r="BD3255" s="169"/>
      <c r="BE3255" s="209"/>
      <c r="BF3255" s="274"/>
      <c r="BG3255" s="236"/>
      <c r="BH3255" s="247"/>
      <c r="BI3255" s="125"/>
      <c r="BJ3255" s="257"/>
      <c r="BK3255" s="105"/>
      <c r="BL3255" s="128"/>
      <c r="BM3255" s="128"/>
      <c r="BN3255" s="128"/>
      <c r="BO3255" s="128"/>
      <c r="BP3255" s="169"/>
      <c r="BQ3255" s="209"/>
      <c r="BR3255" s="274"/>
      <c r="BS3255" s="236"/>
      <c r="BT3255" s="247"/>
      <c r="BU3255" s="125"/>
      <c r="BV3255" s="257"/>
      <c r="BW3255" s="105"/>
      <c r="BX3255" s="128"/>
      <c r="BY3255" s="128"/>
      <c r="BZ3255" s="128"/>
      <c r="CA3255" s="128"/>
      <c r="CB3255" s="169"/>
      <c r="CC3255" s="209"/>
      <c r="CD3255" s="274"/>
      <c r="CE3255" s="236"/>
      <c r="CF3255" s="247"/>
      <c r="CG3255" s="125"/>
      <c r="CH3255" s="257"/>
      <c r="CI3255" s="105"/>
      <c r="CJ3255" s="128"/>
      <c r="CK3255" s="128"/>
      <c r="CL3255" s="128"/>
      <c r="CM3255" s="128"/>
      <c r="CN3255" s="169"/>
      <c r="CO3255" s="209"/>
      <c r="CP3255" s="274"/>
      <c r="CQ3255" s="236"/>
      <c r="CR3255" s="247"/>
      <c r="CS3255" s="125"/>
      <c r="CT3255" s="257"/>
      <c r="CU3255" s="105"/>
      <c r="CV3255" s="128"/>
      <c r="CW3255" s="128"/>
      <c r="CX3255" s="128"/>
      <c r="CY3255" s="128"/>
      <c r="CZ3255" s="169"/>
      <c r="DA3255" s="209"/>
      <c r="DB3255" s="274"/>
      <c r="DC3255" s="236"/>
      <c r="DD3255" s="247"/>
      <c r="DE3255" s="125"/>
      <c r="DF3255" s="257"/>
      <c r="DG3255" s="105"/>
      <c r="DH3255" s="128"/>
      <c r="DI3255" s="128"/>
      <c r="DJ3255" s="128"/>
      <c r="DK3255" s="128"/>
      <c r="DL3255" s="169"/>
      <c r="DM3255" s="209"/>
      <c r="DN3255" s="274"/>
      <c r="DO3255" s="236"/>
      <c r="DP3255" s="247"/>
      <c r="DQ3255" s="125"/>
      <c r="DR3255" s="257"/>
      <c r="DS3255" s="105"/>
      <c r="DT3255" s="128"/>
      <c r="DU3255" s="128"/>
      <c r="DV3255" s="128"/>
      <c r="DW3255" s="128"/>
      <c r="DX3255" s="169"/>
      <c r="DY3255" s="209"/>
      <c r="DZ3255" s="274"/>
      <c r="EA3255" s="236"/>
      <c r="EB3255" s="247"/>
      <c r="EC3255" s="125"/>
      <c r="ED3255" s="257"/>
      <c r="EE3255" s="105"/>
      <c r="EF3255" s="128"/>
      <c r="EG3255" s="128"/>
      <c r="EH3255" s="128"/>
      <c r="EI3255" s="128"/>
      <c r="EJ3255" s="169"/>
      <c r="EK3255" s="209"/>
      <c r="EL3255" s="274"/>
      <c r="EM3255" s="236"/>
      <c r="EN3255" s="247"/>
      <c r="EO3255" s="125"/>
      <c r="EP3255" s="257"/>
      <c r="EQ3255" s="105"/>
      <c r="ER3255" s="128"/>
      <c r="ES3255" s="128"/>
      <c r="ET3255" s="128"/>
      <c r="EU3255" s="128"/>
      <c r="EV3255" s="169"/>
      <c r="EW3255" s="209"/>
      <c r="EX3255" s="274"/>
      <c r="EY3255" s="236"/>
      <c r="EZ3255" s="247"/>
      <c r="FA3255" s="125"/>
      <c r="FB3255" s="257"/>
      <c r="FC3255" s="105"/>
      <c r="FD3255" s="128"/>
      <c r="FE3255" s="128"/>
      <c r="FF3255" s="128"/>
      <c r="FG3255" s="128"/>
      <c r="FH3255" s="169"/>
      <c r="FI3255" s="209"/>
      <c r="FJ3255" s="274"/>
      <c r="FK3255" s="236"/>
      <c r="FL3255" s="247"/>
      <c r="FM3255" s="125"/>
      <c r="FN3255" s="257"/>
      <c r="FO3255" s="105"/>
      <c r="FP3255" s="128"/>
      <c r="FQ3255" s="128"/>
      <c r="FR3255" s="128"/>
      <c r="FS3255" s="128"/>
      <c r="FT3255" s="169"/>
      <c r="FU3255" s="209"/>
      <c r="FV3255" s="274"/>
      <c r="FW3255" s="236"/>
      <c r="FX3255" s="247"/>
      <c r="FY3255" s="125"/>
      <c r="FZ3255" s="257"/>
      <c r="GA3255" s="105"/>
      <c r="GB3255" s="128"/>
      <c r="GC3255" s="128"/>
      <c r="GD3255" s="128"/>
      <c r="GE3255" s="128"/>
      <c r="GF3255" s="169"/>
      <c r="GG3255" s="209"/>
      <c r="GH3255" s="274"/>
      <c r="GI3255" s="236"/>
      <c r="GJ3255" s="247"/>
      <c r="GK3255" s="125"/>
      <c r="GL3255" s="257"/>
      <c r="GM3255" s="105"/>
      <c r="GN3255" s="128"/>
      <c r="GO3255" s="128"/>
      <c r="GP3255" s="128"/>
      <c r="GQ3255" s="128"/>
      <c r="GR3255" s="169"/>
      <c r="GS3255" s="209"/>
      <c r="GT3255" s="274"/>
      <c r="GU3255" s="236"/>
      <c r="GV3255" s="247"/>
      <c r="GW3255" s="125"/>
      <c r="GX3255" s="257"/>
      <c r="GY3255" s="105"/>
      <c r="GZ3255" s="128"/>
      <c r="HA3255" s="128"/>
      <c r="HB3255" s="128"/>
      <c r="HC3255" s="128"/>
      <c r="HD3255" s="169"/>
      <c r="HE3255" s="209"/>
      <c r="HF3255" s="274"/>
      <c r="HG3255" s="236"/>
      <c r="HH3255" s="247"/>
      <c r="HI3255" s="125"/>
      <c r="HJ3255" s="257"/>
      <c r="HK3255" s="105"/>
      <c r="HL3255" s="128"/>
      <c r="HM3255" s="128"/>
      <c r="HN3255" s="128"/>
      <c r="HO3255" s="128"/>
      <c r="HP3255" s="169"/>
      <c r="HQ3255" s="209"/>
      <c r="HR3255" s="274"/>
      <c r="HS3255" s="236"/>
      <c r="HT3255" s="247"/>
      <c r="HU3255" s="125"/>
      <c r="HV3255" s="257"/>
      <c r="HW3255" s="105"/>
      <c r="HX3255" s="128"/>
      <c r="HY3255" s="128"/>
      <c r="HZ3255" s="128"/>
      <c r="IA3255" s="128"/>
      <c r="IB3255" s="169"/>
      <c r="IC3255" s="209"/>
      <c r="ID3255" s="274"/>
      <c r="IE3255" s="236"/>
      <c r="IF3255" s="247"/>
      <c r="IG3255" s="125"/>
      <c r="IH3255" s="257"/>
      <c r="II3255" s="105"/>
      <c r="IJ3255" s="128"/>
      <c r="IK3255" s="128"/>
      <c r="IL3255" s="128"/>
      <c r="IM3255" s="128"/>
      <c r="IN3255" s="169"/>
      <c r="IO3255" s="209"/>
      <c r="IP3255" s="274"/>
      <c r="IQ3255" s="236"/>
      <c r="IR3255" s="247"/>
      <c r="IS3255" s="125"/>
      <c r="IT3255" s="257"/>
      <c r="IU3255" s="105"/>
      <c r="IV3255" s="128"/>
      <c r="IW3255" s="128"/>
      <c r="IX3255" s="128"/>
      <c r="IY3255" s="128"/>
      <c r="IZ3255" s="169"/>
      <c r="JA3255" s="209"/>
      <c r="JB3255" s="274"/>
      <c r="JC3255" s="236"/>
      <c r="JD3255" s="247"/>
      <c r="JE3255" s="125"/>
      <c r="JF3255" s="257"/>
      <c r="JG3255" s="105"/>
      <c r="JH3255" s="128"/>
      <c r="JI3255" s="128"/>
      <c r="JJ3255" s="128"/>
      <c r="JK3255" s="128"/>
      <c r="JL3255" s="169"/>
      <c r="JM3255" s="209"/>
      <c r="JN3255" s="274"/>
      <c r="JO3255" s="236"/>
      <c r="JP3255" s="247"/>
      <c r="JQ3255" s="125"/>
      <c r="JR3255" s="257"/>
      <c r="JS3255" s="105"/>
      <c r="JT3255" s="128"/>
      <c r="JU3255" s="128"/>
      <c r="JV3255" s="128"/>
      <c r="JW3255" s="128"/>
      <c r="JX3255" s="169"/>
      <c r="JY3255" s="209"/>
      <c r="JZ3255" s="274"/>
      <c r="KA3255" s="236"/>
      <c r="KB3255" s="247"/>
      <c r="KC3255" s="125"/>
      <c r="KD3255" s="257"/>
      <c r="KE3255" s="105"/>
      <c r="KF3255" s="128"/>
      <c r="KG3255" s="128"/>
      <c r="KH3255" s="128"/>
      <c r="KI3255" s="128"/>
      <c r="KJ3255" s="169"/>
      <c r="KK3255" s="209"/>
      <c r="KL3255" s="274"/>
      <c r="KM3255" s="236"/>
      <c r="KN3255" s="247"/>
      <c r="KO3255" s="125"/>
      <c r="KP3255" s="257"/>
      <c r="KQ3255" s="105"/>
      <c r="KR3255" s="128"/>
      <c r="KS3255" s="128"/>
      <c r="KT3255" s="128"/>
      <c r="KU3255" s="128"/>
      <c r="KV3255" s="169"/>
      <c r="KW3255" s="209"/>
      <c r="KX3255" s="274"/>
      <c r="KY3255" s="236"/>
      <c r="KZ3255" s="247"/>
      <c r="LA3255" s="125"/>
      <c r="LB3255" s="257"/>
      <c r="LC3255" s="105"/>
      <c r="LD3255" s="128"/>
      <c r="LE3255" s="128"/>
      <c r="LF3255" s="128"/>
      <c r="LG3255" s="128"/>
      <c r="LH3255" s="169"/>
      <c r="LI3255" s="209"/>
      <c r="LJ3255" s="274"/>
      <c r="LK3255" s="236"/>
      <c r="LL3255" s="247"/>
      <c r="LM3255" s="125"/>
      <c r="LN3255" s="257"/>
      <c r="LO3255" s="105"/>
      <c r="LP3255" s="128"/>
      <c r="LQ3255" s="128"/>
      <c r="LR3255" s="128"/>
      <c r="LS3255" s="128"/>
      <c r="LT3255" s="169"/>
      <c r="LU3255" s="209"/>
      <c r="LV3255" s="274"/>
      <c r="LW3255" s="236"/>
      <c r="LX3255" s="247"/>
      <c r="LY3255" s="125"/>
      <c r="LZ3255" s="257"/>
      <c r="MA3255" s="105"/>
      <c r="MB3255" s="128"/>
      <c r="MC3255" s="128"/>
      <c r="MD3255" s="128"/>
      <c r="ME3255" s="128"/>
      <c r="MF3255" s="169"/>
      <c r="MG3255" s="209"/>
      <c r="MH3255" s="274"/>
      <c r="MI3255" s="236"/>
      <c r="MJ3255" s="247"/>
      <c r="MK3255" s="125"/>
      <c r="ML3255" s="257"/>
      <c r="MM3255" s="105"/>
      <c r="MN3255" s="128"/>
      <c r="MO3255" s="128"/>
      <c r="MP3255" s="128"/>
      <c r="MQ3255" s="128"/>
      <c r="MR3255" s="169"/>
      <c r="MS3255" s="209"/>
      <c r="MT3255" s="274"/>
      <c r="MU3255" s="236"/>
      <c r="MV3255" s="247"/>
      <c r="MW3255" s="125"/>
      <c r="MX3255" s="257"/>
      <c r="MY3255" s="105"/>
      <c r="MZ3255" s="128"/>
      <c r="NA3255" s="128"/>
      <c r="NB3255" s="128"/>
      <c r="NC3255" s="128"/>
      <c r="ND3255" s="169"/>
      <c r="NE3255" s="209"/>
      <c r="NF3255" s="274"/>
      <c r="NG3255" s="236"/>
      <c r="NH3255" s="247"/>
      <c r="NI3255" s="125"/>
      <c r="NJ3255" s="257"/>
      <c r="NK3255" s="105"/>
      <c r="NL3255" s="128"/>
      <c r="NM3255" s="128"/>
      <c r="NN3255" s="128"/>
      <c r="NO3255" s="128"/>
      <c r="NP3255" s="169"/>
      <c r="NQ3255" s="209"/>
      <c r="NR3255" s="274"/>
      <c r="NS3255" s="236"/>
      <c r="NT3255" s="247"/>
      <c r="NU3255" s="125"/>
      <c r="NV3255" s="257"/>
      <c r="NW3255" s="105"/>
      <c r="NX3255" s="128"/>
      <c r="NY3255" s="128"/>
      <c r="NZ3255" s="128"/>
      <c r="OA3255" s="128"/>
      <c r="OB3255" s="169"/>
      <c r="OC3255" s="209"/>
      <c r="OD3255" s="274"/>
      <c r="OE3255" s="236"/>
      <c r="OF3255" s="247"/>
      <c r="OG3255" s="125"/>
      <c r="OH3255" s="257"/>
      <c r="OI3255" s="105"/>
      <c r="OJ3255" s="128"/>
      <c r="OK3255" s="128"/>
      <c r="OL3255" s="128"/>
      <c r="OM3255" s="128"/>
      <c r="ON3255" s="169"/>
      <c r="OO3255" s="209"/>
      <c r="OP3255" s="274"/>
      <c r="OQ3255" s="236"/>
      <c r="OR3255" s="247"/>
      <c r="OS3255" s="125"/>
      <c r="OT3255" s="257"/>
      <c r="OU3255" s="105"/>
      <c r="OV3255" s="128"/>
      <c r="OW3255" s="128"/>
      <c r="OX3255" s="128"/>
      <c r="OY3255" s="128"/>
      <c r="OZ3255" s="169"/>
      <c r="PA3255" s="209"/>
      <c r="PB3255" s="274"/>
      <c r="PC3255" s="236"/>
      <c r="PD3255" s="247"/>
      <c r="PE3255" s="125"/>
      <c r="PF3255" s="257"/>
      <c r="PG3255" s="105"/>
      <c r="PH3255" s="128"/>
      <c r="PI3255" s="128"/>
      <c r="PJ3255" s="128"/>
      <c r="PK3255" s="128"/>
      <c r="PL3255" s="169"/>
      <c r="PM3255" s="209"/>
      <c r="PN3255" s="274"/>
      <c r="PO3255" s="236"/>
      <c r="PP3255" s="247"/>
      <c r="PQ3255" s="125"/>
      <c r="PR3255" s="257"/>
      <c r="PS3255" s="105"/>
      <c r="PT3255" s="128"/>
      <c r="PU3255" s="128"/>
      <c r="PV3255" s="128"/>
      <c r="PW3255" s="128"/>
      <c r="PX3255" s="169"/>
      <c r="PY3255" s="209"/>
      <c r="PZ3255" s="274"/>
      <c r="QA3255" s="236"/>
      <c r="QB3255" s="247"/>
      <c r="QC3255" s="125"/>
      <c r="QD3255" s="257"/>
      <c r="QE3255" s="105"/>
      <c r="QF3255" s="128"/>
      <c r="QG3255" s="128"/>
      <c r="QH3255" s="128"/>
      <c r="QI3255" s="128"/>
      <c r="QJ3255" s="169"/>
      <c r="QK3255" s="209"/>
      <c r="QL3255" s="274"/>
      <c r="QM3255" s="236"/>
      <c r="QN3255" s="247"/>
      <c r="QO3255" s="125"/>
      <c r="QP3255" s="257"/>
      <c r="QQ3255" s="105"/>
      <c r="QR3255" s="128"/>
      <c r="QS3255" s="128"/>
      <c r="QT3255" s="128"/>
      <c r="QU3255" s="128"/>
      <c r="QV3255" s="169"/>
      <c r="QW3255" s="209"/>
      <c r="QX3255" s="274"/>
      <c r="QY3255" s="236"/>
      <c r="QZ3255" s="247"/>
      <c r="RA3255" s="125"/>
      <c r="RB3255" s="257"/>
      <c r="RC3255" s="105"/>
      <c r="RD3255" s="128"/>
      <c r="RE3255" s="128"/>
      <c r="RF3255" s="128"/>
      <c r="RG3255" s="128"/>
      <c r="RH3255" s="169"/>
      <c r="RI3255" s="209"/>
      <c r="RJ3255" s="274"/>
      <c r="RK3255" s="236"/>
      <c r="RL3255" s="247"/>
      <c r="RM3255" s="125"/>
      <c r="RN3255" s="257"/>
      <c r="RO3255" s="105"/>
      <c r="RP3255" s="128"/>
      <c r="RQ3255" s="128"/>
      <c r="RR3255" s="128"/>
      <c r="RS3255" s="128"/>
      <c r="RT3255" s="169"/>
      <c r="RU3255" s="209"/>
      <c r="RV3255" s="274"/>
      <c r="RW3255" s="236"/>
      <c r="RX3255" s="247"/>
      <c r="RY3255" s="125"/>
      <c r="RZ3255" s="257"/>
      <c r="SA3255" s="105"/>
      <c r="SB3255" s="128"/>
      <c r="SC3255" s="128"/>
      <c r="SD3255" s="128"/>
      <c r="SE3255" s="128"/>
      <c r="SF3255" s="169"/>
      <c r="SG3255" s="209"/>
      <c r="SH3255" s="274"/>
      <c r="SI3255" s="236"/>
      <c r="SJ3255" s="247"/>
      <c r="SK3255" s="125"/>
      <c r="SL3255" s="257"/>
      <c r="SM3255" s="105"/>
      <c r="SN3255" s="128"/>
      <c r="SO3255" s="128"/>
      <c r="SP3255" s="128"/>
      <c r="SQ3255" s="128"/>
      <c r="SR3255" s="169"/>
      <c r="SS3255" s="209"/>
      <c r="ST3255" s="274"/>
      <c r="SU3255" s="236"/>
      <c r="SV3255" s="247"/>
      <c r="SW3255" s="125"/>
      <c r="SX3255" s="257"/>
      <c r="SY3255" s="105"/>
      <c r="SZ3255" s="128"/>
      <c r="TA3255" s="128"/>
      <c r="TB3255" s="128"/>
      <c r="TC3255" s="128"/>
      <c r="TD3255" s="169"/>
      <c r="TE3255" s="209"/>
      <c r="TF3255" s="274"/>
      <c r="TG3255" s="236"/>
      <c r="TH3255" s="247"/>
      <c r="TI3255" s="125"/>
      <c r="TJ3255" s="257"/>
      <c r="TK3255" s="105"/>
      <c r="TL3255" s="128"/>
      <c r="TM3255" s="128"/>
      <c r="TN3255" s="128"/>
      <c r="TO3255" s="128"/>
      <c r="TP3255" s="169"/>
      <c r="TQ3255" s="209"/>
      <c r="TR3255" s="274"/>
      <c r="TS3255" s="236"/>
      <c r="TT3255" s="247"/>
      <c r="TU3255" s="125"/>
      <c r="TV3255" s="257"/>
      <c r="TW3255" s="105"/>
      <c r="TX3255" s="128"/>
      <c r="TY3255" s="128"/>
      <c r="TZ3255" s="128"/>
      <c r="UA3255" s="128"/>
      <c r="UB3255" s="169"/>
      <c r="UC3255" s="209"/>
      <c r="UD3255" s="274"/>
      <c r="UE3255" s="236"/>
      <c r="UF3255" s="247"/>
      <c r="UG3255" s="125"/>
      <c r="UH3255" s="257"/>
      <c r="UI3255" s="105"/>
      <c r="UJ3255" s="128"/>
      <c r="UK3255" s="128"/>
      <c r="UL3255" s="128"/>
      <c r="UM3255" s="128"/>
      <c r="UN3255" s="169"/>
      <c r="UO3255" s="209"/>
      <c r="UP3255" s="274"/>
      <c r="UQ3255" s="236"/>
      <c r="UR3255" s="247"/>
      <c r="US3255" s="125"/>
      <c r="UT3255" s="257"/>
      <c r="UU3255" s="105"/>
      <c r="UV3255" s="128"/>
      <c r="UW3255" s="128"/>
      <c r="UX3255" s="128"/>
      <c r="UY3255" s="128"/>
      <c r="UZ3255" s="169"/>
      <c r="VA3255" s="209"/>
      <c r="VB3255" s="274"/>
      <c r="VC3255" s="236"/>
      <c r="VD3255" s="247"/>
      <c r="VE3255" s="125"/>
      <c r="VF3255" s="257"/>
      <c r="VG3255" s="105"/>
      <c r="VH3255" s="128"/>
      <c r="VI3255" s="128"/>
      <c r="VJ3255" s="128"/>
      <c r="VK3255" s="128"/>
      <c r="VL3255" s="169"/>
      <c r="VM3255" s="209"/>
      <c r="VN3255" s="274"/>
      <c r="VO3255" s="236"/>
      <c r="VP3255" s="247"/>
      <c r="VQ3255" s="125"/>
      <c r="VR3255" s="257"/>
      <c r="VS3255" s="105"/>
      <c r="VT3255" s="128"/>
      <c r="VU3255" s="128"/>
      <c r="VV3255" s="128"/>
      <c r="VW3255" s="128"/>
      <c r="VX3255" s="169"/>
      <c r="VY3255" s="209"/>
      <c r="VZ3255" s="274"/>
      <c r="WA3255" s="236"/>
      <c r="WB3255" s="247"/>
      <c r="WC3255" s="125"/>
      <c r="WD3255" s="257"/>
      <c r="WE3255" s="105"/>
      <c r="WF3255" s="128"/>
      <c r="WG3255" s="128"/>
      <c r="WH3255" s="128"/>
      <c r="WI3255" s="128"/>
      <c r="WJ3255" s="169"/>
      <c r="WK3255" s="209"/>
      <c r="WL3255" s="274"/>
      <c r="WM3255" s="236"/>
      <c r="WN3255" s="247"/>
      <c r="WO3255" s="125"/>
      <c r="WP3255" s="257"/>
      <c r="WQ3255" s="105"/>
      <c r="WR3255" s="128"/>
      <c r="WS3255" s="128"/>
      <c r="WT3255" s="128"/>
      <c r="WU3255" s="128"/>
      <c r="WV3255" s="169"/>
      <c r="WW3255" s="209"/>
      <c r="WX3255" s="274"/>
      <c r="WY3255" s="236"/>
      <c r="WZ3255" s="247"/>
      <c r="XA3255" s="125"/>
      <c r="XB3255" s="257"/>
      <c r="XC3255" s="105"/>
      <c r="XD3255" s="128"/>
      <c r="XE3255" s="128"/>
      <c r="XF3255" s="128"/>
      <c r="XG3255" s="128"/>
      <c r="XH3255" s="169"/>
      <c r="XI3255" s="209"/>
      <c r="XJ3255" s="274"/>
      <c r="XK3255" s="236"/>
      <c r="XL3255" s="247"/>
      <c r="XM3255" s="125"/>
      <c r="XN3255" s="257"/>
      <c r="XO3255" s="105"/>
      <c r="XP3255" s="128"/>
      <c r="XQ3255" s="128"/>
      <c r="XR3255" s="128"/>
      <c r="XS3255" s="128"/>
      <c r="XT3255" s="169"/>
      <c r="XU3255" s="209"/>
      <c r="XV3255" s="274"/>
      <c r="XW3255" s="236"/>
      <c r="XX3255" s="247"/>
      <c r="XY3255" s="125"/>
      <c r="XZ3255" s="257"/>
      <c r="YA3255" s="105"/>
      <c r="YB3255" s="128"/>
      <c r="YC3255" s="128"/>
      <c r="YD3255" s="128"/>
      <c r="YE3255" s="128"/>
      <c r="YF3255" s="169"/>
      <c r="YG3255" s="209"/>
      <c r="YH3255" s="274"/>
      <c r="YI3255" s="236"/>
      <c r="YJ3255" s="247"/>
      <c r="YK3255" s="125"/>
      <c r="YL3255" s="257"/>
      <c r="YM3255" s="105"/>
      <c r="YN3255" s="128"/>
      <c r="YO3255" s="128"/>
      <c r="YP3255" s="128"/>
      <c r="YQ3255" s="128"/>
      <c r="YR3255" s="169"/>
      <c r="YS3255" s="209"/>
      <c r="YT3255" s="274"/>
      <c r="YU3255" s="236"/>
      <c r="YV3255" s="247"/>
      <c r="YW3255" s="125"/>
      <c r="YX3255" s="257"/>
      <c r="YY3255" s="105"/>
      <c r="YZ3255" s="128"/>
      <c r="ZA3255" s="128"/>
      <c r="ZB3255" s="128"/>
      <c r="ZC3255" s="128"/>
      <c r="ZD3255" s="169"/>
      <c r="ZE3255" s="209"/>
      <c r="ZF3255" s="274"/>
      <c r="ZG3255" s="236"/>
      <c r="ZH3255" s="247"/>
      <c r="ZI3255" s="125"/>
      <c r="ZJ3255" s="257"/>
      <c r="ZK3255" s="105"/>
      <c r="ZL3255" s="128"/>
      <c r="ZM3255" s="128"/>
      <c r="ZN3255" s="128"/>
      <c r="ZO3255" s="128"/>
      <c r="ZP3255" s="169"/>
      <c r="ZQ3255" s="209"/>
      <c r="ZR3255" s="274"/>
      <c r="ZS3255" s="236"/>
      <c r="ZT3255" s="247"/>
      <c r="ZU3255" s="125"/>
      <c r="ZV3255" s="257"/>
      <c r="ZW3255" s="105"/>
      <c r="ZX3255" s="128"/>
      <c r="ZY3255" s="128"/>
      <c r="ZZ3255" s="128"/>
      <c r="AAA3255" s="128"/>
      <c r="AAB3255" s="169"/>
      <c r="AAC3255" s="209"/>
      <c r="AAD3255" s="274"/>
      <c r="AAE3255" s="236"/>
      <c r="AAF3255" s="247"/>
      <c r="AAG3255" s="125"/>
      <c r="AAH3255" s="257"/>
      <c r="AAI3255" s="105"/>
      <c r="AAJ3255" s="128"/>
      <c r="AAK3255" s="128"/>
      <c r="AAL3255" s="128"/>
      <c r="AAM3255" s="128"/>
      <c r="AAN3255" s="169"/>
      <c r="AAO3255" s="209"/>
      <c r="AAP3255" s="274"/>
      <c r="AAQ3255" s="236"/>
      <c r="AAR3255" s="247"/>
      <c r="AAS3255" s="125"/>
      <c r="AAT3255" s="257"/>
      <c r="AAU3255" s="105"/>
      <c r="AAV3255" s="128"/>
      <c r="AAW3255" s="128"/>
      <c r="AAX3255" s="128"/>
      <c r="AAY3255" s="128"/>
      <c r="AAZ3255" s="169"/>
      <c r="ABA3255" s="209"/>
      <c r="ABB3255" s="274"/>
      <c r="ABC3255" s="236"/>
      <c r="ABD3255" s="247"/>
      <c r="ABE3255" s="125"/>
      <c r="ABF3255" s="257"/>
      <c r="ABG3255" s="105"/>
      <c r="ABH3255" s="128"/>
      <c r="ABI3255" s="128"/>
      <c r="ABJ3255" s="128"/>
      <c r="ABK3255" s="128"/>
      <c r="ABL3255" s="169"/>
      <c r="ABM3255" s="209"/>
      <c r="ABN3255" s="274"/>
      <c r="ABO3255" s="236"/>
      <c r="ABP3255" s="247"/>
      <c r="ABQ3255" s="125"/>
      <c r="ABR3255" s="257"/>
      <c r="ABS3255" s="105"/>
      <c r="ABT3255" s="128"/>
      <c r="ABU3255" s="128"/>
      <c r="ABV3255" s="128"/>
      <c r="ABW3255" s="128"/>
      <c r="ABX3255" s="169"/>
      <c r="ABY3255" s="209"/>
      <c r="ABZ3255" s="274"/>
      <c r="ACA3255" s="236"/>
      <c r="ACB3255" s="247"/>
      <c r="ACC3255" s="125"/>
      <c r="ACD3255" s="257"/>
      <c r="ACE3255" s="105"/>
      <c r="ACF3255" s="128"/>
      <c r="ACG3255" s="128"/>
      <c r="ACH3255" s="128"/>
      <c r="ACI3255" s="128"/>
      <c r="ACJ3255" s="169"/>
      <c r="ACK3255" s="209"/>
      <c r="ACL3255" s="274"/>
      <c r="ACM3255" s="236"/>
      <c r="ACN3255" s="247"/>
      <c r="ACO3255" s="125"/>
      <c r="ACP3255" s="257"/>
      <c r="ACQ3255" s="105"/>
      <c r="ACR3255" s="128"/>
      <c r="ACS3255" s="128"/>
      <c r="ACT3255" s="128"/>
      <c r="ACU3255" s="128"/>
      <c r="ACV3255" s="169"/>
      <c r="ACW3255" s="209"/>
      <c r="ACX3255" s="274"/>
      <c r="ACY3255" s="236"/>
      <c r="ACZ3255" s="247"/>
      <c r="ADA3255" s="125"/>
      <c r="ADB3255" s="257"/>
      <c r="ADC3255" s="105"/>
      <c r="ADD3255" s="128"/>
      <c r="ADE3255" s="128"/>
      <c r="ADF3255" s="128"/>
      <c r="ADG3255" s="128"/>
      <c r="ADH3255" s="169"/>
      <c r="ADI3255" s="209"/>
      <c r="ADJ3255" s="274"/>
      <c r="ADK3255" s="236"/>
      <c r="ADL3255" s="247"/>
      <c r="ADM3255" s="125"/>
      <c r="ADN3255" s="257"/>
      <c r="ADO3255" s="105"/>
      <c r="ADP3255" s="128"/>
      <c r="ADQ3255" s="128"/>
      <c r="ADR3255" s="128"/>
      <c r="ADS3255" s="128"/>
      <c r="ADT3255" s="169"/>
      <c r="ADU3255" s="209"/>
      <c r="ADV3255" s="274"/>
      <c r="ADW3255" s="236"/>
      <c r="ADX3255" s="247"/>
      <c r="ADY3255" s="125"/>
      <c r="ADZ3255" s="257"/>
      <c r="AEA3255" s="105"/>
      <c r="AEB3255" s="128"/>
      <c r="AEC3255" s="128"/>
      <c r="AED3255" s="128"/>
      <c r="AEE3255" s="128"/>
      <c r="AEF3255" s="169"/>
      <c r="AEG3255" s="209"/>
      <c r="AEH3255" s="274"/>
      <c r="AEI3255" s="236"/>
      <c r="AEJ3255" s="247"/>
      <c r="AEK3255" s="125"/>
      <c r="AEL3255" s="257"/>
      <c r="AEM3255" s="105"/>
      <c r="AEN3255" s="128"/>
      <c r="AEO3255" s="128"/>
      <c r="AEP3255" s="128"/>
      <c r="AEQ3255" s="128"/>
      <c r="AER3255" s="169"/>
      <c r="AES3255" s="209"/>
      <c r="AET3255" s="274"/>
      <c r="AEU3255" s="236"/>
      <c r="AEV3255" s="247"/>
      <c r="AEW3255" s="125"/>
      <c r="AEX3255" s="257"/>
      <c r="AEY3255" s="105"/>
      <c r="AEZ3255" s="128"/>
      <c r="AFA3255" s="128"/>
      <c r="AFB3255" s="128"/>
      <c r="AFC3255" s="128"/>
      <c r="AFD3255" s="169"/>
      <c r="AFE3255" s="209"/>
      <c r="AFF3255" s="274"/>
      <c r="AFG3255" s="236"/>
      <c r="AFH3255" s="247"/>
      <c r="AFI3255" s="125"/>
      <c r="AFJ3255" s="257"/>
      <c r="AFK3255" s="105"/>
      <c r="AFL3255" s="128"/>
      <c r="AFM3255" s="128"/>
      <c r="AFN3255" s="128"/>
      <c r="AFO3255" s="128"/>
      <c r="AFP3255" s="169"/>
      <c r="AFQ3255" s="209"/>
      <c r="AFR3255" s="274"/>
      <c r="AFS3255" s="236"/>
      <c r="AFT3255" s="247"/>
      <c r="AFU3255" s="125"/>
      <c r="AFV3255" s="257"/>
      <c r="AFW3255" s="105"/>
      <c r="AFX3255" s="128"/>
      <c r="AFY3255" s="128"/>
      <c r="AFZ3255" s="128"/>
      <c r="AGA3255" s="128"/>
      <c r="AGB3255" s="169"/>
      <c r="AGC3255" s="209"/>
      <c r="AGD3255" s="274"/>
      <c r="AGE3255" s="236"/>
      <c r="AGF3255" s="247"/>
      <c r="AGG3255" s="125"/>
      <c r="AGH3255" s="257"/>
      <c r="AGI3255" s="105"/>
      <c r="AGJ3255" s="128"/>
      <c r="AGK3255" s="128"/>
      <c r="AGL3255" s="128"/>
      <c r="AGM3255" s="128"/>
      <c r="AGN3255" s="169"/>
      <c r="AGO3255" s="209"/>
      <c r="AGP3255" s="274"/>
      <c r="AGQ3255" s="236"/>
      <c r="AGR3255" s="247"/>
      <c r="AGS3255" s="125"/>
      <c r="AGT3255" s="257"/>
      <c r="AGU3255" s="105"/>
      <c r="AGV3255" s="128"/>
      <c r="AGW3255" s="128"/>
      <c r="AGX3255" s="128"/>
      <c r="AGY3255" s="128"/>
      <c r="AGZ3255" s="169"/>
      <c r="AHA3255" s="209"/>
      <c r="AHB3255" s="274"/>
      <c r="AHC3255" s="236"/>
      <c r="AHD3255" s="247"/>
      <c r="AHE3255" s="125"/>
      <c r="AHF3255" s="257"/>
      <c r="AHG3255" s="105"/>
      <c r="AHH3255" s="128"/>
      <c r="AHI3255" s="128"/>
      <c r="AHJ3255" s="128"/>
      <c r="AHK3255" s="128"/>
      <c r="AHL3255" s="169"/>
      <c r="AHM3255" s="209"/>
      <c r="AHN3255" s="274"/>
      <c r="AHO3255" s="236"/>
      <c r="AHP3255" s="247"/>
      <c r="AHQ3255" s="125"/>
      <c r="AHR3255" s="257"/>
      <c r="AHS3255" s="105"/>
      <c r="AHT3255" s="128"/>
      <c r="AHU3255" s="128"/>
      <c r="AHV3255" s="128"/>
      <c r="AHW3255" s="128"/>
      <c r="AHX3255" s="169"/>
      <c r="AHY3255" s="209"/>
      <c r="AHZ3255" s="274"/>
      <c r="AIA3255" s="236"/>
      <c r="AIB3255" s="247"/>
      <c r="AIC3255" s="125"/>
      <c r="AID3255" s="257"/>
      <c r="AIE3255" s="105"/>
      <c r="AIF3255" s="128"/>
      <c r="AIG3255" s="128"/>
      <c r="AIH3255" s="128"/>
      <c r="AII3255" s="128"/>
      <c r="AIJ3255" s="169"/>
      <c r="AIK3255" s="209"/>
      <c r="AIL3255" s="274"/>
      <c r="AIM3255" s="236"/>
      <c r="AIN3255" s="247"/>
      <c r="AIO3255" s="125"/>
      <c r="AIP3255" s="257"/>
      <c r="AIQ3255" s="105"/>
      <c r="AIR3255" s="128"/>
      <c r="AIS3255" s="128"/>
      <c r="AIT3255" s="128"/>
      <c r="AIU3255" s="128"/>
      <c r="AIV3255" s="169"/>
      <c r="AIW3255" s="209"/>
      <c r="AIX3255" s="274"/>
      <c r="AIY3255" s="236"/>
      <c r="AIZ3255" s="247"/>
      <c r="AJA3255" s="125"/>
      <c r="AJB3255" s="257"/>
      <c r="AJC3255" s="105"/>
      <c r="AJD3255" s="128"/>
      <c r="AJE3255" s="128"/>
      <c r="AJF3255" s="128"/>
      <c r="AJG3255" s="128"/>
      <c r="AJH3255" s="169"/>
      <c r="AJI3255" s="209"/>
      <c r="AJJ3255" s="274"/>
      <c r="AJK3255" s="236"/>
      <c r="AJL3255" s="247"/>
      <c r="AJM3255" s="125"/>
      <c r="AJN3255" s="257"/>
      <c r="AJO3255" s="105"/>
      <c r="AJP3255" s="128"/>
      <c r="AJQ3255" s="128"/>
      <c r="AJR3255" s="128"/>
      <c r="AJS3255" s="128"/>
      <c r="AJT3255" s="169"/>
      <c r="AJU3255" s="209"/>
      <c r="AJV3255" s="274"/>
      <c r="AJW3255" s="236"/>
      <c r="AJX3255" s="247"/>
      <c r="AJY3255" s="125"/>
      <c r="AJZ3255" s="257"/>
      <c r="AKA3255" s="105"/>
      <c r="AKB3255" s="128"/>
      <c r="AKC3255" s="128"/>
      <c r="AKD3255" s="128"/>
      <c r="AKE3255" s="128"/>
      <c r="AKF3255" s="169"/>
      <c r="AKG3255" s="209"/>
      <c r="AKH3255" s="274"/>
      <c r="AKI3255" s="236"/>
      <c r="AKJ3255" s="247"/>
      <c r="AKK3255" s="125"/>
      <c r="AKL3255" s="257"/>
      <c r="AKM3255" s="105"/>
      <c r="AKN3255" s="128"/>
      <c r="AKO3255" s="128"/>
      <c r="AKP3255" s="128"/>
      <c r="AKQ3255" s="128"/>
      <c r="AKR3255" s="169"/>
      <c r="AKS3255" s="209"/>
      <c r="AKT3255" s="274"/>
      <c r="AKU3255" s="236"/>
      <c r="AKV3255" s="247"/>
      <c r="AKW3255" s="125"/>
      <c r="AKX3255" s="257"/>
      <c r="AKY3255" s="105"/>
      <c r="AKZ3255" s="128"/>
      <c r="ALA3255" s="128"/>
      <c r="ALB3255" s="128"/>
      <c r="ALC3255" s="128"/>
      <c r="ALD3255" s="169"/>
      <c r="ALE3255" s="209"/>
      <c r="ALF3255" s="274"/>
      <c r="ALG3255" s="236"/>
      <c r="ALH3255" s="247"/>
      <c r="ALI3255" s="125"/>
      <c r="ALJ3255" s="257"/>
      <c r="ALK3255" s="105"/>
      <c r="ALL3255" s="128"/>
      <c r="ALM3255" s="128"/>
      <c r="ALN3255" s="128"/>
      <c r="ALO3255" s="128"/>
      <c r="ALP3255" s="169"/>
      <c r="ALQ3255" s="209"/>
      <c r="ALR3255" s="274"/>
      <c r="ALS3255" s="236"/>
      <c r="ALT3255" s="247"/>
      <c r="ALU3255" s="125"/>
      <c r="ALV3255" s="257"/>
      <c r="ALW3255" s="105"/>
      <c r="ALX3255" s="128"/>
      <c r="ALY3255" s="128"/>
      <c r="ALZ3255" s="128"/>
      <c r="AMA3255" s="128"/>
      <c r="AMB3255" s="169"/>
      <c r="AMC3255" s="209"/>
      <c r="AMD3255" s="274"/>
      <c r="AME3255" s="236"/>
      <c r="AMF3255" s="247"/>
      <c r="AMG3255" s="125"/>
      <c r="AMH3255" s="257"/>
      <c r="AMI3255" s="105"/>
      <c r="AMJ3255" s="128"/>
      <c r="AMK3255" s="128"/>
      <c r="AML3255" s="128"/>
      <c r="AMM3255" s="128"/>
      <c r="AMN3255" s="169"/>
      <c r="AMO3255" s="209"/>
      <c r="AMP3255" s="274"/>
      <c r="AMQ3255" s="236"/>
      <c r="AMR3255" s="247"/>
      <c r="AMS3255" s="125"/>
      <c r="AMT3255" s="257"/>
      <c r="AMU3255" s="105"/>
      <c r="AMV3255" s="128"/>
      <c r="AMW3255" s="128"/>
      <c r="AMX3255" s="128"/>
      <c r="AMY3255" s="128"/>
      <c r="AMZ3255" s="169"/>
      <c r="ANA3255" s="209"/>
      <c r="ANB3255" s="274"/>
      <c r="ANC3255" s="236"/>
      <c r="AND3255" s="247"/>
      <c r="ANE3255" s="125"/>
      <c r="ANF3255" s="257"/>
      <c r="ANG3255" s="105"/>
      <c r="ANH3255" s="128"/>
      <c r="ANI3255" s="128"/>
      <c r="ANJ3255" s="128"/>
      <c r="ANK3255" s="128"/>
      <c r="ANL3255" s="169"/>
      <c r="ANM3255" s="209"/>
      <c r="ANN3255" s="274"/>
      <c r="ANO3255" s="236"/>
      <c r="ANP3255" s="247"/>
      <c r="ANQ3255" s="125"/>
      <c r="ANR3255" s="257"/>
      <c r="ANS3255" s="105"/>
      <c r="ANT3255" s="128"/>
      <c r="ANU3255" s="128"/>
      <c r="ANV3255" s="128"/>
      <c r="ANW3255" s="128"/>
      <c r="ANX3255" s="169"/>
      <c r="ANY3255" s="209"/>
      <c r="ANZ3255" s="274"/>
      <c r="AOA3255" s="236"/>
      <c r="AOB3255" s="247"/>
      <c r="AOC3255" s="125"/>
      <c r="AOD3255" s="257"/>
      <c r="AOE3255" s="105"/>
      <c r="AOF3255" s="128"/>
      <c r="AOG3255" s="128"/>
      <c r="AOH3255" s="128"/>
      <c r="AOI3255" s="128"/>
      <c r="AOJ3255" s="169"/>
      <c r="AOK3255" s="209"/>
      <c r="AOL3255" s="274"/>
      <c r="AOM3255" s="236"/>
      <c r="AON3255" s="247"/>
      <c r="AOO3255" s="125"/>
      <c r="AOP3255" s="257"/>
      <c r="AOQ3255" s="105"/>
      <c r="AOR3255" s="128"/>
      <c r="AOS3255" s="128"/>
      <c r="AOT3255" s="128"/>
      <c r="AOU3255" s="128"/>
      <c r="AOV3255" s="169"/>
      <c r="AOW3255" s="209"/>
      <c r="AOX3255" s="274"/>
      <c r="AOY3255" s="236"/>
      <c r="AOZ3255" s="247"/>
      <c r="APA3255" s="125"/>
      <c r="APB3255" s="257"/>
      <c r="APC3255" s="105"/>
      <c r="APD3255" s="128"/>
      <c r="APE3255" s="128"/>
      <c r="APF3255" s="128"/>
      <c r="APG3255" s="128"/>
      <c r="APH3255" s="169"/>
      <c r="API3255" s="209"/>
      <c r="APJ3255" s="274"/>
      <c r="APK3255" s="236"/>
      <c r="APL3255" s="247"/>
      <c r="APM3255" s="125"/>
      <c r="APN3255" s="257"/>
      <c r="APO3255" s="105"/>
      <c r="APP3255" s="128"/>
      <c r="APQ3255" s="128"/>
      <c r="APR3255" s="128"/>
      <c r="APS3255" s="128"/>
      <c r="APT3255" s="169"/>
      <c r="APU3255" s="209"/>
      <c r="APV3255" s="274"/>
      <c r="APW3255" s="236"/>
      <c r="APX3255" s="247"/>
      <c r="APY3255" s="125"/>
      <c r="APZ3255" s="257"/>
      <c r="AQA3255" s="105"/>
      <c r="AQB3255" s="128"/>
      <c r="AQC3255" s="128"/>
      <c r="AQD3255" s="128"/>
      <c r="AQE3255" s="128"/>
      <c r="AQF3255" s="169"/>
      <c r="AQG3255" s="209"/>
      <c r="AQH3255" s="274"/>
      <c r="AQI3255" s="236"/>
      <c r="AQJ3255" s="247"/>
      <c r="AQK3255" s="125"/>
      <c r="AQL3255" s="257"/>
      <c r="AQM3255" s="105"/>
      <c r="AQN3255" s="128"/>
      <c r="AQO3255" s="128"/>
      <c r="AQP3255" s="128"/>
      <c r="AQQ3255" s="128"/>
      <c r="AQR3255" s="169"/>
      <c r="AQS3255" s="209"/>
      <c r="AQT3255" s="274"/>
      <c r="AQU3255" s="236"/>
      <c r="AQV3255" s="247"/>
      <c r="AQW3255" s="125"/>
      <c r="AQX3255" s="257"/>
      <c r="AQY3255" s="105"/>
      <c r="AQZ3255" s="128"/>
      <c r="ARA3255" s="128"/>
      <c r="ARB3255" s="128"/>
      <c r="ARC3255" s="128"/>
      <c r="ARD3255" s="169"/>
      <c r="ARE3255" s="209"/>
      <c r="ARF3255" s="274"/>
      <c r="ARG3255" s="236"/>
      <c r="ARH3255" s="247"/>
      <c r="ARI3255" s="125"/>
      <c r="ARJ3255" s="257"/>
      <c r="ARK3255" s="105"/>
      <c r="ARL3255" s="128"/>
      <c r="ARM3255" s="128"/>
      <c r="ARN3255" s="128"/>
      <c r="ARO3255" s="128"/>
      <c r="ARP3255" s="169"/>
      <c r="ARQ3255" s="209"/>
      <c r="ARR3255" s="274"/>
      <c r="ARS3255" s="236"/>
      <c r="ART3255" s="247"/>
      <c r="ARU3255" s="125"/>
      <c r="ARV3255" s="257"/>
      <c r="ARW3255" s="105"/>
      <c r="ARX3255" s="128"/>
      <c r="ARY3255" s="128"/>
      <c r="ARZ3255" s="128"/>
      <c r="ASA3255" s="128"/>
      <c r="ASB3255" s="169"/>
      <c r="ASC3255" s="209"/>
      <c r="ASD3255" s="274"/>
      <c r="ASE3255" s="236"/>
      <c r="ASF3255" s="247"/>
      <c r="ASG3255" s="125"/>
      <c r="ASH3255" s="257"/>
      <c r="ASI3255" s="105"/>
      <c r="ASJ3255" s="128"/>
      <c r="ASK3255" s="128"/>
      <c r="ASL3255" s="128"/>
      <c r="ASM3255" s="128"/>
      <c r="ASN3255" s="169"/>
      <c r="ASO3255" s="209"/>
      <c r="ASP3255" s="274"/>
      <c r="ASQ3255" s="236"/>
      <c r="ASR3255" s="247"/>
      <c r="ASS3255" s="125"/>
      <c r="AST3255" s="257"/>
      <c r="ASU3255" s="105"/>
      <c r="ASV3255" s="128"/>
      <c r="ASW3255" s="128"/>
      <c r="ASX3255" s="128"/>
      <c r="ASY3255" s="128"/>
      <c r="ASZ3255" s="169"/>
      <c r="ATA3255" s="209"/>
      <c r="ATB3255" s="274"/>
      <c r="ATC3255" s="236"/>
      <c r="ATD3255" s="247"/>
      <c r="ATE3255" s="125"/>
      <c r="ATF3255" s="257"/>
      <c r="ATG3255" s="105"/>
      <c r="ATH3255" s="128"/>
      <c r="ATI3255" s="128"/>
      <c r="ATJ3255" s="128"/>
      <c r="ATK3255" s="128"/>
      <c r="ATL3255" s="169"/>
      <c r="ATM3255" s="209"/>
      <c r="ATN3255" s="274"/>
      <c r="ATO3255" s="236"/>
      <c r="ATP3255" s="247"/>
      <c r="ATQ3255" s="125"/>
      <c r="ATR3255" s="257"/>
      <c r="ATS3255" s="105"/>
      <c r="ATT3255" s="128"/>
      <c r="ATU3255" s="128"/>
      <c r="ATV3255" s="128"/>
      <c r="ATW3255" s="128"/>
      <c r="ATX3255" s="169"/>
      <c r="ATY3255" s="209"/>
      <c r="ATZ3255" s="274"/>
      <c r="AUA3255" s="236"/>
      <c r="AUB3255" s="247"/>
      <c r="AUC3255" s="125"/>
      <c r="AUD3255" s="257"/>
      <c r="AUE3255" s="105"/>
      <c r="AUF3255" s="128"/>
      <c r="AUG3255" s="128"/>
      <c r="AUH3255" s="128"/>
      <c r="AUI3255" s="128"/>
      <c r="AUJ3255" s="169"/>
      <c r="AUK3255" s="209"/>
      <c r="AUL3255" s="274"/>
      <c r="AUM3255" s="236"/>
      <c r="AUN3255" s="247"/>
      <c r="AUO3255" s="125"/>
      <c r="AUP3255" s="257"/>
      <c r="AUQ3255" s="105"/>
      <c r="AUR3255" s="128"/>
      <c r="AUS3255" s="128"/>
      <c r="AUT3255" s="128"/>
      <c r="AUU3255" s="128"/>
      <c r="AUV3255" s="169"/>
      <c r="AUW3255" s="209"/>
      <c r="AUX3255" s="274"/>
      <c r="AUY3255" s="236"/>
      <c r="AUZ3255" s="247"/>
      <c r="AVA3255" s="125"/>
      <c r="AVB3255" s="257"/>
      <c r="AVC3255" s="105"/>
      <c r="AVD3255" s="128"/>
      <c r="AVE3255" s="128"/>
      <c r="AVF3255" s="128"/>
      <c r="AVG3255" s="128"/>
      <c r="AVH3255" s="169"/>
      <c r="AVI3255" s="209"/>
      <c r="AVJ3255" s="274"/>
      <c r="AVK3255" s="236"/>
      <c r="AVL3255" s="247"/>
      <c r="AVM3255" s="125"/>
      <c r="AVN3255" s="257"/>
      <c r="AVO3255" s="105"/>
      <c r="AVP3255" s="128"/>
      <c r="AVQ3255" s="128"/>
      <c r="AVR3255" s="128"/>
      <c r="AVS3255" s="128"/>
      <c r="AVT3255" s="169"/>
      <c r="AVU3255" s="209"/>
      <c r="AVV3255" s="274"/>
      <c r="AVW3255" s="236"/>
      <c r="AVX3255" s="247"/>
      <c r="AVY3255" s="125"/>
      <c r="AVZ3255" s="257"/>
      <c r="AWA3255" s="105"/>
      <c r="AWB3255" s="128"/>
      <c r="AWC3255" s="128"/>
      <c r="AWD3255" s="128"/>
      <c r="AWE3255" s="128"/>
      <c r="AWF3255" s="169"/>
      <c r="AWG3255" s="209"/>
      <c r="AWH3255" s="274"/>
      <c r="AWI3255" s="236"/>
      <c r="AWJ3255" s="247"/>
      <c r="AWK3255" s="125"/>
      <c r="AWL3255" s="257"/>
      <c r="AWM3255" s="105"/>
      <c r="AWN3255" s="128"/>
      <c r="AWO3255" s="128"/>
      <c r="AWP3255" s="128"/>
      <c r="AWQ3255" s="128"/>
      <c r="AWR3255" s="169"/>
      <c r="AWS3255" s="209"/>
      <c r="AWT3255" s="274"/>
      <c r="AWU3255" s="236"/>
      <c r="AWV3255" s="247"/>
      <c r="AWW3255" s="125"/>
      <c r="AWX3255" s="257"/>
      <c r="AWY3255" s="105"/>
      <c r="AWZ3255" s="128"/>
      <c r="AXA3255" s="128"/>
      <c r="AXB3255" s="128"/>
      <c r="AXC3255" s="128"/>
      <c r="AXD3255" s="169"/>
      <c r="AXE3255" s="209"/>
      <c r="AXF3255" s="274"/>
      <c r="AXG3255" s="236"/>
      <c r="AXH3255" s="247"/>
      <c r="AXI3255" s="125"/>
      <c r="AXJ3255" s="257"/>
      <c r="AXK3255" s="105"/>
      <c r="AXL3255" s="128"/>
      <c r="AXM3255" s="128"/>
      <c r="AXN3255" s="128"/>
      <c r="AXO3255" s="128"/>
      <c r="AXP3255" s="169"/>
      <c r="AXQ3255" s="209"/>
      <c r="AXR3255" s="274"/>
      <c r="AXS3255" s="236"/>
      <c r="AXT3255" s="247"/>
      <c r="AXU3255" s="125"/>
      <c r="AXV3255" s="257"/>
      <c r="AXW3255" s="105"/>
      <c r="AXX3255" s="128"/>
      <c r="AXY3255" s="128"/>
      <c r="AXZ3255" s="128"/>
      <c r="AYA3255" s="128"/>
      <c r="AYB3255" s="169"/>
      <c r="AYC3255" s="209"/>
      <c r="AYD3255" s="274"/>
      <c r="AYE3255" s="236"/>
      <c r="AYF3255" s="247"/>
      <c r="AYG3255" s="125"/>
      <c r="AYH3255" s="257"/>
      <c r="AYI3255" s="105"/>
      <c r="AYJ3255" s="128"/>
      <c r="AYK3255" s="128"/>
      <c r="AYL3255" s="128"/>
      <c r="AYM3255" s="128"/>
      <c r="AYN3255" s="169"/>
      <c r="AYO3255" s="209"/>
      <c r="AYP3255" s="274"/>
      <c r="AYQ3255" s="236"/>
      <c r="AYR3255" s="247"/>
      <c r="AYS3255" s="125"/>
      <c r="AYT3255" s="257"/>
      <c r="AYU3255" s="105"/>
      <c r="AYV3255" s="128"/>
      <c r="AYW3255" s="128"/>
      <c r="AYX3255" s="128"/>
      <c r="AYY3255" s="128"/>
      <c r="AYZ3255" s="169"/>
      <c r="AZA3255" s="209"/>
      <c r="AZB3255" s="274"/>
      <c r="AZC3255" s="236"/>
      <c r="AZD3255" s="247"/>
      <c r="AZE3255" s="125"/>
      <c r="AZF3255" s="257"/>
      <c r="AZG3255" s="105"/>
      <c r="AZH3255" s="128"/>
      <c r="AZI3255" s="128"/>
      <c r="AZJ3255" s="128"/>
      <c r="AZK3255" s="128"/>
      <c r="AZL3255" s="169"/>
      <c r="AZM3255" s="209"/>
      <c r="AZN3255" s="274"/>
      <c r="AZO3255" s="236"/>
      <c r="AZP3255" s="247"/>
      <c r="AZQ3255" s="125"/>
      <c r="AZR3255" s="257"/>
      <c r="AZS3255" s="105"/>
      <c r="AZT3255" s="128"/>
      <c r="AZU3255" s="128"/>
      <c r="AZV3255" s="128"/>
      <c r="AZW3255" s="128"/>
      <c r="AZX3255" s="169"/>
      <c r="AZY3255" s="209"/>
      <c r="AZZ3255" s="274"/>
      <c r="BAA3255" s="236"/>
      <c r="BAB3255" s="247"/>
      <c r="BAC3255" s="125"/>
      <c r="BAD3255" s="257"/>
      <c r="BAE3255" s="105"/>
      <c r="BAF3255" s="128"/>
      <c r="BAG3255" s="128"/>
      <c r="BAH3255" s="128"/>
      <c r="BAI3255" s="128"/>
      <c r="BAJ3255" s="169"/>
      <c r="BAK3255" s="209"/>
      <c r="BAL3255" s="274"/>
      <c r="BAM3255" s="236"/>
      <c r="BAN3255" s="247"/>
      <c r="BAO3255" s="125"/>
      <c r="BAP3255" s="257"/>
      <c r="BAQ3255" s="105"/>
      <c r="BAR3255" s="128"/>
      <c r="BAS3255" s="128"/>
      <c r="BAT3255" s="128"/>
      <c r="BAU3255" s="128"/>
      <c r="BAV3255" s="169"/>
      <c r="BAW3255" s="209"/>
      <c r="BAX3255" s="274"/>
      <c r="BAY3255" s="236"/>
      <c r="BAZ3255" s="247"/>
      <c r="BBA3255" s="125"/>
      <c r="BBB3255" s="257"/>
      <c r="BBC3255" s="105"/>
      <c r="BBD3255" s="128"/>
      <c r="BBE3255" s="128"/>
      <c r="BBF3255" s="128"/>
      <c r="BBG3255" s="128"/>
      <c r="BBH3255" s="169"/>
      <c r="BBI3255" s="209"/>
      <c r="BBJ3255" s="274"/>
      <c r="BBK3255" s="236"/>
      <c r="BBL3255" s="247"/>
      <c r="BBM3255" s="125"/>
      <c r="BBN3255" s="257"/>
      <c r="BBO3255" s="105"/>
      <c r="BBP3255" s="128"/>
      <c r="BBQ3255" s="128"/>
      <c r="BBR3255" s="128"/>
      <c r="BBS3255" s="128"/>
      <c r="BBT3255" s="169"/>
      <c r="BBU3255" s="209"/>
      <c r="BBV3255" s="274"/>
      <c r="BBW3255" s="236"/>
      <c r="BBX3255" s="247"/>
      <c r="BBY3255" s="125"/>
      <c r="BBZ3255" s="257"/>
      <c r="BCA3255" s="105"/>
      <c r="BCB3255" s="128"/>
      <c r="BCC3255" s="128"/>
      <c r="BCD3255" s="128"/>
      <c r="BCE3255" s="128"/>
      <c r="BCF3255" s="169"/>
      <c r="BCG3255" s="209"/>
      <c r="BCH3255" s="274"/>
      <c r="BCI3255" s="236"/>
      <c r="BCJ3255" s="247"/>
      <c r="BCK3255" s="125"/>
      <c r="BCL3255" s="257"/>
      <c r="BCM3255" s="105"/>
      <c r="BCN3255" s="128"/>
      <c r="BCO3255" s="128"/>
      <c r="BCP3255" s="128"/>
      <c r="BCQ3255" s="128"/>
      <c r="BCR3255" s="169"/>
      <c r="BCS3255" s="209"/>
      <c r="BCT3255" s="274"/>
      <c r="BCU3255" s="236"/>
      <c r="BCV3255" s="247"/>
      <c r="BCW3255" s="125"/>
      <c r="BCX3255" s="257"/>
      <c r="BCY3255" s="105"/>
      <c r="BCZ3255" s="128"/>
      <c r="BDA3255" s="128"/>
      <c r="BDB3255" s="128"/>
      <c r="BDC3255" s="128"/>
      <c r="BDD3255" s="169"/>
      <c r="BDE3255" s="209"/>
      <c r="BDF3255" s="274"/>
      <c r="BDG3255" s="236"/>
      <c r="BDH3255" s="247"/>
      <c r="BDI3255" s="125"/>
      <c r="BDJ3255" s="257"/>
      <c r="BDK3255" s="105"/>
      <c r="BDL3255" s="128"/>
      <c r="BDM3255" s="128"/>
      <c r="BDN3255" s="128"/>
      <c r="BDO3255" s="128"/>
      <c r="BDP3255" s="169"/>
      <c r="BDQ3255" s="209"/>
      <c r="BDR3255" s="274"/>
      <c r="BDS3255" s="236"/>
      <c r="BDT3255" s="247"/>
      <c r="BDU3255" s="125"/>
      <c r="BDV3255" s="257"/>
      <c r="BDW3255" s="105"/>
      <c r="BDX3255" s="128"/>
      <c r="BDY3255" s="128"/>
      <c r="BDZ3255" s="128"/>
      <c r="BEA3255" s="128"/>
      <c r="BEB3255" s="169"/>
      <c r="BEC3255" s="209"/>
      <c r="BED3255" s="274"/>
      <c r="BEE3255" s="236"/>
      <c r="BEF3255" s="247"/>
      <c r="BEG3255" s="125"/>
      <c r="BEH3255" s="257"/>
      <c r="BEI3255" s="105"/>
      <c r="BEJ3255" s="128"/>
      <c r="BEK3255" s="128"/>
      <c r="BEL3255" s="128"/>
      <c r="BEM3255" s="128"/>
      <c r="BEN3255" s="169"/>
      <c r="BEO3255" s="209"/>
      <c r="BEP3255" s="274"/>
      <c r="BEQ3255" s="236"/>
      <c r="BER3255" s="247"/>
      <c r="BES3255" s="125"/>
      <c r="BET3255" s="257"/>
      <c r="BEU3255" s="105"/>
      <c r="BEV3255" s="128"/>
      <c r="BEW3255" s="128"/>
      <c r="BEX3255" s="128"/>
      <c r="BEY3255" s="128"/>
      <c r="BEZ3255" s="169"/>
      <c r="BFA3255" s="209"/>
      <c r="BFB3255" s="274"/>
      <c r="BFC3255" s="236"/>
      <c r="BFD3255" s="247"/>
      <c r="BFE3255" s="125"/>
      <c r="BFF3255" s="257"/>
      <c r="BFG3255" s="105"/>
      <c r="BFH3255" s="128"/>
      <c r="BFI3255" s="128"/>
      <c r="BFJ3255" s="128"/>
      <c r="BFK3255" s="128"/>
      <c r="BFL3255" s="169"/>
      <c r="BFM3255" s="209"/>
      <c r="BFN3255" s="274"/>
      <c r="BFO3255" s="236"/>
      <c r="BFP3255" s="247"/>
      <c r="BFQ3255" s="125"/>
      <c r="BFR3255" s="257"/>
      <c r="BFS3255" s="105"/>
      <c r="BFT3255" s="128"/>
      <c r="BFU3255" s="128"/>
      <c r="BFV3255" s="128"/>
      <c r="BFW3255" s="128"/>
      <c r="BFX3255" s="169"/>
      <c r="BFY3255" s="209"/>
      <c r="BFZ3255" s="274"/>
      <c r="BGA3255" s="236"/>
      <c r="BGB3255" s="247"/>
      <c r="BGC3255" s="125"/>
      <c r="BGD3255" s="257"/>
      <c r="BGE3255" s="105"/>
      <c r="BGF3255" s="128"/>
      <c r="BGG3255" s="128"/>
      <c r="BGH3255" s="128"/>
      <c r="BGI3255" s="128"/>
      <c r="BGJ3255" s="169"/>
      <c r="BGK3255" s="209"/>
      <c r="BGL3255" s="274"/>
      <c r="BGM3255" s="236"/>
      <c r="BGN3255" s="247"/>
      <c r="BGO3255" s="125"/>
      <c r="BGP3255" s="257"/>
      <c r="BGQ3255" s="105"/>
      <c r="BGR3255" s="128"/>
      <c r="BGS3255" s="128"/>
      <c r="BGT3255" s="128"/>
      <c r="BGU3255" s="128"/>
      <c r="BGV3255" s="169"/>
      <c r="BGW3255" s="209"/>
      <c r="BGX3255" s="274"/>
      <c r="BGY3255" s="236"/>
      <c r="BGZ3255" s="247"/>
      <c r="BHA3255" s="125"/>
      <c r="BHB3255" s="257"/>
      <c r="BHC3255" s="105"/>
      <c r="BHD3255" s="128"/>
      <c r="BHE3255" s="128"/>
      <c r="BHF3255" s="128"/>
      <c r="BHG3255" s="128"/>
      <c r="BHH3255" s="169"/>
      <c r="BHI3255" s="209"/>
      <c r="BHJ3255" s="274"/>
      <c r="BHK3255" s="236"/>
      <c r="BHL3255" s="247"/>
      <c r="BHM3255" s="125"/>
      <c r="BHN3255" s="257"/>
      <c r="BHO3255" s="105"/>
      <c r="BHP3255" s="128"/>
      <c r="BHQ3255" s="128"/>
      <c r="BHR3255" s="128"/>
      <c r="BHS3255" s="128"/>
      <c r="BHT3255" s="169"/>
      <c r="BHU3255" s="209"/>
      <c r="BHV3255" s="274"/>
      <c r="BHW3255" s="236"/>
      <c r="BHX3255" s="247"/>
      <c r="BHY3255" s="125"/>
      <c r="BHZ3255" s="257"/>
      <c r="BIA3255" s="105"/>
      <c r="BIB3255" s="128"/>
      <c r="BIC3255" s="128"/>
      <c r="BID3255" s="128"/>
      <c r="BIE3255" s="128"/>
      <c r="BIF3255" s="169"/>
      <c r="BIG3255" s="209"/>
      <c r="BIH3255" s="274"/>
      <c r="BII3255" s="236"/>
      <c r="BIJ3255" s="247"/>
      <c r="BIK3255" s="125"/>
      <c r="BIL3255" s="257"/>
      <c r="BIM3255" s="105"/>
      <c r="BIN3255" s="128"/>
      <c r="BIO3255" s="128"/>
      <c r="BIP3255" s="128"/>
      <c r="BIQ3255" s="128"/>
      <c r="BIR3255" s="169"/>
      <c r="BIS3255" s="209"/>
      <c r="BIT3255" s="274"/>
      <c r="BIU3255" s="236"/>
      <c r="BIV3255" s="247"/>
      <c r="BIW3255" s="125"/>
      <c r="BIX3255" s="257"/>
      <c r="BIY3255" s="105"/>
      <c r="BIZ3255" s="128"/>
      <c r="BJA3255" s="128"/>
      <c r="BJB3255" s="128"/>
      <c r="BJC3255" s="128"/>
      <c r="BJD3255" s="169"/>
      <c r="BJE3255" s="209"/>
      <c r="BJF3255" s="274"/>
      <c r="BJG3255" s="236"/>
      <c r="BJH3255" s="247"/>
      <c r="BJI3255" s="125"/>
      <c r="BJJ3255" s="257"/>
      <c r="BJK3255" s="105"/>
      <c r="BJL3255" s="128"/>
      <c r="BJM3255" s="128"/>
      <c r="BJN3255" s="128"/>
      <c r="BJO3255" s="128"/>
      <c r="BJP3255" s="169"/>
      <c r="BJQ3255" s="209"/>
      <c r="BJR3255" s="274"/>
      <c r="BJS3255" s="236"/>
      <c r="BJT3255" s="247"/>
      <c r="BJU3255" s="125"/>
      <c r="BJV3255" s="257"/>
      <c r="BJW3255" s="105"/>
      <c r="BJX3255" s="128"/>
      <c r="BJY3255" s="128"/>
      <c r="BJZ3255" s="128"/>
      <c r="BKA3255" s="128"/>
      <c r="BKB3255" s="169"/>
      <c r="BKC3255" s="209"/>
      <c r="BKD3255" s="274"/>
      <c r="BKE3255" s="236"/>
      <c r="BKF3255" s="247"/>
      <c r="BKG3255" s="125"/>
      <c r="BKH3255" s="257"/>
      <c r="BKI3255" s="105"/>
      <c r="BKJ3255" s="128"/>
      <c r="BKK3255" s="128"/>
      <c r="BKL3255" s="128"/>
      <c r="BKM3255" s="128"/>
      <c r="BKN3255" s="169"/>
      <c r="BKO3255" s="209"/>
      <c r="BKP3255" s="274"/>
      <c r="BKQ3255" s="236"/>
      <c r="BKR3255" s="247"/>
      <c r="BKS3255" s="125"/>
      <c r="BKT3255" s="257"/>
      <c r="BKU3255" s="105"/>
      <c r="BKV3255" s="128"/>
      <c r="BKW3255" s="128"/>
      <c r="BKX3255" s="128"/>
      <c r="BKY3255" s="128"/>
      <c r="BKZ3255" s="169"/>
      <c r="BLA3255" s="209"/>
      <c r="BLB3255" s="274"/>
      <c r="BLC3255" s="236"/>
      <c r="BLD3255" s="247"/>
      <c r="BLE3255" s="125"/>
      <c r="BLF3255" s="257"/>
      <c r="BLG3255" s="105"/>
      <c r="BLH3255" s="128"/>
      <c r="BLI3255" s="128"/>
      <c r="BLJ3255" s="128"/>
      <c r="BLK3255" s="128"/>
      <c r="BLL3255" s="169"/>
      <c r="BLM3255" s="209"/>
      <c r="BLN3255" s="274"/>
      <c r="BLO3255" s="236"/>
      <c r="BLP3255" s="247"/>
      <c r="BLQ3255" s="125"/>
      <c r="BLR3255" s="257"/>
      <c r="BLS3255" s="105"/>
      <c r="BLT3255" s="128"/>
      <c r="BLU3255" s="128"/>
      <c r="BLV3255" s="128"/>
      <c r="BLW3255" s="128"/>
      <c r="BLX3255" s="169"/>
      <c r="BLY3255" s="209"/>
      <c r="BLZ3255" s="274"/>
      <c r="BMA3255" s="236"/>
      <c r="BMB3255" s="247"/>
      <c r="BMC3255" s="125"/>
      <c r="BMD3255" s="257"/>
      <c r="BME3255" s="105"/>
      <c r="BMF3255" s="128"/>
      <c r="BMG3255" s="128"/>
      <c r="BMH3255" s="128"/>
      <c r="BMI3255" s="128"/>
      <c r="BMJ3255" s="169"/>
      <c r="BMK3255" s="209"/>
      <c r="BML3255" s="274"/>
      <c r="BMM3255" s="236"/>
      <c r="BMN3255" s="247"/>
      <c r="BMO3255" s="125"/>
      <c r="BMP3255" s="257"/>
      <c r="BMQ3255" s="105"/>
      <c r="BMR3255" s="128"/>
      <c r="BMS3255" s="128"/>
      <c r="BMT3255" s="128"/>
      <c r="BMU3255" s="128"/>
      <c r="BMV3255" s="169"/>
      <c r="BMW3255" s="209"/>
      <c r="BMX3255" s="274"/>
      <c r="BMY3255" s="236"/>
      <c r="BMZ3255" s="247"/>
      <c r="BNA3255" s="125"/>
      <c r="BNB3255" s="257"/>
      <c r="BNC3255" s="105"/>
      <c r="BND3255" s="128"/>
      <c r="BNE3255" s="128"/>
      <c r="BNF3255" s="128"/>
      <c r="BNG3255" s="128"/>
      <c r="BNH3255" s="169"/>
      <c r="BNI3255" s="209"/>
      <c r="BNJ3255" s="274"/>
      <c r="BNK3255" s="236"/>
      <c r="BNL3255" s="247"/>
      <c r="BNM3255" s="125"/>
      <c r="BNN3255" s="257"/>
      <c r="BNO3255" s="105"/>
      <c r="BNP3255" s="128"/>
      <c r="BNQ3255" s="128"/>
      <c r="BNR3255" s="128"/>
      <c r="BNS3255" s="128"/>
      <c r="BNT3255" s="169"/>
      <c r="BNU3255" s="209"/>
      <c r="BNV3255" s="274"/>
      <c r="BNW3255" s="236"/>
      <c r="BNX3255" s="247"/>
      <c r="BNY3255" s="125"/>
      <c r="BNZ3255" s="257"/>
      <c r="BOA3255" s="105"/>
      <c r="BOB3255" s="128"/>
      <c r="BOC3255" s="128"/>
      <c r="BOD3255" s="128"/>
      <c r="BOE3255" s="128"/>
      <c r="BOF3255" s="169"/>
      <c r="BOG3255" s="209"/>
      <c r="BOH3255" s="274"/>
      <c r="BOI3255" s="236"/>
      <c r="BOJ3255" s="247"/>
      <c r="BOK3255" s="125"/>
      <c r="BOL3255" s="257"/>
      <c r="BOM3255" s="105"/>
      <c r="BON3255" s="128"/>
      <c r="BOO3255" s="128"/>
      <c r="BOP3255" s="128"/>
      <c r="BOQ3255" s="128"/>
      <c r="BOR3255" s="169"/>
      <c r="BOS3255" s="209"/>
      <c r="BOT3255" s="274"/>
      <c r="BOU3255" s="236"/>
      <c r="BOV3255" s="247"/>
      <c r="BOW3255" s="125"/>
      <c r="BOX3255" s="257"/>
      <c r="BOY3255" s="105"/>
      <c r="BOZ3255" s="128"/>
      <c r="BPA3255" s="128"/>
      <c r="BPB3255" s="128"/>
      <c r="BPC3255" s="128"/>
      <c r="BPD3255" s="169"/>
      <c r="BPE3255" s="209"/>
      <c r="BPF3255" s="274"/>
      <c r="BPG3255" s="236"/>
      <c r="BPH3255" s="247"/>
      <c r="BPI3255" s="125"/>
      <c r="BPJ3255" s="257"/>
      <c r="BPK3255" s="105"/>
      <c r="BPL3255" s="128"/>
      <c r="BPM3255" s="128"/>
      <c r="BPN3255" s="128"/>
      <c r="BPO3255" s="128"/>
      <c r="BPP3255" s="169"/>
      <c r="BPQ3255" s="209"/>
      <c r="BPR3255" s="274"/>
      <c r="BPS3255" s="236"/>
      <c r="BPT3255" s="247"/>
      <c r="BPU3255" s="125"/>
      <c r="BPV3255" s="257"/>
      <c r="BPW3255" s="105"/>
      <c r="BPX3255" s="128"/>
      <c r="BPY3255" s="128"/>
      <c r="BPZ3255" s="128"/>
      <c r="BQA3255" s="128"/>
      <c r="BQB3255" s="169"/>
      <c r="BQC3255" s="209"/>
      <c r="BQD3255" s="274"/>
      <c r="BQE3255" s="236"/>
      <c r="BQF3255" s="247"/>
      <c r="BQG3255" s="125"/>
      <c r="BQH3255" s="257"/>
      <c r="BQI3255" s="105"/>
      <c r="BQJ3255" s="128"/>
      <c r="BQK3255" s="128"/>
      <c r="BQL3255" s="128"/>
      <c r="BQM3255" s="128"/>
      <c r="BQN3255" s="169"/>
      <c r="BQO3255" s="209"/>
      <c r="BQP3255" s="274"/>
      <c r="BQQ3255" s="236"/>
      <c r="BQR3255" s="247"/>
      <c r="BQS3255" s="125"/>
      <c r="BQT3255" s="257"/>
      <c r="BQU3255" s="105"/>
      <c r="BQV3255" s="128"/>
      <c r="BQW3255" s="128"/>
      <c r="BQX3255" s="128"/>
      <c r="BQY3255" s="128"/>
      <c r="BQZ3255" s="169"/>
      <c r="BRA3255" s="209"/>
      <c r="BRB3255" s="274"/>
      <c r="BRC3255" s="236"/>
      <c r="BRD3255" s="247"/>
      <c r="BRE3255" s="125"/>
      <c r="BRF3255" s="257"/>
      <c r="BRG3255" s="105"/>
      <c r="BRH3255" s="128"/>
      <c r="BRI3255" s="128"/>
      <c r="BRJ3255" s="128"/>
      <c r="BRK3255" s="128"/>
      <c r="BRL3255" s="169"/>
      <c r="BRM3255" s="209"/>
      <c r="BRN3255" s="274"/>
      <c r="BRO3255" s="236"/>
      <c r="BRP3255" s="247"/>
      <c r="BRQ3255" s="125"/>
      <c r="BRR3255" s="257"/>
      <c r="BRS3255" s="105"/>
      <c r="BRT3255" s="128"/>
      <c r="BRU3255" s="128"/>
      <c r="BRV3255" s="128"/>
      <c r="BRW3255" s="128"/>
      <c r="BRX3255" s="169"/>
      <c r="BRY3255" s="209"/>
      <c r="BRZ3255" s="274"/>
      <c r="BSA3255" s="236"/>
      <c r="BSB3255" s="247"/>
      <c r="BSC3255" s="125"/>
      <c r="BSD3255" s="257"/>
      <c r="BSE3255" s="105"/>
      <c r="BSF3255" s="128"/>
      <c r="BSG3255" s="128"/>
      <c r="BSH3255" s="128"/>
      <c r="BSI3255" s="128"/>
      <c r="BSJ3255" s="169"/>
      <c r="BSK3255" s="209"/>
      <c r="BSL3255" s="274"/>
      <c r="BSM3255" s="236"/>
      <c r="BSN3255" s="247"/>
      <c r="BSO3255" s="125"/>
      <c r="BSP3255" s="257"/>
      <c r="BSQ3255" s="105"/>
      <c r="BSR3255" s="128"/>
      <c r="BSS3255" s="128"/>
      <c r="BST3255" s="128"/>
      <c r="BSU3255" s="128"/>
      <c r="BSV3255" s="169"/>
      <c r="BSW3255" s="209"/>
      <c r="BSX3255" s="274"/>
      <c r="BSY3255" s="236"/>
      <c r="BSZ3255" s="247"/>
      <c r="BTA3255" s="125"/>
      <c r="BTB3255" s="257"/>
      <c r="BTC3255" s="105"/>
      <c r="BTD3255" s="128"/>
      <c r="BTE3255" s="128"/>
      <c r="BTF3255" s="128"/>
      <c r="BTG3255" s="128"/>
      <c r="BTH3255" s="169"/>
      <c r="BTI3255" s="209"/>
      <c r="BTJ3255" s="274"/>
      <c r="BTK3255" s="236"/>
      <c r="BTL3255" s="247"/>
      <c r="BTM3255" s="125"/>
      <c r="BTN3255" s="257"/>
      <c r="BTO3255" s="105"/>
      <c r="BTP3255" s="128"/>
      <c r="BTQ3255" s="128"/>
      <c r="BTR3255" s="128"/>
      <c r="BTS3255" s="128"/>
      <c r="BTT3255" s="169"/>
      <c r="BTU3255" s="209"/>
      <c r="BTV3255" s="274"/>
      <c r="BTW3255" s="236"/>
      <c r="BTX3255" s="247"/>
      <c r="BTY3255" s="125"/>
      <c r="BTZ3255" s="257"/>
      <c r="BUA3255" s="105"/>
      <c r="BUB3255" s="128"/>
      <c r="BUC3255" s="128"/>
      <c r="BUD3255" s="128"/>
      <c r="BUE3255" s="128"/>
      <c r="BUF3255" s="169"/>
      <c r="BUG3255" s="209"/>
      <c r="BUH3255" s="274"/>
      <c r="BUI3255" s="236"/>
      <c r="BUJ3255" s="247"/>
      <c r="BUK3255" s="125"/>
      <c r="BUL3255" s="257"/>
      <c r="BUM3255" s="105"/>
      <c r="BUN3255" s="128"/>
      <c r="BUO3255" s="128"/>
      <c r="BUP3255" s="128"/>
      <c r="BUQ3255" s="128"/>
      <c r="BUR3255" s="169"/>
      <c r="BUS3255" s="209"/>
      <c r="BUT3255" s="274"/>
      <c r="BUU3255" s="236"/>
      <c r="BUV3255" s="247"/>
      <c r="BUW3255" s="125"/>
      <c r="BUX3255" s="257"/>
      <c r="BUY3255" s="105"/>
      <c r="BUZ3255" s="128"/>
      <c r="BVA3255" s="128"/>
      <c r="BVB3255" s="128"/>
      <c r="BVC3255" s="128"/>
      <c r="BVD3255" s="169"/>
      <c r="BVE3255" s="209"/>
      <c r="BVF3255" s="274"/>
      <c r="BVG3255" s="236"/>
      <c r="BVH3255" s="247"/>
      <c r="BVI3255" s="125"/>
      <c r="BVJ3255" s="257"/>
      <c r="BVK3255" s="105"/>
      <c r="BVL3255" s="128"/>
      <c r="BVM3255" s="128"/>
      <c r="BVN3255" s="128"/>
      <c r="BVO3255" s="128"/>
      <c r="BVP3255" s="169"/>
      <c r="BVQ3255" s="209"/>
      <c r="BVR3255" s="274"/>
      <c r="BVS3255" s="236"/>
      <c r="BVT3255" s="247"/>
      <c r="BVU3255" s="125"/>
      <c r="BVV3255" s="257"/>
      <c r="BVW3255" s="105"/>
      <c r="BVX3255" s="128"/>
      <c r="BVY3255" s="128"/>
      <c r="BVZ3255" s="128"/>
      <c r="BWA3255" s="128"/>
      <c r="BWB3255" s="169"/>
      <c r="BWC3255" s="209"/>
      <c r="BWD3255" s="274"/>
      <c r="BWE3255" s="236"/>
      <c r="BWF3255" s="247"/>
      <c r="BWG3255" s="125"/>
      <c r="BWH3255" s="257"/>
      <c r="BWI3255" s="105"/>
      <c r="BWJ3255" s="128"/>
      <c r="BWK3255" s="128"/>
      <c r="BWL3255" s="128"/>
      <c r="BWM3255" s="128"/>
      <c r="BWN3255" s="169"/>
      <c r="BWO3255" s="209"/>
      <c r="BWP3255" s="274"/>
      <c r="BWQ3255" s="236"/>
      <c r="BWR3255" s="247"/>
      <c r="BWS3255" s="125"/>
      <c r="BWT3255" s="257"/>
      <c r="BWU3255" s="105"/>
      <c r="BWV3255" s="128"/>
      <c r="BWW3255" s="128"/>
      <c r="BWX3255" s="128"/>
      <c r="BWY3255" s="128"/>
      <c r="BWZ3255" s="169"/>
      <c r="BXA3255" s="209"/>
      <c r="BXB3255" s="274"/>
      <c r="BXC3255" s="236"/>
      <c r="BXD3255" s="247"/>
      <c r="BXE3255" s="125"/>
      <c r="BXF3255" s="257"/>
      <c r="BXG3255" s="105"/>
      <c r="BXH3255" s="128"/>
      <c r="BXI3255" s="128"/>
      <c r="BXJ3255" s="128"/>
      <c r="BXK3255" s="128"/>
      <c r="BXL3255" s="169"/>
      <c r="BXM3255" s="209"/>
      <c r="BXN3255" s="274"/>
      <c r="BXO3255" s="236"/>
      <c r="BXP3255" s="247"/>
      <c r="BXQ3255" s="125"/>
      <c r="BXR3255" s="257"/>
      <c r="BXS3255" s="105"/>
      <c r="BXT3255" s="128"/>
      <c r="BXU3255" s="128"/>
      <c r="BXV3255" s="128"/>
      <c r="BXW3255" s="128"/>
      <c r="BXX3255" s="169"/>
      <c r="BXY3255" s="209"/>
      <c r="BXZ3255" s="274"/>
      <c r="BYA3255" s="236"/>
      <c r="BYB3255" s="247"/>
      <c r="BYC3255" s="125"/>
      <c r="BYD3255" s="257"/>
      <c r="BYE3255" s="105"/>
      <c r="BYF3255" s="128"/>
      <c r="BYG3255" s="128"/>
      <c r="BYH3255" s="128"/>
      <c r="BYI3255" s="128"/>
      <c r="BYJ3255" s="169"/>
      <c r="BYK3255" s="209"/>
      <c r="BYL3255" s="274"/>
      <c r="BYM3255" s="236"/>
      <c r="BYN3255" s="247"/>
      <c r="BYO3255" s="125"/>
      <c r="BYP3255" s="257"/>
      <c r="BYQ3255" s="105"/>
      <c r="BYR3255" s="128"/>
      <c r="BYS3255" s="128"/>
      <c r="BYT3255" s="128"/>
      <c r="BYU3255" s="128"/>
      <c r="BYV3255" s="169"/>
      <c r="BYW3255" s="209"/>
      <c r="BYX3255" s="274"/>
      <c r="BYY3255" s="236"/>
      <c r="BYZ3255" s="247"/>
      <c r="BZA3255" s="125"/>
      <c r="BZB3255" s="257"/>
      <c r="BZC3255" s="105"/>
      <c r="BZD3255" s="128"/>
      <c r="BZE3255" s="128"/>
      <c r="BZF3255" s="128"/>
      <c r="BZG3255" s="128"/>
      <c r="BZH3255" s="169"/>
      <c r="BZI3255" s="209"/>
      <c r="BZJ3255" s="274"/>
      <c r="BZK3255" s="236"/>
      <c r="BZL3255" s="247"/>
      <c r="BZM3255" s="125"/>
      <c r="BZN3255" s="257"/>
      <c r="BZO3255" s="105"/>
      <c r="BZP3255" s="128"/>
      <c r="BZQ3255" s="128"/>
      <c r="BZR3255" s="128"/>
      <c r="BZS3255" s="128"/>
      <c r="BZT3255" s="169"/>
      <c r="BZU3255" s="209"/>
      <c r="BZV3255" s="274"/>
      <c r="BZW3255" s="236"/>
      <c r="BZX3255" s="247"/>
      <c r="BZY3255" s="125"/>
      <c r="BZZ3255" s="257"/>
      <c r="CAA3255" s="105"/>
      <c r="CAB3255" s="128"/>
      <c r="CAC3255" s="128"/>
      <c r="CAD3255" s="128"/>
      <c r="CAE3255" s="128"/>
      <c r="CAF3255" s="169"/>
      <c r="CAG3255" s="209"/>
      <c r="CAH3255" s="274"/>
      <c r="CAI3255" s="236"/>
      <c r="CAJ3255" s="247"/>
      <c r="CAK3255" s="125"/>
      <c r="CAL3255" s="257"/>
      <c r="CAM3255" s="105"/>
      <c r="CAN3255" s="128"/>
      <c r="CAO3255" s="128"/>
      <c r="CAP3255" s="128"/>
      <c r="CAQ3255" s="128"/>
      <c r="CAR3255" s="169"/>
      <c r="CAS3255" s="209"/>
      <c r="CAT3255" s="274"/>
      <c r="CAU3255" s="236"/>
      <c r="CAV3255" s="247"/>
      <c r="CAW3255" s="125"/>
      <c r="CAX3255" s="257"/>
      <c r="CAY3255" s="105"/>
      <c r="CAZ3255" s="128"/>
      <c r="CBA3255" s="128"/>
      <c r="CBB3255" s="128"/>
      <c r="CBC3255" s="128"/>
      <c r="CBD3255" s="169"/>
      <c r="CBE3255" s="209"/>
      <c r="CBF3255" s="274"/>
      <c r="CBG3255" s="236"/>
      <c r="CBH3255" s="247"/>
      <c r="CBI3255" s="125"/>
      <c r="CBJ3255" s="257"/>
      <c r="CBK3255" s="105"/>
      <c r="CBL3255" s="128"/>
      <c r="CBM3255" s="128"/>
      <c r="CBN3255" s="128"/>
      <c r="CBO3255" s="128"/>
      <c r="CBP3255" s="169"/>
      <c r="CBQ3255" s="209"/>
      <c r="CBR3255" s="274"/>
      <c r="CBS3255" s="236"/>
      <c r="CBT3255" s="247"/>
      <c r="CBU3255" s="125"/>
      <c r="CBV3255" s="257"/>
      <c r="CBW3255" s="105"/>
      <c r="CBX3255" s="128"/>
      <c r="CBY3255" s="128"/>
      <c r="CBZ3255" s="128"/>
      <c r="CCA3255" s="128"/>
      <c r="CCB3255" s="169"/>
      <c r="CCC3255" s="209"/>
      <c r="CCD3255" s="274"/>
      <c r="CCE3255" s="236"/>
      <c r="CCF3255" s="247"/>
      <c r="CCG3255" s="125"/>
      <c r="CCH3255" s="257"/>
      <c r="CCI3255" s="105"/>
      <c r="CCJ3255" s="128"/>
      <c r="CCK3255" s="128"/>
      <c r="CCL3255" s="128"/>
      <c r="CCM3255" s="128"/>
      <c r="CCN3255" s="169"/>
      <c r="CCO3255" s="209"/>
      <c r="CCP3255" s="274"/>
      <c r="CCQ3255" s="236"/>
      <c r="CCR3255" s="247"/>
      <c r="CCS3255" s="125"/>
      <c r="CCT3255" s="257"/>
      <c r="CCU3255" s="105"/>
      <c r="CCV3255" s="128"/>
      <c r="CCW3255" s="128"/>
      <c r="CCX3255" s="128"/>
      <c r="CCY3255" s="128"/>
      <c r="CCZ3255" s="169"/>
      <c r="CDA3255" s="209"/>
      <c r="CDB3255" s="274"/>
      <c r="CDC3255" s="236"/>
      <c r="CDD3255" s="247"/>
      <c r="CDE3255" s="125"/>
      <c r="CDF3255" s="257"/>
      <c r="CDG3255" s="105"/>
      <c r="CDH3255" s="128"/>
      <c r="CDI3255" s="128"/>
      <c r="CDJ3255" s="128"/>
      <c r="CDK3255" s="128"/>
      <c r="CDL3255" s="169"/>
      <c r="CDM3255" s="209"/>
      <c r="CDN3255" s="274"/>
      <c r="CDO3255" s="236"/>
      <c r="CDP3255" s="247"/>
      <c r="CDQ3255" s="125"/>
      <c r="CDR3255" s="257"/>
      <c r="CDS3255" s="105"/>
      <c r="CDT3255" s="128"/>
      <c r="CDU3255" s="128"/>
      <c r="CDV3255" s="128"/>
      <c r="CDW3255" s="128"/>
      <c r="CDX3255" s="169"/>
      <c r="CDY3255" s="209"/>
      <c r="CDZ3255" s="274"/>
      <c r="CEA3255" s="236"/>
      <c r="CEB3255" s="247"/>
      <c r="CEC3255" s="125"/>
      <c r="CED3255" s="257"/>
      <c r="CEE3255" s="105"/>
      <c r="CEF3255" s="128"/>
      <c r="CEG3255" s="128"/>
      <c r="CEH3255" s="128"/>
      <c r="CEI3255" s="128"/>
      <c r="CEJ3255" s="169"/>
      <c r="CEK3255" s="209"/>
      <c r="CEL3255" s="274"/>
      <c r="CEM3255" s="236"/>
      <c r="CEN3255" s="247"/>
      <c r="CEO3255" s="125"/>
      <c r="CEP3255" s="257"/>
      <c r="CEQ3255" s="105"/>
      <c r="CER3255" s="128"/>
      <c r="CES3255" s="128"/>
      <c r="CET3255" s="128"/>
      <c r="CEU3255" s="128"/>
      <c r="CEV3255" s="169"/>
      <c r="CEW3255" s="209"/>
      <c r="CEX3255" s="274"/>
      <c r="CEY3255" s="236"/>
      <c r="CEZ3255" s="247"/>
      <c r="CFA3255" s="125"/>
      <c r="CFB3255" s="257"/>
      <c r="CFC3255" s="105"/>
      <c r="CFD3255" s="128"/>
      <c r="CFE3255" s="128"/>
      <c r="CFF3255" s="128"/>
      <c r="CFG3255" s="128"/>
      <c r="CFH3255" s="169"/>
      <c r="CFI3255" s="209"/>
      <c r="CFJ3255" s="274"/>
      <c r="CFK3255" s="236"/>
      <c r="CFL3255" s="247"/>
      <c r="CFM3255" s="125"/>
      <c r="CFN3255" s="257"/>
      <c r="CFO3255" s="105"/>
      <c r="CFP3255" s="128"/>
      <c r="CFQ3255" s="128"/>
      <c r="CFR3255" s="128"/>
      <c r="CFS3255" s="128"/>
      <c r="CFT3255" s="169"/>
      <c r="CFU3255" s="209"/>
      <c r="CFV3255" s="274"/>
      <c r="CFW3255" s="236"/>
      <c r="CFX3255" s="247"/>
      <c r="CFY3255" s="125"/>
      <c r="CFZ3255" s="257"/>
      <c r="CGA3255" s="105"/>
      <c r="CGB3255" s="128"/>
      <c r="CGC3255" s="128"/>
      <c r="CGD3255" s="128"/>
      <c r="CGE3255" s="128"/>
      <c r="CGF3255" s="169"/>
      <c r="CGG3255" s="209"/>
      <c r="CGH3255" s="274"/>
      <c r="CGI3255" s="236"/>
      <c r="CGJ3255" s="247"/>
      <c r="CGK3255" s="125"/>
      <c r="CGL3255" s="257"/>
      <c r="CGM3255" s="105"/>
      <c r="CGN3255" s="128"/>
      <c r="CGO3255" s="128"/>
      <c r="CGP3255" s="128"/>
      <c r="CGQ3255" s="128"/>
      <c r="CGR3255" s="169"/>
      <c r="CGS3255" s="209"/>
      <c r="CGT3255" s="274"/>
      <c r="CGU3255" s="236"/>
      <c r="CGV3255" s="247"/>
      <c r="CGW3255" s="125"/>
      <c r="CGX3255" s="257"/>
      <c r="CGY3255" s="105"/>
      <c r="CGZ3255" s="128"/>
      <c r="CHA3255" s="128"/>
      <c r="CHB3255" s="128"/>
      <c r="CHC3255" s="128"/>
      <c r="CHD3255" s="169"/>
      <c r="CHE3255" s="209"/>
      <c r="CHF3255" s="274"/>
      <c r="CHG3255" s="236"/>
      <c r="CHH3255" s="247"/>
      <c r="CHI3255" s="125"/>
      <c r="CHJ3255" s="257"/>
      <c r="CHK3255" s="105"/>
      <c r="CHL3255" s="128"/>
      <c r="CHM3255" s="128"/>
      <c r="CHN3255" s="128"/>
      <c r="CHO3255" s="128"/>
      <c r="CHP3255" s="169"/>
      <c r="CHQ3255" s="209"/>
      <c r="CHR3255" s="274"/>
      <c r="CHS3255" s="236"/>
      <c r="CHT3255" s="247"/>
      <c r="CHU3255" s="125"/>
      <c r="CHV3255" s="257"/>
      <c r="CHW3255" s="105"/>
      <c r="CHX3255" s="128"/>
      <c r="CHY3255" s="128"/>
      <c r="CHZ3255" s="128"/>
      <c r="CIA3255" s="128"/>
      <c r="CIB3255" s="169"/>
      <c r="CIC3255" s="209"/>
      <c r="CID3255" s="274"/>
      <c r="CIE3255" s="236"/>
      <c r="CIF3255" s="247"/>
      <c r="CIG3255" s="125"/>
      <c r="CIH3255" s="257"/>
      <c r="CII3255" s="105"/>
      <c r="CIJ3255" s="128"/>
      <c r="CIK3255" s="128"/>
      <c r="CIL3255" s="128"/>
      <c r="CIM3255" s="128"/>
      <c r="CIN3255" s="169"/>
      <c r="CIO3255" s="209"/>
      <c r="CIP3255" s="274"/>
      <c r="CIQ3255" s="236"/>
      <c r="CIR3255" s="247"/>
      <c r="CIS3255" s="125"/>
      <c r="CIT3255" s="257"/>
      <c r="CIU3255" s="105"/>
      <c r="CIV3255" s="128"/>
      <c r="CIW3255" s="128"/>
      <c r="CIX3255" s="128"/>
      <c r="CIY3255" s="128"/>
      <c r="CIZ3255" s="169"/>
      <c r="CJA3255" s="209"/>
      <c r="CJB3255" s="274"/>
      <c r="CJC3255" s="236"/>
      <c r="CJD3255" s="247"/>
      <c r="CJE3255" s="125"/>
      <c r="CJF3255" s="257"/>
      <c r="CJG3255" s="105"/>
      <c r="CJH3255" s="128"/>
      <c r="CJI3255" s="128"/>
      <c r="CJJ3255" s="128"/>
      <c r="CJK3255" s="128"/>
      <c r="CJL3255" s="169"/>
      <c r="CJM3255" s="209"/>
      <c r="CJN3255" s="274"/>
      <c r="CJO3255" s="236"/>
      <c r="CJP3255" s="247"/>
      <c r="CJQ3255" s="125"/>
      <c r="CJR3255" s="257"/>
      <c r="CJS3255" s="105"/>
      <c r="CJT3255" s="128"/>
      <c r="CJU3255" s="128"/>
      <c r="CJV3255" s="128"/>
      <c r="CJW3255" s="128"/>
      <c r="CJX3255" s="169"/>
      <c r="CJY3255" s="209"/>
      <c r="CJZ3255" s="274"/>
      <c r="CKA3255" s="236"/>
      <c r="CKB3255" s="247"/>
      <c r="CKC3255" s="125"/>
      <c r="CKD3255" s="257"/>
      <c r="CKE3255" s="105"/>
      <c r="CKF3255" s="128"/>
      <c r="CKG3255" s="128"/>
      <c r="CKH3255" s="128"/>
      <c r="CKI3255" s="128"/>
      <c r="CKJ3255" s="169"/>
      <c r="CKK3255" s="209"/>
      <c r="CKL3255" s="274"/>
      <c r="CKM3255" s="236"/>
      <c r="CKN3255" s="247"/>
      <c r="CKO3255" s="125"/>
      <c r="CKP3255" s="257"/>
      <c r="CKQ3255" s="105"/>
      <c r="CKR3255" s="128"/>
      <c r="CKS3255" s="128"/>
      <c r="CKT3255" s="128"/>
      <c r="CKU3255" s="128"/>
      <c r="CKV3255" s="169"/>
      <c r="CKW3255" s="209"/>
      <c r="CKX3255" s="274"/>
      <c r="CKY3255" s="236"/>
      <c r="CKZ3255" s="247"/>
      <c r="CLA3255" s="125"/>
      <c r="CLB3255" s="257"/>
      <c r="CLC3255" s="105"/>
      <c r="CLD3255" s="128"/>
      <c r="CLE3255" s="128"/>
      <c r="CLF3255" s="128"/>
      <c r="CLG3255" s="128"/>
      <c r="CLH3255" s="169"/>
      <c r="CLI3255" s="209"/>
      <c r="CLJ3255" s="274"/>
      <c r="CLK3255" s="236"/>
      <c r="CLL3255" s="247"/>
      <c r="CLM3255" s="125"/>
      <c r="CLN3255" s="257"/>
      <c r="CLO3255" s="105"/>
      <c r="CLP3255" s="128"/>
      <c r="CLQ3255" s="128"/>
      <c r="CLR3255" s="128"/>
      <c r="CLS3255" s="128"/>
      <c r="CLT3255" s="169"/>
      <c r="CLU3255" s="209"/>
      <c r="CLV3255" s="274"/>
      <c r="CLW3255" s="236"/>
      <c r="CLX3255" s="247"/>
      <c r="CLY3255" s="125"/>
      <c r="CLZ3255" s="257"/>
      <c r="CMA3255" s="105"/>
      <c r="CMB3255" s="128"/>
      <c r="CMC3255" s="128"/>
      <c r="CMD3255" s="128"/>
      <c r="CME3255" s="128"/>
      <c r="CMF3255" s="169"/>
      <c r="CMG3255" s="209"/>
      <c r="CMH3255" s="274"/>
      <c r="CMI3255" s="236"/>
      <c r="CMJ3255" s="247"/>
      <c r="CMK3255" s="125"/>
      <c r="CML3255" s="257"/>
      <c r="CMM3255" s="105"/>
      <c r="CMN3255" s="128"/>
      <c r="CMO3255" s="128"/>
      <c r="CMP3255" s="128"/>
      <c r="CMQ3255" s="128"/>
      <c r="CMR3255" s="169"/>
      <c r="CMS3255" s="209"/>
      <c r="CMT3255" s="274"/>
      <c r="CMU3255" s="236"/>
      <c r="CMV3255" s="247"/>
      <c r="CMW3255" s="125"/>
      <c r="CMX3255" s="257"/>
      <c r="CMY3255" s="105"/>
      <c r="CMZ3255" s="128"/>
      <c r="CNA3255" s="128"/>
      <c r="CNB3255" s="128"/>
      <c r="CNC3255" s="128"/>
      <c r="CND3255" s="169"/>
      <c r="CNE3255" s="209"/>
      <c r="CNF3255" s="274"/>
      <c r="CNG3255" s="236"/>
      <c r="CNH3255" s="247"/>
      <c r="CNI3255" s="125"/>
      <c r="CNJ3255" s="257"/>
      <c r="CNK3255" s="105"/>
      <c r="CNL3255" s="128"/>
      <c r="CNM3255" s="128"/>
      <c r="CNN3255" s="128"/>
      <c r="CNO3255" s="128"/>
      <c r="CNP3255" s="169"/>
      <c r="CNQ3255" s="209"/>
      <c r="CNR3255" s="274"/>
      <c r="CNS3255" s="236"/>
      <c r="CNT3255" s="247"/>
      <c r="CNU3255" s="125"/>
      <c r="CNV3255" s="257"/>
      <c r="CNW3255" s="105"/>
      <c r="CNX3255" s="128"/>
      <c r="CNY3255" s="128"/>
      <c r="CNZ3255" s="128"/>
      <c r="COA3255" s="128"/>
      <c r="COB3255" s="169"/>
      <c r="COC3255" s="209"/>
      <c r="COD3255" s="274"/>
      <c r="COE3255" s="236"/>
      <c r="COF3255" s="247"/>
      <c r="COG3255" s="125"/>
      <c r="COH3255" s="257"/>
      <c r="COI3255" s="105"/>
      <c r="COJ3255" s="128"/>
      <c r="COK3255" s="128"/>
      <c r="COL3255" s="128"/>
      <c r="COM3255" s="128"/>
      <c r="CON3255" s="169"/>
      <c r="COO3255" s="209"/>
      <c r="COP3255" s="274"/>
      <c r="COQ3255" s="236"/>
      <c r="COR3255" s="247"/>
      <c r="COS3255" s="125"/>
      <c r="COT3255" s="257"/>
      <c r="COU3255" s="105"/>
      <c r="COV3255" s="128"/>
      <c r="COW3255" s="128"/>
      <c r="COX3255" s="128"/>
      <c r="COY3255" s="128"/>
      <c r="COZ3255" s="169"/>
      <c r="CPA3255" s="209"/>
      <c r="CPB3255" s="274"/>
      <c r="CPC3255" s="236"/>
      <c r="CPD3255" s="247"/>
      <c r="CPE3255" s="125"/>
      <c r="CPF3255" s="257"/>
      <c r="CPG3255" s="105"/>
      <c r="CPH3255" s="128"/>
      <c r="CPI3255" s="128"/>
      <c r="CPJ3255" s="128"/>
      <c r="CPK3255" s="128"/>
      <c r="CPL3255" s="169"/>
      <c r="CPM3255" s="209"/>
      <c r="CPN3255" s="274"/>
      <c r="CPO3255" s="236"/>
      <c r="CPP3255" s="247"/>
      <c r="CPQ3255" s="125"/>
      <c r="CPR3255" s="257"/>
      <c r="CPS3255" s="105"/>
      <c r="CPT3255" s="128"/>
      <c r="CPU3255" s="128"/>
      <c r="CPV3255" s="128"/>
      <c r="CPW3255" s="128"/>
      <c r="CPX3255" s="169"/>
      <c r="CPY3255" s="209"/>
      <c r="CPZ3255" s="274"/>
      <c r="CQA3255" s="236"/>
      <c r="CQB3255" s="247"/>
      <c r="CQC3255" s="125"/>
      <c r="CQD3255" s="257"/>
      <c r="CQE3255" s="105"/>
      <c r="CQF3255" s="128"/>
      <c r="CQG3255" s="128"/>
      <c r="CQH3255" s="128"/>
      <c r="CQI3255" s="128"/>
      <c r="CQJ3255" s="169"/>
      <c r="CQK3255" s="209"/>
      <c r="CQL3255" s="274"/>
      <c r="CQM3255" s="236"/>
      <c r="CQN3255" s="247"/>
      <c r="CQO3255" s="125"/>
      <c r="CQP3255" s="257"/>
      <c r="CQQ3255" s="105"/>
      <c r="CQR3255" s="128"/>
      <c r="CQS3255" s="128"/>
      <c r="CQT3255" s="128"/>
      <c r="CQU3255" s="128"/>
      <c r="CQV3255" s="169"/>
      <c r="CQW3255" s="209"/>
      <c r="CQX3255" s="274"/>
      <c r="CQY3255" s="236"/>
      <c r="CQZ3255" s="247"/>
      <c r="CRA3255" s="125"/>
      <c r="CRB3255" s="257"/>
      <c r="CRC3255" s="105"/>
      <c r="CRD3255" s="128"/>
      <c r="CRE3255" s="128"/>
      <c r="CRF3255" s="128"/>
      <c r="CRG3255" s="128"/>
      <c r="CRH3255" s="169"/>
      <c r="CRI3255" s="209"/>
      <c r="CRJ3255" s="274"/>
      <c r="CRK3255" s="236"/>
      <c r="CRL3255" s="247"/>
      <c r="CRM3255" s="125"/>
      <c r="CRN3255" s="257"/>
      <c r="CRO3255" s="105"/>
      <c r="CRP3255" s="128"/>
      <c r="CRQ3255" s="128"/>
      <c r="CRR3255" s="128"/>
      <c r="CRS3255" s="128"/>
      <c r="CRT3255" s="169"/>
      <c r="CRU3255" s="209"/>
      <c r="CRV3255" s="274"/>
      <c r="CRW3255" s="236"/>
      <c r="CRX3255" s="247"/>
      <c r="CRY3255" s="125"/>
      <c r="CRZ3255" s="257"/>
      <c r="CSA3255" s="105"/>
      <c r="CSB3255" s="128"/>
      <c r="CSC3255" s="128"/>
      <c r="CSD3255" s="128"/>
      <c r="CSE3255" s="128"/>
      <c r="CSF3255" s="169"/>
      <c r="CSG3255" s="209"/>
      <c r="CSH3255" s="274"/>
      <c r="CSI3255" s="236"/>
      <c r="CSJ3255" s="247"/>
      <c r="CSK3255" s="125"/>
      <c r="CSL3255" s="257"/>
      <c r="CSM3255" s="105"/>
      <c r="CSN3255" s="128"/>
      <c r="CSO3255" s="128"/>
      <c r="CSP3255" s="128"/>
      <c r="CSQ3255" s="128"/>
      <c r="CSR3255" s="169"/>
      <c r="CSS3255" s="209"/>
      <c r="CST3255" s="274"/>
      <c r="CSU3255" s="236"/>
      <c r="CSV3255" s="247"/>
      <c r="CSW3255" s="125"/>
      <c r="CSX3255" s="257"/>
      <c r="CSY3255" s="105"/>
      <c r="CSZ3255" s="128"/>
      <c r="CTA3255" s="128"/>
      <c r="CTB3255" s="128"/>
      <c r="CTC3255" s="128"/>
      <c r="CTD3255" s="169"/>
      <c r="CTE3255" s="209"/>
      <c r="CTF3255" s="274"/>
      <c r="CTG3255" s="236"/>
      <c r="CTH3255" s="247"/>
      <c r="CTI3255" s="125"/>
      <c r="CTJ3255" s="257"/>
      <c r="CTK3255" s="105"/>
      <c r="CTL3255" s="128"/>
      <c r="CTM3255" s="128"/>
      <c r="CTN3255" s="128"/>
      <c r="CTO3255" s="128"/>
      <c r="CTP3255" s="169"/>
      <c r="CTQ3255" s="209"/>
      <c r="CTR3255" s="274"/>
      <c r="CTS3255" s="236"/>
      <c r="CTT3255" s="247"/>
      <c r="CTU3255" s="125"/>
      <c r="CTV3255" s="257"/>
      <c r="CTW3255" s="105"/>
      <c r="CTX3255" s="128"/>
      <c r="CTY3255" s="128"/>
      <c r="CTZ3255" s="128"/>
      <c r="CUA3255" s="128"/>
      <c r="CUB3255" s="169"/>
      <c r="CUC3255" s="209"/>
      <c r="CUD3255" s="274"/>
      <c r="CUE3255" s="236"/>
      <c r="CUF3255" s="247"/>
      <c r="CUG3255" s="125"/>
      <c r="CUH3255" s="257"/>
      <c r="CUI3255" s="105"/>
      <c r="CUJ3255" s="128"/>
      <c r="CUK3255" s="128"/>
      <c r="CUL3255" s="128"/>
      <c r="CUM3255" s="128"/>
      <c r="CUN3255" s="169"/>
      <c r="CUO3255" s="209"/>
      <c r="CUP3255" s="274"/>
      <c r="CUQ3255" s="236"/>
      <c r="CUR3255" s="247"/>
      <c r="CUS3255" s="125"/>
      <c r="CUT3255" s="257"/>
      <c r="CUU3255" s="105"/>
      <c r="CUV3255" s="128"/>
      <c r="CUW3255" s="128"/>
      <c r="CUX3255" s="128"/>
      <c r="CUY3255" s="128"/>
      <c r="CUZ3255" s="169"/>
      <c r="CVA3255" s="209"/>
      <c r="CVB3255" s="274"/>
      <c r="CVC3255" s="236"/>
      <c r="CVD3255" s="247"/>
      <c r="CVE3255" s="125"/>
      <c r="CVF3255" s="257"/>
      <c r="CVG3255" s="105"/>
      <c r="CVH3255" s="128"/>
      <c r="CVI3255" s="128"/>
      <c r="CVJ3255" s="128"/>
      <c r="CVK3255" s="128"/>
      <c r="CVL3255" s="169"/>
      <c r="CVM3255" s="209"/>
      <c r="CVN3255" s="274"/>
      <c r="CVO3255" s="236"/>
      <c r="CVP3255" s="247"/>
      <c r="CVQ3255" s="125"/>
      <c r="CVR3255" s="257"/>
      <c r="CVS3255" s="105"/>
      <c r="CVT3255" s="128"/>
      <c r="CVU3255" s="128"/>
      <c r="CVV3255" s="128"/>
      <c r="CVW3255" s="128"/>
      <c r="CVX3255" s="169"/>
      <c r="CVY3255" s="209"/>
      <c r="CVZ3255" s="274"/>
      <c r="CWA3255" s="236"/>
      <c r="CWB3255" s="247"/>
      <c r="CWC3255" s="125"/>
      <c r="CWD3255" s="257"/>
      <c r="CWE3255" s="105"/>
      <c r="CWF3255" s="128"/>
      <c r="CWG3255" s="128"/>
      <c r="CWH3255" s="128"/>
      <c r="CWI3255" s="128"/>
      <c r="CWJ3255" s="169"/>
      <c r="CWK3255" s="209"/>
      <c r="CWL3255" s="274"/>
      <c r="CWM3255" s="236"/>
      <c r="CWN3255" s="247"/>
      <c r="CWO3255" s="125"/>
      <c r="CWP3255" s="257"/>
      <c r="CWQ3255" s="105"/>
      <c r="CWR3255" s="128"/>
      <c r="CWS3255" s="128"/>
      <c r="CWT3255" s="128"/>
      <c r="CWU3255" s="128"/>
      <c r="CWV3255" s="169"/>
      <c r="CWW3255" s="209"/>
      <c r="CWX3255" s="274"/>
      <c r="CWY3255" s="236"/>
      <c r="CWZ3255" s="247"/>
      <c r="CXA3255" s="125"/>
      <c r="CXB3255" s="257"/>
      <c r="CXC3255" s="105"/>
      <c r="CXD3255" s="128"/>
      <c r="CXE3255" s="128"/>
      <c r="CXF3255" s="128"/>
      <c r="CXG3255" s="128"/>
      <c r="CXH3255" s="169"/>
      <c r="CXI3255" s="209"/>
      <c r="CXJ3255" s="274"/>
      <c r="CXK3255" s="236"/>
      <c r="CXL3255" s="247"/>
      <c r="CXM3255" s="125"/>
      <c r="CXN3255" s="257"/>
      <c r="CXO3255" s="105"/>
      <c r="CXP3255" s="128"/>
      <c r="CXQ3255" s="128"/>
      <c r="CXR3255" s="128"/>
      <c r="CXS3255" s="128"/>
      <c r="CXT3255" s="169"/>
      <c r="CXU3255" s="209"/>
      <c r="CXV3255" s="274"/>
      <c r="CXW3255" s="236"/>
      <c r="CXX3255" s="247"/>
      <c r="CXY3255" s="125"/>
      <c r="CXZ3255" s="257"/>
      <c r="CYA3255" s="105"/>
      <c r="CYB3255" s="128"/>
      <c r="CYC3255" s="128"/>
      <c r="CYD3255" s="128"/>
      <c r="CYE3255" s="128"/>
      <c r="CYF3255" s="169"/>
      <c r="CYG3255" s="209"/>
      <c r="CYH3255" s="274"/>
      <c r="CYI3255" s="236"/>
      <c r="CYJ3255" s="247"/>
      <c r="CYK3255" s="125"/>
      <c r="CYL3255" s="257"/>
      <c r="CYM3255" s="105"/>
      <c r="CYN3255" s="128"/>
      <c r="CYO3255" s="128"/>
      <c r="CYP3255" s="128"/>
      <c r="CYQ3255" s="128"/>
      <c r="CYR3255" s="169"/>
      <c r="CYS3255" s="209"/>
      <c r="CYT3255" s="274"/>
      <c r="CYU3255" s="236"/>
      <c r="CYV3255" s="247"/>
      <c r="CYW3255" s="125"/>
      <c r="CYX3255" s="257"/>
      <c r="CYY3255" s="105"/>
      <c r="CYZ3255" s="128"/>
      <c r="CZA3255" s="128"/>
      <c r="CZB3255" s="128"/>
      <c r="CZC3255" s="128"/>
      <c r="CZD3255" s="169"/>
      <c r="CZE3255" s="209"/>
      <c r="CZF3255" s="274"/>
      <c r="CZG3255" s="236"/>
      <c r="CZH3255" s="247"/>
      <c r="CZI3255" s="125"/>
      <c r="CZJ3255" s="257"/>
      <c r="CZK3255" s="105"/>
      <c r="CZL3255" s="128"/>
      <c r="CZM3255" s="128"/>
      <c r="CZN3255" s="128"/>
      <c r="CZO3255" s="128"/>
      <c r="CZP3255" s="169"/>
      <c r="CZQ3255" s="209"/>
      <c r="CZR3255" s="274"/>
      <c r="CZS3255" s="236"/>
      <c r="CZT3255" s="247"/>
      <c r="CZU3255" s="125"/>
      <c r="CZV3255" s="257"/>
      <c r="CZW3255" s="105"/>
      <c r="CZX3255" s="128"/>
      <c r="CZY3255" s="128"/>
      <c r="CZZ3255" s="128"/>
      <c r="DAA3255" s="128"/>
      <c r="DAB3255" s="169"/>
      <c r="DAC3255" s="209"/>
      <c r="DAD3255" s="274"/>
      <c r="DAE3255" s="236"/>
      <c r="DAF3255" s="247"/>
      <c r="DAG3255" s="125"/>
      <c r="DAH3255" s="257"/>
      <c r="DAI3255" s="105"/>
      <c r="DAJ3255" s="128"/>
      <c r="DAK3255" s="128"/>
      <c r="DAL3255" s="128"/>
      <c r="DAM3255" s="128"/>
      <c r="DAN3255" s="169"/>
      <c r="DAO3255" s="209"/>
      <c r="DAP3255" s="274"/>
      <c r="DAQ3255" s="236"/>
      <c r="DAR3255" s="247"/>
      <c r="DAS3255" s="125"/>
      <c r="DAT3255" s="257"/>
      <c r="DAU3255" s="105"/>
      <c r="DAV3255" s="128"/>
      <c r="DAW3255" s="128"/>
      <c r="DAX3255" s="128"/>
      <c r="DAY3255" s="128"/>
      <c r="DAZ3255" s="169"/>
      <c r="DBA3255" s="209"/>
      <c r="DBB3255" s="274"/>
      <c r="DBC3255" s="236"/>
      <c r="DBD3255" s="247"/>
      <c r="DBE3255" s="125"/>
      <c r="DBF3255" s="257"/>
      <c r="DBG3255" s="105"/>
      <c r="DBH3255" s="128"/>
      <c r="DBI3255" s="128"/>
      <c r="DBJ3255" s="128"/>
      <c r="DBK3255" s="128"/>
      <c r="DBL3255" s="169"/>
      <c r="DBM3255" s="209"/>
      <c r="DBN3255" s="274"/>
      <c r="DBO3255" s="236"/>
      <c r="DBP3255" s="247"/>
      <c r="DBQ3255" s="125"/>
      <c r="DBR3255" s="257"/>
      <c r="DBS3255" s="105"/>
      <c r="DBT3255" s="128"/>
      <c r="DBU3255" s="128"/>
      <c r="DBV3255" s="128"/>
      <c r="DBW3255" s="128"/>
      <c r="DBX3255" s="169"/>
      <c r="DBY3255" s="209"/>
      <c r="DBZ3255" s="274"/>
      <c r="DCA3255" s="236"/>
      <c r="DCB3255" s="247"/>
      <c r="DCC3255" s="125"/>
      <c r="DCD3255" s="257"/>
      <c r="DCE3255" s="105"/>
      <c r="DCF3255" s="128"/>
      <c r="DCG3255" s="128"/>
      <c r="DCH3255" s="128"/>
      <c r="DCI3255" s="128"/>
      <c r="DCJ3255" s="169"/>
      <c r="DCK3255" s="209"/>
      <c r="DCL3255" s="274"/>
      <c r="DCM3255" s="236"/>
      <c r="DCN3255" s="247"/>
      <c r="DCO3255" s="125"/>
      <c r="DCP3255" s="257"/>
      <c r="DCQ3255" s="105"/>
      <c r="DCR3255" s="128"/>
      <c r="DCS3255" s="128"/>
      <c r="DCT3255" s="128"/>
      <c r="DCU3255" s="128"/>
      <c r="DCV3255" s="169"/>
      <c r="DCW3255" s="209"/>
      <c r="DCX3255" s="274"/>
      <c r="DCY3255" s="236"/>
      <c r="DCZ3255" s="247"/>
      <c r="DDA3255" s="125"/>
      <c r="DDB3255" s="257"/>
      <c r="DDC3255" s="105"/>
      <c r="DDD3255" s="128"/>
      <c r="DDE3255" s="128"/>
      <c r="DDF3255" s="128"/>
      <c r="DDG3255" s="128"/>
      <c r="DDH3255" s="169"/>
      <c r="DDI3255" s="209"/>
      <c r="DDJ3255" s="274"/>
      <c r="DDK3255" s="236"/>
      <c r="DDL3255" s="247"/>
      <c r="DDM3255" s="125"/>
      <c r="DDN3255" s="257"/>
      <c r="DDO3255" s="105"/>
      <c r="DDP3255" s="128"/>
      <c r="DDQ3255" s="128"/>
      <c r="DDR3255" s="128"/>
      <c r="DDS3255" s="128"/>
      <c r="DDT3255" s="169"/>
      <c r="DDU3255" s="209"/>
      <c r="DDV3255" s="274"/>
      <c r="DDW3255" s="236"/>
      <c r="DDX3255" s="247"/>
      <c r="DDY3255" s="125"/>
      <c r="DDZ3255" s="257"/>
      <c r="DEA3255" s="105"/>
      <c r="DEB3255" s="128"/>
      <c r="DEC3255" s="128"/>
      <c r="DED3255" s="128"/>
      <c r="DEE3255" s="128"/>
      <c r="DEF3255" s="169"/>
      <c r="DEG3255" s="209"/>
      <c r="DEH3255" s="274"/>
      <c r="DEI3255" s="236"/>
      <c r="DEJ3255" s="247"/>
      <c r="DEK3255" s="125"/>
      <c r="DEL3255" s="257"/>
      <c r="DEM3255" s="105"/>
      <c r="DEN3255" s="128"/>
      <c r="DEO3255" s="128"/>
      <c r="DEP3255" s="128"/>
      <c r="DEQ3255" s="128"/>
      <c r="DER3255" s="169"/>
      <c r="DES3255" s="209"/>
      <c r="DET3255" s="274"/>
      <c r="DEU3255" s="236"/>
      <c r="DEV3255" s="247"/>
      <c r="DEW3255" s="125"/>
      <c r="DEX3255" s="257"/>
      <c r="DEY3255" s="105"/>
      <c r="DEZ3255" s="128"/>
      <c r="DFA3255" s="128"/>
      <c r="DFB3255" s="128"/>
      <c r="DFC3255" s="128"/>
      <c r="DFD3255" s="169"/>
      <c r="DFE3255" s="209"/>
      <c r="DFF3255" s="274"/>
      <c r="DFG3255" s="236"/>
      <c r="DFH3255" s="247"/>
      <c r="DFI3255" s="125"/>
      <c r="DFJ3255" s="257"/>
      <c r="DFK3255" s="105"/>
      <c r="DFL3255" s="128"/>
      <c r="DFM3255" s="128"/>
      <c r="DFN3255" s="128"/>
      <c r="DFO3255" s="128"/>
      <c r="DFP3255" s="169"/>
      <c r="DFQ3255" s="209"/>
      <c r="DFR3255" s="274"/>
      <c r="DFS3255" s="236"/>
      <c r="DFT3255" s="247"/>
      <c r="DFU3255" s="125"/>
      <c r="DFV3255" s="257"/>
      <c r="DFW3255" s="105"/>
      <c r="DFX3255" s="128"/>
      <c r="DFY3255" s="128"/>
      <c r="DFZ3255" s="128"/>
      <c r="DGA3255" s="128"/>
      <c r="DGB3255" s="169"/>
      <c r="DGC3255" s="209"/>
      <c r="DGD3255" s="274"/>
      <c r="DGE3255" s="236"/>
      <c r="DGF3255" s="247"/>
      <c r="DGG3255" s="125"/>
      <c r="DGH3255" s="257"/>
      <c r="DGI3255" s="105"/>
      <c r="DGJ3255" s="128"/>
      <c r="DGK3255" s="128"/>
      <c r="DGL3255" s="128"/>
      <c r="DGM3255" s="128"/>
      <c r="DGN3255" s="169"/>
      <c r="DGO3255" s="209"/>
      <c r="DGP3255" s="274"/>
      <c r="DGQ3255" s="236"/>
      <c r="DGR3255" s="247"/>
      <c r="DGS3255" s="125"/>
      <c r="DGT3255" s="257"/>
      <c r="DGU3255" s="105"/>
      <c r="DGV3255" s="128"/>
      <c r="DGW3255" s="128"/>
      <c r="DGX3255" s="128"/>
      <c r="DGY3255" s="128"/>
      <c r="DGZ3255" s="169"/>
      <c r="DHA3255" s="209"/>
      <c r="DHB3255" s="274"/>
      <c r="DHC3255" s="236"/>
      <c r="DHD3255" s="247"/>
      <c r="DHE3255" s="125"/>
      <c r="DHF3255" s="257"/>
      <c r="DHG3255" s="105"/>
      <c r="DHH3255" s="128"/>
      <c r="DHI3255" s="128"/>
      <c r="DHJ3255" s="128"/>
      <c r="DHK3255" s="128"/>
      <c r="DHL3255" s="169"/>
      <c r="DHM3255" s="209"/>
      <c r="DHN3255" s="274"/>
      <c r="DHO3255" s="236"/>
      <c r="DHP3255" s="247"/>
      <c r="DHQ3255" s="125"/>
      <c r="DHR3255" s="257"/>
      <c r="DHS3255" s="105"/>
      <c r="DHT3255" s="128"/>
      <c r="DHU3255" s="128"/>
      <c r="DHV3255" s="128"/>
      <c r="DHW3255" s="128"/>
      <c r="DHX3255" s="169"/>
      <c r="DHY3255" s="209"/>
      <c r="DHZ3255" s="274"/>
      <c r="DIA3255" s="236"/>
      <c r="DIB3255" s="247"/>
      <c r="DIC3255" s="125"/>
      <c r="DID3255" s="257"/>
      <c r="DIE3255" s="105"/>
      <c r="DIF3255" s="128"/>
      <c r="DIG3255" s="128"/>
      <c r="DIH3255" s="128"/>
      <c r="DII3255" s="128"/>
      <c r="DIJ3255" s="169"/>
      <c r="DIK3255" s="209"/>
      <c r="DIL3255" s="274"/>
      <c r="DIM3255" s="236"/>
      <c r="DIN3255" s="247"/>
      <c r="DIO3255" s="125"/>
      <c r="DIP3255" s="257"/>
      <c r="DIQ3255" s="105"/>
      <c r="DIR3255" s="128"/>
      <c r="DIS3255" s="128"/>
      <c r="DIT3255" s="128"/>
      <c r="DIU3255" s="128"/>
      <c r="DIV3255" s="169"/>
      <c r="DIW3255" s="209"/>
      <c r="DIX3255" s="274"/>
      <c r="DIY3255" s="236"/>
      <c r="DIZ3255" s="247"/>
      <c r="DJA3255" s="125"/>
      <c r="DJB3255" s="257"/>
      <c r="DJC3255" s="105"/>
      <c r="DJD3255" s="128"/>
      <c r="DJE3255" s="128"/>
      <c r="DJF3255" s="128"/>
      <c r="DJG3255" s="128"/>
      <c r="DJH3255" s="169"/>
      <c r="DJI3255" s="209"/>
      <c r="DJJ3255" s="274"/>
      <c r="DJK3255" s="236"/>
      <c r="DJL3255" s="247"/>
      <c r="DJM3255" s="125"/>
      <c r="DJN3255" s="257"/>
      <c r="DJO3255" s="105"/>
      <c r="DJP3255" s="128"/>
      <c r="DJQ3255" s="128"/>
      <c r="DJR3255" s="128"/>
      <c r="DJS3255" s="128"/>
      <c r="DJT3255" s="169"/>
      <c r="DJU3255" s="209"/>
      <c r="DJV3255" s="274"/>
      <c r="DJW3255" s="236"/>
      <c r="DJX3255" s="247"/>
      <c r="DJY3255" s="125"/>
      <c r="DJZ3255" s="257"/>
      <c r="DKA3255" s="105"/>
      <c r="DKB3255" s="128"/>
      <c r="DKC3255" s="128"/>
      <c r="DKD3255" s="128"/>
      <c r="DKE3255" s="128"/>
      <c r="DKF3255" s="169"/>
      <c r="DKG3255" s="209"/>
      <c r="DKH3255" s="274"/>
      <c r="DKI3255" s="236"/>
      <c r="DKJ3255" s="247"/>
      <c r="DKK3255" s="125"/>
      <c r="DKL3255" s="257"/>
      <c r="DKM3255" s="105"/>
      <c r="DKN3255" s="128"/>
      <c r="DKO3255" s="128"/>
      <c r="DKP3255" s="128"/>
      <c r="DKQ3255" s="128"/>
      <c r="DKR3255" s="169"/>
      <c r="DKS3255" s="209"/>
      <c r="DKT3255" s="274"/>
      <c r="DKU3255" s="236"/>
      <c r="DKV3255" s="247"/>
      <c r="DKW3255" s="125"/>
      <c r="DKX3255" s="257"/>
      <c r="DKY3255" s="105"/>
      <c r="DKZ3255" s="128"/>
      <c r="DLA3255" s="128"/>
      <c r="DLB3255" s="128"/>
      <c r="DLC3255" s="128"/>
      <c r="DLD3255" s="169"/>
      <c r="DLE3255" s="209"/>
      <c r="DLF3255" s="274"/>
      <c r="DLG3255" s="236"/>
      <c r="DLH3255" s="247"/>
      <c r="DLI3255" s="125"/>
      <c r="DLJ3255" s="257"/>
      <c r="DLK3255" s="105"/>
      <c r="DLL3255" s="128"/>
      <c r="DLM3255" s="128"/>
      <c r="DLN3255" s="128"/>
      <c r="DLO3255" s="128"/>
      <c r="DLP3255" s="169"/>
      <c r="DLQ3255" s="209"/>
      <c r="DLR3255" s="274"/>
      <c r="DLS3255" s="236"/>
      <c r="DLT3255" s="247"/>
      <c r="DLU3255" s="125"/>
      <c r="DLV3255" s="257"/>
      <c r="DLW3255" s="105"/>
      <c r="DLX3255" s="128"/>
      <c r="DLY3255" s="128"/>
      <c r="DLZ3255" s="128"/>
      <c r="DMA3255" s="128"/>
      <c r="DMB3255" s="169"/>
      <c r="DMC3255" s="209"/>
      <c r="DMD3255" s="274"/>
      <c r="DME3255" s="236"/>
      <c r="DMF3255" s="247"/>
      <c r="DMG3255" s="125"/>
      <c r="DMH3255" s="257"/>
      <c r="DMI3255" s="105"/>
      <c r="DMJ3255" s="128"/>
      <c r="DMK3255" s="128"/>
      <c r="DML3255" s="128"/>
      <c r="DMM3255" s="128"/>
      <c r="DMN3255" s="169"/>
      <c r="DMO3255" s="209"/>
      <c r="DMP3255" s="274"/>
      <c r="DMQ3255" s="236"/>
      <c r="DMR3255" s="247"/>
      <c r="DMS3255" s="125"/>
      <c r="DMT3255" s="257"/>
      <c r="DMU3255" s="105"/>
      <c r="DMV3255" s="128"/>
      <c r="DMW3255" s="128"/>
      <c r="DMX3255" s="128"/>
      <c r="DMY3255" s="128"/>
      <c r="DMZ3255" s="169"/>
      <c r="DNA3255" s="209"/>
      <c r="DNB3255" s="274"/>
      <c r="DNC3255" s="236"/>
      <c r="DND3255" s="247"/>
      <c r="DNE3255" s="125"/>
      <c r="DNF3255" s="257"/>
      <c r="DNG3255" s="105"/>
      <c r="DNH3255" s="128"/>
      <c r="DNI3255" s="128"/>
      <c r="DNJ3255" s="128"/>
      <c r="DNK3255" s="128"/>
      <c r="DNL3255" s="169"/>
      <c r="DNM3255" s="209"/>
      <c r="DNN3255" s="274"/>
      <c r="DNO3255" s="236"/>
      <c r="DNP3255" s="247"/>
      <c r="DNQ3255" s="125"/>
      <c r="DNR3255" s="257"/>
      <c r="DNS3255" s="105"/>
      <c r="DNT3255" s="128"/>
      <c r="DNU3255" s="128"/>
      <c r="DNV3255" s="128"/>
      <c r="DNW3255" s="128"/>
      <c r="DNX3255" s="169"/>
      <c r="DNY3255" s="209"/>
      <c r="DNZ3255" s="274"/>
      <c r="DOA3255" s="236"/>
      <c r="DOB3255" s="247"/>
      <c r="DOC3255" s="125"/>
      <c r="DOD3255" s="257"/>
      <c r="DOE3255" s="105"/>
      <c r="DOF3255" s="128"/>
      <c r="DOG3255" s="128"/>
      <c r="DOH3255" s="128"/>
      <c r="DOI3255" s="128"/>
      <c r="DOJ3255" s="169"/>
      <c r="DOK3255" s="209"/>
      <c r="DOL3255" s="274"/>
      <c r="DOM3255" s="236"/>
      <c r="DON3255" s="247"/>
      <c r="DOO3255" s="125"/>
      <c r="DOP3255" s="257"/>
      <c r="DOQ3255" s="105"/>
      <c r="DOR3255" s="128"/>
      <c r="DOS3255" s="128"/>
      <c r="DOT3255" s="128"/>
      <c r="DOU3255" s="128"/>
      <c r="DOV3255" s="169"/>
      <c r="DOW3255" s="209"/>
      <c r="DOX3255" s="274"/>
      <c r="DOY3255" s="236"/>
      <c r="DOZ3255" s="247"/>
      <c r="DPA3255" s="125"/>
      <c r="DPB3255" s="257"/>
      <c r="DPC3255" s="105"/>
      <c r="DPD3255" s="128"/>
      <c r="DPE3255" s="128"/>
      <c r="DPF3255" s="128"/>
      <c r="DPG3255" s="128"/>
      <c r="DPH3255" s="169"/>
      <c r="DPI3255" s="209"/>
      <c r="DPJ3255" s="274"/>
      <c r="DPK3255" s="236"/>
      <c r="DPL3255" s="247"/>
      <c r="DPM3255" s="125"/>
      <c r="DPN3255" s="257"/>
      <c r="DPO3255" s="105"/>
      <c r="DPP3255" s="128"/>
      <c r="DPQ3255" s="128"/>
      <c r="DPR3255" s="128"/>
      <c r="DPS3255" s="128"/>
      <c r="DPT3255" s="169"/>
      <c r="DPU3255" s="209"/>
      <c r="DPV3255" s="274"/>
      <c r="DPW3255" s="236"/>
      <c r="DPX3255" s="247"/>
      <c r="DPY3255" s="125"/>
      <c r="DPZ3255" s="257"/>
      <c r="DQA3255" s="105"/>
      <c r="DQB3255" s="128"/>
      <c r="DQC3255" s="128"/>
      <c r="DQD3255" s="128"/>
      <c r="DQE3255" s="128"/>
      <c r="DQF3255" s="169"/>
      <c r="DQG3255" s="209"/>
      <c r="DQH3255" s="274"/>
      <c r="DQI3255" s="236"/>
      <c r="DQJ3255" s="247"/>
      <c r="DQK3255" s="125"/>
      <c r="DQL3255" s="257"/>
      <c r="DQM3255" s="105"/>
      <c r="DQN3255" s="128"/>
      <c r="DQO3255" s="128"/>
      <c r="DQP3255" s="128"/>
      <c r="DQQ3255" s="128"/>
      <c r="DQR3255" s="169"/>
      <c r="DQS3255" s="209"/>
      <c r="DQT3255" s="274"/>
      <c r="DQU3255" s="236"/>
      <c r="DQV3255" s="247"/>
      <c r="DQW3255" s="125"/>
      <c r="DQX3255" s="257"/>
      <c r="DQY3255" s="105"/>
      <c r="DQZ3255" s="128"/>
      <c r="DRA3255" s="128"/>
      <c r="DRB3255" s="128"/>
      <c r="DRC3255" s="128"/>
      <c r="DRD3255" s="169"/>
      <c r="DRE3255" s="209"/>
      <c r="DRF3255" s="274"/>
      <c r="DRG3255" s="236"/>
      <c r="DRH3255" s="247"/>
      <c r="DRI3255" s="125"/>
      <c r="DRJ3255" s="257"/>
      <c r="DRK3255" s="105"/>
      <c r="DRL3255" s="128"/>
      <c r="DRM3255" s="128"/>
      <c r="DRN3255" s="128"/>
      <c r="DRO3255" s="128"/>
      <c r="DRP3255" s="169"/>
      <c r="DRQ3255" s="209"/>
      <c r="DRR3255" s="274"/>
      <c r="DRS3255" s="236"/>
      <c r="DRT3255" s="247"/>
      <c r="DRU3255" s="125"/>
      <c r="DRV3255" s="257"/>
      <c r="DRW3255" s="105"/>
      <c r="DRX3255" s="128"/>
      <c r="DRY3255" s="128"/>
      <c r="DRZ3255" s="128"/>
      <c r="DSA3255" s="128"/>
      <c r="DSB3255" s="169"/>
      <c r="DSC3255" s="209"/>
      <c r="DSD3255" s="274"/>
      <c r="DSE3255" s="236"/>
      <c r="DSF3255" s="247"/>
      <c r="DSG3255" s="125"/>
      <c r="DSH3255" s="257"/>
      <c r="DSI3255" s="105"/>
      <c r="DSJ3255" s="128"/>
      <c r="DSK3255" s="128"/>
      <c r="DSL3255" s="128"/>
      <c r="DSM3255" s="128"/>
      <c r="DSN3255" s="169"/>
      <c r="DSO3255" s="209"/>
      <c r="DSP3255" s="274"/>
      <c r="DSQ3255" s="236"/>
      <c r="DSR3255" s="247"/>
      <c r="DSS3255" s="125"/>
      <c r="DST3255" s="257"/>
      <c r="DSU3255" s="105"/>
      <c r="DSV3255" s="128"/>
      <c r="DSW3255" s="128"/>
      <c r="DSX3255" s="128"/>
      <c r="DSY3255" s="128"/>
      <c r="DSZ3255" s="169"/>
      <c r="DTA3255" s="209"/>
      <c r="DTB3255" s="274"/>
      <c r="DTC3255" s="236"/>
      <c r="DTD3255" s="247"/>
      <c r="DTE3255" s="125"/>
      <c r="DTF3255" s="257"/>
      <c r="DTG3255" s="105"/>
      <c r="DTH3255" s="128"/>
      <c r="DTI3255" s="128"/>
      <c r="DTJ3255" s="128"/>
      <c r="DTK3255" s="128"/>
      <c r="DTL3255" s="169"/>
      <c r="DTM3255" s="209"/>
      <c r="DTN3255" s="274"/>
      <c r="DTO3255" s="236"/>
      <c r="DTP3255" s="247"/>
      <c r="DTQ3255" s="125"/>
      <c r="DTR3255" s="257"/>
      <c r="DTS3255" s="105"/>
      <c r="DTT3255" s="128"/>
      <c r="DTU3255" s="128"/>
      <c r="DTV3255" s="128"/>
      <c r="DTW3255" s="128"/>
      <c r="DTX3255" s="169"/>
      <c r="DTY3255" s="209"/>
      <c r="DTZ3255" s="274"/>
      <c r="DUA3255" s="236"/>
      <c r="DUB3255" s="247"/>
      <c r="DUC3255" s="125"/>
      <c r="DUD3255" s="257"/>
      <c r="DUE3255" s="105"/>
      <c r="DUF3255" s="128"/>
      <c r="DUG3255" s="128"/>
      <c r="DUH3255" s="128"/>
      <c r="DUI3255" s="128"/>
      <c r="DUJ3255" s="169"/>
      <c r="DUK3255" s="209"/>
      <c r="DUL3255" s="274"/>
      <c r="DUM3255" s="236"/>
      <c r="DUN3255" s="247"/>
      <c r="DUO3255" s="125"/>
      <c r="DUP3255" s="257"/>
      <c r="DUQ3255" s="105"/>
      <c r="DUR3255" s="128"/>
      <c r="DUS3255" s="128"/>
      <c r="DUT3255" s="128"/>
      <c r="DUU3255" s="128"/>
      <c r="DUV3255" s="169"/>
      <c r="DUW3255" s="209"/>
      <c r="DUX3255" s="274"/>
      <c r="DUY3255" s="236"/>
      <c r="DUZ3255" s="247"/>
      <c r="DVA3255" s="125"/>
      <c r="DVB3255" s="257"/>
      <c r="DVC3255" s="105"/>
      <c r="DVD3255" s="128"/>
      <c r="DVE3255" s="128"/>
      <c r="DVF3255" s="128"/>
      <c r="DVG3255" s="128"/>
      <c r="DVH3255" s="169"/>
      <c r="DVI3255" s="209"/>
      <c r="DVJ3255" s="274"/>
      <c r="DVK3255" s="236"/>
      <c r="DVL3255" s="247"/>
      <c r="DVM3255" s="125"/>
      <c r="DVN3255" s="257"/>
      <c r="DVO3255" s="105"/>
      <c r="DVP3255" s="128"/>
      <c r="DVQ3255" s="128"/>
      <c r="DVR3255" s="128"/>
      <c r="DVS3255" s="128"/>
      <c r="DVT3255" s="169"/>
      <c r="DVU3255" s="209"/>
      <c r="DVV3255" s="274"/>
      <c r="DVW3255" s="236"/>
      <c r="DVX3255" s="247"/>
      <c r="DVY3255" s="125"/>
      <c r="DVZ3255" s="257"/>
      <c r="DWA3255" s="105"/>
      <c r="DWB3255" s="128"/>
      <c r="DWC3255" s="128"/>
      <c r="DWD3255" s="128"/>
      <c r="DWE3255" s="128"/>
      <c r="DWF3255" s="169"/>
      <c r="DWG3255" s="209"/>
      <c r="DWH3255" s="274"/>
      <c r="DWI3255" s="236"/>
      <c r="DWJ3255" s="247"/>
      <c r="DWK3255" s="125"/>
      <c r="DWL3255" s="257"/>
      <c r="DWM3255" s="105"/>
      <c r="DWN3255" s="128"/>
      <c r="DWO3255" s="128"/>
      <c r="DWP3255" s="128"/>
      <c r="DWQ3255" s="128"/>
      <c r="DWR3255" s="169"/>
      <c r="DWS3255" s="209"/>
      <c r="DWT3255" s="274"/>
      <c r="DWU3255" s="236"/>
      <c r="DWV3255" s="247"/>
      <c r="DWW3255" s="125"/>
      <c r="DWX3255" s="257"/>
      <c r="DWY3255" s="105"/>
      <c r="DWZ3255" s="128"/>
      <c r="DXA3255" s="128"/>
      <c r="DXB3255" s="128"/>
      <c r="DXC3255" s="128"/>
      <c r="DXD3255" s="169"/>
      <c r="DXE3255" s="209"/>
      <c r="DXF3255" s="274"/>
      <c r="DXG3255" s="236"/>
      <c r="DXH3255" s="247"/>
      <c r="DXI3255" s="125"/>
      <c r="DXJ3255" s="257"/>
      <c r="DXK3255" s="105"/>
      <c r="DXL3255" s="128"/>
      <c r="DXM3255" s="128"/>
      <c r="DXN3255" s="128"/>
      <c r="DXO3255" s="128"/>
      <c r="DXP3255" s="169"/>
      <c r="DXQ3255" s="209"/>
      <c r="DXR3255" s="274"/>
      <c r="DXS3255" s="236"/>
      <c r="DXT3255" s="247"/>
      <c r="DXU3255" s="125"/>
      <c r="DXV3255" s="257"/>
      <c r="DXW3255" s="105"/>
      <c r="DXX3255" s="128"/>
      <c r="DXY3255" s="128"/>
      <c r="DXZ3255" s="128"/>
      <c r="DYA3255" s="128"/>
      <c r="DYB3255" s="169"/>
      <c r="DYC3255" s="209"/>
      <c r="DYD3255" s="274"/>
      <c r="DYE3255" s="236"/>
      <c r="DYF3255" s="247"/>
      <c r="DYG3255" s="125"/>
      <c r="DYH3255" s="257"/>
      <c r="DYI3255" s="105"/>
      <c r="DYJ3255" s="128"/>
      <c r="DYK3255" s="128"/>
      <c r="DYL3255" s="128"/>
      <c r="DYM3255" s="128"/>
      <c r="DYN3255" s="169"/>
      <c r="DYO3255" s="209"/>
      <c r="DYP3255" s="274"/>
      <c r="DYQ3255" s="236"/>
      <c r="DYR3255" s="247"/>
      <c r="DYS3255" s="125"/>
      <c r="DYT3255" s="257"/>
      <c r="DYU3255" s="105"/>
      <c r="DYV3255" s="128"/>
      <c r="DYW3255" s="128"/>
      <c r="DYX3255" s="128"/>
      <c r="DYY3255" s="128"/>
      <c r="DYZ3255" s="169"/>
      <c r="DZA3255" s="209"/>
      <c r="DZB3255" s="274"/>
      <c r="DZC3255" s="236"/>
      <c r="DZD3255" s="247"/>
      <c r="DZE3255" s="125"/>
      <c r="DZF3255" s="257"/>
      <c r="DZG3255" s="105"/>
      <c r="DZH3255" s="128"/>
      <c r="DZI3255" s="128"/>
      <c r="DZJ3255" s="128"/>
      <c r="DZK3255" s="128"/>
      <c r="DZL3255" s="169"/>
      <c r="DZM3255" s="209"/>
      <c r="DZN3255" s="274"/>
      <c r="DZO3255" s="236"/>
      <c r="DZP3255" s="247"/>
      <c r="DZQ3255" s="125"/>
      <c r="DZR3255" s="257"/>
      <c r="DZS3255" s="105"/>
      <c r="DZT3255" s="128"/>
      <c r="DZU3255" s="128"/>
      <c r="DZV3255" s="128"/>
      <c r="DZW3255" s="128"/>
      <c r="DZX3255" s="169"/>
      <c r="DZY3255" s="209"/>
      <c r="DZZ3255" s="274"/>
      <c r="EAA3255" s="236"/>
      <c r="EAB3255" s="247"/>
      <c r="EAC3255" s="125"/>
      <c r="EAD3255" s="257"/>
      <c r="EAE3255" s="105"/>
      <c r="EAF3255" s="128"/>
      <c r="EAG3255" s="128"/>
      <c r="EAH3255" s="128"/>
      <c r="EAI3255" s="128"/>
      <c r="EAJ3255" s="169"/>
      <c r="EAK3255" s="209"/>
      <c r="EAL3255" s="274"/>
      <c r="EAM3255" s="236"/>
      <c r="EAN3255" s="247"/>
      <c r="EAO3255" s="125"/>
      <c r="EAP3255" s="257"/>
      <c r="EAQ3255" s="105"/>
      <c r="EAR3255" s="128"/>
      <c r="EAS3255" s="128"/>
      <c r="EAT3255" s="128"/>
      <c r="EAU3255" s="128"/>
      <c r="EAV3255" s="169"/>
      <c r="EAW3255" s="209"/>
      <c r="EAX3255" s="274"/>
      <c r="EAY3255" s="236"/>
      <c r="EAZ3255" s="247"/>
      <c r="EBA3255" s="125"/>
      <c r="EBB3255" s="257"/>
      <c r="EBC3255" s="105"/>
      <c r="EBD3255" s="128"/>
      <c r="EBE3255" s="128"/>
      <c r="EBF3255" s="128"/>
      <c r="EBG3255" s="128"/>
      <c r="EBH3255" s="169"/>
      <c r="EBI3255" s="209"/>
      <c r="EBJ3255" s="274"/>
      <c r="EBK3255" s="236"/>
      <c r="EBL3255" s="247"/>
      <c r="EBM3255" s="125"/>
      <c r="EBN3255" s="257"/>
      <c r="EBO3255" s="105"/>
      <c r="EBP3255" s="128"/>
      <c r="EBQ3255" s="128"/>
      <c r="EBR3255" s="128"/>
      <c r="EBS3255" s="128"/>
      <c r="EBT3255" s="169"/>
      <c r="EBU3255" s="209"/>
      <c r="EBV3255" s="274"/>
      <c r="EBW3255" s="236"/>
      <c r="EBX3255" s="247"/>
      <c r="EBY3255" s="125"/>
      <c r="EBZ3255" s="257"/>
      <c r="ECA3255" s="105"/>
      <c r="ECB3255" s="128"/>
      <c r="ECC3255" s="128"/>
      <c r="ECD3255" s="128"/>
      <c r="ECE3255" s="128"/>
      <c r="ECF3255" s="169"/>
      <c r="ECG3255" s="209"/>
      <c r="ECH3255" s="274"/>
      <c r="ECI3255" s="236"/>
      <c r="ECJ3255" s="247"/>
      <c r="ECK3255" s="125"/>
      <c r="ECL3255" s="257"/>
      <c r="ECM3255" s="105"/>
      <c r="ECN3255" s="128"/>
      <c r="ECO3255" s="128"/>
      <c r="ECP3255" s="128"/>
      <c r="ECQ3255" s="128"/>
      <c r="ECR3255" s="169"/>
      <c r="ECS3255" s="209"/>
      <c r="ECT3255" s="274"/>
      <c r="ECU3255" s="236"/>
      <c r="ECV3255" s="247"/>
      <c r="ECW3255" s="125"/>
      <c r="ECX3255" s="257"/>
      <c r="ECY3255" s="105"/>
      <c r="ECZ3255" s="128"/>
      <c r="EDA3255" s="128"/>
      <c r="EDB3255" s="128"/>
      <c r="EDC3255" s="128"/>
      <c r="EDD3255" s="169"/>
      <c r="EDE3255" s="209"/>
      <c r="EDF3255" s="274"/>
      <c r="EDG3255" s="236"/>
      <c r="EDH3255" s="247"/>
      <c r="EDI3255" s="125"/>
      <c r="EDJ3255" s="257"/>
      <c r="EDK3255" s="105"/>
      <c r="EDL3255" s="128"/>
      <c r="EDM3255" s="128"/>
      <c r="EDN3255" s="128"/>
      <c r="EDO3255" s="128"/>
      <c r="EDP3255" s="169"/>
      <c r="EDQ3255" s="209"/>
      <c r="EDR3255" s="274"/>
      <c r="EDS3255" s="236"/>
      <c r="EDT3255" s="247"/>
      <c r="EDU3255" s="125"/>
      <c r="EDV3255" s="257"/>
      <c r="EDW3255" s="105"/>
      <c r="EDX3255" s="128"/>
      <c r="EDY3255" s="128"/>
      <c r="EDZ3255" s="128"/>
      <c r="EEA3255" s="128"/>
      <c r="EEB3255" s="169"/>
      <c r="EEC3255" s="209"/>
      <c r="EED3255" s="274"/>
      <c r="EEE3255" s="236"/>
      <c r="EEF3255" s="247"/>
      <c r="EEG3255" s="125"/>
      <c r="EEH3255" s="257"/>
      <c r="EEI3255" s="105"/>
      <c r="EEJ3255" s="128"/>
      <c r="EEK3255" s="128"/>
      <c r="EEL3255" s="128"/>
      <c r="EEM3255" s="128"/>
      <c r="EEN3255" s="169"/>
      <c r="EEO3255" s="209"/>
      <c r="EEP3255" s="274"/>
      <c r="EEQ3255" s="236"/>
      <c r="EER3255" s="247"/>
      <c r="EES3255" s="125"/>
      <c r="EET3255" s="257"/>
      <c r="EEU3255" s="105"/>
      <c r="EEV3255" s="128"/>
      <c r="EEW3255" s="128"/>
      <c r="EEX3255" s="128"/>
      <c r="EEY3255" s="128"/>
      <c r="EEZ3255" s="169"/>
      <c r="EFA3255" s="209"/>
      <c r="EFB3255" s="274"/>
      <c r="EFC3255" s="236"/>
      <c r="EFD3255" s="247"/>
      <c r="EFE3255" s="125"/>
      <c r="EFF3255" s="257"/>
      <c r="EFG3255" s="105"/>
      <c r="EFH3255" s="128"/>
      <c r="EFI3255" s="128"/>
      <c r="EFJ3255" s="128"/>
      <c r="EFK3255" s="128"/>
      <c r="EFL3255" s="169"/>
      <c r="EFM3255" s="209"/>
      <c r="EFN3255" s="274"/>
      <c r="EFO3255" s="236"/>
      <c r="EFP3255" s="247"/>
      <c r="EFQ3255" s="125"/>
      <c r="EFR3255" s="257"/>
      <c r="EFS3255" s="105"/>
      <c r="EFT3255" s="128"/>
      <c r="EFU3255" s="128"/>
      <c r="EFV3255" s="128"/>
      <c r="EFW3255" s="128"/>
      <c r="EFX3255" s="169"/>
      <c r="EFY3255" s="209"/>
      <c r="EFZ3255" s="274"/>
      <c r="EGA3255" s="236"/>
      <c r="EGB3255" s="247"/>
      <c r="EGC3255" s="125"/>
      <c r="EGD3255" s="257"/>
      <c r="EGE3255" s="105"/>
      <c r="EGF3255" s="128"/>
      <c r="EGG3255" s="128"/>
      <c r="EGH3255" s="128"/>
      <c r="EGI3255" s="128"/>
      <c r="EGJ3255" s="169"/>
      <c r="EGK3255" s="209"/>
      <c r="EGL3255" s="274"/>
      <c r="EGM3255" s="236"/>
      <c r="EGN3255" s="247"/>
      <c r="EGO3255" s="125"/>
      <c r="EGP3255" s="257"/>
      <c r="EGQ3255" s="105"/>
      <c r="EGR3255" s="128"/>
      <c r="EGS3255" s="128"/>
      <c r="EGT3255" s="128"/>
      <c r="EGU3255" s="128"/>
      <c r="EGV3255" s="169"/>
      <c r="EGW3255" s="209"/>
      <c r="EGX3255" s="274"/>
      <c r="EGY3255" s="236"/>
      <c r="EGZ3255" s="247"/>
      <c r="EHA3255" s="125"/>
      <c r="EHB3255" s="257"/>
      <c r="EHC3255" s="105"/>
      <c r="EHD3255" s="128"/>
      <c r="EHE3255" s="128"/>
      <c r="EHF3255" s="128"/>
      <c r="EHG3255" s="128"/>
      <c r="EHH3255" s="169"/>
      <c r="EHI3255" s="209"/>
      <c r="EHJ3255" s="274"/>
      <c r="EHK3255" s="236"/>
      <c r="EHL3255" s="247"/>
      <c r="EHM3255" s="125"/>
      <c r="EHN3255" s="257"/>
      <c r="EHO3255" s="105"/>
      <c r="EHP3255" s="128"/>
      <c r="EHQ3255" s="128"/>
      <c r="EHR3255" s="128"/>
      <c r="EHS3255" s="128"/>
      <c r="EHT3255" s="169"/>
      <c r="EHU3255" s="209"/>
      <c r="EHV3255" s="274"/>
      <c r="EHW3255" s="236"/>
      <c r="EHX3255" s="247"/>
      <c r="EHY3255" s="125"/>
      <c r="EHZ3255" s="257"/>
      <c r="EIA3255" s="105"/>
      <c r="EIB3255" s="128"/>
      <c r="EIC3255" s="128"/>
      <c r="EID3255" s="128"/>
      <c r="EIE3255" s="128"/>
      <c r="EIF3255" s="169"/>
      <c r="EIG3255" s="209"/>
      <c r="EIH3255" s="274"/>
      <c r="EII3255" s="236"/>
      <c r="EIJ3255" s="247"/>
      <c r="EIK3255" s="125"/>
      <c r="EIL3255" s="257"/>
      <c r="EIM3255" s="105"/>
      <c r="EIN3255" s="128"/>
      <c r="EIO3255" s="128"/>
      <c r="EIP3255" s="128"/>
      <c r="EIQ3255" s="128"/>
      <c r="EIR3255" s="169"/>
      <c r="EIS3255" s="209"/>
      <c r="EIT3255" s="274"/>
      <c r="EIU3255" s="236"/>
      <c r="EIV3255" s="247"/>
      <c r="EIW3255" s="125"/>
      <c r="EIX3255" s="257"/>
      <c r="EIY3255" s="105"/>
      <c r="EIZ3255" s="128"/>
      <c r="EJA3255" s="128"/>
      <c r="EJB3255" s="128"/>
      <c r="EJC3255" s="128"/>
      <c r="EJD3255" s="169"/>
      <c r="EJE3255" s="209"/>
      <c r="EJF3255" s="274"/>
      <c r="EJG3255" s="236"/>
      <c r="EJH3255" s="247"/>
      <c r="EJI3255" s="125"/>
      <c r="EJJ3255" s="257"/>
      <c r="EJK3255" s="105"/>
      <c r="EJL3255" s="128"/>
      <c r="EJM3255" s="128"/>
      <c r="EJN3255" s="128"/>
      <c r="EJO3255" s="128"/>
      <c r="EJP3255" s="169"/>
      <c r="EJQ3255" s="209"/>
      <c r="EJR3255" s="274"/>
      <c r="EJS3255" s="236"/>
      <c r="EJT3255" s="247"/>
      <c r="EJU3255" s="125"/>
      <c r="EJV3255" s="257"/>
      <c r="EJW3255" s="105"/>
      <c r="EJX3255" s="128"/>
      <c r="EJY3255" s="128"/>
      <c r="EJZ3255" s="128"/>
      <c r="EKA3255" s="128"/>
      <c r="EKB3255" s="169"/>
      <c r="EKC3255" s="209"/>
      <c r="EKD3255" s="274"/>
      <c r="EKE3255" s="236"/>
      <c r="EKF3255" s="247"/>
      <c r="EKG3255" s="125"/>
      <c r="EKH3255" s="257"/>
      <c r="EKI3255" s="105"/>
      <c r="EKJ3255" s="128"/>
      <c r="EKK3255" s="128"/>
      <c r="EKL3255" s="128"/>
      <c r="EKM3255" s="128"/>
      <c r="EKN3255" s="169"/>
      <c r="EKO3255" s="209"/>
      <c r="EKP3255" s="274"/>
      <c r="EKQ3255" s="236"/>
      <c r="EKR3255" s="247"/>
      <c r="EKS3255" s="125"/>
      <c r="EKT3255" s="257"/>
      <c r="EKU3255" s="105"/>
      <c r="EKV3255" s="128"/>
      <c r="EKW3255" s="128"/>
      <c r="EKX3255" s="128"/>
      <c r="EKY3255" s="128"/>
      <c r="EKZ3255" s="169"/>
      <c r="ELA3255" s="209"/>
      <c r="ELB3255" s="274"/>
      <c r="ELC3255" s="236"/>
      <c r="ELD3255" s="247"/>
      <c r="ELE3255" s="125"/>
      <c r="ELF3255" s="257"/>
      <c r="ELG3255" s="105"/>
      <c r="ELH3255" s="128"/>
      <c r="ELI3255" s="128"/>
      <c r="ELJ3255" s="128"/>
      <c r="ELK3255" s="128"/>
      <c r="ELL3255" s="169"/>
      <c r="ELM3255" s="209"/>
      <c r="ELN3255" s="274"/>
      <c r="ELO3255" s="236"/>
      <c r="ELP3255" s="247"/>
      <c r="ELQ3255" s="125"/>
      <c r="ELR3255" s="257"/>
      <c r="ELS3255" s="105"/>
      <c r="ELT3255" s="128"/>
      <c r="ELU3255" s="128"/>
      <c r="ELV3255" s="128"/>
      <c r="ELW3255" s="128"/>
      <c r="ELX3255" s="169"/>
      <c r="ELY3255" s="209"/>
      <c r="ELZ3255" s="274"/>
      <c r="EMA3255" s="236"/>
      <c r="EMB3255" s="247"/>
      <c r="EMC3255" s="125"/>
      <c r="EMD3255" s="257"/>
      <c r="EME3255" s="105"/>
      <c r="EMF3255" s="128"/>
      <c r="EMG3255" s="128"/>
      <c r="EMH3255" s="128"/>
      <c r="EMI3255" s="128"/>
      <c r="EMJ3255" s="169"/>
      <c r="EMK3255" s="209"/>
      <c r="EML3255" s="274"/>
      <c r="EMM3255" s="236"/>
      <c r="EMN3255" s="247"/>
      <c r="EMO3255" s="125"/>
      <c r="EMP3255" s="257"/>
      <c r="EMQ3255" s="105"/>
      <c r="EMR3255" s="128"/>
      <c r="EMS3255" s="128"/>
      <c r="EMT3255" s="128"/>
      <c r="EMU3255" s="128"/>
      <c r="EMV3255" s="169"/>
      <c r="EMW3255" s="209"/>
      <c r="EMX3255" s="274"/>
      <c r="EMY3255" s="236"/>
      <c r="EMZ3255" s="247"/>
      <c r="ENA3255" s="125"/>
      <c r="ENB3255" s="257"/>
      <c r="ENC3255" s="105"/>
      <c r="END3255" s="128"/>
      <c r="ENE3255" s="128"/>
      <c r="ENF3255" s="128"/>
      <c r="ENG3255" s="128"/>
      <c r="ENH3255" s="169"/>
      <c r="ENI3255" s="209"/>
      <c r="ENJ3255" s="274"/>
      <c r="ENK3255" s="236"/>
      <c r="ENL3255" s="247"/>
      <c r="ENM3255" s="125"/>
      <c r="ENN3255" s="257"/>
      <c r="ENO3255" s="105"/>
      <c r="ENP3255" s="128"/>
      <c r="ENQ3255" s="128"/>
      <c r="ENR3255" s="128"/>
      <c r="ENS3255" s="128"/>
      <c r="ENT3255" s="169"/>
      <c r="ENU3255" s="209"/>
      <c r="ENV3255" s="274"/>
      <c r="ENW3255" s="236"/>
      <c r="ENX3255" s="247"/>
      <c r="ENY3255" s="125"/>
      <c r="ENZ3255" s="257"/>
      <c r="EOA3255" s="105"/>
      <c r="EOB3255" s="128"/>
      <c r="EOC3255" s="128"/>
      <c r="EOD3255" s="128"/>
      <c r="EOE3255" s="128"/>
      <c r="EOF3255" s="169"/>
      <c r="EOG3255" s="209"/>
      <c r="EOH3255" s="274"/>
      <c r="EOI3255" s="236"/>
      <c r="EOJ3255" s="247"/>
      <c r="EOK3255" s="125"/>
      <c r="EOL3255" s="257"/>
      <c r="EOM3255" s="105"/>
      <c r="EON3255" s="128"/>
      <c r="EOO3255" s="128"/>
      <c r="EOP3255" s="128"/>
      <c r="EOQ3255" s="128"/>
      <c r="EOR3255" s="169"/>
      <c r="EOS3255" s="209"/>
      <c r="EOT3255" s="274"/>
      <c r="EOU3255" s="236"/>
      <c r="EOV3255" s="247"/>
      <c r="EOW3255" s="125"/>
      <c r="EOX3255" s="257"/>
      <c r="EOY3255" s="105"/>
      <c r="EOZ3255" s="128"/>
      <c r="EPA3255" s="128"/>
      <c r="EPB3255" s="128"/>
      <c r="EPC3255" s="128"/>
      <c r="EPD3255" s="169"/>
      <c r="EPE3255" s="209"/>
      <c r="EPF3255" s="274"/>
      <c r="EPG3255" s="236"/>
      <c r="EPH3255" s="247"/>
      <c r="EPI3255" s="125"/>
      <c r="EPJ3255" s="257"/>
      <c r="EPK3255" s="105"/>
      <c r="EPL3255" s="128"/>
      <c r="EPM3255" s="128"/>
      <c r="EPN3255" s="128"/>
      <c r="EPO3255" s="128"/>
      <c r="EPP3255" s="169"/>
      <c r="EPQ3255" s="209"/>
      <c r="EPR3255" s="274"/>
      <c r="EPS3255" s="236"/>
      <c r="EPT3255" s="247"/>
      <c r="EPU3255" s="125"/>
      <c r="EPV3255" s="257"/>
      <c r="EPW3255" s="105"/>
      <c r="EPX3255" s="128"/>
      <c r="EPY3255" s="128"/>
      <c r="EPZ3255" s="128"/>
      <c r="EQA3255" s="128"/>
      <c r="EQB3255" s="169"/>
      <c r="EQC3255" s="209"/>
      <c r="EQD3255" s="274"/>
      <c r="EQE3255" s="236"/>
      <c r="EQF3255" s="247"/>
      <c r="EQG3255" s="125"/>
      <c r="EQH3255" s="257"/>
      <c r="EQI3255" s="105"/>
      <c r="EQJ3255" s="128"/>
      <c r="EQK3255" s="128"/>
      <c r="EQL3255" s="128"/>
      <c r="EQM3255" s="128"/>
      <c r="EQN3255" s="169"/>
      <c r="EQO3255" s="209"/>
      <c r="EQP3255" s="274"/>
      <c r="EQQ3255" s="236"/>
      <c r="EQR3255" s="247"/>
      <c r="EQS3255" s="125"/>
      <c r="EQT3255" s="257"/>
      <c r="EQU3255" s="105"/>
      <c r="EQV3255" s="128"/>
      <c r="EQW3255" s="128"/>
      <c r="EQX3255" s="128"/>
      <c r="EQY3255" s="128"/>
      <c r="EQZ3255" s="169"/>
      <c r="ERA3255" s="209"/>
      <c r="ERB3255" s="274"/>
      <c r="ERC3255" s="236"/>
      <c r="ERD3255" s="247"/>
      <c r="ERE3255" s="125"/>
      <c r="ERF3255" s="257"/>
      <c r="ERG3255" s="105"/>
      <c r="ERH3255" s="128"/>
      <c r="ERI3255" s="128"/>
      <c r="ERJ3255" s="128"/>
      <c r="ERK3255" s="128"/>
      <c r="ERL3255" s="169"/>
      <c r="ERM3255" s="209"/>
      <c r="ERN3255" s="274"/>
      <c r="ERO3255" s="236"/>
      <c r="ERP3255" s="247"/>
      <c r="ERQ3255" s="125"/>
      <c r="ERR3255" s="257"/>
      <c r="ERS3255" s="105"/>
      <c r="ERT3255" s="128"/>
      <c r="ERU3255" s="128"/>
      <c r="ERV3255" s="128"/>
      <c r="ERW3255" s="128"/>
      <c r="ERX3255" s="169"/>
      <c r="ERY3255" s="209"/>
      <c r="ERZ3255" s="274"/>
      <c r="ESA3255" s="236"/>
      <c r="ESB3255" s="247"/>
      <c r="ESC3255" s="125"/>
      <c r="ESD3255" s="257"/>
      <c r="ESE3255" s="105"/>
      <c r="ESF3255" s="128"/>
      <c r="ESG3255" s="128"/>
      <c r="ESH3255" s="128"/>
      <c r="ESI3255" s="128"/>
      <c r="ESJ3255" s="169"/>
      <c r="ESK3255" s="209"/>
      <c r="ESL3255" s="274"/>
      <c r="ESM3255" s="236"/>
      <c r="ESN3255" s="247"/>
      <c r="ESO3255" s="125"/>
      <c r="ESP3255" s="257"/>
      <c r="ESQ3255" s="105"/>
      <c r="ESR3255" s="128"/>
      <c r="ESS3255" s="128"/>
      <c r="EST3255" s="128"/>
      <c r="ESU3255" s="128"/>
      <c r="ESV3255" s="169"/>
      <c r="ESW3255" s="209"/>
      <c r="ESX3255" s="274"/>
      <c r="ESY3255" s="236"/>
      <c r="ESZ3255" s="247"/>
      <c r="ETA3255" s="125"/>
      <c r="ETB3255" s="257"/>
      <c r="ETC3255" s="105"/>
      <c r="ETD3255" s="128"/>
      <c r="ETE3255" s="128"/>
      <c r="ETF3255" s="128"/>
      <c r="ETG3255" s="128"/>
      <c r="ETH3255" s="169"/>
      <c r="ETI3255" s="209"/>
      <c r="ETJ3255" s="274"/>
      <c r="ETK3255" s="236"/>
      <c r="ETL3255" s="247"/>
      <c r="ETM3255" s="125"/>
      <c r="ETN3255" s="257"/>
      <c r="ETO3255" s="105"/>
      <c r="ETP3255" s="128"/>
      <c r="ETQ3255" s="128"/>
      <c r="ETR3255" s="128"/>
      <c r="ETS3255" s="128"/>
      <c r="ETT3255" s="169"/>
      <c r="ETU3255" s="209"/>
      <c r="ETV3255" s="274"/>
      <c r="ETW3255" s="236"/>
      <c r="ETX3255" s="247"/>
      <c r="ETY3255" s="125"/>
      <c r="ETZ3255" s="257"/>
      <c r="EUA3255" s="105"/>
      <c r="EUB3255" s="128"/>
      <c r="EUC3255" s="128"/>
      <c r="EUD3255" s="128"/>
      <c r="EUE3255" s="128"/>
      <c r="EUF3255" s="169"/>
      <c r="EUG3255" s="209"/>
      <c r="EUH3255" s="274"/>
      <c r="EUI3255" s="236"/>
      <c r="EUJ3255" s="247"/>
      <c r="EUK3255" s="125"/>
      <c r="EUL3255" s="257"/>
      <c r="EUM3255" s="105"/>
      <c r="EUN3255" s="128"/>
      <c r="EUO3255" s="128"/>
      <c r="EUP3255" s="128"/>
      <c r="EUQ3255" s="128"/>
      <c r="EUR3255" s="169"/>
      <c r="EUS3255" s="209"/>
      <c r="EUT3255" s="274"/>
      <c r="EUU3255" s="236"/>
      <c r="EUV3255" s="247"/>
      <c r="EUW3255" s="125"/>
      <c r="EUX3255" s="257"/>
      <c r="EUY3255" s="105"/>
      <c r="EUZ3255" s="128"/>
      <c r="EVA3255" s="128"/>
      <c r="EVB3255" s="128"/>
      <c r="EVC3255" s="128"/>
      <c r="EVD3255" s="169"/>
      <c r="EVE3255" s="209"/>
      <c r="EVF3255" s="274"/>
      <c r="EVG3255" s="236"/>
      <c r="EVH3255" s="247"/>
      <c r="EVI3255" s="125"/>
      <c r="EVJ3255" s="257"/>
      <c r="EVK3255" s="105"/>
      <c r="EVL3255" s="128"/>
      <c r="EVM3255" s="128"/>
      <c r="EVN3255" s="128"/>
      <c r="EVO3255" s="128"/>
      <c r="EVP3255" s="169"/>
      <c r="EVQ3255" s="209"/>
      <c r="EVR3255" s="274"/>
      <c r="EVS3255" s="236"/>
      <c r="EVT3255" s="247"/>
      <c r="EVU3255" s="125"/>
      <c r="EVV3255" s="257"/>
      <c r="EVW3255" s="105"/>
      <c r="EVX3255" s="128"/>
      <c r="EVY3255" s="128"/>
      <c r="EVZ3255" s="128"/>
      <c r="EWA3255" s="128"/>
      <c r="EWB3255" s="169"/>
      <c r="EWC3255" s="209"/>
      <c r="EWD3255" s="274"/>
      <c r="EWE3255" s="236"/>
      <c r="EWF3255" s="247"/>
      <c r="EWG3255" s="125"/>
      <c r="EWH3255" s="257"/>
      <c r="EWI3255" s="105"/>
      <c r="EWJ3255" s="128"/>
      <c r="EWK3255" s="128"/>
      <c r="EWL3255" s="128"/>
      <c r="EWM3255" s="128"/>
      <c r="EWN3255" s="169"/>
      <c r="EWO3255" s="209"/>
      <c r="EWP3255" s="274"/>
      <c r="EWQ3255" s="236"/>
      <c r="EWR3255" s="247"/>
      <c r="EWS3255" s="125"/>
      <c r="EWT3255" s="257"/>
      <c r="EWU3255" s="105"/>
      <c r="EWV3255" s="128"/>
      <c r="EWW3255" s="128"/>
      <c r="EWX3255" s="128"/>
      <c r="EWY3255" s="128"/>
      <c r="EWZ3255" s="169"/>
      <c r="EXA3255" s="209"/>
      <c r="EXB3255" s="274"/>
      <c r="EXC3255" s="236"/>
      <c r="EXD3255" s="247"/>
      <c r="EXE3255" s="125"/>
      <c r="EXF3255" s="257"/>
      <c r="EXG3255" s="105"/>
      <c r="EXH3255" s="128"/>
      <c r="EXI3255" s="128"/>
      <c r="EXJ3255" s="128"/>
      <c r="EXK3255" s="128"/>
      <c r="EXL3255" s="169"/>
      <c r="EXM3255" s="209"/>
      <c r="EXN3255" s="274"/>
      <c r="EXO3255" s="236"/>
      <c r="EXP3255" s="247"/>
      <c r="EXQ3255" s="125"/>
      <c r="EXR3255" s="257"/>
      <c r="EXS3255" s="105"/>
      <c r="EXT3255" s="128"/>
      <c r="EXU3255" s="128"/>
      <c r="EXV3255" s="128"/>
      <c r="EXW3255" s="128"/>
      <c r="EXX3255" s="169"/>
      <c r="EXY3255" s="209"/>
      <c r="EXZ3255" s="274"/>
      <c r="EYA3255" s="236"/>
      <c r="EYB3255" s="247"/>
      <c r="EYC3255" s="125"/>
      <c r="EYD3255" s="257"/>
      <c r="EYE3255" s="105"/>
      <c r="EYF3255" s="128"/>
      <c r="EYG3255" s="128"/>
      <c r="EYH3255" s="128"/>
      <c r="EYI3255" s="128"/>
      <c r="EYJ3255" s="169"/>
      <c r="EYK3255" s="209"/>
      <c r="EYL3255" s="274"/>
      <c r="EYM3255" s="236"/>
      <c r="EYN3255" s="247"/>
      <c r="EYO3255" s="125"/>
      <c r="EYP3255" s="257"/>
      <c r="EYQ3255" s="105"/>
      <c r="EYR3255" s="128"/>
      <c r="EYS3255" s="128"/>
      <c r="EYT3255" s="128"/>
      <c r="EYU3255" s="128"/>
      <c r="EYV3255" s="169"/>
      <c r="EYW3255" s="209"/>
      <c r="EYX3255" s="274"/>
      <c r="EYY3255" s="236"/>
      <c r="EYZ3255" s="247"/>
      <c r="EZA3255" s="125"/>
      <c r="EZB3255" s="257"/>
      <c r="EZC3255" s="105"/>
      <c r="EZD3255" s="128"/>
      <c r="EZE3255" s="128"/>
      <c r="EZF3255" s="128"/>
      <c r="EZG3255" s="128"/>
      <c r="EZH3255" s="169"/>
      <c r="EZI3255" s="209"/>
      <c r="EZJ3255" s="274"/>
      <c r="EZK3255" s="236"/>
      <c r="EZL3255" s="247"/>
      <c r="EZM3255" s="125"/>
      <c r="EZN3255" s="257"/>
      <c r="EZO3255" s="105"/>
      <c r="EZP3255" s="128"/>
      <c r="EZQ3255" s="128"/>
      <c r="EZR3255" s="128"/>
      <c r="EZS3255" s="128"/>
      <c r="EZT3255" s="169"/>
      <c r="EZU3255" s="209"/>
      <c r="EZV3255" s="274"/>
      <c r="EZW3255" s="236"/>
      <c r="EZX3255" s="247"/>
      <c r="EZY3255" s="125"/>
      <c r="EZZ3255" s="257"/>
      <c r="FAA3255" s="105"/>
      <c r="FAB3255" s="128"/>
      <c r="FAC3255" s="128"/>
      <c r="FAD3255" s="128"/>
      <c r="FAE3255" s="128"/>
      <c r="FAF3255" s="169"/>
      <c r="FAG3255" s="209"/>
      <c r="FAH3255" s="274"/>
      <c r="FAI3255" s="236"/>
      <c r="FAJ3255" s="247"/>
      <c r="FAK3255" s="125"/>
      <c r="FAL3255" s="257"/>
      <c r="FAM3255" s="105"/>
      <c r="FAN3255" s="128"/>
      <c r="FAO3255" s="128"/>
      <c r="FAP3255" s="128"/>
      <c r="FAQ3255" s="128"/>
      <c r="FAR3255" s="169"/>
      <c r="FAS3255" s="209"/>
      <c r="FAT3255" s="274"/>
      <c r="FAU3255" s="236"/>
      <c r="FAV3255" s="247"/>
      <c r="FAW3255" s="125"/>
      <c r="FAX3255" s="257"/>
      <c r="FAY3255" s="105"/>
      <c r="FAZ3255" s="128"/>
      <c r="FBA3255" s="128"/>
      <c r="FBB3255" s="128"/>
      <c r="FBC3255" s="128"/>
      <c r="FBD3255" s="169"/>
      <c r="FBE3255" s="209"/>
      <c r="FBF3255" s="274"/>
      <c r="FBG3255" s="236"/>
      <c r="FBH3255" s="247"/>
      <c r="FBI3255" s="125"/>
      <c r="FBJ3255" s="257"/>
      <c r="FBK3255" s="105"/>
      <c r="FBL3255" s="128"/>
      <c r="FBM3255" s="128"/>
      <c r="FBN3255" s="128"/>
      <c r="FBO3255" s="128"/>
      <c r="FBP3255" s="169"/>
      <c r="FBQ3255" s="209"/>
      <c r="FBR3255" s="274"/>
      <c r="FBS3255" s="236"/>
      <c r="FBT3255" s="247"/>
      <c r="FBU3255" s="125"/>
      <c r="FBV3255" s="257"/>
      <c r="FBW3255" s="105"/>
      <c r="FBX3255" s="128"/>
      <c r="FBY3255" s="128"/>
      <c r="FBZ3255" s="128"/>
      <c r="FCA3255" s="128"/>
      <c r="FCB3255" s="169"/>
      <c r="FCC3255" s="209"/>
      <c r="FCD3255" s="274"/>
      <c r="FCE3255" s="236"/>
      <c r="FCF3255" s="247"/>
      <c r="FCG3255" s="125"/>
      <c r="FCH3255" s="257"/>
      <c r="FCI3255" s="105"/>
      <c r="FCJ3255" s="128"/>
      <c r="FCK3255" s="128"/>
      <c r="FCL3255" s="128"/>
      <c r="FCM3255" s="128"/>
      <c r="FCN3255" s="169"/>
      <c r="FCO3255" s="209"/>
      <c r="FCP3255" s="274"/>
      <c r="FCQ3255" s="236"/>
      <c r="FCR3255" s="247"/>
      <c r="FCS3255" s="125"/>
      <c r="FCT3255" s="257"/>
      <c r="FCU3255" s="105"/>
      <c r="FCV3255" s="128"/>
      <c r="FCW3255" s="128"/>
      <c r="FCX3255" s="128"/>
      <c r="FCY3255" s="128"/>
      <c r="FCZ3255" s="169"/>
      <c r="FDA3255" s="209"/>
      <c r="FDB3255" s="274"/>
      <c r="FDC3255" s="236"/>
      <c r="FDD3255" s="247"/>
      <c r="FDE3255" s="125"/>
      <c r="FDF3255" s="257"/>
      <c r="FDG3255" s="105"/>
      <c r="FDH3255" s="128"/>
      <c r="FDI3255" s="128"/>
      <c r="FDJ3255" s="128"/>
      <c r="FDK3255" s="128"/>
      <c r="FDL3255" s="169"/>
      <c r="FDM3255" s="209"/>
      <c r="FDN3255" s="274"/>
      <c r="FDO3255" s="236"/>
      <c r="FDP3255" s="247"/>
      <c r="FDQ3255" s="125"/>
      <c r="FDR3255" s="257"/>
      <c r="FDS3255" s="105"/>
      <c r="FDT3255" s="128"/>
      <c r="FDU3255" s="128"/>
      <c r="FDV3255" s="128"/>
      <c r="FDW3255" s="128"/>
      <c r="FDX3255" s="169"/>
      <c r="FDY3255" s="209"/>
      <c r="FDZ3255" s="274"/>
      <c r="FEA3255" s="236"/>
      <c r="FEB3255" s="247"/>
      <c r="FEC3255" s="125"/>
      <c r="FED3255" s="257"/>
      <c r="FEE3255" s="105"/>
      <c r="FEF3255" s="128"/>
      <c r="FEG3255" s="128"/>
      <c r="FEH3255" s="128"/>
      <c r="FEI3255" s="128"/>
      <c r="FEJ3255" s="169"/>
      <c r="FEK3255" s="209"/>
      <c r="FEL3255" s="274"/>
      <c r="FEM3255" s="236"/>
      <c r="FEN3255" s="247"/>
      <c r="FEO3255" s="125"/>
      <c r="FEP3255" s="257"/>
      <c r="FEQ3255" s="105"/>
      <c r="FER3255" s="128"/>
      <c r="FES3255" s="128"/>
      <c r="FET3255" s="128"/>
      <c r="FEU3255" s="128"/>
      <c r="FEV3255" s="169"/>
      <c r="FEW3255" s="209"/>
      <c r="FEX3255" s="274"/>
      <c r="FEY3255" s="236"/>
      <c r="FEZ3255" s="247"/>
      <c r="FFA3255" s="125"/>
      <c r="FFB3255" s="257"/>
      <c r="FFC3255" s="105"/>
      <c r="FFD3255" s="128"/>
      <c r="FFE3255" s="128"/>
      <c r="FFF3255" s="128"/>
      <c r="FFG3255" s="128"/>
      <c r="FFH3255" s="169"/>
      <c r="FFI3255" s="209"/>
      <c r="FFJ3255" s="274"/>
      <c r="FFK3255" s="236"/>
      <c r="FFL3255" s="247"/>
      <c r="FFM3255" s="125"/>
      <c r="FFN3255" s="257"/>
      <c r="FFO3255" s="105"/>
      <c r="FFP3255" s="128"/>
      <c r="FFQ3255" s="128"/>
      <c r="FFR3255" s="128"/>
      <c r="FFS3255" s="128"/>
      <c r="FFT3255" s="169"/>
      <c r="FFU3255" s="209"/>
      <c r="FFV3255" s="274"/>
      <c r="FFW3255" s="236"/>
      <c r="FFX3255" s="247"/>
      <c r="FFY3255" s="125"/>
      <c r="FFZ3255" s="257"/>
      <c r="FGA3255" s="105"/>
      <c r="FGB3255" s="128"/>
      <c r="FGC3255" s="128"/>
      <c r="FGD3255" s="128"/>
      <c r="FGE3255" s="128"/>
      <c r="FGF3255" s="169"/>
      <c r="FGG3255" s="209"/>
      <c r="FGH3255" s="274"/>
      <c r="FGI3255" s="236"/>
      <c r="FGJ3255" s="247"/>
      <c r="FGK3255" s="125"/>
      <c r="FGL3255" s="257"/>
      <c r="FGM3255" s="105"/>
      <c r="FGN3255" s="128"/>
      <c r="FGO3255" s="128"/>
      <c r="FGP3255" s="128"/>
      <c r="FGQ3255" s="128"/>
      <c r="FGR3255" s="169"/>
      <c r="FGS3255" s="209"/>
      <c r="FGT3255" s="274"/>
      <c r="FGU3255" s="236"/>
      <c r="FGV3255" s="247"/>
      <c r="FGW3255" s="125"/>
      <c r="FGX3255" s="257"/>
      <c r="FGY3255" s="105"/>
      <c r="FGZ3255" s="128"/>
      <c r="FHA3255" s="128"/>
      <c r="FHB3255" s="128"/>
      <c r="FHC3255" s="128"/>
      <c r="FHD3255" s="169"/>
      <c r="FHE3255" s="209"/>
      <c r="FHF3255" s="274"/>
      <c r="FHG3255" s="236"/>
      <c r="FHH3255" s="247"/>
      <c r="FHI3255" s="125"/>
      <c r="FHJ3255" s="257"/>
      <c r="FHK3255" s="105"/>
      <c r="FHL3255" s="128"/>
      <c r="FHM3255" s="128"/>
      <c r="FHN3255" s="128"/>
      <c r="FHO3255" s="128"/>
      <c r="FHP3255" s="169"/>
      <c r="FHQ3255" s="209"/>
      <c r="FHR3255" s="274"/>
      <c r="FHS3255" s="236"/>
      <c r="FHT3255" s="247"/>
      <c r="FHU3255" s="125"/>
      <c r="FHV3255" s="257"/>
      <c r="FHW3255" s="105"/>
      <c r="FHX3255" s="128"/>
      <c r="FHY3255" s="128"/>
      <c r="FHZ3255" s="128"/>
      <c r="FIA3255" s="128"/>
      <c r="FIB3255" s="169"/>
      <c r="FIC3255" s="209"/>
      <c r="FID3255" s="274"/>
      <c r="FIE3255" s="236"/>
      <c r="FIF3255" s="247"/>
      <c r="FIG3255" s="125"/>
      <c r="FIH3255" s="257"/>
      <c r="FII3255" s="105"/>
      <c r="FIJ3255" s="128"/>
      <c r="FIK3255" s="128"/>
      <c r="FIL3255" s="128"/>
      <c r="FIM3255" s="128"/>
      <c r="FIN3255" s="169"/>
      <c r="FIO3255" s="209"/>
      <c r="FIP3255" s="274"/>
      <c r="FIQ3255" s="236"/>
      <c r="FIR3255" s="247"/>
      <c r="FIS3255" s="125"/>
      <c r="FIT3255" s="257"/>
      <c r="FIU3255" s="105"/>
      <c r="FIV3255" s="128"/>
      <c r="FIW3255" s="128"/>
      <c r="FIX3255" s="128"/>
      <c r="FIY3255" s="128"/>
      <c r="FIZ3255" s="169"/>
      <c r="FJA3255" s="209"/>
      <c r="FJB3255" s="274"/>
      <c r="FJC3255" s="236"/>
      <c r="FJD3255" s="247"/>
      <c r="FJE3255" s="125"/>
      <c r="FJF3255" s="257"/>
      <c r="FJG3255" s="105"/>
      <c r="FJH3255" s="128"/>
      <c r="FJI3255" s="128"/>
      <c r="FJJ3255" s="128"/>
      <c r="FJK3255" s="128"/>
      <c r="FJL3255" s="169"/>
      <c r="FJM3255" s="209"/>
      <c r="FJN3255" s="274"/>
      <c r="FJO3255" s="236"/>
      <c r="FJP3255" s="247"/>
      <c r="FJQ3255" s="125"/>
      <c r="FJR3255" s="257"/>
      <c r="FJS3255" s="105"/>
      <c r="FJT3255" s="128"/>
      <c r="FJU3255" s="128"/>
      <c r="FJV3255" s="128"/>
      <c r="FJW3255" s="128"/>
      <c r="FJX3255" s="169"/>
      <c r="FJY3255" s="209"/>
      <c r="FJZ3255" s="274"/>
      <c r="FKA3255" s="236"/>
      <c r="FKB3255" s="247"/>
      <c r="FKC3255" s="125"/>
      <c r="FKD3255" s="257"/>
      <c r="FKE3255" s="105"/>
      <c r="FKF3255" s="128"/>
      <c r="FKG3255" s="128"/>
      <c r="FKH3255" s="128"/>
      <c r="FKI3255" s="128"/>
      <c r="FKJ3255" s="169"/>
      <c r="FKK3255" s="209"/>
      <c r="FKL3255" s="274"/>
      <c r="FKM3255" s="236"/>
      <c r="FKN3255" s="247"/>
      <c r="FKO3255" s="125"/>
      <c r="FKP3255" s="257"/>
      <c r="FKQ3255" s="105"/>
      <c r="FKR3255" s="128"/>
      <c r="FKS3255" s="128"/>
      <c r="FKT3255" s="128"/>
      <c r="FKU3255" s="128"/>
      <c r="FKV3255" s="169"/>
      <c r="FKW3255" s="209"/>
      <c r="FKX3255" s="274"/>
      <c r="FKY3255" s="236"/>
      <c r="FKZ3255" s="247"/>
      <c r="FLA3255" s="125"/>
      <c r="FLB3255" s="257"/>
      <c r="FLC3255" s="105"/>
      <c r="FLD3255" s="128"/>
      <c r="FLE3255" s="128"/>
      <c r="FLF3255" s="128"/>
      <c r="FLG3255" s="128"/>
      <c r="FLH3255" s="169"/>
      <c r="FLI3255" s="209"/>
      <c r="FLJ3255" s="274"/>
      <c r="FLK3255" s="236"/>
      <c r="FLL3255" s="247"/>
      <c r="FLM3255" s="125"/>
      <c r="FLN3255" s="257"/>
      <c r="FLO3255" s="105"/>
      <c r="FLP3255" s="128"/>
      <c r="FLQ3255" s="128"/>
      <c r="FLR3255" s="128"/>
      <c r="FLS3255" s="128"/>
      <c r="FLT3255" s="169"/>
      <c r="FLU3255" s="209"/>
      <c r="FLV3255" s="274"/>
      <c r="FLW3255" s="236"/>
      <c r="FLX3255" s="247"/>
      <c r="FLY3255" s="125"/>
      <c r="FLZ3255" s="257"/>
      <c r="FMA3255" s="105"/>
      <c r="FMB3255" s="128"/>
      <c r="FMC3255" s="128"/>
      <c r="FMD3255" s="128"/>
      <c r="FME3255" s="128"/>
      <c r="FMF3255" s="169"/>
      <c r="FMG3255" s="209"/>
      <c r="FMH3255" s="274"/>
      <c r="FMI3255" s="236"/>
      <c r="FMJ3255" s="247"/>
      <c r="FMK3255" s="125"/>
      <c r="FML3255" s="257"/>
      <c r="FMM3255" s="105"/>
      <c r="FMN3255" s="128"/>
      <c r="FMO3255" s="128"/>
      <c r="FMP3255" s="128"/>
      <c r="FMQ3255" s="128"/>
      <c r="FMR3255" s="169"/>
      <c r="FMS3255" s="209"/>
      <c r="FMT3255" s="274"/>
      <c r="FMU3255" s="236"/>
      <c r="FMV3255" s="247"/>
      <c r="FMW3255" s="125"/>
      <c r="FMX3255" s="257"/>
      <c r="FMY3255" s="105"/>
      <c r="FMZ3255" s="128"/>
      <c r="FNA3255" s="128"/>
      <c r="FNB3255" s="128"/>
      <c r="FNC3255" s="128"/>
      <c r="FND3255" s="169"/>
      <c r="FNE3255" s="209"/>
      <c r="FNF3255" s="274"/>
      <c r="FNG3255" s="236"/>
      <c r="FNH3255" s="247"/>
      <c r="FNI3255" s="125"/>
      <c r="FNJ3255" s="257"/>
      <c r="FNK3255" s="105"/>
      <c r="FNL3255" s="128"/>
      <c r="FNM3255" s="128"/>
      <c r="FNN3255" s="128"/>
      <c r="FNO3255" s="128"/>
      <c r="FNP3255" s="169"/>
      <c r="FNQ3255" s="209"/>
      <c r="FNR3255" s="274"/>
      <c r="FNS3255" s="236"/>
      <c r="FNT3255" s="247"/>
      <c r="FNU3255" s="125"/>
      <c r="FNV3255" s="257"/>
      <c r="FNW3255" s="105"/>
      <c r="FNX3255" s="128"/>
      <c r="FNY3255" s="128"/>
      <c r="FNZ3255" s="128"/>
      <c r="FOA3255" s="128"/>
      <c r="FOB3255" s="169"/>
      <c r="FOC3255" s="209"/>
      <c r="FOD3255" s="274"/>
      <c r="FOE3255" s="236"/>
      <c r="FOF3255" s="247"/>
      <c r="FOG3255" s="125"/>
      <c r="FOH3255" s="257"/>
      <c r="FOI3255" s="105"/>
      <c r="FOJ3255" s="128"/>
      <c r="FOK3255" s="128"/>
      <c r="FOL3255" s="128"/>
      <c r="FOM3255" s="128"/>
      <c r="FON3255" s="169"/>
      <c r="FOO3255" s="209"/>
      <c r="FOP3255" s="274"/>
      <c r="FOQ3255" s="236"/>
      <c r="FOR3255" s="247"/>
      <c r="FOS3255" s="125"/>
      <c r="FOT3255" s="257"/>
      <c r="FOU3255" s="105"/>
      <c r="FOV3255" s="128"/>
      <c r="FOW3255" s="128"/>
      <c r="FOX3255" s="128"/>
      <c r="FOY3255" s="128"/>
      <c r="FOZ3255" s="169"/>
      <c r="FPA3255" s="209"/>
      <c r="FPB3255" s="274"/>
      <c r="FPC3255" s="236"/>
      <c r="FPD3255" s="247"/>
      <c r="FPE3255" s="125"/>
      <c r="FPF3255" s="257"/>
      <c r="FPG3255" s="105"/>
      <c r="FPH3255" s="128"/>
      <c r="FPI3255" s="128"/>
      <c r="FPJ3255" s="128"/>
      <c r="FPK3255" s="128"/>
      <c r="FPL3255" s="169"/>
      <c r="FPM3255" s="209"/>
      <c r="FPN3255" s="274"/>
      <c r="FPO3255" s="236"/>
      <c r="FPP3255" s="247"/>
      <c r="FPQ3255" s="125"/>
      <c r="FPR3255" s="257"/>
      <c r="FPS3255" s="105"/>
      <c r="FPT3255" s="128"/>
      <c r="FPU3255" s="128"/>
      <c r="FPV3255" s="128"/>
      <c r="FPW3255" s="128"/>
      <c r="FPX3255" s="169"/>
      <c r="FPY3255" s="209"/>
      <c r="FPZ3255" s="274"/>
      <c r="FQA3255" s="236"/>
      <c r="FQB3255" s="247"/>
      <c r="FQC3255" s="125"/>
      <c r="FQD3255" s="257"/>
      <c r="FQE3255" s="105"/>
      <c r="FQF3255" s="128"/>
      <c r="FQG3255" s="128"/>
      <c r="FQH3255" s="128"/>
      <c r="FQI3255" s="128"/>
      <c r="FQJ3255" s="169"/>
      <c r="FQK3255" s="209"/>
      <c r="FQL3255" s="274"/>
      <c r="FQM3255" s="236"/>
      <c r="FQN3255" s="247"/>
      <c r="FQO3255" s="125"/>
      <c r="FQP3255" s="257"/>
      <c r="FQQ3255" s="105"/>
      <c r="FQR3255" s="128"/>
      <c r="FQS3255" s="128"/>
      <c r="FQT3255" s="128"/>
      <c r="FQU3255" s="128"/>
      <c r="FQV3255" s="169"/>
      <c r="FQW3255" s="209"/>
      <c r="FQX3255" s="274"/>
      <c r="FQY3255" s="236"/>
      <c r="FQZ3255" s="247"/>
      <c r="FRA3255" s="125"/>
      <c r="FRB3255" s="257"/>
      <c r="FRC3255" s="105"/>
      <c r="FRD3255" s="128"/>
      <c r="FRE3255" s="128"/>
      <c r="FRF3255" s="128"/>
      <c r="FRG3255" s="128"/>
      <c r="FRH3255" s="169"/>
      <c r="FRI3255" s="209"/>
      <c r="FRJ3255" s="274"/>
      <c r="FRK3255" s="236"/>
      <c r="FRL3255" s="247"/>
      <c r="FRM3255" s="125"/>
      <c r="FRN3255" s="257"/>
      <c r="FRO3255" s="105"/>
      <c r="FRP3255" s="128"/>
      <c r="FRQ3255" s="128"/>
      <c r="FRR3255" s="128"/>
      <c r="FRS3255" s="128"/>
      <c r="FRT3255" s="169"/>
      <c r="FRU3255" s="209"/>
      <c r="FRV3255" s="274"/>
      <c r="FRW3255" s="236"/>
      <c r="FRX3255" s="247"/>
      <c r="FRY3255" s="125"/>
      <c r="FRZ3255" s="257"/>
      <c r="FSA3255" s="105"/>
      <c r="FSB3255" s="128"/>
      <c r="FSC3255" s="128"/>
      <c r="FSD3255" s="128"/>
      <c r="FSE3255" s="128"/>
      <c r="FSF3255" s="169"/>
      <c r="FSG3255" s="209"/>
      <c r="FSH3255" s="274"/>
      <c r="FSI3255" s="236"/>
      <c r="FSJ3255" s="247"/>
      <c r="FSK3255" s="125"/>
      <c r="FSL3255" s="257"/>
      <c r="FSM3255" s="105"/>
      <c r="FSN3255" s="128"/>
      <c r="FSO3255" s="128"/>
      <c r="FSP3255" s="128"/>
      <c r="FSQ3255" s="128"/>
      <c r="FSR3255" s="169"/>
      <c r="FSS3255" s="209"/>
      <c r="FST3255" s="274"/>
      <c r="FSU3255" s="236"/>
      <c r="FSV3255" s="247"/>
      <c r="FSW3255" s="125"/>
      <c r="FSX3255" s="257"/>
      <c r="FSY3255" s="105"/>
      <c r="FSZ3255" s="128"/>
      <c r="FTA3255" s="128"/>
      <c r="FTB3255" s="128"/>
      <c r="FTC3255" s="128"/>
      <c r="FTD3255" s="169"/>
      <c r="FTE3255" s="209"/>
      <c r="FTF3255" s="274"/>
      <c r="FTG3255" s="236"/>
      <c r="FTH3255" s="247"/>
      <c r="FTI3255" s="125"/>
      <c r="FTJ3255" s="257"/>
      <c r="FTK3255" s="105"/>
      <c r="FTL3255" s="128"/>
      <c r="FTM3255" s="128"/>
      <c r="FTN3255" s="128"/>
      <c r="FTO3255" s="128"/>
      <c r="FTP3255" s="169"/>
      <c r="FTQ3255" s="209"/>
      <c r="FTR3255" s="274"/>
      <c r="FTS3255" s="236"/>
      <c r="FTT3255" s="247"/>
      <c r="FTU3255" s="125"/>
      <c r="FTV3255" s="257"/>
      <c r="FTW3255" s="105"/>
      <c r="FTX3255" s="128"/>
      <c r="FTY3255" s="128"/>
      <c r="FTZ3255" s="128"/>
      <c r="FUA3255" s="128"/>
      <c r="FUB3255" s="169"/>
      <c r="FUC3255" s="209"/>
      <c r="FUD3255" s="274"/>
      <c r="FUE3255" s="236"/>
      <c r="FUF3255" s="247"/>
      <c r="FUG3255" s="125"/>
      <c r="FUH3255" s="257"/>
      <c r="FUI3255" s="105"/>
      <c r="FUJ3255" s="128"/>
      <c r="FUK3255" s="128"/>
      <c r="FUL3255" s="128"/>
      <c r="FUM3255" s="128"/>
      <c r="FUN3255" s="169"/>
      <c r="FUO3255" s="209"/>
      <c r="FUP3255" s="274"/>
      <c r="FUQ3255" s="236"/>
      <c r="FUR3255" s="247"/>
      <c r="FUS3255" s="125"/>
      <c r="FUT3255" s="257"/>
      <c r="FUU3255" s="105"/>
      <c r="FUV3255" s="128"/>
      <c r="FUW3255" s="128"/>
      <c r="FUX3255" s="128"/>
      <c r="FUY3255" s="128"/>
      <c r="FUZ3255" s="169"/>
      <c r="FVA3255" s="209"/>
      <c r="FVB3255" s="274"/>
      <c r="FVC3255" s="236"/>
      <c r="FVD3255" s="247"/>
      <c r="FVE3255" s="125"/>
      <c r="FVF3255" s="257"/>
      <c r="FVG3255" s="105"/>
      <c r="FVH3255" s="128"/>
      <c r="FVI3255" s="128"/>
      <c r="FVJ3255" s="128"/>
      <c r="FVK3255" s="128"/>
      <c r="FVL3255" s="169"/>
      <c r="FVM3255" s="209"/>
      <c r="FVN3255" s="274"/>
      <c r="FVO3255" s="236"/>
      <c r="FVP3255" s="247"/>
      <c r="FVQ3255" s="125"/>
      <c r="FVR3255" s="257"/>
      <c r="FVS3255" s="105"/>
      <c r="FVT3255" s="128"/>
      <c r="FVU3255" s="128"/>
      <c r="FVV3255" s="128"/>
      <c r="FVW3255" s="128"/>
      <c r="FVX3255" s="169"/>
      <c r="FVY3255" s="209"/>
      <c r="FVZ3255" s="274"/>
      <c r="FWA3255" s="236"/>
      <c r="FWB3255" s="247"/>
      <c r="FWC3255" s="125"/>
      <c r="FWD3255" s="257"/>
      <c r="FWE3255" s="105"/>
      <c r="FWF3255" s="128"/>
      <c r="FWG3255" s="128"/>
      <c r="FWH3255" s="128"/>
      <c r="FWI3255" s="128"/>
      <c r="FWJ3255" s="169"/>
      <c r="FWK3255" s="209"/>
      <c r="FWL3255" s="274"/>
      <c r="FWM3255" s="236"/>
      <c r="FWN3255" s="247"/>
      <c r="FWO3255" s="125"/>
      <c r="FWP3255" s="257"/>
      <c r="FWQ3255" s="105"/>
      <c r="FWR3255" s="128"/>
      <c r="FWS3255" s="128"/>
      <c r="FWT3255" s="128"/>
      <c r="FWU3255" s="128"/>
      <c r="FWV3255" s="169"/>
      <c r="FWW3255" s="209"/>
      <c r="FWX3255" s="274"/>
      <c r="FWY3255" s="236"/>
      <c r="FWZ3255" s="247"/>
      <c r="FXA3255" s="125"/>
      <c r="FXB3255" s="257"/>
      <c r="FXC3255" s="105"/>
      <c r="FXD3255" s="128"/>
      <c r="FXE3255" s="128"/>
      <c r="FXF3255" s="128"/>
      <c r="FXG3255" s="128"/>
      <c r="FXH3255" s="169"/>
      <c r="FXI3255" s="209"/>
      <c r="FXJ3255" s="274"/>
      <c r="FXK3255" s="236"/>
      <c r="FXL3255" s="247"/>
      <c r="FXM3255" s="125"/>
      <c r="FXN3255" s="257"/>
      <c r="FXO3255" s="105"/>
      <c r="FXP3255" s="128"/>
      <c r="FXQ3255" s="128"/>
      <c r="FXR3255" s="128"/>
      <c r="FXS3255" s="128"/>
      <c r="FXT3255" s="169"/>
      <c r="FXU3255" s="209"/>
      <c r="FXV3255" s="274"/>
      <c r="FXW3255" s="236"/>
      <c r="FXX3255" s="247"/>
      <c r="FXY3255" s="125"/>
      <c r="FXZ3255" s="257"/>
      <c r="FYA3255" s="105"/>
      <c r="FYB3255" s="128"/>
      <c r="FYC3255" s="128"/>
      <c r="FYD3255" s="128"/>
      <c r="FYE3255" s="128"/>
      <c r="FYF3255" s="169"/>
      <c r="FYG3255" s="209"/>
      <c r="FYH3255" s="274"/>
      <c r="FYI3255" s="236"/>
      <c r="FYJ3255" s="247"/>
      <c r="FYK3255" s="125"/>
      <c r="FYL3255" s="257"/>
      <c r="FYM3255" s="105"/>
      <c r="FYN3255" s="128"/>
      <c r="FYO3255" s="128"/>
      <c r="FYP3255" s="128"/>
      <c r="FYQ3255" s="128"/>
      <c r="FYR3255" s="169"/>
      <c r="FYS3255" s="209"/>
      <c r="FYT3255" s="274"/>
      <c r="FYU3255" s="236"/>
      <c r="FYV3255" s="247"/>
      <c r="FYW3255" s="125"/>
      <c r="FYX3255" s="257"/>
      <c r="FYY3255" s="105"/>
      <c r="FYZ3255" s="128"/>
      <c r="FZA3255" s="128"/>
      <c r="FZB3255" s="128"/>
      <c r="FZC3255" s="128"/>
      <c r="FZD3255" s="169"/>
      <c r="FZE3255" s="209"/>
      <c r="FZF3255" s="274"/>
      <c r="FZG3255" s="236"/>
      <c r="FZH3255" s="247"/>
      <c r="FZI3255" s="125"/>
      <c r="FZJ3255" s="257"/>
      <c r="FZK3255" s="105"/>
      <c r="FZL3255" s="128"/>
      <c r="FZM3255" s="128"/>
      <c r="FZN3255" s="128"/>
      <c r="FZO3255" s="128"/>
      <c r="FZP3255" s="169"/>
      <c r="FZQ3255" s="209"/>
      <c r="FZR3255" s="274"/>
      <c r="FZS3255" s="236"/>
      <c r="FZT3255" s="247"/>
      <c r="FZU3255" s="125"/>
      <c r="FZV3255" s="257"/>
      <c r="FZW3255" s="105"/>
      <c r="FZX3255" s="128"/>
      <c r="FZY3255" s="128"/>
      <c r="FZZ3255" s="128"/>
      <c r="GAA3255" s="128"/>
      <c r="GAB3255" s="169"/>
      <c r="GAC3255" s="209"/>
      <c r="GAD3255" s="274"/>
      <c r="GAE3255" s="236"/>
      <c r="GAF3255" s="247"/>
      <c r="GAG3255" s="125"/>
      <c r="GAH3255" s="257"/>
      <c r="GAI3255" s="105"/>
      <c r="GAJ3255" s="128"/>
      <c r="GAK3255" s="128"/>
      <c r="GAL3255" s="128"/>
      <c r="GAM3255" s="128"/>
      <c r="GAN3255" s="169"/>
      <c r="GAO3255" s="209"/>
      <c r="GAP3255" s="274"/>
      <c r="GAQ3255" s="236"/>
      <c r="GAR3255" s="247"/>
      <c r="GAS3255" s="125"/>
      <c r="GAT3255" s="257"/>
      <c r="GAU3255" s="105"/>
      <c r="GAV3255" s="128"/>
      <c r="GAW3255" s="128"/>
      <c r="GAX3255" s="128"/>
      <c r="GAY3255" s="128"/>
      <c r="GAZ3255" s="169"/>
      <c r="GBA3255" s="209"/>
      <c r="GBB3255" s="274"/>
      <c r="GBC3255" s="236"/>
      <c r="GBD3255" s="247"/>
      <c r="GBE3255" s="125"/>
      <c r="GBF3255" s="257"/>
      <c r="GBG3255" s="105"/>
      <c r="GBH3255" s="128"/>
      <c r="GBI3255" s="128"/>
      <c r="GBJ3255" s="128"/>
      <c r="GBK3255" s="128"/>
      <c r="GBL3255" s="169"/>
      <c r="GBM3255" s="209"/>
      <c r="GBN3255" s="274"/>
      <c r="GBO3255" s="236"/>
      <c r="GBP3255" s="247"/>
      <c r="GBQ3255" s="125"/>
      <c r="GBR3255" s="257"/>
      <c r="GBS3255" s="105"/>
      <c r="GBT3255" s="128"/>
      <c r="GBU3255" s="128"/>
      <c r="GBV3255" s="128"/>
      <c r="GBW3255" s="128"/>
      <c r="GBX3255" s="169"/>
      <c r="GBY3255" s="209"/>
      <c r="GBZ3255" s="274"/>
      <c r="GCA3255" s="236"/>
      <c r="GCB3255" s="247"/>
      <c r="GCC3255" s="125"/>
      <c r="GCD3255" s="257"/>
      <c r="GCE3255" s="105"/>
      <c r="GCF3255" s="128"/>
      <c r="GCG3255" s="128"/>
      <c r="GCH3255" s="128"/>
      <c r="GCI3255" s="128"/>
      <c r="GCJ3255" s="169"/>
      <c r="GCK3255" s="209"/>
      <c r="GCL3255" s="274"/>
      <c r="GCM3255" s="236"/>
      <c r="GCN3255" s="247"/>
      <c r="GCO3255" s="125"/>
      <c r="GCP3255" s="257"/>
      <c r="GCQ3255" s="105"/>
      <c r="GCR3255" s="128"/>
      <c r="GCS3255" s="128"/>
      <c r="GCT3255" s="128"/>
      <c r="GCU3255" s="128"/>
      <c r="GCV3255" s="169"/>
      <c r="GCW3255" s="209"/>
      <c r="GCX3255" s="274"/>
      <c r="GCY3255" s="236"/>
      <c r="GCZ3255" s="247"/>
      <c r="GDA3255" s="125"/>
      <c r="GDB3255" s="257"/>
      <c r="GDC3255" s="105"/>
      <c r="GDD3255" s="128"/>
      <c r="GDE3255" s="128"/>
      <c r="GDF3255" s="128"/>
      <c r="GDG3255" s="128"/>
      <c r="GDH3255" s="169"/>
      <c r="GDI3255" s="209"/>
      <c r="GDJ3255" s="274"/>
      <c r="GDK3255" s="236"/>
      <c r="GDL3255" s="247"/>
      <c r="GDM3255" s="125"/>
      <c r="GDN3255" s="257"/>
      <c r="GDO3255" s="105"/>
      <c r="GDP3255" s="128"/>
      <c r="GDQ3255" s="128"/>
      <c r="GDR3255" s="128"/>
      <c r="GDS3255" s="128"/>
      <c r="GDT3255" s="169"/>
      <c r="GDU3255" s="209"/>
      <c r="GDV3255" s="274"/>
      <c r="GDW3255" s="236"/>
      <c r="GDX3255" s="247"/>
      <c r="GDY3255" s="125"/>
      <c r="GDZ3255" s="257"/>
      <c r="GEA3255" s="105"/>
      <c r="GEB3255" s="128"/>
      <c r="GEC3255" s="128"/>
      <c r="GED3255" s="128"/>
      <c r="GEE3255" s="128"/>
      <c r="GEF3255" s="169"/>
      <c r="GEG3255" s="209"/>
      <c r="GEH3255" s="274"/>
      <c r="GEI3255" s="236"/>
      <c r="GEJ3255" s="247"/>
      <c r="GEK3255" s="125"/>
      <c r="GEL3255" s="257"/>
      <c r="GEM3255" s="105"/>
      <c r="GEN3255" s="128"/>
      <c r="GEO3255" s="128"/>
      <c r="GEP3255" s="128"/>
      <c r="GEQ3255" s="128"/>
      <c r="GER3255" s="169"/>
      <c r="GES3255" s="209"/>
      <c r="GET3255" s="274"/>
      <c r="GEU3255" s="236"/>
      <c r="GEV3255" s="247"/>
      <c r="GEW3255" s="125"/>
      <c r="GEX3255" s="257"/>
      <c r="GEY3255" s="105"/>
      <c r="GEZ3255" s="128"/>
      <c r="GFA3255" s="128"/>
      <c r="GFB3255" s="128"/>
      <c r="GFC3255" s="128"/>
      <c r="GFD3255" s="169"/>
      <c r="GFE3255" s="209"/>
      <c r="GFF3255" s="274"/>
      <c r="GFG3255" s="236"/>
      <c r="GFH3255" s="247"/>
      <c r="GFI3255" s="125"/>
      <c r="GFJ3255" s="257"/>
      <c r="GFK3255" s="105"/>
      <c r="GFL3255" s="128"/>
      <c r="GFM3255" s="128"/>
      <c r="GFN3255" s="128"/>
      <c r="GFO3255" s="128"/>
      <c r="GFP3255" s="169"/>
      <c r="GFQ3255" s="209"/>
      <c r="GFR3255" s="274"/>
      <c r="GFS3255" s="236"/>
      <c r="GFT3255" s="247"/>
      <c r="GFU3255" s="125"/>
      <c r="GFV3255" s="257"/>
      <c r="GFW3255" s="105"/>
      <c r="GFX3255" s="128"/>
      <c r="GFY3255" s="128"/>
      <c r="GFZ3255" s="128"/>
      <c r="GGA3255" s="128"/>
      <c r="GGB3255" s="169"/>
      <c r="GGC3255" s="209"/>
      <c r="GGD3255" s="274"/>
      <c r="GGE3255" s="236"/>
      <c r="GGF3255" s="247"/>
      <c r="GGG3255" s="125"/>
      <c r="GGH3255" s="257"/>
      <c r="GGI3255" s="105"/>
      <c r="GGJ3255" s="128"/>
      <c r="GGK3255" s="128"/>
      <c r="GGL3255" s="128"/>
      <c r="GGM3255" s="128"/>
      <c r="GGN3255" s="169"/>
      <c r="GGO3255" s="209"/>
      <c r="GGP3255" s="274"/>
      <c r="GGQ3255" s="236"/>
      <c r="GGR3255" s="247"/>
      <c r="GGS3255" s="125"/>
      <c r="GGT3255" s="257"/>
      <c r="GGU3255" s="105"/>
      <c r="GGV3255" s="128"/>
      <c r="GGW3255" s="128"/>
      <c r="GGX3255" s="128"/>
      <c r="GGY3255" s="128"/>
      <c r="GGZ3255" s="169"/>
      <c r="GHA3255" s="209"/>
      <c r="GHB3255" s="274"/>
      <c r="GHC3255" s="236"/>
      <c r="GHD3255" s="247"/>
      <c r="GHE3255" s="125"/>
      <c r="GHF3255" s="257"/>
      <c r="GHG3255" s="105"/>
      <c r="GHH3255" s="128"/>
      <c r="GHI3255" s="128"/>
      <c r="GHJ3255" s="128"/>
      <c r="GHK3255" s="128"/>
      <c r="GHL3255" s="169"/>
      <c r="GHM3255" s="209"/>
      <c r="GHN3255" s="274"/>
      <c r="GHO3255" s="236"/>
      <c r="GHP3255" s="247"/>
      <c r="GHQ3255" s="125"/>
      <c r="GHR3255" s="257"/>
      <c r="GHS3255" s="105"/>
      <c r="GHT3255" s="128"/>
      <c r="GHU3255" s="128"/>
      <c r="GHV3255" s="128"/>
      <c r="GHW3255" s="128"/>
      <c r="GHX3255" s="169"/>
      <c r="GHY3255" s="209"/>
      <c r="GHZ3255" s="274"/>
      <c r="GIA3255" s="236"/>
      <c r="GIB3255" s="247"/>
      <c r="GIC3255" s="125"/>
      <c r="GID3255" s="257"/>
      <c r="GIE3255" s="105"/>
      <c r="GIF3255" s="128"/>
      <c r="GIG3255" s="128"/>
      <c r="GIH3255" s="128"/>
      <c r="GII3255" s="128"/>
      <c r="GIJ3255" s="169"/>
      <c r="GIK3255" s="209"/>
      <c r="GIL3255" s="274"/>
      <c r="GIM3255" s="236"/>
      <c r="GIN3255" s="247"/>
      <c r="GIO3255" s="125"/>
      <c r="GIP3255" s="257"/>
      <c r="GIQ3255" s="105"/>
      <c r="GIR3255" s="128"/>
      <c r="GIS3255" s="128"/>
      <c r="GIT3255" s="128"/>
      <c r="GIU3255" s="128"/>
      <c r="GIV3255" s="169"/>
      <c r="GIW3255" s="209"/>
      <c r="GIX3255" s="274"/>
      <c r="GIY3255" s="236"/>
      <c r="GIZ3255" s="247"/>
      <c r="GJA3255" s="125"/>
      <c r="GJB3255" s="257"/>
      <c r="GJC3255" s="105"/>
      <c r="GJD3255" s="128"/>
      <c r="GJE3255" s="128"/>
      <c r="GJF3255" s="128"/>
      <c r="GJG3255" s="128"/>
      <c r="GJH3255" s="169"/>
      <c r="GJI3255" s="209"/>
      <c r="GJJ3255" s="274"/>
      <c r="GJK3255" s="236"/>
      <c r="GJL3255" s="247"/>
      <c r="GJM3255" s="125"/>
      <c r="GJN3255" s="257"/>
      <c r="GJO3255" s="105"/>
      <c r="GJP3255" s="128"/>
      <c r="GJQ3255" s="128"/>
      <c r="GJR3255" s="128"/>
      <c r="GJS3255" s="128"/>
      <c r="GJT3255" s="169"/>
      <c r="GJU3255" s="209"/>
      <c r="GJV3255" s="274"/>
      <c r="GJW3255" s="236"/>
      <c r="GJX3255" s="247"/>
      <c r="GJY3255" s="125"/>
      <c r="GJZ3255" s="257"/>
      <c r="GKA3255" s="105"/>
      <c r="GKB3255" s="128"/>
      <c r="GKC3255" s="128"/>
      <c r="GKD3255" s="128"/>
      <c r="GKE3255" s="128"/>
      <c r="GKF3255" s="169"/>
      <c r="GKG3255" s="209"/>
      <c r="GKH3255" s="274"/>
      <c r="GKI3255" s="236"/>
      <c r="GKJ3255" s="247"/>
      <c r="GKK3255" s="125"/>
      <c r="GKL3255" s="257"/>
      <c r="GKM3255" s="105"/>
      <c r="GKN3255" s="128"/>
      <c r="GKO3255" s="128"/>
      <c r="GKP3255" s="128"/>
      <c r="GKQ3255" s="128"/>
      <c r="GKR3255" s="169"/>
      <c r="GKS3255" s="209"/>
      <c r="GKT3255" s="274"/>
      <c r="GKU3255" s="236"/>
      <c r="GKV3255" s="247"/>
      <c r="GKW3255" s="125"/>
      <c r="GKX3255" s="257"/>
      <c r="GKY3255" s="105"/>
      <c r="GKZ3255" s="128"/>
      <c r="GLA3255" s="128"/>
      <c r="GLB3255" s="128"/>
      <c r="GLC3255" s="128"/>
      <c r="GLD3255" s="169"/>
      <c r="GLE3255" s="209"/>
      <c r="GLF3255" s="274"/>
      <c r="GLG3255" s="236"/>
      <c r="GLH3255" s="247"/>
      <c r="GLI3255" s="125"/>
      <c r="GLJ3255" s="257"/>
      <c r="GLK3255" s="105"/>
      <c r="GLL3255" s="128"/>
      <c r="GLM3255" s="128"/>
      <c r="GLN3255" s="128"/>
      <c r="GLO3255" s="128"/>
      <c r="GLP3255" s="169"/>
      <c r="GLQ3255" s="209"/>
      <c r="GLR3255" s="274"/>
      <c r="GLS3255" s="236"/>
      <c r="GLT3255" s="247"/>
      <c r="GLU3255" s="125"/>
      <c r="GLV3255" s="257"/>
      <c r="GLW3255" s="105"/>
      <c r="GLX3255" s="128"/>
      <c r="GLY3255" s="128"/>
      <c r="GLZ3255" s="128"/>
      <c r="GMA3255" s="128"/>
      <c r="GMB3255" s="169"/>
      <c r="GMC3255" s="209"/>
      <c r="GMD3255" s="274"/>
      <c r="GME3255" s="236"/>
      <c r="GMF3255" s="247"/>
      <c r="GMG3255" s="125"/>
      <c r="GMH3255" s="257"/>
      <c r="GMI3255" s="105"/>
      <c r="GMJ3255" s="128"/>
      <c r="GMK3255" s="128"/>
      <c r="GML3255" s="128"/>
      <c r="GMM3255" s="128"/>
      <c r="GMN3255" s="169"/>
      <c r="GMO3255" s="209"/>
      <c r="GMP3255" s="274"/>
      <c r="GMQ3255" s="236"/>
      <c r="GMR3255" s="247"/>
      <c r="GMS3255" s="125"/>
      <c r="GMT3255" s="257"/>
      <c r="GMU3255" s="105"/>
      <c r="GMV3255" s="128"/>
      <c r="GMW3255" s="128"/>
      <c r="GMX3255" s="128"/>
      <c r="GMY3255" s="128"/>
      <c r="GMZ3255" s="169"/>
      <c r="GNA3255" s="209"/>
      <c r="GNB3255" s="274"/>
      <c r="GNC3255" s="236"/>
      <c r="GND3255" s="247"/>
      <c r="GNE3255" s="125"/>
      <c r="GNF3255" s="257"/>
      <c r="GNG3255" s="105"/>
      <c r="GNH3255" s="128"/>
      <c r="GNI3255" s="128"/>
      <c r="GNJ3255" s="128"/>
      <c r="GNK3255" s="128"/>
      <c r="GNL3255" s="169"/>
      <c r="GNM3255" s="209"/>
      <c r="GNN3255" s="274"/>
      <c r="GNO3255" s="236"/>
      <c r="GNP3255" s="247"/>
      <c r="GNQ3255" s="125"/>
      <c r="GNR3255" s="257"/>
      <c r="GNS3255" s="105"/>
      <c r="GNT3255" s="128"/>
      <c r="GNU3255" s="128"/>
      <c r="GNV3255" s="128"/>
      <c r="GNW3255" s="128"/>
      <c r="GNX3255" s="169"/>
      <c r="GNY3255" s="209"/>
      <c r="GNZ3255" s="274"/>
      <c r="GOA3255" s="236"/>
      <c r="GOB3255" s="247"/>
      <c r="GOC3255" s="125"/>
      <c r="GOD3255" s="257"/>
      <c r="GOE3255" s="105"/>
      <c r="GOF3255" s="128"/>
      <c r="GOG3255" s="128"/>
      <c r="GOH3255" s="128"/>
      <c r="GOI3255" s="128"/>
      <c r="GOJ3255" s="169"/>
      <c r="GOK3255" s="209"/>
      <c r="GOL3255" s="274"/>
      <c r="GOM3255" s="236"/>
      <c r="GON3255" s="247"/>
      <c r="GOO3255" s="125"/>
      <c r="GOP3255" s="257"/>
      <c r="GOQ3255" s="105"/>
      <c r="GOR3255" s="128"/>
      <c r="GOS3255" s="128"/>
      <c r="GOT3255" s="128"/>
      <c r="GOU3255" s="128"/>
      <c r="GOV3255" s="169"/>
      <c r="GOW3255" s="209"/>
      <c r="GOX3255" s="274"/>
      <c r="GOY3255" s="236"/>
      <c r="GOZ3255" s="247"/>
      <c r="GPA3255" s="125"/>
      <c r="GPB3255" s="257"/>
      <c r="GPC3255" s="105"/>
      <c r="GPD3255" s="128"/>
      <c r="GPE3255" s="128"/>
      <c r="GPF3255" s="128"/>
      <c r="GPG3255" s="128"/>
      <c r="GPH3255" s="169"/>
      <c r="GPI3255" s="209"/>
      <c r="GPJ3255" s="274"/>
      <c r="GPK3255" s="236"/>
      <c r="GPL3255" s="247"/>
      <c r="GPM3255" s="125"/>
      <c r="GPN3255" s="257"/>
      <c r="GPO3255" s="105"/>
      <c r="GPP3255" s="128"/>
      <c r="GPQ3255" s="128"/>
      <c r="GPR3255" s="128"/>
      <c r="GPS3255" s="128"/>
      <c r="GPT3255" s="169"/>
      <c r="GPU3255" s="209"/>
      <c r="GPV3255" s="274"/>
      <c r="GPW3255" s="236"/>
      <c r="GPX3255" s="247"/>
      <c r="GPY3255" s="125"/>
      <c r="GPZ3255" s="257"/>
      <c r="GQA3255" s="105"/>
      <c r="GQB3255" s="128"/>
      <c r="GQC3255" s="128"/>
      <c r="GQD3255" s="128"/>
      <c r="GQE3255" s="128"/>
      <c r="GQF3255" s="169"/>
      <c r="GQG3255" s="209"/>
      <c r="GQH3255" s="274"/>
      <c r="GQI3255" s="236"/>
      <c r="GQJ3255" s="247"/>
      <c r="GQK3255" s="125"/>
      <c r="GQL3255" s="257"/>
      <c r="GQM3255" s="105"/>
      <c r="GQN3255" s="128"/>
      <c r="GQO3255" s="128"/>
      <c r="GQP3255" s="128"/>
      <c r="GQQ3255" s="128"/>
      <c r="GQR3255" s="169"/>
      <c r="GQS3255" s="209"/>
      <c r="GQT3255" s="274"/>
      <c r="GQU3255" s="236"/>
      <c r="GQV3255" s="247"/>
      <c r="GQW3255" s="125"/>
      <c r="GQX3255" s="257"/>
      <c r="GQY3255" s="105"/>
      <c r="GQZ3255" s="128"/>
      <c r="GRA3255" s="128"/>
      <c r="GRB3255" s="128"/>
      <c r="GRC3255" s="128"/>
      <c r="GRD3255" s="169"/>
      <c r="GRE3255" s="209"/>
      <c r="GRF3255" s="274"/>
      <c r="GRG3255" s="236"/>
      <c r="GRH3255" s="247"/>
      <c r="GRI3255" s="125"/>
      <c r="GRJ3255" s="257"/>
      <c r="GRK3255" s="105"/>
      <c r="GRL3255" s="128"/>
      <c r="GRM3255" s="128"/>
      <c r="GRN3255" s="128"/>
      <c r="GRO3255" s="128"/>
      <c r="GRP3255" s="169"/>
      <c r="GRQ3255" s="209"/>
      <c r="GRR3255" s="274"/>
      <c r="GRS3255" s="236"/>
      <c r="GRT3255" s="247"/>
      <c r="GRU3255" s="125"/>
      <c r="GRV3255" s="257"/>
      <c r="GRW3255" s="105"/>
      <c r="GRX3255" s="128"/>
      <c r="GRY3255" s="128"/>
      <c r="GRZ3255" s="128"/>
      <c r="GSA3255" s="128"/>
      <c r="GSB3255" s="169"/>
      <c r="GSC3255" s="209"/>
      <c r="GSD3255" s="274"/>
      <c r="GSE3255" s="236"/>
      <c r="GSF3255" s="247"/>
      <c r="GSG3255" s="125"/>
      <c r="GSH3255" s="257"/>
      <c r="GSI3255" s="105"/>
      <c r="GSJ3255" s="128"/>
      <c r="GSK3255" s="128"/>
      <c r="GSL3255" s="128"/>
      <c r="GSM3255" s="128"/>
      <c r="GSN3255" s="169"/>
      <c r="GSO3255" s="209"/>
      <c r="GSP3255" s="274"/>
      <c r="GSQ3255" s="236"/>
      <c r="GSR3255" s="247"/>
      <c r="GSS3255" s="125"/>
      <c r="GST3255" s="257"/>
      <c r="GSU3255" s="105"/>
      <c r="GSV3255" s="128"/>
      <c r="GSW3255" s="128"/>
      <c r="GSX3255" s="128"/>
      <c r="GSY3255" s="128"/>
      <c r="GSZ3255" s="169"/>
      <c r="GTA3255" s="209"/>
      <c r="GTB3255" s="274"/>
      <c r="GTC3255" s="236"/>
      <c r="GTD3255" s="247"/>
      <c r="GTE3255" s="125"/>
      <c r="GTF3255" s="257"/>
      <c r="GTG3255" s="105"/>
      <c r="GTH3255" s="128"/>
      <c r="GTI3255" s="128"/>
      <c r="GTJ3255" s="128"/>
      <c r="GTK3255" s="128"/>
      <c r="GTL3255" s="169"/>
      <c r="GTM3255" s="209"/>
      <c r="GTN3255" s="274"/>
      <c r="GTO3255" s="236"/>
      <c r="GTP3255" s="247"/>
      <c r="GTQ3255" s="125"/>
      <c r="GTR3255" s="257"/>
      <c r="GTS3255" s="105"/>
      <c r="GTT3255" s="128"/>
      <c r="GTU3255" s="128"/>
      <c r="GTV3255" s="128"/>
      <c r="GTW3255" s="128"/>
      <c r="GTX3255" s="169"/>
      <c r="GTY3255" s="209"/>
      <c r="GTZ3255" s="274"/>
      <c r="GUA3255" s="236"/>
      <c r="GUB3255" s="247"/>
      <c r="GUC3255" s="125"/>
      <c r="GUD3255" s="257"/>
      <c r="GUE3255" s="105"/>
      <c r="GUF3255" s="128"/>
      <c r="GUG3255" s="128"/>
      <c r="GUH3255" s="128"/>
      <c r="GUI3255" s="128"/>
      <c r="GUJ3255" s="169"/>
      <c r="GUK3255" s="209"/>
      <c r="GUL3255" s="274"/>
      <c r="GUM3255" s="236"/>
      <c r="GUN3255" s="247"/>
      <c r="GUO3255" s="125"/>
      <c r="GUP3255" s="257"/>
      <c r="GUQ3255" s="105"/>
      <c r="GUR3255" s="128"/>
      <c r="GUS3255" s="128"/>
      <c r="GUT3255" s="128"/>
      <c r="GUU3255" s="128"/>
      <c r="GUV3255" s="169"/>
      <c r="GUW3255" s="209"/>
      <c r="GUX3255" s="274"/>
      <c r="GUY3255" s="236"/>
      <c r="GUZ3255" s="247"/>
      <c r="GVA3255" s="125"/>
      <c r="GVB3255" s="257"/>
      <c r="GVC3255" s="105"/>
      <c r="GVD3255" s="128"/>
      <c r="GVE3255" s="128"/>
      <c r="GVF3255" s="128"/>
      <c r="GVG3255" s="128"/>
      <c r="GVH3255" s="169"/>
      <c r="GVI3255" s="209"/>
      <c r="GVJ3255" s="274"/>
      <c r="GVK3255" s="236"/>
      <c r="GVL3255" s="247"/>
      <c r="GVM3255" s="125"/>
      <c r="GVN3255" s="257"/>
      <c r="GVO3255" s="105"/>
      <c r="GVP3255" s="128"/>
      <c r="GVQ3255" s="128"/>
      <c r="GVR3255" s="128"/>
      <c r="GVS3255" s="128"/>
      <c r="GVT3255" s="169"/>
      <c r="GVU3255" s="209"/>
      <c r="GVV3255" s="274"/>
      <c r="GVW3255" s="236"/>
      <c r="GVX3255" s="247"/>
      <c r="GVY3255" s="125"/>
      <c r="GVZ3255" s="257"/>
      <c r="GWA3255" s="105"/>
      <c r="GWB3255" s="128"/>
      <c r="GWC3255" s="128"/>
      <c r="GWD3255" s="128"/>
      <c r="GWE3255" s="128"/>
      <c r="GWF3255" s="169"/>
      <c r="GWG3255" s="209"/>
      <c r="GWH3255" s="274"/>
      <c r="GWI3255" s="236"/>
      <c r="GWJ3255" s="247"/>
      <c r="GWK3255" s="125"/>
      <c r="GWL3255" s="257"/>
      <c r="GWM3255" s="105"/>
      <c r="GWN3255" s="128"/>
      <c r="GWO3255" s="128"/>
      <c r="GWP3255" s="128"/>
      <c r="GWQ3255" s="128"/>
      <c r="GWR3255" s="169"/>
      <c r="GWS3255" s="209"/>
      <c r="GWT3255" s="274"/>
      <c r="GWU3255" s="236"/>
      <c r="GWV3255" s="247"/>
      <c r="GWW3255" s="125"/>
      <c r="GWX3255" s="257"/>
      <c r="GWY3255" s="105"/>
      <c r="GWZ3255" s="128"/>
      <c r="GXA3255" s="128"/>
      <c r="GXB3255" s="128"/>
      <c r="GXC3255" s="128"/>
      <c r="GXD3255" s="169"/>
      <c r="GXE3255" s="209"/>
      <c r="GXF3255" s="274"/>
      <c r="GXG3255" s="236"/>
      <c r="GXH3255" s="247"/>
      <c r="GXI3255" s="125"/>
      <c r="GXJ3255" s="257"/>
      <c r="GXK3255" s="105"/>
      <c r="GXL3255" s="128"/>
      <c r="GXM3255" s="128"/>
      <c r="GXN3255" s="128"/>
      <c r="GXO3255" s="128"/>
      <c r="GXP3255" s="169"/>
      <c r="GXQ3255" s="209"/>
      <c r="GXR3255" s="274"/>
      <c r="GXS3255" s="236"/>
      <c r="GXT3255" s="247"/>
      <c r="GXU3255" s="125"/>
      <c r="GXV3255" s="257"/>
      <c r="GXW3255" s="105"/>
      <c r="GXX3255" s="128"/>
      <c r="GXY3255" s="128"/>
      <c r="GXZ3255" s="128"/>
      <c r="GYA3255" s="128"/>
      <c r="GYB3255" s="169"/>
      <c r="GYC3255" s="209"/>
      <c r="GYD3255" s="274"/>
      <c r="GYE3255" s="236"/>
      <c r="GYF3255" s="247"/>
      <c r="GYG3255" s="125"/>
      <c r="GYH3255" s="257"/>
      <c r="GYI3255" s="105"/>
      <c r="GYJ3255" s="128"/>
      <c r="GYK3255" s="128"/>
      <c r="GYL3255" s="128"/>
      <c r="GYM3255" s="128"/>
      <c r="GYN3255" s="169"/>
      <c r="GYO3255" s="209"/>
      <c r="GYP3255" s="274"/>
      <c r="GYQ3255" s="236"/>
      <c r="GYR3255" s="247"/>
      <c r="GYS3255" s="125"/>
      <c r="GYT3255" s="257"/>
      <c r="GYU3255" s="105"/>
      <c r="GYV3255" s="128"/>
      <c r="GYW3255" s="128"/>
      <c r="GYX3255" s="128"/>
      <c r="GYY3255" s="128"/>
      <c r="GYZ3255" s="169"/>
      <c r="GZA3255" s="209"/>
      <c r="GZB3255" s="274"/>
      <c r="GZC3255" s="236"/>
      <c r="GZD3255" s="247"/>
      <c r="GZE3255" s="125"/>
      <c r="GZF3255" s="257"/>
      <c r="GZG3255" s="105"/>
      <c r="GZH3255" s="128"/>
      <c r="GZI3255" s="128"/>
      <c r="GZJ3255" s="128"/>
      <c r="GZK3255" s="128"/>
      <c r="GZL3255" s="169"/>
      <c r="GZM3255" s="209"/>
      <c r="GZN3255" s="274"/>
      <c r="GZO3255" s="236"/>
      <c r="GZP3255" s="247"/>
      <c r="GZQ3255" s="125"/>
      <c r="GZR3255" s="257"/>
      <c r="GZS3255" s="105"/>
      <c r="GZT3255" s="128"/>
      <c r="GZU3255" s="128"/>
      <c r="GZV3255" s="128"/>
      <c r="GZW3255" s="128"/>
      <c r="GZX3255" s="169"/>
      <c r="GZY3255" s="209"/>
      <c r="GZZ3255" s="274"/>
      <c r="HAA3255" s="236"/>
      <c r="HAB3255" s="247"/>
      <c r="HAC3255" s="125"/>
      <c r="HAD3255" s="257"/>
      <c r="HAE3255" s="105"/>
      <c r="HAF3255" s="128"/>
      <c r="HAG3255" s="128"/>
      <c r="HAH3255" s="128"/>
      <c r="HAI3255" s="128"/>
      <c r="HAJ3255" s="169"/>
      <c r="HAK3255" s="209"/>
      <c r="HAL3255" s="274"/>
      <c r="HAM3255" s="236"/>
      <c r="HAN3255" s="247"/>
      <c r="HAO3255" s="125"/>
      <c r="HAP3255" s="257"/>
      <c r="HAQ3255" s="105"/>
      <c r="HAR3255" s="128"/>
      <c r="HAS3255" s="128"/>
      <c r="HAT3255" s="128"/>
      <c r="HAU3255" s="128"/>
      <c r="HAV3255" s="169"/>
      <c r="HAW3255" s="209"/>
      <c r="HAX3255" s="274"/>
      <c r="HAY3255" s="236"/>
      <c r="HAZ3255" s="247"/>
      <c r="HBA3255" s="125"/>
      <c r="HBB3255" s="257"/>
      <c r="HBC3255" s="105"/>
      <c r="HBD3255" s="128"/>
      <c r="HBE3255" s="128"/>
      <c r="HBF3255" s="128"/>
      <c r="HBG3255" s="128"/>
      <c r="HBH3255" s="169"/>
      <c r="HBI3255" s="209"/>
      <c r="HBJ3255" s="274"/>
      <c r="HBK3255" s="236"/>
      <c r="HBL3255" s="247"/>
      <c r="HBM3255" s="125"/>
      <c r="HBN3255" s="257"/>
      <c r="HBO3255" s="105"/>
      <c r="HBP3255" s="128"/>
      <c r="HBQ3255" s="128"/>
      <c r="HBR3255" s="128"/>
      <c r="HBS3255" s="128"/>
      <c r="HBT3255" s="169"/>
      <c r="HBU3255" s="209"/>
      <c r="HBV3255" s="274"/>
      <c r="HBW3255" s="236"/>
      <c r="HBX3255" s="247"/>
      <c r="HBY3255" s="125"/>
      <c r="HBZ3255" s="257"/>
      <c r="HCA3255" s="105"/>
      <c r="HCB3255" s="128"/>
      <c r="HCC3255" s="128"/>
      <c r="HCD3255" s="128"/>
      <c r="HCE3255" s="128"/>
      <c r="HCF3255" s="169"/>
      <c r="HCG3255" s="209"/>
      <c r="HCH3255" s="274"/>
      <c r="HCI3255" s="236"/>
      <c r="HCJ3255" s="247"/>
      <c r="HCK3255" s="125"/>
      <c r="HCL3255" s="257"/>
      <c r="HCM3255" s="105"/>
      <c r="HCN3255" s="128"/>
      <c r="HCO3255" s="128"/>
      <c r="HCP3255" s="128"/>
      <c r="HCQ3255" s="128"/>
      <c r="HCR3255" s="169"/>
      <c r="HCS3255" s="209"/>
      <c r="HCT3255" s="274"/>
      <c r="HCU3255" s="236"/>
      <c r="HCV3255" s="247"/>
      <c r="HCW3255" s="125"/>
      <c r="HCX3255" s="257"/>
      <c r="HCY3255" s="105"/>
      <c r="HCZ3255" s="128"/>
      <c r="HDA3255" s="128"/>
      <c r="HDB3255" s="128"/>
      <c r="HDC3255" s="128"/>
      <c r="HDD3255" s="169"/>
      <c r="HDE3255" s="209"/>
      <c r="HDF3255" s="274"/>
      <c r="HDG3255" s="236"/>
      <c r="HDH3255" s="247"/>
      <c r="HDI3255" s="125"/>
      <c r="HDJ3255" s="257"/>
      <c r="HDK3255" s="105"/>
      <c r="HDL3255" s="128"/>
      <c r="HDM3255" s="128"/>
      <c r="HDN3255" s="128"/>
      <c r="HDO3255" s="128"/>
      <c r="HDP3255" s="169"/>
      <c r="HDQ3255" s="209"/>
      <c r="HDR3255" s="274"/>
      <c r="HDS3255" s="236"/>
      <c r="HDT3255" s="247"/>
      <c r="HDU3255" s="125"/>
      <c r="HDV3255" s="257"/>
      <c r="HDW3255" s="105"/>
      <c r="HDX3255" s="128"/>
      <c r="HDY3255" s="128"/>
      <c r="HDZ3255" s="128"/>
      <c r="HEA3255" s="128"/>
      <c r="HEB3255" s="169"/>
      <c r="HEC3255" s="209"/>
      <c r="HED3255" s="274"/>
      <c r="HEE3255" s="236"/>
      <c r="HEF3255" s="247"/>
      <c r="HEG3255" s="125"/>
      <c r="HEH3255" s="257"/>
      <c r="HEI3255" s="105"/>
      <c r="HEJ3255" s="128"/>
      <c r="HEK3255" s="128"/>
      <c r="HEL3255" s="128"/>
      <c r="HEM3255" s="128"/>
      <c r="HEN3255" s="169"/>
      <c r="HEO3255" s="209"/>
      <c r="HEP3255" s="274"/>
      <c r="HEQ3255" s="236"/>
      <c r="HER3255" s="247"/>
      <c r="HES3255" s="125"/>
      <c r="HET3255" s="257"/>
      <c r="HEU3255" s="105"/>
      <c r="HEV3255" s="128"/>
      <c r="HEW3255" s="128"/>
      <c r="HEX3255" s="128"/>
      <c r="HEY3255" s="128"/>
      <c r="HEZ3255" s="169"/>
      <c r="HFA3255" s="209"/>
      <c r="HFB3255" s="274"/>
      <c r="HFC3255" s="236"/>
      <c r="HFD3255" s="247"/>
      <c r="HFE3255" s="125"/>
      <c r="HFF3255" s="257"/>
      <c r="HFG3255" s="105"/>
      <c r="HFH3255" s="128"/>
      <c r="HFI3255" s="128"/>
      <c r="HFJ3255" s="128"/>
      <c r="HFK3255" s="128"/>
      <c r="HFL3255" s="169"/>
      <c r="HFM3255" s="209"/>
      <c r="HFN3255" s="274"/>
      <c r="HFO3255" s="236"/>
      <c r="HFP3255" s="247"/>
      <c r="HFQ3255" s="125"/>
      <c r="HFR3255" s="257"/>
      <c r="HFS3255" s="105"/>
      <c r="HFT3255" s="128"/>
      <c r="HFU3255" s="128"/>
      <c r="HFV3255" s="128"/>
      <c r="HFW3255" s="128"/>
      <c r="HFX3255" s="169"/>
      <c r="HFY3255" s="209"/>
      <c r="HFZ3255" s="274"/>
      <c r="HGA3255" s="236"/>
      <c r="HGB3255" s="247"/>
      <c r="HGC3255" s="125"/>
      <c r="HGD3255" s="257"/>
      <c r="HGE3255" s="105"/>
      <c r="HGF3255" s="128"/>
      <c r="HGG3255" s="128"/>
      <c r="HGH3255" s="128"/>
      <c r="HGI3255" s="128"/>
      <c r="HGJ3255" s="169"/>
      <c r="HGK3255" s="209"/>
      <c r="HGL3255" s="274"/>
      <c r="HGM3255" s="236"/>
      <c r="HGN3255" s="247"/>
      <c r="HGO3255" s="125"/>
      <c r="HGP3255" s="257"/>
      <c r="HGQ3255" s="105"/>
      <c r="HGR3255" s="128"/>
      <c r="HGS3255" s="128"/>
      <c r="HGT3255" s="128"/>
      <c r="HGU3255" s="128"/>
      <c r="HGV3255" s="169"/>
      <c r="HGW3255" s="209"/>
      <c r="HGX3255" s="274"/>
      <c r="HGY3255" s="236"/>
      <c r="HGZ3255" s="247"/>
      <c r="HHA3255" s="125"/>
      <c r="HHB3255" s="257"/>
      <c r="HHC3255" s="105"/>
      <c r="HHD3255" s="128"/>
      <c r="HHE3255" s="128"/>
      <c r="HHF3255" s="128"/>
      <c r="HHG3255" s="128"/>
      <c r="HHH3255" s="169"/>
      <c r="HHI3255" s="209"/>
      <c r="HHJ3255" s="274"/>
      <c r="HHK3255" s="236"/>
      <c r="HHL3255" s="247"/>
      <c r="HHM3255" s="125"/>
      <c r="HHN3255" s="257"/>
      <c r="HHO3255" s="105"/>
      <c r="HHP3255" s="128"/>
      <c r="HHQ3255" s="128"/>
      <c r="HHR3255" s="128"/>
      <c r="HHS3255" s="128"/>
      <c r="HHT3255" s="169"/>
      <c r="HHU3255" s="209"/>
      <c r="HHV3255" s="274"/>
      <c r="HHW3255" s="236"/>
      <c r="HHX3255" s="247"/>
      <c r="HHY3255" s="125"/>
      <c r="HHZ3255" s="257"/>
      <c r="HIA3255" s="105"/>
      <c r="HIB3255" s="128"/>
      <c r="HIC3255" s="128"/>
      <c r="HID3255" s="128"/>
      <c r="HIE3255" s="128"/>
      <c r="HIF3255" s="169"/>
      <c r="HIG3255" s="209"/>
      <c r="HIH3255" s="274"/>
      <c r="HII3255" s="236"/>
      <c r="HIJ3255" s="247"/>
      <c r="HIK3255" s="125"/>
      <c r="HIL3255" s="257"/>
      <c r="HIM3255" s="105"/>
      <c r="HIN3255" s="128"/>
      <c r="HIO3255" s="128"/>
      <c r="HIP3255" s="128"/>
      <c r="HIQ3255" s="128"/>
      <c r="HIR3255" s="169"/>
      <c r="HIS3255" s="209"/>
      <c r="HIT3255" s="274"/>
      <c r="HIU3255" s="236"/>
      <c r="HIV3255" s="247"/>
      <c r="HIW3255" s="125"/>
      <c r="HIX3255" s="257"/>
      <c r="HIY3255" s="105"/>
      <c r="HIZ3255" s="128"/>
      <c r="HJA3255" s="128"/>
      <c r="HJB3255" s="128"/>
      <c r="HJC3255" s="128"/>
      <c r="HJD3255" s="169"/>
      <c r="HJE3255" s="209"/>
      <c r="HJF3255" s="274"/>
      <c r="HJG3255" s="236"/>
      <c r="HJH3255" s="247"/>
      <c r="HJI3255" s="125"/>
      <c r="HJJ3255" s="257"/>
      <c r="HJK3255" s="105"/>
      <c r="HJL3255" s="128"/>
      <c r="HJM3255" s="128"/>
      <c r="HJN3255" s="128"/>
      <c r="HJO3255" s="128"/>
      <c r="HJP3255" s="169"/>
      <c r="HJQ3255" s="209"/>
      <c r="HJR3255" s="274"/>
      <c r="HJS3255" s="236"/>
      <c r="HJT3255" s="247"/>
      <c r="HJU3255" s="125"/>
      <c r="HJV3255" s="257"/>
      <c r="HJW3255" s="105"/>
      <c r="HJX3255" s="128"/>
      <c r="HJY3255" s="128"/>
      <c r="HJZ3255" s="128"/>
      <c r="HKA3255" s="128"/>
      <c r="HKB3255" s="169"/>
      <c r="HKC3255" s="209"/>
      <c r="HKD3255" s="274"/>
      <c r="HKE3255" s="236"/>
      <c r="HKF3255" s="247"/>
      <c r="HKG3255" s="125"/>
      <c r="HKH3255" s="257"/>
      <c r="HKI3255" s="105"/>
      <c r="HKJ3255" s="128"/>
      <c r="HKK3255" s="128"/>
      <c r="HKL3255" s="128"/>
      <c r="HKM3255" s="128"/>
      <c r="HKN3255" s="169"/>
      <c r="HKO3255" s="209"/>
      <c r="HKP3255" s="274"/>
      <c r="HKQ3255" s="236"/>
      <c r="HKR3255" s="247"/>
      <c r="HKS3255" s="125"/>
      <c r="HKT3255" s="257"/>
      <c r="HKU3255" s="105"/>
      <c r="HKV3255" s="128"/>
      <c r="HKW3255" s="128"/>
      <c r="HKX3255" s="128"/>
      <c r="HKY3255" s="128"/>
      <c r="HKZ3255" s="169"/>
      <c r="HLA3255" s="209"/>
      <c r="HLB3255" s="274"/>
      <c r="HLC3255" s="236"/>
      <c r="HLD3255" s="247"/>
      <c r="HLE3255" s="125"/>
      <c r="HLF3255" s="257"/>
      <c r="HLG3255" s="105"/>
      <c r="HLH3255" s="128"/>
      <c r="HLI3255" s="128"/>
      <c r="HLJ3255" s="128"/>
      <c r="HLK3255" s="128"/>
      <c r="HLL3255" s="169"/>
      <c r="HLM3255" s="209"/>
      <c r="HLN3255" s="274"/>
      <c r="HLO3255" s="236"/>
      <c r="HLP3255" s="247"/>
      <c r="HLQ3255" s="125"/>
      <c r="HLR3255" s="257"/>
      <c r="HLS3255" s="105"/>
      <c r="HLT3255" s="128"/>
      <c r="HLU3255" s="128"/>
      <c r="HLV3255" s="128"/>
      <c r="HLW3255" s="128"/>
      <c r="HLX3255" s="169"/>
      <c r="HLY3255" s="209"/>
      <c r="HLZ3255" s="274"/>
      <c r="HMA3255" s="236"/>
      <c r="HMB3255" s="247"/>
      <c r="HMC3255" s="125"/>
      <c r="HMD3255" s="257"/>
      <c r="HME3255" s="105"/>
      <c r="HMF3255" s="128"/>
      <c r="HMG3255" s="128"/>
      <c r="HMH3255" s="128"/>
      <c r="HMI3255" s="128"/>
      <c r="HMJ3255" s="169"/>
      <c r="HMK3255" s="209"/>
      <c r="HML3255" s="274"/>
      <c r="HMM3255" s="236"/>
      <c r="HMN3255" s="247"/>
      <c r="HMO3255" s="125"/>
      <c r="HMP3255" s="257"/>
      <c r="HMQ3255" s="105"/>
      <c r="HMR3255" s="128"/>
      <c r="HMS3255" s="128"/>
      <c r="HMT3255" s="128"/>
      <c r="HMU3255" s="128"/>
      <c r="HMV3255" s="169"/>
      <c r="HMW3255" s="209"/>
      <c r="HMX3255" s="274"/>
      <c r="HMY3255" s="236"/>
      <c r="HMZ3255" s="247"/>
      <c r="HNA3255" s="125"/>
      <c r="HNB3255" s="257"/>
      <c r="HNC3255" s="105"/>
      <c r="HND3255" s="128"/>
      <c r="HNE3255" s="128"/>
      <c r="HNF3255" s="128"/>
      <c r="HNG3255" s="128"/>
      <c r="HNH3255" s="169"/>
      <c r="HNI3255" s="209"/>
      <c r="HNJ3255" s="274"/>
      <c r="HNK3255" s="236"/>
      <c r="HNL3255" s="247"/>
      <c r="HNM3255" s="125"/>
      <c r="HNN3255" s="257"/>
      <c r="HNO3255" s="105"/>
      <c r="HNP3255" s="128"/>
      <c r="HNQ3255" s="128"/>
      <c r="HNR3255" s="128"/>
      <c r="HNS3255" s="128"/>
      <c r="HNT3255" s="169"/>
      <c r="HNU3255" s="209"/>
      <c r="HNV3255" s="274"/>
      <c r="HNW3255" s="236"/>
      <c r="HNX3255" s="247"/>
      <c r="HNY3255" s="125"/>
      <c r="HNZ3255" s="257"/>
      <c r="HOA3255" s="105"/>
      <c r="HOB3255" s="128"/>
      <c r="HOC3255" s="128"/>
      <c r="HOD3255" s="128"/>
      <c r="HOE3255" s="128"/>
      <c r="HOF3255" s="169"/>
      <c r="HOG3255" s="209"/>
      <c r="HOH3255" s="274"/>
      <c r="HOI3255" s="236"/>
      <c r="HOJ3255" s="247"/>
      <c r="HOK3255" s="125"/>
      <c r="HOL3255" s="257"/>
      <c r="HOM3255" s="105"/>
      <c r="HON3255" s="128"/>
      <c r="HOO3255" s="128"/>
      <c r="HOP3255" s="128"/>
      <c r="HOQ3255" s="128"/>
      <c r="HOR3255" s="169"/>
      <c r="HOS3255" s="209"/>
      <c r="HOT3255" s="274"/>
      <c r="HOU3255" s="236"/>
      <c r="HOV3255" s="247"/>
      <c r="HOW3255" s="125"/>
      <c r="HOX3255" s="257"/>
      <c r="HOY3255" s="105"/>
      <c r="HOZ3255" s="128"/>
      <c r="HPA3255" s="128"/>
      <c r="HPB3255" s="128"/>
      <c r="HPC3255" s="128"/>
      <c r="HPD3255" s="169"/>
      <c r="HPE3255" s="209"/>
      <c r="HPF3255" s="274"/>
      <c r="HPG3255" s="236"/>
      <c r="HPH3255" s="247"/>
      <c r="HPI3255" s="125"/>
      <c r="HPJ3255" s="257"/>
      <c r="HPK3255" s="105"/>
      <c r="HPL3255" s="128"/>
      <c r="HPM3255" s="128"/>
      <c r="HPN3255" s="128"/>
      <c r="HPO3255" s="128"/>
      <c r="HPP3255" s="169"/>
      <c r="HPQ3255" s="209"/>
      <c r="HPR3255" s="274"/>
      <c r="HPS3255" s="236"/>
      <c r="HPT3255" s="247"/>
      <c r="HPU3255" s="125"/>
      <c r="HPV3255" s="257"/>
      <c r="HPW3255" s="105"/>
      <c r="HPX3255" s="128"/>
      <c r="HPY3255" s="128"/>
      <c r="HPZ3255" s="128"/>
      <c r="HQA3255" s="128"/>
      <c r="HQB3255" s="169"/>
      <c r="HQC3255" s="209"/>
      <c r="HQD3255" s="274"/>
      <c r="HQE3255" s="236"/>
      <c r="HQF3255" s="247"/>
      <c r="HQG3255" s="125"/>
      <c r="HQH3255" s="257"/>
      <c r="HQI3255" s="105"/>
      <c r="HQJ3255" s="128"/>
      <c r="HQK3255" s="128"/>
      <c r="HQL3255" s="128"/>
      <c r="HQM3255" s="128"/>
      <c r="HQN3255" s="169"/>
      <c r="HQO3255" s="209"/>
      <c r="HQP3255" s="274"/>
      <c r="HQQ3255" s="236"/>
      <c r="HQR3255" s="247"/>
      <c r="HQS3255" s="125"/>
      <c r="HQT3255" s="257"/>
      <c r="HQU3255" s="105"/>
      <c r="HQV3255" s="128"/>
      <c r="HQW3255" s="128"/>
      <c r="HQX3255" s="128"/>
      <c r="HQY3255" s="128"/>
      <c r="HQZ3255" s="169"/>
      <c r="HRA3255" s="209"/>
      <c r="HRB3255" s="274"/>
      <c r="HRC3255" s="236"/>
      <c r="HRD3255" s="247"/>
      <c r="HRE3255" s="125"/>
      <c r="HRF3255" s="257"/>
      <c r="HRG3255" s="105"/>
      <c r="HRH3255" s="128"/>
      <c r="HRI3255" s="128"/>
      <c r="HRJ3255" s="128"/>
      <c r="HRK3255" s="128"/>
      <c r="HRL3255" s="169"/>
      <c r="HRM3255" s="209"/>
      <c r="HRN3255" s="274"/>
      <c r="HRO3255" s="236"/>
      <c r="HRP3255" s="247"/>
      <c r="HRQ3255" s="125"/>
      <c r="HRR3255" s="257"/>
      <c r="HRS3255" s="105"/>
      <c r="HRT3255" s="128"/>
      <c r="HRU3255" s="128"/>
      <c r="HRV3255" s="128"/>
      <c r="HRW3255" s="128"/>
      <c r="HRX3255" s="169"/>
      <c r="HRY3255" s="209"/>
      <c r="HRZ3255" s="274"/>
      <c r="HSA3255" s="236"/>
      <c r="HSB3255" s="247"/>
      <c r="HSC3255" s="125"/>
      <c r="HSD3255" s="257"/>
      <c r="HSE3255" s="105"/>
      <c r="HSF3255" s="128"/>
      <c r="HSG3255" s="128"/>
      <c r="HSH3255" s="128"/>
      <c r="HSI3255" s="128"/>
      <c r="HSJ3255" s="169"/>
      <c r="HSK3255" s="209"/>
      <c r="HSL3255" s="274"/>
      <c r="HSM3255" s="236"/>
      <c r="HSN3255" s="247"/>
      <c r="HSO3255" s="125"/>
      <c r="HSP3255" s="257"/>
      <c r="HSQ3255" s="105"/>
      <c r="HSR3255" s="128"/>
      <c r="HSS3255" s="128"/>
      <c r="HST3255" s="128"/>
      <c r="HSU3255" s="128"/>
      <c r="HSV3255" s="169"/>
      <c r="HSW3255" s="209"/>
      <c r="HSX3255" s="274"/>
      <c r="HSY3255" s="236"/>
      <c r="HSZ3255" s="247"/>
      <c r="HTA3255" s="125"/>
      <c r="HTB3255" s="257"/>
      <c r="HTC3255" s="105"/>
      <c r="HTD3255" s="128"/>
      <c r="HTE3255" s="128"/>
      <c r="HTF3255" s="128"/>
      <c r="HTG3255" s="128"/>
      <c r="HTH3255" s="169"/>
      <c r="HTI3255" s="209"/>
      <c r="HTJ3255" s="274"/>
      <c r="HTK3255" s="236"/>
      <c r="HTL3255" s="247"/>
      <c r="HTM3255" s="125"/>
      <c r="HTN3255" s="257"/>
      <c r="HTO3255" s="105"/>
      <c r="HTP3255" s="128"/>
      <c r="HTQ3255" s="128"/>
      <c r="HTR3255" s="128"/>
      <c r="HTS3255" s="128"/>
      <c r="HTT3255" s="169"/>
      <c r="HTU3255" s="209"/>
      <c r="HTV3255" s="274"/>
      <c r="HTW3255" s="236"/>
      <c r="HTX3255" s="247"/>
      <c r="HTY3255" s="125"/>
      <c r="HTZ3255" s="257"/>
      <c r="HUA3255" s="105"/>
      <c r="HUB3255" s="128"/>
      <c r="HUC3255" s="128"/>
      <c r="HUD3255" s="128"/>
      <c r="HUE3255" s="128"/>
      <c r="HUF3255" s="169"/>
      <c r="HUG3255" s="209"/>
      <c r="HUH3255" s="274"/>
      <c r="HUI3255" s="236"/>
      <c r="HUJ3255" s="247"/>
      <c r="HUK3255" s="125"/>
      <c r="HUL3255" s="257"/>
      <c r="HUM3255" s="105"/>
      <c r="HUN3255" s="128"/>
      <c r="HUO3255" s="128"/>
      <c r="HUP3255" s="128"/>
      <c r="HUQ3255" s="128"/>
      <c r="HUR3255" s="169"/>
      <c r="HUS3255" s="209"/>
      <c r="HUT3255" s="274"/>
      <c r="HUU3255" s="236"/>
      <c r="HUV3255" s="247"/>
      <c r="HUW3255" s="125"/>
      <c r="HUX3255" s="257"/>
      <c r="HUY3255" s="105"/>
      <c r="HUZ3255" s="128"/>
      <c r="HVA3255" s="128"/>
      <c r="HVB3255" s="128"/>
      <c r="HVC3255" s="128"/>
      <c r="HVD3255" s="169"/>
      <c r="HVE3255" s="209"/>
      <c r="HVF3255" s="274"/>
      <c r="HVG3255" s="236"/>
      <c r="HVH3255" s="247"/>
      <c r="HVI3255" s="125"/>
      <c r="HVJ3255" s="257"/>
      <c r="HVK3255" s="105"/>
      <c r="HVL3255" s="128"/>
      <c r="HVM3255" s="128"/>
      <c r="HVN3255" s="128"/>
      <c r="HVO3255" s="128"/>
      <c r="HVP3255" s="169"/>
      <c r="HVQ3255" s="209"/>
      <c r="HVR3255" s="274"/>
      <c r="HVS3255" s="236"/>
      <c r="HVT3255" s="247"/>
      <c r="HVU3255" s="125"/>
      <c r="HVV3255" s="257"/>
      <c r="HVW3255" s="105"/>
      <c r="HVX3255" s="128"/>
      <c r="HVY3255" s="128"/>
      <c r="HVZ3255" s="128"/>
      <c r="HWA3255" s="128"/>
      <c r="HWB3255" s="169"/>
      <c r="HWC3255" s="209"/>
      <c r="HWD3255" s="274"/>
      <c r="HWE3255" s="236"/>
      <c r="HWF3255" s="247"/>
      <c r="HWG3255" s="125"/>
      <c r="HWH3255" s="257"/>
      <c r="HWI3255" s="105"/>
      <c r="HWJ3255" s="128"/>
      <c r="HWK3255" s="128"/>
      <c r="HWL3255" s="128"/>
      <c r="HWM3255" s="128"/>
      <c r="HWN3255" s="169"/>
      <c r="HWO3255" s="209"/>
      <c r="HWP3255" s="274"/>
      <c r="HWQ3255" s="236"/>
      <c r="HWR3255" s="247"/>
      <c r="HWS3255" s="125"/>
      <c r="HWT3255" s="257"/>
      <c r="HWU3255" s="105"/>
      <c r="HWV3255" s="128"/>
      <c r="HWW3255" s="128"/>
      <c r="HWX3255" s="128"/>
      <c r="HWY3255" s="128"/>
      <c r="HWZ3255" s="169"/>
      <c r="HXA3255" s="209"/>
      <c r="HXB3255" s="274"/>
      <c r="HXC3255" s="236"/>
      <c r="HXD3255" s="247"/>
      <c r="HXE3255" s="125"/>
      <c r="HXF3255" s="257"/>
      <c r="HXG3255" s="105"/>
      <c r="HXH3255" s="128"/>
      <c r="HXI3255" s="128"/>
      <c r="HXJ3255" s="128"/>
      <c r="HXK3255" s="128"/>
      <c r="HXL3255" s="169"/>
      <c r="HXM3255" s="209"/>
      <c r="HXN3255" s="274"/>
      <c r="HXO3255" s="236"/>
      <c r="HXP3255" s="247"/>
      <c r="HXQ3255" s="125"/>
      <c r="HXR3255" s="257"/>
      <c r="HXS3255" s="105"/>
      <c r="HXT3255" s="128"/>
      <c r="HXU3255" s="128"/>
      <c r="HXV3255" s="128"/>
      <c r="HXW3255" s="128"/>
      <c r="HXX3255" s="169"/>
      <c r="HXY3255" s="209"/>
      <c r="HXZ3255" s="274"/>
      <c r="HYA3255" s="236"/>
      <c r="HYB3255" s="247"/>
      <c r="HYC3255" s="125"/>
      <c r="HYD3255" s="257"/>
      <c r="HYE3255" s="105"/>
      <c r="HYF3255" s="128"/>
      <c r="HYG3255" s="128"/>
      <c r="HYH3255" s="128"/>
      <c r="HYI3255" s="128"/>
      <c r="HYJ3255" s="169"/>
      <c r="HYK3255" s="209"/>
      <c r="HYL3255" s="274"/>
      <c r="HYM3255" s="236"/>
      <c r="HYN3255" s="247"/>
      <c r="HYO3255" s="125"/>
      <c r="HYP3255" s="257"/>
      <c r="HYQ3255" s="105"/>
      <c r="HYR3255" s="128"/>
      <c r="HYS3255" s="128"/>
      <c r="HYT3255" s="128"/>
      <c r="HYU3255" s="128"/>
      <c r="HYV3255" s="169"/>
      <c r="HYW3255" s="209"/>
      <c r="HYX3255" s="274"/>
      <c r="HYY3255" s="236"/>
      <c r="HYZ3255" s="247"/>
      <c r="HZA3255" s="125"/>
      <c r="HZB3255" s="257"/>
      <c r="HZC3255" s="105"/>
      <c r="HZD3255" s="128"/>
      <c r="HZE3255" s="128"/>
      <c r="HZF3255" s="128"/>
      <c r="HZG3255" s="128"/>
      <c r="HZH3255" s="169"/>
      <c r="HZI3255" s="209"/>
      <c r="HZJ3255" s="274"/>
      <c r="HZK3255" s="236"/>
      <c r="HZL3255" s="247"/>
      <c r="HZM3255" s="125"/>
      <c r="HZN3255" s="257"/>
      <c r="HZO3255" s="105"/>
      <c r="HZP3255" s="128"/>
      <c r="HZQ3255" s="128"/>
      <c r="HZR3255" s="128"/>
      <c r="HZS3255" s="128"/>
      <c r="HZT3255" s="169"/>
      <c r="HZU3255" s="209"/>
      <c r="HZV3255" s="274"/>
      <c r="HZW3255" s="236"/>
      <c r="HZX3255" s="247"/>
      <c r="HZY3255" s="125"/>
      <c r="HZZ3255" s="257"/>
      <c r="IAA3255" s="105"/>
      <c r="IAB3255" s="128"/>
      <c r="IAC3255" s="128"/>
      <c r="IAD3255" s="128"/>
      <c r="IAE3255" s="128"/>
      <c r="IAF3255" s="169"/>
      <c r="IAG3255" s="209"/>
      <c r="IAH3255" s="274"/>
      <c r="IAI3255" s="236"/>
      <c r="IAJ3255" s="247"/>
      <c r="IAK3255" s="125"/>
      <c r="IAL3255" s="257"/>
      <c r="IAM3255" s="105"/>
      <c r="IAN3255" s="128"/>
      <c r="IAO3255" s="128"/>
      <c r="IAP3255" s="128"/>
      <c r="IAQ3255" s="128"/>
      <c r="IAR3255" s="169"/>
      <c r="IAS3255" s="209"/>
      <c r="IAT3255" s="274"/>
      <c r="IAU3255" s="236"/>
      <c r="IAV3255" s="247"/>
      <c r="IAW3255" s="125"/>
      <c r="IAX3255" s="257"/>
      <c r="IAY3255" s="105"/>
      <c r="IAZ3255" s="128"/>
      <c r="IBA3255" s="128"/>
      <c r="IBB3255" s="128"/>
      <c r="IBC3255" s="128"/>
      <c r="IBD3255" s="169"/>
      <c r="IBE3255" s="209"/>
      <c r="IBF3255" s="274"/>
      <c r="IBG3255" s="236"/>
      <c r="IBH3255" s="247"/>
      <c r="IBI3255" s="125"/>
      <c r="IBJ3255" s="257"/>
      <c r="IBK3255" s="105"/>
      <c r="IBL3255" s="128"/>
      <c r="IBM3255" s="128"/>
      <c r="IBN3255" s="128"/>
      <c r="IBO3255" s="128"/>
      <c r="IBP3255" s="169"/>
      <c r="IBQ3255" s="209"/>
      <c r="IBR3255" s="274"/>
      <c r="IBS3255" s="236"/>
      <c r="IBT3255" s="247"/>
      <c r="IBU3255" s="125"/>
      <c r="IBV3255" s="257"/>
      <c r="IBW3255" s="105"/>
      <c r="IBX3255" s="128"/>
      <c r="IBY3255" s="128"/>
      <c r="IBZ3255" s="128"/>
      <c r="ICA3255" s="128"/>
      <c r="ICB3255" s="169"/>
      <c r="ICC3255" s="209"/>
      <c r="ICD3255" s="274"/>
      <c r="ICE3255" s="236"/>
      <c r="ICF3255" s="247"/>
      <c r="ICG3255" s="125"/>
      <c r="ICH3255" s="257"/>
      <c r="ICI3255" s="105"/>
      <c r="ICJ3255" s="128"/>
      <c r="ICK3255" s="128"/>
      <c r="ICL3255" s="128"/>
      <c r="ICM3255" s="128"/>
      <c r="ICN3255" s="169"/>
      <c r="ICO3255" s="209"/>
      <c r="ICP3255" s="274"/>
      <c r="ICQ3255" s="236"/>
      <c r="ICR3255" s="247"/>
      <c r="ICS3255" s="125"/>
      <c r="ICT3255" s="257"/>
      <c r="ICU3255" s="105"/>
      <c r="ICV3255" s="128"/>
      <c r="ICW3255" s="128"/>
      <c r="ICX3255" s="128"/>
      <c r="ICY3255" s="128"/>
      <c r="ICZ3255" s="169"/>
      <c r="IDA3255" s="209"/>
      <c r="IDB3255" s="274"/>
      <c r="IDC3255" s="236"/>
      <c r="IDD3255" s="247"/>
      <c r="IDE3255" s="125"/>
      <c r="IDF3255" s="257"/>
      <c r="IDG3255" s="105"/>
      <c r="IDH3255" s="128"/>
      <c r="IDI3255" s="128"/>
      <c r="IDJ3255" s="128"/>
      <c r="IDK3255" s="128"/>
      <c r="IDL3255" s="169"/>
      <c r="IDM3255" s="209"/>
      <c r="IDN3255" s="274"/>
      <c r="IDO3255" s="236"/>
      <c r="IDP3255" s="247"/>
      <c r="IDQ3255" s="125"/>
      <c r="IDR3255" s="257"/>
      <c r="IDS3255" s="105"/>
      <c r="IDT3255" s="128"/>
      <c r="IDU3255" s="128"/>
      <c r="IDV3255" s="128"/>
      <c r="IDW3255" s="128"/>
      <c r="IDX3255" s="169"/>
      <c r="IDY3255" s="209"/>
      <c r="IDZ3255" s="274"/>
      <c r="IEA3255" s="236"/>
      <c r="IEB3255" s="247"/>
      <c r="IEC3255" s="125"/>
      <c r="IED3255" s="257"/>
      <c r="IEE3255" s="105"/>
      <c r="IEF3255" s="128"/>
      <c r="IEG3255" s="128"/>
      <c r="IEH3255" s="128"/>
      <c r="IEI3255" s="128"/>
      <c r="IEJ3255" s="169"/>
      <c r="IEK3255" s="209"/>
      <c r="IEL3255" s="274"/>
      <c r="IEM3255" s="236"/>
      <c r="IEN3255" s="247"/>
      <c r="IEO3255" s="125"/>
      <c r="IEP3255" s="257"/>
      <c r="IEQ3255" s="105"/>
      <c r="IER3255" s="128"/>
      <c r="IES3255" s="128"/>
      <c r="IET3255" s="128"/>
      <c r="IEU3255" s="128"/>
      <c r="IEV3255" s="169"/>
      <c r="IEW3255" s="209"/>
      <c r="IEX3255" s="274"/>
      <c r="IEY3255" s="236"/>
      <c r="IEZ3255" s="247"/>
      <c r="IFA3255" s="125"/>
      <c r="IFB3255" s="257"/>
      <c r="IFC3255" s="105"/>
      <c r="IFD3255" s="128"/>
      <c r="IFE3255" s="128"/>
      <c r="IFF3255" s="128"/>
      <c r="IFG3255" s="128"/>
      <c r="IFH3255" s="169"/>
      <c r="IFI3255" s="209"/>
      <c r="IFJ3255" s="274"/>
      <c r="IFK3255" s="236"/>
      <c r="IFL3255" s="247"/>
      <c r="IFM3255" s="125"/>
      <c r="IFN3255" s="257"/>
      <c r="IFO3255" s="105"/>
      <c r="IFP3255" s="128"/>
      <c r="IFQ3255" s="128"/>
      <c r="IFR3255" s="128"/>
      <c r="IFS3255" s="128"/>
      <c r="IFT3255" s="169"/>
      <c r="IFU3255" s="209"/>
      <c r="IFV3255" s="274"/>
      <c r="IFW3255" s="236"/>
      <c r="IFX3255" s="247"/>
      <c r="IFY3255" s="125"/>
      <c r="IFZ3255" s="257"/>
      <c r="IGA3255" s="105"/>
      <c r="IGB3255" s="128"/>
      <c r="IGC3255" s="128"/>
      <c r="IGD3255" s="128"/>
      <c r="IGE3255" s="128"/>
      <c r="IGF3255" s="169"/>
      <c r="IGG3255" s="209"/>
      <c r="IGH3255" s="274"/>
      <c r="IGI3255" s="236"/>
      <c r="IGJ3255" s="247"/>
      <c r="IGK3255" s="125"/>
      <c r="IGL3255" s="257"/>
      <c r="IGM3255" s="105"/>
      <c r="IGN3255" s="128"/>
      <c r="IGO3255" s="128"/>
      <c r="IGP3255" s="128"/>
      <c r="IGQ3255" s="128"/>
      <c r="IGR3255" s="169"/>
      <c r="IGS3255" s="209"/>
      <c r="IGT3255" s="274"/>
      <c r="IGU3255" s="236"/>
      <c r="IGV3255" s="247"/>
      <c r="IGW3255" s="125"/>
      <c r="IGX3255" s="257"/>
      <c r="IGY3255" s="105"/>
      <c r="IGZ3255" s="128"/>
      <c r="IHA3255" s="128"/>
      <c r="IHB3255" s="128"/>
      <c r="IHC3255" s="128"/>
      <c r="IHD3255" s="169"/>
      <c r="IHE3255" s="209"/>
      <c r="IHF3255" s="274"/>
      <c r="IHG3255" s="236"/>
      <c r="IHH3255" s="247"/>
      <c r="IHI3255" s="125"/>
      <c r="IHJ3255" s="257"/>
      <c r="IHK3255" s="105"/>
      <c r="IHL3255" s="128"/>
      <c r="IHM3255" s="128"/>
      <c r="IHN3255" s="128"/>
      <c r="IHO3255" s="128"/>
      <c r="IHP3255" s="169"/>
      <c r="IHQ3255" s="209"/>
      <c r="IHR3255" s="274"/>
      <c r="IHS3255" s="236"/>
      <c r="IHT3255" s="247"/>
      <c r="IHU3255" s="125"/>
      <c r="IHV3255" s="257"/>
      <c r="IHW3255" s="105"/>
      <c r="IHX3255" s="128"/>
      <c r="IHY3255" s="128"/>
      <c r="IHZ3255" s="128"/>
      <c r="IIA3255" s="128"/>
      <c r="IIB3255" s="169"/>
      <c r="IIC3255" s="209"/>
      <c r="IID3255" s="274"/>
      <c r="IIE3255" s="236"/>
      <c r="IIF3255" s="247"/>
      <c r="IIG3255" s="125"/>
      <c r="IIH3255" s="257"/>
      <c r="III3255" s="105"/>
      <c r="IIJ3255" s="128"/>
      <c r="IIK3255" s="128"/>
      <c r="IIL3255" s="128"/>
      <c r="IIM3255" s="128"/>
      <c r="IIN3255" s="169"/>
      <c r="IIO3255" s="209"/>
      <c r="IIP3255" s="274"/>
      <c r="IIQ3255" s="236"/>
      <c r="IIR3255" s="247"/>
      <c r="IIS3255" s="125"/>
      <c r="IIT3255" s="257"/>
      <c r="IIU3255" s="105"/>
      <c r="IIV3255" s="128"/>
      <c r="IIW3255" s="128"/>
      <c r="IIX3255" s="128"/>
      <c r="IIY3255" s="128"/>
      <c r="IIZ3255" s="169"/>
      <c r="IJA3255" s="209"/>
      <c r="IJB3255" s="274"/>
      <c r="IJC3255" s="236"/>
      <c r="IJD3255" s="247"/>
      <c r="IJE3255" s="125"/>
      <c r="IJF3255" s="257"/>
      <c r="IJG3255" s="105"/>
      <c r="IJH3255" s="128"/>
      <c r="IJI3255" s="128"/>
      <c r="IJJ3255" s="128"/>
      <c r="IJK3255" s="128"/>
      <c r="IJL3255" s="169"/>
      <c r="IJM3255" s="209"/>
      <c r="IJN3255" s="274"/>
      <c r="IJO3255" s="236"/>
      <c r="IJP3255" s="247"/>
      <c r="IJQ3255" s="125"/>
      <c r="IJR3255" s="257"/>
      <c r="IJS3255" s="105"/>
      <c r="IJT3255" s="128"/>
      <c r="IJU3255" s="128"/>
      <c r="IJV3255" s="128"/>
      <c r="IJW3255" s="128"/>
      <c r="IJX3255" s="169"/>
      <c r="IJY3255" s="209"/>
      <c r="IJZ3255" s="274"/>
      <c r="IKA3255" s="236"/>
      <c r="IKB3255" s="247"/>
      <c r="IKC3255" s="125"/>
      <c r="IKD3255" s="257"/>
      <c r="IKE3255" s="105"/>
      <c r="IKF3255" s="128"/>
      <c r="IKG3255" s="128"/>
      <c r="IKH3255" s="128"/>
      <c r="IKI3255" s="128"/>
      <c r="IKJ3255" s="169"/>
      <c r="IKK3255" s="209"/>
      <c r="IKL3255" s="274"/>
      <c r="IKM3255" s="236"/>
      <c r="IKN3255" s="247"/>
      <c r="IKO3255" s="125"/>
      <c r="IKP3255" s="257"/>
      <c r="IKQ3255" s="105"/>
      <c r="IKR3255" s="128"/>
      <c r="IKS3255" s="128"/>
      <c r="IKT3255" s="128"/>
      <c r="IKU3255" s="128"/>
      <c r="IKV3255" s="169"/>
      <c r="IKW3255" s="209"/>
      <c r="IKX3255" s="274"/>
      <c r="IKY3255" s="236"/>
      <c r="IKZ3255" s="247"/>
      <c r="ILA3255" s="125"/>
      <c r="ILB3255" s="257"/>
      <c r="ILC3255" s="105"/>
      <c r="ILD3255" s="128"/>
      <c r="ILE3255" s="128"/>
      <c r="ILF3255" s="128"/>
      <c r="ILG3255" s="128"/>
      <c r="ILH3255" s="169"/>
      <c r="ILI3255" s="209"/>
      <c r="ILJ3255" s="274"/>
      <c r="ILK3255" s="236"/>
      <c r="ILL3255" s="247"/>
      <c r="ILM3255" s="125"/>
      <c r="ILN3255" s="257"/>
      <c r="ILO3255" s="105"/>
      <c r="ILP3255" s="128"/>
      <c r="ILQ3255" s="128"/>
      <c r="ILR3255" s="128"/>
      <c r="ILS3255" s="128"/>
      <c r="ILT3255" s="169"/>
      <c r="ILU3255" s="209"/>
      <c r="ILV3255" s="274"/>
      <c r="ILW3255" s="236"/>
      <c r="ILX3255" s="247"/>
      <c r="ILY3255" s="125"/>
      <c r="ILZ3255" s="257"/>
      <c r="IMA3255" s="105"/>
      <c r="IMB3255" s="128"/>
      <c r="IMC3255" s="128"/>
      <c r="IMD3255" s="128"/>
      <c r="IME3255" s="128"/>
      <c r="IMF3255" s="169"/>
      <c r="IMG3255" s="209"/>
      <c r="IMH3255" s="274"/>
      <c r="IMI3255" s="236"/>
      <c r="IMJ3255" s="247"/>
      <c r="IMK3255" s="125"/>
      <c r="IML3255" s="257"/>
      <c r="IMM3255" s="105"/>
      <c r="IMN3255" s="128"/>
      <c r="IMO3255" s="128"/>
      <c r="IMP3255" s="128"/>
      <c r="IMQ3255" s="128"/>
      <c r="IMR3255" s="169"/>
      <c r="IMS3255" s="209"/>
      <c r="IMT3255" s="274"/>
      <c r="IMU3255" s="236"/>
      <c r="IMV3255" s="247"/>
      <c r="IMW3255" s="125"/>
      <c r="IMX3255" s="257"/>
      <c r="IMY3255" s="105"/>
      <c r="IMZ3255" s="128"/>
      <c r="INA3255" s="128"/>
      <c r="INB3255" s="128"/>
      <c r="INC3255" s="128"/>
      <c r="IND3255" s="169"/>
      <c r="INE3255" s="209"/>
      <c r="INF3255" s="274"/>
      <c r="ING3255" s="236"/>
      <c r="INH3255" s="247"/>
      <c r="INI3255" s="125"/>
      <c r="INJ3255" s="257"/>
      <c r="INK3255" s="105"/>
      <c r="INL3255" s="128"/>
      <c r="INM3255" s="128"/>
      <c r="INN3255" s="128"/>
      <c r="INO3255" s="128"/>
      <c r="INP3255" s="169"/>
      <c r="INQ3255" s="209"/>
      <c r="INR3255" s="274"/>
      <c r="INS3255" s="236"/>
      <c r="INT3255" s="247"/>
      <c r="INU3255" s="125"/>
      <c r="INV3255" s="257"/>
      <c r="INW3255" s="105"/>
      <c r="INX3255" s="128"/>
      <c r="INY3255" s="128"/>
      <c r="INZ3255" s="128"/>
      <c r="IOA3255" s="128"/>
      <c r="IOB3255" s="169"/>
      <c r="IOC3255" s="209"/>
      <c r="IOD3255" s="274"/>
      <c r="IOE3255" s="236"/>
      <c r="IOF3255" s="247"/>
      <c r="IOG3255" s="125"/>
      <c r="IOH3255" s="257"/>
      <c r="IOI3255" s="105"/>
      <c r="IOJ3255" s="128"/>
      <c r="IOK3255" s="128"/>
      <c r="IOL3255" s="128"/>
      <c r="IOM3255" s="128"/>
      <c r="ION3255" s="169"/>
      <c r="IOO3255" s="209"/>
      <c r="IOP3255" s="274"/>
      <c r="IOQ3255" s="236"/>
      <c r="IOR3255" s="247"/>
      <c r="IOS3255" s="125"/>
      <c r="IOT3255" s="257"/>
      <c r="IOU3255" s="105"/>
      <c r="IOV3255" s="128"/>
      <c r="IOW3255" s="128"/>
      <c r="IOX3255" s="128"/>
      <c r="IOY3255" s="128"/>
      <c r="IOZ3255" s="169"/>
      <c r="IPA3255" s="209"/>
      <c r="IPB3255" s="274"/>
      <c r="IPC3255" s="236"/>
      <c r="IPD3255" s="247"/>
      <c r="IPE3255" s="125"/>
      <c r="IPF3255" s="257"/>
      <c r="IPG3255" s="105"/>
      <c r="IPH3255" s="128"/>
      <c r="IPI3255" s="128"/>
      <c r="IPJ3255" s="128"/>
      <c r="IPK3255" s="128"/>
      <c r="IPL3255" s="169"/>
      <c r="IPM3255" s="209"/>
      <c r="IPN3255" s="274"/>
      <c r="IPO3255" s="236"/>
      <c r="IPP3255" s="247"/>
      <c r="IPQ3255" s="125"/>
      <c r="IPR3255" s="257"/>
      <c r="IPS3255" s="105"/>
      <c r="IPT3255" s="128"/>
      <c r="IPU3255" s="128"/>
      <c r="IPV3255" s="128"/>
      <c r="IPW3255" s="128"/>
      <c r="IPX3255" s="169"/>
      <c r="IPY3255" s="209"/>
      <c r="IPZ3255" s="274"/>
      <c r="IQA3255" s="236"/>
      <c r="IQB3255" s="247"/>
      <c r="IQC3255" s="125"/>
      <c r="IQD3255" s="257"/>
      <c r="IQE3255" s="105"/>
      <c r="IQF3255" s="128"/>
      <c r="IQG3255" s="128"/>
      <c r="IQH3255" s="128"/>
      <c r="IQI3255" s="128"/>
      <c r="IQJ3255" s="169"/>
      <c r="IQK3255" s="209"/>
      <c r="IQL3255" s="274"/>
      <c r="IQM3255" s="236"/>
      <c r="IQN3255" s="247"/>
      <c r="IQO3255" s="125"/>
      <c r="IQP3255" s="257"/>
      <c r="IQQ3255" s="105"/>
      <c r="IQR3255" s="128"/>
      <c r="IQS3255" s="128"/>
      <c r="IQT3255" s="128"/>
      <c r="IQU3255" s="128"/>
      <c r="IQV3255" s="169"/>
      <c r="IQW3255" s="209"/>
      <c r="IQX3255" s="274"/>
      <c r="IQY3255" s="236"/>
      <c r="IQZ3255" s="247"/>
      <c r="IRA3255" s="125"/>
      <c r="IRB3255" s="257"/>
      <c r="IRC3255" s="105"/>
      <c r="IRD3255" s="128"/>
      <c r="IRE3255" s="128"/>
      <c r="IRF3255" s="128"/>
      <c r="IRG3255" s="128"/>
      <c r="IRH3255" s="169"/>
      <c r="IRI3255" s="209"/>
      <c r="IRJ3255" s="274"/>
      <c r="IRK3255" s="236"/>
      <c r="IRL3255" s="247"/>
      <c r="IRM3255" s="125"/>
      <c r="IRN3255" s="257"/>
      <c r="IRO3255" s="105"/>
      <c r="IRP3255" s="128"/>
      <c r="IRQ3255" s="128"/>
      <c r="IRR3255" s="128"/>
      <c r="IRS3255" s="128"/>
      <c r="IRT3255" s="169"/>
      <c r="IRU3255" s="209"/>
      <c r="IRV3255" s="274"/>
      <c r="IRW3255" s="236"/>
      <c r="IRX3255" s="247"/>
      <c r="IRY3255" s="125"/>
      <c r="IRZ3255" s="257"/>
      <c r="ISA3255" s="105"/>
      <c r="ISB3255" s="128"/>
      <c r="ISC3255" s="128"/>
      <c r="ISD3255" s="128"/>
      <c r="ISE3255" s="128"/>
      <c r="ISF3255" s="169"/>
      <c r="ISG3255" s="209"/>
      <c r="ISH3255" s="274"/>
      <c r="ISI3255" s="236"/>
      <c r="ISJ3255" s="247"/>
      <c r="ISK3255" s="125"/>
      <c r="ISL3255" s="257"/>
      <c r="ISM3255" s="105"/>
      <c r="ISN3255" s="128"/>
      <c r="ISO3255" s="128"/>
      <c r="ISP3255" s="128"/>
      <c r="ISQ3255" s="128"/>
      <c r="ISR3255" s="169"/>
      <c r="ISS3255" s="209"/>
      <c r="IST3255" s="274"/>
      <c r="ISU3255" s="236"/>
      <c r="ISV3255" s="247"/>
      <c r="ISW3255" s="125"/>
      <c r="ISX3255" s="257"/>
      <c r="ISY3255" s="105"/>
      <c r="ISZ3255" s="128"/>
      <c r="ITA3255" s="128"/>
      <c r="ITB3255" s="128"/>
      <c r="ITC3255" s="128"/>
      <c r="ITD3255" s="169"/>
      <c r="ITE3255" s="209"/>
      <c r="ITF3255" s="274"/>
      <c r="ITG3255" s="236"/>
      <c r="ITH3255" s="247"/>
      <c r="ITI3255" s="125"/>
      <c r="ITJ3255" s="257"/>
      <c r="ITK3255" s="105"/>
      <c r="ITL3255" s="128"/>
      <c r="ITM3255" s="128"/>
      <c r="ITN3255" s="128"/>
      <c r="ITO3255" s="128"/>
      <c r="ITP3255" s="169"/>
      <c r="ITQ3255" s="209"/>
      <c r="ITR3255" s="274"/>
      <c r="ITS3255" s="236"/>
      <c r="ITT3255" s="247"/>
      <c r="ITU3255" s="125"/>
      <c r="ITV3255" s="257"/>
      <c r="ITW3255" s="105"/>
      <c r="ITX3255" s="128"/>
      <c r="ITY3255" s="128"/>
      <c r="ITZ3255" s="128"/>
      <c r="IUA3255" s="128"/>
      <c r="IUB3255" s="169"/>
      <c r="IUC3255" s="209"/>
      <c r="IUD3255" s="274"/>
      <c r="IUE3255" s="236"/>
      <c r="IUF3255" s="247"/>
      <c r="IUG3255" s="125"/>
      <c r="IUH3255" s="257"/>
      <c r="IUI3255" s="105"/>
      <c r="IUJ3255" s="128"/>
      <c r="IUK3255" s="128"/>
      <c r="IUL3255" s="128"/>
      <c r="IUM3255" s="128"/>
      <c r="IUN3255" s="169"/>
      <c r="IUO3255" s="209"/>
      <c r="IUP3255" s="274"/>
      <c r="IUQ3255" s="236"/>
      <c r="IUR3255" s="247"/>
      <c r="IUS3255" s="125"/>
      <c r="IUT3255" s="257"/>
      <c r="IUU3255" s="105"/>
      <c r="IUV3255" s="128"/>
      <c r="IUW3255" s="128"/>
      <c r="IUX3255" s="128"/>
      <c r="IUY3255" s="128"/>
      <c r="IUZ3255" s="169"/>
      <c r="IVA3255" s="209"/>
      <c r="IVB3255" s="274"/>
      <c r="IVC3255" s="236"/>
      <c r="IVD3255" s="247"/>
      <c r="IVE3255" s="125"/>
      <c r="IVF3255" s="257"/>
      <c r="IVG3255" s="105"/>
      <c r="IVH3255" s="128"/>
      <c r="IVI3255" s="128"/>
      <c r="IVJ3255" s="128"/>
      <c r="IVK3255" s="128"/>
      <c r="IVL3255" s="169"/>
      <c r="IVM3255" s="209"/>
      <c r="IVN3255" s="274"/>
      <c r="IVO3255" s="236"/>
      <c r="IVP3255" s="247"/>
      <c r="IVQ3255" s="125"/>
      <c r="IVR3255" s="257"/>
      <c r="IVS3255" s="105"/>
      <c r="IVT3255" s="128"/>
      <c r="IVU3255" s="128"/>
      <c r="IVV3255" s="128"/>
      <c r="IVW3255" s="128"/>
      <c r="IVX3255" s="169"/>
      <c r="IVY3255" s="209"/>
      <c r="IVZ3255" s="274"/>
      <c r="IWA3255" s="236"/>
      <c r="IWB3255" s="247"/>
      <c r="IWC3255" s="125"/>
      <c r="IWD3255" s="257"/>
      <c r="IWE3255" s="105"/>
      <c r="IWF3255" s="128"/>
      <c r="IWG3255" s="128"/>
      <c r="IWH3255" s="128"/>
      <c r="IWI3255" s="128"/>
      <c r="IWJ3255" s="169"/>
      <c r="IWK3255" s="209"/>
      <c r="IWL3255" s="274"/>
      <c r="IWM3255" s="236"/>
      <c r="IWN3255" s="247"/>
      <c r="IWO3255" s="125"/>
      <c r="IWP3255" s="257"/>
      <c r="IWQ3255" s="105"/>
      <c r="IWR3255" s="128"/>
      <c r="IWS3255" s="128"/>
      <c r="IWT3255" s="128"/>
      <c r="IWU3255" s="128"/>
      <c r="IWV3255" s="169"/>
      <c r="IWW3255" s="209"/>
      <c r="IWX3255" s="274"/>
      <c r="IWY3255" s="236"/>
      <c r="IWZ3255" s="247"/>
      <c r="IXA3255" s="125"/>
      <c r="IXB3255" s="257"/>
      <c r="IXC3255" s="105"/>
      <c r="IXD3255" s="128"/>
      <c r="IXE3255" s="128"/>
      <c r="IXF3255" s="128"/>
      <c r="IXG3255" s="128"/>
      <c r="IXH3255" s="169"/>
      <c r="IXI3255" s="209"/>
      <c r="IXJ3255" s="274"/>
      <c r="IXK3255" s="236"/>
      <c r="IXL3255" s="247"/>
      <c r="IXM3255" s="125"/>
      <c r="IXN3255" s="257"/>
      <c r="IXO3255" s="105"/>
      <c r="IXP3255" s="128"/>
      <c r="IXQ3255" s="128"/>
      <c r="IXR3255" s="128"/>
      <c r="IXS3255" s="128"/>
      <c r="IXT3255" s="169"/>
      <c r="IXU3255" s="209"/>
      <c r="IXV3255" s="274"/>
      <c r="IXW3255" s="236"/>
      <c r="IXX3255" s="247"/>
      <c r="IXY3255" s="125"/>
      <c r="IXZ3255" s="257"/>
      <c r="IYA3255" s="105"/>
      <c r="IYB3255" s="128"/>
      <c r="IYC3255" s="128"/>
      <c r="IYD3255" s="128"/>
      <c r="IYE3255" s="128"/>
      <c r="IYF3255" s="169"/>
      <c r="IYG3255" s="209"/>
      <c r="IYH3255" s="274"/>
      <c r="IYI3255" s="236"/>
      <c r="IYJ3255" s="247"/>
      <c r="IYK3255" s="125"/>
      <c r="IYL3255" s="257"/>
      <c r="IYM3255" s="105"/>
      <c r="IYN3255" s="128"/>
      <c r="IYO3255" s="128"/>
      <c r="IYP3255" s="128"/>
      <c r="IYQ3255" s="128"/>
      <c r="IYR3255" s="169"/>
      <c r="IYS3255" s="209"/>
      <c r="IYT3255" s="274"/>
      <c r="IYU3255" s="236"/>
      <c r="IYV3255" s="247"/>
      <c r="IYW3255" s="125"/>
      <c r="IYX3255" s="257"/>
      <c r="IYY3255" s="105"/>
      <c r="IYZ3255" s="128"/>
      <c r="IZA3255" s="128"/>
      <c r="IZB3255" s="128"/>
      <c r="IZC3255" s="128"/>
      <c r="IZD3255" s="169"/>
      <c r="IZE3255" s="209"/>
      <c r="IZF3255" s="274"/>
      <c r="IZG3255" s="236"/>
      <c r="IZH3255" s="247"/>
      <c r="IZI3255" s="125"/>
      <c r="IZJ3255" s="257"/>
      <c r="IZK3255" s="105"/>
      <c r="IZL3255" s="128"/>
      <c r="IZM3255" s="128"/>
      <c r="IZN3255" s="128"/>
      <c r="IZO3255" s="128"/>
      <c r="IZP3255" s="169"/>
      <c r="IZQ3255" s="209"/>
      <c r="IZR3255" s="274"/>
      <c r="IZS3255" s="236"/>
      <c r="IZT3255" s="247"/>
      <c r="IZU3255" s="125"/>
      <c r="IZV3255" s="257"/>
      <c r="IZW3255" s="105"/>
      <c r="IZX3255" s="128"/>
      <c r="IZY3255" s="128"/>
      <c r="IZZ3255" s="128"/>
      <c r="JAA3255" s="128"/>
      <c r="JAB3255" s="169"/>
      <c r="JAC3255" s="209"/>
      <c r="JAD3255" s="274"/>
      <c r="JAE3255" s="236"/>
      <c r="JAF3255" s="247"/>
      <c r="JAG3255" s="125"/>
      <c r="JAH3255" s="257"/>
      <c r="JAI3255" s="105"/>
      <c r="JAJ3255" s="128"/>
      <c r="JAK3255" s="128"/>
      <c r="JAL3255" s="128"/>
      <c r="JAM3255" s="128"/>
      <c r="JAN3255" s="169"/>
      <c r="JAO3255" s="209"/>
      <c r="JAP3255" s="274"/>
      <c r="JAQ3255" s="236"/>
      <c r="JAR3255" s="247"/>
      <c r="JAS3255" s="125"/>
      <c r="JAT3255" s="257"/>
      <c r="JAU3255" s="105"/>
      <c r="JAV3255" s="128"/>
      <c r="JAW3255" s="128"/>
      <c r="JAX3255" s="128"/>
      <c r="JAY3255" s="128"/>
      <c r="JAZ3255" s="169"/>
      <c r="JBA3255" s="209"/>
      <c r="JBB3255" s="274"/>
      <c r="JBC3255" s="236"/>
      <c r="JBD3255" s="247"/>
      <c r="JBE3255" s="125"/>
      <c r="JBF3255" s="257"/>
      <c r="JBG3255" s="105"/>
      <c r="JBH3255" s="128"/>
      <c r="JBI3255" s="128"/>
      <c r="JBJ3255" s="128"/>
      <c r="JBK3255" s="128"/>
      <c r="JBL3255" s="169"/>
      <c r="JBM3255" s="209"/>
      <c r="JBN3255" s="274"/>
      <c r="JBO3255" s="236"/>
      <c r="JBP3255" s="247"/>
      <c r="JBQ3255" s="125"/>
      <c r="JBR3255" s="257"/>
      <c r="JBS3255" s="105"/>
      <c r="JBT3255" s="128"/>
      <c r="JBU3255" s="128"/>
      <c r="JBV3255" s="128"/>
      <c r="JBW3255" s="128"/>
      <c r="JBX3255" s="169"/>
      <c r="JBY3255" s="209"/>
      <c r="JBZ3255" s="274"/>
      <c r="JCA3255" s="236"/>
      <c r="JCB3255" s="247"/>
      <c r="JCC3255" s="125"/>
      <c r="JCD3255" s="257"/>
      <c r="JCE3255" s="105"/>
      <c r="JCF3255" s="128"/>
      <c r="JCG3255" s="128"/>
      <c r="JCH3255" s="128"/>
      <c r="JCI3255" s="128"/>
      <c r="JCJ3255" s="169"/>
      <c r="JCK3255" s="209"/>
      <c r="JCL3255" s="274"/>
      <c r="JCM3255" s="236"/>
      <c r="JCN3255" s="247"/>
      <c r="JCO3255" s="125"/>
      <c r="JCP3255" s="257"/>
      <c r="JCQ3255" s="105"/>
      <c r="JCR3255" s="128"/>
      <c r="JCS3255" s="128"/>
      <c r="JCT3255" s="128"/>
      <c r="JCU3255" s="128"/>
      <c r="JCV3255" s="169"/>
      <c r="JCW3255" s="209"/>
      <c r="JCX3255" s="274"/>
      <c r="JCY3255" s="236"/>
      <c r="JCZ3255" s="247"/>
      <c r="JDA3255" s="125"/>
      <c r="JDB3255" s="257"/>
      <c r="JDC3255" s="105"/>
      <c r="JDD3255" s="128"/>
      <c r="JDE3255" s="128"/>
      <c r="JDF3255" s="128"/>
      <c r="JDG3255" s="128"/>
      <c r="JDH3255" s="169"/>
      <c r="JDI3255" s="209"/>
      <c r="JDJ3255" s="274"/>
      <c r="JDK3255" s="236"/>
      <c r="JDL3255" s="247"/>
      <c r="JDM3255" s="125"/>
      <c r="JDN3255" s="257"/>
      <c r="JDO3255" s="105"/>
      <c r="JDP3255" s="128"/>
      <c r="JDQ3255" s="128"/>
      <c r="JDR3255" s="128"/>
      <c r="JDS3255" s="128"/>
      <c r="JDT3255" s="169"/>
      <c r="JDU3255" s="209"/>
      <c r="JDV3255" s="274"/>
      <c r="JDW3255" s="236"/>
      <c r="JDX3255" s="247"/>
      <c r="JDY3255" s="125"/>
      <c r="JDZ3255" s="257"/>
      <c r="JEA3255" s="105"/>
      <c r="JEB3255" s="128"/>
      <c r="JEC3255" s="128"/>
      <c r="JED3255" s="128"/>
      <c r="JEE3255" s="128"/>
      <c r="JEF3255" s="169"/>
      <c r="JEG3255" s="209"/>
      <c r="JEH3255" s="274"/>
      <c r="JEI3255" s="236"/>
      <c r="JEJ3255" s="247"/>
      <c r="JEK3255" s="125"/>
      <c r="JEL3255" s="257"/>
      <c r="JEM3255" s="105"/>
      <c r="JEN3255" s="128"/>
      <c r="JEO3255" s="128"/>
      <c r="JEP3255" s="128"/>
      <c r="JEQ3255" s="128"/>
      <c r="JER3255" s="169"/>
      <c r="JES3255" s="209"/>
      <c r="JET3255" s="274"/>
      <c r="JEU3255" s="236"/>
      <c r="JEV3255" s="247"/>
      <c r="JEW3255" s="125"/>
      <c r="JEX3255" s="257"/>
      <c r="JEY3255" s="105"/>
      <c r="JEZ3255" s="128"/>
      <c r="JFA3255" s="128"/>
      <c r="JFB3255" s="128"/>
      <c r="JFC3255" s="128"/>
      <c r="JFD3255" s="169"/>
      <c r="JFE3255" s="209"/>
      <c r="JFF3255" s="274"/>
      <c r="JFG3255" s="236"/>
      <c r="JFH3255" s="247"/>
      <c r="JFI3255" s="125"/>
      <c r="JFJ3255" s="257"/>
      <c r="JFK3255" s="105"/>
      <c r="JFL3255" s="128"/>
      <c r="JFM3255" s="128"/>
      <c r="JFN3255" s="128"/>
      <c r="JFO3255" s="128"/>
      <c r="JFP3255" s="169"/>
      <c r="JFQ3255" s="209"/>
      <c r="JFR3255" s="274"/>
      <c r="JFS3255" s="236"/>
      <c r="JFT3255" s="247"/>
      <c r="JFU3255" s="125"/>
      <c r="JFV3255" s="257"/>
      <c r="JFW3255" s="105"/>
      <c r="JFX3255" s="128"/>
      <c r="JFY3255" s="128"/>
      <c r="JFZ3255" s="128"/>
      <c r="JGA3255" s="128"/>
      <c r="JGB3255" s="169"/>
      <c r="JGC3255" s="209"/>
      <c r="JGD3255" s="274"/>
      <c r="JGE3255" s="236"/>
      <c r="JGF3255" s="247"/>
      <c r="JGG3255" s="125"/>
      <c r="JGH3255" s="257"/>
      <c r="JGI3255" s="105"/>
      <c r="JGJ3255" s="128"/>
      <c r="JGK3255" s="128"/>
      <c r="JGL3255" s="128"/>
      <c r="JGM3255" s="128"/>
      <c r="JGN3255" s="169"/>
      <c r="JGO3255" s="209"/>
      <c r="JGP3255" s="274"/>
      <c r="JGQ3255" s="236"/>
      <c r="JGR3255" s="247"/>
      <c r="JGS3255" s="125"/>
      <c r="JGT3255" s="257"/>
      <c r="JGU3255" s="105"/>
      <c r="JGV3255" s="128"/>
      <c r="JGW3255" s="128"/>
      <c r="JGX3255" s="128"/>
      <c r="JGY3255" s="128"/>
      <c r="JGZ3255" s="169"/>
      <c r="JHA3255" s="209"/>
      <c r="JHB3255" s="274"/>
      <c r="JHC3255" s="236"/>
      <c r="JHD3255" s="247"/>
      <c r="JHE3255" s="125"/>
      <c r="JHF3255" s="257"/>
      <c r="JHG3255" s="105"/>
      <c r="JHH3255" s="128"/>
      <c r="JHI3255" s="128"/>
      <c r="JHJ3255" s="128"/>
      <c r="JHK3255" s="128"/>
      <c r="JHL3255" s="169"/>
      <c r="JHM3255" s="209"/>
      <c r="JHN3255" s="274"/>
      <c r="JHO3255" s="236"/>
      <c r="JHP3255" s="247"/>
      <c r="JHQ3255" s="125"/>
      <c r="JHR3255" s="257"/>
      <c r="JHS3255" s="105"/>
      <c r="JHT3255" s="128"/>
      <c r="JHU3255" s="128"/>
      <c r="JHV3255" s="128"/>
      <c r="JHW3255" s="128"/>
      <c r="JHX3255" s="169"/>
      <c r="JHY3255" s="209"/>
      <c r="JHZ3255" s="274"/>
      <c r="JIA3255" s="236"/>
      <c r="JIB3255" s="247"/>
      <c r="JIC3255" s="125"/>
      <c r="JID3255" s="257"/>
      <c r="JIE3255" s="105"/>
      <c r="JIF3255" s="128"/>
      <c r="JIG3255" s="128"/>
      <c r="JIH3255" s="128"/>
      <c r="JII3255" s="128"/>
      <c r="JIJ3255" s="169"/>
      <c r="JIK3255" s="209"/>
      <c r="JIL3255" s="274"/>
      <c r="JIM3255" s="236"/>
      <c r="JIN3255" s="247"/>
      <c r="JIO3255" s="125"/>
      <c r="JIP3255" s="257"/>
      <c r="JIQ3255" s="105"/>
      <c r="JIR3255" s="128"/>
      <c r="JIS3255" s="128"/>
      <c r="JIT3255" s="128"/>
      <c r="JIU3255" s="128"/>
      <c r="JIV3255" s="169"/>
      <c r="JIW3255" s="209"/>
      <c r="JIX3255" s="274"/>
      <c r="JIY3255" s="236"/>
      <c r="JIZ3255" s="247"/>
      <c r="JJA3255" s="125"/>
      <c r="JJB3255" s="257"/>
      <c r="JJC3255" s="105"/>
      <c r="JJD3255" s="128"/>
      <c r="JJE3255" s="128"/>
      <c r="JJF3255" s="128"/>
      <c r="JJG3255" s="128"/>
      <c r="JJH3255" s="169"/>
      <c r="JJI3255" s="209"/>
      <c r="JJJ3255" s="274"/>
      <c r="JJK3255" s="236"/>
      <c r="JJL3255" s="247"/>
      <c r="JJM3255" s="125"/>
      <c r="JJN3255" s="257"/>
      <c r="JJO3255" s="105"/>
      <c r="JJP3255" s="128"/>
      <c r="JJQ3255" s="128"/>
      <c r="JJR3255" s="128"/>
      <c r="JJS3255" s="128"/>
      <c r="JJT3255" s="169"/>
      <c r="JJU3255" s="209"/>
      <c r="JJV3255" s="274"/>
      <c r="JJW3255" s="236"/>
      <c r="JJX3255" s="247"/>
      <c r="JJY3255" s="125"/>
      <c r="JJZ3255" s="257"/>
      <c r="JKA3255" s="105"/>
      <c r="JKB3255" s="128"/>
      <c r="JKC3255" s="128"/>
      <c r="JKD3255" s="128"/>
      <c r="JKE3255" s="128"/>
      <c r="JKF3255" s="169"/>
      <c r="JKG3255" s="209"/>
      <c r="JKH3255" s="274"/>
      <c r="JKI3255" s="236"/>
      <c r="JKJ3255" s="247"/>
      <c r="JKK3255" s="125"/>
      <c r="JKL3255" s="257"/>
      <c r="JKM3255" s="105"/>
      <c r="JKN3255" s="128"/>
      <c r="JKO3255" s="128"/>
      <c r="JKP3255" s="128"/>
      <c r="JKQ3255" s="128"/>
      <c r="JKR3255" s="169"/>
      <c r="JKS3255" s="209"/>
      <c r="JKT3255" s="274"/>
      <c r="JKU3255" s="236"/>
      <c r="JKV3255" s="247"/>
      <c r="JKW3255" s="125"/>
      <c r="JKX3255" s="257"/>
      <c r="JKY3255" s="105"/>
      <c r="JKZ3255" s="128"/>
      <c r="JLA3255" s="128"/>
      <c r="JLB3255" s="128"/>
      <c r="JLC3255" s="128"/>
      <c r="JLD3255" s="169"/>
      <c r="JLE3255" s="209"/>
      <c r="JLF3255" s="274"/>
      <c r="JLG3255" s="236"/>
      <c r="JLH3255" s="247"/>
      <c r="JLI3255" s="125"/>
      <c r="JLJ3255" s="257"/>
      <c r="JLK3255" s="105"/>
      <c r="JLL3255" s="128"/>
      <c r="JLM3255" s="128"/>
      <c r="JLN3255" s="128"/>
      <c r="JLO3255" s="128"/>
      <c r="JLP3255" s="169"/>
      <c r="JLQ3255" s="209"/>
      <c r="JLR3255" s="274"/>
      <c r="JLS3255" s="236"/>
      <c r="JLT3255" s="247"/>
      <c r="JLU3255" s="125"/>
      <c r="JLV3255" s="257"/>
      <c r="JLW3255" s="105"/>
      <c r="JLX3255" s="128"/>
      <c r="JLY3255" s="128"/>
      <c r="JLZ3255" s="128"/>
      <c r="JMA3255" s="128"/>
      <c r="JMB3255" s="169"/>
      <c r="JMC3255" s="209"/>
      <c r="JMD3255" s="274"/>
      <c r="JME3255" s="236"/>
      <c r="JMF3255" s="247"/>
      <c r="JMG3255" s="125"/>
      <c r="JMH3255" s="257"/>
      <c r="JMI3255" s="105"/>
      <c r="JMJ3255" s="128"/>
      <c r="JMK3255" s="128"/>
      <c r="JML3255" s="128"/>
      <c r="JMM3255" s="128"/>
      <c r="JMN3255" s="169"/>
      <c r="JMO3255" s="209"/>
      <c r="JMP3255" s="274"/>
      <c r="JMQ3255" s="236"/>
      <c r="JMR3255" s="247"/>
      <c r="JMS3255" s="125"/>
      <c r="JMT3255" s="257"/>
      <c r="JMU3255" s="105"/>
      <c r="JMV3255" s="128"/>
      <c r="JMW3255" s="128"/>
      <c r="JMX3255" s="128"/>
      <c r="JMY3255" s="128"/>
      <c r="JMZ3255" s="169"/>
      <c r="JNA3255" s="209"/>
      <c r="JNB3255" s="274"/>
      <c r="JNC3255" s="236"/>
      <c r="JND3255" s="247"/>
      <c r="JNE3255" s="125"/>
      <c r="JNF3255" s="257"/>
      <c r="JNG3255" s="105"/>
      <c r="JNH3255" s="128"/>
      <c r="JNI3255" s="128"/>
      <c r="JNJ3255" s="128"/>
      <c r="JNK3255" s="128"/>
      <c r="JNL3255" s="169"/>
      <c r="JNM3255" s="209"/>
      <c r="JNN3255" s="274"/>
      <c r="JNO3255" s="236"/>
      <c r="JNP3255" s="247"/>
      <c r="JNQ3255" s="125"/>
      <c r="JNR3255" s="257"/>
      <c r="JNS3255" s="105"/>
      <c r="JNT3255" s="128"/>
      <c r="JNU3255" s="128"/>
      <c r="JNV3255" s="128"/>
      <c r="JNW3255" s="128"/>
      <c r="JNX3255" s="169"/>
      <c r="JNY3255" s="209"/>
      <c r="JNZ3255" s="274"/>
      <c r="JOA3255" s="236"/>
      <c r="JOB3255" s="247"/>
      <c r="JOC3255" s="125"/>
      <c r="JOD3255" s="257"/>
      <c r="JOE3255" s="105"/>
      <c r="JOF3255" s="128"/>
      <c r="JOG3255" s="128"/>
      <c r="JOH3255" s="128"/>
      <c r="JOI3255" s="128"/>
      <c r="JOJ3255" s="169"/>
      <c r="JOK3255" s="209"/>
      <c r="JOL3255" s="274"/>
      <c r="JOM3255" s="236"/>
      <c r="JON3255" s="247"/>
      <c r="JOO3255" s="125"/>
      <c r="JOP3255" s="257"/>
      <c r="JOQ3255" s="105"/>
      <c r="JOR3255" s="128"/>
      <c r="JOS3255" s="128"/>
      <c r="JOT3255" s="128"/>
      <c r="JOU3255" s="128"/>
      <c r="JOV3255" s="169"/>
      <c r="JOW3255" s="209"/>
      <c r="JOX3255" s="274"/>
      <c r="JOY3255" s="236"/>
      <c r="JOZ3255" s="247"/>
      <c r="JPA3255" s="125"/>
      <c r="JPB3255" s="257"/>
      <c r="JPC3255" s="105"/>
      <c r="JPD3255" s="128"/>
      <c r="JPE3255" s="128"/>
      <c r="JPF3255" s="128"/>
      <c r="JPG3255" s="128"/>
      <c r="JPH3255" s="169"/>
      <c r="JPI3255" s="209"/>
      <c r="JPJ3255" s="274"/>
      <c r="JPK3255" s="236"/>
      <c r="JPL3255" s="247"/>
      <c r="JPM3255" s="125"/>
      <c r="JPN3255" s="257"/>
      <c r="JPO3255" s="105"/>
      <c r="JPP3255" s="128"/>
      <c r="JPQ3255" s="128"/>
      <c r="JPR3255" s="128"/>
      <c r="JPS3255" s="128"/>
      <c r="JPT3255" s="169"/>
      <c r="JPU3255" s="209"/>
      <c r="JPV3255" s="274"/>
      <c r="JPW3255" s="236"/>
      <c r="JPX3255" s="247"/>
      <c r="JPY3255" s="125"/>
      <c r="JPZ3255" s="257"/>
      <c r="JQA3255" s="105"/>
      <c r="JQB3255" s="128"/>
      <c r="JQC3255" s="128"/>
      <c r="JQD3255" s="128"/>
      <c r="JQE3255" s="128"/>
      <c r="JQF3255" s="169"/>
      <c r="JQG3255" s="209"/>
      <c r="JQH3255" s="274"/>
      <c r="JQI3255" s="236"/>
      <c r="JQJ3255" s="247"/>
      <c r="JQK3255" s="125"/>
      <c r="JQL3255" s="257"/>
      <c r="JQM3255" s="105"/>
      <c r="JQN3255" s="128"/>
      <c r="JQO3255" s="128"/>
      <c r="JQP3255" s="128"/>
      <c r="JQQ3255" s="128"/>
      <c r="JQR3255" s="169"/>
      <c r="JQS3255" s="209"/>
      <c r="JQT3255" s="274"/>
      <c r="JQU3255" s="236"/>
      <c r="JQV3255" s="247"/>
      <c r="JQW3255" s="125"/>
      <c r="JQX3255" s="257"/>
      <c r="JQY3255" s="105"/>
      <c r="JQZ3255" s="128"/>
      <c r="JRA3255" s="128"/>
      <c r="JRB3255" s="128"/>
      <c r="JRC3255" s="128"/>
      <c r="JRD3255" s="169"/>
      <c r="JRE3255" s="209"/>
      <c r="JRF3255" s="274"/>
      <c r="JRG3255" s="236"/>
      <c r="JRH3255" s="247"/>
      <c r="JRI3255" s="125"/>
      <c r="JRJ3255" s="257"/>
      <c r="JRK3255" s="105"/>
      <c r="JRL3255" s="128"/>
      <c r="JRM3255" s="128"/>
      <c r="JRN3255" s="128"/>
      <c r="JRO3255" s="128"/>
      <c r="JRP3255" s="169"/>
      <c r="JRQ3255" s="209"/>
      <c r="JRR3255" s="274"/>
      <c r="JRS3255" s="236"/>
      <c r="JRT3255" s="247"/>
      <c r="JRU3255" s="125"/>
      <c r="JRV3255" s="257"/>
      <c r="JRW3255" s="105"/>
      <c r="JRX3255" s="128"/>
      <c r="JRY3255" s="128"/>
      <c r="JRZ3255" s="128"/>
      <c r="JSA3255" s="128"/>
      <c r="JSB3255" s="169"/>
      <c r="JSC3255" s="209"/>
      <c r="JSD3255" s="274"/>
      <c r="JSE3255" s="236"/>
      <c r="JSF3255" s="247"/>
      <c r="JSG3255" s="125"/>
      <c r="JSH3255" s="257"/>
      <c r="JSI3255" s="105"/>
      <c r="JSJ3255" s="128"/>
      <c r="JSK3255" s="128"/>
      <c r="JSL3255" s="128"/>
      <c r="JSM3255" s="128"/>
      <c r="JSN3255" s="169"/>
      <c r="JSO3255" s="209"/>
      <c r="JSP3255" s="274"/>
      <c r="JSQ3255" s="236"/>
      <c r="JSR3255" s="247"/>
      <c r="JSS3255" s="125"/>
      <c r="JST3255" s="257"/>
      <c r="JSU3255" s="105"/>
      <c r="JSV3255" s="128"/>
      <c r="JSW3255" s="128"/>
      <c r="JSX3255" s="128"/>
      <c r="JSY3255" s="128"/>
      <c r="JSZ3255" s="169"/>
      <c r="JTA3255" s="209"/>
      <c r="JTB3255" s="274"/>
      <c r="JTC3255" s="236"/>
      <c r="JTD3255" s="247"/>
      <c r="JTE3255" s="125"/>
      <c r="JTF3255" s="257"/>
      <c r="JTG3255" s="105"/>
      <c r="JTH3255" s="128"/>
      <c r="JTI3255" s="128"/>
      <c r="JTJ3255" s="128"/>
      <c r="JTK3255" s="128"/>
      <c r="JTL3255" s="169"/>
      <c r="JTM3255" s="209"/>
      <c r="JTN3255" s="274"/>
      <c r="JTO3255" s="236"/>
      <c r="JTP3255" s="247"/>
      <c r="JTQ3255" s="125"/>
      <c r="JTR3255" s="257"/>
      <c r="JTS3255" s="105"/>
      <c r="JTT3255" s="128"/>
      <c r="JTU3255" s="128"/>
      <c r="JTV3255" s="128"/>
      <c r="JTW3255" s="128"/>
      <c r="JTX3255" s="169"/>
      <c r="JTY3255" s="209"/>
      <c r="JTZ3255" s="274"/>
      <c r="JUA3255" s="236"/>
      <c r="JUB3255" s="247"/>
      <c r="JUC3255" s="125"/>
      <c r="JUD3255" s="257"/>
      <c r="JUE3255" s="105"/>
      <c r="JUF3255" s="128"/>
      <c r="JUG3255" s="128"/>
      <c r="JUH3255" s="128"/>
      <c r="JUI3255" s="128"/>
      <c r="JUJ3255" s="169"/>
      <c r="JUK3255" s="209"/>
      <c r="JUL3255" s="274"/>
      <c r="JUM3255" s="236"/>
      <c r="JUN3255" s="247"/>
      <c r="JUO3255" s="125"/>
      <c r="JUP3255" s="257"/>
      <c r="JUQ3255" s="105"/>
      <c r="JUR3255" s="128"/>
      <c r="JUS3255" s="128"/>
      <c r="JUT3255" s="128"/>
      <c r="JUU3255" s="128"/>
      <c r="JUV3255" s="169"/>
      <c r="JUW3255" s="209"/>
      <c r="JUX3255" s="274"/>
      <c r="JUY3255" s="236"/>
      <c r="JUZ3255" s="247"/>
      <c r="JVA3255" s="125"/>
      <c r="JVB3255" s="257"/>
      <c r="JVC3255" s="105"/>
      <c r="JVD3255" s="128"/>
      <c r="JVE3255" s="128"/>
      <c r="JVF3255" s="128"/>
      <c r="JVG3255" s="128"/>
      <c r="JVH3255" s="169"/>
      <c r="JVI3255" s="209"/>
      <c r="JVJ3255" s="274"/>
      <c r="JVK3255" s="236"/>
      <c r="JVL3255" s="247"/>
      <c r="JVM3255" s="125"/>
      <c r="JVN3255" s="257"/>
      <c r="JVO3255" s="105"/>
      <c r="JVP3255" s="128"/>
      <c r="JVQ3255" s="128"/>
      <c r="JVR3255" s="128"/>
      <c r="JVS3255" s="128"/>
      <c r="JVT3255" s="169"/>
      <c r="JVU3255" s="209"/>
      <c r="JVV3255" s="274"/>
      <c r="JVW3255" s="236"/>
      <c r="JVX3255" s="247"/>
      <c r="JVY3255" s="125"/>
      <c r="JVZ3255" s="257"/>
      <c r="JWA3255" s="105"/>
      <c r="JWB3255" s="128"/>
      <c r="JWC3255" s="128"/>
      <c r="JWD3255" s="128"/>
      <c r="JWE3255" s="128"/>
      <c r="JWF3255" s="169"/>
      <c r="JWG3255" s="209"/>
      <c r="JWH3255" s="274"/>
      <c r="JWI3255" s="236"/>
      <c r="JWJ3255" s="247"/>
      <c r="JWK3255" s="125"/>
      <c r="JWL3255" s="257"/>
      <c r="JWM3255" s="105"/>
      <c r="JWN3255" s="128"/>
      <c r="JWO3255" s="128"/>
      <c r="JWP3255" s="128"/>
      <c r="JWQ3255" s="128"/>
      <c r="JWR3255" s="169"/>
      <c r="JWS3255" s="209"/>
      <c r="JWT3255" s="274"/>
      <c r="JWU3255" s="236"/>
      <c r="JWV3255" s="247"/>
      <c r="JWW3255" s="125"/>
      <c r="JWX3255" s="257"/>
      <c r="JWY3255" s="105"/>
      <c r="JWZ3255" s="128"/>
      <c r="JXA3255" s="128"/>
      <c r="JXB3255" s="128"/>
      <c r="JXC3255" s="128"/>
      <c r="JXD3255" s="169"/>
      <c r="JXE3255" s="209"/>
      <c r="JXF3255" s="274"/>
      <c r="JXG3255" s="236"/>
      <c r="JXH3255" s="247"/>
      <c r="JXI3255" s="125"/>
      <c r="JXJ3255" s="257"/>
      <c r="JXK3255" s="105"/>
      <c r="JXL3255" s="128"/>
      <c r="JXM3255" s="128"/>
      <c r="JXN3255" s="128"/>
      <c r="JXO3255" s="128"/>
      <c r="JXP3255" s="169"/>
      <c r="JXQ3255" s="209"/>
      <c r="JXR3255" s="274"/>
      <c r="JXS3255" s="236"/>
      <c r="JXT3255" s="247"/>
      <c r="JXU3255" s="125"/>
      <c r="JXV3255" s="257"/>
      <c r="JXW3255" s="105"/>
      <c r="JXX3255" s="128"/>
      <c r="JXY3255" s="128"/>
      <c r="JXZ3255" s="128"/>
      <c r="JYA3255" s="128"/>
      <c r="JYB3255" s="169"/>
      <c r="JYC3255" s="209"/>
      <c r="JYD3255" s="274"/>
      <c r="JYE3255" s="236"/>
      <c r="JYF3255" s="247"/>
      <c r="JYG3255" s="125"/>
      <c r="JYH3255" s="257"/>
      <c r="JYI3255" s="105"/>
      <c r="JYJ3255" s="128"/>
      <c r="JYK3255" s="128"/>
      <c r="JYL3255" s="128"/>
      <c r="JYM3255" s="128"/>
      <c r="JYN3255" s="169"/>
      <c r="JYO3255" s="209"/>
      <c r="JYP3255" s="274"/>
      <c r="JYQ3255" s="236"/>
      <c r="JYR3255" s="247"/>
      <c r="JYS3255" s="125"/>
      <c r="JYT3255" s="257"/>
      <c r="JYU3255" s="105"/>
      <c r="JYV3255" s="128"/>
      <c r="JYW3255" s="128"/>
      <c r="JYX3255" s="128"/>
      <c r="JYY3255" s="128"/>
      <c r="JYZ3255" s="169"/>
      <c r="JZA3255" s="209"/>
      <c r="JZB3255" s="274"/>
      <c r="JZC3255" s="236"/>
      <c r="JZD3255" s="247"/>
      <c r="JZE3255" s="125"/>
      <c r="JZF3255" s="257"/>
      <c r="JZG3255" s="105"/>
      <c r="JZH3255" s="128"/>
      <c r="JZI3255" s="128"/>
      <c r="JZJ3255" s="128"/>
      <c r="JZK3255" s="128"/>
      <c r="JZL3255" s="169"/>
      <c r="JZM3255" s="209"/>
      <c r="JZN3255" s="274"/>
      <c r="JZO3255" s="236"/>
      <c r="JZP3255" s="247"/>
      <c r="JZQ3255" s="125"/>
      <c r="JZR3255" s="257"/>
      <c r="JZS3255" s="105"/>
      <c r="JZT3255" s="128"/>
      <c r="JZU3255" s="128"/>
      <c r="JZV3255" s="128"/>
      <c r="JZW3255" s="128"/>
      <c r="JZX3255" s="169"/>
      <c r="JZY3255" s="209"/>
      <c r="JZZ3255" s="274"/>
      <c r="KAA3255" s="236"/>
      <c r="KAB3255" s="247"/>
      <c r="KAC3255" s="125"/>
      <c r="KAD3255" s="257"/>
      <c r="KAE3255" s="105"/>
      <c r="KAF3255" s="128"/>
      <c r="KAG3255" s="128"/>
      <c r="KAH3255" s="128"/>
      <c r="KAI3255" s="128"/>
      <c r="KAJ3255" s="169"/>
      <c r="KAK3255" s="209"/>
      <c r="KAL3255" s="274"/>
      <c r="KAM3255" s="236"/>
      <c r="KAN3255" s="247"/>
      <c r="KAO3255" s="125"/>
      <c r="KAP3255" s="257"/>
      <c r="KAQ3255" s="105"/>
      <c r="KAR3255" s="128"/>
      <c r="KAS3255" s="128"/>
      <c r="KAT3255" s="128"/>
      <c r="KAU3255" s="128"/>
      <c r="KAV3255" s="169"/>
      <c r="KAW3255" s="209"/>
      <c r="KAX3255" s="274"/>
      <c r="KAY3255" s="236"/>
      <c r="KAZ3255" s="247"/>
      <c r="KBA3255" s="125"/>
      <c r="KBB3255" s="257"/>
      <c r="KBC3255" s="105"/>
      <c r="KBD3255" s="128"/>
      <c r="KBE3255" s="128"/>
      <c r="KBF3255" s="128"/>
      <c r="KBG3255" s="128"/>
      <c r="KBH3255" s="169"/>
      <c r="KBI3255" s="209"/>
      <c r="KBJ3255" s="274"/>
      <c r="KBK3255" s="236"/>
      <c r="KBL3255" s="247"/>
      <c r="KBM3255" s="125"/>
      <c r="KBN3255" s="257"/>
      <c r="KBO3255" s="105"/>
      <c r="KBP3255" s="128"/>
      <c r="KBQ3255" s="128"/>
      <c r="KBR3255" s="128"/>
      <c r="KBS3255" s="128"/>
      <c r="KBT3255" s="169"/>
      <c r="KBU3255" s="209"/>
      <c r="KBV3255" s="274"/>
      <c r="KBW3255" s="236"/>
      <c r="KBX3255" s="247"/>
      <c r="KBY3255" s="125"/>
      <c r="KBZ3255" s="257"/>
      <c r="KCA3255" s="105"/>
      <c r="KCB3255" s="128"/>
      <c r="KCC3255" s="128"/>
      <c r="KCD3255" s="128"/>
      <c r="KCE3255" s="128"/>
      <c r="KCF3255" s="169"/>
      <c r="KCG3255" s="209"/>
      <c r="KCH3255" s="274"/>
      <c r="KCI3255" s="236"/>
      <c r="KCJ3255" s="247"/>
      <c r="KCK3255" s="125"/>
      <c r="KCL3255" s="257"/>
      <c r="KCM3255" s="105"/>
      <c r="KCN3255" s="128"/>
      <c r="KCO3255" s="128"/>
      <c r="KCP3255" s="128"/>
      <c r="KCQ3255" s="128"/>
      <c r="KCR3255" s="169"/>
      <c r="KCS3255" s="209"/>
      <c r="KCT3255" s="274"/>
      <c r="KCU3255" s="236"/>
      <c r="KCV3255" s="247"/>
      <c r="KCW3255" s="125"/>
      <c r="KCX3255" s="257"/>
      <c r="KCY3255" s="105"/>
      <c r="KCZ3255" s="128"/>
      <c r="KDA3255" s="128"/>
      <c r="KDB3255" s="128"/>
      <c r="KDC3255" s="128"/>
      <c r="KDD3255" s="169"/>
      <c r="KDE3255" s="209"/>
      <c r="KDF3255" s="274"/>
      <c r="KDG3255" s="236"/>
      <c r="KDH3255" s="247"/>
      <c r="KDI3255" s="125"/>
      <c r="KDJ3255" s="257"/>
      <c r="KDK3255" s="105"/>
      <c r="KDL3255" s="128"/>
      <c r="KDM3255" s="128"/>
      <c r="KDN3255" s="128"/>
      <c r="KDO3255" s="128"/>
      <c r="KDP3255" s="169"/>
      <c r="KDQ3255" s="209"/>
      <c r="KDR3255" s="274"/>
      <c r="KDS3255" s="236"/>
      <c r="KDT3255" s="247"/>
      <c r="KDU3255" s="125"/>
      <c r="KDV3255" s="257"/>
      <c r="KDW3255" s="105"/>
      <c r="KDX3255" s="128"/>
      <c r="KDY3255" s="128"/>
      <c r="KDZ3255" s="128"/>
      <c r="KEA3255" s="128"/>
      <c r="KEB3255" s="169"/>
      <c r="KEC3255" s="209"/>
      <c r="KED3255" s="274"/>
      <c r="KEE3255" s="236"/>
      <c r="KEF3255" s="247"/>
      <c r="KEG3255" s="125"/>
      <c r="KEH3255" s="257"/>
      <c r="KEI3255" s="105"/>
      <c r="KEJ3255" s="128"/>
      <c r="KEK3255" s="128"/>
      <c r="KEL3255" s="128"/>
      <c r="KEM3255" s="128"/>
      <c r="KEN3255" s="169"/>
      <c r="KEO3255" s="209"/>
      <c r="KEP3255" s="274"/>
      <c r="KEQ3255" s="236"/>
      <c r="KER3255" s="247"/>
      <c r="KES3255" s="125"/>
      <c r="KET3255" s="257"/>
      <c r="KEU3255" s="105"/>
      <c r="KEV3255" s="128"/>
      <c r="KEW3255" s="128"/>
      <c r="KEX3255" s="128"/>
      <c r="KEY3255" s="128"/>
      <c r="KEZ3255" s="169"/>
      <c r="KFA3255" s="209"/>
      <c r="KFB3255" s="274"/>
      <c r="KFC3255" s="236"/>
      <c r="KFD3255" s="247"/>
      <c r="KFE3255" s="125"/>
      <c r="KFF3255" s="257"/>
      <c r="KFG3255" s="105"/>
      <c r="KFH3255" s="128"/>
      <c r="KFI3255" s="128"/>
      <c r="KFJ3255" s="128"/>
      <c r="KFK3255" s="128"/>
      <c r="KFL3255" s="169"/>
      <c r="KFM3255" s="209"/>
      <c r="KFN3255" s="274"/>
      <c r="KFO3255" s="236"/>
      <c r="KFP3255" s="247"/>
      <c r="KFQ3255" s="125"/>
      <c r="KFR3255" s="257"/>
      <c r="KFS3255" s="105"/>
      <c r="KFT3255" s="128"/>
      <c r="KFU3255" s="128"/>
      <c r="KFV3255" s="128"/>
      <c r="KFW3255" s="128"/>
      <c r="KFX3255" s="169"/>
      <c r="KFY3255" s="209"/>
      <c r="KFZ3255" s="274"/>
      <c r="KGA3255" s="236"/>
      <c r="KGB3255" s="247"/>
      <c r="KGC3255" s="125"/>
      <c r="KGD3255" s="257"/>
      <c r="KGE3255" s="105"/>
      <c r="KGF3255" s="128"/>
      <c r="KGG3255" s="128"/>
      <c r="KGH3255" s="128"/>
      <c r="KGI3255" s="128"/>
      <c r="KGJ3255" s="169"/>
      <c r="KGK3255" s="209"/>
      <c r="KGL3255" s="274"/>
      <c r="KGM3255" s="236"/>
      <c r="KGN3255" s="247"/>
      <c r="KGO3255" s="125"/>
      <c r="KGP3255" s="257"/>
      <c r="KGQ3255" s="105"/>
      <c r="KGR3255" s="128"/>
      <c r="KGS3255" s="128"/>
      <c r="KGT3255" s="128"/>
      <c r="KGU3255" s="128"/>
      <c r="KGV3255" s="169"/>
      <c r="KGW3255" s="209"/>
      <c r="KGX3255" s="274"/>
      <c r="KGY3255" s="236"/>
      <c r="KGZ3255" s="247"/>
      <c r="KHA3255" s="125"/>
      <c r="KHB3255" s="257"/>
      <c r="KHC3255" s="105"/>
      <c r="KHD3255" s="128"/>
      <c r="KHE3255" s="128"/>
      <c r="KHF3255" s="128"/>
      <c r="KHG3255" s="128"/>
      <c r="KHH3255" s="169"/>
      <c r="KHI3255" s="209"/>
      <c r="KHJ3255" s="274"/>
      <c r="KHK3255" s="236"/>
      <c r="KHL3255" s="247"/>
      <c r="KHM3255" s="125"/>
      <c r="KHN3255" s="257"/>
      <c r="KHO3255" s="105"/>
      <c r="KHP3255" s="128"/>
      <c r="KHQ3255" s="128"/>
      <c r="KHR3255" s="128"/>
      <c r="KHS3255" s="128"/>
      <c r="KHT3255" s="169"/>
      <c r="KHU3255" s="209"/>
      <c r="KHV3255" s="274"/>
      <c r="KHW3255" s="236"/>
      <c r="KHX3255" s="247"/>
      <c r="KHY3255" s="125"/>
      <c r="KHZ3255" s="257"/>
      <c r="KIA3255" s="105"/>
      <c r="KIB3255" s="128"/>
      <c r="KIC3255" s="128"/>
      <c r="KID3255" s="128"/>
      <c r="KIE3255" s="128"/>
      <c r="KIF3255" s="169"/>
      <c r="KIG3255" s="209"/>
      <c r="KIH3255" s="274"/>
      <c r="KII3255" s="236"/>
      <c r="KIJ3255" s="247"/>
      <c r="KIK3255" s="125"/>
      <c r="KIL3255" s="257"/>
      <c r="KIM3255" s="105"/>
      <c r="KIN3255" s="128"/>
      <c r="KIO3255" s="128"/>
      <c r="KIP3255" s="128"/>
      <c r="KIQ3255" s="128"/>
      <c r="KIR3255" s="169"/>
      <c r="KIS3255" s="209"/>
      <c r="KIT3255" s="274"/>
      <c r="KIU3255" s="236"/>
      <c r="KIV3255" s="247"/>
      <c r="KIW3255" s="125"/>
      <c r="KIX3255" s="257"/>
      <c r="KIY3255" s="105"/>
      <c r="KIZ3255" s="128"/>
      <c r="KJA3255" s="128"/>
      <c r="KJB3255" s="128"/>
      <c r="KJC3255" s="128"/>
      <c r="KJD3255" s="169"/>
      <c r="KJE3255" s="209"/>
      <c r="KJF3255" s="274"/>
      <c r="KJG3255" s="236"/>
      <c r="KJH3255" s="247"/>
      <c r="KJI3255" s="125"/>
      <c r="KJJ3255" s="257"/>
      <c r="KJK3255" s="105"/>
      <c r="KJL3255" s="128"/>
      <c r="KJM3255" s="128"/>
      <c r="KJN3255" s="128"/>
      <c r="KJO3255" s="128"/>
      <c r="KJP3255" s="169"/>
      <c r="KJQ3255" s="209"/>
      <c r="KJR3255" s="274"/>
      <c r="KJS3255" s="236"/>
      <c r="KJT3255" s="247"/>
      <c r="KJU3255" s="125"/>
      <c r="KJV3255" s="257"/>
      <c r="KJW3255" s="105"/>
      <c r="KJX3255" s="128"/>
      <c r="KJY3255" s="128"/>
      <c r="KJZ3255" s="128"/>
      <c r="KKA3255" s="128"/>
      <c r="KKB3255" s="169"/>
      <c r="KKC3255" s="209"/>
      <c r="KKD3255" s="274"/>
      <c r="KKE3255" s="236"/>
      <c r="KKF3255" s="247"/>
      <c r="KKG3255" s="125"/>
      <c r="KKH3255" s="257"/>
      <c r="KKI3255" s="105"/>
      <c r="KKJ3255" s="128"/>
      <c r="KKK3255" s="128"/>
      <c r="KKL3255" s="128"/>
      <c r="KKM3255" s="128"/>
      <c r="KKN3255" s="169"/>
      <c r="KKO3255" s="209"/>
      <c r="KKP3255" s="274"/>
      <c r="KKQ3255" s="236"/>
      <c r="KKR3255" s="247"/>
      <c r="KKS3255" s="125"/>
      <c r="KKT3255" s="257"/>
      <c r="KKU3255" s="105"/>
      <c r="KKV3255" s="128"/>
      <c r="KKW3255" s="128"/>
      <c r="KKX3255" s="128"/>
      <c r="KKY3255" s="128"/>
      <c r="KKZ3255" s="169"/>
      <c r="KLA3255" s="209"/>
      <c r="KLB3255" s="274"/>
      <c r="KLC3255" s="236"/>
      <c r="KLD3255" s="247"/>
      <c r="KLE3255" s="125"/>
      <c r="KLF3255" s="257"/>
      <c r="KLG3255" s="105"/>
      <c r="KLH3255" s="128"/>
      <c r="KLI3255" s="128"/>
      <c r="KLJ3255" s="128"/>
      <c r="KLK3255" s="128"/>
      <c r="KLL3255" s="169"/>
      <c r="KLM3255" s="209"/>
      <c r="KLN3255" s="274"/>
      <c r="KLO3255" s="236"/>
      <c r="KLP3255" s="247"/>
      <c r="KLQ3255" s="125"/>
      <c r="KLR3255" s="257"/>
      <c r="KLS3255" s="105"/>
      <c r="KLT3255" s="128"/>
      <c r="KLU3255" s="128"/>
      <c r="KLV3255" s="128"/>
      <c r="KLW3255" s="128"/>
      <c r="KLX3255" s="169"/>
      <c r="KLY3255" s="209"/>
      <c r="KLZ3255" s="274"/>
      <c r="KMA3255" s="236"/>
      <c r="KMB3255" s="247"/>
      <c r="KMC3255" s="125"/>
      <c r="KMD3255" s="257"/>
      <c r="KME3255" s="105"/>
      <c r="KMF3255" s="128"/>
      <c r="KMG3255" s="128"/>
      <c r="KMH3255" s="128"/>
      <c r="KMI3255" s="128"/>
      <c r="KMJ3255" s="169"/>
      <c r="KMK3255" s="209"/>
      <c r="KML3255" s="274"/>
      <c r="KMM3255" s="236"/>
      <c r="KMN3255" s="247"/>
      <c r="KMO3255" s="125"/>
      <c r="KMP3255" s="257"/>
      <c r="KMQ3255" s="105"/>
      <c r="KMR3255" s="128"/>
      <c r="KMS3255" s="128"/>
      <c r="KMT3255" s="128"/>
      <c r="KMU3255" s="128"/>
      <c r="KMV3255" s="169"/>
      <c r="KMW3255" s="209"/>
      <c r="KMX3255" s="274"/>
      <c r="KMY3255" s="236"/>
      <c r="KMZ3255" s="247"/>
      <c r="KNA3255" s="125"/>
      <c r="KNB3255" s="257"/>
      <c r="KNC3255" s="105"/>
      <c r="KND3255" s="128"/>
      <c r="KNE3255" s="128"/>
      <c r="KNF3255" s="128"/>
      <c r="KNG3255" s="128"/>
      <c r="KNH3255" s="169"/>
      <c r="KNI3255" s="209"/>
      <c r="KNJ3255" s="274"/>
      <c r="KNK3255" s="236"/>
      <c r="KNL3255" s="247"/>
      <c r="KNM3255" s="125"/>
      <c r="KNN3255" s="257"/>
      <c r="KNO3255" s="105"/>
      <c r="KNP3255" s="128"/>
      <c r="KNQ3255" s="128"/>
      <c r="KNR3255" s="128"/>
      <c r="KNS3255" s="128"/>
      <c r="KNT3255" s="169"/>
      <c r="KNU3255" s="209"/>
      <c r="KNV3255" s="274"/>
      <c r="KNW3255" s="236"/>
      <c r="KNX3255" s="247"/>
      <c r="KNY3255" s="125"/>
      <c r="KNZ3255" s="257"/>
      <c r="KOA3255" s="105"/>
      <c r="KOB3255" s="128"/>
      <c r="KOC3255" s="128"/>
      <c r="KOD3255" s="128"/>
      <c r="KOE3255" s="128"/>
      <c r="KOF3255" s="169"/>
      <c r="KOG3255" s="209"/>
      <c r="KOH3255" s="274"/>
      <c r="KOI3255" s="236"/>
      <c r="KOJ3255" s="247"/>
      <c r="KOK3255" s="125"/>
      <c r="KOL3255" s="257"/>
      <c r="KOM3255" s="105"/>
      <c r="KON3255" s="128"/>
      <c r="KOO3255" s="128"/>
      <c r="KOP3255" s="128"/>
      <c r="KOQ3255" s="128"/>
      <c r="KOR3255" s="169"/>
      <c r="KOS3255" s="209"/>
      <c r="KOT3255" s="274"/>
      <c r="KOU3255" s="236"/>
      <c r="KOV3255" s="247"/>
      <c r="KOW3255" s="125"/>
      <c r="KOX3255" s="257"/>
      <c r="KOY3255" s="105"/>
      <c r="KOZ3255" s="128"/>
      <c r="KPA3255" s="128"/>
      <c r="KPB3255" s="128"/>
      <c r="KPC3255" s="128"/>
      <c r="KPD3255" s="169"/>
      <c r="KPE3255" s="209"/>
      <c r="KPF3255" s="274"/>
      <c r="KPG3255" s="236"/>
      <c r="KPH3255" s="247"/>
      <c r="KPI3255" s="125"/>
      <c r="KPJ3255" s="257"/>
      <c r="KPK3255" s="105"/>
      <c r="KPL3255" s="128"/>
      <c r="KPM3255" s="128"/>
      <c r="KPN3255" s="128"/>
      <c r="KPO3255" s="128"/>
      <c r="KPP3255" s="169"/>
      <c r="KPQ3255" s="209"/>
      <c r="KPR3255" s="274"/>
      <c r="KPS3255" s="236"/>
      <c r="KPT3255" s="247"/>
      <c r="KPU3255" s="125"/>
      <c r="KPV3255" s="257"/>
      <c r="KPW3255" s="105"/>
      <c r="KPX3255" s="128"/>
      <c r="KPY3255" s="128"/>
      <c r="KPZ3255" s="128"/>
      <c r="KQA3255" s="128"/>
      <c r="KQB3255" s="169"/>
      <c r="KQC3255" s="209"/>
      <c r="KQD3255" s="274"/>
      <c r="KQE3255" s="236"/>
      <c r="KQF3255" s="247"/>
      <c r="KQG3255" s="125"/>
      <c r="KQH3255" s="257"/>
      <c r="KQI3255" s="105"/>
      <c r="KQJ3255" s="128"/>
      <c r="KQK3255" s="128"/>
      <c r="KQL3255" s="128"/>
      <c r="KQM3255" s="128"/>
      <c r="KQN3255" s="169"/>
      <c r="KQO3255" s="209"/>
      <c r="KQP3255" s="274"/>
      <c r="KQQ3255" s="236"/>
      <c r="KQR3255" s="247"/>
      <c r="KQS3255" s="125"/>
      <c r="KQT3255" s="257"/>
      <c r="KQU3255" s="105"/>
      <c r="KQV3255" s="128"/>
      <c r="KQW3255" s="128"/>
      <c r="KQX3255" s="128"/>
      <c r="KQY3255" s="128"/>
      <c r="KQZ3255" s="169"/>
      <c r="KRA3255" s="209"/>
      <c r="KRB3255" s="274"/>
      <c r="KRC3255" s="236"/>
      <c r="KRD3255" s="247"/>
      <c r="KRE3255" s="125"/>
      <c r="KRF3255" s="257"/>
      <c r="KRG3255" s="105"/>
      <c r="KRH3255" s="128"/>
      <c r="KRI3255" s="128"/>
      <c r="KRJ3255" s="128"/>
      <c r="KRK3255" s="128"/>
      <c r="KRL3255" s="169"/>
      <c r="KRM3255" s="209"/>
      <c r="KRN3255" s="274"/>
      <c r="KRO3255" s="236"/>
      <c r="KRP3255" s="247"/>
      <c r="KRQ3255" s="125"/>
      <c r="KRR3255" s="257"/>
      <c r="KRS3255" s="105"/>
      <c r="KRT3255" s="128"/>
      <c r="KRU3255" s="128"/>
      <c r="KRV3255" s="128"/>
      <c r="KRW3255" s="128"/>
      <c r="KRX3255" s="169"/>
      <c r="KRY3255" s="209"/>
      <c r="KRZ3255" s="274"/>
      <c r="KSA3255" s="236"/>
      <c r="KSB3255" s="247"/>
      <c r="KSC3255" s="125"/>
      <c r="KSD3255" s="257"/>
      <c r="KSE3255" s="105"/>
      <c r="KSF3255" s="128"/>
      <c r="KSG3255" s="128"/>
      <c r="KSH3255" s="128"/>
      <c r="KSI3255" s="128"/>
      <c r="KSJ3255" s="169"/>
      <c r="KSK3255" s="209"/>
      <c r="KSL3255" s="274"/>
      <c r="KSM3255" s="236"/>
      <c r="KSN3255" s="247"/>
      <c r="KSO3255" s="125"/>
      <c r="KSP3255" s="257"/>
      <c r="KSQ3255" s="105"/>
      <c r="KSR3255" s="128"/>
      <c r="KSS3255" s="128"/>
      <c r="KST3255" s="128"/>
      <c r="KSU3255" s="128"/>
      <c r="KSV3255" s="169"/>
      <c r="KSW3255" s="209"/>
      <c r="KSX3255" s="274"/>
      <c r="KSY3255" s="236"/>
      <c r="KSZ3255" s="247"/>
      <c r="KTA3255" s="125"/>
      <c r="KTB3255" s="257"/>
      <c r="KTC3255" s="105"/>
      <c r="KTD3255" s="128"/>
      <c r="KTE3255" s="128"/>
      <c r="KTF3255" s="128"/>
      <c r="KTG3255" s="128"/>
      <c r="KTH3255" s="169"/>
      <c r="KTI3255" s="209"/>
      <c r="KTJ3255" s="274"/>
      <c r="KTK3255" s="236"/>
      <c r="KTL3255" s="247"/>
      <c r="KTM3255" s="125"/>
      <c r="KTN3255" s="257"/>
      <c r="KTO3255" s="105"/>
      <c r="KTP3255" s="128"/>
      <c r="KTQ3255" s="128"/>
      <c r="KTR3255" s="128"/>
      <c r="KTS3255" s="128"/>
      <c r="KTT3255" s="169"/>
      <c r="KTU3255" s="209"/>
      <c r="KTV3255" s="274"/>
      <c r="KTW3255" s="236"/>
      <c r="KTX3255" s="247"/>
      <c r="KTY3255" s="125"/>
      <c r="KTZ3255" s="257"/>
      <c r="KUA3255" s="105"/>
      <c r="KUB3255" s="128"/>
      <c r="KUC3255" s="128"/>
      <c r="KUD3255" s="128"/>
      <c r="KUE3255" s="128"/>
      <c r="KUF3255" s="169"/>
      <c r="KUG3255" s="209"/>
      <c r="KUH3255" s="274"/>
      <c r="KUI3255" s="236"/>
      <c r="KUJ3255" s="247"/>
      <c r="KUK3255" s="125"/>
      <c r="KUL3255" s="257"/>
      <c r="KUM3255" s="105"/>
      <c r="KUN3255" s="128"/>
      <c r="KUO3255" s="128"/>
      <c r="KUP3255" s="128"/>
      <c r="KUQ3255" s="128"/>
      <c r="KUR3255" s="169"/>
      <c r="KUS3255" s="209"/>
      <c r="KUT3255" s="274"/>
      <c r="KUU3255" s="236"/>
      <c r="KUV3255" s="247"/>
      <c r="KUW3255" s="125"/>
      <c r="KUX3255" s="257"/>
      <c r="KUY3255" s="105"/>
      <c r="KUZ3255" s="128"/>
      <c r="KVA3255" s="128"/>
      <c r="KVB3255" s="128"/>
      <c r="KVC3255" s="128"/>
      <c r="KVD3255" s="169"/>
      <c r="KVE3255" s="209"/>
      <c r="KVF3255" s="274"/>
      <c r="KVG3255" s="236"/>
      <c r="KVH3255" s="247"/>
      <c r="KVI3255" s="125"/>
      <c r="KVJ3255" s="257"/>
      <c r="KVK3255" s="105"/>
      <c r="KVL3255" s="128"/>
      <c r="KVM3255" s="128"/>
      <c r="KVN3255" s="128"/>
      <c r="KVO3255" s="128"/>
      <c r="KVP3255" s="169"/>
      <c r="KVQ3255" s="209"/>
      <c r="KVR3255" s="274"/>
      <c r="KVS3255" s="236"/>
      <c r="KVT3255" s="247"/>
      <c r="KVU3255" s="125"/>
      <c r="KVV3255" s="257"/>
      <c r="KVW3255" s="105"/>
      <c r="KVX3255" s="128"/>
      <c r="KVY3255" s="128"/>
      <c r="KVZ3255" s="128"/>
      <c r="KWA3255" s="128"/>
      <c r="KWB3255" s="169"/>
      <c r="KWC3255" s="209"/>
      <c r="KWD3255" s="274"/>
      <c r="KWE3255" s="236"/>
      <c r="KWF3255" s="247"/>
      <c r="KWG3255" s="125"/>
      <c r="KWH3255" s="257"/>
      <c r="KWI3255" s="105"/>
      <c r="KWJ3255" s="128"/>
      <c r="KWK3255" s="128"/>
      <c r="KWL3255" s="128"/>
      <c r="KWM3255" s="128"/>
      <c r="KWN3255" s="169"/>
      <c r="KWO3255" s="209"/>
      <c r="KWP3255" s="274"/>
      <c r="KWQ3255" s="236"/>
      <c r="KWR3255" s="247"/>
      <c r="KWS3255" s="125"/>
      <c r="KWT3255" s="257"/>
      <c r="KWU3255" s="105"/>
      <c r="KWV3255" s="128"/>
      <c r="KWW3255" s="128"/>
      <c r="KWX3255" s="128"/>
      <c r="KWY3255" s="128"/>
      <c r="KWZ3255" s="169"/>
      <c r="KXA3255" s="209"/>
      <c r="KXB3255" s="274"/>
      <c r="KXC3255" s="236"/>
      <c r="KXD3255" s="247"/>
      <c r="KXE3255" s="125"/>
      <c r="KXF3255" s="257"/>
      <c r="KXG3255" s="105"/>
      <c r="KXH3255" s="128"/>
      <c r="KXI3255" s="128"/>
      <c r="KXJ3255" s="128"/>
      <c r="KXK3255" s="128"/>
      <c r="KXL3255" s="169"/>
      <c r="KXM3255" s="209"/>
      <c r="KXN3255" s="274"/>
      <c r="KXO3255" s="236"/>
      <c r="KXP3255" s="247"/>
      <c r="KXQ3255" s="125"/>
      <c r="KXR3255" s="257"/>
      <c r="KXS3255" s="105"/>
      <c r="KXT3255" s="128"/>
      <c r="KXU3255" s="128"/>
      <c r="KXV3255" s="128"/>
      <c r="KXW3255" s="128"/>
      <c r="KXX3255" s="169"/>
      <c r="KXY3255" s="209"/>
      <c r="KXZ3255" s="274"/>
      <c r="KYA3255" s="236"/>
      <c r="KYB3255" s="247"/>
      <c r="KYC3255" s="125"/>
      <c r="KYD3255" s="257"/>
      <c r="KYE3255" s="105"/>
      <c r="KYF3255" s="128"/>
      <c r="KYG3255" s="128"/>
      <c r="KYH3255" s="128"/>
      <c r="KYI3255" s="128"/>
      <c r="KYJ3255" s="169"/>
      <c r="KYK3255" s="209"/>
      <c r="KYL3255" s="274"/>
      <c r="KYM3255" s="236"/>
      <c r="KYN3255" s="247"/>
      <c r="KYO3255" s="125"/>
      <c r="KYP3255" s="257"/>
      <c r="KYQ3255" s="105"/>
      <c r="KYR3255" s="128"/>
      <c r="KYS3255" s="128"/>
      <c r="KYT3255" s="128"/>
      <c r="KYU3255" s="128"/>
      <c r="KYV3255" s="169"/>
      <c r="KYW3255" s="209"/>
      <c r="KYX3255" s="274"/>
      <c r="KYY3255" s="236"/>
      <c r="KYZ3255" s="247"/>
      <c r="KZA3255" s="125"/>
      <c r="KZB3255" s="257"/>
      <c r="KZC3255" s="105"/>
      <c r="KZD3255" s="128"/>
      <c r="KZE3255" s="128"/>
      <c r="KZF3255" s="128"/>
      <c r="KZG3255" s="128"/>
      <c r="KZH3255" s="169"/>
      <c r="KZI3255" s="209"/>
      <c r="KZJ3255" s="274"/>
      <c r="KZK3255" s="236"/>
      <c r="KZL3255" s="247"/>
      <c r="KZM3255" s="125"/>
      <c r="KZN3255" s="257"/>
      <c r="KZO3255" s="105"/>
      <c r="KZP3255" s="128"/>
      <c r="KZQ3255" s="128"/>
      <c r="KZR3255" s="128"/>
      <c r="KZS3255" s="128"/>
      <c r="KZT3255" s="169"/>
      <c r="KZU3255" s="209"/>
      <c r="KZV3255" s="274"/>
      <c r="KZW3255" s="236"/>
      <c r="KZX3255" s="247"/>
      <c r="KZY3255" s="125"/>
      <c r="KZZ3255" s="257"/>
      <c r="LAA3255" s="105"/>
      <c r="LAB3255" s="128"/>
      <c r="LAC3255" s="128"/>
      <c r="LAD3255" s="128"/>
      <c r="LAE3255" s="128"/>
      <c r="LAF3255" s="169"/>
      <c r="LAG3255" s="209"/>
      <c r="LAH3255" s="274"/>
      <c r="LAI3255" s="236"/>
      <c r="LAJ3255" s="247"/>
      <c r="LAK3255" s="125"/>
      <c r="LAL3255" s="257"/>
      <c r="LAM3255" s="105"/>
      <c r="LAN3255" s="128"/>
      <c r="LAO3255" s="128"/>
      <c r="LAP3255" s="128"/>
      <c r="LAQ3255" s="128"/>
      <c r="LAR3255" s="169"/>
      <c r="LAS3255" s="209"/>
      <c r="LAT3255" s="274"/>
      <c r="LAU3255" s="236"/>
      <c r="LAV3255" s="247"/>
      <c r="LAW3255" s="125"/>
      <c r="LAX3255" s="257"/>
      <c r="LAY3255" s="105"/>
      <c r="LAZ3255" s="128"/>
      <c r="LBA3255" s="128"/>
      <c r="LBB3255" s="128"/>
      <c r="LBC3255" s="128"/>
      <c r="LBD3255" s="169"/>
      <c r="LBE3255" s="209"/>
      <c r="LBF3255" s="274"/>
      <c r="LBG3255" s="236"/>
      <c r="LBH3255" s="247"/>
      <c r="LBI3255" s="125"/>
      <c r="LBJ3255" s="257"/>
      <c r="LBK3255" s="105"/>
      <c r="LBL3255" s="128"/>
      <c r="LBM3255" s="128"/>
      <c r="LBN3255" s="128"/>
      <c r="LBO3255" s="128"/>
      <c r="LBP3255" s="169"/>
      <c r="LBQ3255" s="209"/>
      <c r="LBR3255" s="274"/>
      <c r="LBS3255" s="236"/>
      <c r="LBT3255" s="247"/>
      <c r="LBU3255" s="125"/>
      <c r="LBV3255" s="257"/>
      <c r="LBW3255" s="105"/>
      <c r="LBX3255" s="128"/>
      <c r="LBY3255" s="128"/>
      <c r="LBZ3255" s="128"/>
      <c r="LCA3255" s="128"/>
      <c r="LCB3255" s="169"/>
      <c r="LCC3255" s="209"/>
      <c r="LCD3255" s="274"/>
      <c r="LCE3255" s="236"/>
      <c r="LCF3255" s="247"/>
      <c r="LCG3255" s="125"/>
      <c r="LCH3255" s="257"/>
      <c r="LCI3255" s="105"/>
      <c r="LCJ3255" s="128"/>
      <c r="LCK3255" s="128"/>
      <c r="LCL3255" s="128"/>
      <c r="LCM3255" s="128"/>
      <c r="LCN3255" s="169"/>
      <c r="LCO3255" s="209"/>
      <c r="LCP3255" s="274"/>
      <c r="LCQ3255" s="236"/>
      <c r="LCR3255" s="247"/>
      <c r="LCS3255" s="125"/>
      <c r="LCT3255" s="257"/>
      <c r="LCU3255" s="105"/>
      <c r="LCV3255" s="128"/>
      <c r="LCW3255" s="128"/>
      <c r="LCX3255" s="128"/>
      <c r="LCY3255" s="128"/>
      <c r="LCZ3255" s="169"/>
      <c r="LDA3255" s="209"/>
      <c r="LDB3255" s="274"/>
      <c r="LDC3255" s="236"/>
      <c r="LDD3255" s="247"/>
      <c r="LDE3255" s="125"/>
      <c r="LDF3255" s="257"/>
      <c r="LDG3255" s="105"/>
      <c r="LDH3255" s="128"/>
      <c r="LDI3255" s="128"/>
      <c r="LDJ3255" s="128"/>
      <c r="LDK3255" s="128"/>
      <c r="LDL3255" s="169"/>
      <c r="LDM3255" s="209"/>
      <c r="LDN3255" s="274"/>
      <c r="LDO3255" s="236"/>
      <c r="LDP3255" s="247"/>
      <c r="LDQ3255" s="125"/>
      <c r="LDR3255" s="257"/>
      <c r="LDS3255" s="105"/>
      <c r="LDT3255" s="128"/>
      <c r="LDU3255" s="128"/>
      <c r="LDV3255" s="128"/>
      <c r="LDW3255" s="128"/>
      <c r="LDX3255" s="169"/>
      <c r="LDY3255" s="209"/>
      <c r="LDZ3255" s="274"/>
      <c r="LEA3255" s="236"/>
      <c r="LEB3255" s="247"/>
      <c r="LEC3255" s="125"/>
      <c r="LED3255" s="257"/>
      <c r="LEE3255" s="105"/>
      <c r="LEF3255" s="128"/>
      <c r="LEG3255" s="128"/>
      <c r="LEH3255" s="128"/>
      <c r="LEI3255" s="128"/>
      <c r="LEJ3255" s="169"/>
      <c r="LEK3255" s="209"/>
      <c r="LEL3255" s="274"/>
      <c r="LEM3255" s="236"/>
      <c r="LEN3255" s="247"/>
      <c r="LEO3255" s="125"/>
      <c r="LEP3255" s="257"/>
      <c r="LEQ3255" s="105"/>
      <c r="LER3255" s="128"/>
      <c r="LES3255" s="128"/>
      <c r="LET3255" s="128"/>
      <c r="LEU3255" s="128"/>
      <c r="LEV3255" s="169"/>
      <c r="LEW3255" s="209"/>
      <c r="LEX3255" s="274"/>
      <c r="LEY3255" s="236"/>
      <c r="LEZ3255" s="247"/>
      <c r="LFA3255" s="125"/>
      <c r="LFB3255" s="257"/>
      <c r="LFC3255" s="105"/>
      <c r="LFD3255" s="128"/>
      <c r="LFE3255" s="128"/>
      <c r="LFF3255" s="128"/>
      <c r="LFG3255" s="128"/>
      <c r="LFH3255" s="169"/>
      <c r="LFI3255" s="209"/>
      <c r="LFJ3255" s="274"/>
      <c r="LFK3255" s="236"/>
      <c r="LFL3255" s="247"/>
      <c r="LFM3255" s="125"/>
      <c r="LFN3255" s="257"/>
      <c r="LFO3255" s="105"/>
      <c r="LFP3255" s="128"/>
      <c r="LFQ3255" s="128"/>
      <c r="LFR3255" s="128"/>
      <c r="LFS3255" s="128"/>
      <c r="LFT3255" s="169"/>
      <c r="LFU3255" s="209"/>
      <c r="LFV3255" s="274"/>
      <c r="LFW3255" s="236"/>
      <c r="LFX3255" s="247"/>
      <c r="LFY3255" s="125"/>
      <c r="LFZ3255" s="257"/>
      <c r="LGA3255" s="105"/>
      <c r="LGB3255" s="128"/>
      <c r="LGC3255" s="128"/>
      <c r="LGD3255" s="128"/>
      <c r="LGE3255" s="128"/>
      <c r="LGF3255" s="169"/>
      <c r="LGG3255" s="209"/>
      <c r="LGH3255" s="274"/>
      <c r="LGI3255" s="236"/>
      <c r="LGJ3255" s="247"/>
      <c r="LGK3255" s="125"/>
      <c r="LGL3255" s="257"/>
      <c r="LGM3255" s="105"/>
      <c r="LGN3255" s="128"/>
      <c r="LGO3255" s="128"/>
      <c r="LGP3255" s="128"/>
      <c r="LGQ3255" s="128"/>
      <c r="LGR3255" s="169"/>
      <c r="LGS3255" s="209"/>
      <c r="LGT3255" s="274"/>
      <c r="LGU3255" s="236"/>
      <c r="LGV3255" s="247"/>
      <c r="LGW3255" s="125"/>
      <c r="LGX3255" s="257"/>
      <c r="LGY3255" s="105"/>
      <c r="LGZ3255" s="128"/>
      <c r="LHA3255" s="128"/>
      <c r="LHB3255" s="128"/>
      <c r="LHC3255" s="128"/>
      <c r="LHD3255" s="169"/>
      <c r="LHE3255" s="209"/>
      <c r="LHF3255" s="274"/>
      <c r="LHG3255" s="236"/>
      <c r="LHH3255" s="247"/>
      <c r="LHI3255" s="125"/>
      <c r="LHJ3255" s="257"/>
      <c r="LHK3255" s="105"/>
      <c r="LHL3255" s="128"/>
      <c r="LHM3255" s="128"/>
      <c r="LHN3255" s="128"/>
      <c r="LHO3255" s="128"/>
      <c r="LHP3255" s="169"/>
      <c r="LHQ3255" s="209"/>
      <c r="LHR3255" s="274"/>
      <c r="LHS3255" s="236"/>
      <c r="LHT3255" s="247"/>
      <c r="LHU3255" s="125"/>
      <c r="LHV3255" s="257"/>
      <c r="LHW3255" s="105"/>
      <c r="LHX3255" s="128"/>
      <c r="LHY3255" s="128"/>
      <c r="LHZ3255" s="128"/>
      <c r="LIA3255" s="128"/>
      <c r="LIB3255" s="169"/>
      <c r="LIC3255" s="209"/>
      <c r="LID3255" s="274"/>
      <c r="LIE3255" s="236"/>
      <c r="LIF3255" s="247"/>
      <c r="LIG3255" s="125"/>
      <c r="LIH3255" s="257"/>
      <c r="LII3255" s="105"/>
      <c r="LIJ3255" s="128"/>
      <c r="LIK3255" s="128"/>
      <c r="LIL3255" s="128"/>
      <c r="LIM3255" s="128"/>
      <c r="LIN3255" s="169"/>
      <c r="LIO3255" s="209"/>
      <c r="LIP3255" s="274"/>
      <c r="LIQ3255" s="236"/>
      <c r="LIR3255" s="247"/>
      <c r="LIS3255" s="125"/>
      <c r="LIT3255" s="257"/>
      <c r="LIU3255" s="105"/>
      <c r="LIV3255" s="128"/>
      <c r="LIW3255" s="128"/>
      <c r="LIX3255" s="128"/>
      <c r="LIY3255" s="128"/>
      <c r="LIZ3255" s="169"/>
      <c r="LJA3255" s="209"/>
      <c r="LJB3255" s="274"/>
      <c r="LJC3255" s="236"/>
      <c r="LJD3255" s="247"/>
      <c r="LJE3255" s="125"/>
      <c r="LJF3255" s="257"/>
      <c r="LJG3255" s="105"/>
      <c r="LJH3255" s="128"/>
      <c r="LJI3255" s="128"/>
      <c r="LJJ3255" s="128"/>
      <c r="LJK3255" s="128"/>
      <c r="LJL3255" s="169"/>
      <c r="LJM3255" s="209"/>
      <c r="LJN3255" s="274"/>
      <c r="LJO3255" s="236"/>
      <c r="LJP3255" s="247"/>
      <c r="LJQ3255" s="125"/>
      <c r="LJR3255" s="257"/>
      <c r="LJS3255" s="105"/>
      <c r="LJT3255" s="128"/>
      <c r="LJU3255" s="128"/>
      <c r="LJV3255" s="128"/>
      <c r="LJW3255" s="128"/>
      <c r="LJX3255" s="169"/>
      <c r="LJY3255" s="209"/>
      <c r="LJZ3255" s="274"/>
      <c r="LKA3255" s="236"/>
      <c r="LKB3255" s="247"/>
      <c r="LKC3255" s="125"/>
      <c r="LKD3255" s="257"/>
      <c r="LKE3255" s="105"/>
      <c r="LKF3255" s="128"/>
      <c r="LKG3255" s="128"/>
      <c r="LKH3255" s="128"/>
      <c r="LKI3255" s="128"/>
      <c r="LKJ3255" s="169"/>
      <c r="LKK3255" s="209"/>
      <c r="LKL3255" s="274"/>
      <c r="LKM3255" s="236"/>
      <c r="LKN3255" s="247"/>
      <c r="LKO3255" s="125"/>
      <c r="LKP3255" s="257"/>
      <c r="LKQ3255" s="105"/>
      <c r="LKR3255" s="128"/>
      <c r="LKS3255" s="128"/>
      <c r="LKT3255" s="128"/>
      <c r="LKU3255" s="128"/>
      <c r="LKV3255" s="169"/>
      <c r="LKW3255" s="209"/>
      <c r="LKX3255" s="274"/>
      <c r="LKY3255" s="236"/>
      <c r="LKZ3255" s="247"/>
      <c r="LLA3255" s="125"/>
      <c r="LLB3255" s="257"/>
      <c r="LLC3255" s="105"/>
      <c r="LLD3255" s="128"/>
      <c r="LLE3255" s="128"/>
      <c r="LLF3255" s="128"/>
      <c r="LLG3255" s="128"/>
      <c r="LLH3255" s="169"/>
      <c r="LLI3255" s="209"/>
      <c r="LLJ3255" s="274"/>
      <c r="LLK3255" s="236"/>
      <c r="LLL3255" s="247"/>
      <c r="LLM3255" s="125"/>
      <c r="LLN3255" s="257"/>
      <c r="LLO3255" s="105"/>
      <c r="LLP3255" s="128"/>
      <c r="LLQ3255" s="128"/>
      <c r="LLR3255" s="128"/>
      <c r="LLS3255" s="128"/>
      <c r="LLT3255" s="169"/>
      <c r="LLU3255" s="209"/>
      <c r="LLV3255" s="274"/>
      <c r="LLW3255" s="236"/>
      <c r="LLX3255" s="247"/>
      <c r="LLY3255" s="125"/>
      <c r="LLZ3255" s="257"/>
      <c r="LMA3255" s="105"/>
      <c r="LMB3255" s="128"/>
      <c r="LMC3255" s="128"/>
      <c r="LMD3255" s="128"/>
      <c r="LME3255" s="128"/>
      <c r="LMF3255" s="169"/>
      <c r="LMG3255" s="209"/>
      <c r="LMH3255" s="274"/>
      <c r="LMI3255" s="236"/>
      <c r="LMJ3255" s="247"/>
      <c r="LMK3255" s="125"/>
      <c r="LML3255" s="257"/>
      <c r="LMM3255" s="105"/>
      <c r="LMN3255" s="128"/>
      <c r="LMO3255" s="128"/>
      <c r="LMP3255" s="128"/>
      <c r="LMQ3255" s="128"/>
      <c r="LMR3255" s="169"/>
      <c r="LMS3255" s="209"/>
      <c r="LMT3255" s="274"/>
      <c r="LMU3255" s="236"/>
      <c r="LMV3255" s="247"/>
      <c r="LMW3255" s="125"/>
      <c r="LMX3255" s="257"/>
      <c r="LMY3255" s="105"/>
      <c r="LMZ3255" s="128"/>
      <c r="LNA3255" s="128"/>
      <c r="LNB3255" s="128"/>
      <c r="LNC3255" s="128"/>
      <c r="LND3255" s="169"/>
      <c r="LNE3255" s="209"/>
      <c r="LNF3255" s="274"/>
      <c r="LNG3255" s="236"/>
      <c r="LNH3255" s="247"/>
      <c r="LNI3255" s="125"/>
      <c r="LNJ3255" s="257"/>
      <c r="LNK3255" s="105"/>
      <c r="LNL3255" s="128"/>
      <c r="LNM3255" s="128"/>
      <c r="LNN3255" s="128"/>
      <c r="LNO3255" s="128"/>
      <c r="LNP3255" s="169"/>
      <c r="LNQ3255" s="209"/>
      <c r="LNR3255" s="274"/>
      <c r="LNS3255" s="236"/>
      <c r="LNT3255" s="247"/>
      <c r="LNU3255" s="125"/>
      <c r="LNV3255" s="257"/>
      <c r="LNW3255" s="105"/>
      <c r="LNX3255" s="128"/>
      <c r="LNY3255" s="128"/>
      <c r="LNZ3255" s="128"/>
      <c r="LOA3255" s="128"/>
      <c r="LOB3255" s="169"/>
      <c r="LOC3255" s="209"/>
      <c r="LOD3255" s="274"/>
      <c r="LOE3255" s="236"/>
      <c r="LOF3255" s="247"/>
      <c r="LOG3255" s="125"/>
      <c r="LOH3255" s="257"/>
      <c r="LOI3255" s="105"/>
      <c r="LOJ3255" s="128"/>
      <c r="LOK3255" s="128"/>
      <c r="LOL3255" s="128"/>
      <c r="LOM3255" s="128"/>
      <c r="LON3255" s="169"/>
      <c r="LOO3255" s="209"/>
      <c r="LOP3255" s="274"/>
      <c r="LOQ3255" s="236"/>
      <c r="LOR3255" s="247"/>
      <c r="LOS3255" s="125"/>
      <c r="LOT3255" s="257"/>
      <c r="LOU3255" s="105"/>
      <c r="LOV3255" s="128"/>
      <c r="LOW3255" s="128"/>
      <c r="LOX3255" s="128"/>
      <c r="LOY3255" s="128"/>
      <c r="LOZ3255" s="169"/>
      <c r="LPA3255" s="209"/>
      <c r="LPB3255" s="274"/>
      <c r="LPC3255" s="236"/>
      <c r="LPD3255" s="247"/>
      <c r="LPE3255" s="125"/>
      <c r="LPF3255" s="257"/>
      <c r="LPG3255" s="105"/>
      <c r="LPH3255" s="128"/>
      <c r="LPI3255" s="128"/>
      <c r="LPJ3255" s="128"/>
      <c r="LPK3255" s="128"/>
      <c r="LPL3255" s="169"/>
      <c r="LPM3255" s="209"/>
      <c r="LPN3255" s="274"/>
      <c r="LPO3255" s="236"/>
      <c r="LPP3255" s="247"/>
      <c r="LPQ3255" s="125"/>
      <c r="LPR3255" s="257"/>
      <c r="LPS3255" s="105"/>
      <c r="LPT3255" s="128"/>
      <c r="LPU3255" s="128"/>
      <c r="LPV3255" s="128"/>
      <c r="LPW3255" s="128"/>
      <c r="LPX3255" s="169"/>
      <c r="LPY3255" s="209"/>
      <c r="LPZ3255" s="274"/>
      <c r="LQA3255" s="236"/>
      <c r="LQB3255" s="247"/>
      <c r="LQC3255" s="125"/>
      <c r="LQD3255" s="257"/>
      <c r="LQE3255" s="105"/>
      <c r="LQF3255" s="128"/>
      <c r="LQG3255" s="128"/>
      <c r="LQH3255" s="128"/>
      <c r="LQI3255" s="128"/>
      <c r="LQJ3255" s="169"/>
      <c r="LQK3255" s="209"/>
      <c r="LQL3255" s="274"/>
      <c r="LQM3255" s="236"/>
      <c r="LQN3255" s="247"/>
      <c r="LQO3255" s="125"/>
      <c r="LQP3255" s="257"/>
      <c r="LQQ3255" s="105"/>
      <c r="LQR3255" s="128"/>
      <c r="LQS3255" s="128"/>
      <c r="LQT3255" s="128"/>
      <c r="LQU3255" s="128"/>
      <c r="LQV3255" s="169"/>
      <c r="LQW3255" s="209"/>
      <c r="LQX3255" s="274"/>
      <c r="LQY3255" s="236"/>
      <c r="LQZ3255" s="247"/>
      <c r="LRA3255" s="125"/>
      <c r="LRB3255" s="257"/>
      <c r="LRC3255" s="105"/>
      <c r="LRD3255" s="128"/>
      <c r="LRE3255" s="128"/>
      <c r="LRF3255" s="128"/>
      <c r="LRG3255" s="128"/>
      <c r="LRH3255" s="169"/>
      <c r="LRI3255" s="209"/>
      <c r="LRJ3255" s="274"/>
      <c r="LRK3255" s="236"/>
      <c r="LRL3255" s="247"/>
      <c r="LRM3255" s="125"/>
      <c r="LRN3255" s="257"/>
      <c r="LRO3255" s="105"/>
      <c r="LRP3255" s="128"/>
      <c r="LRQ3255" s="128"/>
      <c r="LRR3255" s="128"/>
      <c r="LRS3255" s="128"/>
      <c r="LRT3255" s="169"/>
      <c r="LRU3255" s="209"/>
      <c r="LRV3255" s="274"/>
      <c r="LRW3255" s="236"/>
      <c r="LRX3255" s="247"/>
      <c r="LRY3255" s="125"/>
      <c r="LRZ3255" s="257"/>
      <c r="LSA3255" s="105"/>
      <c r="LSB3255" s="128"/>
      <c r="LSC3255" s="128"/>
      <c r="LSD3255" s="128"/>
      <c r="LSE3255" s="128"/>
      <c r="LSF3255" s="169"/>
      <c r="LSG3255" s="209"/>
      <c r="LSH3255" s="274"/>
      <c r="LSI3255" s="236"/>
      <c r="LSJ3255" s="247"/>
      <c r="LSK3255" s="125"/>
      <c r="LSL3255" s="257"/>
      <c r="LSM3255" s="105"/>
      <c r="LSN3255" s="128"/>
      <c r="LSO3255" s="128"/>
      <c r="LSP3255" s="128"/>
      <c r="LSQ3255" s="128"/>
      <c r="LSR3255" s="169"/>
      <c r="LSS3255" s="209"/>
      <c r="LST3255" s="274"/>
      <c r="LSU3255" s="236"/>
      <c r="LSV3255" s="247"/>
      <c r="LSW3255" s="125"/>
      <c r="LSX3255" s="257"/>
      <c r="LSY3255" s="105"/>
      <c r="LSZ3255" s="128"/>
      <c r="LTA3255" s="128"/>
      <c r="LTB3255" s="128"/>
      <c r="LTC3255" s="128"/>
      <c r="LTD3255" s="169"/>
      <c r="LTE3255" s="209"/>
      <c r="LTF3255" s="274"/>
      <c r="LTG3255" s="236"/>
      <c r="LTH3255" s="247"/>
      <c r="LTI3255" s="125"/>
      <c r="LTJ3255" s="257"/>
      <c r="LTK3255" s="105"/>
      <c r="LTL3255" s="128"/>
      <c r="LTM3255" s="128"/>
      <c r="LTN3255" s="128"/>
      <c r="LTO3255" s="128"/>
      <c r="LTP3255" s="169"/>
      <c r="LTQ3255" s="209"/>
      <c r="LTR3255" s="274"/>
      <c r="LTS3255" s="236"/>
      <c r="LTT3255" s="247"/>
      <c r="LTU3255" s="125"/>
      <c r="LTV3255" s="257"/>
      <c r="LTW3255" s="105"/>
      <c r="LTX3255" s="128"/>
      <c r="LTY3255" s="128"/>
      <c r="LTZ3255" s="128"/>
      <c r="LUA3255" s="128"/>
      <c r="LUB3255" s="169"/>
      <c r="LUC3255" s="209"/>
      <c r="LUD3255" s="274"/>
      <c r="LUE3255" s="236"/>
      <c r="LUF3255" s="247"/>
      <c r="LUG3255" s="125"/>
      <c r="LUH3255" s="257"/>
      <c r="LUI3255" s="105"/>
      <c r="LUJ3255" s="128"/>
      <c r="LUK3255" s="128"/>
      <c r="LUL3255" s="128"/>
      <c r="LUM3255" s="128"/>
      <c r="LUN3255" s="169"/>
      <c r="LUO3255" s="209"/>
      <c r="LUP3255" s="274"/>
      <c r="LUQ3255" s="236"/>
      <c r="LUR3255" s="247"/>
      <c r="LUS3255" s="125"/>
      <c r="LUT3255" s="257"/>
      <c r="LUU3255" s="105"/>
      <c r="LUV3255" s="128"/>
      <c r="LUW3255" s="128"/>
      <c r="LUX3255" s="128"/>
      <c r="LUY3255" s="128"/>
      <c r="LUZ3255" s="169"/>
      <c r="LVA3255" s="209"/>
      <c r="LVB3255" s="274"/>
      <c r="LVC3255" s="236"/>
      <c r="LVD3255" s="247"/>
      <c r="LVE3255" s="125"/>
      <c r="LVF3255" s="257"/>
      <c r="LVG3255" s="105"/>
      <c r="LVH3255" s="128"/>
      <c r="LVI3255" s="128"/>
      <c r="LVJ3255" s="128"/>
      <c r="LVK3255" s="128"/>
      <c r="LVL3255" s="169"/>
      <c r="LVM3255" s="209"/>
      <c r="LVN3255" s="274"/>
      <c r="LVO3255" s="236"/>
      <c r="LVP3255" s="247"/>
      <c r="LVQ3255" s="125"/>
      <c r="LVR3255" s="257"/>
      <c r="LVS3255" s="105"/>
      <c r="LVT3255" s="128"/>
      <c r="LVU3255" s="128"/>
      <c r="LVV3255" s="128"/>
      <c r="LVW3255" s="128"/>
      <c r="LVX3255" s="169"/>
      <c r="LVY3255" s="209"/>
      <c r="LVZ3255" s="274"/>
      <c r="LWA3255" s="236"/>
      <c r="LWB3255" s="247"/>
      <c r="LWC3255" s="125"/>
      <c r="LWD3255" s="257"/>
      <c r="LWE3255" s="105"/>
      <c r="LWF3255" s="128"/>
      <c r="LWG3255" s="128"/>
      <c r="LWH3255" s="128"/>
      <c r="LWI3255" s="128"/>
      <c r="LWJ3255" s="169"/>
      <c r="LWK3255" s="209"/>
      <c r="LWL3255" s="274"/>
      <c r="LWM3255" s="236"/>
      <c r="LWN3255" s="247"/>
      <c r="LWO3255" s="125"/>
      <c r="LWP3255" s="257"/>
      <c r="LWQ3255" s="105"/>
      <c r="LWR3255" s="128"/>
      <c r="LWS3255" s="128"/>
      <c r="LWT3255" s="128"/>
      <c r="LWU3255" s="128"/>
      <c r="LWV3255" s="169"/>
      <c r="LWW3255" s="209"/>
      <c r="LWX3255" s="274"/>
      <c r="LWY3255" s="236"/>
      <c r="LWZ3255" s="247"/>
      <c r="LXA3255" s="125"/>
      <c r="LXB3255" s="257"/>
      <c r="LXC3255" s="105"/>
      <c r="LXD3255" s="128"/>
      <c r="LXE3255" s="128"/>
      <c r="LXF3255" s="128"/>
      <c r="LXG3255" s="128"/>
      <c r="LXH3255" s="169"/>
      <c r="LXI3255" s="209"/>
      <c r="LXJ3255" s="274"/>
      <c r="LXK3255" s="236"/>
      <c r="LXL3255" s="247"/>
      <c r="LXM3255" s="125"/>
      <c r="LXN3255" s="257"/>
      <c r="LXO3255" s="105"/>
      <c r="LXP3255" s="128"/>
      <c r="LXQ3255" s="128"/>
      <c r="LXR3255" s="128"/>
      <c r="LXS3255" s="128"/>
      <c r="LXT3255" s="169"/>
      <c r="LXU3255" s="209"/>
      <c r="LXV3255" s="274"/>
      <c r="LXW3255" s="236"/>
      <c r="LXX3255" s="247"/>
      <c r="LXY3255" s="125"/>
      <c r="LXZ3255" s="257"/>
      <c r="LYA3255" s="105"/>
      <c r="LYB3255" s="128"/>
      <c r="LYC3255" s="128"/>
      <c r="LYD3255" s="128"/>
      <c r="LYE3255" s="128"/>
      <c r="LYF3255" s="169"/>
      <c r="LYG3255" s="209"/>
      <c r="LYH3255" s="274"/>
      <c r="LYI3255" s="236"/>
      <c r="LYJ3255" s="247"/>
      <c r="LYK3255" s="125"/>
      <c r="LYL3255" s="257"/>
      <c r="LYM3255" s="105"/>
      <c r="LYN3255" s="128"/>
      <c r="LYO3255" s="128"/>
      <c r="LYP3255" s="128"/>
      <c r="LYQ3255" s="128"/>
      <c r="LYR3255" s="169"/>
      <c r="LYS3255" s="209"/>
      <c r="LYT3255" s="274"/>
      <c r="LYU3255" s="236"/>
      <c r="LYV3255" s="247"/>
      <c r="LYW3255" s="125"/>
      <c r="LYX3255" s="257"/>
      <c r="LYY3255" s="105"/>
      <c r="LYZ3255" s="128"/>
      <c r="LZA3255" s="128"/>
      <c r="LZB3255" s="128"/>
      <c r="LZC3255" s="128"/>
      <c r="LZD3255" s="169"/>
      <c r="LZE3255" s="209"/>
      <c r="LZF3255" s="274"/>
      <c r="LZG3255" s="236"/>
      <c r="LZH3255" s="247"/>
      <c r="LZI3255" s="125"/>
      <c r="LZJ3255" s="257"/>
      <c r="LZK3255" s="105"/>
      <c r="LZL3255" s="128"/>
      <c r="LZM3255" s="128"/>
      <c r="LZN3255" s="128"/>
      <c r="LZO3255" s="128"/>
      <c r="LZP3255" s="169"/>
      <c r="LZQ3255" s="209"/>
      <c r="LZR3255" s="274"/>
      <c r="LZS3255" s="236"/>
      <c r="LZT3255" s="247"/>
      <c r="LZU3255" s="125"/>
      <c r="LZV3255" s="257"/>
      <c r="LZW3255" s="105"/>
      <c r="LZX3255" s="128"/>
      <c r="LZY3255" s="128"/>
      <c r="LZZ3255" s="128"/>
      <c r="MAA3255" s="128"/>
      <c r="MAB3255" s="169"/>
      <c r="MAC3255" s="209"/>
      <c r="MAD3255" s="274"/>
      <c r="MAE3255" s="236"/>
      <c r="MAF3255" s="247"/>
      <c r="MAG3255" s="125"/>
      <c r="MAH3255" s="257"/>
      <c r="MAI3255" s="105"/>
      <c r="MAJ3255" s="128"/>
      <c r="MAK3255" s="128"/>
      <c r="MAL3255" s="128"/>
      <c r="MAM3255" s="128"/>
      <c r="MAN3255" s="169"/>
      <c r="MAO3255" s="209"/>
      <c r="MAP3255" s="274"/>
      <c r="MAQ3255" s="236"/>
      <c r="MAR3255" s="247"/>
      <c r="MAS3255" s="125"/>
      <c r="MAT3255" s="257"/>
      <c r="MAU3255" s="105"/>
      <c r="MAV3255" s="128"/>
      <c r="MAW3255" s="128"/>
      <c r="MAX3255" s="128"/>
      <c r="MAY3255" s="128"/>
      <c r="MAZ3255" s="169"/>
      <c r="MBA3255" s="209"/>
      <c r="MBB3255" s="274"/>
      <c r="MBC3255" s="236"/>
      <c r="MBD3255" s="247"/>
      <c r="MBE3255" s="125"/>
      <c r="MBF3255" s="257"/>
      <c r="MBG3255" s="105"/>
      <c r="MBH3255" s="128"/>
      <c r="MBI3255" s="128"/>
      <c r="MBJ3255" s="128"/>
      <c r="MBK3255" s="128"/>
      <c r="MBL3255" s="169"/>
      <c r="MBM3255" s="209"/>
      <c r="MBN3255" s="274"/>
      <c r="MBO3255" s="236"/>
      <c r="MBP3255" s="247"/>
      <c r="MBQ3255" s="125"/>
      <c r="MBR3255" s="257"/>
      <c r="MBS3255" s="105"/>
      <c r="MBT3255" s="128"/>
      <c r="MBU3255" s="128"/>
      <c r="MBV3255" s="128"/>
      <c r="MBW3255" s="128"/>
      <c r="MBX3255" s="169"/>
      <c r="MBY3255" s="209"/>
      <c r="MBZ3255" s="274"/>
      <c r="MCA3255" s="236"/>
      <c r="MCB3255" s="247"/>
      <c r="MCC3255" s="125"/>
      <c r="MCD3255" s="257"/>
      <c r="MCE3255" s="105"/>
      <c r="MCF3255" s="128"/>
      <c r="MCG3255" s="128"/>
      <c r="MCH3255" s="128"/>
      <c r="MCI3255" s="128"/>
      <c r="MCJ3255" s="169"/>
      <c r="MCK3255" s="209"/>
      <c r="MCL3255" s="274"/>
      <c r="MCM3255" s="236"/>
      <c r="MCN3255" s="247"/>
      <c r="MCO3255" s="125"/>
      <c r="MCP3255" s="257"/>
      <c r="MCQ3255" s="105"/>
      <c r="MCR3255" s="128"/>
      <c r="MCS3255" s="128"/>
      <c r="MCT3255" s="128"/>
      <c r="MCU3255" s="128"/>
      <c r="MCV3255" s="169"/>
      <c r="MCW3255" s="209"/>
      <c r="MCX3255" s="274"/>
      <c r="MCY3255" s="236"/>
      <c r="MCZ3255" s="247"/>
      <c r="MDA3255" s="125"/>
      <c r="MDB3255" s="257"/>
      <c r="MDC3255" s="105"/>
      <c r="MDD3255" s="128"/>
      <c r="MDE3255" s="128"/>
      <c r="MDF3255" s="128"/>
      <c r="MDG3255" s="128"/>
      <c r="MDH3255" s="169"/>
      <c r="MDI3255" s="209"/>
      <c r="MDJ3255" s="274"/>
      <c r="MDK3255" s="236"/>
      <c r="MDL3255" s="247"/>
      <c r="MDM3255" s="125"/>
      <c r="MDN3255" s="257"/>
      <c r="MDO3255" s="105"/>
      <c r="MDP3255" s="128"/>
      <c r="MDQ3255" s="128"/>
      <c r="MDR3255" s="128"/>
      <c r="MDS3255" s="128"/>
      <c r="MDT3255" s="169"/>
      <c r="MDU3255" s="209"/>
      <c r="MDV3255" s="274"/>
      <c r="MDW3255" s="236"/>
      <c r="MDX3255" s="247"/>
      <c r="MDY3255" s="125"/>
      <c r="MDZ3255" s="257"/>
      <c r="MEA3255" s="105"/>
      <c r="MEB3255" s="128"/>
      <c r="MEC3255" s="128"/>
      <c r="MED3255" s="128"/>
      <c r="MEE3255" s="128"/>
      <c r="MEF3255" s="169"/>
      <c r="MEG3255" s="209"/>
      <c r="MEH3255" s="274"/>
      <c r="MEI3255" s="236"/>
      <c r="MEJ3255" s="247"/>
      <c r="MEK3255" s="125"/>
      <c r="MEL3255" s="257"/>
      <c r="MEM3255" s="105"/>
      <c r="MEN3255" s="128"/>
      <c r="MEO3255" s="128"/>
      <c r="MEP3255" s="128"/>
      <c r="MEQ3255" s="128"/>
      <c r="MER3255" s="169"/>
      <c r="MES3255" s="209"/>
      <c r="MET3255" s="274"/>
      <c r="MEU3255" s="236"/>
      <c r="MEV3255" s="247"/>
      <c r="MEW3255" s="125"/>
      <c r="MEX3255" s="257"/>
      <c r="MEY3255" s="105"/>
      <c r="MEZ3255" s="128"/>
      <c r="MFA3255" s="128"/>
      <c r="MFB3255" s="128"/>
      <c r="MFC3255" s="128"/>
      <c r="MFD3255" s="169"/>
      <c r="MFE3255" s="209"/>
      <c r="MFF3255" s="274"/>
      <c r="MFG3255" s="236"/>
      <c r="MFH3255" s="247"/>
      <c r="MFI3255" s="125"/>
      <c r="MFJ3255" s="257"/>
      <c r="MFK3255" s="105"/>
      <c r="MFL3255" s="128"/>
      <c r="MFM3255" s="128"/>
      <c r="MFN3255" s="128"/>
      <c r="MFO3255" s="128"/>
      <c r="MFP3255" s="169"/>
      <c r="MFQ3255" s="209"/>
      <c r="MFR3255" s="274"/>
      <c r="MFS3255" s="236"/>
      <c r="MFT3255" s="247"/>
      <c r="MFU3255" s="125"/>
      <c r="MFV3255" s="257"/>
      <c r="MFW3255" s="105"/>
      <c r="MFX3255" s="128"/>
      <c r="MFY3255" s="128"/>
      <c r="MFZ3255" s="128"/>
      <c r="MGA3255" s="128"/>
      <c r="MGB3255" s="169"/>
      <c r="MGC3255" s="209"/>
      <c r="MGD3255" s="274"/>
      <c r="MGE3255" s="236"/>
      <c r="MGF3255" s="247"/>
      <c r="MGG3255" s="125"/>
      <c r="MGH3255" s="257"/>
      <c r="MGI3255" s="105"/>
      <c r="MGJ3255" s="128"/>
      <c r="MGK3255" s="128"/>
      <c r="MGL3255" s="128"/>
      <c r="MGM3255" s="128"/>
      <c r="MGN3255" s="169"/>
      <c r="MGO3255" s="209"/>
      <c r="MGP3255" s="274"/>
      <c r="MGQ3255" s="236"/>
      <c r="MGR3255" s="247"/>
      <c r="MGS3255" s="125"/>
      <c r="MGT3255" s="257"/>
      <c r="MGU3255" s="105"/>
      <c r="MGV3255" s="128"/>
      <c r="MGW3255" s="128"/>
      <c r="MGX3255" s="128"/>
      <c r="MGY3255" s="128"/>
      <c r="MGZ3255" s="169"/>
      <c r="MHA3255" s="209"/>
      <c r="MHB3255" s="274"/>
      <c r="MHC3255" s="236"/>
      <c r="MHD3255" s="247"/>
      <c r="MHE3255" s="125"/>
      <c r="MHF3255" s="257"/>
      <c r="MHG3255" s="105"/>
      <c r="MHH3255" s="128"/>
      <c r="MHI3255" s="128"/>
      <c r="MHJ3255" s="128"/>
      <c r="MHK3255" s="128"/>
      <c r="MHL3255" s="169"/>
      <c r="MHM3255" s="209"/>
      <c r="MHN3255" s="274"/>
      <c r="MHO3255" s="236"/>
      <c r="MHP3255" s="247"/>
      <c r="MHQ3255" s="125"/>
      <c r="MHR3255" s="257"/>
      <c r="MHS3255" s="105"/>
      <c r="MHT3255" s="128"/>
      <c r="MHU3255" s="128"/>
      <c r="MHV3255" s="128"/>
      <c r="MHW3255" s="128"/>
      <c r="MHX3255" s="169"/>
      <c r="MHY3255" s="209"/>
      <c r="MHZ3255" s="274"/>
      <c r="MIA3255" s="236"/>
      <c r="MIB3255" s="247"/>
      <c r="MIC3255" s="125"/>
      <c r="MID3255" s="257"/>
      <c r="MIE3255" s="105"/>
      <c r="MIF3255" s="128"/>
      <c r="MIG3255" s="128"/>
      <c r="MIH3255" s="128"/>
      <c r="MII3255" s="128"/>
      <c r="MIJ3255" s="169"/>
      <c r="MIK3255" s="209"/>
      <c r="MIL3255" s="274"/>
      <c r="MIM3255" s="236"/>
      <c r="MIN3255" s="247"/>
      <c r="MIO3255" s="125"/>
      <c r="MIP3255" s="257"/>
      <c r="MIQ3255" s="105"/>
      <c r="MIR3255" s="128"/>
      <c r="MIS3255" s="128"/>
      <c r="MIT3255" s="128"/>
      <c r="MIU3255" s="128"/>
      <c r="MIV3255" s="169"/>
      <c r="MIW3255" s="209"/>
      <c r="MIX3255" s="274"/>
      <c r="MIY3255" s="236"/>
      <c r="MIZ3255" s="247"/>
      <c r="MJA3255" s="125"/>
      <c r="MJB3255" s="257"/>
      <c r="MJC3255" s="105"/>
      <c r="MJD3255" s="128"/>
      <c r="MJE3255" s="128"/>
      <c r="MJF3255" s="128"/>
      <c r="MJG3255" s="128"/>
      <c r="MJH3255" s="169"/>
      <c r="MJI3255" s="209"/>
      <c r="MJJ3255" s="274"/>
      <c r="MJK3255" s="236"/>
      <c r="MJL3255" s="247"/>
      <c r="MJM3255" s="125"/>
      <c r="MJN3255" s="257"/>
      <c r="MJO3255" s="105"/>
      <c r="MJP3255" s="128"/>
      <c r="MJQ3255" s="128"/>
      <c r="MJR3255" s="128"/>
      <c r="MJS3255" s="128"/>
      <c r="MJT3255" s="169"/>
      <c r="MJU3255" s="209"/>
      <c r="MJV3255" s="274"/>
      <c r="MJW3255" s="236"/>
      <c r="MJX3255" s="247"/>
      <c r="MJY3255" s="125"/>
      <c r="MJZ3255" s="257"/>
      <c r="MKA3255" s="105"/>
      <c r="MKB3255" s="128"/>
      <c r="MKC3255" s="128"/>
      <c r="MKD3255" s="128"/>
      <c r="MKE3255" s="128"/>
      <c r="MKF3255" s="169"/>
      <c r="MKG3255" s="209"/>
      <c r="MKH3255" s="274"/>
      <c r="MKI3255" s="236"/>
      <c r="MKJ3255" s="247"/>
      <c r="MKK3255" s="125"/>
      <c r="MKL3255" s="257"/>
      <c r="MKM3255" s="105"/>
      <c r="MKN3255" s="128"/>
      <c r="MKO3255" s="128"/>
      <c r="MKP3255" s="128"/>
      <c r="MKQ3255" s="128"/>
      <c r="MKR3255" s="169"/>
      <c r="MKS3255" s="209"/>
      <c r="MKT3255" s="274"/>
      <c r="MKU3255" s="236"/>
      <c r="MKV3255" s="247"/>
      <c r="MKW3255" s="125"/>
      <c r="MKX3255" s="257"/>
      <c r="MKY3255" s="105"/>
      <c r="MKZ3255" s="128"/>
      <c r="MLA3255" s="128"/>
      <c r="MLB3255" s="128"/>
      <c r="MLC3255" s="128"/>
      <c r="MLD3255" s="169"/>
      <c r="MLE3255" s="209"/>
      <c r="MLF3255" s="274"/>
      <c r="MLG3255" s="236"/>
      <c r="MLH3255" s="247"/>
      <c r="MLI3255" s="125"/>
      <c r="MLJ3255" s="257"/>
      <c r="MLK3255" s="105"/>
      <c r="MLL3255" s="128"/>
      <c r="MLM3255" s="128"/>
      <c r="MLN3255" s="128"/>
      <c r="MLO3255" s="128"/>
      <c r="MLP3255" s="169"/>
      <c r="MLQ3255" s="209"/>
      <c r="MLR3255" s="274"/>
      <c r="MLS3255" s="236"/>
      <c r="MLT3255" s="247"/>
      <c r="MLU3255" s="125"/>
      <c r="MLV3255" s="257"/>
      <c r="MLW3255" s="105"/>
      <c r="MLX3255" s="128"/>
      <c r="MLY3255" s="128"/>
      <c r="MLZ3255" s="128"/>
      <c r="MMA3255" s="128"/>
      <c r="MMB3255" s="169"/>
      <c r="MMC3255" s="209"/>
      <c r="MMD3255" s="274"/>
      <c r="MME3255" s="236"/>
      <c r="MMF3255" s="247"/>
      <c r="MMG3255" s="125"/>
      <c r="MMH3255" s="257"/>
      <c r="MMI3255" s="105"/>
      <c r="MMJ3255" s="128"/>
      <c r="MMK3255" s="128"/>
      <c r="MML3255" s="128"/>
      <c r="MMM3255" s="128"/>
      <c r="MMN3255" s="169"/>
      <c r="MMO3255" s="209"/>
      <c r="MMP3255" s="274"/>
      <c r="MMQ3255" s="236"/>
      <c r="MMR3255" s="247"/>
      <c r="MMS3255" s="125"/>
      <c r="MMT3255" s="257"/>
      <c r="MMU3255" s="105"/>
      <c r="MMV3255" s="128"/>
      <c r="MMW3255" s="128"/>
      <c r="MMX3255" s="128"/>
      <c r="MMY3255" s="128"/>
      <c r="MMZ3255" s="169"/>
      <c r="MNA3255" s="209"/>
      <c r="MNB3255" s="274"/>
      <c r="MNC3255" s="236"/>
      <c r="MND3255" s="247"/>
      <c r="MNE3255" s="125"/>
      <c r="MNF3255" s="257"/>
      <c r="MNG3255" s="105"/>
      <c r="MNH3255" s="128"/>
      <c r="MNI3255" s="128"/>
      <c r="MNJ3255" s="128"/>
      <c r="MNK3255" s="128"/>
      <c r="MNL3255" s="169"/>
      <c r="MNM3255" s="209"/>
      <c r="MNN3255" s="274"/>
      <c r="MNO3255" s="236"/>
      <c r="MNP3255" s="247"/>
      <c r="MNQ3255" s="125"/>
      <c r="MNR3255" s="257"/>
      <c r="MNS3255" s="105"/>
      <c r="MNT3255" s="128"/>
      <c r="MNU3255" s="128"/>
      <c r="MNV3255" s="128"/>
      <c r="MNW3255" s="128"/>
      <c r="MNX3255" s="169"/>
      <c r="MNY3255" s="209"/>
      <c r="MNZ3255" s="274"/>
      <c r="MOA3255" s="236"/>
      <c r="MOB3255" s="247"/>
      <c r="MOC3255" s="125"/>
      <c r="MOD3255" s="257"/>
      <c r="MOE3255" s="105"/>
      <c r="MOF3255" s="128"/>
      <c r="MOG3255" s="128"/>
      <c r="MOH3255" s="128"/>
      <c r="MOI3255" s="128"/>
      <c r="MOJ3255" s="169"/>
      <c r="MOK3255" s="209"/>
      <c r="MOL3255" s="274"/>
      <c r="MOM3255" s="236"/>
      <c r="MON3255" s="247"/>
      <c r="MOO3255" s="125"/>
      <c r="MOP3255" s="257"/>
      <c r="MOQ3255" s="105"/>
      <c r="MOR3255" s="128"/>
      <c r="MOS3255" s="128"/>
      <c r="MOT3255" s="128"/>
      <c r="MOU3255" s="128"/>
      <c r="MOV3255" s="169"/>
      <c r="MOW3255" s="209"/>
      <c r="MOX3255" s="274"/>
      <c r="MOY3255" s="236"/>
      <c r="MOZ3255" s="247"/>
      <c r="MPA3255" s="125"/>
      <c r="MPB3255" s="257"/>
      <c r="MPC3255" s="105"/>
      <c r="MPD3255" s="128"/>
      <c r="MPE3255" s="128"/>
      <c r="MPF3255" s="128"/>
      <c r="MPG3255" s="128"/>
      <c r="MPH3255" s="169"/>
      <c r="MPI3255" s="209"/>
      <c r="MPJ3255" s="274"/>
      <c r="MPK3255" s="236"/>
      <c r="MPL3255" s="247"/>
      <c r="MPM3255" s="125"/>
      <c r="MPN3255" s="257"/>
      <c r="MPO3255" s="105"/>
      <c r="MPP3255" s="128"/>
      <c r="MPQ3255" s="128"/>
      <c r="MPR3255" s="128"/>
      <c r="MPS3255" s="128"/>
      <c r="MPT3255" s="169"/>
      <c r="MPU3255" s="209"/>
      <c r="MPV3255" s="274"/>
      <c r="MPW3255" s="236"/>
      <c r="MPX3255" s="247"/>
      <c r="MPY3255" s="125"/>
      <c r="MPZ3255" s="257"/>
      <c r="MQA3255" s="105"/>
      <c r="MQB3255" s="128"/>
      <c r="MQC3255" s="128"/>
      <c r="MQD3255" s="128"/>
      <c r="MQE3255" s="128"/>
      <c r="MQF3255" s="169"/>
      <c r="MQG3255" s="209"/>
      <c r="MQH3255" s="274"/>
      <c r="MQI3255" s="236"/>
      <c r="MQJ3255" s="247"/>
      <c r="MQK3255" s="125"/>
      <c r="MQL3255" s="257"/>
      <c r="MQM3255" s="105"/>
      <c r="MQN3255" s="128"/>
      <c r="MQO3255" s="128"/>
      <c r="MQP3255" s="128"/>
      <c r="MQQ3255" s="128"/>
      <c r="MQR3255" s="169"/>
      <c r="MQS3255" s="209"/>
      <c r="MQT3255" s="274"/>
      <c r="MQU3255" s="236"/>
      <c r="MQV3255" s="247"/>
      <c r="MQW3255" s="125"/>
      <c r="MQX3255" s="257"/>
      <c r="MQY3255" s="105"/>
      <c r="MQZ3255" s="128"/>
      <c r="MRA3255" s="128"/>
      <c r="MRB3255" s="128"/>
      <c r="MRC3255" s="128"/>
      <c r="MRD3255" s="169"/>
      <c r="MRE3255" s="209"/>
      <c r="MRF3255" s="274"/>
      <c r="MRG3255" s="236"/>
      <c r="MRH3255" s="247"/>
      <c r="MRI3255" s="125"/>
      <c r="MRJ3255" s="257"/>
      <c r="MRK3255" s="105"/>
      <c r="MRL3255" s="128"/>
      <c r="MRM3255" s="128"/>
      <c r="MRN3255" s="128"/>
      <c r="MRO3255" s="128"/>
      <c r="MRP3255" s="169"/>
      <c r="MRQ3255" s="209"/>
      <c r="MRR3255" s="274"/>
      <c r="MRS3255" s="236"/>
      <c r="MRT3255" s="247"/>
      <c r="MRU3255" s="125"/>
      <c r="MRV3255" s="257"/>
      <c r="MRW3255" s="105"/>
      <c r="MRX3255" s="128"/>
      <c r="MRY3255" s="128"/>
      <c r="MRZ3255" s="128"/>
      <c r="MSA3255" s="128"/>
      <c r="MSB3255" s="169"/>
      <c r="MSC3255" s="209"/>
      <c r="MSD3255" s="274"/>
      <c r="MSE3255" s="236"/>
      <c r="MSF3255" s="247"/>
      <c r="MSG3255" s="125"/>
      <c r="MSH3255" s="257"/>
      <c r="MSI3255" s="105"/>
      <c r="MSJ3255" s="128"/>
      <c r="MSK3255" s="128"/>
      <c r="MSL3255" s="128"/>
      <c r="MSM3255" s="128"/>
      <c r="MSN3255" s="169"/>
      <c r="MSO3255" s="209"/>
      <c r="MSP3255" s="274"/>
      <c r="MSQ3255" s="236"/>
      <c r="MSR3255" s="247"/>
      <c r="MSS3255" s="125"/>
      <c r="MST3255" s="257"/>
      <c r="MSU3255" s="105"/>
      <c r="MSV3255" s="128"/>
      <c r="MSW3255" s="128"/>
      <c r="MSX3255" s="128"/>
      <c r="MSY3255" s="128"/>
      <c r="MSZ3255" s="169"/>
      <c r="MTA3255" s="209"/>
      <c r="MTB3255" s="274"/>
      <c r="MTC3255" s="236"/>
      <c r="MTD3255" s="247"/>
      <c r="MTE3255" s="125"/>
      <c r="MTF3255" s="257"/>
      <c r="MTG3255" s="105"/>
      <c r="MTH3255" s="128"/>
      <c r="MTI3255" s="128"/>
      <c r="MTJ3255" s="128"/>
      <c r="MTK3255" s="128"/>
      <c r="MTL3255" s="169"/>
      <c r="MTM3255" s="209"/>
      <c r="MTN3255" s="274"/>
      <c r="MTO3255" s="236"/>
      <c r="MTP3255" s="247"/>
      <c r="MTQ3255" s="125"/>
      <c r="MTR3255" s="257"/>
      <c r="MTS3255" s="105"/>
      <c r="MTT3255" s="128"/>
      <c r="MTU3255" s="128"/>
      <c r="MTV3255" s="128"/>
      <c r="MTW3255" s="128"/>
      <c r="MTX3255" s="169"/>
      <c r="MTY3255" s="209"/>
      <c r="MTZ3255" s="274"/>
      <c r="MUA3255" s="236"/>
      <c r="MUB3255" s="247"/>
      <c r="MUC3255" s="125"/>
      <c r="MUD3255" s="257"/>
      <c r="MUE3255" s="105"/>
      <c r="MUF3255" s="128"/>
      <c r="MUG3255" s="128"/>
      <c r="MUH3255" s="128"/>
      <c r="MUI3255" s="128"/>
      <c r="MUJ3255" s="169"/>
      <c r="MUK3255" s="209"/>
      <c r="MUL3255" s="274"/>
      <c r="MUM3255" s="236"/>
      <c r="MUN3255" s="247"/>
      <c r="MUO3255" s="125"/>
      <c r="MUP3255" s="257"/>
      <c r="MUQ3255" s="105"/>
      <c r="MUR3255" s="128"/>
      <c r="MUS3255" s="128"/>
      <c r="MUT3255" s="128"/>
      <c r="MUU3255" s="128"/>
      <c r="MUV3255" s="169"/>
      <c r="MUW3255" s="209"/>
      <c r="MUX3255" s="274"/>
      <c r="MUY3255" s="236"/>
      <c r="MUZ3255" s="247"/>
      <c r="MVA3255" s="125"/>
      <c r="MVB3255" s="257"/>
      <c r="MVC3255" s="105"/>
      <c r="MVD3255" s="128"/>
      <c r="MVE3255" s="128"/>
      <c r="MVF3255" s="128"/>
      <c r="MVG3255" s="128"/>
      <c r="MVH3255" s="169"/>
      <c r="MVI3255" s="209"/>
      <c r="MVJ3255" s="274"/>
      <c r="MVK3255" s="236"/>
      <c r="MVL3255" s="247"/>
      <c r="MVM3255" s="125"/>
      <c r="MVN3255" s="257"/>
      <c r="MVO3255" s="105"/>
      <c r="MVP3255" s="128"/>
      <c r="MVQ3255" s="128"/>
      <c r="MVR3255" s="128"/>
      <c r="MVS3255" s="128"/>
      <c r="MVT3255" s="169"/>
      <c r="MVU3255" s="209"/>
      <c r="MVV3255" s="274"/>
      <c r="MVW3255" s="236"/>
      <c r="MVX3255" s="247"/>
      <c r="MVY3255" s="125"/>
      <c r="MVZ3255" s="257"/>
      <c r="MWA3255" s="105"/>
      <c r="MWB3255" s="128"/>
      <c r="MWC3255" s="128"/>
      <c r="MWD3255" s="128"/>
      <c r="MWE3255" s="128"/>
      <c r="MWF3255" s="169"/>
      <c r="MWG3255" s="209"/>
      <c r="MWH3255" s="274"/>
      <c r="MWI3255" s="236"/>
      <c r="MWJ3255" s="247"/>
      <c r="MWK3255" s="125"/>
      <c r="MWL3255" s="257"/>
      <c r="MWM3255" s="105"/>
      <c r="MWN3255" s="128"/>
      <c r="MWO3255" s="128"/>
      <c r="MWP3255" s="128"/>
      <c r="MWQ3255" s="128"/>
      <c r="MWR3255" s="169"/>
      <c r="MWS3255" s="209"/>
      <c r="MWT3255" s="274"/>
      <c r="MWU3255" s="236"/>
      <c r="MWV3255" s="247"/>
      <c r="MWW3255" s="125"/>
      <c r="MWX3255" s="257"/>
      <c r="MWY3255" s="105"/>
      <c r="MWZ3255" s="128"/>
      <c r="MXA3255" s="128"/>
      <c r="MXB3255" s="128"/>
      <c r="MXC3255" s="128"/>
      <c r="MXD3255" s="169"/>
      <c r="MXE3255" s="209"/>
      <c r="MXF3255" s="274"/>
      <c r="MXG3255" s="236"/>
      <c r="MXH3255" s="247"/>
      <c r="MXI3255" s="125"/>
      <c r="MXJ3255" s="257"/>
      <c r="MXK3255" s="105"/>
      <c r="MXL3255" s="128"/>
      <c r="MXM3255" s="128"/>
      <c r="MXN3255" s="128"/>
      <c r="MXO3255" s="128"/>
      <c r="MXP3255" s="169"/>
      <c r="MXQ3255" s="209"/>
      <c r="MXR3255" s="274"/>
      <c r="MXS3255" s="236"/>
      <c r="MXT3255" s="247"/>
      <c r="MXU3255" s="125"/>
      <c r="MXV3255" s="257"/>
      <c r="MXW3255" s="105"/>
      <c r="MXX3255" s="128"/>
      <c r="MXY3255" s="128"/>
      <c r="MXZ3255" s="128"/>
      <c r="MYA3255" s="128"/>
      <c r="MYB3255" s="169"/>
      <c r="MYC3255" s="209"/>
      <c r="MYD3255" s="274"/>
      <c r="MYE3255" s="236"/>
      <c r="MYF3255" s="247"/>
      <c r="MYG3255" s="125"/>
      <c r="MYH3255" s="257"/>
      <c r="MYI3255" s="105"/>
      <c r="MYJ3255" s="128"/>
      <c r="MYK3255" s="128"/>
      <c r="MYL3255" s="128"/>
      <c r="MYM3255" s="128"/>
      <c r="MYN3255" s="169"/>
      <c r="MYO3255" s="209"/>
      <c r="MYP3255" s="274"/>
      <c r="MYQ3255" s="236"/>
      <c r="MYR3255" s="247"/>
      <c r="MYS3255" s="125"/>
      <c r="MYT3255" s="257"/>
      <c r="MYU3255" s="105"/>
      <c r="MYV3255" s="128"/>
      <c r="MYW3255" s="128"/>
      <c r="MYX3255" s="128"/>
      <c r="MYY3255" s="128"/>
      <c r="MYZ3255" s="169"/>
      <c r="MZA3255" s="209"/>
      <c r="MZB3255" s="274"/>
      <c r="MZC3255" s="236"/>
      <c r="MZD3255" s="247"/>
      <c r="MZE3255" s="125"/>
      <c r="MZF3255" s="257"/>
      <c r="MZG3255" s="105"/>
      <c r="MZH3255" s="128"/>
      <c r="MZI3255" s="128"/>
      <c r="MZJ3255" s="128"/>
      <c r="MZK3255" s="128"/>
      <c r="MZL3255" s="169"/>
      <c r="MZM3255" s="209"/>
      <c r="MZN3255" s="274"/>
      <c r="MZO3255" s="236"/>
      <c r="MZP3255" s="247"/>
      <c r="MZQ3255" s="125"/>
      <c r="MZR3255" s="257"/>
      <c r="MZS3255" s="105"/>
      <c r="MZT3255" s="128"/>
      <c r="MZU3255" s="128"/>
      <c r="MZV3255" s="128"/>
      <c r="MZW3255" s="128"/>
      <c r="MZX3255" s="169"/>
      <c r="MZY3255" s="209"/>
      <c r="MZZ3255" s="274"/>
      <c r="NAA3255" s="236"/>
      <c r="NAB3255" s="247"/>
      <c r="NAC3255" s="125"/>
      <c r="NAD3255" s="257"/>
      <c r="NAE3255" s="105"/>
      <c r="NAF3255" s="128"/>
      <c r="NAG3255" s="128"/>
      <c r="NAH3255" s="128"/>
      <c r="NAI3255" s="128"/>
      <c r="NAJ3255" s="169"/>
      <c r="NAK3255" s="209"/>
      <c r="NAL3255" s="274"/>
      <c r="NAM3255" s="236"/>
      <c r="NAN3255" s="247"/>
      <c r="NAO3255" s="125"/>
      <c r="NAP3255" s="257"/>
      <c r="NAQ3255" s="105"/>
      <c r="NAR3255" s="128"/>
      <c r="NAS3255" s="128"/>
      <c r="NAT3255" s="128"/>
      <c r="NAU3255" s="128"/>
      <c r="NAV3255" s="169"/>
      <c r="NAW3255" s="209"/>
      <c r="NAX3255" s="274"/>
      <c r="NAY3255" s="236"/>
      <c r="NAZ3255" s="247"/>
      <c r="NBA3255" s="125"/>
      <c r="NBB3255" s="257"/>
      <c r="NBC3255" s="105"/>
      <c r="NBD3255" s="128"/>
      <c r="NBE3255" s="128"/>
      <c r="NBF3255" s="128"/>
      <c r="NBG3255" s="128"/>
      <c r="NBH3255" s="169"/>
      <c r="NBI3255" s="209"/>
      <c r="NBJ3255" s="274"/>
      <c r="NBK3255" s="236"/>
      <c r="NBL3255" s="247"/>
      <c r="NBM3255" s="125"/>
      <c r="NBN3255" s="257"/>
      <c r="NBO3255" s="105"/>
      <c r="NBP3255" s="128"/>
      <c r="NBQ3255" s="128"/>
      <c r="NBR3255" s="128"/>
      <c r="NBS3255" s="128"/>
      <c r="NBT3255" s="169"/>
      <c r="NBU3255" s="209"/>
      <c r="NBV3255" s="274"/>
      <c r="NBW3255" s="236"/>
      <c r="NBX3255" s="247"/>
      <c r="NBY3255" s="125"/>
      <c r="NBZ3255" s="257"/>
      <c r="NCA3255" s="105"/>
      <c r="NCB3255" s="128"/>
      <c r="NCC3255" s="128"/>
      <c r="NCD3255" s="128"/>
      <c r="NCE3255" s="128"/>
      <c r="NCF3255" s="169"/>
      <c r="NCG3255" s="209"/>
      <c r="NCH3255" s="274"/>
      <c r="NCI3255" s="236"/>
      <c r="NCJ3255" s="247"/>
      <c r="NCK3255" s="125"/>
      <c r="NCL3255" s="257"/>
      <c r="NCM3255" s="105"/>
      <c r="NCN3255" s="128"/>
      <c r="NCO3255" s="128"/>
      <c r="NCP3255" s="128"/>
      <c r="NCQ3255" s="128"/>
      <c r="NCR3255" s="169"/>
      <c r="NCS3255" s="209"/>
      <c r="NCT3255" s="274"/>
      <c r="NCU3255" s="236"/>
      <c r="NCV3255" s="247"/>
      <c r="NCW3255" s="125"/>
      <c r="NCX3255" s="257"/>
      <c r="NCY3255" s="105"/>
      <c r="NCZ3255" s="128"/>
      <c r="NDA3255" s="128"/>
      <c r="NDB3255" s="128"/>
      <c r="NDC3255" s="128"/>
      <c r="NDD3255" s="169"/>
      <c r="NDE3255" s="209"/>
      <c r="NDF3255" s="274"/>
      <c r="NDG3255" s="236"/>
      <c r="NDH3255" s="247"/>
      <c r="NDI3255" s="125"/>
      <c r="NDJ3255" s="257"/>
      <c r="NDK3255" s="105"/>
      <c r="NDL3255" s="128"/>
      <c r="NDM3255" s="128"/>
      <c r="NDN3255" s="128"/>
      <c r="NDO3255" s="128"/>
      <c r="NDP3255" s="169"/>
      <c r="NDQ3255" s="209"/>
      <c r="NDR3255" s="274"/>
      <c r="NDS3255" s="236"/>
      <c r="NDT3255" s="247"/>
      <c r="NDU3255" s="125"/>
      <c r="NDV3255" s="257"/>
      <c r="NDW3255" s="105"/>
      <c r="NDX3255" s="128"/>
      <c r="NDY3255" s="128"/>
      <c r="NDZ3255" s="128"/>
      <c r="NEA3255" s="128"/>
      <c r="NEB3255" s="169"/>
      <c r="NEC3255" s="209"/>
      <c r="NED3255" s="274"/>
      <c r="NEE3255" s="236"/>
      <c r="NEF3255" s="247"/>
      <c r="NEG3255" s="125"/>
      <c r="NEH3255" s="257"/>
      <c r="NEI3255" s="105"/>
      <c r="NEJ3255" s="128"/>
      <c r="NEK3255" s="128"/>
      <c r="NEL3255" s="128"/>
      <c r="NEM3255" s="128"/>
      <c r="NEN3255" s="169"/>
      <c r="NEO3255" s="209"/>
      <c r="NEP3255" s="274"/>
      <c r="NEQ3255" s="236"/>
      <c r="NER3255" s="247"/>
      <c r="NES3255" s="125"/>
      <c r="NET3255" s="257"/>
      <c r="NEU3255" s="105"/>
      <c r="NEV3255" s="128"/>
      <c r="NEW3255" s="128"/>
      <c r="NEX3255" s="128"/>
      <c r="NEY3255" s="128"/>
      <c r="NEZ3255" s="169"/>
      <c r="NFA3255" s="209"/>
      <c r="NFB3255" s="274"/>
      <c r="NFC3255" s="236"/>
      <c r="NFD3255" s="247"/>
      <c r="NFE3255" s="125"/>
      <c r="NFF3255" s="257"/>
      <c r="NFG3255" s="105"/>
      <c r="NFH3255" s="128"/>
      <c r="NFI3255" s="128"/>
      <c r="NFJ3255" s="128"/>
      <c r="NFK3255" s="128"/>
      <c r="NFL3255" s="169"/>
      <c r="NFM3255" s="209"/>
      <c r="NFN3255" s="274"/>
      <c r="NFO3255" s="236"/>
      <c r="NFP3255" s="247"/>
      <c r="NFQ3255" s="125"/>
      <c r="NFR3255" s="257"/>
      <c r="NFS3255" s="105"/>
      <c r="NFT3255" s="128"/>
      <c r="NFU3255" s="128"/>
      <c r="NFV3255" s="128"/>
      <c r="NFW3255" s="128"/>
      <c r="NFX3255" s="169"/>
      <c r="NFY3255" s="209"/>
      <c r="NFZ3255" s="274"/>
      <c r="NGA3255" s="236"/>
      <c r="NGB3255" s="247"/>
      <c r="NGC3255" s="125"/>
      <c r="NGD3255" s="257"/>
      <c r="NGE3255" s="105"/>
      <c r="NGF3255" s="128"/>
      <c r="NGG3255" s="128"/>
      <c r="NGH3255" s="128"/>
      <c r="NGI3255" s="128"/>
      <c r="NGJ3255" s="169"/>
      <c r="NGK3255" s="209"/>
      <c r="NGL3255" s="274"/>
      <c r="NGM3255" s="236"/>
      <c r="NGN3255" s="247"/>
      <c r="NGO3255" s="125"/>
      <c r="NGP3255" s="257"/>
      <c r="NGQ3255" s="105"/>
      <c r="NGR3255" s="128"/>
      <c r="NGS3255" s="128"/>
      <c r="NGT3255" s="128"/>
      <c r="NGU3255" s="128"/>
      <c r="NGV3255" s="169"/>
      <c r="NGW3255" s="209"/>
      <c r="NGX3255" s="274"/>
      <c r="NGY3255" s="236"/>
      <c r="NGZ3255" s="247"/>
      <c r="NHA3255" s="125"/>
      <c r="NHB3255" s="257"/>
      <c r="NHC3255" s="105"/>
      <c r="NHD3255" s="128"/>
      <c r="NHE3255" s="128"/>
      <c r="NHF3255" s="128"/>
      <c r="NHG3255" s="128"/>
      <c r="NHH3255" s="169"/>
      <c r="NHI3255" s="209"/>
      <c r="NHJ3255" s="274"/>
      <c r="NHK3255" s="236"/>
      <c r="NHL3255" s="247"/>
      <c r="NHM3255" s="125"/>
      <c r="NHN3255" s="257"/>
      <c r="NHO3255" s="105"/>
      <c r="NHP3255" s="128"/>
      <c r="NHQ3255" s="128"/>
      <c r="NHR3255" s="128"/>
      <c r="NHS3255" s="128"/>
      <c r="NHT3255" s="169"/>
      <c r="NHU3255" s="209"/>
      <c r="NHV3255" s="274"/>
      <c r="NHW3255" s="236"/>
      <c r="NHX3255" s="247"/>
      <c r="NHY3255" s="125"/>
      <c r="NHZ3255" s="257"/>
      <c r="NIA3255" s="105"/>
      <c r="NIB3255" s="128"/>
      <c r="NIC3255" s="128"/>
      <c r="NID3255" s="128"/>
      <c r="NIE3255" s="128"/>
      <c r="NIF3255" s="169"/>
      <c r="NIG3255" s="209"/>
      <c r="NIH3255" s="274"/>
      <c r="NII3255" s="236"/>
      <c r="NIJ3255" s="247"/>
      <c r="NIK3255" s="125"/>
      <c r="NIL3255" s="257"/>
      <c r="NIM3255" s="105"/>
      <c r="NIN3255" s="128"/>
      <c r="NIO3255" s="128"/>
      <c r="NIP3255" s="128"/>
      <c r="NIQ3255" s="128"/>
      <c r="NIR3255" s="169"/>
      <c r="NIS3255" s="209"/>
      <c r="NIT3255" s="274"/>
      <c r="NIU3255" s="236"/>
      <c r="NIV3255" s="247"/>
      <c r="NIW3255" s="125"/>
      <c r="NIX3255" s="257"/>
      <c r="NIY3255" s="105"/>
      <c r="NIZ3255" s="128"/>
      <c r="NJA3255" s="128"/>
      <c r="NJB3255" s="128"/>
      <c r="NJC3255" s="128"/>
      <c r="NJD3255" s="169"/>
      <c r="NJE3255" s="209"/>
      <c r="NJF3255" s="274"/>
      <c r="NJG3255" s="236"/>
      <c r="NJH3255" s="247"/>
      <c r="NJI3255" s="125"/>
      <c r="NJJ3255" s="257"/>
      <c r="NJK3255" s="105"/>
      <c r="NJL3255" s="128"/>
      <c r="NJM3255" s="128"/>
      <c r="NJN3255" s="128"/>
      <c r="NJO3255" s="128"/>
      <c r="NJP3255" s="169"/>
      <c r="NJQ3255" s="209"/>
      <c r="NJR3255" s="274"/>
      <c r="NJS3255" s="236"/>
      <c r="NJT3255" s="247"/>
      <c r="NJU3255" s="125"/>
      <c r="NJV3255" s="257"/>
      <c r="NJW3255" s="105"/>
      <c r="NJX3255" s="128"/>
      <c r="NJY3255" s="128"/>
      <c r="NJZ3255" s="128"/>
      <c r="NKA3255" s="128"/>
      <c r="NKB3255" s="169"/>
      <c r="NKC3255" s="209"/>
      <c r="NKD3255" s="274"/>
      <c r="NKE3255" s="236"/>
      <c r="NKF3255" s="247"/>
      <c r="NKG3255" s="125"/>
      <c r="NKH3255" s="257"/>
      <c r="NKI3255" s="105"/>
      <c r="NKJ3255" s="128"/>
      <c r="NKK3255" s="128"/>
      <c r="NKL3255" s="128"/>
      <c r="NKM3255" s="128"/>
      <c r="NKN3255" s="169"/>
      <c r="NKO3255" s="209"/>
      <c r="NKP3255" s="274"/>
      <c r="NKQ3255" s="236"/>
      <c r="NKR3255" s="247"/>
      <c r="NKS3255" s="125"/>
      <c r="NKT3255" s="257"/>
      <c r="NKU3255" s="105"/>
      <c r="NKV3255" s="128"/>
      <c r="NKW3255" s="128"/>
      <c r="NKX3255" s="128"/>
      <c r="NKY3255" s="128"/>
      <c r="NKZ3255" s="169"/>
      <c r="NLA3255" s="209"/>
      <c r="NLB3255" s="274"/>
      <c r="NLC3255" s="236"/>
      <c r="NLD3255" s="247"/>
      <c r="NLE3255" s="125"/>
      <c r="NLF3255" s="257"/>
      <c r="NLG3255" s="105"/>
      <c r="NLH3255" s="128"/>
      <c r="NLI3255" s="128"/>
      <c r="NLJ3255" s="128"/>
      <c r="NLK3255" s="128"/>
      <c r="NLL3255" s="169"/>
      <c r="NLM3255" s="209"/>
      <c r="NLN3255" s="274"/>
      <c r="NLO3255" s="236"/>
      <c r="NLP3255" s="247"/>
      <c r="NLQ3255" s="125"/>
      <c r="NLR3255" s="257"/>
      <c r="NLS3255" s="105"/>
      <c r="NLT3255" s="128"/>
      <c r="NLU3255" s="128"/>
      <c r="NLV3255" s="128"/>
      <c r="NLW3255" s="128"/>
      <c r="NLX3255" s="169"/>
      <c r="NLY3255" s="209"/>
      <c r="NLZ3255" s="274"/>
      <c r="NMA3255" s="236"/>
      <c r="NMB3255" s="247"/>
      <c r="NMC3255" s="125"/>
      <c r="NMD3255" s="257"/>
      <c r="NME3255" s="105"/>
      <c r="NMF3255" s="128"/>
      <c r="NMG3255" s="128"/>
      <c r="NMH3255" s="128"/>
      <c r="NMI3255" s="128"/>
      <c r="NMJ3255" s="169"/>
      <c r="NMK3255" s="209"/>
      <c r="NML3255" s="274"/>
      <c r="NMM3255" s="236"/>
      <c r="NMN3255" s="247"/>
      <c r="NMO3255" s="125"/>
      <c r="NMP3255" s="257"/>
      <c r="NMQ3255" s="105"/>
      <c r="NMR3255" s="128"/>
      <c r="NMS3255" s="128"/>
      <c r="NMT3255" s="128"/>
      <c r="NMU3255" s="128"/>
      <c r="NMV3255" s="169"/>
      <c r="NMW3255" s="209"/>
      <c r="NMX3255" s="274"/>
      <c r="NMY3255" s="236"/>
      <c r="NMZ3255" s="247"/>
      <c r="NNA3255" s="125"/>
      <c r="NNB3255" s="257"/>
      <c r="NNC3255" s="105"/>
      <c r="NND3255" s="128"/>
      <c r="NNE3255" s="128"/>
      <c r="NNF3255" s="128"/>
      <c r="NNG3255" s="128"/>
      <c r="NNH3255" s="169"/>
      <c r="NNI3255" s="209"/>
      <c r="NNJ3255" s="274"/>
      <c r="NNK3255" s="236"/>
      <c r="NNL3255" s="247"/>
      <c r="NNM3255" s="125"/>
      <c r="NNN3255" s="257"/>
      <c r="NNO3255" s="105"/>
      <c r="NNP3255" s="128"/>
      <c r="NNQ3255" s="128"/>
      <c r="NNR3255" s="128"/>
      <c r="NNS3255" s="128"/>
      <c r="NNT3255" s="169"/>
      <c r="NNU3255" s="209"/>
      <c r="NNV3255" s="274"/>
      <c r="NNW3255" s="236"/>
      <c r="NNX3255" s="247"/>
      <c r="NNY3255" s="125"/>
      <c r="NNZ3255" s="257"/>
      <c r="NOA3255" s="105"/>
      <c r="NOB3255" s="128"/>
      <c r="NOC3255" s="128"/>
      <c r="NOD3255" s="128"/>
      <c r="NOE3255" s="128"/>
      <c r="NOF3255" s="169"/>
      <c r="NOG3255" s="209"/>
      <c r="NOH3255" s="274"/>
      <c r="NOI3255" s="236"/>
      <c r="NOJ3255" s="247"/>
      <c r="NOK3255" s="125"/>
      <c r="NOL3255" s="257"/>
      <c r="NOM3255" s="105"/>
      <c r="NON3255" s="128"/>
      <c r="NOO3255" s="128"/>
      <c r="NOP3255" s="128"/>
      <c r="NOQ3255" s="128"/>
      <c r="NOR3255" s="169"/>
      <c r="NOS3255" s="209"/>
      <c r="NOT3255" s="274"/>
      <c r="NOU3255" s="236"/>
      <c r="NOV3255" s="247"/>
      <c r="NOW3255" s="125"/>
      <c r="NOX3255" s="257"/>
      <c r="NOY3255" s="105"/>
      <c r="NOZ3255" s="128"/>
      <c r="NPA3255" s="128"/>
      <c r="NPB3255" s="128"/>
      <c r="NPC3255" s="128"/>
      <c r="NPD3255" s="169"/>
      <c r="NPE3255" s="209"/>
      <c r="NPF3255" s="274"/>
      <c r="NPG3255" s="236"/>
      <c r="NPH3255" s="247"/>
      <c r="NPI3255" s="125"/>
      <c r="NPJ3255" s="257"/>
      <c r="NPK3255" s="105"/>
      <c r="NPL3255" s="128"/>
      <c r="NPM3255" s="128"/>
      <c r="NPN3255" s="128"/>
      <c r="NPO3255" s="128"/>
      <c r="NPP3255" s="169"/>
      <c r="NPQ3255" s="209"/>
      <c r="NPR3255" s="274"/>
      <c r="NPS3255" s="236"/>
      <c r="NPT3255" s="247"/>
      <c r="NPU3255" s="125"/>
      <c r="NPV3255" s="257"/>
      <c r="NPW3255" s="105"/>
      <c r="NPX3255" s="128"/>
      <c r="NPY3255" s="128"/>
      <c r="NPZ3255" s="128"/>
      <c r="NQA3255" s="128"/>
      <c r="NQB3255" s="169"/>
      <c r="NQC3255" s="209"/>
      <c r="NQD3255" s="274"/>
      <c r="NQE3255" s="236"/>
      <c r="NQF3255" s="247"/>
      <c r="NQG3255" s="125"/>
      <c r="NQH3255" s="257"/>
      <c r="NQI3255" s="105"/>
      <c r="NQJ3255" s="128"/>
      <c r="NQK3255" s="128"/>
      <c r="NQL3255" s="128"/>
      <c r="NQM3255" s="128"/>
      <c r="NQN3255" s="169"/>
      <c r="NQO3255" s="209"/>
      <c r="NQP3255" s="274"/>
      <c r="NQQ3255" s="236"/>
      <c r="NQR3255" s="247"/>
      <c r="NQS3255" s="125"/>
      <c r="NQT3255" s="257"/>
      <c r="NQU3255" s="105"/>
      <c r="NQV3255" s="128"/>
      <c r="NQW3255" s="128"/>
      <c r="NQX3255" s="128"/>
      <c r="NQY3255" s="128"/>
      <c r="NQZ3255" s="169"/>
      <c r="NRA3255" s="209"/>
      <c r="NRB3255" s="274"/>
      <c r="NRC3255" s="236"/>
      <c r="NRD3255" s="247"/>
      <c r="NRE3255" s="125"/>
      <c r="NRF3255" s="257"/>
      <c r="NRG3255" s="105"/>
      <c r="NRH3255" s="128"/>
      <c r="NRI3255" s="128"/>
      <c r="NRJ3255" s="128"/>
      <c r="NRK3255" s="128"/>
      <c r="NRL3255" s="169"/>
      <c r="NRM3255" s="209"/>
      <c r="NRN3255" s="274"/>
      <c r="NRO3255" s="236"/>
      <c r="NRP3255" s="247"/>
      <c r="NRQ3255" s="125"/>
      <c r="NRR3255" s="257"/>
      <c r="NRS3255" s="105"/>
      <c r="NRT3255" s="128"/>
      <c r="NRU3255" s="128"/>
      <c r="NRV3255" s="128"/>
      <c r="NRW3255" s="128"/>
      <c r="NRX3255" s="169"/>
      <c r="NRY3255" s="209"/>
      <c r="NRZ3255" s="274"/>
      <c r="NSA3255" s="236"/>
      <c r="NSB3255" s="247"/>
      <c r="NSC3255" s="125"/>
      <c r="NSD3255" s="257"/>
      <c r="NSE3255" s="105"/>
      <c r="NSF3255" s="128"/>
      <c r="NSG3255" s="128"/>
      <c r="NSH3255" s="128"/>
      <c r="NSI3255" s="128"/>
      <c r="NSJ3255" s="169"/>
      <c r="NSK3255" s="209"/>
      <c r="NSL3255" s="274"/>
      <c r="NSM3255" s="236"/>
      <c r="NSN3255" s="247"/>
      <c r="NSO3255" s="125"/>
      <c r="NSP3255" s="257"/>
      <c r="NSQ3255" s="105"/>
      <c r="NSR3255" s="128"/>
      <c r="NSS3255" s="128"/>
      <c r="NST3255" s="128"/>
      <c r="NSU3255" s="128"/>
      <c r="NSV3255" s="169"/>
      <c r="NSW3255" s="209"/>
      <c r="NSX3255" s="274"/>
      <c r="NSY3255" s="236"/>
      <c r="NSZ3255" s="247"/>
      <c r="NTA3255" s="125"/>
      <c r="NTB3255" s="257"/>
      <c r="NTC3255" s="105"/>
      <c r="NTD3255" s="128"/>
      <c r="NTE3255" s="128"/>
      <c r="NTF3255" s="128"/>
      <c r="NTG3255" s="128"/>
      <c r="NTH3255" s="169"/>
      <c r="NTI3255" s="209"/>
      <c r="NTJ3255" s="274"/>
      <c r="NTK3255" s="236"/>
      <c r="NTL3255" s="247"/>
      <c r="NTM3255" s="125"/>
      <c r="NTN3255" s="257"/>
      <c r="NTO3255" s="105"/>
      <c r="NTP3255" s="128"/>
      <c r="NTQ3255" s="128"/>
      <c r="NTR3255" s="128"/>
      <c r="NTS3255" s="128"/>
      <c r="NTT3255" s="169"/>
      <c r="NTU3255" s="209"/>
      <c r="NTV3255" s="274"/>
      <c r="NTW3255" s="236"/>
      <c r="NTX3255" s="247"/>
      <c r="NTY3255" s="125"/>
      <c r="NTZ3255" s="257"/>
      <c r="NUA3255" s="105"/>
      <c r="NUB3255" s="128"/>
      <c r="NUC3255" s="128"/>
      <c r="NUD3255" s="128"/>
      <c r="NUE3255" s="128"/>
      <c r="NUF3255" s="169"/>
      <c r="NUG3255" s="209"/>
      <c r="NUH3255" s="274"/>
      <c r="NUI3255" s="236"/>
      <c r="NUJ3255" s="247"/>
      <c r="NUK3255" s="125"/>
      <c r="NUL3255" s="257"/>
      <c r="NUM3255" s="105"/>
      <c r="NUN3255" s="128"/>
      <c r="NUO3255" s="128"/>
      <c r="NUP3255" s="128"/>
      <c r="NUQ3255" s="128"/>
      <c r="NUR3255" s="169"/>
      <c r="NUS3255" s="209"/>
      <c r="NUT3255" s="274"/>
      <c r="NUU3255" s="236"/>
      <c r="NUV3255" s="247"/>
      <c r="NUW3255" s="125"/>
      <c r="NUX3255" s="257"/>
      <c r="NUY3255" s="105"/>
      <c r="NUZ3255" s="128"/>
      <c r="NVA3255" s="128"/>
      <c r="NVB3255" s="128"/>
      <c r="NVC3255" s="128"/>
      <c r="NVD3255" s="169"/>
      <c r="NVE3255" s="209"/>
      <c r="NVF3255" s="274"/>
      <c r="NVG3255" s="236"/>
      <c r="NVH3255" s="247"/>
      <c r="NVI3255" s="125"/>
      <c r="NVJ3255" s="257"/>
      <c r="NVK3255" s="105"/>
      <c r="NVL3255" s="128"/>
      <c r="NVM3255" s="128"/>
      <c r="NVN3255" s="128"/>
      <c r="NVO3255" s="128"/>
      <c r="NVP3255" s="169"/>
      <c r="NVQ3255" s="209"/>
      <c r="NVR3255" s="274"/>
      <c r="NVS3255" s="236"/>
      <c r="NVT3255" s="247"/>
      <c r="NVU3255" s="125"/>
      <c r="NVV3255" s="257"/>
      <c r="NVW3255" s="105"/>
      <c r="NVX3255" s="128"/>
      <c r="NVY3255" s="128"/>
      <c r="NVZ3255" s="128"/>
      <c r="NWA3255" s="128"/>
      <c r="NWB3255" s="169"/>
      <c r="NWC3255" s="209"/>
      <c r="NWD3255" s="274"/>
      <c r="NWE3255" s="236"/>
      <c r="NWF3255" s="247"/>
      <c r="NWG3255" s="125"/>
      <c r="NWH3255" s="257"/>
      <c r="NWI3255" s="105"/>
      <c r="NWJ3255" s="128"/>
      <c r="NWK3255" s="128"/>
      <c r="NWL3255" s="128"/>
      <c r="NWM3255" s="128"/>
      <c r="NWN3255" s="169"/>
      <c r="NWO3255" s="209"/>
      <c r="NWP3255" s="274"/>
      <c r="NWQ3255" s="236"/>
      <c r="NWR3255" s="247"/>
      <c r="NWS3255" s="125"/>
      <c r="NWT3255" s="257"/>
      <c r="NWU3255" s="105"/>
      <c r="NWV3255" s="128"/>
      <c r="NWW3255" s="128"/>
      <c r="NWX3255" s="128"/>
      <c r="NWY3255" s="128"/>
      <c r="NWZ3255" s="169"/>
      <c r="NXA3255" s="209"/>
      <c r="NXB3255" s="274"/>
      <c r="NXC3255" s="236"/>
      <c r="NXD3255" s="247"/>
      <c r="NXE3255" s="125"/>
      <c r="NXF3255" s="257"/>
      <c r="NXG3255" s="105"/>
      <c r="NXH3255" s="128"/>
      <c r="NXI3255" s="128"/>
      <c r="NXJ3255" s="128"/>
      <c r="NXK3255" s="128"/>
      <c r="NXL3255" s="169"/>
      <c r="NXM3255" s="209"/>
      <c r="NXN3255" s="274"/>
      <c r="NXO3255" s="236"/>
      <c r="NXP3255" s="247"/>
      <c r="NXQ3255" s="125"/>
      <c r="NXR3255" s="257"/>
      <c r="NXS3255" s="105"/>
      <c r="NXT3255" s="128"/>
      <c r="NXU3255" s="128"/>
      <c r="NXV3255" s="128"/>
      <c r="NXW3255" s="128"/>
      <c r="NXX3255" s="169"/>
      <c r="NXY3255" s="209"/>
      <c r="NXZ3255" s="274"/>
      <c r="NYA3255" s="236"/>
      <c r="NYB3255" s="247"/>
      <c r="NYC3255" s="125"/>
      <c r="NYD3255" s="257"/>
      <c r="NYE3255" s="105"/>
      <c r="NYF3255" s="128"/>
      <c r="NYG3255" s="128"/>
      <c r="NYH3255" s="128"/>
      <c r="NYI3255" s="128"/>
      <c r="NYJ3255" s="169"/>
      <c r="NYK3255" s="209"/>
      <c r="NYL3255" s="274"/>
      <c r="NYM3255" s="236"/>
      <c r="NYN3255" s="247"/>
      <c r="NYO3255" s="125"/>
      <c r="NYP3255" s="257"/>
      <c r="NYQ3255" s="105"/>
      <c r="NYR3255" s="128"/>
      <c r="NYS3255" s="128"/>
      <c r="NYT3255" s="128"/>
      <c r="NYU3255" s="128"/>
      <c r="NYV3255" s="169"/>
      <c r="NYW3255" s="209"/>
      <c r="NYX3255" s="274"/>
      <c r="NYY3255" s="236"/>
      <c r="NYZ3255" s="247"/>
      <c r="NZA3255" s="125"/>
      <c r="NZB3255" s="257"/>
      <c r="NZC3255" s="105"/>
      <c r="NZD3255" s="128"/>
      <c r="NZE3255" s="128"/>
      <c r="NZF3255" s="128"/>
      <c r="NZG3255" s="128"/>
      <c r="NZH3255" s="169"/>
      <c r="NZI3255" s="209"/>
      <c r="NZJ3255" s="274"/>
      <c r="NZK3255" s="236"/>
      <c r="NZL3255" s="247"/>
      <c r="NZM3255" s="125"/>
      <c r="NZN3255" s="257"/>
      <c r="NZO3255" s="105"/>
      <c r="NZP3255" s="128"/>
      <c r="NZQ3255" s="128"/>
      <c r="NZR3255" s="128"/>
      <c r="NZS3255" s="128"/>
      <c r="NZT3255" s="169"/>
      <c r="NZU3255" s="209"/>
      <c r="NZV3255" s="274"/>
      <c r="NZW3255" s="236"/>
      <c r="NZX3255" s="247"/>
      <c r="NZY3255" s="125"/>
      <c r="NZZ3255" s="257"/>
      <c r="OAA3255" s="105"/>
      <c r="OAB3255" s="128"/>
      <c r="OAC3255" s="128"/>
      <c r="OAD3255" s="128"/>
      <c r="OAE3255" s="128"/>
      <c r="OAF3255" s="169"/>
      <c r="OAG3255" s="209"/>
      <c r="OAH3255" s="274"/>
      <c r="OAI3255" s="236"/>
      <c r="OAJ3255" s="247"/>
      <c r="OAK3255" s="125"/>
      <c r="OAL3255" s="257"/>
      <c r="OAM3255" s="105"/>
      <c r="OAN3255" s="128"/>
      <c r="OAO3255" s="128"/>
      <c r="OAP3255" s="128"/>
      <c r="OAQ3255" s="128"/>
      <c r="OAR3255" s="169"/>
      <c r="OAS3255" s="209"/>
      <c r="OAT3255" s="274"/>
      <c r="OAU3255" s="236"/>
      <c r="OAV3255" s="247"/>
      <c r="OAW3255" s="125"/>
      <c r="OAX3255" s="257"/>
      <c r="OAY3255" s="105"/>
      <c r="OAZ3255" s="128"/>
      <c r="OBA3255" s="128"/>
      <c r="OBB3255" s="128"/>
      <c r="OBC3255" s="128"/>
      <c r="OBD3255" s="169"/>
      <c r="OBE3255" s="209"/>
      <c r="OBF3255" s="274"/>
      <c r="OBG3255" s="236"/>
      <c r="OBH3255" s="247"/>
      <c r="OBI3255" s="125"/>
      <c r="OBJ3255" s="257"/>
      <c r="OBK3255" s="105"/>
      <c r="OBL3255" s="128"/>
      <c r="OBM3255" s="128"/>
      <c r="OBN3255" s="128"/>
      <c r="OBO3255" s="128"/>
      <c r="OBP3255" s="169"/>
      <c r="OBQ3255" s="209"/>
      <c r="OBR3255" s="274"/>
      <c r="OBS3255" s="236"/>
      <c r="OBT3255" s="247"/>
      <c r="OBU3255" s="125"/>
      <c r="OBV3255" s="257"/>
      <c r="OBW3255" s="105"/>
      <c r="OBX3255" s="128"/>
      <c r="OBY3255" s="128"/>
      <c r="OBZ3255" s="128"/>
      <c r="OCA3255" s="128"/>
      <c r="OCB3255" s="169"/>
      <c r="OCC3255" s="209"/>
      <c r="OCD3255" s="274"/>
      <c r="OCE3255" s="236"/>
      <c r="OCF3255" s="247"/>
      <c r="OCG3255" s="125"/>
      <c r="OCH3255" s="257"/>
      <c r="OCI3255" s="105"/>
      <c r="OCJ3255" s="128"/>
      <c r="OCK3255" s="128"/>
      <c r="OCL3255" s="128"/>
      <c r="OCM3255" s="128"/>
      <c r="OCN3255" s="169"/>
      <c r="OCO3255" s="209"/>
      <c r="OCP3255" s="274"/>
      <c r="OCQ3255" s="236"/>
      <c r="OCR3255" s="247"/>
      <c r="OCS3255" s="125"/>
      <c r="OCT3255" s="257"/>
      <c r="OCU3255" s="105"/>
      <c r="OCV3255" s="128"/>
      <c r="OCW3255" s="128"/>
      <c r="OCX3255" s="128"/>
      <c r="OCY3255" s="128"/>
      <c r="OCZ3255" s="169"/>
      <c r="ODA3255" s="209"/>
      <c r="ODB3255" s="274"/>
      <c r="ODC3255" s="236"/>
      <c r="ODD3255" s="247"/>
      <c r="ODE3255" s="125"/>
      <c r="ODF3255" s="257"/>
      <c r="ODG3255" s="105"/>
      <c r="ODH3255" s="128"/>
      <c r="ODI3255" s="128"/>
      <c r="ODJ3255" s="128"/>
      <c r="ODK3255" s="128"/>
      <c r="ODL3255" s="169"/>
      <c r="ODM3255" s="209"/>
      <c r="ODN3255" s="274"/>
      <c r="ODO3255" s="236"/>
      <c r="ODP3255" s="247"/>
      <c r="ODQ3255" s="125"/>
      <c r="ODR3255" s="257"/>
      <c r="ODS3255" s="105"/>
      <c r="ODT3255" s="128"/>
      <c r="ODU3255" s="128"/>
      <c r="ODV3255" s="128"/>
      <c r="ODW3255" s="128"/>
      <c r="ODX3255" s="169"/>
      <c r="ODY3255" s="209"/>
      <c r="ODZ3255" s="274"/>
      <c r="OEA3255" s="236"/>
      <c r="OEB3255" s="247"/>
      <c r="OEC3255" s="125"/>
      <c r="OED3255" s="257"/>
      <c r="OEE3255" s="105"/>
      <c r="OEF3255" s="128"/>
      <c r="OEG3255" s="128"/>
      <c r="OEH3255" s="128"/>
      <c r="OEI3255" s="128"/>
      <c r="OEJ3255" s="169"/>
      <c r="OEK3255" s="209"/>
      <c r="OEL3255" s="274"/>
      <c r="OEM3255" s="236"/>
      <c r="OEN3255" s="247"/>
      <c r="OEO3255" s="125"/>
      <c r="OEP3255" s="257"/>
      <c r="OEQ3255" s="105"/>
      <c r="OER3255" s="128"/>
      <c r="OES3255" s="128"/>
      <c r="OET3255" s="128"/>
      <c r="OEU3255" s="128"/>
      <c r="OEV3255" s="169"/>
      <c r="OEW3255" s="209"/>
      <c r="OEX3255" s="274"/>
      <c r="OEY3255" s="236"/>
      <c r="OEZ3255" s="247"/>
      <c r="OFA3255" s="125"/>
      <c r="OFB3255" s="257"/>
      <c r="OFC3255" s="105"/>
      <c r="OFD3255" s="128"/>
      <c r="OFE3255" s="128"/>
      <c r="OFF3255" s="128"/>
      <c r="OFG3255" s="128"/>
      <c r="OFH3255" s="169"/>
      <c r="OFI3255" s="209"/>
      <c r="OFJ3255" s="274"/>
      <c r="OFK3255" s="236"/>
      <c r="OFL3255" s="247"/>
      <c r="OFM3255" s="125"/>
      <c r="OFN3255" s="257"/>
      <c r="OFO3255" s="105"/>
      <c r="OFP3255" s="128"/>
      <c r="OFQ3255" s="128"/>
      <c r="OFR3255" s="128"/>
      <c r="OFS3255" s="128"/>
      <c r="OFT3255" s="169"/>
      <c r="OFU3255" s="209"/>
      <c r="OFV3255" s="274"/>
      <c r="OFW3255" s="236"/>
      <c r="OFX3255" s="247"/>
      <c r="OFY3255" s="125"/>
      <c r="OFZ3255" s="257"/>
      <c r="OGA3255" s="105"/>
      <c r="OGB3255" s="128"/>
      <c r="OGC3255" s="128"/>
      <c r="OGD3255" s="128"/>
      <c r="OGE3255" s="128"/>
      <c r="OGF3255" s="169"/>
      <c r="OGG3255" s="209"/>
      <c r="OGH3255" s="274"/>
      <c r="OGI3255" s="236"/>
      <c r="OGJ3255" s="247"/>
      <c r="OGK3255" s="125"/>
      <c r="OGL3255" s="257"/>
      <c r="OGM3255" s="105"/>
      <c r="OGN3255" s="128"/>
      <c r="OGO3255" s="128"/>
      <c r="OGP3255" s="128"/>
      <c r="OGQ3255" s="128"/>
      <c r="OGR3255" s="169"/>
      <c r="OGS3255" s="209"/>
      <c r="OGT3255" s="274"/>
      <c r="OGU3255" s="236"/>
      <c r="OGV3255" s="247"/>
      <c r="OGW3255" s="125"/>
      <c r="OGX3255" s="257"/>
      <c r="OGY3255" s="105"/>
      <c r="OGZ3255" s="128"/>
      <c r="OHA3255" s="128"/>
      <c r="OHB3255" s="128"/>
      <c r="OHC3255" s="128"/>
      <c r="OHD3255" s="169"/>
      <c r="OHE3255" s="209"/>
      <c r="OHF3255" s="274"/>
      <c r="OHG3255" s="236"/>
      <c r="OHH3255" s="247"/>
      <c r="OHI3255" s="125"/>
      <c r="OHJ3255" s="257"/>
      <c r="OHK3255" s="105"/>
      <c r="OHL3255" s="128"/>
      <c r="OHM3255" s="128"/>
      <c r="OHN3255" s="128"/>
      <c r="OHO3255" s="128"/>
      <c r="OHP3255" s="169"/>
      <c r="OHQ3255" s="209"/>
      <c r="OHR3255" s="274"/>
      <c r="OHS3255" s="236"/>
      <c r="OHT3255" s="247"/>
      <c r="OHU3255" s="125"/>
      <c r="OHV3255" s="257"/>
      <c r="OHW3255" s="105"/>
      <c r="OHX3255" s="128"/>
      <c r="OHY3255" s="128"/>
      <c r="OHZ3255" s="128"/>
      <c r="OIA3255" s="128"/>
      <c r="OIB3255" s="169"/>
      <c r="OIC3255" s="209"/>
      <c r="OID3255" s="274"/>
      <c r="OIE3255" s="236"/>
      <c r="OIF3255" s="247"/>
      <c r="OIG3255" s="125"/>
      <c r="OIH3255" s="257"/>
      <c r="OII3255" s="105"/>
      <c r="OIJ3255" s="128"/>
      <c r="OIK3255" s="128"/>
      <c r="OIL3255" s="128"/>
      <c r="OIM3255" s="128"/>
      <c r="OIN3255" s="169"/>
      <c r="OIO3255" s="209"/>
      <c r="OIP3255" s="274"/>
      <c r="OIQ3255" s="236"/>
      <c r="OIR3255" s="247"/>
      <c r="OIS3255" s="125"/>
      <c r="OIT3255" s="257"/>
      <c r="OIU3255" s="105"/>
      <c r="OIV3255" s="128"/>
      <c r="OIW3255" s="128"/>
      <c r="OIX3255" s="128"/>
      <c r="OIY3255" s="128"/>
      <c r="OIZ3255" s="169"/>
      <c r="OJA3255" s="209"/>
      <c r="OJB3255" s="274"/>
      <c r="OJC3255" s="236"/>
      <c r="OJD3255" s="247"/>
      <c r="OJE3255" s="125"/>
      <c r="OJF3255" s="257"/>
      <c r="OJG3255" s="105"/>
      <c r="OJH3255" s="128"/>
      <c r="OJI3255" s="128"/>
      <c r="OJJ3255" s="128"/>
      <c r="OJK3255" s="128"/>
      <c r="OJL3255" s="169"/>
      <c r="OJM3255" s="209"/>
      <c r="OJN3255" s="274"/>
      <c r="OJO3255" s="236"/>
      <c r="OJP3255" s="247"/>
      <c r="OJQ3255" s="125"/>
      <c r="OJR3255" s="257"/>
      <c r="OJS3255" s="105"/>
      <c r="OJT3255" s="128"/>
      <c r="OJU3255" s="128"/>
      <c r="OJV3255" s="128"/>
      <c r="OJW3255" s="128"/>
      <c r="OJX3255" s="169"/>
      <c r="OJY3255" s="209"/>
      <c r="OJZ3255" s="274"/>
      <c r="OKA3255" s="236"/>
      <c r="OKB3255" s="247"/>
      <c r="OKC3255" s="125"/>
      <c r="OKD3255" s="257"/>
      <c r="OKE3255" s="105"/>
      <c r="OKF3255" s="128"/>
      <c r="OKG3255" s="128"/>
      <c r="OKH3255" s="128"/>
      <c r="OKI3255" s="128"/>
      <c r="OKJ3255" s="169"/>
      <c r="OKK3255" s="209"/>
      <c r="OKL3255" s="274"/>
      <c r="OKM3255" s="236"/>
      <c r="OKN3255" s="247"/>
      <c r="OKO3255" s="125"/>
      <c r="OKP3255" s="257"/>
      <c r="OKQ3255" s="105"/>
      <c r="OKR3255" s="128"/>
      <c r="OKS3255" s="128"/>
      <c r="OKT3255" s="128"/>
      <c r="OKU3255" s="128"/>
      <c r="OKV3255" s="169"/>
      <c r="OKW3255" s="209"/>
      <c r="OKX3255" s="274"/>
      <c r="OKY3255" s="236"/>
      <c r="OKZ3255" s="247"/>
      <c r="OLA3255" s="125"/>
      <c r="OLB3255" s="257"/>
      <c r="OLC3255" s="105"/>
      <c r="OLD3255" s="128"/>
      <c r="OLE3255" s="128"/>
      <c r="OLF3255" s="128"/>
      <c r="OLG3255" s="128"/>
      <c r="OLH3255" s="169"/>
      <c r="OLI3255" s="209"/>
      <c r="OLJ3255" s="274"/>
      <c r="OLK3255" s="236"/>
      <c r="OLL3255" s="247"/>
      <c r="OLM3255" s="125"/>
      <c r="OLN3255" s="257"/>
      <c r="OLO3255" s="105"/>
      <c r="OLP3255" s="128"/>
      <c r="OLQ3255" s="128"/>
      <c r="OLR3255" s="128"/>
      <c r="OLS3255" s="128"/>
      <c r="OLT3255" s="169"/>
      <c r="OLU3255" s="209"/>
      <c r="OLV3255" s="274"/>
      <c r="OLW3255" s="236"/>
      <c r="OLX3255" s="247"/>
      <c r="OLY3255" s="125"/>
      <c r="OLZ3255" s="257"/>
      <c r="OMA3255" s="105"/>
      <c r="OMB3255" s="128"/>
      <c r="OMC3255" s="128"/>
      <c r="OMD3255" s="128"/>
      <c r="OME3255" s="128"/>
      <c r="OMF3255" s="169"/>
      <c r="OMG3255" s="209"/>
      <c r="OMH3255" s="274"/>
      <c r="OMI3255" s="236"/>
      <c r="OMJ3255" s="247"/>
      <c r="OMK3255" s="125"/>
      <c r="OML3255" s="257"/>
      <c r="OMM3255" s="105"/>
      <c r="OMN3255" s="128"/>
      <c r="OMO3255" s="128"/>
      <c r="OMP3255" s="128"/>
      <c r="OMQ3255" s="128"/>
      <c r="OMR3255" s="169"/>
      <c r="OMS3255" s="209"/>
      <c r="OMT3255" s="274"/>
      <c r="OMU3255" s="236"/>
      <c r="OMV3255" s="247"/>
      <c r="OMW3255" s="125"/>
      <c r="OMX3255" s="257"/>
      <c r="OMY3255" s="105"/>
      <c r="OMZ3255" s="128"/>
      <c r="ONA3255" s="128"/>
      <c r="ONB3255" s="128"/>
      <c r="ONC3255" s="128"/>
      <c r="OND3255" s="169"/>
      <c r="ONE3255" s="209"/>
      <c r="ONF3255" s="274"/>
      <c r="ONG3255" s="236"/>
      <c r="ONH3255" s="247"/>
      <c r="ONI3255" s="125"/>
      <c r="ONJ3255" s="257"/>
      <c r="ONK3255" s="105"/>
      <c r="ONL3255" s="128"/>
      <c r="ONM3255" s="128"/>
      <c r="ONN3255" s="128"/>
      <c r="ONO3255" s="128"/>
      <c r="ONP3255" s="169"/>
      <c r="ONQ3255" s="209"/>
      <c r="ONR3255" s="274"/>
      <c r="ONS3255" s="236"/>
      <c r="ONT3255" s="247"/>
      <c r="ONU3255" s="125"/>
      <c r="ONV3255" s="257"/>
      <c r="ONW3255" s="105"/>
      <c r="ONX3255" s="128"/>
      <c r="ONY3255" s="128"/>
      <c r="ONZ3255" s="128"/>
      <c r="OOA3255" s="128"/>
      <c r="OOB3255" s="169"/>
      <c r="OOC3255" s="209"/>
      <c r="OOD3255" s="274"/>
      <c r="OOE3255" s="236"/>
      <c r="OOF3255" s="247"/>
      <c r="OOG3255" s="125"/>
      <c r="OOH3255" s="257"/>
      <c r="OOI3255" s="105"/>
      <c r="OOJ3255" s="128"/>
      <c r="OOK3255" s="128"/>
      <c r="OOL3255" s="128"/>
      <c r="OOM3255" s="128"/>
      <c r="OON3255" s="169"/>
      <c r="OOO3255" s="209"/>
      <c r="OOP3255" s="274"/>
      <c r="OOQ3255" s="236"/>
      <c r="OOR3255" s="247"/>
      <c r="OOS3255" s="125"/>
      <c r="OOT3255" s="257"/>
      <c r="OOU3255" s="105"/>
      <c r="OOV3255" s="128"/>
      <c r="OOW3255" s="128"/>
      <c r="OOX3255" s="128"/>
      <c r="OOY3255" s="128"/>
      <c r="OOZ3255" s="169"/>
      <c r="OPA3255" s="209"/>
      <c r="OPB3255" s="274"/>
      <c r="OPC3255" s="236"/>
      <c r="OPD3255" s="247"/>
      <c r="OPE3255" s="125"/>
      <c r="OPF3255" s="257"/>
      <c r="OPG3255" s="105"/>
      <c r="OPH3255" s="128"/>
      <c r="OPI3255" s="128"/>
      <c r="OPJ3255" s="128"/>
      <c r="OPK3255" s="128"/>
      <c r="OPL3255" s="169"/>
      <c r="OPM3255" s="209"/>
      <c r="OPN3255" s="274"/>
      <c r="OPO3255" s="236"/>
      <c r="OPP3255" s="247"/>
      <c r="OPQ3255" s="125"/>
      <c r="OPR3255" s="257"/>
      <c r="OPS3255" s="105"/>
      <c r="OPT3255" s="128"/>
      <c r="OPU3255" s="128"/>
      <c r="OPV3255" s="128"/>
      <c r="OPW3255" s="128"/>
      <c r="OPX3255" s="169"/>
      <c r="OPY3255" s="209"/>
      <c r="OPZ3255" s="274"/>
      <c r="OQA3255" s="236"/>
      <c r="OQB3255" s="247"/>
      <c r="OQC3255" s="125"/>
      <c r="OQD3255" s="257"/>
      <c r="OQE3255" s="105"/>
      <c r="OQF3255" s="128"/>
      <c r="OQG3255" s="128"/>
      <c r="OQH3255" s="128"/>
      <c r="OQI3255" s="128"/>
      <c r="OQJ3255" s="169"/>
      <c r="OQK3255" s="209"/>
      <c r="OQL3255" s="274"/>
      <c r="OQM3255" s="236"/>
      <c r="OQN3255" s="247"/>
      <c r="OQO3255" s="125"/>
      <c r="OQP3255" s="257"/>
      <c r="OQQ3255" s="105"/>
      <c r="OQR3255" s="128"/>
      <c r="OQS3255" s="128"/>
      <c r="OQT3255" s="128"/>
      <c r="OQU3255" s="128"/>
      <c r="OQV3255" s="169"/>
      <c r="OQW3255" s="209"/>
      <c r="OQX3255" s="274"/>
      <c r="OQY3255" s="236"/>
      <c r="OQZ3255" s="247"/>
      <c r="ORA3255" s="125"/>
      <c r="ORB3255" s="257"/>
      <c r="ORC3255" s="105"/>
      <c r="ORD3255" s="128"/>
      <c r="ORE3255" s="128"/>
      <c r="ORF3255" s="128"/>
      <c r="ORG3255" s="128"/>
      <c r="ORH3255" s="169"/>
      <c r="ORI3255" s="209"/>
      <c r="ORJ3255" s="274"/>
      <c r="ORK3255" s="236"/>
      <c r="ORL3255" s="247"/>
      <c r="ORM3255" s="125"/>
      <c r="ORN3255" s="257"/>
      <c r="ORO3255" s="105"/>
      <c r="ORP3255" s="128"/>
      <c r="ORQ3255" s="128"/>
      <c r="ORR3255" s="128"/>
      <c r="ORS3255" s="128"/>
      <c r="ORT3255" s="169"/>
      <c r="ORU3255" s="209"/>
      <c r="ORV3255" s="274"/>
      <c r="ORW3255" s="236"/>
      <c r="ORX3255" s="247"/>
      <c r="ORY3255" s="125"/>
      <c r="ORZ3255" s="257"/>
      <c r="OSA3255" s="105"/>
      <c r="OSB3255" s="128"/>
      <c r="OSC3255" s="128"/>
      <c r="OSD3255" s="128"/>
      <c r="OSE3255" s="128"/>
      <c r="OSF3255" s="169"/>
      <c r="OSG3255" s="209"/>
      <c r="OSH3255" s="274"/>
      <c r="OSI3255" s="236"/>
      <c r="OSJ3255" s="247"/>
      <c r="OSK3255" s="125"/>
      <c r="OSL3255" s="257"/>
      <c r="OSM3255" s="105"/>
      <c r="OSN3255" s="128"/>
      <c r="OSO3255" s="128"/>
      <c r="OSP3255" s="128"/>
      <c r="OSQ3255" s="128"/>
      <c r="OSR3255" s="169"/>
      <c r="OSS3255" s="209"/>
      <c r="OST3255" s="274"/>
      <c r="OSU3255" s="236"/>
      <c r="OSV3255" s="247"/>
      <c r="OSW3255" s="125"/>
      <c r="OSX3255" s="257"/>
      <c r="OSY3255" s="105"/>
      <c r="OSZ3255" s="128"/>
      <c r="OTA3255" s="128"/>
      <c r="OTB3255" s="128"/>
      <c r="OTC3255" s="128"/>
      <c r="OTD3255" s="169"/>
      <c r="OTE3255" s="209"/>
      <c r="OTF3255" s="274"/>
      <c r="OTG3255" s="236"/>
      <c r="OTH3255" s="247"/>
      <c r="OTI3255" s="125"/>
      <c r="OTJ3255" s="257"/>
      <c r="OTK3255" s="105"/>
      <c r="OTL3255" s="128"/>
      <c r="OTM3255" s="128"/>
      <c r="OTN3255" s="128"/>
      <c r="OTO3255" s="128"/>
      <c r="OTP3255" s="169"/>
      <c r="OTQ3255" s="209"/>
      <c r="OTR3255" s="274"/>
      <c r="OTS3255" s="236"/>
      <c r="OTT3255" s="247"/>
      <c r="OTU3255" s="125"/>
      <c r="OTV3255" s="257"/>
      <c r="OTW3255" s="105"/>
      <c r="OTX3255" s="128"/>
      <c r="OTY3255" s="128"/>
      <c r="OTZ3255" s="128"/>
      <c r="OUA3255" s="128"/>
      <c r="OUB3255" s="169"/>
      <c r="OUC3255" s="209"/>
      <c r="OUD3255" s="274"/>
      <c r="OUE3255" s="236"/>
      <c r="OUF3255" s="247"/>
      <c r="OUG3255" s="125"/>
      <c r="OUH3255" s="257"/>
      <c r="OUI3255" s="105"/>
      <c r="OUJ3255" s="128"/>
      <c r="OUK3255" s="128"/>
      <c r="OUL3255" s="128"/>
      <c r="OUM3255" s="128"/>
      <c r="OUN3255" s="169"/>
      <c r="OUO3255" s="209"/>
      <c r="OUP3255" s="274"/>
      <c r="OUQ3255" s="236"/>
      <c r="OUR3255" s="247"/>
      <c r="OUS3255" s="125"/>
      <c r="OUT3255" s="257"/>
      <c r="OUU3255" s="105"/>
      <c r="OUV3255" s="128"/>
      <c r="OUW3255" s="128"/>
      <c r="OUX3255" s="128"/>
      <c r="OUY3255" s="128"/>
      <c r="OUZ3255" s="169"/>
      <c r="OVA3255" s="209"/>
      <c r="OVB3255" s="274"/>
      <c r="OVC3255" s="236"/>
      <c r="OVD3255" s="247"/>
      <c r="OVE3255" s="125"/>
      <c r="OVF3255" s="257"/>
      <c r="OVG3255" s="105"/>
      <c r="OVH3255" s="128"/>
      <c r="OVI3255" s="128"/>
      <c r="OVJ3255" s="128"/>
      <c r="OVK3255" s="128"/>
      <c r="OVL3255" s="169"/>
      <c r="OVM3255" s="209"/>
      <c r="OVN3255" s="274"/>
      <c r="OVO3255" s="236"/>
      <c r="OVP3255" s="247"/>
      <c r="OVQ3255" s="125"/>
      <c r="OVR3255" s="257"/>
      <c r="OVS3255" s="105"/>
      <c r="OVT3255" s="128"/>
      <c r="OVU3255" s="128"/>
      <c r="OVV3255" s="128"/>
      <c r="OVW3255" s="128"/>
      <c r="OVX3255" s="169"/>
      <c r="OVY3255" s="209"/>
      <c r="OVZ3255" s="274"/>
      <c r="OWA3255" s="236"/>
      <c r="OWB3255" s="247"/>
      <c r="OWC3255" s="125"/>
      <c r="OWD3255" s="257"/>
      <c r="OWE3255" s="105"/>
      <c r="OWF3255" s="128"/>
      <c r="OWG3255" s="128"/>
      <c r="OWH3255" s="128"/>
      <c r="OWI3255" s="128"/>
      <c r="OWJ3255" s="169"/>
      <c r="OWK3255" s="209"/>
      <c r="OWL3255" s="274"/>
      <c r="OWM3255" s="236"/>
      <c r="OWN3255" s="247"/>
      <c r="OWO3255" s="125"/>
      <c r="OWP3255" s="257"/>
      <c r="OWQ3255" s="105"/>
      <c r="OWR3255" s="128"/>
      <c r="OWS3255" s="128"/>
      <c r="OWT3255" s="128"/>
      <c r="OWU3255" s="128"/>
      <c r="OWV3255" s="169"/>
      <c r="OWW3255" s="209"/>
      <c r="OWX3255" s="274"/>
      <c r="OWY3255" s="236"/>
      <c r="OWZ3255" s="247"/>
      <c r="OXA3255" s="125"/>
      <c r="OXB3255" s="257"/>
      <c r="OXC3255" s="105"/>
      <c r="OXD3255" s="128"/>
      <c r="OXE3255" s="128"/>
      <c r="OXF3255" s="128"/>
      <c r="OXG3255" s="128"/>
      <c r="OXH3255" s="169"/>
      <c r="OXI3255" s="209"/>
      <c r="OXJ3255" s="274"/>
      <c r="OXK3255" s="236"/>
      <c r="OXL3255" s="247"/>
      <c r="OXM3255" s="125"/>
      <c r="OXN3255" s="257"/>
      <c r="OXO3255" s="105"/>
      <c r="OXP3255" s="128"/>
      <c r="OXQ3255" s="128"/>
      <c r="OXR3255" s="128"/>
      <c r="OXS3255" s="128"/>
      <c r="OXT3255" s="169"/>
      <c r="OXU3255" s="209"/>
      <c r="OXV3255" s="274"/>
      <c r="OXW3255" s="236"/>
      <c r="OXX3255" s="247"/>
      <c r="OXY3255" s="125"/>
      <c r="OXZ3255" s="257"/>
      <c r="OYA3255" s="105"/>
      <c r="OYB3255" s="128"/>
      <c r="OYC3255" s="128"/>
      <c r="OYD3255" s="128"/>
      <c r="OYE3255" s="128"/>
      <c r="OYF3255" s="169"/>
      <c r="OYG3255" s="209"/>
      <c r="OYH3255" s="274"/>
      <c r="OYI3255" s="236"/>
      <c r="OYJ3255" s="247"/>
      <c r="OYK3255" s="125"/>
      <c r="OYL3255" s="257"/>
      <c r="OYM3255" s="105"/>
      <c r="OYN3255" s="128"/>
      <c r="OYO3255" s="128"/>
      <c r="OYP3255" s="128"/>
      <c r="OYQ3255" s="128"/>
      <c r="OYR3255" s="169"/>
      <c r="OYS3255" s="209"/>
      <c r="OYT3255" s="274"/>
      <c r="OYU3255" s="236"/>
      <c r="OYV3255" s="247"/>
      <c r="OYW3255" s="125"/>
      <c r="OYX3255" s="257"/>
      <c r="OYY3255" s="105"/>
      <c r="OYZ3255" s="128"/>
      <c r="OZA3255" s="128"/>
      <c r="OZB3255" s="128"/>
      <c r="OZC3255" s="128"/>
      <c r="OZD3255" s="169"/>
      <c r="OZE3255" s="209"/>
      <c r="OZF3255" s="274"/>
      <c r="OZG3255" s="236"/>
      <c r="OZH3255" s="247"/>
      <c r="OZI3255" s="125"/>
      <c r="OZJ3255" s="257"/>
      <c r="OZK3255" s="105"/>
      <c r="OZL3255" s="128"/>
      <c r="OZM3255" s="128"/>
      <c r="OZN3255" s="128"/>
      <c r="OZO3255" s="128"/>
      <c r="OZP3255" s="169"/>
      <c r="OZQ3255" s="209"/>
      <c r="OZR3255" s="274"/>
      <c r="OZS3255" s="236"/>
      <c r="OZT3255" s="247"/>
      <c r="OZU3255" s="125"/>
      <c r="OZV3255" s="257"/>
      <c r="OZW3255" s="105"/>
      <c r="OZX3255" s="128"/>
      <c r="OZY3255" s="128"/>
      <c r="OZZ3255" s="128"/>
      <c r="PAA3255" s="128"/>
      <c r="PAB3255" s="169"/>
      <c r="PAC3255" s="209"/>
      <c r="PAD3255" s="274"/>
      <c r="PAE3255" s="236"/>
      <c r="PAF3255" s="247"/>
      <c r="PAG3255" s="125"/>
      <c r="PAH3255" s="257"/>
      <c r="PAI3255" s="105"/>
      <c r="PAJ3255" s="128"/>
      <c r="PAK3255" s="128"/>
      <c r="PAL3255" s="128"/>
      <c r="PAM3255" s="128"/>
      <c r="PAN3255" s="169"/>
      <c r="PAO3255" s="209"/>
      <c r="PAP3255" s="274"/>
      <c r="PAQ3255" s="236"/>
      <c r="PAR3255" s="247"/>
      <c r="PAS3255" s="125"/>
      <c r="PAT3255" s="257"/>
      <c r="PAU3255" s="105"/>
      <c r="PAV3255" s="128"/>
      <c r="PAW3255" s="128"/>
      <c r="PAX3255" s="128"/>
      <c r="PAY3255" s="128"/>
      <c r="PAZ3255" s="169"/>
      <c r="PBA3255" s="209"/>
      <c r="PBB3255" s="274"/>
      <c r="PBC3255" s="236"/>
      <c r="PBD3255" s="247"/>
      <c r="PBE3255" s="125"/>
      <c r="PBF3255" s="257"/>
      <c r="PBG3255" s="105"/>
      <c r="PBH3255" s="128"/>
      <c r="PBI3255" s="128"/>
      <c r="PBJ3255" s="128"/>
      <c r="PBK3255" s="128"/>
      <c r="PBL3255" s="169"/>
      <c r="PBM3255" s="209"/>
      <c r="PBN3255" s="274"/>
      <c r="PBO3255" s="236"/>
      <c r="PBP3255" s="247"/>
      <c r="PBQ3255" s="125"/>
      <c r="PBR3255" s="257"/>
      <c r="PBS3255" s="105"/>
      <c r="PBT3255" s="128"/>
      <c r="PBU3255" s="128"/>
      <c r="PBV3255" s="128"/>
      <c r="PBW3255" s="128"/>
      <c r="PBX3255" s="169"/>
      <c r="PBY3255" s="209"/>
      <c r="PBZ3255" s="274"/>
      <c r="PCA3255" s="236"/>
      <c r="PCB3255" s="247"/>
      <c r="PCC3255" s="125"/>
      <c r="PCD3255" s="257"/>
      <c r="PCE3255" s="105"/>
      <c r="PCF3255" s="128"/>
      <c r="PCG3255" s="128"/>
      <c r="PCH3255" s="128"/>
      <c r="PCI3255" s="128"/>
      <c r="PCJ3255" s="169"/>
      <c r="PCK3255" s="209"/>
      <c r="PCL3255" s="274"/>
      <c r="PCM3255" s="236"/>
      <c r="PCN3255" s="247"/>
      <c r="PCO3255" s="125"/>
      <c r="PCP3255" s="257"/>
      <c r="PCQ3255" s="105"/>
      <c r="PCR3255" s="128"/>
      <c r="PCS3255" s="128"/>
      <c r="PCT3255" s="128"/>
      <c r="PCU3255" s="128"/>
      <c r="PCV3255" s="169"/>
      <c r="PCW3255" s="209"/>
      <c r="PCX3255" s="274"/>
      <c r="PCY3255" s="236"/>
      <c r="PCZ3255" s="247"/>
      <c r="PDA3255" s="125"/>
      <c r="PDB3255" s="257"/>
      <c r="PDC3255" s="105"/>
      <c r="PDD3255" s="128"/>
      <c r="PDE3255" s="128"/>
      <c r="PDF3255" s="128"/>
      <c r="PDG3255" s="128"/>
      <c r="PDH3255" s="169"/>
      <c r="PDI3255" s="209"/>
      <c r="PDJ3255" s="274"/>
      <c r="PDK3255" s="236"/>
      <c r="PDL3255" s="247"/>
      <c r="PDM3255" s="125"/>
      <c r="PDN3255" s="257"/>
      <c r="PDO3255" s="105"/>
      <c r="PDP3255" s="128"/>
      <c r="PDQ3255" s="128"/>
      <c r="PDR3255" s="128"/>
      <c r="PDS3255" s="128"/>
      <c r="PDT3255" s="169"/>
      <c r="PDU3255" s="209"/>
      <c r="PDV3255" s="274"/>
      <c r="PDW3255" s="236"/>
      <c r="PDX3255" s="247"/>
      <c r="PDY3255" s="125"/>
      <c r="PDZ3255" s="257"/>
      <c r="PEA3255" s="105"/>
      <c r="PEB3255" s="128"/>
      <c r="PEC3255" s="128"/>
      <c r="PED3255" s="128"/>
      <c r="PEE3255" s="128"/>
      <c r="PEF3255" s="169"/>
      <c r="PEG3255" s="209"/>
      <c r="PEH3255" s="274"/>
      <c r="PEI3255" s="236"/>
      <c r="PEJ3255" s="247"/>
      <c r="PEK3255" s="125"/>
      <c r="PEL3255" s="257"/>
      <c r="PEM3255" s="105"/>
      <c r="PEN3255" s="128"/>
      <c r="PEO3255" s="128"/>
      <c r="PEP3255" s="128"/>
      <c r="PEQ3255" s="128"/>
      <c r="PER3255" s="169"/>
      <c r="PES3255" s="209"/>
      <c r="PET3255" s="274"/>
      <c r="PEU3255" s="236"/>
      <c r="PEV3255" s="247"/>
      <c r="PEW3255" s="125"/>
      <c r="PEX3255" s="257"/>
      <c r="PEY3255" s="105"/>
      <c r="PEZ3255" s="128"/>
      <c r="PFA3255" s="128"/>
      <c r="PFB3255" s="128"/>
      <c r="PFC3255" s="128"/>
      <c r="PFD3255" s="169"/>
      <c r="PFE3255" s="209"/>
      <c r="PFF3255" s="274"/>
      <c r="PFG3255" s="236"/>
      <c r="PFH3255" s="247"/>
      <c r="PFI3255" s="125"/>
      <c r="PFJ3255" s="257"/>
      <c r="PFK3255" s="105"/>
      <c r="PFL3255" s="128"/>
      <c r="PFM3255" s="128"/>
      <c r="PFN3255" s="128"/>
      <c r="PFO3255" s="128"/>
      <c r="PFP3255" s="169"/>
      <c r="PFQ3255" s="209"/>
      <c r="PFR3255" s="274"/>
      <c r="PFS3255" s="236"/>
      <c r="PFT3255" s="247"/>
      <c r="PFU3255" s="125"/>
      <c r="PFV3255" s="257"/>
      <c r="PFW3255" s="105"/>
      <c r="PFX3255" s="128"/>
      <c r="PFY3255" s="128"/>
      <c r="PFZ3255" s="128"/>
      <c r="PGA3255" s="128"/>
      <c r="PGB3255" s="169"/>
      <c r="PGC3255" s="209"/>
      <c r="PGD3255" s="274"/>
      <c r="PGE3255" s="236"/>
      <c r="PGF3255" s="247"/>
      <c r="PGG3255" s="125"/>
      <c r="PGH3255" s="257"/>
      <c r="PGI3255" s="105"/>
      <c r="PGJ3255" s="128"/>
      <c r="PGK3255" s="128"/>
      <c r="PGL3255" s="128"/>
      <c r="PGM3255" s="128"/>
      <c r="PGN3255" s="169"/>
      <c r="PGO3255" s="209"/>
      <c r="PGP3255" s="274"/>
      <c r="PGQ3255" s="236"/>
      <c r="PGR3255" s="247"/>
      <c r="PGS3255" s="125"/>
      <c r="PGT3255" s="257"/>
      <c r="PGU3255" s="105"/>
      <c r="PGV3255" s="128"/>
      <c r="PGW3255" s="128"/>
      <c r="PGX3255" s="128"/>
      <c r="PGY3255" s="128"/>
      <c r="PGZ3255" s="169"/>
      <c r="PHA3255" s="209"/>
      <c r="PHB3255" s="274"/>
      <c r="PHC3255" s="236"/>
      <c r="PHD3255" s="247"/>
      <c r="PHE3255" s="125"/>
      <c r="PHF3255" s="257"/>
      <c r="PHG3255" s="105"/>
      <c r="PHH3255" s="128"/>
      <c r="PHI3255" s="128"/>
      <c r="PHJ3255" s="128"/>
      <c r="PHK3255" s="128"/>
      <c r="PHL3255" s="169"/>
      <c r="PHM3255" s="209"/>
      <c r="PHN3255" s="274"/>
      <c r="PHO3255" s="236"/>
      <c r="PHP3255" s="247"/>
      <c r="PHQ3255" s="125"/>
      <c r="PHR3255" s="257"/>
      <c r="PHS3255" s="105"/>
      <c r="PHT3255" s="128"/>
      <c r="PHU3255" s="128"/>
      <c r="PHV3255" s="128"/>
      <c r="PHW3255" s="128"/>
      <c r="PHX3255" s="169"/>
      <c r="PHY3255" s="209"/>
      <c r="PHZ3255" s="274"/>
      <c r="PIA3255" s="236"/>
      <c r="PIB3255" s="247"/>
      <c r="PIC3255" s="125"/>
      <c r="PID3255" s="257"/>
      <c r="PIE3255" s="105"/>
      <c r="PIF3255" s="128"/>
      <c r="PIG3255" s="128"/>
      <c r="PIH3255" s="128"/>
      <c r="PII3255" s="128"/>
      <c r="PIJ3255" s="169"/>
      <c r="PIK3255" s="209"/>
      <c r="PIL3255" s="274"/>
      <c r="PIM3255" s="236"/>
      <c r="PIN3255" s="247"/>
      <c r="PIO3255" s="125"/>
      <c r="PIP3255" s="257"/>
      <c r="PIQ3255" s="105"/>
      <c r="PIR3255" s="128"/>
      <c r="PIS3255" s="128"/>
      <c r="PIT3255" s="128"/>
      <c r="PIU3255" s="128"/>
      <c r="PIV3255" s="169"/>
      <c r="PIW3255" s="209"/>
      <c r="PIX3255" s="274"/>
      <c r="PIY3255" s="236"/>
      <c r="PIZ3255" s="247"/>
      <c r="PJA3255" s="125"/>
      <c r="PJB3255" s="257"/>
      <c r="PJC3255" s="105"/>
      <c r="PJD3255" s="128"/>
      <c r="PJE3255" s="128"/>
      <c r="PJF3255" s="128"/>
      <c r="PJG3255" s="128"/>
      <c r="PJH3255" s="169"/>
      <c r="PJI3255" s="209"/>
      <c r="PJJ3255" s="274"/>
      <c r="PJK3255" s="236"/>
      <c r="PJL3255" s="247"/>
      <c r="PJM3255" s="125"/>
      <c r="PJN3255" s="257"/>
      <c r="PJO3255" s="105"/>
      <c r="PJP3255" s="128"/>
      <c r="PJQ3255" s="128"/>
      <c r="PJR3255" s="128"/>
      <c r="PJS3255" s="128"/>
      <c r="PJT3255" s="169"/>
      <c r="PJU3255" s="209"/>
      <c r="PJV3255" s="274"/>
      <c r="PJW3255" s="236"/>
      <c r="PJX3255" s="247"/>
      <c r="PJY3255" s="125"/>
      <c r="PJZ3255" s="257"/>
      <c r="PKA3255" s="105"/>
      <c r="PKB3255" s="128"/>
      <c r="PKC3255" s="128"/>
      <c r="PKD3255" s="128"/>
      <c r="PKE3255" s="128"/>
      <c r="PKF3255" s="169"/>
      <c r="PKG3255" s="209"/>
      <c r="PKH3255" s="274"/>
      <c r="PKI3255" s="236"/>
      <c r="PKJ3255" s="247"/>
      <c r="PKK3255" s="125"/>
      <c r="PKL3255" s="257"/>
      <c r="PKM3255" s="105"/>
      <c r="PKN3255" s="128"/>
      <c r="PKO3255" s="128"/>
      <c r="PKP3255" s="128"/>
      <c r="PKQ3255" s="128"/>
      <c r="PKR3255" s="169"/>
      <c r="PKS3255" s="209"/>
      <c r="PKT3255" s="274"/>
      <c r="PKU3255" s="236"/>
      <c r="PKV3255" s="247"/>
      <c r="PKW3255" s="125"/>
      <c r="PKX3255" s="257"/>
      <c r="PKY3255" s="105"/>
      <c r="PKZ3255" s="128"/>
      <c r="PLA3255" s="128"/>
      <c r="PLB3255" s="128"/>
      <c r="PLC3255" s="128"/>
      <c r="PLD3255" s="169"/>
      <c r="PLE3255" s="209"/>
      <c r="PLF3255" s="274"/>
      <c r="PLG3255" s="236"/>
      <c r="PLH3255" s="247"/>
      <c r="PLI3255" s="125"/>
      <c r="PLJ3255" s="257"/>
      <c r="PLK3255" s="105"/>
      <c r="PLL3255" s="128"/>
      <c r="PLM3255" s="128"/>
      <c r="PLN3255" s="128"/>
      <c r="PLO3255" s="128"/>
      <c r="PLP3255" s="169"/>
      <c r="PLQ3255" s="209"/>
      <c r="PLR3255" s="274"/>
      <c r="PLS3255" s="236"/>
      <c r="PLT3255" s="247"/>
      <c r="PLU3255" s="125"/>
      <c r="PLV3255" s="257"/>
      <c r="PLW3255" s="105"/>
      <c r="PLX3255" s="128"/>
      <c r="PLY3255" s="128"/>
      <c r="PLZ3255" s="128"/>
      <c r="PMA3255" s="128"/>
      <c r="PMB3255" s="169"/>
      <c r="PMC3255" s="209"/>
      <c r="PMD3255" s="274"/>
      <c r="PME3255" s="236"/>
      <c r="PMF3255" s="247"/>
      <c r="PMG3255" s="125"/>
      <c r="PMH3255" s="257"/>
      <c r="PMI3255" s="105"/>
      <c r="PMJ3255" s="128"/>
      <c r="PMK3255" s="128"/>
      <c r="PML3255" s="128"/>
      <c r="PMM3255" s="128"/>
      <c r="PMN3255" s="169"/>
      <c r="PMO3255" s="209"/>
      <c r="PMP3255" s="274"/>
      <c r="PMQ3255" s="236"/>
      <c r="PMR3255" s="247"/>
      <c r="PMS3255" s="125"/>
      <c r="PMT3255" s="257"/>
      <c r="PMU3255" s="105"/>
      <c r="PMV3255" s="128"/>
      <c r="PMW3255" s="128"/>
      <c r="PMX3255" s="128"/>
      <c r="PMY3255" s="128"/>
      <c r="PMZ3255" s="169"/>
      <c r="PNA3255" s="209"/>
      <c r="PNB3255" s="274"/>
      <c r="PNC3255" s="236"/>
      <c r="PND3255" s="247"/>
      <c r="PNE3255" s="125"/>
      <c r="PNF3255" s="257"/>
      <c r="PNG3255" s="105"/>
      <c r="PNH3255" s="128"/>
      <c r="PNI3255" s="128"/>
      <c r="PNJ3255" s="128"/>
      <c r="PNK3255" s="128"/>
      <c r="PNL3255" s="169"/>
      <c r="PNM3255" s="209"/>
      <c r="PNN3255" s="274"/>
      <c r="PNO3255" s="236"/>
      <c r="PNP3255" s="247"/>
      <c r="PNQ3255" s="125"/>
      <c r="PNR3255" s="257"/>
      <c r="PNS3255" s="105"/>
      <c r="PNT3255" s="128"/>
      <c r="PNU3255" s="128"/>
      <c r="PNV3255" s="128"/>
      <c r="PNW3255" s="128"/>
      <c r="PNX3255" s="169"/>
      <c r="PNY3255" s="209"/>
      <c r="PNZ3255" s="274"/>
      <c r="POA3255" s="236"/>
      <c r="POB3255" s="247"/>
      <c r="POC3255" s="125"/>
      <c r="POD3255" s="257"/>
      <c r="POE3255" s="105"/>
      <c r="POF3255" s="128"/>
      <c r="POG3255" s="128"/>
      <c r="POH3255" s="128"/>
      <c r="POI3255" s="128"/>
      <c r="POJ3255" s="169"/>
      <c r="POK3255" s="209"/>
      <c r="POL3255" s="274"/>
      <c r="POM3255" s="236"/>
      <c r="PON3255" s="247"/>
      <c r="POO3255" s="125"/>
      <c r="POP3255" s="257"/>
      <c r="POQ3255" s="105"/>
      <c r="POR3255" s="128"/>
      <c r="POS3255" s="128"/>
      <c r="POT3255" s="128"/>
      <c r="POU3255" s="128"/>
      <c r="POV3255" s="169"/>
      <c r="POW3255" s="209"/>
      <c r="POX3255" s="274"/>
      <c r="POY3255" s="236"/>
      <c r="POZ3255" s="247"/>
      <c r="PPA3255" s="125"/>
      <c r="PPB3255" s="257"/>
      <c r="PPC3255" s="105"/>
      <c r="PPD3255" s="128"/>
      <c r="PPE3255" s="128"/>
      <c r="PPF3255" s="128"/>
      <c r="PPG3255" s="128"/>
      <c r="PPH3255" s="169"/>
      <c r="PPI3255" s="209"/>
      <c r="PPJ3255" s="274"/>
      <c r="PPK3255" s="236"/>
      <c r="PPL3255" s="247"/>
      <c r="PPM3255" s="125"/>
      <c r="PPN3255" s="257"/>
      <c r="PPO3255" s="105"/>
      <c r="PPP3255" s="128"/>
      <c r="PPQ3255" s="128"/>
      <c r="PPR3255" s="128"/>
      <c r="PPS3255" s="128"/>
      <c r="PPT3255" s="169"/>
      <c r="PPU3255" s="209"/>
      <c r="PPV3255" s="274"/>
      <c r="PPW3255" s="236"/>
      <c r="PPX3255" s="247"/>
      <c r="PPY3255" s="125"/>
      <c r="PPZ3255" s="257"/>
      <c r="PQA3255" s="105"/>
      <c r="PQB3255" s="128"/>
      <c r="PQC3255" s="128"/>
      <c r="PQD3255" s="128"/>
      <c r="PQE3255" s="128"/>
      <c r="PQF3255" s="169"/>
      <c r="PQG3255" s="209"/>
      <c r="PQH3255" s="274"/>
      <c r="PQI3255" s="236"/>
      <c r="PQJ3255" s="247"/>
      <c r="PQK3255" s="125"/>
      <c r="PQL3255" s="257"/>
      <c r="PQM3255" s="105"/>
      <c r="PQN3255" s="128"/>
      <c r="PQO3255" s="128"/>
      <c r="PQP3255" s="128"/>
      <c r="PQQ3255" s="128"/>
      <c r="PQR3255" s="169"/>
      <c r="PQS3255" s="209"/>
      <c r="PQT3255" s="274"/>
      <c r="PQU3255" s="236"/>
      <c r="PQV3255" s="247"/>
      <c r="PQW3255" s="125"/>
      <c r="PQX3255" s="257"/>
      <c r="PQY3255" s="105"/>
      <c r="PQZ3255" s="128"/>
      <c r="PRA3255" s="128"/>
      <c r="PRB3255" s="128"/>
      <c r="PRC3255" s="128"/>
      <c r="PRD3255" s="169"/>
      <c r="PRE3255" s="209"/>
      <c r="PRF3255" s="274"/>
      <c r="PRG3255" s="236"/>
      <c r="PRH3255" s="247"/>
      <c r="PRI3255" s="125"/>
      <c r="PRJ3255" s="257"/>
      <c r="PRK3255" s="105"/>
      <c r="PRL3255" s="128"/>
      <c r="PRM3255" s="128"/>
      <c r="PRN3255" s="128"/>
      <c r="PRO3255" s="128"/>
      <c r="PRP3255" s="169"/>
      <c r="PRQ3255" s="209"/>
      <c r="PRR3255" s="274"/>
      <c r="PRS3255" s="236"/>
      <c r="PRT3255" s="247"/>
      <c r="PRU3255" s="125"/>
      <c r="PRV3255" s="257"/>
      <c r="PRW3255" s="105"/>
      <c r="PRX3255" s="128"/>
      <c r="PRY3255" s="128"/>
      <c r="PRZ3255" s="128"/>
      <c r="PSA3255" s="128"/>
      <c r="PSB3255" s="169"/>
      <c r="PSC3255" s="209"/>
      <c r="PSD3255" s="274"/>
      <c r="PSE3255" s="236"/>
      <c r="PSF3255" s="247"/>
      <c r="PSG3255" s="125"/>
      <c r="PSH3255" s="257"/>
      <c r="PSI3255" s="105"/>
      <c r="PSJ3255" s="128"/>
      <c r="PSK3255" s="128"/>
      <c r="PSL3255" s="128"/>
      <c r="PSM3255" s="128"/>
      <c r="PSN3255" s="169"/>
      <c r="PSO3255" s="209"/>
      <c r="PSP3255" s="274"/>
      <c r="PSQ3255" s="236"/>
      <c r="PSR3255" s="247"/>
      <c r="PSS3255" s="125"/>
      <c r="PST3255" s="257"/>
      <c r="PSU3255" s="105"/>
      <c r="PSV3255" s="128"/>
      <c r="PSW3255" s="128"/>
      <c r="PSX3255" s="128"/>
      <c r="PSY3255" s="128"/>
      <c r="PSZ3255" s="169"/>
      <c r="PTA3255" s="209"/>
      <c r="PTB3255" s="274"/>
      <c r="PTC3255" s="236"/>
      <c r="PTD3255" s="247"/>
      <c r="PTE3255" s="125"/>
      <c r="PTF3255" s="257"/>
      <c r="PTG3255" s="105"/>
      <c r="PTH3255" s="128"/>
      <c r="PTI3255" s="128"/>
      <c r="PTJ3255" s="128"/>
      <c r="PTK3255" s="128"/>
      <c r="PTL3255" s="169"/>
      <c r="PTM3255" s="209"/>
      <c r="PTN3255" s="274"/>
      <c r="PTO3255" s="236"/>
      <c r="PTP3255" s="247"/>
      <c r="PTQ3255" s="125"/>
      <c r="PTR3255" s="257"/>
      <c r="PTS3255" s="105"/>
      <c r="PTT3255" s="128"/>
      <c r="PTU3255" s="128"/>
      <c r="PTV3255" s="128"/>
      <c r="PTW3255" s="128"/>
      <c r="PTX3255" s="169"/>
      <c r="PTY3255" s="209"/>
      <c r="PTZ3255" s="274"/>
      <c r="PUA3255" s="236"/>
      <c r="PUB3255" s="247"/>
      <c r="PUC3255" s="125"/>
      <c r="PUD3255" s="257"/>
      <c r="PUE3255" s="105"/>
      <c r="PUF3255" s="128"/>
      <c r="PUG3255" s="128"/>
      <c r="PUH3255" s="128"/>
      <c r="PUI3255" s="128"/>
      <c r="PUJ3255" s="169"/>
      <c r="PUK3255" s="209"/>
      <c r="PUL3255" s="274"/>
      <c r="PUM3255" s="236"/>
      <c r="PUN3255" s="247"/>
      <c r="PUO3255" s="125"/>
      <c r="PUP3255" s="257"/>
      <c r="PUQ3255" s="105"/>
      <c r="PUR3255" s="128"/>
      <c r="PUS3255" s="128"/>
      <c r="PUT3255" s="128"/>
      <c r="PUU3255" s="128"/>
      <c r="PUV3255" s="169"/>
      <c r="PUW3255" s="209"/>
      <c r="PUX3255" s="274"/>
      <c r="PUY3255" s="236"/>
      <c r="PUZ3255" s="247"/>
      <c r="PVA3255" s="125"/>
      <c r="PVB3255" s="257"/>
      <c r="PVC3255" s="105"/>
      <c r="PVD3255" s="128"/>
      <c r="PVE3255" s="128"/>
      <c r="PVF3255" s="128"/>
      <c r="PVG3255" s="128"/>
      <c r="PVH3255" s="169"/>
      <c r="PVI3255" s="209"/>
      <c r="PVJ3255" s="274"/>
      <c r="PVK3255" s="236"/>
      <c r="PVL3255" s="247"/>
      <c r="PVM3255" s="125"/>
      <c r="PVN3255" s="257"/>
      <c r="PVO3255" s="105"/>
      <c r="PVP3255" s="128"/>
      <c r="PVQ3255" s="128"/>
      <c r="PVR3255" s="128"/>
      <c r="PVS3255" s="128"/>
      <c r="PVT3255" s="169"/>
      <c r="PVU3255" s="209"/>
      <c r="PVV3255" s="274"/>
      <c r="PVW3255" s="236"/>
      <c r="PVX3255" s="247"/>
      <c r="PVY3255" s="125"/>
      <c r="PVZ3255" s="257"/>
      <c r="PWA3255" s="105"/>
      <c r="PWB3255" s="128"/>
      <c r="PWC3255" s="128"/>
      <c r="PWD3255" s="128"/>
      <c r="PWE3255" s="128"/>
      <c r="PWF3255" s="169"/>
      <c r="PWG3255" s="209"/>
      <c r="PWH3255" s="274"/>
      <c r="PWI3255" s="236"/>
      <c r="PWJ3255" s="247"/>
      <c r="PWK3255" s="125"/>
      <c r="PWL3255" s="257"/>
      <c r="PWM3255" s="105"/>
      <c r="PWN3255" s="128"/>
      <c r="PWO3255" s="128"/>
      <c r="PWP3255" s="128"/>
      <c r="PWQ3255" s="128"/>
      <c r="PWR3255" s="169"/>
      <c r="PWS3255" s="209"/>
      <c r="PWT3255" s="274"/>
      <c r="PWU3255" s="236"/>
      <c r="PWV3255" s="247"/>
      <c r="PWW3255" s="125"/>
      <c r="PWX3255" s="257"/>
      <c r="PWY3255" s="105"/>
      <c r="PWZ3255" s="128"/>
      <c r="PXA3255" s="128"/>
      <c r="PXB3255" s="128"/>
      <c r="PXC3255" s="128"/>
      <c r="PXD3255" s="169"/>
      <c r="PXE3255" s="209"/>
      <c r="PXF3255" s="274"/>
      <c r="PXG3255" s="236"/>
      <c r="PXH3255" s="247"/>
      <c r="PXI3255" s="125"/>
      <c r="PXJ3255" s="257"/>
      <c r="PXK3255" s="105"/>
      <c r="PXL3255" s="128"/>
      <c r="PXM3255" s="128"/>
      <c r="PXN3255" s="128"/>
      <c r="PXO3255" s="128"/>
      <c r="PXP3255" s="169"/>
      <c r="PXQ3255" s="209"/>
      <c r="PXR3255" s="274"/>
      <c r="PXS3255" s="236"/>
      <c r="PXT3255" s="247"/>
      <c r="PXU3255" s="125"/>
      <c r="PXV3255" s="257"/>
      <c r="PXW3255" s="105"/>
      <c r="PXX3255" s="128"/>
      <c r="PXY3255" s="128"/>
      <c r="PXZ3255" s="128"/>
      <c r="PYA3255" s="128"/>
      <c r="PYB3255" s="169"/>
      <c r="PYC3255" s="209"/>
      <c r="PYD3255" s="274"/>
      <c r="PYE3255" s="236"/>
      <c r="PYF3255" s="247"/>
      <c r="PYG3255" s="125"/>
      <c r="PYH3255" s="257"/>
      <c r="PYI3255" s="105"/>
      <c r="PYJ3255" s="128"/>
      <c r="PYK3255" s="128"/>
      <c r="PYL3255" s="128"/>
      <c r="PYM3255" s="128"/>
      <c r="PYN3255" s="169"/>
      <c r="PYO3255" s="209"/>
      <c r="PYP3255" s="274"/>
      <c r="PYQ3255" s="236"/>
      <c r="PYR3255" s="247"/>
      <c r="PYS3255" s="125"/>
      <c r="PYT3255" s="257"/>
      <c r="PYU3255" s="105"/>
      <c r="PYV3255" s="128"/>
      <c r="PYW3255" s="128"/>
      <c r="PYX3255" s="128"/>
      <c r="PYY3255" s="128"/>
      <c r="PYZ3255" s="169"/>
      <c r="PZA3255" s="209"/>
      <c r="PZB3255" s="274"/>
      <c r="PZC3255" s="236"/>
      <c r="PZD3255" s="247"/>
      <c r="PZE3255" s="125"/>
      <c r="PZF3255" s="257"/>
      <c r="PZG3255" s="105"/>
      <c r="PZH3255" s="128"/>
      <c r="PZI3255" s="128"/>
      <c r="PZJ3255" s="128"/>
      <c r="PZK3255" s="128"/>
      <c r="PZL3255" s="169"/>
      <c r="PZM3255" s="209"/>
      <c r="PZN3255" s="274"/>
      <c r="PZO3255" s="236"/>
      <c r="PZP3255" s="247"/>
      <c r="PZQ3255" s="125"/>
      <c r="PZR3255" s="257"/>
      <c r="PZS3255" s="105"/>
      <c r="PZT3255" s="128"/>
      <c r="PZU3255" s="128"/>
      <c r="PZV3255" s="128"/>
      <c r="PZW3255" s="128"/>
      <c r="PZX3255" s="169"/>
      <c r="PZY3255" s="209"/>
      <c r="PZZ3255" s="274"/>
      <c r="QAA3255" s="236"/>
      <c r="QAB3255" s="247"/>
      <c r="QAC3255" s="125"/>
      <c r="QAD3255" s="257"/>
      <c r="QAE3255" s="105"/>
      <c r="QAF3255" s="128"/>
      <c r="QAG3255" s="128"/>
      <c r="QAH3255" s="128"/>
      <c r="QAI3255" s="128"/>
      <c r="QAJ3255" s="169"/>
      <c r="QAK3255" s="209"/>
      <c r="QAL3255" s="274"/>
      <c r="QAM3255" s="236"/>
      <c r="QAN3255" s="247"/>
      <c r="QAO3255" s="125"/>
      <c r="QAP3255" s="257"/>
      <c r="QAQ3255" s="105"/>
      <c r="QAR3255" s="128"/>
      <c r="QAS3255" s="128"/>
      <c r="QAT3255" s="128"/>
      <c r="QAU3255" s="128"/>
      <c r="QAV3255" s="169"/>
      <c r="QAW3255" s="209"/>
      <c r="QAX3255" s="274"/>
      <c r="QAY3255" s="236"/>
      <c r="QAZ3255" s="247"/>
      <c r="QBA3255" s="125"/>
      <c r="QBB3255" s="257"/>
      <c r="QBC3255" s="105"/>
      <c r="QBD3255" s="128"/>
      <c r="QBE3255" s="128"/>
      <c r="QBF3255" s="128"/>
      <c r="QBG3255" s="128"/>
      <c r="QBH3255" s="169"/>
      <c r="QBI3255" s="209"/>
      <c r="QBJ3255" s="274"/>
      <c r="QBK3255" s="236"/>
      <c r="QBL3255" s="247"/>
      <c r="QBM3255" s="125"/>
      <c r="QBN3255" s="257"/>
      <c r="QBO3255" s="105"/>
      <c r="QBP3255" s="128"/>
      <c r="QBQ3255" s="128"/>
      <c r="QBR3255" s="128"/>
      <c r="QBS3255" s="128"/>
      <c r="QBT3255" s="169"/>
      <c r="QBU3255" s="209"/>
      <c r="QBV3255" s="274"/>
      <c r="QBW3255" s="236"/>
      <c r="QBX3255" s="247"/>
      <c r="QBY3255" s="125"/>
      <c r="QBZ3255" s="257"/>
      <c r="QCA3255" s="105"/>
      <c r="QCB3255" s="128"/>
      <c r="QCC3255" s="128"/>
      <c r="QCD3255" s="128"/>
      <c r="QCE3255" s="128"/>
      <c r="QCF3255" s="169"/>
      <c r="QCG3255" s="209"/>
      <c r="QCH3255" s="274"/>
      <c r="QCI3255" s="236"/>
      <c r="QCJ3255" s="247"/>
      <c r="QCK3255" s="125"/>
      <c r="QCL3255" s="257"/>
      <c r="QCM3255" s="105"/>
      <c r="QCN3255" s="128"/>
      <c r="QCO3255" s="128"/>
      <c r="QCP3255" s="128"/>
      <c r="QCQ3255" s="128"/>
      <c r="QCR3255" s="169"/>
      <c r="QCS3255" s="209"/>
      <c r="QCT3255" s="274"/>
      <c r="QCU3255" s="236"/>
      <c r="QCV3255" s="247"/>
      <c r="QCW3255" s="125"/>
      <c r="QCX3255" s="257"/>
      <c r="QCY3255" s="105"/>
      <c r="QCZ3255" s="128"/>
      <c r="QDA3255" s="128"/>
      <c r="QDB3255" s="128"/>
      <c r="QDC3255" s="128"/>
      <c r="QDD3255" s="169"/>
      <c r="QDE3255" s="209"/>
      <c r="QDF3255" s="274"/>
      <c r="QDG3255" s="236"/>
      <c r="QDH3255" s="247"/>
      <c r="QDI3255" s="125"/>
      <c r="QDJ3255" s="257"/>
      <c r="QDK3255" s="105"/>
      <c r="QDL3255" s="128"/>
      <c r="QDM3255" s="128"/>
      <c r="QDN3255" s="128"/>
      <c r="QDO3255" s="128"/>
      <c r="QDP3255" s="169"/>
      <c r="QDQ3255" s="209"/>
      <c r="QDR3255" s="274"/>
      <c r="QDS3255" s="236"/>
      <c r="QDT3255" s="247"/>
      <c r="QDU3255" s="125"/>
      <c r="QDV3255" s="257"/>
      <c r="QDW3255" s="105"/>
      <c r="QDX3255" s="128"/>
      <c r="QDY3255" s="128"/>
      <c r="QDZ3255" s="128"/>
      <c r="QEA3255" s="128"/>
      <c r="QEB3255" s="169"/>
      <c r="QEC3255" s="209"/>
      <c r="QED3255" s="274"/>
      <c r="QEE3255" s="236"/>
      <c r="QEF3255" s="247"/>
      <c r="QEG3255" s="125"/>
      <c r="QEH3255" s="257"/>
      <c r="QEI3255" s="105"/>
      <c r="QEJ3255" s="128"/>
      <c r="QEK3255" s="128"/>
      <c r="QEL3255" s="128"/>
      <c r="QEM3255" s="128"/>
      <c r="QEN3255" s="169"/>
      <c r="QEO3255" s="209"/>
      <c r="QEP3255" s="274"/>
      <c r="QEQ3255" s="236"/>
      <c r="QER3255" s="247"/>
      <c r="QES3255" s="125"/>
      <c r="QET3255" s="257"/>
      <c r="QEU3255" s="105"/>
      <c r="QEV3255" s="128"/>
      <c r="QEW3255" s="128"/>
      <c r="QEX3255" s="128"/>
      <c r="QEY3255" s="128"/>
      <c r="QEZ3255" s="169"/>
      <c r="QFA3255" s="209"/>
      <c r="QFB3255" s="274"/>
      <c r="QFC3255" s="236"/>
      <c r="QFD3255" s="247"/>
      <c r="QFE3255" s="125"/>
      <c r="QFF3255" s="257"/>
      <c r="QFG3255" s="105"/>
      <c r="QFH3255" s="128"/>
      <c r="QFI3255" s="128"/>
      <c r="QFJ3255" s="128"/>
      <c r="QFK3255" s="128"/>
      <c r="QFL3255" s="169"/>
      <c r="QFM3255" s="209"/>
      <c r="QFN3255" s="274"/>
      <c r="QFO3255" s="236"/>
      <c r="QFP3255" s="247"/>
      <c r="QFQ3255" s="125"/>
      <c r="QFR3255" s="257"/>
      <c r="QFS3255" s="105"/>
      <c r="QFT3255" s="128"/>
      <c r="QFU3255" s="128"/>
      <c r="QFV3255" s="128"/>
      <c r="QFW3255" s="128"/>
      <c r="QFX3255" s="169"/>
      <c r="QFY3255" s="209"/>
      <c r="QFZ3255" s="274"/>
      <c r="QGA3255" s="236"/>
      <c r="QGB3255" s="247"/>
      <c r="QGC3255" s="125"/>
      <c r="QGD3255" s="257"/>
      <c r="QGE3255" s="105"/>
      <c r="QGF3255" s="128"/>
      <c r="QGG3255" s="128"/>
      <c r="QGH3255" s="128"/>
      <c r="QGI3255" s="128"/>
      <c r="QGJ3255" s="169"/>
      <c r="QGK3255" s="209"/>
      <c r="QGL3255" s="274"/>
      <c r="QGM3255" s="236"/>
      <c r="QGN3255" s="247"/>
      <c r="QGO3255" s="125"/>
      <c r="QGP3255" s="257"/>
      <c r="QGQ3255" s="105"/>
      <c r="QGR3255" s="128"/>
      <c r="QGS3255" s="128"/>
      <c r="QGT3255" s="128"/>
      <c r="QGU3255" s="128"/>
      <c r="QGV3255" s="169"/>
      <c r="QGW3255" s="209"/>
      <c r="QGX3255" s="274"/>
      <c r="QGY3255" s="236"/>
      <c r="QGZ3255" s="247"/>
      <c r="QHA3255" s="125"/>
      <c r="QHB3255" s="257"/>
      <c r="QHC3255" s="105"/>
      <c r="QHD3255" s="128"/>
      <c r="QHE3255" s="128"/>
      <c r="QHF3255" s="128"/>
      <c r="QHG3255" s="128"/>
      <c r="QHH3255" s="169"/>
      <c r="QHI3255" s="209"/>
      <c r="QHJ3255" s="274"/>
      <c r="QHK3255" s="236"/>
      <c r="QHL3255" s="247"/>
      <c r="QHM3255" s="125"/>
      <c r="QHN3255" s="257"/>
      <c r="QHO3255" s="105"/>
      <c r="QHP3255" s="128"/>
      <c r="QHQ3255" s="128"/>
      <c r="QHR3255" s="128"/>
      <c r="QHS3255" s="128"/>
      <c r="QHT3255" s="169"/>
      <c r="QHU3255" s="209"/>
      <c r="QHV3255" s="274"/>
      <c r="QHW3255" s="236"/>
      <c r="QHX3255" s="247"/>
      <c r="QHY3255" s="125"/>
      <c r="QHZ3255" s="257"/>
      <c r="QIA3255" s="105"/>
      <c r="QIB3255" s="128"/>
      <c r="QIC3255" s="128"/>
      <c r="QID3255" s="128"/>
      <c r="QIE3255" s="128"/>
      <c r="QIF3255" s="169"/>
      <c r="QIG3255" s="209"/>
      <c r="QIH3255" s="274"/>
      <c r="QII3255" s="236"/>
      <c r="QIJ3255" s="247"/>
      <c r="QIK3255" s="125"/>
      <c r="QIL3255" s="257"/>
      <c r="QIM3255" s="105"/>
      <c r="QIN3255" s="128"/>
      <c r="QIO3255" s="128"/>
      <c r="QIP3255" s="128"/>
      <c r="QIQ3255" s="128"/>
      <c r="QIR3255" s="169"/>
      <c r="QIS3255" s="209"/>
      <c r="QIT3255" s="274"/>
      <c r="QIU3255" s="236"/>
      <c r="QIV3255" s="247"/>
      <c r="QIW3255" s="125"/>
      <c r="QIX3255" s="257"/>
      <c r="QIY3255" s="105"/>
      <c r="QIZ3255" s="128"/>
      <c r="QJA3255" s="128"/>
      <c r="QJB3255" s="128"/>
      <c r="QJC3255" s="128"/>
      <c r="QJD3255" s="169"/>
      <c r="QJE3255" s="209"/>
      <c r="QJF3255" s="274"/>
      <c r="QJG3255" s="236"/>
      <c r="QJH3255" s="247"/>
      <c r="QJI3255" s="125"/>
      <c r="QJJ3255" s="257"/>
      <c r="QJK3255" s="105"/>
      <c r="QJL3255" s="128"/>
      <c r="QJM3255" s="128"/>
      <c r="QJN3255" s="128"/>
      <c r="QJO3255" s="128"/>
      <c r="QJP3255" s="169"/>
      <c r="QJQ3255" s="209"/>
      <c r="QJR3255" s="274"/>
      <c r="QJS3255" s="236"/>
      <c r="QJT3255" s="247"/>
      <c r="QJU3255" s="125"/>
      <c r="QJV3255" s="257"/>
      <c r="QJW3255" s="105"/>
      <c r="QJX3255" s="128"/>
      <c r="QJY3255" s="128"/>
      <c r="QJZ3255" s="128"/>
      <c r="QKA3255" s="128"/>
      <c r="QKB3255" s="169"/>
      <c r="QKC3255" s="209"/>
      <c r="QKD3255" s="274"/>
      <c r="QKE3255" s="236"/>
      <c r="QKF3255" s="247"/>
      <c r="QKG3255" s="125"/>
      <c r="QKH3255" s="257"/>
      <c r="QKI3255" s="105"/>
      <c r="QKJ3255" s="128"/>
      <c r="QKK3255" s="128"/>
      <c r="QKL3255" s="128"/>
      <c r="QKM3255" s="128"/>
      <c r="QKN3255" s="169"/>
      <c r="QKO3255" s="209"/>
      <c r="QKP3255" s="274"/>
      <c r="QKQ3255" s="236"/>
      <c r="QKR3255" s="247"/>
      <c r="QKS3255" s="125"/>
      <c r="QKT3255" s="257"/>
      <c r="QKU3255" s="105"/>
      <c r="QKV3255" s="128"/>
      <c r="QKW3255" s="128"/>
      <c r="QKX3255" s="128"/>
      <c r="QKY3255" s="128"/>
      <c r="QKZ3255" s="169"/>
      <c r="QLA3255" s="209"/>
      <c r="QLB3255" s="274"/>
      <c r="QLC3255" s="236"/>
      <c r="QLD3255" s="247"/>
      <c r="QLE3255" s="125"/>
      <c r="QLF3255" s="257"/>
      <c r="QLG3255" s="105"/>
      <c r="QLH3255" s="128"/>
      <c r="QLI3255" s="128"/>
      <c r="QLJ3255" s="128"/>
      <c r="QLK3255" s="128"/>
      <c r="QLL3255" s="169"/>
      <c r="QLM3255" s="209"/>
      <c r="QLN3255" s="274"/>
      <c r="QLO3255" s="236"/>
      <c r="QLP3255" s="247"/>
      <c r="QLQ3255" s="125"/>
      <c r="QLR3255" s="257"/>
      <c r="QLS3255" s="105"/>
      <c r="QLT3255" s="128"/>
      <c r="QLU3255" s="128"/>
      <c r="QLV3255" s="128"/>
      <c r="QLW3255" s="128"/>
      <c r="QLX3255" s="169"/>
      <c r="QLY3255" s="209"/>
      <c r="QLZ3255" s="274"/>
      <c r="QMA3255" s="236"/>
      <c r="QMB3255" s="247"/>
      <c r="QMC3255" s="125"/>
      <c r="QMD3255" s="257"/>
      <c r="QME3255" s="105"/>
      <c r="QMF3255" s="128"/>
      <c r="QMG3255" s="128"/>
      <c r="QMH3255" s="128"/>
      <c r="QMI3255" s="128"/>
      <c r="QMJ3255" s="169"/>
      <c r="QMK3255" s="209"/>
      <c r="QML3255" s="274"/>
      <c r="QMM3255" s="236"/>
      <c r="QMN3255" s="247"/>
      <c r="QMO3255" s="125"/>
      <c r="QMP3255" s="257"/>
      <c r="QMQ3255" s="105"/>
      <c r="QMR3255" s="128"/>
      <c r="QMS3255" s="128"/>
      <c r="QMT3255" s="128"/>
      <c r="QMU3255" s="128"/>
      <c r="QMV3255" s="169"/>
      <c r="QMW3255" s="209"/>
      <c r="QMX3255" s="274"/>
      <c r="QMY3255" s="236"/>
      <c r="QMZ3255" s="247"/>
      <c r="QNA3255" s="125"/>
      <c r="QNB3255" s="257"/>
      <c r="QNC3255" s="105"/>
      <c r="QND3255" s="128"/>
      <c r="QNE3255" s="128"/>
      <c r="QNF3255" s="128"/>
      <c r="QNG3255" s="128"/>
      <c r="QNH3255" s="169"/>
      <c r="QNI3255" s="209"/>
      <c r="QNJ3255" s="274"/>
      <c r="QNK3255" s="236"/>
      <c r="QNL3255" s="247"/>
      <c r="QNM3255" s="125"/>
      <c r="QNN3255" s="257"/>
      <c r="QNO3255" s="105"/>
      <c r="QNP3255" s="128"/>
      <c r="QNQ3255" s="128"/>
      <c r="QNR3255" s="128"/>
      <c r="QNS3255" s="128"/>
      <c r="QNT3255" s="169"/>
      <c r="QNU3255" s="209"/>
      <c r="QNV3255" s="274"/>
      <c r="QNW3255" s="236"/>
      <c r="QNX3255" s="247"/>
      <c r="QNY3255" s="125"/>
      <c r="QNZ3255" s="257"/>
      <c r="QOA3255" s="105"/>
      <c r="QOB3255" s="128"/>
      <c r="QOC3255" s="128"/>
      <c r="QOD3255" s="128"/>
      <c r="QOE3255" s="128"/>
      <c r="QOF3255" s="169"/>
      <c r="QOG3255" s="209"/>
      <c r="QOH3255" s="274"/>
      <c r="QOI3255" s="236"/>
      <c r="QOJ3255" s="247"/>
      <c r="QOK3255" s="125"/>
      <c r="QOL3255" s="257"/>
      <c r="QOM3255" s="105"/>
      <c r="QON3255" s="128"/>
      <c r="QOO3255" s="128"/>
      <c r="QOP3255" s="128"/>
      <c r="QOQ3255" s="128"/>
      <c r="QOR3255" s="169"/>
      <c r="QOS3255" s="209"/>
      <c r="QOT3255" s="274"/>
      <c r="QOU3255" s="236"/>
      <c r="QOV3255" s="247"/>
      <c r="QOW3255" s="125"/>
      <c r="QOX3255" s="257"/>
      <c r="QOY3255" s="105"/>
      <c r="QOZ3255" s="128"/>
      <c r="QPA3255" s="128"/>
      <c r="QPB3255" s="128"/>
      <c r="QPC3255" s="128"/>
      <c r="QPD3255" s="169"/>
      <c r="QPE3255" s="209"/>
      <c r="QPF3255" s="274"/>
      <c r="QPG3255" s="236"/>
      <c r="QPH3255" s="247"/>
      <c r="QPI3255" s="125"/>
      <c r="QPJ3255" s="257"/>
      <c r="QPK3255" s="105"/>
      <c r="QPL3255" s="128"/>
      <c r="QPM3255" s="128"/>
      <c r="QPN3255" s="128"/>
      <c r="QPO3255" s="128"/>
      <c r="QPP3255" s="169"/>
      <c r="QPQ3255" s="209"/>
      <c r="QPR3255" s="274"/>
      <c r="QPS3255" s="236"/>
      <c r="QPT3255" s="247"/>
      <c r="QPU3255" s="125"/>
      <c r="QPV3255" s="257"/>
      <c r="QPW3255" s="105"/>
      <c r="QPX3255" s="128"/>
      <c r="QPY3255" s="128"/>
      <c r="QPZ3255" s="128"/>
      <c r="QQA3255" s="128"/>
      <c r="QQB3255" s="169"/>
      <c r="QQC3255" s="209"/>
      <c r="QQD3255" s="274"/>
      <c r="QQE3255" s="236"/>
      <c r="QQF3255" s="247"/>
      <c r="QQG3255" s="125"/>
      <c r="QQH3255" s="257"/>
      <c r="QQI3255" s="105"/>
      <c r="QQJ3255" s="128"/>
      <c r="QQK3255" s="128"/>
      <c r="QQL3255" s="128"/>
      <c r="QQM3255" s="128"/>
      <c r="QQN3255" s="169"/>
      <c r="QQO3255" s="209"/>
      <c r="QQP3255" s="274"/>
      <c r="QQQ3255" s="236"/>
      <c r="QQR3255" s="247"/>
      <c r="QQS3255" s="125"/>
      <c r="QQT3255" s="257"/>
      <c r="QQU3255" s="105"/>
      <c r="QQV3255" s="128"/>
      <c r="QQW3255" s="128"/>
      <c r="QQX3255" s="128"/>
      <c r="QQY3255" s="128"/>
      <c r="QQZ3255" s="169"/>
      <c r="QRA3255" s="209"/>
      <c r="QRB3255" s="274"/>
      <c r="QRC3255" s="236"/>
      <c r="QRD3255" s="247"/>
      <c r="QRE3255" s="125"/>
      <c r="QRF3255" s="257"/>
      <c r="QRG3255" s="105"/>
      <c r="QRH3255" s="128"/>
      <c r="QRI3255" s="128"/>
      <c r="QRJ3255" s="128"/>
      <c r="QRK3255" s="128"/>
      <c r="QRL3255" s="169"/>
      <c r="QRM3255" s="209"/>
      <c r="QRN3255" s="274"/>
      <c r="QRO3255" s="236"/>
      <c r="QRP3255" s="247"/>
      <c r="QRQ3255" s="125"/>
      <c r="QRR3255" s="257"/>
      <c r="QRS3255" s="105"/>
      <c r="QRT3255" s="128"/>
      <c r="QRU3255" s="128"/>
      <c r="QRV3255" s="128"/>
      <c r="QRW3255" s="128"/>
      <c r="QRX3255" s="169"/>
      <c r="QRY3255" s="209"/>
      <c r="QRZ3255" s="274"/>
      <c r="QSA3255" s="236"/>
      <c r="QSB3255" s="247"/>
      <c r="QSC3255" s="125"/>
      <c r="QSD3255" s="257"/>
      <c r="QSE3255" s="105"/>
      <c r="QSF3255" s="128"/>
      <c r="QSG3255" s="128"/>
      <c r="QSH3255" s="128"/>
      <c r="QSI3255" s="128"/>
      <c r="QSJ3255" s="169"/>
      <c r="QSK3255" s="209"/>
      <c r="QSL3255" s="274"/>
      <c r="QSM3255" s="236"/>
      <c r="QSN3255" s="247"/>
      <c r="QSO3255" s="125"/>
      <c r="QSP3255" s="257"/>
      <c r="QSQ3255" s="105"/>
      <c r="QSR3255" s="128"/>
      <c r="QSS3255" s="128"/>
      <c r="QST3255" s="128"/>
      <c r="QSU3255" s="128"/>
      <c r="QSV3255" s="169"/>
      <c r="QSW3255" s="209"/>
      <c r="QSX3255" s="274"/>
      <c r="QSY3255" s="236"/>
      <c r="QSZ3255" s="247"/>
      <c r="QTA3255" s="125"/>
      <c r="QTB3255" s="257"/>
      <c r="QTC3255" s="105"/>
      <c r="QTD3255" s="128"/>
      <c r="QTE3255" s="128"/>
      <c r="QTF3255" s="128"/>
      <c r="QTG3255" s="128"/>
      <c r="QTH3255" s="169"/>
      <c r="QTI3255" s="209"/>
      <c r="QTJ3255" s="274"/>
      <c r="QTK3255" s="236"/>
      <c r="QTL3255" s="247"/>
      <c r="QTM3255" s="125"/>
      <c r="QTN3255" s="257"/>
      <c r="QTO3255" s="105"/>
      <c r="QTP3255" s="128"/>
      <c r="QTQ3255" s="128"/>
      <c r="QTR3255" s="128"/>
      <c r="QTS3255" s="128"/>
      <c r="QTT3255" s="169"/>
      <c r="QTU3255" s="209"/>
      <c r="QTV3255" s="274"/>
      <c r="QTW3255" s="236"/>
      <c r="QTX3255" s="247"/>
      <c r="QTY3255" s="125"/>
      <c r="QTZ3255" s="257"/>
      <c r="QUA3255" s="105"/>
      <c r="QUB3255" s="128"/>
      <c r="QUC3255" s="128"/>
      <c r="QUD3255" s="128"/>
      <c r="QUE3255" s="128"/>
      <c r="QUF3255" s="169"/>
      <c r="QUG3255" s="209"/>
      <c r="QUH3255" s="274"/>
      <c r="QUI3255" s="236"/>
      <c r="QUJ3255" s="247"/>
      <c r="QUK3255" s="125"/>
      <c r="QUL3255" s="257"/>
      <c r="QUM3255" s="105"/>
      <c r="QUN3255" s="128"/>
      <c r="QUO3255" s="128"/>
      <c r="QUP3255" s="128"/>
      <c r="QUQ3255" s="128"/>
      <c r="QUR3255" s="169"/>
      <c r="QUS3255" s="209"/>
      <c r="QUT3255" s="274"/>
      <c r="QUU3255" s="236"/>
      <c r="QUV3255" s="247"/>
      <c r="QUW3255" s="125"/>
      <c r="QUX3255" s="257"/>
      <c r="QUY3255" s="105"/>
      <c r="QUZ3255" s="128"/>
      <c r="QVA3255" s="128"/>
      <c r="QVB3255" s="128"/>
      <c r="QVC3255" s="128"/>
      <c r="QVD3255" s="169"/>
      <c r="QVE3255" s="209"/>
      <c r="QVF3255" s="274"/>
      <c r="QVG3255" s="236"/>
      <c r="QVH3255" s="247"/>
      <c r="QVI3255" s="125"/>
      <c r="QVJ3255" s="257"/>
      <c r="QVK3255" s="105"/>
      <c r="QVL3255" s="128"/>
      <c r="QVM3255" s="128"/>
      <c r="QVN3255" s="128"/>
      <c r="QVO3255" s="128"/>
      <c r="QVP3255" s="169"/>
      <c r="QVQ3255" s="209"/>
      <c r="QVR3255" s="274"/>
      <c r="QVS3255" s="236"/>
      <c r="QVT3255" s="247"/>
      <c r="QVU3255" s="125"/>
      <c r="QVV3255" s="257"/>
      <c r="QVW3255" s="105"/>
      <c r="QVX3255" s="128"/>
      <c r="QVY3255" s="128"/>
      <c r="QVZ3255" s="128"/>
      <c r="QWA3255" s="128"/>
      <c r="QWB3255" s="169"/>
      <c r="QWC3255" s="209"/>
      <c r="QWD3255" s="274"/>
      <c r="QWE3255" s="236"/>
      <c r="QWF3255" s="247"/>
      <c r="QWG3255" s="125"/>
      <c r="QWH3255" s="257"/>
      <c r="QWI3255" s="105"/>
      <c r="QWJ3255" s="128"/>
      <c r="QWK3255" s="128"/>
      <c r="QWL3255" s="128"/>
      <c r="QWM3255" s="128"/>
      <c r="QWN3255" s="169"/>
      <c r="QWO3255" s="209"/>
      <c r="QWP3255" s="274"/>
      <c r="QWQ3255" s="236"/>
      <c r="QWR3255" s="247"/>
      <c r="QWS3255" s="125"/>
      <c r="QWT3255" s="257"/>
      <c r="QWU3255" s="105"/>
      <c r="QWV3255" s="128"/>
      <c r="QWW3255" s="128"/>
      <c r="QWX3255" s="128"/>
      <c r="QWY3255" s="128"/>
      <c r="QWZ3255" s="169"/>
      <c r="QXA3255" s="209"/>
      <c r="QXB3255" s="274"/>
      <c r="QXC3255" s="236"/>
      <c r="QXD3255" s="247"/>
      <c r="QXE3255" s="125"/>
      <c r="QXF3255" s="257"/>
      <c r="QXG3255" s="105"/>
      <c r="QXH3255" s="128"/>
      <c r="QXI3255" s="128"/>
      <c r="QXJ3255" s="128"/>
      <c r="QXK3255" s="128"/>
      <c r="QXL3255" s="169"/>
      <c r="QXM3255" s="209"/>
      <c r="QXN3255" s="274"/>
      <c r="QXO3255" s="236"/>
      <c r="QXP3255" s="247"/>
      <c r="QXQ3255" s="125"/>
      <c r="QXR3255" s="257"/>
      <c r="QXS3255" s="105"/>
      <c r="QXT3255" s="128"/>
      <c r="QXU3255" s="128"/>
      <c r="QXV3255" s="128"/>
      <c r="QXW3255" s="128"/>
      <c r="QXX3255" s="169"/>
      <c r="QXY3255" s="209"/>
      <c r="QXZ3255" s="274"/>
      <c r="QYA3255" s="236"/>
      <c r="QYB3255" s="247"/>
      <c r="QYC3255" s="125"/>
      <c r="QYD3255" s="257"/>
      <c r="QYE3255" s="105"/>
      <c r="QYF3255" s="128"/>
      <c r="QYG3255" s="128"/>
      <c r="QYH3255" s="128"/>
      <c r="QYI3255" s="128"/>
      <c r="QYJ3255" s="169"/>
      <c r="QYK3255" s="209"/>
      <c r="QYL3255" s="274"/>
      <c r="QYM3255" s="236"/>
      <c r="QYN3255" s="247"/>
      <c r="QYO3255" s="125"/>
      <c r="QYP3255" s="257"/>
      <c r="QYQ3255" s="105"/>
      <c r="QYR3255" s="128"/>
      <c r="QYS3255" s="128"/>
      <c r="QYT3255" s="128"/>
      <c r="QYU3255" s="128"/>
      <c r="QYV3255" s="169"/>
      <c r="QYW3255" s="209"/>
      <c r="QYX3255" s="274"/>
      <c r="QYY3255" s="236"/>
      <c r="QYZ3255" s="247"/>
      <c r="QZA3255" s="125"/>
      <c r="QZB3255" s="257"/>
      <c r="QZC3255" s="105"/>
      <c r="QZD3255" s="128"/>
      <c r="QZE3255" s="128"/>
      <c r="QZF3255" s="128"/>
      <c r="QZG3255" s="128"/>
      <c r="QZH3255" s="169"/>
      <c r="QZI3255" s="209"/>
      <c r="QZJ3255" s="274"/>
      <c r="QZK3255" s="236"/>
      <c r="QZL3255" s="247"/>
      <c r="QZM3255" s="125"/>
      <c r="QZN3255" s="257"/>
      <c r="QZO3255" s="105"/>
      <c r="QZP3255" s="128"/>
      <c r="QZQ3255" s="128"/>
      <c r="QZR3255" s="128"/>
      <c r="QZS3255" s="128"/>
      <c r="QZT3255" s="169"/>
      <c r="QZU3255" s="209"/>
      <c r="QZV3255" s="274"/>
      <c r="QZW3255" s="236"/>
      <c r="QZX3255" s="247"/>
      <c r="QZY3255" s="125"/>
      <c r="QZZ3255" s="257"/>
      <c r="RAA3255" s="105"/>
      <c r="RAB3255" s="128"/>
      <c r="RAC3255" s="128"/>
      <c r="RAD3255" s="128"/>
      <c r="RAE3255" s="128"/>
      <c r="RAF3255" s="169"/>
      <c r="RAG3255" s="209"/>
      <c r="RAH3255" s="274"/>
      <c r="RAI3255" s="236"/>
      <c r="RAJ3255" s="247"/>
      <c r="RAK3255" s="125"/>
      <c r="RAL3255" s="257"/>
      <c r="RAM3255" s="105"/>
      <c r="RAN3255" s="128"/>
      <c r="RAO3255" s="128"/>
      <c r="RAP3255" s="128"/>
      <c r="RAQ3255" s="128"/>
      <c r="RAR3255" s="169"/>
      <c r="RAS3255" s="209"/>
      <c r="RAT3255" s="274"/>
      <c r="RAU3255" s="236"/>
      <c r="RAV3255" s="247"/>
      <c r="RAW3255" s="125"/>
      <c r="RAX3255" s="257"/>
      <c r="RAY3255" s="105"/>
      <c r="RAZ3255" s="128"/>
      <c r="RBA3255" s="128"/>
      <c r="RBB3255" s="128"/>
      <c r="RBC3255" s="128"/>
      <c r="RBD3255" s="169"/>
      <c r="RBE3255" s="209"/>
      <c r="RBF3255" s="274"/>
      <c r="RBG3255" s="236"/>
      <c r="RBH3255" s="247"/>
      <c r="RBI3255" s="125"/>
      <c r="RBJ3255" s="257"/>
      <c r="RBK3255" s="105"/>
      <c r="RBL3255" s="128"/>
      <c r="RBM3255" s="128"/>
      <c r="RBN3255" s="128"/>
      <c r="RBO3255" s="128"/>
      <c r="RBP3255" s="169"/>
      <c r="RBQ3255" s="209"/>
      <c r="RBR3255" s="274"/>
      <c r="RBS3255" s="236"/>
      <c r="RBT3255" s="247"/>
      <c r="RBU3255" s="125"/>
      <c r="RBV3255" s="257"/>
      <c r="RBW3255" s="105"/>
      <c r="RBX3255" s="128"/>
      <c r="RBY3255" s="128"/>
      <c r="RBZ3255" s="128"/>
      <c r="RCA3255" s="128"/>
      <c r="RCB3255" s="169"/>
      <c r="RCC3255" s="209"/>
      <c r="RCD3255" s="274"/>
      <c r="RCE3255" s="236"/>
      <c r="RCF3255" s="247"/>
      <c r="RCG3255" s="125"/>
      <c r="RCH3255" s="257"/>
      <c r="RCI3255" s="105"/>
      <c r="RCJ3255" s="128"/>
      <c r="RCK3255" s="128"/>
      <c r="RCL3255" s="128"/>
      <c r="RCM3255" s="128"/>
      <c r="RCN3255" s="169"/>
      <c r="RCO3255" s="209"/>
      <c r="RCP3255" s="274"/>
      <c r="RCQ3255" s="236"/>
      <c r="RCR3255" s="247"/>
      <c r="RCS3255" s="125"/>
      <c r="RCT3255" s="257"/>
      <c r="RCU3255" s="105"/>
      <c r="RCV3255" s="128"/>
      <c r="RCW3255" s="128"/>
      <c r="RCX3255" s="128"/>
      <c r="RCY3255" s="128"/>
      <c r="RCZ3255" s="169"/>
      <c r="RDA3255" s="209"/>
      <c r="RDB3255" s="274"/>
      <c r="RDC3255" s="236"/>
      <c r="RDD3255" s="247"/>
      <c r="RDE3255" s="125"/>
      <c r="RDF3255" s="257"/>
      <c r="RDG3255" s="105"/>
      <c r="RDH3255" s="128"/>
      <c r="RDI3255" s="128"/>
      <c r="RDJ3255" s="128"/>
      <c r="RDK3255" s="128"/>
      <c r="RDL3255" s="169"/>
      <c r="RDM3255" s="209"/>
      <c r="RDN3255" s="274"/>
      <c r="RDO3255" s="236"/>
      <c r="RDP3255" s="247"/>
      <c r="RDQ3255" s="125"/>
      <c r="RDR3255" s="257"/>
      <c r="RDS3255" s="105"/>
      <c r="RDT3255" s="128"/>
      <c r="RDU3255" s="128"/>
      <c r="RDV3255" s="128"/>
      <c r="RDW3255" s="128"/>
      <c r="RDX3255" s="169"/>
      <c r="RDY3255" s="209"/>
      <c r="RDZ3255" s="274"/>
      <c r="REA3255" s="236"/>
      <c r="REB3255" s="247"/>
      <c r="REC3255" s="125"/>
      <c r="RED3255" s="257"/>
      <c r="REE3255" s="105"/>
      <c r="REF3255" s="128"/>
      <c r="REG3255" s="128"/>
      <c r="REH3255" s="128"/>
      <c r="REI3255" s="128"/>
      <c r="REJ3255" s="169"/>
      <c r="REK3255" s="209"/>
      <c r="REL3255" s="274"/>
      <c r="REM3255" s="236"/>
      <c r="REN3255" s="247"/>
      <c r="REO3255" s="125"/>
      <c r="REP3255" s="257"/>
      <c r="REQ3255" s="105"/>
      <c r="RER3255" s="128"/>
      <c r="RES3255" s="128"/>
      <c r="RET3255" s="128"/>
      <c r="REU3255" s="128"/>
      <c r="REV3255" s="169"/>
      <c r="REW3255" s="209"/>
      <c r="REX3255" s="274"/>
      <c r="REY3255" s="236"/>
      <c r="REZ3255" s="247"/>
      <c r="RFA3255" s="125"/>
      <c r="RFB3255" s="257"/>
      <c r="RFC3255" s="105"/>
      <c r="RFD3255" s="128"/>
      <c r="RFE3255" s="128"/>
      <c r="RFF3255" s="128"/>
      <c r="RFG3255" s="128"/>
      <c r="RFH3255" s="169"/>
      <c r="RFI3255" s="209"/>
      <c r="RFJ3255" s="274"/>
      <c r="RFK3255" s="236"/>
      <c r="RFL3255" s="247"/>
      <c r="RFM3255" s="125"/>
      <c r="RFN3255" s="257"/>
      <c r="RFO3255" s="105"/>
      <c r="RFP3255" s="128"/>
      <c r="RFQ3255" s="128"/>
      <c r="RFR3255" s="128"/>
      <c r="RFS3255" s="128"/>
      <c r="RFT3255" s="169"/>
      <c r="RFU3255" s="209"/>
      <c r="RFV3255" s="274"/>
      <c r="RFW3255" s="236"/>
      <c r="RFX3255" s="247"/>
      <c r="RFY3255" s="125"/>
      <c r="RFZ3255" s="257"/>
      <c r="RGA3255" s="105"/>
      <c r="RGB3255" s="128"/>
      <c r="RGC3255" s="128"/>
      <c r="RGD3255" s="128"/>
      <c r="RGE3255" s="128"/>
      <c r="RGF3255" s="169"/>
      <c r="RGG3255" s="209"/>
      <c r="RGH3255" s="274"/>
      <c r="RGI3255" s="236"/>
      <c r="RGJ3255" s="247"/>
      <c r="RGK3255" s="125"/>
      <c r="RGL3255" s="257"/>
      <c r="RGM3255" s="105"/>
      <c r="RGN3255" s="128"/>
      <c r="RGO3255" s="128"/>
      <c r="RGP3255" s="128"/>
      <c r="RGQ3255" s="128"/>
      <c r="RGR3255" s="169"/>
      <c r="RGS3255" s="209"/>
      <c r="RGT3255" s="274"/>
      <c r="RGU3255" s="236"/>
      <c r="RGV3255" s="247"/>
      <c r="RGW3255" s="125"/>
      <c r="RGX3255" s="257"/>
      <c r="RGY3255" s="105"/>
      <c r="RGZ3255" s="128"/>
      <c r="RHA3255" s="128"/>
      <c r="RHB3255" s="128"/>
      <c r="RHC3255" s="128"/>
      <c r="RHD3255" s="169"/>
      <c r="RHE3255" s="209"/>
      <c r="RHF3255" s="274"/>
      <c r="RHG3255" s="236"/>
      <c r="RHH3255" s="247"/>
      <c r="RHI3255" s="125"/>
      <c r="RHJ3255" s="257"/>
      <c r="RHK3255" s="105"/>
      <c r="RHL3255" s="128"/>
      <c r="RHM3255" s="128"/>
      <c r="RHN3255" s="128"/>
      <c r="RHO3255" s="128"/>
      <c r="RHP3255" s="169"/>
      <c r="RHQ3255" s="209"/>
      <c r="RHR3255" s="274"/>
      <c r="RHS3255" s="236"/>
      <c r="RHT3255" s="247"/>
      <c r="RHU3255" s="125"/>
      <c r="RHV3255" s="257"/>
      <c r="RHW3255" s="105"/>
      <c r="RHX3255" s="128"/>
      <c r="RHY3255" s="128"/>
      <c r="RHZ3255" s="128"/>
      <c r="RIA3255" s="128"/>
      <c r="RIB3255" s="169"/>
      <c r="RIC3255" s="209"/>
      <c r="RID3255" s="274"/>
      <c r="RIE3255" s="236"/>
      <c r="RIF3255" s="247"/>
      <c r="RIG3255" s="125"/>
      <c r="RIH3255" s="257"/>
      <c r="RII3255" s="105"/>
      <c r="RIJ3255" s="128"/>
      <c r="RIK3255" s="128"/>
      <c r="RIL3255" s="128"/>
      <c r="RIM3255" s="128"/>
      <c r="RIN3255" s="169"/>
      <c r="RIO3255" s="209"/>
      <c r="RIP3255" s="274"/>
      <c r="RIQ3255" s="236"/>
      <c r="RIR3255" s="247"/>
      <c r="RIS3255" s="125"/>
      <c r="RIT3255" s="257"/>
      <c r="RIU3255" s="105"/>
      <c r="RIV3255" s="128"/>
      <c r="RIW3255" s="128"/>
      <c r="RIX3255" s="128"/>
      <c r="RIY3255" s="128"/>
      <c r="RIZ3255" s="169"/>
      <c r="RJA3255" s="209"/>
      <c r="RJB3255" s="274"/>
      <c r="RJC3255" s="236"/>
      <c r="RJD3255" s="247"/>
      <c r="RJE3255" s="125"/>
      <c r="RJF3255" s="257"/>
      <c r="RJG3255" s="105"/>
      <c r="RJH3255" s="128"/>
      <c r="RJI3255" s="128"/>
      <c r="RJJ3255" s="128"/>
      <c r="RJK3255" s="128"/>
      <c r="RJL3255" s="169"/>
      <c r="RJM3255" s="209"/>
      <c r="RJN3255" s="274"/>
      <c r="RJO3255" s="236"/>
      <c r="RJP3255" s="247"/>
      <c r="RJQ3255" s="125"/>
      <c r="RJR3255" s="257"/>
      <c r="RJS3255" s="105"/>
      <c r="RJT3255" s="128"/>
      <c r="RJU3255" s="128"/>
      <c r="RJV3255" s="128"/>
      <c r="RJW3255" s="128"/>
      <c r="RJX3255" s="169"/>
      <c r="RJY3255" s="209"/>
      <c r="RJZ3255" s="274"/>
      <c r="RKA3255" s="236"/>
      <c r="RKB3255" s="247"/>
      <c r="RKC3255" s="125"/>
      <c r="RKD3255" s="257"/>
      <c r="RKE3255" s="105"/>
      <c r="RKF3255" s="128"/>
      <c r="RKG3255" s="128"/>
      <c r="RKH3255" s="128"/>
      <c r="RKI3255" s="128"/>
      <c r="RKJ3255" s="169"/>
      <c r="RKK3255" s="209"/>
      <c r="RKL3255" s="274"/>
      <c r="RKM3255" s="236"/>
      <c r="RKN3255" s="247"/>
      <c r="RKO3255" s="125"/>
      <c r="RKP3255" s="257"/>
      <c r="RKQ3255" s="105"/>
      <c r="RKR3255" s="128"/>
      <c r="RKS3255" s="128"/>
      <c r="RKT3255" s="128"/>
      <c r="RKU3255" s="128"/>
      <c r="RKV3255" s="169"/>
      <c r="RKW3255" s="209"/>
      <c r="RKX3255" s="274"/>
      <c r="RKY3255" s="236"/>
      <c r="RKZ3255" s="247"/>
      <c r="RLA3255" s="125"/>
      <c r="RLB3255" s="257"/>
      <c r="RLC3255" s="105"/>
      <c r="RLD3255" s="128"/>
      <c r="RLE3255" s="128"/>
      <c r="RLF3255" s="128"/>
      <c r="RLG3255" s="128"/>
      <c r="RLH3255" s="169"/>
      <c r="RLI3255" s="209"/>
      <c r="RLJ3255" s="274"/>
      <c r="RLK3255" s="236"/>
      <c r="RLL3255" s="247"/>
      <c r="RLM3255" s="125"/>
      <c r="RLN3255" s="257"/>
      <c r="RLO3255" s="105"/>
      <c r="RLP3255" s="128"/>
      <c r="RLQ3255" s="128"/>
      <c r="RLR3255" s="128"/>
      <c r="RLS3255" s="128"/>
      <c r="RLT3255" s="169"/>
      <c r="RLU3255" s="209"/>
      <c r="RLV3255" s="274"/>
      <c r="RLW3255" s="236"/>
      <c r="RLX3255" s="247"/>
      <c r="RLY3255" s="125"/>
      <c r="RLZ3255" s="257"/>
      <c r="RMA3255" s="105"/>
      <c r="RMB3255" s="128"/>
      <c r="RMC3255" s="128"/>
      <c r="RMD3255" s="128"/>
      <c r="RME3255" s="128"/>
      <c r="RMF3255" s="169"/>
      <c r="RMG3255" s="209"/>
      <c r="RMH3255" s="274"/>
      <c r="RMI3255" s="236"/>
      <c r="RMJ3255" s="247"/>
      <c r="RMK3255" s="125"/>
      <c r="RML3255" s="257"/>
      <c r="RMM3255" s="105"/>
      <c r="RMN3255" s="128"/>
      <c r="RMO3255" s="128"/>
      <c r="RMP3255" s="128"/>
      <c r="RMQ3255" s="128"/>
      <c r="RMR3255" s="169"/>
      <c r="RMS3255" s="209"/>
      <c r="RMT3255" s="274"/>
      <c r="RMU3255" s="236"/>
      <c r="RMV3255" s="247"/>
      <c r="RMW3255" s="125"/>
      <c r="RMX3255" s="257"/>
      <c r="RMY3255" s="105"/>
      <c r="RMZ3255" s="128"/>
      <c r="RNA3255" s="128"/>
      <c r="RNB3255" s="128"/>
      <c r="RNC3255" s="128"/>
      <c r="RND3255" s="169"/>
      <c r="RNE3255" s="209"/>
      <c r="RNF3255" s="274"/>
      <c r="RNG3255" s="236"/>
      <c r="RNH3255" s="247"/>
      <c r="RNI3255" s="125"/>
      <c r="RNJ3255" s="257"/>
      <c r="RNK3255" s="105"/>
      <c r="RNL3255" s="128"/>
      <c r="RNM3255" s="128"/>
      <c r="RNN3255" s="128"/>
      <c r="RNO3255" s="128"/>
      <c r="RNP3255" s="169"/>
      <c r="RNQ3255" s="209"/>
      <c r="RNR3255" s="274"/>
      <c r="RNS3255" s="236"/>
      <c r="RNT3255" s="247"/>
      <c r="RNU3255" s="125"/>
      <c r="RNV3255" s="257"/>
      <c r="RNW3255" s="105"/>
      <c r="RNX3255" s="128"/>
      <c r="RNY3255" s="128"/>
      <c r="RNZ3255" s="128"/>
      <c r="ROA3255" s="128"/>
      <c r="ROB3255" s="169"/>
      <c r="ROC3255" s="209"/>
      <c r="ROD3255" s="274"/>
      <c r="ROE3255" s="236"/>
      <c r="ROF3255" s="247"/>
      <c r="ROG3255" s="125"/>
      <c r="ROH3255" s="257"/>
      <c r="ROI3255" s="105"/>
      <c r="ROJ3255" s="128"/>
      <c r="ROK3255" s="128"/>
      <c r="ROL3255" s="128"/>
      <c r="ROM3255" s="128"/>
      <c r="RON3255" s="169"/>
      <c r="ROO3255" s="209"/>
      <c r="ROP3255" s="274"/>
      <c r="ROQ3255" s="236"/>
      <c r="ROR3255" s="247"/>
      <c r="ROS3255" s="125"/>
      <c r="ROT3255" s="257"/>
      <c r="ROU3255" s="105"/>
      <c r="ROV3255" s="128"/>
      <c r="ROW3255" s="128"/>
      <c r="ROX3255" s="128"/>
      <c r="ROY3255" s="128"/>
      <c r="ROZ3255" s="169"/>
      <c r="RPA3255" s="209"/>
      <c r="RPB3255" s="274"/>
      <c r="RPC3255" s="236"/>
      <c r="RPD3255" s="247"/>
      <c r="RPE3255" s="125"/>
      <c r="RPF3255" s="257"/>
      <c r="RPG3255" s="105"/>
      <c r="RPH3255" s="128"/>
      <c r="RPI3255" s="128"/>
      <c r="RPJ3255" s="128"/>
      <c r="RPK3255" s="128"/>
      <c r="RPL3255" s="169"/>
      <c r="RPM3255" s="209"/>
      <c r="RPN3255" s="274"/>
      <c r="RPO3255" s="236"/>
      <c r="RPP3255" s="247"/>
      <c r="RPQ3255" s="125"/>
      <c r="RPR3255" s="257"/>
      <c r="RPS3255" s="105"/>
      <c r="RPT3255" s="128"/>
      <c r="RPU3255" s="128"/>
      <c r="RPV3255" s="128"/>
      <c r="RPW3255" s="128"/>
      <c r="RPX3255" s="169"/>
      <c r="RPY3255" s="209"/>
      <c r="RPZ3255" s="274"/>
      <c r="RQA3255" s="236"/>
      <c r="RQB3255" s="247"/>
      <c r="RQC3255" s="125"/>
      <c r="RQD3255" s="257"/>
      <c r="RQE3255" s="105"/>
      <c r="RQF3255" s="128"/>
      <c r="RQG3255" s="128"/>
      <c r="RQH3255" s="128"/>
      <c r="RQI3255" s="128"/>
      <c r="RQJ3255" s="169"/>
      <c r="RQK3255" s="209"/>
      <c r="RQL3255" s="274"/>
      <c r="RQM3255" s="236"/>
      <c r="RQN3255" s="247"/>
      <c r="RQO3255" s="125"/>
      <c r="RQP3255" s="257"/>
      <c r="RQQ3255" s="105"/>
      <c r="RQR3255" s="128"/>
      <c r="RQS3255" s="128"/>
      <c r="RQT3255" s="128"/>
      <c r="RQU3255" s="128"/>
      <c r="RQV3255" s="169"/>
      <c r="RQW3255" s="209"/>
      <c r="RQX3255" s="274"/>
      <c r="RQY3255" s="236"/>
      <c r="RQZ3255" s="247"/>
      <c r="RRA3255" s="125"/>
      <c r="RRB3255" s="257"/>
      <c r="RRC3255" s="105"/>
      <c r="RRD3255" s="128"/>
      <c r="RRE3255" s="128"/>
      <c r="RRF3255" s="128"/>
      <c r="RRG3255" s="128"/>
      <c r="RRH3255" s="169"/>
      <c r="RRI3255" s="209"/>
      <c r="RRJ3255" s="274"/>
      <c r="RRK3255" s="236"/>
      <c r="RRL3255" s="247"/>
      <c r="RRM3255" s="125"/>
      <c r="RRN3255" s="257"/>
      <c r="RRO3255" s="105"/>
      <c r="RRP3255" s="128"/>
      <c r="RRQ3255" s="128"/>
      <c r="RRR3255" s="128"/>
      <c r="RRS3255" s="128"/>
      <c r="RRT3255" s="169"/>
      <c r="RRU3255" s="209"/>
      <c r="RRV3255" s="274"/>
      <c r="RRW3255" s="236"/>
      <c r="RRX3255" s="247"/>
      <c r="RRY3255" s="125"/>
      <c r="RRZ3255" s="257"/>
      <c r="RSA3255" s="105"/>
      <c r="RSB3255" s="128"/>
      <c r="RSC3255" s="128"/>
      <c r="RSD3255" s="128"/>
      <c r="RSE3255" s="128"/>
      <c r="RSF3255" s="169"/>
      <c r="RSG3255" s="209"/>
      <c r="RSH3255" s="274"/>
      <c r="RSI3255" s="236"/>
      <c r="RSJ3255" s="247"/>
      <c r="RSK3255" s="125"/>
      <c r="RSL3255" s="257"/>
      <c r="RSM3255" s="105"/>
      <c r="RSN3255" s="128"/>
      <c r="RSO3255" s="128"/>
      <c r="RSP3255" s="128"/>
      <c r="RSQ3255" s="128"/>
      <c r="RSR3255" s="169"/>
      <c r="RSS3255" s="209"/>
      <c r="RST3255" s="274"/>
      <c r="RSU3255" s="236"/>
      <c r="RSV3255" s="247"/>
      <c r="RSW3255" s="125"/>
      <c r="RSX3255" s="257"/>
      <c r="RSY3255" s="105"/>
      <c r="RSZ3255" s="128"/>
      <c r="RTA3255" s="128"/>
      <c r="RTB3255" s="128"/>
      <c r="RTC3255" s="128"/>
      <c r="RTD3255" s="169"/>
      <c r="RTE3255" s="209"/>
      <c r="RTF3255" s="274"/>
      <c r="RTG3255" s="236"/>
      <c r="RTH3255" s="247"/>
      <c r="RTI3255" s="125"/>
      <c r="RTJ3255" s="257"/>
      <c r="RTK3255" s="105"/>
      <c r="RTL3255" s="128"/>
      <c r="RTM3255" s="128"/>
      <c r="RTN3255" s="128"/>
      <c r="RTO3255" s="128"/>
      <c r="RTP3255" s="169"/>
      <c r="RTQ3255" s="209"/>
      <c r="RTR3255" s="274"/>
      <c r="RTS3255" s="236"/>
      <c r="RTT3255" s="247"/>
      <c r="RTU3255" s="125"/>
      <c r="RTV3255" s="257"/>
      <c r="RTW3255" s="105"/>
      <c r="RTX3255" s="128"/>
      <c r="RTY3255" s="128"/>
      <c r="RTZ3255" s="128"/>
      <c r="RUA3255" s="128"/>
      <c r="RUB3255" s="169"/>
      <c r="RUC3255" s="209"/>
      <c r="RUD3255" s="274"/>
      <c r="RUE3255" s="236"/>
      <c r="RUF3255" s="247"/>
      <c r="RUG3255" s="125"/>
      <c r="RUH3255" s="257"/>
      <c r="RUI3255" s="105"/>
      <c r="RUJ3255" s="128"/>
      <c r="RUK3255" s="128"/>
      <c r="RUL3255" s="128"/>
      <c r="RUM3255" s="128"/>
      <c r="RUN3255" s="169"/>
      <c r="RUO3255" s="209"/>
      <c r="RUP3255" s="274"/>
      <c r="RUQ3255" s="236"/>
      <c r="RUR3255" s="247"/>
      <c r="RUS3255" s="125"/>
      <c r="RUT3255" s="257"/>
      <c r="RUU3255" s="105"/>
      <c r="RUV3255" s="128"/>
      <c r="RUW3255" s="128"/>
      <c r="RUX3255" s="128"/>
      <c r="RUY3255" s="128"/>
      <c r="RUZ3255" s="169"/>
      <c r="RVA3255" s="209"/>
      <c r="RVB3255" s="274"/>
      <c r="RVC3255" s="236"/>
      <c r="RVD3255" s="247"/>
      <c r="RVE3255" s="125"/>
      <c r="RVF3255" s="257"/>
      <c r="RVG3255" s="105"/>
      <c r="RVH3255" s="128"/>
      <c r="RVI3255" s="128"/>
      <c r="RVJ3255" s="128"/>
      <c r="RVK3255" s="128"/>
      <c r="RVL3255" s="169"/>
      <c r="RVM3255" s="209"/>
      <c r="RVN3255" s="274"/>
      <c r="RVO3255" s="236"/>
      <c r="RVP3255" s="247"/>
      <c r="RVQ3255" s="125"/>
      <c r="RVR3255" s="257"/>
      <c r="RVS3255" s="105"/>
      <c r="RVT3255" s="128"/>
      <c r="RVU3255" s="128"/>
      <c r="RVV3255" s="128"/>
      <c r="RVW3255" s="128"/>
      <c r="RVX3255" s="169"/>
      <c r="RVY3255" s="209"/>
      <c r="RVZ3255" s="274"/>
      <c r="RWA3255" s="236"/>
      <c r="RWB3255" s="247"/>
      <c r="RWC3255" s="125"/>
      <c r="RWD3255" s="257"/>
      <c r="RWE3255" s="105"/>
      <c r="RWF3255" s="128"/>
      <c r="RWG3255" s="128"/>
      <c r="RWH3255" s="128"/>
      <c r="RWI3255" s="128"/>
      <c r="RWJ3255" s="169"/>
      <c r="RWK3255" s="209"/>
      <c r="RWL3255" s="274"/>
      <c r="RWM3255" s="236"/>
      <c r="RWN3255" s="247"/>
      <c r="RWO3255" s="125"/>
      <c r="RWP3255" s="257"/>
      <c r="RWQ3255" s="105"/>
      <c r="RWR3255" s="128"/>
      <c r="RWS3255" s="128"/>
      <c r="RWT3255" s="128"/>
      <c r="RWU3255" s="128"/>
      <c r="RWV3255" s="169"/>
      <c r="RWW3255" s="209"/>
      <c r="RWX3255" s="274"/>
      <c r="RWY3255" s="236"/>
      <c r="RWZ3255" s="247"/>
      <c r="RXA3255" s="125"/>
      <c r="RXB3255" s="257"/>
      <c r="RXC3255" s="105"/>
      <c r="RXD3255" s="128"/>
      <c r="RXE3255" s="128"/>
      <c r="RXF3255" s="128"/>
      <c r="RXG3255" s="128"/>
      <c r="RXH3255" s="169"/>
      <c r="RXI3255" s="209"/>
      <c r="RXJ3255" s="274"/>
      <c r="RXK3255" s="236"/>
      <c r="RXL3255" s="247"/>
      <c r="RXM3255" s="125"/>
      <c r="RXN3255" s="257"/>
      <c r="RXO3255" s="105"/>
      <c r="RXP3255" s="128"/>
      <c r="RXQ3255" s="128"/>
      <c r="RXR3255" s="128"/>
      <c r="RXS3255" s="128"/>
      <c r="RXT3255" s="169"/>
      <c r="RXU3255" s="209"/>
      <c r="RXV3255" s="274"/>
      <c r="RXW3255" s="236"/>
      <c r="RXX3255" s="247"/>
      <c r="RXY3255" s="125"/>
      <c r="RXZ3255" s="257"/>
      <c r="RYA3255" s="105"/>
      <c r="RYB3255" s="128"/>
      <c r="RYC3255" s="128"/>
      <c r="RYD3255" s="128"/>
      <c r="RYE3255" s="128"/>
      <c r="RYF3255" s="169"/>
      <c r="RYG3255" s="209"/>
      <c r="RYH3255" s="274"/>
      <c r="RYI3255" s="236"/>
      <c r="RYJ3255" s="247"/>
      <c r="RYK3255" s="125"/>
      <c r="RYL3255" s="257"/>
      <c r="RYM3255" s="105"/>
      <c r="RYN3255" s="128"/>
      <c r="RYO3255" s="128"/>
      <c r="RYP3255" s="128"/>
      <c r="RYQ3255" s="128"/>
      <c r="RYR3255" s="169"/>
      <c r="RYS3255" s="209"/>
      <c r="RYT3255" s="274"/>
      <c r="RYU3255" s="236"/>
      <c r="RYV3255" s="247"/>
      <c r="RYW3255" s="125"/>
      <c r="RYX3255" s="257"/>
      <c r="RYY3255" s="105"/>
      <c r="RYZ3255" s="128"/>
      <c r="RZA3255" s="128"/>
      <c r="RZB3255" s="128"/>
      <c r="RZC3255" s="128"/>
      <c r="RZD3255" s="169"/>
      <c r="RZE3255" s="209"/>
      <c r="RZF3255" s="274"/>
      <c r="RZG3255" s="236"/>
      <c r="RZH3255" s="247"/>
      <c r="RZI3255" s="125"/>
      <c r="RZJ3255" s="257"/>
      <c r="RZK3255" s="105"/>
      <c r="RZL3255" s="128"/>
      <c r="RZM3255" s="128"/>
      <c r="RZN3255" s="128"/>
      <c r="RZO3255" s="128"/>
      <c r="RZP3255" s="169"/>
      <c r="RZQ3255" s="209"/>
      <c r="RZR3255" s="274"/>
      <c r="RZS3255" s="236"/>
      <c r="RZT3255" s="247"/>
      <c r="RZU3255" s="125"/>
      <c r="RZV3255" s="257"/>
      <c r="RZW3255" s="105"/>
      <c r="RZX3255" s="128"/>
      <c r="RZY3255" s="128"/>
      <c r="RZZ3255" s="128"/>
      <c r="SAA3255" s="128"/>
      <c r="SAB3255" s="169"/>
      <c r="SAC3255" s="209"/>
      <c r="SAD3255" s="274"/>
      <c r="SAE3255" s="236"/>
      <c r="SAF3255" s="247"/>
      <c r="SAG3255" s="125"/>
      <c r="SAH3255" s="257"/>
      <c r="SAI3255" s="105"/>
      <c r="SAJ3255" s="128"/>
      <c r="SAK3255" s="128"/>
      <c r="SAL3255" s="128"/>
      <c r="SAM3255" s="128"/>
      <c r="SAN3255" s="169"/>
      <c r="SAO3255" s="209"/>
      <c r="SAP3255" s="274"/>
      <c r="SAQ3255" s="236"/>
      <c r="SAR3255" s="247"/>
      <c r="SAS3255" s="125"/>
      <c r="SAT3255" s="257"/>
      <c r="SAU3255" s="105"/>
      <c r="SAV3255" s="128"/>
      <c r="SAW3255" s="128"/>
      <c r="SAX3255" s="128"/>
      <c r="SAY3255" s="128"/>
      <c r="SAZ3255" s="169"/>
      <c r="SBA3255" s="209"/>
      <c r="SBB3255" s="274"/>
      <c r="SBC3255" s="236"/>
      <c r="SBD3255" s="247"/>
      <c r="SBE3255" s="125"/>
      <c r="SBF3255" s="257"/>
      <c r="SBG3255" s="105"/>
      <c r="SBH3255" s="128"/>
      <c r="SBI3255" s="128"/>
      <c r="SBJ3255" s="128"/>
      <c r="SBK3255" s="128"/>
      <c r="SBL3255" s="169"/>
      <c r="SBM3255" s="209"/>
      <c r="SBN3255" s="274"/>
      <c r="SBO3255" s="236"/>
      <c r="SBP3255" s="247"/>
      <c r="SBQ3255" s="125"/>
      <c r="SBR3255" s="257"/>
      <c r="SBS3255" s="105"/>
      <c r="SBT3255" s="128"/>
      <c r="SBU3255" s="128"/>
      <c r="SBV3255" s="128"/>
      <c r="SBW3255" s="128"/>
      <c r="SBX3255" s="169"/>
      <c r="SBY3255" s="209"/>
      <c r="SBZ3255" s="274"/>
      <c r="SCA3255" s="236"/>
      <c r="SCB3255" s="247"/>
      <c r="SCC3255" s="125"/>
      <c r="SCD3255" s="257"/>
      <c r="SCE3255" s="105"/>
      <c r="SCF3255" s="128"/>
      <c r="SCG3255" s="128"/>
      <c r="SCH3255" s="128"/>
      <c r="SCI3255" s="128"/>
      <c r="SCJ3255" s="169"/>
      <c r="SCK3255" s="209"/>
      <c r="SCL3255" s="274"/>
      <c r="SCM3255" s="236"/>
      <c r="SCN3255" s="247"/>
      <c r="SCO3255" s="125"/>
      <c r="SCP3255" s="257"/>
      <c r="SCQ3255" s="105"/>
      <c r="SCR3255" s="128"/>
      <c r="SCS3255" s="128"/>
      <c r="SCT3255" s="128"/>
      <c r="SCU3255" s="128"/>
      <c r="SCV3255" s="169"/>
      <c r="SCW3255" s="209"/>
      <c r="SCX3255" s="274"/>
      <c r="SCY3255" s="236"/>
      <c r="SCZ3255" s="247"/>
      <c r="SDA3255" s="125"/>
      <c r="SDB3255" s="257"/>
      <c r="SDC3255" s="105"/>
      <c r="SDD3255" s="128"/>
      <c r="SDE3255" s="128"/>
      <c r="SDF3255" s="128"/>
      <c r="SDG3255" s="128"/>
      <c r="SDH3255" s="169"/>
      <c r="SDI3255" s="209"/>
      <c r="SDJ3255" s="274"/>
      <c r="SDK3255" s="236"/>
      <c r="SDL3255" s="247"/>
      <c r="SDM3255" s="125"/>
      <c r="SDN3255" s="257"/>
      <c r="SDO3255" s="105"/>
      <c r="SDP3255" s="128"/>
      <c r="SDQ3255" s="128"/>
      <c r="SDR3255" s="128"/>
      <c r="SDS3255" s="128"/>
      <c r="SDT3255" s="169"/>
      <c r="SDU3255" s="209"/>
      <c r="SDV3255" s="274"/>
      <c r="SDW3255" s="236"/>
      <c r="SDX3255" s="247"/>
      <c r="SDY3255" s="125"/>
      <c r="SDZ3255" s="257"/>
      <c r="SEA3255" s="105"/>
      <c r="SEB3255" s="128"/>
      <c r="SEC3255" s="128"/>
      <c r="SED3255" s="128"/>
      <c r="SEE3255" s="128"/>
      <c r="SEF3255" s="169"/>
      <c r="SEG3255" s="209"/>
      <c r="SEH3255" s="274"/>
      <c r="SEI3255" s="236"/>
      <c r="SEJ3255" s="247"/>
      <c r="SEK3255" s="125"/>
      <c r="SEL3255" s="257"/>
      <c r="SEM3255" s="105"/>
      <c r="SEN3255" s="128"/>
      <c r="SEO3255" s="128"/>
      <c r="SEP3255" s="128"/>
      <c r="SEQ3255" s="128"/>
      <c r="SER3255" s="169"/>
      <c r="SES3255" s="209"/>
      <c r="SET3255" s="274"/>
      <c r="SEU3255" s="236"/>
      <c r="SEV3255" s="247"/>
      <c r="SEW3255" s="125"/>
      <c r="SEX3255" s="257"/>
      <c r="SEY3255" s="105"/>
      <c r="SEZ3255" s="128"/>
      <c r="SFA3255" s="128"/>
      <c r="SFB3255" s="128"/>
      <c r="SFC3255" s="128"/>
      <c r="SFD3255" s="169"/>
      <c r="SFE3255" s="209"/>
      <c r="SFF3255" s="274"/>
      <c r="SFG3255" s="236"/>
      <c r="SFH3255" s="247"/>
      <c r="SFI3255" s="125"/>
      <c r="SFJ3255" s="257"/>
      <c r="SFK3255" s="105"/>
      <c r="SFL3255" s="128"/>
      <c r="SFM3255" s="128"/>
      <c r="SFN3255" s="128"/>
      <c r="SFO3255" s="128"/>
      <c r="SFP3255" s="169"/>
      <c r="SFQ3255" s="209"/>
      <c r="SFR3255" s="274"/>
      <c r="SFS3255" s="236"/>
      <c r="SFT3255" s="247"/>
      <c r="SFU3255" s="125"/>
      <c r="SFV3255" s="257"/>
      <c r="SFW3255" s="105"/>
      <c r="SFX3255" s="128"/>
      <c r="SFY3255" s="128"/>
      <c r="SFZ3255" s="128"/>
      <c r="SGA3255" s="128"/>
      <c r="SGB3255" s="169"/>
      <c r="SGC3255" s="209"/>
      <c r="SGD3255" s="274"/>
      <c r="SGE3255" s="236"/>
      <c r="SGF3255" s="247"/>
      <c r="SGG3255" s="125"/>
      <c r="SGH3255" s="257"/>
      <c r="SGI3255" s="105"/>
      <c r="SGJ3255" s="128"/>
      <c r="SGK3255" s="128"/>
      <c r="SGL3255" s="128"/>
      <c r="SGM3255" s="128"/>
      <c r="SGN3255" s="169"/>
      <c r="SGO3255" s="209"/>
      <c r="SGP3255" s="274"/>
      <c r="SGQ3255" s="236"/>
      <c r="SGR3255" s="247"/>
      <c r="SGS3255" s="125"/>
      <c r="SGT3255" s="257"/>
      <c r="SGU3255" s="105"/>
      <c r="SGV3255" s="128"/>
      <c r="SGW3255" s="128"/>
      <c r="SGX3255" s="128"/>
      <c r="SGY3255" s="128"/>
      <c r="SGZ3255" s="169"/>
      <c r="SHA3255" s="209"/>
      <c r="SHB3255" s="274"/>
      <c r="SHC3255" s="236"/>
      <c r="SHD3255" s="247"/>
      <c r="SHE3255" s="125"/>
      <c r="SHF3255" s="257"/>
      <c r="SHG3255" s="105"/>
      <c r="SHH3255" s="128"/>
      <c r="SHI3255" s="128"/>
      <c r="SHJ3255" s="128"/>
      <c r="SHK3255" s="128"/>
      <c r="SHL3255" s="169"/>
      <c r="SHM3255" s="209"/>
      <c r="SHN3255" s="274"/>
      <c r="SHO3255" s="236"/>
      <c r="SHP3255" s="247"/>
      <c r="SHQ3255" s="125"/>
      <c r="SHR3255" s="257"/>
      <c r="SHS3255" s="105"/>
      <c r="SHT3255" s="128"/>
      <c r="SHU3255" s="128"/>
      <c r="SHV3255" s="128"/>
      <c r="SHW3255" s="128"/>
      <c r="SHX3255" s="169"/>
      <c r="SHY3255" s="209"/>
      <c r="SHZ3255" s="274"/>
      <c r="SIA3255" s="236"/>
      <c r="SIB3255" s="247"/>
      <c r="SIC3255" s="125"/>
      <c r="SID3255" s="257"/>
      <c r="SIE3255" s="105"/>
      <c r="SIF3255" s="128"/>
      <c r="SIG3255" s="128"/>
      <c r="SIH3255" s="128"/>
      <c r="SII3255" s="128"/>
      <c r="SIJ3255" s="169"/>
      <c r="SIK3255" s="209"/>
      <c r="SIL3255" s="274"/>
      <c r="SIM3255" s="236"/>
      <c r="SIN3255" s="247"/>
      <c r="SIO3255" s="125"/>
      <c r="SIP3255" s="257"/>
      <c r="SIQ3255" s="105"/>
      <c r="SIR3255" s="128"/>
      <c r="SIS3255" s="128"/>
      <c r="SIT3255" s="128"/>
      <c r="SIU3255" s="128"/>
      <c r="SIV3255" s="169"/>
      <c r="SIW3255" s="209"/>
      <c r="SIX3255" s="274"/>
      <c r="SIY3255" s="236"/>
      <c r="SIZ3255" s="247"/>
      <c r="SJA3255" s="125"/>
      <c r="SJB3255" s="257"/>
      <c r="SJC3255" s="105"/>
      <c r="SJD3255" s="128"/>
      <c r="SJE3255" s="128"/>
      <c r="SJF3255" s="128"/>
      <c r="SJG3255" s="128"/>
      <c r="SJH3255" s="169"/>
      <c r="SJI3255" s="209"/>
      <c r="SJJ3255" s="274"/>
      <c r="SJK3255" s="236"/>
      <c r="SJL3255" s="247"/>
      <c r="SJM3255" s="125"/>
      <c r="SJN3255" s="257"/>
      <c r="SJO3255" s="105"/>
      <c r="SJP3255" s="128"/>
      <c r="SJQ3255" s="128"/>
      <c r="SJR3255" s="128"/>
      <c r="SJS3255" s="128"/>
      <c r="SJT3255" s="169"/>
      <c r="SJU3255" s="209"/>
      <c r="SJV3255" s="274"/>
      <c r="SJW3255" s="236"/>
      <c r="SJX3255" s="247"/>
      <c r="SJY3255" s="125"/>
      <c r="SJZ3255" s="257"/>
      <c r="SKA3255" s="105"/>
      <c r="SKB3255" s="128"/>
      <c r="SKC3255" s="128"/>
      <c r="SKD3255" s="128"/>
      <c r="SKE3255" s="128"/>
      <c r="SKF3255" s="169"/>
      <c r="SKG3255" s="209"/>
      <c r="SKH3255" s="274"/>
      <c r="SKI3255" s="236"/>
      <c r="SKJ3255" s="247"/>
      <c r="SKK3255" s="125"/>
      <c r="SKL3255" s="257"/>
      <c r="SKM3255" s="105"/>
      <c r="SKN3255" s="128"/>
      <c r="SKO3255" s="128"/>
      <c r="SKP3255" s="128"/>
      <c r="SKQ3255" s="128"/>
      <c r="SKR3255" s="169"/>
      <c r="SKS3255" s="209"/>
      <c r="SKT3255" s="274"/>
      <c r="SKU3255" s="236"/>
      <c r="SKV3255" s="247"/>
      <c r="SKW3255" s="125"/>
      <c r="SKX3255" s="257"/>
      <c r="SKY3255" s="105"/>
      <c r="SKZ3255" s="128"/>
      <c r="SLA3255" s="128"/>
      <c r="SLB3255" s="128"/>
      <c r="SLC3255" s="128"/>
      <c r="SLD3255" s="169"/>
      <c r="SLE3255" s="209"/>
      <c r="SLF3255" s="274"/>
      <c r="SLG3255" s="236"/>
      <c r="SLH3255" s="247"/>
      <c r="SLI3255" s="125"/>
      <c r="SLJ3255" s="257"/>
      <c r="SLK3255" s="105"/>
      <c r="SLL3255" s="128"/>
      <c r="SLM3255" s="128"/>
      <c r="SLN3255" s="128"/>
      <c r="SLO3255" s="128"/>
      <c r="SLP3255" s="169"/>
      <c r="SLQ3255" s="209"/>
      <c r="SLR3255" s="274"/>
      <c r="SLS3255" s="236"/>
      <c r="SLT3255" s="247"/>
      <c r="SLU3255" s="125"/>
      <c r="SLV3255" s="257"/>
      <c r="SLW3255" s="105"/>
      <c r="SLX3255" s="128"/>
      <c r="SLY3255" s="128"/>
      <c r="SLZ3255" s="128"/>
      <c r="SMA3255" s="128"/>
      <c r="SMB3255" s="169"/>
      <c r="SMC3255" s="209"/>
      <c r="SMD3255" s="274"/>
      <c r="SME3255" s="236"/>
      <c r="SMF3255" s="247"/>
      <c r="SMG3255" s="125"/>
      <c r="SMH3255" s="257"/>
      <c r="SMI3255" s="105"/>
      <c r="SMJ3255" s="128"/>
      <c r="SMK3255" s="128"/>
      <c r="SML3255" s="128"/>
      <c r="SMM3255" s="128"/>
      <c r="SMN3255" s="169"/>
      <c r="SMO3255" s="209"/>
      <c r="SMP3255" s="274"/>
      <c r="SMQ3255" s="236"/>
      <c r="SMR3255" s="247"/>
      <c r="SMS3255" s="125"/>
      <c r="SMT3255" s="257"/>
      <c r="SMU3255" s="105"/>
      <c r="SMV3255" s="128"/>
      <c r="SMW3255" s="128"/>
      <c r="SMX3255" s="128"/>
      <c r="SMY3255" s="128"/>
      <c r="SMZ3255" s="169"/>
      <c r="SNA3255" s="209"/>
      <c r="SNB3255" s="274"/>
      <c r="SNC3255" s="236"/>
      <c r="SND3255" s="247"/>
      <c r="SNE3255" s="125"/>
      <c r="SNF3255" s="257"/>
      <c r="SNG3255" s="105"/>
      <c r="SNH3255" s="128"/>
      <c r="SNI3255" s="128"/>
      <c r="SNJ3255" s="128"/>
      <c r="SNK3255" s="128"/>
      <c r="SNL3255" s="169"/>
      <c r="SNM3255" s="209"/>
      <c r="SNN3255" s="274"/>
      <c r="SNO3255" s="236"/>
      <c r="SNP3255" s="247"/>
      <c r="SNQ3255" s="125"/>
      <c r="SNR3255" s="257"/>
      <c r="SNS3255" s="105"/>
      <c r="SNT3255" s="128"/>
      <c r="SNU3255" s="128"/>
      <c r="SNV3255" s="128"/>
      <c r="SNW3255" s="128"/>
      <c r="SNX3255" s="169"/>
      <c r="SNY3255" s="209"/>
      <c r="SNZ3255" s="274"/>
      <c r="SOA3255" s="236"/>
      <c r="SOB3255" s="247"/>
      <c r="SOC3255" s="125"/>
      <c r="SOD3255" s="257"/>
      <c r="SOE3255" s="105"/>
      <c r="SOF3255" s="128"/>
      <c r="SOG3255" s="128"/>
      <c r="SOH3255" s="128"/>
      <c r="SOI3255" s="128"/>
      <c r="SOJ3255" s="169"/>
      <c r="SOK3255" s="209"/>
      <c r="SOL3255" s="274"/>
      <c r="SOM3255" s="236"/>
      <c r="SON3255" s="247"/>
      <c r="SOO3255" s="125"/>
      <c r="SOP3255" s="257"/>
      <c r="SOQ3255" s="105"/>
      <c r="SOR3255" s="128"/>
      <c r="SOS3255" s="128"/>
      <c r="SOT3255" s="128"/>
      <c r="SOU3255" s="128"/>
      <c r="SOV3255" s="169"/>
      <c r="SOW3255" s="209"/>
      <c r="SOX3255" s="274"/>
      <c r="SOY3255" s="236"/>
      <c r="SOZ3255" s="247"/>
      <c r="SPA3255" s="125"/>
      <c r="SPB3255" s="257"/>
      <c r="SPC3255" s="105"/>
      <c r="SPD3255" s="128"/>
      <c r="SPE3255" s="128"/>
      <c r="SPF3255" s="128"/>
      <c r="SPG3255" s="128"/>
      <c r="SPH3255" s="169"/>
      <c r="SPI3255" s="209"/>
      <c r="SPJ3255" s="274"/>
      <c r="SPK3255" s="236"/>
      <c r="SPL3255" s="247"/>
      <c r="SPM3255" s="125"/>
      <c r="SPN3255" s="257"/>
      <c r="SPO3255" s="105"/>
      <c r="SPP3255" s="128"/>
      <c r="SPQ3255" s="128"/>
      <c r="SPR3255" s="128"/>
      <c r="SPS3255" s="128"/>
      <c r="SPT3255" s="169"/>
      <c r="SPU3255" s="209"/>
      <c r="SPV3255" s="274"/>
      <c r="SPW3255" s="236"/>
      <c r="SPX3255" s="247"/>
      <c r="SPY3255" s="125"/>
      <c r="SPZ3255" s="257"/>
      <c r="SQA3255" s="105"/>
      <c r="SQB3255" s="128"/>
      <c r="SQC3255" s="128"/>
      <c r="SQD3255" s="128"/>
      <c r="SQE3255" s="128"/>
      <c r="SQF3255" s="169"/>
      <c r="SQG3255" s="209"/>
      <c r="SQH3255" s="274"/>
      <c r="SQI3255" s="236"/>
      <c r="SQJ3255" s="247"/>
      <c r="SQK3255" s="125"/>
      <c r="SQL3255" s="257"/>
      <c r="SQM3255" s="105"/>
      <c r="SQN3255" s="128"/>
      <c r="SQO3255" s="128"/>
      <c r="SQP3255" s="128"/>
      <c r="SQQ3255" s="128"/>
      <c r="SQR3255" s="169"/>
      <c r="SQS3255" s="209"/>
      <c r="SQT3255" s="274"/>
      <c r="SQU3255" s="236"/>
      <c r="SQV3255" s="247"/>
      <c r="SQW3255" s="125"/>
      <c r="SQX3255" s="257"/>
      <c r="SQY3255" s="105"/>
      <c r="SQZ3255" s="128"/>
      <c r="SRA3255" s="128"/>
      <c r="SRB3255" s="128"/>
      <c r="SRC3255" s="128"/>
      <c r="SRD3255" s="169"/>
      <c r="SRE3255" s="209"/>
      <c r="SRF3255" s="274"/>
      <c r="SRG3255" s="236"/>
      <c r="SRH3255" s="247"/>
      <c r="SRI3255" s="125"/>
      <c r="SRJ3255" s="257"/>
      <c r="SRK3255" s="105"/>
      <c r="SRL3255" s="128"/>
      <c r="SRM3255" s="128"/>
      <c r="SRN3255" s="128"/>
      <c r="SRO3255" s="128"/>
      <c r="SRP3255" s="169"/>
      <c r="SRQ3255" s="209"/>
      <c r="SRR3255" s="274"/>
      <c r="SRS3255" s="236"/>
      <c r="SRT3255" s="247"/>
      <c r="SRU3255" s="125"/>
      <c r="SRV3255" s="257"/>
      <c r="SRW3255" s="105"/>
      <c r="SRX3255" s="128"/>
      <c r="SRY3255" s="128"/>
      <c r="SRZ3255" s="128"/>
      <c r="SSA3255" s="128"/>
      <c r="SSB3255" s="169"/>
      <c r="SSC3255" s="209"/>
      <c r="SSD3255" s="274"/>
      <c r="SSE3255" s="236"/>
      <c r="SSF3255" s="247"/>
      <c r="SSG3255" s="125"/>
      <c r="SSH3255" s="257"/>
      <c r="SSI3255" s="105"/>
      <c r="SSJ3255" s="128"/>
      <c r="SSK3255" s="128"/>
      <c r="SSL3255" s="128"/>
      <c r="SSM3255" s="128"/>
      <c r="SSN3255" s="169"/>
      <c r="SSO3255" s="209"/>
      <c r="SSP3255" s="274"/>
      <c r="SSQ3255" s="236"/>
      <c r="SSR3255" s="247"/>
      <c r="SSS3255" s="125"/>
      <c r="SST3255" s="257"/>
      <c r="SSU3255" s="105"/>
      <c r="SSV3255" s="128"/>
      <c r="SSW3255" s="128"/>
      <c r="SSX3255" s="128"/>
      <c r="SSY3255" s="128"/>
      <c r="SSZ3255" s="169"/>
      <c r="STA3255" s="209"/>
      <c r="STB3255" s="274"/>
      <c r="STC3255" s="236"/>
      <c r="STD3255" s="247"/>
      <c r="STE3255" s="125"/>
      <c r="STF3255" s="257"/>
      <c r="STG3255" s="105"/>
      <c r="STH3255" s="128"/>
      <c r="STI3255" s="128"/>
      <c r="STJ3255" s="128"/>
      <c r="STK3255" s="128"/>
      <c r="STL3255" s="169"/>
      <c r="STM3255" s="209"/>
      <c r="STN3255" s="274"/>
      <c r="STO3255" s="236"/>
      <c r="STP3255" s="247"/>
      <c r="STQ3255" s="125"/>
      <c r="STR3255" s="257"/>
      <c r="STS3255" s="105"/>
      <c r="STT3255" s="128"/>
      <c r="STU3255" s="128"/>
      <c r="STV3255" s="128"/>
      <c r="STW3255" s="128"/>
      <c r="STX3255" s="169"/>
      <c r="STY3255" s="209"/>
      <c r="STZ3255" s="274"/>
      <c r="SUA3255" s="236"/>
      <c r="SUB3255" s="247"/>
      <c r="SUC3255" s="125"/>
      <c r="SUD3255" s="257"/>
      <c r="SUE3255" s="105"/>
      <c r="SUF3255" s="128"/>
      <c r="SUG3255" s="128"/>
      <c r="SUH3255" s="128"/>
      <c r="SUI3255" s="128"/>
      <c r="SUJ3255" s="169"/>
      <c r="SUK3255" s="209"/>
      <c r="SUL3255" s="274"/>
      <c r="SUM3255" s="236"/>
      <c r="SUN3255" s="247"/>
      <c r="SUO3255" s="125"/>
      <c r="SUP3255" s="257"/>
      <c r="SUQ3255" s="105"/>
      <c r="SUR3255" s="128"/>
      <c r="SUS3255" s="128"/>
      <c r="SUT3255" s="128"/>
      <c r="SUU3255" s="128"/>
      <c r="SUV3255" s="169"/>
      <c r="SUW3255" s="209"/>
      <c r="SUX3255" s="274"/>
      <c r="SUY3255" s="236"/>
      <c r="SUZ3255" s="247"/>
      <c r="SVA3255" s="125"/>
      <c r="SVB3255" s="257"/>
      <c r="SVC3255" s="105"/>
      <c r="SVD3255" s="128"/>
      <c r="SVE3255" s="128"/>
      <c r="SVF3255" s="128"/>
      <c r="SVG3255" s="128"/>
      <c r="SVH3255" s="169"/>
      <c r="SVI3255" s="209"/>
      <c r="SVJ3255" s="274"/>
      <c r="SVK3255" s="236"/>
      <c r="SVL3255" s="247"/>
      <c r="SVM3255" s="125"/>
      <c r="SVN3255" s="257"/>
      <c r="SVO3255" s="105"/>
      <c r="SVP3255" s="128"/>
      <c r="SVQ3255" s="128"/>
      <c r="SVR3255" s="128"/>
      <c r="SVS3255" s="128"/>
      <c r="SVT3255" s="169"/>
      <c r="SVU3255" s="209"/>
      <c r="SVV3255" s="274"/>
      <c r="SVW3255" s="236"/>
      <c r="SVX3255" s="247"/>
      <c r="SVY3255" s="125"/>
      <c r="SVZ3255" s="257"/>
      <c r="SWA3255" s="105"/>
      <c r="SWB3255" s="128"/>
      <c r="SWC3255" s="128"/>
      <c r="SWD3255" s="128"/>
      <c r="SWE3255" s="128"/>
      <c r="SWF3255" s="169"/>
      <c r="SWG3255" s="209"/>
      <c r="SWH3255" s="274"/>
      <c r="SWI3255" s="236"/>
      <c r="SWJ3255" s="247"/>
      <c r="SWK3255" s="125"/>
      <c r="SWL3255" s="257"/>
      <c r="SWM3255" s="105"/>
      <c r="SWN3255" s="128"/>
      <c r="SWO3255" s="128"/>
      <c r="SWP3255" s="128"/>
      <c r="SWQ3255" s="128"/>
      <c r="SWR3255" s="169"/>
      <c r="SWS3255" s="209"/>
      <c r="SWT3255" s="274"/>
      <c r="SWU3255" s="236"/>
      <c r="SWV3255" s="247"/>
      <c r="SWW3255" s="125"/>
      <c r="SWX3255" s="257"/>
      <c r="SWY3255" s="105"/>
      <c r="SWZ3255" s="128"/>
      <c r="SXA3255" s="128"/>
      <c r="SXB3255" s="128"/>
      <c r="SXC3255" s="128"/>
      <c r="SXD3255" s="169"/>
      <c r="SXE3255" s="209"/>
      <c r="SXF3255" s="274"/>
      <c r="SXG3255" s="236"/>
      <c r="SXH3255" s="247"/>
      <c r="SXI3255" s="125"/>
      <c r="SXJ3255" s="257"/>
      <c r="SXK3255" s="105"/>
      <c r="SXL3255" s="128"/>
      <c r="SXM3255" s="128"/>
      <c r="SXN3255" s="128"/>
      <c r="SXO3255" s="128"/>
      <c r="SXP3255" s="169"/>
      <c r="SXQ3255" s="209"/>
      <c r="SXR3255" s="274"/>
      <c r="SXS3255" s="236"/>
      <c r="SXT3255" s="247"/>
      <c r="SXU3255" s="125"/>
      <c r="SXV3255" s="257"/>
      <c r="SXW3255" s="105"/>
      <c r="SXX3255" s="128"/>
      <c r="SXY3255" s="128"/>
      <c r="SXZ3255" s="128"/>
      <c r="SYA3255" s="128"/>
      <c r="SYB3255" s="169"/>
      <c r="SYC3255" s="209"/>
      <c r="SYD3255" s="274"/>
      <c r="SYE3255" s="236"/>
      <c r="SYF3255" s="247"/>
      <c r="SYG3255" s="125"/>
      <c r="SYH3255" s="257"/>
      <c r="SYI3255" s="105"/>
      <c r="SYJ3255" s="128"/>
      <c r="SYK3255" s="128"/>
      <c r="SYL3255" s="128"/>
      <c r="SYM3255" s="128"/>
      <c r="SYN3255" s="169"/>
      <c r="SYO3255" s="209"/>
      <c r="SYP3255" s="274"/>
      <c r="SYQ3255" s="236"/>
      <c r="SYR3255" s="247"/>
      <c r="SYS3255" s="125"/>
      <c r="SYT3255" s="257"/>
      <c r="SYU3255" s="105"/>
      <c r="SYV3255" s="128"/>
      <c r="SYW3255" s="128"/>
      <c r="SYX3255" s="128"/>
      <c r="SYY3255" s="128"/>
      <c r="SYZ3255" s="169"/>
      <c r="SZA3255" s="209"/>
      <c r="SZB3255" s="274"/>
      <c r="SZC3255" s="236"/>
      <c r="SZD3255" s="247"/>
      <c r="SZE3255" s="125"/>
      <c r="SZF3255" s="257"/>
      <c r="SZG3255" s="105"/>
      <c r="SZH3255" s="128"/>
      <c r="SZI3255" s="128"/>
      <c r="SZJ3255" s="128"/>
      <c r="SZK3255" s="128"/>
      <c r="SZL3255" s="169"/>
      <c r="SZM3255" s="209"/>
      <c r="SZN3255" s="274"/>
      <c r="SZO3255" s="236"/>
      <c r="SZP3255" s="247"/>
      <c r="SZQ3255" s="125"/>
      <c r="SZR3255" s="257"/>
      <c r="SZS3255" s="105"/>
      <c r="SZT3255" s="128"/>
      <c r="SZU3255" s="128"/>
      <c r="SZV3255" s="128"/>
      <c r="SZW3255" s="128"/>
      <c r="SZX3255" s="169"/>
      <c r="SZY3255" s="209"/>
      <c r="SZZ3255" s="274"/>
      <c r="TAA3255" s="236"/>
      <c r="TAB3255" s="247"/>
      <c r="TAC3255" s="125"/>
      <c r="TAD3255" s="257"/>
      <c r="TAE3255" s="105"/>
      <c r="TAF3255" s="128"/>
      <c r="TAG3255" s="128"/>
      <c r="TAH3255" s="128"/>
      <c r="TAI3255" s="128"/>
      <c r="TAJ3255" s="169"/>
      <c r="TAK3255" s="209"/>
      <c r="TAL3255" s="274"/>
      <c r="TAM3255" s="236"/>
      <c r="TAN3255" s="247"/>
      <c r="TAO3255" s="125"/>
      <c r="TAP3255" s="257"/>
      <c r="TAQ3255" s="105"/>
      <c r="TAR3255" s="128"/>
      <c r="TAS3255" s="128"/>
      <c r="TAT3255" s="128"/>
      <c r="TAU3255" s="128"/>
      <c r="TAV3255" s="169"/>
      <c r="TAW3255" s="209"/>
      <c r="TAX3255" s="274"/>
      <c r="TAY3255" s="236"/>
      <c r="TAZ3255" s="247"/>
      <c r="TBA3255" s="125"/>
      <c r="TBB3255" s="257"/>
      <c r="TBC3255" s="105"/>
      <c r="TBD3255" s="128"/>
      <c r="TBE3255" s="128"/>
      <c r="TBF3255" s="128"/>
      <c r="TBG3255" s="128"/>
      <c r="TBH3255" s="169"/>
      <c r="TBI3255" s="209"/>
      <c r="TBJ3255" s="274"/>
      <c r="TBK3255" s="236"/>
      <c r="TBL3255" s="247"/>
      <c r="TBM3255" s="125"/>
      <c r="TBN3255" s="257"/>
      <c r="TBO3255" s="105"/>
      <c r="TBP3255" s="128"/>
      <c r="TBQ3255" s="128"/>
      <c r="TBR3255" s="128"/>
      <c r="TBS3255" s="128"/>
      <c r="TBT3255" s="169"/>
      <c r="TBU3255" s="209"/>
      <c r="TBV3255" s="274"/>
      <c r="TBW3255" s="236"/>
      <c r="TBX3255" s="247"/>
      <c r="TBY3255" s="125"/>
      <c r="TBZ3255" s="257"/>
      <c r="TCA3255" s="105"/>
      <c r="TCB3255" s="128"/>
      <c r="TCC3255" s="128"/>
      <c r="TCD3255" s="128"/>
      <c r="TCE3255" s="128"/>
      <c r="TCF3255" s="169"/>
      <c r="TCG3255" s="209"/>
      <c r="TCH3255" s="274"/>
      <c r="TCI3255" s="236"/>
      <c r="TCJ3255" s="247"/>
      <c r="TCK3255" s="125"/>
      <c r="TCL3255" s="257"/>
      <c r="TCM3255" s="105"/>
      <c r="TCN3255" s="128"/>
      <c r="TCO3255" s="128"/>
      <c r="TCP3255" s="128"/>
      <c r="TCQ3255" s="128"/>
      <c r="TCR3255" s="169"/>
      <c r="TCS3255" s="209"/>
      <c r="TCT3255" s="274"/>
      <c r="TCU3255" s="236"/>
      <c r="TCV3255" s="247"/>
      <c r="TCW3255" s="125"/>
      <c r="TCX3255" s="257"/>
      <c r="TCY3255" s="105"/>
      <c r="TCZ3255" s="128"/>
      <c r="TDA3255" s="128"/>
      <c r="TDB3255" s="128"/>
      <c r="TDC3255" s="128"/>
      <c r="TDD3255" s="169"/>
      <c r="TDE3255" s="209"/>
      <c r="TDF3255" s="274"/>
      <c r="TDG3255" s="236"/>
      <c r="TDH3255" s="247"/>
      <c r="TDI3255" s="125"/>
      <c r="TDJ3255" s="257"/>
      <c r="TDK3255" s="105"/>
      <c r="TDL3255" s="128"/>
      <c r="TDM3255" s="128"/>
      <c r="TDN3255" s="128"/>
      <c r="TDO3255" s="128"/>
      <c r="TDP3255" s="169"/>
      <c r="TDQ3255" s="209"/>
      <c r="TDR3255" s="274"/>
      <c r="TDS3255" s="236"/>
      <c r="TDT3255" s="247"/>
      <c r="TDU3255" s="125"/>
      <c r="TDV3255" s="257"/>
      <c r="TDW3255" s="105"/>
      <c r="TDX3255" s="128"/>
      <c r="TDY3255" s="128"/>
      <c r="TDZ3255" s="128"/>
      <c r="TEA3255" s="128"/>
      <c r="TEB3255" s="169"/>
      <c r="TEC3255" s="209"/>
      <c r="TED3255" s="274"/>
      <c r="TEE3255" s="236"/>
      <c r="TEF3255" s="247"/>
      <c r="TEG3255" s="125"/>
      <c r="TEH3255" s="257"/>
      <c r="TEI3255" s="105"/>
      <c r="TEJ3255" s="128"/>
      <c r="TEK3255" s="128"/>
      <c r="TEL3255" s="128"/>
      <c r="TEM3255" s="128"/>
      <c r="TEN3255" s="169"/>
      <c r="TEO3255" s="209"/>
      <c r="TEP3255" s="274"/>
      <c r="TEQ3255" s="236"/>
      <c r="TER3255" s="247"/>
      <c r="TES3255" s="125"/>
      <c r="TET3255" s="257"/>
      <c r="TEU3255" s="105"/>
      <c r="TEV3255" s="128"/>
      <c r="TEW3255" s="128"/>
      <c r="TEX3255" s="128"/>
      <c r="TEY3255" s="128"/>
      <c r="TEZ3255" s="169"/>
      <c r="TFA3255" s="209"/>
      <c r="TFB3255" s="274"/>
      <c r="TFC3255" s="236"/>
      <c r="TFD3255" s="247"/>
      <c r="TFE3255" s="125"/>
      <c r="TFF3255" s="257"/>
      <c r="TFG3255" s="105"/>
      <c r="TFH3255" s="128"/>
      <c r="TFI3255" s="128"/>
      <c r="TFJ3255" s="128"/>
      <c r="TFK3255" s="128"/>
      <c r="TFL3255" s="169"/>
      <c r="TFM3255" s="209"/>
      <c r="TFN3255" s="274"/>
      <c r="TFO3255" s="236"/>
      <c r="TFP3255" s="247"/>
      <c r="TFQ3255" s="125"/>
      <c r="TFR3255" s="257"/>
      <c r="TFS3255" s="105"/>
      <c r="TFT3255" s="128"/>
      <c r="TFU3255" s="128"/>
      <c r="TFV3255" s="128"/>
      <c r="TFW3255" s="128"/>
      <c r="TFX3255" s="169"/>
      <c r="TFY3255" s="209"/>
      <c r="TFZ3255" s="274"/>
      <c r="TGA3255" s="236"/>
      <c r="TGB3255" s="247"/>
      <c r="TGC3255" s="125"/>
      <c r="TGD3255" s="257"/>
      <c r="TGE3255" s="105"/>
      <c r="TGF3255" s="128"/>
      <c r="TGG3255" s="128"/>
      <c r="TGH3255" s="128"/>
      <c r="TGI3255" s="128"/>
      <c r="TGJ3255" s="169"/>
      <c r="TGK3255" s="209"/>
      <c r="TGL3255" s="274"/>
      <c r="TGM3255" s="236"/>
      <c r="TGN3255" s="247"/>
      <c r="TGO3255" s="125"/>
      <c r="TGP3255" s="257"/>
      <c r="TGQ3255" s="105"/>
      <c r="TGR3255" s="128"/>
      <c r="TGS3255" s="128"/>
      <c r="TGT3255" s="128"/>
      <c r="TGU3255" s="128"/>
      <c r="TGV3255" s="169"/>
      <c r="TGW3255" s="209"/>
      <c r="TGX3255" s="274"/>
      <c r="TGY3255" s="236"/>
      <c r="TGZ3255" s="247"/>
      <c r="THA3255" s="125"/>
      <c r="THB3255" s="257"/>
      <c r="THC3255" s="105"/>
      <c r="THD3255" s="128"/>
      <c r="THE3255" s="128"/>
      <c r="THF3255" s="128"/>
      <c r="THG3255" s="128"/>
      <c r="THH3255" s="169"/>
      <c r="THI3255" s="209"/>
      <c r="THJ3255" s="274"/>
      <c r="THK3255" s="236"/>
      <c r="THL3255" s="247"/>
      <c r="THM3255" s="125"/>
      <c r="THN3255" s="257"/>
      <c r="THO3255" s="105"/>
      <c r="THP3255" s="128"/>
      <c r="THQ3255" s="128"/>
      <c r="THR3255" s="128"/>
      <c r="THS3255" s="128"/>
      <c r="THT3255" s="169"/>
      <c r="THU3255" s="209"/>
      <c r="THV3255" s="274"/>
      <c r="THW3255" s="236"/>
      <c r="THX3255" s="247"/>
      <c r="THY3255" s="125"/>
      <c r="THZ3255" s="257"/>
      <c r="TIA3255" s="105"/>
      <c r="TIB3255" s="128"/>
      <c r="TIC3255" s="128"/>
      <c r="TID3255" s="128"/>
      <c r="TIE3255" s="128"/>
      <c r="TIF3255" s="169"/>
      <c r="TIG3255" s="209"/>
      <c r="TIH3255" s="274"/>
      <c r="TII3255" s="236"/>
      <c r="TIJ3255" s="247"/>
      <c r="TIK3255" s="125"/>
      <c r="TIL3255" s="257"/>
      <c r="TIM3255" s="105"/>
      <c r="TIN3255" s="128"/>
      <c r="TIO3255" s="128"/>
      <c r="TIP3255" s="128"/>
      <c r="TIQ3255" s="128"/>
      <c r="TIR3255" s="169"/>
      <c r="TIS3255" s="209"/>
      <c r="TIT3255" s="274"/>
      <c r="TIU3255" s="236"/>
      <c r="TIV3255" s="247"/>
      <c r="TIW3255" s="125"/>
      <c r="TIX3255" s="257"/>
      <c r="TIY3255" s="105"/>
      <c r="TIZ3255" s="128"/>
      <c r="TJA3255" s="128"/>
      <c r="TJB3255" s="128"/>
      <c r="TJC3255" s="128"/>
      <c r="TJD3255" s="169"/>
      <c r="TJE3255" s="209"/>
      <c r="TJF3255" s="274"/>
      <c r="TJG3255" s="236"/>
      <c r="TJH3255" s="247"/>
      <c r="TJI3255" s="125"/>
      <c r="TJJ3255" s="257"/>
      <c r="TJK3255" s="105"/>
      <c r="TJL3255" s="128"/>
      <c r="TJM3255" s="128"/>
      <c r="TJN3255" s="128"/>
      <c r="TJO3255" s="128"/>
      <c r="TJP3255" s="169"/>
      <c r="TJQ3255" s="209"/>
      <c r="TJR3255" s="274"/>
      <c r="TJS3255" s="236"/>
      <c r="TJT3255" s="247"/>
      <c r="TJU3255" s="125"/>
      <c r="TJV3255" s="257"/>
      <c r="TJW3255" s="105"/>
      <c r="TJX3255" s="128"/>
      <c r="TJY3255" s="128"/>
      <c r="TJZ3255" s="128"/>
      <c r="TKA3255" s="128"/>
      <c r="TKB3255" s="169"/>
      <c r="TKC3255" s="209"/>
      <c r="TKD3255" s="274"/>
      <c r="TKE3255" s="236"/>
      <c r="TKF3255" s="247"/>
      <c r="TKG3255" s="125"/>
      <c r="TKH3255" s="257"/>
      <c r="TKI3255" s="105"/>
      <c r="TKJ3255" s="128"/>
      <c r="TKK3255" s="128"/>
      <c r="TKL3255" s="128"/>
      <c r="TKM3255" s="128"/>
      <c r="TKN3255" s="169"/>
      <c r="TKO3255" s="209"/>
      <c r="TKP3255" s="274"/>
      <c r="TKQ3255" s="236"/>
      <c r="TKR3255" s="247"/>
      <c r="TKS3255" s="125"/>
      <c r="TKT3255" s="257"/>
      <c r="TKU3255" s="105"/>
      <c r="TKV3255" s="128"/>
      <c r="TKW3255" s="128"/>
      <c r="TKX3255" s="128"/>
      <c r="TKY3255" s="128"/>
      <c r="TKZ3255" s="169"/>
      <c r="TLA3255" s="209"/>
      <c r="TLB3255" s="274"/>
      <c r="TLC3255" s="236"/>
      <c r="TLD3255" s="247"/>
      <c r="TLE3255" s="125"/>
      <c r="TLF3255" s="257"/>
      <c r="TLG3255" s="105"/>
      <c r="TLH3255" s="128"/>
      <c r="TLI3255" s="128"/>
      <c r="TLJ3255" s="128"/>
      <c r="TLK3255" s="128"/>
      <c r="TLL3255" s="169"/>
      <c r="TLM3255" s="209"/>
      <c r="TLN3255" s="274"/>
      <c r="TLO3255" s="236"/>
      <c r="TLP3255" s="247"/>
      <c r="TLQ3255" s="125"/>
      <c r="TLR3255" s="257"/>
      <c r="TLS3255" s="105"/>
      <c r="TLT3255" s="128"/>
      <c r="TLU3255" s="128"/>
      <c r="TLV3255" s="128"/>
      <c r="TLW3255" s="128"/>
      <c r="TLX3255" s="169"/>
      <c r="TLY3255" s="209"/>
      <c r="TLZ3255" s="274"/>
      <c r="TMA3255" s="236"/>
      <c r="TMB3255" s="247"/>
      <c r="TMC3255" s="125"/>
      <c r="TMD3255" s="257"/>
      <c r="TME3255" s="105"/>
      <c r="TMF3255" s="128"/>
      <c r="TMG3255" s="128"/>
      <c r="TMH3255" s="128"/>
      <c r="TMI3255" s="128"/>
      <c r="TMJ3255" s="169"/>
      <c r="TMK3255" s="209"/>
      <c r="TML3255" s="274"/>
      <c r="TMM3255" s="236"/>
      <c r="TMN3255" s="247"/>
      <c r="TMO3255" s="125"/>
      <c r="TMP3255" s="257"/>
      <c r="TMQ3255" s="105"/>
      <c r="TMR3255" s="128"/>
      <c r="TMS3255" s="128"/>
      <c r="TMT3255" s="128"/>
      <c r="TMU3255" s="128"/>
      <c r="TMV3255" s="169"/>
      <c r="TMW3255" s="209"/>
      <c r="TMX3255" s="274"/>
      <c r="TMY3255" s="236"/>
      <c r="TMZ3255" s="247"/>
      <c r="TNA3255" s="125"/>
      <c r="TNB3255" s="257"/>
      <c r="TNC3255" s="105"/>
      <c r="TND3255" s="128"/>
      <c r="TNE3255" s="128"/>
      <c r="TNF3255" s="128"/>
      <c r="TNG3255" s="128"/>
      <c r="TNH3255" s="169"/>
      <c r="TNI3255" s="209"/>
      <c r="TNJ3255" s="274"/>
      <c r="TNK3255" s="236"/>
      <c r="TNL3255" s="247"/>
      <c r="TNM3255" s="125"/>
      <c r="TNN3255" s="257"/>
      <c r="TNO3255" s="105"/>
      <c r="TNP3255" s="128"/>
      <c r="TNQ3255" s="128"/>
      <c r="TNR3255" s="128"/>
      <c r="TNS3255" s="128"/>
      <c r="TNT3255" s="169"/>
      <c r="TNU3255" s="209"/>
      <c r="TNV3255" s="274"/>
      <c r="TNW3255" s="236"/>
      <c r="TNX3255" s="247"/>
      <c r="TNY3255" s="125"/>
      <c r="TNZ3255" s="257"/>
      <c r="TOA3255" s="105"/>
      <c r="TOB3255" s="128"/>
      <c r="TOC3255" s="128"/>
      <c r="TOD3255" s="128"/>
      <c r="TOE3255" s="128"/>
      <c r="TOF3255" s="169"/>
      <c r="TOG3255" s="209"/>
      <c r="TOH3255" s="274"/>
      <c r="TOI3255" s="236"/>
      <c r="TOJ3255" s="247"/>
      <c r="TOK3255" s="125"/>
      <c r="TOL3255" s="257"/>
      <c r="TOM3255" s="105"/>
      <c r="TON3255" s="128"/>
      <c r="TOO3255" s="128"/>
      <c r="TOP3255" s="128"/>
      <c r="TOQ3255" s="128"/>
      <c r="TOR3255" s="169"/>
      <c r="TOS3255" s="209"/>
      <c r="TOT3255" s="274"/>
      <c r="TOU3255" s="236"/>
      <c r="TOV3255" s="247"/>
      <c r="TOW3255" s="125"/>
      <c r="TOX3255" s="257"/>
      <c r="TOY3255" s="105"/>
      <c r="TOZ3255" s="128"/>
      <c r="TPA3255" s="128"/>
      <c r="TPB3255" s="128"/>
      <c r="TPC3255" s="128"/>
      <c r="TPD3255" s="169"/>
      <c r="TPE3255" s="209"/>
      <c r="TPF3255" s="274"/>
      <c r="TPG3255" s="236"/>
      <c r="TPH3255" s="247"/>
      <c r="TPI3255" s="125"/>
      <c r="TPJ3255" s="257"/>
      <c r="TPK3255" s="105"/>
      <c r="TPL3255" s="128"/>
      <c r="TPM3255" s="128"/>
      <c r="TPN3255" s="128"/>
      <c r="TPO3255" s="128"/>
      <c r="TPP3255" s="169"/>
      <c r="TPQ3255" s="209"/>
      <c r="TPR3255" s="274"/>
      <c r="TPS3255" s="236"/>
      <c r="TPT3255" s="247"/>
      <c r="TPU3255" s="125"/>
      <c r="TPV3255" s="257"/>
      <c r="TPW3255" s="105"/>
      <c r="TPX3255" s="128"/>
      <c r="TPY3255" s="128"/>
      <c r="TPZ3255" s="128"/>
      <c r="TQA3255" s="128"/>
      <c r="TQB3255" s="169"/>
      <c r="TQC3255" s="209"/>
      <c r="TQD3255" s="274"/>
      <c r="TQE3255" s="236"/>
      <c r="TQF3255" s="247"/>
      <c r="TQG3255" s="125"/>
      <c r="TQH3255" s="257"/>
      <c r="TQI3255" s="105"/>
      <c r="TQJ3255" s="128"/>
      <c r="TQK3255" s="128"/>
      <c r="TQL3255" s="128"/>
      <c r="TQM3255" s="128"/>
      <c r="TQN3255" s="169"/>
      <c r="TQO3255" s="209"/>
      <c r="TQP3255" s="274"/>
      <c r="TQQ3255" s="236"/>
      <c r="TQR3255" s="247"/>
      <c r="TQS3255" s="125"/>
      <c r="TQT3255" s="257"/>
      <c r="TQU3255" s="105"/>
      <c r="TQV3255" s="128"/>
      <c r="TQW3255" s="128"/>
      <c r="TQX3255" s="128"/>
      <c r="TQY3255" s="128"/>
      <c r="TQZ3255" s="169"/>
      <c r="TRA3255" s="209"/>
      <c r="TRB3255" s="274"/>
      <c r="TRC3255" s="236"/>
      <c r="TRD3255" s="247"/>
      <c r="TRE3255" s="125"/>
      <c r="TRF3255" s="257"/>
      <c r="TRG3255" s="105"/>
      <c r="TRH3255" s="128"/>
      <c r="TRI3255" s="128"/>
      <c r="TRJ3255" s="128"/>
      <c r="TRK3255" s="128"/>
      <c r="TRL3255" s="169"/>
      <c r="TRM3255" s="209"/>
      <c r="TRN3255" s="274"/>
      <c r="TRO3255" s="236"/>
      <c r="TRP3255" s="247"/>
      <c r="TRQ3255" s="125"/>
      <c r="TRR3255" s="257"/>
      <c r="TRS3255" s="105"/>
      <c r="TRT3255" s="128"/>
      <c r="TRU3255" s="128"/>
      <c r="TRV3255" s="128"/>
      <c r="TRW3255" s="128"/>
      <c r="TRX3255" s="169"/>
      <c r="TRY3255" s="209"/>
      <c r="TRZ3255" s="274"/>
      <c r="TSA3255" s="236"/>
      <c r="TSB3255" s="247"/>
      <c r="TSC3255" s="125"/>
      <c r="TSD3255" s="257"/>
      <c r="TSE3255" s="105"/>
      <c r="TSF3255" s="128"/>
      <c r="TSG3255" s="128"/>
      <c r="TSH3255" s="128"/>
      <c r="TSI3255" s="128"/>
      <c r="TSJ3255" s="169"/>
      <c r="TSK3255" s="209"/>
      <c r="TSL3255" s="274"/>
      <c r="TSM3255" s="236"/>
      <c r="TSN3255" s="247"/>
      <c r="TSO3255" s="125"/>
      <c r="TSP3255" s="257"/>
      <c r="TSQ3255" s="105"/>
      <c r="TSR3255" s="128"/>
      <c r="TSS3255" s="128"/>
      <c r="TST3255" s="128"/>
      <c r="TSU3255" s="128"/>
      <c r="TSV3255" s="169"/>
      <c r="TSW3255" s="209"/>
      <c r="TSX3255" s="274"/>
      <c r="TSY3255" s="236"/>
      <c r="TSZ3255" s="247"/>
      <c r="TTA3255" s="125"/>
      <c r="TTB3255" s="257"/>
      <c r="TTC3255" s="105"/>
      <c r="TTD3255" s="128"/>
      <c r="TTE3255" s="128"/>
      <c r="TTF3255" s="128"/>
      <c r="TTG3255" s="128"/>
      <c r="TTH3255" s="169"/>
      <c r="TTI3255" s="209"/>
      <c r="TTJ3255" s="274"/>
      <c r="TTK3255" s="236"/>
      <c r="TTL3255" s="247"/>
      <c r="TTM3255" s="125"/>
      <c r="TTN3255" s="257"/>
      <c r="TTO3255" s="105"/>
      <c r="TTP3255" s="128"/>
      <c r="TTQ3255" s="128"/>
      <c r="TTR3255" s="128"/>
      <c r="TTS3255" s="128"/>
      <c r="TTT3255" s="169"/>
      <c r="TTU3255" s="209"/>
      <c r="TTV3255" s="274"/>
      <c r="TTW3255" s="236"/>
      <c r="TTX3255" s="247"/>
      <c r="TTY3255" s="125"/>
      <c r="TTZ3255" s="257"/>
      <c r="TUA3255" s="105"/>
      <c r="TUB3255" s="128"/>
      <c r="TUC3255" s="128"/>
      <c r="TUD3255" s="128"/>
      <c r="TUE3255" s="128"/>
      <c r="TUF3255" s="169"/>
      <c r="TUG3255" s="209"/>
      <c r="TUH3255" s="274"/>
      <c r="TUI3255" s="236"/>
      <c r="TUJ3255" s="247"/>
      <c r="TUK3255" s="125"/>
      <c r="TUL3255" s="257"/>
      <c r="TUM3255" s="105"/>
      <c r="TUN3255" s="128"/>
      <c r="TUO3255" s="128"/>
      <c r="TUP3255" s="128"/>
      <c r="TUQ3255" s="128"/>
      <c r="TUR3255" s="169"/>
      <c r="TUS3255" s="209"/>
      <c r="TUT3255" s="274"/>
      <c r="TUU3255" s="236"/>
      <c r="TUV3255" s="247"/>
      <c r="TUW3255" s="125"/>
      <c r="TUX3255" s="257"/>
      <c r="TUY3255" s="105"/>
      <c r="TUZ3255" s="128"/>
      <c r="TVA3255" s="128"/>
      <c r="TVB3255" s="128"/>
      <c r="TVC3255" s="128"/>
      <c r="TVD3255" s="169"/>
      <c r="TVE3255" s="209"/>
      <c r="TVF3255" s="274"/>
      <c r="TVG3255" s="236"/>
      <c r="TVH3255" s="247"/>
      <c r="TVI3255" s="125"/>
      <c r="TVJ3255" s="257"/>
      <c r="TVK3255" s="105"/>
      <c r="TVL3255" s="128"/>
      <c r="TVM3255" s="128"/>
      <c r="TVN3255" s="128"/>
      <c r="TVO3255" s="128"/>
      <c r="TVP3255" s="169"/>
      <c r="TVQ3255" s="209"/>
      <c r="TVR3255" s="274"/>
      <c r="TVS3255" s="236"/>
      <c r="TVT3255" s="247"/>
      <c r="TVU3255" s="125"/>
      <c r="TVV3255" s="257"/>
      <c r="TVW3255" s="105"/>
      <c r="TVX3255" s="128"/>
      <c r="TVY3255" s="128"/>
      <c r="TVZ3255" s="128"/>
      <c r="TWA3255" s="128"/>
      <c r="TWB3255" s="169"/>
      <c r="TWC3255" s="209"/>
      <c r="TWD3255" s="274"/>
      <c r="TWE3255" s="236"/>
      <c r="TWF3255" s="247"/>
      <c r="TWG3255" s="125"/>
      <c r="TWH3255" s="257"/>
      <c r="TWI3255" s="105"/>
      <c r="TWJ3255" s="128"/>
      <c r="TWK3255" s="128"/>
      <c r="TWL3255" s="128"/>
      <c r="TWM3255" s="128"/>
      <c r="TWN3255" s="169"/>
      <c r="TWO3255" s="209"/>
      <c r="TWP3255" s="274"/>
      <c r="TWQ3255" s="236"/>
      <c r="TWR3255" s="247"/>
      <c r="TWS3255" s="125"/>
      <c r="TWT3255" s="257"/>
      <c r="TWU3255" s="105"/>
      <c r="TWV3255" s="128"/>
      <c r="TWW3255" s="128"/>
      <c r="TWX3255" s="128"/>
      <c r="TWY3255" s="128"/>
      <c r="TWZ3255" s="169"/>
      <c r="TXA3255" s="209"/>
      <c r="TXB3255" s="274"/>
      <c r="TXC3255" s="236"/>
      <c r="TXD3255" s="247"/>
      <c r="TXE3255" s="125"/>
      <c r="TXF3255" s="257"/>
      <c r="TXG3255" s="105"/>
      <c r="TXH3255" s="128"/>
      <c r="TXI3255" s="128"/>
      <c r="TXJ3255" s="128"/>
      <c r="TXK3255" s="128"/>
      <c r="TXL3255" s="169"/>
      <c r="TXM3255" s="209"/>
      <c r="TXN3255" s="274"/>
      <c r="TXO3255" s="236"/>
      <c r="TXP3255" s="247"/>
      <c r="TXQ3255" s="125"/>
      <c r="TXR3255" s="257"/>
      <c r="TXS3255" s="105"/>
      <c r="TXT3255" s="128"/>
      <c r="TXU3255" s="128"/>
      <c r="TXV3255" s="128"/>
      <c r="TXW3255" s="128"/>
      <c r="TXX3255" s="169"/>
      <c r="TXY3255" s="209"/>
      <c r="TXZ3255" s="274"/>
      <c r="TYA3255" s="236"/>
      <c r="TYB3255" s="247"/>
      <c r="TYC3255" s="125"/>
      <c r="TYD3255" s="257"/>
      <c r="TYE3255" s="105"/>
      <c r="TYF3255" s="128"/>
      <c r="TYG3255" s="128"/>
      <c r="TYH3255" s="128"/>
      <c r="TYI3255" s="128"/>
      <c r="TYJ3255" s="169"/>
      <c r="TYK3255" s="209"/>
      <c r="TYL3255" s="274"/>
      <c r="TYM3255" s="236"/>
      <c r="TYN3255" s="247"/>
      <c r="TYO3255" s="125"/>
      <c r="TYP3255" s="257"/>
      <c r="TYQ3255" s="105"/>
      <c r="TYR3255" s="128"/>
      <c r="TYS3255" s="128"/>
      <c r="TYT3255" s="128"/>
      <c r="TYU3255" s="128"/>
      <c r="TYV3255" s="169"/>
      <c r="TYW3255" s="209"/>
      <c r="TYX3255" s="274"/>
      <c r="TYY3255" s="236"/>
      <c r="TYZ3255" s="247"/>
      <c r="TZA3255" s="125"/>
      <c r="TZB3255" s="257"/>
      <c r="TZC3255" s="105"/>
      <c r="TZD3255" s="128"/>
      <c r="TZE3255" s="128"/>
      <c r="TZF3255" s="128"/>
      <c r="TZG3255" s="128"/>
      <c r="TZH3255" s="169"/>
      <c r="TZI3255" s="209"/>
      <c r="TZJ3255" s="274"/>
      <c r="TZK3255" s="236"/>
      <c r="TZL3255" s="247"/>
      <c r="TZM3255" s="125"/>
      <c r="TZN3255" s="257"/>
      <c r="TZO3255" s="105"/>
      <c r="TZP3255" s="128"/>
      <c r="TZQ3255" s="128"/>
      <c r="TZR3255" s="128"/>
      <c r="TZS3255" s="128"/>
      <c r="TZT3255" s="169"/>
      <c r="TZU3255" s="209"/>
      <c r="TZV3255" s="274"/>
      <c r="TZW3255" s="236"/>
      <c r="TZX3255" s="247"/>
      <c r="TZY3255" s="125"/>
      <c r="TZZ3255" s="257"/>
      <c r="UAA3255" s="105"/>
      <c r="UAB3255" s="128"/>
      <c r="UAC3255" s="128"/>
      <c r="UAD3255" s="128"/>
      <c r="UAE3255" s="128"/>
      <c r="UAF3255" s="169"/>
      <c r="UAG3255" s="209"/>
      <c r="UAH3255" s="274"/>
      <c r="UAI3255" s="236"/>
      <c r="UAJ3255" s="247"/>
      <c r="UAK3255" s="125"/>
      <c r="UAL3255" s="257"/>
      <c r="UAM3255" s="105"/>
      <c r="UAN3255" s="128"/>
      <c r="UAO3255" s="128"/>
      <c r="UAP3255" s="128"/>
      <c r="UAQ3255" s="128"/>
      <c r="UAR3255" s="169"/>
      <c r="UAS3255" s="209"/>
      <c r="UAT3255" s="274"/>
      <c r="UAU3255" s="236"/>
      <c r="UAV3255" s="247"/>
      <c r="UAW3255" s="125"/>
      <c r="UAX3255" s="257"/>
      <c r="UAY3255" s="105"/>
      <c r="UAZ3255" s="128"/>
      <c r="UBA3255" s="128"/>
      <c r="UBB3255" s="128"/>
      <c r="UBC3255" s="128"/>
      <c r="UBD3255" s="169"/>
      <c r="UBE3255" s="209"/>
      <c r="UBF3255" s="274"/>
      <c r="UBG3255" s="236"/>
      <c r="UBH3255" s="247"/>
      <c r="UBI3255" s="125"/>
      <c r="UBJ3255" s="257"/>
      <c r="UBK3255" s="105"/>
      <c r="UBL3255" s="128"/>
      <c r="UBM3255" s="128"/>
      <c r="UBN3255" s="128"/>
      <c r="UBO3255" s="128"/>
      <c r="UBP3255" s="169"/>
      <c r="UBQ3255" s="209"/>
      <c r="UBR3255" s="274"/>
      <c r="UBS3255" s="236"/>
      <c r="UBT3255" s="247"/>
      <c r="UBU3255" s="125"/>
      <c r="UBV3255" s="257"/>
      <c r="UBW3255" s="105"/>
      <c r="UBX3255" s="128"/>
      <c r="UBY3255" s="128"/>
      <c r="UBZ3255" s="128"/>
      <c r="UCA3255" s="128"/>
      <c r="UCB3255" s="169"/>
      <c r="UCC3255" s="209"/>
      <c r="UCD3255" s="274"/>
      <c r="UCE3255" s="236"/>
      <c r="UCF3255" s="247"/>
      <c r="UCG3255" s="125"/>
      <c r="UCH3255" s="257"/>
      <c r="UCI3255" s="105"/>
      <c r="UCJ3255" s="128"/>
      <c r="UCK3255" s="128"/>
      <c r="UCL3255" s="128"/>
      <c r="UCM3255" s="128"/>
      <c r="UCN3255" s="169"/>
      <c r="UCO3255" s="209"/>
      <c r="UCP3255" s="274"/>
      <c r="UCQ3255" s="236"/>
      <c r="UCR3255" s="247"/>
      <c r="UCS3255" s="125"/>
      <c r="UCT3255" s="257"/>
      <c r="UCU3255" s="105"/>
      <c r="UCV3255" s="128"/>
      <c r="UCW3255" s="128"/>
      <c r="UCX3255" s="128"/>
      <c r="UCY3255" s="128"/>
      <c r="UCZ3255" s="169"/>
      <c r="UDA3255" s="209"/>
      <c r="UDB3255" s="274"/>
      <c r="UDC3255" s="236"/>
      <c r="UDD3255" s="247"/>
      <c r="UDE3255" s="125"/>
      <c r="UDF3255" s="257"/>
      <c r="UDG3255" s="105"/>
      <c r="UDH3255" s="128"/>
      <c r="UDI3255" s="128"/>
      <c r="UDJ3255" s="128"/>
      <c r="UDK3255" s="128"/>
      <c r="UDL3255" s="169"/>
      <c r="UDM3255" s="209"/>
      <c r="UDN3255" s="274"/>
      <c r="UDO3255" s="236"/>
      <c r="UDP3255" s="247"/>
      <c r="UDQ3255" s="125"/>
      <c r="UDR3255" s="257"/>
      <c r="UDS3255" s="105"/>
      <c r="UDT3255" s="128"/>
      <c r="UDU3255" s="128"/>
      <c r="UDV3255" s="128"/>
      <c r="UDW3255" s="128"/>
      <c r="UDX3255" s="169"/>
      <c r="UDY3255" s="209"/>
      <c r="UDZ3255" s="274"/>
      <c r="UEA3255" s="236"/>
      <c r="UEB3255" s="247"/>
      <c r="UEC3255" s="125"/>
      <c r="UED3255" s="257"/>
      <c r="UEE3255" s="105"/>
      <c r="UEF3255" s="128"/>
      <c r="UEG3255" s="128"/>
      <c r="UEH3255" s="128"/>
      <c r="UEI3255" s="128"/>
      <c r="UEJ3255" s="169"/>
      <c r="UEK3255" s="209"/>
      <c r="UEL3255" s="274"/>
      <c r="UEM3255" s="236"/>
      <c r="UEN3255" s="247"/>
      <c r="UEO3255" s="125"/>
      <c r="UEP3255" s="257"/>
      <c r="UEQ3255" s="105"/>
      <c r="UER3255" s="128"/>
      <c r="UES3255" s="128"/>
      <c r="UET3255" s="128"/>
      <c r="UEU3255" s="128"/>
      <c r="UEV3255" s="169"/>
      <c r="UEW3255" s="209"/>
      <c r="UEX3255" s="274"/>
      <c r="UEY3255" s="236"/>
      <c r="UEZ3255" s="247"/>
      <c r="UFA3255" s="125"/>
      <c r="UFB3255" s="257"/>
      <c r="UFC3255" s="105"/>
      <c r="UFD3255" s="128"/>
      <c r="UFE3255" s="128"/>
      <c r="UFF3255" s="128"/>
      <c r="UFG3255" s="128"/>
      <c r="UFH3255" s="169"/>
      <c r="UFI3255" s="209"/>
      <c r="UFJ3255" s="274"/>
      <c r="UFK3255" s="236"/>
      <c r="UFL3255" s="247"/>
      <c r="UFM3255" s="125"/>
      <c r="UFN3255" s="257"/>
      <c r="UFO3255" s="105"/>
      <c r="UFP3255" s="128"/>
      <c r="UFQ3255" s="128"/>
      <c r="UFR3255" s="128"/>
      <c r="UFS3255" s="128"/>
      <c r="UFT3255" s="169"/>
      <c r="UFU3255" s="209"/>
      <c r="UFV3255" s="274"/>
      <c r="UFW3255" s="236"/>
      <c r="UFX3255" s="247"/>
      <c r="UFY3255" s="125"/>
      <c r="UFZ3255" s="257"/>
      <c r="UGA3255" s="105"/>
      <c r="UGB3255" s="128"/>
      <c r="UGC3255" s="128"/>
      <c r="UGD3255" s="128"/>
      <c r="UGE3255" s="128"/>
      <c r="UGF3255" s="169"/>
      <c r="UGG3255" s="209"/>
      <c r="UGH3255" s="274"/>
      <c r="UGI3255" s="236"/>
      <c r="UGJ3255" s="247"/>
      <c r="UGK3255" s="125"/>
      <c r="UGL3255" s="257"/>
      <c r="UGM3255" s="105"/>
      <c r="UGN3255" s="128"/>
      <c r="UGO3255" s="128"/>
      <c r="UGP3255" s="128"/>
      <c r="UGQ3255" s="128"/>
      <c r="UGR3255" s="169"/>
      <c r="UGS3255" s="209"/>
      <c r="UGT3255" s="274"/>
      <c r="UGU3255" s="236"/>
      <c r="UGV3255" s="247"/>
      <c r="UGW3255" s="125"/>
      <c r="UGX3255" s="257"/>
      <c r="UGY3255" s="105"/>
      <c r="UGZ3255" s="128"/>
      <c r="UHA3255" s="128"/>
      <c r="UHB3255" s="128"/>
      <c r="UHC3255" s="128"/>
      <c r="UHD3255" s="169"/>
      <c r="UHE3255" s="209"/>
      <c r="UHF3255" s="274"/>
      <c r="UHG3255" s="236"/>
      <c r="UHH3255" s="247"/>
      <c r="UHI3255" s="125"/>
      <c r="UHJ3255" s="257"/>
      <c r="UHK3255" s="105"/>
      <c r="UHL3255" s="128"/>
      <c r="UHM3255" s="128"/>
      <c r="UHN3255" s="128"/>
      <c r="UHO3255" s="128"/>
      <c r="UHP3255" s="169"/>
      <c r="UHQ3255" s="209"/>
      <c r="UHR3255" s="274"/>
      <c r="UHS3255" s="236"/>
      <c r="UHT3255" s="247"/>
      <c r="UHU3255" s="125"/>
      <c r="UHV3255" s="257"/>
      <c r="UHW3255" s="105"/>
      <c r="UHX3255" s="128"/>
      <c r="UHY3255" s="128"/>
      <c r="UHZ3255" s="128"/>
      <c r="UIA3255" s="128"/>
      <c r="UIB3255" s="169"/>
      <c r="UIC3255" s="209"/>
      <c r="UID3255" s="274"/>
      <c r="UIE3255" s="236"/>
      <c r="UIF3255" s="247"/>
      <c r="UIG3255" s="125"/>
      <c r="UIH3255" s="257"/>
      <c r="UII3255" s="105"/>
      <c r="UIJ3255" s="128"/>
      <c r="UIK3255" s="128"/>
      <c r="UIL3255" s="128"/>
      <c r="UIM3255" s="128"/>
      <c r="UIN3255" s="169"/>
      <c r="UIO3255" s="209"/>
      <c r="UIP3255" s="274"/>
      <c r="UIQ3255" s="236"/>
      <c r="UIR3255" s="247"/>
      <c r="UIS3255" s="125"/>
      <c r="UIT3255" s="257"/>
      <c r="UIU3255" s="105"/>
      <c r="UIV3255" s="128"/>
      <c r="UIW3255" s="128"/>
      <c r="UIX3255" s="128"/>
      <c r="UIY3255" s="128"/>
      <c r="UIZ3255" s="169"/>
      <c r="UJA3255" s="209"/>
      <c r="UJB3255" s="274"/>
      <c r="UJC3255" s="236"/>
      <c r="UJD3255" s="247"/>
      <c r="UJE3255" s="125"/>
      <c r="UJF3255" s="257"/>
      <c r="UJG3255" s="105"/>
      <c r="UJH3255" s="128"/>
      <c r="UJI3255" s="128"/>
      <c r="UJJ3255" s="128"/>
      <c r="UJK3255" s="128"/>
      <c r="UJL3255" s="169"/>
      <c r="UJM3255" s="209"/>
      <c r="UJN3255" s="274"/>
      <c r="UJO3255" s="236"/>
      <c r="UJP3255" s="247"/>
      <c r="UJQ3255" s="125"/>
      <c r="UJR3255" s="257"/>
      <c r="UJS3255" s="105"/>
      <c r="UJT3255" s="128"/>
      <c r="UJU3255" s="128"/>
      <c r="UJV3255" s="128"/>
      <c r="UJW3255" s="128"/>
      <c r="UJX3255" s="169"/>
      <c r="UJY3255" s="209"/>
      <c r="UJZ3255" s="274"/>
      <c r="UKA3255" s="236"/>
      <c r="UKB3255" s="247"/>
      <c r="UKC3255" s="125"/>
      <c r="UKD3255" s="257"/>
      <c r="UKE3255" s="105"/>
      <c r="UKF3255" s="128"/>
      <c r="UKG3255" s="128"/>
      <c r="UKH3255" s="128"/>
      <c r="UKI3255" s="128"/>
      <c r="UKJ3255" s="169"/>
      <c r="UKK3255" s="209"/>
      <c r="UKL3255" s="274"/>
      <c r="UKM3255" s="236"/>
      <c r="UKN3255" s="247"/>
      <c r="UKO3255" s="125"/>
      <c r="UKP3255" s="257"/>
      <c r="UKQ3255" s="105"/>
      <c r="UKR3255" s="128"/>
      <c r="UKS3255" s="128"/>
      <c r="UKT3255" s="128"/>
      <c r="UKU3255" s="128"/>
      <c r="UKV3255" s="169"/>
      <c r="UKW3255" s="209"/>
      <c r="UKX3255" s="274"/>
      <c r="UKY3255" s="236"/>
      <c r="UKZ3255" s="247"/>
      <c r="ULA3255" s="125"/>
      <c r="ULB3255" s="257"/>
      <c r="ULC3255" s="105"/>
      <c r="ULD3255" s="128"/>
      <c r="ULE3255" s="128"/>
      <c r="ULF3255" s="128"/>
      <c r="ULG3255" s="128"/>
      <c r="ULH3255" s="169"/>
      <c r="ULI3255" s="209"/>
      <c r="ULJ3255" s="274"/>
      <c r="ULK3255" s="236"/>
      <c r="ULL3255" s="247"/>
      <c r="ULM3255" s="125"/>
      <c r="ULN3255" s="257"/>
      <c r="ULO3255" s="105"/>
      <c r="ULP3255" s="128"/>
      <c r="ULQ3255" s="128"/>
      <c r="ULR3255" s="128"/>
      <c r="ULS3255" s="128"/>
      <c r="ULT3255" s="169"/>
      <c r="ULU3255" s="209"/>
      <c r="ULV3255" s="274"/>
      <c r="ULW3255" s="236"/>
      <c r="ULX3255" s="247"/>
      <c r="ULY3255" s="125"/>
      <c r="ULZ3255" s="257"/>
      <c r="UMA3255" s="105"/>
      <c r="UMB3255" s="128"/>
      <c r="UMC3255" s="128"/>
      <c r="UMD3255" s="128"/>
      <c r="UME3255" s="128"/>
      <c r="UMF3255" s="169"/>
      <c r="UMG3255" s="209"/>
      <c r="UMH3255" s="274"/>
      <c r="UMI3255" s="236"/>
      <c r="UMJ3255" s="247"/>
      <c r="UMK3255" s="125"/>
      <c r="UML3255" s="257"/>
      <c r="UMM3255" s="105"/>
      <c r="UMN3255" s="128"/>
      <c r="UMO3255" s="128"/>
      <c r="UMP3255" s="128"/>
      <c r="UMQ3255" s="128"/>
      <c r="UMR3255" s="169"/>
      <c r="UMS3255" s="209"/>
      <c r="UMT3255" s="274"/>
      <c r="UMU3255" s="236"/>
      <c r="UMV3255" s="247"/>
      <c r="UMW3255" s="125"/>
      <c r="UMX3255" s="257"/>
      <c r="UMY3255" s="105"/>
      <c r="UMZ3255" s="128"/>
      <c r="UNA3255" s="128"/>
      <c r="UNB3255" s="128"/>
      <c r="UNC3255" s="128"/>
      <c r="UND3255" s="169"/>
      <c r="UNE3255" s="209"/>
      <c r="UNF3255" s="274"/>
      <c r="UNG3255" s="236"/>
      <c r="UNH3255" s="247"/>
      <c r="UNI3255" s="125"/>
      <c r="UNJ3255" s="257"/>
      <c r="UNK3255" s="105"/>
      <c r="UNL3255" s="128"/>
      <c r="UNM3255" s="128"/>
      <c r="UNN3255" s="128"/>
      <c r="UNO3255" s="128"/>
      <c r="UNP3255" s="169"/>
      <c r="UNQ3255" s="209"/>
      <c r="UNR3255" s="274"/>
      <c r="UNS3255" s="236"/>
      <c r="UNT3255" s="247"/>
      <c r="UNU3255" s="125"/>
      <c r="UNV3255" s="257"/>
      <c r="UNW3255" s="105"/>
      <c r="UNX3255" s="128"/>
      <c r="UNY3255" s="128"/>
      <c r="UNZ3255" s="128"/>
      <c r="UOA3255" s="128"/>
      <c r="UOB3255" s="169"/>
      <c r="UOC3255" s="209"/>
      <c r="UOD3255" s="274"/>
      <c r="UOE3255" s="236"/>
      <c r="UOF3255" s="247"/>
      <c r="UOG3255" s="125"/>
      <c r="UOH3255" s="257"/>
      <c r="UOI3255" s="105"/>
      <c r="UOJ3255" s="128"/>
      <c r="UOK3255" s="128"/>
      <c r="UOL3255" s="128"/>
      <c r="UOM3255" s="128"/>
      <c r="UON3255" s="169"/>
      <c r="UOO3255" s="209"/>
      <c r="UOP3255" s="274"/>
      <c r="UOQ3255" s="236"/>
      <c r="UOR3255" s="247"/>
      <c r="UOS3255" s="125"/>
      <c r="UOT3255" s="257"/>
      <c r="UOU3255" s="105"/>
      <c r="UOV3255" s="128"/>
      <c r="UOW3255" s="128"/>
      <c r="UOX3255" s="128"/>
      <c r="UOY3255" s="128"/>
      <c r="UOZ3255" s="169"/>
      <c r="UPA3255" s="209"/>
      <c r="UPB3255" s="274"/>
      <c r="UPC3255" s="236"/>
      <c r="UPD3255" s="247"/>
      <c r="UPE3255" s="125"/>
      <c r="UPF3255" s="257"/>
      <c r="UPG3255" s="105"/>
      <c r="UPH3255" s="128"/>
      <c r="UPI3255" s="128"/>
      <c r="UPJ3255" s="128"/>
      <c r="UPK3255" s="128"/>
      <c r="UPL3255" s="169"/>
      <c r="UPM3255" s="209"/>
      <c r="UPN3255" s="274"/>
      <c r="UPO3255" s="236"/>
      <c r="UPP3255" s="247"/>
      <c r="UPQ3255" s="125"/>
      <c r="UPR3255" s="257"/>
      <c r="UPS3255" s="105"/>
      <c r="UPT3255" s="128"/>
      <c r="UPU3255" s="128"/>
      <c r="UPV3255" s="128"/>
      <c r="UPW3255" s="128"/>
      <c r="UPX3255" s="169"/>
      <c r="UPY3255" s="209"/>
      <c r="UPZ3255" s="274"/>
      <c r="UQA3255" s="236"/>
      <c r="UQB3255" s="247"/>
      <c r="UQC3255" s="125"/>
      <c r="UQD3255" s="257"/>
      <c r="UQE3255" s="105"/>
      <c r="UQF3255" s="128"/>
      <c r="UQG3255" s="128"/>
      <c r="UQH3255" s="128"/>
      <c r="UQI3255" s="128"/>
      <c r="UQJ3255" s="169"/>
      <c r="UQK3255" s="209"/>
      <c r="UQL3255" s="274"/>
      <c r="UQM3255" s="236"/>
      <c r="UQN3255" s="247"/>
      <c r="UQO3255" s="125"/>
      <c r="UQP3255" s="257"/>
      <c r="UQQ3255" s="105"/>
      <c r="UQR3255" s="128"/>
      <c r="UQS3255" s="128"/>
      <c r="UQT3255" s="128"/>
      <c r="UQU3255" s="128"/>
      <c r="UQV3255" s="169"/>
      <c r="UQW3255" s="209"/>
      <c r="UQX3255" s="274"/>
      <c r="UQY3255" s="236"/>
      <c r="UQZ3255" s="247"/>
      <c r="URA3255" s="125"/>
      <c r="URB3255" s="257"/>
      <c r="URC3255" s="105"/>
      <c r="URD3255" s="128"/>
      <c r="URE3255" s="128"/>
      <c r="URF3255" s="128"/>
      <c r="URG3255" s="128"/>
      <c r="URH3255" s="169"/>
      <c r="URI3255" s="209"/>
      <c r="URJ3255" s="274"/>
      <c r="URK3255" s="236"/>
      <c r="URL3255" s="247"/>
      <c r="URM3255" s="125"/>
      <c r="URN3255" s="257"/>
      <c r="URO3255" s="105"/>
      <c r="URP3255" s="128"/>
      <c r="URQ3255" s="128"/>
      <c r="URR3255" s="128"/>
      <c r="URS3255" s="128"/>
      <c r="URT3255" s="169"/>
      <c r="URU3255" s="209"/>
      <c r="URV3255" s="274"/>
      <c r="URW3255" s="236"/>
      <c r="URX3255" s="247"/>
      <c r="URY3255" s="125"/>
      <c r="URZ3255" s="257"/>
      <c r="USA3255" s="105"/>
      <c r="USB3255" s="128"/>
      <c r="USC3255" s="128"/>
      <c r="USD3255" s="128"/>
      <c r="USE3255" s="128"/>
      <c r="USF3255" s="169"/>
      <c r="USG3255" s="209"/>
      <c r="USH3255" s="274"/>
      <c r="USI3255" s="236"/>
      <c r="USJ3255" s="247"/>
      <c r="USK3255" s="125"/>
      <c r="USL3255" s="257"/>
      <c r="USM3255" s="105"/>
      <c r="USN3255" s="128"/>
      <c r="USO3255" s="128"/>
      <c r="USP3255" s="128"/>
      <c r="USQ3255" s="128"/>
      <c r="USR3255" s="169"/>
      <c r="USS3255" s="209"/>
      <c r="UST3255" s="274"/>
      <c r="USU3255" s="236"/>
      <c r="USV3255" s="247"/>
      <c r="USW3255" s="125"/>
      <c r="USX3255" s="257"/>
      <c r="USY3255" s="105"/>
      <c r="USZ3255" s="128"/>
      <c r="UTA3255" s="128"/>
      <c r="UTB3255" s="128"/>
      <c r="UTC3255" s="128"/>
      <c r="UTD3255" s="169"/>
      <c r="UTE3255" s="209"/>
      <c r="UTF3255" s="274"/>
      <c r="UTG3255" s="236"/>
      <c r="UTH3255" s="247"/>
      <c r="UTI3255" s="125"/>
      <c r="UTJ3255" s="257"/>
      <c r="UTK3255" s="105"/>
      <c r="UTL3255" s="128"/>
      <c r="UTM3255" s="128"/>
      <c r="UTN3255" s="128"/>
      <c r="UTO3255" s="128"/>
      <c r="UTP3255" s="169"/>
      <c r="UTQ3255" s="209"/>
      <c r="UTR3255" s="274"/>
      <c r="UTS3255" s="236"/>
      <c r="UTT3255" s="247"/>
      <c r="UTU3255" s="125"/>
      <c r="UTV3255" s="257"/>
      <c r="UTW3255" s="105"/>
      <c r="UTX3255" s="128"/>
      <c r="UTY3255" s="128"/>
      <c r="UTZ3255" s="128"/>
      <c r="UUA3255" s="128"/>
      <c r="UUB3255" s="169"/>
      <c r="UUC3255" s="209"/>
      <c r="UUD3255" s="274"/>
      <c r="UUE3255" s="236"/>
      <c r="UUF3255" s="247"/>
      <c r="UUG3255" s="125"/>
      <c r="UUH3255" s="257"/>
      <c r="UUI3255" s="105"/>
      <c r="UUJ3255" s="128"/>
      <c r="UUK3255" s="128"/>
      <c r="UUL3255" s="128"/>
      <c r="UUM3255" s="128"/>
      <c r="UUN3255" s="169"/>
      <c r="UUO3255" s="209"/>
      <c r="UUP3255" s="274"/>
      <c r="UUQ3255" s="236"/>
      <c r="UUR3255" s="247"/>
      <c r="UUS3255" s="125"/>
      <c r="UUT3255" s="257"/>
      <c r="UUU3255" s="105"/>
      <c r="UUV3255" s="128"/>
      <c r="UUW3255" s="128"/>
      <c r="UUX3255" s="128"/>
      <c r="UUY3255" s="128"/>
      <c r="UUZ3255" s="169"/>
      <c r="UVA3255" s="209"/>
      <c r="UVB3255" s="274"/>
      <c r="UVC3255" s="236"/>
      <c r="UVD3255" s="247"/>
      <c r="UVE3255" s="125"/>
      <c r="UVF3255" s="257"/>
      <c r="UVG3255" s="105"/>
      <c r="UVH3255" s="128"/>
      <c r="UVI3255" s="128"/>
      <c r="UVJ3255" s="128"/>
      <c r="UVK3255" s="128"/>
      <c r="UVL3255" s="169"/>
      <c r="UVM3255" s="209"/>
      <c r="UVN3255" s="274"/>
      <c r="UVO3255" s="236"/>
      <c r="UVP3255" s="247"/>
      <c r="UVQ3255" s="125"/>
      <c r="UVR3255" s="257"/>
      <c r="UVS3255" s="105"/>
      <c r="UVT3255" s="128"/>
      <c r="UVU3255" s="128"/>
      <c r="UVV3255" s="128"/>
      <c r="UVW3255" s="128"/>
      <c r="UVX3255" s="169"/>
      <c r="UVY3255" s="209"/>
      <c r="UVZ3255" s="274"/>
      <c r="UWA3255" s="236"/>
      <c r="UWB3255" s="247"/>
      <c r="UWC3255" s="125"/>
      <c r="UWD3255" s="257"/>
      <c r="UWE3255" s="105"/>
      <c r="UWF3255" s="128"/>
      <c r="UWG3255" s="128"/>
      <c r="UWH3255" s="128"/>
      <c r="UWI3255" s="128"/>
      <c r="UWJ3255" s="169"/>
      <c r="UWK3255" s="209"/>
      <c r="UWL3255" s="274"/>
      <c r="UWM3255" s="236"/>
      <c r="UWN3255" s="247"/>
      <c r="UWO3255" s="125"/>
      <c r="UWP3255" s="257"/>
      <c r="UWQ3255" s="105"/>
      <c r="UWR3255" s="128"/>
      <c r="UWS3255" s="128"/>
      <c r="UWT3255" s="128"/>
      <c r="UWU3255" s="128"/>
      <c r="UWV3255" s="169"/>
      <c r="UWW3255" s="209"/>
      <c r="UWX3255" s="274"/>
      <c r="UWY3255" s="236"/>
      <c r="UWZ3255" s="247"/>
      <c r="UXA3255" s="125"/>
      <c r="UXB3255" s="257"/>
      <c r="UXC3255" s="105"/>
      <c r="UXD3255" s="128"/>
      <c r="UXE3255" s="128"/>
      <c r="UXF3255" s="128"/>
      <c r="UXG3255" s="128"/>
      <c r="UXH3255" s="169"/>
      <c r="UXI3255" s="209"/>
      <c r="UXJ3255" s="274"/>
      <c r="UXK3255" s="236"/>
      <c r="UXL3255" s="247"/>
      <c r="UXM3255" s="125"/>
      <c r="UXN3255" s="257"/>
      <c r="UXO3255" s="105"/>
      <c r="UXP3255" s="128"/>
      <c r="UXQ3255" s="128"/>
      <c r="UXR3255" s="128"/>
      <c r="UXS3255" s="128"/>
      <c r="UXT3255" s="169"/>
      <c r="UXU3255" s="209"/>
      <c r="UXV3255" s="274"/>
      <c r="UXW3255" s="236"/>
      <c r="UXX3255" s="247"/>
      <c r="UXY3255" s="125"/>
      <c r="UXZ3255" s="257"/>
      <c r="UYA3255" s="105"/>
      <c r="UYB3255" s="128"/>
      <c r="UYC3255" s="128"/>
      <c r="UYD3255" s="128"/>
      <c r="UYE3255" s="128"/>
      <c r="UYF3255" s="169"/>
      <c r="UYG3255" s="209"/>
      <c r="UYH3255" s="274"/>
      <c r="UYI3255" s="236"/>
      <c r="UYJ3255" s="247"/>
      <c r="UYK3255" s="125"/>
      <c r="UYL3255" s="257"/>
      <c r="UYM3255" s="105"/>
      <c r="UYN3255" s="128"/>
      <c r="UYO3255" s="128"/>
      <c r="UYP3255" s="128"/>
      <c r="UYQ3255" s="128"/>
      <c r="UYR3255" s="169"/>
      <c r="UYS3255" s="209"/>
      <c r="UYT3255" s="274"/>
      <c r="UYU3255" s="236"/>
      <c r="UYV3255" s="247"/>
      <c r="UYW3255" s="125"/>
      <c r="UYX3255" s="257"/>
      <c r="UYY3255" s="105"/>
      <c r="UYZ3255" s="128"/>
      <c r="UZA3255" s="128"/>
      <c r="UZB3255" s="128"/>
      <c r="UZC3255" s="128"/>
      <c r="UZD3255" s="169"/>
      <c r="UZE3255" s="209"/>
      <c r="UZF3255" s="274"/>
      <c r="UZG3255" s="236"/>
      <c r="UZH3255" s="247"/>
      <c r="UZI3255" s="125"/>
      <c r="UZJ3255" s="257"/>
      <c r="UZK3255" s="105"/>
      <c r="UZL3255" s="128"/>
      <c r="UZM3255" s="128"/>
      <c r="UZN3255" s="128"/>
      <c r="UZO3255" s="128"/>
      <c r="UZP3255" s="169"/>
      <c r="UZQ3255" s="209"/>
      <c r="UZR3255" s="274"/>
      <c r="UZS3255" s="236"/>
      <c r="UZT3255" s="247"/>
      <c r="UZU3255" s="125"/>
      <c r="UZV3255" s="257"/>
      <c r="UZW3255" s="105"/>
      <c r="UZX3255" s="128"/>
      <c r="UZY3255" s="128"/>
      <c r="UZZ3255" s="128"/>
      <c r="VAA3255" s="128"/>
      <c r="VAB3255" s="169"/>
      <c r="VAC3255" s="209"/>
      <c r="VAD3255" s="274"/>
      <c r="VAE3255" s="236"/>
      <c r="VAF3255" s="247"/>
      <c r="VAG3255" s="125"/>
      <c r="VAH3255" s="257"/>
      <c r="VAI3255" s="105"/>
      <c r="VAJ3255" s="128"/>
      <c r="VAK3255" s="128"/>
      <c r="VAL3255" s="128"/>
      <c r="VAM3255" s="128"/>
      <c r="VAN3255" s="169"/>
      <c r="VAO3255" s="209"/>
      <c r="VAP3255" s="274"/>
      <c r="VAQ3255" s="236"/>
      <c r="VAR3255" s="247"/>
      <c r="VAS3255" s="125"/>
      <c r="VAT3255" s="257"/>
      <c r="VAU3255" s="105"/>
      <c r="VAV3255" s="128"/>
      <c r="VAW3255" s="128"/>
      <c r="VAX3255" s="128"/>
      <c r="VAY3255" s="128"/>
      <c r="VAZ3255" s="169"/>
      <c r="VBA3255" s="209"/>
      <c r="VBB3255" s="274"/>
      <c r="VBC3255" s="236"/>
      <c r="VBD3255" s="247"/>
      <c r="VBE3255" s="125"/>
      <c r="VBF3255" s="257"/>
      <c r="VBG3255" s="105"/>
      <c r="VBH3255" s="128"/>
      <c r="VBI3255" s="128"/>
      <c r="VBJ3255" s="128"/>
      <c r="VBK3255" s="128"/>
      <c r="VBL3255" s="169"/>
      <c r="VBM3255" s="209"/>
      <c r="VBN3255" s="274"/>
      <c r="VBO3255" s="236"/>
      <c r="VBP3255" s="247"/>
      <c r="VBQ3255" s="125"/>
      <c r="VBR3255" s="257"/>
      <c r="VBS3255" s="105"/>
      <c r="VBT3255" s="128"/>
      <c r="VBU3255" s="128"/>
      <c r="VBV3255" s="128"/>
      <c r="VBW3255" s="128"/>
      <c r="VBX3255" s="169"/>
      <c r="VBY3255" s="209"/>
      <c r="VBZ3255" s="274"/>
      <c r="VCA3255" s="236"/>
      <c r="VCB3255" s="247"/>
      <c r="VCC3255" s="125"/>
      <c r="VCD3255" s="257"/>
      <c r="VCE3255" s="105"/>
      <c r="VCF3255" s="128"/>
      <c r="VCG3255" s="128"/>
      <c r="VCH3255" s="128"/>
      <c r="VCI3255" s="128"/>
      <c r="VCJ3255" s="169"/>
      <c r="VCK3255" s="209"/>
      <c r="VCL3255" s="274"/>
      <c r="VCM3255" s="236"/>
      <c r="VCN3255" s="247"/>
      <c r="VCO3255" s="125"/>
      <c r="VCP3255" s="257"/>
      <c r="VCQ3255" s="105"/>
      <c r="VCR3255" s="128"/>
      <c r="VCS3255" s="128"/>
      <c r="VCT3255" s="128"/>
      <c r="VCU3255" s="128"/>
      <c r="VCV3255" s="169"/>
      <c r="VCW3255" s="209"/>
      <c r="VCX3255" s="274"/>
      <c r="VCY3255" s="236"/>
      <c r="VCZ3255" s="247"/>
      <c r="VDA3255" s="125"/>
      <c r="VDB3255" s="257"/>
      <c r="VDC3255" s="105"/>
      <c r="VDD3255" s="128"/>
      <c r="VDE3255" s="128"/>
      <c r="VDF3255" s="128"/>
      <c r="VDG3255" s="128"/>
      <c r="VDH3255" s="169"/>
      <c r="VDI3255" s="209"/>
      <c r="VDJ3255" s="274"/>
      <c r="VDK3255" s="236"/>
      <c r="VDL3255" s="247"/>
      <c r="VDM3255" s="125"/>
      <c r="VDN3255" s="257"/>
      <c r="VDO3255" s="105"/>
      <c r="VDP3255" s="128"/>
      <c r="VDQ3255" s="128"/>
      <c r="VDR3255" s="128"/>
      <c r="VDS3255" s="128"/>
      <c r="VDT3255" s="169"/>
      <c r="VDU3255" s="209"/>
      <c r="VDV3255" s="274"/>
      <c r="VDW3255" s="236"/>
      <c r="VDX3255" s="247"/>
      <c r="VDY3255" s="125"/>
      <c r="VDZ3255" s="257"/>
      <c r="VEA3255" s="105"/>
      <c r="VEB3255" s="128"/>
      <c r="VEC3255" s="128"/>
      <c r="VED3255" s="128"/>
      <c r="VEE3255" s="128"/>
      <c r="VEF3255" s="169"/>
      <c r="VEG3255" s="209"/>
      <c r="VEH3255" s="274"/>
      <c r="VEI3255" s="236"/>
      <c r="VEJ3255" s="247"/>
      <c r="VEK3255" s="125"/>
      <c r="VEL3255" s="257"/>
      <c r="VEM3255" s="105"/>
      <c r="VEN3255" s="128"/>
      <c r="VEO3255" s="128"/>
      <c r="VEP3255" s="128"/>
      <c r="VEQ3255" s="128"/>
      <c r="VER3255" s="169"/>
      <c r="VES3255" s="209"/>
      <c r="VET3255" s="274"/>
      <c r="VEU3255" s="236"/>
      <c r="VEV3255" s="247"/>
      <c r="VEW3255" s="125"/>
      <c r="VEX3255" s="257"/>
      <c r="VEY3255" s="105"/>
      <c r="VEZ3255" s="128"/>
      <c r="VFA3255" s="128"/>
      <c r="VFB3255" s="128"/>
      <c r="VFC3255" s="128"/>
      <c r="VFD3255" s="169"/>
      <c r="VFE3255" s="209"/>
      <c r="VFF3255" s="274"/>
      <c r="VFG3255" s="236"/>
      <c r="VFH3255" s="247"/>
      <c r="VFI3255" s="125"/>
      <c r="VFJ3255" s="257"/>
      <c r="VFK3255" s="105"/>
      <c r="VFL3255" s="128"/>
      <c r="VFM3255" s="128"/>
      <c r="VFN3255" s="128"/>
      <c r="VFO3255" s="128"/>
      <c r="VFP3255" s="169"/>
      <c r="VFQ3255" s="209"/>
      <c r="VFR3255" s="274"/>
      <c r="VFS3255" s="236"/>
      <c r="VFT3255" s="247"/>
      <c r="VFU3255" s="125"/>
      <c r="VFV3255" s="257"/>
      <c r="VFW3255" s="105"/>
      <c r="VFX3255" s="128"/>
      <c r="VFY3255" s="128"/>
      <c r="VFZ3255" s="128"/>
      <c r="VGA3255" s="128"/>
      <c r="VGB3255" s="169"/>
      <c r="VGC3255" s="209"/>
      <c r="VGD3255" s="274"/>
      <c r="VGE3255" s="236"/>
      <c r="VGF3255" s="247"/>
      <c r="VGG3255" s="125"/>
      <c r="VGH3255" s="257"/>
      <c r="VGI3255" s="105"/>
      <c r="VGJ3255" s="128"/>
      <c r="VGK3255" s="128"/>
      <c r="VGL3255" s="128"/>
      <c r="VGM3255" s="128"/>
      <c r="VGN3255" s="169"/>
      <c r="VGO3255" s="209"/>
      <c r="VGP3255" s="274"/>
      <c r="VGQ3255" s="236"/>
      <c r="VGR3255" s="247"/>
      <c r="VGS3255" s="125"/>
      <c r="VGT3255" s="257"/>
      <c r="VGU3255" s="105"/>
      <c r="VGV3255" s="128"/>
      <c r="VGW3255" s="128"/>
      <c r="VGX3255" s="128"/>
      <c r="VGY3255" s="128"/>
      <c r="VGZ3255" s="169"/>
      <c r="VHA3255" s="209"/>
      <c r="VHB3255" s="274"/>
      <c r="VHC3255" s="236"/>
      <c r="VHD3255" s="247"/>
      <c r="VHE3255" s="125"/>
      <c r="VHF3255" s="257"/>
      <c r="VHG3255" s="105"/>
      <c r="VHH3255" s="128"/>
      <c r="VHI3255" s="128"/>
      <c r="VHJ3255" s="128"/>
      <c r="VHK3255" s="128"/>
      <c r="VHL3255" s="169"/>
      <c r="VHM3255" s="209"/>
      <c r="VHN3255" s="274"/>
      <c r="VHO3255" s="236"/>
      <c r="VHP3255" s="247"/>
      <c r="VHQ3255" s="125"/>
      <c r="VHR3255" s="257"/>
      <c r="VHS3255" s="105"/>
      <c r="VHT3255" s="128"/>
      <c r="VHU3255" s="128"/>
      <c r="VHV3255" s="128"/>
      <c r="VHW3255" s="128"/>
      <c r="VHX3255" s="169"/>
      <c r="VHY3255" s="209"/>
      <c r="VHZ3255" s="274"/>
      <c r="VIA3255" s="236"/>
      <c r="VIB3255" s="247"/>
      <c r="VIC3255" s="125"/>
      <c r="VID3255" s="257"/>
      <c r="VIE3255" s="105"/>
      <c r="VIF3255" s="128"/>
      <c r="VIG3255" s="128"/>
      <c r="VIH3255" s="128"/>
      <c r="VII3255" s="128"/>
      <c r="VIJ3255" s="169"/>
      <c r="VIK3255" s="209"/>
      <c r="VIL3255" s="274"/>
      <c r="VIM3255" s="236"/>
      <c r="VIN3255" s="247"/>
      <c r="VIO3255" s="125"/>
      <c r="VIP3255" s="257"/>
      <c r="VIQ3255" s="105"/>
      <c r="VIR3255" s="128"/>
      <c r="VIS3255" s="128"/>
      <c r="VIT3255" s="128"/>
      <c r="VIU3255" s="128"/>
      <c r="VIV3255" s="169"/>
      <c r="VIW3255" s="209"/>
      <c r="VIX3255" s="274"/>
      <c r="VIY3255" s="236"/>
      <c r="VIZ3255" s="247"/>
      <c r="VJA3255" s="125"/>
      <c r="VJB3255" s="257"/>
      <c r="VJC3255" s="105"/>
      <c r="VJD3255" s="128"/>
      <c r="VJE3255" s="128"/>
      <c r="VJF3255" s="128"/>
      <c r="VJG3255" s="128"/>
      <c r="VJH3255" s="169"/>
      <c r="VJI3255" s="209"/>
      <c r="VJJ3255" s="274"/>
      <c r="VJK3255" s="236"/>
      <c r="VJL3255" s="247"/>
      <c r="VJM3255" s="125"/>
      <c r="VJN3255" s="257"/>
      <c r="VJO3255" s="105"/>
      <c r="VJP3255" s="128"/>
      <c r="VJQ3255" s="128"/>
      <c r="VJR3255" s="128"/>
      <c r="VJS3255" s="128"/>
      <c r="VJT3255" s="169"/>
      <c r="VJU3255" s="209"/>
      <c r="VJV3255" s="274"/>
      <c r="VJW3255" s="236"/>
      <c r="VJX3255" s="247"/>
      <c r="VJY3255" s="125"/>
      <c r="VJZ3255" s="257"/>
      <c r="VKA3255" s="105"/>
      <c r="VKB3255" s="128"/>
      <c r="VKC3255" s="128"/>
      <c r="VKD3255" s="128"/>
      <c r="VKE3255" s="128"/>
      <c r="VKF3255" s="169"/>
      <c r="VKG3255" s="209"/>
      <c r="VKH3255" s="274"/>
      <c r="VKI3255" s="236"/>
      <c r="VKJ3255" s="247"/>
      <c r="VKK3255" s="125"/>
      <c r="VKL3255" s="257"/>
      <c r="VKM3255" s="105"/>
      <c r="VKN3255" s="128"/>
      <c r="VKO3255" s="128"/>
      <c r="VKP3255" s="128"/>
      <c r="VKQ3255" s="128"/>
      <c r="VKR3255" s="169"/>
      <c r="VKS3255" s="209"/>
      <c r="VKT3255" s="274"/>
      <c r="VKU3255" s="236"/>
      <c r="VKV3255" s="247"/>
      <c r="VKW3255" s="125"/>
      <c r="VKX3255" s="257"/>
      <c r="VKY3255" s="105"/>
      <c r="VKZ3255" s="128"/>
      <c r="VLA3255" s="128"/>
      <c r="VLB3255" s="128"/>
      <c r="VLC3255" s="128"/>
      <c r="VLD3255" s="169"/>
      <c r="VLE3255" s="209"/>
      <c r="VLF3255" s="274"/>
      <c r="VLG3255" s="236"/>
      <c r="VLH3255" s="247"/>
      <c r="VLI3255" s="125"/>
      <c r="VLJ3255" s="257"/>
      <c r="VLK3255" s="105"/>
      <c r="VLL3255" s="128"/>
      <c r="VLM3255" s="128"/>
      <c r="VLN3255" s="128"/>
      <c r="VLO3255" s="128"/>
      <c r="VLP3255" s="169"/>
      <c r="VLQ3255" s="209"/>
      <c r="VLR3255" s="274"/>
      <c r="VLS3255" s="236"/>
      <c r="VLT3255" s="247"/>
      <c r="VLU3255" s="125"/>
      <c r="VLV3255" s="257"/>
      <c r="VLW3255" s="105"/>
      <c r="VLX3255" s="128"/>
      <c r="VLY3255" s="128"/>
      <c r="VLZ3255" s="128"/>
      <c r="VMA3255" s="128"/>
      <c r="VMB3255" s="169"/>
      <c r="VMC3255" s="209"/>
      <c r="VMD3255" s="274"/>
      <c r="VME3255" s="236"/>
      <c r="VMF3255" s="247"/>
      <c r="VMG3255" s="125"/>
      <c r="VMH3255" s="257"/>
      <c r="VMI3255" s="105"/>
      <c r="VMJ3255" s="128"/>
      <c r="VMK3255" s="128"/>
      <c r="VML3255" s="128"/>
      <c r="VMM3255" s="128"/>
      <c r="VMN3255" s="169"/>
      <c r="VMO3255" s="209"/>
      <c r="VMP3255" s="274"/>
      <c r="VMQ3255" s="236"/>
      <c r="VMR3255" s="247"/>
      <c r="VMS3255" s="125"/>
      <c r="VMT3255" s="257"/>
      <c r="VMU3255" s="105"/>
      <c r="VMV3255" s="128"/>
      <c r="VMW3255" s="128"/>
      <c r="VMX3255" s="128"/>
      <c r="VMY3255" s="128"/>
      <c r="VMZ3255" s="169"/>
      <c r="VNA3255" s="209"/>
      <c r="VNB3255" s="274"/>
      <c r="VNC3255" s="236"/>
      <c r="VND3255" s="247"/>
      <c r="VNE3255" s="125"/>
      <c r="VNF3255" s="257"/>
      <c r="VNG3255" s="105"/>
      <c r="VNH3255" s="128"/>
      <c r="VNI3255" s="128"/>
      <c r="VNJ3255" s="128"/>
      <c r="VNK3255" s="128"/>
      <c r="VNL3255" s="169"/>
      <c r="VNM3255" s="209"/>
      <c r="VNN3255" s="274"/>
      <c r="VNO3255" s="236"/>
      <c r="VNP3255" s="247"/>
      <c r="VNQ3255" s="125"/>
      <c r="VNR3255" s="257"/>
      <c r="VNS3255" s="105"/>
      <c r="VNT3255" s="128"/>
      <c r="VNU3255" s="128"/>
      <c r="VNV3255" s="128"/>
      <c r="VNW3255" s="128"/>
      <c r="VNX3255" s="169"/>
      <c r="VNY3255" s="209"/>
      <c r="VNZ3255" s="274"/>
      <c r="VOA3255" s="236"/>
      <c r="VOB3255" s="247"/>
      <c r="VOC3255" s="125"/>
      <c r="VOD3255" s="257"/>
      <c r="VOE3255" s="105"/>
      <c r="VOF3255" s="128"/>
      <c r="VOG3255" s="128"/>
      <c r="VOH3255" s="128"/>
      <c r="VOI3255" s="128"/>
      <c r="VOJ3255" s="169"/>
      <c r="VOK3255" s="209"/>
      <c r="VOL3255" s="274"/>
      <c r="VOM3255" s="236"/>
      <c r="VON3255" s="247"/>
      <c r="VOO3255" s="125"/>
      <c r="VOP3255" s="257"/>
      <c r="VOQ3255" s="105"/>
      <c r="VOR3255" s="128"/>
      <c r="VOS3255" s="128"/>
      <c r="VOT3255" s="128"/>
      <c r="VOU3255" s="128"/>
      <c r="VOV3255" s="169"/>
      <c r="VOW3255" s="209"/>
      <c r="VOX3255" s="274"/>
      <c r="VOY3255" s="236"/>
      <c r="VOZ3255" s="247"/>
      <c r="VPA3255" s="125"/>
      <c r="VPB3255" s="257"/>
      <c r="VPC3255" s="105"/>
      <c r="VPD3255" s="128"/>
      <c r="VPE3255" s="128"/>
      <c r="VPF3255" s="128"/>
      <c r="VPG3255" s="128"/>
      <c r="VPH3255" s="169"/>
      <c r="VPI3255" s="209"/>
      <c r="VPJ3255" s="274"/>
      <c r="VPK3255" s="236"/>
      <c r="VPL3255" s="247"/>
      <c r="VPM3255" s="125"/>
      <c r="VPN3255" s="257"/>
      <c r="VPO3255" s="105"/>
      <c r="VPP3255" s="128"/>
      <c r="VPQ3255" s="128"/>
      <c r="VPR3255" s="128"/>
      <c r="VPS3255" s="128"/>
      <c r="VPT3255" s="169"/>
      <c r="VPU3255" s="209"/>
      <c r="VPV3255" s="274"/>
      <c r="VPW3255" s="236"/>
      <c r="VPX3255" s="247"/>
      <c r="VPY3255" s="125"/>
      <c r="VPZ3255" s="257"/>
      <c r="VQA3255" s="105"/>
      <c r="VQB3255" s="128"/>
      <c r="VQC3255" s="128"/>
      <c r="VQD3255" s="128"/>
      <c r="VQE3255" s="128"/>
      <c r="VQF3255" s="169"/>
      <c r="VQG3255" s="209"/>
      <c r="VQH3255" s="274"/>
      <c r="VQI3255" s="236"/>
      <c r="VQJ3255" s="247"/>
      <c r="VQK3255" s="125"/>
      <c r="VQL3255" s="257"/>
      <c r="VQM3255" s="105"/>
      <c r="VQN3255" s="128"/>
      <c r="VQO3255" s="128"/>
      <c r="VQP3255" s="128"/>
      <c r="VQQ3255" s="128"/>
      <c r="VQR3255" s="169"/>
      <c r="VQS3255" s="209"/>
      <c r="VQT3255" s="274"/>
      <c r="VQU3255" s="236"/>
      <c r="VQV3255" s="247"/>
      <c r="VQW3255" s="125"/>
      <c r="VQX3255" s="257"/>
      <c r="VQY3255" s="105"/>
      <c r="VQZ3255" s="128"/>
      <c r="VRA3255" s="128"/>
      <c r="VRB3255" s="128"/>
      <c r="VRC3255" s="128"/>
      <c r="VRD3255" s="169"/>
      <c r="VRE3255" s="209"/>
      <c r="VRF3255" s="274"/>
      <c r="VRG3255" s="236"/>
      <c r="VRH3255" s="247"/>
      <c r="VRI3255" s="125"/>
      <c r="VRJ3255" s="257"/>
      <c r="VRK3255" s="105"/>
      <c r="VRL3255" s="128"/>
      <c r="VRM3255" s="128"/>
      <c r="VRN3255" s="128"/>
      <c r="VRO3255" s="128"/>
      <c r="VRP3255" s="169"/>
      <c r="VRQ3255" s="209"/>
      <c r="VRR3255" s="274"/>
      <c r="VRS3255" s="236"/>
      <c r="VRT3255" s="247"/>
      <c r="VRU3255" s="125"/>
      <c r="VRV3255" s="257"/>
      <c r="VRW3255" s="105"/>
      <c r="VRX3255" s="128"/>
      <c r="VRY3255" s="128"/>
      <c r="VRZ3255" s="128"/>
      <c r="VSA3255" s="128"/>
      <c r="VSB3255" s="169"/>
      <c r="VSC3255" s="209"/>
      <c r="VSD3255" s="274"/>
      <c r="VSE3255" s="236"/>
      <c r="VSF3255" s="247"/>
      <c r="VSG3255" s="125"/>
      <c r="VSH3255" s="257"/>
      <c r="VSI3255" s="105"/>
      <c r="VSJ3255" s="128"/>
      <c r="VSK3255" s="128"/>
      <c r="VSL3255" s="128"/>
      <c r="VSM3255" s="128"/>
      <c r="VSN3255" s="169"/>
      <c r="VSO3255" s="209"/>
      <c r="VSP3255" s="274"/>
      <c r="VSQ3255" s="236"/>
      <c r="VSR3255" s="247"/>
      <c r="VSS3255" s="125"/>
      <c r="VST3255" s="257"/>
      <c r="VSU3255" s="105"/>
      <c r="VSV3255" s="128"/>
      <c r="VSW3255" s="128"/>
      <c r="VSX3255" s="128"/>
      <c r="VSY3255" s="128"/>
      <c r="VSZ3255" s="169"/>
      <c r="VTA3255" s="209"/>
      <c r="VTB3255" s="274"/>
      <c r="VTC3255" s="236"/>
      <c r="VTD3255" s="247"/>
      <c r="VTE3255" s="125"/>
      <c r="VTF3255" s="257"/>
      <c r="VTG3255" s="105"/>
      <c r="VTH3255" s="128"/>
      <c r="VTI3255" s="128"/>
      <c r="VTJ3255" s="128"/>
      <c r="VTK3255" s="128"/>
      <c r="VTL3255" s="169"/>
      <c r="VTM3255" s="209"/>
      <c r="VTN3255" s="274"/>
      <c r="VTO3255" s="236"/>
      <c r="VTP3255" s="247"/>
      <c r="VTQ3255" s="125"/>
      <c r="VTR3255" s="257"/>
      <c r="VTS3255" s="105"/>
      <c r="VTT3255" s="128"/>
      <c r="VTU3255" s="128"/>
      <c r="VTV3255" s="128"/>
      <c r="VTW3255" s="128"/>
      <c r="VTX3255" s="169"/>
      <c r="VTY3255" s="209"/>
      <c r="VTZ3255" s="274"/>
      <c r="VUA3255" s="236"/>
      <c r="VUB3255" s="247"/>
      <c r="VUC3255" s="125"/>
      <c r="VUD3255" s="257"/>
      <c r="VUE3255" s="105"/>
      <c r="VUF3255" s="128"/>
      <c r="VUG3255" s="128"/>
      <c r="VUH3255" s="128"/>
      <c r="VUI3255" s="128"/>
      <c r="VUJ3255" s="169"/>
      <c r="VUK3255" s="209"/>
      <c r="VUL3255" s="274"/>
      <c r="VUM3255" s="236"/>
      <c r="VUN3255" s="247"/>
      <c r="VUO3255" s="125"/>
      <c r="VUP3255" s="257"/>
      <c r="VUQ3255" s="105"/>
      <c r="VUR3255" s="128"/>
      <c r="VUS3255" s="128"/>
      <c r="VUT3255" s="128"/>
      <c r="VUU3255" s="128"/>
      <c r="VUV3255" s="169"/>
      <c r="VUW3255" s="209"/>
      <c r="VUX3255" s="274"/>
      <c r="VUY3255" s="236"/>
      <c r="VUZ3255" s="247"/>
      <c r="VVA3255" s="125"/>
      <c r="VVB3255" s="257"/>
      <c r="VVC3255" s="105"/>
      <c r="VVD3255" s="128"/>
      <c r="VVE3255" s="128"/>
      <c r="VVF3255" s="128"/>
      <c r="VVG3255" s="128"/>
      <c r="VVH3255" s="169"/>
      <c r="VVI3255" s="209"/>
      <c r="VVJ3255" s="274"/>
      <c r="VVK3255" s="236"/>
      <c r="VVL3255" s="247"/>
      <c r="VVM3255" s="125"/>
      <c r="VVN3255" s="257"/>
      <c r="VVO3255" s="105"/>
      <c r="VVP3255" s="128"/>
      <c r="VVQ3255" s="128"/>
      <c r="VVR3255" s="128"/>
      <c r="VVS3255" s="128"/>
      <c r="VVT3255" s="169"/>
      <c r="VVU3255" s="209"/>
      <c r="VVV3255" s="274"/>
      <c r="VVW3255" s="236"/>
      <c r="VVX3255" s="247"/>
      <c r="VVY3255" s="125"/>
      <c r="VVZ3255" s="257"/>
      <c r="VWA3255" s="105"/>
      <c r="VWB3255" s="128"/>
      <c r="VWC3255" s="128"/>
      <c r="VWD3255" s="128"/>
      <c r="VWE3255" s="128"/>
      <c r="VWF3255" s="169"/>
      <c r="VWG3255" s="209"/>
      <c r="VWH3255" s="274"/>
      <c r="VWI3255" s="236"/>
      <c r="VWJ3255" s="247"/>
      <c r="VWK3255" s="125"/>
      <c r="VWL3255" s="257"/>
      <c r="VWM3255" s="105"/>
      <c r="VWN3255" s="128"/>
      <c r="VWO3255" s="128"/>
      <c r="VWP3255" s="128"/>
      <c r="VWQ3255" s="128"/>
      <c r="VWR3255" s="169"/>
      <c r="VWS3255" s="209"/>
      <c r="VWT3255" s="274"/>
      <c r="VWU3255" s="236"/>
      <c r="VWV3255" s="247"/>
      <c r="VWW3255" s="125"/>
      <c r="VWX3255" s="257"/>
      <c r="VWY3255" s="105"/>
      <c r="VWZ3255" s="128"/>
      <c r="VXA3255" s="128"/>
      <c r="VXB3255" s="128"/>
      <c r="VXC3255" s="128"/>
      <c r="VXD3255" s="169"/>
      <c r="VXE3255" s="209"/>
      <c r="VXF3255" s="274"/>
      <c r="VXG3255" s="236"/>
      <c r="VXH3255" s="247"/>
      <c r="VXI3255" s="125"/>
      <c r="VXJ3255" s="257"/>
      <c r="VXK3255" s="105"/>
      <c r="VXL3255" s="128"/>
      <c r="VXM3255" s="128"/>
      <c r="VXN3255" s="128"/>
      <c r="VXO3255" s="128"/>
      <c r="VXP3255" s="169"/>
      <c r="VXQ3255" s="209"/>
      <c r="VXR3255" s="274"/>
      <c r="VXS3255" s="236"/>
      <c r="VXT3255" s="247"/>
      <c r="VXU3255" s="125"/>
      <c r="VXV3255" s="257"/>
      <c r="VXW3255" s="105"/>
      <c r="VXX3255" s="128"/>
      <c r="VXY3255" s="128"/>
      <c r="VXZ3255" s="128"/>
      <c r="VYA3255" s="128"/>
      <c r="VYB3255" s="169"/>
      <c r="VYC3255" s="209"/>
      <c r="VYD3255" s="274"/>
      <c r="VYE3255" s="236"/>
      <c r="VYF3255" s="247"/>
      <c r="VYG3255" s="125"/>
      <c r="VYH3255" s="257"/>
      <c r="VYI3255" s="105"/>
      <c r="VYJ3255" s="128"/>
      <c r="VYK3255" s="128"/>
      <c r="VYL3255" s="128"/>
      <c r="VYM3255" s="128"/>
      <c r="VYN3255" s="169"/>
      <c r="VYO3255" s="209"/>
      <c r="VYP3255" s="274"/>
      <c r="VYQ3255" s="236"/>
      <c r="VYR3255" s="247"/>
      <c r="VYS3255" s="125"/>
      <c r="VYT3255" s="257"/>
      <c r="VYU3255" s="105"/>
      <c r="VYV3255" s="128"/>
      <c r="VYW3255" s="128"/>
      <c r="VYX3255" s="128"/>
      <c r="VYY3255" s="128"/>
      <c r="VYZ3255" s="169"/>
      <c r="VZA3255" s="209"/>
      <c r="VZB3255" s="274"/>
      <c r="VZC3255" s="236"/>
      <c r="VZD3255" s="247"/>
      <c r="VZE3255" s="125"/>
      <c r="VZF3255" s="257"/>
      <c r="VZG3255" s="105"/>
      <c r="VZH3255" s="128"/>
      <c r="VZI3255" s="128"/>
      <c r="VZJ3255" s="128"/>
      <c r="VZK3255" s="128"/>
      <c r="VZL3255" s="169"/>
      <c r="VZM3255" s="209"/>
      <c r="VZN3255" s="274"/>
      <c r="VZO3255" s="236"/>
      <c r="VZP3255" s="247"/>
      <c r="VZQ3255" s="125"/>
      <c r="VZR3255" s="257"/>
      <c r="VZS3255" s="105"/>
      <c r="VZT3255" s="128"/>
      <c r="VZU3255" s="128"/>
      <c r="VZV3255" s="128"/>
      <c r="VZW3255" s="128"/>
      <c r="VZX3255" s="169"/>
      <c r="VZY3255" s="209"/>
      <c r="VZZ3255" s="274"/>
      <c r="WAA3255" s="236"/>
      <c r="WAB3255" s="247"/>
      <c r="WAC3255" s="125"/>
      <c r="WAD3255" s="257"/>
      <c r="WAE3255" s="105"/>
      <c r="WAF3255" s="128"/>
      <c r="WAG3255" s="128"/>
      <c r="WAH3255" s="128"/>
      <c r="WAI3255" s="128"/>
      <c r="WAJ3255" s="169"/>
      <c r="WAK3255" s="209"/>
      <c r="WAL3255" s="274"/>
      <c r="WAM3255" s="236"/>
      <c r="WAN3255" s="247"/>
      <c r="WAO3255" s="125"/>
      <c r="WAP3255" s="257"/>
      <c r="WAQ3255" s="105"/>
      <c r="WAR3255" s="128"/>
      <c r="WAS3255" s="128"/>
      <c r="WAT3255" s="128"/>
      <c r="WAU3255" s="128"/>
      <c r="WAV3255" s="169"/>
      <c r="WAW3255" s="209"/>
      <c r="WAX3255" s="274"/>
      <c r="WAY3255" s="236"/>
      <c r="WAZ3255" s="247"/>
      <c r="WBA3255" s="125"/>
      <c r="WBB3255" s="257"/>
      <c r="WBC3255" s="105"/>
      <c r="WBD3255" s="128"/>
      <c r="WBE3255" s="128"/>
      <c r="WBF3255" s="128"/>
      <c r="WBG3255" s="128"/>
      <c r="WBH3255" s="169"/>
      <c r="WBI3255" s="209"/>
      <c r="WBJ3255" s="274"/>
      <c r="WBK3255" s="236"/>
      <c r="WBL3255" s="247"/>
      <c r="WBM3255" s="125"/>
      <c r="WBN3255" s="257"/>
      <c r="WBO3255" s="105"/>
      <c r="WBP3255" s="128"/>
      <c r="WBQ3255" s="128"/>
      <c r="WBR3255" s="128"/>
      <c r="WBS3255" s="128"/>
      <c r="WBT3255" s="169"/>
      <c r="WBU3255" s="209"/>
      <c r="WBV3255" s="274"/>
      <c r="WBW3255" s="236"/>
      <c r="WBX3255" s="247"/>
      <c r="WBY3255" s="125"/>
      <c r="WBZ3255" s="257"/>
      <c r="WCA3255" s="105"/>
      <c r="WCB3255" s="128"/>
      <c r="WCC3255" s="128"/>
      <c r="WCD3255" s="128"/>
      <c r="WCE3255" s="128"/>
      <c r="WCF3255" s="169"/>
      <c r="WCG3255" s="209"/>
      <c r="WCH3255" s="274"/>
      <c r="WCI3255" s="236"/>
      <c r="WCJ3255" s="247"/>
      <c r="WCK3255" s="125"/>
      <c r="WCL3255" s="257"/>
      <c r="WCM3255" s="105"/>
      <c r="WCN3255" s="128"/>
      <c r="WCO3255" s="128"/>
      <c r="WCP3255" s="128"/>
      <c r="WCQ3255" s="128"/>
      <c r="WCR3255" s="169"/>
      <c r="WCS3255" s="209"/>
      <c r="WCT3255" s="274"/>
      <c r="WCU3255" s="236"/>
      <c r="WCV3255" s="247"/>
      <c r="WCW3255" s="125"/>
      <c r="WCX3255" s="257"/>
      <c r="WCY3255" s="105"/>
      <c r="WCZ3255" s="128"/>
      <c r="WDA3255" s="128"/>
      <c r="WDB3255" s="128"/>
      <c r="WDC3255" s="128"/>
      <c r="WDD3255" s="169"/>
      <c r="WDE3255" s="209"/>
      <c r="WDF3255" s="274"/>
      <c r="WDG3255" s="236"/>
      <c r="WDH3255" s="247"/>
      <c r="WDI3255" s="125"/>
      <c r="WDJ3255" s="257"/>
      <c r="WDK3255" s="105"/>
      <c r="WDL3255" s="128"/>
      <c r="WDM3255" s="128"/>
      <c r="WDN3255" s="128"/>
      <c r="WDO3255" s="128"/>
      <c r="WDP3255" s="169"/>
      <c r="WDQ3255" s="209"/>
      <c r="WDR3255" s="274"/>
      <c r="WDS3255" s="236"/>
      <c r="WDT3255" s="247"/>
      <c r="WDU3255" s="125"/>
      <c r="WDV3255" s="257"/>
      <c r="WDW3255" s="105"/>
      <c r="WDX3255" s="128"/>
      <c r="WDY3255" s="128"/>
      <c r="WDZ3255" s="128"/>
      <c r="WEA3255" s="128"/>
      <c r="WEB3255" s="169"/>
      <c r="WEC3255" s="209"/>
      <c r="WED3255" s="274"/>
      <c r="WEE3255" s="236"/>
      <c r="WEF3255" s="247"/>
      <c r="WEG3255" s="125"/>
      <c r="WEH3255" s="257"/>
      <c r="WEI3255" s="105"/>
      <c r="WEJ3255" s="128"/>
      <c r="WEK3255" s="128"/>
      <c r="WEL3255" s="128"/>
      <c r="WEM3255" s="128"/>
      <c r="WEN3255" s="169"/>
      <c r="WEO3255" s="209"/>
      <c r="WEP3255" s="274"/>
      <c r="WEQ3255" s="236"/>
      <c r="WER3255" s="247"/>
      <c r="WES3255" s="125"/>
      <c r="WET3255" s="257"/>
      <c r="WEU3255" s="105"/>
      <c r="WEV3255" s="128"/>
      <c r="WEW3255" s="128"/>
      <c r="WEX3255" s="128"/>
      <c r="WEY3255" s="128"/>
      <c r="WEZ3255" s="169"/>
      <c r="WFA3255" s="209"/>
      <c r="WFB3255" s="274"/>
      <c r="WFC3255" s="236"/>
      <c r="WFD3255" s="247"/>
      <c r="WFE3255" s="125"/>
      <c r="WFF3255" s="257"/>
      <c r="WFG3255" s="105"/>
      <c r="WFH3255" s="128"/>
      <c r="WFI3255" s="128"/>
      <c r="WFJ3255" s="128"/>
      <c r="WFK3255" s="128"/>
      <c r="WFL3255" s="169"/>
      <c r="WFM3255" s="209"/>
      <c r="WFN3255" s="274"/>
      <c r="WFO3255" s="236"/>
      <c r="WFP3255" s="247"/>
      <c r="WFQ3255" s="125"/>
      <c r="WFR3255" s="257"/>
      <c r="WFS3255" s="105"/>
      <c r="WFT3255" s="128"/>
      <c r="WFU3255" s="128"/>
      <c r="WFV3255" s="128"/>
      <c r="WFW3255" s="128"/>
      <c r="WFX3255" s="169"/>
      <c r="WFY3255" s="209"/>
      <c r="WFZ3255" s="274"/>
      <c r="WGA3255" s="236"/>
      <c r="WGB3255" s="247"/>
      <c r="WGC3255" s="125"/>
      <c r="WGD3255" s="257"/>
      <c r="WGE3255" s="105"/>
      <c r="WGF3255" s="128"/>
      <c r="WGG3255" s="128"/>
      <c r="WGH3255" s="128"/>
      <c r="WGI3255" s="128"/>
      <c r="WGJ3255" s="169"/>
      <c r="WGK3255" s="209"/>
      <c r="WGL3255" s="274"/>
      <c r="WGM3255" s="236"/>
      <c r="WGN3255" s="247"/>
      <c r="WGO3255" s="125"/>
      <c r="WGP3255" s="257"/>
      <c r="WGQ3255" s="105"/>
      <c r="WGR3255" s="128"/>
      <c r="WGS3255" s="128"/>
      <c r="WGT3255" s="128"/>
      <c r="WGU3255" s="128"/>
      <c r="WGV3255" s="169"/>
      <c r="WGW3255" s="209"/>
      <c r="WGX3255" s="274"/>
      <c r="WGY3255" s="236"/>
      <c r="WGZ3255" s="247"/>
      <c r="WHA3255" s="125"/>
      <c r="WHB3255" s="257"/>
      <c r="WHC3255" s="105"/>
      <c r="WHD3255" s="128"/>
      <c r="WHE3255" s="128"/>
      <c r="WHF3255" s="128"/>
      <c r="WHG3255" s="128"/>
      <c r="WHH3255" s="169"/>
      <c r="WHI3255" s="209"/>
      <c r="WHJ3255" s="274"/>
      <c r="WHK3255" s="236"/>
      <c r="WHL3255" s="247"/>
      <c r="WHM3255" s="125"/>
      <c r="WHN3255" s="257"/>
      <c r="WHO3255" s="105"/>
      <c r="WHP3255" s="128"/>
      <c r="WHQ3255" s="128"/>
      <c r="WHR3255" s="128"/>
      <c r="WHS3255" s="128"/>
      <c r="WHT3255" s="169"/>
      <c r="WHU3255" s="209"/>
      <c r="WHV3255" s="274"/>
      <c r="WHW3255" s="236"/>
      <c r="WHX3255" s="247"/>
      <c r="WHY3255" s="125"/>
      <c r="WHZ3255" s="257"/>
      <c r="WIA3255" s="105"/>
      <c r="WIB3255" s="128"/>
      <c r="WIC3255" s="128"/>
      <c r="WID3255" s="128"/>
      <c r="WIE3255" s="128"/>
      <c r="WIF3255" s="169"/>
      <c r="WIG3255" s="209"/>
      <c r="WIH3255" s="274"/>
      <c r="WII3255" s="236"/>
      <c r="WIJ3255" s="247"/>
      <c r="WIK3255" s="125"/>
      <c r="WIL3255" s="257"/>
      <c r="WIM3255" s="105"/>
      <c r="WIN3255" s="128"/>
      <c r="WIO3255" s="128"/>
      <c r="WIP3255" s="128"/>
      <c r="WIQ3255" s="128"/>
      <c r="WIR3255" s="169"/>
      <c r="WIS3255" s="209"/>
      <c r="WIT3255" s="274"/>
      <c r="WIU3255" s="236"/>
      <c r="WIV3255" s="247"/>
      <c r="WIW3255" s="125"/>
      <c r="WIX3255" s="257"/>
      <c r="WIY3255" s="105"/>
      <c r="WIZ3255" s="128"/>
      <c r="WJA3255" s="128"/>
      <c r="WJB3255" s="128"/>
      <c r="WJC3255" s="128"/>
      <c r="WJD3255" s="169"/>
      <c r="WJE3255" s="209"/>
      <c r="WJF3255" s="274"/>
      <c r="WJG3255" s="236"/>
      <c r="WJH3255" s="247"/>
      <c r="WJI3255" s="125"/>
      <c r="WJJ3255" s="257"/>
      <c r="WJK3255" s="105"/>
      <c r="WJL3255" s="128"/>
      <c r="WJM3255" s="128"/>
      <c r="WJN3255" s="128"/>
      <c r="WJO3255" s="128"/>
      <c r="WJP3255" s="169"/>
      <c r="WJQ3255" s="209"/>
      <c r="WJR3255" s="274"/>
      <c r="WJS3255" s="236"/>
      <c r="WJT3255" s="247"/>
      <c r="WJU3255" s="125"/>
      <c r="WJV3255" s="257"/>
      <c r="WJW3255" s="105"/>
      <c r="WJX3255" s="128"/>
      <c r="WJY3255" s="128"/>
      <c r="WJZ3255" s="128"/>
      <c r="WKA3255" s="128"/>
      <c r="WKB3255" s="169"/>
      <c r="WKC3255" s="209"/>
      <c r="WKD3255" s="274"/>
      <c r="WKE3255" s="236"/>
      <c r="WKF3255" s="247"/>
      <c r="WKG3255" s="125"/>
      <c r="WKH3255" s="257"/>
      <c r="WKI3255" s="105"/>
      <c r="WKJ3255" s="128"/>
      <c r="WKK3255" s="128"/>
      <c r="WKL3255" s="128"/>
      <c r="WKM3255" s="128"/>
      <c r="WKN3255" s="169"/>
      <c r="WKO3255" s="209"/>
      <c r="WKP3255" s="274"/>
      <c r="WKQ3255" s="236"/>
      <c r="WKR3255" s="247"/>
      <c r="WKS3255" s="125"/>
      <c r="WKT3255" s="257"/>
      <c r="WKU3255" s="105"/>
      <c r="WKV3255" s="128"/>
      <c r="WKW3255" s="128"/>
      <c r="WKX3255" s="128"/>
      <c r="WKY3255" s="128"/>
      <c r="WKZ3255" s="169"/>
      <c r="WLA3255" s="209"/>
      <c r="WLB3255" s="274"/>
      <c r="WLC3255" s="236"/>
      <c r="WLD3255" s="247"/>
      <c r="WLE3255" s="125"/>
      <c r="WLF3255" s="257"/>
      <c r="WLG3255" s="105"/>
      <c r="WLH3255" s="128"/>
      <c r="WLI3255" s="128"/>
      <c r="WLJ3255" s="128"/>
      <c r="WLK3255" s="128"/>
      <c r="WLL3255" s="169"/>
      <c r="WLM3255" s="209"/>
      <c r="WLN3255" s="274"/>
      <c r="WLO3255" s="236"/>
      <c r="WLP3255" s="247"/>
      <c r="WLQ3255" s="125"/>
      <c r="WLR3255" s="257"/>
      <c r="WLS3255" s="105"/>
      <c r="WLT3255" s="128"/>
      <c r="WLU3255" s="128"/>
      <c r="WLV3255" s="128"/>
      <c r="WLW3255" s="128"/>
      <c r="WLX3255" s="169"/>
      <c r="WLY3255" s="209"/>
      <c r="WLZ3255" s="274"/>
      <c r="WMA3255" s="236"/>
      <c r="WMB3255" s="247"/>
      <c r="WMC3255" s="125"/>
      <c r="WMD3255" s="257"/>
      <c r="WME3255" s="105"/>
      <c r="WMF3255" s="128"/>
      <c r="WMG3255" s="128"/>
      <c r="WMH3255" s="128"/>
      <c r="WMI3255" s="128"/>
      <c r="WMJ3255" s="169"/>
      <c r="WMK3255" s="209"/>
      <c r="WML3255" s="274"/>
      <c r="WMM3255" s="236"/>
      <c r="WMN3255" s="247"/>
      <c r="WMO3255" s="125"/>
      <c r="WMP3255" s="257"/>
      <c r="WMQ3255" s="105"/>
      <c r="WMR3255" s="128"/>
      <c r="WMS3255" s="128"/>
      <c r="WMT3255" s="128"/>
      <c r="WMU3255" s="128"/>
      <c r="WMV3255" s="169"/>
      <c r="WMW3255" s="209"/>
      <c r="WMX3255" s="274"/>
      <c r="WMY3255" s="236"/>
      <c r="WMZ3255" s="247"/>
      <c r="WNA3255" s="125"/>
      <c r="WNB3255" s="257"/>
      <c r="WNC3255" s="105"/>
      <c r="WND3255" s="128"/>
      <c r="WNE3255" s="128"/>
      <c r="WNF3255" s="128"/>
      <c r="WNG3255" s="128"/>
      <c r="WNH3255" s="169"/>
      <c r="WNI3255" s="209"/>
      <c r="WNJ3255" s="274"/>
      <c r="WNK3255" s="236"/>
      <c r="WNL3255" s="247"/>
      <c r="WNM3255" s="125"/>
      <c r="WNN3255" s="257"/>
      <c r="WNO3255" s="105"/>
      <c r="WNP3255" s="128"/>
      <c r="WNQ3255" s="128"/>
      <c r="WNR3255" s="128"/>
      <c r="WNS3255" s="128"/>
      <c r="WNT3255" s="169"/>
      <c r="WNU3255" s="209"/>
      <c r="WNV3255" s="274"/>
      <c r="WNW3255" s="236"/>
      <c r="WNX3255" s="247"/>
      <c r="WNY3255" s="125"/>
      <c r="WNZ3255" s="257"/>
      <c r="WOA3255" s="105"/>
      <c r="WOB3255" s="128"/>
      <c r="WOC3255" s="128"/>
      <c r="WOD3255" s="128"/>
      <c r="WOE3255" s="128"/>
      <c r="WOF3255" s="169"/>
      <c r="WOG3255" s="209"/>
      <c r="WOH3255" s="274"/>
      <c r="WOI3255" s="236"/>
      <c r="WOJ3255" s="247"/>
      <c r="WOK3255" s="125"/>
      <c r="WOL3255" s="257"/>
      <c r="WOM3255" s="105"/>
      <c r="WON3255" s="128"/>
      <c r="WOO3255" s="128"/>
      <c r="WOP3255" s="128"/>
      <c r="WOQ3255" s="128"/>
      <c r="WOR3255" s="169"/>
      <c r="WOS3255" s="209"/>
      <c r="WOT3255" s="274"/>
      <c r="WOU3255" s="236"/>
      <c r="WOV3255" s="247"/>
      <c r="WOW3255" s="125"/>
      <c r="WOX3255" s="257"/>
      <c r="WOY3255" s="105"/>
      <c r="WOZ3255" s="128"/>
      <c r="WPA3255" s="128"/>
      <c r="WPB3255" s="128"/>
      <c r="WPC3255" s="128"/>
      <c r="WPD3255" s="169"/>
      <c r="WPE3255" s="209"/>
      <c r="WPF3255" s="274"/>
      <c r="WPG3255" s="236"/>
      <c r="WPH3255" s="247"/>
      <c r="WPI3255" s="125"/>
      <c r="WPJ3255" s="257"/>
      <c r="WPK3255" s="105"/>
      <c r="WPL3255" s="128"/>
      <c r="WPM3255" s="128"/>
      <c r="WPN3255" s="128"/>
      <c r="WPO3255" s="128"/>
      <c r="WPP3255" s="169"/>
      <c r="WPQ3255" s="209"/>
      <c r="WPR3255" s="274"/>
      <c r="WPS3255" s="236"/>
      <c r="WPT3255" s="247"/>
      <c r="WPU3255" s="125"/>
      <c r="WPV3255" s="257"/>
      <c r="WPW3255" s="105"/>
      <c r="WPX3255" s="128"/>
      <c r="WPY3255" s="128"/>
      <c r="WPZ3255" s="128"/>
      <c r="WQA3255" s="128"/>
      <c r="WQB3255" s="169"/>
      <c r="WQC3255" s="209"/>
      <c r="WQD3255" s="274"/>
      <c r="WQE3255" s="236"/>
      <c r="WQF3255" s="247"/>
      <c r="WQG3255" s="125"/>
      <c r="WQH3255" s="257"/>
      <c r="WQI3255" s="105"/>
      <c r="WQJ3255" s="128"/>
      <c r="WQK3255" s="128"/>
      <c r="WQL3255" s="128"/>
      <c r="WQM3255" s="128"/>
      <c r="WQN3255" s="169"/>
      <c r="WQO3255" s="209"/>
      <c r="WQP3255" s="274"/>
      <c r="WQQ3255" s="236"/>
      <c r="WQR3255" s="247"/>
      <c r="WQS3255" s="125"/>
      <c r="WQT3255" s="257"/>
      <c r="WQU3255" s="105"/>
      <c r="WQV3255" s="128"/>
      <c r="WQW3255" s="128"/>
      <c r="WQX3255" s="128"/>
      <c r="WQY3255" s="128"/>
      <c r="WQZ3255" s="169"/>
      <c r="WRA3255" s="209"/>
      <c r="WRB3255" s="274"/>
      <c r="WRC3255" s="236"/>
      <c r="WRD3255" s="247"/>
      <c r="WRE3255" s="125"/>
      <c r="WRF3255" s="257"/>
      <c r="WRG3255" s="105"/>
      <c r="WRH3255" s="128"/>
      <c r="WRI3255" s="128"/>
      <c r="WRJ3255" s="128"/>
      <c r="WRK3255" s="128"/>
      <c r="WRL3255" s="169"/>
      <c r="WRM3255" s="209"/>
      <c r="WRN3255" s="274"/>
      <c r="WRO3255" s="236"/>
      <c r="WRP3255" s="247"/>
      <c r="WRQ3255" s="125"/>
      <c r="WRR3255" s="257"/>
      <c r="WRS3255" s="105"/>
      <c r="WRT3255" s="128"/>
      <c r="WRU3255" s="128"/>
      <c r="WRV3255" s="128"/>
      <c r="WRW3255" s="128"/>
      <c r="WRX3255" s="169"/>
      <c r="WRY3255" s="209"/>
      <c r="WRZ3255" s="274"/>
      <c r="WSA3255" s="236"/>
      <c r="WSB3255" s="247"/>
      <c r="WSC3255" s="125"/>
      <c r="WSD3255" s="257"/>
      <c r="WSE3255" s="105"/>
      <c r="WSF3255" s="128"/>
      <c r="WSG3255" s="128"/>
      <c r="WSH3255" s="128"/>
      <c r="WSI3255" s="128"/>
      <c r="WSJ3255" s="169"/>
      <c r="WSK3255" s="209"/>
      <c r="WSL3255" s="274"/>
      <c r="WSM3255" s="236"/>
      <c r="WSN3255" s="247"/>
      <c r="WSO3255" s="125"/>
      <c r="WSP3255" s="257"/>
      <c r="WSQ3255" s="105"/>
      <c r="WSR3255" s="128"/>
      <c r="WSS3255" s="128"/>
      <c r="WST3255" s="128"/>
      <c r="WSU3255" s="128"/>
      <c r="WSV3255" s="169"/>
      <c r="WSW3255" s="209"/>
      <c r="WSX3255" s="274"/>
      <c r="WSY3255" s="236"/>
      <c r="WSZ3255" s="247"/>
      <c r="WTA3255" s="125"/>
      <c r="WTB3255" s="257"/>
      <c r="WTC3255" s="105"/>
      <c r="WTD3255" s="128"/>
      <c r="WTE3255" s="128"/>
      <c r="WTF3255" s="128"/>
      <c r="WTG3255" s="128"/>
      <c r="WTH3255" s="169"/>
      <c r="WTI3255" s="209"/>
      <c r="WTJ3255" s="274"/>
      <c r="WTK3255" s="236"/>
      <c r="WTL3255" s="247"/>
      <c r="WTM3255" s="125"/>
      <c r="WTN3255" s="257"/>
      <c r="WTO3255" s="105"/>
      <c r="WTP3255" s="128"/>
      <c r="WTQ3255" s="128"/>
      <c r="WTR3255" s="128"/>
      <c r="WTS3255" s="128"/>
      <c r="WTT3255" s="169"/>
      <c r="WTU3255" s="209"/>
      <c r="WTV3255" s="274"/>
      <c r="WTW3255" s="236"/>
      <c r="WTX3255" s="247"/>
      <c r="WTY3255" s="125"/>
      <c r="WTZ3255" s="257"/>
      <c r="WUA3255" s="105"/>
      <c r="WUB3255" s="128"/>
      <c r="WUC3255" s="128"/>
      <c r="WUD3255" s="128"/>
      <c r="WUE3255" s="128"/>
      <c r="WUF3255" s="169"/>
      <c r="WUG3255" s="209"/>
      <c r="WUH3255" s="274"/>
      <c r="WUI3255" s="236"/>
      <c r="WUJ3255" s="247"/>
      <c r="WUK3255" s="125"/>
      <c r="WUL3255" s="257"/>
      <c r="WUM3255" s="105"/>
      <c r="WUN3255" s="128"/>
      <c r="WUO3255" s="128"/>
      <c r="WUP3255" s="128"/>
      <c r="WUQ3255" s="128"/>
      <c r="WUR3255" s="169"/>
      <c r="WUS3255" s="209"/>
      <c r="WUT3255" s="274"/>
      <c r="WUU3255" s="236"/>
      <c r="WUV3255" s="247"/>
      <c r="WUW3255" s="125"/>
      <c r="WUX3255" s="257"/>
      <c r="WUY3255" s="105"/>
      <c r="WUZ3255" s="128"/>
      <c r="WVA3255" s="128"/>
      <c r="WVB3255" s="128"/>
      <c r="WVC3255" s="128"/>
      <c r="WVD3255" s="169"/>
      <c r="WVE3255" s="209"/>
      <c r="WVF3255" s="274"/>
      <c r="WVG3255" s="236"/>
      <c r="WVH3255" s="247"/>
      <c r="WVI3255" s="125"/>
      <c r="WVJ3255" s="257"/>
      <c r="WVK3255" s="105"/>
      <c r="WVL3255" s="128"/>
      <c r="WVM3255" s="128"/>
      <c r="WVN3255" s="128"/>
      <c r="WVO3255" s="128"/>
      <c r="WVP3255" s="169"/>
      <c r="WVQ3255" s="209"/>
      <c r="WVR3255" s="274"/>
      <c r="WVS3255" s="236"/>
      <c r="WVT3255" s="247"/>
      <c r="WVU3255" s="125"/>
      <c r="WVV3255" s="257"/>
      <c r="WVW3255" s="105"/>
      <c r="WVX3255" s="128"/>
      <c r="WVY3255" s="128"/>
      <c r="WVZ3255" s="128"/>
      <c r="WWA3255" s="128"/>
      <c r="WWB3255" s="169"/>
      <c r="WWC3255" s="209"/>
      <c r="WWD3255" s="274"/>
      <c r="WWE3255" s="236"/>
      <c r="WWF3255" s="247"/>
      <c r="WWG3255" s="125"/>
      <c r="WWH3255" s="257"/>
      <c r="WWI3255" s="105"/>
      <c r="WWJ3255" s="128"/>
      <c r="WWK3255" s="128"/>
      <c r="WWL3255" s="128"/>
      <c r="WWM3255" s="128"/>
      <c r="WWN3255" s="169"/>
      <c r="WWO3255" s="209"/>
      <c r="WWP3255" s="274"/>
      <c r="WWQ3255" s="236"/>
      <c r="WWR3255" s="247"/>
      <c r="WWS3255" s="125"/>
      <c r="WWT3255" s="257"/>
      <c r="WWU3255" s="105"/>
      <c r="WWV3255" s="128"/>
      <c r="WWW3255" s="128"/>
      <c r="WWX3255" s="128"/>
      <c r="WWY3255" s="128"/>
      <c r="WWZ3255" s="169"/>
      <c r="WXA3255" s="209"/>
      <c r="WXB3255" s="274"/>
      <c r="WXC3255" s="236"/>
      <c r="WXD3255" s="247"/>
      <c r="WXE3255" s="125"/>
      <c r="WXF3255" s="257"/>
      <c r="WXG3255" s="105"/>
      <c r="WXH3255" s="128"/>
      <c r="WXI3255" s="128"/>
      <c r="WXJ3255" s="128"/>
      <c r="WXK3255" s="128"/>
      <c r="WXL3255" s="169"/>
      <c r="WXM3255" s="209"/>
      <c r="WXN3255" s="274"/>
      <c r="WXO3255" s="236"/>
      <c r="WXP3255" s="247"/>
      <c r="WXQ3255" s="125"/>
      <c r="WXR3255" s="257"/>
      <c r="WXS3255" s="105"/>
      <c r="WXT3255" s="128"/>
      <c r="WXU3255" s="128"/>
      <c r="WXV3255" s="128"/>
      <c r="WXW3255" s="128"/>
      <c r="WXX3255" s="169"/>
      <c r="WXY3255" s="209"/>
      <c r="WXZ3255" s="274"/>
      <c r="WYA3255" s="236"/>
      <c r="WYB3255" s="247"/>
      <c r="WYC3255" s="125"/>
      <c r="WYD3255" s="257"/>
      <c r="WYE3255" s="105"/>
      <c r="WYF3255" s="128"/>
      <c r="WYG3255" s="128"/>
      <c r="WYH3255" s="128"/>
      <c r="WYI3255" s="128"/>
      <c r="WYJ3255" s="169"/>
      <c r="WYK3255" s="209"/>
      <c r="WYL3255" s="274"/>
      <c r="WYM3255" s="236"/>
      <c r="WYN3255" s="247"/>
      <c r="WYO3255" s="125"/>
      <c r="WYP3255" s="257"/>
      <c r="WYQ3255" s="105"/>
      <c r="WYR3255" s="128"/>
      <c r="WYS3255" s="128"/>
      <c r="WYT3255" s="128"/>
      <c r="WYU3255" s="128"/>
      <c r="WYV3255" s="169"/>
      <c r="WYW3255" s="209"/>
      <c r="WYX3255" s="274"/>
      <c r="WYY3255" s="236"/>
      <c r="WYZ3255" s="247"/>
      <c r="WZA3255" s="125"/>
      <c r="WZB3255" s="257"/>
      <c r="WZC3255" s="105"/>
      <c r="WZD3255" s="128"/>
      <c r="WZE3255" s="128"/>
      <c r="WZF3255" s="128"/>
      <c r="WZG3255" s="128"/>
      <c r="WZH3255" s="169"/>
      <c r="WZI3255" s="209"/>
      <c r="WZJ3255" s="274"/>
      <c r="WZK3255" s="236"/>
      <c r="WZL3255" s="247"/>
      <c r="WZM3255" s="125"/>
      <c r="WZN3255" s="257"/>
      <c r="WZO3255" s="105"/>
      <c r="WZP3255" s="128"/>
      <c r="WZQ3255" s="128"/>
      <c r="WZR3255" s="128"/>
      <c r="WZS3255" s="128"/>
      <c r="WZT3255" s="169"/>
      <c r="WZU3255" s="209"/>
      <c r="WZV3255" s="274"/>
      <c r="WZW3255" s="236"/>
      <c r="WZX3255" s="247"/>
      <c r="WZY3255" s="125"/>
      <c r="WZZ3255" s="257"/>
      <c r="XAA3255" s="105"/>
      <c r="XAB3255" s="128"/>
      <c r="XAC3255" s="128"/>
      <c r="XAD3255" s="128"/>
      <c r="XAE3255" s="128"/>
      <c r="XAF3255" s="169"/>
      <c r="XAG3255" s="209"/>
      <c r="XAH3255" s="274"/>
      <c r="XAI3255" s="236"/>
      <c r="XAJ3255" s="247"/>
      <c r="XAK3255" s="125"/>
      <c r="XAL3255" s="257"/>
      <c r="XAM3255" s="105"/>
      <c r="XAN3255" s="128"/>
      <c r="XAO3255" s="128"/>
      <c r="XAP3255" s="128"/>
      <c r="XAQ3255" s="128"/>
      <c r="XAR3255" s="169"/>
      <c r="XAS3255" s="209"/>
      <c r="XAT3255" s="274"/>
      <c r="XAU3255" s="236"/>
      <c r="XAV3255" s="247"/>
      <c r="XAW3255" s="125"/>
      <c r="XAX3255" s="257"/>
      <c r="XAY3255" s="105"/>
      <c r="XAZ3255" s="128"/>
      <c r="XBA3255" s="128"/>
      <c r="XBB3255" s="128"/>
      <c r="XBC3255" s="128"/>
      <c r="XBD3255" s="169"/>
      <c r="XBE3255" s="209"/>
      <c r="XBF3255" s="274"/>
      <c r="XBG3255" s="236"/>
      <c r="XBH3255" s="247"/>
      <c r="XBI3255" s="125"/>
      <c r="XBJ3255" s="257"/>
      <c r="XBK3255" s="105"/>
      <c r="XBL3255" s="128"/>
      <c r="XBM3255" s="128"/>
      <c r="XBN3255" s="128"/>
      <c r="XBO3255" s="128"/>
      <c r="XBP3255" s="169"/>
      <c r="XBQ3255" s="209"/>
      <c r="XBR3255" s="274"/>
      <c r="XBS3255" s="236"/>
      <c r="XBT3255" s="247"/>
      <c r="XBU3255" s="125"/>
      <c r="XBV3255" s="257"/>
      <c r="XBW3255" s="105"/>
      <c r="XBX3255" s="128"/>
      <c r="XBY3255" s="128"/>
      <c r="XBZ3255" s="128"/>
      <c r="XCA3255" s="128"/>
      <c r="XCB3255" s="169"/>
      <c r="XCC3255" s="209"/>
      <c r="XCD3255" s="274"/>
      <c r="XCE3255" s="236"/>
      <c r="XCF3255" s="247"/>
      <c r="XCG3255" s="125"/>
      <c r="XCH3255" s="257"/>
      <c r="XCI3255" s="105"/>
      <c r="XCJ3255" s="128"/>
      <c r="XCK3255" s="128"/>
      <c r="XCL3255" s="128"/>
      <c r="XCM3255" s="128"/>
      <c r="XCN3255" s="169"/>
      <c r="XCO3255" s="209"/>
      <c r="XCP3255" s="274"/>
      <c r="XCQ3255" s="236"/>
      <c r="XCR3255" s="247"/>
      <c r="XCS3255" s="125"/>
      <c r="XCT3255" s="257"/>
      <c r="XCU3255" s="105"/>
      <c r="XCV3255" s="128"/>
      <c r="XCW3255" s="128"/>
      <c r="XCX3255" s="128"/>
      <c r="XCY3255" s="128"/>
      <c r="XCZ3255" s="169"/>
      <c r="XDA3255" s="209"/>
      <c r="XDB3255" s="274"/>
      <c r="XDC3255" s="236"/>
      <c r="XDD3255" s="247"/>
      <c r="XDE3255" s="125"/>
      <c r="XDF3255" s="257"/>
      <c r="XDG3255" s="105"/>
      <c r="XDH3255" s="128"/>
      <c r="XDI3255" s="128"/>
      <c r="XDJ3255" s="128"/>
      <c r="XDK3255" s="128"/>
      <c r="XDL3255" s="169"/>
      <c r="XDM3255" s="209"/>
      <c r="XDN3255" s="274"/>
      <c r="XDO3255" s="236"/>
      <c r="XDP3255" s="247"/>
      <c r="XDQ3255" s="125"/>
      <c r="XDR3255" s="257"/>
      <c r="XDS3255" s="105"/>
      <c r="XDT3255" s="128"/>
      <c r="XDU3255" s="128"/>
      <c r="XDV3255" s="128"/>
      <c r="XDW3255" s="128"/>
      <c r="XDX3255" s="169"/>
      <c r="XDY3255" s="209"/>
      <c r="XDZ3255" s="274"/>
      <c r="XEA3255" s="236"/>
      <c r="XEB3255" s="247"/>
      <c r="XEC3255" s="125"/>
      <c r="XED3255" s="257"/>
      <c r="XEE3255" s="105"/>
      <c r="XEF3255" s="128"/>
      <c r="XEG3255" s="128"/>
      <c r="XEH3255" s="128"/>
      <c r="XEI3255" s="128"/>
      <c r="XEJ3255" s="169"/>
      <c r="XEK3255" s="209"/>
      <c r="XEL3255" s="274"/>
      <c r="XEM3255" s="236"/>
      <c r="XEN3255" s="247"/>
      <c r="XEO3255" s="125"/>
      <c r="XEP3255" s="257"/>
      <c r="XEQ3255" s="105"/>
      <c r="XER3255" s="128"/>
      <c r="XES3255" s="128"/>
      <c r="XET3255" s="128"/>
      <c r="XEU3255" s="128"/>
      <c r="XEV3255" s="169"/>
      <c r="XEW3255" s="209"/>
      <c r="XEX3255" s="274"/>
      <c r="XEY3255" s="236"/>
      <c r="XEZ3255" s="247"/>
      <c r="XFA3255" s="125"/>
      <c r="XFB3255" s="257"/>
      <c r="XFC3255" s="105"/>
      <c r="XFD3255" s="128"/>
    </row>
    <row r="3256" spans="1:16384" s="31" customFormat="1" ht="13.5" x14ac:dyDescent="0.3">
      <c r="A3256" s="116" t="s">
        <v>1819</v>
      </c>
      <c r="B3256" s="210" t="s">
        <v>815</v>
      </c>
      <c r="C3256" s="76" t="s">
        <v>112</v>
      </c>
      <c r="D3256" s="106">
        <v>25</v>
      </c>
      <c r="E3256" s="106"/>
      <c r="F3256" s="106"/>
      <c r="G3256" s="106"/>
      <c r="H3256" s="124"/>
      <c r="I3256" s="29">
        <f t="shared" si="185"/>
        <v>25</v>
      </c>
      <c r="J3256" s="273"/>
      <c r="K3256" s="273"/>
      <c r="L3256" s="167"/>
      <c r="M3256" s="125"/>
      <c r="N3256" s="257"/>
      <c r="O3256" s="105"/>
      <c r="P3256" s="128"/>
      <c r="Q3256" s="128"/>
      <c r="R3256" s="128"/>
      <c r="S3256" s="128"/>
      <c r="T3256" s="169"/>
      <c r="U3256" s="209"/>
      <c r="V3256" s="274"/>
      <c r="W3256" s="236"/>
      <c r="X3256" s="247"/>
      <c r="Y3256" s="125"/>
      <c r="Z3256" s="257"/>
      <c r="AA3256" s="105"/>
      <c r="AB3256" s="128"/>
      <c r="AC3256" s="128"/>
      <c r="AD3256" s="128"/>
      <c r="AE3256" s="128"/>
      <c r="AF3256" s="169"/>
      <c r="AG3256" s="209"/>
      <c r="AH3256" s="274"/>
      <c r="AI3256" s="236"/>
      <c r="AJ3256" s="247"/>
      <c r="AK3256" s="125"/>
      <c r="AL3256" s="257"/>
      <c r="AM3256" s="105"/>
      <c r="AN3256" s="128"/>
      <c r="AO3256" s="128"/>
      <c r="AP3256" s="128"/>
      <c r="AQ3256" s="128"/>
      <c r="AR3256" s="169"/>
      <c r="AS3256" s="209"/>
      <c r="AT3256" s="274"/>
      <c r="AU3256" s="236"/>
      <c r="AV3256" s="247"/>
      <c r="AW3256" s="125"/>
      <c r="AX3256" s="257"/>
      <c r="AY3256" s="105"/>
      <c r="AZ3256" s="128"/>
      <c r="BA3256" s="128"/>
      <c r="BB3256" s="128"/>
      <c r="BC3256" s="128"/>
      <c r="BD3256" s="169"/>
      <c r="BE3256" s="209"/>
      <c r="BF3256" s="274"/>
      <c r="BG3256" s="236"/>
      <c r="BH3256" s="247"/>
      <c r="BI3256" s="125"/>
      <c r="BJ3256" s="257"/>
      <c r="BK3256" s="105"/>
      <c r="BL3256" s="128"/>
      <c r="BM3256" s="128"/>
      <c r="BN3256" s="128"/>
      <c r="BO3256" s="128"/>
      <c r="BP3256" s="169"/>
      <c r="BQ3256" s="209"/>
      <c r="BR3256" s="274"/>
      <c r="BS3256" s="236"/>
      <c r="BT3256" s="247"/>
      <c r="BU3256" s="125"/>
      <c r="BV3256" s="257"/>
      <c r="BW3256" s="105"/>
      <c r="BX3256" s="128"/>
      <c r="BY3256" s="128"/>
      <c r="BZ3256" s="128"/>
      <c r="CA3256" s="128"/>
      <c r="CB3256" s="169"/>
      <c r="CC3256" s="209"/>
      <c r="CD3256" s="274"/>
      <c r="CE3256" s="236"/>
      <c r="CF3256" s="247"/>
      <c r="CG3256" s="125"/>
      <c r="CH3256" s="257"/>
      <c r="CI3256" s="105"/>
      <c r="CJ3256" s="128"/>
      <c r="CK3256" s="128"/>
      <c r="CL3256" s="128"/>
      <c r="CM3256" s="128"/>
      <c r="CN3256" s="169"/>
      <c r="CO3256" s="209"/>
      <c r="CP3256" s="274"/>
      <c r="CQ3256" s="236"/>
      <c r="CR3256" s="247"/>
      <c r="CS3256" s="125"/>
      <c r="CT3256" s="257"/>
      <c r="CU3256" s="105"/>
      <c r="CV3256" s="128"/>
      <c r="CW3256" s="128"/>
      <c r="CX3256" s="128"/>
      <c r="CY3256" s="128"/>
      <c r="CZ3256" s="169"/>
      <c r="DA3256" s="209"/>
      <c r="DB3256" s="274"/>
      <c r="DC3256" s="236"/>
      <c r="DD3256" s="247"/>
      <c r="DE3256" s="125"/>
      <c r="DF3256" s="257"/>
      <c r="DG3256" s="105"/>
      <c r="DH3256" s="128"/>
      <c r="DI3256" s="128"/>
      <c r="DJ3256" s="128"/>
      <c r="DK3256" s="128"/>
      <c r="DL3256" s="169"/>
      <c r="DM3256" s="209"/>
      <c r="DN3256" s="274"/>
      <c r="DO3256" s="236"/>
      <c r="DP3256" s="247"/>
      <c r="DQ3256" s="125"/>
      <c r="DR3256" s="257"/>
      <c r="DS3256" s="105"/>
      <c r="DT3256" s="128"/>
      <c r="DU3256" s="128"/>
      <c r="DV3256" s="128"/>
      <c r="DW3256" s="128"/>
      <c r="DX3256" s="169"/>
      <c r="DY3256" s="209"/>
      <c r="DZ3256" s="274"/>
      <c r="EA3256" s="236"/>
      <c r="EB3256" s="247"/>
      <c r="EC3256" s="125"/>
      <c r="ED3256" s="257"/>
      <c r="EE3256" s="105"/>
      <c r="EF3256" s="128"/>
      <c r="EG3256" s="128"/>
      <c r="EH3256" s="128"/>
      <c r="EI3256" s="128"/>
      <c r="EJ3256" s="169"/>
      <c r="EK3256" s="209"/>
      <c r="EL3256" s="274"/>
      <c r="EM3256" s="236"/>
      <c r="EN3256" s="247"/>
      <c r="EO3256" s="125"/>
      <c r="EP3256" s="257"/>
      <c r="EQ3256" s="105"/>
      <c r="ER3256" s="128"/>
      <c r="ES3256" s="128"/>
      <c r="ET3256" s="128"/>
      <c r="EU3256" s="128"/>
      <c r="EV3256" s="169"/>
      <c r="EW3256" s="209"/>
      <c r="EX3256" s="274"/>
      <c r="EY3256" s="236"/>
      <c r="EZ3256" s="247"/>
      <c r="FA3256" s="125"/>
      <c r="FB3256" s="257"/>
      <c r="FC3256" s="105"/>
      <c r="FD3256" s="128"/>
      <c r="FE3256" s="128"/>
      <c r="FF3256" s="128"/>
      <c r="FG3256" s="128"/>
      <c r="FH3256" s="169"/>
      <c r="FI3256" s="209"/>
      <c r="FJ3256" s="274"/>
      <c r="FK3256" s="236"/>
      <c r="FL3256" s="247"/>
      <c r="FM3256" s="125"/>
      <c r="FN3256" s="257"/>
      <c r="FO3256" s="105"/>
      <c r="FP3256" s="128"/>
      <c r="FQ3256" s="128"/>
      <c r="FR3256" s="128"/>
      <c r="FS3256" s="128"/>
      <c r="FT3256" s="169"/>
      <c r="FU3256" s="209"/>
      <c r="FV3256" s="274"/>
      <c r="FW3256" s="236"/>
      <c r="FX3256" s="247"/>
      <c r="FY3256" s="125"/>
      <c r="FZ3256" s="257"/>
      <c r="GA3256" s="105"/>
      <c r="GB3256" s="128"/>
      <c r="GC3256" s="128"/>
      <c r="GD3256" s="128"/>
      <c r="GE3256" s="128"/>
      <c r="GF3256" s="169"/>
      <c r="GG3256" s="209"/>
      <c r="GH3256" s="274"/>
      <c r="GI3256" s="236"/>
      <c r="GJ3256" s="247"/>
      <c r="GK3256" s="125"/>
      <c r="GL3256" s="257"/>
      <c r="GM3256" s="105"/>
      <c r="GN3256" s="128"/>
      <c r="GO3256" s="128"/>
      <c r="GP3256" s="128"/>
      <c r="GQ3256" s="128"/>
      <c r="GR3256" s="169"/>
      <c r="GS3256" s="209"/>
      <c r="GT3256" s="274"/>
      <c r="GU3256" s="236"/>
      <c r="GV3256" s="247"/>
      <c r="GW3256" s="125"/>
      <c r="GX3256" s="257"/>
      <c r="GY3256" s="105"/>
      <c r="GZ3256" s="128"/>
      <c r="HA3256" s="128"/>
      <c r="HB3256" s="128"/>
      <c r="HC3256" s="128"/>
      <c r="HD3256" s="169"/>
      <c r="HE3256" s="209"/>
      <c r="HF3256" s="274"/>
      <c r="HG3256" s="236"/>
      <c r="HH3256" s="247"/>
      <c r="HI3256" s="125"/>
      <c r="HJ3256" s="257"/>
      <c r="HK3256" s="105"/>
      <c r="HL3256" s="128"/>
      <c r="HM3256" s="128"/>
      <c r="HN3256" s="128"/>
      <c r="HO3256" s="128"/>
      <c r="HP3256" s="169"/>
      <c r="HQ3256" s="209"/>
      <c r="HR3256" s="274"/>
      <c r="HS3256" s="236"/>
      <c r="HT3256" s="247"/>
      <c r="HU3256" s="125"/>
      <c r="HV3256" s="257"/>
      <c r="HW3256" s="105"/>
      <c r="HX3256" s="128"/>
      <c r="HY3256" s="128"/>
      <c r="HZ3256" s="128"/>
      <c r="IA3256" s="128"/>
      <c r="IB3256" s="169"/>
      <c r="IC3256" s="209"/>
      <c r="ID3256" s="274"/>
      <c r="IE3256" s="236"/>
      <c r="IF3256" s="247"/>
      <c r="IG3256" s="125"/>
      <c r="IH3256" s="257"/>
      <c r="II3256" s="105"/>
      <c r="IJ3256" s="128"/>
      <c r="IK3256" s="128"/>
      <c r="IL3256" s="128"/>
      <c r="IM3256" s="128"/>
      <c r="IN3256" s="169"/>
      <c r="IO3256" s="209"/>
      <c r="IP3256" s="274"/>
      <c r="IQ3256" s="236"/>
      <c r="IR3256" s="247"/>
      <c r="IS3256" s="125"/>
      <c r="IT3256" s="257"/>
      <c r="IU3256" s="105"/>
      <c r="IV3256" s="128"/>
      <c r="IW3256" s="128"/>
      <c r="IX3256" s="128"/>
      <c r="IY3256" s="128"/>
      <c r="IZ3256" s="169"/>
      <c r="JA3256" s="209"/>
      <c r="JB3256" s="274"/>
      <c r="JC3256" s="236"/>
      <c r="JD3256" s="247"/>
      <c r="JE3256" s="125"/>
      <c r="JF3256" s="257"/>
      <c r="JG3256" s="105"/>
      <c r="JH3256" s="128"/>
      <c r="JI3256" s="128"/>
      <c r="JJ3256" s="128"/>
      <c r="JK3256" s="128"/>
      <c r="JL3256" s="169"/>
      <c r="JM3256" s="209"/>
      <c r="JN3256" s="274"/>
      <c r="JO3256" s="236"/>
      <c r="JP3256" s="247"/>
      <c r="JQ3256" s="125"/>
      <c r="JR3256" s="257"/>
      <c r="JS3256" s="105"/>
      <c r="JT3256" s="128"/>
      <c r="JU3256" s="128"/>
      <c r="JV3256" s="128"/>
      <c r="JW3256" s="128"/>
      <c r="JX3256" s="169"/>
      <c r="JY3256" s="209"/>
      <c r="JZ3256" s="274"/>
      <c r="KA3256" s="236"/>
      <c r="KB3256" s="247"/>
      <c r="KC3256" s="125"/>
      <c r="KD3256" s="257"/>
      <c r="KE3256" s="105"/>
      <c r="KF3256" s="128"/>
      <c r="KG3256" s="128"/>
      <c r="KH3256" s="128"/>
      <c r="KI3256" s="128"/>
      <c r="KJ3256" s="169"/>
      <c r="KK3256" s="209"/>
      <c r="KL3256" s="274"/>
      <c r="KM3256" s="236"/>
      <c r="KN3256" s="247"/>
      <c r="KO3256" s="125"/>
      <c r="KP3256" s="257"/>
      <c r="KQ3256" s="105"/>
      <c r="KR3256" s="128"/>
      <c r="KS3256" s="128"/>
      <c r="KT3256" s="128"/>
      <c r="KU3256" s="128"/>
      <c r="KV3256" s="169"/>
      <c r="KW3256" s="209"/>
      <c r="KX3256" s="274"/>
      <c r="KY3256" s="236"/>
      <c r="KZ3256" s="247"/>
      <c r="LA3256" s="125"/>
      <c r="LB3256" s="257"/>
      <c r="LC3256" s="105"/>
      <c r="LD3256" s="128"/>
      <c r="LE3256" s="128"/>
      <c r="LF3256" s="128"/>
      <c r="LG3256" s="128"/>
      <c r="LH3256" s="169"/>
      <c r="LI3256" s="209"/>
      <c r="LJ3256" s="274"/>
      <c r="LK3256" s="236"/>
      <c r="LL3256" s="247"/>
      <c r="LM3256" s="125"/>
      <c r="LN3256" s="257"/>
      <c r="LO3256" s="105"/>
      <c r="LP3256" s="128"/>
      <c r="LQ3256" s="128"/>
      <c r="LR3256" s="128"/>
      <c r="LS3256" s="128"/>
      <c r="LT3256" s="169"/>
      <c r="LU3256" s="209"/>
      <c r="LV3256" s="274"/>
      <c r="LW3256" s="236"/>
      <c r="LX3256" s="247"/>
      <c r="LY3256" s="125"/>
      <c r="LZ3256" s="257"/>
      <c r="MA3256" s="105"/>
      <c r="MB3256" s="128"/>
      <c r="MC3256" s="128"/>
      <c r="MD3256" s="128"/>
      <c r="ME3256" s="128"/>
      <c r="MF3256" s="169"/>
      <c r="MG3256" s="209"/>
      <c r="MH3256" s="274"/>
      <c r="MI3256" s="236"/>
      <c r="MJ3256" s="247"/>
      <c r="MK3256" s="125"/>
      <c r="ML3256" s="257"/>
      <c r="MM3256" s="105"/>
      <c r="MN3256" s="128"/>
      <c r="MO3256" s="128"/>
      <c r="MP3256" s="128"/>
      <c r="MQ3256" s="128"/>
      <c r="MR3256" s="169"/>
      <c r="MS3256" s="209"/>
      <c r="MT3256" s="274"/>
      <c r="MU3256" s="236"/>
      <c r="MV3256" s="247"/>
      <c r="MW3256" s="125"/>
      <c r="MX3256" s="257"/>
      <c r="MY3256" s="105"/>
      <c r="MZ3256" s="128"/>
      <c r="NA3256" s="128"/>
      <c r="NB3256" s="128"/>
      <c r="NC3256" s="128"/>
      <c r="ND3256" s="169"/>
      <c r="NE3256" s="209"/>
      <c r="NF3256" s="274"/>
      <c r="NG3256" s="236"/>
      <c r="NH3256" s="247"/>
      <c r="NI3256" s="125"/>
      <c r="NJ3256" s="257"/>
      <c r="NK3256" s="105"/>
      <c r="NL3256" s="128"/>
      <c r="NM3256" s="128"/>
      <c r="NN3256" s="128"/>
      <c r="NO3256" s="128"/>
      <c r="NP3256" s="169"/>
      <c r="NQ3256" s="209"/>
      <c r="NR3256" s="274"/>
      <c r="NS3256" s="236"/>
      <c r="NT3256" s="247"/>
      <c r="NU3256" s="125"/>
      <c r="NV3256" s="257"/>
      <c r="NW3256" s="105"/>
      <c r="NX3256" s="128"/>
      <c r="NY3256" s="128"/>
      <c r="NZ3256" s="128"/>
      <c r="OA3256" s="128"/>
      <c r="OB3256" s="169"/>
      <c r="OC3256" s="209"/>
      <c r="OD3256" s="274"/>
      <c r="OE3256" s="236"/>
      <c r="OF3256" s="247"/>
      <c r="OG3256" s="125"/>
      <c r="OH3256" s="257"/>
      <c r="OI3256" s="105"/>
      <c r="OJ3256" s="128"/>
      <c r="OK3256" s="128"/>
      <c r="OL3256" s="128"/>
      <c r="OM3256" s="128"/>
      <c r="ON3256" s="169"/>
      <c r="OO3256" s="209"/>
      <c r="OP3256" s="274"/>
      <c r="OQ3256" s="236"/>
      <c r="OR3256" s="247"/>
      <c r="OS3256" s="125"/>
      <c r="OT3256" s="257"/>
      <c r="OU3256" s="105"/>
      <c r="OV3256" s="128"/>
      <c r="OW3256" s="128"/>
      <c r="OX3256" s="128"/>
      <c r="OY3256" s="128"/>
      <c r="OZ3256" s="169"/>
      <c r="PA3256" s="209"/>
      <c r="PB3256" s="274"/>
      <c r="PC3256" s="236"/>
      <c r="PD3256" s="247"/>
      <c r="PE3256" s="125"/>
      <c r="PF3256" s="257"/>
      <c r="PG3256" s="105"/>
      <c r="PH3256" s="128"/>
      <c r="PI3256" s="128"/>
      <c r="PJ3256" s="128"/>
      <c r="PK3256" s="128"/>
      <c r="PL3256" s="169"/>
      <c r="PM3256" s="209"/>
      <c r="PN3256" s="274"/>
      <c r="PO3256" s="236"/>
      <c r="PP3256" s="247"/>
      <c r="PQ3256" s="125"/>
      <c r="PR3256" s="257"/>
      <c r="PS3256" s="105"/>
      <c r="PT3256" s="128"/>
      <c r="PU3256" s="128"/>
      <c r="PV3256" s="128"/>
      <c r="PW3256" s="128"/>
      <c r="PX3256" s="169"/>
      <c r="PY3256" s="209"/>
      <c r="PZ3256" s="274"/>
      <c r="QA3256" s="236"/>
      <c r="QB3256" s="247"/>
      <c r="QC3256" s="125"/>
      <c r="QD3256" s="257"/>
      <c r="QE3256" s="105"/>
      <c r="QF3256" s="128"/>
      <c r="QG3256" s="128"/>
      <c r="QH3256" s="128"/>
      <c r="QI3256" s="128"/>
      <c r="QJ3256" s="169"/>
      <c r="QK3256" s="209"/>
      <c r="QL3256" s="274"/>
      <c r="QM3256" s="236"/>
      <c r="QN3256" s="247"/>
      <c r="QO3256" s="125"/>
      <c r="QP3256" s="257"/>
      <c r="QQ3256" s="105"/>
      <c r="QR3256" s="128"/>
      <c r="QS3256" s="128"/>
      <c r="QT3256" s="128"/>
      <c r="QU3256" s="128"/>
      <c r="QV3256" s="169"/>
      <c r="QW3256" s="209"/>
      <c r="QX3256" s="274"/>
      <c r="QY3256" s="236"/>
      <c r="QZ3256" s="247"/>
      <c r="RA3256" s="125"/>
      <c r="RB3256" s="257"/>
      <c r="RC3256" s="105"/>
      <c r="RD3256" s="128"/>
      <c r="RE3256" s="128"/>
      <c r="RF3256" s="128"/>
      <c r="RG3256" s="128"/>
      <c r="RH3256" s="169"/>
      <c r="RI3256" s="209"/>
      <c r="RJ3256" s="274"/>
      <c r="RK3256" s="236"/>
      <c r="RL3256" s="247"/>
      <c r="RM3256" s="125"/>
      <c r="RN3256" s="257"/>
      <c r="RO3256" s="105"/>
      <c r="RP3256" s="128"/>
      <c r="RQ3256" s="128"/>
      <c r="RR3256" s="128"/>
      <c r="RS3256" s="128"/>
      <c r="RT3256" s="169"/>
      <c r="RU3256" s="209"/>
      <c r="RV3256" s="274"/>
      <c r="RW3256" s="236"/>
      <c r="RX3256" s="247"/>
      <c r="RY3256" s="125"/>
      <c r="RZ3256" s="257"/>
      <c r="SA3256" s="105"/>
      <c r="SB3256" s="128"/>
      <c r="SC3256" s="128"/>
      <c r="SD3256" s="128"/>
      <c r="SE3256" s="128"/>
      <c r="SF3256" s="169"/>
      <c r="SG3256" s="209"/>
      <c r="SH3256" s="274"/>
      <c r="SI3256" s="236"/>
      <c r="SJ3256" s="247"/>
      <c r="SK3256" s="125"/>
      <c r="SL3256" s="257"/>
      <c r="SM3256" s="105"/>
      <c r="SN3256" s="128"/>
      <c r="SO3256" s="128"/>
      <c r="SP3256" s="128"/>
      <c r="SQ3256" s="128"/>
      <c r="SR3256" s="169"/>
      <c r="SS3256" s="209"/>
      <c r="ST3256" s="274"/>
      <c r="SU3256" s="236"/>
      <c r="SV3256" s="247"/>
      <c r="SW3256" s="125"/>
      <c r="SX3256" s="257"/>
      <c r="SY3256" s="105"/>
      <c r="SZ3256" s="128"/>
      <c r="TA3256" s="128"/>
      <c r="TB3256" s="128"/>
      <c r="TC3256" s="128"/>
      <c r="TD3256" s="169"/>
      <c r="TE3256" s="209"/>
      <c r="TF3256" s="274"/>
      <c r="TG3256" s="236"/>
      <c r="TH3256" s="247"/>
      <c r="TI3256" s="125"/>
      <c r="TJ3256" s="257"/>
      <c r="TK3256" s="105"/>
      <c r="TL3256" s="128"/>
      <c r="TM3256" s="128"/>
      <c r="TN3256" s="128"/>
      <c r="TO3256" s="128"/>
      <c r="TP3256" s="169"/>
      <c r="TQ3256" s="209"/>
      <c r="TR3256" s="274"/>
      <c r="TS3256" s="236"/>
      <c r="TT3256" s="247"/>
      <c r="TU3256" s="125"/>
      <c r="TV3256" s="257"/>
      <c r="TW3256" s="105"/>
      <c r="TX3256" s="128"/>
      <c r="TY3256" s="128"/>
      <c r="TZ3256" s="128"/>
      <c r="UA3256" s="128"/>
      <c r="UB3256" s="169"/>
      <c r="UC3256" s="209"/>
      <c r="UD3256" s="274"/>
      <c r="UE3256" s="236"/>
      <c r="UF3256" s="247"/>
      <c r="UG3256" s="125"/>
      <c r="UH3256" s="257"/>
      <c r="UI3256" s="105"/>
      <c r="UJ3256" s="128"/>
      <c r="UK3256" s="128"/>
      <c r="UL3256" s="128"/>
      <c r="UM3256" s="128"/>
      <c r="UN3256" s="169"/>
      <c r="UO3256" s="209"/>
      <c r="UP3256" s="274"/>
      <c r="UQ3256" s="236"/>
      <c r="UR3256" s="247"/>
      <c r="US3256" s="125"/>
      <c r="UT3256" s="257"/>
      <c r="UU3256" s="105"/>
      <c r="UV3256" s="128"/>
      <c r="UW3256" s="128"/>
      <c r="UX3256" s="128"/>
      <c r="UY3256" s="128"/>
      <c r="UZ3256" s="169"/>
      <c r="VA3256" s="209"/>
      <c r="VB3256" s="274"/>
      <c r="VC3256" s="236"/>
      <c r="VD3256" s="247"/>
      <c r="VE3256" s="125"/>
      <c r="VF3256" s="257"/>
      <c r="VG3256" s="105"/>
      <c r="VH3256" s="128"/>
      <c r="VI3256" s="128"/>
      <c r="VJ3256" s="128"/>
      <c r="VK3256" s="128"/>
      <c r="VL3256" s="169"/>
      <c r="VM3256" s="209"/>
      <c r="VN3256" s="274"/>
      <c r="VO3256" s="236"/>
      <c r="VP3256" s="247"/>
      <c r="VQ3256" s="125"/>
      <c r="VR3256" s="257"/>
      <c r="VS3256" s="105"/>
      <c r="VT3256" s="128"/>
      <c r="VU3256" s="128"/>
      <c r="VV3256" s="128"/>
      <c r="VW3256" s="128"/>
      <c r="VX3256" s="169"/>
      <c r="VY3256" s="209"/>
      <c r="VZ3256" s="274"/>
      <c r="WA3256" s="236"/>
      <c r="WB3256" s="247"/>
      <c r="WC3256" s="125"/>
      <c r="WD3256" s="257"/>
      <c r="WE3256" s="105"/>
      <c r="WF3256" s="128"/>
      <c r="WG3256" s="128"/>
      <c r="WH3256" s="128"/>
      <c r="WI3256" s="128"/>
      <c r="WJ3256" s="169"/>
      <c r="WK3256" s="209"/>
      <c r="WL3256" s="274"/>
      <c r="WM3256" s="236"/>
      <c r="WN3256" s="247"/>
      <c r="WO3256" s="125"/>
      <c r="WP3256" s="257"/>
      <c r="WQ3256" s="105"/>
      <c r="WR3256" s="128"/>
      <c r="WS3256" s="128"/>
      <c r="WT3256" s="128"/>
      <c r="WU3256" s="128"/>
      <c r="WV3256" s="169"/>
      <c r="WW3256" s="209"/>
      <c r="WX3256" s="274"/>
      <c r="WY3256" s="236"/>
      <c r="WZ3256" s="247"/>
      <c r="XA3256" s="125"/>
      <c r="XB3256" s="257"/>
      <c r="XC3256" s="105"/>
      <c r="XD3256" s="128"/>
      <c r="XE3256" s="128"/>
      <c r="XF3256" s="128"/>
      <c r="XG3256" s="128"/>
      <c r="XH3256" s="169"/>
      <c r="XI3256" s="209"/>
      <c r="XJ3256" s="274"/>
      <c r="XK3256" s="236"/>
      <c r="XL3256" s="247"/>
      <c r="XM3256" s="125"/>
      <c r="XN3256" s="257"/>
      <c r="XO3256" s="105"/>
      <c r="XP3256" s="128"/>
      <c r="XQ3256" s="128"/>
      <c r="XR3256" s="128"/>
      <c r="XS3256" s="128"/>
      <c r="XT3256" s="169"/>
      <c r="XU3256" s="209"/>
      <c r="XV3256" s="274"/>
      <c r="XW3256" s="236"/>
      <c r="XX3256" s="247"/>
      <c r="XY3256" s="125"/>
      <c r="XZ3256" s="257"/>
      <c r="YA3256" s="105"/>
      <c r="YB3256" s="128"/>
      <c r="YC3256" s="128"/>
      <c r="YD3256" s="128"/>
      <c r="YE3256" s="128"/>
      <c r="YF3256" s="169"/>
      <c r="YG3256" s="209"/>
      <c r="YH3256" s="274"/>
      <c r="YI3256" s="236"/>
      <c r="YJ3256" s="247"/>
      <c r="YK3256" s="125"/>
      <c r="YL3256" s="257"/>
      <c r="YM3256" s="105"/>
      <c r="YN3256" s="128"/>
      <c r="YO3256" s="128"/>
      <c r="YP3256" s="128"/>
      <c r="YQ3256" s="128"/>
      <c r="YR3256" s="169"/>
      <c r="YS3256" s="209"/>
      <c r="YT3256" s="274"/>
      <c r="YU3256" s="236"/>
      <c r="YV3256" s="247"/>
      <c r="YW3256" s="125"/>
      <c r="YX3256" s="257"/>
      <c r="YY3256" s="105"/>
      <c r="YZ3256" s="128"/>
      <c r="ZA3256" s="128"/>
      <c r="ZB3256" s="128"/>
      <c r="ZC3256" s="128"/>
      <c r="ZD3256" s="169"/>
      <c r="ZE3256" s="209"/>
      <c r="ZF3256" s="274"/>
      <c r="ZG3256" s="236"/>
      <c r="ZH3256" s="247"/>
      <c r="ZI3256" s="125"/>
      <c r="ZJ3256" s="257"/>
      <c r="ZK3256" s="105"/>
      <c r="ZL3256" s="128"/>
      <c r="ZM3256" s="128"/>
      <c r="ZN3256" s="128"/>
      <c r="ZO3256" s="128"/>
      <c r="ZP3256" s="169"/>
      <c r="ZQ3256" s="209"/>
      <c r="ZR3256" s="274"/>
      <c r="ZS3256" s="236"/>
      <c r="ZT3256" s="247"/>
      <c r="ZU3256" s="125"/>
      <c r="ZV3256" s="257"/>
      <c r="ZW3256" s="105"/>
      <c r="ZX3256" s="128"/>
      <c r="ZY3256" s="128"/>
      <c r="ZZ3256" s="128"/>
      <c r="AAA3256" s="128"/>
      <c r="AAB3256" s="169"/>
      <c r="AAC3256" s="209"/>
      <c r="AAD3256" s="274"/>
      <c r="AAE3256" s="236"/>
      <c r="AAF3256" s="247"/>
      <c r="AAG3256" s="125"/>
      <c r="AAH3256" s="257"/>
      <c r="AAI3256" s="105"/>
      <c r="AAJ3256" s="128"/>
      <c r="AAK3256" s="128"/>
      <c r="AAL3256" s="128"/>
      <c r="AAM3256" s="128"/>
      <c r="AAN3256" s="169"/>
      <c r="AAO3256" s="209"/>
      <c r="AAP3256" s="274"/>
      <c r="AAQ3256" s="236"/>
      <c r="AAR3256" s="247"/>
      <c r="AAS3256" s="125"/>
      <c r="AAT3256" s="257"/>
      <c r="AAU3256" s="105"/>
      <c r="AAV3256" s="128"/>
      <c r="AAW3256" s="128"/>
      <c r="AAX3256" s="128"/>
      <c r="AAY3256" s="128"/>
      <c r="AAZ3256" s="169"/>
      <c r="ABA3256" s="209"/>
      <c r="ABB3256" s="274"/>
      <c r="ABC3256" s="236"/>
      <c r="ABD3256" s="247"/>
      <c r="ABE3256" s="125"/>
      <c r="ABF3256" s="257"/>
      <c r="ABG3256" s="105"/>
      <c r="ABH3256" s="128"/>
      <c r="ABI3256" s="128"/>
      <c r="ABJ3256" s="128"/>
      <c r="ABK3256" s="128"/>
      <c r="ABL3256" s="169"/>
      <c r="ABM3256" s="209"/>
      <c r="ABN3256" s="274"/>
      <c r="ABO3256" s="236"/>
      <c r="ABP3256" s="247"/>
      <c r="ABQ3256" s="125"/>
      <c r="ABR3256" s="257"/>
      <c r="ABS3256" s="105"/>
      <c r="ABT3256" s="128"/>
      <c r="ABU3256" s="128"/>
      <c r="ABV3256" s="128"/>
      <c r="ABW3256" s="128"/>
      <c r="ABX3256" s="169"/>
      <c r="ABY3256" s="209"/>
      <c r="ABZ3256" s="274"/>
      <c r="ACA3256" s="236"/>
      <c r="ACB3256" s="247"/>
      <c r="ACC3256" s="125"/>
      <c r="ACD3256" s="257"/>
      <c r="ACE3256" s="105"/>
      <c r="ACF3256" s="128"/>
      <c r="ACG3256" s="128"/>
      <c r="ACH3256" s="128"/>
      <c r="ACI3256" s="128"/>
      <c r="ACJ3256" s="169"/>
      <c r="ACK3256" s="209"/>
      <c r="ACL3256" s="274"/>
      <c r="ACM3256" s="236"/>
      <c r="ACN3256" s="247"/>
      <c r="ACO3256" s="125"/>
      <c r="ACP3256" s="257"/>
      <c r="ACQ3256" s="105"/>
      <c r="ACR3256" s="128"/>
      <c r="ACS3256" s="128"/>
      <c r="ACT3256" s="128"/>
      <c r="ACU3256" s="128"/>
      <c r="ACV3256" s="169"/>
      <c r="ACW3256" s="209"/>
      <c r="ACX3256" s="274"/>
      <c r="ACY3256" s="236"/>
      <c r="ACZ3256" s="247"/>
      <c r="ADA3256" s="125"/>
      <c r="ADB3256" s="257"/>
      <c r="ADC3256" s="105"/>
      <c r="ADD3256" s="128"/>
      <c r="ADE3256" s="128"/>
      <c r="ADF3256" s="128"/>
      <c r="ADG3256" s="128"/>
      <c r="ADH3256" s="169"/>
      <c r="ADI3256" s="209"/>
      <c r="ADJ3256" s="274"/>
      <c r="ADK3256" s="236"/>
      <c r="ADL3256" s="247"/>
      <c r="ADM3256" s="125"/>
      <c r="ADN3256" s="257"/>
      <c r="ADO3256" s="105"/>
      <c r="ADP3256" s="128"/>
      <c r="ADQ3256" s="128"/>
      <c r="ADR3256" s="128"/>
      <c r="ADS3256" s="128"/>
      <c r="ADT3256" s="169"/>
      <c r="ADU3256" s="209"/>
      <c r="ADV3256" s="274"/>
      <c r="ADW3256" s="236"/>
      <c r="ADX3256" s="247"/>
      <c r="ADY3256" s="125"/>
      <c r="ADZ3256" s="257"/>
      <c r="AEA3256" s="105"/>
      <c r="AEB3256" s="128"/>
      <c r="AEC3256" s="128"/>
      <c r="AED3256" s="128"/>
      <c r="AEE3256" s="128"/>
      <c r="AEF3256" s="169"/>
      <c r="AEG3256" s="209"/>
      <c r="AEH3256" s="274"/>
      <c r="AEI3256" s="236"/>
      <c r="AEJ3256" s="247"/>
      <c r="AEK3256" s="125"/>
      <c r="AEL3256" s="257"/>
      <c r="AEM3256" s="105"/>
      <c r="AEN3256" s="128"/>
      <c r="AEO3256" s="128"/>
      <c r="AEP3256" s="128"/>
      <c r="AEQ3256" s="128"/>
      <c r="AER3256" s="169"/>
      <c r="AES3256" s="209"/>
      <c r="AET3256" s="274"/>
      <c r="AEU3256" s="236"/>
      <c r="AEV3256" s="247"/>
      <c r="AEW3256" s="125"/>
      <c r="AEX3256" s="257"/>
      <c r="AEY3256" s="105"/>
      <c r="AEZ3256" s="128"/>
      <c r="AFA3256" s="128"/>
      <c r="AFB3256" s="128"/>
      <c r="AFC3256" s="128"/>
      <c r="AFD3256" s="169"/>
      <c r="AFE3256" s="209"/>
      <c r="AFF3256" s="274"/>
      <c r="AFG3256" s="236"/>
      <c r="AFH3256" s="247"/>
      <c r="AFI3256" s="125"/>
      <c r="AFJ3256" s="257"/>
      <c r="AFK3256" s="105"/>
      <c r="AFL3256" s="128"/>
      <c r="AFM3256" s="128"/>
      <c r="AFN3256" s="128"/>
      <c r="AFO3256" s="128"/>
      <c r="AFP3256" s="169"/>
      <c r="AFQ3256" s="209"/>
      <c r="AFR3256" s="274"/>
      <c r="AFS3256" s="236"/>
      <c r="AFT3256" s="247"/>
      <c r="AFU3256" s="125"/>
      <c r="AFV3256" s="257"/>
      <c r="AFW3256" s="105"/>
      <c r="AFX3256" s="128"/>
      <c r="AFY3256" s="128"/>
      <c r="AFZ3256" s="128"/>
      <c r="AGA3256" s="128"/>
      <c r="AGB3256" s="169"/>
      <c r="AGC3256" s="209"/>
      <c r="AGD3256" s="274"/>
      <c r="AGE3256" s="236"/>
      <c r="AGF3256" s="247"/>
      <c r="AGG3256" s="125"/>
      <c r="AGH3256" s="257"/>
      <c r="AGI3256" s="105"/>
      <c r="AGJ3256" s="128"/>
      <c r="AGK3256" s="128"/>
      <c r="AGL3256" s="128"/>
      <c r="AGM3256" s="128"/>
      <c r="AGN3256" s="169"/>
      <c r="AGO3256" s="209"/>
      <c r="AGP3256" s="274"/>
      <c r="AGQ3256" s="236"/>
      <c r="AGR3256" s="247"/>
      <c r="AGS3256" s="125"/>
      <c r="AGT3256" s="257"/>
      <c r="AGU3256" s="105"/>
      <c r="AGV3256" s="128"/>
      <c r="AGW3256" s="128"/>
      <c r="AGX3256" s="128"/>
      <c r="AGY3256" s="128"/>
      <c r="AGZ3256" s="169"/>
      <c r="AHA3256" s="209"/>
      <c r="AHB3256" s="274"/>
      <c r="AHC3256" s="236"/>
      <c r="AHD3256" s="247"/>
      <c r="AHE3256" s="125"/>
      <c r="AHF3256" s="257"/>
      <c r="AHG3256" s="105"/>
      <c r="AHH3256" s="128"/>
      <c r="AHI3256" s="128"/>
      <c r="AHJ3256" s="128"/>
      <c r="AHK3256" s="128"/>
      <c r="AHL3256" s="169"/>
      <c r="AHM3256" s="209"/>
      <c r="AHN3256" s="274"/>
      <c r="AHO3256" s="236"/>
      <c r="AHP3256" s="247"/>
      <c r="AHQ3256" s="125"/>
      <c r="AHR3256" s="257"/>
      <c r="AHS3256" s="105"/>
      <c r="AHT3256" s="128"/>
      <c r="AHU3256" s="128"/>
      <c r="AHV3256" s="128"/>
      <c r="AHW3256" s="128"/>
      <c r="AHX3256" s="169"/>
      <c r="AHY3256" s="209"/>
      <c r="AHZ3256" s="274"/>
      <c r="AIA3256" s="236"/>
      <c r="AIB3256" s="247"/>
      <c r="AIC3256" s="125"/>
      <c r="AID3256" s="257"/>
      <c r="AIE3256" s="105"/>
      <c r="AIF3256" s="128"/>
      <c r="AIG3256" s="128"/>
      <c r="AIH3256" s="128"/>
      <c r="AII3256" s="128"/>
      <c r="AIJ3256" s="169"/>
      <c r="AIK3256" s="209"/>
      <c r="AIL3256" s="274"/>
      <c r="AIM3256" s="236"/>
      <c r="AIN3256" s="247"/>
      <c r="AIO3256" s="125"/>
      <c r="AIP3256" s="257"/>
      <c r="AIQ3256" s="105"/>
      <c r="AIR3256" s="128"/>
      <c r="AIS3256" s="128"/>
      <c r="AIT3256" s="128"/>
      <c r="AIU3256" s="128"/>
      <c r="AIV3256" s="169"/>
      <c r="AIW3256" s="209"/>
      <c r="AIX3256" s="274"/>
      <c r="AIY3256" s="236"/>
      <c r="AIZ3256" s="247"/>
      <c r="AJA3256" s="125"/>
      <c r="AJB3256" s="257"/>
      <c r="AJC3256" s="105"/>
      <c r="AJD3256" s="128"/>
      <c r="AJE3256" s="128"/>
      <c r="AJF3256" s="128"/>
      <c r="AJG3256" s="128"/>
      <c r="AJH3256" s="169"/>
      <c r="AJI3256" s="209"/>
      <c r="AJJ3256" s="274"/>
      <c r="AJK3256" s="236"/>
      <c r="AJL3256" s="247"/>
      <c r="AJM3256" s="125"/>
      <c r="AJN3256" s="257"/>
      <c r="AJO3256" s="105"/>
      <c r="AJP3256" s="128"/>
      <c r="AJQ3256" s="128"/>
      <c r="AJR3256" s="128"/>
      <c r="AJS3256" s="128"/>
      <c r="AJT3256" s="169"/>
      <c r="AJU3256" s="209"/>
      <c r="AJV3256" s="274"/>
      <c r="AJW3256" s="236"/>
      <c r="AJX3256" s="247"/>
      <c r="AJY3256" s="125"/>
      <c r="AJZ3256" s="257"/>
      <c r="AKA3256" s="105"/>
      <c r="AKB3256" s="128"/>
      <c r="AKC3256" s="128"/>
      <c r="AKD3256" s="128"/>
      <c r="AKE3256" s="128"/>
      <c r="AKF3256" s="169"/>
      <c r="AKG3256" s="209"/>
      <c r="AKH3256" s="274"/>
      <c r="AKI3256" s="236"/>
      <c r="AKJ3256" s="247"/>
      <c r="AKK3256" s="125"/>
      <c r="AKL3256" s="257"/>
      <c r="AKM3256" s="105"/>
      <c r="AKN3256" s="128"/>
      <c r="AKO3256" s="128"/>
      <c r="AKP3256" s="128"/>
      <c r="AKQ3256" s="128"/>
      <c r="AKR3256" s="169"/>
      <c r="AKS3256" s="209"/>
      <c r="AKT3256" s="274"/>
      <c r="AKU3256" s="236"/>
      <c r="AKV3256" s="247"/>
      <c r="AKW3256" s="125"/>
      <c r="AKX3256" s="257"/>
      <c r="AKY3256" s="105"/>
      <c r="AKZ3256" s="128"/>
      <c r="ALA3256" s="128"/>
      <c r="ALB3256" s="128"/>
      <c r="ALC3256" s="128"/>
      <c r="ALD3256" s="169"/>
      <c r="ALE3256" s="209"/>
      <c r="ALF3256" s="274"/>
      <c r="ALG3256" s="236"/>
      <c r="ALH3256" s="247"/>
      <c r="ALI3256" s="125"/>
      <c r="ALJ3256" s="257"/>
      <c r="ALK3256" s="105"/>
      <c r="ALL3256" s="128"/>
      <c r="ALM3256" s="128"/>
      <c r="ALN3256" s="128"/>
      <c r="ALO3256" s="128"/>
      <c r="ALP3256" s="169"/>
      <c r="ALQ3256" s="209"/>
      <c r="ALR3256" s="274"/>
      <c r="ALS3256" s="236"/>
      <c r="ALT3256" s="247"/>
      <c r="ALU3256" s="125"/>
      <c r="ALV3256" s="257"/>
      <c r="ALW3256" s="105"/>
      <c r="ALX3256" s="128"/>
      <c r="ALY3256" s="128"/>
      <c r="ALZ3256" s="128"/>
      <c r="AMA3256" s="128"/>
      <c r="AMB3256" s="169"/>
      <c r="AMC3256" s="209"/>
      <c r="AMD3256" s="274"/>
      <c r="AME3256" s="236"/>
      <c r="AMF3256" s="247"/>
      <c r="AMG3256" s="125"/>
      <c r="AMH3256" s="257"/>
      <c r="AMI3256" s="105"/>
      <c r="AMJ3256" s="128"/>
      <c r="AMK3256" s="128"/>
      <c r="AML3256" s="128"/>
      <c r="AMM3256" s="128"/>
      <c r="AMN3256" s="169"/>
      <c r="AMO3256" s="209"/>
      <c r="AMP3256" s="274"/>
      <c r="AMQ3256" s="236"/>
      <c r="AMR3256" s="247"/>
      <c r="AMS3256" s="125"/>
      <c r="AMT3256" s="257"/>
      <c r="AMU3256" s="105"/>
      <c r="AMV3256" s="128"/>
      <c r="AMW3256" s="128"/>
      <c r="AMX3256" s="128"/>
      <c r="AMY3256" s="128"/>
      <c r="AMZ3256" s="169"/>
      <c r="ANA3256" s="209"/>
      <c r="ANB3256" s="274"/>
      <c r="ANC3256" s="236"/>
      <c r="AND3256" s="247"/>
      <c r="ANE3256" s="125"/>
      <c r="ANF3256" s="257"/>
      <c r="ANG3256" s="105"/>
      <c r="ANH3256" s="128"/>
      <c r="ANI3256" s="128"/>
      <c r="ANJ3256" s="128"/>
      <c r="ANK3256" s="128"/>
      <c r="ANL3256" s="169"/>
      <c r="ANM3256" s="209"/>
      <c r="ANN3256" s="274"/>
      <c r="ANO3256" s="236"/>
      <c r="ANP3256" s="247"/>
      <c r="ANQ3256" s="125"/>
      <c r="ANR3256" s="257"/>
      <c r="ANS3256" s="105"/>
      <c r="ANT3256" s="128"/>
      <c r="ANU3256" s="128"/>
      <c r="ANV3256" s="128"/>
      <c r="ANW3256" s="128"/>
      <c r="ANX3256" s="169"/>
      <c r="ANY3256" s="209"/>
      <c r="ANZ3256" s="274"/>
      <c r="AOA3256" s="236"/>
      <c r="AOB3256" s="247"/>
      <c r="AOC3256" s="125"/>
      <c r="AOD3256" s="257"/>
      <c r="AOE3256" s="105"/>
      <c r="AOF3256" s="128"/>
      <c r="AOG3256" s="128"/>
      <c r="AOH3256" s="128"/>
      <c r="AOI3256" s="128"/>
      <c r="AOJ3256" s="169"/>
      <c r="AOK3256" s="209"/>
      <c r="AOL3256" s="274"/>
      <c r="AOM3256" s="236"/>
      <c r="AON3256" s="247"/>
      <c r="AOO3256" s="125"/>
      <c r="AOP3256" s="257"/>
      <c r="AOQ3256" s="105"/>
      <c r="AOR3256" s="128"/>
      <c r="AOS3256" s="128"/>
      <c r="AOT3256" s="128"/>
      <c r="AOU3256" s="128"/>
      <c r="AOV3256" s="169"/>
      <c r="AOW3256" s="209"/>
      <c r="AOX3256" s="274"/>
      <c r="AOY3256" s="236"/>
      <c r="AOZ3256" s="247"/>
      <c r="APA3256" s="125"/>
      <c r="APB3256" s="257"/>
      <c r="APC3256" s="105"/>
      <c r="APD3256" s="128"/>
      <c r="APE3256" s="128"/>
      <c r="APF3256" s="128"/>
      <c r="APG3256" s="128"/>
      <c r="APH3256" s="169"/>
      <c r="API3256" s="209"/>
      <c r="APJ3256" s="274"/>
      <c r="APK3256" s="236"/>
      <c r="APL3256" s="247"/>
      <c r="APM3256" s="125"/>
      <c r="APN3256" s="257"/>
      <c r="APO3256" s="105"/>
      <c r="APP3256" s="128"/>
      <c r="APQ3256" s="128"/>
      <c r="APR3256" s="128"/>
      <c r="APS3256" s="128"/>
      <c r="APT3256" s="169"/>
      <c r="APU3256" s="209"/>
      <c r="APV3256" s="274"/>
      <c r="APW3256" s="236"/>
      <c r="APX3256" s="247"/>
      <c r="APY3256" s="125"/>
      <c r="APZ3256" s="257"/>
      <c r="AQA3256" s="105"/>
      <c r="AQB3256" s="128"/>
      <c r="AQC3256" s="128"/>
      <c r="AQD3256" s="128"/>
      <c r="AQE3256" s="128"/>
      <c r="AQF3256" s="169"/>
      <c r="AQG3256" s="209"/>
      <c r="AQH3256" s="274"/>
      <c r="AQI3256" s="236"/>
      <c r="AQJ3256" s="247"/>
      <c r="AQK3256" s="125"/>
      <c r="AQL3256" s="257"/>
      <c r="AQM3256" s="105"/>
      <c r="AQN3256" s="128"/>
      <c r="AQO3256" s="128"/>
      <c r="AQP3256" s="128"/>
      <c r="AQQ3256" s="128"/>
      <c r="AQR3256" s="169"/>
      <c r="AQS3256" s="209"/>
      <c r="AQT3256" s="274"/>
      <c r="AQU3256" s="236"/>
      <c r="AQV3256" s="247"/>
      <c r="AQW3256" s="125"/>
      <c r="AQX3256" s="257"/>
      <c r="AQY3256" s="105"/>
      <c r="AQZ3256" s="128"/>
      <c r="ARA3256" s="128"/>
      <c r="ARB3256" s="128"/>
      <c r="ARC3256" s="128"/>
      <c r="ARD3256" s="169"/>
      <c r="ARE3256" s="209"/>
      <c r="ARF3256" s="274"/>
      <c r="ARG3256" s="236"/>
      <c r="ARH3256" s="247"/>
      <c r="ARI3256" s="125"/>
      <c r="ARJ3256" s="257"/>
      <c r="ARK3256" s="105"/>
      <c r="ARL3256" s="128"/>
      <c r="ARM3256" s="128"/>
      <c r="ARN3256" s="128"/>
      <c r="ARO3256" s="128"/>
      <c r="ARP3256" s="169"/>
      <c r="ARQ3256" s="209"/>
      <c r="ARR3256" s="274"/>
      <c r="ARS3256" s="236"/>
      <c r="ART3256" s="247"/>
      <c r="ARU3256" s="125"/>
      <c r="ARV3256" s="257"/>
      <c r="ARW3256" s="105"/>
      <c r="ARX3256" s="128"/>
      <c r="ARY3256" s="128"/>
      <c r="ARZ3256" s="128"/>
      <c r="ASA3256" s="128"/>
      <c r="ASB3256" s="169"/>
      <c r="ASC3256" s="209"/>
      <c r="ASD3256" s="274"/>
      <c r="ASE3256" s="236"/>
      <c r="ASF3256" s="247"/>
      <c r="ASG3256" s="125"/>
      <c r="ASH3256" s="257"/>
      <c r="ASI3256" s="105"/>
      <c r="ASJ3256" s="128"/>
      <c r="ASK3256" s="128"/>
      <c r="ASL3256" s="128"/>
      <c r="ASM3256" s="128"/>
      <c r="ASN3256" s="169"/>
      <c r="ASO3256" s="209"/>
      <c r="ASP3256" s="274"/>
      <c r="ASQ3256" s="236"/>
      <c r="ASR3256" s="247"/>
      <c r="ASS3256" s="125"/>
      <c r="AST3256" s="257"/>
      <c r="ASU3256" s="105"/>
      <c r="ASV3256" s="128"/>
      <c r="ASW3256" s="128"/>
      <c r="ASX3256" s="128"/>
      <c r="ASY3256" s="128"/>
      <c r="ASZ3256" s="169"/>
      <c r="ATA3256" s="209"/>
      <c r="ATB3256" s="274"/>
      <c r="ATC3256" s="236"/>
      <c r="ATD3256" s="247"/>
      <c r="ATE3256" s="125"/>
      <c r="ATF3256" s="257"/>
      <c r="ATG3256" s="105"/>
      <c r="ATH3256" s="128"/>
      <c r="ATI3256" s="128"/>
      <c r="ATJ3256" s="128"/>
      <c r="ATK3256" s="128"/>
      <c r="ATL3256" s="169"/>
      <c r="ATM3256" s="209"/>
      <c r="ATN3256" s="274"/>
      <c r="ATO3256" s="236"/>
      <c r="ATP3256" s="247"/>
      <c r="ATQ3256" s="125"/>
      <c r="ATR3256" s="257"/>
      <c r="ATS3256" s="105"/>
      <c r="ATT3256" s="128"/>
      <c r="ATU3256" s="128"/>
      <c r="ATV3256" s="128"/>
      <c r="ATW3256" s="128"/>
      <c r="ATX3256" s="169"/>
      <c r="ATY3256" s="209"/>
      <c r="ATZ3256" s="274"/>
      <c r="AUA3256" s="236"/>
      <c r="AUB3256" s="247"/>
      <c r="AUC3256" s="125"/>
      <c r="AUD3256" s="257"/>
      <c r="AUE3256" s="105"/>
      <c r="AUF3256" s="128"/>
      <c r="AUG3256" s="128"/>
      <c r="AUH3256" s="128"/>
      <c r="AUI3256" s="128"/>
      <c r="AUJ3256" s="169"/>
      <c r="AUK3256" s="209"/>
      <c r="AUL3256" s="274"/>
      <c r="AUM3256" s="236"/>
      <c r="AUN3256" s="247"/>
      <c r="AUO3256" s="125"/>
      <c r="AUP3256" s="257"/>
      <c r="AUQ3256" s="105"/>
      <c r="AUR3256" s="128"/>
      <c r="AUS3256" s="128"/>
      <c r="AUT3256" s="128"/>
      <c r="AUU3256" s="128"/>
      <c r="AUV3256" s="169"/>
      <c r="AUW3256" s="209"/>
      <c r="AUX3256" s="274"/>
      <c r="AUY3256" s="236"/>
      <c r="AUZ3256" s="247"/>
      <c r="AVA3256" s="125"/>
      <c r="AVB3256" s="257"/>
      <c r="AVC3256" s="105"/>
      <c r="AVD3256" s="128"/>
      <c r="AVE3256" s="128"/>
      <c r="AVF3256" s="128"/>
      <c r="AVG3256" s="128"/>
      <c r="AVH3256" s="169"/>
      <c r="AVI3256" s="209"/>
      <c r="AVJ3256" s="274"/>
      <c r="AVK3256" s="236"/>
      <c r="AVL3256" s="247"/>
      <c r="AVM3256" s="125"/>
      <c r="AVN3256" s="257"/>
      <c r="AVO3256" s="105"/>
      <c r="AVP3256" s="128"/>
      <c r="AVQ3256" s="128"/>
      <c r="AVR3256" s="128"/>
      <c r="AVS3256" s="128"/>
      <c r="AVT3256" s="169"/>
      <c r="AVU3256" s="209"/>
      <c r="AVV3256" s="274"/>
      <c r="AVW3256" s="236"/>
      <c r="AVX3256" s="247"/>
      <c r="AVY3256" s="125"/>
      <c r="AVZ3256" s="257"/>
      <c r="AWA3256" s="105"/>
      <c r="AWB3256" s="128"/>
      <c r="AWC3256" s="128"/>
      <c r="AWD3256" s="128"/>
      <c r="AWE3256" s="128"/>
      <c r="AWF3256" s="169"/>
      <c r="AWG3256" s="209"/>
      <c r="AWH3256" s="274"/>
      <c r="AWI3256" s="236"/>
      <c r="AWJ3256" s="247"/>
      <c r="AWK3256" s="125"/>
      <c r="AWL3256" s="257"/>
      <c r="AWM3256" s="105"/>
      <c r="AWN3256" s="128"/>
      <c r="AWO3256" s="128"/>
      <c r="AWP3256" s="128"/>
      <c r="AWQ3256" s="128"/>
      <c r="AWR3256" s="169"/>
      <c r="AWS3256" s="209"/>
      <c r="AWT3256" s="274"/>
      <c r="AWU3256" s="236"/>
      <c r="AWV3256" s="247"/>
      <c r="AWW3256" s="125"/>
      <c r="AWX3256" s="257"/>
      <c r="AWY3256" s="105"/>
      <c r="AWZ3256" s="128"/>
      <c r="AXA3256" s="128"/>
      <c r="AXB3256" s="128"/>
      <c r="AXC3256" s="128"/>
      <c r="AXD3256" s="169"/>
      <c r="AXE3256" s="209"/>
      <c r="AXF3256" s="274"/>
      <c r="AXG3256" s="236"/>
      <c r="AXH3256" s="247"/>
      <c r="AXI3256" s="125"/>
      <c r="AXJ3256" s="257"/>
      <c r="AXK3256" s="105"/>
      <c r="AXL3256" s="128"/>
      <c r="AXM3256" s="128"/>
      <c r="AXN3256" s="128"/>
      <c r="AXO3256" s="128"/>
      <c r="AXP3256" s="169"/>
      <c r="AXQ3256" s="209"/>
      <c r="AXR3256" s="274"/>
      <c r="AXS3256" s="236"/>
      <c r="AXT3256" s="247"/>
      <c r="AXU3256" s="125"/>
      <c r="AXV3256" s="257"/>
      <c r="AXW3256" s="105"/>
      <c r="AXX3256" s="128"/>
      <c r="AXY3256" s="128"/>
      <c r="AXZ3256" s="128"/>
      <c r="AYA3256" s="128"/>
      <c r="AYB3256" s="169"/>
      <c r="AYC3256" s="209"/>
      <c r="AYD3256" s="274"/>
      <c r="AYE3256" s="236"/>
      <c r="AYF3256" s="247"/>
      <c r="AYG3256" s="125"/>
      <c r="AYH3256" s="257"/>
      <c r="AYI3256" s="105"/>
      <c r="AYJ3256" s="128"/>
      <c r="AYK3256" s="128"/>
      <c r="AYL3256" s="128"/>
      <c r="AYM3256" s="128"/>
      <c r="AYN3256" s="169"/>
      <c r="AYO3256" s="209"/>
      <c r="AYP3256" s="274"/>
      <c r="AYQ3256" s="236"/>
      <c r="AYR3256" s="247"/>
      <c r="AYS3256" s="125"/>
      <c r="AYT3256" s="257"/>
      <c r="AYU3256" s="105"/>
      <c r="AYV3256" s="128"/>
      <c r="AYW3256" s="128"/>
      <c r="AYX3256" s="128"/>
      <c r="AYY3256" s="128"/>
      <c r="AYZ3256" s="169"/>
      <c r="AZA3256" s="209"/>
      <c r="AZB3256" s="274"/>
      <c r="AZC3256" s="236"/>
      <c r="AZD3256" s="247"/>
      <c r="AZE3256" s="125"/>
      <c r="AZF3256" s="257"/>
      <c r="AZG3256" s="105"/>
      <c r="AZH3256" s="128"/>
      <c r="AZI3256" s="128"/>
      <c r="AZJ3256" s="128"/>
      <c r="AZK3256" s="128"/>
      <c r="AZL3256" s="169"/>
      <c r="AZM3256" s="209"/>
      <c r="AZN3256" s="274"/>
      <c r="AZO3256" s="236"/>
      <c r="AZP3256" s="247"/>
      <c r="AZQ3256" s="125"/>
      <c r="AZR3256" s="257"/>
      <c r="AZS3256" s="105"/>
      <c r="AZT3256" s="128"/>
      <c r="AZU3256" s="128"/>
      <c r="AZV3256" s="128"/>
      <c r="AZW3256" s="128"/>
      <c r="AZX3256" s="169"/>
      <c r="AZY3256" s="209"/>
      <c r="AZZ3256" s="274"/>
      <c r="BAA3256" s="236"/>
      <c r="BAB3256" s="247"/>
      <c r="BAC3256" s="125"/>
      <c r="BAD3256" s="257"/>
      <c r="BAE3256" s="105"/>
      <c r="BAF3256" s="128"/>
      <c r="BAG3256" s="128"/>
      <c r="BAH3256" s="128"/>
      <c r="BAI3256" s="128"/>
      <c r="BAJ3256" s="169"/>
      <c r="BAK3256" s="209"/>
      <c r="BAL3256" s="274"/>
      <c r="BAM3256" s="236"/>
      <c r="BAN3256" s="247"/>
      <c r="BAO3256" s="125"/>
      <c r="BAP3256" s="257"/>
      <c r="BAQ3256" s="105"/>
      <c r="BAR3256" s="128"/>
      <c r="BAS3256" s="128"/>
      <c r="BAT3256" s="128"/>
      <c r="BAU3256" s="128"/>
      <c r="BAV3256" s="169"/>
      <c r="BAW3256" s="209"/>
      <c r="BAX3256" s="274"/>
      <c r="BAY3256" s="236"/>
      <c r="BAZ3256" s="247"/>
      <c r="BBA3256" s="125"/>
      <c r="BBB3256" s="257"/>
      <c r="BBC3256" s="105"/>
      <c r="BBD3256" s="128"/>
      <c r="BBE3256" s="128"/>
      <c r="BBF3256" s="128"/>
      <c r="BBG3256" s="128"/>
      <c r="BBH3256" s="169"/>
      <c r="BBI3256" s="209"/>
      <c r="BBJ3256" s="274"/>
      <c r="BBK3256" s="236"/>
      <c r="BBL3256" s="247"/>
      <c r="BBM3256" s="125"/>
      <c r="BBN3256" s="257"/>
      <c r="BBO3256" s="105"/>
      <c r="BBP3256" s="128"/>
      <c r="BBQ3256" s="128"/>
      <c r="BBR3256" s="128"/>
      <c r="BBS3256" s="128"/>
      <c r="BBT3256" s="169"/>
      <c r="BBU3256" s="209"/>
      <c r="BBV3256" s="274"/>
      <c r="BBW3256" s="236"/>
      <c r="BBX3256" s="247"/>
      <c r="BBY3256" s="125"/>
      <c r="BBZ3256" s="257"/>
      <c r="BCA3256" s="105"/>
      <c r="BCB3256" s="128"/>
      <c r="BCC3256" s="128"/>
      <c r="BCD3256" s="128"/>
      <c r="BCE3256" s="128"/>
      <c r="BCF3256" s="169"/>
      <c r="BCG3256" s="209"/>
      <c r="BCH3256" s="274"/>
      <c r="BCI3256" s="236"/>
      <c r="BCJ3256" s="247"/>
      <c r="BCK3256" s="125"/>
      <c r="BCL3256" s="257"/>
      <c r="BCM3256" s="105"/>
      <c r="BCN3256" s="128"/>
      <c r="BCO3256" s="128"/>
      <c r="BCP3256" s="128"/>
      <c r="BCQ3256" s="128"/>
      <c r="BCR3256" s="169"/>
      <c r="BCS3256" s="209"/>
      <c r="BCT3256" s="274"/>
      <c r="BCU3256" s="236"/>
      <c r="BCV3256" s="247"/>
      <c r="BCW3256" s="125"/>
      <c r="BCX3256" s="257"/>
      <c r="BCY3256" s="105"/>
      <c r="BCZ3256" s="128"/>
      <c r="BDA3256" s="128"/>
      <c r="BDB3256" s="128"/>
      <c r="BDC3256" s="128"/>
      <c r="BDD3256" s="169"/>
      <c r="BDE3256" s="209"/>
      <c r="BDF3256" s="274"/>
      <c r="BDG3256" s="236"/>
      <c r="BDH3256" s="247"/>
      <c r="BDI3256" s="125"/>
      <c r="BDJ3256" s="257"/>
      <c r="BDK3256" s="105"/>
      <c r="BDL3256" s="128"/>
      <c r="BDM3256" s="128"/>
      <c r="BDN3256" s="128"/>
      <c r="BDO3256" s="128"/>
      <c r="BDP3256" s="169"/>
      <c r="BDQ3256" s="209"/>
      <c r="BDR3256" s="274"/>
      <c r="BDS3256" s="236"/>
      <c r="BDT3256" s="247"/>
      <c r="BDU3256" s="125"/>
      <c r="BDV3256" s="257"/>
      <c r="BDW3256" s="105"/>
      <c r="BDX3256" s="128"/>
      <c r="BDY3256" s="128"/>
      <c r="BDZ3256" s="128"/>
      <c r="BEA3256" s="128"/>
      <c r="BEB3256" s="169"/>
      <c r="BEC3256" s="209"/>
      <c r="BED3256" s="274"/>
      <c r="BEE3256" s="236"/>
      <c r="BEF3256" s="247"/>
      <c r="BEG3256" s="125"/>
      <c r="BEH3256" s="257"/>
      <c r="BEI3256" s="105"/>
      <c r="BEJ3256" s="128"/>
      <c r="BEK3256" s="128"/>
      <c r="BEL3256" s="128"/>
      <c r="BEM3256" s="128"/>
      <c r="BEN3256" s="169"/>
      <c r="BEO3256" s="209"/>
      <c r="BEP3256" s="274"/>
      <c r="BEQ3256" s="236"/>
      <c r="BER3256" s="247"/>
      <c r="BES3256" s="125"/>
      <c r="BET3256" s="257"/>
      <c r="BEU3256" s="105"/>
      <c r="BEV3256" s="128"/>
      <c r="BEW3256" s="128"/>
      <c r="BEX3256" s="128"/>
      <c r="BEY3256" s="128"/>
      <c r="BEZ3256" s="169"/>
      <c r="BFA3256" s="209"/>
      <c r="BFB3256" s="274"/>
      <c r="BFC3256" s="236"/>
      <c r="BFD3256" s="247"/>
      <c r="BFE3256" s="125"/>
      <c r="BFF3256" s="257"/>
      <c r="BFG3256" s="105"/>
      <c r="BFH3256" s="128"/>
      <c r="BFI3256" s="128"/>
      <c r="BFJ3256" s="128"/>
      <c r="BFK3256" s="128"/>
      <c r="BFL3256" s="169"/>
      <c r="BFM3256" s="209"/>
      <c r="BFN3256" s="274"/>
      <c r="BFO3256" s="236"/>
      <c r="BFP3256" s="247"/>
      <c r="BFQ3256" s="125"/>
      <c r="BFR3256" s="257"/>
      <c r="BFS3256" s="105"/>
      <c r="BFT3256" s="128"/>
      <c r="BFU3256" s="128"/>
      <c r="BFV3256" s="128"/>
      <c r="BFW3256" s="128"/>
      <c r="BFX3256" s="169"/>
      <c r="BFY3256" s="209"/>
      <c r="BFZ3256" s="274"/>
      <c r="BGA3256" s="236"/>
      <c r="BGB3256" s="247"/>
      <c r="BGC3256" s="125"/>
      <c r="BGD3256" s="257"/>
      <c r="BGE3256" s="105"/>
      <c r="BGF3256" s="128"/>
      <c r="BGG3256" s="128"/>
      <c r="BGH3256" s="128"/>
      <c r="BGI3256" s="128"/>
      <c r="BGJ3256" s="169"/>
      <c r="BGK3256" s="209"/>
      <c r="BGL3256" s="274"/>
      <c r="BGM3256" s="236"/>
      <c r="BGN3256" s="247"/>
      <c r="BGO3256" s="125"/>
      <c r="BGP3256" s="257"/>
      <c r="BGQ3256" s="105"/>
      <c r="BGR3256" s="128"/>
      <c r="BGS3256" s="128"/>
      <c r="BGT3256" s="128"/>
      <c r="BGU3256" s="128"/>
      <c r="BGV3256" s="169"/>
      <c r="BGW3256" s="209"/>
      <c r="BGX3256" s="274"/>
      <c r="BGY3256" s="236"/>
      <c r="BGZ3256" s="247"/>
      <c r="BHA3256" s="125"/>
      <c r="BHB3256" s="257"/>
      <c r="BHC3256" s="105"/>
      <c r="BHD3256" s="128"/>
      <c r="BHE3256" s="128"/>
      <c r="BHF3256" s="128"/>
      <c r="BHG3256" s="128"/>
      <c r="BHH3256" s="169"/>
      <c r="BHI3256" s="209"/>
      <c r="BHJ3256" s="274"/>
      <c r="BHK3256" s="236"/>
      <c r="BHL3256" s="247"/>
      <c r="BHM3256" s="125"/>
      <c r="BHN3256" s="257"/>
      <c r="BHO3256" s="105"/>
      <c r="BHP3256" s="128"/>
      <c r="BHQ3256" s="128"/>
      <c r="BHR3256" s="128"/>
      <c r="BHS3256" s="128"/>
      <c r="BHT3256" s="169"/>
      <c r="BHU3256" s="209"/>
      <c r="BHV3256" s="274"/>
      <c r="BHW3256" s="236"/>
      <c r="BHX3256" s="247"/>
      <c r="BHY3256" s="125"/>
      <c r="BHZ3256" s="257"/>
      <c r="BIA3256" s="105"/>
      <c r="BIB3256" s="128"/>
      <c r="BIC3256" s="128"/>
      <c r="BID3256" s="128"/>
      <c r="BIE3256" s="128"/>
      <c r="BIF3256" s="169"/>
      <c r="BIG3256" s="209"/>
      <c r="BIH3256" s="274"/>
      <c r="BII3256" s="236"/>
      <c r="BIJ3256" s="247"/>
      <c r="BIK3256" s="125"/>
      <c r="BIL3256" s="257"/>
      <c r="BIM3256" s="105"/>
      <c r="BIN3256" s="128"/>
      <c r="BIO3256" s="128"/>
      <c r="BIP3256" s="128"/>
      <c r="BIQ3256" s="128"/>
      <c r="BIR3256" s="169"/>
      <c r="BIS3256" s="209"/>
      <c r="BIT3256" s="274"/>
      <c r="BIU3256" s="236"/>
      <c r="BIV3256" s="247"/>
      <c r="BIW3256" s="125"/>
      <c r="BIX3256" s="257"/>
      <c r="BIY3256" s="105"/>
      <c r="BIZ3256" s="128"/>
      <c r="BJA3256" s="128"/>
      <c r="BJB3256" s="128"/>
      <c r="BJC3256" s="128"/>
      <c r="BJD3256" s="169"/>
      <c r="BJE3256" s="209"/>
      <c r="BJF3256" s="274"/>
      <c r="BJG3256" s="236"/>
      <c r="BJH3256" s="247"/>
      <c r="BJI3256" s="125"/>
      <c r="BJJ3256" s="257"/>
      <c r="BJK3256" s="105"/>
      <c r="BJL3256" s="128"/>
      <c r="BJM3256" s="128"/>
      <c r="BJN3256" s="128"/>
      <c r="BJO3256" s="128"/>
      <c r="BJP3256" s="169"/>
      <c r="BJQ3256" s="209"/>
      <c r="BJR3256" s="274"/>
      <c r="BJS3256" s="236"/>
      <c r="BJT3256" s="247"/>
      <c r="BJU3256" s="125"/>
      <c r="BJV3256" s="257"/>
      <c r="BJW3256" s="105"/>
      <c r="BJX3256" s="128"/>
      <c r="BJY3256" s="128"/>
      <c r="BJZ3256" s="128"/>
      <c r="BKA3256" s="128"/>
      <c r="BKB3256" s="169"/>
      <c r="BKC3256" s="209"/>
      <c r="BKD3256" s="274"/>
      <c r="BKE3256" s="236"/>
      <c r="BKF3256" s="247"/>
      <c r="BKG3256" s="125"/>
      <c r="BKH3256" s="257"/>
      <c r="BKI3256" s="105"/>
      <c r="BKJ3256" s="128"/>
      <c r="BKK3256" s="128"/>
      <c r="BKL3256" s="128"/>
      <c r="BKM3256" s="128"/>
      <c r="BKN3256" s="169"/>
      <c r="BKO3256" s="209"/>
      <c r="BKP3256" s="274"/>
      <c r="BKQ3256" s="236"/>
      <c r="BKR3256" s="247"/>
      <c r="BKS3256" s="125"/>
      <c r="BKT3256" s="257"/>
      <c r="BKU3256" s="105"/>
      <c r="BKV3256" s="128"/>
      <c r="BKW3256" s="128"/>
      <c r="BKX3256" s="128"/>
      <c r="BKY3256" s="128"/>
      <c r="BKZ3256" s="169"/>
      <c r="BLA3256" s="209"/>
      <c r="BLB3256" s="274"/>
      <c r="BLC3256" s="236"/>
      <c r="BLD3256" s="247"/>
      <c r="BLE3256" s="125"/>
      <c r="BLF3256" s="257"/>
      <c r="BLG3256" s="105"/>
      <c r="BLH3256" s="128"/>
      <c r="BLI3256" s="128"/>
      <c r="BLJ3256" s="128"/>
      <c r="BLK3256" s="128"/>
      <c r="BLL3256" s="169"/>
      <c r="BLM3256" s="209"/>
      <c r="BLN3256" s="274"/>
      <c r="BLO3256" s="236"/>
      <c r="BLP3256" s="247"/>
      <c r="BLQ3256" s="125"/>
      <c r="BLR3256" s="257"/>
      <c r="BLS3256" s="105"/>
      <c r="BLT3256" s="128"/>
      <c r="BLU3256" s="128"/>
      <c r="BLV3256" s="128"/>
      <c r="BLW3256" s="128"/>
      <c r="BLX3256" s="169"/>
      <c r="BLY3256" s="209"/>
      <c r="BLZ3256" s="274"/>
      <c r="BMA3256" s="236"/>
      <c r="BMB3256" s="247"/>
      <c r="BMC3256" s="125"/>
      <c r="BMD3256" s="257"/>
      <c r="BME3256" s="105"/>
      <c r="BMF3256" s="128"/>
      <c r="BMG3256" s="128"/>
      <c r="BMH3256" s="128"/>
      <c r="BMI3256" s="128"/>
      <c r="BMJ3256" s="169"/>
      <c r="BMK3256" s="209"/>
      <c r="BML3256" s="274"/>
      <c r="BMM3256" s="236"/>
      <c r="BMN3256" s="247"/>
      <c r="BMO3256" s="125"/>
      <c r="BMP3256" s="257"/>
      <c r="BMQ3256" s="105"/>
      <c r="BMR3256" s="128"/>
      <c r="BMS3256" s="128"/>
      <c r="BMT3256" s="128"/>
      <c r="BMU3256" s="128"/>
      <c r="BMV3256" s="169"/>
      <c r="BMW3256" s="209"/>
      <c r="BMX3256" s="274"/>
      <c r="BMY3256" s="236"/>
      <c r="BMZ3256" s="247"/>
      <c r="BNA3256" s="125"/>
      <c r="BNB3256" s="257"/>
      <c r="BNC3256" s="105"/>
      <c r="BND3256" s="128"/>
      <c r="BNE3256" s="128"/>
      <c r="BNF3256" s="128"/>
      <c r="BNG3256" s="128"/>
      <c r="BNH3256" s="169"/>
      <c r="BNI3256" s="209"/>
      <c r="BNJ3256" s="274"/>
      <c r="BNK3256" s="236"/>
      <c r="BNL3256" s="247"/>
      <c r="BNM3256" s="125"/>
      <c r="BNN3256" s="257"/>
      <c r="BNO3256" s="105"/>
      <c r="BNP3256" s="128"/>
      <c r="BNQ3256" s="128"/>
      <c r="BNR3256" s="128"/>
      <c r="BNS3256" s="128"/>
      <c r="BNT3256" s="169"/>
      <c r="BNU3256" s="209"/>
      <c r="BNV3256" s="274"/>
      <c r="BNW3256" s="236"/>
      <c r="BNX3256" s="247"/>
      <c r="BNY3256" s="125"/>
      <c r="BNZ3256" s="257"/>
      <c r="BOA3256" s="105"/>
      <c r="BOB3256" s="128"/>
      <c r="BOC3256" s="128"/>
      <c r="BOD3256" s="128"/>
      <c r="BOE3256" s="128"/>
      <c r="BOF3256" s="169"/>
      <c r="BOG3256" s="209"/>
      <c r="BOH3256" s="274"/>
      <c r="BOI3256" s="236"/>
      <c r="BOJ3256" s="247"/>
      <c r="BOK3256" s="125"/>
      <c r="BOL3256" s="257"/>
      <c r="BOM3256" s="105"/>
      <c r="BON3256" s="128"/>
      <c r="BOO3256" s="128"/>
      <c r="BOP3256" s="128"/>
      <c r="BOQ3256" s="128"/>
      <c r="BOR3256" s="169"/>
      <c r="BOS3256" s="209"/>
      <c r="BOT3256" s="274"/>
      <c r="BOU3256" s="236"/>
      <c r="BOV3256" s="247"/>
      <c r="BOW3256" s="125"/>
      <c r="BOX3256" s="257"/>
      <c r="BOY3256" s="105"/>
      <c r="BOZ3256" s="128"/>
      <c r="BPA3256" s="128"/>
      <c r="BPB3256" s="128"/>
      <c r="BPC3256" s="128"/>
      <c r="BPD3256" s="169"/>
      <c r="BPE3256" s="209"/>
      <c r="BPF3256" s="274"/>
      <c r="BPG3256" s="236"/>
      <c r="BPH3256" s="247"/>
      <c r="BPI3256" s="125"/>
      <c r="BPJ3256" s="257"/>
      <c r="BPK3256" s="105"/>
      <c r="BPL3256" s="128"/>
      <c r="BPM3256" s="128"/>
      <c r="BPN3256" s="128"/>
      <c r="BPO3256" s="128"/>
      <c r="BPP3256" s="169"/>
      <c r="BPQ3256" s="209"/>
      <c r="BPR3256" s="274"/>
      <c r="BPS3256" s="236"/>
      <c r="BPT3256" s="247"/>
      <c r="BPU3256" s="125"/>
      <c r="BPV3256" s="257"/>
      <c r="BPW3256" s="105"/>
      <c r="BPX3256" s="128"/>
      <c r="BPY3256" s="128"/>
      <c r="BPZ3256" s="128"/>
      <c r="BQA3256" s="128"/>
      <c r="BQB3256" s="169"/>
      <c r="BQC3256" s="209"/>
      <c r="BQD3256" s="274"/>
      <c r="BQE3256" s="236"/>
      <c r="BQF3256" s="247"/>
      <c r="BQG3256" s="125"/>
      <c r="BQH3256" s="257"/>
      <c r="BQI3256" s="105"/>
      <c r="BQJ3256" s="128"/>
      <c r="BQK3256" s="128"/>
      <c r="BQL3256" s="128"/>
      <c r="BQM3256" s="128"/>
      <c r="BQN3256" s="169"/>
      <c r="BQO3256" s="209"/>
      <c r="BQP3256" s="274"/>
      <c r="BQQ3256" s="236"/>
      <c r="BQR3256" s="247"/>
      <c r="BQS3256" s="125"/>
      <c r="BQT3256" s="257"/>
      <c r="BQU3256" s="105"/>
      <c r="BQV3256" s="128"/>
      <c r="BQW3256" s="128"/>
      <c r="BQX3256" s="128"/>
      <c r="BQY3256" s="128"/>
      <c r="BQZ3256" s="169"/>
      <c r="BRA3256" s="209"/>
      <c r="BRB3256" s="274"/>
      <c r="BRC3256" s="236"/>
      <c r="BRD3256" s="247"/>
      <c r="BRE3256" s="125"/>
      <c r="BRF3256" s="257"/>
      <c r="BRG3256" s="105"/>
      <c r="BRH3256" s="128"/>
      <c r="BRI3256" s="128"/>
      <c r="BRJ3256" s="128"/>
      <c r="BRK3256" s="128"/>
      <c r="BRL3256" s="169"/>
      <c r="BRM3256" s="209"/>
      <c r="BRN3256" s="274"/>
      <c r="BRO3256" s="236"/>
      <c r="BRP3256" s="247"/>
      <c r="BRQ3256" s="125"/>
      <c r="BRR3256" s="257"/>
      <c r="BRS3256" s="105"/>
      <c r="BRT3256" s="128"/>
      <c r="BRU3256" s="128"/>
      <c r="BRV3256" s="128"/>
      <c r="BRW3256" s="128"/>
      <c r="BRX3256" s="169"/>
      <c r="BRY3256" s="209"/>
      <c r="BRZ3256" s="274"/>
      <c r="BSA3256" s="236"/>
      <c r="BSB3256" s="247"/>
      <c r="BSC3256" s="125"/>
      <c r="BSD3256" s="257"/>
      <c r="BSE3256" s="105"/>
      <c r="BSF3256" s="128"/>
      <c r="BSG3256" s="128"/>
      <c r="BSH3256" s="128"/>
      <c r="BSI3256" s="128"/>
      <c r="BSJ3256" s="169"/>
      <c r="BSK3256" s="209"/>
      <c r="BSL3256" s="274"/>
      <c r="BSM3256" s="236"/>
      <c r="BSN3256" s="247"/>
      <c r="BSO3256" s="125"/>
      <c r="BSP3256" s="257"/>
      <c r="BSQ3256" s="105"/>
      <c r="BSR3256" s="128"/>
      <c r="BSS3256" s="128"/>
      <c r="BST3256" s="128"/>
      <c r="BSU3256" s="128"/>
      <c r="BSV3256" s="169"/>
      <c r="BSW3256" s="209"/>
      <c r="BSX3256" s="274"/>
      <c r="BSY3256" s="236"/>
      <c r="BSZ3256" s="247"/>
      <c r="BTA3256" s="125"/>
      <c r="BTB3256" s="257"/>
      <c r="BTC3256" s="105"/>
      <c r="BTD3256" s="128"/>
      <c r="BTE3256" s="128"/>
      <c r="BTF3256" s="128"/>
      <c r="BTG3256" s="128"/>
      <c r="BTH3256" s="169"/>
      <c r="BTI3256" s="209"/>
      <c r="BTJ3256" s="274"/>
      <c r="BTK3256" s="236"/>
      <c r="BTL3256" s="247"/>
      <c r="BTM3256" s="125"/>
      <c r="BTN3256" s="257"/>
      <c r="BTO3256" s="105"/>
      <c r="BTP3256" s="128"/>
      <c r="BTQ3256" s="128"/>
      <c r="BTR3256" s="128"/>
      <c r="BTS3256" s="128"/>
      <c r="BTT3256" s="169"/>
      <c r="BTU3256" s="209"/>
      <c r="BTV3256" s="274"/>
      <c r="BTW3256" s="236"/>
      <c r="BTX3256" s="247"/>
      <c r="BTY3256" s="125"/>
      <c r="BTZ3256" s="257"/>
      <c r="BUA3256" s="105"/>
      <c r="BUB3256" s="128"/>
      <c r="BUC3256" s="128"/>
      <c r="BUD3256" s="128"/>
      <c r="BUE3256" s="128"/>
      <c r="BUF3256" s="169"/>
      <c r="BUG3256" s="209"/>
      <c r="BUH3256" s="274"/>
      <c r="BUI3256" s="236"/>
      <c r="BUJ3256" s="247"/>
      <c r="BUK3256" s="125"/>
      <c r="BUL3256" s="257"/>
      <c r="BUM3256" s="105"/>
      <c r="BUN3256" s="128"/>
      <c r="BUO3256" s="128"/>
      <c r="BUP3256" s="128"/>
      <c r="BUQ3256" s="128"/>
      <c r="BUR3256" s="169"/>
      <c r="BUS3256" s="209"/>
      <c r="BUT3256" s="274"/>
      <c r="BUU3256" s="236"/>
      <c r="BUV3256" s="247"/>
      <c r="BUW3256" s="125"/>
      <c r="BUX3256" s="257"/>
      <c r="BUY3256" s="105"/>
      <c r="BUZ3256" s="128"/>
      <c r="BVA3256" s="128"/>
      <c r="BVB3256" s="128"/>
      <c r="BVC3256" s="128"/>
      <c r="BVD3256" s="169"/>
      <c r="BVE3256" s="209"/>
      <c r="BVF3256" s="274"/>
      <c r="BVG3256" s="236"/>
      <c r="BVH3256" s="247"/>
      <c r="BVI3256" s="125"/>
      <c r="BVJ3256" s="257"/>
      <c r="BVK3256" s="105"/>
      <c r="BVL3256" s="128"/>
      <c r="BVM3256" s="128"/>
      <c r="BVN3256" s="128"/>
      <c r="BVO3256" s="128"/>
      <c r="BVP3256" s="169"/>
      <c r="BVQ3256" s="209"/>
      <c r="BVR3256" s="274"/>
      <c r="BVS3256" s="236"/>
      <c r="BVT3256" s="247"/>
      <c r="BVU3256" s="125"/>
      <c r="BVV3256" s="257"/>
      <c r="BVW3256" s="105"/>
      <c r="BVX3256" s="128"/>
      <c r="BVY3256" s="128"/>
      <c r="BVZ3256" s="128"/>
      <c r="BWA3256" s="128"/>
      <c r="BWB3256" s="169"/>
      <c r="BWC3256" s="209"/>
      <c r="BWD3256" s="274"/>
      <c r="BWE3256" s="236"/>
      <c r="BWF3256" s="247"/>
      <c r="BWG3256" s="125"/>
      <c r="BWH3256" s="257"/>
      <c r="BWI3256" s="105"/>
      <c r="BWJ3256" s="128"/>
      <c r="BWK3256" s="128"/>
      <c r="BWL3256" s="128"/>
      <c r="BWM3256" s="128"/>
      <c r="BWN3256" s="169"/>
      <c r="BWO3256" s="209"/>
      <c r="BWP3256" s="274"/>
      <c r="BWQ3256" s="236"/>
      <c r="BWR3256" s="247"/>
      <c r="BWS3256" s="125"/>
      <c r="BWT3256" s="257"/>
      <c r="BWU3256" s="105"/>
      <c r="BWV3256" s="128"/>
      <c r="BWW3256" s="128"/>
      <c r="BWX3256" s="128"/>
      <c r="BWY3256" s="128"/>
      <c r="BWZ3256" s="169"/>
      <c r="BXA3256" s="209"/>
      <c r="BXB3256" s="274"/>
      <c r="BXC3256" s="236"/>
      <c r="BXD3256" s="247"/>
      <c r="BXE3256" s="125"/>
      <c r="BXF3256" s="257"/>
      <c r="BXG3256" s="105"/>
      <c r="BXH3256" s="128"/>
      <c r="BXI3256" s="128"/>
      <c r="BXJ3256" s="128"/>
      <c r="BXK3256" s="128"/>
      <c r="BXL3256" s="169"/>
      <c r="BXM3256" s="209"/>
      <c r="BXN3256" s="274"/>
      <c r="BXO3256" s="236"/>
      <c r="BXP3256" s="247"/>
      <c r="BXQ3256" s="125"/>
      <c r="BXR3256" s="257"/>
      <c r="BXS3256" s="105"/>
      <c r="BXT3256" s="128"/>
      <c r="BXU3256" s="128"/>
      <c r="BXV3256" s="128"/>
      <c r="BXW3256" s="128"/>
      <c r="BXX3256" s="169"/>
      <c r="BXY3256" s="209"/>
      <c r="BXZ3256" s="274"/>
      <c r="BYA3256" s="236"/>
      <c r="BYB3256" s="247"/>
      <c r="BYC3256" s="125"/>
      <c r="BYD3256" s="257"/>
      <c r="BYE3256" s="105"/>
      <c r="BYF3256" s="128"/>
      <c r="BYG3256" s="128"/>
      <c r="BYH3256" s="128"/>
      <c r="BYI3256" s="128"/>
      <c r="BYJ3256" s="169"/>
      <c r="BYK3256" s="209"/>
      <c r="BYL3256" s="274"/>
      <c r="BYM3256" s="236"/>
      <c r="BYN3256" s="247"/>
      <c r="BYO3256" s="125"/>
      <c r="BYP3256" s="257"/>
      <c r="BYQ3256" s="105"/>
      <c r="BYR3256" s="128"/>
      <c r="BYS3256" s="128"/>
      <c r="BYT3256" s="128"/>
      <c r="BYU3256" s="128"/>
      <c r="BYV3256" s="169"/>
      <c r="BYW3256" s="209"/>
      <c r="BYX3256" s="274"/>
      <c r="BYY3256" s="236"/>
      <c r="BYZ3256" s="247"/>
      <c r="BZA3256" s="125"/>
      <c r="BZB3256" s="257"/>
      <c r="BZC3256" s="105"/>
      <c r="BZD3256" s="128"/>
      <c r="BZE3256" s="128"/>
      <c r="BZF3256" s="128"/>
      <c r="BZG3256" s="128"/>
      <c r="BZH3256" s="169"/>
      <c r="BZI3256" s="209"/>
      <c r="BZJ3256" s="274"/>
      <c r="BZK3256" s="236"/>
      <c r="BZL3256" s="247"/>
      <c r="BZM3256" s="125"/>
      <c r="BZN3256" s="257"/>
      <c r="BZO3256" s="105"/>
      <c r="BZP3256" s="128"/>
      <c r="BZQ3256" s="128"/>
      <c r="BZR3256" s="128"/>
      <c r="BZS3256" s="128"/>
      <c r="BZT3256" s="169"/>
      <c r="BZU3256" s="209"/>
      <c r="BZV3256" s="274"/>
      <c r="BZW3256" s="236"/>
      <c r="BZX3256" s="247"/>
      <c r="BZY3256" s="125"/>
      <c r="BZZ3256" s="257"/>
      <c r="CAA3256" s="105"/>
      <c r="CAB3256" s="128"/>
      <c r="CAC3256" s="128"/>
      <c r="CAD3256" s="128"/>
      <c r="CAE3256" s="128"/>
      <c r="CAF3256" s="169"/>
      <c r="CAG3256" s="209"/>
      <c r="CAH3256" s="274"/>
      <c r="CAI3256" s="236"/>
      <c r="CAJ3256" s="247"/>
      <c r="CAK3256" s="125"/>
      <c r="CAL3256" s="257"/>
      <c r="CAM3256" s="105"/>
      <c r="CAN3256" s="128"/>
      <c r="CAO3256" s="128"/>
      <c r="CAP3256" s="128"/>
      <c r="CAQ3256" s="128"/>
      <c r="CAR3256" s="169"/>
      <c r="CAS3256" s="209"/>
      <c r="CAT3256" s="274"/>
      <c r="CAU3256" s="236"/>
      <c r="CAV3256" s="247"/>
      <c r="CAW3256" s="125"/>
      <c r="CAX3256" s="257"/>
      <c r="CAY3256" s="105"/>
      <c r="CAZ3256" s="128"/>
      <c r="CBA3256" s="128"/>
      <c r="CBB3256" s="128"/>
      <c r="CBC3256" s="128"/>
      <c r="CBD3256" s="169"/>
      <c r="CBE3256" s="209"/>
      <c r="CBF3256" s="274"/>
      <c r="CBG3256" s="236"/>
      <c r="CBH3256" s="247"/>
      <c r="CBI3256" s="125"/>
      <c r="CBJ3256" s="257"/>
      <c r="CBK3256" s="105"/>
      <c r="CBL3256" s="128"/>
      <c r="CBM3256" s="128"/>
      <c r="CBN3256" s="128"/>
      <c r="CBO3256" s="128"/>
      <c r="CBP3256" s="169"/>
      <c r="CBQ3256" s="209"/>
      <c r="CBR3256" s="274"/>
      <c r="CBS3256" s="236"/>
      <c r="CBT3256" s="247"/>
      <c r="CBU3256" s="125"/>
      <c r="CBV3256" s="257"/>
      <c r="CBW3256" s="105"/>
      <c r="CBX3256" s="128"/>
      <c r="CBY3256" s="128"/>
      <c r="CBZ3256" s="128"/>
      <c r="CCA3256" s="128"/>
      <c r="CCB3256" s="169"/>
      <c r="CCC3256" s="209"/>
      <c r="CCD3256" s="274"/>
      <c r="CCE3256" s="236"/>
      <c r="CCF3256" s="247"/>
      <c r="CCG3256" s="125"/>
      <c r="CCH3256" s="257"/>
      <c r="CCI3256" s="105"/>
      <c r="CCJ3256" s="128"/>
      <c r="CCK3256" s="128"/>
      <c r="CCL3256" s="128"/>
      <c r="CCM3256" s="128"/>
      <c r="CCN3256" s="169"/>
      <c r="CCO3256" s="209"/>
      <c r="CCP3256" s="274"/>
      <c r="CCQ3256" s="236"/>
      <c r="CCR3256" s="247"/>
      <c r="CCS3256" s="125"/>
      <c r="CCT3256" s="257"/>
      <c r="CCU3256" s="105"/>
      <c r="CCV3256" s="128"/>
      <c r="CCW3256" s="128"/>
      <c r="CCX3256" s="128"/>
      <c r="CCY3256" s="128"/>
      <c r="CCZ3256" s="169"/>
      <c r="CDA3256" s="209"/>
      <c r="CDB3256" s="274"/>
      <c r="CDC3256" s="236"/>
      <c r="CDD3256" s="247"/>
      <c r="CDE3256" s="125"/>
      <c r="CDF3256" s="257"/>
      <c r="CDG3256" s="105"/>
      <c r="CDH3256" s="128"/>
      <c r="CDI3256" s="128"/>
      <c r="CDJ3256" s="128"/>
      <c r="CDK3256" s="128"/>
      <c r="CDL3256" s="169"/>
      <c r="CDM3256" s="209"/>
      <c r="CDN3256" s="274"/>
      <c r="CDO3256" s="236"/>
      <c r="CDP3256" s="247"/>
      <c r="CDQ3256" s="125"/>
      <c r="CDR3256" s="257"/>
      <c r="CDS3256" s="105"/>
      <c r="CDT3256" s="128"/>
      <c r="CDU3256" s="128"/>
      <c r="CDV3256" s="128"/>
      <c r="CDW3256" s="128"/>
      <c r="CDX3256" s="169"/>
      <c r="CDY3256" s="209"/>
      <c r="CDZ3256" s="274"/>
      <c r="CEA3256" s="236"/>
      <c r="CEB3256" s="247"/>
      <c r="CEC3256" s="125"/>
      <c r="CED3256" s="257"/>
      <c r="CEE3256" s="105"/>
      <c r="CEF3256" s="128"/>
      <c r="CEG3256" s="128"/>
      <c r="CEH3256" s="128"/>
      <c r="CEI3256" s="128"/>
      <c r="CEJ3256" s="169"/>
      <c r="CEK3256" s="209"/>
      <c r="CEL3256" s="274"/>
      <c r="CEM3256" s="236"/>
      <c r="CEN3256" s="247"/>
      <c r="CEO3256" s="125"/>
      <c r="CEP3256" s="257"/>
      <c r="CEQ3256" s="105"/>
      <c r="CER3256" s="128"/>
      <c r="CES3256" s="128"/>
      <c r="CET3256" s="128"/>
      <c r="CEU3256" s="128"/>
      <c r="CEV3256" s="169"/>
      <c r="CEW3256" s="209"/>
      <c r="CEX3256" s="274"/>
      <c r="CEY3256" s="236"/>
      <c r="CEZ3256" s="247"/>
      <c r="CFA3256" s="125"/>
      <c r="CFB3256" s="257"/>
      <c r="CFC3256" s="105"/>
      <c r="CFD3256" s="128"/>
      <c r="CFE3256" s="128"/>
      <c r="CFF3256" s="128"/>
      <c r="CFG3256" s="128"/>
      <c r="CFH3256" s="169"/>
      <c r="CFI3256" s="209"/>
      <c r="CFJ3256" s="274"/>
      <c r="CFK3256" s="236"/>
      <c r="CFL3256" s="247"/>
      <c r="CFM3256" s="125"/>
      <c r="CFN3256" s="257"/>
      <c r="CFO3256" s="105"/>
      <c r="CFP3256" s="128"/>
      <c r="CFQ3256" s="128"/>
      <c r="CFR3256" s="128"/>
      <c r="CFS3256" s="128"/>
      <c r="CFT3256" s="169"/>
      <c r="CFU3256" s="209"/>
      <c r="CFV3256" s="274"/>
      <c r="CFW3256" s="236"/>
      <c r="CFX3256" s="247"/>
      <c r="CFY3256" s="125"/>
      <c r="CFZ3256" s="257"/>
      <c r="CGA3256" s="105"/>
      <c r="CGB3256" s="128"/>
      <c r="CGC3256" s="128"/>
      <c r="CGD3256" s="128"/>
      <c r="CGE3256" s="128"/>
      <c r="CGF3256" s="169"/>
      <c r="CGG3256" s="209"/>
      <c r="CGH3256" s="274"/>
      <c r="CGI3256" s="236"/>
      <c r="CGJ3256" s="247"/>
      <c r="CGK3256" s="125"/>
      <c r="CGL3256" s="257"/>
      <c r="CGM3256" s="105"/>
      <c r="CGN3256" s="128"/>
      <c r="CGO3256" s="128"/>
      <c r="CGP3256" s="128"/>
      <c r="CGQ3256" s="128"/>
      <c r="CGR3256" s="169"/>
      <c r="CGS3256" s="209"/>
      <c r="CGT3256" s="274"/>
      <c r="CGU3256" s="236"/>
      <c r="CGV3256" s="247"/>
      <c r="CGW3256" s="125"/>
      <c r="CGX3256" s="257"/>
      <c r="CGY3256" s="105"/>
      <c r="CGZ3256" s="128"/>
      <c r="CHA3256" s="128"/>
      <c r="CHB3256" s="128"/>
      <c r="CHC3256" s="128"/>
      <c r="CHD3256" s="169"/>
      <c r="CHE3256" s="209"/>
      <c r="CHF3256" s="274"/>
      <c r="CHG3256" s="236"/>
      <c r="CHH3256" s="247"/>
      <c r="CHI3256" s="125"/>
      <c r="CHJ3256" s="257"/>
      <c r="CHK3256" s="105"/>
      <c r="CHL3256" s="128"/>
      <c r="CHM3256" s="128"/>
      <c r="CHN3256" s="128"/>
      <c r="CHO3256" s="128"/>
      <c r="CHP3256" s="169"/>
      <c r="CHQ3256" s="209"/>
      <c r="CHR3256" s="274"/>
      <c r="CHS3256" s="236"/>
      <c r="CHT3256" s="247"/>
      <c r="CHU3256" s="125"/>
      <c r="CHV3256" s="257"/>
      <c r="CHW3256" s="105"/>
      <c r="CHX3256" s="128"/>
      <c r="CHY3256" s="128"/>
      <c r="CHZ3256" s="128"/>
      <c r="CIA3256" s="128"/>
      <c r="CIB3256" s="169"/>
      <c r="CIC3256" s="209"/>
      <c r="CID3256" s="274"/>
      <c r="CIE3256" s="236"/>
      <c r="CIF3256" s="247"/>
      <c r="CIG3256" s="125"/>
      <c r="CIH3256" s="257"/>
      <c r="CII3256" s="105"/>
      <c r="CIJ3256" s="128"/>
      <c r="CIK3256" s="128"/>
      <c r="CIL3256" s="128"/>
      <c r="CIM3256" s="128"/>
      <c r="CIN3256" s="169"/>
      <c r="CIO3256" s="209"/>
      <c r="CIP3256" s="274"/>
      <c r="CIQ3256" s="236"/>
      <c r="CIR3256" s="247"/>
      <c r="CIS3256" s="125"/>
      <c r="CIT3256" s="257"/>
      <c r="CIU3256" s="105"/>
      <c r="CIV3256" s="128"/>
      <c r="CIW3256" s="128"/>
      <c r="CIX3256" s="128"/>
      <c r="CIY3256" s="128"/>
      <c r="CIZ3256" s="169"/>
      <c r="CJA3256" s="209"/>
      <c r="CJB3256" s="274"/>
      <c r="CJC3256" s="236"/>
      <c r="CJD3256" s="247"/>
      <c r="CJE3256" s="125"/>
      <c r="CJF3256" s="257"/>
      <c r="CJG3256" s="105"/>
      <c r="CJH3256" s="128"/>
      <c r="CJI3256" s="128"/>
      <c r="CJJ3256" s="128"/>
      <c r="CJK3256" s="128"/>
      <c r="CJL3256" s="169"/>
      <c r="CJM3256" s="209"/>
      <c r="CJN3256" s="274"/>
      <c r="CJO3256" s="236"/>
      <c r="CJP3256" s="247"/>
      <c r="CJQ3256" s="125"/>
      <c r="CJR3256" s="257"/>
      <c r="CJS3256" s="105"/>
      <c r="CJT3256" s="128"/>
      <c r="CJU3256" s="128"/>
      <c r="CJV3256" s="128"/>
      <c r="CJW3256" s="128"/>
      <c r="CJX3256" s="169"/>
      <c r="CJY3256" s="209"/>
      <c r="CJZ3256" s="274"/>
      <c r="CKA3256" s="236"/>
      <c r="CKB3256" s="247"/>
      <c r="CKC3256" s="125"/>
      <c r="CKD3256" s="257"/>
      <c r="CKE3256" s="105"/>
      <c r="CKF3256" s="128"/>
      <c r="CKG3256" s="128"/>
      <c r="CKH3256" s="128"/>
      <c r="CKI3256" s="128"/>
      <c r="CKJ3256" s="169"/>
      <c r="CKK3256" s="209"/>
      <c r="CKL3256" s="274"/>
      <c r="CKM3256" s="236"/>
      <c r="CKN3256" s="247"/>
      <c r="CKO3256" s="125"/>
      <c r="CKP3256" s="257"/>
      <c r="CKQ3256" s="105"/>
      <c r="CKR3256" s="128"/>
      <c r="CKS3256" s="128"/>
      <c r="CKT3256" s="128"/>
      <c r="CKU3256" s="128"/>
      <c r="CKV3256" s="169"/>
      <c r="CKW3256" s="209"/>
      <c r="CKX3256" s="274"/>
      <c r="CKY3256" s="236"/>
      <c r="CKZ3256" s="247"/>
      <c r="CLA3256" s="125"/>
      <c r="CLB3256" s="257"/>
      <c r="CLC3256" s="105"/>
      <c r="CLD3256" s="128"/>
      <c r="CLE3256" s="128"/>
      <c r="CLF3256" s="128"/>
      <c r="CLG3256" s="128"/>
      <c r="CLH3256" s="169"/>
      <c r="CLI3256" s="209"/>
      <c r="CLJ3256" s="274"/>
      <c r="CLK3256" s="236"/>
      <c r="CLL3256" s="247"/>
      <c r="CLM3256" s="125"/>
      <c r="CLN3256" s="257"/>
      <c r="CLO3256" s="105"/>
      <c r="CLP3256" s="128"/>
      <c r="CLQ3256" s="128"/>
      <c r="CLR3256" s="128"/>
      <c r="CLS3256" s="128"/>
      <c r="CLT3256" s="169"/>
      <c r="CLU3256" s="209"/>
      <c r="CLV3256" s="274"/>
      <c r="CLW3256" s="236"/>
      <c r="CLX3256" s="247"/>
      <c r="CLY3256" s="125"/>
      <c r="CLZ3256" s="257"/>
      <c r="CMA3256" s="105"/>
      <c r="CMB3256" s="128"/>
      <c r="CMC3256" s="128"/>
      <c r="CMD3256" s="128"/>
      <c r="CME3256" s="128"/>
      <c r="CMF3256" s="169"/>
      <c r="CMG3256" s="209"/>
      <c r="CMH3256" s="274"/>
      <c r="CMI3256" s="236"/>
      <c r="CMJ3256" s="247"/>
      <c r="CMK3256" s="125"/>
      <c r="CML3256" s="257"/>
      <c r="CMM3256" s="105"/>
      <c r="CMN3256" s="128"/>
      <c r="CMO3256" s="128"/>
      <c r="CMP3256" s="128"/>
      <c r="CMQ3256" s="128"/>
      <c r="CMR3256" s="169"/>
      <c r="CMS3256" s="209"/>
      <c r="CMT3256" s="274"/>
      <c r="CMU3256" s="236"/>
      <c r="CMV3256" s="247"/>
      <c r="CMW3256" s="125"/>
      <c r="CMX3256" s="257"/>
      <c r="CMY3256" s="105"/>
      <c r="CMZ3256" s="128"/>
      <c r="CNA3256" s="128"/>
      <c r="CNB3256" s="128"/>
      <c r="CNC3256" s="128"/>
      <c r="CND3256" s="169"/>
      <c r="CNE3256" s="209"/>
      <c r="CNF3256" s="274"/>
      <c r="CNG3256" s="236"/>
      <c r="CNH3256" s="247"/>
      <c r="CNI3256" s="125"/>
      <c r="CNJ3256" s="257"/>
      <c r="CNK3256" s="105"/>
      <c r="CNL3256" s="128"/>
      <c r="CNM3256" s="128"/>
      <c r="CNN3256" s="128"/>
      <c r="CNO3256" s="128"/>
      <c r="CNP3256" s="169"/>
      <c r="CNQ3256" s="209"/>
      <c r="CNR3256" s="274"/>
      <c r="CNS3256" s="236"/>
      <c r="CNT3256" s="247"/>
      <c r="CNU3256" s="125"/>
      <c r="CNV3256" s="257"/>
      <c r="CNW3256" s="105"/>
      <c r="CNX3256" s="128"/>
      <c r="CNY3256" s="128"/>
      <c r="CNZ3256" s="128"/>
      <c r="COA3256" s="128"/>
      <c r="COB3256" s="169"/>
      <c r="COC3256" s="209"/>
      <c r="COD3256" s="274"/>
      <c r="COE3256" s="236"/>
      <c r="COF3256" s="247"/>
      <c r="COG3256" s="125"/>
      <c r="COH3256" s="257"/>
      <c r="COI3256" s="105"/>
      <c r="COJ3256" s="128"/>
      <c r="COK3256" s="128"/>
      <c r="COL3256" s="128"/>
      <c r="COM3256" s="128"/>
      <c r="CON3256" s="169"/>
      <c r="COO3256" s="209"/>
      <c r="COP3256" s="274"/>
      <c r="COQ3256" s="236"/>
      <c r="COR3256" s="247"/>
      <c r="COS3256" s="125"/>
      <c r="COT3256" s="257"/>
      <c r="COU3256" s="105"/>
      <c r="COV3256" s="128"/>
      <c r="COW3256" s="128"/>
      <c r="COX3256" s="128"/>
      <c r="COY3256" s="128"/>
      <c r="COZ3256" s="169"/>
      <c r="CPA3256" s="209"/>
      <c r="CPB3256" s="274"/>
      <c r="CPC3256" s="236"/>
      <c r="CPD3256" s="247"/>
      <c r="CPE3256" s="125"/>
      <c r="CPF3256" s="257"/>
      <c r="CPG3256" s="105"/>
      <c r="CPH3256" s="128"/>
      <c r="CPI3256" s="128"/>
      <c r="CPJ3256" s="128"/>
      <c r="CPK3256" s="128"/>
      <c r="CPL3256" s="169"/>
      <c r="CPM3256" s="209"/>
      <c r="CPN3256" s="274"/>
      <c r="CPO3256" s="236"/>
      <c r="CPP3256" s="247"/>
      <c r="CPQ3256" s="125"/>
      <c r="CPR3256" s="257"/>
      <c r="CPS3256" s="105"/>
      <c r="CPT3256" s="128"/>
      <c r="CPU3256" s="128"/>
      <c r="CPV3256" s="128"/>
      <c r="CPW3256" s="128"/>
      <c r="CPX3256" s="169"/>
      <c r="CPY3256" s="209"/>
      <c r="CPZ3256" s="274"/>
      <c r="CQA3256" s="236"/>
      <c r="CQB3256" s="247"/>
      <c r="CQC3256" s="125"/>
      <c r="CQD3256" s="257"/>
      <c r="CQE3256" s="105"/>
      <c r="CQF3256" s="128"/>
      <c r="CQG3256" s="128"/>
      <c r="CQH3256" s="128"/>
      <c r="CQI3256" s="128"/>
      <c r="CQJ3256" s="169"/>
      <c r="CQK3256" s="209"/>
      <c r="CQL3256" s="274"/>
      <c r="CQM3256" s="236"/>
      <c r="CQN3256" s="247"/>
      <c r="CQO3256" s="125"/>
      <c r="CQP3256" s="257"/>
      <c r="CQQ3256" s="105"/>
      <c r="CQR3256" s="128"/>
      <c r="CQS3256" s="128"/>
      <c r="CQT3256" s="128"/>
      <c r="CQU3256" s="128"/>
      <c r="CQV3256" s="169"/>
      <c r="CQW3256" s="209"/>
      <c r="CQX3256" s="274"/>
      <c r="CQY3256" s="236"/>
      <c r="CQZ3256" s="247"/>
      <c r="CRA3256" s="125"/>
      <c r="CRB3256" s="257"/>
      <c r="CRC3256" s="105"/>
      <c r="CRD3256" s="128"/>
      <c r="CRE3256" s="128"/>
      <c r="CRF3256" s="128"/>
      <c r="CRG3256" s="128"/>
      <c r="CRH3256" s="169"/>
      <c r="CRI3256" s="209"/>
      <c r="CRJ3256" s="274"/>
      <c r="CRK3256" s="236"/>
      <c r="CRL3256" s="247"/>
      <c r="CRM3256" s="125"/>
      <c r="CRN3256" s="257"/>
      <c r="CRO3256" s="105"/>
      <c r="CRP3256" s="128"/>
      <c r="CRQ3256" s="128"/>
      <c r="CRR3256" s="128"/>
      <c r="CRS3256" s="128"/>
      <c r="CRT3256" s="169"/>
      <c r="CRU3256" s="209"/>
      <c r="CRV3256" s="274"/>
      <c r="CRW3256" s="236"/>
      <c r="CRX3256" s="247"/>
      <c r="CRY3256" s="125"/>
      <c r="CRZ3256" s="257"/>
      <c r="CSA3256" s="105"/>
      <c r="CSB3256" s="128"/>
      <c r="CSC3256" s="128"/>
      <c r="CSD3256" s="128"/>
      <c r="CSE3256" s="128"/>
      <c r="CSF3256" s="169"/>
      <c r="CSG3256" s="209"/>
      <c r="CSH3256" s="274"/>
      <c r="CSI3256" s="236"/>
      <c r="CSJ3256" s="247"/>
      <c r="CSK3256" s="125"/>
      <c r="CSL3256" s="257"/>
      <c r="CSM3256" s="105"/>
      <c r="CSN3256" s="128"/>
      <c r="CSO3256" s="128"/>
      <c r="CSP3256" s="128"/>
      <c r="CSQ3256" s="128"/>
      <c r="CSR3256" s="169"/>
      <c r="CSS3256" s="209"/>
      <c r="CST3256" s="274"/>
      <c r="CSU3256" s="236"/>
      <c r="CSV3256" s="247"/>
      <c r="CSW3256" s="125"/>
      <c r="CSX3256" s="257"/>
      <c r="CSY3256" s="105"/>
      <c r="CSZ3256" s="128"/>
      <c r="CTA3256" s="128"/>
      <c r="CTB3256" s="128"/>
      <c r="CTC3256" s="128"/>
      <c r="CTD3256" s="169"/>
      <c r="CTE3256" s="209"/>
      <c r="CTF3256" s="274"/>
      <c r="CTG3256" s="236"/>
      <c r="CTH3256" s="247"/>
      <c r="CTI3256" s="125"/>
      <c r="CTJ3256" s="257"/>
      <c r="CTK3256" s="105"/>
      <c r="CTL3256" s="128"/>
      <c r="CTM3256" s="128"/>
      <c r="CTN3256" s="128"/>
      <c r="CTO3256" s="128"/>
      <c r="CTP3256" s="169"/>
      <c r="CTQ3256" s="209"/>
      <c r="CTR3256" s="274"/>
      <c r="CTS3256" s="236"/>
      <c r="CTT3256" s="247"/>
      <c r="CTU3256" s="125"/>
      <c r="CTV3256" s="257"/>
      <c r="CTW3256" s="105"/>
      <c r="CTX3256" s="128"/>
      <c r="CTY3256" s="128"/>
      <c r="CTZ3256" s="128"/>
      <c r="CUA3256" s="128"/>
      <c r="CUB3256" s="169"/>
      <c r="CUC3256" s="209"/>
      <c r="CUD3256" s="274"/>
      <c r="CUE3256" s="236"/>
      <c r="CUF3256" s="247"/>
      <c r="CUG3256" s="125"/>
      <c r="CUH3256" s="257"/>
      <c r="CUI3256" s="105"/>
      <c r="CUJ3256" s="128"/>
      <c r="CUK3256" s="128"/>
      <c r="CUL3256" s="128"/>
      <c r="CUM3256" s="128"/>
      <c r="CUN3256" s="169"/>
      <c r="CUO3256" s="209"/>
      <c r="CUP3256" s="274"/>
      <c r="CUQ3256" s="236"/>
      <c r="CUR3256" s="247"/>
      <c r="CUS3256" s="125"/>
      <c r="CUT3256" s="257"/>
      <c r="CUU3256" s="105"/>
      <c r="CUV3256" s="128"/>
      <c r="CUW3256" s="128"/>
      <c r="CUX3256" s="128"/>
      <c r="CUY3256" s="128"/>
      <c r="CUZ3256" s="169"/>
      <c r="CVA3256" s="209"/>
      <c r="CVB3256" s="274"/>
      <c r="CVC3256" s="236"/>
      <c r="CVD3256" s="247"/>
      <c r="CVE3256" s="125"/>
      <c r="CVF3256" s="257"/>
      <c r="CVG3256" s="105"/>
      <c r="CVH3256" s="128"/>
      <c r="CVI3256" s="128"/>
      <c r="CVJ3256" s="128"/>
      <c r="CVK3256" s="128"/>
      <c r="CVL3256" s="169"/>
      <c r="CVM3256" s="209"/>
      <c r="CVN3256" s="274"/>
      <c r="CVO3256" s="236"/>
      <c r="CVP3256" s="247"/>
      <c r="CVQ3256" s="125"/>
      <c r="CVR3256" s="257"/>
      <c r="CVS3256" s="105"/>
      <c r="CVT3256" s="128"/>
      <c r="CVU3256" s="128"/>
      <c r="CVV3256" s="128"/>
      <c r="CVW3256" s="128"/>
      <c r="CVX3256" s="169"/>
      <c r="CVY3256" s="209"/>
      <c r="CVZ3256" s="274"/>
      <c r="CWA3256" s="236"/>
      <c r="CWB3256" s="247"/>
      <c r="CWC3256" s="125"/>
      <c r="CWD3256" s="257"/>
      <c r="CWE3256" s="105"/>
      <c r="CWF3256" s="128"/>
      <c r="CWG3256" s="128"/>
      <c r="CWH3256" s="128"/>
      <c r="CWI3256" s="128"/>
      <c r="CWJ3256" s="169"/>
      <c r="CWK3256" s="209"/>
      <c r="CWL3256" s="274"/>
      <c r="CWM3256" s="236"/>
      <c r="CWN3256" s="247"/>
      <c r="CWO3256" s="125"/>
      <c r="CWP3256" s="257"/>
      <c r="CWQ3256" s="105"/>
      <c r="CWR3256" s="128"/>
      <c r="CWS3256" s="128"/>
      <c r="CWT3256" s="128"/>
      <c r="CWU3256" s="128"/>
      <c r="CWV3256" s="169"/>
      <c r="CWW3256" s="209"/>
      <c r="CWX3256" s="274"/>
      <c r="CWY3256" s="236"/>
      <c r="CWZ3256" s="247"/>
      <c r="CXA3256" s="125"/>
      <c r="CXB3256" s="257"/>
      <c r="CXC3256" s="105"/>
      <c r="CXD3256" s="128"/>
      <c r="CXE3256" s="128"/>
      <c r="CXF3256" s="128"/>
      <c r="CXG3256" s="128"/>
      <c r="CXH3256" s="169"/>
      <c r="CXI3256" s="209"/>
      <c r="CXJ3256" s="274"/>
      <c r="CXK3256" s="236"/>
      <c r="CXL3256" s="247"/>
      <c r="CXM3256" s="125"/>
      <c r="CXN3256" s="257"/>
      <c r="CXO3256" s="105"/>
      <c r="CXP3256" s="128"/>
      <c r="CXQ3256" s="128"/>
      <c r="CXR3256" s="128"/>
      <c r="CXS3256" s="128"/>
      <c r="CXT3256" s="169"/>
      <c r="CXU3256" s="209"/>
      <c r="CXV3256" s="274"/>
      <c r="CXW3256" s="236"/>
      <c r="CXX3256" s="247"/>
      <c r="CXY3256" s="125"/>
      <c r="CXZ3256" s="257"/>
      <c r="CYA3256" s="105"/>
      <c r="CYB3256" s="128"/>
      <c r="CYC3256" s="128"/>
      <c r="CYD3256" s="128"/>
      <c r="CYE3256" s="128"/>
      <c r="CYF3256" s="169"/>
      <c r="CYG3256" s="209"/>
      <c r="CYH3256" s="274"/>
      <c r="CYI3256" s="236"/>
      <c r="CYJ3256" s="247"/>
      <c r="CYK3256" s="125"/>
      <c r="CYL3256" s="257"/>
      <c r="CYM3256" s="105"/>
      <c r="CYN3256" s="128"/>
      <c r="CYO3256" s="128"/>
      <c r="CYP3256" s="128"/>
      <c r="CYQ3256" s="128"/>
      <c r="CYR3256" s="169"/>
      <c r="CYS3256" s="209"/>
      <c r="CYT3256" s="274"/>
      <c r="CYU3256" s="236"/>
      <c r="CYV3256" s="247"/>
      <c r="CYW3256" s="125"/>
      <c r="CYX3256" s="257"/>
      <c r="CYY3256" s="105"/>
      <c r="CYZ3256" s="128"/>
      <c r="CZA3256" s="128"/>
      <c r="CZB3256" s="128"/>
      <c r="CZC3256" s="128"/>
      <c r="CZD3256" s="169"/>
      <c r="CZE3256" s="209"/>
      <c r="CZF3256" s="274"/>
      <c r="CZG3256" s="236"/>
      <c r="CZH3256" s="247"/>
      <c r="CZI3256" s="125"/>
      <c r="CZJ3256" s="257"/>
      <c r="CZK3256" s="105"/>
      <c r="CZL3256" s="128"/>
      <c r="CZM3256" s="128"/>
      <c r="CZN3256" s="128"/>
      <c r="CZO3256" s="128"/>
      <c r="CZP3256" s="169"/>
      <c r="CZQ3256" s="209"/>
      <c r="CZR3256" s="274"/>
      <c r="CZS3256" s="236"/>
      <c r="CZT3256" s="247"/>
      <c r="CZU3256" s="125"/>
      <c r="CZV3256" s="257"/>
      <c r="CZW3256" s="105"/>
      <c r="CZX3256" s="128"/>
      <c r="CZY3256" s="128"/>
      <c r="CZZ3256" s="128"/>
      <c r="DAA3256" s="128"/>
      <c r="DAB3256" s="169"/>
      <c r="DAC3256" s="209"/>
      <c r="DAD3256" s="274"/>
      <c r="DAE3256" s="236"/>
      <c r="DAF3256" s="247"/>
      <c r="DAG3256" s="125"/>
      <c r="DAH3256" s="257"/>
      <c r="DAI3256" s="105"/>
      <c r="DAJ3256" s="128"/>
      <c r="DAK3256" s="128"/>
      <c r="DAL3256" s="128"/>
      <c r="DAM3256" s="128"/>
      <c r="DAN3256" s="169"/>
      <c r="DAO3256" s="209"/>
      <c r="DAP3256" s="274"/>
      <c r="DAQ3256" s="236"/>
      <c r="DAR3256" s="247"/>
      <c r="DAS3256" s="125"/>
      <c r="DAT3256" s="257"/>
      <c r="DAU3256" s="105"/>
      <c r="DAV3256" s="128"/>
      <c r="DAW3256" s="128"/>
      <c r="DAX3256" s="128"/>
      <c r="DAY3256" s="128"/>
      <c r="DAZ3256" s="169"/>
      <c r="DBA3256" s="209"/>
      <c r="DBB3256" s="274"/>
      <c r="DBC3256" s="236"/>
      <c r="DBD3256" s="247"/>
      <c r="DBE3256" s="125"/>
      <c r="DBF3256" s="257"/>
      <c r="DBG3256" s="105"/>
      <c r="DBH3256" s="128"/>
      <c r="DBI3256" s="128"/>
      <c r="DBJ3256" s="128"/>
      <c r="DBK3256" s="128"/>
      <c r="DBL3256" s="169"/>
      <c r="DBM3256" s="209"/>
      <c r="DBN3256" s="274"/>
      <c r="DBO3256" s="236"/>
      <c r="DBP3256" s="247"/>
      <c r="DBQ3256" s="125"/>
      <c r="DBR3256" s="257"/>
      <c r="DBS3256" s="105"/>
      <c r="DBT3256" s="128"/>
      <c r="DBU3256" s="128"/>
      <c r="DBV3256" s="128"/>
      <c r="DBW3256" s="128"/>
      <c r="DBX3256" s="169"/>
      <c r="DBY3256" s="209"/>
      <c r="DBZ3256" s="274"/>
      <c r="DCA3256" s="236"/>
      <c r="DCB3256" s="247"/>
      <c r="DCC3256" s="125"/>
      <c r="DCD3256" s="257"/>
      <c r="DCE3256" s="105"/>
      <c r="DCF3256" s="128"/>
      <c r="DCG3256" s="128"/>
      <c r="DCH3256" s="128"/>
      <c r="DCI3256" s="128"/>
      <c r="DCJ3256" s="169"/>
      <c r="DCK3256" s="209"/>
      <c r="DCL3256" s="274"/>
      <c r="DCM3256" s="236"/>
      <c r="DCN3256" s="247"/>
      <c r="DCO3256" s="125"/>
      <c r="DCP3256" s="257"/>
      <c r="DCQ3256" s="105"/>
      <c r="DCR3256" s="128"/>
      <c r="DCS3256" s="128"/>
      <c r="DCT3256" s="128"/>
      <c r="DCU3256" s="128"/>
      <c r="DCV3256" s="169"/>
      <c r="DCW3256" s="209"/>
      <c r="DCX3256" s="274"/>
      <c r="DCY3256" s="236"/>
      <c r="DCZ3256" s="247"/>
      <c r="DDA3256" s="125"/>
      <c r="DDB3256" s="257"/>
      <c r="DDC3256" s="105"/>
      <c r="DDD3256" s="128"/>
      <c r="DDE3256" s="128"/>
      <c r="DDF3256" s="128"/>
      <c r="DDG3256" s="128"/>
      <c r="DDH3256" s="169"/>
      <c r="DDI3256" s="209"/>
      <c r="DDJ3256" s="274"/>
      <c r="DDK3256" s="236"/>
      <c r="DDL3256" s="247"/>
      <c r="DDM3256" s="125"/>
      <c r="DDN3256" s="257"/>
      <c r="DDO3256" s="105"/>
      <c r="DDP3256" s="128"/>
      <c r="DDQ3256" s="128"/>
      <c r="DDR3256" s="128"/>
      <c r="DDS3256" s="128"/>
      <c r="DDT3256" s="169"/>
      <c r="DDU3256" s="209"/>
      <c r="DDV3256" s="274"/>
      <c r="DDW3256" s="236"/>
      <c r="DDX3256" s="247"/>
      <c r="DDY3256" s="125"/>
      <c r="DDZ3256" s="257"/>
      <c r="DEA3256" s="105"/>
      <c r="DEB3256" s="128"/>
      <c r="DEC3256" s="128"/>
      <c r="DED3256" s="128"/>
      <c r="DEE3256" s="128"/>
      <c r="DEF3256" s="169"/>
      <c r="DEG3256" s="209"/>
      <c r="DEH3256" s="274"/>
      <c r="DEI3256" s="236"/>
      <c r="DEJ3256" s="247"/>
      <c r="DEK3256" s="125"/>
      <c r="DEL3256" s="257"/>
      <c r="DEM3256" s="105"/>
      <c r="DEN3256" s="128"/>
      <c r="DEO3256" s="128"/>
      <c r="DEP3256" s="128"/>
      <c r="DEQ3256" s="128"/>
      <c r="DER3256" s="169"/>
      <c r="DES3256" s="209"/>
      <c r="DET3256" s="274"/>
      <c r="DEU3256" s="236"/>
      <c r="DEV3256" s="247"/>
      <c r="DEW3256" s="125"/>
      <c r="DEX3256" s="257"/>
      <c r="DEY3256" s="105"/>
      <c r="DEZ3256" s="128"/>
      <c r="DFA3256" s="128"/>
      <c r="DFB3256" s="128"/>
      <c r="DFC3256" s="128"/>
      <c r="DFD3256" s="169"/>
      <c r="DFE3256" s="209"/>
      <c r="DFF3256" s="274"/>
      <c r="DFG3256" s="236"/>
      <c r="DFH3256" s="247"/>
      <c r="DFI3256" s="125"/>
      <c r="DFJ3256" s="257"/>
      <c r="DFK3256" s="105"/>
      <c r="DFL3256" s="128"/>
      <c r="DFM3256" s="128"/>
      <c r="DFN3256" s="128"/>
      <c r="DFO3256" s="128"/>
      <c r="DFP3256" s="169"/>
      <c r="DFQ3256" s="209"/>
      <c r="DFR3256" s="274"/>
      <c r="DFS3256" s="236"/>
      <c r="DFT3256" s="247"/>
      <c r="DFU3256" s="125"/>
      <c r="DFV3256" s="257"/>
      <c r="DFW3256" s="105"/>
      <c r="DFX3256" s="128"/>
      <c r="DFY3256" s="128"/>
      <c r="DFZ3256" s="128"/>
      <c r="DGA3256" s="128"/>
      <c r="DGB3256" s="169"/>
      <c r="DGC3256" s="209"/>
      <c r="DGD3256" s="274"/>
      <c r="DGE3256" s="236"/>
      <c r="DGF3256" s="247"/>
      <c r="DGG3256" s="125"/>
      <c r="DGH3256" s="257"/>
      <c r="DGI3256" s="105"/>
      <c r="DGJ3256" s="128"/>
      <c r="DGK3256" s="128"/>
      <c r="DGL3256" s="128"/>
      <c r="DGM3256" s="128"/>
      <c r="DGN3256" s="169"/>
      <c r="DGO3256" s="209"/>
      <c r="DGP3256" s="274"/>
      <c r="DGQ3256" s="236"/>
      <c r="DGR3256" s="247"/>
      <c r="DGS3256" s="125"/>
      <c r="DGT3256" s="257"/>
      <c r="DGU3256" s="105"/>
      <c r="DGV3256" s="128"/>
      <c r="DGW3256" s="128"/>
      <c r="DGX3256" s="128"/>
      <c r="DGY3256" s="128"/>
      <c r="DGZ3256" s="169"/>
      <c r="DHA3256" s="209"/>
      <c r="DHB3256" s="274"/>
      <c r="DHC3256" s="236"/>
      <c r="DHD3256" s="247"/>
      <c r="DHE3256" s="125"/>
      <c r="DHF3256" s="257"/>
      <c r="DHG3256" s="105"/>
      <c r="DHH3256" s="128"/>
      <c r="DHI3256" s="128"/>
      <c r="DHJ3256" s="128"/>
      <c r="DHK3256" s="128"/>
      <c r="DHL3256" s="169"/>
      <c r="DHM3256" s="209"/>
      <c r="DHN3256" s="274"/>
      <c r="DHO3256" s="236"/>
      <c r="DHP3256" s="247"/>
      <c r="DHQ3256" s="125"/>
      <c r="DHR3256" s="257"/>
      <c r="DHS3256" s="105"/>
      <c r="DHT3256" s="128"/>
      <c r="DHU3256" s="128"/>
      <c r="DHV3256" s="128"/>
      <c r="DHW3256" s="128"/>
      <c r="DHX3256" s="169"/>
      <c r="DHY3256" s="209"/>
      <c r="DHZ3256" s="274"/>
      <c r="DIA3256" s="236"/>
      <c r="DIB3256" s="247"/>
      <c r="DIC3256" s="125"/>
      <c r="DID3256" s="257"/>
      <c r="DIE3256" s="105"/>
      <c r="DIF3256" s="128"/>
      <c r="DIG3256" s="128"/>
      <c r="DIH3256" s="128"/>
      <c r="DII3256" s="128"/>
      <c r="DIJ3256" s="169"/>
      <c r="DIK3256" s="209"/>
      <c r="DIL3256" s="274"/>
      <c r="DIM3256" s="236"/>
      <c r="DIN3256" s="247"/>
      <c r="DIO3256" s="125"/>
      <c r="DIP3256" s="257"/>
      <c r="DIQ3256" s="105"/>
      <c r="DIR3256" s="128"/>
      <c r="DIS3256" s="128"/>
      <c r="DIT3256" s="128"/>
      <c r="DIU3256" s="128"/>
      <c r="DIV3256" s="169"/>
      <c r="DIW3256" s="209"/>
      <c r="DIX3256" s="274"/>
      <c r="DIY3256" s="236"/>
      <c r="DIZ3256" s="247"/>
      <c r="DJA3256" s="125"/>
      <c r="DJB3256" s="257"/>
      <c r="DJC3256" s="105"/>
      <c r="DJD3256" s="128"/>
      <c r="DJE3256" s="128"/>
      <c r="DJF3256" s="128"/>
      <c r="DJG3256" s="128"/>
      <c r="DJH3256" s="169"/>
      <c r="DJI3256" s="209"/>
      <c r="DJJ3256" s="274"/>
      <c r="DJK3256" s="236"/>
      <c r="DJL3256" s="247"/>
      <c r="DJM3256" s="125"/>
      <c r="DJN3256" s="257"/>
      <c r="DJO3256" s="105"/>
      <c r="DJP3256" s="128"/>
      <c r="DJQ3256" s="128"/>
      <c r="DJR3256" s="128"/>
      <c r="DJS3256" s="128"/>
      <c r="DJT3256" s="169"/>
      <c r="DJU3256" s="209"/>
      <c r="DJV3256" s="274"/>
      <c r="DJW3256" s="236"/>
      <c r="DJX3256" s="247"/>
      <c r="DJY3256" s="125"/>
      <c r="DJZ3256" s="257"/>
      <c r="DKA3256" s="105"/>
      <c r="DKB3256" s="128"/>
      <c r="DKC3256" s="128"/>
      <c r="DKD3256" s="128"/>
      <c r="DKE3256" s="128"/>
      <c r="DKF3256" s="169"/>
      <c r="DKG3256" s="209"/>
      <c r="DKH3256" s="274"/>
      <c r="DKI3256" s="236"/>
      <c r="DKJ3256" s="247"/>
      <c r="DKK3256" s="125"/>
      <c r="DKL3256" s="257"/>
      <c r="DKM3256" s="105"/>
      <c r="DKN3256" s="128"/>
      <c r="DKO3256" s="128"/>
      <c r="DKP3256" s="128"/>
      <c r="DKQ3256" s="128"/>
      <c r="DKR3256" s="169"/>
      <c r="DKS3256" s="209"/>
      <c r="DKT3256" s="274"/>
      <c r="DKU3256" s="236"/>
      <c r="DKV3256" s="247"/>
      <c r="DKW3256" s="125"/>
      <c r="DKX3256" s="257"/>
      <c r="DKY3256" s="105"/>
      <c r="DKZ3256" s="128"/>
      <c r="DLA3256" s="128"/>
      <c r="DLB3256" s="128"/>
      <c r="DLC3256" s="128"/>
      <c r="DLD3256" s="169"/>
      <c r="DLE3256" s="209"/>
      <c r="DLF3256" s="274"/>
      <c r="DLG3256" s="236"/>
      <c r="DLH3256" s="247"/>
      <c r="DLI3256" s="125"/>
      <c r="DLJ3256" s="257"/>
      <c r="DLK3256" s="105"/>
      <c r="DLL3256" s="128"/>
      <c r="DLM3256" s="128"/>
      <c r="DLN3256" s="128"/>
      <c r="DLO3256" s="128"/>
      <c r="DLP3256" s="169"/>
      <c r="DLQ3256" s="209"/>
      <c r="DLR3256" s="274"/>
      <c r="DLS3256" s="236"/>
      <c r="DLT3256" s="247"/>
      <c r="DLU3256" s="125"/>
      <c r="DLV3256" s="257"/>
      <c r="DLW3256" s="105"/>
      <c r="DLX3256" s="128"/>
      <c r="DLY3256" s="128"/>
      <c r="DLZ3256" s="128"/>
      <c r="DMA3256" s="128"/>
      <c r="DMB3256" s="169"/>
      <c r="DMC3256" s="209"/>
      <c r="DMD3256" s="274"/>
      <c r="DME3256" s="236"/>
      <c r="DMF3256" s="247"/>
      <c r="DMG3256" s="125"/>
      <c r="DMH3256" s="257"/>
      <c r="DMI3256" s="105"/>
      <c r="DMJ3256" s="128"/>
      <c r="DMK3256" s="128"/>
      <c r="DML3256" s="128"/>
      <c r="DMM3256" s="128"/>
      <c r="DMN3256" s="169"/>
      <c r="DMO3256" s="209"/>
      <c r="DMP3256" s="274"/>
      <c r="DMQ3256" s="236"/>
      <c r="DMR3256" s="247"/>
      <c r="DMS3256" s="125"/>
      <c r="DMT3256" s="257"/>
      <c r="DMU3256" s="105"/>
      <c r="DMV3256" s="128"/>
      <c r="DMW3256" s="128"/>
      <c r="DMX3256" s="128"/>
      <c r="DMY3256" s="128"/>
      <c r="DMZ3256" s="169"/>
      <c r="DNA3256" s="209"/>
      <c r="DNB3256" s="274"/>
      <c r="DNC3256" s="236"/>
      <c r="DND3256" s="247"/>
      <c r="DNE3256" s="125"/>
      <c r="DNF3256" s="257"/>
      <c r="DNG3256" s="105"/>
      <c r="DNH3256" s="128"/>
      <c r="DNI3256" s="128"/>
      <c r="DNJ3256" s="128"/>
      <c r="DNK3256" s="128"/>
      <c r="DNL3256" s="169"/>
      <c r="DNM3256" s="209"/>
      <c r="DNN3256" s="274"/>
      <c r="DNO3256" s="236"/>
      <c r="DNP3256" s="247"/>
      <c r="DNQ3256" s="125"/>
      <c r="DNR3256" s="257"/>
      <c r="DNS3256" s="105"/>
      <c r="DNT3256" s="128"/>
      <c r="DNU3256" s="128"/>
      <c r="DNV3256" s="128"/>
      <c r="DNW3256" s="128"/>
      <c r="DNX3256" s="169"/>
      <c r="DNY3256" s="209"/>
      <c r="DNZ3256" s="274"/>
      <c r="DOA3256" s="236"/>
      <c r="DOB3256" s="247"/>
      <c r="DOC3256" s="125"/>
      <c r="DOD3256" s="257"/>
      <c r="DOE3256" s="105"/>
      <c r="DOF3256" s="128"/>
      <c r="DOG3256" s="128"/>
      <c r="DOH3256" s="128"/>
      <c r="DOI3256" s="128"/>
      <c r="DOJ3256" s="169"/>
      <c r="DOK3256" s="209"/>
      <c r="DOL3256" s="274"/>
      <c r="DOM3256" s="236"/>
      <c r="DON3256" s="247"/>
      <c r="DOO3256" s="125"/>
      <c r="DOP3256" s="257"/>
      <c r="DOQ3256" s="105"/>
      <c r="DOR3256" s="128"/>
      <c r="DOS3256" s="128"/>
      <c r="DOT3256" s="128"/>
      <c r="DOU3256" s="128"/>
      <c r="DOV3256" s="169"/>
      <c r="DOW3256" s="209"/>
      <c r="DOX3256" s="274"/>
      <c r="DOY3256" s="236"/>
      <c r="DOZ3256" s="247"/>
      <c r="DPA3256" s="125"/>
      <c r="DPB3256" s="257"/>
      <c r="DPC3256" s="105"/>
      <c r="DPD3256" s="128"/>
      <c r="DPE3256" s="128"/>
      <c r="DPF3256" s="128"/>
      <c r="DPG3256" s="128"/>
      <c r="DPH3256" s="169"/>
      <c r="DPI3256" s="209"/>
      <c r="DPJ3256" s="274"/>
      <c r="DPK3256" s="236"/>
      <c r="DPL3256" s="247"/>
      <c r="DPM3256" s="125"/>
      <c r="DPN3256" s="257"/>
      <c r="DPO3256" s="105"/>
      <c r="DPP3256" s="128"/>
      <c r="DPQ3256" s="128"/>
      <c r="DPR3256" s="128"/>
      <c r="DPS3256" s="128"/>
      <c r="DPT3256" s="169"/>
      <c r="DPU3256" s="209"/>
      <c r="DPV3256" s="274"/>
      <c r="DPW3256" s="236"/>
      <c r="DPX3256" s="247"/>
      <c r="DPY3256" s="125"/>
      <c r="DPZ3256" s="257"/>
      <c r="DQA3256" s="105"/>
      <c r="DQB3256" s="128"/>
      <c r="DQC3256" s="128"/>
      <c r="DQD3256" s="128"/>
      <c r="DQE3256" s="128"/>
      <c r="DQF3256" s="169"/>
      <c r="DQG3256" s="209"/>
      <c r="DQH3256" s="274"/>
      <c r="DQI3256" s="236"/>
      <c r="DQJ3256" s="247"/>
      <c r="DQK3256" s="125"/>
      <c r="DQL3256" s="257"/>
      <c r="DQM3256" s="105"/>
      <c r="DQN3256" s="128"/>
      <c r="DQO3256" s="128"/>
      <c r="DQP3256" s="128"/>
      <c r="DQQ3256" s="128"/>
      <c r="DQR3256" s="169"/>
      <c r="DQS3256" s="209"/>
      <c r="DQT3256" s="274"/>
      <c r="DQU3256" s="236"/>
      <c r="DQV3256" s="247"/>
      <c r="DQW3256" s="125"/>
      <c r="DQX3256" s="257"/>
      <c r="DQY3256" s="105"/>
      <c r="DQZ3256" s="128"/>
      <c r="DRA3256" s="128"/>
      <c r="DRB3256" s="128"/>
      <c r="DRC3256" s="128"/>
      <c r="DRD3256" s="169"/>
      <c r="DRE3256" s="209"/>
      <c r="DRF3256" s="274"/>
      <c r="DRG3256" s="236"/>
      <c r="DRH3256" s="247"/>
      <c r="DRI3256" s="125"/>
      <c r="DRJ3256" s="257"/>
      <c r="DRK3256" s="105"/>
      <c r="DRL3256" s="128"/>
      <c r="DRM3256" s="128"/>
      <c r="DRN3256" s="128"/>
      <c r="DRO3256" s="128"/>
      <c r="DRP3256" s="169"/>
      <c r="DRQ3256" s="209"/>
      <c r="DRR3256" s="274"/>
      <c r="DRS3256" s="236"/>
      <c r="DRT3256" s="247"/>
      <c r="DRU3256" s="125"/>
      <c r="DRV3256" s="257"/>
      <c r="DRW3256" s="105"/>
      <c r="DRX3256" s="128"/>
      <c r="DRY3256" s="128"/>
      <c r="DRZ3256" s="128"/>
      <c r="DSA3256" s="128"/>
      <c r="DSB3256" s="169"/>
      <c r="DSC3256" s="209"/>
      <c r="DSD3256" s="274"/>
      <c r="DSE3256" s="236"/>
      <c r="DSF3256" s="247"/>
      <c r="DSG3256" s="125"/>
      <c r="DSH3256" s="257"/>
      <c r="DSI3256" s="105"/>
      <c r="DSJ3256" s="128"/>
      <c r="DSK3256" s="128"/>
      <c r="DSL3256" s="128"/>
      <c r="DSM3256" s="128"/>
      <c r="DSN3256" s="169"/>
      <c r="DSO3256" s="209"/>
      <c r="DSP3256" s="274"/>
      <c r="DSQ3256" s="236"/>
      <c r="DSR3256" s="247"/>
      <c r="DSS3256" s="125"/>
      <c r="DST3256" s="257"/>
      <c r="DSU3256" s="105"/>
      <c r="DSV3256" s="128"/>
      <c r="DSW3256" s="128"/>
      <c r="DSX3256" s="128"/>
      <c r="DSY3256" s="128"/>
      <c r="DSZ3256" s="169"/>
      <c r="DTA3256" s="209"/>
      <c r="DTB3256" s="274"/>
      <c r="DTC3256" s="236"/>
      <c r="DTD3256" s="247"/>
      <c r="DTE3256" s="125"/>
      <c r="DTF3256" s="257"/>
      <c r="DTG3256" s="105"/>
      <c r="DTH3256" s="128"/>
      <c r="DTI3256" s="128"/>
      <c r="DTJ3256" s="128"/>
      <c r="DTK3256" s="128"/>
      <c r="DTL3256" s="169"/>
      <c r="DTM3256" s="209"/>
      <c r="DTN3256" s="274"/>
      <c r="DTO3256" s="236"/>
      <c r="DTP3256" s="247"/>
      <c r="DTQ3256" s="125"/>
      <c r="DTR3256" s="257"/>
      <c r="DTS3256" s="105"/>
      <c r="DTT3256" s="128"/>
      <c r="DTU3256" s="128"/>
      <c r="DTV3256" s="128"/>
      <c r="DTW3256" s="128"/>
      <c r="DTX3256" s="169"/>
      <c r="DTY3256" s="209"/>
      <c r="DTZ3256" s="274"/>
      <c r="DUA3256" s="236"/>
      <c r="DUB3256" s="247"/>
      <c r="DUC3256" s="125"/>
      <c r="DUD3256" s="257"/>
      <c r="DUE3256" s="105"/>
      <c r="DUF3256" s="128"/>
      <c r="DUG3256" s="128"/>
      <c r="DUH3256" s="128"/>
      <c r="DUI3256" s="128"/>
      <c r="DUJ3256" s="169"/>
      <c r="DUK3256" s="209"/>
      <c r="DUL3256" s="274"/>
      <c r="DUM3256" s="236"/>
      <c r="DUN3256" s="247"/>
      <c r="DUO3256" s="125"/>
      <c r="DUP3256" s="257"/>
      <c r="DUQ3256" s="105"/>
      <c r="DUR3256" s="128"/>
      <c r="DUS3256" s="128"/>
      <c r="DUT3256" s="128"/>
      <c r="DUU3256" s="128"/>
      <c r="DUV3256" s="169"/>
      <c r="DUW3256" s="209"/>
      <c r="DUX3256" s="274"/>
      <c r="DUY3256" s="236"/>
      <c r="DUZ3256" s="247"/>
      <c r="DVA3256" s="125"/>
      <c r="DVB3256" s="257"/>
      <c r="DVC3256" s="105"/>
      <c r="DVD3256" s="128"/>
      <c r="DVE3256" s="128"/>
      <c r="DVF3256" s="128"/>
      <c r="DVG3256" s="128"/>
      <c r="DVH3256" s="169"/>
      <c r="DVI3256" s="209"/>
      <c r="DVJ3256" s="274"/>
      <c r="DVK3256" s="236"/>
      <c r="DVL3256" s="247"/>
      <c r="DVM3256" s="125"/>
      <c r="DVN3256" s="257"/>
      <c r="DVO3256" s="105"/>
      <c r="DVP3256" s="128"/>
      <c r="DVQ3256" s="128"/>
      <c r="DVR3256" s="128"/>
      <c r="DVS3256" s="128"/>
      <c r="DVT3256" s="169"/>
      <c r="DVU3256" s="209"/>
      <c r="DVV3256" s="274"/>
      <c r="DVW3256" s="236"/>
      <c r="DVX3256" s="247"/>
      <c r="DVY3256" s="125"/>
      <c r="DVZ3256" s="257"/>
      <c r="DWA3256" s="105"/>
      <c r="DWB3256" s="128"/>
      <c r="DWC3256" s="128"/>
      <c r="DWD3256" s="128"/>
      <c r="DWE3256" s="128"/>
      <c r="DWF3256" s="169"/>
      <c r="DWG3256" s="209"/>
      <c r="DWH3256" s="274"/>
      <c r="DWI3256" s="236"/>
      <c r="DWJ3256" s="247"/>
      <c r="DWK3256" s="125"/>
      <c r="DWL3256" s="257"/>
      <c r="DWM3256" s="105"/>
      <c r="DWN3256" s="128"/>
      <c r="DWO3256" s="128"/>
      <c r="DWP3256" s="128"/>
      <c r="DWQ3256" s="128"/>
      <c r="DWR3256" s="169"/>
      <c r="DWS3256" s="209"/>
      <c r="DWT3256" s="274"/>
      <c r="DWU3256" s="236"/>
      <c r="DWV3256" s="247"/>
      <c r="DWW3256" s="125"/>
      <c r="DWX3256" s="257"/>
      <c r="DWY3256" s="105"/>
      <c r="DWZ3256" s="128"/>
      <c r="DXA3256" s="128"/>
      <c r="DXB3256" s="128"/>
      <c r="DXC3256" s="128"/>
      <c r="DXD3256" s="169"/>
      <c r="DXE3256" s="209"/>
      <c r="DXF3256" s="274"/>
      <c r="DXG3256" s="236"/>
      <c r="DXH3256" s="247"/>
      <c r="DXI3256" s="125"/>
      <c r="DXJ3256" s="257"/>
      <c r="DXK3256" s="105"/>
      <c r="DXL3256" s="128"/>
      <c r="DXM3256" s="128"/>
      <c r="DXN3256" s="128"/>
      <c r="DXO3256" s="128"/>
      <c r="DXP3256" s="169"/>
      <c r="DXQ3256" s="209"/>
      <c r="DXR3256" s="274"/>
      <c r="DXS3256" s="236"/>
      <c r="DXT3256" s="247"/>
      <c r="DXU3256" s="125"/>
      <c r="DXV3256" s="257"/>
      <c r="DXW3256" s="105"/>
      <c r="DXX3256" s="128"/>
      <c r="DXY3256" s="128"/>
      <c r="DXZ3256" s="128"/>
      <c r="DYA3256" s="128"/>
      <c r="DYB3256" s="169"/>
      <c r="DYC3256" s="209"/>
      <c r="DYD3256" s="274"/>
      <c r="DYE3256" s="236"/>
      <c r="DYF3256" s="247"/>
      <c r="DYG3256" s="125"/>
      <c r="DYH3256" s="257"/>
      <c r="DYI3256" s="105"/>
      <c r="DYJ3256" s="128"/>
      <c r="DYK3256" s="128"/>
      <c r="DYL3256" s="128"/>
      <c r="DYM3256" s="128"/>
      <c r="DYN3256" s="169"/>
      <c r="DYO3256" s="209"/>
      <c r="DYP3256" s="274"/>
      <c r="DYQ3256" s="236"/>
      <c r="DYR3256" s="247"/>
      <c r="DYS3256" s="125"/>
      <c r="DYT3256" s="257"/>
      <c r="DYU3256" s="105"/>
      <c r="DYV3256" s="128"/>
      <c r="DYW3256" s="128"/>
      <c r="DYX3256" s="128"/>
      <c r="DYY3256" s="128"/>
      <c r="DYZ3256" s="169"/>
      <c r="DZA3256" s="209"/>
      <c r="DZB3256" s="274"/>
      <c r="DZC3256" s="236"/>
      <c r="DZD3256" s="247"/>
      <c r="DZE3256" s="125"/>
      <c r="DZF3256" s="257"/>
      <c r="DZG3256" s="105"/>
      <c r="DZH3256" s="128"/>
      <c r="DZI3256" s="128"/>
      <c r="DZJ3256" s="128"/>
      <c r="DZK3256" s="128"/>
      <c r="DZL3256" s="169"/>
      <c r="DZM3256" s="209"/>
      <c r="DZN3256" s="274"/>
      <c r="DZO3256" s="236"/>
      <c r="DZP3256" s="247"/>
      <c r="DZQ3256" s="125"/>
      <c r="DZR3256" s="257"/>
      <c r="DZS3256" s="105"/>
      <c r="DZT3256" s="128"/>
      <c r="DZU3256" s="128"/>
      <c r="DZV3256" s="128"/>
      <c r="DZW3256" s="128"/>
      <c r="DZX3256" s="169"/>
      <c r="DZY3256" s="209"/>
      <c r="DZZ3256" s="274"/>
      <c r="EAA3256" s="236"/>
      <c r="EAB3256" s="247"/>
      <c r="EAC3256" s="125"/>
      <c r="EAD3256" s="257"/>
      <c r="EAE3256" s="105"/>
      <c r="EAF3256" s="128"/>
      <c r="EAG3256" s="128"/>
      <c r="EAH3256" s="128"/>
      <c r="EAI3256" s="128"/>
      <c r="EAJ3256" s="169"/>
      <c r="EAK3256" s="209"/>
      <c r="EAL3256" s="274"/>
      <c r="EAM3256" s="236"/>
      <c r="EAN3256" s="247"/>
      <c r="EAO3256" s="125"/>
      <c r="EAP3256" s="257"/>
      <c r="EAQ3256" s="105"/>
      <c r="EAR3256" s="128"/>
      <c r="EAS3256" s="128"/>
      <c r="EAT3256" s="128"/>
      <c r="EAU3256" s="128"/>
      <c r="EAV3256" s="169"/>
      <c r="EAW3256" s="209"/>
      <c r="EAX3256" s="274"/>
      <c r="EAY3256" s="236"/>
      <c r="EAZ3256" s="247"/>
      <c r="EBA3256" s="125"/>
      <c r="EBB3256" s="257"/>
      <c r="EBC3256" s="105"/>
      <c r="EBD3256" s="128"/>
      <c r="EBE3256" s="128"/>
      <c r="EBF3256" s="128"/>
      <c r="EBG3256" s="128"/>
      <c r="EBH3256" s="169"/>
      <c r="EBI3256" s="209"/>
      <c r="EBJ3256" s="274"/>
      <c r="EBK3256" s="236"/>
      <c r="EBL3256" s="247"/>
      <c r="EBM3256" s="125"/>
      <c r="EBN3256" s="257"/>
      <c r="EBO3256" s="105"/>
      <c r="EBP3256" s="128"/>
      <c r="EBQ3256" s="128"/>
      <c r="EBR3256" s="128"/>
      <c r="EBS3256" s="128"/>
      <c r="EBT3256" s="169"/>
      <c r="EBU3256" s="209"/>
      <c r="EBV3256" s="274"/>
      <c r="EBW3256" s="236"/>
      <c r="EBX3256" s="247"/>
      <c r="EBY3256" s="125"/>
      <c r="EBZ3256" s="257"/>
      <c r="ECA3256" s="105"/>
      <c r="ECB3256" s="128"/>
      <c r="ECC3256" s="128"/>
      <c r="ECD3256" s="128"/>
      <c r="ECE3256" s="128"/>
      <c r="ECF3256" s="169"/>
      <c r="ECG3256" s="209"/>
      <c r="ECH3256" s="274"/>
      <c r="ECI3256" s="236"/>
      <c r="ECJ3256" s="247"/>
      <c r="ECK3256" s="125"/>
      <c r="ECL3256" s="257"/>
      <c r="ECM3256" s="105"/>
      <c r="ECN3256" s="128"/>
      <c r="ECO3256" s="128"/>
      <c r="ECP3256" s="128"/>
      <c r="ECQ3256" s="128"/>
      <c r="ECR3256" s="169"/>
      <c r="ECS3256" s="209"/>
      <c r="ECT3256" s="274"/>
      <c r="ECU3256" s="236"/>
      <c r="ECV3256" s="247"/>
      <c r="ECW3256" s="125"/>
      <c r="ECX3256" s="257"/>
      <c r="ECY3256" s="105"/>
      <c r="ECZ3256" s="128"/>
      <c r="EDA3256" s="128"/>
      <c r="EDB3256" s="128"/>
      <c r="EDC3256" s="128"/>
      <c r="EDD3256" s="169"/>
      <c r="EDE3256" s="209"/>
      <c r="EDF3256" s="274"/>
      <c r="EDG3256" s="236"/>
      <c r="EDH3256" s="247"/>
      <c r="EDI3256" s="125"/>
      <c r="EDJ3256" s="257"/>
      <c r="EDK3256" s="105"/>
      <c r="EDL3256" s="128"/>
      <c r="EDM3256" s="128"/>
      <c r="EDN3256" s="128"/>
      <c r="EDO3256" s="128"/>
      <c r="EDP3256" s="169"/>
      <c r="EDQ3256" s="209"/>
      <c r="EDR3256" s="274"/>
      <c r="EDS3256" s="236"/>
      <c r="EDT3256" s="247"/>
      <c r="EDU3256" s="125"/>
      <c r="EDV3256" s="257"/>
      <c r="EDW3256" s="105"/>
      <c r="EDX3256" s="128"/>
      <c r="EDY3256" s="128"/>
      <c r="EDZ3256" s="128"/>
      <c r="EEA3256" s="128"/>
      <c r="EEB3256" s="169"/>
      <c r="EEC3256" s="209"/>
      <c r="EED3256" s="274"/>
      <c r="EEE3256" s="236"/>
      <c r="EEF3256" s="247"/>
      <c r="EEG3256" s="125"/>
      <c r="EEH3256" s="257"/>
      <c r="EEI3256" s="105"/>
      <c r="EEJ3256" s="128"/>
      <c r="EEK3256" s="128"/>
      <c r="EEL3256" s="128"/>
      <c r="EEM3256" s="128"/>
      <c r="EEN3256" s="169"/>
      <c r="EEO3256" s="209"/>
      <c r="EEP3256" s="274"/>
      <c r="EEQ3256" s="236"/>
      <c r="EER3256" s="247"/>
      <c r="EES3256" s="125"/>
      <c r="EET3256" s="257"/>
      <c r="EEU3256" s="105"/>
      <c r="EEV3256" s="128"/>
      <c r="EEW3256" s="128"/>
      <c r="EEX3256" s="128"/>
      <c r="EEY3256" s="128"/>
      <c r="EEZ3256" s="169"/>
      <c r="EFA3256" s="209"/>
      <c r="EFB3256" s="274"/>
      <c r="EFC3256" s="236"/>
      <c r="EFD3256" s="247"/>
      <c r="EFE3256" s="125"/>
      <c r="EFF3256" s="257"/>
      <c r="EFG3256" s="105"/>
      <c r="EFH3256" s="128"/>
      <c r="EFI3256" s="128"/>
      <c r="EFJ3256" s="128"/>
      <c r="EFK3256" s="128"/>
      <c r="EFL3256" s="169"/>
      <c r="EFM3256" s="209"/>
      <c r="EFN3256" s="274"/>
      <c r="EFO3256" s="236"/>
      <c r="EFP3256" s="247"/>
      <c r="EFQ3256" s="125"/>
      <c r="EFR3256" s="257"/>
      <c r="EFS3256" s="105"/>
      <c r="EFT3256" s="128"/>
      <c r="EFU3256" s="128"/>
      <c r="EFV3256" s="128"/>
      <c r="EFW3256" s="128"/>
      <c r="EFX3256" s="169"/>
      <c r="EFY3256" s="209"/>
      <c r="EFZ3256" s="274"/>
      <c r="EGA3256" s="236"/>
      <c r="EGB3256" s="247"/>
      <c r="EGC3256" s="125"/>
      <c r="EGD3256" s="257"/>
      <c r="EGE3256" s="105"/>
      <c r="EGF3256" s="128"/>
      <c r="EGG3256" s="128"/>
      <c r="EGH3256" s="128"/>
      <c r="EGI3256" s="128"/>
      <c r="EGJ3256" s="169"/>
      <c r="EGK3256" s="209"/>
      <c r="EGL3256" s="274"/>
      <c r="EGM3256" s="236"/>
      <c r="EGN3256" s="247"/>
      <c r="EGO3256" s="125"/>
      <c r="EGP3256" s="257"/>
      <c r="EGQ3256" s="105"/>
      <c r="EGR3256" s="128"/>
      <c r="EGS3256" s="128"/>
      <c r="EGT3256" s="128"/>
      <c r="EGU3256" s="128"/>
      <c r="EGV3256" s="169"/>
      <c r="EGW3256" s="209"/>
      <c r="EGX3256" s="274"/>
      <c r="EGY3256" s="236"/>
      <c r="EGZ3256" s="247"/>
      <c r="EHA3256" s="125"/>
      <c r="EHB3256" s="257"/>
      <c r="EHC3256" s="105"/>
      <c r="EHD3256" s="128"/>
      <c r="EHE3256" s="128"/>
      <c r="EHF3256" s="128"/>
      <c r="EHG3256" s="128"/>
      <c r="EHH3256" s="169"/>
      <c r="EHI3256" s="209"/>
      <c r="EHJ3256" s="274"/>
      <c r="EHK3256" s="236"/>
      <c r="EHL3256" s="247"/>
      <c r="EHM3256" s="125"/>
      <c r="EHN3256" s="257"/>
      <c r="EHO3256" s="105"/>
      <c r="EHP3256" s="128"/>
      <c r="EHQ3256" s="128"/>
      <c r="EHR3256" s="128"/>
      <c r="EHS3256" s="128"/>
      <c r="EHT3256" s="169"/>
      <c r="EHU3256" s="209"/>
      <c r="EHV3256" s="274"/>
      <c r="EHW3256" s="236"/>
      <c r="EHX3256" s="247"/>
      <c r="EHY3256" s="125"/>
      <c r="EHZ3256" s="257"/>
      <c r="EIA3256" s="105"/>
      <c r="EIB3256" s="128"/>
      <c r="EIC3256" s="128"/>
      <c r="EID3256" s="128"/>
      <c r="EIE3256" s="128"/>
      <c r="EIF3256" s="169"/>
      <c r="EIG3256" s="209"/>
      <c r="EIH3256" s="274"/>
      <c r="EII3256" s="236"/>
      <c r="EIJ3256" s="247"/>
      <c r="EIK3256" s="125"/>
      <c r="EIL3256" s="257"/>
      <c r="EIM3256" s="105"/>
      <c r="EIN3256" s="128"/>
      <c r="EIO3256" s="128"/>
      <c r="EIP3256" s="128"/>
      <c r="EIQ3256" s="128"/>
      <c r="EIR3256" s="169"/>
      <c r="EIS3256" s="209"/>
      <c r="EIT3256" s="274"/>
      <c r="EIU3256" s="236"/>
      <c r="EIV3256" s="247"/>
      <c r="EIW3256" s="125"/>
      <c r="EIX3256" s="257"/>
      <c r="EIY3256" s="105"/>
      <c r="EIZ3256" s="128"/>
      <c r="EJA3256" s="128"/>
      <c r="EJB3256" s="128"/>
      <c r="EJC3256" s="128"/>
      <c r="EJD3256" s="169"/>
      <c r="EJE3256" s="209"/>
      <c r="EJF3256" s="274"/>
      <c r="EJG3256" s="236"/>
      <c r="EJH3256" s="247"/>
      <c r="EJI3256" s="125"/>
      <c r="EJJ3256" s="257"/>
      <c r="EJK3256" s="105"/>
      <c r="EJL3256" s="128"/>
      <c r="EJM3256" s="128"/>
      <c r="EJN3256" s="128"/>
      <c r="EJO3256" s="128"/>
      <c r="EJP3256" s="169"/>
      <c r="EJQ3256" s="209"/>
      <c r="EJR3256" s="274"/>
      <c r="EJS3256" s="236"/>
      <c r="EJT3256" s="247"/>
      <c r="EJU3256" s="125"/>
      <c r="EJV3256" s="257"/>
      <c r="EJW3256" s="105"/>
      <c r="EJX3256" s="128"/>
      <c r="EJY3256" s="128"/>
      <c r="EJZ3256" s="128"/>
      <c r="EKA3256" s="128"/>
      <c r="EKB3256" s="169"/>
      <c r="EKC3256" s="209"/>
      <c r="EKD3256" s="274"/>
      <c r="EKE3256" s="236"/>
      <c r="EKF3256" s="247"/>
      <c r="EKG3256" s="125"/>
      <c r="EKH3256" s="257"/>
      <c r="EKI3256" s="105"/>
      <c r="EKJ3256" s="128"/>
      <c r="EKK3256" s="128"/>
      <c r="EKL3256" s="128"/>
      <c r="EKM3256" s="128"/>
      <c r="EKN3256" s="169"/>
      <c r="EKO3256" s="209"/>
      <c r="EKP3256" s="274"/>
      <c r="EKQ3256" s="236"/>
      <c r="EKR3256" s="247"/>
      <c r="EKS3256" s="125"/>
      <c r="EKT3256" s="257"/>
      <c r="EKU3256" s="105"/>
      <c r="EKV3256" s="128"/>
      <c r="EKW3256" s="128"/>
      <c r="EKX3256" s="128"/>
      <c r="EKY3256" s="128"/>
      <c r="EKZ3256" s="169"/>
      <c r="ELA3256" s="209"/>
      <c r="ELB3256" s="274"/>
      <c r="ELC3256" s="236"/>
      <c r="ELD3256" s="247"/>
      <c r="ELE3256" s="125"/>
      <c r="ELF3256" s="257"/>
      <c r="ELG3256" s="105"/>
      <c r="ELH3256" s="128"/>
      <c r="ELI3256" s="128"/>
      <c r="ELJ3256" s="128"/>
      <c r="ELK3256" s="128"/>
      <c r="ELL3256" s="169"/>
      <c r="ELM3256" s="209"/>
      <c r="ELN3256" s="274"/>
      <c r="ELO3256" s="236"/>
      <c r="ELP3256" s="247"/>
      <c r="ELQ3256" s="125"/>
      <c r="ELR3256" s="257"/>
      <c r="ELS3256" s="105"/>
      <c r="ELT3256" s="128"/>
      <c r="ELU3256" s="128"/>
      <c r="ELV3256" s="128"/>
      <c r="ELW3256" s="128"/>
      <c r="ELX3256" s="169"/>
      <c r="ELY3256" s="209"/>
      <c r="ELZ3256" s="274"/>
      <c r="EMA3256" s="236"/>
      <c r="EMB3256" s="247"/>
      <c r="EMC3256" s="125"/>
      <c r="EMD3256" s="257"/>
      <c r="EME3256" s="105"/>
      <c r="EMF3256" s="128"/>
      <c r="EMG3256" s="128"/>
      <c r="EMH3256" s="128"/>
      <c r="EMI3256" s="128"/>
      <c r="EMJ3256" s="169"/>
      <c r="EMK3256" s="209"/>
      <c r="EML3256" s="274"/>
      <c r="EMM3256" s="236"/>
      <c r="EMN3256" s="247"/>
      <c r="EMO3256" s="125"/>
      <c r="EMP3256" s="257"/>
      <c r="EMQ3256" s="105"/>
      <c r="EMR3256" s="128"/>
      <c r="EMS3256" s="128"/>
      <c r="EMT3256" s="128"/>
      <c r="EMU3256" s="128"/>
      <c r="EMV3256" s="169"/>
      <c r="EMW3256" s="209"/>
      <c r="EMX3256" s="274"/>
      <c r="EMY3256" s="236"/>
      <c r="EMZ3256" s="247"/>
      <c r="ENA3256" s="125"/>
      <c r="ENB3256" s="257"/>
      <c r="ENC3256" s="105"/>
      <c r="END3256" s="128"/>
      <c r="ENE3256" s="128"/>
      <c r="ENF3256" s="128"/>
      <c r="ENG3256" s="128"/>
      <c r="ENH3256" s="169"/>
      <c r="ENI3256" s="209"/>
      <c r="ENJ3256" s="274"/>
      <c r="ENK3256" s="236"/>
      <c r="ENL3256" s="247"/>
      <c r="ENM3256" s="125"/>
      <c r="ENN3256" s="257"/>
      <c r="ENO3256" s="105"/>
      <c r="ENP3256" s="128"/>
      <c r="ENQ3256" s="128"/>
      <c r="ENR3256" s="128"/>
      <c r="ENS3256" s="128"/>
      <c r="ENT3256" s="169"/>
      <c r="ENU3256" s="209"/>
      <c r="ENV3256" s="274"/>
      <c r="ENW3256" s="236"/>
      <c r="ENX3256" s="247"/>
      <c r="ENY3256" s="125"/>
      <c r="ENZ3256" s="257"/>
      <c r="EOA3256" s="105"/>
      <c r="EOB3256" s="128"/>
      <c r="EOC3256" s="128"/>
      <c r="EOD3256" s="128"/>
      <c r="EOE3256" s="128"/>
      <c r="EOF3256" s="169"/>
      <c r="EOG3256" s="209"/>
      <c r="EOH3256" s="274"/>
      <c r="EOI3256" s="236"/>
      <c r="EOJ3256" s="247"/>
      <c r="EOK3256" s="125"/>
      <c r="EOL3256" s="257"/>
      <c r="EOM3256" s="105"/>
      <c r="EON3256" s="128"/>
      <c r="EOO3256" s="128"/>
      <c r="EOP3256" s="128"/>
      <c r="EOQ3256" s="128"/>
      <c r="EOR3256" s="169"/>
      <c r="EOS3256" s="209"/>
      <c r="EOT3256" s="274"/>
      <c r="EOU3256" s="236"/>
      <c r="EOV3256" s="247"/>
      <c r="EOW3256" s="125"/>
      <c r="EOX3256" s="257"/>
      <c r="EOY3256" s="105"/>
      <c r="EOZ3256" s="128"/>
      <c r="EPA3256" s="128"/>
      <c r="EPB3256" s="128"/>
      <c r="EPC3256" s="128"/>
      <c r="EPD3256" s="169"/>
      <c r="EPE3256" s="209"/>
      <c r="EPF3256" s="274"/>
      <c r="EPG3256" s="236"/>
      <c r="EPH3256" s="247"/>
      <c r="EPI3256" s="125"/>
      <c r="EPJ3256" s="257"/>
      <c r="EPK3256" s="105"/>
      <c r="EPL3256" s="128"/>
      <c r="EPM3256" s="128"/>
      <c r="EPN3256" s="128"/>
      <c r="EPO3256" s="128"/>
      <c r="EPP3256" s="169"/>
      <c r="EPQ3256" s="209"/>
      <c r="EPR3256" s="274"/>
      <c r="EPS3256" s="236"/>
      <c r="EPT3256" s="247"/>
      <c r="EPU3256" s="125"/>
      <c r="EPV3256" s="257"/>
      <c r="EPW3256" s="105"/>
      <c r="EPX3256" s="128"/>
      <c r="EPY3256" s="128"/>
      <c r="EPZ3256" s="128"/>
      <c r="EQA3256" s="128"/>
      <c r="EQB3256" s="169"/>
      <c r="EQC3256" s="209"/>
      <c r="EQD3256" s="274"/>
      <c r="EQE3256" s="236"/>
      <c r="EQF3256" s="247"/>
      <c r="EQG3256" s="125"/>
      <c r="EQH3256" s="257"/>
      <c r="EQI3256" s="105"/>
      <c r="EQJ3256" s="128"/>
      <c r="EQK3256" s="128"/>
      <c r="EQL3256" s="128"/>
      <c r="EQM3256" s="128"/>
      <c r="EQN3256" s="169"/>
      <c r="EQO3256" s="209"/>
      <c r="EQP3256" s="274"/>
      <c r="EQQ3256" s="236"/>
      <c r="EQR3256" s="247"/>
      <c r="EQS3256" s="125"/>
      <c r="EQT3256" s="257"/>
      <c r="EQU3256" s="105"/>
      <c r="EQV3256" s="128"/>
      <c r="EQW3256" s="128"/>
      <c r="EQX3256" s="128"/>
      <c r="EQY3256" s="128"/>
      <c r="EQZ3256" s="169"/>
      <c r="ERA3256" s="209"/>
      <c r="ERB3256" s="274"/>
      <c r="ERC3256" s="236"/>
      <c r="ERD3256" s="247"/>
      <c r="ERE3256" s="125"/>
      <c r="ERF3256" s="257"/>
      <c r="ERG3256" s="105"/>
      <c r="ERH3256" s="128"/>
      <c r="ERI3256" s="128"/>
      <c r="ERJ3256" s="128"/>
      <c r="ERK3256" s="128"/>
      <c r="ERL3256" s="169"/>
      <c r="ERM3256" s="209"/>
      <c r="ERN3256" s="274"/>
      <c r="ERO3256" s="236"/>
      <c r="ERP3256" s="247"/>
      <c r="ERQ3256" s="125"/>
      <c r="ERR3256" s="257"/>
      <c r="ERS3256" s="105"/>
      <c r="ERT3256" s="128"/>
      <c r="ERU3256" s="128"/>
      <c r="ERV3256" s="128"/>
      <c r="ERW3256" s="128"/>
      <c r="ERX3256" s="169"/>
      <c r="ERY3256" s="209"/>
      <c r="ERZ3256" s="274"/>
      <c r="ESA3256" s="236"/>
      <c r="ESB3256" s="247"/>
      <c r="ESC3256" s="125"/>
      <c r="ESD3256" s="257"/>
      <c r="ESE3256" s="105"/>
      <c r="ESF3256" s="128"/>
      <c r="ESG3256" s="128"/>
      <c r="ESH3256" s="128"/>
      <c r="ESI3256" s="128"/>
      <c r="ESJ3256" s="169"/>
      <c r="ESK3256" s="209"/>
      <c r="ESL3256" s="274"/>
      <c r="ESM3256" s="236"/>
      <c r="ESN3256" s="247"/>
      <c r="ESO3256" s="125"/>
      <c r="ESP3256" s="257"/>
      <c r="ESQ3256" s="105"/>
      <c r="ESR3256" s="128"/>
      <c r="ESS3256" s="128"/>
      <c r="EST3256" s="128"/>
      <c r="ESU3256" s="128"/>
      <c r="ESV3256" s="169"/>
      <c r="ESW3256" s="209"/>
      <c r="ESX3256" s="274"/>
      <c r="ESY3256" s="236"/>
      <c r="ESZ3256" s="247"/>
      <c r="ETA3256" s="125"/>
      <c r="ETB3256" s="257"/>
      <c r="ETC3256" s="105"/>
      <c r="ETD3256" s="128"/>
      <c r="ETE3256" s="128"/>
      <c r="ETF3256" s="128"/>
      <c r="ETG3256" s="128"/>
      <c r="ETH3256" s="169"/>
      <c r="ETI3256" s="209"/>
      <c r="ETJ3256" s="274"/>
      <c r="ETK3256" s="236"/>
      <c r="ETL3256" s="247"/>
      <c r="ETM3256" s="125"/>
      <c r="ETN3256" s="257"/>
      <c r="ETO3256" s="105"/>
      <c r="ETP3256" s="128"/>
      <c r="ETQ3256" s="128"/>
      <c r="ETR3256" s="128"/>
      <c r="ETS3256" s="128"/>
      <c r="ETT3256" s="169"/>
      <c r="ETU3256" s="209"/>
      <c r="ETV3256" s="274"/>
      <c r="ETW3256" s="236"/>
      <c r="ETX3256" s="247"/>
      <c r="ETY3256" s="125"/>
      <c r="ETZ3256" s="257"/>
      <c r="EUA3256" s="105"/>
      <c r="EUB3256" s="128"/>
      <c r="EUC3256" s="128"/>
      <c r="EUD3256" s="128"/>
      <c r="EUE3256" s="128"/>
      <c r="EUF3256" s="169"/>
      <c r="EUG3256" s="209"/>
      <c r="EUH3256" s="274"/>
      <c r="EUI3256" s="236"/>
      <c r="EUJ3256" s="247"/>
      <c r="EUK3256" s="125"/>
      <c r="EUL3256" s="257"/>
      <c r="EUM3256" s="105"/>
      <c r="EUN3256" s="128"/>
      <c r="EUO3256" s="128"/>
      <c r="EUP3256" s="128"/>
      <c r="EUQ3256" s="128"/>
      <c r="EUR3256" s="169"/>
      <c r="EUS3256" s="209"/>
      <c r="EUT3256" s="274"/>
      <c r="EUU3256" s="236"/>
      <c r="EUV3256" s="247"/>
      <c r="EUW3256" s="125"/>
      <c r="EUX3256" s="257"/>
      <c r="EUY3256" s="105"/>
      <c r="EUZ3256" s="128"/>
      <c r="EVA3256" s="128"/>
      <c r="EVB3256" s="128"/>
      <c r="EVC3256" s="128"/>
      <c r="EVD3256" s="169"/>
      <c r="EVE3256" s="209"/>
      <c r="EVF3256" s="274"/>
      <c r="EVG3256" s="236"/>
      <c r="EVH3256" s="247"/>
      <c r="EVI3256" s="125"/>
      <c r="EVJ3256" s="257"/>
      <c r="EVK3256" s="105"/>
      <c r="EVL3256" s="128"/>
      <c r="EVM3256" s="128"/>
      <c r="EVN3256" s="128"/>
      <c r="EVO3256" s="128"/>
      <c r="EVP3256" s="169"/>
      <c r="EVQ3256" s="209"/>
      <c r="EVR3256" s="274"/>
      <c r="EVS3256" s="236"/>
      <c r="EVT3256" s="247"/>
      <c r="EVU3256" s="125"/>
      <c r="EVV3256" s="257"/>
      <c r="EVW3256" s="105"/>
      <c r="EVX3256" s="128"/>
      <c r="EVY3256" s="128"/>
      <c r="EVZ3256" s="128"/>
      <c r="EWA3256" s="128"/>
      <c r="EWB3256" s="169"/>
      <c r="EWC3256" s="209"/>
      <c r="EWD3256" s="274"/>
      <c r="EWE3256" s="236"/>
      <c r="EWF3256" s="247"/>
      <c r="EWG3256" s="125"/>
      <c r="EWH3256" s="257"/>
      <c r="EWI3256" s="105"/>
      <c r="EWJ3256" s="128"/>
      <c r="EWK3256" s="128"/>
      <c r="EWL3256" s="128"/>
      <c r="EWM3256" s="128"/>
      <c r="EWN3256" s="169"/>
      <c r="EWO3256" s="209"/>
      <c r="EWP3256" s="274"/>
      <c r="EWQ3256" s="236"/>
      <c r="EWR3256" s="247"/>
      <c r="EWS3256" s="125"/>
      <c r="EWT3256" s="257"/>
      <c r="EWU3256" s="105"/>
      <c r="EWV3256" s="128"/>
      <c r="EWW3256" s="128"/>
      <c r="EWX3256" s="128"/>
      <c r="EWY3256" s="128"/>
      <c r="EWZ3256" s="169"/>
      <c r="EXA3256" s="209"/>
      <c r="EXB3256" s="274"/>
      <c r="EXC3256" s="236"/>
      <c r="EXD3256" s="247"/>
      <c r="EXE3256" s="125"/>
      <c r="EXF3256" s="257"/>
      <c r="EXG3256" s="105"/>
      <c r="EXH3256" s="128"/>
      <c r="EXI3256" s="128"/>
      <c r="EXJ3256" s="128"/>
      <c r="EXK3256" s="128"/>
      <c r="EXL3256" s="169"/>
      <c r="EXM3256" s="209"/>
      <c r="EXN3256" s="274"/>
      <c r="EXO3256" s="236"/>
      <c r="EXP3256" s="247"/>
      <c r="EXQ3256" s="125"/>
      <c r="EXR3256" s="257"/>
      <c r="EXS3256" s="105"/>
      <c r="EXT3256" s="128"/>
      <c r="EXU3256" s="128"/>
      <c r="EXV3256" s="128"/>
      <c r="EXW3256" s="128"/>
      <c r="EXX3256" s="169"/>
      <c r="EXY3256" s="209"/>
      <c r="EXZ3256" s="274"/>
      <c r="EYA3256" s="236"/>
      <c r="EYB3256" s="247"/>
      <c r="EYC3256" s="125"/>
      <c r="EYD3256" s="257"/>
      <c r="EYE3256" s="105"/>
      <c r="EYF3256" s="128"/>
      <c r="EYG3256" s="128"/>
      <c r="EYH3256" s="128"/>
      <c r="EYI3256" s="128"/>
      <c r="EYJ3256" s="169"/>
      <c r="EYK3256" s="209"/>
      <c r="EYL3256" s="274"/>
      <c r="EYM3256" s="236"/>
      <c r="EYN3256" s="247"/>
      <c r="EYO3256" s="125"/>
      <c r="EYP3256" s="257"/>
      <c r="EYQ3256" s="105"/>
      <c r="EYR3256" s="128"/>
      <c r="EYS3256" s="128"/>
      <c r="EYT3256" s="128"/>
      <c r="EYU3256" s="128"/>
      <c r="EYV3256" s="169"/>
      <c r="EYW3256" s="209"/>
      <c r="EYX3256" s="274"/>
      <c r="EYY3256" s="236"/>
      <c r="EYZ3256" s="247"/>
      <c r="EZA3256" s="125"/>
      <c r="EZB3256" s="257"/>
      <c r="EZC3256" s="105"/>
      <c r="EZD3256" s="128"/>
      <c r="EZE3256" s="128"/>
      <c r="EZF3256" s="128"/>
      <c r="EZG3256" s="128"/>
      <c r="EZH3256" s="169"/>
      <c r="EZI3256" s="209"/>
      <c r="EZJ3256" s="274"/>
      <c r="EZK3256" s="236"/>
      <c r="EZL3256" s="247"/>
      <c r="EZM3256" s="125"/>
      <c r="EZN3256" s="257"/>
      <c r="EZO3256" s="105"/>
      <c r="EZP3256" s="128"/>
      <c r="EZQ3256" s="128"/>
      <c r="EZR3256" s="128"/>
      <c r="EZS3256" s="128"/>
      <c r="EZT3256" s="169"/>
      <c r="EZU3256" s="209"/>
      <c r="EZV3256" s="274"/>
      <c r="EZW3256" s="236"/>
      <c r="EZX3256" s="247"/>
      <c r="EZY3256" s="125"/>
      <c r="EZZ3256" s="257"/>
      <c r="FAA3256" s="105"/>
      <c r="FAB3256" s="128"/>
      <c r="FAC3256" s="128"/>
      <c r="FAD3256" s="128"/>
      <c r="FAE3256" s="128"/>
      <c r="FAF3256" s="169"/>
      <c r="FAG3256" s="209"/>
      <c r="FAH3256" s="274"/>
      <c r="FAI3256" s="236"/>
      <c r="FAJ3256" s="247"/>
      <c r="FAK3256" s="125"/>
      <c r="FAL3256" s="257"/>
      <c r="FAM3256" s="105"/>
      <c r="FAN3256" s="128"/>
      <c r="FAO3256" s="128"/>
      <c r="FAP3256" s="128"/>
      <c r="FAQ3256" s="128"/>
      <c r="FAR3256" s="169"/>
      <c r="FAS3256" s="209"/>
      <c r="FAT3256" s="274"/>
      <c r="FAU3256" s="236"/>
      <c r="FAV3256" s="247"/>
      <c r="FAW3256" s="125"/>
      <c r="FAX3256" s="257"/>
      <c r="FAY3256" s="105"/>
      <c r="FAZ3256" s="128"/>
      <c r="FBA3256" s="128"/>
      <c r="FBB3256" s="128"/>
      <c r="FBC3256" s="128"/>
      <c r="FBD3256" s="169"/>
      <c r="FBE3256" s="209"/>
      <c r="FBF3256" s="274"/>
      <c r="FBG3256" s="236"/>
      <c r="FBH3256" s="247"/>
      <c r="FBI3256" s="125"/>
      <c r="FBJ3256" s="257"/>
      <c r="FBK3256" s="105"/>
      <c r="FBL3256" s="128"/>
      <c r="FBM3256" s="128"/>
      <c r="FBN3256" s="128"/>
      <c r="FBO3256" s="128"/>
      <c r="FBP3256" s="169"/>
      <c r="FBQ3256" s="209"/>
      <c r="FBR3256" s="274"/>
      <c r="FBS3256" s="236"/>
      <c r="FBT3256" s="247"/>
      <c r="FBU3256" s="125"/>
      <c r="FBV3256" s="257"/>
      <c r="FBW3256" s="105"/>
      <c r="FBX3256" s="128"/>
      <c r="FBY3256" s="128"/>
      <c r="FBZ3256" s="128"/>
      <c r="FCA3256" s="128"/>
      <c r="FCB3256" s="169"/>
      <c r="FCC3256" s="209"/>
      <c r="FCD3256" s="274"/>
      <c r="FCE3256" s="236"/>
      <c r="FCF3256" s="247"/>
      <c r="FCG3256" s="125"/>
      <c r="FCH3256" s="257"/>
      <c r="FCI3256" s="105"/>
      <c r="FCJ3256" s="128"/>
      <c r="FCK3256" s="128"/>
      <c r="FCL3256" s="128"/>
      <c r="FCM3256" s="128"/>
      <c r="FCN3256" s="169"/>
      <c r="FCO3256" s="209"/>
      <c r="FCP3256" s="274"/>
      <c r="FCQ3256" s="236"/>
      <c r="FCR3256" s="247"/>
      <c r="FCS3256" s="125"/>
      <c r="FCT3256" s="257"/>
      <c r="FCU3256" s="105"/>
      <c r="FCV3256" s="128"/>
      <c r="FCW3256" s="128"/>
      <c r="FCX3256" s="128"/>
      <c r="FCY3256" s="128"/>
      <c r="FCZ3256" s="169"/>
      <c r="FDA3256" s="209"/>
      <c r="FDB3256" s="274"/>
      <c r="FDC3256" s="236"/>
      <c r="FDD3256" s="247"/>
      <c r="FDE3256" s="125"/>
      <c r="FDF3256" s="257"/>
      <c r="FDG3256" s="105"/>
      <c r="FDH3256" s="128"/>
      <c r="FDI3256" s="128"/>
      <c r="FDJ3256" s="128"/>
      <c r="FDK3256" s="128"/>
      <c r="FDL3256" s="169"/>
      <c r="FDM3256" s="209"/>
      <c r="FDN3256" s="274"/>
      <c r="FDO3256" s="236"/>
      <c r="FDP3256" s="247"/>
      <c r="FDQ3256" s="125"/>
      <c r="FDR3256" s="257"/>
      <c r="FDS3256" s="105"/>
      <c r="FDT3256" s="128"/>
      <c r="FDU3256" s="128"/>
      <c r="FDV3256" s="128"/>
      <c r="FDW3256" s="128"/>
      <c r="FDX3256" s="169"/>
      <c r="FDY3256" s="209"/>
      <c r="FDZ3256" s="274"/>
      <c r="FEA3256" s="236"/>
      <c r="FEB3256" s="247"/>
      <c r="FEC3256" s="125"/>
      <c r="FED3256" s="257"/>
      <c r="FEE3256" s="105"/>
      <c r="FEF3256" s="128"/>
      <c r="FEG3256" s="128"/>
      <c r="FEH3256" s="128"/>
      <c r="FEI3256" s="128"/>
      <c r="FEJ3256" s="169"/>
      <c r="FEK3256" s="209"/>
      <c r="FEL3256" s="274"/>
      <c r="FEM3256" s="236"/>
      <c r="FEN3256" s="247"/>
      <c r="FEO3256" s="125"/>
      <c r="FEP3256" s="257"/>
      <c r="FEQ3256" s="105"/>
      <c r="FER3256" s="128"/>
      <c r="FES3256" s="128"/>
      <c r="FET3256" s="128"/>
      <c r="FEU3256" s="128"/>
      <c r="FEV3256" s="169"/>
      <c r="FEW3256" s="209"/>
      <c r="FEX3256" s="274"/>
      <c r="FEY3256" s="236"/>
      <c r="FEZ3256" s="247"/>
      <c r="FFA3256" s="125"/>
      <c r="FFB3256" s="257"/>
      <c r="FFC3256" s="105"/>
      <c r="FFD3256" s="128"/>
      <c r="FFE3256" s="128"/>
      <c r="FFF3256" s="128"/>
      <c r="FFG3256" s="128"/>
      <c r="FFH3256" s="169"/>
      <c r="FFI3256" s="209"/>
      <c r="FFJ3256" s="274"/>
      <c r="FFK3256" s="236"/>
      <c r="FFL3256" s="247"/>
      <c r="FFM3256" s="125"/>
      <c r="FFN3256" s="257"/>
      <c r="FFO3256" s="105"/>
      <c r="FFP3256" s="128"/>
      <c r="FFQ3256" s="128"/>
      <c r="FFR3256" s="128"/>
      <c r="FFS3256" s="128"/>
      <c r="FFT3256" s="169"/>
      <c r="FFU3256" s="209"/>
      <c r="FFV3256" s="274"/>
      <c r="FFW3256" s="236"/>
      <c r="FFX3256" s="247"/>
      <c r="FFY3256" s="125"/>
      <c r="FFZ3256" s="257"/>
      <c r="FGA3256" s="105"/>
      <c r="FGB3256" s="128"/>
      <c r="FGC3256" s="128"/>
      <c r="FGD3256" s="128"/>
      <c r="FGE3256" s="128"/>
      <c r="FGF3256" s="169"/>
      <c r="FGG3256" s="209"/>
      <c r="FGH3256" s="274"/>
      <c r="FGI3256" s="236"/>
      <c r="FGJ3256" s="247"/>
      <c r="FGK3256" s="125"/>
      <c r="FGL3256" s="257"/>
      <c r="FGM3256" s="105"/>
      <c r="FGN3256" s="128"/>
      <c r="FGO3256" s="128"/>
      <c r="FGP3256" s="128"/>
      <c r="FGQ3256" s="128"/>
      <c r="FGR3256" s="169"/>
      <c r="FGS3256" s="209"/>
      <c r="FGT3256" s="274"/>
      <c r="FGU3256" s="236"/>
      <c r="FGV3256" s="247"/>
      <c r="FGW3256" s="125"/>
      <c r="FGX3256" s="257"/>
      <c r="FGY3256" s="105"/>
      <c r="FGZ3256" s="128"/>
      <c r="FHA3256" s="128"/>
      <c r="FHB3256" s="128"/>
      <c r="FHC3256" s="128"/>
      <c r="FHD3256" s="169"/>
      <c r="FHE3256" s="209"/>
      <c r="FHF3256" s="274"/>
      <c r="FHG3256" s="236"/>
      <c r="FHH3256" s="247"/>
      <c r="FHI3256" s="125"/>
      <c r="FHJ3256" s="257"/>
      <c r="FHK3256" s="105"/>
      <c r="FHL3256" s="128"/>
      <c r="FHM3256" s="128"/>
      <c r="FHN3256" s="128"/>
      <c r="FHO3256" s="128"/>
      <c r="FHP3256" s="169"/>
      <c r="FHQ3256" s="209"/>
      <c r="FHR3256" s="274"/>
      <c r="FHS3256" s="236"/>
      <c r="FHT3256" s="247"/>
      <c r="FHU3256" s="125"/>
      <c r="FHV3256" s="257"/>
      <c r="FHW3256" s="105"/>
      <c r="FHX3256" s="128"/>
      <c r="FHY3256" s="128"/>
      <c r="FHZ3256" s="128"/>
      <c r="FIA3256" s="128"/>
      <c r="FIB3256" s="169"/>
      <c r="FIC3256" s="209"/>
      <c r="FID3256" s="274"/>
      <c r="FIE3256" s="236"/>
      <c r="FIF3256" s="247"/>
      <c r="FIG3256" s="125"/>
      <c r="FIH3256" s="257"/>
      <c r="FII3256" s="105"/>
      <c r="FIJ3256" s="128"/>
      <c r="FIK3256" s="128"/>
      <c r="FIL3256" s="128"/>
      <c r="FIM3256" s="128"/>
      <c r="FIN3256" s="169"/>
      <c r="FIO3256" s="209"/>
      <c r="FIP3256" s="274"/>
      <c r="FIQ3256" s="236"/>
      <c r="FIR3256" s="247"/>
      <c r="FIS3256" s="125"/>
      <c r="FIT3256" s="257"/>
      <c r="FIU3256" s="105"/>
      <c r="FIV3256" s="128"/>
      <c r="FIW3256" s="128"/>
      <c r="FIX3256" s="128"/>
      <c r="FIY3256" s="128"/>
      <c r="FIZ3256" s="169"/>
      <c r="FJA3256" s="209"/>
      <c r="FJB3256" s="274"/>
      <c r="FJC3256" s="236"/>
      <c r="FJD3256" s="247"/>
      <c r="FJE3256" s="125"/>
      <c r="FJF3256" s="257"/>
      <c r="FJG3256" s="105"/>
      <c r="FJH3256" s="128"/>
      <c r="FJI3256" s="128"/>
      <c r="FJJ3256" s="128"/>
      <c r="FJK3256" s="128"/>
      <c r="FJL3256" s="169"/>
      <c r="FJM3256" s="209"/>
      <c r="FJN3256" s="274"/>
      <c r="FJO3256" s="236"/>
      <c r="FJP3256" s="247"/>
      <c r="FJQ3256" s="125"/>
      <c r="FJR3256" s="257"/>
      <c r="FJS3256" s="105"/>
      <c r="FJT3256" s="128"/>
      <c r="FJU3256" s="128"/>
      <c r="FJV3256" s="128"/>
      <c r="FJW3256" s="128"/>
      <c r="FJX3256" s="169"/>
      <c r="FJY3256" s="209"/>
      <c r="FJZ3256" s="274"/>
      <c r="FKA3256" s="236"/>
      <c r="FKB3256" s="247"/>
      <c r="FKC3256" s="125"/>
      <c r="FKD3256" s="257"/>
      <c r="FKE3256" s="105"/>
      <c r="FKF3256" s="128"/>
      <c r="FKG3256" s="128"/>
      <c r="FKH3256" s="128"/>
      <c r="FKI3256" s="128"/>
      <c r="FKJ3256" s="169"/>
      <c r="FKK3256" s="209"/>
      <c r="FKL3256" s="274"/>
      <c r="FKM3256" s="236"/>
      <c r="FKN3256" s="247"/>
      <c r="FKO3256" s="125"/>
      <c r="FKP3256" s="257"/>
      <c r="FKQ3256" s="105"/>
      <c r="FKR3256" s="128"/>
      <c r="FKS3256" s="128"/>
      <c r="FKT3256" s="128"/>
      <c r="FKU3256" s="128"/>
      <c r="FKV3256" s="169"/>
      <c r="FKW3256" s="209"/>
      <c r="FKX3256" s="274"/>
      <c r="FKY3256" s="236"/>
      <c r="FKZ3256" s="247"/>
      <c r="FLA3256" s="125"/>
      <c r="FLB3256" s="257"/>
      <c r="FLC3256" s="105"/>
      <c r="FLD3256" s="128"/>
      <c r="FLE3256" s="128"/>
      <c r="FLF3256" s="128"/>
      <c r="FLG3256" s="128"/>
      <c r="FLH3256" s="169"/>
      <c r="FLI3256" s="209"/>
      <c r="FLJ3256" s="274"/>
      <c r="FLK3256" s="236"/>
      <c r="FLL3256" s="247"/>
      <c r="FLM3256" s="125"/>
      <c r="FLN3256" s="257"/>
      <c r="FLO3256" s="105"/>
      <c r="FLP3256" s="128"/>
      <c r="FLQ3256" s="128"/>
      <c r="FLR3256" s="128"/>
      <c r="FLS3256" s="128"/>
      <c r="FLT3256" s="169"/>
      <c r="FLU3256" s="209"/>
      <c r="FLV3256" s="274"/>
      <c r="FLW3256" s="236"/>
      <c r="FLX3256" s="247"/>
      <c r="FLY3256" s="125"/>
      <c r="FLZ3256" s="257"/>
      <c r="FMA3256" s="105"/>
      <c r="FMB3256" s="128"/>
      <c r="FMC3256" s="128"/>
      <c r="FMD3256" s="128"/>
      <c r="FME3256" s="128"/>
      <c r="FMF3256" s="169"/>
      <c r="FMG3256" s="209"/>
      <c r="FMH3256" s="274"/>
      <c r="FMI3256" s="236"/>
      <c r="FMJ3256" s="247"/>
      <c r="FMK3256" s="125"/>
      <c r="FML3256" s="257"/>
      <c r="FMM3256" s="105"/>
      <c r="FMN3256" s="128"/>
      <c r="FMO3256" s="128"/>
      <c r="FMP3256" s="128"/>
      <c r="FMQ3256" s="128"/>
      <c r="FMR3256" s="169"/>
      <c r="FMS3256" s="209"/>
      <c r="FMT3256" s="274"/>
      <c r="FMU3256" s="236"/>
      <c r="FMV3256" s="247"/>
      <c r="FMW3256" s="125"/>
      <c r="FMX3256" s="257"/>
      <c r="FMY3256" s="105"/>
      <c r="FMZ3256" s="128"/>
      <c r="FNA3256" s="128"/>
      <c r="FNB3256" s="128"/>
      <c r="FNC3256" s="128"/>
      <c r="FND3256" s="169"/>
      <c r="FNE3256" s="209"/>
      <c r="FNF3256" s="274"/>
      <c r="FNG3256" s="236"/>
      <c r="FNH3256" s="247"/>
      <c r="FNI3256" s="125"/>
      <c r="FNJ3256" s="257"/>
      <c r="FNK3256" s="105"/>
      <c r="FNL3256" s="128"/>
      <c r="FNM3256" s="128"/>
      <c r="FNN3256" s="128"/>
      <c r="FNO3256" s="128"/>
      <c r="FNP3256" s="169"/>
      <c r="FNQ3256" s="209"/>
      <c r="FNR3256" s="274"/>
      <c r="FNS3256" s="236"/>
      <c r="FNT3256" s="247"/>
      <c r="FNU3256" s="125"/>
      <c r="FNV3256" s="257"/>
      <c r="FNW3256" s="105"/>
      <c r="FNX3256" s="128"/>
      <c r="FNY3256" s="128"/>
      <c r="FNZ3256" s="128"/>
      <c r="FOA3256" s="128"/>
      <c r="FOB3256" s="169"/>
      <c r="FOC3256" s="209"/>
      <c r="FOD3256" s="274"/>
      <c r="FOE3256" s="236"/>
      <c r="FOF3256" s="247"/>
      <c r="FOG3256" s="125"/>
      <c r="FOH3256" s="257"/>
      <c r="FOI3256" s="105"/>
      <c r="FOJ3256" s="128"/>
      <c r="FOK3256" s="128"/>
      <c r="FOL3256" s="128"/>
      <c r="FOM3256" s="128"/>
      <c r="FON3256" s="169"/>
      <c r="FOO3256" s="209"/>
      <c r="FOP3256" s="274"/>
      <c r="FOQ3256" s="236"/>
      <c r="FOR3256" s="247"/>
      <c r="FOS3256" s="125"/>
      <c r="FOT3256" s="257"/>
      <c r="FOU3256" s="105"/>
      <c r="FOV3256" s="128"/>
      <c r="FOW3256" s="128"/>
      <c r="FOX3256" s="128"/>
      <c r="FOY3256" s="128"/>
      <c r="FOZ3256" s="169"/>
      <c r="FPA3256" s="209"/>
      <c r="FPB3256" s="274"/>
      <c r="FPC3256" s="236"/>
      <c r="FPD3256" s="247"/>
      <c r="FPE3256" s="125"/>
      <c r="FPF3256" s="257"/>
      <c r="FPG3256" s="105"/>
      <c r="FPH3256" s="128"/>
      <c r="FPI3256" s="128"/>
      <c r="FPJ3256" s="128"/>
      <c r="FPK3256" s="128"/>
      <c r="FPL3256" s="169"/>
      <c r="FPM3256" s="209"/>
      <c r="FPN3256" s="274"/>
      <c r="FPO3256" s="236"/>
      <c r="FPP3256" s="247"/>
      <c r="FPQ3256" s="125"/>
      <c r="FPR3256" s="257"/>
      <c r="FPS3256" s="105"/>
      <c r="FPT3256" s="128"/>
      <c r="FPU3256" s="128"/>
      <c r="FPV3256" s="128"/>
      <c r="FPW3256" s="128"/>
      <c r="FPX3256" s="169"/>
      <c r="FPY3256" s="209"/>
      <c r="FPZ3256" s="274"/>
      <c r="FQA3256" s="236"/>
      <c r="FQB3256" s="247"/>
      <c r="FQC3256" s="125"/>
      <c r="FQD3256" s="257"/>
      <c r="FQE3256" s="105"/>
      <c r="FQF3256" s="128"/>
      <c r="FQG3256" s="128"/>
      <c r="FQH3256" s="128"/>
      <c r="FQI3256" s="128"/>
      <c r="FQJ3256" s="169"/>
      <c r="FQK3256" s="209"/>
      <c r="FQL3256" s="274"/>
      <c r="FQM3256" s="236"/>
      <c r="FQN3256" s="247"/>
      <c r="FQO3256" s="125"/>
      <c r="FQP3256" s="257"/>
      <c r="FQQ3256" s="105"/>
      <c r="FQR3256" s="128"/>
      <c r="FQS3256" s="128"/>
      <c r="FQT3256" s="128"/>
      <c r="FQU3256" s="128"/>
      <c r="FQV3256" s="169"/>
      <c r="FQW3256" s="209"/>
      <c r="FQX3256" s="274"/>
      <c r="FQY3256" s="236"/>
      <c r="FQZ3256" s="247"/>
      <c r="FRA3256" s="125"/>
      <c r="FRB3256" s="257"/>
      <c r="FRC3256" s="105"/>
      <c r="FRD3256" s="128"/>
      <c r="FRE3256" s="128"/>
      <c r="FRF3256" s="128"/>
      <c r="FRG3256" s="128"/>
      <c r="FRH3256" s="169"/>
      <c r="FRI3256" s="209"/>
      <c r="FRJ3256" s="274"/>
      <c r="FRK3256" s="236"/>
      <c r="FRL3256" s="247"/>
      <c r="FRM3256" s="125"/>
      <c r="FRN3256" s="257"/>
      <c r="FRO3256" s="105"/>
      <c r="FRP3256" s="128"/>
      <c r="FRQ3256" s="128"/>
      <c r="FRR3256" s="128"/>
      <c r="FRS3256" s="128"/>
      <c r="FRT3256" s="169"/>
      <c r="FRU3256" s="209"/>
      <c r="FRV3256" s="274"/>
      <c r="FRW3256" s="236"/>
      <c r="FRX3256" s="247"/>
      <c r="FRY3256" s="125"/>
      <c r="FRZ3256" s="257"/>
      <c r="FSA3256" s="105"/>
      <c r="FSB3256" s="128"/>
      <c r="FSC3256" s="128"/>
      <c r="FSD3256" s="128"/>
      <c r="FSE3256" s="128"/>
      <c r="FSF3256" s="169"/>
      <c r="FSG3256" s="209"/>
      <c r="FSH3256" s="274"/>
      <c r="FSI3256" s="236"/>
      <c r="FSJ3256" s="247"/>
      <c r="FSK3256" s="125"/>
      <c r="FSL3256" s="257"/>
      <c r="FSM3256" s="105"/>
      <c r="FSN3256" s="128"/>
      <c r="FSO3256" s="128"/>
      <c r="FSP3256" s="128"/>
      <c r="FSQ3256" s="128"/>
      <c r="FSR3256" s="169"/>
      <c r="FSS3256" s="209"/>
      <c r="FST3256" s="274"/>
      <c r="FSU3256" s="236"/>
      <c r="FSV3256" s="247"/>
      <c r="FSW3256" s="125"/>
      <c r="FSX3256" s="257"/>
      <c r="FSY3256" s="105"/>
      <c r="FSZ3256" s="128"/>
      <c r="FTA3256" s="128"/>
      <c r="FTB3256" s="128"/>
      <c r="FTC3256" s="128"/>
      <c r="FTD3256" s="169"/>
      <c r="FTE3256" s="209"/>
      <c r="FTF3256" s="274"/>
      <c r="FTG3256" s="236"/>
      <c r="FTH3256" s="247"/>
      <c r="FTI3256" s="125"/>
      <c r="FTJ3256" s="257"/>
      <c r="FTK3256" s="105"/>
      <c r="FTL3256" s="128"/>
      <c r="FTM3256" s="128"/>
      <c r="FTN3256" s="128"/>
      <c r="FTO3256" s="128"/>
      <c r="FTP3256" s="169"/>
      <c r="FTQ3256" s="209"/>
      <c r="FTR3256" s="274"/>
      <c r="FTS3256" s="236"/>
      <c r="FTT3256" s="247"/>
      <c r="FTU3256" s="125"/>
      <c r="FTV3256" s="257"/>
      <c r="FTW3256" s="105"/>
      <c r="FTX3256" s="128"/>
      <c r="FTY3256" s="128"/>
      <c r="FTZ3256" s="128"/>
      <c r="FUA3256" s="128"/>
      <c r="FUB3256" s="169"/>
      <c r="FUC3256" s="209"/>
      <c r="FUD3256" s="274"/>
      <c r="FUE3256" s="236"/>
      <c r="FUF3256" s="247"/>
      <c r="FUG3256" s="125"/>
      <c r="FUH3256" s="257"/>
      <c r="FUI3256" s="105"/>
      <c r="FUJ3256" s="128"/>
      <c r="FUK3256" s="128"/>
      <c r="FUL3256" s="128"/>
      <c r="FUM3256" s="128"/>
      <c r="FUN3256" s="169"/>
      <c r="FUO3256" s="209"/>
      <c r="FUP3256" s="274"/>
      <c r="FUQ3256" s="236"/>
      <c r="FUR3256" s="247"/>
      <c r="FUS3256" s="125"/>
      <c r="FUT3256" s="257"/>
      <c r="FUU3256" s="105"/>
      <c r="FUV3256" s="128"/>
      <c r="FUW3256" s="128"/>
      <c r="FUX3256" s="128"/>
      <c r="FUY3256" s="128"/>
      <c r="FUZ3256" s="169"/>
      <c r="FVA3256" s="209"/>
      <c r="FVB3256" s="274"/>
      <c r="FVC3256" s="236"/>
      <c r="FVD3256" s="247"/>
      <c r="FVE3256" s="125"/>
      <c r="FVF3256" s="257"/>
      <c r="FVG3256" s="105"/>
      <c r="FVH3256" s="128"/>
      <c r="FVI3256" s="128"/>
      <c r="FVJ3256" s="128"/>
      <c r="FVK3256" s="128"/>
      <c r="FVL3256" s="169"/>
      <c r="FVM3256" s="209"/>
      <c r="FVN3256" s="274"/>
      <c r="FVO3256" s="236"/>
      <c r="FVP3256" s="247"/>
      <c r="FVQ3256" s="125"/>
      <c r="FVR3256" s="257"/>
      <c r="FVS3256" s="105"/>
      <c r="FVT3256" s="128"/>
      <c r="FVU3256" s="128"/>
      <c r="FVV3256" s="128"/>
      <c r="FVW3256" s="128"/>
      <c r="FVX3256" s="169"/>
      <c r="FVY3256" s="209"/>
      <c r="FVZ3256" s="274"/>
      <c r="FWA3256" s="236"/>
      <c r="FWB3256" s="247"/>
      <c r="FWC3256" s="125"/>
      <c r="FWD3256" s="257"/>
      <c r="FWE3256" s="105"/>
      <c r="FWF3256" s="128"/>
      <c r="FWG3256" s="128"/>
      <c r="FWH3256" s="128"/>
      <c r="FWI3256" s="128"/>
      <c r="FWJ3256" s="169"/>
      <c r="FWK3256" s="209"/>
      <c r="FWL3256" s="274"/>
      <c r="FWM3256" s="236"/>
      <c r="FWN3256" s="247"/>
      <c r="FWO3256" s="125"/>
      <c r="FWP3256" s="257"/>
      <c r="FWQ3256" s="105"/>
      <c r="FWR3256" s="128"/>
      <c r="FWS3256" s="128"/>
      <c r="FWT3256" s="128"/>
      <c r="FWU3256" s="128"/>
      <c r="FWV3256" s="169"/>
      <c r="FWW3256" s="209"/>
      <c r="FWX3256" s="274"/>
      <c r="FWY3256" s="236"/>
      <c r="FWZ3256" s="247"/>
      <c r="FXA3256" s="125"/>
      <c r="FXB3256" s="257"/>
      <c r="FXC3256" s="105"/>
      <c r="FXD3256" s="128"/>
      <c r="FXE3256" s="128"/>
      <c r="FXF3256" s="128"/>
      <c r="FXG3256" s="128"/>
      <c r="FXH3256" s="169"/>
      <c r="FXI3256" s="209"/>
      <c r="FXJ3256" s="274"/>
      <c r="FXK3256" s="236"/>
      <c r="FXL3256" s="247"/>
      <c r="FXM3256" s="125"/>
      <c r="FXN3256" s="257"/>
      <c r="FXO3256" s="105"/>
      <c r="FXP3256" s="128"/>
      <c r="FXQ3256" s="128"/>
      <c r="FXR3256" s="128"/>
      <c r="FXS3256" s="128"/>
      <c r="FXT3256" s="169"/>
      <c r="FXU3256" s="209"/>
      <c r="FXV3256" s="274"/>
      <c r="FXW3256" s="236"/>
      <c r="FXX3256" s="247"/>
      <c r="FXY3256" s="125"/>
      <c r="FXZ3256" s="257"/>
      <c r="FYA3256" s="105"/>
      <c r="FYB3256" s="128"/>
      <c r="FYC3256" s="128"/>
      <c r="FYD3256" s="128"/>
      <c r="FYE3256" s="128"/>
      <c r="FYF3256" s="169"/>
      <c r="FYG3256" s="209"/>
      <c r="FYH3256" s="274"/>
      <c r="FYI3256" s="236"/>
      <c r="FYJ3256" s="247"/>
      <c r="FYK3256" s="125"/>
      <c r="FYL3256" s="257"/>
      <c r="FYM3256" s="105"/>
      <c r="FYN3256" s="128"/>
      <c r="FYO3256" s="128"/>
      <c r="FYP3256" s="128"/>
      <c r="FYQ3256" s="128"/>
      <c r="FYR3256" s="169"/>
      <c r="FYS3256" s="209"/>
      <c r="FYT3256" s="274"/>
      <c r="FYU3256" s="236"/>
      <c r="FYV3256" s="247"/>
      <c r="FYW3256" s="125"/>
      <c r="FYX3256" s="257"/>
      <c r="FYY3256" s="105"/>
      <c r="FYZ3256" s="128"/>
      <c r="FZA3256" s="128"/>
      <c r="FZB3256" s="128"/>
      <c r="FZC3256" s="128"/>
      <c r="FZD3256" s="169"/>
      <c r="FZE3256" s="209"/>
      <c r="FZF3256" s="274"/>
      <c r="FZG3256" s="236"/>
      <c r="FZH3256" s="247"/>
      <c r="FZI3256" s="125"/>
      <c r="FZJ3256" s="257"/>
      <c r="FZK3256" s="105"/>
      <c r="FZL3256" s="128"/>
      <c r="FZM3256" s="128"/>
      <c r="FZN3256" s="128"/>
      <c r="FZO3256" s="128"/>
      <c r="FZP3256" s="169"/>
      <c r="FZQ3256" s="209"/>
      <c r="FZR3256" s="274"/>
      <c r="FZS3256" s="236"/>
      <c r="FZT3256" s="247"/>
      <c r="FZU3256" s="125"/>
      <c r="FZV3256" s="257"/>
      <c r="FZW3256" s="105"/>
      <c r="FZX3256" s="128"/>
      <c r="FZY3256" s="128"/>
      <c r="FZZ3256" s="128"/>
      <c r="GAA3256" s="128"/>
      <c r="GAB3256" s="169"/>
      <c r="GAC3256" s="209"/>
      <c r="GAD3256" s="274"/>
      <c r="GAE3256" s="236"/>
      <c r="GAF3256" s="247"/>
      <c r="GAG3256" s="125"/>
      <c r="GAH3256" s="257"/>
      <c r="GAI3256" s="105"/>
      <c r="GAJ3256" s="128"/>
      <c r="GAK3256" s="128"/>
      <c r="GAL3256" s="128"/>
      <c r="GAM3256" s="128"/>
      <c r="GAN3256" s="169"/>
      <c r="GAO3256" s="209"/>
      <c r="GAP3256" s="274"/>
      <c r="GAQ3256" s="236"/>
      <c r="GAR3256" s="247"/>
      <c r="GAS3256" s="125"/>
      <c r="GAT3256" s="257"/>
      <c r="GAU3256" s="105"/>
      <c r="GAV3256" s="128"/>
      <c r="GAW3256" s="128"/>
      <c r="GAX3256" s="128"/>
      <c r="GAY3256" s="128"/>
      <c r="GAZ3256" s="169"/>
      <c r="GBA3256" s="209"/>
      <c r="GBB3256" s="274"/>
      <c r="GBC3256" s="236"/>
      <c r="GBD3256" s="247"/>
      <c r="GBE3256" s="125"/>
      <c r="GBF3256" s="257"/>
      <c r="GBG3256" s="105"/>
      <c r="GBH3256" s="128"/>
      <c r="GBI3256" s="128"/>
      <c r="GBJ3256" s="128"/>
      <c r="GBK3256" s="128"/>
      <c r="GBL3256" s="169"/>
      <c r="GBM3256" s="209"/>
      <c r="GBN3256" s="274"/>
      <c r="GBO3256" s="236"/>
      <c r="GBP3256" s="247"/>
      <c r="GBQ3256" s="125"/>
      <c r="GBR3256" s="257"/>
      <c r="GBS3256" s="105"/>
      <c r="GBT3256" s="128"/>
      <c r="GBU3256" s="128"/>
      <c r="GBV3256" s="128"/>
      <c r="GBW3256" s="128"/>
      <c r="GBX3256" s="169"/>
      <c r="GBY3256" s="209"/>
      <c r="GBZ3256" s="274"/>
      <c r="GCA3256" s="236"/>
      <c r="GCB3256" s="247"/>
      <c r="GCC3256" s="125"/>
      <c r="GCD3256" s="257"/>
      <c r="GCE3256" s="105"/>
      <c r="GCF3256" s="128"/>
      <c r="GCG3256" s="128"/>
      <c r="GCH3256" s="128"/>
      <c r="GCI3256" s="128"/>
      <c r="GCJ3256" s="169"/>
      <c r="GCK3256" s="209"/>
      <c r="GCL3256" s="274"/>
      <c r="GCM3256" s="236"/>
      <c r="GCN3256" s="247"/>
      <c r="GCO3256" s="125"/>
      <c r="GCP3256" s="257"/>
      <c r="GCQ3256" s="105"/>
      <c r="GCR3256" s="128"/>
      <c r="GCS3256" s="128"/>
      <c r="GCT3256" s="128"/>
      <c r="GCU3256" s="128"/>
      <c r="GCV3256" s="169"/>
      <c r="GCW3256" s="209"/>
      <c r="GCX3256" s="274"/>
      <c r="GCY3256" s="236"/>
      <c r="GCZ3256" s="247"/>
      <c r="GDA3256" s="125"/>
      <c r="GDB3256" s="257"/>
      <c r="GDC3256" s="105"/>
      <c r="GDD3256" s="128"/>
      <c r="GDE3256" s="128"/>
      <c r="GDF3256" s="128"/>
      <c r="GDG3256" s="128"/>
      <c r="GDH3256" s="169"/>
      <c r="GDI3256" s="209"/>
      <c r="GDJ3256" s="274"/>
      <c r="GDK3256" s="236"/>
      <c r="GDL3256" s="247"/>
      <c r="GDM3256" s="125"/>
      <c r="GDN3256" s="257"/>
      <c r="GDO3256" s="105"/>
      <c r="GDP3256" s="128"/>
      <c r="GDQ3256" s="128"/>
      <c r="GDR3256" s="128"/>
      <c r="GDS3256" s="128"/>
      <c r="GDT3256" s="169"/>
      <c r="GDU3256" s="209"/>
      <c r="GDV3256" s="274"/>
      <c r="GDW3256" s="236"/>
      <c r="GDX3256" s="247"/>
      <c r="GDY3256" s="125"/>
      <c r="GDZ3256" s="257"/>
      <c r="GEA3256" s="105"/>
      <c r="GEB3256" s="128"/>
      <c r="GEC3256" s="128"/>
      <c r="GED3256" s="128"/>
      <c r="GEE3256" s="128"/>
      <c r="GEF3256" s="169"/>
      <c r="GEG3256" s="209"/>
      <c r="GEH3256" s="274"/>
      <c r="GEI3256" s="236"/>
      <c r="GEJ3256" s="247"/>
      <c r="GEK3256" s="125"/>
      <c r="GEL3256" s="257"/>
      <c r="GEM3256" s="105"/>
      <c r="GEN3256" s="128"/>
      <c r="GEO3256" s="128"/>
      <c r="GEP3256" s="128"/>
      <c r="GEQ3256" s="128"/>
      <c r="GER3256" s="169"/>
      <c r="GES3256" s="209"/>
      <c r="GET3256" s="274"/>
      <c r="GEU3256" s="236"/>
      <c r="GEV3256" s="247"/>
      <c r="GEW3256" s="125"/>
      <c r="GEX3256" s="257"/>
      <c r="GEY3256" s="105"/>
      <c r="GEZ3256" s="128"/>
      <c r="GFA3256" s="128"/>
      <c r="GFB3256" s="128"/>
      <c r="GFC3256" s="128"/>
      <c r="GFD3256" s="169"/>
      <c r="GFE3256" s="209"/>
      <c r="GFF3256" s="274"/>
      <c r="GFG3256" s="236"/>
      <c r="GFH3256" s="247"/>
      <c r="GFI3256" s="125"/>
      <c r="GFJ3256" s="257"/>
      <c r="GFK3256" s="105"/>
      <c r="GFL3256" s="128"/>
      <c r="GFM3256" s="128"/>
      <c r="GFN3256" s="128"/>
      <c r="GFO3256" s="128"/>
      <c r="GFP3256" s="169"/>
      <c r="GFQ3256" s="209"/>
      <c r="GFR3256" s="274"/>
      <c r="GFS3256" s="236"/>
      <c r="GFT3256" s="247"/>
      <c r="GFU3256" s="125"/>
      <c r="GFV3256" s="257"/>
      <c r="GFW3256" s="105"/>
      <c r="GFX3256" s="128"/>
      <c r="GFY3256" s="128"/>
      <c r="GFZ3256" s="128"/>
      <c r="GGA3256" s="128"/>
      <c r="GGB3256" s="169"/>
      <c r="GGC3256" s="209"/>
      <c r="GGD3256" s="274"/>
      <c r="GGE3256" s="236"/>
      <c r="GGF3256" s="247"/>
      <c r="GGG3256" s="125"/>
      <c r="GGH3256" s="257"/>
      <c r="GGI3256" s="105"/>
      <c r="GGJ3256" s="128"/>
      <c r="GGK3256" s="128"/>
      <c r="GGL3256" s="128"/>
      <c r="GGM3256" s="128"/>
      <c r="GGN3256" s="169"/>
      <c r="GGO3256" s="209"/>
      <c r="GGP3256" s="274"/>
      <c r="GGQ3256" s="236"/>
      <c r="GGR3256" s="247"/>
      <c r="GGS3256" s="125"/>
      <c r="GGT3256" s="257"/>
      <c r="GGU3256" s="105"/>
      <c r="GGV3256" s="128"/>
      <c r="GGW3256" s="128"/>
      <c r="GGX3256" s="128"/>
      <c r="GGY3256" s="128"/>
      <c r="GGZ3256" s="169"/>
      <c r="GHA3256" s="209"/>
      <c r="GHB3256" s="274"/>
      <c r="GHC3256" s="236"/>
      <c r="GHD3256" s="247"/>
      <c r="GHE3256" s="125"/>
      <c r="GHF3256" s="257"/>
      <c r="GHG3256" s="105"/>
      <c r="GHH3256" s="128"/>
      <c r="GHI3256" s="128"/>
      <c r="GHJ3256" s="128"/>
      <c r="GHK3256" s="128"/>
      <c r="GHL3256" s="169"/>
      <c r="GHM3256" s="209"/>
      <c r="GHN3256" s="274"/>
      <c r="GHO3256" s="236"/>
      <c r="GHP3256" s="247"/>
      <c r="GHQ3256" s="125"/>
      <c r="GHR3256" s="257"/>
      <c r="GHS3256" s="105"/>
      <c r="GHT3256" s="128"/>
      <c r="GHU3256" s="128"/>
      <c r="GHV3256" s="128"/>
      <c r="GHW3256" s="128"/>
      <c r="GHX3256" s="169"/>
      <c r="GHY3256" s="209"/>
      <c r="GHZ3256" s="274"/>
      <c r="GIA3256" s="236"/>
      <c r="GIB3256" s="247"/>
      <c r="GIC3256" s="125"/>
      <c r="GID3256" s="257"/>
      <c r="GIE3256" s="105"/>
      <c r="GIF3256" s="128"/>
      <c r="GIG3256" s="128"/>
      <c r="GIH3256" s="128"/>
      <c r="GII3256" s="128"/>
      <c r="GIJ3256" s="169"/>
      <c r="GIK3256" s="209"/>
      <c r="GIL3256" s="274"/>
      <c r="GIM3256" s="236"/>
      <c r="GIN3256" s="247"/>
      <c r="GIO3256" s="125"/>
      <c r="GIP3256" s="257"/>
      <c r="GIQ3256" s="105"/>
      <c r="GIR3256" s="128"/>
      <c r="GIS3256" s="128"/>
      <c r="GIT3256" s="128"/>
      <c r="GIU3256" s="128"/>
      <c r="GIV3256" s="169"/>
      <c r="GIW3256" s="209"/>
      <c r="GIX3256" s="274"/>
      <c r="GIY3256" s="236"/>
      <c r="GIZ3256" s="247"/>
      <c r="GJA3256" s="125"/>
      <c r="GJB3256" s="257"/>
      <c r="GJC3256" s="105"/>
      <c r="GJD3256" s="128"/>
      <c r="GJE3256" s="128"/>
      <c r="GJF3256" s="128"/>
      <c r="GJG3256" s="128"/>
      <c r="GJH3256" s="169"/>
      <c r="GJI3256" s="209"/>
      <c r="GJJ3256" s="274"/>
      <c r="GJK3256" s="236"/>
      <c r="GJL3256" s="247"/>
      <c r="GJM3256" s="125"/>
      <c r="GJN3256" s="257"/>
      <c r="GJO3256" s="105"/>
      <c r="GJP3256" s="128"/>
      <c r="GJQ3256" s="128"/>
      <c r="GJR3256" s="128"/>
      <c r="GJS3256" s="128"/>
      <c r="GJT3256" s="169"/>
      <c r="GJU3256" s="209"/>
      <c r="GJV3256" s="274"/>
      <c r="GJW3256" s="236"/>
      <c r="GJX3256" s="247"/>
      <c r="GJY3256" s="125"/>
      <c r="GJZ3256" s="257"/>
      <c r="GKA3256" s="105"/>
      <c r="GKB3256" s="128"/>
      <c r="GKC3256" s="128"/>
      <c r="GKD3256" s="128"/>
      <c r="GKE3256" s="128"/>
      <c r="GKF3256" s="169"/>
      <c r="GKG3256" s="209"/>
      <c r="GKH3256" s="274"/>
      <c r="GKI3256" s="236"/>
      <c r="GKJ3256" s="247"/>
      <c r="GKK3256" s="125"/>
      <c r="GKL3256" s="257"/>
      <c r="GKM3256" s="105"/>
      <c r="GKN3256" s="128"/>
      <c r="GKO3256" s="128"/>
      <c r="GKP3256" s="128"/>
      <c r="GKQ3256" s="128"/>
      <c r="GKR3256" s="169"/>
      <c r="GKS3256" s="209"/>
      <c r="GKT3256" s="274"/>
      <c r="GKU3256" s="236"/>
      <c r="GKV3256" s="247"/>
      <c r="GKW3256" s="125"/>
      <c r="GKX3256" s="257"/>
      <c r="GKY3256" s="105"/>
      <c r="GKZ3256" s="128"/>
      <c r="GLA3256" s="128"/>
      <c r="GLB3256" s="128"/>
      <c r="GLC3256" s="128"/>
      <c r="GLD3256" s="169"/>
      <c r="GLE3256" s="209"/>
      <c r="GLF3256" s="274"/>
      <c r="GLG3256" s="236"/>
      <c r="GLH3256" s="247"/>
      <c r="GLI3256" s="125"/>
      <c r="GLJ3256" s="257"/>
      <c r="GLK3256" s="105"/>
      <c r="GLL3256" s="128"/>
      <c r="GLM3256" s="128"/>
      <c r="GLN3256" s="128"/>
      <c r="GLO3256" s="128"/>
      <c r="GLP3256" s="169"/>
      <c r="GLQ3256" s="209"/>
      <c r="GLR3256" s="274"/>
      <c r="GLS3256" s="236"/>
      <c r="GLT3256" s="247"/>
      <c r="GLU3256" s="125"/>
      <c r="GLV3256" s="257"/>
      <c r="GLW3256" s="105"/>
      <c r="GLX3256" s="128"/>
      <c r="GLY3256" s="128"/>
      <c r="GLZ3256" s="128"/>
      <c r="GMA3256" s="128"/>
      <c r="GMB3256" s="169"/>
      <c r="GMC3256" s="209"/>
      <c r="GMD3256" s="274"/>
      <c r="GME3256" s="236"/>
      <c r="GMF3256" s="247"/>
      <c r="GMG3256" s="125"/>
      <c r="GMH3256" s="257"/>
      <c r="GMI3256" s="105"/>
      <c r="GMJ3256" s="128"/>
      <c r="GMK3256" s="128"/>
      <c r="GML3256" s="128"/>
      <c r="GMM3256" s="128"/>
      <c r="GMN3256" s="169"/>
      <c r="GMO3256" s="209"/>
      <c r="GMP3256" s="274"/>
      <c r="GMQ3256" s="236"/>
      <c r="GMR3256" s="247"/>
      <c r="GMS3256" s="125"/>
      <c r="GMT3256" s="257"/>
      <c r="GMU3256" s="105"/>
      <c r="GMV3256" s="128"/>
      <c r="GMW3256" s="128"/>
      <c r="GMX3256" s="128"/>
      <c r="GMY3256" s="128"/>
      <c r="GMZ3256" s="169"/>
      <c r="GNA3256" s="209"/>
      <c r="GNB3256" s="274"/>
      <c r="GNC3256" s="236"/>
      <c r="GND3256" s="247"/>
      <c r="GNE3256" s="125"/>
      <c r="GNF3256" s="257"/>
      <c r="GNG3256" s="105"/>
      <c r="GNH3256" s="128"/>
      <c r="GNI3256" s="128"/>
      <c r="GNJ3256" s="128"/>
      <c r="GNK3256" s="128"/>
      <c r="GNL3256" s="169"/>
      <c r="GNM3256" s="209"/>
      <c r="GNN3256" s="274"/>
      <c r="GNO3256" s="236"/>
      <c r="GNP3256" s="247"/>
      <c r="GNQ3256" s="125"/>
      <c r="GNR3256" s="257"/>
      <c r="GNS3256" s="105"/>
      <c r="GNT3256" s="128"/>
      <c r="GNU3256" s="128"/>
      <c r="GNV3256" s="128"/>
      <c r="GNW3256" s="128"/>
      <c r="GNX3256" s="169"/>
      <c r="GNY3256" s="209"/>
      <c r="GNZ3256" s="274"/>
      <c r="GOA3256" s="236"/>
      <c r="GOB3256" s="247"/>
      <c r="GOC3256" s="125"/>
      <c r="GOD3256" s="257"/>
      <c r="GOE3256" s="105"/>
      <c r="GOF3256" s="128"/>
      <c r="GOG3256" s="128"/>
      <c r="GOH3256" s="128"/>
      <c r="GOI3256" s="128"/>
      <c r="GOJ3256" s="169"/>
      <c r="GOK3256" s="209"/>
      <c r="GOL3256" s="274"/>
      <c r="GOM3256" s="236"/>
      <c r="GON3256" s="247"/>
      <c r="GOO3256" s="125"/>
      <c r="GOP3256" s="257"/>
      <c r="GOQ3256" s="105"/>
      <c r="GOR3256" s="128"/>
      <c r="GOS3256" s="128"/>
      <c r="GOT3256" s="128"/>
      <c r="GOU3256" s="128"/>
      <c r="GOV3256" s="169"/>
      <c r="GOW3256" s="209"/>
      <c r="GOX3256" s="274"/>
      <c r="GOY3256" s="236"/>
      <c r="GOZ3256" s="247"/>
      <c r="GPA3256" s="125"/>
      <c r="GPB3256" s="257"/>
      <c r="GPC3256" s="105"/>
      <c r="GPD3256" s="128"/>
      <c r="GPE3256" s="128"/>
      <c r="GPF3256" s="128"/>
      <c r="GPG3256" s="128"/>
      <c r="GPH3256" s="169"/>
      <c r="GPI3256" s="209"/>
      <c r="GPJ3256" s="274"/>
      <c r="GPK3256" s="236"/>
      <c r="GPL3256" s="247"/>
      <c r="GPM3256" s="125"/>
      <c r="GPN3256" s="257"/>
      <c r="GPO3256" s="105"/>
      <c r="GPP3256" s="128"/>
      <c r="GPQ3256" s="128"/>
      <c r="GPR3256" s="128"/>
      <c r="GPS3256" s="128"/>
      <c r="GPT3256" s="169"/>
      <c r="GPU3256" s="209"/>
      <c r="GPV3256" s="274"/>
      <c r="GPW3256" s="236"/>
      <c r="GPX3256" s="247"/>
      <c r="GPY3256" s="125"/>
      <c r="GPZ3256" s="257"/>
      <c r="GQA3256" s="105"/>
      <c r="GQB3256" s="128"/>
      <c r="GQC3256" s="128"/>
      <c r="GQD3256" s="128"/>
      <c r="GQE3256" s="128"/>
      <c r="GQF3256" s="169"/>
      <c r="GQG3256" s="209"/>
      <c r="GQH3256" s="274"/>
      <c r="GQI3256" s="236"/>
      <c r="GQJ3256" s="247"/>
      <c r="GQK3256" s="125"/>
      <c r="GQL3256" s="257"/>
      <c r="GQM3256" s="105"/>
      <c r="GQN3256" s="128"/>
      <c r="GQO3256" s="128"/>
      <c r="GQP3256" s="128"/>
      <c r="GQQ3256" s="128"/>
      <c r="GQR3256" s="169"/>
      <c r="GQS3256" s="209"/>
      <c r="GQT3256" s="274"/>
      <c r="GQU3256" s="236"/>
      <c r="GQV3256" s="247"/>
      <c r="GQW3256" s="125"/>
      <c r="GQX3256" s="257"/>
      <c r="GQY3256" s="105"/>
      <c r="GQZ3256" s="128"/>
      <c r="GRA3256" s="128"/>
      <c r="GRB3256" s="128"/>
      <c r="GRC3256" s="128"/>
      <c r="GRD3256" s="169"/>
      <c r="GRE3256" s="209"/>
      <c r="GRF3256" s="274"/>
      <c r="GRG3256" s="236"/>
      <c r="GRH3256" s="247"/>
      <c r="GRI3256" s="125"/>
      <c r="GRJ3256" s="257"/>
      <c r="GRK3256" s="105"/>
      <c r="GRL3256" s="128"/>
      <c r="GRM3256" s="128"/>
      <c r="GRN3256" s="128"/>
      <c r="GRO3256" s="128"/>
      <c r="GRP3256" s="169"/>
      <c r="GRQ3256" s="209"/>
      <c r="GRR3256" s="274"/>
      <c r="GRS3256" s="236"/>
      <c r="GRT3256" s="247"/>
      <c r="GRU3256" s="125"/>
      <c r="GRV3256" s="257"/>
      <c r="GRW3256" s="105"/>
      <c r="GRX3256" s="128"/>
      <c r="GRY3256" s="128"/>
      <c r="GRZ3256" s="128"/>
      <c r="GSA3256" s="128"/>
      <c r="GSB3256" s="169"/>
      <c r="GSC3256" s="209"/>
      <c r="GSD3256" s="274"/>
      <c r="GSE3256" s="236"/>
      <c r="GSF3256" s="247"/>
      <c r="GSG3256" s="125"/>
      <c r="GSH3256" s="257"/>
      <c r="GSI3256" s="105"/>
      <c r="GSJ3256" s="128"/>
      <c r="GSK3256" s="128"/>
      <c r="GSL3256" s="128"/>
      <c r="GSM3256" s="128"/>
      <c r="GSN3256" s="169"/>
      <c r="GSO3256" s="209"/>
      <c r="GSP3256" s="274"/>
      <c r="GSQ3256" s="236"/>
      <c r="GSR3256" s="247"/>
      <c r="GSS3256" s="125"/>
      <c r="GST3256" s="257"/>
      <c r="GSU3256" s="105"/>
      <c r="GSV3256" s="128"/>
      <c r="GSW3256" s="128"/>
      <c r="GSX3256" s="128"/>
      <c r="GSY3256" s="128"/>
      <c r="GSZ3256" s="169"/>
      <c r="GTA3256" s="209"/>
      <c r="GTB3256" s="274"/>
      <c r="GTC3256" s="236"/>
      <c r="GTD3256" s="247"/>
      <c r="GTE3256" s="125"/>
      <c r="GTF3256" s="257"/>
      <c r="GTG3256" s="105"/>
      <c r="GTH3256" s="128"/>
      <c r="GTI3256" s="128"/>
      <c r="GTJ3256" s="128"/>
      <c r="GTK3256" s="128"/>
      <c r="GTL3256" s="169"/>
      <c r="GTM3256" s="209"/>
      <c r="GTN3256" s="274"/>
      <c r="GTO3256" s="236"/>
      <c r="GTP3256" s="247"/>
      <c r="GTQ3256" s="125"/>
      <c r="GTR3256" s="257"/>
      <c r="GTS3256" s="105"/>
      <c r="GTT3256" s="128"/>
      <c r="GTU3256" s="128"/>
      <c r="GTV3256" s="128"/>
      <c r="GTW3256" s="128"/>
      <c r="GTX3256" s="169"/>
      <c r="GTY3256" s="209"/>
      <c r="GTZ3256" s="274"/>
      <c r="GUA3256" s="236"/>
      <c r="GUB3256" s="247"/>
      <c r="GUC3256" s="125"/>
      <c r="GUD3256" s="257"/>
      <c r="GUE3256" s="105"/>
      <c r="GUF3256" s="128"/>
      <c r="GUG3256" s="128"/>
      <c r="GUH3256" s="128"/>
      <c r="GUI3256" s="128"/>
      <c r="GUJ3256" s="169"/>
      <c r="GUK3256" s="209"/>
      <c r="GUL3256" s="274"/>
      <c r="GUM3256" s="236"/>
      <c r="GUN3256" s="247"/>
      <c r="GUO3256" s="125"/>
      <c r="GUP3256" s="257"/>
      <c r="GUQ3256" s="105"/>
      <c r="GUR3256" s="128"/>
      <c r="GUS3256" s="128"/>
      <c r="GUT3256" s="128"/>
      <c r="GUU3256" s="128"/>
      <c r="GUV3256" s="169"/>
      <c r="GUW3256" s="209"/>
      <c r="GUX3256" s="274"/>
      <c r="GUY3256" s="236"/>
      <c r="GUZ3256" s="247"/>
      <c r="GVA3256" s="125"/>
      <c r="GVB3256" s="257"/>
      <c r="GVC3256" s="105"/>
      <c r="GVD3256" s="128"/>
      <c r="GVE3256" s="128"/>
      <c r="GVF3256" s="128"/>
      <c r="GVG3256" s="128"/>
      <c r="GVH3256" s="169"/>
      <c r="GVI3256" s="209"/>
      <c r="GVJ3256" s="274"/>
      <c r="GVK3256" s="236"/>
      <c r="GVL3256" s="247"/>
      <c r="GVM3256" s="125"/>
      <c r="GVN3256" s="257"/>
      <c r="GVO3256" s="105"/>
      <c r="GVP3256" s="128"/>
      <c r="GVQ3256" s="128"/>
      <c r="GVR3256" s="128"/>
      <c r="GVS3256" s="128"/>
      <c r="GVT3256" s="169"/>
      <c r="GVU3256" s="209"/>
      <c r="GVV3256" s="274"/>
      <c r="GVW3256" s="236"/>
      <c r="GVX3256" s="247"/>
      <c r="GVY3256" s="125"/>
      <c r="GVZ3256" s="257"/>
      <c r="GWA3256" s="105"/>
      <c r="GWB3256" s="128"/>
      <c r="GWC3256" s="128"/>
      <c r="GWD3256" s="128"/>
      <c r="GWE3256" s="128"/>
      <c r="GWF3256" s="169"/>
      <c r="GWG3256" s="209"/>
      <c r="GWH3256" s="274"/>
      <c r="GWI3256" s="236"/>
      <c r="GWJ3256" s="247"/>
      <c r="GWK3256" s="125"/>
      <c r="GWL3256" s="257"/>
      <c r="GWM3256" s="105"/>
      <c r="GWN3256" s="128"/>
      <c r="GWO3256" s="128"/>
      <c r="GWP3256" s="128"/>
      <c r="GWQ3256" s="128"/>
      <c r="GWR3256" s="169"/>
      <c r="GWS3256" s="209"/>
      <c r="GWT3256" s="274"/>
      <c r="GWU3256" s="236"/>
      <c r="GWV3256" s="247"/>
      <c r="GWW3256" s="125"/>
      <c r="GWX3256" s="257"/>
      <c r="GWY3256" s="105"/>
      <c r="GWZ3256" s="128"/>
      <c r="GXA3256" s="128"/>
      <c r="GXB3256" s="128"/>
      <c r="GXC3256" s="128"/>
      <c r="GXD3256" s="169"/>
      <c r="GXE3256" s="209"/>
      <c r="GXF3256" s="274"/>
      <c r="GXG3256" s="236"/>
      <c r="GXH3256" s="247"/>
      <c r="GXI3256" s="125"/>
      <c r="GXJ3256" s="257"/>
      <c r="GXK3256" s="105"/>
      <c r="GXL3256" s="128"/>
      <c r="GXM3256" s="128"/>
      <c r="GXN3256" s="128"/>
      <c r="GXO3256" s="128"/>
      <c r="GXP3256" s="169"/>
      <c r="GXQ3256" s="209"/>
      <c r="GXR3256" s="274"/>
      <c r="GXS3256" s="236"/>
      <c r="GXT3256" s="247"/>
      <c r="GXU3256" s="125"/>
      <c r="GXV3256" s="257"/>
      <c r="GXW3256" s="105"/>
      <c r="GXX3256" s="128"/>
      <c r="GXY3256" s="128"/>
      <c r="GXZ3256" s="128"/>
      <c r="GYA3256" s="128"/>
      <c r="GYB3256" s="169"/>
      <c r="GYC3256" s="209"/>
      <c r="GYD3256" s="274"/>
      <c r="GYE3256" s="236"/>
      <c r="GYF3256" s="247"/>
      <c r="GYG3256" s="125"/>
      <c r="GYH3256" s="257"/>
      <c r="GYI3256" s="105"/>
      <c r="GYJ3256" s="128"/>
      <c r="GYK3256" s="128"/>
      <c r="GYL3256" s="128"/>
      <c r="GYM3256" s="128"/>
      <c r="GYN3256" s="169"/>
      <c r="GYO3256" s="209"/>
      <c r="GYP3256" s="274"/>
      <c r="GYQ3256" s="236"/>
      <c r="GYR3256" s="247"/>
      <c r="GYS3256" s="125"/>
      <c r="GYT3256" s="257"/>
      <c r="GYU3256" s="105"/>
      <c r="GYV3256" s="128"/>
      <c r="GYW3256" s="128"/>
      <c r="GYX3256" s="128"/>
      <c r="GYY3256" s="128"/>
      <c r="GYZ3256" s="169"/>
      <c r="GZA3256" s="209"/>
      <c r="GZB3256" s="274"/>
      <c r="GZC3256" s="236"/>
      <c r="GZD3256" s="247"/>
      <c r="GZE3256" s="125"/>
      <c r="GZF3256" s="257"/>
      <c r="GZG3256" s="105"/>
      <c r="GZH3256" s="128"/>
      <c r="GZI3256" s="128"/>
      <c r="GZJ3256" s="128"/>
      <c r="GZK3256" s="128"/>
      <c r="GZL3256" s="169"/>
      <c r="GZM3256" s="209"/>
      <c r="GZN3256" s="274"/>
      <c r="GZO3256" s="236"/>
      <c r="GZP3256" s="247"/>
      <c r="GZQ3256" s="125"/>
      <c r="GZR3256" s="257"/>
      <c r="GZS3256" s="105"/>
      <c r="GZT3256" s="128"/>
      <c r="GZU3256" s="128"/>
      <c r="GZV3256" s="128"/>
      <c r="GZW3256" s="128"/>
      <c r="GZX3256" s="169"/>
      <c r="GZY3256" s="209"/>
      <c r="GZZ3256" s="274"/>
      <c r="HAA3256" s="236"/>
      <c r="HAB3256" s="247"/>
      <c r="HAC3256" s="125"/>
      <c r="HAD3256" s="257"/>
      <c r="HAE3256" s="105"/>
      <c r="HAF3256" s="128"/>
      <c r="HAG3256" s="128"/>
      <c r="HAH3256" s="128"/>
      <c r="HAI3256" s="128"/>
      <c r="HAJ3256" s="169"/>
      <c r="HAK3256" s="209"/>
      <c r="HAL3256" s="274"/>
      <c r="HAM3256" s="236"/>
      <c r="HAN3256" s="247"/>
      <c r="HAO3256" s="125"/>
      <c r="HAP3256" s="257"/>
      <c r="HAQ3256" s="105"/>
      <c r="HAR3256" s="128"/>
      <c r="HAS3256" s="128"/>
      <c r="HAT3256" s="128"/>
      <c r="HAU3256" s="128"/>
      <c r="HAV3256" s="169"/>
      <c r="HAW3256" s="209"/>
      <c r="HAX3256" s="274"/>
      <c r="HAY3256" s="236"/>
      <c r="HAZ3256" s="247"/>
      <c r="HBA3256" s="125"/>
      <c r="HBB3256" s="257"/>
      <c r="HBC3256" s="105"/>
      <c r="HBD3256" s="128"/>
      <c r="HBE3256" s="128"/>
      <c r="HBF3256" s="128"/>
      <c r="HBG3256" s="128"/>
      <c r="HBH3256" s="169"/>
      <c r="HBI3256" s="209"/>
      <c r="HBJ3256" s="274"/>
      <c r="HBK3256" s="236"/>
      <c r="HBL3256" s="247"/>
      <c r="HBM3256" s="125"/>
      <c r="HBN3256" s="257"/>
      <c r="HBO3256" s="105"/>
      <c r="HBP3256" s="128"/>
      <c r="HBQ3256" s="128"/>
      <c r="HBR3256" s="128"/>
      <c r="HBS3256" s="128"/>
      <c r="HBT3256" s="169"/>
      <c r="HBU3256" s="209"/>
      <c r="HBV3256" s="274"/>
      <c r="HBW3256" s="236"/>
      <c r="HBX3256" s="247"/>
      <c r="HBY3256" s="125"/>
      <c r="HBZ3256" s="257"/>
      <c r="HCA3256" s="105"/>
      <c r="HCB3256" s="128"/>
      <c r="HCC3256" s="128"/>
      <c r="HCD3256" s="128"/>
      <c r="HCE3256" s="128"/>
      <c r="HCF3256" s="169"/>
      <c r="HCG3256" s="209"/>
      <c r="HCH3256" s="274"/>
      <c r="HCI3256" s="236"/>
      <c r="HCJ3256" s="247"/>
      <c r="HCK3256" s="125"/>
      <c r="HCL3256" s="257"/>
      <c r="HCM3256" s="105"/>
      <c r="HCN3256" s="128"/>
      <c r="HCO3256" s="128"/>
      <c r="HCP3256" s="128"/>
      <c r="HCQ3256" s="128"/>
      <c r="HCR3256" s="169"/>
      <c r="HCS3256" s="209"/>
      <c r="HCT3256" s="274"/>
      <c r="HCU3256" s="236"/>
      <c r="HCV3256" s="247"/>
      <c r="HCW3256" s="125"/>
      <c r="HCX3256" s="257"/>
      <c r="HCY3256" s="105"/>
      <c r="HCZ3256" s="128"/>
      <c r="HDA3256" s="128"/>
      <c r="HDB3256" s="128"/>
      <c r="HDC3256" s="128"/>
      <c r="HDD3256" s="169"/>
      <c r="HDE3256" s="209"/>
      <c r="HDF3256" s="274"/>
      <c r="HDG3256" s="236"/>
      <c r="HDH3256" s="247"/>
      <c r="HDI3256" s="125"/>
      <c r="HDJ3256" s="257"/>
      <c r="HDK3256" s="105"/>
      <c r="HDL3256" s="128"/>
      <c r="HDM3256" s="128"/>
      <c r="HDN3256" s="128"/>
      <c r="HDO3256" s="128"/>
      <c r="HDP3256" s="169"/>
      <c r="HDQ3256" s="209"/>
      <c r="HDR3256" s="274"/>
      <c r="HDS3256" s="236"/>
      <c r="HDT3256" s="247"/>
      <c r="HDU3256" s="125"/>
      <c r="HDV3256" s="257"/>
      <c r="HDW3256" s="105"/>
      <c r="HDX3256" s="128"/>
      <c r="HDY3256" s="128"/>
      <c r="HDZ3256" s="128"/>
      <c r="HEA3256" s="128"/>
      <c r="HEB3256" s="169"/>
      <c r="HEC3256" s="209"/>
      <c r="HED3256" s="274"/>
      <c r="HEE3256" s="236"/>
      <c r="HEF3256" s="247"/>
      <c r="HEG3256" s="125"/>
      <c r="HEH3256" s="257"/>
      <c r="HEI3256" s="105"/>
      <c r="HEJ3256" s="128"/>
      <c r="HEK3256" s="128"/>
      <c r="HEL3256" s="128"/>
      <c r="HEM3256" s="128"/>
      <c r="HEN3256" s="169"/>
      <c r="HEO3256" s="209"/>
      <c r="HEP3256" s="274"/>
      <c r="HEQ3256" s="236"/>
      <c r="HER3256" s="247"/>
      <c r="HES3256" s="125"/>
      <c r="HET3256" s="257"/>
      <c r="HEU3256" s="105"/>
      <c r="HEV3256" s="128"/>
      <c r="HEW3256" s="128"/>
      <c r="HEX3256" s="128"/>
      <c r="HEY3256" s="128"/>
      <c r="HEZ3256" s="169"/>
      <c r="HFA3256" s="209"/>
      <c r="HFB3256" s="274"/>
      <c r="HFC3256" s="236"/>
      <c r="HFD3256" s="247"/>
      <c r="HFE3256" s="125"/>
      <c r="HFF3256" s="257"/>
      <c r="HFG3256" s="105"/>
      <c r="HFH3256" s="128"/>
      <c r="HFI3256" s="128"/>
      <c r="HFJ3256" s="128"/>
      <c r="HFK3256" s="128"/>
      <c r="HFL3256" s="169"/>
      <c r="HFM3256" s="209"/>
      <c r="HFN3256" s="274"/>
      <c r="HFO3256" s="236"/>
      <c r="HFP3256" s="247"/>
      <c r="HFQ3256" s="125"/>
      <c r="HFR3256" s="257"/>
      <c r="HFS3256" s="105"/>
      <c r="HFT3256" s="128"/>
      <c r="HFU3256" s="128"/>
      <c r="HFV3256" s="128"/>
      <c r="HFW3256" s="128"/>
      <c r="HFX3256" s="169"/>
      <c r="HFY3256" s="209"/>
      <c r="HFZ3256" s="274"/>
      <c r="HGA3256" s="236"/>
      <c r="HGB3256" s="247"/>
      <c r="HGC3256" s="125"/>
      <c r="HGD3256" s="257"/>
      <c r="HGE3256" s="105"/>
      <c r="HGF3256" s="128"/>
      <c r="HGG3256" s="128"/>
      <c r="HGH3256" s="128"/>
      <c r="HGI3256" s="128"/>
      <c r="HGJ3256" s="169"/>
      <c r="HGK3256" s="209"/>
      <c r="HGL3256" s="274"/>
      <c r="HGM3256" s="236"/>
      <c r="HGN3256" s="247"/>
      <c r="HGO3256" s="125"/>
      <c r="HGP3256" s="257"/>
      <c r="HGQ3256" s="105"/>
      <c r="HGR3256" s="128"/>
      <c r="HGS3256" s="128"/>
      <c r="HGT3256" s="128"/>
      <c r="HGU3256" s="128"/>
      <c r="HGV3256" s="169"/>
      <c r="HGW3256" s="209"/>
      <c r="HGX3256" s="274"/>
      <c r="HGY3256" s="236"/>
      <c r="HGZ3256" s="247"/>
      <c r="HHA3256" s="125"/>
      <c r="HHB3256" s="257"/>
      <c r="HHC3256" s="105"/>
      <c r="HHD3256" s="128"/>
      <c r="HHE3256" s="128"/>
      <c r="HHF3256" s="128"/>
      <c r="HHG3256" s="128"/>
      <c r="HHH3256" s="169"/>
      <c r="HHI3256" s="209"/>
      <c r="HHJ3256" s="274"/>
      <c r="HHK3256" s="236"/>
      <c r="HHL3256" s="247"/>
      <c r="HHM3256" s="125"/>
      <c r="HHN3256" s="257"/>
      <c r="HHO3256" s="105"/>
      <c r="HHP3256" s="128"/>
      <c r="HHQ3256" s="128"/>
      <c r="HHR3256" s="128"/>
      <c r="HHS3256" s="128"/>
      <c r="HHT3256" s="169"/>
      <c r="HHU3256" s="209"/>
      <c r="HHV3256" s="274"/>
      <c r="HHW3256" s="236"/>
      <c r="HHX3256" s="247"/>
      <c r="HHY3256" s="125"/>
      <c r="HHZ3256" s="257"/>
      <c r="HIA3256" s="105"/>
      <c r="HIB3256" s="128"/>
      <c r="HIC3256" s="128"/>
      <c r="HID3256" s="128"/>
      <c r="HIE3256" s="128"/>
      <c r="HIF3256" s="169"/>
      <c r="HIG3256" s="209"/>
      <c r="HIH3256" s="274"/>
      <c r="HII3256" s="236"/>
      <c r="HIJ3256" s="247"/>
      <c r="HIK3256" s="125"/>
      <c r="HIL3256" s="257"/>
      <c r="HIM3256" s="105"/>
      <c r="HIN3256" s="128"/>
      <c r="HIO3256" s="128"/>
      <c r="HIP3256" s="128"/>
      <c r="HIQ3256" s="128"/>
      <c r="HIR3256" s="169"/>
      <c r="HIS3256" s="209"/>
      <c r="HIT3256" s="274"/>
      <c r="HIU3256" s="236"/>
      <c r="HIV3256" s="247"/>
      <c r="HIW3256" s="125"/>
      <c r="HIX3256" s="257"/>
      <c r="HIY3256" s="105"/>
      <c r="HIZ3256" s="128"/>
      <c r="HJA3256" s="128"/>
      <c r="HJB3256" s="128"/>
      <c r="HJC3256" s="128"/>
      <c r="HJD3256" s="169"/>
      <c r="HJE3256" s="209"/>
      <c r="HJF3256" s="274"/>
      <c r="HJG3256" s="236"/>
      <c r="HJH3256" s="247"/>
      <c r="HJI3256" s="125"/>
      <c r="HJJ3256" s="257"/>
      <c r="HJK3256" s="105"/>
      <c r="HJL3256" s="128"/>
      <c r="HJM3256" s="128"/>
      <c r="HJN3256" s="128"/>
      <c r="HJO3256" s="128"/>
      <c r="HJP3256" s="169"/>
      <c r="HJQ3256" s="209"/>
      <c r="HJR3256" s="274"/>
      <c r="HJS3256" s="236"/>
      <c r="HJT3256" s="247"/>
      <c r="HJU3256" s="125"/>
      <c r="HJV3256" s="257"/>
      <c r="HJW3256" s="105"/>
      <c r="HJX3256" s="128"/>
      <c r="HJY3256" s="128"/>
      <c r="HJZ3256" s="128"/>
      <c r="HKA3256" s="128"/>
      <c r="HKB3256" s="169"/>
      <c r="HKC3256" s="209"/>
      <c r="HKD3256" s="274"/>
      <c r="HKE3256" s="236"/>
      <c r="HKF3256" s="247"/>
      <c r="HKG3256" s="125"/>
      <c r="HKH3256" s="257"/>
      <c r="HKI3256" s="105"/>
      <c r="HKJ3256" s="128"/>
      <c r="HKK3256" s="128"/>
      <c r="HKL3256" s="128"/>
      <c r="HKM3256" s="128"/>
      <c r="HKN3256" s="169"/>
      <c r="HKO3256" s="209"/>
      <c r="HKP3256" s="274"/>
      <c r="HKQ3256" s="236"/>
      <c r="HKR3256" s="247"/>
      <c r="HKS3256" s="125"/>
      <c r="HKT3256" s="257"/>
      <c r="HKU3256" s="105"/>
      <c r="HKV3256" s="128"/>
      <c r="HKW3256" s="128"/>
      <c r="HKX3256" s="128"/>
      <c r="HKY3256" s="128"/>
      <c r="HKZ3256" s="169"/>
      <c r="HLA3256" s="209"/>
      <c r="HLB3256" s="274"/>
      <c r="HLC3256" s="236"/>
      <c r="HLD3256" s="247"/>
      <c r="HLE3256" s="125"/>
      <c r="HLF3256" s="257"/>
      <c r="HLG3256" s="105"/>
      <c r="HLH3256" s="128"/>
      <c r="HLI3256" s="128"/>
      <c r="HLJ3256" s="128"/>
      <c r="HLK3256" s="128"/>
      <c r="HLL3256" s="169"/>
      <c r="HLM3256" s="209"/>
      <c r="HLN3256" s="274"/>
      <c r="HLO3256" s="236"/>
      <c r="HLP3256" s="247"/>
      <c r="HLQ3256" s="125"/>
      <c r="HLR3256" s="257"/>
      <c r="HLS3256" s="105"/>
      <c r="HLT3256" s="128"/>
      <c r="HLU3256" s="128"/>
      <c r="HLV3256" s="128"/>
      <c r="HLW3256" s="128"/>
      <c r="HLX3256" s="169"/>
      <c r="HLY3256" s="209"/>
      <c r="HLZ3256" s="274"/>
      <c r="HMA3256" s="236"/>
      <c r="HMB3256" s="247"/>
      <c r="HMC3256" s="125"/>
      <c r="HMD3256" s="257"/>
      <c r="HME3256" s="105"/>
      <c r="HMF3256" s="128"/>
      <c r="HMG3256" s="128"/>
      <c r="HMH3256" s="128"/>
      <c r="HMI3256" s="128"/>
      <c r="HMJ3256" s="169"/>
      <c r="HMK3256" s="209"/>
      <c r="HML3256" s="274"/>
      <c r="HMM3256" s="236"/>
      <c r="HMN3256" s="247"/>
      <c r="HMO3256" s="125"/>
      <c r="HMP3256" s="257"/>
      <c r="HMQ3256" s="105"/>
      <c r="HMR3256" s="128"/>
      <c r="HMS3256" s="128"/>
      <c r="HMT3256" s="128"/>
      <c r="HMU3256" s="128"/>
      <c r="HMV3256" s="169"/>
      <c r="HMW3256" s="209"/>
      <c r="HMX3256" s="274"/>
      <c r="HMY3256" s="236"/>
      <c r="HMZ3256" s="247"/>
      <c r="HNA3256" s="125"/>
      <c r="HNB3256" s="257"/>
      <c r="HNC3256" s="105"/>
      <c r="HND3256" s="128"/>
      <c r="HNE3256" s="128"/>
      <c r="HNF3256" s="128"/>
      <c r="HNG3256" s="128"/>
      <c r="HNH3256" s="169"/>
      <c r="HNI3256" s="209"/>
      <c r="HNJ3256" s="274"/>
      <c r="HNK3256" s="236"/>
      <c r="HNL3256" s="247"/>
      <c r="HNM3256" s="125"/>
      <c r="HNN3256" s="257"/>
      <c r="HNO3256" s="105"/>
      <c r="HNP3256" s="128"/>
      <c r="HNQ3256" s="128"/>
      <c r="HNR3256" s="128"/>
      <c r="HNS3256" s="128"/>
      <c r="HNT3256" s="169"/>
      <c r="HNU3256" s="209"/>
      <c r="HNV3256" s="274"/>
      <c r="HNW3256" s="236"/>
      <c r="HNX3256" s="247"/>
      <c r="HNY3256" s="125"/>
      <c r="HNZ3256" s="257"/>
      <c r="HOA3256" s="105"/>
      <c r="HOB3256" s="128"/>
      <c r="HOC3256" s="128"/>
      <c r="HOD3256" s="128"/>
      <c r="HOE3256" s="128"/>
      <c r="HOF3256" s="169"/>
      <c r="HOG3256" s="209"/>
      <c r="HOH3256" s="274"/>
      <c r="HOI3256" s="236"/>
      <c r="HOJ3256" s="247"/>
      <c r="HOK3256" s="125"/>
      <c r="HOL3256" s="257"/>
      <c r="HOM3256" s="105"/>
      <c r="HON3256" s="128"/>
      <c r="HOO3256" s="128"/>
      <c r="HOP3256" s="128"/>
      <c r="HOQ3256" s="128"/>
      <c r="HOR3256" s="169"/>
      <c r="HOS3256" s="209"/>
      <c r="HOT3256" s="274"/>
      <c r="HOU3256" s="236"/>
      <c r="HOV3256" s="247"/>
      <c r="HOW3256" s="125"/>
      <c r="HOX3256" s="257"/>
      <c r="HOY3256" s="105"/>
      <c r="HOZ3256" s="128"/>
      <c r="HPA3256" s="128"/>
      <c r="HPB3256" s="128"/>
      <c r="HPC3256" s="128"/>
      <c r="HPD3256" s="169"/>
      <c r="HPE3256" s="209"/>
      <c r="HPF3256" s="274"/>
      <c r="HPG3256" s="236"/>
      <c r="HPH3256" s="247"/>
      <c r="HPI3256" s="125"/>
      <c r="HPJ3256" s="257"/>
      <c r="HPK3256" s="105"/>
      <c r="HPL3256" s="128"/>
      <c r="HPM3256" s="128"/>
      <c r="HPN3256" s="128"/>
      <c r="HPO3256" s="128"/>
      <c r="HPP3256" s="169"/>
      <c r="HPQ3256" s="209"/>
      <c r="HPR3256" s="274"/>
      <c r="HPS3256" s="236"/>
      <c r="HPT3256" s="247"/>
      <c r="HPU3256" s="125"/>
      <c r="HPV3256" s="257"/>
      <c r="HPW3256" s="105"/>
      <c r="HPX3256" s="128"/>
      <c r="HPY3256" s="128"/>
      <c r="HPZ3256" s="128"/>
      <c r="HQA3256" s="128"/>
      <c r="HQB3256" s="169"/>
      <c r="HQC3256" s="209"/>
      <c r="HQD3256" s="274"/>
      <c r="HQE3256" s="236"/>
      <c r="HQF3256" s="247"/>
      <c r="HQG3256" s="125"/>
      <c r="HQH3256" s="257"/>
      <c r="HQI3256" s="105"/>
      <c r="HQJ3256" s="128"/>
      <c r="HQK3256" s="128"/>
      <c r="HQL3256" s="128"/>
      <c r="HQM3256" s="128"/>
      <c r="HQN3256" s="169"/>
      <c r="HQO3256" s="209"/>
      <c r="HQP3256" s="274"/>
      <c r="HQQ3256" s="236"/>
      <c r="HQR3256" s="247"/>
      <c r="HQS3256" s="125"/>
      <c r="HQT3256" s="257"/>
      <c r="HQU3256" s="105"/>
      <c r="HQV3256" s="128"/>
      <c r="HQW3256" s="128"/>
      <c r="HQX3256" s="128"/>
      <c r="HQY3256" s="128"/>
      <c r="HQZ3256" s="169"/>
      <c r="HRA3256" s="209"/>
      <c r="HRB3256" s="274"/>
      <c r="HRC3256" s="236"/>
      <c r="HRD3256" s="247"/>
      <c r="HRE3256" s="125"/>
      <c r="HRF3256" s="257"/>
      <c r="HRG3256" s="105"/>
      <c r="HRH3256" s="128"/>
      <c r="HRI3256" s="128"/>
      <c r="HRJ3256" s="128"/>
      <c r="HRK3256" s="128"/>
      <c r="HRL3256" s="169"/>
      <c r="HRM3256" s="209"/>
      <c r="HRN3256" s="274"/>
      <c r="HRO3256" s="236"/>
      <c r="HRP3256" s="247"/>
      <c r="HRQ3256" s="125"/>
      <c r="HRR3256" s="257"/>
      <c r="HRS3256" s="105"/>
      <c r="HRT3256" s="128"/>
      <c r="HRU3256" s="128"/>
      <c r="HRV3256" s="128"/>
      <c r="HRW3256" s="128"/>
      <c r="HRX3256" s="169"/>
      <c r="HRY3256" s="209"/>
      <c r="HRZ3256" s="274"/>
      <c r="HSA3256" s="236"/>
      <c r="HSB3256" s="247"/>
      <c r="HSC3256" s="125"/>
      <c r="HSD3256" s="257"/>
      <c r="HSE3256" s="105"/>
      <c r="HSF3256" s="128"/>
      <c r="HSG3256" s="128"/>
      <c r="HSH3256" s="128"/>
      <c r="HSI3256" s="128"/>
      <c r="HSJ3256" s="169"/>
      <c r="HSK3256" s="209"/>
      <c r="HSL3256" s="274"/>
      <c r="HSM3256" s="236"/>
      <c r="HSN3256" s="247"/>
      <c r="HSO3256" s="125"/>
      <c r="HSP3256" s="257"/>
      <c r="HSQ3256" s="105"/>
      <c r="HSR3256" s="128"/>
      <c r="HSS3256" s="128"/>
      <c r="HST3256" s="128"/>
      <c r="HSU3256" s="128"/>
      <c r="HSV3256" s="169"/>
      <c r="HSW3256" s="209"/>
      <c r="HSX3256" s="274"/>
      <c r="HSY3256" s="236"/>
      <c r="HSZ3256" s="247"/>
      <c r="HTA3256" s="125"/>
      <c r="HTB3256" s="257"/>
      <c r="HTC3256" s="105"/>
      <c r="HTD3256" s="128"/>
      <c r="HTE3256" s="128"/>
      <c r="HTF3256" s="128"/>
      <c r="HTG3256" s="128"/>
      <c r="HTH3256" s="169"/>
      <c r="HTI3256" s="209"/>
      <c r="HTJ3256" s="274"/>
      <c r="HTK3256" s="236"/>
      <c r="HTL3256" s="247"/>
      <c r="HTM3256" s="125"/>
      <c r="HTN3256" s="257"/>
      <c r="HTO3256" s="105"/>
      <c r="HTP3256" s="128"/>
      <c r="HTQ3256" s="128"/>
      <c r="HTR3256" s="128"/>
      <c r="HTS3256" s="128"/>
      <c r="HTT3256" s="169"/>
      <c r="HTU3256" s="209"/>
      <c r="HTV3256" s="274"/>
      <c r="HTW3256" s="236"/>
      <c r="HTX3256" s="247"/>
      <c r="HTY3256" s="125"/>
      <c r="HTZ3256" s="257"/>
      <c r="HUA3256" s="105"/>
      <c r="HUB3256" s="128"/>
      <c r="HUC3256" s="128"/>
      <c r="HUD3256" s="128"/>
      <c r="HUE3256" s="128"/>
      <c r="HUF3256" s="169"/>
      <c r="HUG3256" s="209"/>
      <c r="HUH3256" s="274"/>
      <c r="HUI3256" s="236"/>
      <c r="HUJ3256" s="247"/>
      <c r="HUK3256" s="125"/>
      <c r="HUL3256" s="257"/>
      <c r="HUM3256" s="105"/>
      <c r="HUN3256" s="128"/>
      <c r="HUO3256" s="128"/>
      <c r="HUP3256" s="128"/>
      <c r="HUQ3256" s="128"/>
      <c r="HUR3256" s="169"/>
      <c r="HUS3256" s="209"/>
      <c r="HUT3256" s="274"/>
      <c r="HUU3256" s="236"/>
      <c r="HUV3256" s="247"/>
      <c r="HUW3256" s="125"/>
      <c r="HUX3256" s="257"/>
      <c r="HUY3256" s="105"/>
      <c r="HUZ3256" s="128"/>
      <c r="HVA3256" s="128"/>
      <c r="HVB3256" s="128"/>
      <c r="HVC3256" s="128"/>
      <c r="HVD3256" s="169"/>
      <c r="HVE3256" s="209"/>
      <c r="HVF3256" s="274"/>
      <c r="HVG3256" s="236"/>
      <c r="HVH3256" s="247"/>
      <c r="HVI3256" s="125"/>
      <c r="HVJ3256" s="257"/>
      <c r="HVK3256" s="105"/>
      <c r="HVL3256" s="128"/>
      <c r="HVM3256" s="128"/>
      <c r="HVN3256" s="128"/>
      <c r="HVO3256" s="128"/>
      <c r="HVP3256" s="169"/>
      <c r="HVQ3256" s="209"/>
      <c r="HVR3256" s="274"/>
      <c r="HVS3256" s="236"/>
      <c r="HVT3256" s="247"/>
      <c r="HVU3256" s="125"/>
      <c r="HVV3256" s="257"/>
      <c r="HVW3256" s="105"/>
      <c r="HVX3256" s="128"/>
      <c r="HVY3256" s="128"/>
      <c r="HVZ3256" s="128"/>
      <c r="HWA3256" s="128"/>
      <c r="HWB3256" s="169"/>
      <c r="HWC3256" s="209"/>
      <c r="HWD3256" s="274"/>
      <c r="HWE3256" s="236"/>
      <c r="HWF3256" s="247"/>
      <c r="HWG3256" s="125"/>
      <c r="HWH3256" s="257"/>
      <c r="HWI3256" s="105"/>
      <c r="HWJ3256" s="128"/>
      <c r="HWK3256" s="128"/>
      <c r="HWL3256" s="128"/>
      <c r="HWM3256" s="128"/>
      <c r="HWN3256" s="169"/>
      <c r="HWO3256" s="209"/>
      <c r="HWP3256" s="274"/>
      <c r="HWQ3256" s="236"/>
      <c r="HWR3256" s="247"/>
      <c r="HWS3256" s="125"/>
      <c r="HWT3256" s="257"/>
      <c r="HWU3256" s="105"/>
      <c r="HWV3256" s="128"/>
      <c r="HWW3256" s="128"/>
      <c r="HWX3256" s="128"/>
      <c r="HWY3256" s="128"/>
      <c r="HWZ3256" s="169"/>
      <c r="HXA3256" s="209"/>
      <c r="HXB3256" s="274"/>
      <c r="HXC3256" s="236"/>
      <c r="HXD3256" s="247"/>
      <c r="HXE3256" s="125"/>
      <c r="HXF3256" s="257"/>
      <c r="HXG3256" s="105"/>
      <c r="HXH3256" s="128"/>
      <c r="HXI3256" s="128"/>
      <c r="HXJ3256" s="128"/>
      <c r="HXK3256" s="128"/>
      <c r="HXL3256" s="169"/>
      <c r="HXM3256" s="209"/>
      <c r="HXN3256" s="274"/>
      <c r="HXO3256" s="236"/>
      <c r="HXP3256" s="247"/>
      <c r="HXQ3256" s="125"/>
      <c r="HXR3256" s="257"/>
      <c r="HXS3256" s="105"/>
      <c r="HXT3256" s="128"/>
      <c r="HXU3256" s="128"/>
      <c r="HXV3256" s="128"/>
      <c r="HXW3256" s="128"/>
      <c r="HXX3256" s="169"/>
      <c r="HXY3256" s="209"/>
      <c r="HXZ3256" s="274"/>
      <c r="HYA3256" s="236"/>
      <c r="HYB3256" s="247"/>
      <c r="HYC3256" s="125"/>
      <c r="HYD3256" s="257"/>
      <c r="HYE3256" s="105"/>
      <c r="HYF3256" s="128"/>
      <c r="HYG3256" s="128"/>
      <c r="HYH3256" s="128"/>
      <c r="HYI3256" s="128"/>
      <c r="HYJ3256" s="169"/>
      <c r="HYK3256" s="209"/>
      <c r="HYL3256" s="274"/>
      <c r="HYM3256" s="236"/>
      <c r="HYN3256" s="247"/>
      <c r="HYO3256" s="125"/>
      <c r="HYP3256" s="257"/>
      <c r="HYQ3256" s="105"/>
      <c r="HYR3256" s="128"/>
      <c r="HYS3256" s="128"/>
      <c r="HYT3256" s="128"/>
      <c r="HYU3256" s="128"/>
      <c r="HYV3256" s="169"/>
      <c r="HYW3256" s="209"/>
      <c r="HYX3256" s="274"/>
      <c r="HYY3256" s="236"/>
      <c r="HYZ3256" s="247"/>
      <c r="HZA3256" s="125"/>
      <c r="HZB3256" s="257"/>
      <c r="HZC3256" s="105"/>
      <c r="HZD3256" s="128"/>
      <c r="HZE3256" s="128"/>
      <c r="HZF3256" s="128"/>
      <c r="HZG3256" s="128"/>
      <c r="HZH3256" s="169"/>
      <c r="HZI3256" s="209"/>
      <c r="HZJ3256" s="274"/>
      <c r="HZK3256" s="236"/>
      <c r="HZL3256" s="247"/>
      <c r="HZM3256" s="125"/>
      <c r="HZN3256" s="257"/>
      <c r="HZO3256" s="105"/>
      <c r="HZP3256" s="128"/>
      <c r="HZQ3256" s="128"/>
      <c r="HZR3256" s="128"/>
      <c r="HZS3256" s="128"/>
      <c r="HZT3256" s="169"/>
      <c r="HZU3256" s="209"/>
      <c r="HZV3256" s="274"/>
      <c r="HZW3256" s="236"/>
      <c r="HZX3256" s="247"/>
      <c r="HZY3256" s="125"/>
      <c r="HZZ3256" s="257"/>
      <c r="IAA3256" s="105"/>
      <c r="IAB3256" s="128"/>
      <c r="IAC3256" s="128"/>
      <c r="IAD3256" s="128"/>
      <c r="IAE3256" s="128"/>
      <c r="IAF3256" s="169"/>
      <c r="IAG3256" s="209"/>
      <c r="IAH3256" s="274"/>
      <c r="IAI3256" s="236"/>
      <c r="IAJ3256" s="247"/>
      <c r="IAK3256" s="125"/>
      <c r="IAL3256" s="257"/>
      <c r="IAM3256" s="105"/>
      <c r="IAN3256" s="128"/>
      <c r="IAO3256" s="128"/>
      <c r="IAP3256" s="128"/>
      <c r="IAQ3256" s="128"/>
      <c r="IAR3256" s="169"/>
      <c r="IAS3256" s="209"/>
      <c r="IAT3256" s="274"/>
      <c r="IAU3256" s="236"/>
      <c r="IAV3256" s="247"/>
      <c r="IAW3256" s="125"/>
      <c r="IAX3256" s="257"/>
      <c r="IAY3256" s="105"/>
      <c r="IAZ3256" s="128"/>
      <c r="IBA3256" s="128"/>
      <c r="IBB3256" s="128"/>
      <c r="IBC3256" s="128"/>
      <c r="IBD3256" s="169"/>
      <c r="IBE3256" s="209"/>
      <c r="IBF3256" s="274"/>
      <c r="IBG3256" s="236"/>
      <c r="IBH3256" s="247"/>
      <c r="IBI3256" s="125"/>
      <c r="IBJ3256" s="257"/>
      <c r="IBK3256" s="105"/>
      <c r="IBL3256" s="128"/>
      <c r="IBM3256" s="128"/>
      <c r="IBN3256" s="128"/>
      <c r="IBO3256" s="128"/>
      <c r="IBP3256" s="169"/>
      <c r="IBQ3256" s="209"/>
      <c r="IBR3256" s="274"/>
      <c r="IBS3256" s="236"/>
      <c r="IBT3256" s="247"/>
      <c r="IBU3256" s="125"/>
      <c r="IBV3256" s="257"/>
      <c r="IBW3256" s="105"/>
      <c r="IBX3256" s="128"/>
      <c r="IBY3256" s="128"/>
      <c r="IBZ3256" s="128"/>
      <c r="ICA3256" s="128"/>
      <c r="ICB3256" s="169"/>
      <c r="ICC3256" s="209"/>
      <c r="ICD3256" s="274"/>
      <c r="ICE3256" s="236"/>
      <c r="ICF3256" s="247"/>
      <c r="ICG3256" s="125"/>
      <c r="ICH3256" s="257"/>
      <c r="ICI3256" s="105"/>
      <c r="ICJ3256" s="128"/>
      <c r="ICK3256" s="128"/>
      <c r="ICL3256" s="128"/>
      <c r="ICM3256" s="128"/>
      <c r="ICN3256" s="169"/>
      <c r="ICO3256" s="209"/>
      <c r="ICP3256" s="274"/>
      <c r="ICQ3256" s="236"/>
      <c r="ICR3256" s="247"/>
      <c r="ICS3256" s="125"/>
      <c r="ICT3256" s="257"/>
      <c r="ICU3256" s="105"/>
      <c r="ICV3256" s="128"/>
      <c r="ICW3256" s="128"/>
      <c r="ICX3256" s="128"/>
      <c r="ICY3256" s="128"/>
      <c r="ICZ3256" s="169"/>
      <c r="IDA3256" s="209"/>
      <c r="IDB3256" s="274"/>
      <c r="IDC3256" s="236"/>
      <c r="IDD3256" s="247"/>
      <c r="IDE3256" s="125"/>
      <c r="IDF3256" s="257"/>
      <c r="IDG3256" s="105"/>
      <c r="IDH3256" s="128"/>
      <c r="IDI3256" s="128"/>
      <c r="IDJ3256" s="128"/>
      <c r="IDK3256" s="128"/>
      <c r="IDL3256" s="169"/>
      <c r="IDM3256" s="209"/>
      <c r="IDN3256" s="274"/>
      <c r="IDO3256" s="236"/>
      <c r="IDP3256" s="247"/>
      <c r="IDQ3256" s="125"/>
      <c r="IDR3256" s="257"/>
      <c r="IDS3256" s="105"/>
      <c r="IDT3256" s="128"/>
      <c r="IDU3256" s="128"/>
      <c r="IDV3256" s="128"/>
      <c r="IDW3256" s="128"/>
      <c r="IDX3256" s="169"/>
      <c r="IDY3256" s="209"/>
      <c r="IDZ3256" s="274"/>
      <c r="IEA3256" s="236"/>
      <c r="IEB3256" s="247"/>
      <c r="IEC3256" s="125"/>
      <c r="IED3256" s="257"/>
      <c r="IEE3256" s="105"/>
      <c r="IEF3256" s="128"/>
      <c r="IEG3256" s="128"/>
      <c r="IEH3256" s="128"/>
      <c r="IEI3256" s="128"/>
      <c r="IEJ3256" s="169"/>
      <c r="IEK3256" s="209"/>
      <c r="IEL3256" s="274"/>
      <c r="IEM3256" s="236"/>
      <c r="IEN3256" s="247"/>
      <c r="IEO3256" s="125"/>
      <c r="IEP3256" s="257"/>
      <c r="IEQ3256" s="105"/>
      <c r="IER3256" s="128"/>
      <c r="IES3256" s="128"/>
      <c r="IET3256" s="128"/>
      <c r="IEU3256" s="128"/>
      <c r="IEV3256" s="169"/>
      <c r="IEW3256" s="209"/>
      <c r="IEX3256" s="274"/>
      <c r="IEY3256" s="236"/>
      <c r="IEZ3256" s="247"/>
      <c r="IFA3256" s="125"/>
      <c r="IFB3256" s="257"/>
      <c r="IFC3256" s="105"/>
      <c r="IFD3256" s="128"/>
      <c r="IFE3256" s="128"/>
      <c r="IFF3256" s="128"/>
      <c r="IFG3256" s="128"/>
      <c r="IFH3256" s="169"/>
      <c r="IFI3256" s="209"/>
      <c r="IFJ3256" s="274"/>
      <c r="IFK3256" s="236"/>
      <c r="IFL3256" s="247"/>
      <c r="IFM3256" s="125"/>
      <c r="IFN3256" s="257"/>
      <c r="IFO3256" s="105"/>
      <c r="IFP3256" s="128"/>
      <c r="IFQ3256" s="128"/>
      <c r="IFR3256" s="128"/>
      <c r="IFS3256" s="128"/>
      <c r="IFT3256" s="169"/>
      <c r="IFU3256" s="209"/>
      <c r="IFV3256" s="274"/>
      <c r="IFW3256" s="236"/>
      <c r="IFX3256" s="247"/>
      <c r="IFY3256" s="125"/>
      <c r="IFZ3256" s="257"/>
      <c r="IGA3256" s="105"/>
      <c r="IGB3256" s="128"/>
      <c r="IGC3256" s="128"/>
      <c r="IGD3256" s="128"/>
      <c r="IGE3256" s="128"/>
      <c r="IGF3256" s="169"/>
      <c r="IGG3256" s="209"/>
      <c r="IGH3256" s="274"/>
      <c r="IGI3256" s="236"/>
      <c r="IGJ3256" s="247"/>
      <c r="IGK3256" s="125"/>
      <c r="IGL3256" s="257"/>
      <c r="IGM3256" s="105"/>
      <c r="IGN3256" s="128"/>
      <c r="IGO3256" s="128"/>
      <c r="IGP3256" s="128"/>
      <c r="IGQ3256" s="128"/>
      <c r="IGR3256" s="169"/>
      <c r="IGS3256" s="209"/>
      <c r="IGT3256" s="274"/>
      <c r="IGU3256" s="236"/>
      <c r="IGV3256" s="247"/>
      <c r="IGW3256" s="125"/>
      <c r="IGX3256" s="257"/>
      <c r="IGY3256" s="105"/>
      <c r="IGZ3256" s="128"/>
      <c r="IHA3256" s="128"/>
      <c r="IHB3256" s="128"/>
      <c r="IHC3256" s="128"/>
      <c r="IHD3256" s="169"/>
      <c r="IHE3256" s="209"/>
      <c r="IHF3256" s="274"/>
      <c r="IHG3256" s="236"/>
      <c r="IHH3256" s="247"/>
      <c r="IHI3256" s="125"/>
      <c r="IHJ3256" s="257"/>
      <c r="IHK3256" s="105"/>
      <c r="IHL3256" s="128"/>
      <c r="IHM3256" s="128"/>
      <c r="IHN3256" s="128"/>
      <c r="IHO3256" s="128"/>
      <c r="IHP3256" s="169"/>
      <c r="IHQ3256" s="209"/>
      <c r="IHR3256" s="274"/>
      <c r="IHS3256" s="236"/>
      <c r="IHT3256" s="247"/>
      <c r="IHU3256" s="125"/>
      <c r="IHV3256" s="257"/>
      <c r="IHW3256" s="105"/>
      <c r="IHX3256" s="128"/>
      <c r="IHY3256" s="128"/>
      <c r="IHZ3256" s="128"/>
      <c r="IIA3256" s="128"/>
      <c r="IIB3256" s="169"/>
      <c r="IIC3256" s="209"/>
      <c r="IID3256" s="274"/>
      <c r="IIE3256" s="236"/>
      <c r="IIF3256" s="247"/>
      <c r="IIG3256" s="125"/>
      <c r="IIH3256" s="257"/>
      <c r="III3256" s="105"/>
      <c r="IIJ3256" s="128"/>
      <c r="IIK3256" s="128"/>
      <c r="IIL3256" s="128"/>
      <c r="IIM3256" s="128"/>
      <c r="IIN3256" s="169"/>
      <c r="IIO3256" s="209"/>
      <c r="IIP3256" s="274"/>
      <c r="IIQ3256" s="236"/>
      <c r="IIR3256" s="247"/>
      <c r="IIS3256" s="125"/>
      <c r="IIT3256" s="257"/>
      <c r="IIU3256" s="105"/>
      <c r="IIV3256" s="128"/>
      <c r="IIW3256" s="128"/>
      <c r="IIX3256" s="128"/>
      <c r="IIY3256" s="128"/>
      <c r="IIZ3256" s="169"/>
      <c r="IJA3256" s="209"/>
      <c r="IJB3256" s="274"/>
      <c r="IJC3256" s="236"/>
      <c r="IJD3256" s="247"/>
      <c r="IJE3256" s="125"/>
      <c r="IJF3256" s="257"/>
      <c r="IJG3256" s="105"/>
      <c r="IJH3256" s="128"/>
      <c r="IJI3256" s="128"/>
      <c r="IJJ3256" s="128"/>
      <c r="IJK3256" s="128"/>
      <c r="IJL3256" s="169"/>
      <c r="IJM3256" s="209"/>
      <c r="IJN3256" s="274"/>
      <c r="IJO3256" s="236"/>
      <c r="IJP3256" s="247"/>
      <c r="IJQ3256" s="125"/>
      <c r="IJR3256" s="257"/>
      <c r="IJS3256" s="105"/>
      <c r="IJT3256" s="128"/>
      <c r="IJU3256" s="128"/>
      <c r="IJV3256" s="128"/>
      <c r="IJW3256" s="128"/>
      <c r="IJX3256" s="169"/>
      <c r="IJY3256" s="209"/>
      <c r="IJZ3256" s="274"/>
      <c r="IKA3256" s="236"/>
      <c r="IKB3256" s="247"/>
      <c r="IKC3256" s="125"/>
      <c r="IKD3256" s="257"/>
      <c r="IKE3256" s="105"/>
      <c r="IKF3256" s="128"/>
      <c r="IKG3256" s="128"/>
      <c r="IKH3256" s="128"/>
      <c r="IKI3256" s="128"/>
      <c r="IKJ3256" s="169"/>
      <c r="IKK3256" s="209"/>
      <c r="IKL3256" s="274"/>
      <c r="IKM3256" s="236"/>
      <c r="IKN3256" s="247"/>
      <c r="IKO3256" s="125"/>
      <c r="IKP3256" s="257"/>
      <c r="IKQ3256" s="105"/>
      <c r="IKR3256" s="128"/>
      <c r="IKS3256" s="128"/>
      <c r="IKT3256" s="128"/>
      <c r="IKU3256" s="128"/>
      <c r="IKV3256" s="169"/>
      <c r="IKW3256" s="209"/>
      <c r="IKX3256" s="274"/>
      <c r="IKY3256" s="236"/>
      <c r="IKZ3256" s="247"/>
      <c r="ILA3256" s="125"/>
      <c r="ILB3256" s="257"/>
      <c r="ILC3256" s="105"/>
      <c r="ILD3256" s="128"/>
      <c r="ILE3256" s="128"/>
      <c r="ILF3256" s="128"/>
      <c r="ILG3256" s="128"/>
      <c r="ILH3256" s="169"/>
      <c r="ILI3256" s="209"/>
      <c r="ILJ3256" s="274"/>
      <c r="ILK3256" s="236"/>
      <c r="ILL3256" s="247"/>
      <c r="ILM3256" s="125"/>
      <c r="ILN3256" s="257"/>
      <c r="ILO3256" s="105"/>
      <c r="ILP3256" s="128"/>
      <c r="ILQ3256" s="128"/>
      <c r="ILR3256" s="128"/>
      <c r="ILS3256" s="128"/>
      <c r="ILT3256" s="169"/>
      <c r="ILU3256" s="209"/>
      <c r="ILV3256" s="274"/>
      <c r="ILW3256" s="236"/>
      <c r="ILX3256" s="247"/>
      <c r="ILY3256" s="125"/>
      <c r="ILZ3256" s="257"/>
      <c r="IMA3256" s="105"/>
      <c r="IMB3256" s="128"/>
      <c r="IMC3256" s="128"/>
      <c r="IMD3256" s="128"/>
      <c r="IME3256" s="128"/>
      <c r="IMF3256" s="169"/>
      <c r="IMG3256" s="209"/>
      <c r="IMH3256" s="274"/>
      <c r="IMI3256" s="236"/>
      <c r="IMJ3256" s="247"/>
      <c r="IMK3256" s="125"/>
      <c r="IML3256" s="257"/>
      <c r="IMM3256" s="105"/>
      <c r="IMN3256" s="128"/>
      <c r="IMO3256" s="128"/>
      <c r="IMP3256" s="128"/>
      <c r="IMQ3256" s="128"/>
      <c r="IMR3256" s="169"/>
      <c r="IMS3256" s="209"/>
      <c r="IMT3256" s="274"/>
      <c r="IMU3256" s="236"/>
      <c r="IMV3256" s="247"/>
      <c r="IMW3256" s="125"/>
      <c r="IMX3256" s="257"/>
      <c r="IMY3256" s="105"/>
      <c r="IMZ3256" s="128"/>
      <c r="INA3256" s="128"/>
      <c r="INB3256" s="128"/>
      <c r="INC3256" s="128"/>
      <c r="IND3256" s="169"/>
      <c r="INE3256" s="209"/>
      <c r="INF3256" s="274"/>
      <c r="ING3256" s="236"/>
      <c r="INH3256" s="247"/>
      <c r="INI3256" s="125"/>
      <c r="INJ3256" s="257"/>
      <c r="INK3256" s="105"/>
      <c r="INL3256" s="128"/>
      <c r="INM3256" s="128"/>
      <c r="INN3256" s="128"/>
      <c r="INO3256" s="128"/>
      <c r="INP3256" s="169"/>
      <c r="INQ3256" s="209"/>
      <c r="INR3256" s="274"/>
      <c r="INS3256" s="236"/>
      <c r="INT3256" s="247"/>
      <c r="INU3256" s="125"/>
      <c r="INV3256" s="257"/>
      <c r="INW3256" s="105"/>
      <c r="INX3256" s="128"/>
      <c r="INY3256" s="128"/>
      <c r="INZ3256" s="128"/>
      <c r="IOA3256" s="128"/>
      <c r="IOB3256" s="169"/>
      <c r="IOC3256" s="209"/>
      <c r="IOD3256" s="274"/>
      <c r="IOE3256" s="236"/>
      <c r="IOF3256" s="247"/>
      <c r="IOG3256" s="125"/>
      <c r="IOH3256" s="257"/>
      <c r="IOI3256" s="105"/>
      <c r="IOJ3256" s="128"/>
      <c r="IOK3256" s="128"/>
      <c r="IOL3256" s="128"/>
      <c r="IOM3256" s="128"/>
      <c r="ION3256" s="169"/>
      <c r="IOO3256" s="209"/>
      <c r="IOP3256" s="274"/>
      <c r="IOQ3256" s="236"/>
      <c r="IOR3256" s="247"/>
      <c r="IOS3256" s="125"/>
      <c r="IOT3256" s="257"/>
      <c r="IOU3256" s="105"/>
      <c r="IOV3256" s="128"/>
      <c r="IOW3256" s="128"/>
      <c r="IOX3256" s="128"/>
      <c r="IOY3256" s="128"/>
      <c r="IOZ3256" s="169"/>
      <c r="IPA3256" s="209"/>
      <c r="IPB3256" s="274"/>
      <c r="IPC3256" s="236"/>
      <c r="IPD3256" s="247"/>
      <c r="IPE3256" s="125"/>
      <c r="IPF3256" s="257"/>
      <c r="IPG3256" s="105"/>
      <c r="IPH3256" s="128"/>
      <c r="IPI3256" s="128"/>
      <c r="IPJ3256" s="128"/>
      <c r="IPK3256" s="128"/>
      <c r="IPL3256" s="169"/>
      <c r="IPM3256" s="209"/>
      <c r="IPN3256" s="274"/>
      <c r="IPO3256" s="236"/>
      <c r="IPP3256" s="247"/>
      <c r="IPQ3256" s="125"/>
      <c r="IPR3256" s="257"/>
      <c r="IPS3256" s="105"/>
      <c r="IPT3256" s="128"/>
      <c r="IPU3256" s="128"/>
      <c r="IPV3256" s="128"/>
      <c r="IPW3256" s="128"/>
      <c r="IPX3256" s="169"/>
      <c r="IPY3256" s="209"/>
      <c r="IPZ3256" s="274"/>
      <c r="IQA3256" s="236"/>
      <c r="IQB3256" s="247"/>
      <c r="IQC3256" s="125"/>
      <c r="IQD3256" s="257"/>
      <c r="IQE3256" s="105"/>
      <c r="IQF3256" s="128"/>
      <c r="IQG3256" s="128"/>
      <c r="IQH3256" s="128"/>
      <c r="IQI3256" s="128"/>
      <c r="IQJ3256" s="169"/>
      <c r="IQK3256" s="209"/>
      <c r="IQL3256" s="274"/>
      <c r="IQM3256" s="236"/>
      <c r="IQN3256" s="247"/>
      <c r="IQO3256" s="125"/>
      <c r="IQP3256" s="257"/>
      <c r="IQQ3256" s="105"/>
      <c r="IQR3256" s="128"/>
      <c r="IQS3256" s="128"/>
      <c r="IQT3256" s="128"/>
      <c r="IQU3256" s="128"/>
      <c r="IQV3256" s="169"/>
      <c r="IQW3256" s="209"/>
      <c r="IQX3256" s="274"/>
      <c r="IQY3256" s="236"/>
      <c r="IQZ3256" s="247"/>
      <c r="IRA3256" s="125"/>
      <c r="IRB3256" s="257"/>
      <c r="IRC3256" s="105"/>
      <c r="IRD3256" s="128"/>
      <c r="IRE3256" s="128"/>
      <c r="IRF3256" s="128"/>
      <c r="IRG3256" s="128"/>
      <c r="IRH3256" s="169"/>
      <c r="IRI3256" s="209"/>
      <c r="IRJ3256" s="274"/>
      <c r="IRK3256" s="236"/>
      <c r="IRL3256" s="247"/>
      <c r="IRM3256" s="125"/>
      <c r="IRN3256" s="257"/>
      <c r="IRO3256" s="105"/>
      <c r="IRP3256" s="128"/>
      <c r="IRQ3256" s="128"/>
      <c r="IRR3256" s="128"/>
      <c r="IRS3256" s="128"/>
      <c r="IRT3256" s="169"/>
      <c r="IRU3256" s="209"/>
      <c r="IRV3256" s="274"/>
      <c r="IRW3256" s="236"/>
      <c r="IRX3256" s="247"/>
      <c r="IRY3256" s="125"/>
      <c r="IRZ3256" s="257"/>
      <c r="ISA3256" s="105"/>
      <c r="ISB3256" s="128"/>
      <c r="ISC3256" s="128"/>
      <c r="ISD3256" s="128"/>
      <c r="ISE3256" s="128"/>
      <c r="ISF3256" s="169"/>
      <c r="ISG3256" s="209"/>
      <c r="ISH3256" s="274"/>
      <c r="ISI3256" s="236"/>
      <c r="ISJ3256" s="247"/>
      <c r="ISK3256" s="125"/>
      <c r="ISL3256" s="257"/>
      <c r="ISM3256" s="105"/>
      <c r="ISN3256" s="128"/>
      <c r="ISO3256" s="128"/>
      <c r="ISP3256" s="128"/>
      <c r="ISQ3256" s="128"/>
      <c r="ISR3256" s="169"/>
      <c r="ISS3256" s="209"/>
      <c r="IST3256" s="274"/>
      <c r="ISU3256" s="236"/>
      <c r="ISV3256" s="247"/>
      <c r="ISW3256" s="125"/>
      <c r="ISX3256" s="257"/>
      <c r="ISY3256" s="105"/>
      <c r="ISZ3256" s="128"/>
      <c r="ITA3256" s="128"/>
      <c r="ITB3256" s="128"/>
      <c r="ITC3256" s="128"/>
      <c r="ITD3256" s="169"/>
      <c r="ITE3256" s="209"/>
      <c r="ITF3256" s="274"/>
      <c r="ITG3256" s="236"/>
      <c r="ITH3256" s="247"/>
      <c r="ITI3256" s="125"/>
      <c r="ITJ3256" s="257"/>
      <c r="ITK3256" s="105"/>
      <c r="ITL3256" s="128"/>
      <c r="ITM3256" s="128"/>
      <c r="ITN3256" s="128"/>
      <c r="ITO3256" s="128"/>
      <c r="ITP3256" s="169"/>
      <c r="ITQ3256" s="209"/>
      <c r="ITR3256" s="274"/>
      <c r="ITS3256" s="236"/>
      <c r="ITT3256" s="247"/>
      <c r="ITU3256" s="125"/>
      <c r="ITV3256" s="257"/>
      <c r="ITW3256" s="105"/>
      <c r="ITX3256" s="128"/>
      <c r="ITY3256" s="128"/>
      <c r="ITZ3256" s="128"/>
      <c r="IUA3256" s="128"/>
      <c r="IUB3256" s="169"/>
      <c r="IUC3256" s="209"/>
      <c r="IUD3256" s="274"/>
      <c r="IUE3256" s="236"/>
      <c r="IUF3256" s="247"/>
      <c r="IUG3256" s="125"/>
      <c r="IUH3256" s="257"/>
      <c r="IUI3256" s="105"/>
      <c r="IUJ3256" s="128"/>
      <c r="IUK3256" s="128"/>
      <c r="IUL3256" s="128"/>
      <c r="IUM3256" s="128"/>
      <c r="IUN3256" s="169"/>
      <c r="IUO3256" s="209"/>
      <c r="IUP3256" s="274"/>
      <c r="IUQ3256" s="236"/>
      <c r="IUR3256" s="247"/>
      <c r="IUS3256" s="125"/>
      <c r="IUT3256" s="257"/>
      <c r="IUU3256" s="105"/>
      <c r="IUV3256" s="128"/>
      <c r="IUW3256" s="128"/>
      <c r="IUX3256" s="128"/>
      <c r="IUY3256" s="128"/>
      <c r="IUZ3256" s="169"/>
      <c r="IVA3256" s="209"/>
      <c r="IVB3256" s="274"/>
      <c r="IVC3256" s="236"/>
      <c r="IVD3256" s="247"/>
      <c r="IVE3256" s="125"/>
      <c r="IVF3256" s="257"/>
      <c r="IVG3256" s="105"/>
      <c r="IVH3256" s="128"/>
      <c r="IVI3256" s="128"/>
      <c r="IVJ3256" s="128"/>
      <c r="IVK3256" s="128"/>
      <c r="IVL3256" s="169"/>
      <c r="IVM3256" s="209"/>
      <c r="IVN3256" s="274"/>
      <c r="IVO3256" s="236"/>
      <c r="IVP3256" s="247"/>
      <c r="IVQ3256" s="125"/>
      <c r="IVR3256" s="257"/>
      <c r="IVS3256" s="105"/>
      <c r="IVT3256" s="128"/>
      <c r="IVU3256" s="128"/>
      <c r="IVV3256" s="128"/>
      <c r="IVW3256" s="128"/>
      <c r="IVX3256" s="169"/>
      <c r="IVY3256" s="209"/>
      <c r="IVZ3256" s="274"/>
      <c r="IWA3256" s="236"/>
      <c r="IWB3256" s="247"/>
      <c r="IWC3256" s="125"/>
      <c r="IWD3256" s="257"/>
      <c r="IWE3256" s="105"/>
      <c r="IWF3256" s="128"/>
      <c r="IWG3256" s="128"/>
      <c r="IWH3256" s="128"/>
      <c r="IWI3256" s="128"/>
      <c r="IWJ3256" s="169"/>
      <c r="IWK3256" s="209"/>
      <c r="IWL3256" s="274"/>
      <c r="IWM3256" s="236"/>
      <c r="IWN3256" s="247"/>
      <c r="IWO3256" s="125"/>
      <c r="IWP3256" s="257"/>
      <c r="IWQ3256" s="105"/>
      <c r="IWR3256" s="128"/>
      <c r="IWS3256" s="128"/>
      <c r="IWT3256" s="128"/>
      <c r="IWU3256" s="128"/>
      <c r="IWV3256" s="169"/>
      <c r="IWW3256" s="209"/>
      <c r="IWX3256" s="274"/>
      <c r="IWY3256" s="236"/>
      <c r="IWZ3256" s="247"/>
      <c r="IXA3256" s="125"/>
      <c r="IXB3256" s="257"/>
      <c r="IXC3256" s="105"/>
      <c r="IXD3256" s="128"/>
      <c r="IXE3256" s="128"/>
      <c r="IXF3256" s="128"/>
      <c r="IXG3256" s="128"/>
      <c r="IXH3256" s="169"/>
      <c r="IXI3256" s="209"/>
      <c r="IXJ3256" s="274"/>
      <c r="IXK3256" s="236"/>
      <c r="IXL3256" s="247"/>
      <c r="IXM3256" s="125"/>
      <c r="IXN3256" s="257"/>
      <c r="IXO3256" s="105"/>
      <c r="IXP3256" s="128"/>
      <c r="IXQ3256" s="128"/>
      <c r="IXR3256" s="128"/>
      <c r="IXS3256" s="128"/>
      <c r="IXT3256" s="169"/>
      <c r="IXU3256" s="209"/>
      <c r="IXV3256" s="274"/>
      <c r="IXW3256" s="236"/>
      <c r="IXX3256" s="247"/>
      <c r="IXY3256" s="125"/>
      <c r="IXZ3256" s="257"/>
      <c r="IYA3256" s="105"/>
      <c r="IYB3256" s="128"/>
      <c r="IYC3256" s="128"/>
      <c r="IYD3256" s="128"/>
      <c r="IYE3256" s="128"/>
      <c r="IYF3256" s="169"/>
      <c r="IYG3256" s="209"/>
      <c r="IYH3256" s="274"/>
      <c r="IYI3256" s="236"/>
      <c r="IYJ3256" s="247"/>
      <c r="IYK3256" s="125"/>
      <c r="IYL3256" s="257"/>
      <c r="IYM3256" s="105"/>
      <c r="IYN3256" s="128"/>
      <c r="IYO3256" s="128"/>
      <c r="IYP3256" s="128"/>
      <c r="IYQ3256" s="128"/>
      <c r="IYR3256" s="169"/>
      <c r="IYS3256" s="209"/>
      <c r="IYT3256" s="274"/>
      <c r="IYU3256" s="236"/>
      <c r="IYV3256" s="247"/>
      <c r="IYW3256" s="125"/>
      <c r="IYX3256" s="257"/>
      <c r="IYY3256" s="105"/>
      <c r="IYZ3256" s="128"/>
      <c r="IZA3256" s="128"/>
      <c r="IZB3256" s="128"/>
      <c r="IZC3256" s="128"/>
      <c r="IZD3256" s="169"/>
      <c r="IZE3256" s="209"/>
      <c r="IZF3256" s="274"/>
      <c r="IZG3256" s="236"/>
      <c r="IZH3256" s="247"/>
      <c r="IZI3256" s="125"/>
      <c r="IZJ3256" s="257"/>
      <c r="IZK3256" s="105"/>
      <c r="IZL3256" s="128"/>
      <c r="IZM3256" s="128"/>
      <c r="IZN3256" s="128"/>
      <c r="IZO3256" s="128"/>
      <c r="IZP3256" s="169"/>
      <c r="IZQ3256" s="209"/>
      <c r="IZR3256" s="274"/>
      <c r="IZS3256" s="236"/>
      <c r="IZT3256" s="247"/>
      <c r="IZU3256" s="125"/>
      <c r="IZV3256" s="257"/>
      <c r="IZW3256" s="105"/>
      <c r="IZX3256" s="128"/>
      <c r="IZY3256" s="128"/>
      <c r="IZZ3256" s="128"/>
      <c r="JAA3256" s="128"/>
      <c r="JAB3256" s="169"/>
      <c r="JAC3256" s="209"/>
      <c r="JAD3256" s="274"/>
      <c r="JAE3256" s="236"/>
      <c r="JAF3256" s="247"/>
      <c r="JAG3256" s="125"/>
      <c r="JAH3256" s="257"/>
      <c r="JAI3256" s="105"/>
      <c r="JAJ3256" s="128"/>
      <c r="JAK3256" s="128"/>
      <c r="JAL3256" s="128"/>
      <c r="JAM3256" s="128"/>
      <c r="JAN3256" s="169"/>
      <c r="JAO3256" s="209"/>
      <c r="JAP3256" s="274"/>
      <c r="JAQ3256" s="236"/>
      <c r="JAR3256" s="247"/>
      <c r="JAS3256" s="125"/>
      <c r="JAT3256" s="257"/>
      <c r="JAU3256" s="105"/>
      <c r="JAV3256" s="128"/>
      <c r="JAW3256" s="128"/>
      <c r="JAX3256" s="128"/>
      <c r="JAY3256" s="128"/>
      <c r="JAZ3256" s="169"/>
      <c r="JBA3256" s="209"/>
      <c r="JBB3256" s="274"/>
      <c r="JBC3256" s="236"/>
      <c r="JBD3256" s="247"/>
      <c r="JBE3256" s="125"/>
      <c r="JBF3256" s="257"/>
      <c r="JBG3256" s="105"/>
      <c r="JBH3256" s="128"/>
      <c r="JBI3256" s="128"/>
      <c r="JBJ3256" s="128"/>
      <c r="JBK3256" s="128"/>
      <c r="JBL3256" s="169"/>
      <c r="JBM3256" s="209"/>
      <c r="JBN3256" s="274"/>
      <c r="JBO3256" s="236"/>
      <c r="JBP3256" s="247"/>
      <c r="JBQ3256" s="125"/>
      <c r="JBR3256" s="257"/>
      <c r="JBS3256" s="105"/>
      <c r="JBT3256" s="128"/>
      <c r="JBU3256" s="128"/>
      <c r="JBV3256" s="128"/>
      <c r="JBW3256" s="128"/>
      <c r="JBX3256" s="169"/>
      <c r="JBY3256" s="209"/>
      <c r="JBZ3256" s="274"/>
      <c r="JCA3256" s="236"/>
      <c r="JCB3256" s="247"/>
      <c r="JCC3256" s="125"/>
      <c r="JCD3256" s="257"/>
      <c r="JCE3256" s="105"/>
      <c r="JCF3256" s="128"/>
      <c r="JCG3256" s="128"/>
      <c r="JCH3256" s="128"/>
      <c r="JCI3256" s="128"/>
      <c r="JCJ3256" s="169"/>
      <c r="JCK3256" s="209"/>
      <c r="JCL3256" s="274"/>
      <c r="JCM3256" s="236"/>
      <c r="JCN3256" s="247"/>
      <c r="JCO3256" s="125"/>
      <c r="JCP3256" s="257"/>
      <c r="JCQ3256" s="105"/>
      <c r="JCR3256" s="128"/>
      <c r="JCS3256" s="128"/>
      <c r="JCT3256" s="128"/>
      <c r="JCU3256" s="128"/>
      <c r="JCV3256" s="169"/>
      <c r="JCW3256" s="209"/>
      <c r="JCX3256" s="274"/>
      <c r="JCY3256" s="236"/>
      <c r="JCZ3256" s="247"/>
      <c r="JDA3256" s="125"/>
      <c r="JDB3256" s="257"/>
      <c r="JDC3256" s="105"/>
      <c r="JDD3256" s="128"/>
      <c r="JDE3256" s="128"/>
      <c r="JDF3256" s="128"/>
      <c r="JDG3256" s="128"/>
      <c r="JDH3256" s="169"/>
      <c r="JDI3256" s="209"/>
      <c r="JDJ3256" s="274"/>
      <c r="JDK3256" s="236"/>
      <c r="JDL3256" s="247"/>
      <c r="JDM3256" s="125"/>
      <c r="JDN3256" s="257"/>
      <c r="JDO3256" s="105"/>
      <c r="JDP3256" s="128"/>
      <c r="JDQ3256" s="128"/>
      <c r="JDR3256" s="128"/>
      <c r="JDS3256" s="128"/>
      <c r="JDT3256" s="169"/>
      <c r="JDU3256" s="209"/>
      <c r="JDV3256" s="274"/>
      <c r="JDW3256" s="236"/>
      <c r="JDX3256" s="247"/>
      <c r="JDY3256" s="125"/>
      <c r="JDZ3256" s="257"/>
      <c r="JEA3256" s="105"/>
      <c r="JEB3256" s="128"/>
      <c r="JEC3256" s="128"/>
      <c r="JED3256" s="128"/>
      <c r="JEE3256" s="128"/>
      <c r="JEF3256" s="169"/>
      <c r="JEG3256" s="209"/>
      <c r="JEH3256" s="274"/>
      <c r="JEI3256" s="236"/>
      <c r="JEJ3256" s="247"/>
      <c r="JEK3256" s="125"/>
      <c r="JEL3256" s="257"/>
      <c r="JEM3256" s="105"/>
      <c r="JEN3256" s="128"/>
      <c r="JEO3256" s="128"/>
      <c r="JEP3256" s="128"/>
      <c r="JEQ3256" s="128"/>
      <c r="JER3256" s="169"/>
      <c r="JES3256" s="209"/>
      <c r="JET3256" s="274"/>
      <c r="JEU3256" s="236"/>
      <c r="JEV3256" s="247"/>
      <c r="JEW3256" s="125"/>
      <c r="JEX3256" s="257"/>
      <c r="JEY3256" s="105"/>
      <c r="JEZ3256" s="128"/>
      <c r="JFA3256" s="128"/>
      <c r="JFB3256" s="128"/>
      <c r="JFC3256" s="128"/>
      <c r="JFD3256" s="169"/>
      <c r="JFE3256" s="209"/>
      <c r="JFF3256" s="274"/>
      <c r="JFG3256" s="236"/>
      <c r="JFH3256" s="247"/>
      <c r="JFI3256" s="125"/>
      <c r="JFJ3256" s="257"/>
      <c r="JFK3256" s="105"/>
      <c r="JFL3256" s="128"/>
      <c r="JFM3256" s="128"/>
      <c r="JFN3256" s="128"/>
      <c r="JFO3256" s="128"/>
      <c r="JFP3256" s="169"/>
      <c r="JFQ3256" s="209"/>
      <c r="JFR3256" s="274"/>
      <c r="JFS3256" s="236"/>
      <c r="JFT3256" s="247"/>
      <c r="JFU3256" s="125"/>
      <c r="JFV3256" s="257"/>
      <c r="JFW3256" s="105"/>
      <c r="JFX3256" s="128"/>
      <c r="JFY3256" s="128"/>
      <c r="JFZ3256" s="128"/>
      <c r="JGA3256" s="128"/>
      <c r="JGB3256" s="169"/>
      <c r="JGC3256" s="209"/>
      <c r="JGD3256" s="274"/>
      <c r="JGE3256" s="236"/>
      <c r="JGF3256" s="247"/>
      <c r="JGG3256" s="125"/>
      <c r="JGH3256" s="257"/>
      <c r="JGI3256" s="105"/>
      <c r="JGJ3256" s="128"/>
      <c r="JGK3256" s="128"/>
      <c r="JGL3256" s="128"/>
      <c r="JGM3256" s="128"/>
      <c r="JGN3256" s="169"/>
      <c r="JGO3256" s="209"/>
      <c r="JGP3256" s="274"/>
      <c r="JGQ3256" s="236"/>
      <c r="JGR3256" s="247"/>
      <c r="JGS3256" s="125"/>
      <c r="JGT3256" s="257"/>
      <c r="JGU3256" s="105"/>
      <c r="JGV3256" s="128"/>
      <c r="JGW3256" s="128"/>
      <c r="JGX3256" s="128"/>
      <c r="JGY3256" s="128"/>
      <c r="JGZ3256" s="169"/>
      <c r="JHA3256" s="209"/>
      <c r="JHB3256" s="274"/>
      <c r="JHC3256" s="236"/>
      <c r="JHD3256" s="247"/>
      <c r="JHE3256" s="125"/>
      <c r="JHF3256" s="257"/>
      <c r="JHG3256" s="105"/>
      <c r="JHH3256" s="128"/>
      <c r="JHI3256" s="128"/>
      <c r="JHJ3256" s="128"/>
      <c r="JHK3256" s="128"/>
      <c r="JHL3256" s="169"/>
      <c r="JHM3256" s="209"/>
      <c r="JHN3256" s="274"/>
      <c r="JHO3256" s="236"/>
      <c r="JHP3256" s="247"/>
      <c r="JHQ3256" s="125"/>
      <c r="JHR3256" s="257"/>
      <c r="JHS3256" s="105"/>
      <c r="JHT3256" s="128"/>
      <c r="JHU3256" s="128"/>
      <c r="JHV3256" s="128"/>
      <c r="JHW3256" s="128"/>
      <c r="JHX3256" s="169"/>
      <c r="JHY3256" s="209"/>
      <c r="JHZ3256" s="274"/>
      <c r="JIA3256" s="236"/>
      <c r="JIB3256" s="247"/>
      <c r="JIC3256" s="125"/>
      <c r="JID3256" s="257"/>
      <c r="JIE3256" s="105"/>
      <c r="JIF3256" s="128"/>
      <c r="JIG3256" s="128"/>
      <c r="JIH3256" s="128"/>
      <c r="JII3256" s="128"/>
      <c r="JIJ3256" s="169"/>
      <c r="JIK3256" s="209"/>
      <c r="JIL3256" s="274"/>
      <c r="JIM3256" s="236"/>
      <c r="JIN3256" s="247"/>
      <c r="JIO3256" s="125"/>
      <c r="JIP3256" s="257"/>
      <c r="JIQ3256" s="105"/>
      <c r="JIR3256" s="128"/>
      <c r="JIS3256" s="128"/>
      <c r="JIT3256" s="128"/>
      <c r="JIU3256" s="128"/>
      <c r="JIV3256" s="169"/>
      <c r="JIW3256" s="209"/>
      <c r="JIX3256" s="274"/>
      <c r="JIY3256" s="236"/>
      <c r="JIZ3256" s="247"/>
      <c r="JJA3256" s="125"/>
      <c r="JJB3256" s="257"/>
      <c r="JJC3256" s="105"/>
      <c r="JJD3256" s="128"/>
      <c r="JJE3256" s="128"/>
      <c r="JJF3256" s="128"/>
      <c r="JJG3256" s="128"/>
      <c r="JJH3256" s="169"/>
      <c r="JJI3256" s="209"/>
      <c r="JJJ3256" s="274"/>
      <c r="JJK3256" s="236"/>
      <c r="JJL3256" s="247"/>
      <c r="JJM3256" s="125"/>
      <c r="JJN3256" s="257"/>
      <c r="JJO3256" s="105"/>
      <c r="JJP3256" s="128"/>
      <c r="JJQ3256" s="128"/>
      <c r="JJR3256" s="128"/>
      <c r="JJS3256" s="128"/>
      <c r="JJT3256" s="169"/>
      <c r="JJU3256" s="209"/>
      <c r="JJV3256" s="274"/>
      <c r="JJW3256" s="236"/>
      <c r="JJX3256" s="247"/>
      <c r="JJY3256" s="125"/>
      <c r="JJZ3256" s="257"/>
      <c r="JKA3256" s="105"/>
      <c r="JKB3256" s="128"/>
      <c r="JKC3256" s="128"/>
      <c r="JKD3256" s="128"/>
      <c r="JKE3256" s="128"/>
      <c r="JKF3256" s="169"/>
      <c r="JKG3256" s="209"/>
      <c r="JKH3256" s="274"/>
      <c r="JKI3256" s="236"/>
      <c r="JKJ3256" s="247"/>
      <c r="JKK3256" s="125"/>
      <c r="JKL3256" s="257"/>
      <c r="JKM3256" s="105"/>
      <c r="JKN3256" s="128"/>
      <c r="JKO3256" s="128"/>
      <c r="JKP3256" s="128"/>
      <c r="JKQ3256" s="128"/>
      <c r="JKR3256" s="169"/>
      <c r="JKS3256" s="209"/>
      <c r="JKT3256" s="274"/>
      <c r="JKU3256" s="236"/>
      <c r="JKV3256" s="247"/>
      <c r="JKW3256" s="125"/>
      <c r="JKX3256" s="257"/>
      <c r="JKY3256" s="105"/>
      <c r="JKZ3256" s="128"/>
      <c r="JLA3256" s="128"/>
      <c r="JLB3256" s="128"/>
      <c r="JLC3256" s="128"/>
      <c r="JLD3256" s="169"/>
      <c r="JLE3256" s="209"/>
      <c r="JLF3256" s="274"/>
      <c r="JLG3256" s="236"/>
      <c r="JLH3256" s="247"/>
      <c r="JLI3256" s="125"/>
      <c r="JLJ3256" s="257"/>
      <c r="JLK3256" s="105"/>
      <c r="JLL3256" s="128"/>
      <c r="JLM3256" s="128"/>
      <c r="JLN3256" s="128"/>
      <c r="JLO3256" s="128"/>
      <c r="JLP3256" s="169"/>
      <c r="JLQ3256" s="209"/>
      <c r="JLR3256" s="274"/>
      <c r="JLS3256" s="236"/>
      <c r="JLT3256" s="247"/>
      <c r="JLU3256" s="125"/>
      <c r="JLV3256" s="257"/>
      <c r="JLW3256" s="105"/>
      <c r="JLX3256" s="128"/>
      <c r="JLY3256" s="128"/>
      <c r="JLZ3256" s="128"/>
      <c r="JMA3256" s="128"/>
      <c r="JMB3256" s="169"/>
      <c r="JMC3256" s="209"/>
      <c r="JMD3256" s="274"/>
      <c r="JME3256" s="236"/>
      <c r="JMF3256" s="247"/>
      <c r="JMG3256" s="125"/>
      <c r="JMH3256" s="257"/>
      <c r="JMI3256" s="105"/>
      <c r="JMJ3256" s="128"/>
      <c r="JMK3256" s="128"/>
      <c r="JML3256" s="128"/>
      <c r="JMM3256" s="128"/>
      <c r="JMN3256" s="169"/>
      <c r="JMO3256" s="209"/>
      <c r="JMP3256" s="274"/>
      <c r="JMQ3256" s="236"/>
      <c r="JMR3256" s="247"/>
      <c r="JMS3256" s="125"/>
      <c r="JMT3256" s="257"/>
      <c r="JMU3256" s="105"/>
      <c r="JMV3256" s="128"/>
      <c r="JMW3256" s="128"/>
      <c r="JMX3256" s="128"/>
      <c r="JMY3256" s="128"/>
      <c r="JMZ3256" s="169"/>
      <c r="JNA3256" s="209"/>
      <c r="JNB3256" s="274"/>
      <c r="JNC3256" s="236"/>
      <c r="JND3256" s="247"/>
      <c r="JNE3256" s="125"/>
      <c r="JNF3256" s="257"/>
      <c r="JNG3256" s="105"/>
      <c r="JNH3256" s="128"/>
      <c r="JNI3256" s="128"/>
      <c r="JNJ3256" s="128"/>
      <c r="JNK3256" s="128"/>
      <c r="JNL3256" s="169"/>
      <c r="JNM3256" s="209"/>
      <c r="JNN3256" s="274"/>
      <c r="JNO3256" s="236"/>
      <c r="JNP3256" s="247"/>
      <c r="JNQ3256" s="125"/>
      <c r="JNR3256" s="257"/>
      <c r="JNS3256" s="105"/>
      <c r="JNT3256" s="128"/>
      <c r="JNU3256" s="128"/>
      <c r="JNV3256" s="128"/>
      <c r="JNW3256" s="128"/>
      <c r="JNX3256" s="169"/>
      <c r="JNY3256" s="209"/>
      <c r="JNZ3256" s="274"/>
      <c r="JOA3256" s="236"/>
      <c r="JOB3256" s="247"/>
      <c r="JOC3256" s="125"/>
      <c r="JOD3256" s="257"/>
      <c r="JOE3256" s="105"/>
      <c r="JOF3256" s="128"/>
      <c r="JOG3256" s="128"/>
      <c r="JOH3256" s="128"/>
      <c r="JOI3256" s="128"/>
      <c r="JOJ3256" s="169"/>
      <c r="JOK3256" s="209"/>
      <c r="JOL3256" s="274"/>
      <c r="JOM3256" s="236"/>
      <c r="JON3256" s="247"/>
      <c r="JOO3256" s="125"/>
      <c r="JOP3256" s="257"/>
      <c r="JOQ3256" s="105"/>
      <c r="JOR3256" s="128"/>
      <c r="JOS3256" s="128"/>
      <c r="JOT3256" s="128"/>
      <c r="JOU3256" s="128"/>
      <c r="JOV3256" s="169"/>
      <c r="JOW3256" s="209"/>
      <c r="JOX3256" s="274"/>
      <c r="JOY3256" s="236"/>
      <c r="JOZ3256" s="247"/>
      <c r="JPA3256" s="125"/>
      <c r="JPB3256" s="257"/>
      <c r="JPC3256" s="105"/>
      <c r="JPD3256" s="128"/>
      <c r="JPE3256" s="128"/>
      <c r="JPF3256" s="128"/>
      <c r="JPG3256" s="128"/>
      <c r="JPH3256" s="169"/>
      <c r="JPI3256" s="209"/>
      <c r="JPJ3256" s="274"/>
      <c r="JPK3256" s="236"/>
      <c r="JPL3256" s="247"/>
      <c r="JPM3256" s="125"/>
      <c r="JPN3256" s="257"/>
      <c r="JPO3256" s="105"/>
      <c r="JPP3256" s="128"/>
      <c r="JPQ3256" s="128"/>
      <c r="JPR3256" s="128"/>
      <c r="JPS3256" s="128"/>
      <c r="JPT3256" s="169"/>
      <c r="JPU3256" s="209"/>
      <c r="JPV3256" s="274"/>
      <c r="JPW3256" s="236"/>
      <c r="JPX3256" s="247"/>
      <c r="JPY3256" s="125"/>
      <c r="JPZ3256" s="257"/>
      <c r="JQA3256" s="105"/>
      <c r="JQB3256" s="128"/>
      <c r="JQC3256" s="128"/>
      <c r="JQD3256" s="128"/>
      <c r="JQE3256" s="128"/>
      <c r="JQF3256" s="169"/>
      <c r="JQG3256" s="209"/>
      <c r="JQH3256" s="274"/>
      <c r="JQI3256" s="236"/>
      <c r="JQJ3256" s="247"/>
      <c r="JQK3256" s="125"/>
      <c r="JQL3256" s="257"/>
      <c r="JQM3256" s="105"/>
      <c r="JQN3256" s="128"/>
      <c r="JQO3256" s="128"/>
      <c r="JQP3256" s="128"/>
      <c r="JQQ3256" s="128"/>
      <c r="JQR3256" s="169"/>
      <c r="JQS3256" s="209"/>
      <c r="JQT3256" s="274"/>
      <c r="JQU3256" s="236"/>
      <c r="JQV3256" s="247"/>
      <c r="JQW3256" s="125"/>
      <c r="JQX3256" s="257"/>
      <c r="JQY3256" s="105"/>
      <c r="JQZ3256" s="128"/>
      <c r="JRA3256" s="128"/>
      <c r="JRB3256" s="128"/>
      <c r="JRC3256" s="128"/>
      <c r="JRD3256" s="169"/>
      <c r="JRE3256" s="209"/>
      <c r="JRF3256" s="274"/>
      <c r="JRG3256" s="236"/>
      <c r="JRH3256" s="247"/>
      <c r="JRI3256" s="125"/>
      <c r="JRJ3256" s="257"/>
      <c r="JRK3256" s="105"/>
      <c r="JRL3256" s="128"/>
      <c r="JRM3256" s="128"/>
      <c r="JRN3256" s="128"/>
      <c r="JRO3256" s="128"/>
      <c r="JRP3256" s="169"/>
      <c r="JRQ3256" s="209"/>
      <c r="JRR3256" s="274"/>
      <c r="JRS3256" s="236"/>
      <c r="JRT3256" s="247"/>
      <c r="JRU3256" s="125"/>
      <c r="JRV3256" s="257"/>
      <c r="JRW3256" s="105"/>
      <c r="JRX3256" s="128"/>
      <c r="JRY3256" s="128"/>
      <c r="JRZ3256" s="128"/>
      <c r="JSA3256" s="128"/>
      <c r="JSB3256" s="169"/>
      <c r="JSC3256" s="209"/>
      <c r="JSD3256" s="274"/>
      <c r="JSE3256" s="236"/>
      <c r="JSF3256" s="247"/>
      <c r="JSG3256" s="125"/>
      <c r="JSH3256" s="257"/>
      <c r="JSI3256" s="105"/>
      <c r="JSJ3256" s="128"/>
      <c r="JSK3256" s="128"/>
      <c r="JSL3256" s="128"/>
      <c r="JSM3256" s="128"/>
      <c r="JSN3256" s="169"/>
      <c r="JSO3256" s="209"/>
      <c r="JSP3256" s="274"/>
      <c r="JSQ3256" s="236"/>
      <c r="JSR3256" s="247"/>
      <c r="JSS3256" s="125"/>
      <c r="JST3256" s="257"/>
      <c r="JSU3256" s="105"/>
      <c r="JSV3256" s="128"/>
      <c r="JSW3256" s="128"/>
      <c r="JSX3256" s="128"/>
      <c r="JSY3256" s="128"/>
      <c r="JSZ3256" s="169"/>
      <c r="JTA3256" s="209"/>
      <c r="JTB3256" s="274"/>
      <c r="JTC3256" s="236"/>
      <c r="JTD3256" s="247"/>
      <c r="JTE3256" s="125"/>
      <c r="JTF3256" s="257"/>
      <c r="JTG3256" s="105"/>
      <c r="JTH3256" s="128"/>
      <c r="JTI3256" s="128"/>
      <c r="JTJ3256" s="128"/>
      <c r="JTK3256" s="128"/>
      <c r="JTL3256" s="169"/>
      <c r="JTM3256" s="209"/>
      <c r="JTN3256" s="274"/>
      <c r="JTO3256" s="236"/>
      <c r="JTP3256" s="247"/>
      <c r="JTQ3256" s="125"/>
      <c r="JTR3256" s="257"/>
      <c r="JTS3256" s="105"/>
      <c r="JTT3256" s="128"/>
      <c r="JTU3256" s="128"/>
      <c r="JTV3256" s="128"/>
      <c r="JTW3256" s="128"/>
      <c r="JTX3256" s="169"/>
      <c r="JTY3256" s="209"/>
      <c r="JTZ3256" s="274"/>
      <c r="JUA3256" s="236"/>
      <c r="JUB3256" s="247"/>
      <c r="JUC3256" s="125"/>
      <c r="JUD3256" s="257"/>
      <c r="JUE3256" s="105"/>
      <c r="JUF3256" s="128"/>
      <c r="JUG3256" s="128"/>
      <c r="JUH3256" s="128"/>
      <c r="JUI3256" s="128"/>
      <c r="JUJ3256" s="169"/>
      <c r="JUK3256" s="209"/>
      <c r="JUL3256" s="274"/>
      <c r="JUM3256" s="236"/>
      <c r="JUN3256" s="247"/>
      <c r="JUO3256" s="125"/>
      <c r="JUP3256" s="257"/>
      <c r="JUQ3256" s="105"/>
      <c r="JUR3256" s="128"/>
      <c r="JUS3256" s="128"/>
      <c r="JUT3256" s="128"/>
      <c r="JUU3256" s="128"/>
      <c r="JUV3256" s="169"/>
      <c r="JUW3256" s="209"/>
      <c r="JUX3256" s="274"/>
      <c r="JUY3256" s="236"/>
      <c r="JUZ3256" s="247"/>
      <c r="JVA3256" s="125"/>
      <c r="JVB3256" s="257"/>
      <c r="JVC3256" s="105"/>
      <c r="JVD3256" s="128"/>
      <c r="JVE3256" s="128"/>
      <c r="JVF3256" s="128"/>
      <c r="JVG3256" s="128"/>
      <c r="JVH3256" s="169"/>
      <c r="JVI3256" s="209"/>
      <c r="JVJ3256" s="274"/>
      <c r="JVK3256" s="236"/>
      <c r="JVL3256" s="247"/>
      <c r="JVM3256" s="125"/>
      <c r="JVN3256" s="257"/>
      <c r="JVO3256" s="105"/>
      <c r="JVP3256" s="128"/>
      <c r="JVQ3256" s="128"/>
      <c r="JVR3256" s="128"/>
      <c r="JVS3256" s="128"/>
      <c r="JVT3256" s="169"/>
      <c r="JVU3256" s="209"/>
      <c r="JVV3256" s="274"/>
      <c r="JVW3256" s="236"/>
      <c r="JVX3256" s="247"/>
      <c r="JVY3256" s="125"/>
      <c r="JVZ3256" s="257"/>
      <c r="JWA3256" s="105"/>
      <c r="JWB3256" s="128"/>
      <c r="JWC3256" s="128"/>
      <c r="JWD3256" s="128"/>
      <c r="JWE3256" s="128"/>
      <c r="JWF3256" s="169"/>
      <c r="JWG3256" s="209"/>
      <c r="JWH3256" s="274"/>
      <c r="JWI3256" s="236"/>
      <c r="JWJ3256" s="247"/>
      <c r="JWK3256" s="125"/>
      <c r="JWL3256" s="257"/>
      <c r="JWM3256" s="105"/>
      <c r="JWN3256" s="128"/>
      <c r="JWO3256" s="128"/>
      <c r="JWP3256" s="128"/>
      <c r="JWQ3256" s="128"/>
      <c r="JWR3256" s="169"/>
      <c r="JWS3256" s="209"/>
      <c r="JWT3256" s="274"/>
      <c r="JWU3256" s="236"/>
      <c r="JWV3256" s="247"/>
      <c r="JWW3256" s="125"/>
      <c r="JWX3256" s="257"/>
      <c r="JWY3256" s="105"/>
      <c r="JWZ3256" s="128"/>
      <c r="JXA3256" s="128"/>
      <c r="JXB3256" s="128"/>
      <c r="JXC3256" s="128"/>
      <c r="JXD3256" s="169"/>
      <c r="JXE3256" s="209"/>
      <c r="JXF3256" s="274"/>
      <c r="JXG3256" s="236"/>
      <c r="JXH3256" s="247"/>
      <c r="JXI3256" s="125"/>
      <c r="JXJ3256" s="257"/>
      <c r="JXK3256" s="105"/>
      <c r="JXL3256" s="128"/>
      <c r="JXM3256" s="128"/>
      <c r="JXN3256" s="128"/>
      <c r="JXO3256" s="128"/>
      <c r="JXP3256" s="169"/>
      <c r="JXQ3256" s="209"/>
      <c r="JXR3256" s="274"/>
      <c r="JXS3256" s="236"/>
      <c r="JXT3256" s="247"/>
      <c r="JXU3256" s="125"/>
      <c r="JXV3256" s="257"/>
      <c r="JXW3256" s="105"/>
      <c r="JXX3256" s="128"/>
      <c r="JXY3256" s="128"/>
      <c r="JXZ3256" s="128"/>
      <c r="JYA3256" s="128"/>
      <c r="JYB3256" s="169"/>
      <c r="JYC3256" s="209"/>
      <c r="JYD3256" s="274"/>
      <c r="JYE3256" s="236"/>
      <c r="JYF3256" s="247"/>
      <c r="JYG3256" s="125"/>
      <c r="JYH3256" s="257"/>
      <c r="JYI3256" s="105"/>
      <c r="JYJ3256" s="128"/>
      <c r="JYK3256" s="128"/>
      <c r="JYL3256" s="128"/>
      <c r="JYM3256" s="128"/>
      <c r="JYN3256" s="169"/>
      <c r="JYO3256" s="209"/>
      <c r="JYP3256" s="274"/>
      <c r="JYQ3256" s="236"/>
      <c r="JYR3256" s="247"/>
      <c r="JYS3256" s="125"/>
      <c r="JYT3256" s="257"/>
      <c r="JYU3256" s="105"/>
      <c r="JYV3256" s="128"/>
      <c r="JYW3256" s="128"/>
      <c r="JYX3256" s="128"/>
      <c r="JYY3256" s="128"/>
      <c r="JYZ3256" s="169"/>
      <c r="JZA3256" s="209"/>
      <c r="JZB3256" s="274"/>
      <c r="JZC3256" s="236"/>
      <c r="JZD3256" s="247"/>
      <c r="JZE3256" s="125"/>
      <c r="JZF3256" s="257"/>
      <c r="JZG3256" s="105"/>
      <c r="JZH3256" s="128"/>
      <c r="JZI3256" s="128"/>
      <c r="JZJ3256" s="128"/>
      <c r="JZK3256" s="128"/>
      <c r="JZL3256" s="169"/>
      <c r="JZM3256" s="209"/>
      <c r="JZN3256" s="274"/>
      <c r="JZO3256" s="236"/>
      <c r="JZP3256" s="247"/>
      <c r="JZQ3256" s="125"/>
      <c r="JZR3256" s="257"/>
      <c r="JZS3256" s="105"/>
      <c r="JZT3256" s="128"/>
      <c r="JZU3256" s="128"/>
      <c r="JZV3256" s="128"/>
      <c r="JZW3256" s="128"/>
      <c r="JZX3256" s="169"/>
      <c r="JZY3256" s="209"/>
      <c r="JZZ3256" s="274"/>
      <c r="KAA3256" s="236"/>
      <c r="KAB3256" s="247"/>
      <c r="KAC3256" s="125"/>
      <c r="KAD3256" s="257"/>
      <c r="KAE3256" s="105"/>
      <c r="KAF3256" s="128"/>
      <c r="KAG3256" s="128"/>
      <c r="KAH3256" s="128"/>
      <c r="KAI3256" s="128"/>
      <c r="KAJ3256" s="169"/>
      <c r="KAK3256" s="209"/>
      <c r="KAL3256" s="274"/>
      <c r="KAM3256" s="236"/>
      <c r="KAN3256" s="247"/>
      <c r="KAO3256" s="125"/>
      <c r="KAP3256" s="257"/>
      <c r="KAQ3256" s="105"/>
      <c r="KAR3256" s="128"/>
      <c r="KAS3256" s="128"/>
      <c r="KAT3256" s="128"/>
      <c r="KAU3256" s="128"/>
      <c r="KAV3256" s="169"/>
      <c r="KAW3256" s="209"/>
      <c r="KAX3256" s="274"/>
      <c r="KAY3256" s="236"/>
      <c r="KAZ3256" s="247"/>
      <c r="KBA3256" s="125"/>
      <c r="KBB3256" s="257"/>
      <c r="KBC3256" s="105"/>
      <c r="KBD3256" s="128"/>
      <c r="KBE3256" s="128"/>
      <c r="KBF3256" s="128"/>
      <c r="KBG3256" s="128"/>
      <c r="KBH3256" s="169"/>
      <c r="KBI3256" s="209"/>
      <c r="KBJ3256" s="274"/>
      <c r="KBK3256" s="236"/>
      <c r="KBL3256" s="247"/>
      <c r="KBM3256" s="125"/>
      <c r="KBN3256" s="257"/>
      <c r="KBO3256" s="105"/>
      <c r="KBP3256" s="128"/>
      <c r="KBQ3256" s="128"/>
      <c r="KBR3256" s="128"/>
      <c r="KBS3256" s="128"/>
      <c r="KBT3256" s="169"/>
      <c r="KBU3256" s="209"/>
      <c r="KBV3256" s="274"/>
      <c r="KBW3256" s="236"/>
      <c r="KBX3256" s="247"/>
      <c r="KBY3256" s="125"/>
      <c r="KBZ3256" s="257"/>
      <c r="KCA3256" s="105"/>
      <c r="KCB3256" s="128"/>
      <c r="KCC3256" s="128"/>
      <c r="KCD3256" s="128"/>
      <c r="KCE3256" s="128"/>
      <c r="KCF3256" s="169"/>
      <c r="KCG3256" s="209"/>
      <c r="KCH3256" s="274"/>
      <c r="KCI3256" s="236"/>
      <c r="KCJ3256" s="247"/>
      <c r="KCK3256" s="125"/>
      <c r="KCL3256" s="257"/>
      <c r="KCM3256" s="105"/>
      <c r="KCN3256" s="128"/>
      <c r="KCO3256" s="128"/>
      <c r="KCP3256" s="128"/>
      <c r="KCQ3256" s="128"/>
      <c r="KCR3256" s="169"/>
      <c r="KCS3256" s="209"/>
      <c r="KCT3256" s="274"/>
      <c r="KCU3256" s="236"/>
      <c r="KCV3256" s="247"/>
      <c r="KCW3256" s="125"/>
      <c r="KCX3256" s="257"/>
      <c r="KCY3256" s="105"/>
      <c r="KCZ3256" s="128"/>
      <c r="KDA3256" s="128"/>
      <c r="KDB3256" s="128"/>
      <c r="KDC3256" s="128"/>
      <c r="KDD3256" s="169"/>
      <c r="KDE3256" s="209"/>
      <c r="KDF3256" s="274"/>
      <c r="KDG3256" s="236"/>
      <c r="KDH3256" s="247"/>
      <c r="KDI3256" s="125"/>
      <c r="KDJ3256" s="257"/>
      <c r="KDK3256" s="105"/>
      <c r="KDL3256" s="128"/>
      <c r="KDM3256" s="128"/>
      <c r="KDN3256" s="128"/>
      <c r="KDO3256" s="128"/>
      <c r="KDP3256" s="169"/>
      <c r="KDQ3256" s="209"/>
      <c r="KDR3256" s="274"/>
      <c r="KDS3256" s="236"/>
      <c r="KDT3256" s="247"/>
      <c r="KDU3256" s="125"/>
      <c r="KDV3256" s="257"/>
      <c r="KDW3256" s="105"/>
      <c r="KDX3256" s="128"/>
      <c r="KDY3256" s="128"/>
      <c r="KDZ3256" s="128"/>
      <c r="KEA3256" s="128"/>
      <c r="KEB3256" s="169"/>
      <c r="KEC3256" s="209"/>
      <c r="KED3256" s="274"/>
      <c r="KEE3256" s="236"/>
      <c r="KEF3256" s="247"/>
      <c r="KEG3256" s="125"/>
      <c r="KEH3256" s="257"/>
      <c r="KEI3256" s="105"/>
      <c r="KEJ3256" s="128"/>
      <c r="KEK3256" s="128"/>
      <c r="KEL3256" s="128"/>
      <c r="KEM3256" s="128"/>
      <c r="KEN3256" s="169"/>
      <c r="KEO3256" s="209"/>
      <c r="KEP3256" s="274"/>
      <c r="KEQ3256" s="236"/>
      <c r="KER3256" s="247"/>
      <c r="KES3256" s="125"/>
      <c r="KET3256" s="257"/>
      <c r="KEU3256" s="105"/>
      <c r="KEV3256" s="128"/>
      <c r="KEW3256" s="128"/>
      <c r="KEX3256" s="128"/>
      <c r="KEY3256" s="128"/>
      <c r="KEZ3256" s="169"/>
      <c r="KFA3256" s="209"/>
      <c r="KFB3256" s="274"/>
      <c r="KFC3256" s="236"/>
      <c r="KFD3256" s="247"/>
      <c r="KFE3256" s="125"/>
      <c r="KFF3256" s="257"/>
      <c r="KFG3256" s="105"/>
      <c r="KFH3256" s="128"/>
      <c r="KFI3256" s="128"/>
      <c r="KFJ3256" s="128"/>
      <c r="KFK3256" s="128"/>
      <c r="KFL3256" s="169"/>
      <c r="KFM3256" s="209"/>
      <c r="KFN3256" s="274"/>
      <c r="KFO3256" s="236"/>
      <c r="KFP3256" s="247"/>
      <c r="KFQ3256" s="125"/>
      <c r="KFR3256" s="257"/>
      <c r="KFS3256" s="105"/>
      <c r="KFT3256" s="128"/>
      <c r="KFU3256" s="128"/>
      <c r="KFV3256" s="128"/>
      <c r="KFW3256" s="128"/>
      <c r="KFX3256" s="169"/>
      <c r="KFY3256" s="209"/>
      <c r="KFZ3256" s="274"/>
      <c r="KGA3256" s="236"/>
      <c r="KGB3256" s="247"/>
      <c r="KGC3256" s="125"/>
      <c r="KGD3256" s="257"/>
      <c r="KGE3256" s="105"/>
      <c r="KGF3256" s="128"/>
      <c r="KGG3256" s="128"/>
      <c r="KGH3256" s="128"/>
      <c r="KGI3256" s="128"/>
      <c r="KGJ3256" s="169"/>
      <c r="KGK3256" s="209"/>
      <c r="KGL3256" s="274"/>
      <c r="KGM3256" s="236"/>
      <c r="KGN3256" s="247"/>
      <c r="KGO3256" s="125"/>
      <c r="KGP3256" s="257"/>
      <c r="KGQ3256" s="105"/>
      <c r="KGR3256" s="128"/>
      <c r="KGS3256" s="128"/>
      <c r="KGT3256" s="128"/>
      <c r="KGU3256" s="128"/>
      <c r="KGV3256" s="169"/>
      <c r="KGW3256" s="209"/>
      <c r="KGX3256" s="274"/>
      <c r="KGY3256" s="236"/>
      <c r="KGZ3256" s="247"/>
      <c r="KHA3256" s="125"/>
      <c r="KHB3256" s="257"/>
      <c r="KHC3256" s="105"/>
      <c r="KHD3256" s="128"/>
      <c r="KHE3256" s="128"/>
      <c r="KHF3256" s="128"/>
      <c r="KHG3256" s="128"/>
      <c r="KHH3256" s="169"/>
      <c r="KHI3256" s="209"/>
      <c r="KHJ3256" s="274"/>
      <c r="KHK3256" s="236"/>
      <c r="KHL3256" s="247"/>
      <c r="KHM3256" s="125"/>
      <c r="KHN3256" s="257"/>
      <c r="KHO3256" s="105"/>
      <c r="KHP3256" s="128"/>
      <c r="KHQ3256" s="128"/>
      <c r="KHR3256" s="128"/>
      <c r="KHS3256" s="128"/>
      <c r="KHT3256" s="169"/>
      <c r="KHU3256" s="209"/>
      <c r="KHV3256" s="274"/>
      <c r="KHW3256" s="236"/>
      <c r="KHX3256" s="247"/>
      <c r="KHY3256" s="125"/>
      <c r="KHZ3256" s="257"/>
      <c r="KIA3256" s="105"/>
      <c r="KIB3256" s="128"/>
      <c r="KIC3256" s="128"/>
      <c r="KID3256" s="128"/>
      <c r="KIE3256" s="128"/>
      <c r="KIF3256" s="169"/>
      <c r="KIG3256" s="209"/>
      <c r="KIH3256" s="274"/>
      <c r="KII3256" s="236"/>
      <c r="KIJ3256" s="247"/>
      <c r="KIK3256" s="125"/>
      <c r="KIL3256" s="257"/>
      <c r="KIM3256" s="105"/>
      <c r="KIN3256" s="128"/>
      <c r="KIO3256" s="128"/>
      <c r="KIP3256" s="128"/>
      <c r="KIQ3256" s="128"/>
      <c r="KIR3256" s="169"/>
      <c r="KIS3256" s="209"/>
      <c r="KIT3256" s="274"/>
      <c r="KIU3256" s="236"/>
      <c r="KIV3256" s="247"/>
      <c r="KIW3256" s="125"/>
      <c r="KIX3256" s="257"/>
      <c r="KIY3256" s="105"/>
      <c r="KIZ3256" s="128"/>
      <c r="KJA3256" s="128"/>
      <c r="KJB3256" s="128"/>
      <c r="KJC3256" s="128"/>
      <c r="KJD3256" s="169"/>
      <c r="KJE3256" s="209"/>
      <c r="KJF3256" s="274"/>
      <c r="KJG3256" s="236"/>
      <c r="KJH3256" s="247"/>
      <c r="KJI3256" s="125"/>
      <c r="KJJ3256" s="257"/>
      <c r="KJK3256" s="105"/>
      <c r="KJL3256" s="128"/>
      <c r="KJM3256" s="128"/>
      <c r="KJN3256" s="128"/>
      <c r="KJO3256" s="128"/>
      <c r="KJP3256" s="169"/>
      <c r="KJQ3256" s="209"/>
      <c r="KJR3256" s="274"/>
      <c r="KJS3256" s="236"/>
      <c r="KJT3256" s="247"/>
      <c r="KJU3256" s="125"/>
      <c r="KJV3256" s="257"/>
      <c r="KJW3256" s="105"/>
      <c r="KJX3256" s="128"/>
      <c r="KJY3256" s="128"/>
      <c r="KJZ3256" s="128"/>
      <c r="KKA3256" s="128"/>
      <c r="KKB3256" s="169"/>
      <c r="KKC3256" s="209"/>
      <c r="KKD3256" s="274"/>
      <c r="KKE3256" s="236"/>
      <c r="KKF3256" s="247"/>
      <c r="KKG3256" s="125"/>
      <c r="KKH3256" s="257"/>
      <c r="KKI3256" s="105"/>
      <c r="KKJ3256" s="128"/>
      <c r="KKK3256" s="128"/>
      <c r="KKL3256" s="128"/>
      <c r="KKM3256" s="128"/>
      <c r="KKN3256" s="169"/>
      <c r="KKO3256" s="209"/>
      <c r="KKP3256" s="274"/>
      <c r="KKQ3256" s="236"/>
      <c r="KKR3256" s="247"/>
      <c r="KKS3256" s="125"/>
      <c r="KKT3256" s="257"/>
      <c r="KKU3256" s="105"/>
      <c r="KKV3256" s="128"/>
      <c r="KKW3256" s="128"/>
      <c r="KKX3256" s="128"/>
      <c r="KKY3256" s="128"/>
      <c r="KKZ3256" s="169"/>
      <c r="KLA3256" s="209"/>
      <c r="KLB3256" s="274"/>
      <c r="KLC3256" s="236"/>
      <c r="KLD3256" s="247"/>
      <c r="KLE3256" s="125"/>
      <c r="KLF3256" s="257"/>
      <c r="KLG3256" s="105"/>
      <c r="KLH3256" s="128"/>
      <c r="KLI3256" s="128"/>
      <c r="KLJ3256" s="128"/>
      <c r="KLK3256" s="128"/>
      <c r="KLL3256" s="169"/>
      <c r="KLM3256" s="209"/>
      <c r="KLN3256" s="274"/>
      <c r="KLO3256" s="236"/>
      <c r="KLP3256" s="247"/>
      <c r="KLQ3256" s="125"/>
      <c r="KLR3256" s="257"/>
      <c r="KLS3256" s="105"/>
      <c r="KLT3256" s="128"/>
      <c r="KLU3256" s="128"/>
      <c r="KLV3256" s="128"/>
      <c r="KLW3256" s="128"/>
      <c r="KLX3256" s="169"/>
      <c r="KLY3256" s="209"/>
      <c r="KLZ3256" s="274"/>
      <c r="KMA3256" s="236"/>
      <c r="KMB3256" s="247"/>
      <c r="KMC3256" s="125"/>
      <c r="KMD3256" s="257"/>
      <c r="KME3256" s="105"/>
      <c r="KMF3256" s="128"/>
      <c r="KMG3256" s="128"/>
      <c r="KMH3256" s="128"/>
      <c r="KMI3256" s="128"/>
      <c r="KMJ3256" s="169"/>
      <c r="KMK3256" s="209"/>
      <c r="KML3256" s="274"/>
      <c r="KMM3256" s="236"/>
      <c r="KMN3256" s="247"/>
      <c r="KMO3256" s="125"/>
      <c r="KMP3256" s="257"/>
      <c r="KMQ3256" s="105"/>
      <c r="KMR3256" s="128"/>
      <c r="KMS3256" s="128"/>
      <c r="KMT3256" s="128"/>
      <c r="KMU3256" s="128"/>
      <c r="KMV3256" s="169"/>
      <c r="KMW3256" s="209"/>
      <c r="KMX3256" s="274"/>
      <c r="KMY3256" s="236"/>
      <c r="KMZ3256" s="247"/>
      <c r="KNA3256" s="125"/>
      <c r="KNB3256" s="257"/>
      <c r="KNC3256" s="105"/>
      <c r="KND3256" s="128"/>
      <c r="KNE3256" s="128"/>
      <c r="KNF3256" s="128"/>
      <c r="KNG3256" s="128"/>
      <c r="KNH3256" s="169"/>
      <c r="KNI3256" s="209"/>
      <c r="KNJ3256" s="274"/>
      <c r="KNK3256" s="236"/>
      <c r="KNL3256" s="247"/>
      <c r="KNM3256" s="125"/>
      <c r="KNN3256" s="257"/>
      <c r="KNO3256" s="105"/>
      <c r="KNP3256" s="128"/>
      <c r="KNQ3256" s="128"/>
      <c r="KNR3256" s="128"/>
      <c r="KNS3256" s="128"/>
      <c r="KNT3256" s="169"/>
      <c r="KNU3256" s="209"/>
      <c r="KNV3256" s="274"/>
      <c r="KNW3256" s="236"/>
      <c r="KNX3256" s="247"/>
      <c r="KNY3256" s="125"/>
      <c r="KNZ3256" s="257"/>
      <c r="KOA3256" s="105"/>
      <c r="KOB3256" s="128"/>
      <c r="KOC3256" s="128"/>
      <c r="KOD3256" s="128"/>
      <c r="KOE3256" s="128"/>
      <c r="KOF3256" s="169"/>
      <c r="KOG3256" s="209"/>
      <c r="KOH3256" s="274"/>
      <c r="KOI3256" s="236"/>
      <c r="KOJ3256" s="247"/>
      <c r="KOK3256" s="125"/>
      <c r="KOL3256" s="257"/>
      <c r="KOM3256" s="105"/>
      <c r="KON3256" s="128"/>
      <c r="KOO3256" s="128"/>
      <c r="KOP3256" s="128"/>
      <c r="KOQ3256" s="128"/>
      <c r="KOR3256" s="169"/>
      <c r="KOS3256" s="209"/>
      <c r="KOT3256" s="274"/>
      <c r="KOU3256" s="236"/>
      <c r="KOV3256" s="247"/>
      <c r="KOW3256" s="125"/>
      <c r="KOX3256" s="257"/>
      <c r="KOY3256" s="105"/>
      <c r="KOZ3256" s="128"/>
      <c r="KPA3256" s="128"/>
      <c r="KPB3256" s="128"/>
      <c r="KPC3256" s="128"/>
      <c r="KPD3256" s="169"/>
      <c r="KPE3256" s="209"/>
      <c r="KPF3256" s="274"/>
      <c r="KPG3256" s="236"/>
      <c r="KPH3256" s="247"/>
      <c r="KPI3256" s="125"/>
      <c r="KPJ3256" s="257"/>
      <c r="KPK3256" s="105"/>
      <c r="KPL3256" s="128"/>
      <c r="KPM3256" s="128"/>
      <c r="KPN3256" s="128"/>
      <c r="KPO3256" s="128"/>
      <c r="KPP3256" s="169"/>
      <c r="KPQ3256" s="209"/>
      <c r="KPR3256" s="274"/>
      <c r="KPS3256" s="236"/>
      <c r="KPT3256" s="247"/>
      <c r="KPU3256" s="125"/>
      <c r="KPV3256" s="257"/>
      <c r="KPW3256" s="105"/>
      <c r="KPX3256" s="128"/>
      <c r="KPY3256" s="128"/>
      <c r="KPZ3256" s="128"/>
      <c r="KQA3256" s="128"/>
      <c r="KQB3256" s="169"/>
      <c r="KQC3256" s="209"/>
      <c r="KQD3256" s="274"/>
      <c r="KQE3256" s="236"/>
      <c r="KQF3256" s="247"/>
      <c r="KQG3256" s="125"/>
      <c r="KQH3256" s="257"/>
      <c r="KQI3256" s="105"/>
      <c r="KQJ3256" s="128"/>
      <c r="KQK3256" s="128"/>
      <c r="KQL3256" s="128"/>
      <c r="KQM3256" s="128"/>
      <c r="KQN3256" s="169"/>
      <c r="KQO3256" s="209"/>
      <c r="KQP3256" s="274"/>
      <c r="KQQ3256" s="236"/>
      <c r="KQR3256" s="247"/>
      <c r="KQS3256" s="125"/>
      <c r="KQT3256" s="257"/>
      <c r="KQU3256" s="105"/>
      <c r="KQV3256" s="128"/>
      <c r="KQW3256" s="128"/>
      <c r="KQX3256" s="128"/>
      <c r="KQY3256" s="128"/>
      <c r="KQZ3256" s="169"/>
      <c r="KRA3256" s="209"/>
      <c r="KRB3256" s="274"/>
      <c r="KRC3256" s="236"/>
      <c r="KRD3256" s="247"/>
      <c r="KRE3256" s="125"/>
      <c r="KRF3256" s="257"/>
      <c r="KRG3256" s="105"/>
      <c r="KRH3256" s="128"/>
      <c r="KRI3256" s="128"/>
      <c r="KRJ3256" s="128"/>
      <c r="KRK3256" s="128"/>
      <c r="KRL3256" s="169"/>
      <c r="KRM3256" s="209"/>
      <c r="KRN3256" s="274"/>
      <c r="KRO3256" s="236"/>
      <c r="KRP3256" s="247"/>
      <c r="KRQ3256" s="125"/>
      <c r="KRR3256" s="257"/>
      <c r="KRS3256" s="105"/>
      <c r="KRT3256" s="128"/>
      <c r="KRU3256" s="128"/>
      <c r="KRV3256" s="128"/>
      <c r="KRW3256" s="128"/>
      <c r="KRX3256" s="169"/>
      <c r="KRY3256" s="209"/>
      <c r="KRZ3256" s="274"/>
      <c r="KSA3256" s="236"/>
      <c r="KSB3256" s="247"/>
      <c r="KSC3256" s="125"/>
      <c r="KSD3256" s="257"/>
      <c r="KSE3256" s="105"/>
      <c r="KSF3256" s="128"/>
      <c r="KSG3256" s="128"/>
      <c r="KSH3256" s="128"/>
      <c r="KSI3256" s="128"/>
      <c r="KSJ3256" s="169"/>
      <c r="KSK3256" s="209"/>
      <c r="KSL3256" s="274"/>
      <c r="KSM3256" s="236"/>
      <c r="KSN3256" s="247"/>
      <c r="KSO3256" s="125"/>
      <c r="KSP3256" s="257"/>
      <c r="KSQ3256" s="105"/>
      <c r="KSR3256" s="128"/>
      <c r="KSS3256" s="128"/>
      <c r="KST3256" s="128"/>
      <c r="KSU3256" s="128"/>
      <c r="KSV3256" s="169"/>
      <c r="KSW3256" s="209"/>
      <c r="KSX3256" s="274"/>
      <c r="KSY3256" s="236"/>
      <c r="KSZ3256" s="247"/>
      <c r="KTA3256" s="125"/>
      <c r="KTB3256" s="257"/>
      <c r="KTC3256" s="105"/>
      <c r="KTD3256" s="128"/>
      <c r="KTE3256" s="128"/>
      <c r="KTF3256" s="128"/>
      <c r="KTG3256" s="128"/>
      <c r="KTH3256" s="169"/>
      <c r="KTI3256" s="209"/>
      <c r="KTJ3256" s="274"/>
      <c r="KTK3256" s="236"/>
      <c r="KTL3256" s="247"/>
      <c r="KTM3256" s="125"/>
      <c r="KTN3256" s="257"/>
      <c r="KTO3256" s="105"/>
      <c r="KTP3256" s="128"/>
      <c r="KTQ3256" s="128"/>
      <c r="KTR3256" s="128"/>
      <c r="KTS3256" s="128"/>
      <c r="KTT3256" s="169"/>
      <c r="KTU3256" s="209"/>
      <c r="KTV3256" s="274"/>
      <c r="KTW3256" s="236"/>
      <c r="KTX3256" s="247"/>
      <c r="KTY3256" s="125"/>
      <c r="KTZ3256" s="257"/>
      <c r="KUA3256" s="105"/>
      <c r="KUB3256" s="128"/>
      <c r="KUC3256" s="128"/>
      <c r="KUD3256" s="128"/>
      <c r="KUE3256" s="128"/>
      <c r="KUF3256" s="169"/>
      <c r="KUG3256" s="209"/>
      <c r="KUH3256" s="274"/>
      <c r="KUI3256" s="236"/>
      <c r="KUJ3256" s="247"/>
      <c r="KUK3256" s="125"/>
      <c r="KUL3256" s="257"/>
      <c r="KUM3256" s="105"/>
      <c r="KUN3256" s="128"/>
      <c r="KUO3256" s="128"/>
      <c r="KUP3256" s="128"/>
      <c r="KUQ3256" s="128"/>
      <c r="KUR3256" s="169"/>
      <c r="KUS3256" s="209"/>
      <c r="KUT3256" s="274"/>
      <c r="KUU3256" s="236"/>
      <c r="KUV3256" s="247"/>
      <c r="KUW3256" s="125"/>
      <c r="KUX3256" s="257"/>
      <c r="KUY3256" s="105"/>
      <c r="KUZ3256" s="128"/>
      <c r="KVA3256" s="128"/>
      <c r="KVB3256" s="128"/>
      <c r="KVC3256" s="128"/>
      <c r="KVD3256" s="169"/>
      <c r="KVE3256" s="209"/>
      <c r="KVF3256" s="274"/>
      <c r="KVG3256" s="236"/>
      <c r="KVH3256" s="247"/>
      <c r="KVI3256" s="125"/>
      <c r="KVJ3256" s="257"/>
      <c r="KVK3256" s="105"/>
      <c r="KVL3256" s="128"/>
      <c r="KVM3256" s="128"/>
      <c r="KVN3256" s="128"/>
      <c r="KVO3256" s="128"/>
      <c r="KVP3256" s="169"/>
      <c r="KVQ3256" s="209"/>
      <c r="KVR3256" s="274"/>
      <c r="KVS3256" s="236"/>
      <c r="KVT3256" s="247"/>
      <c r="KVU3256" s="125"/>
      <c r="KVV3256" s="257"/>
      <c r="KVW3256" s="105"/>
      <c r="KVX3256" s="128"/>
      <c r="KVY3256" s="128"/>
      <c r="KVZ3256" s="128"/>
      <c r="KWA3256" s="128"/>
      <c r="KWB3256" s="169"/>
      <c r="KWC3256" s="209"/>
      <c r="KWD3256" s="274"/>
      <c r="KWE3256" s="236"/>
      <c r="KWF3256" s="247"/>
      <c r="KWG3256" s="125"/>
      <c r="KWH3256" s="257"/>
      <c r="KWI3256" s="105"/>
      <c r="KWJ3256" s="128"/>
      <c r="KWK3256" s="128"/>
      <c r="KWL3256" s="128"/>
      <c r="KWM3256" s="128"/>
      <c r="KWN3256" s="169"/>
      <c r="KWO3256" s="209"/>
      <c r="KWP3256" s="274"/>
      <c r="KWQ3256" s="236"/>
      <c r="KWR3256" s="247"/>
      <c r="KWS3256" s="125"/>
      <c r="KWT3256" s="257"/>
      <c r="KWU3256" s="105"/>
      <c r="KWV3256" s="128"/>
      <c r="KWW3256" s="128"/>
      <c r="KWX3256" s="128"/>
      <c r="KWY3256" s="128"/>
      <c r="KWZ3256" s="169"/>
      <c r="KXA3256" s="209"/>
      <c r="KXB3256" s="274"/>
      <c r="KXC3256" s="236"/>
      <c r="KXD3256" s="247"/>
      <c r="KXE3256" s="125"/>
      <c r="KXF3256" s="257"/>
      <c r="KXG3256" s="105"/>
      <c r="KXH3256" s="128"/>
      <c r="KXI3256" s="128"/>
      <c r="KXJ3256" s="128"/>
      <c r="KXK3256" s="128"/>
      <c r="KXL3256" s="169"/>
      <c r="KXM3256" s="209"/>
      <c r="KXN3256" s="274"/>
      <c r="KXO3256" s="236"/>
      <c r="KXP3256" s="247"/>
      <c r="KXQ3256" s="125"/>
      <c r="KXR3256" s="257"/>
      <c r="KXS3256" s="105"/>
      <c r="KXT3256" s="128"/>
      <c r="KXU3256" s="128"/>
      <c r="KXV3256" s="128"/>
      <c r="KXW3256" s="128"/>
      <c r="KXX3256" s="169"/>
      <c r="KXY3256" s="209"/>
      <c r="KXZ3256" s="274"/>
      <c r="KYA3256" s="236"/>
      <c r="KYB3256" s="247"/>
      <c r="KYC3256" s="125"/>
      <c r="KYD3256" s="257"/>
      <c r="KYE3256" s="105"/>
      <c r="KYF3256" s="128"/>
      <c r="KYG3256" s="128"/>
      <c r="KYH3256" s="128"/>
      <c r="KYI3256" s="128"/>
      <c r="KYJ3256" s="169"/>
      <c r="KYK3256" s="209"/>
      <c r="KYL3256" s="274"/>
      <c r="KYM3256" s="236"/>
      <c r="KYN3256" s="247"/>
      <c r="KYO3256" s="125"/>
      <c r="KYP3256" s="257"/>
      <c r="KYQ3256" s="105"/>
      <c r="KYR3256" s="128"/>
      <c r="KYS3256" s="128"/>
      <c r="KYT3256" s="128"/>
      <c r="KYU3256" s="128"/>
      <c r="KYV3256" s="169"/>
      <c r="KYW3256" s="209"/>
      <c r="KYX3256" s="274"/>
      <c r="KYY3256" s="236"/>
      <c r="KYZ3256" s="247"/>
      <c r="KZA3256" s="125"/>
      <c r="KZB3256" s="257"/>
      <c r="KZC3256" s="105"/>
      <c r="KZD3256" s="128"/>
      <c r="KZE3256" s="128"/>
      <c r="KZF3256" s="128"/>
      <c r="KZG3256" s="128"/>
      <c r="KZH3256" s="169"/>
      <c r="KZI3256" s="209"/>
      <c r="KZJ3256" s="274"/>
      <c r="KZK3256" s="236"/>
      <c r="KZL3256" s="247"/>
      <c r="KZM3256" s="125"/>
      <c r="KZN3256" s="257"/>
      <c r="KZO3256" s="105"/>
      <c r="KZP3256" s="128"/>
      <c r="KZQ3256" s="128"/>
      <c r="KZR3256" s="128"/>
      <c r="KZS3256" s="128"/>
      <c r="KZT3256" s="169"/>
      <c r="KZU3256" s="209"/>
      <c r="KZV3256" s="274"/>
      <c r="KZW3256" s="236"/>
      <c r="KZX3256" s="247"/>
      <c r="KZY3256" s="125"/>
      <c r="KZZ3256" s="257"/>
      <c r="LAA3256" s="105"/>
      <c r="LAB3256" s="128"/>
      <c r="LAC3256" s="128"/>
      <c r="LAD3256" s="128"/>
      <c r="LAE3256" s="128"/>
      <c r="LAF3256" s="169"/>
      <c r="LAG3256" s="209"/>
      <c r="LAH3256" s="274"/>
      <c r="LAI3256" s="236"/>
      <c r="LAJ3256" s="247"/>
      <c r="LAK3256" s="125"/>
      <c r="LAL3256" s="257"/>
      <c r="LAM3256" s="105"/>
      <c r="LAN3256" s="128"/>
      <c r="LAO3256" s="128"/>
      <c r="LAP3256" s="128"/>
      <c r="LAQ3256" s="128"/>
      <c r="LAR3256" s="169"/>
      <c r="LAS3256" s="209"/>
      <c r="LAT3256" s="274"/>
      <c r="LAU3256" s="236"/>
      <c r="LAV3256" s="247"/>
      <c r="LAW3256" s="125"/>
      <c r="LAX3256" s="257"/>
      <c r="LAY3256" s="105"/>
      <c r="LAZ3256" s="128"/>
      <c r="LBA3256" s="128"/>
      <c r="LBB3256" s="128"/>
      <c r="LBC3256" s="128"/>
      <c r="LBD3256" s="169"/>
      <c r="LBE3256" s="209"/>
      <c r="LBF3256" s="274"/>
      <c r="LBG3256" s="236"/>
      <c r="LBH3256" s="247"/>
      <c r="LBI3256" s="125"/>
      <c r="LBJ3256" s="257"/>
      <c r="LBK3256" s="105"/>
      <c r="LBL3256" s="128"/>
      <c r="LBM3256" s="128"/>
      <c r="LBN3256" s="128"/>
      <c r="LBO3256" s="128"/>
      <c r="LBP3256" s="169"/>
      <c r="LBQ3256" s="209"/>
      <c r="LBR3256" s="274"/>
      <c r="LBS3256" s="236"/>
      <c r="LBT3256" s="247"/>
      <c r="LBU3256" s="125"/>
      <c r="LBV3256" s="257"/>
      <c r="LBW3256" s="105"/>
      <c r="LBX3256" s="128"/>
      <c r="LBY3256" s="128"/>
      <c r="LBZ3256" s="128"/>
      <c r="LCA3256" s="128"/>
      <c r="LCB3256" s="169"/>
      <c r="LCC3256" s="209"/>
      <c r="LCD3256" s="274"/>
      <c r="LCE3256" s="236"/>
      <c r="LCF3256" s="247"/>
      <c r="LCG3256" s="125"/>
      <c r="LCH3256" s="257"/>
      <c r="LCI3256" s="105"/>
      <c r="LCJ3256" s="128"/>
      <c r="LCK3256" s="128"/>
      <c r="LCL3256" s="128"/>
      <c r="LCM3256" s="128"/>
      <c r="LCN3256" s="169"/>
      <c r="LCO3256" s="209"/>
      <c r="LCP3256" s="274"/>
      <c r="LCQ3256" s="236"/>
      <c r="LCR3256" s="247"/>
      <c r="LCS3256" s="125"/>
      <c r="LCT3256" s="257"/>
      <c r="LCU3256" s="105"/>
      <c r="LCV3256" s="128"/>
      <c r="LCW3256" s="128"/>
      <c r="LCX3256" s="128"/>
      <c r="LCY3256" s="128"/>
      <c r="LCZ3256" s="169"/>
      <c r="LDA3256" s="209"/>
      <c r="LDB3256" s="274"/>
      <c r="LDC3256" s="236"/>
      <c r="LDD3256" s="247"/>
      <c r="LDE3256" s="125"/>
      <c r="LDF3256" s="257"/>
      <c r="LDG3256" s="105"/>
      <c r="LDH3256" s="128"/>
      <c r="LDI3256" s="128"/>
      <c r="LDJ3256" s="128"/>
      <c r="LDK3256" s="128"/>
      <c r="LDL3256" s="169"/>
      <c r="LDM3256" s="209"/>
      <c r="LDN3256" s="274"/>
      <c r="LDO3256" s="236"/>
      <c r="LDP3256" s="247"/>
      <c r="LDQ3256" s="125"/>
      <c r="LDR3256" s="257"/>
      <c r="LDS3256" s="105"/>
      <c r="LDT3256" s="128"/>
      <c r="LDU3256" s="128"/>
      <c r="LDV3256" s="128"/>
      <c r="LDW3256" s="128"/>
      <c r="LDX3256" s="169"/>
      <c r="LDY3256" s="209"/>
      <c r="LDZ3256" s="274"/>
      <c r="LEA3256" s="236"/>
      <c r="LEB3256" s="247"/>
      <c r="LEC3256" s="125"/>
      <c r="LED3256" s="257"/>
      <c r="LEE3256" s="105"/>
      <c r="LEF3256" s="128"/>
      <c r="LEG3256" s="128"/>
      <c r="LEH3256" s="128"/>
      <c r="LEI3256" s="128"/>
      <c r="LEJ3256" s="169"/>
      <c r="LEK3256" s="209"/>
      <c r="LEL3256" s="274"/>
      <c r="LEM3256" s="236"/>
      <c r="LEN3256" s="247"/>
      <c r="LEO3256" s="125"/>
      <c r="LEP3256" s="257"/>
      <c r="LEQ3256" s="105"/>
      <c r="LER3256" s="128"/>
      <c r="LES3256" s="128"/>
      <c r="LET3256" s="128"/>
      <c r="LEU3256" s="128"/>
      <c r="LEV3256" s="169"/>
      <c r="LEW3256" s="209"/>
      <c r="LEX3256" s="274"/>
      <c r="LEY3256" s="236"/>
      <c r="LEZ3256" s="247"/>
      <c r="LFA3256" s="125"/>
      <c r="LFB3256" s="257"/>
      <c r="LFC3256" s="105"/>
      <c r="LFD3256" s="128"/>
      <c r="LFE3256" s="128"/>
      <c r="LFF3256" s="128"/>
      <c r="LFG3256" s="128"/>
      <c r="LFH3256" s="169"/>
      <c r="LFI3256" s="209"/>
      <c r="LFJ3256" s="274"/>
      <c r="LFK3256" s="236"/>
      <c r="LFL3256" s="247"/>
      <c r="LFM3256" s="125"/>
      <c r="LFN3256" s="257"/>
      <c r="LFO3256" s="105"/>
      <c r="LFP3256" s="128"/>
      <c r="LFQ3256" s="128"/>
      <c r="LFR3256" s="128"/>
      <c r="LFS3256" s="128"/>
      <c r="LFT3256" s="169"/>
      <c r="LFU3256" s="209"/>
      <c r="LFV3256" s="274"/>
      <c r="LFW3256" s="236"/>
      <c r="LFX3256" s="247"/>
      <c r="LFY3256" s="125"/>
      <c r="LFZ3256" s="257"/>
      <c r="LGA3256" s="105"/>
      <c r="LGB3256" s="128"/>
      <c r="LGC3256" s="128"/>
      <c r="LGD3256" s="128"/>
      <c r="LGE3256" s="128"/>
      <c r="LGF3256" s="169"/>
      <c r="LGG3256" s="209"/>
      <c r="LGH3256" s="274"/>
      <c r="LGI3256" s="236"/>
      <c r="LGJ3256" s="247"/>
      <c r="LGK3256" s="125"/>
      <c r="LGL3256" s="257"/>
      <c r="LGM3256" s="105"/>
      <c r="LGN3256" s="128"/>
      <c r="LGO3256" s="128"/>
      <c r="LGP3256" s="128"/>
      <c r="LGQ3256" s="128"/>
      <c r="LGR3256" s="169"/>
      <c r="LGS3256" s="209"/>
      <c r="LGT3256" s="274"/>
      <c r="LGU3256" s="236"/>
      <c r="LGV3256" s="247"/>
      <c r="LGW3256" s="125"/>
      <c r="LGX3256" s="257"/>
      <c r="LGY3256" s="105"/>
      <c r="LGZ3256" s="128"/>
      <c r="LHA3256" s="128"/>
      <c r="LHB3256" s="128"/>
      <c r="LHC3256" s="128"/>
      <c r="LHD3256" s="169"/>
      <c r="LHE3256" s="209"/>
      <c r="LHF3256" s="274"/>
      <c r="LHG3256" s="236"/>
      <c r="LHH3256" s="247"/>
      <c r="LHI3256" s="125"/>
      <c r="LHJ3256" s="257"/>
      <c r="LHK3256" s="105"/>
      <c r="LHL3256" s="128"/>
      <c r="LHM3256" s="128"/>
      <c r="LHN3256" s="128"/>
      <c r="LHO3256" s="128"/>
      <c r="LHP3256" s="169"/>
      <c r="LHQ3256" s="209"/>
      <c r="LHR3256" s="274"/>
      <c r="LHS3256" s="236"/>
      <c r="LHT3256" s="247"/>
      <c r="LHU3256" s="125"/>
      <c r="LHV3256" s="257"/>
      <c r="LHW3256" s="105"/>
      <c r="LHX3256" s="128"/>
      <c r="LHY3256" s="128"/>
      <c r="LHZ3256" s="128"/>
      <c r="LIA3256" s="128"/>
      <c r="LIB3256" s="169"/>
      <c r="LIC3256" s="209"/>
      <c r="LID3256" s="274"/>
      <c r="LIE3256" s="236"/>
      <c r="LIF3256" s="247"/>
      <c r="LIG3256" s="125"/>
      <c r="LIH3256" s="257"/>
      <c r="LII3256" s="105"/>
      <c r="LIJ3256" s="128"/>
      <c r="LIK3256" s="128"/>
      <c r="LIL3256" s="128"/>
      <c r="LIM3256" s="128"/>
      <c r="LIN3256" s="169"/>
      <c r="LIO3256" s="209"/>
      <c r="LIP3256" s="274"/>
      <c r="LIQ3256" s="236"/>
      <c r="LIR3256" s="247"/>
      <c r="LIS3256" s="125"/>
      <c r="LIT3256" s="257"/>
      <c r="LIU3256" s="105"/>
      <c r="LIV3256" s="128"/>
      <c r="LIW3256" s="128"/>
      <c r="LIX3256" s="128"/>
      <c r="LIY3256" s="128"/>
      <c r="LIZ3256" s="169"/>
      <c r="LJA3256" s="209"/>
      <c r="LJB3256" s="274"/>
      <c r="LJC3256" s="236"/>
      <c r="LJD3256" s="247"/>
      <c r="LJE3256" s="125"/>
      <c r="LJF3256" s="257"/>
      <c r="LJG3256" s="105"/>
      <c r="LJH3256" s="128"/>
      <c r="LJI3256" s="128"/>
      <c r="LJJ3256" s="128"/>
      <c r="LJK3256" s="128"/>
      <c r="LJL3256" s="169"/>
      <c r="LJM3256" s="209"/>
      <c r="LJN3256" s="274"/>
      <c r="LJO3256" s="236"/>
      <c r="LJP3256" s="247"/>
      <c r="LJQ3256" s="125"/>
      <c r="LJR3256" s="257"/>
      <c r="LJS3256" s="105"/>
      <c r="LJT3256" s="128"/>
      <c r="LJU3256" s="128"/>
      <c r="LJV3256" s="128"/>
      <c r="LJW3256" s="128"/>
      <c r="LJX3256" s="169"/>
      <c r="LJY3256" s="209"/>
      <c r="LJZ3256" s="274"/>
      <c r="LKA3256" s="236"/>
      <c r="LKB3256" s="247"/>
      <c r="LKC3256" s="125"/>
      <c r="LKD3256" s="257"/>
      <c r="LKE3256" s="105"/>
      <c r="LKF3256" s="128"/>
      <c r="LKG3256" s="128"/>
      <c r="LKH3256" s="128"/>
      <c r="LKI3256" s="128"/>
      <c r="LKJ3256" s="169"/>
      <c r="LKK3256" s="209"/>
      <c r="LKL3256" s="274"/>
      <c r="LKM3256" s="236"/>
      <c r="LKN3256" s="247"/>
      <c r="LKO3256" s="125"/>
      <c r="LKP3256" s="257"/>
      <c r="LKQ3256" s="105"/>
      <c r="LKR3256" s="128"/>
      <c r="LKS3256" s="128"/>
      <c r="LKT3256" s="128"/>
      <c r="LKU3256" s="128"/>
      <c r="LKV3256" s="169"/>
      <c r="LKW3256" s="209"/>
      <c r="LKX3256" s="274"/>
      <c r="LKY3256" s="236"/>
      <c r="LKZ3256" s="247"/>
      <c r="LLA3256" s="125"/>
      <c r="LLB3256" s="257"/>
      <c r="LLC3256" s="105"/>
      <c r="LLD3256" s="128"/>
      <c r="LLE3256" s="128"/>
      <c r="LLF3256" s="128"/>
      <c r="LLG3256" s="128"/>
      <c r="LLH3256" s="169"/>
      <c r="LLI3256" s="209"/>
      <c r="LLJ3256" s="274"/>
      <c r="LLK3256" s="236"/>
      <c r="LLL3256" s="247"/>
      <c r="LLM3256" s="125"/>
      <c r="LLN3256" s="257"/>
      <c r="LLO3256" s="105"/>
      <c r="LLP3256" s="128"/>
      <c r="LLQ3256" s="128"/>
      <c r="LLR3256" s="128"/>
      <c r="LLS3256" s="128"/>
      <c r="LLT3256" s="169"/>
      <c r="LLU3256" s="209"/>
      <c r="LLV3256" s="274"/>
      <c r="LLW3256" s="236"/>
      <c r="LLX3256" s="247"/>
      <c r="LLY3256" s="125"/>
      <c r="LLZ3256" s="257"/>
      <c r="LMA3256" s="105"/>
      <c r="LMB3256" s="128"/>
      <c r="LMC3256" s="128"/>
      <c r="LMD3256" s="128"/>
      <c r="LME3256" s="128"/>
      <c r="LMF3256" s="169"/>
      <c r="LMG3256" s="209"/>
      <c r="LMH3256" s="274"/>
      <c r="LMI3256" s="236"/>
      <c r="LMJ3256" s="247"/>
      <c r="LMK3256" s="125"/>
      <c r="LML3256" s="257"/>
      <c r="LMM3256" s="105"/>
      <c r="LMN3256" s="128"/>
      <c r="LMO3256" s="128"/>
      <c r="LMP3256" s="128"/>
      <c r="LMQ3256" s="128"/>
      <c r="LMR3256" s="169"/>
      <c r="LMS3256" s="209"/>
      <c r="LMT3256" s="274"/>
      <c r="LMU3256" s="236"/>
      <c r="LMV3256" s="247"/>
      <c r="LMW3256" s="125"/>
      <c r="LMX3256" s="257"/>
      <c r="LMY3256" s="105"/>
      <c r="LMZ3256" s="128"/>
      <c r="LNA3256" s="128"/>
      <c r="LNB3256" s="128"/>
      <c r="LNC3256" s="128"/>
      <c r="LND3256" s="169"/>
      <c r="LNE3256" s="209"/>
      <c r="LNF3256" s="274"/>
      <c r="LNG3256" s="236"/>
      <c r="LNH3256" s="247"/>
      <c r="LNI3256" s="125"/>
      <c r="LNJ3256" s="257"/>
      <c r="LNK3256" s="105"/>
      <c r="LNL3256" s="128"/>
      <c r="LNM3256" s="128"/>
      <c r="LNN3256" s="128"/>
      <c r="LNO3256" s="128"/>
      <c r="LNP3256" s="169"/>
      <c r="LNQ3256" s="209"/>
      <c r="LNR3256" s="274"/>
      <c r="LNS3256" s="236"/>
      <c r="LNT3256" s="247"/>
      <c r="LNU3256" s="125"/>
      <c r="LNV3256" s="257"/>
      <c r="LNW3256" s="105"/>
      <c r="LNX3256" s="128"/>
      <c r="LNY3256" s="128"/>
      <c r="LNZ3256" s="128"/>
      <c r="LOA3256" s="128"/>
      <c r="LOB3256" s="169"/>
      <c r="LOC3256" s="209"/>
      <c r="LOD3256" s="274"/>
      <c r="LOE3256" s="236"/>
      <c r="LOF3256" s="247"/>
      <c r="LOG3256" s="125"/>
      <c r="LOH3256" s="257"/>
      <c r="LOI3256" s="105"/>
      <c r="LOJ3256" s="128"/>
      <c r="LOK3256" s="128"/>
      <c r="LOL3256" s="128"/>
      <c r="LOM3256" s="128"/>
      <c r="LON3256" s="169"/>
      <c r="LOO3256" s="209"/>
      <c r="LOP3256" s="274"/>
      <c r="LOQ3256" s="236"/>
      <c r="LOR3256" s="247"/>
      <c r="LOS3256" s="125"/>
      <c r="LOT3256" s="257"/>
      <c r="LOU3256" s="105"/>
      <c r="LOV3256" s="128"/>
      <c r="LOW3256" s="128"/>
      <c r="LOX3256" s="128"/>
      <c r="LOY3256" s="128"/>
      <c r="LOZ3256" s="169"/>
      <c r="LPA3256" s="209"/>
      <c r="LPB3256" s="274"/>
      <c r="LPC3256" s="236"/>
      <c r="LPD3256" s="247"/>
      <c r="LPE3256" s="125"/>
      <c r="LPF3256" s="257"/>
      <c r="LPG3256" s="105"/>
      <c r="LPH3256" s="128"/>
      <c r="LPI3256" s="128"/>
      <c r="LPJ3256" s="128"/>
      <c r="LPK3256" s="128"/>
      <c r="LPL3256" s="169"/>
      <c r="LPM3256" s="209"/>
      <c r="LPN3256" s="274"/>
      <c r="LPO3256" s="236"/>
      <c r="LPP3256" s="247"/>
      <c r="LPQ3256" s="125"/>
      <c r="LPR3256" s="257"/>
      <c r="LPS3256" s="105"/>
      <c r="LPT3256" s="128"/>
      <c r="LPU3256" s="128"/>
      <c r="LPV3256" s="128"/>
      <c r="LPW3256" s="128"/>
      <c r="LPX3256" s="169"/>
      <c r="LPY3256" s="209"/>
      <c r="LPZ3256" s="274"/>
      <c r="LQA3256" s="236"/>
      <c r="LQB3256" s="247"/>
      <c r="LQC3256" s="125"/>
      <c r="LQD3256" s="257"/>
      <c r="LQE3256" s="105"/>
      <c r="LQF3256" s="128"/>
      <c r="LQG3256" s="128"/>
      <c r="LQH3256" s="128"/>
      <c r="LQI3256" s="128"/>
      <c r="LQJ3256" s="169"/>
      <c r="LQK3256" s="209"/>
      <c r="LQL3256" s="274"/>
      <c r="LQM3256" s="236"/>
      <c r="LQN3256" s="247"/>
      <c r="LQO3256" s="125"/>
      <c r="LQP3256" s="257"/>
      <c r="LQQ3256" s="105"/>
      <c r="LQR3256" s="128"/>
      <c r="LQS3256" s="128"/>
      <c r="LQT3256" s="128"/>
      <c r="LQU3256" s="128"/>
      <c r="LQV3256" s="169"/>
      <c r="LQW3256" s="209"/>
      <c r="LQX3256" s="274"/>
      <c r="LQY3256" s="236"/>
      <c r="LQZ3256" s="247"/>
      <c r="LRA3256" s="125"/>
      <c r="LRB3256" s="257"/>
      <c r="LRC3256" s="105"/>
      <c r="LRD3256" s="128"/>
      <c r="LRE3256" s="128"/>
      <c r="LRF3256" s="128"/>
      <c r="LRG3256" s="128"/>
      <c r="LRH3256" s="169"/>
      <c r="LRI3256" s="209"/>
      <c r="LRJ3256" s="274"/>
      <c r="LRK3256" s="236"/>
      <c r="LRL3256" s="247"/>
      <c r="LRM3256" s="125"/>
      <c r="LRN3256" s="257"/>
      <c r="LRO3256" s="105"/>
      <c r="LRP3256" s="128"/>
      <c r="LRQ3256" s="128"/>
      <c r="LRR3256" s="128"/>
      <c r="LRS3256" s="128"/>
      <c r="LRT3256" s="169"/>
      <c r="LRU3256" s="209"/>
      <c r="LRV3256" s="274"/>
      <c r="LRW3256" s="236"/>
      <c r="LRX3256" s="247"/>
      <c r="LRY3256" s="125"/>
      <c r="LRZ3256" s="257"/>
      <c r="LSA3256" s="105"/>
      <c r="LSB3256" s="128"/>
      <c r="LSC3256" s="128"/>
      <c r="LSD3256" s="128"/>
      <c r="LSE3256" s="128"/>
      <c r="LSF3256" s="169"/>
      <c r="LSG3256" s="209"/>
      <c r="LSH3256" s="274"/>
      <c r="LSI3256" s="236"/>
      <c r="LSJ3256" s="247"/>
      <c r="LSK3256" s="125"/>
      <c r="LSL3256" s="257"/>
      <c r="LSM3256" s="105"/>
      <c r="LSN3256" s="128"/>
      <c r="LSO3256" s="128"/>
      <c r="LSP3256" s="128"/>
      <c r="LSQ3256" s="128"/>
      <c r="LSR3256" s="169"/>
      <c r="LSS3256" s="209"/>
      <c r="LST3256" s="274"/>
      <c r="LSU3256" s="236"/>
      <c r="LSV3256" s="247"/>
      <c r="LSW3256" s="125"/>
      <c r="LSX3256" s="257"/>
      <c r="LSY3256" s="105"/>
      <c r="LSZ3256" s="128"/>
      <c r="LTA3256" s="128"/>
      <c r="LTB3256" s="128"/>
      <c r="LTC3256" s="128"/>
      <c r="LTD3256" s="169"/>
      <c r="LTE3256" s="209"/>
      <c r="LTF3256" s="274"/>
      <c r="LTG3256" s="236"/>
      <c r="LTH3256" s="247"/>
      <c r="LTI3256" s="125"/>
      <c r="LTJ3256" s="257"/>
      <c r="LTK3256" s="105"/>
      <c r="LTL3256" s="128"/>
      <c r="LTM3256" s="128"/>
      <c r="LTN3256" s="128"/>
      <c r="LTO3256" s="128"/>
      <c r="LTP3256" s="169"/>
      <c r="LTQ3256" s="209"/>
      <c r="LTR3256" s="274"/>
      <c r="LTS3256" s="236"/>
      <c r="LTT3256" s="247"/>
      <c r="LTU3256" s="125"/>
      <c r="LTV3256" s="257"/>
      <c r="LTW3256" s="105"/>
      <c r="LTX3256" s="128"/>
      <c r="LTY3256" s="128"/>
      <c r="LTZ3256" s="128"/>
      <c r="LUA3256" s="128"/>
      <c r="LUB3256" s="169"/>
      <c r="LUC3256" s="209"/>
      <c r="LUD3256" s="274"/>
      <c r="LUE3256" s="236"/>
      <c r="LUF3256" s="247"/>
      <c r="LUG3256" s="125"/>
      <c r="LUH3256" s="257"/>
      <c r="LUI3256" s="105"/>
      <c r="LUJ3256" s="128"/>
      <c r="LUK3256" s="128"/>
      <c r="LUL3256" s="128"/>
      <c r="LUM3256" s="128"/>
      <c r="LUN3256" s="169"/>
      <c r="LUO3256" s="209"/>
      <c r="LUP3256" s="274"/>
      <c r="LUQ3256" s="236"/>
      <c r="LUR3256" s="247"/>
      <c r="LUS3256" s="125"/>
      <c r="LUT3256" s="257"/>
      <c r="LUU3256" s="105"/>
      <c r="LUV3256" s="128"/>
      <c r="LUW3256" s="128"/>
      <c r="LUX3256" s="128"/>
      <c r="LUY3256" s="128"/>
      <c r="LUZ3256" s="169"/>
      <c r="LVA3256" s="209"/>
      <c r="LVB3256" s="274"/>
      <c r="LVC3256" s="236"/>
      <c r="LVD3256" s="247"/>
      <c r="LVE3256" s="125"/>
      <c r="LVF3256" s="257"/>
      <c r="LVG3256" s="105"/>
      <c r="LVH3256" s="128"/>
      <c r="LVI3256" s="128"/>
      <c r="LVJ3256" s="128"/>
      <c r="LVK3256" s="128"/>
      <c r="LVL3256" s="169"/>
      <c r="LVM3256" s="209"/>
      <c r="LVN3256" s="274"/>
      <c r="LVO3256" s="236"/>
      <c r="LVP3256" s="247"/>
      <c r="LVQ3256" s="125"/>
      <c r="LVR3256" s="257"/>
      <c r="LVS3256" s="105"/>
      <c r="LVT3256" s="128"/>
      <c r="LVU3256" s="128"/>
      <c r="LVV3256" s="128"/>
      <c r="LVW3256" s="128"/>
      <c r="LVX3256" s="169"/>
      <c r="LVY3256" s="209"/>
      <c r="LVZ3256" s="274"/>
      <c r="LWA3256" s="236"/>
      <c r="LWB3256" s="247"/>
      <c r="LWC3256" s="125"/>
      <c r="LWD3256" s="257"/>
      <c r="LWE3256" s="105"/>
      <c r="LWF3256" s="128"/>
      <c r="LWG3256" s="128"/>
      <c r="LWH3256" s="128"/>
      <c r="LWI3256" s="128"/>
      <c r="LWJ3256" s="169"/>
      <c r="LWK3256" s="209"/>
      <c r="LWL3256" s="274"/>
      <c r="LWM3256" s="236"/>
      <c r="LWN3256" s="247"/>
      <c r="LWO3256" s="125"/>
      <c r="LWP3256" s="257"/>
      <c r="LWQ3256" s="105"/>
      <c r="LWR3256" s="128"/>
      <c r="LWS3256" s="128"/>
      <c r="LWT3256" s="128"/>
      <c r="LWU3256" s="128"/>
      <c r="LWV3256" s="169"/>
      <c r="LWW3256" s="209"/>
      <c r="LWX3256" s="274"/>
      <c r="LWY3256" s="236"/>
      <c r="LWZ3256" s="247"/>
      <c r="LXA3256" s="125"/>
      <c r="LXB3256" s="257"/>
      <c r="LXC3256" s="105"/>
      <c r="LXD3256" s="128"/>
      <c r="LXE3256" s="128"/>
      <c r="LXF3256" s="128"/>
      <c r="LXG3256" s="128"/>
      <c r="LXH3256" s="169"/>
      <c r="LXI3256" s="209"/>
      <c r="LXJ3256" s="274"/>
      <c r="LXK3256" s="236"/>
      <c r="LXL3256" s="247"/>
      <c r="LXM3256" s="125"/>
      <c r="LXN3256" s="257"/>
      <c r="LXO3256" s="105"/>
      <c r="LXP3256" s="128"/>
      <c r="LXQ3256" s="128"/>
      <c r="LXR3256" s="128"/>
      <c r="LXS3256" s="128"/>
      <c r="LXT3256" s="169"/>
      <c r="LXU3256" s="209"/>
      <c r="LXV3256" s="274"/>
      <c r="LXW3256" s="236"/>
      <c r="LXX3256" s="247"/>
      <c r="LXY3256" s="125"/>
      <c r="LXZ3256" s="257"/>
      <c r="LYA3256" s="105"/>
      <c r="LYB3256" s="128"/>
      <c r="LYC3256" s="128"/>
      <c r="LYD3256" s="128"/>
      <c r="LYE3256" s="128"/>
      <c r="LYF3256" s="169"/>
      <c r="LYG3256" s="209"/>
      <c r="LYH3256" s="274"/>
      <c r="LYI3256" s="236"/>
      <c r="LYJ3256" s="247"/>
      <c r="LYK3256" s="125"/>
      <c r="LYL3256" s="257"/>
      <c r="LYM3256" s="105"/>
      <c r="LYN3256" s="128"/>
      <c r="LYO3256" s="128"/>
      <c r="LYP3256" s="128"/>
      <c r="LYQ3256" s="128"/>
      <c r="LYR3256" s="169"/>
      <c r="LYS3256" s="209"/>
      <c r="LYT3256" s="274"/>
      <c r="LYU3256" s="236"/>
      <c r="LYV3256" s="247"/>
      <c r="LYW3256" s="125"/>
      <c r="LYX3256" s="257"/>
      <c r="LYY3256" s="105"/>
      <c r="LYZ3256" s="128"/>
      <c r="LZA3256" s="128"/>
      <c r="LZB3256" s="128"/>
      <c r="LZC3256" s="128"/>
      <c r="LZD3256" s="169"/>
      <c r="LZE3256" s="209"/>
      <c r="LZF3256" s="274"/>
      <c r="LZG3256" s="236"/>
      <c r="LZH3256" s="247"/>
      <c r="LZI3256" s="125"/>
      <c r="LZJ3256" s="257"/>
      <c r="LZK3256" s="105"/>
      <c r="LZL3256" s="128"/>
      <c r="LZM3256" s="128"/>
      <c r="LZN3256" s="128"/>
      <c r="LZO3256" s="128"/>
      <c r="LZP3256" s="169"/>
      <c r="LZQ3256" s="209"/>
      <c r="LZR3256" s="274"/>
      <c r="LZS3256" s="236"/>
      <c r="LZT3256" s="247"/>
      <c r="LZU3256" s="125"/>
      <c r="LZV3256" s="257"/>
      <c r="LZW3256" s="105"/>
      <c r="LZX3256" s="128"/>
      <c r="LZY3256" s="128"/>
      <c r="LZZ3256" s="128"/>
      <c r="MAA3256" s="128"/>
      <c r="MAB3256" s="169"/>
      <c r="MAC3256" s="209"/>
      <c r="MAD3256" s="274"/>
      <c r="MAE3256" s="236"/>
      <c r="MAF3256" s="247"/>
      <c r="MAG3256" s="125"/>
      <c r="MAH3256" s="257"/>
      <c r="MAI3256" s="105"/>
      <c r="MAJ3256" s="128"/>
      <c r="MAK3256" s="128"/>
      <c r="MAL3256" s="128"/>
      <c r="MAM3256" s="128"/>
      <c r="MAN3256" s="169"/>
      <c r="MAO3256" s="209"/>
      <c r="MAP3256" s="274"/>
      <c r="MAQ3256" s="236"/>
      <c r="MAR3256" s="247"/>
      <c r="MAS3256" s="125"/>
      <c r="MAT3256" s="257"/>
      <c r="MAU3256" s="105"/>
      <c r="MAV3256" s="128"/>
      <c r="MAW3256" s="128"/>
      <c r="MAX3256" s="128"/>
      <c r="MAY3256" s="128"/>
      <c r="MAZ3256" s="169"/>
      <c r="MBA3256" s="209"/>
      <c r="MBB3256" s="274"/>
      <c r="MBC3256" s="236"/>
      <c r="MBD3256" s="247"/>
      <c r="MBE3256" s="125"/>
      <c r="MBF3256" s="257"/>
      <c r="MBG3256" s="105"/>
      <c r="MBH3256" s="128"/>
      <c r="MBI3256" s="128"/>
      <c r="MBJ3256" s="128"/>
      <c r="MBK3256" s="128"/>
      <c r="MBL3256" s="169"/>
      <c r="MBM3256" s="209"/>
      <c r="MBN3256" s="274"/>
      <c r="MBO3256" s="236"/>
      <c r="MBP3256" s="247"/>
      <c r="MBQ3256" s="125"/>
      <c r="MBR3256" s="257"/>
      <c r="MBS3256" s="105"/>
      <c r="MBT3256" s="128"/>
      <c r="MBU3256" s="128"/>
      <c r="MBV3256" s="128"/>
      <c r="MBW3256" s="128"/>
      <c r="MBX3256" s="169"/>
      <c r="MBY3256" s="209"/>
      <c r="MBZ3256" s="274"/>
      <c r="MCA3256" s="236"/>
      <c r="MCB3256" s="247"/>
      <c r="MCC3256" s="125"/>
      <c r="MCD3256" s="257"/>
      <c r="MCE3256" s="105"/>
      <c r="MCF3256" s="128"/>
      <c r="MCG3256" s="128"/>
      <c r="MCH3256" s="128"/>
      <c r="MCI3256" s="128"/>
      <c r="MCJ3256" s="169"/>
      <c r="MCK3256" s="209"/>
      <c r="MCL3256" s="274"/>
      <c r="MCM3256" s="236"/>
      <c r="MCN3256" s="247"/>
      <c r="MCO3256" s="125"/>
      <c r="MCP3256" s="257"/>
      <c r="MCQ3256" s="105"/>
      <c r="MCR3256" s="128"/>
      <c r="MCS3256" s="128"/>
      <c r="MCT3256" s="128"/>
      <c r="MCU3256" s="128"/>
      <c r="MCV3256" s="169"/>
      <c r="MCW3256" s="209"/>
      <c r="MCX3256" s="274"/>
      <c r="MCY3256" s="236"/>
      <c r="MCZ3256" s="247"/>
      <c r="MDA3256" s="125"/>
      <c r="MDB3256" s="257"/>
      <c r="MDC3256" s="105"/>
      <c r="MDD3256" s="128"/>
      <c r="MDE3256" s="128"/>
      <c r="MDF3256" s="128"/>
      <c r="MDG3256" s="128"/>
      <c r="MDH3256" s="169"/>
      <c r="MDI3256" s="209"/>
      <c r="MDJ3256" s="274"/>
      <c r="MDK3256" s="236"/>
      <c r="MDL3256" s="247"/>
      <c r="MDM3256" s="125"/>
      <c r="MDN3256" s="257"/>
      <c r="MDO3256" s="105"/>
      <c r="MDP3256" s="128"/>
      <c r="MDQ3256" s="128"/>
      <c r="MDR3256" s="128"/>
      <c r="MDS3256" s="128"/>
      <c r="MDT3256" s="169"/>
      <c r="MDU3256" s="209"/>
      <c r="MDV3256" s="274"/>
      <c r="MDW3256" s="236"/>
      <c r="MDX3256" s="247"/>
      <c r="MDY3256" s="125"/>
      <c r="MDZ3256" s="257"/>
      <c r="MEA3256" s="105"/>
      <c r="MEB3256" s="128"/>
      <c r="MEC3256" s="128"/>
      <c r="MED3256" s="128"/>
      <c r="MEE3256" s="128"/>
      <c r="MEF3256" s="169"/>
      <c r="MEG3256" s="209"/>
      <c r="MEH3256" s="274"/>
      <c r="MEI3256" s="236"/>
      <c r="MEJ3256" s="247"/>
      <c r="MEK3256" s="125"/>
      <c r="MEL3256" s="257"/>
      <c r="MEM3256" s="105"/>
      <c r="MEN3256" s="128"/>
      <c r="MEO3256" s="128"/>
      <c r="MEP3256" s="128"/>
      <c r="MEQ3256" s="128"/>
      <c r="MER3256" s="169"/>
      <c r="MES3256" s="209"/>
      <c r="MET3256" s="274"/>
      <c r="MEU3256" s="236"/>
      <c r="MEV3256" s="247"/>
      <c r="MEW3256" s="125"/>
      <c r="MEX3256" s="257"/>
      <c r="MEY3256" s="105"/>
      <c r="MEZ3256" s="128"/>
      <c r="MFA3256" s="128"/>
      <c r="MFB3256" s="128"/>
      <c r="MFC3256" s="128"/>
      <c r="MFD3256" s="169"/>
      <c r="MFE3256" s="209"/>
      <c r="MFF3256" s="274"/>
      <c r="MFG3256" s="236"/>
      <c r="MFH3256" s="247"/>
      <c r="MFI3256" s="125"/>
      <c r="MFJ3256" s="257"/>
      <c r="MFK3256" s="105"/>
      <c r="MFL3256" s="128"/>
      <c r="MFM3256" s="128"/>
      <c r="MFN3256" s="128"/>
      <c r="MFO3256" s="128"/>
      <c r="MFP3256" s="169"/>
      <c r="MFQ3256" s="209"/>
      <c r="MFR3256" s="274"/>
      <c r="MFS3256" s="236"/>
      <c r="MFT3256" s="247"/>
      <c r="MFU3256" s="125"/>
      <c r="MFV3256" s="257"/>
      <c r="MFW3256" s="105"/>
      <c r="MFX3256" s="128"/>
      <c r="MFY3256" s="128"/>
      <c r="MFZ3256" s="128"/>
      <c r="MGA3256" s="128"/>
      <c r="MGB3256" s="169"/>
      <c r="MGC3256" s="209"/>
      <c r="MGD3256" s="274"/>
      <c r="MGE3256" s="236"/>
      <c r="MGF3256" s="247"/>
      <c r="MGG3256" s="125"/>
      <c r="MGH3256" s="257"/>
      <c r="MGI3256" s="105"/>
      <c r="MGJ3256" s="128"/>
      <c r="MGK3256" s="128"/>
      <c r="MGL3256" s="128"/>
      <c r="MGM3256" s="128"/>
      <c r="MGN3256" s="169"/>
      <c r="MGO3256" s="209"/>
      <c r="MGP3256" s="274"/>
      <c r="MGQ3256" s="236"/>
      <c r="MGR3256" s="247"/>
      <c r="MGS3256" s="125"/>
      <c r="MGT3256" s="257"/>
      <c r="MGU3256" s="105"/>
      <c r="MGV3256" s="128"/>
      <c r="MGW3256" s="128"/>
      <c r="MGX3256" s="128"/>
      <c r="MGY3256" s="128"/>
      <c r="MGZ3256" s="169"/>
      <c r="MHA3256" s="209"/>
      <c r="MHB3256" s="274"/>
      <c r="MHC3256" s="236"/>
      <c r="MHD3256" s="247"/>
      <c r="MHE3256" s="125"/>
      <c r="MHF3256" s="257"/>
      <c r="MHG3256" s="105"/>
      <c r="MHH3256" s="128"/>
      <c r="MHI3256" s="128"/>
      <c r="MHJ3256" s="128"/>
      <c r="MHK3256" s="128"/>
      <c r="MHL3256" s="169"/>
      <c r="MHM3256" s="209"/>
      <c r="MHN3256" s="274"/>
      <c r="MHO3256" s="236"/>
      <c r="MHP3256" s="247"/>
      <c r="MHQ3256" s="125"/>
      <c r="MHR3256" s="257"/>
      <c r="MHS3256" s="105"/>
      <c r="MHT3256" s="128"/>
      <c r="MHU3256" s="128"/>
      <c r="MHV3256" s="128"/>
      <c r="MHW3256" s="128"/>
      <c r="MHX3256" s="169"/>
      <c r="MHY3256" s="209"/>
      <c r="MHZ3256" s="274"/>
      <c r="MIA3256" s="236"/>
      <c r="MIB3256" s="247"/>
      <c r="MIC3256" s="125"/>
      <c r="MID3256" s="257"/>
      <c r="MIE3256" s="105"/>
      <c r="MIF3256" s="128"/>
      <c r="MIG3256" s="128"/>
      <c r="MIH3256" s="128"/>
      <c r="MII3256" s="128"/>
      <c r="MIJ3256" s="169"/>
      <c r="MIK3256" s="209"/>
      <c r="MIL3256" s="274"/>
      <c r="MIM3256" s="236"/>
      <c r="MIN3256" s="247"/>
      <c r="MIO3256" s="125"/>
      <c r="MIP3256" s="257"/>
      <c r="MIQ3256" s="105"/>
      <c r="MIR3256" s="128"/>
      <c r="MIS3256" s="128"/>
      <c r="MIT3256" s="128"/>
      <c r="MIU3256" s="128"/>
      <c r="MIV3256" s="169"/>
      <c r="MIW3256" s="209"/>
      <c r="MIX3256" s="274"/>
      <c r="MIY3256" s="236"/>
      <c r="MIZ3256" s="247"/>
      <c r="MJA3256" s="125"/>
      <c r="MJB3256" s="257"/>
      <c r="MJC3256" s="105"/>
      <c r="MJD3256" s="128"/>
      <c r="MJE3256" s="128"/>
      <c r="MJF3256" s="128"/>
      <c r="MJG3256" s="128"/>
      <c r="MJH3256" s="169"/>
      <c r="MJI3256" s="209"/>
      <c r="MJJ3256" s="274"/>
      <c r="MJK3256" s="236"/>
      <c r="MJL3256" s="247"/>
      <c r="MJM3256" s="125"/>
      <c r="MJN3256" s="257"/>
      <c r="MJO3256" s="105"/>
      <c r="MJP3256" s="128"/>
      <c r="MJQ3256" s="128"/>
      <c r="MJR3256" s="128"/>
      <c r="MJS3256" s="128"/>
      <c r="MJT3256" s="169"/>
      <c r="MJU3256" s="209"/>
      <c r="MJV3256" s="274"/>
      <c r="MJW3256" s="236"/>
      <c r="MJX3256" s="247"/>
      <c r="MJY3256" s="125"/>
      <c r="MJZ3256" s="257"/>
      <c r="MKA3256" s="105"/>
      <c r="MKB3256" s="128"/>
      <c r="MKC3256" s="128"/>
      <c r="MKD3256" s="128"/>
      <c r="MKE3256" s="128"/>
      <c r="MKF3256" s="169"/>
      <c r="MKG3256" s="209"/>
      <c r="MKH3256" s="274"/>
      <c r="MKI3256" s="236"/>
      <c r="MKJ3256" s="247"/>
      <c r="MKK3256" s="125"/>
      <c r="MKL3256" s="257"/>
      <c r="MKM3256" s="105"/>
      <c r="MKN3256" s="128"/>
      <c r="MKO3256" s="128"/>
      <c r="MKP3256" s="128"/>
      <c r="MKQ3256" s="128"/>
      <c r="MKR3256" s="169"/>
      <c r="MKS3256" s="209"/>
      <c r="MKT3256" s="274"/>
      <c r="MKU3256" s="236"/>
      <c r="MKV3256" s="247"/>
      <c r="MKW3256" s="125"/>
      <c r="MKX3256" s="257"/>
      <c r="MKY3256" s="105"/>
      <c r="MKZ3256" s="128"/>
      <c r="MLA3256" s="128"/>
      <c r="MLB3256" s="128"/>
      <c r="MLC3256" s="128"/>
      <c r="MLD3256" s="169"/>
      <c r="MLE3256" s="209"/>
      <c r="MLF3256" s="274"/>
      <c r="MLG3256" s="236"/>
      <c r="MLH3256" s="247"/>
      <c r="MLI3256" s="125"/>
      <c r="MLJ3256" s="257"/>
      <c r="MLK3256" s="105"/>
      <c r="MLL3256" s="128"/>
      <c r="MLM3256" s="128"/>
      <c r="MLN3256" s="128"/>
      <c r="MLO3256" s="128"/>
      <c r="MLP3256" s="169"/>
      <c r="MLQ3256" s="209"/>
      <c r="MLR3256" s="274"/>
      <c r="MLS3256" s="236"/>
      <c r="MLT3256" s="247"/>
      <c r="MLU3256" s="125"/>
      <c r="MLV3256" s="257"/>
      <c r="MLW3256" s="105"/>
      <c r="MLX3256" s="128"/>
      <c r="MLY3256" s="128"/>
      <c r="MLZ3256" s="128"/>
      <c r="MMA3256" s="128"/>
      <c r="MMB3256" s="169"/>
      <c r="MMC3256" s="209"/>
      <c r="MMD3256" s="274"/>
      <c r="MME3256" s="236"/>
      <c r="MMF3256" s="247"/>
      <c r="MMG3256" s="125"/>
      <c r="MMH3256" s="257"/>
      <c r="MMI3256" s="105"/>
      <c r="MMJ3256" s="128"/>
      <c r="MMK3256" s="128"/>
      <c r="MML3256" s="128"/>
      <c r="MMM3256" s="128"/>
      <c r="MMN3256" s="169"/>
      <c r="MMO3256" s="209"/>
      <c r="MMP3256" s="274"/>
      <c r="MMQ3256" s="236"/>
      <c r="MMR3256" s="247"/>
      <c r="MMS3256" s="125"/>
      <c r="MMT3256" s="257"/>
      <c r="MMU3256" s="105"/>
      <c r="MMV3256" s="128"/>
      <c r="MMW3256" s="128"/>
      <c r="MMX3256" s="128"/>
      <c r="MMY3256" s="128"/>
      <c r="MMZ3256" s="169"/>
      <c r="MNA3256" s="209"/>
      <c r="MNB3256" s="274"/>
      <c r="MNC3256" s="236"/>
      <c r="MND3256" s="247"/>
      <c r="MNE3256" s="125"/>
      <c r="MNF3256" s="257"/>
      <c r="MNG3256" s="105"/>
      <c r="MNH3256" s="128"/>
      <c r="MNI3256" s="128"/>
      <c r="MNJ3256" s="128"/>
      <c r="MNK3256" s="128"/>
      <c r="MNL3256" s="169"/>
      <c r="MNM3256" s="209"/>
      <c r="MNN3256" s="274"/>
      <c r="MNO3256" s="236"/>
      <c r="MNP3256" s="247"/>
      <c r="MNQ3256" s="125"/>
      <c r="MNR3256" s="257"/>
      <c r="MNS3256" s="105"/>
      <c r="MNT3256" s="128"/>
      <c r="MNU3256" s="128"/>
      <c r="MNV3256" s="128"/>
      <c r="MNW3256" s="128"/>
      <c r="MNX3256" s="169"/>
      <c r="MNY3256" s="209"/>
      <c r="MNZ3256" s="274"/>
      <c r="MOA3256" s="236"/>
      <c r="MOB3256" s="247"/>
      <c r="MOC3256" s="125"/>
      <c r="MOD3256" s="257"/>
      <c r="MOE3256" s="105"/>
      <c r="MOF3256" s="128"/>
      <c r="MOG3256" s="128"/>
      <c r="MOH3256" s="128"/>
      <c r="MOI3256" s="128"/>
      <c r="MOJ3256" s="169"/>
      <c r="MOK3256" s="209"/>
      <c r="MOL3256" s="274"/>
      <c r="MOM3256" s="236"/>
      <c r="MON3256" s="247"/>
      <c r="MOO3256" s="125"/>
      <c r="MOP3256" s="257"/>
      <c r="MOQ3256" s="105"/>
      <c r="MOR3256" s="128"/>
      <c r="MOS3256" s="128"/>
      <c r="MOT3256" s="128"/>
      <c r="MOU3256" s="128"/>
      <c r="MOV3256" s="169"/>
      <c r="MOW3256" s="209"/>
      <c r="MOX3256" s="274"/>
      <c r="MOY3256" s="236"/>
      <c r="MOZ3256" s="247"/>
      <c r="MPA3256" s="125"/>
      <c r="MPB3256" s="257"/>
      <c r="MPC3256" s="105"/>
      <c r="MPD3256" s="128"/>
      <c r="MPE3256" s="128"/>
      <c r="MPF3256" s="128"/>
      <c r="MPG3256" s="128"/>
      <c r="MPH3256" s="169"/>
      <c r="MPI3256" s="209"/>
      <c r="MPJ3256" s="274"/>
      <c r="MPK3256" s="236"/>
      <c r="MPL3256" s="247"/>
      <c r="MPM3256" s="125"/>
      <c r="MPN3256" s="257"/>
      <c r="MPO3256" s="105"/>
      <c r="MPP3256" s="128"/>
      <c r="MPQ3256" s="128"/>
      <c r="MPR3256" s="128"/>
      <c r="MPS3256" s="128"/>
      <c r="MPT3256" s="169"/>
      <c r="MPU3256" s="209"/>
      <c r="MPV3256" s="274"/>
      <c r="MPW3256" s="236"/>
      <c r="MPX3256" s="247"/>
      <c r="MPY3256" s="125"/>
      <c r="MPZ3256" s="257"/>
      <c r="MQA3256" s="105"/>
      <c r="MQB3256" s="128"/>
      <c r="MQC3256" s="128"/>
      <c r="MQD3256" s="128"/>
      <c r="MQE3256" s="128"/>
      <c r="MQF3256" s="169"/>
      <c r="MQG3256" s="209"/>
      <c r="MQH3256" s="274"/>
      <c r="MQI3256" s="236"/>
      <c r="MQJ3256" s="247"/>
      <c r="MQK3256" s="125"/>
      <c r="MQL3256" s="257"/>
      <c r="MQM3256" s="105"/>
      <c r="MQN3256" s="128"/>
      <c r="MQO3256" s="128"/>
      <c r="MQP3256" s="128"/>
      <c r="MQQ3256" s="128"/>
      <c r="MQR3256" s="169"/>
      <c r="MQS3256" s="209"/>
      <c r="MQT3256" s="274"/>
      <c r="MQU3256" s="236"/>
      <c r="MQV3256" s="247"/>
      <c r="MQW3256" s="125"/>
      <c r="MQX3256" s="257"/>
      <c r="MQY3256" s="105"/>
      <c r="MQZ3256" s="128"/>
      <c r="MRA3256" s="128"/>
      <c r="MRB3256" s="128"/>
      <c r="MRC3256" s="128"/>
      <c r="MRD3256" s="169"/>
      <c r="MRE3256" s="209"/>
      <c r="MRF3256" s="274"/>
      <c r="MRG3256" s="236"/>
      <c r="MRH3256" s="247"/>
      <c r="MRI3256" s="125"/>
      <c r="MRJ3256" s="257"/>
      <c r="MRK3256" s="105"/>
      <c r="MRL3256" s="128"/>
      <c r="MRM3256" s="128"/>
      <c r="MRN3256" s="128"/>
      <c r="MRO3256" s="128"/>
      <c r="MRP3256" s="169"/>
      <c r="MRQ3256" s="209"/>
      <c r="MRR3256" s="274"/>
      <c r="MRS3256" s="236"/>
      <c r="MRT3256" s="247"/>
      <c r="MRU3256" s="125"/>
      <c r="MRV3256" s="257"/>
      <c r="MRW3256" s="105"/>
      <c r="MRX3256" s="128"/>
      <c r="MRY3256" s="128"/>
      <c r="MRZ3256" s="128"/>
      <c r="MSA3256" s="128"/>
      <c r="MSB3256" s="169"/>
      <c r="MSC3256" s="209"/>
      <c r="MSD3256" s="274"/>
      <c r="MSE3256" s="236"/>
      <c r="MSF3256" s="247"/>
      <c r="MSG3256" s="125"/>
      <c r="MSH3256" s="257"/>
      <c r="MSI3256" s="105"/>
      <c r="MSJ3256" s="128"/>
      <c r="MSK3256" s="128"/>
      <c r="MSL3256" s="128"/>
      <c r="MSM3256" s="128"/>
      <c r="MSN3256" s="169"/>
      <c r="MSO3256" s="209"/>
      <c r="MSP3256" s="274"/>
      <c r="MSQ3256" s="236"/>
      <c r="MSR3256" s="247"/>
      <c r="MSS3256" s="125"/>
      <c r="MST3256" s="257"/>
      <c r="MSU3256" s="105"/>
      <c r="MSV3256" s="128"/>
      <c r="MSW3256" s="128"/>
      <c r="MSX3256" s="128"/>
      <c r="MSY3256" s="128"/>
      <c r="MSZ3256" s="169"/>
      <c r="MTA3256" s="209"/>
      <c r="MTB3256" s="274"/>
      <c r="MTC3256" s="236"/>
      <c r="MTD3256" s="247"/>
      <c r="MTE3256" s="125"/>
      <c r="MTF3256" s="257"/>
      <c r="MTG3256" s="105"/>
      <c r="MTH3256" s="128"/>
      <c r="MTI3256" s="128"/>
      <c r="MTJ3256" s="128"/>
      <c r="MTK3256" s="128"/>
      <c r="MTL3256" s="169"/>
      <c r="MTM3256" s="209"/>
      <c r="MTN3256" s="274"/>
      <c r="MTO3256" s="236"/>
      <c r="MTP3256" s="247"/>
      <c r="MTQ3256" s="125"/>
      <c r="MTR3256" s="257"/>
      <c r="MTS3256" s="105"/>
      <c r="MTT3256" s="128"/>
      <c r="MTU3256" s="128"/>
      <c r="MTV3256" s="128"/>
      <c r="MTW3256" s="128"/>
      <c r="MTX3256" s="169"/>
      <c r="MTY3256" s="209"/>
      <c r="MTZ3256" s="274"/>
      <c r="MUA3256" s="236"/>
      <c r="MUB3256" s="247"/>
      <c r="MUC3256" s="125"/>
      <c r="MUD3256" s="257"/>
      <c r="MUE3256" s="105"/>
      <c r="MUF3256" s="128"/>
      <c r="MUG3256" s="128"/>
      <c r="MUH3256" s="128"/>
      <c r="MUI3256" s="128"/>
      <c r="MUJ3256" s="169"/>
      <c r="MUK3256" s="209"/>
      <c r="MUL3256" s="274"/>
      <c r="MUM3256" s="236"/>
      <c r="MUN3256" s="247"/>
      <c r="MUO3256" s="125"/>
      <c r="MUP3256" s="257"/>
      <c r="MUQ3256" s="105"/>
      <c r="MUR3256" s="128"/>
      <c r="MUS3256" s="128"/>
      <c r="MUT3256" s="128"/>
      <c r="MUU3256" s="128"/>
      <c r="MUV3256" s="169"/>
      <c r="MUW3256" s="209"/>
      <c r="MUX3256" s="274"/>
      <c r="MUY3256" s="236"/>
      <c r="MUZ3256" s="247"/>
      <c r="MVA3256" s="125"/>
      <c r="MVB3256" s="257"/>
      <c r="MVC3256" s="105"/>
      <c r="MVD3256" s="128"/>
      <c r="MVE3256" s="128"/>
      <c r="MVF3256" s="128"/>
      <c r="MVG3256" s="128"/>
      <c r="MVH3256" s="169"/>
      <c r="MVI3256" s="209"/>
      <c r="MVJ3256" s="274"/>
      <c r="MVK3256" s="236"/>
      <c r="MVL3256" s="247"/>
      <c r="MVM3256" s="125"/>
      <c r="MVN3256" s="257"/>
      <c r="MVO3256" s="105"/>
      <c r="MVP3256" s="128"/>
      <c r="MVQ3256" s="128"/>
      <c r="MVR3256" s="128"/>
      <c r="MVS3256" s="128"/>
      <c r="MVT3256" s="169"/>
      <c r="MVU3256" s="209"/>
      <c r="MVV3256" s="274"/>
      <c r="MVW3256" s="236"/>
      <c r="MVX3256" s="247"/>
      <c r="MVY3256" s="125"/>
      <c r="MVZ3256" s="257"/>
      <c r="MWA3256" s="105"/>
      <c r="MWB3256" s="128"/>
      <c r="MWC3256" s="128"/>
      <c r="MWD3256" s="128"/>
      <c r="MWE3256" s="128"/>
      <c r="MWF3256" s="169"/>
      <c r="MWG3256" s="209"/>
      <c r="MWH3256" s="274"/>
      <c r="MWI3256" s="236"/>
      <c r="MWJ3256" s="247"/>
      <c r="MWK3256" s="125"/>
      <c r="MWL3256" s="257"/>
      <c r="MWM3256" s="105"/>
      <c r="MWN3256" s="128"/>
      <c r="MWO3256" s="128"/>
      <c r="MWP3256" s="128"/>
      <c r="MWQ3256" s="128"/>
      <c r="MWR3256" s="169"/>
      <c r="MWS3256" s="209"/>
      <c r="MWT3256" s="274"/>
      <c r="MWU3256" s="236"/>
      <c r="MWV3256" s="247"/>
      <c r="MWW3256" s="125"/>
      <c r="MWX3256" s="257"/>
      <c r="MWY3256" s="105"/>
      <c r="MWZ3256" s="128"/>
      <c r="MXA3256" s="128"/>
      <c r="MXB3256" s="128"/>
      <c r="MXC3256" s="128"/>
      <c r="MXD3256" s="169"/>
      <c r="MXE3256" s="209"/>
      <c r="MXF3256" s="274"/>
      <c r="MXG3256" s="236"/>
      <c r="MXH3256" s="247"/>
      <c r="MXI3256" s="125"/>
      <c r="MXJ3256" s="257"/>
      <c r="MXK3256" s="105"/>
      <c r="MXL3256" s="128"/>
      <c r="MXM3256" s="128"/>
      <c r="MXN3256" s="128"/>
      <c r="MXO3256" s="128"/>
      <c r="MXP3256" s="169"/>
      <c r="MXQ3256" s="209"/>
      <c r="MXR3256" s="274"/>
      <c r="MXS3256" s="236"/>
      <c r="MXT3256" s="247"/>
      <c r="MXU3256" s="125"/>
      <c r="MXV3256" s="257"/>
      <c r="MXW3256" s="105"/>
      <c r="MXX3256" s="128"/>
      <c r="MXY3256" s="128"/>
      <c r="MXZ3256" s="128"/>
      <c r="MYA3256" s="128"/>
      <c r="MYB3256" s="169"/>
      <c r="MYC3256" s="209"/>
      <c r="MYD3256" s="274"/>
      <c r="MYE3256" s="236"/>
      <c r="MYF3256" s="247"/>
      <c r="MYG3256" s="125"/>
      <c r="MYH3256" s="257"/>
      <c r="MYI3256" s="105"/>
      <c r="MYJ3256" s="128"/>
      <c r="MYK3256" s="128"/>
      <c r="MYL3256" s="128"/>
      <c r="MYM3256" s="128"/>
      <c r="MYN3256" s="169"/>
      <c r="MYO3256" s="209"/>
      <c r="MYP3256" s="274"/>
      <c r="MYQ3256" s="236"/>
      <c r="MYR3256" s="247"/>
      <c r="MYS3256" s="125"/>
      <c r="MYT3256" s="257"/>
      <c r="MYU3256" s="105"/>
      <c r="MYV3256" s="128"/>
      <c r="MYW3256" s="128"/>
      <c r="MYX3256" s="128"/>
      <c r="MYY3256" s="128"/>
      <c r="MYZ3256" s="169"/>
      <c r="MZA3256" s="209"/>
      <c r="MZB3256" s="274"/>
      <c r="MZC3256" s="236"/>
      <c r="MZD3256" s="247"/>
      <c r="MZE3256" s="125"/>
      <c r="MZF3256" s="257"/>
      <c r="MZG3256" s="105"/>
      <c r="MZH3256" s="128"/>
      <c r="MZI3256" s="128"/>
      <c r="MZJ3256" s="128"/>
      <c r="MZK3256" s="128"/>
      <c r="MZL3256" s="169"/>
      <c r="MZM3256" s="209"/>
      <c r="MZN3256" s="274"/>
      <c r="MZO3256" s="236"/>
      <c r="MZP3256" s="247"/>
      <c r="MZQ3256" s="125"/>
      <c r="MZR3256" s="257"/>
      <c r="MZS3256" s="105"/>
      <c r="MZT3256" s="128"/>
      <c r="MZU3256" s="128"/>
      <c r="MZV3256" s="128"/>
      <c r="MZW3256" s="128"/>
      <c r="MZX3256" s="169"/>
      <c r="MZY3256" s="209"/>
      <c r="MZZ3256" s="274"/>
      <c r="NAA3256" s="236"/>
      <c r="NAB3256" s="247"/>
      <c r="NAC3256" s="125"/>
      <c r="NAD3256" s="257"/>
      <c r="NAE3256" s="105"/>
      <c r="NAF3256" s="128"/>
      <c r="NAG3256" s="128"/>
      <c r="NAH3256" s="128"/>
      <c r="NAI3256" s="128"/>
      <c r="NAJ3256" s="169"/>
      <c r="NAK3256" s="209"/>
      <c r="NAL3256" s="274"/>
      <c r="NAM3256" s="236"/>
      <c r="NAN3256" s="247"/>
      <c r="NAO3256" s="125"/>
      <c r="NAP3256" s="257"/>
      <c r="NAQ3256" s="105"/>
      <c r="NAR3256" s="128"/>
      <c r="NAS3256" s="128"/>
      <c r="NAT3256" s="128"/>
      <c r="NAU3256" s="128"/>
      <c r="NAV3256" s="169"/>
      <c r="NAW3256" s="209"/>
      <c r="NAX3256" s="274"/>
      <c r="NAY3256" s="236"/>
      <c r="NAZ3256" s="247"/>
      <c r="NBA3256" s="125"/>
      <c r="NBB3256" s="257"/>
      <c r="NBC3256" s="105"/>
      <c r="NBD3256" s="128"/>
      <c r="NBE3256" s="128"/>
      <c r="NBF3256" s="128"/>
      <c r="NBG3256" s="128"/>
      <c r="NBH3256" s="169"/>
      <c r="NBI3256" s="209"/>
      <c r="NBJ3256" s="274"/>
      <c r="NBK3256" s="236"/>
      <c r="NBL3256" s="247"/>
      <c r="NBM3256" s="125"/>
      <c r="NBN3256" s="257"/>
      <c r="NBO3256" s="105"/>
      <c r="NBP3256" s="128"/>
      <c r="NBQ3256" s="128"/>
      <c r="NBR3256" s="128"/>
      <c r="NBS3256" s="128"/>
      <c r="NBT3256" s="169"/>
      <c r="NBU3256" s="209"/>
      <c r="NBV3256" s="274"/>
      <c r="NBW3256" s="236"/>
      <c r="NBX3256" s="247"/>
      <c r="NBY3256" s="125"/>
      <c r="NBZ3256" s="257"/>
      <c r="NCA3256" s="105"/>
      <c r="NCB3256" s="128"/>
      <c r="NCC3256" s="128"/>
      <c r="NCD3256" s="128"/>
      <c r="NCE3256" s="128"/>
      <c r="NCF3256" s="169"/>
      <c r="NCG3256" s="209"/>
      <c r="NCH3256" s="274"/>
      <c r="NCI3256" s="236"/>
      <c r="NCJ3256" s="247"/>
      <c r="NCK3256" s="125"/>
      <c r="NCL3256" s="257"/>
      <c r="NCM3256" s="105"/>
      <c r="NCN3256" s="128"/>
      <c r="NCO3256" s="128"/>
      <c r="NCP3256" s="128"/>
      <c r="NCQ3256" s="128"/>
      <c r="NCR3256" s="169"/>
      <c r="NCS3256" s="209"/>
      <c r="NCT3256" s="274"/>
      <c r="NCU3256" s="236"/>
      <c r="NCV3256" s="247"/>
      <c r="NCW3256" s="125"/>
      <c r="NCX3256" s="257"/>
      <c r="NCY3256" s="105"/>
      <c r="NCZ3256" s="128"/>
      <c r="NDA3256" s="128"/>
      <c r="NDB3256" s="128"/>
      <c r="NDC3256" s="128"/>
      <c r="NDD3256" s="169"/>
      <c r="NDE3256" s="209"/>
      <c r="NDF3256" s="274"/>
      <c r="NDG3256" s="236"/>
      <c r="NDH3256" s="247"/>
      <c r="NDI3256" s="125"/>
      <c r="NDJ3256" s="257"/>
      <c r="NDK3256" s="105"/>
      <c r="NDL3256" s="128"/>
      <c r="NDM3256" s="128"/>
      <c r="NDN3256" s="128"/>
      <c r="NDO3256" s="128"/>
      <c r="NDP3256" s="169"/>
      <c r="NDQ3256" s="209"/>
      <c r="NDR3256" s="274"/>
      <c r="NDS3256" s="236"/>
      <c r="NDT3256" s="247"/>
      <c r="NDU3256" s="125"/>
      <c r="NDV3256" s="257"/>
      <c r="NDW3256" s="105"/>
      <c r="NDX3256" s="128"/>
      <c r="NDY3256" s="128"/>
      <c r="NDZ3256" s="128"/>
      <c r="NEA3256" s="128"/>
      <c r="NEB3256" s="169"/>
      <c r="NEC3256" s="209"/>
      <c r="NED3256" s="274"/>
      <c r="NEE3256" s="236"/>
      <c r="NEF3256" s="247"/>
      <c r="NEG3256" s="125"/>
      <c r="NEH3256" s="257"/>
      <c r="NEI3256" s="105"/>
      <c r="NEJ3256" s="128"/>
      <c r="NEK3256" s="128"/>
      <c r="NEL3256" s="128"/>
      <c r="NEM3256" s="128"/>
      <c r="NEN3256" s="169"/>
      <c r="NEO3256" s="209"/>
      <c r="NEP3256" s="274"/>
      <c r="NEQ3256" s="236"/>
      <c r="NER3256" s="247"/>
      <c r="NES3256" s="125"/>
      <c r="NET3256" s="257"/>
      <c r="NEU3256" s="105"/>
      <c r="NEV3256" s="128"/>
      <c r="NEW3256" s="128"/>
      <c r="NEX3256" s="128"/>
      <c r="NEY3256" s="128"/>
      <c r="NEZ3256" s="169"/>
      <c r="NFA3256" s="209"/>
      <c r="NFB3256" s="274"/>
      <c r="NFC3256" s="236"/>
      <c r="NFD3256" s="247"/>
      <c r="NFE3256" s="125"/>
      <c r="NFF3256" s="257"/>
      <c r="NFG3256" s="105"/>
      <c r="NFH3256" s="128"/>
      <c r="NFI3256" s="128"/>
      <c r="NFJ3256" s="128"/>
      <c r="NFK3256" s="128"/>
      <c r="NFL3256" s="169"/>
      <c r="NFM3256" s="209"/>
      <c r="NFN3256" s="274"/>
      <c r="NFO3256" s="236"/>
      <c r="NFP3256" s="247"/>
      <c r="NFQ3256" s="125"/>
      <c r="NFR3256" s="257"/>
      <c r="NFS3256" s="105"/>
      <c r="NFT3256" s="128"/>
      <c r="NFU3256" s="128"/>
      <c r="NFV3256" s="128"/>
      <c r="NFW3256" s="128"/>
      <c r="NFX3256" s="169"/>
      <c r="NFY3256" s="209"/>
      <c r="NFZ3256" s="274"/>
      <c r="NGA3256" s="236"/>
      <c r="NGB3256" s="247"/>
      <c r="NGC3256" s="125"/>
      <c r="NGD3256" s="257"/>
      <c r="NGE3256" s="105"/>
      <c r="NGF3256" s="128"/>
      <c r="NGG3256" s="128"/>
      <c r="NGH3256" s="128"/>
      <c r="NGI3256" s="128"/>
      <c r="NGJ3256" s="169"/>
      <c r="NGK3256" s="209"/>
      <c r="NGL3256" s="274"/>
      <c r="NGM3256" s="236"/>
      <c r="NGN3256" s="247"/>
      <c r="NGO3256" s="125"/>
      <c r="NGP3256" s="257"/>
      <c r="NGQ3256" s="105"/>
      <c r="NGR3256" s="128"/>
      <c r="NGS3256" s="128"/>
      <c r="NGT3256" s="128"/>
      <c r="NGU3256" s="128"/>
      <c r="NGV3256" s="169"/>
      <c r="NGW3256" s="209"/>
      <c r="NGX3256" s="274"/>
      <c r="NGY3256" s="236"/>
      <c r="NGZ3256" s="247"/>
      <c r="NHA3256" s="125"/>
      <c r="NHB3256" s="257"/>
      <c r="NHC3256" s="105"/>
      <c r="NHD3256" s="128"/>
      <c r="NHE3256" s="128"/>
      <c r="NHF3256" s="128"/>
      <c r="NHG3256" s="128"/>
      <c r="NHH3256" s="169"/>
      <c r="NHI3256" s="209"/>
      <c r="NHJ3256" s="274"/>
      <c r="NHK3256" s="236"/>
      <c r="NHL3256" s="247"/>
      <c r="NHM3256" s="125"/>
      <c r="NHN3256" s="257"/>
      <c r="NHO3256" s="105"/>
      <c r="NHP3256" s="128"/>
      <c r="NHQ3256" s="128"/>
      <c r="NHR3256" s="128"/>
      <c r="NHS3256" s="128"/>
      <c r="NHT3256" s="169"/>
      <c r="NHU3256" s="209"/>
      <c r="NHV3256" s="274"/>
      <c r="NHW3256" s="236"/>
      <c r="NHX3256" s="247"/>
      <c r="NHY3256" s="125"/>
      <c r="NHZ3256" s="257"/>
      <c r="NIA3256" s="105"/>
      <c r="NIB3256" s="128"/>
      <c r="NIC3256" s="128"/>
      <c r="NID3256" s="128"/>
      <c r="NIE3256" s="128"/>
      <c r="NIF3256" s="169"/>
      <c r="NIG3256" s="209"/>
      <c r="NIH3256" s="274"/>
      <c r="NII3256" s="236"/>
      <c r="NIJ3256" s="247"/>
      <c r="NIK3256" s="125"/>
      <c r="NIL3256" s="257"/>
      <c r="NIM3256" s="105"/>
      <c r="NIN3256" s="128"/>
      <c r="NIO3256" s="128"/>
      <c r="NIP3256" s="128"/>
      <c r="NIQ3256" s="128"/>
      <c r="NIR3256" s="169"/>
      <c r="NIS3256" s="209"/>
      <c r="NIT3256" s="274"/>
      <c r="NIU3256" s="236"/>
      <c r="NIV3256" s="247"/>
      <c r="NIW3256" s="125"/>
      <c r="NIX3256" s="257"/>
      <c r="NIY3256" s="105"/>
      <c r="NIZ3256" s="128"/>
      <c r="NJA3256" s="128"/>
      <c r="NJB3256" s="128"/>
      <c r="NJC3256" s="128"/>
      <c r="NJD3256" s="169"/>
      <c r="NJE3256" s="209"/>
      <c r="NJF3256" s="274"/>
      <c r="NJG3256" s="236"/>
      <c r="NJH3256" s="247"/>
      <c r="NJI3256" s="125"/>
      <c r="NJJ3256" s="257"/>
      <c r="NJK3256" s="105"/>
      <c r="NJL3256" s="128"/>
      <c r="NJM3256" s="128"/>
      <c r="NJN3256" s="128"/>
      <c r="NJO3256" s="128"/>
      <c r="NJP3256" s="169"/>
      <c r="NJQ3256" s="209"/>
      <c r="NJR3256" s="274"/>
      <c r="NJS3256" s="236"/>
      <c r="NJT3256" s="247"/>
      <c r="NJU3256" s="125"/>
      <c r="NJV3256" s="257"/>
      <c r="NJW3256" s="105"/>
      <c r="NJX3256" s="128"/>
      <c r="NJY3256" s="128"/>
      <c r="NJZ3256" s="128"/>
      <c r="NKA3256" s="128"/>
      <c r="NKB3256" s="169"/>
      <c r="NKC3256" s="209"/>
      <c r="NKD3256" s="274"/>
      <c r="NKE3256" s="236"/>
      <c r="NKF3256" s="247"/>
      <c r="NKG3256" s="125"/>
      <c r="NKH3256" s="257"/>
      <c r="NKI3256" s="105"/>
      <c r="NKJ3256" s="128"/>
      <c r="NKK3256" s="128"/>
      <c r="NKL3256" s="128"/>
      <c r="NKM3256" s="128"/>
      <c r="NKN3256" s="169"/>
      <c r="NKO3256" s="209"/>
      <c r="NKP3256" s="274"/>
      <c r="NKQ3256" s="236"/>
      <c r="NKR3256" s="247"/>
      <c r="NKS3256" s="125"/>
      <c r="NKT3256" s="257"/>
      <c r="NKU3256" s="105"/>
      <c r="NKV3256" s="128"/>
      <c r="NKW3256" s="128"/>
      <c r="NKX3256" s="128"/>
      <c r="NKY3256" s="128"/>
      <c r="NKZ3256" s="169"/>
      <c r="NLA3256" s="209"/>
      <c r="NLB3256" s="274"/>
      <c r="NLC3256" s="236"/>
      <c r="NLD3256" s="247"/>
      <c r="NLE3256" s="125"/>
      <c r="NLF3256" s="257"/>
      <c r="NLG3256" s="105"/>
      <c r="NLH3256" s="128"/>
      <c r="NLI3256" s="128"/>
      <c r="NLJ3256" s="128"/>
      <c r="NLK3256" s="128"/>
      <c r="NLL3256" s="169"/>
      <c r="NLM3256" s="209"/>
      <c r="NLN3256" s="274"/>
      <c r="NLO3256" s="236"/>
      <c r="NLP3256" s="247"/>
      <c r="NLQ3256" s="125"/>
      <c r="NLR3256" s="257"/>
      <c r="NLS3256" s="105"/>
      <c r="NLT3256" s="128"/>
      <c r="NLU3256" s="128"/>
      <c r="NLV3256" s="128"/>
      <c r="NLW3256" s="128"/>
      <c r="NLX3256" s="169"/>
      <c r="NLY3256" s="209"/>
      <c r="NLZ3256" s="274"/>
      <c r="NMA3256" s="236"/>
      <c r="NMB3256" s="247"/>
      <c r="NMC3256" s="125"/>
      <c r="NMD3256" s="257"/>
      <c r="NME3256" s="105"/>
      <c r="NMF3256" s="128"/>
      <c r="NMG3256" s="128"/>
      <c r="NMH3256" s="128"/>
      <c r="NMI3256" s="128"/>
      <c r="NMJ3256" s="169"/>
      <c r="NMK3256" s="209"/>
      <c r="NML3256" s="274"/>
      <c r="NMM3256" s="236"/>
      <c r="NMN3256" s="247"/>
      <c r="NMO3256" s="125"/>
      <c r="NMP3256" s="257"/>
      <c r="NMQ3256" s="105"/>
      <c r="NMR3256" s="128"/>
      <c r="NMS3256" s="128"/>
      <c r="NMT3256" s="128"/>
      <c r="NMU3256" s="128"/>
      <c r="NMV3256" s="169"/>
      <c r="NMW3256" s="209"/>
      <c r="NMX3256" s="274"/>
      <c r="NMY3256" s="236"/>
      <c r="NMZ3256" s="247"/>
      <c r="NNA3256" s="125"/>
      <c r="NNB3256" s="257"/>
      <c r="NNC3256" s="105"/>
      <c r="NND3256" s="128"/>
      <c r="NNE3256" s="128"/>
      <c r="NNF3256" s="128"/>
      <c r="NNG3256" s="128"/>
      <c r="NNH3256" s="169"/>
      <c r="NNI3256" s="209"/>
      <c r="NNJ3256" s="274"/>
      <c r="NNK3256" s="236"/>
      <c r="NNL3256" s="247"/>
      <c r="NNM3256" s="125"/>
      <c r="NNN3256" s="257"/>
      <c r="NNO3256" s="105"/>
      <c r="NNP3256" s="128"/>
      <c r="NNQ3256" s="128"/>
      <c r="NNR3256" s="128"/>
      <c r="NNS3256" s="128"/>
      <c r="NNT3256" s="169"/>
      <c r="NNU3256" s="209"/>
      <c r="NNV3256" s="274"/>
      <c r="NNW3256" s="236"/>
      <c r="NNX3256" s="247"/>
      <c r="NNY3256" s="125"/>
      <c r="NNZ3256" s="257"/>
      <c r="NOA3256" s="105"/>
      <c r="NOB3256" s="128"/>
      <c r="NOC3256" s="128"/>
      <c r="NOD3256" s="128"/>
      <c r="NOE3256" s="128"/>
      <c r="NOF3256" s="169"/>
      <c r="NOG3256" s="209"/>
      <c r="NOH3256" s="274"/>
      <c r="NOI3256" s="236"/>
      <c r="NOJ3256" s="247"/>
      <c r="NOK3256" s="125"/>
      <c r="NOL3256" s="257"/>
      <c r="NOM3256" s="105"/>
      <c r="NON3256" s="128"/>
      <c r="NOO3256" s="128"/>
      <c r="NOP3256" s="128"/>
      <c r="NOQ3256" s="128"/>
      <c r="NOR3256" s="169"/>
      <c r="NOS3256" s="209"/>
      <c r="NOT3256" s="274"/>
      <c r="NOU3256" s="236"/>
      <c r="NOV3256" s="247"/>
      <c r="NOW3256" s="125"/>
      <c r="NOX3256" s="257"/>
      <c r="NOY3256" s="105"/>
      <c r="NOZ3256" s="128"/>
      <c r="NPA3256" s="128"/>
      <c r="NPB3256" s="128"/>
      <c r="NPC3256" s="128"/>
      <c r="NPD3256" s="169"/>
      <c r="NPE3256" s="209"/>
      <c r="NPF3256" s="274"/>
      <c r="NPG3256" s="236"/>
      <c r="NPH3256" s="247"/>
      <c r="NPI3256" s="125"/>
      <c r="NPJ3256" s="257"/>
      <c r="NPK3256" s="105"/>
      <c r="NPL3256" s="128"/>
      <c r="NPM3256" s="128"/>
      <c r="NPN3256" s="128"/>
      <c r="NPO3256" s="128"/>
      <c r="NPP3256" s="169"/>
      <c r="NPQ3256" s="209"/>
      <c r="NPR3256" s="274"/>
      <c r="NPS3256" s="236"/>
      <c r="NPT3256" s="247"/>
      <c r="NPU3256" s="125"/>
      <c r="NPV3256" s="257"/>
      <c r="NPW3256" s="105"/>
      <c r="NPX3256" s="128"/>
      <c r="NPY3256" s="128"/>
      <c r="NPZ3256" s="128"/>
      <c r="NQA3256" s="128"/>
      <c r="NQB3256" s="169"/>
      <c r="NQC3256" s="209"/>
      <c r="NQD3256" s="274"/>
      <c r="NQE3256" s="236"/>
      <c r="NQF3256" s="247"/>
      <c r="NQG3256" s="125"/>
      <c r="NQH3256" s="257"/>
      <c r="NQI3256" s="105"/>
      <c r="NQJ3256" s="128"/>
      <c r="NQK3256" s="128"/>
      <c r="NQL3256" s="128"/>
      <c r="NQM3256" s="128"/>
      <c r="NQN3256" s="169"/>
      <c r="NQO3256" s="209"/>
      <c r="NQP3256" s="274"/>
      <c r="NQQ3256" s="236"/>
      <c r="NQR3256" s="247"/>
      <c r="NQS3256" s="125"/>
      <c r="NQT3256" s="257"/>
      <c r="NQU3256" s="105"/>
      <c r="NQV3256" s="128"/>
      <c r="NQW3256" s="128"/>
      <c r="NQX3256" s="128"/>
      <c r="NQY3256" s="128"/>
      <c r="NQZ3256" s="169"/>
      <c r="NRA3256" s="209"/>
      <c r="NRB3256" s="274"/>
      <c r="NRC3256" s="236"/>
      <c r="NRD3256" s="247"/>
      <c r="NRE3256" s="125"/>
      <c r="NRF3256" s="257"/>
      <c r="NRG3256" s="105"/>
      <c r="NRH3256" s="128"/>
      <c r="NRI3256" s="128"/>
      <c r="NRJ3256" s="128"/>
      <c r="NRK3256" s="128"/>
      <c r="NRL3256" s="169"/>
      <c r="NRM3256" s="209"/>
      <c r="NRN3256" s="274"/>
      <c r="NRO3256" s="236"/>
      <c r="NRP3256" s="247"/>
      <c r="NRQ3256" s="125"/>
      <c r="NRR3256" s="257"/>
      <c r="NRS3256" s="105"/>
      <c r="NRT3256" s="128"/>
      <c r="NRU3256" s="128"/>
      <c r="NRV3256" s="128"/>
      <c r="NRW3256" s="128"/>
      <c r="NRX3256" s="169"/>
      <c r="NRY3256" s="209"/>
      <c r="NRZ3256" s="274"/>
      <c r="NSA3256" s="236"/>
      <c r="NSB3256" s="247"/>
      <c r="NSC3256" s="125"/>
      <c r="NSD3256" s="257"/>
      <c r="NSE3256" s="105"/>
      <c r="NSF3256" s="128"/>
      <c r="NSG3256" s="128"/>
      <c r="NSH3256" s="128"/>
      <c r="NSI3256" s="128"/>
      <c r="NSJ3256" s="169"/>
      <c r="NSK3256" s="209"/>
      <c r="NSL3256" s="274"/>
      <c r="NSM3256" s="236"/>
      <c r="NSN3256" s="247"/>
      <c r="NSO3256" s="125"/>
      <c r="NSP3256" s="257"/>
      <c r="NSQ3256" s="105"/>
      <c r="NSR3256" s="128"/>
      <c r="NSS3256" s="128"/>
      <c r="NST3256" s="128"/>
      <c r="NSU3256" s="128"/>
      <c r="NSV3256" s="169"/>
      <c r="NSW3256" s="209"/>
      <c r="NSX3256" s="274"/>
      <c r="NSY3256" s="236"/>
      <c r="NSZ3256" s="247"/>
      <c r="NTA3256" s="125"/>
      <c r="NTB3256" s="257"/>
      <c r="NTC3256" s="105"/>
      <c r="NTD3256" s="128"/>
      <c r="NTE3256" s="128"/>
      <c r="NTF3256" s="128"/>
      <c r="NTG3256" s="128"/>
      <c r="NTH3256" s="169"/>
      <c r="NTI3256" s="209"/>
      <c r="NTJ3256" s="274"/>
      <c r="NTK3256" s="236"/>
      <c r="NTL3256" s="247"/>
      <c r="NTM3256" s="125"/>
      <c r="NTN3256" s="257"/>
      <c r="NTO3256" s="105"/>
      <c r="NTP3256" s="128"/>
      <c r="NTQ3256" s="128"/>
      <c r="NTR3256" s="128"/>
      <c r="NTS3256" s="128"/>
      <c r="NTT3256" s="169"/>
      <c r="NTU3256" s="209"/>
      <c r="NTV3256" s="274"/>
      <c r="NTW3256" s="236"/>
      <c r="NTX3256" s="247"/>
      <c r="NTY3256" s="125"/>
      <c r="NTZ3256" s="257"/>
      <c r="NUA3256" s="105"/>
      <c r="NUB3256" s="128"/>
      <c r="NUC3256" s="128"/>
      <c r="NUD3256" s="128"/>
      <c r="NUE3256" s="128"/>
      <c r="NUF3256" s="169"/>
      <c r="NUG3256" s="209"/>
      <c r="NUH3256" s="274"/>
      <c r="NUI3256" s="236"/>
      <c r="NUJ3256" s="247"/>
      <c r="NUK3256" s="125"/>
      <c r="NUL3256" s="257"/>
      <c r="NUM3256" s="105"/>
      <c r="NUN3256" s="128"/>
      <c r="NUO3256" s="128"/>
      <c r="NUP3256" s="128"/>
      <c r="NUQ3256" s="128"/>
      <c r="NUR3256" s="169"/>
      <c r="NUS3256" s="209"/>
      <c r="NUT3256" s="274"/>
      <c r="NUU3256" s="236"/>
      <c r="NUV3256" s="247"/>
      <c r="NUW3256" s="125"/>
      <c r="NUX3256" s="257"/>
      <c r="NUY3256" s="105"/>
      <c r="NUZ3256" s="128"/>
      <c r="NVA3256" s="128"/>
      <c r="NVB3256" s="128"/>
      <c r="NVC3256" s="128"/>
      <c r="NVD3256" s="169"/>
      <c r="NVE3256" s="209"/>
      <c r="NVF3256" s="274"/>
      <c r="NVG3256" s="236"/>
      <c r="NVH3256" s="247"/>
      <c r="NVI3256" s="125"/>
      <c r="NVJ3256" s="257"/>
      <c r="NVK3256" s="105"/>
      <c r="NVL3256" s="128"/>
      <c r="NVM3256" s="128"/>
      <c r="NVN3256" s="128"/>
      <c r="NVO3256" s="128"/>
      <c r="NVP3256" s="169"/>
      <c r="NVQ3256" s="209"/>
      <c r="NVR3256" s="274"/>
      <c r="NVS3256" s="236"/>
      <c r="NVT3256" s="247"/>
      <c r="NVU3256" s="125"/>
      <c r="NVV3256" s="257"/>
      <c r="NVW3256" s="105"/>
      <c r="NVX3256" s="128"/>
      <c r="NVY3256" s="128"/>
      <c r="NVZ3256" s="128"/>
      <c r="NWA3256" s="128"/>
      <c r="NWB3256" s="169"/>
      <c r="NWC3256" s="209"/>
      <c r="NWD3256" s="274"/>
      <c r="NWE3256" s="236"/>
      <c r="NWF3256" s="247"/>
      <c r="NWG3256" s="125"/>
      <c r="NWH3256" s="257"/>
      <c r="NWI3256" s="105"/>
      <c r="NWJ3256" s="128"/>
      <c r="NWK3256" s="128"/>
      <c r="NWL3256" s="128"/>
      <c r="NWM3256" s="128"/>
      <c r="NWN3256" s="169"/>
      <c r="NWO3256" s="209"/>
      <c r="NWP3256" s="274"/>
      <c r="NWQ3256" s="236"/>
      <c r="NWR3256" s="247"/>
      <c r="NWS3256" s="125"/>
      <c r="NWT3256" s="257"/>
      <c r="NWU3256" s="105"/>
      <c r="NWV3256" s="128"/>
      <c r="NWW3256" s="128"/>
      <c r="NWX3256" s="128"/>
      <c r="NWY3256" s="128"/>
      <c r="NWZ3256" s="169"/>
      <c r="NXA3256" s="209"/>
      <c r="NXB3256" s="274"/>
      <c r="NXC3256" s="236"/>
      <c r="NXD3256" s="247"/>
      <c r="NXE3256" s="125"/>
      <c r="NXF3256" s="257"/>
      <c r="NXG3256" s="105"/>
      <c r="NXH3256" s="128"/>
      <c r="NXI3256" s="128"/>
      <c r="NXJ3256" s="128"/>
      <c r="NXK3256" s="128"/>
      <c r="NXL3256" s="169"/>
      <c r="NXM3256" s="209"/>
      <c r="NXN3256" s="274"/>
      <c r="NXO3256" s="236"/>
      <c r="NXP3256" s="247"/>
      <c r="NXQ3256" s="125"/>
      <c r="NXR3256" s="257"/>
      <c r="NXS3256" s="105"/>
      <c r="NXT3256" s="128"/>
      <c r="NXU3256" s="128"/>
      <c r="NXV3256" s="128"/>
      <c r="NXW3256" s="128"/>
      <c r="NXX3256" s="169"/>
      <c r="NXY3256" s="209"/>
      <c r="NXZ3256" s="274"/>
      <c r="NYA3256" s="236"/>
      <c r="NYB3256" s="247"/>
      <c r="NYC3256" s="125"/>
      <c r="NYD3256" s="257"/>
      <c r="NYE3256" s="105"/>
      <c r="NYF3256" s="128"/>
      <c r="NYG3256" s="128"/>
      <c r="NYH3256" s="128"/>
      <c r="NYI3256" s="128"/>
      <c r="NYJ3256" s="169"/>
      <c r="NYK3256" s="209"/>
      <c r="NYL3256" s="274"/>
      <c r="NYM3256" s="236"/>
      <c r="NYN3256" s="247"/>
      <c r="NYO3256" s="125"/>
      <c r="NYP3256" s="257"/>
      <c r="NYQ3256" s="105"/>
      <c r="NYR3256" s="128"/>
      <c r="NYS3256" s="128"/>
      <c r="NYT3256" s="128"/>
      <c r="NYU3256" s="128"/>
      <c r="NYV3256" s="169"/>
      <c r="NYW3256" s="209"/>
      <c r="NYX3256" s="274"/>
      <c r="NYY3256" s="236"/>
      <c r="NYZ3256" s="247"/>
      <c r="NZA3256" s="125"/>
      <c r="NZB3256" s="257"/>
      <c r="NZC3256" s="105"/>
      <c r="NZD3256" s="128"/>
      <c r="NZE3256" s="128"/>
      <c r="NZF3256" s="128"/>
      <c r="NZG3256" s="128"/>
      <c r="NZH3256" s="169"/>
      <c r="NZI3256" s="209"/>
      <c r="NZJ3256" s="274"/>
      <c r="NZK3256" s="236"/>
      <c r="NZL3256" s="247"/>
      <c r="NZM3256" s="125"/>
      <c r="NZN3256" s="257"/>
      <c r="NZO3256" s="105"/>
      <c r="NZP3256" s="128"/>
      <c r="NZQ3256" s="128"/>
      <c r="NZR3256" s="128"/>
      <c r="NZS3256" s="128"/>
      <c r="NZT3256" s="169"/>
      <c r="NZU3256" s="209"/>
      <c r="NZV3256" s="274"/>
      <c r="NZW3256" s="236"/>
      <c r="NZX3256" s="247"/>
      <c r="NZY3256" s="125"/>
      <c r="NZZ3256" s="257"/>
      <c r="OAA3256" s="105"/>
      <c r="OAB3256" s="128"/>
      <c r="OAC3256" s="128"/>
      <c r="OAD3256" s="128"/>
      <c r="OAE3256" s="128"/>
      <c r="OAF3256" s="169"/>
      <c r="OAG3256" s="209"/>
      <c r="OAH3256" s="274"/>
      <c r="OAI3256" s="236"/>
      <c r="OAJ3256" s="247"/>
      <c r="OAK3256" s="125"/>
      <c r="OAL3256" s="257"/>
      <c r="OAM3256" s="105"/>
      <c r="OAN3256" s="128"/>
      <c r="OAO3256" s="128"/>
      <c r="OAP3256" s="128"/>
      <c r="OAQ3256" s="128"/>
      <c r="OAR3256" s="169"/>
      <c r="OAS3256" s="209"/>
      <c r="OAT3256" s="274"/>
      <c r="OAU3256" s="236"/>
      <c r="OAV3256" s="247"/>
      <c r="OAW3256" s="125"/>
      <c r="OAX3256" s="257"/>
      <c r="OAY3256" s="105"/>
      <c r="OAZ3256" s="128"/>
      <c r="OBA3256" s="128"/>
      <c r="OBB3256" s="128"/>
      <c r="OBC3256" s="128"/>
      <c r="OBD3256" s="169"/>
      <c r="OBE3256" s="209"/>
      <c r="OBF3256" s="274"/>
      <c r="OBG3256" s="236"/>
      <c r="OBH3256" s="247"/>
      <c r="OBI3256" s="125"/>
      <c r="OBJ3256" s="257"/>
      <c r="OBK3256" s="105"/>
      <c r="OBL3256" s="128"/>
      <c r="OBM3256" s="128"/>
      <c r="OBN3256" s="128"/>
      <c r="OBO3256" s="128"/>
      <c r="OBP3256" s="169"/>
      <c r="OBQ3256" s="209"/>
      <c r="OBR3256" s="274"/>
      <c r="OBS3256" s="236"/>
      <c r="OBT3256" s="247"/>
      <c r="OBU3256" s="125"/>
      <c r="OBV3256" s="257"/>
      <c r="OBW3256" s="105"/>
      <c r="OBX3256" s="128"/>
      <c r="OBY3256" s="128"/>
      <c r="OBZ3256" s="128"/>
      <c r="OCA3256" s="128"/>
      <c r="OCB3256" s="169"/>
      <c r="OCC3256" s="209"/>
      <c r="OCD3256" s="274"/>
      <c r="OCE3256" s="236"/>
      <c r="OCF3256" s="247"/>
      <c r="OCG3256" s="125"/>
      <c r="OCH3256" s="257"/>
      <c r="OCI3256" s="105"/>
      <c r="OCJ3256" s="128"/>
      <c r="OCK3256" s="128"/>
      <c r="OCL3256" s="128"/>
      <c r="OCM3256" s="128"/>
      <c r="OCN3256" s="169"/>
      <c r="OCO3256" s="209"/>
      <c r="OCP3256" s="274"/>
      <c r="OCQ3256" s="236"/>
      <c r="OCR3256" s="247"/>
      <c r="OCS3256" s="125"/>
      <c r="OCT3256" s="257"/>
      <c r="OCU3256" s="105"/>
      <c r="OCV3256" s="128"/>
      <c r="OCW3256" s="128"/>
      <c r="OCX3256" s="128"/>
      <c r="OCY3256" s="128"/>
      <c r="OCZ3256" s="169"/>
      <c r="ODA3256" s="209"/>
      <c r="ODB3256" s="274"/>
      <c r="ODC3256" s="236"/>
      <c r="ODD3256" s="247"/>
      <c r="ODE3256" s="125"/>
      <c r="ODF3256" s="257"/>
      <c r="ODG3256" s="105"/>
      <c r="ODH3256" s="128"/>
      <c r="ODI3256" s="128"/>
      <c r="ODJ3256" s="128"/>
      <c r="ODK3256" s="128"/>
      <c r="ODL3256" s="169"/>
      <c r="ODM3256" s="209"/>
      <c r="ODN3256" s="274"/>
      <c r="ODO3256" s="236"/>
      <c r="ODP3256" s="247"/>
      <c r="ODQ3256" s="125"/>
      <c r="ODR3256" s="257"/>
      <c r="ODS3256" s="105"/>
      <c r="ODT3256" s="128"/>
      <c r="ODU3256" s="128"/>
      <c r="ODV3256" s="128"/>
      <c r="ODW3256" s="128"/>
      <c r="ODX3256" s="169"/>
      <c r="ODY3256" s="209"/>
      <c r="ODZ3256" s="274"/>
      <c r="OEA3256" s="236"/>
      <c r="OEB3256" s="247"/>
      <c r="OEC3256" s="125"/>
      <c r="OED3256" s="257"/>
      <c r="OEE3256" s="105"/>
      <c r="OEF3256" s="128"/>
      <c r="OEG3256" s="128"/>
      <c r="OEH3256" s="128"/>
      <c r="OEI3256" s="128"/>
      <c r="OEJ3256" s="169"/>
      <c r="OEK3256" s="209"/>
      <c r="OEL3256" s="274"/>
      <c r="OEM3256" s="236"/>
      <c r="OEN3256" s="247"/>
      <c r="OEO3256" s="125"/>
      <c r="OEP3256" s="257"/>
      <c r="OEQ3256" s="105"/>
      <c r="OER3256" s="128"/>
      <c r="OES3256" s="128"/>
      <c r="OET3256" s="128"/>
      <c r="OEU3256" s="128"/>
      <c r="OEV3256" s="169"/>
      <c r="OEW3256" s="209"/>
      <c r="OEX3256" s="274"/>
      <c r="OEY3256" s="236"/>
      <c r="OEZ3256" s="247"/>
      <c r="OFA3256" s="125"/>
      <c r="OFB3256" s="257"/>
      <c r="OFC3256" s="105"/>
      <c r="OFD3256" s="128"/>
      <c r="OFE3256" s="128"/>
      <c r="OFF3256" s="128"/>
      <c r="OFG3256" s="128"/>
      <c r="OFH3256" s="169"/>
      <c r="OFI3256" s="209"/>
      <c r="OFJ3256" s="274"/>
      <c r="OFK3256" s="236"/>
      <c r="OFL3256" s="247"/>
      <c r="OFM3256" s="125"/>
      <c r="OFN3256" s="257"/>
      <c r="OFO3256" s="105"/>
      <c r="OFP3256" s="128"/>
      <c r="OFQ3256" s="128"/>
      <c r="OFR3256" s="128"/>
      <c r="OFS3256" s="128"/>
      <c r="OFT3256" s="169"/>
      <c r="OFU3256" s="209"/>
      <c r="OFV3256" s="274"/>
      <c r="OFW3256" s="236"/>
      <c r="OFX3256" s="247"/>
      <c r="OFY3256" s="125"/>
      <c r="OFZ3256" s="257"/>
      <c r="OGA3256" s="105"/>
      <c r="OGB3256" s="128"/>
      <c r="OGC3256" s="128"/>
      <c r="OGD3256" s="128"/>
      <c r="OGE3256" s="128"/>
      <c r="OGF3256" s="169"/>
      <c r="OGG3256" s="209"/>
      <c r="OGH3256" s="274"/>
      <c r="OGI3256" s="236"/>
      <c r="OGJ3256" s="247"/>
      <c r="OGK3256" s="125"/>
      <c r="OGL3256" s="257"/>
      <c r="OGM3256" s="105"/>
      <c r="OGN3256" s="128"/>
      <c r="OGO3256" s="128"/>
      <c r="OGP3256" s="128"/>
      <c r="OGQ3256" s="128"/>
      <c r="OGR3256" s="169"/>
      <c r="OGS3256" s="209"/>
      <c r="OGT3256" s="274"/>
      <c r="OGU3256" s="236"/>
      <c r="OGV3256" s="247"/>
      <c r="OGW3256" s="125"/>
      <c r="OGX3256" s="257"/>
      <c r="OGY3256" s="105"/>
      <c r="OGZ3256" s="128"/>
      <c r="OHA3256" s="128"/>
      <c r="OHB3256" s="128"/>
      <c r="OHC3256" s="128"/>
      <c r="OHD3256" s="169"/>
      <c r="OHE3256" s="209"/>
      <c r="OHF3256" s="274"/>
      <c r="OHG3256" s="236"/>
      <c r="OHH3256" s="247"/>
      <c r="OHI3256" s="125"/>
      <c r="OHJ3256" s="257"/>
      <c r="OHK3256" s="105"/>
      <c r="OHL3256" s="128"/>
      <c r="OHM3256" s="128"/>
      <c r="OHN3256" s="128"/>
      <c r="OHO3256" s="128"/>
      <c r="OHP3256" s="169"/>
      <c r="OHQ3256" s="209"/>
      <c r="OHR3256" s="274"/>
      <c r="OHS3256" s="236"/>
      <c r="OHT3256" s="247"/>
      <c r="OHU3256" s="125"/>
      <c r="OHV3256" s="257"/>
      <c r="OHW3256" s="105"/>
      <c r="OHX3256" s="128"/>
      <c r="OHY3256" s="128"/>
      <c r="OHZ3256" s="128"/>
      <c r="OIA3256" s="128"/>
      <c r="OIB3256" s="169"/>
      <c r="OIC3256" s="209"/>
      <c r="OID3256" s="274"/>
      <c r="OIE3256" s="236"/>
      <c r="OIF3256" s="247"/>
      <c r="OIG3256" s="125"/>
      <c r="OIH3256" s="257"/>
      <c r="OII3256" s="105"/>
      <c r="OIJ3256" s="128"/>
      <c r="OIK3256" s="128"/>
      <c r="OIL3256" s="128"/>
      <c r="OIM3256" s="128"/>
      <c r="OIN3256" s="169"/>
      <c r="OIO3256" s="209"/>
      <c r="OIP3256" s="274"/>
      <c r="OIQ3256" s="236"/>
      <c r="OIR3256" s="247"/>
      <c r="OIS3256" s="125"/>
      <c r="OIT3256" s="257"/>
      <c r="OIU3256" s="105"/>
      <c r="OIV3256" s="128"/>
      <c r="OIW3256" s="128"/>
      <c r="OIX3256" s="128"/>
      <c r="OIY3256" s="128"/>
      <c r="OIZ3256" s="169"/>
      <c r="OJA3256" s="209"/>
      <c r="OJB3256" s="274"/>
      <c r="OJC3256" s="236"/>
      <c r="OJD3256" s="247"/>
      <c r="OJE3256" s="125"/>
      <c r="OJF3256" s="257"/>
      <c r="OJG3256" s="105"/>
      <c r="OJH3256" s="128"/>
      <c r="OJI3256" s="128"/>
      <c r="OJJ3256" s="128"/>
      <c r="OJK3256" s="128"/>
      <c r="OJL3256" s="169"/>
      <c r="OJM3256" s="209"/>
      <c r="OJN3256" s="274"/>
      <c r="OJO3256" s="236"/>
      <c r="OJP3256" s="247"/>
      <c r="OJQ3256" s="125"/>
      <c r="OJR3256" s="257"/>
      <c r="OJS3256" s="105"/>
      <c r="OJT3256" s="128"/>
      <c r="OJU3256" s="128"/>
      <c r="OJV3256" s="128"/>
      <c r="OJW3256" s="128"/>
      <c r="OJX3256" s="169"/>
      <c r="OJY3256" s="209"/>
      <c r="OJZ3256" s="274"/>
      <c r="OKA3256" s="236"/>
      <c r="OKB3256" s="247"/>
      <c r="OKC3256" s="125"/>
      <c r="OKD3256" s="257"/>
      <c r="OKE3256" s="105"/>
      <c r="OKF3256" s="128"/>
      <c r="OKG3256" s="128"/>
      <c r="OKH3256" s="128"/>
      <c r="OKI3256" s="128"/>
      <c r="OKJ3256" s="169"/>
      <c r="OKK3256" s="209"/>
      <c r="OKL3256" s="274"/>
      <c r="OKM3256" s="236"/>
      <c r="OKN3256" s="247"/>
      <c r="OKO3256" s="125"/>
      <c r="OKP3256" s="257"/>
      <c r="OKQ3256" s="105"/>
      <c r="OKR3256" s="128"/>
      <c r="OKS3256" s="128"/>
      <c r="OKT3256" s="128"/>
      <c r="OKU3256" s="128"/>
      <c r="OKV3256" s="169"/>
      <c r="OKW3256" s="209"/>
      <c r="OKX3256" s="274"/>
      <c r="OKY3256" s="236"/>
      <c r="OKZ3256" s="247"/>
      <c r="OLA3256" s="125"/>
      <c r="OLB3256" s="257"/>
      <c r="OLC3256" s="105"/>
      <c r="OLD3256" s="128"/>
      <c r="OLE3256" s="128"/>
      <c r="OLF3256" s="128"/>
      <c r="OLG3256" s="128"/>
      <c r="OLH3256" s="169"/>
      <c r="OLI3256" s="209"/>
      <c r="OLJ3256" s="274"/>
      <c r="OLK3256" s="236"/>
      <c r="OLL3256" s="247"/>
      <c r="OLM3256" s="125"/>
      <c r="OLN3256" s="257"/>
      <c r="OLO3256" s="105"/>
      <c r="OLP3256" s="128"/>
      <c r="OLQ3256" s="128"/>
      <c r="OLR3256" s="128"/>
      <c r="OLS3256" s="128"/>
      <c r="OLT3256" s="169"/>
      <c r="OLU3256" s="209"/>
      <c r="OLV3256" s="274"/>
      <c r="OLW3256" s="236"/>
      <c r="OLX3256" s="247"/>
      <c r="OLY3256" s="125"/>
      <c r="OLZ3256" s="257"/>
      <c r="OMA3256" s="105"/>
      <c r="OMB3256" s="128"/>
      <c r="OMC3256" s="128"/>
      <c r="OMD3256" s="128"/>
      <c r="OME3256" s="128"/>
      <c r="OMF3256" s="169"/>
      <c r="OMG3256" s="209"/>
      <c r="OMH3256" s="274"/>
      <c r="OMI3256" s="236"/>
      <c r="OMJ3256" s="247"/>
      <c r="OMK3256" s="125"/>
      <c r="OML3256" s="257"/>
      <c r="OMM3256" s="105"/>
      <c r="OMN3256" s="128"/>
      <c r="OMO3256" s="128"/>
      <c r="OMP3256" s="128"/>
      <c r="OMQ3256" s="128"/>
      <c r="OMR3256" s="169"/>
      <c r="OMS3256" s="209"/>
      <c r="OMT3256" s="274"/>
      <c r="OMU3256" s="236"/>
      <c r="OMV3256" s="247"/>
      <c r="OMW3256" s="125"/>
      <c r="OMX3256" s="257"/>
      <c r="OMY3256" s="105"/>
      <c r="OMZ3256" s="128"/>
      <c r="ONA3256" s="128"/>
      <c r="ONB3256" s="128"/>
      <c r="ONC3256" s="128"/>
      <c r="OND3256" s="169"/>
      <c r="ONE3256" s="209"/>
      <c r="ONF3256" s="274"/>
      <c r="ONG3256" s="236"/>
      <c r="ONH3256" s="247"/>
      <c r="ONI3256" s="125"/>
      <c r="ONJ3256" s="257"/>
      <c r="ONK3256" s="105"/>
      <c r="ONL3256" s="128"/>
      <c r="ONM3256" s="128"/>
      <c r="ONN3256" s="128"/>
      <c r="ONO3256" s="128"/>
      <c r="ONP3256" s="169"/>
      <c r="ONQ3256" s="209"/>
      <c r="ONR3256" s="274"/>
      <c r="ONS3256" s="236"/>
      <c r="ONT3256" s="247"/>
      <c r="ONU3256" s="125"/>
      <c r="ONV3256" s="257"/>
      <c r="ONW3256" s="105"/>
      <c r="ONX3256" s="128"/>
      <c r="ONY3256" s="128"/>
      <c r="ONZ3256" s="128"/>
      <c r="OOA3256" s="128"/>
      <c r="OOB3256" s="169"/>
      <c r="OOC3256" s="209"/>
      <c r="OOD3256" s="274"/>
      <c r="OOE3256" s="236"/>
      <c r="OOF3256" s="247"/>
      <c r="OOG3256" s="125"/>
      <c r="OOH3256" s="257"/>
      <c r="OOI3256" s="105"/>
      <c r="OOJ3256" s="128"/>
      <c r="OOK3256" s="128"/>
      <c r="OOL3256" s="128"/>
      <c r="OOM3256" s="128"/>
      <c r="OON3256" s="169"/>
      <c r="OOO3256" s="209"/>
      <c r="OOP3256" s="274"/>
      <c r="OOQ3256" s="236"/>
      <c r="OOR3256" s="247"/>
      <c r="OOS3256" s="125"/>
      <c r="OOT3256" s="257"/>
      <c r="OOU3256" s="105"/>
      <c r="OOV3256" s="128"/>
      <c r="OOW3256" s="128"/>
      <c r="OOX3256" s="128"/>
      <c r="OOY3256" s="128"/>
      <c r="OOZ3256" s="169"/>
      <c r="OPA3256" s="209"/>
      <c r="OPB3256" s="274"/>
      <c r="OPC3256" s="236"/>
      <c r="OPD3256" s="247"/>
      <c r="OPE3256" s="125"/>
      <c r="OPF3256" s="257"/>
      <c r="OPG3256" s="105"/>
      <c r="OPH3256" s="128"/>
      <c r="OPI3256" s="128"/>
      <c r="OPJ3256" s="128"/>
      <c r="OPK3256" s="128"/>
      <c r="OPL3256" s="169"/>
      <c r="OPM3256" s="209"/>
      <c r="OPN3256" s="274"/>
      <c r="OPO3256" s="236"/>
      <c r="OPP3256" s="247"/>
      <c r="OPQ3256" s="125"/>
      <c r="OPR3256" s="257"/>
      <c r="OPS3256" s="105"/>
      <c r="OPT3256" s="128"/>
      <c r="OPU3256" s="128"/>
      <c r="OPV3256" s="128"/>
      <c r="OPW3256" s="128"/>
      <c r="OPX3256" s="169"/>
      <c r="OPY3256" s="209"/>
      <c r="OPZ3256" s="274"/>
      <c r="OQA3256" s="236"/>
      <c r="OQB3256" s="247"/>
      <c r="OQC3256" s="125"/>
      <c r="OQD3256" s="257"/>
      <c r="OQE3256" s="105"/>
      <c r="OQF3256" s="128"/>
      <c r="OQG3256" s="128"/>
      <c r="OQH3256" s="128"/>
      <c r="OQI3256" s="128"/>
      <c r="OQJ3256" s="169"/>
      <c r="OQK3256" s="209"/>
      <c r="OQL3256" s="274"/>
      <c r="OQM3256" s="236"/>
      <c r="OQN3256" s="247"/>
      <c r="OQO3256" s="125"/>
      <c r="OQP3256" s="257"/>
      <c r="OQQ3256" s="105"/>
      <c r="OQR3256" s="128"/>
      <c r="OQS3256" s="128"/>
      <c r="OQT3256" s="128"/>
      <c r="OQU3256" s="128"/>
      <c r="OQV3256" s="169"/>
      <c r="OQW3256" s="209"/>
      <c r="OQX3256" s="274"/>
      <c r="OQY3256" s="236"/>
      <c r="OQZ3256" s="247"/>
      <c r="ORA3256" s="125"/>
      <c r="ORB3256" s="257"/>
      <c r="ORC3256" s="105"/>
      <c r="ORD3256" s="128"/>
      <c r="ORE3256" s="128"/>
      <c r="ORF3256" s="128"/>
      <c r="ORG3256" s="128"/>
      <c r="ORH3256" s="169"/>
      <c r="ORI3256" s="209"/>
      <c r="ORJ3256" s="274"/>
      <c r="ORK3256" s="236"/>
      <c r="ORL3256" s="247"/>
      <c r="ORM3256" s="125"/>
      <c r="ORN3256" s="257"/>
      <c r="ORO3256" s="105"/>
      <c r="ORP3256" s="128"/>
      <c r="ORQ3256" s="128"/>
      <c r="ORR3256" s="128"/>
      <c r="ORS3256" s="128"/>
      <c r="ORT3256" s="169"/>
      <c r="ORU3256" s="209"/>
      <c r="ORV3256" s="274"/>
      <c r="ORW3256" s="236"/>
      <c r="ORX3256" s="247"/>
      <c r="ORY3256" s="125"/>
      <c r="ORZ3256" s="257"/>
      <c r="OSA3256" s="105"/>
      <c r="OSB3256" s="128"/>
      <c r="OSC3256" s="128"/>
      <c r="OSD3256" s="128"/>
      <c r="OSE3256" s="128"/>
      <c r="OSF3256" s="169"/>
      <c r="OSG3256" s="209"/>
      <c r="OSH3256" s="274"/>
      <c r="OSI3256" s="236"/>
      <c r="OSJ3256" s="247"/>
      <c r="OSK3256" s="125"/>
      <c r="OSL3256" s="257"/>
      <c r="OSM3256" s="105"/>
      <c r="OSN3256" s="128"/>
      <c r="OSO3256" s="128"/>
      <c r="OSP3256" s="128"/>
      <c r="OSQ3256" s="128"/>
      <c r="OSR3256" s="169"/>
      <c r="OSS3256" s="209"/>
      <c r="OST3256" s="274"/>
      <c r="OSU3256" s="236"/>
      <c r="OSV3256" s="247"/>
      <c r="OSW3256" s="125"/>
      <c r="OSX3256" s="257"/>
      <c r="OSY3256" s="105"/>
      <c r="OSZ3256" s="128"/>
      <c r="OTA3256" s="128"/>
      <c r="OTB3256" s="128"/>
      <c r="OTC3256" s="128"/>
      <c r="OTD3256" s="169"/>
      <c r="OTE3256" s="209"/>
      <c r="OTF3256" s="274"/>
      <c r="OTG3256" s="236"/>
      <c r="OTH3256" s="247"/>
      <c r="OTI3256" s="125"/>
      <c r="OTJ3256" s="257"/>
      <c r="OTK3256" s="105"/>
      <c r="OTL3256" s="128"/>
      <c r="OTM3256" s="128"/>
      <c r="OTN3256" s="128"/>
      <c r="OTO3256" s="128"/>
      <c r="OTP3256" s="169"/>
      <c r="OTQ3256" s="209"/>
      <c r="OTR3256" s="274"/>
      <c r="OTS3256" s="236"/>
      <c r="OTT3256" s="247"/>
      <c r="OTU3256" s="125"/>
      <c r="OTV3256" s="257"/>
      <c r="OTW3256" s="105"/>
      <c r="OTX3256" s="128"/>
      <c r="OTY3256" s="128"/>
      <c r="OTZ3256" s="128"/>
      <c r="OUA3256" s="128"/>
      <c r="OUB3256" s="169"/>
      <c r="OUC3256" s="209"/>
      <c r="OUD3256" s="274"/>
      <c r="OUE3256" s="236"/>
      <c r="OUF3256" s="247"/>
      <c r="OUG3256" s="125"/>
      <c r="OUH3256" s="257"/>
      <c r="OUI3256" s="105"/>
      <c r="OUJ3256" s="128"/>
      <c r="OUK3256" s="128"/>
      <c r="OUL3256" s="128"/>
      <c r="OUM3256" s="128"/>
      <c r="OUN3256" s="169"/>
      <c r="OUO3256" s="209"/>
      <c r="OUP3256" s="274"/>
      <c r="OUQ3256" s="236"/>
      <c r="OUR3256" s="247"/>
      <c r="OUS3256" s="125"/>
      <c r="OUT3256" s="257"/>
      <c r="OUU3256" s="105"/>
      <c r="OUV3256" s="128"/>
      <c r="OUW3256" s="128"/>
      <c r="OUX3256" s="128"/>
      <c r="OUY3256" s="128"/>
      <c r="OUZ3256" s="169"/>
      <c r="OVA3256" s="209"/>
      <c r="OVB3256" s="274"/>
      <c r="OVC3256" s="236"/>
      <c r="OVD3256" s="247"/>
      <c r="OVE3256" s="125"/>
      <c r="OVF3256" s="257"/>
      <c r="OVG3256" s="105"/>
      <c r="OVH3256" s="128"/>
      <c r="OVI3256" s="128"/>
      <c r="OVJ3256" s="128"/>
      <c r="OVK3256" s="128"/>
      <c r="OVL3256" s="169"/>
      <c r="OVM3256" s="209"/>
      <c r="OVN3256" s="274"/>
      <c r="OVO3256" s="236"/>
      <c r="OVP3256" s="247"/>
      <c r="OVQ3256" s="125"/>
      <c r="OVR3256" s="257"/>
      <c r="OVS3256" s="105"/>
      <c r="OVT3256" s="128"/>
      <c r="OVU3256" s="128"/>
      <c r="OVV3256" s="128"/>
      <c r="OVW3256" s="128"/>
      <c r="OVX3256" s="169"/>
      <c r="OVY3256" s="209"/>
      <c r="OVZ3256" s="274"/>
      <c r="OWA3256" s="236"/>
      <c r="OWB3256" s="247"/>
      <c r="OWC3256" s="125"/>
      <c r="OWD3256" s="257"/>
      <c r="OWE3256" s="105"/>
      <c r="OWF3256" s="128"/>
      <c r="OWG3256" s="128"/>
      <c r="OWH3256" s="128"/>
      <c r="OWI3256" s="128"/>
      <c r="OWJ3256" s="169"/>
      <c r="OWK3256" s="209"/>
      <c r="OWL3256" s="274"/>
      <c r="OWM3256" s="236"/>
      <c r="OWN3256" s="247"/>
      <c r="OWO3256" s="125"/>
      <c r="OWP3256" s="257"/>
      <c r="OWQ3256" s="105"/>
      <c r="OWR3256" s="128"/>
      <c r="OWS3256" s="128"/>
      <c r="OWT3256" s="128"/>
      <c r="OWU3256" s="128"/>
      <c r="OWV3256" s="169"/>
      <c r="OWW3256" s="209"/>
      <c r="OWX3256" s="274"/>
      <c r="OWY3256" s="236"/>
      <c r="OWZ3256" s="247"/>
      <c r="OXA3256" s="125"/>
      <c r="OXB3256" s="257"/>
      <c r="OXC3256" s="105"/>
      <c r="OXD3256" s="128"/>
      <c r="OXE3256" s="128"/>
      <c r="OXF3256" s="128"/>
      <c r="OXG3256" s="128"/>
      <c r="OXH3256" s="169"/>
      <c r="OXI3256" s="209"/>
      <c r="OXJ3256" s="274"/>
      <c r="OXK3256" s="236"/>
      <c r="OXL3256" s="247"/>
      <c r="OXM3256" s="125"/>
      <c r="OXN3256" s="257"/>
      <c r="OXO3256" s="105"/>
      <c r="OXP3256" s="128"/>
      <c r="OXQ3256" s="128"/>
      <c r="OXR3256" s="128"/>
      <c r="OXS3256" s="128"/>
      <c r="OXT3256" s="169"/>
      <c r="OXU3256" s="209"/>
      <c r="OXV3256" s="274"/>
      <c r="OXW3256" s="236"/>
      <c r="OXX3256" s="247"/>
      <c r="OXY3256" s="125"/>
      <c r="OXZ3256" s="257"/>
      <c r="OYA3256" s="105"/>
      <c r="OYB3256" s="128"/>
      <c r="OYC3256" s="128"/>
      <c r="OYD3256" s="128"/>
      <c r="OYE3256" s="128"/>
      <c r="OYF3256" s="169"/>
      <c r="OYG3256" s="209"/>
      <c r="OYH3256" s="274"/>
      <c r="OYI3256" s="236"/>
      <c r="OYJ3256" s="247"/>
      <c r="OYK3256" s="125"/>
      <c r="OYL3256" s="257"/>
      <c r="OYM3256" s="105"/>
      <c r="OYN3256" s="128"/>
      <c r="OYO3256" s="128"/>
      <c r="OYP3256" s="128"/>
      <c r="OYQ3256" s="128"/>
      <c r="OYR3256" s="169"/>
      <c r="OYS3256" s="209"/>
      <c r="OYT3256" s="274"/>
      <c r="OYU3256" s="236"/>
      <c r="OYV3256" s="247"/>
      <c r="OYW3256" s="125"/>
      <c r="OYX3256" s="257"/>
      <c r="OYY3256" s="105"/>
      <c r="OYZ3256" s="128"/>
      <c r="OZA3256" s="128"/>
      <c r="OZB3256" s="128"/>
      <c r="OZC3256" s="128"/>
      <c r="OZD3256" s="169"/>
      <c r="OZE3256" s="209"/>
      <c r="OZF3256" s="274"/>
      <c r="OZG3256" s="236"/>
      <c r="OZH3256" s="247"/>
      <c r="OZI3256" s="125"/>
      <c r="OZJ3256" s="257"/>
      <c r="OZK3256" s="105"/>
      <c r="OZL3256" s="128"/>
      <c r="OZM3256" s="128"/>
      <c r="OZN3256" s="128"/>
      <c r="OZO3256" s="128"/>
      <c r="OZP3256" s="169"/>
      <c r="OZQ3256" s="209"/>
      <c r="OZR3256" s="274"/>
      <c r="OZS3256" s="236"/>
      <c r="OZT3256" s="247"/>
      <c r="OZU3256" s="125"/>
      <c r="OZV3256" s="257"/>
      <c r="OZW3256" s="105"/>
      <c r="OZX3256" s="128"/>
      <c r="OZY3256" s="128"/>
      <c r="OZZ3256" s="128"/>
      <c r="PAA3256" s="128"/>
      <c r="PAB3256" s="169"/>
      <c r="PAC3256" s="209"/>
      <c r="PAD3256" s="274"/>
      <c r="PAE3256" s="236"/>
      <c r="PAF3256" s="247"/>
      <c r="PAG3256" s="125"/>
      <c r="PAH3256" s="257"/>
      <c r="PAI3256" s="105"/>
      <c r="PAJ3256" s="128"/>
      <c r="PAK3256" s="128"/>
      <c r="PAL3256" s="128"/>
      <c r="PAM3256" s="128"/>
      <c r="PAN3256" s="169"/>
      <c r="PAO3256" s="209"/>
      <c r="PAP3256" s="274"/>
      <c r="PAQ3256" s="236"/>
      <c r="PAR3256" s="247"/>
      <c r="PAS3256" s="125"/>
      <c r="PAT3256" s="257"/>
      <c r="PAU3256" s="105"/>
      <c r="PAV3256" s="128"/>
      <c r="PAW3256" s="128"/>
      <c r="PAX3256" s="128"/>
      <c r="PAY3256" s="128"/>
      <c r="PAZ3256" s="169"/>
      <c r="PBA3256" s="209"/>
      <c r="PBB3256" s="274"/>
      <c r="PBC3256" s="236"/>
      <c r="PBD3256" s="247"/>
      <c r="PBE3256" s="125"/>
      <c r="PBF3256" s="257"/>
      <c r="PBG3256" s="105"/>
      <c r="PBH3256" s="128"/>
      <c r="PBI3256" s="128"/>
      <c r="PBJ3256" s="128"/>
      <c r="PBK3256" s="128"/>
      <c r="PBL3256" s="169"/>
      <c r="PBM3256" s="209"/>
      <c r="PBN3256" s="274"/>
      <c r="PBO3256" s="236"/>
      <c r="PBP3256" s="247"/>
      <c r="PBQ3256" s="125"/>
      <c r="PBR3256" s="257"/>
      <c r="PBS3256" s="105"/>
      <c r="PBT3256" s="128"/>
      <c r="PBU3256" s="128"/>
      <c r="PBV3256" s="128"/>
      <c r="PBW3256" s="128"/>
      <c r="PBX3256" s="169"/>
      <c r="PBY3256" s="209"/>
      <c r="PBZ3256" s="274"/>
      <c r="PCA3256" s="236"/>
      <c r="PCB3256" s="247"/>
      <c r="PCC3256" s="125"/>
      <c r="PCD3256" s="257"/>
      <c r="PCE3256" s="105"/>
      <c r="PCF3256" s="128"/>
      <c r="PCG3256" s="128"/>
      <c r="PCH3256" s="128"/>
      <c r="PCI3256" s="128"/>
      <c r="PCJ3256" s="169"/>
      <c r="PCK3256" s="209"/>
      <c r="PCL3256" s="274"/>
      <c r="PCM3256" s="236"/>
      <c r="PCN3256" s="247"/>
      <c r="PCO3256" s="125"/>
      <c r="PCP3256" s="257"/>
      <c r="PCQ3256" s="105"/>
      <c r="PCR3256" s="128"/>
      <c r="PCS3256" s="128"/>
      <c r="PCT3256" s="128"/>
      <c r="PCU3256" s="128"/>
      <c r="PCV3256" s="169"/>
      <c r="PCW3256" s="209"/>
      <c r="PCX3256" s="274"/>
      <c r="PCY3256" s="236"/>
      <c r="PCZ3256" s="247"/>
      <c r="PDA3256" s="125"/>
      <c r="PDB3256" s="257"/>
      <c r="PDC3256" s="105"/>
      <c r="PDD3256" s="128"/>
      <c r="PDE3256" s="128"/>
      <c r="PDF3256" s="128"/>
      <c r="PDG3256" s="128"/>
      <c r="PDH3256" s="169"/>
      <c r="PDI3256" s="209"/>
      <c r="PDJ3256" s="274"/>
      <c r="PDK3256" s="236"/>
      <c r="PDL3256" s="247"/>
      <c r="PDM3256" s="125"/>
      <c r="PDN3256" s="257"/>
      <c r="PDO3256" s="105"/>
      <c r="PDP3256" s="128"/>
      <c r="PDQ3256" s="128"/>
      <c r="PDR3256" s="128"/>
      <c r="PDS3256" s="128"/>
      <c r="PDT3256" s="169"/>
      <c r="PDU3256" s="209"/>
      <c r="PDV3256" s="274"/>
      <c r="PDW3256" s="236"/>
      <c r="PDX3256" s="247"/>
      <c r="PDY3256" s="125"/>
      <c r="PDZ3256" s="257"/>
      <c r="PEA3256" s="105"/>
      <c r="PEB3256" s="128"/>
      <c r="PEC3256" s="128"/>
      <c r="PED3256" s="128"/>
      <c r="PEE3256" s="128"/>
      <c r="PEF3256" s="169"/>
      <c r="PEG3256" s="209"/>
      <c r="PEH3256" s="274"/>
      <c r="PEI3256" s="236"/>
      <c r="PEJ3256" s="247"/>
      <c r="PEK3256" s="125"/>
      <c r="PEL3256" s="257"/>
      <c r="PEM3256" s="105"/>
      <c r="PEN3256" s="128"/>
      <c r="PEO3256" s="128"/>
      <c r="PEP3256" s="128"/>
      <c r="PEQ3256" s="128"/>
      <c r="PER3256" s="169"/>
      <c r="PES3256" s="209"/>
      <c r="PET3256" s="274"/>
      <c r="PEU3256" s="236"/>
      <c r="PEV3256" s="247"/>
      <c r="PEW3256" s="125"/>
      <c r="PEX3256" s="257"/>
      <c r="PEY3256" s="105"/>
      <c r="PEZ3256" s="128"/>
      <c r="PFA3256" s="128"/>
      <c r="PFB3256" s="128"/>
      <c r="PFC3256" s="128"/>
      <c r="PFD3256" s="169"/>
      <c r="PFE3256" s="209"/>
      <c r="PFF3256" s="274"/>
      <c r="PFG3256" s="236"/>
      <c r="PFH3256" s="247"/>
      <c r="PFI3256" s="125"/>
      <c r="PFJ3256" s="257"/>
      <c r="PFK3256" s="105"/>
      <c r="PFL3256" s="128"/>
      <c r="PFM3256" s="128"/>
      <c r="PFN3256" s="128"/>
      <c r="PFO3256" s="128"/>
      <c r="PFP3256" s="169"/>
      <c r="PFQ3256" s="209"/>
      <c r="PFR3256" s="274"/>
      <c r="PFS3256" s="236"/>
      <c r="PFT3256" s="247"/>
      <c r="PFU3256" s="125"/>
      <c r="PFV3256" s="257"/>
      <c r="PFW3256" s="105"/>
      <c r="PFX3256" s="128"/>
      <c r="PFY3256" s="128"/>
      <c r="PFZ3256" s="128"/>
      <c r="PGA3256" s="128"/>
      <c r="PGB3256" s="169"/>
      <c r="PGC3256" s="209"/>
      <c r="PGD3256" s="274"/>
      <c r="PGE3256" s="236"/>
      <c r="PGF3256" s="247"/>
      <c r="PGG3256" s="125"/>
      <c r="PGH3256" s="257"/>
      <c r="PGI3256" s="105"/>
      <c r="PGJ3256" s="128"/>
      <c r="PGK3256" s="128"/>
      <c r="PGL3256" s="128"/>
      <c r="PGM3256" s="128"/>
      <c r="PGN3256" s="169"/>
      <c r="PGO3256" s="209"/>
      <c r="PGP3256" s="274"/>
      <c r="PGQ3256" s="236"/>
      <c r="PGR3256" s="247"/>
      <c r="PGS3256" s="125"/>
      <c r="PGT3256" s="257"/>
      <c r="PGU3256" s="105"/>
      <c r="PGV3256" s="128"/>
      <c r="PGW3256" s="128"/>
      <c r="PGX3256" s="128"/>
      <c r="PGY3256" s="128"/>
      <c r="PGZ3256" s="169"/>
      <c r="PHA3256" s="209"/>
      <c r="PHB3256" s="274"/>
      <c r="PHC3256" s="236"/>
      <c r="PHD3256" s="247"/>
      <c r="PHE3256" s="125"/>
      <c r="PHF3256" s="257"/>
      <c r="PHG3256" s="105"/>
      <c r="PHH3256" s="128"/>
      <c r="PHI3256" s="128"/>
      <c r="PHJ3256" s="128"/>
      <c r="PHK3256" s="128"/>
      <c r="PHL3256" s="169"/>
      <c r="PHM3256" s="209"/>
      <c r="PHN3256" s="274"/>
      <c r="PHO3256" s="236"/>
      <c r="PHP3256" s="247"/>
      <c r="PHQ3256" s="125"/>
      <c r="PHR3256" s="257"/>
      <c r="PHS3256" s="105"/>
      <c r="PHT3256" s="128"/>
      <c r="PHU3256" s="128"/>
      <c r="PHV3256" s="128"/>
      <c r="PHW3256" s="128"/>
      <c r="PHX3256" s="169"/>
      <c r="PHY3256" s="209"/>
      <c r="PHZ3256" s="274"/>
      <c r="PIA3256" s="236"/>
      <c r="PIB3256" s="247"/>
      <c r="PIC3256" s="125"/>
      <c r="PID3256" s="257"/>
      <c r="PIE3256" s="105"/>
      <c r="PIF3256" s="128"/>
      <c r="PIG3256" s="128"/>
      <c r="PIH3256" s="128"/>
      <c r="PII3256" s="128"/>
      <c r="PIJ3256" s="169"/>
      <c r="PIK3256" s="209"/>
      <c r="PIL3256" s="274"/>
      <c r="PIM3256" s="236"/>
      <c r="PIN3256" s="247"/>
      <c r="PIO3256" s="125"/>
      <c r="PIP3256" s="257"/>
      <c r="PIQ3256" s="105"/>
      <c r="PIR3256" s="128"/>
      <c r="PIS3256" s="128"/>
      <c r="PIT3256" s="128"/>
      <c r="PIU3256" s="128"/>
      <c r="PIV3256" s="169"/>
      <c r="PIW3256" s="209"/>
      <c r="PIX3256" s="274"/>
      <c r="PIY3256" s="236"/>
      <c r="PIZ3256" s="247"/>
      <c r="PJA3256" s="125"/>
      <c r="PJB3256" s="257"/>
      <c r="PJC3256" s="105"/>
      <c r="PJD3256" s="128"/>
      <c r="PJE3256" s="128"/>
      <c r="PJF3256" s="128"/>
      <c r="PJG3256" s="128"/>
      <c r="PJH3256" s="169"/>
      <c r="PJI3256" s="209"/>
      <c r="PJJ3256" s="274"/>
      <c r="PJK3256" s="236"/>
      <c r="PJL3256" s="247"/>
      <c r="PJM3256" s="125"/>
      <c r="PJN3256" s="257"/>
      <c r="PJO3256" s="105"/>
      <c r="PJP3256" s="128"/>
      <c r="PJQ3256" s="128"/>
      <c r="PJR3256" s="128"/>
      <c r="PJS3256" s="128"/>
      <c r="PJT3256" s="169"/>
      <c r="PJU3256" s="209"/>
      <c r="PJV3256" s="274"/>
      <c r="PJW3256" s="236"/>
      <c r="PJX3256" s="247"/>
      <c r="PJY3256" s="125"/>
      <c r="PJZ3256" s="257"/>
      <c r="PKA3256" s="105"/>
      <c r="PKB3256" s="128"/>
      <c r="PKC3256" s="128"/>
      <c r="PKD3256" s="128"/>
      <c r="PKE3256" s="128"/>
      <c r="PKF3256" s="169"/>
      <c r="PKG3256" s="209"/>
      <c r="PKH3256" s="274"/>
      <c r="PKI3256" s="236"/>
      <c r="PKJ3256" s="247"/>
      <c r="PKK3256" s="125"/>
      <c r="PKL3256" s="257"/>
      <c r="PKM3256" s="105"/>
      <c r="PKN3256" s="128"/>
      <c r="PKO3256" s="128"/>
      <c r="PKP3256" s="128"/>
      <c r="PKQ3256" s="128"/>
      <c r="PKR3256" s="169"/>
      <c r="PKS3256" s="209"/>
      <c r="PKT3256" s="274"/>
      <c r="PKU3256" s="236"/>
      <c r="PKV3256" s="247"/>
      <c r="PKW3256" s="125"/>
      <c r="PKX3256" s="257"/>
      <c r="PKY3256" s="105"/>
      <c r="PKZ3256" s="128"/>
      <c r="PLA3256" s="128"/>
      <c r="PLB3256" s="128"/>
      <c r="PLC3256" s="128"/>
      <c r="PLD3256" s="169"/>
      <c r="PLE3256" s="209"/>
      <c r="PLF3256" s="274"/>
      <c r="PLG3256" s="236"/>
      <c r="PLH3256" s="247"/>
      <c r="PLI3256" s="125"/>
      <c r="PLJ3256" s="257"/>
      <c r="PLK3256" s="105"/>
      <c r="PLL3256" s="128"/>
      <c r="PLM3256" s="128"/>
      <c r="PLN3256" s="128"/>
      <c r="PLO3256" s="128"/>
      <c r="PLP3256" s="169"/>
      <c r="PLQ3256" s="209"/>
      <c r="PLR3256" s="274"/>
      <c r="PLS3256" s="236"/>
      <c r="PLT3256" s="247"/>
      <c r="PLU3256" s="125"/>
      <c r="PLV3256" s="257"/>
      <c r="PLW3256" s="105"/>
      <c r="PLX3256" s="128"/>
      <c r="PLY3256" s="128"/>
      <c r="PLZ3256" s="128"/>
      <c r="PMA3256" s="128"/>
      <c r="PMB3256" s="169"/>
      <c r="PMC3256" s="209"/>
      <c r="PMD3256" s="274"/>
      <c r="PME3256" s="236"/>
      <c r="PMF3256" s="247"/>
      <c r="PMG3256" s="125"/>
      <c r="PMH3256" s="257"/>
      <c r="PMI3256" s="105"/>
      <c r="PMJ3256" s="128"/>
      <c r="PMK3256" s="128"/>
      <c r="PML3256" s="128"/>
      <c r="PMM3256" s="128"/>
      <c r="PMN3256" s="169"/>
      <c r="PMO3256" s="209"/>
      <c r="PMP3256" s="274"/>
      <c r="PMQ3256" s="236"/>
      <c r="PMR3256" s="247"/>
      <c r="PMS3256" s="125"/>
      <c r="PMT3256" s="257"/>
      <c r="PMU3256" s="105"/>
      <c r="PMV3256" s="128"/>
      <c r="PMW3256" s="128"/>
      <c r="PMX3256" s="128"/>
      <c r="PMY3256" s="128"/>
      <c r="PMZ3256" s="169"/>
      <c r="PNA3256" s="209"/>
      <c r="PNB3256" s="274"/>
      <c r="PNC3256" s="236"/>
      <c r="PND3256" s="247"/>
      <c r="PNE3256" s="125"/>
      <c r="PNF3256" s="257"/>
      <c r="PNG3256" s="105"/>
      <c r="PNH3256" s="128"/>
      <c r="PNI3256" s="128"/>
      <c r="PNJ3256" s="128"/>
      <c r="PNK3256" s="128"/>
      <c r="PNL3256" s="169"/>
      <c r="PNM3256" s="209"/>
      <c r="PNN3256" s="274"/>
      <c r="PNO3256" s="236"/>
      <c r="PNP3256" s="247"/>
      <c r="PNQ3256" s="125"/>
      <c r="PNR3256" s="257"/>
      <c r="PNS3256" s="105"/>
      <c r="PNT3256" s="128"/>
      <c r="PNU3256" s="128"/>
      <c r="PNV3256" s="128"/>
      <c r="PNW3256" s="128"/>
      <c r="PNX3256" s="169"/>
      <c r="PNY3256" s="209"/>
      <c r="PNZ3256" s="274"/>
      <c r="POA3256" s="236"/>
      <c r="POB3256" s="247"/>
      <c r="POC3256" s="125"/>
      <c r="POD3256" s="257"/>
      <c r="POE3256" s="105"/>
      <c r="POF3256" s="128"/>
      <c r="POG3256" s="128"/>
      <c r="POH3256" s="128"/>
      <c r="POI3256" s="128"/>
      <c r="POJ3256" s="169"/>
      <c r="POK3256" s="209"/>
      <c r="POL3256" s="274"/>
      <c r="POM3256" s="236"/>
      <c r="PON3256" s="247"/>
      <c r="POO3256" s="125"/>
      <c r="POP3256" s="257"/>
      <c r="POQ3256" s="105"/>
      <c r="POR3256" s="128"/>
      <c r="POS3256" s="128"/>
      <c r="POT3256" s="128"/>
      <c r="POU3256" s="128"/>
      <c r="POV3256" s="169"/>
      <c r="POW3256" s="209"/>
      <c r="POX3256" s="274"/>
      <c r="POY3256" s="236"/>
      <c r="POZ3256" s="247"/>
      <c r="PPA3256" s="125"/>
      <c r="PPB3256" s="257"/>
      <c r="PPC3256" s="105"/>
      <c r="PPD3256" s="128"/>
      <c r="PPE3256" s="128"/>
      <c r="PPF3256" s="128"/>
      <c r="PPG3256" s="128"/>
      <c r="PPH3256" s="169"/>
      <c r="PPI3256" s="209"/>
      <c r="PPJ3256" s="274"/>
      <c r="PPK3256" s="236"/>
      <c r="PPL3256" s="247"/>
      <c r="PPM3256" s="125"/>
      <c r="PPN3256" s="257"/>
      <c r="PPO3256" s="105"/>
      <c r="PPP3256" s="128"/>
      <c r="PPQ3256" s="128"/>
      <c r="PPR3256" s="128"/>
      <c r="PPS3256" s="128"/>
      <c r="PPT3256" s="169"/>
      <c r="PPU3256" s="209"/>
      <c r="PPV3256" s="274"/>
      <c r="PPW3256" s="236"/>
      <c r="PPX3256" s="247"/>
      <c r="PPY3256" s="125"/>
      <c r="PPZ3256" s="257"/>
      <c r="PQA3256" s="105"/>
      <c r="PQB3256" s="128"/>
      <c r="PQC3256" s="128"/>
      <c r="PQD3256" s="128"/>
      <c r="PQE3256" s="128"/>
      <c r="PQF3256" s="169"/>
      <c r="PQG3256" s="209"/>
      <c r="PQH3256" s="274"/>
      <c r="PQI3256" s="236"/>
      <c r="PQJ3256" s="247"/>
      <c r="PQK3256" s="125"/>
      <c r="PQL3256" s="257"/>
      <c r="PQM3256" s="105"/>
      <c r="PQN3256" s="128"/>
      <c r="PQO3256" s="128"/>
      <c r="PQP3256" s="128"/>
      <c r="PQQ3256" s="128"/>
      <c r="PQR3256" s="169"/>
      <c r="PQS3256" s="209"/>
      <c r="PQT3256" s="274"/>
      <c r="PQU3256" s="236"/>
      <c r="PQV3256" s="247"/>
      <c r="PQW3256" s="125"/>
      <c r="PQX3256" s="257"/>
      <c r="PQY3256" s="105"/>
      <c r="PQZ3256" s="128"/>
      <c r="PRA3256" s="128"/>
      <c r="PRB3256" s="128"/>
      <c r="PRC3256" s="128"/>
      <c r="PRD3256" s="169"/>
      <c r="PRE3256" s="209"/>
      <c r="PRF3256" s="274"/>
      <c r="PRG3256" s="236"/>
      <c r="PRH3256" s="247"/>
      <c r="PRI3256" s="125"/>
      <c r="PRJ3256" s="257"/>
      <c r="PRK3256" s="105"/>
      <c r="PRL3256" s="128"/>
      <c r="PRM3256" s="128"/>
      <c r="PRN3256" s="128"/>
      <c r="PRO3256" s="128"/>
      <c r="PRP3256" s="169"/>
      <c r="PRQ3256" s="209"/>
      <c r="PRR3256" s="274"/>
      <c r="PRS3256" s="236"/>
      <c r="PRT3256" s="247"/>
      <c r="PRU3256" s="125"/>
      <c r="PRV3256" s="257"/>
      <c r="PRW3256" s="105"/>
      <c r="PRX3256" s="128"/>
      <c r="PRY3256" s="128"/>
      <c r="PRZ3256" s="128"/>
      <c r="PSA3256" s="128"/>
      <c r="PSB3256" s="169"/>
      <c r="PSC3256" s="209"/>
      <c r="PSD3256" s="274"/>
      <c r="PSE3256" s="236"/>
      <c r="PSF3256" s="247"/>
      <c r="PSG3256" s="125"/>
      <c r="PSH3256" s="257"/>
      <c r="PSI3256" s="105"/>
      <c r="PSJ3256" s="128"/>
      <c r="PSK3256" s="128"/>
      <c r="PSL3256" s="128"/>
      <c r="PSM3256" s="128"/>
      <c r="PSN3256" s="169"/>
      <c r="PSO3256" s="209"/>
      <c r="PSP3256" s="274"/>
      <c r="PSQ3256" s="236"/>
      <c r="PSR3256" s="247"/>
      <c r="PSS3256" s="125"/>
      <c r="PST3256" s="257"/>
      <c r="PSU3256" s="105"/>
      <c r="PSV3256" s="128"/>
      <c r="PSW3256" s="128"/>
      <c r="PSX3256" s="128"/>
      <c r="PSY3256" s="128"/>
      <c r="PSZ3256" s="169"/>
      <c r="PTA3256" s="209"/>
      <c r="PTB3256" s="274"/>
      <c r="PTC3256" s="236"/>
      <c r="PTD3256" s="247"/>
      <c r="PTE3256" s="125"/>
      <c r="PTF3256" s="257"/>
      <c r="PTG3256" s="105"/>
      <c r="PTH3256" s="128"/>
      <c r="PTI3256" s="128"/>
      <c r="PTJ3256" s="128"/>
      <c r="PTK3256" s="128"/>
      <c r="PTL3256" s="169"/>
      <c r="PTM3256" s="209"/>
      <c r="PTN3256" s="274"/>
      <c r="PTO3256" s="236"/>
      <c r="PTP3256" s="247"/>
      <c r="PTQ3256" s="125"/>
      <c r="PTR3256" s="257"/>
      <c r="PTS3256" s="105"/>
      <c r="PTT3256" s="128"/>
      <c r="PTU3256" s="128"/>
      <c r="PTV3256" s="128"/>
      <c r="PTW3256" s="128"/>
      <c r="PTX3256" s="169"/>
      <c r="PTY3256" s="209"/>
      <c r="PTZ3256" s="274"/>
      <c r="PUA3256" s="236"/>
      <c r="PUB3256" s="247"/>
      <c r="PUC3256" s="125"/>
      <c r="PUD3256" s="257"/>
      <c r="PUE3256" s="105"/>
      <c r="PUF3256" s="128"/>
      <c r="PUG3256" s="128"/>
      <c r="PUH3256" s="128"/>
      <c r="PUI3256" s="128"/>
      <c r="PUJ3256" s="169"/>
      <c r="PUK3256" s="209"/>
      <c r="PUL3256" s="274"/>
      <c r="PUM3256" s="236"/>
      <c r="PUN3256" s="247"/>
      <c r="PUO3256" s="125"/>
      <c r="PUP3256" s="257"/>
      <c r="PUQ3256" s="105"/>
      <c r="PUR3256" s="128"/>
      <c r="PUS3256" s="128"/>
      <c r="PUT3256" s="128"/>
      <c r="PUU3256" s="128"/>
      <c r="PUV3256" s="169"/>
      <c r="PUW3256" s="209"/>
      <c r="PUX3256" s="274"/>
      <c r="PUY3256" s="236"/>
      <c r="PUZ3256" s="247"/>
      <c r="PVA3256" s="125"/>
      <c r="PVB3256" s="257"/>
      <c r="PVC3256" s="105"/>
      <c r="PVD3256" s="128"/>
      <c r="PVE3256" s="128"/>
      <c r="PVF3256" s="128"/>
      <c r="PVG3256" s="128"/>
      <c r="PVH3256" s="169"/>
      <c r="PVI3256" s="209"/>
      <c r="PVJ3256" s="274"/>
      <c r="PVK3256" s="236"/>
      <c r="PVL3256" s="247"/>
      <c r="PVM3256" s="125"/>
      <c r="PVN3256" s="257"/>
      <c r="PVO3256" s="105"/>
      <c r="PVP3256" s="128"/>
      <c r="PVQ3256" s="128"/>
      <c r="PVR3256" s="128"/>
      <c r="PVS3256" s="128"/>
      <c r="PVT3256" s="169"/>
      <c r="PVU3256" s="209"/>
      <c r="PVV3256" s="274"/>
      <c r="PVW3256" s="236"/>
      <c r="PVX3256" s="247"/>
      <c r="PVY3256" s="125"/>
      <c r="PVZ3256" s="257"/>
      <c r="PWA3256" s="105"/>
      <c r="PWB3256" s="128"/>
      <c r="PWC3256" s="128"/>
      <c r="PWD3256" s="128"/>
      <c r="PWE3256" s="128"/>
      <c r="PWF3256" s="169"/>
      <c r="PWG3256" s="209"/>
      <c r="PWH3256" s="274"/>
      <c r="PWI3256" s="236"/>
      <c r="PWJ3256" s="247"/>
      <c r="PWK3256" s="125"/>
      <c r="PWL3256" s="257"/>
      <c r="PWM3256" s="105"/>
      <c r="PWN3256" s="128"/>
      <c r="PWO3256" s="128"/>
      <c r="PWP3256" s="128"/>
      <c r="PWQ3256" s="128"/>
      <c r="PWR3256" s="169"/>
      <c r="PWS3256" s="209"/>
      <c r="PWT3256" s="274"/>
      <c r="PWU3256" s="236"/>
      <c r="PWV3256" s="247"/>
      <c r="PWW3256" s="125"/>
      <c r="PWX3256" s="257"/>
      <c r="PWY3256" s="105"/>
      <c r="PWZ3256" s="128"/>
      <c r="PXA3256" s="128"/>
      <c r="PXB3256" s="128"/>
      <c r="PXC3256" s="128"/>
      <c r="PXD3256" s="169"/>
      <c r="PXE3256" s="209"/>
      <c r="PXF3256" s="274"/>
      <c r="PXG3256" s="236"/>
      <c r="PXH3256" s="247"/>
      <c r="PXI3256" s="125"/>
      <c r="PXJ3256" s="257"/>
      <c r="PXK3256" s="105"/>
      <c r="PXL3256" s="128"/>
      <c r="PXM3256" s="128"/>
      <c r="PXN3256" s="128"/>
      <c r="PXO3256" s="128"/>
      <c r="PXP3256" s="169"/>
      <c r="PXQ3256" s="209"/>
      <c r="PXR3256" s="274"/>
      <c r="PXS3256" s="236"/>
      <c r="PXT3256" s="247"/>
      <c r="PXU3256" s="125"/>
      <c r="PXV3256" s="257"/>
      <c r="PXW3256" s="105"/>
      <c r="PXX3256" s="128"/>
      <c r="PXY3256" s="128"/>
      <c r="PXZ3256" s="128"/>
      <c r="PYA3256" s="128"/>
      <c r="PYB3256" s="169"/>
      <c r="PYC3256" s="209"/>
      <c r="PYD3256" s="274"/>
      <c r="PYE3256" s="236"/>
      <c r="PYF3256" s="247"/>
      <c r="PYG3256" s="125"/>
      <c r="PYH3256" s="257"/>
      <c r="PYI3256" s="105"/>
      <c r="PYJ3256" s="128"/>
      <c r="PYK3256" s="128"/>
      <c r="PYL3256" s="128"/>
      <c r="PYM3256" s="128"/>
      <c r="PYN3256" s="169"/>
      <c r="PYO3256" s="209"/>
      <c r="PYP3256" s="274"/>
      <c r="PYQ3256" s="236"/>
      <c r="PYR3256" s="247"/>
      <c r="PYS3256" s="125"/>
      <c r="PYT3256" s="257"/>
      <c r="PYU3256" s="105"/>
      <c r="PYV3256" s="128"/>
      <c r="PYW3256" s="128"/>
      <c r="PYX3256" s="128"/>
      <c r="PYY3256" s="128"/>
      <c r="PYZ3256" s="169"/>
      <c r="PZA3256" s="209"/>
      <c r="PZB3256" s="274"/>
      <c r="PZC3256" s="236"/>
      <c r="PZD3256" s="247"/>
      <c r="PZE3256" s="125"/>
      <c r="PZF3256" s="257"/>
      <c r="PZG3256" s="105"/>
      <c r="PZH3256" s="128"/>
      <c r="PZI3256" s="128"/>
      <c r="PZJ3256" s="128"/>
      <c r="PZK3256" s="128"/>
      <c r="PZL3256" s="169"/>
      <c r="PZM3256" s="209"/>
      <c r="PZN3256" s="274"/>
      <c r="PZO3256" s="236"/>
      <c r="PZP3256" s="247"/>
      <c r="PZQ3256" s="125"/>
      <c r="PZR3256" s="257"/>
      <c r="PZS3256" s="105"/>
      <c r="PZT3256" s="128"/>
      <c r="PZU3256" s="128"/>
      <c r="PZV3256" s="128"/>
      <c r="PZW3256" s="128"/>
      <c r="PZX3256" s="169"/>
      <c r="PZY3256" s="209"/>
      <c r="PZZ3256" s="274"/>
      <c r="QAA3256" s="236"/>
      <c r="QAB3256" s="247"/>
      <c r="QAC3256" s="125"/>
      <c r="QAD3256" s="257"/>
      <c r="QAE3256" s="105"/>
      <c r="QAF3256" s="128"/>
      <c r="QAG3256" s="128"/>
      <c r="QAH3256" s="128"/>
      <c r="QAI3256" s="128"/>
      <c r="QAJ3256" s="169"/>
      <c r="QAK3256" s="209"/>
      <c r="QAL3256" s="274"/>
      <c r="QAM3256" s="236"/>
      <c r="QAN3256" s="247"/>
      <c r="QAO3256" s="125"/>
      <c r="QAP3256" s="257"/>
      <c r="QAQ3256" s="105"/>
      <c r="QAR3256" s="128"/>
      <c r="QAS3256" s="128"/>
      <c r="QAT3256" s="128"/>
      <c r="QAU3256" s="128"/>
      <c r="QAV3256" s="169"/>
      <c r="QAW3256" s="209"/>
      <c r="QAX3256" s="274"/>
      <c r="QAY3256" s="236"/>
      <c r="QAZ3256" s="247"/>
      <c r="QBA3256" s="125"/>
      <c r="QBB3256" s="257"/>
      <c r="QBC3256" s="105"/>
      <c r="QBD3256" s="128"/>
      <c r="QBE3256" s="128"/>
      <c r="QBF3256" s="128"/>
      <c r="QBG3256" s="128"/>
      <c r="QBH3256" s="169"/>
      <c r="QBI3256" s="209"/>
      <c r="QBJ3256" s="274"/>
      <c r="QBK3256" s="236"/>
      <c r="QBL3256" s="247"/>
      <c r="QBM3256" s="125"/>
      <c r="QBN3256" s="257"/>
      <c r="QBO3256" s="105"/>
      <c r="QBP3256" s="128"/>
      <c r="QBQ3256" s="128"/>
      <c r="QBR3256" s="128"/>
      <c r="QBS3256" s="128"/>
      <c r="QBT3256" s="169"/>
      <c r="QBU3256" s="209"/>
      <c r="QBV3256" s="274"/>
      <c r="QBW3256" s="236"/>
      <c r="QBX3256" s="247"/>
      <c r="QBY3256" s="125"/>
      <c r="QBZ3256" s="257"/>
      <c r="QCA3256" s="105"/>
      <c r="QCB3256" s="128"/>
      <c r="QCC3256" s="128"/>
      <c r="QCD3256" s="128"/>
      <c r="QCE3256" s="128"/>
      <c r="QCF3256" s="169"/>
      <c r="QCG3256" s="209"/>
      <c r="QCH3256" s="274"/>
      <c r="QCI3256" s="236"/>
      <c r="QCJ3256" s="247"/>
      <c r="QCK3256" s="125"/>
      <c r="QCL3256" s="257"/>
      <c r="QCM3256" s="105"/>
      <c r="QCN3256" s="128"/>
      <c r="QCO3256" s="128"/>
      <c r="QCP3256" s="128"/>
      <c r="QCQ3256" s="128"/>
      <c r="QCR3256" s="169"/>
      <c r="QCS3256" s="209"/>
      <c r="QCT3256" s="274"/>
      <c r="QCU3256" s="236"/>
      <c r="QCV3256" s="247"/>
      <c r="QCW3256" s="125"/>
      <c r="QCX3256" s="257"/>
      <c r="QCY3256" s="105"/>
      <c r="QCZ3256" s="128"/>
      <c r="QDA3256" s="128"/>
      <c r="QDB3256" s="128"/>
      <c r="QDC3256" s="128"/>
      <c r="QDD3256" s="169"/>
      <c r="QDE3256" s="209"/>
      <c r="QDF3256" s="274"/>
      <c r="QDG3256" s="236"/>
      <c r="QDH3256" s="247"/>
      <c r="QDI3256" s="125"/>
      <c r="QDJ3256" s="257"/>
      <c r="QDK3256" s="105"/>
      <c r="QDL3256" s="128"/>
      <c r="QDM3256" s="128"/>
      <c r="QDN3256" s="128"/>
      <c r="QDO3256" s="128"/>
      <c r="QDP3256" s="169"/>
      <c r="QDQ3256" s="209"/>
      <c r="QDR3256" s="274"/>
      <c r="QDS3256" s="236"/>
      <c r="QDT3256" s="247"/>
      <c r="QDU3256" s="125"/>
      <c r="QDV3256" s="257"/>
      <c r="QDW3256" s="105"/>
      <c r="QDX3256" s="128"/>
      <c r="QDY3256" s="128"/>
      <c r="QDZ3256" s="128"/>
      <c r="QEA3256" s="128"/>
      <c r="QEB3256" s="169"/>
      <c r="QEC3256" s="209"/>
      <c r="QED3256" s="274"/>
      <c r="QEE3256" s="236"/>
      <c r="QEF3256" s="247"/>
      <c r="QEG3256" s="125"/>
      <c r="QEH3256" s="257"/>
      <c r="QEI3256" s="105"/>
      <c r="QEJ3256" s="128"/>
      <c r="QEK3256" s="128"/>
      <c r="QEL3256" s="128"/>
      <c r="QEM3256" s="128"/>
      <c r="QEN3256" s="169"/>
      <c r="QEO3256" s="209"/>
      <c r="QEP3256" s="274"/>
      <c r="QEQ3256" s="236"/>
      <c r="QER3256" s="247"/>
      <c r="QES3256" s="125"/>
      <c r="QET3256" s="257"/>
      <c r="QEU3256" s="105"/>
      <c r="QEV3256" s="128"/>
      <c r="QEW3256" s="128"/>
      <c r="QEX3256" s="128"/>
      <c r="QEY3256" s="128"/>
      <c r="QEZ3256" s="169"/>
      <c r="QFA3256" s="209"/>
      <c r="QFB3256" s="274"/>
      <c r="QFC3256" s="236"/>
      <c r="QFD3256" s="247"/>
      <c r="QFE3256" s="125"/>
      <c r="QFF3256" s="257"/>
      <c r="QFG3256" s="105"/>
      <c r="QFH3256" s="128"/>
      <c r="QFI3256" s="128"/>
      <c r="QFJ3256" s="128"/>
      <c r="QFK3256" s="128"/>
      <c r="QFL3256" s="169"/>
      <c r="QFM3256" s="209"/>
      <c r="QFN3256" s="274"/>
      <c r="QFO3256" s="236"/>
      <c r="QFP3256" s="247"/>
      <c r="QFQ3256" s="125"/>
      <c r="QFR3256" s="257"/>
      <c r="QFS3256" s="105"/>
      <c r="QFT3256" s="128"/>
      <c r="QFU3256" s="128"/>
      <c r="QFV3256" s="128"/>
      <c r="QFW3256" s="128"/>
      <c r="QFX3256" s="169"/>
      <c r="QFY3256" s="209"/>
      <c r="QFZ3256" s="274"/>
      <c r="QGA3256" s="236"/>
      <c r="QGB3256" s="247"/>
      <c r="QGC3256" s="125"/>
      <c r="QGD3256" s="257"/>
      <c r="QGE3256" s="105"/>
      <c r="QGF3256" s="128"/>
      <c r="QGG3256" s="128"/>
      <c r="QGH3256" s="128"/>
      <c r="QGI3256" s="128"/>
      <c r="QGJ3256" s="169"/>
      <c r="QGK3256" s="209"/>
      <c r="QGL3256" s="274"/>
      <c r="QGM3256" s="236"/>
      <c r="QGN3256" s="247"/>
      <c r="QGO3256" s="125"/>
      <c r="QGP3256" s="257"/>
      <c r="QGQ3256" s="105"/>
      <c r="QGR3256" s="128"/>
      <c r="QGS3256" s="128"/>
      <c r="QGT3256" s="128"/>
      <c r="QGU3256" s="128"/>
      <c r="QGV3256" s="169"/>
      <c r="QGW3256" s="209"/>
      <c r="QGX3256" s="274"/>
      <c r="QGY3256" s="236"/>
      <c r="QGZ3256" s="247"/>
      <c r="QHA3256" s="125"/>
      <c r="QHB3256" s="257"/>
      <c r="QHC3256" s="105"/>
      <c r="QHD3256" s="128"/>
      <c r="QHE3256" s="128"/>
      <c r="QHF3256" s="128"/>
      <c r="QHG3256" s="128"/>
      <c r="QHH3256" s="169"/>
      <c r="QHI3256" s="209"/>
      <c r="QHJ3256" s="274"/>
      <c r="QHK3256" s="236"/>
      <c r="QHL3256" s="247"/>
      <c r="QHM3256" s="125"/>
      <c r="QHN3256" s="257"/>
      <c r="QHO3256" s="105"/>
      <c r="QHP3256" s="128"/>
      <c r="QHQ3256" s="128"/>
      <c r="QHR3256" s="128"/>
      <c r="QHS3256" s="128"/>
      <c r="QHT3256" s="169"/>
      <c r="QHU3256" s="209"/>
      <c r="QHV3256" s="274"/>
      <c r="QHW3256" s="236"/>
      <c r="QHX3256" s="247"/>
      <c r="QHY3256" s="125"/>
      <c r="QHZ3256" s="257"/>
      <c r="QIA3256" s="105"/>
      <c r="QIB3256" s="128"/>
      <c r="QIC3256" s="128"/>
      <c r="QID3256" s="128"/>
      <c r="QIE3256" s="128"/>
      <c r="QIF3256" s="169"/>
      <c r="QIG3256" s="209"/>
      <c r="QIH3256" s="274"/>
      <c r="QII3256" s="236"/>
      <c r="QIJ3256" s="247"/>
      <c r="QIK3256" s="125"/>
      <c r="QIL3256" s="257"/>
      <c r="QIM3256" s="105"/>
      <c r="QIN3256" s="128"/>
      <c r="QIO3256" s="128"/>
      <c r="QIP3256" s="128"/>
      <c r="QIQ3256" s="128"/>
      <c r="QIR3256" s="169"/>
      <c r="QIS3256" s="209"/>
      <c r="QIT3256" s="274"/>
      <c r="QIU3256" s="236"/>
      <c r="QIV3256" s="247"/>
      <c r="QIW3256" s="125"/>
      <c r="QIX3256" s="257"/>
      <c r="QIY3256" s="105"/>
      <c r="QIZ3256" s="128"/>
      <c r="QJA3256" s="128"/>
      <c r="QJB3256" s="128"/>
      <c r="QJC3256" s="128"/>
      <c r="QJD3256" s="169"/>
      <c r="QJE3256" s="209"/>
      <c r="QJF3256" s="274"/>
      <c r="QJG3256" s="236"/>
      <c r="QJH3256" s="247"/>
      <c r="QJI3256" s="125"/>
      <c r="QJJ3256" s="257"/>
      <c r="QJK3256" s="105"/>
      <c r="QJL3256" s="128"/>
      <c r="QJM3256" s="128"/>
      <c r="QJN3256" s="128"/>
      <c r="QJO3256" s="128"/>
      <c r="QJP3256" s="169"/>
      <c r="QJQ3256" s="209"/>
      <c r="QJR3256" s="274"/>
      <c r="QJS3256" s="236"/>
      <c r="QJT3256" s="247"/>
      <c r="QJU3256" s="125"/>
      <c r="QJV3256" s="257"/>
      <c r="QJW3256" s="105"/>
      <c r="QJX3256" s="128"/>
      <c r="QJY3256" s="128"/>
      <c r="QJZ3256" s="128"/>
      <c r="QKA3256" s="128"/>
      <c r="QKB3256" s="169"/>
      <c r="QKC3256" s="209"/>
      <c r="QKD3256" s="274"/>
      <c r="QKE3256" s="236"/>
      <c r="QKF3256" s="247"/>
      <c r="QKG3256" s="125"/>
      <c r="QKH3256" s="257"/>
      <c r="QKI3256" s="105"/>
      <c r="QKJ3256" s="128"/>
      <c r="QKK3256" s="128"/>
      <c r="QKL3256" s="128"/>
      <c r="QKM3256" s="128"/>
      <c r="QKN3256" s="169"/>
      <c r="QKO3256" s="209"/>
      <c r="QKP3256" s="274"/>
      <c r="QKQ3256" s="236"/>
      <c r="QKR3256" s="247"/>
      <c r="QKS3256" s="125"/>
      <c r="QKT3256" s="257"/>
      <c r="QKU3256" s="105"/>
      <c r="QKV3256" s="128"/>
      <c r="QKW3256" s="128"/>
      <c r="QKX3256" s="128"/>
      <c r="QKY3256" s="128"/>
      <c r="QKZ3256" s="169"/>
      <c r="QLA3256" s="209"/>
      <c r="QLB3256" s="274"/>
      <c r="QLC3256" s="236"/>
      <c r="QLD3256" s="247"/>
      <c r="QLE3256" s="125"/>
      <c r="QLF3256" s="257"/>
      <c r="QLG3256" s="105"/>
      <c r="QLH3256" s="128"/>
      <c r="QLI3256" s="128"/>
      <c r="QLJ3256" s="128"/>
      <c r="QLK3256" s="128"/>
      <c r="QLL3256" s="169"/>
      <c r="QLM3256" s="209"/>
      <c r="QLN3256" s="274"/>
      <c r="QLO3256" s="236"/>
      <c r="QLP3256" s="247"/>
      <c r="QLQ3256" s="125"/>
      <c r="QLR3256" s="257"/>
      <c r="QLS3256" s="105"/>
      <c r="QLT3256" s="128"/>
      <c r="QLU3256" s="128"/>
      <c r="QLV3256" s="128"/>
      <c r="QLW3256" s="128"/>
      <c r="QLX3256" s="169"/>
      <c r="QLY3256" s="209"/>
      <c r="QLZ3256" s="274"/>
      <c r="QMA3256" s="236"/>
      <c r="QMB3256" s="247"/>
      <c r="QMC3256" s="125"/>
      <c r="QMD3256" s="257"/>
      <c r="QME3256" s="105"/>
      <c r="QMF3256" s="128"/>
      <c r="QMG3256" s="128"/>
      <c r="QMH3256" s="128"/>
      <c r="QMI3256" s="128"/>
      <c r="QMJ3256" s="169"/>
      <c r="QMK3256" s="209"/>
      <c r="QML3256" s="274"/>
      <c r="QMM3256" s="236"/>
      <c r="QMN3256" s="247"/>
      <c r="QMO3256" s="125"/>
      <c r="QMP3256" s="257"/>
      <c r="QMQ3256" s="105"/>
      <c r="QMR3256" s="128"/>
      <c r="QMS3256" s="128"/>
      <c r="QMT3256" s="128"/>
      <c r="QMU3256" s="128"/>
      <c r="QMV3256" s="169"/>
      <c r="QMW3256" s="209"/>
      <c r="QMX3256" s="274"/>
      <c r="QMY3256" s="236"/>
      <c r="QMZ3256" s="247"/>
      <c r="QNA3256" s="125"/>
      <c r="QNB3256" s="257"/>
      <c r="QNC3256" s="105"/>
      <c r="QND3256" s="128"/>
      <c r="QNE3256" s="128"/>
      <c r="QNF3256" s="128"/>
      <c r="QNG3256" s="128"/>
      <c r="QNH3256" s="169"/>
      <c r="QNI3256" s="209"/>
      <c r="QNJ3256" s="274"/>
      <c r="QNK3256" s="236"/>
      <c r="QNL3256" s="247"/>
      <c r="QNM3256" s="125"/>
      <c r="QNN3256" s="257"/>
      <c r="QNO3256" s="105"/>
      <c r="QNP3256" s="128"/>
      <c r="QNQ3256" s="128"/>
      <c r="QNR3256" s="128"/>
      <c r="QNS3256" s="128"/>
      <c r="QNT3256" s="169"/>
      <c r="QNU3256" s="209"/>
      <c r="QNV3256" s="274"/>
      <c r="QNW3256" s="236"/>
      <c r="QNX3256" s="247"/>
      <c r="QNY3256" s="125"/>
      <c r="QNZ3256" s="257"/>
      <c r="QOA3256" s="105"/>
      <c r="QOB3256" s="128"/>
      <c r="QOC3256" s="128"/>
      <c r="QOD3256" s="128"/>
      <c r="QOE3256" s="128"/>
      <c r="QOF3256" s="169"/>
      <c r="QOG3256" s="209"/>
      <c r="QOH3256" s="274"/>
      <c r="QOI3256" s="236"/>
      <c r="QOJ3256" s="247"/>
      <c r="QOK3256" s="125"/>
      <c r="QOL3256" s="257"/>
      <c r="QOM3256" s="105"/>
      <c r="QON3256" s="128"/>
      <c r="QOO3256" s="128"/>
      <c r="QOP3256" s="128"/>
      <c r="QOQ3256" s="128"/>
      <c r="QOR3256" s="169"/>
      <c r="QOS3256" s="209"/>
      <c r="QOT3256" s="274"/>
      <c r="QOU3256" s="236"/>
      <c r="QOV3256" s="247"/>
      <c r="QOW3256" s="125"/>
      <c r="QOX3256" s="257"/>
      <c r="QOY3256" s="105"/>
      <c r="QOZ3256" s="128"/>
      <c r="QPA3256" s="128"/>
      <c r="QPB3256" s="128"/>
      <c r="QPC3256" s="128"/>
      <c r="QPD3256" s="169"/>
      <c r="QPE3256" s="209"/>
      <c r="QPF3256" s="274"/>
      <c r="QPG3256" s="236"/>
      <c r="QPH3256" s="247"/>
      <c r="QPI3256" s="125"/>
      <c r="QPJ3256" s="257"/>
      <c r="QPK3256" s="105"/>
      <c r="QPL3256" s="128"/>
      <c r="QPM3256" s="128"/>
      <c r="QPN3256" s="128"/>
      <c r="QPO3256" s="128"/>
      <c r="QPP3256" s="169"/>
      <c r="QPQ3256" s="209"/>
      <c r="QPR3256" s="274"/>
      <c r="QPS3256" s="236"/>
      <c r="QPT3256" s="247"/>
      <c r="QPU3256" s="125"/>
      <c r="QPV3256" s="257"/>
      <c r="QPW3256" s="105"/>
      <c r="QPX3256" s="128"/>
      <c r="QPY3256" s="128"/>
      <c r="QPZ3256" s="128"/>
      <c r="QQA3256" s="128"/>
      <c r="QQB3256" s="169"/>
      <c r="QQC3256" s="209"/>
      <c r="QQD3256" s="274"/>
      <c r="QQE3256" s="236"/>
      <c r="QQF3256" s="247"/>
      <c r="QQG3256" s="125"/>
      <c r="QQH3256" s="257"/>
      <c r="QQI3256" s="105"/>
      <c r="QQJ3256" s="128"/>
      <c r="QQK3256" s="128"/>
      <c r="QQL3256" s="128"/>
      <c r="QQM3256" s="128"/>
      <c r="QQN3256" s="169"/>
      <c r="QQO3256" s="209"/>
      <c r="QQP3256" s="274"/>
      <c r="QQQ3256" s="236"/>
      <c r="QQR3256" s="247"/>
      <c r="QQS3256" s="125"/>
      <c r="QQT3256" s="257"/>
      <c r="QQU3256" s="105"/>
      <c r="QQV3256" s="128"/>
      <c r="QQW3256" s="128"/>
      <c r="QQX3256" s="128"/>
      <c r="QQY3256" s="128"/>
      <c r="QQZ3256" s="169"/>
      <c r="QRA3256" s="209"/>
      <c r="QRB3256" s="274"/>
      <c r="QRC3256" s="236"/>
      <c r="QRD3256" s="247"/>
      <c r="QRE3256" s="125"/>
      <c r="QRF3256" s="257"/>
      <c r="QRG3256" s="105"/>
      <c r="QRH3256" s="128"/>
      <c r="QRI3256" s="128"/>
      <c r="QRJ3256" s="128"/>
      <c r="QRK3256" s="128"/>
      <c r="QRL3256" s="169"/>
      <c r="QRM3256" s="209"/>
      <c r="QRN3256" s="274"/>
      <c r="QRO3256" s="236"/>
      <c r="QRP3256" s="247"/>
      <c r="QRQ3256" s="125"/>
      <c r="QRR3256" s="257"/>
      <c r="QRS3256" s="105"/>
      <c r="QRT3256" s="128"/>
      <c r="QRU3256" s="128"/>
      <c r="QRV3256" s="128"/>
      <c r="QRW3256" s="128"/>
      <c r="QRX3256" s="169"/>
      <c r="QRY3256" s="209"/>
      <c r="QRZ3256" s="274"/>
      <c r="QSA3256" s="236"/>
      <c r="QSB3256" s="247"/>
      <c r="QSC3256" s="125"/>
      <c r="QSD3256" s="257"/>
      <c r="QSE3256" s="105"/>
      <c r="QSF3256" s="128"/>
      <c r="QSG3256" s="128"/>
      <c r="QSH3256" s="128"/>
      <c r="QSI3256" s="128"/>
      <c r="QSJ3256" s="169"/>
      <c r="QSK3256" s="209"/>
      <c r="QSL3256" s="274"/>
      <c r="QSM3256" s="236"/>
      <c r="QSN3256" s="247"/>
      <c r="QSO3256" s="125"/>
      <c r="QSP3256" s="257"/>
      <c r="QSQ3256" s="105"/>
      <c r="QSR3256" s="128"/>
      <c r="QSS3256" s="128"/>
      <c r="QST3256" s="128"/>
      <c r="QSU3256" s="128"/>
      <c r="QSV3256" s="169"/>
      <c r="QSW3256" s="209"/>
      <c r="QSX3256" s="274"/>
      <c r="QSY3256" s="236"/>
      <c r="QSZ3256" s="247"/>
      <c r="QTA3256" s="125"/>
      <c r="QTB3256" s="257"/>
      <c r="QTC3256" s="105"/>
      <c r="QTD3256" s="128"/>
      <c r="QTE3256" s="128"/>
      <c r="QTF3256" s="128"/>
      <c r="QTG3256" s="128"/>
      <c r="QTH3256" s="169"/>
      <c r="QTI3256" s="209"/>
      <c r="QTJ3256" s="274"/>
      <c r="QTK3256" s="236"/>
      <c r="QTL3256" s="247"/>
      <c r="QTM3256" s="125"/>
      <c r="QTN3256" s="257"/>
      <c r="QTO3256" s="105"/>
      <c r="QTP3256" s="128"/>
      <c r="QTQ3256" s="128"/>
      <c r="QTR3256" s="128"/>
      <c r="QTS3256" s="128"/>
      <c r="QTT3256" s="169"/>
      <c r="QTU3256" s="209"/>
      <c r="QTV3256" s="274"/>
      <c r="QTW3256" s="236"/>
      <c r="QTX3256" s="247"/>
      <c r="QTY3256" s="125"/>
      <c r="QTZ3256" s="257"/>
      <c r="QUA3256" s="105"/>
      <c r="QUB3256" s="128"/>
      <c r="QUC3256" s="128"/>
      <c r="QUD3256" s="128"/>
      <c r="QUE3256" s="128"/>
      <c r="QUF3256" s="169"/>
      <c r="QUG3256" s="209"/>
      <c r="QUH3256" s="274"/>
      <c r="QUI3256" s="236"/>
      <c r="QUJ3256" s="247"/>
      <c r="QUK3256" s="125"/>
      <c r="QUL3256" s="257"/>
      <c r="QUM3256" s="105"/>
      <c r="QUN3256" s="128"/>
      <c r="QUO3256" s="128"/>
      <c r="QUP3256" s="128"/>
      <c r="QUQ3256" s="128"/>
      <c r="QUR3256" s="169"/>
      <c r="QUS3256" s="209"/>
      <c r="QUT3256" s="274"/>
      <c r="QUU3256" s="236"/>
      <c r="QUV3256" s="247"/>
      <c r="QUW3256" s="125"/>
      <c r="QUX3256" s="257"/>
      <c r="QUY3256" s="105"/>
      <c r="QUZ3256" s="128"/>
      <c r="QVA3256" s="128"/>
      <c r="QVB3256" s="128"/>
      <c r="QVC3256" s="128"/>
      <c r="QVD3256" s="169"/>
      <c r="QVE3256" s="209"/>
      <c r="QVF3256" s="274"/>
      <c r="QVG3256" s="236"/>
      <c r="QVH3256" s="247"/>
      <c r="QVI3256" s="125"/>
      <c r="QVJ3256" s="257"/>
      <c r="QVK3256" s="105"/>
      <c r="QVL3256" s="128"/>
      <c r="QVM3256" s="128"/>
      <c r="QVN3256" s="128"/>
      <c r="QVO3256" s="128"/>
      <c r="QVP3256" s="169"/>
      <c r="QVQ3256" s="209"/>
      <c r="QVR3256" s="274"/>
      <c r="QVS3256" s="236"/>
      <c r="QVT3256" s="247"/>
      <c r="QVU3256" s="125"/>
      <c r="QVV3256" s="257"/>
      <c r="QVW3256" s="105"/>
      <c r="QVX3256" s="128"/>
      <c r="QVY3256" s="128"/>
      <c r="QVZ3256" s="128"/>
      <c r="QWA3256" s="128"/>
      <c r="QWB3256" s="169"/>
      <c r="QWC3256" s="209"/>
      <c r="QWD3256" s="274"/>
      <c r="QWE3256" s="236"/>
      <c r="QWF3256" s="247"/>
      <c r="QWG3256" s="125"/>
      <c r="QWH3256" s="257"/>
      <c r="QWI3256" s="105"/>
      <c r="QWJ3256" s="128"/>
      <c r="QWK3256" s="128"/>
      <c r="QWL3256" s="128"/>
      <c r="QWM3256" s="128"/>
      <c r="QWN3256" s="169"/>
      <c r="QWO3256" s="209"/>
      <c r="QWP3256" s="274"/>
      <c r="QWQ3256" s="236"/>
      <c r="QWR3256" s="247"/>
      <c r="QWS3256" s="125"/>
      <c r="QWT3256" s="257"/>
      <c r="QWU3256" s="105"/>
      <c r="QWV3256" s="128"/>
      <c r="QWW3256" s="128"/>
      <c r="QWX3256" s="128"/>
      <c r="QWY3256" s="128"/>
      <c r="QWZ3256" s="169"/>
      <c r="QXA3256" s="209"/>
      <c r="QXB3256" s="274"/>
      <c r="QXC3256" s="236"/>
      <c r="QXD3256" s="247"/>
      <c r="QXE3256" s="125"/>
      <c r="QXF3256" s="257"/>
      <c r="QXG3256" s="105"/>
      <c r="QXH3256" s="128"/>
      <c r="QXI3256" s="128"/>
      <c r="QXJ3256" s="128"/>
      <c r="QXK3256" s="128"/>
      <c r="QXL3256" s="169"/>
      <c r="QXM3256" s="209"/>
      <c r="QXN3256" s="274"/>
      <c r="QXO3256" s="236"/>
      <c r="QXP3256" s="247"/>
      <c r="QXQ3256" s="125"/>
      <c r="QXR3256" s="257"/>
      <c r="QXS3256" s="105"/>
      <c r="QXT3256" s="128"/>
      <c r="QXU3256" s="128"/>
      <c r="QXV3256" s="128"/>
      <c r="QXW3256" s="128"/>
      <c r="QXX3256" s="169"/>
      <c r="QXY3256" s="209"/>
      <c r="QXZ3256" s="274"/>
      <c r="QYA3256" s="236"/>
      <c r="QYB3256" s="247"/>
      <c r="QYC3256" s="125"/>
      <c r="QYD3256" s="257"/>
      <c r="QYE3256" s="105"/>
      <c r="QYF3256" s="128"/>
      <c r="QYG3256" s="128"/>
      <c r="QYH3256" s="128"/>
      <c r="QYI3256" s="128"/>
      <c r="QYJ3256" s="169"/>
      <c r="QYK3256" s="209"/>
      <c r="QYL3256" s="274"/>
      <c r="QYM3256" s="236"/>
      <c r="QYN3256" s="247"/>
      <c r="QYO3256" s="125"/>
      <c r="QYP3256" s="257"/>
      <c r="QYQ3256" s="105"/>
      <c r="QYR3256" s="128"/>
      <c r="QYS3256" s="128"/>
      <c r="QYT3256" s="128"/>
      <c r="QYU3256" s="128"/>
      <c r="QYV3256" s="169"/>
      <c r="QYW3256" s="209"/>
      <c r="QYX3256" s="274"/>
      <c r="QYY3256" s="236"/>
      <c r="QYZ3256" s="247"/>
      <c r="QZA3256" s="125"/>
      <c r="QZB3256" s="257"/>
      <c r="QZC3256" s="105"/>
      <c r="QZD3256" s="128"/>
      <c r="QZE3256" s="128"/>
      <c r="QZF3256" s="128"/>
      <c r="QZG3256" s="128"/>
      <c r="QZH3256" s="169"/>
      <c r="QZI3256" s="209"/>
      <c r="QZJ3256" s="274"/>
      <c r="QZK3256" s="236"/>
      <c r="QZL3256" s="247"/>
      <c r="QZM3256" s="125"/>
      <c r="QZN3256" s="257"/>
      <c r="QZO3256" s="105"/>
      <c r="QZP3256" s="128"/>
      <c r="QZQ3256" s="128"/>
      <c r="QZR3256" s="128"/>
      <c r="QZS3256" s="128"/>
      <c r="QZT3256" s="169"/>
      <c r="QZU3256" s="209"/>
      <c r="QZV3256" s="274"/>
      <c r="QZW3256" s="236"/>
      <c r="QZX3256" s="247"/>
      <c r="QZY3256" s="125"/>
      <c r="QZZ3256" s="257"/>
      <c r="RAA3256" s="105"/>
      <c r="RAB3256" s="128"/>
      <c r="RAC3256" s="128"/>
      <c r="RAD3256" s="128"/>
      <c r="RAE3256" s="128"/>
      <c r="RAF3256" s="169"/>
      <c r="RAG3256" s="209"/>
      <c r="RAH3256" s="274"/>
      <c r="RAI3256" s="236"/>
      <c r="RAJ3256" s="247"/>
      <c r="RAK3256" s="125"/>
      <c r="RAL3256" s="257"/>
      <c r="RAM3256" s="105"/>
      <c r="RAN3256" s="128"/>
      <c r="RAO3256" s="128"/>
      <c r="RAP3256" s="128"/>
      <c r="RAQ3256" s="128"/>
      <c r="RAR3256" s="169"/>
      <c r="RAS3256" s="209"/>
      <c r="RAT3256" s="274"/>
      <c r="RAU3256" s="236"/>
      <c r="RAV3256" s="247"/>
      <c r="RAW3256" s="125"/>
      <c r="RAX3256" s="257"/>
      <c r="RAY3256" s="105"/>
      <c r="RAZ3256" s="128"/>
      <c r="RBA3256" s="128"/>
      <c r="RBB3256" s="128"/>
      <c r="RBC3256" s="128"/>
      <c r="RBD3256" s="169"/>
      <c r="RBE3256" s="209"/>
      <c r="RBF3256" s="274"/>
      <c r="RBG3256" s="236"/>
      <c r="RBH3256" s="247"/>
      <c r="RBI3256" s="125"/>
      <c r="RBJ3256" s="257"/>
      <c r="RBK3256" s="105"/>
      <c r="RBL3256" s="128"/>
      <c r="RBM3256" s="128"/>
      <c r="RBN3256" s="128"/>
      <c r="RBO3256" s="128"/>
      <c r="RBP3256" s="169"/>
      <c r="RBQ3256" s="209"/>
      <c r="RBR3256" s="274"/>
      <c r="RBS3256" s="236"/>
      <c r="RBT3256" s="247"/>
      <c r="RBU3256" s="125"/>
      <c r="RBV3256" s="257"/>
      <c r="RBW3256" s="105"/>
      <c r="RBX3256" s="128"/>
      <c r="RBY3256" s="128"/>
      <c r="RBZ3256" s="128"/>
      <c r="RCA3256" s="128"/>
      <c r="RCB3256" s="169"/>
      <c r="RCC3256" s="209"/>
      <c r="RCD3256" s="274"/>
      <c r="RCE3256" s="236"/>
      <c r="RCF3256" s="247"/>
      <c r="RCG3256" s="125"/>
      <c r="RCH3256" s="257"/>
      <c r="RCI3256" s="105"/>
      <c r="RCJ3256" s="128"/>
      <c r="RCK3256" s="128"/>
      <c r="RCL3256" s="128"/>
      <c r="RCM3256" s="128"/>
      <c r="RCN3256" s="169"/>
      <c r="RCO3256" s="209"/>
      <c r="RCP3256" s="274"/>
      <c r="RCQ3256" s="236"/>
      <c r="RCR3256" s="247"/>
      <c r="RCS3256" s="125"/>
      <c r="RCT3256" s="257"/>
      <c r="RCU3256" s="105"/>
      <c r="RCV3256" s="128"/>
      <c r="RCW3256" s="128"/>
      <c r="RCX3256" s="128"/>
      <c r="RCY3256" s="128"/>
      <c r="RCZ3256" s="169"/>
      <c r="RDA3256" s="209"/>
      <c r="RDB3256" s="274"/>
      <c r="RDC3256" s="236"/>
      <c r="RDD3256" s="247"/>
      <c r="RDE3256" s="125"/>
      <c r="RDF3256" s="257"/>
      <c r="RDG3256" s="105"/>
      <c r="RDH3256" s="128"/>
      <c r="RDI3256" s="128"/>
      <c r="RDJ3256" s="128"/>
      <c r="RDK3256" s="128"/>
      <c r="RDL3256" s="169"/>
      <c r="RDM3256" s="209"/>
      <c r="RDN3256" s="274"/>
      <c r="RDO3256" s="236"/>
      <c r="RDP3256" s="247"/>
      <c r="RDQ3256" s="125"/>
      <c r="RDR3256" s="257"/>
      <c r="RDS3256" s="105"/>
      <c r="RDT3256" s="128"/>
      <c r="RDU3256" s="128"/>
      <c r="RDV3256" s="128"/>
      <c r="RDW3256" s="128"/>
      <c r="RDX3256" s="169"/>
      <c r="RDY3256" s="209"/>
      <c r="RDZ3256" s="274"/>
      <c r="REA3256" s="236"/>
      <c r="REB3256" s="247"/>
      <c r="REC3256" s="125"/>
      <c r="RED3256" s="257"/>
      <c r="REE3256" s="105"/>
      <c r="REF3256" s="128"/>
      <c r="REG3256" s="128"/>
      <c r="REH3256" s="128"/>
      <c r="REI3256" s="128"/>
      <c r="REJ3256" s="169"/>
      <c r="REK3256" s="209"/>
      <c r="REL3256" s="274"/>
      <c r="REM3256" s="236"/>
      <c r="REN3256" s="247"/>
      <c r="REO3256" s="125"/>
      <c r="REP3256" s="257"/>
      <c r="REQ3256" s="105"/>
      <c r="RER3256" s="128"/>
      <c r="RES3256" s="128"/>
      <c r="RET3256" s="128"/>
      <c r="REU3256" s="128"/>
      <c r="REV3256" s="169"/>
      <c r="REW3256" s="209"/>
      <c r="REX3256" s="274"/>
      <c r="REY3256" s="236"/>
      <c r="REZ3256" s="247"/>
      <c r="RFA3256" s="125"/>
      <c r="RFB3256" s="257"/>
      <c r="RFC3256" s="105"/>
      <c r="RFD3256" s="128"/>
      <c r="RFE3256" s="128"/>
      <c r="RFF3256" s="128"/>
      <c r="RFG3256" s="128"/>
      <c r="RFH3256" s="169"/>
      <c r="RFI3256" s="209"/>
      <c r="RFJ3256" s="274"/>
      <c r="RFK3256" s="236"/>
      <c r="RFL3256" s="247"/>
      <c r="RFM3256" s="125"/>
      <c r="RFN3256" s="257"/>
      <c r="RFO3256" s="105"/>
      <c r="RFP3256" s="128"/>
      <c r="RFQ3256" s="128"/>
      <c r="RFR3256" s="128"/>
      <c r="RFS3256" s="128"/>
      <c r="RFT3256" s="169"/>
      <c r="RFU3256" s="209"/>
      <c r="RFV3256" s="274"/>
      <c r="RFW3256" s="236"/>
      <c r="RFX3256" s="247"/>
      <c r="RFY3256" s="125"/>
      <c r="RFZ3256" s="257"/>
      <c r="RGA3256" s="105"/>
      <c r="RGB3256" s="128"/>
      <c r="RGC3256" s="128"/>
      <c r="RGD3256" s="128"/>
      <c r="RGE3256" s="128"/>
      <c r="RGF3256" s="169"/>
      <c r="RGG3256" s="209"/>
      <c r="RGH3256" s="274"/>
      <c r="RGI3256" s="236"/>
      <c r="RGJ3256" s="247"/>
      <c r="RGK3256" s="125"/>
      <c r="RGL3256" s="257"/>
      <c r="RGM3256" s="105"/>
      <c r="RGN3256" s="128"/>
      <c r="RGO3256" s="128"/>
      <c r="RGP3256" s="128"/>
      <c r="RGQ3256" s="128"/>
      <c r="RGR3256" s="169"/>
      <c r="RGS3256" s="209"/>
      <c r="RGT3256" s="274"/>
      <c r="RGU3256" s="236"/>
      <c r="RGV3256" s="247"/>
      <c r="RGW3256" s="125"/>
      <c r="RGX3256" s="257"/>
      <c r="RGY3256" s="105"/>
      <c r="RGZ3256" s="128"/>
      <c r="RHA3256" s="128"/>
      <c r="RHB3256" s="128"/>
      <c r="RHC3256" s="128"/>
      <c r="RHD3256" s="169"/>
      <c r="RHE3256" s="209"/>
      <c r="RHF3256" s="274"/>
      <c r="RHG3256" s="236"/>
      <c r="RHH3256" s="247"/>
      <c r="RHI3256" s="125"/>
      <c r="RHJ3256" s="257"/>
      <c r="RHK3256" s="105"/>
      <c r="RHL3256" s="128"/>
      <c r="RHM3256" s="128"/>
      <c r="RHN3256" s="128"/>
      <c r="RHO3256" s="128"/>
      <c r="RHP3256" s="169"/>
      <c r="RHQ3256" s="209"/>
      <c r="RHR3256" s="274"/>
      <c r="RHS3256" s="236"/>
      <c r="RHT3256" s="247"/>
      <c r="RHU3256" s="125"/>
      <c r="RHV3256" s="257"/>
      <c r="RHW3256" s="105"/>
      <c r="RHX3256" s="128"/>
      <c r="RHY3256" s="128"/>
      <c r="RHZ3256" s="128"/>
      <c r="RIA3256" s="128"/>
      <c r="RIB3256" s="169"/>
      <c r="RIC3256" s="209"/>
      <c r="RID3256" s="274"/>
      <c r="RIE3256" s="236"/>
      <c r="RIF3256" s="247"/>
      <c r="RIG3256" s="125"/>
      <c r="RIH3256" s="257"/>
      <c r="RII3256" s="105"/>
      <c r="RIJ3256" s="128"/>
      <c r="RIK3256" s="128"/>
      <c r="RIL3256" s="128"/>
      <c r="RIM3256" s="128"/>
      <c r="RIN3256" s="169"/>
      <c r="RIO3256" s="209"/>
      <c r="RIP3256" s="274"/>
      <c r="RIQ3256" s="236"/>
      <c r="RIR3256" s="247"/>
      <c r="RIS3256" s="125"/>
      <c r="RIT3256" s="257"/>
      <c r="RIU3256" s="105"/>
      <c r="RIV3256" s="128"/>
      <c r="RIW3256" s="128"/>
      <c r="RIX3256" s="128"/>
      <c r="RIY3256" s="128"/>
      <c r="RIZ3256" s="169"/>
      <c r="RJA3256" s="209"/>
      <c r="RJB3256" s="274"/>
      <c r="RJC3256" s="236"/>
      <c r="RJD3256" s="247"/>
      <c r="RJE3256" s="125"/>
      <c r="RJF3256" s="257"/>
      <c r="RJG3256" s="105"/>
      <c r="RJH3256" s="128"/>
      <c r="RJI3256" s="128"/>
      <c r="RJJ3256" s="128"/>
      <c r="RJK3256" s="128"/>
      <c r="RJL3256" s="169"/>
      <c r="RJM3256" s="209"/>
      <c r="RJN3256" s="274"/>
      <c r="RJO3256" s="236"/>
      <c r="RJP3256" s="247"/>
      <c r="RJQ3256" s="125"/>
      <c r="RJR3256" s="257"/>
      <c r="RJS3256" s="105"/>
      <c r="RJT3256" s="128"/>
      <c r="RJU3256" s="128"/>
      <c r="RJV3256" s="128"/>
      <c r="RJW3256" s="128"/>
      <c r="RJX3256" s="169"/>
      <c r="RJY3256" s="209"/>
      <c r="RJZ3256" s="274"/>
      <c r="RKA3256" s="236"/>
      <c r="RKB3256" s="247"/>
      <c r="RKC3256" s="125"/>
      <c r="RKD3256" s="257"/>
      <c r="RKE3256" s="105"/>
      <c r="RKF3256" s="128"/>
      <c r="RKG3256" s="128"/>
      <c r="RKH3256" s="128"/>
      <c r="RKI3256" s="128"/>
      <c r="RKJ3256" s="169"/>
      <c r="RKK3256" s="209"/>
      <c r="RKL3256" s="274"/>
      <c r="RKM3256" s="236"/>
      <c r="RKN3256" s="247"/>
      <c r="RKO3256" s="125"/>
      <c r="RKP3256" s="257"/>
      <c r="RKQ3256" s="105"/>
      <c r="RKR3256" s="128"/>
      <c r="RKS3256" s="128"/>
      <c r="RKT3256" s="128"/>
      <c r="RKU3256" s="128"/>
      <c r="RKV3256" s="169"/>
      <c r="RKW3256" s="209"/>
      <c r="RKX3256" s="274"/>
      <c r="RKY3256" s="236"/>
      <c r="RKZ3256" s="247"/>
      <c r="RLA3256" s="125"/>
      <c r="RLB3256" s="257"/>
      <c r="RLC3256" s="105"/>
      <c r="RLD3256" s="128"/>
      <c r="RLE3256" s="128"/>
      <c r="RLF3256" s="128"/>
      <c r="RLG3256" s="128"/>
      <c r="RLH3256" s="169"/>
      <c r="RLI3256" s="209"/>
      <c r="RLJ3256" s="274"/>
      <c r="RLK3256" s="236"/>
      <c r="RLL3256" s="247"/>
      <c r="RLM3256" s="125"/>
      <c r="RLN3256" s="257"/>
      <c r="RLO3256" s="105"/>
      <c r="RLP3256" s="128"/>
      <c r="RLQ3256" s="128"/>
      <c r="RLR3256" s="128"/>
      <c r="RLS3256" s="128"/>
      <c r="RLT3256" s="169"/>
      <c r="RLU3256" s="209"/>
      <c r="RLV3256" s="274"/>
      <c r="RLW3256" s="236"/>
      <c r="RLX3256" s="247"/>
      <c r="RLY3256" s="125"/>
      <c r="RLZ3256" s="257"/>
      <c r="RMA3256" s="105"/>
      <c r="RMB3256" s="128"/>
      <c r="RMC3256" s="128"/>
      <c r="RMD3256" s="128"/>
      <c r="RME3256" s="128"/>
      <c r="RMF3256" s="169"/>
      <c r="RMG3256" s="209"/>
      <c r="RMH3256" s="274"/>
      <c r="RMI3256" s="236"/>
      <c r="RMJ3256" s="247"/>
      <c r="RMK3256" s="125"/>
      <c r="RML3256" s="257"/>
      <c r="RMM3256" s="105"/>
      <c r="RMN3256" s="128"/>
      <c r="RMO3256" s="128"/>
      <c r="RMP3256" s="128"/>
      <c r="RMQ3256" s="128"/>
      <c r="RMR3256" s="169"/>
      <c r="RMS3256" s="209"/>
      <c r="RMT3256" s="274"/>
      <c r="RMU3256" s="236"/>
      <c r="RMV3256" s="247"/>
      <c r="RMW3256" s="125"/>
      <c r="RMX3256" s="257"/>
      <c r="RMY3256" s="105"/>
      <c r="RMZ3256" s="128"/>
      <c r="RNA3256" s="128"/>
      <c r="RNB3256" s="128"/>
      <c r="RNC3256" s="128"/>
      <c r="RND3256" s="169"/>
      <c r="RNE3256" s="209"/>
      <c r="RNF3256" s="274"/>
      <c r="RNG3256" s="236"/>
      <c r="RNH3256" s="247"/>
      <c r="RNI3256" s="125"/>
      <c r="RNJ3256" s="257"/>
      <c r="RNK3256" s="105"/>
      <c r="RNL3256" s="128"/>
      <c r="RNM3256" s="128"/>
      <c r="RNN3256" s="128"/>
      <c r="RNO3256" s="128"/>
      <c r="RNP3256" s="169"/>
      <c r="RNQ3256" s="209"/>
      <c r="RNR3256" s="274"/>
      <c r="RNS3256" s="236"/>
      <c r="RNT3256" s="247"/>
      <c r="RNU3256" s="125"/>
      <c r="RNV3256" s="257"/>
      <c r="RNW3256" s="105"/>
      <c r="RNX3256" s="128"/>
      <c r="RNY3256" s="128"/>
      <c r="RNZ3256" s="128"/>
      <c r="ROA3256" s="128"/>
      <c r="ROB3256" s="169"/>
      <c r="ROC3256" s="209"/>
      <c r="ROD3256" s="274"/>
      <c r="ROE3256" s="236"/>
      <c r="ROF3256" s="247"/>
      <c r="ROG3256" s="125"/>
      <c r="ROH3256" s="257"/>
      <c r="ROI3256" s="105"/>
      <c r="ROJ3256" s="128"/>
      <c r="ROK3256" s="128"/>
      <c r="ROL3256" s="128"/>
      <c r="ROM3256" s="128"/>
      <c r="RON3256" s="169"/>
      <c r="ROO3256" s="209"/>
      <c r="ROP3256" s="274"/>
      <c r="ROQ3256" s="236"/>
      <c r="ROR3256" s="247"/>
      <c r="ROS3256" s="125"/>
      <c r="ROT3256" s="257"/>
      <c r="ROU3256" s="105"/>
      <c r="ROV3256" s="128"/>
      <c r="ROW3256" s="128"/>
      <c r="ROX3256" s="128"/>
      <c r="ROY3256" s="128"/>
      <c r="ROZ3256" s="169"/>
      <c r="RPA3256" s="209"/>
      <c r="RPB3256" s="274"/>
      <c r="RPC3256" s="236"/>
      <c r="RPD3256" s="247"/>
      <c r="RPE3256" s="125"/>
      <c r="RPF3256" s="257"/>
      <c r="RPG3256" s="105"/>
      <c r="RPH3256" s="128"/>
      <c r="RPI3256" s="128"/>
      <c r="RPJ3256" s="128"/>
      <c r="RPK3256" s="128"/>
      <c r="RPL3256" s="169"/>
      <c r="RPM3256" s="209"/>
      <c r="RPN3256" s="274"/>
      <c r="RPO3256" s="236"/>
      <c r="RPP3256" s="247"/>
      <c r="RPQ3256" s="125"/>
      <c r="RPR3256" s="257"/>
      <c r="RPS3256" s="105"/>
      <c r="RPT3256" s="128"/>
      <c r="RPU3256" s="128"/>
      <c r="RPV3256" s="128"/>
      <c r="RPW3256" s="128"/>
      <c r="RPX3256" s="169"/>
      <c r="RPY3256" s="209"/>
      <c r="RPZ3256" s="274"/>
      <c r="RQA3256" s="236"/>
      <c r="RQB3256" s="247"/>
      <c r="RQC3256" s="125"/>
      <c r="RQD3256" s="257"/>
      <c r="RQE3256" s="105"/>
      <c r="RQF3256" s="128"/>
      <c r="RQG3256" s="128"/>
      <c r="RQH3256" s="128"/>
      <c r="RQI3256" s="128"/>
      <c r="RQJ3256" s="169"/>
      <c r="RQK3256" s="209"/>
      <c r="RQL3256" s="274"/>
      <c r="RQM3256" s="236"/>
      <c r="RQN3256" s="247"/>
      <c r="RQO3256" s="125"/>
      <c r="RQP3256" s="257"/>
      <c r="RQQ3256" s="105"/>
      <c r="RQR3256" s="128"/>
      <c r="RQS3256" s="128"/>
      <c r="RQT3256" s="128"/>
      <c r="RQU3256" s="128"/>
      <c r="RQV3256" s="169"/>
      <c r="RQW3256" s="209"/>
      <c r="RQX3256" s="274"/>
      <c r="RQY3256" s="236"/>
      <c r="RQZ3256" s="247"/>
      <c r="RRA3256" s="125"/>
      <c r="RRB3256" s="257"/>
      <c r="RRC3256" s="105"/>
      <c r="RRD3256" s="128"/>
      <c r="RRE3256" s="128"/>
      <c r="RRF3256" s="128"/>
      <c r="RRG3256" s="128"/>
      <c r="RRH3256" s="169"/>
      <c r="RRI3256" s="209"/>
      <c r="RRJ3256" s="274"/>
      <c r="RRK3256" s="236"/>
      <c r="RRL3256" s="247"/>
      <c r="RRM3256" s="125"/>
      <c r="RRN3256" s="257"/>
      <c r="RRO3256" s="105"/>
      <c r="RRP3256" s="128"/>
      <c r="RRQ3256" s="128"/>
      <c r="RRR3256" s="128"/>
      <c r="RRS3256" s="128"/>
      <c r="RRT3256" s="169"/>
      <c r="RRU3256" s="209"/>
      <c r="RRV3256" s="274"/>
      <c r="RRW3256" s="236"/>
      <c r="RRX3256" s="247"/>
      <c r="RRY3256" s="125"/>
      <c r="RRZ3256" s="257"/>
      <c r="RSA3256" s="105"/>
      <c r="RSB3256" s="128"/>
      <c r="RSC3256" s="128"/>
      <c r="RSD3256" s="128"/>
      <c r="RSE3256" s="128"/>
      <c r="RSF3256" s="169"/>
      <c r="RSG3256" s="209"/>
      <c r="RSH3256" s="274"/>
      <c r="RSI3256" s="236"/>
      <c r="RSJ3256" s="247"/>
      <c r="RSK3256" s="125"/>
      <c r="RSL3256" s="257"/>
      <c r="RSM3256" s="105"/>
      <c r="RSN3256" s="128"/>
      <c r="RSO3256" s="128"/>
      <c r="RSP3256" s="128"/>
      <c r="RSQ3256" s="128"/>
      <c r="RSR3256" s="169"/>
      <c r="RSS3256" s="209"/>
      <c r="RST3256" s="274"/>
      <c r="RSU3256" s="236"/>
      <c r="RSV3256" s="247"/>
      <c r="RSW3256" s="125"/>
      <c r="RSX3256" s="257"/>
      <c r="RSY3256" s="105"/>
      <c r="RSZ3256" s="128"/>
      <c r="RTA3256" s="128"/>
      <c r="RTB3256" s="128"/>
      <c r="RTC3256" s="128"/>
      <c r="RTD3256" s="169"/>
      <c r="RTE3256" s="209"/>
      <c r="RTF3256" s="274"/>
      <c r="RTG3256" s="236"/>
      <c r="RTH3256" s="247"/>
      <c r="RTI3256" s="125"/>
      <c r="RTJ3256" s="257"/>
      <c r="RTK3256" s="105"/>
      <c r="RTL3256" s="128"/>
      <c r="RTM3256" s="128"/>
      <c r="RTN3256" s="128"/>
      <c r="RTO3256" s="128"/>
      <c r="RTP3256" s="169"/>
      <c r="RTQ3256" s="209"/>
      <c r="RTR3256" s="274"/>
      <c r="RTS3256" s="236"/>
      <c r="RTT3256" s="247"/>
      <c r="RTU3256" s="125"/>
      <c r="RTV3256" s="257"/>
      <c r="RTW3256" s="105"/>
      <c r="RTX3256" s="128"/>
      <c r="RTY3256" s="128"/>
      <c r="RTZ3256" s="128"/>
      <c r="RUA3256" s="128"/>
      <c r="RUB3256" s="169"/>
      <c r="RUC3256" s="209"/>
      <c r="RUD3256" s="274"/>
      <c r="RUE3256" s="236"/>
      <c r="RUF3256" s="247"/>
      <c r="RUG3256" s="125"/>
      <c r="RUH3256" s="257"/>
      <c r="RUI3256" s="105"/>
      <c r="RUJ3256" s="128"/>
      <c r="RUK3256" s="128"/>
      <c r="RUL3256" s="128"/>
      <c r="RUM3256" s="128"/>
      <c r="RUN3256" s="169"/>
      <c r="RUO3256" s="209"/>
      <c r="RUP3256" s="274"/>
      <c r="RUQ3256" s="236"/>
      <c r="RUR3256" s="247"/>
      <c r="RUS3256" s="125"/>
      <c r="RUT3256" s="257"/>
      <c r="RUU3256" s="105"/>
      <c r="RUV3256" s="128"/>
      <c r="RUW3256" s="128"/>
      <c r="RUX3256" s="128"/>
      <c r="RUY3256" s="128"/>
      <c r="RUZ3256" s="169"/>
      <c r="RVA3256" s="209"/>
      <c r="RVB3256" s="274"/>
      <c r="RVC3256" s="236"/>
      <c r="RVD3256" s="247"/>
      <c r="RVE3256" s="125"/>
      <c r="RVF3256" s="257"/>
      <c r="RVG3256" s="105"/>
      <c r="RVH3256" s="128"/>
      <c r="RVI3256" s="128"/>
      <c r="RVJ3256" s="128"/>
      <c r="RVK3256" s="128"/>
      <c r="RVL3256" s="169"/>
      <c r="RVM3256" s="209"/>
      <c r="RVN3256" s="274"/>
      <c r="RVO3256" s="236"/>
      <c r="RVP3256" s="247"/>
      <c r="RVQ3256" s="125"/>
      <c r="RVR3256" s="257"/>
      <c r="RVS3256" s="105"/>
      <c r="RVT3256" s="128"/>
      <c r="RVU3256" s="128"/>
      <c r="RVV3256" s="128"/>
      <c r="RVW3256" s="128"/>
      <c r="RVX3256" s="169"/>
      <c r="RVY3256" s="209"/>
      <c r="RVZ3256" s="274"/>
      <c r="RWA3256" s="236"/>
      <c r="RWB3256" s="247"/>
      <c r="RWC3256" s="125"/>
      <c r="RWD3256" s="257"/>
      <c r="RWE3256" s="105"/>
      <c r="RWF3256" s="128"/>
      <c r="RWG3256" s="128"/>
      <c r="RWH3256" s="128"/>
      <c r="RWI3256" s="128"/>
      <c r="RWJ3256" s="169"/>
      <c r="RWK3256" s="209"/>
      <c r="RWL3256" s="274"/>
      <c r="RWM3256" s="236"/>
      <c r="RWN3256" s="247"/>
      <c r="RWO3256" s="125"/>
      <c r="RWP3256" s="257"/>
      <c r="RWQ3256" s="105"/>
      <c r="RWR3256" s="128"/>
      <c r="RWS3256" s="128"/>
      <c r="RWT3256" s="128"/>
      <c r="RWU3256" s="128"/>
      <c r="RWV3256" s="169"/>
      <c r="RWW3256" s="209"/>
      <c r="RWX3256" s="274"/>
      <c r="RWY3256" s="236"/>
      <c r="RWZ3256" s="247"/>
      <c r="RXA3256" s="125"/>
      <c r="RXB3256" s="257"/>
      <c r="RXC3256" s="105"/>
      <c r="RXD3256" s="128"/>
      <c r="RXE3256" s="128"/>
      <c r="RXF3256" s="128"/>
      <c r="RXG3256" s="128"/>
      <c r="RXH3256" s="169"/>
      <c r="RXI3256" s="209"/>
      <c r="RXJ3256" s="274"/>
      <c r="RXK3256" s="236"/>
      <c r="RXL3256" s="247"/>
      <c r="RXM3256" s="125"/>
      <c r="RXN3256" s="257"/>
      <c r="RXO3256" s="105"/>
      <c r="RXP3256" s="128"/>
      <c r="RXQ3256" s="128"/>
      <c r="RXR3256" s="128"/>
      <c r="RXS3256" s="128"/>
      <c r="RXT3256" s="169"/>
      <c r="RXU3256" s="209"/>
      <c r="RXV3256" s="274"/>
      <c r="RXW3256" s="236"/>
      <c r="RXX3256" s="247"/>
      <c r="RXY3256" s="125"/>
      <c r="RXZ3256" s="257"/>
      <c r="RYA3256" s="105"/>
      <c r="RYB3256" s="128"/>
      <c r="RYC3256" s="128"/>
      <c r="RYD3256" s="128"/>
      <c r="RYE3256" s="128"/>
      <c r="RYF3256" s="169"/>
      <c r="RYG3256" s="209"/>
      <c r="RYH3256" s="274"/>
      <c r="RYI3256" s="236"/>
      <c r="RYJ3256" s="247"/>
      <c r="RYK3256" s="125"/>
      <c r="RYL3256" s="257"/>
      <c r="RYM3256" s="105"/>
      <c r="RYN3256" s="128"/>
      <c r="RYO3256" s="128"/>
      <c r="RYP3256" s="128"/>
      <c r="RYQ3256" s="128"/>
      <c r="RYR3256" s="169"/>
      <c r="RYS3256" s="209"/>
      <c r="RYT3256" s="274"/>
      <c r="RYU3256" s="236"/>
      <c r="RYV3256" s="247"/>
      <c r="RYW3256" s="125"/>
      <c r="RYX3256" s="257"/>
      <c r="RYY3256" s="105"/>
      <c r="RYZ3256" s="128"/>
      <c r="RZA3256" s="128"/>
      <c r="RZB3256" s="128"/>
      <c r="RZC3256" s="128"/>
      <c r="RZD3256" s="169"/>
      <c r="RZE3256" s="209"/>
      <c r="RZF3256" s="274"/>
      <c r="RZG3256" s="236"/>
      <c r="RZH3256" s="247"/>
      <c r="RZI3256" s="125"/>
      <c r="RZJ3256" s="257"/>
      <c r="RZK3256" s="105"/>
      <c r="RZL3256" s="128"/>
      <c r="RZM3256" s="128"/>
      <c r="RZN3256" s="128"/>
      <c r="RZO3256" s="128"/>
      <c r="RZP3256" s="169"/>
      <c r="RZQ3256" s="209"/>
      <c r="RZR3256" s="274"/>
      <c r="RZS3256" s="236"/>
      <c r="RZT3256" s="247"/>
      <c r="RZU3256" s="125"/>
      <c r="RZV3256" s="257"/>
      <c r="RZW3256" s="105"/>
      <c r="RZX3256" s="128"/>
      <c r="RZY3256" s="128"/>
      <c r="RZZ3256" s="128"/>
      <c r="SAA3256" s="128"/>
      <c r="SAB3256" s="169"/>
      <c r="SAC3256" s="209"/>
      <c r="SAD3256" s="274"/>
      <c r="SAE3256" s="236"/>
      <c r="SAF3256" s="247"/>
      <c r="SAG3256" s="125"/>
      <c r="SAH3256" s="257"/>
      <c r="SAI3256" s="105"/>
      <c r="SAJ3256" s="128"/>
      <c r="SAK3256" s="128"/>
      <c r="SAL3256" s="128"/>
      <c r="SAM3256" s="128"/>
      <c r="SAN3256" s="169"/>
      <c r="SAO3256" s="209"/>
      <c r="SAP3256" s="274"/>
      <c r="SAQ3256" s="236"/>
      <c r="SAR3256" s="247"/>
      <c r="SAS3256" s="125"/>
      <c r="SAT3256" s="257"/>
      <c r="SAU3256" s="105"/>
      <c r="SAV3256" s="128"/>
      <c r="SAW3256" s="128"/>
      <c r="SAX3256" s="128"/>
      <c r="SAY3256" s="128"/>
      <c r="SAZ3256" s="169"/>
      <c r="SBA3256" s="209"/>
      <c r="SBB3256" s="274"/>
      <c r="SBC3256" s="236"/>
      <c r="SBD3256" s="247"/>
      <c r="SBE3256" s="125"/>
      <c r="SBF3256" s="257"/>
      <c r="SBG3256" s="105"/>
      <c r="SBH3256" s="128"/>
      <c r="SBI3256" s="128"/>
      <c r="SBJ3256" s="128"/>
      <c r="SBK3256" s="128"/>
      <c r="SBL3256" s="169"/>
      <c r="SBM3256" s="209"/>
      <c r="SBN3256" s="274"/>
      <c r="SBO3256" s="236"/>
      <c r="SBP3256" s="247"/>
      <c r="SBQ3256" s="125"/>
      <c r="SBR3256" s="257"/>
      <c r="SBS3256" s="105"/>
      <c r="SBT3256" s="128"/>
      <c r="SBU3256" s="128"/>
      <c r="SBV3256" s="128"/>
      <c r="SBW3256" s="128"/>
      <c r="SBX3256" s="169"/>
      <c r="SBY3256" s="209"/>
      <c r="SBZ3256" s="274"/>
      <c r="SCA3256" s="236"/>
      <c r="SCB3256" s="247"/>
      <c r="SCC3256" s="125"/>
      <c r="SCD3256" s="257"/>
      <c r="SCE3256" s="105"/>
      <c r="SCF3256" s="128"/>
      <c r="SCG3256" s="128"/>
      <c r="SCH3256" s="128"/>
      <c r="SCI3256" s="128"/>
      <c r="SCJ3256" s="169"/>
      <c r="SCK3256" s="209"/>
      <c r="SCL3256" s="274"/>
      <c r="SCM3256" s="236"/>
      <c r="SCN3256" s="247"/>
      <c r="SCO3256" s="125"/>
      <c r="SCP3256" s="257"/>
      <c r="SCQ3256" s="105"/>
      <c r="SCR3256" s="128"/>
      <c r="SCS3256" s="128"/>
      <c r="SCT3256" s="128"/>
      <c r="SCU3256" s="128"/>
      <c r="SCV3256" s="169"/>
      <c r="SCW3256" s="209"/>
      <c r="SCX3256" s="274"/>
      <c r="SCY3256" s="236"/>
      <c r="SCZ3256" s="247"/>
      <c r="SDA3256" s="125"/>
      <c r="SDB3256" s="257"/>
      <c r="SDC3256" s="105"/>
      <c r="SDD3256" s="128"/>
      <c r="SDE3256" s="128"/>
      <c r="SDF3256" s="128"/>
      <c r="SDG3256" s="128"/>
      <c r="SDH3256" s="169"/>
      <c r="SDI3256" s="209"/>
      <c r="SDJ3256" s="274"/>
      <c r="SDK3256" s="236"/>
      <c r="SDL3256" s="247"/>
      <c r="SDM3256" s="125"/>
      <c r="SDN3256" s="257"/>
      <c r="SDO3256" s="105"/>
      <c r="SDP3256" s="128"/>
      <c r="SDQ3256" s="128"/>
      <c r="SDR3256" s="128"/>
      <c r="SDS3256" s="128"/>
      <c r="SDT3256" s="169"/>
      <c r="SDU3256" s="209"/>
      <c r="SDV3256" s="274"/>
      <c r="SDW3256" s="236"/>
      <c r="SDX3256" s="247"/>
      <c r="SDY3256" s="125"/>
      <c r="SDZ3256" s="257"/>
      <c r="SEA3256" s="105"/>
      <c r="SEB3256" s="128"/>
      <c r="SEC3256" s="128"/>
      <c r="SED3256" s="128"/>
      <c r="SEE3256" s="128"/>
      <c r="SEF3256" s="169"/>
      <c r="SEG3256" s="209"/>
      <c r="SEH3256" s="274"/>
      <c r="SEI3256" s="236"/>
      <c r="SEJ3256" s="247"/>
      <c r="SEK3256" s="125"/>
      <c r="SEL3256" s="257"/>
      <c r="SEM3256" s="105"/>
      <c r="SEN3256" s="128"/>
      <c r="SEO3256" s="128"/>
      <c r="SEP3256" s="128"/>
      <c r="SEQ3256" s="128"/>
      <c r="SER3256" s="169"/>
      <c r="SES3256" s="209"/>
      <c r="SET3256" s="274"/>
      <c r="SEU3256" s="236"/>
      <c r="SEV3256" s="247"/>
      <c r="SEW3256" s="125"/>
      <c r="SEX3256" s="257"/>
      <c r="SEY3256" s="105"/>
      <c r="SEZ3256" s="128"/>
      <c r="SFA3256" s="128"/>
      <c r="SFB3256" s="128"/>
      <c r="SFC3256" s="128"/>
      <c r="SFD3256" s="169"/>
      <c r="SFE3256" s="209"/>
      <c r="SFF3256" s="274"/>
      <c r="SFG3256" s="236"/>
      <c r="SFH3256" s="247"/>
      <c r="SFI3256" s="125"/>
      <c r="SFJ3256" s="257"/>
      <c r="SFK3256" s="105"/>
      <c r="SFL3256" s="128"/>
      <c r="SFM3256" s="128"/>
      <c r="SFN3256" s="128"/>
      <c r="SFO3256" s="128"/>
      <c r="SFP3256" s="169"/>
      <c r="SFQ3256" s="209"/>
      <c r="SFR3256" s="274"/>
      <c r="SFS3256" s="236"/>
      <c r="SFT3256" s="247"/>
      <c r="SFU3256" s="125"/>
      <c r="SFV3256" s="257"/>
      <c r="SFW3256" s="105"/>
      <c r="SFX3256" s="128"/>
      <c r="SFY3256" s="128"/>
      <c r="SFZ3256" s="128"/>
      <c r="SGA3256" s="128"/>
      <c r="SGB3256" s="169"/>
      <c r="SGC3256" s="209"/>
      <c r="SGD3256" s="274"/>
      <c r="SGE3256" s="236"/>
      <c r="SGF3256" s="247"/>
      <c r="SGG3256" s="125"/>
      <c r="SGH3256" s="257"/>
      <c r="SGI3256" s="105"/>
      <c r="SGJ3256" s="128"/>
      <c r="SGK3256" s="128"/>
      <c r="SGL3256" s="128"/>
      <c r="SGM3256" s="128"/>
      <c r="SGN3256" s="169"/>
      <c r="SGO3256" s="209"/>
      <c r="SGP3256" s="274"/>
      <c r="SGQ3256" s="236"/>
      <c r="SGR3256" s="247"/>
      <c r="SGS3256" s="125"/>
      <c r="SGT3256" s="257"/>
      <c r="SGU3256" s="105"/>
      <c r="SGV3256" s="128"/>
      <c r="SGW3256" s="128"/>
      <c r="SGX3256" s="128"/>
      <c r="SGY3256" s="128"/>
      <c r="SGZ3256" s="169"/>
      <c r="SHA3256" s="209"/>
      <c r="SHB3256" s="274"/>
      <c r="SHC3256" s="236"/>
      <c r="SHD3256" s="247"/>
      <c r="SHE3256" s="125"/>
      <c r="SHF3256" s="257"/>
      <c r="SHG3256" s="105"/>
      <c r="SHH3256" s="128"/>
      <c r="SHI3256" s="128"/>
      <c r="SHJ3256" s="128"/>
      <c r="SHK3256" s="128"/>
      <c r="SHL3256" s="169"/>
      <c r="SHM3256" s="209"/>
      <c r="SHN3256" s="274"/>
      <c r="SHO3256" s="236"/>
      <c r="SHP3256" s="247"/>
      <c r="SHQ3256" s="125"/>
      <c r="SHR3256" s="257"/>
      <c r="SHS3256" s="105"/>
      <c r="SHT3256" s="128"/>
      <c r="SHU3256" s="128"/>
      <c r="SHV3256" s="128"/>
      <c r="SHW3256" s="128"/>
      <c r="SHX3256" s="169"/>
      <c r="SHY3256" s="209"/>
      <c r="SHZ3256" s="274"/>
      <c r="SIA3256" s="236"/>
      <c r="SIB3256" s="247"/>
      <c r="SIC3256" s="125"/>
      <c r="SID3256" s="257"/>
      <c r="SIE3256" s="105"/>
      <c r="SIF3256" s="128"/>
      <c r="SIG3256" s="128"/>
      <c r="SIH3256" s="128"/>
      <c r="SII3256" s="128"/>
      <c r="SIJ3256" s="169"/>
      <c r="SIK3256" s="209"/>
      <c r="SIL3256" s="274"/>
      <c r="SIM3256" s="236"/>
      <c r="SIN3256" s="247"/>
      <c r="SIO3256" s="125"/>
      <c r="SIP3256" s="257"/>
      <c r="SIQ3256" s="105"/>
      <c r="SIR3256" s="128"/>
      <c r="SIS3256" s="128"/>
      <c r="SIT3256" s="128"/>
      <c r="SIU3256" s="128"/>
      <c r="SIV3256" s="169"/>
      <c r="SIW3256" s="209"/>
      <c r="SIX3256" s="274"/>
      <c r="SIY3256" s="236"/>
      <c r="SIZ3256" s="247"/>
      <c r="SJA3256" s="125"/>
      <c r="SJB3256" s="257"/>
      <c r="SJC3256" s="105"/>
      <c r="SJD3256" s="128"/>
      <c r="SJE3256" s="128"/>
      <c r="SJF3256" s="128"/>
      <c r="SJG3256" s="128"/>
      <c r="SJH3256" s="169"/>
      <c r="SJI3256" s="209"/>
      <c r="SJJ3256" s="274"/>
      <c r="SJK3256" s="236"/>
      <c r="SJL3256" s="247"/>
      <c r="SJM3256" s="125"/>
      <c r="SJN3256" s="257"/>
      <c r="SJO3256" s="105"/>
      <c r="SJP3256" s="128"/>
      <c r="SJQ3256" s="128"/>
      <c r="SJR3256" s="128"/>
      <c r="SJS3256" s="128"/>
      <c r="SJT3256" s="169"/>
      <c r="SJU3256" s="209"/>
      <c r="SJV3256" s="274"/>
      <c r="SJW3256" s="236"/>
      <c r="SJX3256" s="247"/>
      <c r="SJY3256" s="125"/>
      <c r="SJZ3256" s="257"/>
      <c r="SKA3256" s="105"/>
      <c r="SKB3256" s="128"/>
      <c r="SKC3256" s="128"/>
      <c r="SKD3256" s="128"/>
      <c r="SKE3256" s="128"/>
      <c r="SKF3256" s="169"/>
      <c r="SKG3256" s="209"/>
      <c r="SKH3256" s="274"/>
      <c r="SKI3256" s="236"/>
      <c r="SKJ3256" s="247"/>
      <c r="SKK3256" s="125"/>
      <c r="SKL3256" s="257"/>
      <c r="SKM3256" s="105"/>
      <c r="SKN3256" s="128"/>
      <c r="SKO3256" s="128"/>
      <c r="SKP3256" s="128"/>
      <c r="SKQ3256" s="128"/>
      <c r="SKR3256" s="169"/>
      <c r="SKS3256" s="209"/>
      <c r="SKT3256" s="274"/>
      <c r="SKU3256" s="236"/>
      <c r="SKV3256" s="247"/>
      <c r="SKW3256" s="125"/>
      <c r="SKX3256" s="257"/>
      <c r="SKY3256" s="105"/>
      <c r="SKZ3256" s="128"/>
      <c r="SLA3256" s="128"/>
      <c r="SLB3256" s="128"/>
      <c r="SLC3256" s="128"/>
      <c r="SLD3256" s="169"/>
      <c r="SLE3256" s="209"/>
      <c r="SLF3256" s="274"/>
      <c r="SLG3256" s="236"/>
      <c r="SLH3256" s="247"/>
      <c r="SLI3256" s="125"/>
      <c r="SLJ3256" s="257"/>
      <c r="SLK3256" s="105"/>
      <c r="SLL3256" s="128"/>
      <c r="SLM3256" s="128"/>
      <c r="SLN3256" s="128"/>
      <c r="SLO3256" s="128"/>
      <c r="SLP3256" s="169"/>
      <c r="SLQ3256" s="209"/>
      <c r="SLR3256" s="274"/>
      <c r="SLS3256" s="236"/>
      <c r="SLT3256" s="247"/>
      <c r="SLU3256" s="125"/>
      <c r="SLV3256" s="257"/>
      <c r="SLW3256" s="105"/>
      <c r="SLX3256" s="128"/>
      <c r="SLY3256" s="128"/>
      <c r="SLZ3256" s="128"/>
      <c r="SMA3256" s="128"/>
      <c r="SMB3256" s="169"/>
      <c r="SMC3256" s="209"/>
      <c r="SMD3256" s="274"/>
      <c r="SME3256" s="236"/>
      <c r="SMF3256" s="247"/>
      <c r="SMG3256" s="125"/>
      <c r="SMH3256" s="257"/>
      <c r="SMI3256" s="105"/>
      <c r="SMJ3256" s="128"/>
      <c r="SMK3256" s="128"/>
      <c r="SML3256" s="128"/>
      <c r="SMM3256" s="128"/>
      <c r="SMN3256" s="169"/>
      <c r="SMO3256" s="209"/>
      <c r="SMP3256" s="274"/>
      <c r="SMQ3256" s="236"/>
      <c r="SMR3256" s="247"/>
      <c r="SMS3256" s="125"/>
      <c r="SMT3256" s="257"/>
      <c r="SMU3256" s="105"/>
      <c r="SMV3256" s="128"/>
      <c r="SMW3256" s="128"/>
      <c r="SMX3256" s="128"/>
      <c r="SMY3256" s="128"/>
      <c r="SMZ3256" s="169"/>
      <c r="SNA3256" s="209"/>
      <c r="SNB3256" s="274"/>
      <c r="SNC3256" s="236"/>
      <c r="SND3256" s="247"/>
      <c r="SNE3256" s="125"/>
      <c r="SNF3256" s="257"/>
      <c r="SNG3256" s="105"/>
      <c r="SNH3256" s="128"/>
      <c r="SNI3256" s="128"/>
      <c r="SNJ3256" s="128"/>
      <c r="SNK3256" s="128"/>
      <c r="SNL3256" s="169"/>
      <c r="SNM3256" s="209"/>
      <c r="SNN3256" s="274"/>
      <c r="SNO3256" s="236"/>
      <c r="SNP3256" s="247"/>
      <c r="SNQ3256" s="125"/>
      <c r="SNR3256" s="257"/>
      <c r="SNS3256" s="105"/>
      <c r="SNT3256" s="128"/>
      <c r="SNU3256" s="128"/>
      <c r="SNV3256" s="128"/>
      <c r="SNW3256" s="128"/>
      <c r="SNX3256" s="169"/>
      <c r="SNY3256" s="209"/>
      <c r="SNZ3256" s="274"/>
      <c r="SOA3256" s="236"/>
      <c r="SOB3256" s="247"/>
      <c r="SOC3256" s="125"/>
      <c r="SOD3256" s="257"/>
      <c r="SOE3256" s="105"/>
      <c r="SOF3256" s="128"/>
      <c r="SOG3256" s="128"/>
      <c r="SOH3256" s="128"/>
      <c r="SOI3256" s="128"/>
      <c r="SOJ3256" s="169"/>
      <c r="SOK3256" s="209"/>
      <c r="SOL3256" s="274"/>
      <c r="SOM3256" s="236"/>
      <c r="SON3256" s="247"/>
      <c r="SOO3256" s="125"/>
      <c r="SOP3256" s="257"/>
      <c r="SOQ3256" s="105"/>
      <c r="SOR3256" s="128"/>
      <c r="SOS3256" s="128"/>
      <c r="SOT3256" s="128"/>
      <c r="SOU3256" s="128"/>
      <c r="SOV3256" s="169"/>
      <c r="SOW3256" s="209"/>
      <c r="SOX3256" s="274"/>
      <c r="SOY3256" s="236"/>
      <c r="SOZ3256" s="247"/>
      <c r="SPA3256" s="125"/>
      <c r="SPB3256" s="257"/>
      <c r="SPC3256" s="105"/>
      <c r="SPD3256" s="128"/>
      <c r="SPE3256" s="128"/>
      <c r="SPF3256" s="128"/>
      <c r="SPG3256" s="128"/>
      <c r="SPH3256" s="169"/>
      <c r="SPI3256" s="209"/>
      <c r="SPJ3256" s="274"/>
      <c r="SPK3256" s="236"/>
      <c r="SPL3256" s="247"/>
      <c r="SPM3256" s="125"/>
      <c r="SPN3256" s="257"/>
      <c r="SPO3256" s="105"/>
      <c r="SPP3256" s="128"/>
      <c r="SPQ3256" s="128"/>
      <c r="SPR3256" s="128"/>
      <c r="SPS3256" s="128"/>
      <c r="SPT3256" s="169"/>
      <c r="SPU3256" s="209"/>
      <c r="SPV3256" s="274"/>
      <c r="SPW3256" s="236"/>
      <c r="SPX3256" s="247"/>
      <c r="SPY3256" s="125"/>
      <c r="SPZ3256" s="257"/>
      <c r="SQA3256" s="105"/>
      <c r="SQB3256" s="128"/>
      <c r="SQC3256" s="128"/>
      <c r="SQD3256" s="128"/>
      <c r="SQE3256" s="128"/>
      <c r="SQF3256" s="169"/>
      <c r="SQG3256" s="209"/>
      <c r="SQH3256" s="274"/>
      <c r="SQI3256" s="236"/>
      <c r="SQJ3256" s="247"/>
      <c r="SQK3256" s="125"/>
      <c r="SQL3256" s="257"/>
      <c r="SQM3256" s="105"/>
      <c r="SQN3256" s="128"/>
      <c r="SQO3256" s="128"/>
      <c r="SQP3256" s="128"/>
      <c r="SQQ3256" s="128"/>
      <c r="SQR3256" s="169"/>
      <c r="SQS3256" s="209"/>
      <c r="SQT3256" s="274"/>
      <c r="SQU3256" s="236"/>
      <c r="SQV3256" s="247"/>
      <c r="SQW3256" s="125"/>
      <c r="SQX3256" s="257"/>
      <c r="SQY3256" s="105"/>
      <c r="SQZ3256" s="128"/>
      <c r="SRA3256" s="128"/>
      <c r="SRB3256" s="128"/>
      <c r="SRC3256" s="128"/>
      <c r="SRD3256" s="169"/>
      <c r="SRE3256" s="209"/>
      <c r="SRF3256" s="274"/>
      <c r="SRG3256" s="236"/>
      <c r="SRH3256" s="247"/>
      <c r="SRI3256" s="125"/>
      <c r="SRJ3256" s="257"/>
      <c r="SRK3256" s="105"/>
      <c r="SRL3256" s="128"/>
      <c r="SRM3256" s="128"/>
      <c r="SRN3256" s="128"/>
      <c r="SRO3256" s="128"/>
      <c r="SRP3256" s="169"/>
      <c r="SRQ3256" s="209"/>
      <c r="SRR3256" s="274"/>
      <c r="SRS3256" s="236"/>
      <c r="SRT3256" s="247"/>
      <c r="SRU3256" s="125"/>
      <c r="SRV3256" s="257"/>
      <c r="SRW3256" s="105"/>
      <c r="SRX3256" s="128"/>
      <c r="SRY3256" s="128"/>
      <c r="SRZ3256" s="128"/>
      <c r="SSA3256" s="128"/>
      <c r="SSB3256" s="169"/>
      <c r="SSC3256" s="209"/>
      <c r="SSD3256" s="274"/>
      <c r="SSE3256" s="236"/>
      <c r="SSF3256" s="247"/>
      <c r="SSG3256" s="125"/>
      <c r="SSH3256" s="257"/>
      <c r="SSI3256" s="105"/>
      <c r="SSJ3256" s="128"/>
      <c r="SSK3256" s="128"/>
      <c r="SSL3256" s="128"/>
      <c r="SSM3256" s="128"/>
      <c r="SSN3256" s="169"/>
      <c r="SSO3256" s="209"/>
      <c r="SSP3256" s="274"/>
      <c r="SSQ3256" s="236"/>
      <c r="SSR3256" s="247"/>
      <c r="SSS3256" s="125"/>
      <c r="SST3256" s="257"/>
      <c r="SSU3256" s="105"/>
      <c r="SSV3256" s="128"/>
      <c r="SSW3256" s="128"/>
      <c r="SSX3256" s="128"/>
      <c r="SSY3256" s="128"/>
      <c r="SSZ3256" s="169"/>
      <c r="STA3256" s="209"/>
      <c r="STB3256" s="274"/>
      <c r="STC3256" s="236"/>
      <c r="STD3256" s="247"/>
      <c r="STE3256" s="125"/>
      <c r="STF3256" s="257"/>
      <c r="STG3256" s="105"/>
      <c r="STH3256" s="128"/>
      <c r="STI3256" s="128"/>
      <c r="STJ3256" s="128"/>
      <c r="STK3256" s="128"/>
      <c r="STL3256" s="169"/>
      <c r="STM3256" s="209"/>
      <c r="STN3256" s="274"/>
      <c r="STO3256" s="236"/>
      <c r="STP3256" s="247"/>
      <c r="STQ3256" s="125"/>
      <c r="STR3256" s="257"/>
      <c r="STS3256" s="105"/>
      <c r="STT3256" s="128"/>
      <c r="STU3256" s="128"/>
      <c r="STV3256" s="128"/>
      <c r="STW3256" s="128"/>
      <c r="STX3256" s="169"/>
      <c r="STY3256" s="209"/>
      <c r="STZ3256" s="274"/>
      <c r="SUA3256" s="236"/>
      <c r="SUB3256" s="247"/>
      <c r="SUC3256" s="125"/>
      <c r="SUD3256" s="257"/>
      <c r="SUE3256" s="105"/>
      <c r="SUF3256" s="128"/>
      <c r="SUG3256" s="128"/>
      <c r="SUH3256" s="128"/>
      <c r="SUI3256" s="128"/>
      <c r="SUJ3256" s="169"/>
      <c r="SUK3256" s="209"/>
      <c r="SUL3256" s="274"/>
      <c r="SUM3256" s="236"/>
      <c r="SUN3256" s="247"/>
      <c r="SUO3256" s="125"/>
      <c r="SUP3256" s="257"/>
      <c r="SUQ3256" s="105"/>
      <c r="SUR3256" s="128"/>
      <c r="SUS3256" s="128"/>
      <c r="SUT3256" s="128"/>
      <c r="SUU3256" s="128"/>
      <c r="SUV3256" s="169"/>
      <c r="SUW3256" s="209"/>
      <c r="SUX3256" s="274"/>
      <c r="SUY3256" s="236"/>
      <c r="SUZ3256" s="247"/>
      <c r="SVA3256" s="125"/>
      <c r="SVB3256" s="257"/>
      <c r="SVC3256" s="105"/>
      <c r="SVD3256" s="128"/>
      <c r="SVE3256" s="128"/>
      <c r="SVF3256" s="128"/>
      <c r="SVG3256" s="128"/>
      <c r="SVH3256" s="169"/>
      <c r="SVI3256" s="209"/>
      <c r="SVJ3256" s="274"/>
      <c r="SVK3256" s="236"/>
      <c r="SVL3256" s="247"/>
      <c r="SVM3256" s="125"/>
      <c r="SVN3256" s="257"/>
      <c r="SVO3256" s="105"/>
      <c r="SVP3256" s="128"/>
      <c r="SVQ3256" s="128"/>
      <c r="SVR3256" s="128"/>
      <c r="SVS3256" s="128"/>
      <c r="SVT3256" s="169"/>
      <c r="SVU3256" s="209"/>
      <c r="SVV3256" s="274"/>
      <c r="SVW3256" s="236"/>
      <c r="SVX3256" s="247"/>
      <c r="SVY3256" s="125"/>
      <c r="SVZ3256" s="257"/>
      <c r="SWA3256" s="105"/>
      <c r="SWB3256" s="128"/>
      <c r="SWC3256" s="128"/>
      <c r="SWD3256" s="128"/>
      <c r="SWE3256" s="128"/>
      <c r="SWF3256" s="169"/>
      <c r="SWG3256" s="209"/>
      <c r="SWH3256" s="274"/>
      <c r="SWI3256" s="236"/>
      <c r="SWJ3256" s="247"/>
      <c r="SWK3256" s="125"/>
      <c r="SWL3256" s="257"/>
      <c r="SWM3256" s="105"/>
      <c r="SWN3256" s="128"/>
      <c r="SWO3256" s="128"/>
      <c r="SWP3256" s="128"/>
      <c r="SWQ3256" s="128"/>
      <c r="SWR3256" s="169"/>
      <c r="SWS3256" s="209"/>
      <c r="SWT3256" s="274"/>
      <c r="SWU3256" s="236"/>
      <c r="SWV3256" s="247"/>
      <c r="SWW3256" s="125"/>
      <c r="SWX3256" s="257"/>
      <c r="SWY3256" s="105"/>
      <c r="SWZ3256" s="128"/>
      <c r="SXA3256" s="128"/>
      <c r="SXB3256" s="128"/>
      <c r="SXC3256" s="128"/>
      <c r="SXD3256" s="169"/>
      <c r="SXE3256" s="209"/>
      <c r="SXF3256" s="274"/>
      <c r="SXG3256" s="236"/>
      <c r="SXH3256" s="247"/>
      <c r="SXI3256" s="125"/>
      <c r="SXJ3256" s="257"/>
      <c r="SXK3256" s="105"/>
      <c r="SXL3256" s="128"/>
      <c r="SXM3256" s="128"/>
      <c r="SXN3256" s="128"/>
      <c r="SXO3256" s="128"/>
      <c r="SXP3256" s="169"/>
      <c r="SXQ3256" s="209"/>
      <c r="SXR3256" s="274"/>
      <c r="SXS3256" s="236"/>
      <c r="SXT3256" s="247"/>
      <c r="SXU3256" s="125"/>
      <c r="SXV3256" s="257"/>
      <c r="SXW3256" s="105"/>
      <c r="SXX3256" s="128"/>
      <c r="SXY3256" s="128"/>
      <c r="SXZ3256" s="128"/>
      <c r="SYA3256" s="128"/>
      <c r="SYB3256" s="169"/>
      <c r="SYC3256" s="209"/>
      <c r="SYD3256" s="274"/>
      <c r="SYE3256" s="236"/>
      <c r="SYF3256" s="247"/>
      <c r="SYG3256" s="125"/>
      <c r="SYH3256" s="257"/>
      <c r="SYI3256" s="105"/>
      <c r="SYJ3256" s="128"/>
      <c r="SYK3256" s="128"/>
      <c r="SYL3256" s="128"/>
      <c r="SYM3256" s="128"/>
      <c r="SYN3256" s="169"/>
      <c r="SYO3256" s="209"/>
      <c r="SYP3256" s="274"/>
      <c r="SYQ3256" s="236"/>
      <c r="SYR3256" s="247"/>
      <c r="SYS3256" s="125"/>
      <c r="SYT3256" s="257"/>
      <c r="SYU3256" s="105"/>
      <c r="SYV3256" s="128"/>
      <c r="SYW3256" s="128"/>
      <c r="SYX3256" s="128"/>
      <c r="SYY3256" s="128"/>
      <c r="SYZ3256" s="169"/>
      <c r="SZA3256" s="209"/>
      <c r="SZB3256" s="274"/>
      <c r="SZC3256" s="236"/>
      <c r="SZD3256" s="247"/>
      <c r="SZE3256" s="125"/>
      <c r="SZF3256" s="257"/>
      <c r="SZG3256" s="105"/>
      <c r="SZH3256" s="128"/>
      <c r="SZI3256" s="128"/>
      <c r="SZJ3256" s="128"/>
      <c r="SZK3256" s="128"/>
      <c r="SZL3256" s="169"/>
      <c r="SZM3256" s="209"/>
      <c r="SZN3256" s="274"/>
      <c r="SZO3256" s="236"/>
      <c r="SZP3256" s="247"/>
      <c r="SZQ3256" s="125"/>
      <c r="SZR3256" s="257"/>
      <c r="SZS3256" s="105"/>
      <c r="SZT3256" s="128"/>
      <c r="SZU3256" s="128"/>
      <c r="SZV3256" s="128"/>
      <c r="SZW3256" s="128"/>
      <c r="SZX3256" s="169"/>
      <c r="SZY3256" s="209"/>
      <c r="SZZ3256" s="274"/>
      <c r="TAA3256" s="236"/>
      <c r="TAB3256" s="247"/>
      <c r="TAC3256" s="125"/>
      <c r="TAD3256" s="257"/>
      <c r="TAE3256" s="105"/>
      <c r="TAF3256" s="128"/>
      <c r="TAG3256" s="128"/>
      <c r="TAH3256" s="128"/>
      <c r="TAI3256" s="128"/>
      <c r="TAJ3256" s="169"/>
      <c r="TAK3256" s="209"/>
      <c r="TAL3256" s="274"/>
      <c r="TAM3256" s="236"/>
      <c r="TAN3256" s="247"/>
      <c r="TAO3256" s="125"/>
      <c r="TAP3256" s="257"/>
      <c r="TAQ3256" s="105"/>
      <c r="TAR3256" s="128"/>
      <c r="TAS3256" s="128"/>
      <c r="TAT3256" s="128"/>
      <c r="TAU3256" s="128"/>
      <c r="TAV3256" s="169"/>
      <c r="TAW3256" s="209"/>
      <c r="TAX3256" s="274"/>
      <c r="TAY3256" s="236"/>
      <c r="TAZ3256" s="247"/>
      <c r="TBA3256" s="125"/>
      <c r="TBB3256" s="257"/>
      <c r="TBC3256" s="105"/>
      <c r="TBD3256" s="128"/>
      <c r="TBE3256" s="128"/>
      <c r="TBF3256" s="128"/>
      <c r="TBG3256" s="128"/>
      <c r="TBH3256" s="169"/>
      <c r="TBI3256" s="209"/>
      <c r="TBJ3256" s="274"/>
      <c r="TBK3256" s="236"/>
      <c r="TBL3256" s="247"/>
      <c r="TBM3256" s="125"/>
      <c r="TBN3256" s="257"/>
      <c r="TBO3256" s="105"/>
      <c r="TBP3256" s="128"/>
      <c r="TBQ3256" s="128"/>
      <c r="TBR3256" s="128"/>
      <c r="TBS3256" s="128"/>
      <c r="TBT3256" s="169"/>
      <c r="TBU3256" s="209"/>
      <c r="TBV3256" s="274"/>
      <c r="TBW3256" s="236"/>
      <c r="TBX3256" s="247"/>
      <c r="TBY3256" s="125"/>
      <c r="TBZ3256" s="257"/>
      <c r="TCA3256" s="105"/>
      <c r="TCB3256" s="128"/>
      <c r="TCC3256" s="128"/>
      <c r="TCD3256" s="128"/>
      <c r="TCE3256" s="128"/>
      <c r="TCF3256" s="169"/>
      <c r="TCG3256" s="209"/>
      <c r="TCH3256" s="274"/>
      <c r="TCI3256" s="236"/>
      <c r="TCJ3256" s="247"/>
      <c r="TCK3256" s="125"/>
      <c r="TCL3256" s="257"/>
      <c r="TCM3256" s="105"/>
      <c r="TCN3256" s="128"/>
      <c r="TCO3256" s="128"/>
      <c r="TCP3256" s="128"/>
      <c r="TCQ3256" s="128"/>
      <c r="TCR3256" s="169"/>
      <c r="TCS3256" s="209"/>
      <c r="TCT3256" s="274"/>
      <c r="TCU3256" s="236"/>
      <c r="TCV3256" s="247"/>
      <c r="TCW3256" s="125"/>
      <c r="TCX3256" s="257"/>
      <c r="TCY3256" s="105"/>
      <c r="TCZ3256" s="128"/>
      <c r="TDA3256" s="128"/>
      <c r="TDB3256" s="128"/>
      <c r="TDC3256" s="128"/>
      <c r="TDD3256" s="169"/>
      <c r="TDE3256" s="209"/>
      <c r="TDF3256" s="274"/>
      <c r="TDG3256" s="236"/>
      <c r="TDH3256" s="247"/>
      <c r="TDI3256" s="125"/>
      <c r="TDJ3256" s="257"/>
      <c r="TDK3256" s="105"/>
      <c r="TDL3256" s="128"/>
      <c r="TDM3256" s="128"/>
      <c r="TDN3256" s="128"/>
      <c r="TDO3256" s="128"/>
      <c r="TDP3256" s="169"/>
      <c r="TDQ3256" s="209"/>
      <c r="TDR3256" s="274"/>
      <c r="TDS3256" s="236"/>
      <c r="TDT3256" s="247"/>
      <c r="TDU3256" s="125"/>
      <c r="TDV3256" s="257"/>
      <c r="TDW3256" s="105"/>
      <c r="TDX3256" s="128"/>
      <c r="TDY3256" s="128"/>
      <c r="TDZ3256" s="128"/>
      <c r="TEA3256" s="128"/>
      <c r="TEB3256" s="169"/>
      <c r="TEC3256" s="209"/>
      <c r="TED3256" s="274"/>
      <c r="TEE3256" s="236"/>
      <c r="TEF3256" s="247"/>
      <c r="TEG3256" s="125"/>
      <c r="TEH3256" s="257"/>
      <c r="TEI3256" s="105"/>
      <c r="TEJ3256" s="128"/>
      <c r="TEK3256" s="128"/>
      <c r="TEL3256" s="128"/>
      <c r="TEM3256" s="128"/>
      <c r="TEN3256" s="169"/>
      <c r="TEO3256" s="209"/>
      <c r="TEP3256" s="274"/>
      <c r="TEQ3256" s="236"/>
      <c r="TER3256" s="247"/>
      <c r="TES3256" s="125"/>
      <c r="TET3256" s="257"/>
      <c r="TEU3256" s="105"/>
      <c r="TEV3256" s="128"/>
      <c r="TEW3256" s="128"/>
      <c r="TEX3256" s="128"/>
      <c r="TEY3256" s="128"/>
      <c r="TEZ3256" s="169"/>
      <c r="TFA3256" s="209"/>
      <c r="TFB3256" s="274"/>
      <c r="TFC3256" s="236"/>
      <c r="TFD3256" s="247"/>
      <c r="TFE3256" s="125"/>
      <c r="TFF3256" s="257"/>
      <c r="TFG3256" s="105"/>
      <c r="TFH3256" s="128"/>
      <c r="TFI3256" s="128"/>
      <c r="TFJ3256" s="128"/>
      <c r="TFK3256" s="128"/>
      <c r="TFL3256" s="169"/>
      <c r="TFM3256" s="209"/>
      <c r="TFN3256" s="274"/>
      <c r="TFO3256" s="236"/>
      <c r="TFP3256" s="247"/>
      <c r="TFQ3256" s="125"/>
      <c r="TFR3256" s="257"/>
      <c r="TFS3256" s="105"/>
      <c r="TFT3256" s="128"/>
      <c r="TFU3256" s="128"/>
      <c r="TFV3256" s="128"/>
      <c r="TFW3256" s="128"/>
      <c r="TFX3256" s="169"/>
      <c r="TFY3256" s="209"/>
      <c r="TFZ3256" s="274"/>
      <c r="TGA3256" s="236"/>
      <c r="TGB3256" s="247"/>
      <c r="TGC3256" s="125"/>
      <c r="TGD3256" s="257"/>
      <c r="TGE3256" s="105"/>
      <c r="TGF3256" s="128"/>
      <c r="TGG3256" s="128"/>
      <c r="TGH3256" s="128"/>
      <c r="TGI3256" s="128"/>
      <c r="TGJ3256" s="169"/>
      <c r="TGK3256" s="209"/>
      <c r="TGL3256" s="274"/>
      <c r="TGM3256" s="236"/>
      <c r="TGN3256" s="247"/>
      <c r="TGO3256" s="125"/>
      <c r="TGP3256" s="257"/>
      <c r="TGQ3256" s="105"/>
      <c r="TGR3256" s="128"/>
      <c r="TGS3256" s="128"/>
      <c r="TGT3256" s="128"/>
      <c r="TGU3256" s="128"/>
      <c r="TGV3256" s="169"/>
      <c r="TGW3256" s="209"/>
      <c r="TGX3256" s="274"/>
      <c r="TGY3256" s="236"/>
      <c r="TGZ3256" s="247"/>
      <c r="THA3256" s="125"/>
      <c r="THB3256" s="257"/>
      <c r="THC3256" s="105"/>
      <c r="THD3256" s="128"/>
      <c r="THE3256" s="128"/>
      <c r="THF3256" s="128"/>
      <c r="THG3256" s="128"/>
      <c r="THH3256" s="169"/>
      <c r="THI3256" s="209"/>
      <c r="THJ3256" s="274"/>
      <c r="THK3256" s="236"/>
      <c r="THL3256" s="247"/>
      <c r="THM3256" s="125"/>
      <c r="THN3256" s="257"/>
      <c r="THO3256" s="105"/>
      <c r="THP3256" s="128"/>
      <c r="THQ3256" s="128"/>
      <c r="THR3256" s="128"/>
      <c r="THS3256" s="128"/>
      <c r="THT3256" s="169"/>
      <c r="THU3256" s="209"/>
      <c r="THV3256" s="274"/>
      <c r="THW3256" s="236"/>
      <c r="THX3256" s="247"/>
      <c r="THY3256" s="125"/>
      <c r="THZ3256" s="257"/>
      <c r="TIA3256" s="105"/>
      <c r="TIB3256" s="128"/>
      <c r="TIC3256" s="128"/>
      <c r="TID3256" s="128"/>
      <c r="TIE3256" s="128"/>
      <c r="TIF3256" s="169"/>
      <c r="TIG3256" s="209"/>
      <c r="TIH3256" s="274"/>
      <c r="TII3256" s="236"/>
      <c r="TIJ3256" s="247"/>
      <c r="TIK3256" s="125"/>
      <c r="TIL3256" s="257"/>
      <c r="TIM3256" s="105"/>
      <c r="TIN3256" s="128"/>
      <c r="TIO3256" s="128"/>
      <c r="TIP3256" s="128"/>
      <c r="TIQ3256" s="128"/>
      <c r="TIR3256" s="169"/>
      <c r="TIS3256" s="209"/>
      <c r="TIT3256" s="274"/>
      <c r="TIU3256" s="236"/>
      <c r="TIV3256" s="247"/>
      <c r="TIW3256" s="125"/>
      <c r="TIX3256" s="257"/>
      <c r="TIY3256" s="105"/>
      <c r="TIZ3256" s="128"/>
      <c r="TJA3256" s="128"/>
      <c r="TJB3256" s="128"/>
      <c r="TJC3256" s="128"/>
      <c r="TJD3256" s="169"/>
      <c r="TJE3256" s="209"/>
      <c r="TJF3256" s="274"/>
      <c r="TJG3256" s="236"/>
      <c r="TJH3256" s="247"/>
      <c r="TJI3256" s="125"/>
      <c r="TJJ3256" s="257"/>
      <c r="TJK3256" s="105"/>
      <c r="TJL3256" s="128"/>
      <c r="TJM3256" s="128"/>
      <c r="TJN3256" s="128"/>
      <c r="TJO3256" s="128"/>
      <c r="TJP3256" s="169"/>
      <c r="TJQ3256" s="209"/>
      <c r="TJR3256" s="274"/>
      <c r="TJS3256" s="236"/>
      <c r="TJT3256" s="247"/>
      <c r="TJU3256" s="125"/>
      <c r="TJV3256" s="257"/>
      <c r="TJW3256" s="105"/>
      <c r="TJX3256" s="128"/>
      <c r="TJY3256" s="128"/>
      <c r="TJZ3256" s="128"/>
      <c r="TKA3256" s="128"/>
      <c r="TKB3256" s="169"/>
      <c r="TKC3256" s="209"/>
      <c r="TKD3256" s="274"/>
      <c r="TKE3256" s="236"/>
      <c r="TKF3256" s="247"/>
      <c r="TKG3256" s="125"/>
      <c r="TKH3256" s="257"/>
      <c r="TKI3256" s="105"/>
      <c r="TKJ3256" s="128"/>
      <c r="TKK3256" s="128"/>
      <c r="TKL3256" s="128"/>
      <c r="TKM3256" s="128"/>
      <c r="TKN3256" s="169"/>
      <c r="TKO3256" s="209"/>
      <c r="TKP3256" s="274"/>
      <c r="TKQ3256" s="236"/>
      <c r="TKR3256" s="247"/>
      <c r="TKS3256" s="125"/>
      <c r="TKT3256" s="257"/>
      <c r="TKU3256" s="105"/>
      <c r="TKV3256" s="128"/>
      <c r="TKW3256" s="128"/>
      <c r="TKX3256" s="128"/>
      <c r="TKY3256" s="128"/>
      <c r="TKZ3256" s="169"/>
      <c r="TLA3256" s="209"/>
      <c r="TLB3256" s="274"/>
      <c r="TLC3256" s="236"/>
      <c r="TLD3256" s="247"/>
      <c r="TLE3256" s="125"/>
      <c r="TLF3256" s="257"/>
      <c r="TLG3256" s="105"/>
      <c r="TLH3256" s="128"/>
      <c r="TLI3256" s="128"/>
      <c r="TLJ3256" s="128"/>
      <c r="TLK3256" s="128"/>
      <c r="TLL3256" s="169"/>
      <c r="TLM3256" s="209"/>
      <c r="TLN3256" s="274"/>
      <c r="TLO3256" s="236"/>
      <c r="TLP3256" s="247"/>
      <c r="TLQ3256" s="125"/>
      <c r="TLR3256" s="257"/>
      <c r="TLS3256" s="105"/>
      <c r="TLT3256" s="128"/>
      <c r="TLU3256" s="128"/>
      <c r="TLV3256" s="128"/>
      <c r="TLW3256" s="128"/>
      <c r="TLX3256" s="169"/>
      <c r="TLY3256" s="209"/>
      <c r="TLZ3256" s="274"/>
      <c r="TMA3256" s="236"/>
      <c r="TMB3256" s="247"/>
      <c r="TMC3256" s="125"/>
      <c r="TMD3256" s="257"/>
      <c r="TME3256" s="105"/>
      <c r="TMF3256" s="128"/>
      <c r="TMG3256" s="128"/>
      <c r="TMH3256" s="128"/>
      <c r="TMI3256" s="128"/>
      <c r="TMJ3256" s="169"/>
      <c r="TMK3256" s="209"/>
      <c r="TML3256" s="274"/>
      <c r="TMM3256" s="236"/>
      <c r="TMN3256" s="247"/>
      <c r="TMO3256" s="125"/>
      <c r="TMP3256" s="257"/>
      <c r="TMQ3256" s="105"/>
      <c r="TMR3256" s="128"/>
      <c r="TMS3256" s="128"/>
      <c r="TMT3256" s="128"/>
      <c r="TMU3256" s="128"/>
      <c r="TMV3256" s="169"/>
      <c r="TMW3256" s="209"/>
      <c r="TMX3256" s="274"/>
      <c r="TMY3256" s="236"/>
      <c r="TMZ3256" s="247"/>
      <c r="TNA3256" s="125"/>
      <c r="TNB3256" s="257"/>
      <c r="TNC3256" s="105"/>
      <c r="TND3256" s="128"/>
      <c r="TNE3256" s="128"/>
      <c r="TNF3256" s="128"/>
      <c r="TNG3256" s="128"/>
      <c r="TNH3256" s="169"/>
      <c r="TNI3256" s="209"/>
      <c r="TNJ3256" s="274"/>
      <c r="TNK3256" s="236"/>
      <c r="TNL3256" s="247"/>
      <c r="TNM3256" s="125"/>
      <c r="TNN3256" s="257"/>
      <c r="TNO3256" s="105"/>
      <c r="TNP3256" s="128"/>
      <c r="TNQ3256" s="128"/>
      <c r="TNR3256" s="128"/>
      <c r="TNS3256" s="128"/>
      <c r="TNT3256" s="169"/>
      <c r="TNU3256" s="209"/>
      <c r="TNV3256" s="274"/>
      <c r="TNW3256" s="236"/>
      <c r="TNX3256" s="247"/>
      <c r="TNY3256" s="125"/>
      <c r="TNZ3256" s="257"/>
      <c r="TOA3256" s="105"/>
      <c r="TOB3256" s="128"/>
      <c r="TOC3256" s="128"/>
      <c r="TOD3256" s="128"/>
      <c r="TOE3256" s="128"/>
      <c r="TOF3256" s="169"/>
      <c r="TOG3256" s="209"/>
      <c r="TOH3256" s="274"/>
      <c r="TOI3256" s="236"/>
      <c r="TOJ3256" s="247"/>
      <c r="TOK3256" s="125"/>
      <c r="TOL3256" s="257"/>
      <c r="TOM3256" s="105"/>
      <c r="TON3256" s="128"/>
      <c r="TOO3256" s="128"/>
      <c r="TOP3256" s="128"/>
      <c r="TOQ3256" s="128"/>
      <c r="TOR3256" s="169"/>
      <c r="TOS3256" s="209"/>
      <c r="TOT3256" s="274"/>
      <c r="TOU3256" s="236"/>
      <c r="TOV3256" s="247"/>
      <c r="TOW3256" s="125"/>
      <c r="TOX3256" s="257"/>
      <c r="TOY3256" s="105"/>
      <c r="TOZ3256" s="128"/>
      <c r="TPA3256" s="128"/>
      <c r="TPB3256" s="128"/>
      <c r="TPC3256" s="128"/>
      <c r="TPD3256" s="169"/>
      <c r="TPE3256" s="209"/>
      <c r="TPF3256" s="274"/>
      <c r="TPG3256" s="236"/>
      <c r="TPH3256" s="247"/>
      <c r="TPI3256" s="125"/>
      <c r="TPJ3256" s="257"/>
      <c r="TPK3256" s="105"/>
      <c r="TPL3256" s="128"/>
      <c r="TPM3256" s="128"/>
      <c r="TPN3256" s="128"/>
      <c r="TPO3256" s="128"/>
      <c r="TPP3256" s="169"/>
      <c r="TPQ3256" s="209"/>
      <c r="TPR3256" s="274"/>
      <c r="TPS3256" s="236"/>
      <c r="TPT3256" s="247"/>
      <c r="TPU3256" s="125"/>
      <c r="TPV3256" s="257"/>
      <c r="TPW3256" s="105"/>
      <c r="TPX3256" s="128"/>
      <c r="TPY3256" s="128"/>
      <c r="TPZ3256" s="128"/>
      <c r="TQA3256" s="128"/>
      <c r="TQB3256" s="169"/>
      <c r="TQC3256" s="209"/>
      <c r="TQD3256" s="274"/>
      <c r="TQE3256" s="236"/>
      <c r="TQF3256" s="247"/>
      <c r="TQG3256" s="125"/>
      <c r="TQH3256" s="257"/>
      <c r="TQI3256" s="105"/>
      <c r="TQJ3256" s="128"/>
      <c r="TQK3256" s="128"/>
      <c r="TQL3256" s="128"/>
      <c r="TQM3256" s="128"/>
      <c r="TQN3256" s="169"/>
      <c r="TQO3256" s="209"/>
      <c r="TQP3256" s="274"/>
      <c r="TQQ3256" s="236"/>
      <c r="TQR3256" s="247"/>
      <c r="TQS3256" s="125"/>
      <c r="TQT3256" s="257"/>
      <c r="TQU3256" s="105"/>
      <c r="TQV3256" s="128"/>
      <c r="TQW3256" s="128"/>
      <c r="TQX3256" s="128"/>
      <c r="TQY3256" s="128"/>
      <c r="TQZ3256" s="169"/>
      <c r="TRA3256" s="209"/>
      <c r="TRB3256" s="274"/>
      <c r="TRC3256" s="236"/>
      <c r="TRD3256" s="247"/>
      <c r="TRE3256" s="125"/>
      <c r="TRF3256" s="257"/>
      <c r="TRG3256" s="105"/>
      <c r="TRH3256" s="128"/>
      <c r="TRI3256" s="128"/>
      <c r="TRJ3256" s="128"/>
      <c r="TRK3256" s="128"/>
      <c r="TRL3256" s="169"/>
      <c r="TRM3256" s="209"/>
      <c r="TRN3256" s="274"/>
      <c r="TRO3256" s="236"/>
      <c r="TRP3256" s="247"/>
      <c r="TRQ3256" s="125"/>
      <c r="TRR3256" s="257"/>
      <c r="TRS3256" s="105"/>
      <c r="TRT3256" s="128"/>
      <c r="TRU3256" s="128"/>
      <c r="TRV3256" s="128"/>
      <c r="TRW3256" s="128"/>
      <c r="TRX3256" s="169"/>
      <c r="TRY3256" s="209"/>
      <c r="TRZ3256" s="274"/>
      <c r="TSA3256" s="236"/>
      <c r="TSB3256" s="247"/>
      <c r="TSC3256" s="125"/>
      <c r="TSD3256" s="257"/>
      <c r="TSE3256" s="105"/>
      <c r="TSF3256" s="128"/>
      <c r="TSG3256" s="128"/>
      <c r="TSH3256" s="128"/>
      <c r="TSI3256" s="128"/>
      <c r="TSJ3256" s="169"/>
      <c r="TSK3256" s="209"/>
      <c r="TSL3256" s="274"/>
      <c r="TSM3256" s="236"/>
      <c r="TSN3256" s="247"/>
      <c r="TSO3256" s="125"/>
      <c r="TSP3256" s="257"/>
      <c r="TSQ3256" s="105"/>
      <c r="TSR3256" s="128"/>
      <c r="TSS3256" s="128"/>
      <c r="TST3256" s="128"/>
      <c r="TSU3256" s="128"/>
      <c r="TSV3256" s="169"/>
      <c r="TSW3256" s="209"/>
      <c r="TSX3256" s="274"/>
      <c r="TSY3256" s="236"/>
      <c r="TSZ3256" s="247"/>
      <c r="TTA3256" s="125"/>
      <c r="TTB3256" s="257"/>
      <c r="TTC3256" s="105"/>
      <c r="TTD3256" s="128"/>
      <c r="TTE3256" s="128"/>
      <c r="TTF3256" s="128"/>
      <c r="TTG3256" s="128"/>
      <c r="TTH3256" s="169"/>
      <c r="TTI3256" s="209"/>
      <c r="TTJ3256" s="274"/>
      <c r="TTK3256" s="236"/>
      <c r="TTL3256" s="247"/>
      <c r="TTM3256" s="125"/>
      <c r="TTN3256" s="257"/>
      <c r="TTO3256" s="105"/>
      <c r="TTP3256" s="128"/>
      <c r="TTQ3256" s="128"/>
      <c r="TTR3256" s="128"/>
      <c r="TTS3256" s="128"/>
      <c r="TTT3256" s="169"/>
      <c r="TTU3256" s="209"/>
      <c r="TTV3256" s="274"/>
      <c r="TTW3256" s="236"/>
      <c r="TTX3256" s="247"/>
      <c r="TTY3256" s="125"/>
      <c r="TTZ3256" s="257"/>
      <c r="TUA3256" s="105"/>
      <c r="TUB3256" s="128"/>
      <c r="TUC3256" s="128"/>
      <c r="TUD3256" s="128"/>
      <c r="TUE3256" s="128"/>
      <c r="TUF3256" s="169"/>
      <c r="TUG3256" s="209"/>
      <c r="TUH3256" s="274"/>
      <c r="TUI3256" s="236"/>
      <c r="TUJ3256" s="247"/>
      <c r="TUK3256" s="125"/>
      <c r="TUL3256" s="257"/>
      <c r="TUM3256" s="105"/>
      <c r="TUN3256" s="128"/>
      <c r="TUO3256" s="128"/>
      <c r="TUP3256" s="128"/>
      <c r="TUQ3256" s="128"/>
      <c r="TUR3256" s="169"/>
      <c r="TUS3256" s="209"/>
      <c r="TUT3256" s="274"/>
      <c r="TUU3256" s="236"/>
      <c r="TUV3256" s="247"/>
      <c r="TUW3256" s="125"/>
      <c r="TUX3256" s="257"/>
      <c r="TUY3256" s="105"/>
      <c r="TUZ3256" s="128"/>
      <c r="TVA3256" s="128"/>
      <c r="TVB3256" s="128"/>
      <c r="TVC3256" s="128"/>
      <c r="TVD3256" s="169"/>
      <c r="TVE3256" s="209"/>
      <c r="TVF3256" s="274"/>
      <c r="TVG3256" s="236"/>
      <c r="TVH3256" s="247"/>
      <c r="TVI3256" s="125"/>
      <c r="TVJ3256" s="257"/>
      <c r="TVK3256" s="105"/>
      <c r="TVL3256" s="128"/>
      <c r="TVM3256" s="128"/>
      <c r="TVN3256" s="128"/>
      <c r="TVO3256" s="128"/>
      <c r="TVP3256" s="169"/>
      <c r="TVQ3256" s="209"/>
      <c r="TVR3256" s="274"/>
      <c r="TVS3256" s="236"/>
      <c r="TVT3256" s="247"/>
      <c r="TVU3256" s="125"/>
      <c r="TVV3256" s="257"/>
      <c r="TVW3256" s="105"/>
      <c r="TVX3256" s="128"/>
      <c r="TVY3256" s="128"/>
      <c r="TVZ3256" s="128"/>
      <c r="TWA3256" s="128"/>
      <c r="TWB3256" s="169"/>
      <c r="TWC3256" s="209"/>
      <c r="TWD3256" s="274"/>
      <c r="TWE3256" s="236"/>
      <c r="TWF3256" s="247"/>
      <c r="TWG3256" s="125"/>
      <c r="TWH3256" s="257"/>
      <c r="TWI3256" s="105"/>
      <c r="TWJ3256" s="128"/>
      <c r="TWK3256" s="128"/>
      <c r="TWL3256" s="128"/>
      <c r="TWM3256" s="128"/>
      <c r="TWN3256" s="169"/>
      <c r="TWO3256" s="209"/>
      <c r="TWP3256" s="274"/>
      <c r="TWQ3256" s="236"/>
      <c r="TWR3256" s="247"/>
      <c r="TWS3256" s="125"/>
      <c r="TWT3256" s="257"/>
      <c r="TWU3256" s="105"/>
      <c r="TWV3256" s="128"/>
      <c r="TWW3256" s="128"/>
      <c r="TWX3256" s="128"/>
      <c r="TWY3256" s="128"/>
      <c r="TWZ3256" s="169"/>
      <c r="TXA3256" s="209"/>
      <c r="TXB3256" s="274"/>
      <c r="TXC3256" s="236"/>
      <c r="TXD3256" s="247"/>
      <c r="TXE3256" s="125"/>
      <c r="TXF3256" s="257"/>
      <c r="TXG3256" s="105"/>
      <c r="TXH3256" s="128"/>
      <c r="TXI3256" s="128"/>
      <c r="TXJ3256" s="128"/>
      <c r="TXK3256" s="128"/>
      <c r="TXL3256" s="169"/>
      <c r="TXM3256" s="209"/>
      <c r="TXN3256" s="274"/>
      <c r="TXO3256" s="236"/>
      <c r="TXP3256" s="247"/>
      <c r="TXQ3256" s="125"/>
      <c r="TXR3256" s="257"/>
      <c r="TXS3256" s="105"/>
      <c r="TXT3256" s="128"/>
      <c r="TXU3256" s="128"/>
      <c r="TXV3256" s="128"/>
      <c r="TXW3256" s="128"/>
      <c r="TXX3256" s="169"/>
      <c r="TXY3256" s="209"/>
      <c r="TXZ3256" s="274"/>
      <c r="TYA3256" s="236"/>
      <c r="TYB3256" s="247"/>
      <c r="TYC3256" s="125"/>
      <c r="TYD3256" s="257"/>
      <c r="TYE3256" s="105"/>
      <c r="TYF3256" s="128"/>
      <c r="TYG3256" s="128"/>
      <c r="TYH3256" s="128"/>
      <c r="TYI3256" s="128"/>
      <c r="TYJ3256" s="169"/>
      <c r="TYK3256" s="209"/>
      <c r="TYL3256" s="274"/>
      <c r="TYM3256" s="236"/>
      <c r="TYN3256" s="247"/>
      <c r="TYO3256" s="125"/>
      <c r="TYP3256" s="257"/>
      <c r="TYQ3256" s="105"/>
      <c r="TYR3256" s="128"/>
      <c r="TYS3256" s="128"/>
      <c r="TYT3256" s="128"/>
      <c r="TYU3256" s="128"/>
      <c r="TYV3256" s="169"/>
      <c r="TYW3256" s="209"/>
      <c r="TYX3256" s="274"/>
      <c r="TYY3256" s="236"/>
      <c r="TYZ3256" s="247"/>
      <c r="TZA3256" s="125"/>
      <c r="TZB3256" s="257"/>
      <c r="TZC3256" s="105"/>
      <c r="TZD3256" s="128"/>
      <c r="TZE3256" s="128"/>
      <c r="TZF3256" s="128"/>
      <c r="TZG3256" s="128"/>
      <c r="TZH3256" s="169"/>
      <c r="TZI3256" s="209"/>
      <c r="TZJ3256" s="274"/>
      <c r="TZK3256" s="236"/>
      <c r="TZL3256" s="247"/>
      <c r="TZM3256" s="125"/>
      <c r="TZN3256" s="257"/>
      <c r="TZO3256" s="105"/>
      <c r="TZP3256" s="128"/>
      <c r="TZQ3256" s="128"/>
      <c r="TZR3256" s="128"/>
      <c r="TZS3256" s="128"/>
      <c r="TZT3256" s="169"/>
      <c r="TZU3256" s="209"/>
      <c r="TZV3256" s="274"/>
      <c r="TZW3256" s="236"/>
      <c r="TZX3256" s="247"/>
      <c r="TZY3256" s="125"/>
      <c r="TZZ3256" s="257"/>
      <c r="UAA3256" s="105"/>
      <c r="UAB3256" s="128"/>
      <c r="UAC3256" s="128"/>
      <c r="UAD3256" s="128"/>
      <c r="UAE3256" s="128"/>
      <c r="UAF3256" s="169"/>
      <c r="UAG3256" s="209"/>
      <c r="UAH3256" s="274"/>
      <c r="UAI3256" s="236"/>
      <c r="UAJ3256" s="247"/>
      <c r="UAK3256" s="125"/>
      <c r="UAL3256" s="257"/>
      <c r="UAM3256" s="105"/>
      <c r="UAN3256" s="128"/>
      <c r="UAO3256" s="128"/>
      <c r="UAP3256" s="128"/>
      <c r="UAQ3256" s="128"/>
      <c r="UAR3256" s="169"/>
      <c r="UAS3256" s="209"/>
      <c r="UAT3256" s="274"/>
      <c r="UAU3256" s="236"/>
      <c r="UAV3256" s="247"/>
      <c r="UAW3256" s="125"/>
      <c r="UAX3256" s="257"/>
      <c r="UAY3256" s="105"/>
      <c r="UAZ3256" s="128"/>
      <c r="UBA3256" s="128"/>
      <c r="UBB3256" s="128"/>
      <c r="UBC3256" s="128"/>
      <c r="UBD3256" s="169"/>
      <c r="UBE3256" s="209"/>
      <c r="UBF3256" s="274"/>
      <c r="UBG3256" s="236"/>
      <c r="UBH3256" s="247"/>
      <c r="UBI3256" s="125"/>
      <c r="UBJ3256" s="257"/>
      <c r="UBK3256" s="105"/>
      <c r="UBL3256" s="128"/>
      <c r="UBM3256" s="128"/>
      <c r="UBN3256" s="128"/>
      <c r="UBO3256" s="128"/>
      <c r="UBP3256" s="169"/>
      <c r="UBQ3256" s="209"/>
      <c r="UBR3256" s="274"/>
      <c r="UBS3256" s="236"/>
      <c r="UBT3256" s="247"/>
      <c r="UBU3256" s="125"/>
      <c r="UBV3256" s="257"/>
      <c r="UBW3256" s="105"/>
      <c r="UBX3256" s="128"/>
      <c r="UBY3256" s="128"/>
      <c r="UBZ3256" s="128"/>
      <c r="UCA3256" s="128"/>
      <c r="UCB3256" s="169"/>
      <c r="UCC3256" s="209"/>
      <c r="UCD3256" s="274"/>
      <c r="UCE3256" s="236"/>
      <c r="UCF3256" s="247"/>
      <c r="UCG3256" s="125"/>
      <c r="UCH3256" s="257"/>
      <c r="UCI3256" s="105"/>
      <c r="UCJ3256" s="128"/>
      <c r="UCK3256" s="128"/>
      <c r="UCL3256" s="128"/>
      <c r="UCM3256" s="128"/>
      <c r="UCN3256" s="169"/>
      <c r="UCO3256" s="209"/>
      <c r="UCP3256" s="274"/>
      <c r="UCQ3256" s="236"/>
      <c r="UCR3256" s="247"/>
      <c r="UCS3256" s="125"/>
      <c r="UCT3256" s="257"/>
      <c r="UCU3256" s="105"/>
      <c r="UCV3256" s="128"/>
      <c r="UCW3256" s="128"/>
      <c r="UCX3256" s="128"/>
      <c r="UCY3256" s="128"/>
      <c r="UCZ3256" s="169"/>
      <c r="UDA3256" s="209"/>
      <c r="UDB3256" s="274"/>
      <c r="UDC3256" s="236"/>
      <c r="UDD3256" s="247"/>
      <c r="UDE3256" s="125"/>
      <c r="UDF3256" s="257"/>
      <c r="UDG3256" s="105"/>
      <c r="UDH3256" s="128"/>
      <c r="UDI3256" s="128"/>
      <c r="UDJ3256" s="128"/>
      <c r="UDK3256" s="128"/>
      <c r="UDL3256" s="169"/>
      <c r="UDM3256" s="209"/>
      <c r="UDN3256" s="274"/>
      <c r="UDO3256" s="236"/>
      <c r="UDP3256" s="247"/>
      <c r="UDQ3256" s="125"/>
      <c r="UDR3256" s="257"/>
      <c r="UDS3256" s="105"/>
      <c r="UDT3256" s="128"/>
      <c r="UDU3256" s="128"/>
      <c r="UDV3256" s="128"/>
      <c r="UDW3256" s="128"/>
      <c r="UDX3256" s="169"/>
      <c r="UDY3256" s="209"/>
      <c r="UDZ3256" s="274"/>
      <c r="UEA3256" s="236"/>
      <c r="UEB3256" s="247"/>
      <c r="UEC3256" s="125"/>
      <c r="UED3256" s="257"/>
      <c r="UEE3256" s="105"/>
      <c r="UEF3256" s="128"/>
      <c r="UEG3256" s="128"/>
      <c r="UEH3256" s="128"/>
      <c r="UEI3256" s="128"/>
      <c r="UEJ3256" s="169"/>
      <c r="UEK3256" s="209"/>
      <c r="UEL3256" s="274"/>
      <c r="UEM3256" s="236"/>
      <c r="UEN3256" s="247"/>
      <c r="UEO3256" s="125"/>
      <c r="UEP3256" s="257"/>
      <c r="UEQ3256" s="105"/>
      <c r="UER3256" s="128"/>
      <c r="UES3256" s="128"/>
      <c r="UET3256" s="128"/>
      <c r="UEU3256" s="128"/>
      <c r="UEV3256" s="169"/>
      <c r="UEW3256" s="209"/>
      <c r="UEX3256" s="274"/>
      <c r="UEY3256" s="236"/>
      <c r="UEZ3256" s="247"/>
      <c r="UFA3256" s="125"/>
      <c r="UFB3256" s="257"/>
      <c r="UFC3256" s="105"/>
      <c r="UFD3256" s="128"/>
      <c r="UFE3256" s="128"/>
      <c r="UFF3256" s="128"/>
      <c r="UFG3256" s="128"/>
      <c r="UFH3256" s="169"/>
      <c r="UFI3256" s="209"/>
      <c r="UFJ3256" s="274"/>
      <c r="UFK3256" s="236"/>
      <c r="UFL3256" s="247"/>
      <c r="UFM3256" s="125"/>
      <c r="UFN3256" s="257"/>
      <c r="UFO3256" s="105"/>
      <c r="UFP3256" s="128"/>
      <c r="UFQ3256" s="128"/>
      <c r="UFR3256" s="128"/>
      <c r="UFS3256" s="128"/>
      <c r="UFT3256" s="169"/>
      <c r="UFU3256" s="209"/>
      <c r="UFV3256" s="274"/>
      <c r="UFW3256" s="236"/>
      <c r="UFX3256" s="247"/>
      <c r="UFY3256" s="125"/>
      <c r="UFZ3256" s="257"/>
      <c r="UGA3256" s="105"/>
      <c r="UGB3256" s="128"/>
      <c r="UGC3256" s="128"/>
      <c r="UGD3256" s="128"/>
      <c r="UGE3256" s="128"/>
      <c r="UGF3256" s="169"/>
      <c r="UGG3256" s="209"/>
      <c r="UGH3256" s="274"/>
      <c r="UGI3256" s="236"/>
      <c r="UGJ3256" s="247"/>
      <c r="UGK3256" s="125"/>
      <c r="UGL3256" s="257"/>
      <c r="UGM3256" s="105"/>
      <c r="UGN3256" s="128"/>
      <c r="UGO3256" s="128"/>
      <c r="UGP3256" s="128"/>
      <c r="UGQ3256" s="128"/>
      <c r="UGR3256" s="169"/>
      <c r="UGS3256" s="209"/>
      <c r="UGT3256" s="274"/>
      <c r="UGU3256" s="236"/>
      <c r="UGV3256" s="247"/>
      <c r="UGW3256" s="125"/>
      <c r="UGX3256" s="257"/>
      <c r="UGY3256" s="105"/>
      <c r="UGZ3256" s="128"/>
      <c r="UHA3256" s="128"/>
      <c r="UHB3256" s="128"/>
      <c r="UHC3256" s="128"/>
      <c r="UHD3256" s="169"/>
      <c r="UHE3256" s="209"/>
      <c r="UHF3256" s="274"/>
      <c r="UHG3256" s="236"/>
      <c r="UHH3256" s="247"/>
      <c r="UHI3256" s="125"/>
      <c r="UHJ3256" s="257"/>
      <c r="UHK3256" s="105"/>
      <c r="UHL3256" s="128"/>
      <c r="UHM3256" s="128"/>
      <c r="UHN3256" s="128"/>
      <c r="UHO3256" s="128"/>
      <c r="UHP3256" s="169"/>
      <c r="UHQ3256" s="209"/>
      <c r="UHR3256" s="274"/>
      <c r="UHS3256" s="236"/>
      <c r="UHT3256" s="247"/>
      <c r="UHU3256" s="125"/>
      <c r="UHV3256" s="257"/>
      <c r="UHW3256" s="105"/>
      <c r="UHX3256" s="128"/>
      <c r="UHY3256" s="128"/>
      <c r="UHZ3256" s="128"/>
      <c r="UIA3256" s="128"/>
      <c r="UIB3256" s="169"/>
      <c r="UIC3256" s="209"/>
      <c r="UID3256" s="274"/>
      <c r="UIE3256" s="236"/>
      <c r="UIF3256" s="247"/>
      <c r="UIG3256" s="125"/>
      <c r="UIH3256" s="257"/>
      <c r="UII3256" s="105"/>
      <c r="UIJ3256" s="128"/>
      <c r="UIK3256" s="128"/>
      <c r="UIL3256" s="128"/>
      <c r="UIM3256" s="128"/>
      <c r="UIN3256" s="169"/>
      <c r="UIO3256" s="209"/>
      <c r="UIP3256" s="274"/>
      <c r="UIQ3256" s="236"/>
      <c r="UIR3256" s="247"/>
      <c r="UIS3256" s="125"/>
      <c r="UIT3256" s="257"/>
      <c r="UIU3256" s="105"/>
      <c r="UIV3256" s="128"/>
      <c r="UIW3256" s="128"/>
      <c r="UIX3256" s="128"/>
      <c r="UIY3256" s="128"/>
      <c r="UIZ3256" s="169"/>
      <c r="UJA3256" s="209"/>
      <c r="UJB3256" s="274"/>
      <c r="UJC3256" s="236"/>
      <c r="UJD3256" s="247"/>
      <c r="UJE3256" s="125"/>
      <c r="UJF3256" s="257"/>
      <c r="UJG3256" s="105"/>
      <c r="UJH3256" s="128"/>
      <c r="UJI3256" s="128"/>
      <c r="UJJ3256" s="128"/>
      <c r="UJK3256" s="128"/>
      <c r="UJL3256" s="169"/>
      <c r="UJM3256" s="209"/>
      <c r="UJN3256" s="274"/>
      <c r="UJO3256" s="236"/>
      <c r="UJP3256" s="247"/>
      <c r="UJQ3256" s="125"/>
      <c r="UJR3256" s="257"/>
      <c r="UJS3256" s="105"/>
      <c r="UJT3256" s="128"/>
      <c r="UJU3256" s="128"/>
      <c r="UJV3256" s="128"/>
      <c r="UJW3256" s="128"/>
      <c r="UJX3256" s="169"/>
      <c r="UJY3256" s="209"/>
      <c r="UJZ3256" s="274"/>
      <c r="UKA3256" s="236"/>
      <c r="UKB3256" s="247"/>
      <c r="UKC3256" s="125"/>
      <c r="UKD3256" s="257"/>
      <c r="UKE3256" s="105"/>
      <c r="UKF3256" s="128"/>
      <c r="UKG3256" s="128"/>
      <c r="UKH3256" s="128"/>
      <c r="UKI3256" s="128"/>
      <c r="UKJ3256" s="169"/>
      <c r="UKK3256" s="209"/>
      <c r="UKL3256" s="274"/>
      <c r="UKM3256" s="236"/>
      <c r="UKN3256" s="247"/>
      <c r="UKO3256" s="125"/>
      <c r="UKP3256" s="257"/>
      <c r="UKQ3256" s="105"/>
      <c r="UKR3256" s="128"/>
      <c r="UKS3256" s="128"/>
      <c r="UKT3256" s="128"/>
      <c r="UKU3256" s="128"/>
      <c r="UKV3256" s="169"/>
      <c r="UKW3256" s="209"/>
      <c r="UKX3256" s="274"/>
      <c r="UKY3256" s="236"/>
      <c r="UKZ3256" s="247"/>
      <c r="ULA3256" s="125"/>
      <c r="ULB3256" s="257"/>
      <c r="ULC3256" s="105"/>
      <c r="ULD3256" s="128"/>
      <c r="ULE3256" s="128"/>
      <c r="ULF3256" s="128"/>
      <c r="ULG3256" s="128"/>
      <c r="ULH3256" s="169"/>
      <c r="ULI3256" s="209"/>
      <c r="ULJ3256" s="274"/>
      <c r="ULK3256" s="236"/>
      <c r="ULL3256" s="247"/>
      <c r="ULM3256" s="125"/>
      <c r="ULN3256" s="257"/>
      <c r="ULO3256" s="105"/>
      <c r="ULP3256" s="128"/>
      <c r="ULQ3256" s="128"/>
      <c r="ULR3256" s="128"/>
      <c r="ULS3256" s="128"/>
      <c r="ULT3256" s="169"/>
      <c r="ULU3256" s="209"/>
      <c r="ULV3256" s="274"/>
      <c r="ULW3256" s="236"/>
      <c r="ULX3256" s="247"/>
      <c r="ULY3256" s="125"/>
      <c r="ULZ3256" s="257"/>
      <c r="UMA3256" s="105"/>
      <c r="UMB3256" s="128"/>
      <c r="UMC3256" s="128"/>
      <c r="UMD3256" s="128"/>
      <c r="UME3256" s="128"/>
      <c r="UMF3256" s="169"/>
      <c r="UMG3256" s="209"/>
      <c r="UMH3256" s="274"/>
      <c r="UMI3256" s="236"/>
      <c r="UMJ3256" s="247"/>
      <c r="UMK3256" s="125"/>
      <c r="UML3256" s="257"/>
      <c r="UMM3256" s="105"/>
      <c r="UMN3256" s="128"/>
      <c r="UMO3256" s="128"/>
      <c r="UMP3256" s="128"/>
      <c r="UMQ3256" s="128"/>
      <c r="UMR3256" s="169"/>
      <c r="UMS3256" s="209"/>
      <c r="UMT3256" s="274"/>
      <c r="UMU3256" s="236"/>
      <c r="UMV3256" s="247"/>
      <c r="UMW3256" s="125"/>
      <c r="UMX3256" s="257"/>
      <c r="UMY3256" s="105"/>
      <c r="UMZ3256" s="128"/>
      <c r="UNA3256" s="128"/>
      <c r="UNB3256" s="128"/>
      <c r="UNC3256" s="128"/>
      <c r="UND3256" s="169"/>
      <c r="UNE3256" s="209"/>
      <c r="UNF3256" s="274"/>
      <c r="UNG3256" s="236"/>
      <c r="UNH3256" s="247"/>
      <c r="UNI3256" s="125"/>
      <c r="UNJ3256" s="257"/>
      <c r="UNK3256" s="105"/>
      <c r="UNL3256" s="128"/>
      <c r="UNM3256" s="128"/>
      <c r="UNN3256" s="128"/>
      <c r="UNO3256" s="128"/>
      <c r="UNP3256" s="169"/>
      <c r="UNQ3256" s="209"/>
      <c r="UNR3256" s="274"/>
      <c r="UNS3256" s="236"/>
      <c r="UNT3256" s="247"/>
      <c r="UNU3256" s="125"/>
      <c r="UNV3256" s="257"/>
      <c r="UNW3256" s="105"/>
      <c r="UNX3256" s="128"/>
      <c r="UNY3256" s="128"/>
      <c r="UNZ3256" s="128"/>
      <c r="UOA3256" s="128"/>
      <c r="UOB3256" s="169"/>
      <c r="UOC3256" s="209"/>
      <c r="UOD3256" s="274"/>
      <c r="UOE3256" s="236"/>
      <c r="UOF3256" s="247"/>
      <c r="UOG3256" s="125"/>
      <c r="UOH3256" s="257"/>
      <c r="UOI3256" s="105"/>
      <c r="UOJ3256" s="128"/>
      <c r="UOK3256" s="128"/>
      <c r="UOL3256" s="128"/>
      <c r="UOM3256" s="128"/>
      <c r="UON3256" s="169"/>
      <c r="UOO3256" s="209"/>
      <c r="UOP3256" s="274"/>
      <c r="UOQ3256" s="236"/>
      <c r="UOR3256" s="247"/>
      <c r="UOS3256" s="125"/>
      <c r="UOT3256" s="257"/>
      <c r="UOU3256" s="105"/>
      <c r="UOV3256" s="128"/>
      <c r="UOW3256" s="128"/>
      <c r="UOX3256" s="128"/>
      <c r="UOY3256" s="128"/>
      <c r="UOZ3256" s="169"/>
      <c r="UPA3256" s="209"/>
      <c r="UPB3256" s="274"/>
      <c r="UPC3256" s="236"/>
      <c r="UPD3256" s="247"/>
      <c r="UPE3256" s="125"/>
      <c r="UPF3256" s="257"/>
      <c r="UPG3256" s="105"/>
      <c r="UPH3256" s="128"/>
      <c r="UPI3256" s="128"/>
      <c r="UPJ3256" s="128"/>
      <c r="UPK3256" s="128"/>
      <c r="UPL3256" s="169"/>
      <c r="UPM3256" s="209"/>
      <c r="UPN3256" s="274"/>
      <c r="UPO3256" s="236"/>
      <c r="UPP3256" s="247"/>
      <c r="UPQ3256" s="125"/>
      <c r="UPR3256" s="257"/>
      <c r="UPS3256" s="105"/>
      <c r="UPT3256" s="128"/>
      <c r="UPU3256" s="128"/>
      <c r="UPV3256" s="128"/>
      <c r="UPW3256" s="128"/>
      <c r="UPX3256" s="169"/>
      <c r="UPY3256" s="209"/>
      <c r="UPZ3256" s="274"/>
      <c r="UQA3256" s="236"/>
      <c r="UQB3256" s="247"/>
      <c r="UQC3256" s="125"/>
      <c r="UQD3256" s="257"/>
      <c r="UQE3256" s="105"/>
      <c r="UQF3256" s="128"/>
      <c r="UQG3256" s="128"/>
      <c r="UQH3256" s="128"/>
      <c r="UQI3256" s="128"/>
      <c r="UQJ3256" s="169"/>
      <c r="UQK3256" s="209"/>
      <c r="UQL3256" s="274"/>
      <c r="UQM3256" s="236"/>
      <c r="UQN3256" s="247"/>
      <c r="UQO3256" s="125"/>
      <c r="UQP3256" s="257"/>
      <c r="UQQ3256" s="105"/>
      <c r="UQR3256" s="128"/>
      <c r="UQS3256" s="128"/>
      <c r="UQT3256" s="128"/>
      <c r="UQU3256" s="128"/>
      <c r="UQV3256" s="169"/>
      <c r="UQW3256" s="209"/>
      <c r="UQX3256" s="274"/>
      <c r="UQY3256" s="236"/>
      <c r="UQZ3256" s="247"/>
      <c r="URA3256" s="125"/>
      <c r="URB3256" s="257"/>
      <c r="URC3256" s="105"/>
      <c r="URD3256" s="128"/>
      <c r="URE3256" s="128"/>
      <c r="URF3256" s="128"/>
      <c r="URG3256" s="128"/>
      <c r="URH3256" s="169"/>
      <c r="URI3256" s="209"/>
      <c r="URJ3256" s="274"/>
      <c r="URK3256" s="236"/>
      <c r="URL3256" s="247"/>
      <c r="URM3256" s="125"/>
      <c r="URN3256" s="257"/>
      <c r="URO3256" s="105"/>
      <c r="URP3256" s="128"/>
      <c r="URQ3256" s="128"/>
      <c r="URR3256" s="128"/>
      <c r="URS3256" s="128"/>
      <c r="URT3256" s="169"/>
      <c r="URU3256" s="209"/>
      <c r="URV3256" s="274"/>
      <c r="URW3256" s="236"/>
      <c r="URX3256" s="247"/>
      <c r="URY3256" s="125"/>
      <c r="URZ3256" s="257"/>
      <c r="USA3256" s="105"/>
      <c r="USB3256" s="128"/>
      <c r="USC3256" s="128"/>
      <c r="USD3256" s="128"/>
      <c r="USE3256" s="128"/>
      <c r="USF3256" s="169"/>
      <c r="USG3256" s="209"/>
      <c r="USH3256" s="274"/>
      <c r="USI3256" s="236"/>
      <c r="USJ3256" s="247"/>
      <c r="USK3256" s="125"/>
      <c r="USL3256" s="257"/>
      <c r="USM3256" s="105"/>
      <c r="USN3256" s="128"/>
      <c r="USO3256" s="128"/>
      <c r="USP3256" s="128"/>
      <c r="USQ3256" s="128"/>
      <c r="USR3256" s="169"/>
      <c r="USS3256" s="209"/>
      <c r="UST3256" s="274"/>
      <c r="USU3256" s="236"/>
      <c r="USV3256" s="247"/>
      <c r="USW3256" s="125"/>
      <c r="USX3256" s="257"/>
      <c r="USY3256" s="105"/>
      <c r="USZ3256" s="128"/>
      <c r="UTA3256" s="128"/>
      <c r="UTB3256" s="128"/>
      <c r="UTC3256" s="128"/>
      <c r="UTD3256" s="169"/>
      <c r="UTE3256" s="209"/>
      <c r="UTF3256" s="274"/>
      <c r="UTG3256" s="236"/>
      <c r="UTH3256" s="247"/>
      <c r="UTI3256" s="125"/>
      <c r="UTJ3256" s="257"/>
      <c r="UTK3256" s="105"/>
      <c r="UTL3256" s="128"/>
      <c r="UTM3256" s="128"/>
      <c r="UTN3256" s="128"/>
      <c r="UTO3256" s="128"/>
      <c r="UTP3256" s="169"/>
      <c r="UTQ3256" s="209"/>
      <c r="UTR3256" s="274"/>
      <c r="UTS3256" s="236"/>
      <c r="UTT3256" s="247"/>
      <c r="UTU3256" s="125"/>
      <c r="UTV3256" s="257"/>
      <c r="UTW3256" s="105"/>
      <c r="UTX3256" s="128"/>
      <c r="UTY3256" s="128"/>
      <c r="UTZ3256" s="128"/>
      <c r="UUA3256" s="128"/>
      <c r="UUB3256" s="169"/>
      <c r="UUC3256" s="209"/>
      <c r="UUD3256" s="274"/>
      <c r="UUE3256" s="236"/>
      <c r="UUF3256" s="247"/>
      <c r="UUG3256" s="125"/>
      <c r="UUH3256" s="257"/>
      <c r="UUI3256" s="105"/>
      <c r="UUJ3256" s="128"/>
      <c r="UUK3256" s="128"/>
      <c r="UUL3256" s="128"/>
      <c r="UUM3256" s="128"/>
      <c r="UUN3256" s="169"/>
      <c r="UUO3256" s="209"/>
      <c r="UUP3256" s="274"/>
      <c r="UUQ3256" s="236"/>
      <c r="UUR3256" s="247"/>
      <c r="UUS3256" s="125"/>
      <c r="UUT3256" s="257"/>
      <c r="UUU3256" s="105"/>
      <c r="UUV3256" s="128"/>
      <c r="UUW3256" s="128"/>
      <c r="UUX3256" s="128"/>
      <c r="UUY3256" s="128"/>
      <c r="UUZ3256" s="169"/>
      <c r="UVA3256" s="209"/>
      <c r="UVB3256" s="274"/>
      <c r="UVC3256" s="236"/>
      <c r="UVD3256" s="247"/>
      <c r="UVE3256" s="125"/>
      <c r="UVF3256" s="257"/>
      <c r="UVG3256" s="105"/>
      <c r="UVH3256" s="128"/>
      <c r="UVI3256" s="128"/>
      <c r="UVJ3256" s="128"/>
      <c r="UVK3256" s="128"/>
      <c r="UVL3256" s="169"/>
      <c r="UVM3256" s="209"/>
      <c r="UVN3256" s="274"/>
      <c r="UVO3256" s="236"/>
      <c r="UVP3256" s="247"/>
      <c r="UVQ3256" s="125"/>
      <c r="UVR3256" s="257"/>
      <c r="UVS3256" s="105"/>
      <c r="UVT3256" s="128"/>
      <c r="UVU3256" s="128"/>
      <c r="UVV3256" s="128"/>
      <c r="UVW3256" s="128"/>
      <c r="UVX3256" s="169"/>
      <c r="UVY3256" s="209"/>
      <c r="UVZ3256" s="274"/>
      <c r="UWA3256" s="236"/>
      <c r="UWB3256" s="247"/>
      <c r="UWC3256" s="125"/>
      <c r="UWD3256" s="257"/>
      <c r="UWE3256" s="105"/>
      <c r="UWF3256" s="128"/>
      <c r="UWG3256" s="128"/>
      <c r="UWH3256" s="128"/>
      <c r="UWI3256" s="128"/>
      <c r="UWJ3256" s="169"/>
      <c r="UWK3256" s="209"/>
      <c r="UWL3256" s="274"/>
      <c r="UWM3256" s="236"/>
      <c r="UWN3256" s="247"/>
      <c r="UWO3256" s="125"/>
      <c r="UWP3256" s="257"/>
      <c r="UWQ3256" s="105"/>
      <c r="UWR3256" s="128"/>
      <c r="UWS3256" s="128"/>
      <c r="UWT3256" s="128"/>
      <c r="UWU3256" s="128"/>
      <c r="UWV3256" s="169"/>
      <c r="UWW3256" s="209"/>
      <c r="UWX3256" s="274"/>
      <c r="UWY3256" s="236"/>
      <c r="UWZ3256" s="247"/>
      <c r="UXA3256" s="125"/>
      <c r="UXB3256" s="257"/>
      <c r="UXC3256" s="105"/>
      <c r="UXD3256" s="128"/>
      <c r="UXE3256" s="128"/>
      <c r="UXF3256" s="128"/>
      <c r="UXG3256" s="128"/>
      <c r="UXH3256" s="169"/>
      <c r="UXI3256" s="209"/>
      <c r="UXJ3256" s="274"/>
      <c r="UXK3256" s="236"/>
      <c r="UXL3256" s="247"/>
      <c r="UXM3256" s="125"/>
      <c r="UXN3256" s="257"/>
      <c r="UXO3256" s="105"/>
      <c r="UXP3256" s="128"/>
      <c r="UXQ3256" s="128"/>
      <c r="UXR3256" s="128"/>
      <c r="UXS3256" s="128"/>
      <c r="UXT3256" s="169"/>
      <c r="UXU3256" s="209"/>
      <c r="UXV3256" s="274"/>
      <c r="UXW3256" s="236"/>
      <c r="UXX3256" s="247"/>
      <c r="UXY3256" s="125"/>
      <c r="UXZ3256" s="257"/>
      <c r="UYA3256" s="105"/>
      <c r="UYB3256" s="128"/>
      <c r="UYC3256" s="128"/>
      <c r="UYD3256" s="128"/>
      <c r="UYE3256" s="128"/>
      <c r="UYF3256" s="169"/>
      <c r="UYG3256" s="209"/>
      <c r="UYH3256" s="274"/>
      <c r="UYI3256" s="236"/>
      <c r="UYJ3256" s="247"/>
      <c r="UYK3256" s="125"/>
      <c r="UYL3256" s="257"/>
      <c r="UYM3256" s="105"/>
      <c r="UYN3256" s="128"/>
      <c r="UYO3256" s="128"/>
      <c r="UYP3256" s="128"/>
      <c r="UYQ3256" s="128"/>
      <c r="UYR3256" s="169"/>
      <c r="UYS3256" s="209"/>
      <c r="UYT3256" s="274"/>
      <c r="UYU3256" s="236"/>
      <c r="UYV3256" s="247"/>
      <c r="UYW3256" s="125"/>
      <c r="UYX3256" s="257"/>
      <c r="UYY3256" s="105"/>
      <c r="UYZ3256" s="128"/>
      <c r="UZA3256" s="128"/>
      <c r="UZB3256" s="128"/>
      <c r="UZC3256" s="128"/>
      <c r="UZD3256" s="169"/>
      <c r="UZE3256" s="209"/>
      <c r="UZF3256" s="274"/>
      <c r="UZG3256" s="236"/>
      <c r="UZH3256" s="247"/>
      <c r="UZI3256" s="125"/>
      <c r="UZJ3256" s="257"/>
      <c r="UZK3256" s="105"/>
      <c r="UZL3256" s="128"/>
      <c r="UZM3256" s="128"/>
      <c r="UZN3256" s="128"/>
      <c r="UZO3256" s="128"/>
      <c r="UZP3256" s="169"/>
      <c r="UZQ3256" s="209"/>
      <c r="UZR3256" s="274"/>
      <c r="UZS3256" s="236"/>
      <c r="UZT3256" s="247"/>
      <c r="UZU3256" s="125"/>
      <c r="UZV3256" s="257"/>
      <c r="UZW3256" s="105"/>
      <c r="UZX3256" s="128"/>
      <c r="UZY3256" s="128"/>
      <c r="UZZ3256" s="128"/>
      <c r="VAA3256" s="128"/>
      <c r="VAB3256" s="169"/>
      <c r="VAC3256" s="209"/>
      <c r="VAD3256" s="274"/>
      <c r="VAE3256" s="236"/>
      <c r="VAF3256" s="247"/>
      <c r="VAG3256" s="125"/>
      <c r="VAH3256" s="257"/>
      <c r="VAI3256" s="105"/>
      <c r="VAJ3256" s="128"/>
      <c r="VAK3256" s="128"/>
      <c r="VAL3256" s="128"/>
      <c r="VAM3256" s="128"/>
      <c r="VAN3256" s="169"/>
      <c r="VAO3256" s="209"/>
      <c r="VAP3256" s="274"/>
      <c r="VAQ3256" s="236"/>
      <c r="VAR3256" s="247"/>
      <c r="VAS3256" s="125"/>
      <c r="VAT3256" s="257"/>
      <c r="VAU3256" s="105"/>
      <c r="VAV3256" s="128"/>
      <c r="VAW3256" s="128"/>
      <c r="VAX3256" s="128"/>
      <c r="VAY3256" s="128"/>
      <c r="VAZ3256" s="169"/>
      <c r="VBA3256" s="209"/>
      <c r="VBB3256" s="274"/>
      <c r="VBC3256" s="236"/>
      <c r="VBD3256" s="247"/>
      <c r="VBE3256" s="125"/>
      <c r="VBF3256" s="257"/>
      <c r="VBG3256" s="105"/>
      <c r="VBH3256" s="128"/>
      <c r="VBI3256" s="128"/>
      <c r="VBJ3256" s="128"/>
      <c r="VBK3256" s="128"/>
      <c r="VBL3256" s="169"/>
      <c r="VBM3256" s="209"/>
      <c r="VBN3256" s="274"/>
      <c r="VBO3256" s="236"/>
      <c r="VBP3256" s="247"/>
      <c r="VBQ3256" s="125"/>
      <c r="VBR3256" s="257"/>
      <c r="VBS3256" s="105"/>
      <c r="VBT3256" s="128"/>
      <c r="VBU3256" s="128"/>
      <c r="VBV3256" s="128"/>
      <c r="VBW3256" s="128"/>
      <c r="VBX3256" s="169"/>
      <c r="VBY3256" s="209"/>
      <c r="VBZ3256" s="274"/>
      <c r="VCA3256" s="236"/>
      <c r="VCB3256" s="247"/>
      <c r="VCC3256" s="125"/>
      <c r="VCD3256" s="257"/>
      <c r="VCE3256" s="105"/>
      <c r="VCF3256" s="128"/>
      <c r="VCG3256" s="128"/>
      <c r="VCH3256" s="128"/>
      <c r="VCI3256" s="128"/>
      <c r="VCJ3256" s="169"/>
      <c r="VCK3256" s="209"/>
      <c r="VCL3256" s="274"/>
      <c r="VCM3256" s="236"/>
      <c r="VCN3256" s="247"/>
      <c r="VCO3256" s="125"/>
      <c r="VCP3256" s="257"/>
      <c r="VCQ3256" s="105"/>
      <c r="VCR3256" s="128"/>
      <c r="VCS3256" s="128"/>
      <c r="VCT3256" s="128"/>
      <c r="VCU3256" s="128"/>
      <c r="VCV3256" s="169"/>
      <c r="VCW3256" s="209"/>
      <c r="VCX3256" s="274"/>
      <c r="VCY3256" s="236"/>
      <c r="VCZ3256" s="247"/>
      <c r="VDA3256" s="125"/>
      <c r="VDB3256" s="257"/>
      <c r="VDC3256" s="105"/>
      <c r="VDD3256" s="128"/>
      <c r="VDE3256" s="128"/>
      <c r="VDF3256" s="128"/>
      <c r="VDG3256" s="128"/>
      <c r="VDH3256" s="169"/>
      <c r="VDI3256" s="209"/>
      <c r="VDJ3256" s="274"/>
      <c r="VDK3256" s="236"/>
      <c r="VDL3256" s="247"/>
      <c r="VDM3256" s="125"/>
      <c r="VDN3256" s="257"/>
      <c r="VDO3256" s="105"/>
      <c r="VDP3256" s="128"/>
      <c r="VDQ3256" s="128"/>
      <c r="VDR3256" s="128"/>
      <c r="VDS3256" s="128"/>
      <c r="VDT3256" s="169"/>
      <c r="VDU3256" s="209"/>
      <c r="VDV3256" s="274"/>
      <c r="VDW3256" s="236"/>
      <c r="VDX3256" s="247"/>
      <c r="VDY3256" s="125"/>
      <c r="VDZ3256" s="257"/>
      <c r="VEA3256" s="105"/>
      <c r="VEB3256" s="128"/>
      <c r="VEC3256" s="128"/>
      <c r="VED3256" s="128"/>
      <c r="VEE3256" s="128"/>
      <c r="VEF3256" s="169"/>
      <c r="VEG3256" s="209"/>
      <c r="VEH3256" s="274"/>
      <c r="VEI3256" s="236"/>
      <c r="VEJ3256" s="247"/>
      <c r="VEK3256" s="125"/>
      <c r="VEL3256" s="257"/>
      <c r="VEM3256" s="105"/>
      <c r="VEN3256" s="128"/>
      <c r="VEO3256" s="128"/>
      <c r="VEP3256" s="128"/>
      <c r="VEQ3256" s="128"/>
      <c r="VER3256" s="169"/>
      <c r="VES3256" s="209"/>
      <c r="VET3256" s="274"/>
      <c r="VEU3256" s="236"/>
      <c r="VEV3256" s="247"/>
      <c r="VEW3256" s="125"/>
      <c r="VEX3256" s="257"/>
      <c r="VEY3256" s="105"/>
      <c r="VEZ3256" s="128"/>
      <c r="VFA3256" s="128"/>
      <c r="VFB3256" s="128"/>
      <c r="VFC3256" s="128"/>
      <c r="VFD3256" s="169"/>
      <c r="VFE3256" s="209"/>
      <c r="VFF3256" s="274"/>
      <c r="VFG3256" s="236"/>
      <c r="VFH3256" s="247"/>
      <c r="VFI3256" s="125"/>
      <c r="VFJ3256" s="257"/>
      <c r="VFK3256" s="105"/>
      <c r="VFL3256" s="128"/>
      <c r="VFM3256" s="128"/>
      <c r="VFN3256" s="128"/>
      <c r="VFO3256" s="128"/>
      <c r="VFP3256" s="169"/>
      <c r="VFQ3256" s="209"/>
      <c r="VFR3256" s="274"/>
      <c r="VFS3256" s="236"/>
      <c r="VFT3256" s="247"/>
      <c r="VFU3256" s="125"/>
      <c r="VFV3256" s="257"/>
      <c r="VFW3256" s="105"/>
      <c r="VFX3256" s="128"/>
      <c r="VFY3256" s="128"/>
      <c r="VFZ3256" s="128"/>
      <c r="VGA3256" s="128"/>
      <c r="VGB3256" s="169"/>
      <c r="VGC3256" s="209"/>
      <c r="VGD3256" s="274"/>
      <c r="VGE3256" s="236"/>
      <c r="VGF3256" s="247"/>
      <c r="VGG3256" s="125"/>
      <c r="VGH3256" s="257"/>
      <c r="VGI3256" s="105"/>
      <c r="VGJ3256" s="128"/>
      <c r="VGK3256" s="128"/>
      <c r="VGL3256" s="128"/>
      <c r="VGM3256" s="128"/>
      <c r="VGN3256" s="169"/>
      <c r="VGO3256" s="209"/>
      <c r="VGP3256" s="274"/>
      <c r="VGQ3256" s="236"/>
      <c r="VGR3256" s="247"/>
      <c r="VGS3256" s="125"/>
      <c r="VGT3256" s="257"/>
      <c r="VGU3256" s="105"/>
      <c r="VGV3256" s="128"/>
      <c r="VGW3256" s="128"/>
      <c r="VGX3256" s="128"/>
      <c r="VGY3256" s="128"/>
      <c r="VGZ3256" s="169"/>
      <c r="VHA3256" s="209"/>
      <c r="VHB3256" s="274"/>
      <c r="VHC3256" s="236"/>
      <c r="VHD3256" s="247"/>
      <c r="VHE3256" s="125"/>
      <c r="VHF3256" s="257"/>
      <c r="VHG3256" s="105"/>
      <c r="VHH3256" s="128"/>
      <c r="VHI3256" s="128"/>
      <c r="VHJ3256" s="128"/>
      <c r="VHK3256" s="128"/>
      <c r="VHL3256" s="169"/>
      <c r="VHM3256" s="209"/>
      <c r="VHN3256" s="274"/>
      <c r="VHO3256" s="236"/>
      <c r="VHP3256" s="247"/>
      <c r="VHQ3256" s="125"/>
      <c r="VHR3256" s="257"/>
      <c r="VHS3256" s="105"/>
      <c r="VHT3256" s="128"/>
      <c r="VHU3256" s="128"/>
      <c r="VHV3256" s="128"/>
      <c r="VHW3256" s="128"/>
      <c r="VHX3256" s="169"/>
      <c r="VHY3256" s="209"/>
      <c r="VHZ3256" s="274"/>
      <c r="VIA3256" s="236"/>
      <c r="VIB3256" s="247"/>
      <c r="VIC3256" s="125"/>
      <c r="VID3256" s="257"/>
      <c r="VIE3256" s="105"/>
      <c r="VIF3256" s="128"/>
      <c r="VIG3256" s="128"/>
      <c r="VIH3256" s="128"/>
      <c r="VII3256" s="128"/>
      <c r="VIJ3256" s="169"/>
      <c r="VIK3256" s="209"/>
      <c r="VIL3256" s="274"/>
      <c r="VIM3256" s="236"/>
      <c r="VIN3256" s="247"/>
      <c r="VIO3256" s="125"/>
      <c r="VIP3256" s="257"/>
      <c r="VIQ3256" s="105"/>
      <c r="VIR3256" s="128"/>
      <c r="VIS3256" s="128"/>
      <c r="VIT3256" s="128"/>
      <c r="VIU3256" s="128"/>
      <c r="VIV3256" s="169"/>
      <c r="VIW3256" s="209"/>
      <c r="VIX3256" s="274"/>
      <c r="VIY3256" s="236"/>
      <c r="VIZ3256" s="247"/>
      <c r="VJA3256" s="125"/>
      <c r="VJB3256" s="257"/>
      <c r="VJC3256" s="105"/>
      <c r="VJD3256" s="128"/>
      <c r="VJE3256" s="128"/>
      <c r="VJF3256" s="128"/>
      <c r="VJG3256" s="128"/>
      <c r="VJH3256" s="169"/>
      <c r="VJI3256" s="209"/>
      <c r="VJJ3256" s="274"/>
      <c r="VJK3256" s="236"/>
      <c r="VJL3256" s="247"/>
      <c r="VJM3256" s="125"/>
      <c r="VJN3256" s="257"/>
      <c r="VJO3256" s="105"/>
      <c r="VJP3256" s="128"/>
      <c r="VJQ3256" s="128"/>
      <c r="VJR3256" s="128"/>
      <c r="VJS3256" s="128"/>
      <c r="VJT3256" s="169"/>
      <c r="VJU3256" s="209"/>
      <c r="VJV3256" s="274"/>
      <c r="VJW3256" s="236"/>
      <c r="VJX3256" s="247"/>
      <c r="VJY3256" s="125"/>
      <c r="VJZ3256" s="257"/>
      <c r="VKA3256" s="105"/>
      <c r="VKB3256" s="128"/>
      <c r="VKC3256" s="128"/>
      <c r="VKD3256" s="128"/>
      <c r="VKE3256" s="128"/>
      <c r="VKF3256" s="169"/>
      <c r="VKG3256" s="209"/>
      <c r="VKH3256" s="274"/>
      <c r="VKI3256" s="236"/>
      <c r="VKJ3256" s="247"/>
      <c r="VKK3256" s="125"/>
      <c r="VKL3256" s="257"/>
      <c r="VKM3256" s="105"/>
      <c r="VKN3256" s="128"/>
      <c r="VKO3256" s="128"/>
      <c r="VKP3256" s="128"/>
      <c r="VKQ3256" s="128"/>
      <c r="VKR3256" s="169"/>
      <c r="VKS3256" s="209"/>
      <c r="VKT3256" s="274"/>
      <c r="VKU3256" s="236"/>
      <c r="VKV3256" s="247"/>
      <c r="VKW3256" s="125"/>
      <c r="VKX3256" s="257"/>
      <c r="VKY3256" s="105"/>
      <c r="VKZ3256" s="128"/>
      <c r="VLA3256" s="128"/>
      <c r="VLB3256" s="128"/>
      <c r="VLC3256" s="128"/>
      <c r="VLD3256" s="169"/>
      <c r="VLE3256" s="209"/>
      <c r="VLF3256" s="274"/>
      <c r="VLG3256" s="236"/>
      <c r="VLH3256" s="247"/>
      <c r="VLI3256" s="125"/>
      <c r="VLJ3256" s="257"/>
      <c r="VLK3256" s="105"/>
      <c r="VLL3256" s="128"/>
      <c r="VLM3256" s="128"/>
      <c r="VLN3256" s="128"/>
      <c r="VLO3256" s="128"/>
      <c r="VLP3256" s="169"/>
      <c r="VLQ3256" s="209"/>
      <c r="VLR3256" s="274"/>
      <c r="VLS3256" s="236"/>
      <c r="VLT3256" s="247"/>
      <c r="VLU3256" s="125"/>
      <c r="VLV3256" s="257"/>
      <c r="VLW3256" s="105"/>
      <c r="VLX3256" s="128"/>
      <c r="VLY3256" s="128"/>
      <c r="VLZ3256" s="128"/>
      <c r="VMA3256" s="128"/>
      <c r="VMB3256" s="169"/>
      <c r="VMC3256" s="209"/>
      <c r="VMD3256" s="274"/>
      <c r="VME3256" s="236"/>
      <c r="VMF3256" s="247"/>
      <c r="VMG3256" s="125"/>
      <c r="VMH3256" s="257"/>
      <c r="VMI3256" s="105"/>
      <c r="VMJ3256" s="128"/>
      <c r="VMK3256" s="128"/>
      <c r="VML3256" s="128"/>
      <c r="VMM3256" s="128"/>
      <c r="VMN3256" s="169"/>
      <c r="VMO3256" s="209"/>
      <c r="VMP3256" s="274"/>
      <c r="VMQ3256" s="236"/>
      <c r="VMR3256" s="247"/>
      <c r="VMS3256" s="125"/>
      <c r="VMT3256" s="257"/>
      <c r="VMU3256" s="105"/>
      <c r="VMV3256" s="128"/>
      <c r="VMW3256" s="128"/>
      <c r="VMX3256" s="128"/>
      <c r="VMY3256" s="128"/>
      <c r="VMZ3256" s="169"/>
      <c r="VNA3256" s="209"/>
      <c r="VNB3256" s="274"/>
      <c r="VNC3256" s="236"/>
      <c r="VND3256" s="247"/>
      <c r="VNE3256" s="125"/>
      <c r="VNF3256" s="257"/>
      <c r="VNG3256" s="105"/>
      <c r="VNH3256" s="128"/>
      <c r="VNI3256" s="128"/>
      <c r="VNJ3256" s="128"/>
      <c r="VNK3256" s="128"/>
      <c r="VNL3256" s="169"/>
      <c r="VNM3256" s="209"/>
      <c r="VNN3256" s="274"/>
      <c r="VNO3256" s="236"/>
      <c r="VNP3256" s="247"/>
      <c r="VNQ3256" s="125"/>
      <c r="VNR3256" s="257"/>
      <c r="VNS3256" s="105"/>
      <c r="VNT3256" s="128"/>
      <c r="VNU3256" s="128"/>
      <c r="VNV3256" s="128"/>
      <c r="VNW3256" s="128"/>
      <c r="VNX3256" s="169"/>
      <c r="VNY3256" s="209"/>
      <c r="VNZ3256" s="274"/>
      <c r="VOA3256" s="236"/>
      <c r="VOB3256" s="247"/>
      <c r="VOC3256" s="125"/>
      <c r="VOD3256" s="257"/>
      <c r="VOE3256" s="105"/>
      <c r="VOF3256" s="128"/>
      <c r="VOG3256" s="128"/>
      <c r="VOH3256" s="128"/>
      <c r="VOI3256" s="128"/>
      <c r="VOJ3256" s="169"/>
      <c r="VOK3256" s="209"/>
      <c r="VOL3256" s="274"/>
      <c r="VOM3256" s="236"/>
      <c r="VON3256" s="247"/>
      <c r="VOO3256" s="125"/>
      <c r="VOP3256" s="257"/>
      <c r="VOQ3256" s="105"/>
      <c r="VOR3256" s="128"/>
      <c r="VOS3256" s="128"/>
      <c r="VOT3256" s="128"/>
      <c r="VOU3256" s="128"/>
      <c r="VOV3256" s="169"/>
      <c r="VOW3256" s="209"/>
      <c r="VOX3256" s="274"/>
      <c r="VOY3256" s="236"/>
      <c r="VOZ3256" s="247"/>
      <c r="VPA3256" s="125"/>
      <c r="VPB3256" s="257"/>
      <c r="VPC3256" s="105"/>
      <c r="VPD3256" s="128"/>
      <c r="VPE3256" s="128"/>
      <c r="VPF3256" s="128"/>
      <c r="VPG3256" s="128"/>
      <c r="VPH3256" s="169"/>
      <c r="VPI3256" s="209"/>
      <c r="VPJ3256" s="274"/>
      <c r="VPK3256" s="236"/>
      <c r="VPL3256" s="247"/>
      <c r="VPM3256" s="125"/>
      <c r="VPN3256" s="257"/>
      <c r="VPO3256" s="105"/>
      <c r="VPP3256" s="128"/>
      <c r="VPQ3256" s="128"/>
      <c r="VPR3256" s="128"/>
      <c r="VPS3256" s="128"/>
      <c r="VPT3256" s="169"/>
      <c r="VPU3256" s="209"/>
      <c r="VPV3256" s="274"/>
      <c r="VPW3256" s="236"/>
      <c r="VPX3256" s="247"/>
      <c r="VPY3256" s="125"/>
      <c r="VPZ3256" s="257"/>
      <c r="VQA3256" s="105"/>
      <c r="VQB3256" s="128"/>
      <c r="VQC3256" s="128"/>
      <c r="VQD3256" s="128"/>
      <c r="VQE3256" s="128"/>
      <c r="VQF3256" s="169"/>
      <c r="VQG3256" s="209"/>
      <c r="VQH3256" s="274"/>
      <c r="VQI3256" s="236"/>
      <c r="VQJ3256" s="247"/>
      <c r="VQK3256" s="125"/>
      <c r="VQL3256" s="257"/>
      <c r="VQM3256" s="105"/>
      <c r="VQN3256" s="128"/>
      <c r="VQO3256" s="128"/>
      <c r="VQP3256" s="128"/>
      <c r="VQQ3256" s="128"/>
      <c r="VQR3256" s="169"/>
      <c r="VQS3256" s="209"/>
      <c r="VQT3256" s="274"/>
      <c r="VQU3256" s="236"/>
      <c r="VQV3256" s="247"/>
      <c r="VQW3256" s="125"/>
      <c r="VQX3256" s="257"/>
      <c r="VQY3256" s="105"/>
      <c r="VQZ3256" s="128"/>
      <c r="VRA3256" s="128"/>
      <c r="VRB3256" s="128"/>
      <c r="VRC3256" s="128"/>
      <c r="VRD3256" s="169"/>
      <c r="VRE3256" s="209"/>
      <c r="VRF3256" s="274"/>
      <c r="VRG3256" s="236"/>
      <c r="VRH3256" s="247"/>
      <c r="VRI3256" s="125"/>
      <c r="VRJ3256" s="257"/>
      <c r="VRK3256" s="105"/>
      <c r="VRL3256" s="128"/>
      <c r="VRM3256" s="128"/>
      <c r="VRN3256" s="128"/>
      <c r="VRO3256" s="128"/>
      <c r="VRP3256" s="169"/>
      <c r="VRQ3256" s="209"/>
      <c r="VRR3256" s="274"/>
      <c r="VRS3256" s="236"/>
      <c r="VRT3256" s="247"/>
      <c r="VRU3256" s="125"/>
      <c r="VRV3256" s="257"/>
      <c r="VRW3256" s="105"/>
      <c r="VRX3256" s="128"/>
      <c r="VRY3256" s="128"/>
      <c r="VRZ3256" s="128"/>
      <c r="VSA3256" s="128"/>
      <c r="VSB3256" s="169"/>
      <c r="VSC3256" s="209"/>
      <c r="VSD3256" s="274"/>
      <c r="VSE3256" s="236"/>
      <c r="VSF3256" s="247"/>
      <c r="VSG3256" s="125"/>
      <c r="VSH3256" s="257"/>
      <c r="VSI3256" s="105"/>
      <c r="VSJ3256" s="128"/>
      <c r="VSK3256" s="128"/>
      <c r="VSL3256" s="128"/>
      <c r="VSM3256" s="128"/>
      <c r="VSN3256" s="169"/>
      <c r="VSO3256" s="209"/>
      <c r="VSP3256" s="274"/>
      <c r="VSQ3256" s="236"/>
      <c r="VSR3256" s="247"/>
      <c r="VSS3256" s="125"/>
      <c r="VST3256" s="257"/>
      <c r="VSU3256" s="105"/>
      <c r="VSV3256" s="128"/>
      <c r="VSW3256" s="128"/>
      <c r="VSX3256" s="128"/>
      <c r="VSY3256" s="128"/>
      <c r="VSZ3256" s="169"/>
      <c r="VTA3256" s="209"/>
      <c r="VTB3256" s="274"/>
      <c r="VTC3256" s="236"/>
      <c r="VTD3256" s="247"/>
      <c r="VTE3256" s="125"/>
      <c r="VTF3256" s="257"/>
      <c r="VTG3256" s="105"/>
      <c r="VTH3256" s="128"/>
      <c r="VTI3256" s="128"/>
      <c r="VTJ3256" s="128"/>
      <c r="VTK3256" s="128"/>
      <c r="VTL3256" s="169"/>
      <c r="VTM3256" s="209"/>
      <c r="VTN3256" s="274"/>
      <c r="VTO3256" s="236"/>
      <c r="VTP3256" s="247"/>
      <c r="VTQ3256" s="125"/>
      <c r="VTR3256" s="257"/>
      <c r="VTS3256" s="105"/>
      <c r="VTT3256" s="128"/>
      <c r="VTU3256" s="128"/>
      <c r="VTV3256" s="128"/>
      <c r="VTW3256" s="128"/>
      <c r="VTX3256" s="169"/>
      <c r="VTY3256" s="209"/>
      <c r="VTZ3256" s="274"/>
      <c r="VUA3256" s="236"/>
      <c r="VUB3256" s="247"/>
      <c r="VUC3256" s="125"/>
      <c r="VUD3256" s="257"/>
      <c r="VUE3256" s="105"/>
      <c r="VUF3256" s="128"/>
      <c r="VUG3256" s="128"/>
      <c r="VUH3256" s="128"/>
      <c r="VUI3256" s="128"/>
      <c r="VUJ3256" s="169"/>
      <c r="VUK3256" s="209"/>
      <c r="VUL3256" s="274"/>
      <c r="VUM3256" s="236"/>
      <c r="VUN3256" s="247"/>
      <c r="VUO3256" s="125"/>
      <c r="VUP3256" s="257"/>
      <c r="VUQ3256" s="105"/>
      <c r="VUR3256" s="128"/>
      <c r="VUS3256" s="128"/>
      <c r="VUT3256" s="128"/>
      <c r="VUU3256" s="128"/>
      <c r="VUV3256" s="169"/>
      <c r="VUW3256" s="209"/>
      <c r="VUX3256" s="274"/>
      <c r="VUY3256" s="236"/>
      <c r="VUZ3256" s="247"/>
      <c r="VVA3256" s="125"/>
      <c r="VVB3256" s="257"/>
      <c r="VVC3256" s="105"/>
      <c r="VVD3256" s="128"/>
      <c r="VVE3256" s="128"/>
      <c r="VVF3256" s="128"/>
      <c r="VVG3256" s="128"/>
      <c r="VVH3256" s="169"/>
      <c r="VVI3256" s="209"/>
      <c r="VVJ3256" s="274"/>
      <c r="VVK3256" s="236"/>
      <c r="VVL3256" s="247"/>
      <c r="VVM3256" s="125"/>
      <c r="VVN3256" s="257"/>
      <c r="VVO3256" s="105"/>
      <c r="VVP3256" s="128"/>
      <c r="VVQ3256" s="128"/>
      <c r="VVR3256" s="128"/>
      <c r="VVS3256" s="128"/>
      <c r="VVT3256" s="169"/>
      <c r="VVU3256" s="209"/>
      <c r="VVV3256" s="274"/>
      <c r="VVW3256" s="236"/>
      <c r="VVX3256" s="247"/>
      <c r="VVY3256" s="125"/>
      <c r="VVZ3256" s="257"/>
      <c r="VWA3256" s="105"/>
      <c r="VWB3256" s="128"/>
      <c r="VWC3256" s="128"/>
      <c r="VWD3256" s="128"/>
      <c r="VWE3256" s="128"/>
      <c r="VWF3256" s="169"/>
      <c r="VWG3256" s="209"/>
      <c r="VWH3256" s="274"/>
      <c r="VWI3256" s="236"/>
      <c r="VWJ3256" s="247"/>
      <c r="VWK3256" s="125"/>
      <c r="VWL3256" s="257"/>
      <c r="VWM3256" s="105"/>
      <c r="VWN3256" s="128"/>
      <c r="VWO3256" s="128"/>
      <c r="VWP3256" s="128"/>
      <c r="VWQ3256" s="128"/>
      <c r="VWR3256" s="169"/>
      <c r="VWS3256" s="209"/>
      <c r="VWT3256" s="274"/>
      <c r="VWU3256" s="236"/>
      <c r="VWV3256" s="247"/>
      <c r="VWW3256" s="125"/>
      <c r="VWX3256" s="257"/>
      <c r="VWY3256" s="105"/>
      <c r="VWZ3256" s="128"/>
      <c r="VXA3256" s="128"/>
      <c r="VXB3256" s="128"/>
      <c r="VXC3256" s="128"/>
      <c r="VXD3256" s="169"/>
      <c r="VXE3256" s="209"/>
      <c r="VXF3256" s="274"/>
      <c r="VXG3256" s="236"/>
      <c r="VXH3256" s="247"/>
      <c r="VXI3256" s="125"/>
      <c r="VXJ3256" s="257"/>
      <c r="VXK3256" s="105"/>
      <c r="VXL3256" s="128"/>
      <c r="VXM3256" s="128"/>
      <c r="VXN3256" s="128"/>
      <c r="VXO3256" s="128"/>
      <c r="VXP3256" s="169"/>
      <c r="VXQ3256" s="209"/>
      <c r="VXR3256" s="274"/>
      <c r="VXS3256" s="236"/>
      <c r="VXT3256" s="247"/>
      <c r="VXU3256" s="125"/>
      <c r="VXV3256" s="257"/>
      <c r="VXW3256" s="105"/>
      <c r="VXX3256" s="128"/>
      <c r="VXY3256" s="128"/>
      <c r="VXZ3256" s="128"/>
      <c r="VYA3256" s="128"/>
      <c r="VYB3256" s="169"/>
      <c r="VYC3256" s="209"/>
      <c r="VYD3256" s="274"/>
      <c r="VYE3256" s="236"/>
      <c r="VYF3256" s="247"/>
      <c r="VYG3256" s="125"/>
      <c r="VYH3256" s="257"/>
      <c r="VYI3256" s="105"/>
      <c r="VYJ3256" s="128"/>
      <c r="VYK3256" s="128"/>
      <c r="VYL3256" s="128"/>
      <c r="VYM3256" s="128"/>
      <c r="VYN3256" s="169"/>
      <c r="VYO3256" s="209"/>
      <c r="VYP3256" s="274"/>
      <c r="VYQ3256" s="236"/>
      <c r="VYR3256" s="247"/>
      <c r="VYS3256" s="125"/>
      <c r="VYT3256" s="257"/>
      <c r="VYU3256" s="105"/>
      <c r="VYV3256" s="128"/>
      <c r="VYW3256" s="128"/>
      <c r="VYX3256" s="128"/>
      <c r="VYY3256" s="128"/>
      <c r="VYZ3256" s="169"/>
      <c r="VZA3256" s="209"/>
      <c r="VZB3256" s="274"/>
      <c r="VZC3256" s="236"/>
      <c r="VZD3256" s="247"/>
      <c r="VZE3256" s="125"/>
      <c r="VZF3256" s="257"/>
      <c r="VZG3256" s="105"/>
      <c r="VZH3256" s="128"/>
      <c r="VZI3256" s="128"/>
      <c r="VZJ3256" s="128"/>
      <c r="VZK3256" s="128"/>
      <c r="VZL3256" s="169"/>
      <c r="VZM3256" s="209"/>
      <c r="VZN3256" s="274"/>
      <c r="VZO3256" s="236"/>
      <c r="VZP3256" s="247"/>
      <c r="VZQ3256" s="125"/>
      <c r="VZR3256" s="257"/>
      <c r="VZS3256" s="105"/>
      <c r="VZT3256" s="128"/>
      <c r="VZU3256" s="128"/>
      <c r="VZV3256" s="128"/>
      <c r="VZW3256" s="128"/>
      <c r="VZX3256" s="169"/>
      <c r="VZY3256" s="209"/>
      <c r="VZZ3256" s="274"/>
      <c r="WAA3256" s="236"/>
      <c r="WAB3256" s="247"/>
      <c r="WAC3256" s="125"/>
      <c r="WAD3256" s="257"/>
      <c r="WAE3256" s="105"/>
      <c r="WAF3256" s="128"/>
      <c r="WAG3256" s="128"/>
      <c r="WAH3256" s="128"/>
      <c r="WAI3256" s="128"/>
      <c r="WAJ3256" s="169"/>
      <c r="WAK3256" s="209"/>
      <c r="WAL3256" s="274"/>
      <c r="WAM3256" s="236"/>
      <c r="WAN3256" s="247"/>
      <c r="WAO3256" s="125"/>
      <c r="WAP3256" s="257"/>
      <c r="WAQ3256" s="105"/>
      <c r="WAR3256" s="128"/>
      <c r="WAS3256" s="128"/>
      <c r="WAT3256" s="128"/>
      <c r="WAU3256" s="128"/>
      <c r="WAV3256" s="169"/>
      <c r="WAW3256" s="209"/>
      <c r="WAX3256" s="274"/>
      <c r="WAY3256" s="236"/>
      <c r="WAZ3256" s="247"/>
      <c r="WBA3256" s="125"/>
      <c r="WBB3256" s="257"/>
      <c r="WBC3256" s="105"/>
      <c r="WBD3256" s="128"/>
      <c r="WBE3256" s="128"/>
      <c r="WBF3256" s="128"/>
      <c r="WBG3256" s="128"/>
      <c r="WBH3256" s="169"/>
      <c r="WBI3256" s="209"/>
      <c r="WBJ3256" s="274"/>
      <c r="WBK3256" s="236"/>
      <c r="WBL3256" s="247"/>
      <c r="WBM3256" s="125"/>
      <c r="WBN3256" s="257"/>
      <c r="WBO3256" s="105"/>
      <c r="WBP3256" s="128"/>
      <c r="WBQ3256" s="128"/>
      <c r="WBR3256" s="128"/>
      <c r="WBS3256" s="128"/>
      <c r="WBT3256" s="169"/>
      <c r="WBU3256" s="209"/>
      <c r="WBV3256" s="274"/>
      <c r="WBW3256" s="236"/>
      <c r="WBX3256" s="247"/>
      <c r="WBY3256" s="125"/>
      <c r="WBZ3256" s="257"/>
      <c r="WCA3256" s="105"/>
      <c r="WCB3256" s="128"/>
      <c r="WCC3256" s="128"/>
      <c r="WCD3256" s="128"/>
      <c r="WCE3256" s="128"/>
      <c r="WCF3256" s="169"/>
      <c r="WCG3256" s="209"/>
      <c r="WCH3256" s="274"/>
      <c r="WCI3256" s="236"/>
      <c r="WCJ3256" s="247"/>
      <c r="WCK3256" s="125"/>
      <c r="WCL3256" s="257"/>
      <c r="WCM3256" s="105"/>
      <c r="WCN3256" s="128"/>
      <c r="WCO3256" s="128"/>
      <c r="WCP3256" s="128"/>
      <c r="WCQ3256" s="128"/>
      <c r="WCR3256" s="169"/>
      <c r="WCS3256" s="209"/>
      <c r="WCT3256" s="274"/>
      <c r="WCU3256" s="236"/>
      <c r="WCV3256" s="247"/>
      <c r="WCW3256" s="125"/>
      <c r="WCX3256" s="257"/>
      <c r="WCY3256" s="105"/>
      <c r="WCZ3256" s="128"/>
      <c r="WDA3256" s="128"/>
      <c r="WDB3256" s="128"/>
      <c r="WDC3256" s="128"/>
      <c r="WDD3256" s="169"/>
      <c r="WDE3256" s="209"/>
      <c r="WDF3256" s="274"/>
      <c r="WDG3256" s="236"/>
      <c r="WDH3256" s="247"/>
      <c r="WDI3256" s="125"/>
      <c r="WDJ3256" s="257"/>
      <c r="WDK3256" s="105"/>
      <c r="WDL3256" s="128"/>
      <c r="WDM3256" s="128"/>
      <c r="WDN3256" s="128"/>
      <c r="WDO3256" s="128"/>
      <c r="WDP3256" s="169"/>
      <c r="WDQ3256" s="209"/>
      <c r="WDR3256" s="274"/>
      <c r="WDS3256" s="236"/>
      <c r="WDT3256" s="247"/>
      <c r="WDU3256" s="125"/>
      <c r="WDV3256" s="257"/>
      <c r="WDW3256" s="105"/>
      <c r="WDX3256" s="128"/>
      <c r="WDY3256" s="128"/>
      <c r="WDZ3256" s="128"/>
      <c r="WEA3256" s="128"/>
      <c r="WEB3256" s="169"/>
      <c r="WEC3256" s="209"/>
      <c r="WED3256" s="274"/>
      <c r="WEE3256" s="236"/>
      <c r="WEF3256" s="247"/>
      <c r="WEG3256" s="125"/>
      <c r="WEH3256" s="257"/>
      <c r="WEI3256" s="105"/>
      <c r="WEJ3256" s="128"/>
      <c r="WEK3256" s="128"/>
      <c r="WEL3256" s="128"/>
      <c r="WEM3256" s="128"/>
      <c r="WEN3256" s="169"/>
      <c r="WEO3256" s="209"/>
      <c r="WEP3256" s="274"/>
      <c r="WEQ3256" s="236"/>
      <c r="WER3256" s="247"/>
      <c r="WES3256" s="125"/>
      <c r="WET3256" s="257"/>
      <c r="WEU3256" s="105"/>
      <c r="WEV3256" s="128"/>
      <c r="WEW3256" s="128"/>
      <c r="WEX3256" s="128"/>
      <c r="WEY3256" s="128"/>
      <c r="WEZ3256" s="169"/>
      <c r="WFA3256" s="209"/>
      <c r="WFB3256" s="274"/>
      <c r="WFC3256" s="236"/>
      <c r="WFD3256" s="247"/>
      <c r="WFE3256" s="125"/>
      <c r="WFF3256" s="257"/>
      <c r="WFG3256" s="105"/>
      <c r="WFH3256" s="128"/>
      <c r="WFI3256" s="128"/>
      <c r="WFJ3256" s="128"/>
      <c r="WFK3256" s="128"/>
      <c r="WFL3256" s="169"/>
      <c r="WFM3256" s="209"/>
      <c r="WFN3256" s="274"/>
      <c r="WFO3256" s="236"/>
      <c r="WFP3256" s="247"/>
      <c r="WFQ3256" s="125"/>
      <c r="WFR3256" s="257"/>
      <c r="WFS3256" s="105"/>
      <c r="WFT3256" s="128"/>
      <c r="WFU3256" s="128"/>
      <c r="WFV3256" s="128"/>
      <c r="WFW3256" s="128"/>
      <c r="WFX3256" s="169"/>
      <c r="WFY3256" s="209"/>
      <c r="WFZ3256" s="274"/>
      <c r="WGA3256" s="236"/>
      <c r="WGB3256" s="247"/>
      <c r="WGC3256" s="125"/>
      <c r="WGD3256" s="257"/>
      <c r="WGE3256" s="105"/>
      <c r="WGF3256" s="128"/>
      <c r="WGG3256" s="128"/>
      <c r="WGH3256" s="128"/>
      <c r="WGI3256" s="128"/>
      <c r="WGJ3256" s="169"/>
      <c r="WGK3256" s="209"/>
      <c r="WGL3256" s="274"/>
      <c r="WGM3256" s="236"/>
      <c r="WGN3256" s="247"/>
      <c r="WGO3256" s="125"/>
      <c r="WGP3256" s="257"/>
      <c r="WGQ3256" s="105"/>
      <c r="WGR3256" s="128"/>
      <c r="WGS3256" s="128"/>
      <c r="WGT3256" s="128"/>
      <c r="WGU3256" s="128"/>
      <c r="WGV3256" s="169"/>
      <c r="WGW3256" s="209"/>
      <c r="WGX3256" s="274"/>
      <c r="WGY3256" s="236"/>
      <c r="WGZ3256" s="247"/>
      <c r="WHA3256" s="125"/>
      <c r="WHB3256" s="257"/>
      <c r="WHC3256" s="105"/>
      <c r="WHD3256" s="128"/>
      <c r="WHE3256" s="128"/>
      <c r="WHF3256" s="128"/>
      <c r="WHG3256" s="128"/>
      <c r="WHH3256" s="169"/>
      <c r="WHI3256" s="209"/>
      <c r="WHJ3256" s="274"/>
      <c r="WHK3256" s="236"/>
      <c r="WHL3256" s="247"/>
      <c r="WHM3256" s="125"/>
      <c r="WHN3256" s="257"/>
      <c r="WHO3256" s="105"/>
      <c r="WHP3256" s="128"/>
      <c r="WHQ3256" s="128"/>
      <c r="WHR3256" s="128"/>
      <c r="WHS3256" s="128"/>
      <c r="WHT3256" s="169"/>
      <c r="WHU3256" s="209"/>
      <c r="WHV3256" s="274"/>
      <c r="WHW3256" s="236"/>
      <c r="WHX3256" s="247"/>
      <c r="WHY3256" s="125"/>
      <c r="WHZ3256" s="257"/>
      <c r="WIA3256" s="105"/>
      <c r="WIB3256" s="128"/>
      <c r="WIC3256" s="128"/>
      <c r="WID3256" s="128"/>
      <c r="WIE3256" s="128"/>
      <c r="WIF3256" s="169"/>
      <c r="WIG3256" s="209"/>
      <c r="WIH3256" s="274"/>
      <c r="WII3256" s="236"/>
      <c r="WIJ3256" s="247"/>
      <c r="WIK3256" s="125"/>
      <c r="WIL3256" s="257"/>
      <c r="WIM3256" s="105"/>
      <c r="WIN3256" s="128"/>
      <c r="WIO3256" s="128"/>
      <c r="WIP3256" s="128"/>
      <c r="WIQ3256" s="128"/>
      <c r="WIR3256" s="169"/>
      <c r="WIS3256" s="209"/>
      <c r="WIT3256" s="274"/>
      <c r="WIU3256" s="236"/>
      <c r="WIV3256" s="247"/>
      <c r="WIW3256" s="125"/>
      <c r="WIX3256" s="257"/>
      <c r="WIY3256" s="105"/>
      <c r="WIZ3256" s="128"/>
      <c r="WJA3256" s="128"/>
      <c r="WJB3256" s="128"/>
      <c r="WJC3256" s="128"/>
      <c r="WJD3256" s="169"/>
      <c r="WJE3256" s="209"/>
      <c r="WJF3256" s="274"/>
      <c r="WJG3256" s="236"/>
      <c r="WJH3256" s="247"/>
      <c r="WJI3256" s="125"/>
      <c r="WJJ3256" s="257"/>
      <c r="WJK3256" s="105"/>
      <c r="WJL3256" s="128"/>
      <c r="WJM3256" s="128"/>
      <c r="WJN3256" s="128"/>
      <c r="WJO3256" s="128"/>
      <c r="WJP3256" s="169"/>
      <c r="WJQ3256" s="209"/>
      <c r="WJR3256" s="274"/>
      <c r="WJS3256" s="236"/>
      <c r="WJT3256" s="247"/>
      <c r="WJU3256" s="125"/>
      <c r="WJV3256" s="257"/>
      <c r="WJW3256" s="105"/>
      <c r="WJX3256" s="128"/>
      <c r="WJY3256" s="128"/>
      <c r="WJZ3256" s="128"/>
      <c r="WKA3256" s="128"/>
      <c r="WKB3256" s="169"/>
      <c r="WKC3256" s="209"/>
      <c r="WKD3256" s="274"/>
      <c r="WKE3256" s="236"/>
      <c r="WKF3256" s="247"/>
      <c r="WKG3256" s="125"/>
      <c r="WKH3256" s="257"/>
      <c r="WKI3256" s="105"/>
      <c r="WKJ3256" s="128"/>
      <c r="WKK3256" s="128"/>
      <c r="WKL3256" s="128"/>
      <c r="WKM3256" s="128"/>
      <c r="WKN3256" s="169"/>
      <c r="WKO3256" s="209"/>
      <c r="WKP3256" s="274"/>
      <c r="WKQ3256" s="236"/>
      <c r="WKR3256" s="247"/>
      <c r="WKS3256" s="125"/>
      <c r="WKT3256" s="257"/>
      <c r="WKU3256" s="105"/>
      <c r="WKV3256" s="128"/>
      <c r="WKW3256" s="128"/>
      <c r="WKX3256" s="128"/>
      <c r="WKY3256" s="128"/>
      <c r="WKZ3256" s="169"/>
      <c r="WLA3256" s="209"/>
      <c r="WLB3256" s="274"/>
      <c r="WLC3256" s="236"/>
      <c r="WLD3256" s="247"/>
      <c r="WLE3256" s="125"/>
      <c r="WLF3256" s="257"/>
      <c r="WLG3256" s="105"/>
      <c r="WLH3256" s="128"/>
      <c r="WLI3256" s="128"/>
      <c r="WLJ3256" s="128"/>
      <c r="WLK3256" s="128"/>
      <c r="WLL3256" s="169"/>
      <c r="WLM3256" s="209"/>
      <c r="WLN3256" s="274"/>
      <c r="WLO3256" s="236"/>
      <c r="WLP3256" s="247"/>
      <c r="WLQ3256" s="125"/>
      <c r="WLR3256" s="257"/>
      <c r="WLS3256" s="105"/>
      <c r="WLT3256" s="128"/>
      <c r="WLU3256" s="128"/>
      <c r="WLV3256" s="128"/>
      <c r="WLW3256" s="128"/>
      <c r="WLX3256" s="169"/>
      <c r="WLY3256" s="209"/>
      <c r="WLZ3256" s="274"/>
      <c r="WMA3256" s="236"/>
      <c r="WMB3256" s="247"/>
      <c r="WMC3256" s="125"/>
      <c r="WMD3256" s="257"/>
      <c r="WME3256" s="105"/>
      <c r="WMF3256" s="128"/>
      <c r="WMG3256" s="128"/>
      <c r="WMH3256" s="128"/>
      <c r="WMI3256" s="128"/>
      <c r="WMJ3256" s="169"/>
      <c r="WMK3256" s="209"/>
      <c r="WML3256" s="274"/>
      <c r="WMM3256" s="236"/>
      <c r="WMN3256" s="247"/>
      <c r="WMO3256" s="125"/>
      <c r="WMP3256" s="257"/>
      <c r="WMQ3256" s="105"/>
      <c r="WMR3256" s="128"/>
      <c r="WMS3256" s="128"/>
      <c r="WMT3256" s="128"/>
      <c r="WMU3256" s="128"/>
      <c r="WMV3256" s="169"/>
      <c r="WMW3256" s="209"/>
      <c r="WMX3256" s="274"/>
      <c r="WMY3256" s="236"/>
      <c r="WMZ3256" s="247"/>
      <c r="WNA3256" s="125"/>
      <c r="WNB3256" s="257"/>
      <c r="WNC3256" s="105"/>
      <c r="WND3256" s="128"/>
      <c r="WNE3256" s="128"/>
      <c r="WNF3256" s="128"/>
      <c r="WNG3256" s="128"/>
      <c r="WNH3256" s="169"/>
      <c r="WNI3256" s="209"/>
      <c r="WNJ3256" s="274"/>
      <c r="WNK3256" s="236"/>
      <c r="WNL3256" s="247"/>
      <c r="WNM3256" s="125"/>
      <c r="WNN3256" s="257"/>
      <c r="WNO3256" s="105"/>
      <c r="WNP3256" s="128"/>
      <c r="WNQ3256" s="128"/>
      <c r="WNR3256" s="128"/>
      <c r="WNS3256" s="128"/>
      <c r="WNT3256" s="169"/>
      <c r="WNU3256" s="209"/>
      <c r="WNV3256" s="274"/>
      <c r="WNW3256" s="236"/>
      <c r="WNX3256" s="247"/>
      <c r="WNY3256" s="125"/>
      <c r="WNZ3256" s="257"/>
      <c r="WOA3256" s="105"/>
      <c r="WOB3256" s="128"/>
      <c r="WOC3256" s="128"/>
      <c r="WOD3256" s="128"/>
      <c r="WOE3256" s="128"/>
      <c r="WOF3256" s="169"/>
      <c r="WOG3256" s="209"/>
      <c r="WOH3256" s="274"/>
      <c r="WOI3256" s="236"/>
      <c r="WOJ3256" s="247"/>
      <c r="WOK3256" s="125"/>
      <c r="WOL3256" s="257"/>
      <c r="WOM3256" s="105"/>
      <c r="WON3256" s="128"/>
      <c r="WOO3256" s="128"/>
      <c r="WOP3256" s="128"/>
      <c r="WOQ3256" s="128"/>
      <c r="WOR3256" s="169"/>
      <c r="WOS3256" s="209"/>
      <c r="WOT3256" s="274"/>
      <c r="WOU3256" s="236"/>
      <c r="WOV3256" s="247"/>
      <c r="WOW3256" s="125"/>
      <c r="WOX3256" s="257"/>
      <c r="WOY3256" s="105"/>
      <c r="WOZ3256" s="128"/>
      <c r="WPA3256" s="128"/>
      <c r="WPB3256" s="128"/>
      <c r="WPC3256" s="128"/>
      <c r="WPD3256" s="169"/>
      <c r="WPE3256" s="209"/>
      <c r="WPF3256" s="274"/>
      <c r="WPG3256" s="236"/>
      <c r="WPH3256" s="247"/>
      <c r="WPI3256" s="125"/>
      <c r="WPJ3256" s="257"/>
      <c r="WPK3256" s="105"/>
      <c r="WPL3256" s="128"/>
      <c r="WPM3256" s="128"/>
      <c r="WPN3256" s="128"/>
      <c r="WPO3256" s="128"/>
      <c r="WPP3256" s="169"/>
      <c r="WPQ3256" s="209"/>
      <c r="WPR3256" s="274"/>
      <c r="WPS3256" s="236"/>
      <c r="WPT3256" s="247"/>
      <c r="WPU3256" s="125"/>
      <c r="WPV3256" s="257"/>
      <c r="WPW3256" s="105"/>
      <c r="WPX3256" s="128"/>
      <c r="WPY3256" s="128"/>
      <c r="WPZ3256" s="128"/>
      <c r="WQA3256" s="128"/>
      <c r="WQB3256" s="169"/>
      <c r="WQC3256" s="209"/>
      <c r="WQD3256" s="274"/>
      <c r="WQE3256" s="236"/>
      <c r="WQF3256" s="247"/>
      <c r="WQG3256" s="125"/>
      <c r="WQH3256" s="257"/>
      <c r="WQI3256" s="105"/>
      <c r="WQJ3256" s="128"/>
      <c r="WQK3256" s="128"/>
      <c r="WQL3256" s="128"/>
      <c r="WQM3256" s="128"/>
      <c r="WQN3256" s="169"/>
      <c r="WQO3256" s="209"/>
      <c r="WQP3256" s="274"/>
      <c r="WQQ3256" s="236"/>
      <c r="WQR3256" s="247"/>
      <c r="WQS3256" s="125"/>
      <c r="WQT3256" s="257"/>
      <c r="WQU3256" s="105"/>
      <c r="WQV3256" s="128"/>
      <c r="WQW3256" s="128"/>
      <c r="WQX3256" s="128"/>
      <c r="WQY3256" s="128"/>
      <c r="WQZ3256" s="169"/>
      <c r="WRA3256" s="209"/>
      <c r="WRB3256" s="274"/>
      <c r="WRC3256" s="236"/>
      <c r="WRD3256" s="247"/>
      <c r="WRE3256" s="125"/>
      <c r="WRF3256" s="257"/>
      <c r="WRG3256" s="105"/>
      <c r="WRH3256" s="128"/>
      <c r="WRI3256" s="128"/>
      <c r="WRJ3256" s="128"/>
      <c r="WRK3256" s="128"/>
      <c r="WRL3256" s="169"/>
      <c r="WRM3256" s="209"/>
      <c r="WRN3256" s="274"/>
      <c r="WRO3256" s="236"/>
      <c r="WRP3256" s="247"/>
      <c r="WRQ3256" s="125"/>
      <c r="WRR3256" s="257"/>
      <c r="WRS3256" s="105"/>
      <c r="WRT3256" s="128"/>
      <c r="WRU3256" s="128"/>
      <c r="WRV3256" s="128"/>
      <c r="WRW3256" s="128"/>
      <c r="WRX3256" s="169"/>
      <c r="WRY3256" s="209"/>
      <c r="WRZ3256" s="274"/>
      <c r="WSA3256" s="236"/>
      <c r="WSB3256" s="247"/>
      <c r="WSC3256" s="125"/>
      <c r="WSD3256" s="257"/>
      <c r="WSE3256" s="105"/>
      <c r="WSF3256" s="128"/>
      <c r="WSG3256" s="128"/>
      <c r="WSH3256" s="128"/>
      <c r="WSI3256" s="128"/>
      <c r="WSJ3256" s="169"/>
      <c r="WSK3256" s="209"/>
      <c r="WSL3256" s="274"/>
      <c r="WSM3256" s="236"/>
      <c r="WSN3256" s="247"/>
      <c r="WSO3256" s="125"/>
      <c r="WSP3256" s="257"/>
      <c r="WSQ3256" s="105"/>
      <c r="WSR3256" s="128"/>
      <c r="WSS3256" s="128"/>
      <c r="WST3256" s="128"/>
      <c r="WSU3256" s="128"/>
      <c r="WSV3256" s="169"/>
      <c r="WSW3256" s="209"/>
      <c r="WSX3256" s="274"/>
      <c r="WSY3256" s="236"/>
      <c r="WSZ3256" s="247"/>
      <c r="WTA3256" s="125"/>
      <c r="WTB3256" s="257"/>
      <c r="WTC3256" s="105"/>
      <c r="WTD3256" s="128"/>
      <c r="WTE3256" s="128"/>
      <c r="WTF3256" s="128"/>
      <c r="WTG3256" s="128"/>
      <c r="WTH3256" s="169"/>
      <c r="WTI3256" s="209"/>
      <c r="WTJ3256" s="274"/>
      <c r="WTK3256" s="236"/>
      <c r="WTL3256" s="247"/>
      <c r="WTM3256" s="125"/>
      <c r="WTN3256" s="257"/>
      <c r="WTO3256" s="105"/>
      <c r="WTP3256" s="128"/>
      <c r="WTQ3256" s="128"/>
      <c r="WTR3256" s="128"/>
      <c r="WTS3256" s="128"/>
      <c r="WTT3256" s="169"/>
      <c r="WTU3256" s="209"/>
      <c r="WTV3256" s="274"/>
      <c r="WTW3256" s="236"/>
      <c r="WTX3256" s="247"/>
      <c r="WTY3256" s="125"/>
      <c r="WTZ3256" s="257"/>
      <c r="WUA3256" s="105"/>
      <c r="WUB3256" s="128"/>
      <c r="WUC3256" s="128"/>
      <c r="WUD3256" s="128"/>
      <c r="WUE3256" s="128"/>
      <c r="WUF3256" s="169"/>
      <c r="WUG3256" s="209"/>
      <c r="WUH3256" s="274"/>
      <c r="WUI3256" s="236"/>
      <c r="WUJ3256" s="247"/>
      <c r="WUK3256" s="125"/>
      <c r="WUL3256" s="257"/>
      <c r="WUM3256" s="105"/>
      <c r="WUN3256" s="128"/>
      <c r="WUO3256" s="128"/>
      <c r="WUP3256" s="128"/>
      <c r="WUQ3256" s="128"/>
      <c r="WUR3256" s="169"/>
      <c r="WUS3256" s="209"/>
      <c r="WUT3256" s="274"/>
      <c r="WUU3256" s="236"/>
      <c r="WUV3256" s="247"/>
      <c r="WUW3256" s="125"/>
      <c r="WUX3256" s="257"/>
      <c r="WUY3256" s="105"/>
      <c r="WUZ3256" s="128"/>
      <c r="WVA3256" s="128"/>
      <c r="WVB3256" s="128"/>
      <c r="WVC3256" s="128"/>
      <c r="WVD3256" s="169"/>
      <c r="WVE3256" s="209"/>
      <c r="WVF3256" s="274"/>
      <c r="WVG3256" s="236"/>
      <c r="WVH3256" s="247"/>
      <c r="WVI3256" s="125"/>
      <c r="WVJ3256" s="257"/>
      <c r="WVK3256" s="105"/>
      <c r="WVL3256" s="128"/>
      <c r="WVM3256" s="128"/>
      <c r="WVN3256" s="128"/>
      <c r="WVO3256" s="128"/>
      <c r="WVP3256" s="169"/>
      <c r="WVQ3256" s="209"/>
      <c r="WVR3256" s="274"/>
      <c r="WVS3256" s="236"/>
      <c r="WVT3256" s="247"/>
      <c r="WVU3256" s="125"/>
      <c r="WVV3256" s="257"/>
      <c r="WVW3256" s="105"/>
      <c r="WVX3256" s="128"/>
      <c r="WVY3256" s="128"/>
      <c r="WVZ3256" s="128"/>
      <c r="WWA3256" s="128"/>
      <c r="WWB3256" s="169"/>
      <c r="WWC3256" s="209"/>
      <c r="WWD3256" s="274"/>
      <c r="WWE3256" s="236"/>
      <c r="WWF3256" s="247"/>
      <c r="WWG3256" s="125"/>
      <c r="WWH3256" s="257"/>
      <c r="WWI3256" s="105"/>
      <c r="WWJ3256" s="128"/>
      <c r="WWK3256" s="128"/>
      <c r="WWL3256" s="128"/>
      <c r="WWM3256" s="128"/>
      <c r="WWN3256" s="169"/>
      <c r="WWO3256" s="209"/>
      <c r="WWP3256" s="274"/>
      <c r="WWQ3256" s="236"/>
      <c r="WWR3256" s="247"/>
      <c r="WWS3256" s="125"/>
      <c r="WWT3256" s="257"/>
      <c r="WWU3256" s="105"/>
      <c r="WWV3256" s="128"/>
      <c r="WWW3256" s="128"/>
      <c r="WWX3256" s="128"/>
      <c r="WWY3256" s="128"/>
      <c r="WWZ3256" s="169"/>
      <c r="WXA3256" s="209"/>
      <c r="WXB3256" s="274"/>
      <c r="WXC3256" s="236"/>
      <c r="WXD3256" s="247"/>
      <c r="WXE3256" s="125"/>
      <c r="WXF3256" s="257"/>
      <c r="WXG3256" s="105"/>
      <c r="WXH3256" s="128"/>
      <c r="WXI3256" s="128"/>
      <c r="WXJ3256" s="128"/>
      <c r="WXK3256" s="128"/>
      <c r="WXL3256" s="169"/>
      <c r="WXM3256" s="209"/>
      <c r="WXN3256" s="274"/>
      <c r="WXO3256" s="236"/>
      <c r="WXP3256" s="247"/>
      <c r="WXQ3256" s="125"/>
      <c r="WXR3256" s="257"/>
      <c r="WXS3256" s="105"/>
      <c r="WXT3256" s="128"/>
      <c r="WXU3256" s="128"/>
      <c r="WXV3256" s="128"/>
      <c r="WXW3256" s="128"/>
      <c r="WXX3256" s="169"/>
      <c r="WXY3256" s="209"/>
      <c r="WXZ3256" s="274"/>
      <c r="WYA3256" s="236"/>
      <c r="WYB3256" s="247"/>
      <c r="WYC3256" s="125"/>
      <c r="WYD3256" s="257"/>
      <c r="WYE3256" s="105"/>
      <c r="WYF3256" s="128"/>
      <c r="WYG3256" s="128"/>
      <c r="WYH3256" s="128"/>
      <c r="WYI3256" s="128"/>
      <c r="WYJ3256" s="169"/>
      <c r="WYK3256" s="209"/>
      <c r="WYL3256" s="274"/>
      <c r="WYM3256" s="236"/>
      <c r="WYN3256" s="247"/>
      <c r="WYO3256" s="125"/>
      <c r="WYP3256" s="257"/>
      <c r="WYQ3256" s="105"/>
      <c r="WYR3256" s="128"/>
      <c r="WYS3256" s="128"/>
      <c r="WYT3256" s="128"/>
      <c r="WYU3256" s="128"/>
      <c r="WYV3256" s="169"/>
      <c r="WYW3256" s="209"/>
      <c r="WYX3256" s="274"/>
      <c r="WYY3256" s="236"/>
      <c r="WYZ3256" s="247"/>
      <c r="WZA3256" s="125"/>
      <c r="WZB3256" s="257"/>
      <c r="WZC3256" s="105"/>
      <c r="WZD3256" s="128"/>
      <c r="WZE3256" s="128"/>
      <c r="WZF3256" s="128"/>
      <c r="WZG3256" s="128"/>
      <c r="WZH3256" s="169"/>
      <c r="WZI3256" s="209"/>
      <c r="WZJ3256" s="274"/>
      <c r="WZK3256" s="236"/>
      <c r="WZL3256" s="247"/>
      <c r="WZM3256" s="125"/>
      <c r="WZN3256" s="257"/>
      <c r="WZO3256" s="105"/>
      <c r="WZP3256" s="128"/>
      <c r="WZQ3256" s="128"/>
      <c r="WZR3256" s="128"/>
      <c r="WZS3256" s="128"/>
      <c r="WZT3256" s="169"/>
      <c r="WZU3256" s="209"/>
      <c r="WZV3256" s="274"/>
      <c r="WZW3256" s="236"/>
      <c r="WZX3256" s="247"/>
      <c r="WZY3256" s="125"/>
      <c r="WZZ3256" s="257"/>
      <c r="XAA3256" s="105"/>
      <c r="XAB3256" s="128"/>
      <c r="XAC3256" s="128"/>
      <c r="XAD3256" s="128"/>
      <c r="XAE3256" s="128"/>
      <c r="XAF3256" s="169"/>
      <c r="XAG3256" s="209"/>
      <c r="XAH3256" s="274"/>
      <c r="XAI3256" s="236"/>
      <c r="XAJ3256" s="247"/>
      <c r="XAK3256" s="125"/>
      <c r="XAL3256" s="257"/>
      <c r="XAM3256" s="105"/>
      <c r="XAN3256" s="128"/>
      <c r="XAO3256" s="128"/>
      <c r="XAP3256" s="128"/>
      <c r="XAQ3256" s="128"/>
      <c r="XAR3256" s="169"/>
      <c r="XAS3256" s="209"/>
      <c r="XAT3256" s="274"/>
      <c r="XAU3256" s="236"/>
      <c r="XAV3256" s="247"/>
      <c r="XAW3256" s="125"/>
      <c r="XAX3256" s="257"/>
      <c r="XAY3256" s="105"/>
      <c r="XAZ3256" s="128"/>
      <c r="XBA3256" s="128"/>
      <c r="XBB3256" s="128"/>
      <c r="XBC3256" s="128"/>
      <c r="XBD3256" s="169"/>
      <c r="XBE3256" s="209"/>
      <c r="XBF3256" s="274"/>
      <c r="XBG3256" s="236"/>
      <c r="XBH3256" s="247"/>
      <c r="XBI3256" s="125"/>
      <c r="XBJ3256" s="257"/>
      <c r="XBK3256" s="105"/>
      <c r="XBL3256" s="128"/>
      <c r="XBM3256" s="128"/>
      <c r="XBN3256" s="128"/>
      <c r="XBO3256" s="128"/>
      <c r="XBP3256" s="169"/>
      <c r="XBQ3256" s="209"/>
      <c r="XBR3256" s="274"/>
      <c r="XBS3256" s="236"/>
      <c r="XBT3256" s="247"/>
      <c r="XBU3256" s="125"/>
      <c r="XBV3256" s="257"/>
      <c r="XBW3256" s="105"/>
      <c r="XBX3256" s="128"/>
      <c r="XBY3256" s="128"/>
      <c r="XBZ3256" s="128"/>
      <c r="XCA3256" s="128"/>
      <c r="XCB3256" s="169"/>
      <c r="XCC3256" s="209"/>
      <c r="XCD3256" s="274"/>
      <c r="XCE3256" s="236"/>
      <c r="XCF3256" s="247"/>
      <c r="XCG3256" s="125"/>
      <c r="XCH3256" s="257"/>
      <c r="XCI3256" s="105"/>
      <c r="XCJ3256" s="128"/>
      <c r="XCK3256" s="128"/>
      <c r="XCL3256" s="128"/>
      <c r="XCM3256" s="128"/>
      <c r="XCN3256" s="169"/>
      <c r="XCO3256" s="209"/>
      <c r="XCP3256" s="274"/>
      <c r="XCQ3256" s="236"/>
      <c r="XCR3256" s="247"/>
      <c r="XCS3256" s="125"/>
      <c r="XCT3256" s="257"/>
      <c r="XCU3256" s="105"/>
      <c r="XCV3256" s="128"/>
      <c r="XCW3256" s="128"/>
      <c r="XCX3256" s="128"/>
      <c r="XCY3256" s="128"/>
      <c r="XCZ3256" s="169"/>
      <c r="XDA3256" s="209"/>
      <c r="XDB3256" s="274"/>
      <c r="XDC3256" s="236"/>
      <c r="XDD3256" s="247"/>
      <c r="XDE3256" s="125"/>
      <c r="XDF3256" s="257"/>
      <c r="XDG3256" s="105"/>
      <c r="XDH3256" s="128"/>
      <c r="XDI3256" s="128"/>
      <c r="XDJ3256" s="128"/>
      <c r="XDK3256" s="128"/>
      <c r="XDL3256" s="169"/>
      <c r="XDM3256" s="209"/>
      <c r="XDN3256" s="274"/>
      <c r="XDO3256" s="236"/>
      <c r="XDP3256" s="247"/>
      <c r="XDQ3256" s="125"/>
      <c r="XDR3256" s="257"/>
      <c r="XDS3256" s="105"/>
      <c r="XDT3256" s="128"/>
      <c r="XDU3256" s="128"/>
      <c r="XDV3256" s="128"/>
      <c r="XDW3256" s="128"/>
      <c r="XDX3256" s="169"/>
      <c r="XDY3256" s="209"/>
      <c r="XDZ3256" s="274"/>
      <c r="XEA3256" s="236"/>
      <c r="XEB3256" s="247"/>
      <c r="XEC3256" s="125"/>
      <c r="XED3256" s="257"/>
      <c r="XEE3256" s="105"/>
      <c r="XEF3256" s="128"/>
      <c r="XEG3256" s="128"/>
      <c r="XEH3256" s="128"/>
      <c r="XEI3256" s="128"/>
      <c r="XEJ3256" s="169"/>
      <c r="XEK3256" s="209"/>
      <c r="XEL3256" s="274"/>
      <c r="XEM3256" s="236"/>
      <c r="XEN3256" s="247"/>
      <c r="XEO3256" s="125"/>
      <c r="XEP3256" s="257"/>
      <c r="XEQ3256" s="105"/>
      <c r="XER3256" s="128"/>
      <c r="XES3256" s="128"/>
      <c r="XET3256" s="128"/>
      <c r="XEU3256" s="128"/>
      <c r="XEV3256" s="169"/>
      <c r="XEW3256" s="209"/>
      <c r="XEX3256" s="274"/>
      <c r="XEY3256" s="236"/>
      <c r="XEZ3256" s="247"/>
      <c r="XFA3256" s="125"/>
      <c r="XFB3256" s="257"/>
      <c r="XFC3256" s="105"/>
      <c r="XFD3256" s="128"/>
    </row>
    <row r="3257" spans="1:16384" s="31" customFormat="1" ht="40.5" x14ac:dyDescent="0.3">
      <c r="A3257" s="116" t="s">
        <v>1817</v>
      </c>
      <c r="B3257" s="210" t="s">
        <v>1813</v>
      </c>
      <c r="C3257" s="76" t="s">
        <v>11</v>
      </c>
      <c r="D3257" s="106">
        <v>1</v>
      </c>
      <c r="E3257" s="106"/>
      <c r="F3257" s="106"/>
      <c r="G3257" s="106"/>
      <c r="H3257" s="124"/>
      <c r="I3257" s="29">
        <f t="shared" si="185"/>
        <v>1</v>
      </c>
      <c r="J3257" s="273"/>
      <c r="K3257" s="273"/>
      <c r="L3257" s="167"/>
      <c r="M3257" s="28"/>
      <c r="N3257" s="28"/>
      <c r="O3257" s="28"/>
      <c r="P3257" s="28"/>
      <c r="Q3257" s="28"/>
      <c r="R3257" s="28"/>
      <c r="S3257" s="28"/>
    </row>
    <row r="3258" spans="1:16384" s="31" customFormat="1" ht="67.5" x14ac:dyDescent="0.3">
      <c r="A3258" s="116" t="s">
        <v>1820</v>
      </c>
      <c r="B3258" s="585" t="s">
        <v>3604</v>
      </c>
      <c r="C3258" s="76" t="s">
        <v>698</v>
      </c>
      <c r="D3258" s="106">
        <v>75</v>
      </c>
      <c r="E3258" s="106"/>
      <c r="F3258" s="106"/>
      <c r="G3258" s="106"/>
      <c r="H3258" s="124"/>
      <c r="I3258" s="29">
        <f t="shared" si="185"/>
        <v>75</v>
      </c>
      <c r="J3258" s="273"/>
      <c r="K3258" s="273"/>
      <c r="L3258" s="167"/>
      <c r="M3258" s="28"/>
      <c r="N3258" s="28"/>
      <c r="O3258" s="28"/>
      <c r="P3258" s="28"/>
      <c r="Q3258" s="28"/>
      <c r="R3258" s="28"/>
      <c r="S3258" s="28"/>
    </row>
    <row r="3259" spans="1:16384" s="31" customFormat="1" ht="13.5" x14ac:dyDescent="0.3">
      <c r="A3259" s="116" t="s">
        <v>1821</v>
      </c>
      <c r="B3259" s="210" t="s">
        <v>817</v>
      </c>
      <c r="C3259" s="76" t="s">
        <v>11</v>
      </c>
      <c r="D3259" s="106">
        <v>19</v>
      </c>
      <c r="E3259" s="106"/>
      <c r="F3259" s="106"/>
      <c r="G3259" s="106"/>
      <c r="H3259" s="124"/>
      <c r="I3259" s="29">
        <f t="shared" si="185"/>
        <v>19</v>
      </c>
      <c r="J3259" s="273"/>
      <c r="K3259" s="273"/>
      <c r="L3259" s="167"/>
      <c r="M3259" s="28"/>
      <c r="N3259" s="28"/>
      <c r="O3259" s="28"/>
      <c r="P3259" s="28"/>
      <c r="Q3259" s="28"/>
      <c r="R3259" s="28"/>
      <c r="S3259" s="28"/>
    </row>
    <row r="3260" spans="1:16384" s="31" customFormat="1" ht="13.5" x14ac:dyDescent="0.3">
      <c r="A3260" s="116" t="s">
        <v>1822</v>
      </c>
      <c r="B3260" s="210" t="s">
        <v>818</v>
      </c>
      <c r="C3260" s="76" t="s">
        <v>698</v>
      </c>
      <c r="D3260" s="106">
        <v>926</v>
      </c>
      <c r="E3260" s="106"/>
      <c r="F3260" s="106"/>
      <c r="G3260" s="106"/>
      <c r="H3260" s="124"/>
      <c r="I3260" s="29">
        <f t="shared" si="185"/>
        <v>926</v>
      </c>
      <c r="J3260" s="273"/>
      <c r="K3260" s="273"/>
      <c r="L3260" s="167"/>
      <c r="M3260" s="28"/>
      <c r="N3260" s="28"/>
      <c r="O3260" s="28"/>
      <c r="P3260" s="28"/>
      <c r="Q3260" s="28"/>
      <c r="R3260" s="28"/>
      <c r="S3260" s="28"/>
    </row>
    <row r="3261" spans="1:16384" s="31" customFormat="1" ht="27" x14ac:dyDescent="0.3">
      <c r="A3261" s="116" t="s">
        <v>1823</v>
      </c>
      <c r="B3261" s="210" t="s">
        <v>819</v>
      </c>
      <c r="C3261" s="76" t="s">
        <v>698</v>
      </c>
      <c r="D3261" s="106">
        <v>86</v>
      </c>
      <c r="E3261" s="106"/>
      <c r="F3261" s="106"/>
      <c r="G3261" s="106"/>
      <c r="H3261" s="124"/>
      <c r="I3261" s="29">
        <f t="shared" si="185"/>
        <v>86</v>
      </c>
      <c r="J3261" s="273"/>
      <c r="K3261" s="273"/>
      <c r="L3261" s="167"/>
      <c r="M3261" s="28"/>
      <c r="N3261" s="28"/>
      <c r="O3261" s="28"/>
      <c r="P3261" s="28"/>
      <c r="Q3261" s="28"/>
      <c r="R3261" s="28"/>
      <c r="S3261" s="28"/>
    </row>
    <row r="3262" spans="1:16384" s="31" customFormat="1" ht="13.5" x14ac:dyDescent="0.3">
      <c r="A3262" s="125"/>
      <c r="B3262" s="257"/>
      <c r="C3262" s="105"/>
      <c r="D3262" s="128"/>
      <c r="E3262" s="128"/>
      <c r="F3262" s="128"/>
      <c r="G3262" s="128"/>
      <c r="H3262" s="307"/>
      <c r="I3262" s="29">
        <f t="shared" si="185"/>
        <v>0</v>
      </c>
      <c r="J3262" s="317"/>
      <c r="K3262" s="273"/>
      <c r="L3262" s="337"/>
      <c r="M3262" s="28"/>
      <c r="N3262" s="28"/>
      <c r="O3262" s="28"/>
      <c r="P3262" s="28"/>
      <c r="Q3262" s="28"/>
      <c r="R3262" s="28"/>
      <c r="S3262" s="28"/>
    </row>
    <row r="3263" spans="1:16384" s="735" customFormat="1" ht="40.5" x14ac:dyDescent="0.3">
      <c r="A3263" s="754" t="s">
        <v>3653</v>
      </c>
      <c r="B3263" s="758" t="s">
        <v>3652</v>
      </c>
      <c r="C3263" s="752" t="s">
        <v>698</v>
      </c>
      <c r="D3263" s="753">
        <v>1</v>
      </c>
      <c r="E3263" s="738"/>
      <c r="F3263" s="738"/>
      <c r="G3263" s="738"/>
      <c r="H3263" s="743"/>
      <c r="I3263" s="734">
        <f>D3263</f>
        <v>1</v>
      </c>
      <c r="J3263" s="744"/>
      <c r="K3263" s="742"/>
      <c r="L3263" s="745"/>
      <c r="M3263" s="733"/>
      <c r="N3263" s="733"/>
      <c r="O3263" s="733"/>
      <c r="P3263" s="733"/>
      <c r="Q3263" s="733"/>
      <c r="R3263" s="733"/>
      <c r="S3263" s="733"/>
    </row>
    <row r="3264" spans="1:16384" s="735" customFormat="1" ht="13.5" x14ac:dyDescent="0.3">
      <c r="A3264" s="737"/>
      <c r="B3264" s="741"/>
      <c r="C3264" s="736"/>
      <c r="D3264" s="738"/>
      <c r="E3264" s="738"/>
      <c r="F3264" s="738"/>
      <c r="G3264" s="738"/>
      <c r="H3264" s="743"/>
      <c r="I3264" s="734"/>
      <c r="J3264" s="744"/>
      <c r="K3264" s="742"/>
      <c r="L3264" s="745"/>
      <c r="M3264" s="733"/>
      <c r="N3264" s="733"/>
      <c r="O3264" s="733"/>
      <c r="P3264" s="733"/>
      <c r="Q3264" s="733"/>
      <c r="R3264" s="733"/>
      <c r="S3264" s="733"/>
    </row>
    <row r="3265" spans="1:19" s="31" customFormat="1" ht="13.5" x14ac:dyDescent="0.3">
      <c r="A3265" s="116" t="s">
        <v>1824</v>
      </c>
      <c r="B3265" s="213" t="s">
        <v>853</v>
      </c>
      <c r="C3265" s="76"/>
      <c r="D3265" s="106"/>
      <c r="E3265" s="106"/>
      <c r="F3265" s="106"/>
      <c r="G3265" s="106"/>
      <c r="H3265" s="124"/>
      <c r="I3265" s="29">
        <f t="shared" si="185"/>
        <v>0</v>
      </c>
      <c r="J3265" s="273"/>
      <c r="K3265" s="273"/>
      <c r="L3265" s="167"/>
      <c r="M3265" s="28"/>
      <c r="N3265" s="28"/>
      <c r="O3265" s="28"/>
      <c r="P3265" s="28"/>
      <c r="Q3265" s="28"/>
      <c r="R3265" s="28"/>
      <c r="S3265" s="28"/>
    </row>
    <row r="3266" spans="1:19" s="31" customFormat="1" ht="13.5" x14ac:dyDescent="0.3">
      <c r="A3266" s="125"/>
      <c r="B3266" s="260"/>
      <c r="C3266" s="105"/>
      <c r="D3266" s="128"/>
      <c r="E3266" s="128"/>
      <c r="F3266" s="128"/>
      <c r="G3266" s="128"/>
      <c r="H3266" s="307"/>
      <c r="I3266" s="29">
        <f t="shared" si="185"/>
        <v>0</v>
      </c>
      <c r="J3266" s="317"/>
      <c r="K3266" s="273"/>
      <c r="L3266" s="337"/>
      <c r="M3266" s="28"/>
      <c r="N3266" s="28"/>
      <c r="O3266" s="28"/>
      <c r="P3266" s="28"/>
      <c r="Q3266" s="28"/>
      <c r="R3266" s="28"/>
      <c r="S3266" s="28"/>
    </row>
    <row r="3267" spans="1:19" s="31" customFormat="1" ht="13.5" x14ac:dyDescent="0.3">
      <c r="A3267" s="116" t="s">
        <v>1825</v>
      </c>
      <c r="B3267" s="210" t="s">
        <v>855</v>
      </c>
      <c r="C3267" s="76" t="s">
        <v>11</v>
      </c>
      <c r="D3267" s="106">
        <v>24</v>
      </c>
      <c r="E3267" s="106"/>
      <c r="F3267" s="106"/>
      <c r="G3267" s="106"/>
      <c r="H3267" s="124"/>
      <c r="I3267" s="29">
        <f t="shared" si="185"/>
        <v>24</v>
      </c>
      <c r="J3267" s="273"/>
      <c r="K3267" s="273"/>
      <c r="L3267" s="167"/>
      <c r="M3267" s="28"/>
      <c r="N3267" s="28"/>
      <c r="O3267" s="28"/>
      <c r="P3267" s="28"/>
      <c r="Q3267" s="28"/>
      <c r="R3267" s="28"/>
      <c r="S3267" s="28"/>
    </row>
    <row r="3268" spans="1:19" s="31" customFormat="1" ht="27" x14ac:dyDescent="0.3">
      <c r="A3268" s="116" t="s">
        <v>1826</v>
      </c>
      <c r="B3268" s="210" t="s">
        <v>857</v>
      </c>
      <c r="C3268" s="76" t="s">
        <v>11</v>
      </c>
      <c r="D3268" s="106">
        <v>2</v>
      </c>
      <c r="E3268" s="106"/>
      <c r="F3268" s="106"/>
      <c r="G3268" s="106"/>
      <c r="H3268" s="124"/>
      <c r="I3268" s="29">
        <f t="shared" si="185"/>
        <v>2</v>
      </c>
      <c r="J3268" s="273"/>
      <c r="K3268" s="273"/>
      <c r="L3268" s="167"/>
      <c r="M3268" s="28"/>
      <c r="N3268" s="28"/>
      <c r="O3268" s="28"/>
      <c r="P3268" s="28"/>
      <c r="Q3268" s="28"/>
      <c r="R3268" s="28"/>
      <c r="S3268" s="28"/>
    </row>
    <row r="3269" spans="1:19" s="31" customFormat="1" ht="13.5" x14ac:dyDescent="0.3">
      <c r="A3269" s="116" t="s">
        <v>1827</v>
      </c>
      <c r="B3269" s="210" t="s">
        <v>858</v>
      </c>
      <c r="C3269" s="76" t="s">
        <v>11</v>
      </c>
      <c r="D3269" s="106">
        <v>1</v>
      </c>
      <c r="E3269" s="106"/>
      <c r="F3269" s="106"/>
      <c r="G3269" s="106"/>
      <c r="H3269" s="124"/>
      <c r="I3269" s="29">
        <f t="shared" si="185"/>
        <v>1</v>
      </c>
      <c r="J3269" s="273"/>
      <c r="K3269" s="273"/>
      <c r="L3269" s="167"/>
      <c r="M3269" s="28"/>
      <c r="N3269" s="28"/>
      <c r="O3269" s="28"/>
      <c r="P3269" s="28"/>
      <c r="Q3269" s="28"/>
      <c r="R3269" s="28"/>
      <c r="S3269" s="28"/>
    </row>
    <row r="3270" spans="1:19" s="31" customFormat="1" ht="13.5" x14ac:dyDescent="0.3">
      <c r="A3270" s="116" t="s">
        <v>1828</v>
      </c>
      <c r="B3270" s="210" t="s">
        <v>859</v>
      </c>
      <c r="C3270" s="76" t="s">
        <v>11</v>
      </c>
      <c r="D3270" s="106">
        <v>1</v>
      </c>
      <c r="E3270" s="106"/>
      <c r="F3270" s="106"/>
      <c r="G3270" s="106"/>
      <c r="H3270" s="124"/>
      <c r="I3270" s="29">
        <f t="shared" si="185"/>
        <v>1</v>
      </c>
      <c r="J3270" s="273"/>
      <c r="K3270" s="273"/>
      <c r="L3270" s="167"/>
      <c r="M3270" s="28"/>
      <c r="N3270" s="28"/>
      <c r="O3270" s="28"/>
      <c r="P3270" s="28"/>
      <c r="Q3270" s="28"/>
      <c r="R3270" s="28"/>
      <c r="S3270" s="28"/>
    </row>
    <row r="3271" spans="1:19" s="31" customFormat="1" ht="13.5" x14ac:dyDescent="0.3">
      <c r="A3271" s="116" t="s">
        <v>1829</v>
      </c>
      <c r="B3271" s="210" t="s">
        <v>860</v>
      </c>
      <c r="C3271" s="76" t="s">
        <v>11</v>
      </c>
      <c r="D3271" s="106">
        <v>2</v>
      </c>
      <c r="E3271" s="106"/>
      <c r="F3271" s="106"/>
      <c r="G3271" s="106"/>
      <c r="H3271" s="124"/>
      <c r="I3271" s="29">
        <f t="shared" si="185"/>
        <v>2</v>
      </c>
      <c r="J3271" s="273"/>
      <c r="K3271" s="273"/>
      <c r="L3271" s="167"/>
      <c r="M3271" s="28"/>
      <c r="N3271" s="28"/>
      <c r="O3271" s="28"/>
      <c r="P3271" s="28"/>
      <c r="Q3271" s="28"/>
      <c r="R3271" s="28"/>
      <c r="S3271" s="28"/>
    </row>
    <row r="3272" spans="1:19" s="31" customFormat="1" ht="13.5" x14ac:dyDescent="0.3">
      <c r="A3272" s="116" t="s">
        <v>1830</v>
      </c>
      <c r="B3272" s="210" t="s">
        <v>861</v>
      </c>
      <c r="C3272" s="76" t="s">
        <v>11</v>
      </c>
      <c r="D3272" s="106">
        <v>1</v>
      </c>
      <c r="E3272" s="106"/>
      <c r="F3272" s="106"/>
      <c r="G3272" s="106"/>
      <c r="H3272" s="124"/>
      <c r="I3272" s="29">
        <f t="shared" si="185"/>
        <v>1</v>
      </c>
      <c r="J3272" s="273"/>
      <c r="K3272" s="273"/>
      <c r="L3272" s="167"/>
      <c r="M3272" s="28"/>
      <c r="N3272" s="28"/>
      <c r="O3272" s="28"/>
      <c r="P3272" s="28"/>
      <c r="Q3272" s="28"/>
      <c r="R3272" s="28"/>
      <c r="S3272" s="28"/>
    </row>
    <row r="3273" spans="1:19" s="31" customFormat="1" ht="13.5" x14ac:dyDescent="0.3">
      <c r="A3273" s="116" t="s">
        <v>1831</v>
      </c>
      <c r="B3273" s="210" t="s">
        <v>862</v>
      </c>
      <c r="C3273" s="76" t="s">
        <v>112</v>
      </c>
      <c r="D3273" s="106">
        <v>280</v>
      </c>
      <c r="E3273" s="106"/>
      <c r="F3273" s="106"/>
      <c r="G3273" s="106"/>
      <c r="H3273" s="124"/>
      <c r="I3273" s="29">
        <f t="shared" si="185"/>
        <v>280</v>
      </c>
      <c r="J3273" s="273"/>
      <c r="K3273" s="273"/>
      <c r="L3273" s="167"/>
      <c r="M3273" s="28"/>
      <c r="N3273" s="28"/>
      <c r="O3273" s="28"/>
      <c r="P3273" s="28"/>
      <c r="Q3273" s="28"/>
      <c r="R3273" s="28"/>
      <c r="S3273" s="28"/>
    </row>
    <row r="3274" spans="1:19" s="31" customFormat="1" ht="13.5" x14ac:dyDescent="0.3">
      <c r="A3274" s="116" t="s">
        <v>1832</v>
      </c>
      <c r="B3274" s="210" t="s">
        <v>863</v>
      </c>
      <c r="C3274" s="76" t="s">
        <v>112</v>
      </c>
      <c r="D3274" s="106">
        <v>164</v>
      </c>
      <c r="E3274" s="106"/>
      <c r="F3274" s="106"/>
      <c r="G3274" s="106"/>
      <c r="H3274" s="124"/>
      <c r="I3274" s="29">
        <f t="shared" si="185"/>
        <v>164</v>
      </c>
      <c r="J3274" s="273"/>
      <c r="K3274" s="273"/>
      <c r="L3274" s="167"/>
      <c r="M3274" s="28"/>
      <c r="N3274" s="28"/>
      <c r="O3274" s="28"/>
      <c r="P3274" s="28"/>
      <c r="Q3274" s="28"/>
      <c r="R3274" s="28"/>
      <c r="S3274" s="28"/>
    </row>
    <row r="3275" spans="1:19" s="31" customFormat="1" ht="13.5" x14ac:dyDescent="0.3">
      <c r="A3275" s="125"/>
      <c r="B3275" s="260"/>
      <c r="C3275" s="105"/>
      <c r="D3275" s="128"/>
      <c r="E3275" s="128"/>
      <c r="F3275" s="128"/>
      <c r="G3275" s="128"/>
      <c r="H3275" s="307"/>
      <c r="I3275" s="209"/>
      <c r="J3275" s="317"/>
      <c r="K3275" s="317"/>
      <c r="L3275" s="337"/>
      <c r="M3275" s="28"/>
      <c r="N3275" s="28"/>
      <c r="O3275" s="28"/>
      <c r="P3275" s="28"/>
      <c r="Q3275" s="28"/>
      <c r="R3275" s="28"/>
      <c r="S3275" s="28"/>
    </row>
    <row r="3276" spans="1:19" s="31" customFormat="1" ht="13.5" x14ac:dyDescent="0.3">
      <c r="A3276" s="116" t="s">
        <v>1833</v>
      </c>
      <c r="B3276" s="213" t="s">
        <v>189</v>
      </c>
      <c r="C3276" s="76"/>
      <c r="D3276" s="106"/>
      <c r="E3276" s="106"/>
      <c r="F3276" s="106"/>
      <c r="G3276" s="106"/>
      <c r="H3276" s="124"/>
      <c r="I3276" s="29"/>
      <c r="J3276" s="273"/>
      <c r="K3276" s="273"/>
      <c r="L3276" s="167"/>
      <c r="M3276" s="28"/>
      <c r="N3276" s="28"/>
      <c r="O3276" s="28"/>
      <c r="P3276" s="28"/>
      <c r="Q3276" s="28"/>
      <c r="R3276" s="28"/>
      <c r="S3276" s="28"/>
    </row>
    <row r="3277" spans="1:19" s="31" customFormat="1" ht="13.5" x14ac:dyDescent="0.3">
      <c r="A3277" s="125"/>
      <c r="B3277" s="260"/>
      <c r="C3277" s="105"/>
      <c r="D3277" s="128"/>
      <c r="E3277" s="128"/>
      <c r="F3277" s="128"/>
      <c r="G3277" s="128"/>
      <c r="H3277" s="307"/>
      <c r="I3277" s="209"/>
      <c r="J3277" s="317"/>
      <c r="K3277" s="317"/>
      <c r="L3277" s="337"/>
      <c r="M3277" s="28"/>
      <c r="N3277" s="28"/>
      <c r="O3277" s="28"/>
      <c r="P3277" s="28"/>
      <c r="Q3277" s="28"/>
      <c r="R3277" s="28"/>
      <c r="S3277" s="28"/>
    </row>
    <row r="3278" spans="1:19" s="31" customFormat="1" ht="54" x14ac:dyDescent="0.3">
      <c r="A3278" s="116" t="s">
        <v>1834</v>
      </c>
      <c r="B3278" s="210" t="s">
        <v>822</v>
      </c>
      <c r="C3278" s="76"/>
      <c r="D3278" s="106"/>
      <c r="E3278" s="106"/>
      <c r="F3278" s="106"/>
      <c r="G3278" s="106"/>
      <c r="H3278" s="124"/>
      <c r="I3278" s="29">
        <f>D3278</f>
        <v>0</v>
      </c>
      <c r="J3278" s="273"/>
      <c r="K3278" s="273"/>
      <c r="L3278" s="167"/>
      <c r="M3278" s="28"/>
      <c r="N3278" s="28"/>
      <c r="O3278" s="28"/>
      <c r="P3278" s="28"/>
      <c r="Q3278" s="28"/>
      <c r="R3278" s="28"/>
      <c r="S3278" s="28"/>
    </row>
    <row r="3279" spans="1:19" s="31" customFormat="1" ht="40.5" x14ac:dyDescent="0.3">
      <c r="A3279" s="116" t="s">
        <v>1835</v>
      </c>
      <c r="B3279" s="210" t="s">
        <v>1351</v>
      </c>
      <c r="C3279" s="76" t="s">
        <v>825</v>
      </c>
      <c r="D3279" s="106">
        <v>1</v>
      </c>
      <c r="E3279" s="106"/>
      <c r="F3279" s="106"/>
      <c r="G3279" s="106"/>
      <c r="H3279" s="124"/>
      <c r="I3279" s="29">
        <f>D3279</f>
        <v>1</v>
      </c>
      <c r="J3279" s="273"/>
      <c r="K3279" s="273"/>
      <c r="L3279" s="167"/>
      <c r="M3279" s="28"/>
      <c r="N3279" s="28"/>
      <c r="O3279" s="28"/>
      <c r="P3279" s="28"/>
      <c r="Q3279" s="28"/>
      <c r="R3279" s="28"/>
      <c r="S3279" s="28"/>
    </row>
    <row r="3280" spans="1:19" s="31" customFormat="1" ht="54" x14ac:dyDescent="0.3">
      <c r="A3280" s="116" t="s">
        <v>1836</v>
      </c>
      <c r="B3280" s="210" t="s">
        <v>826</v>
      </c>
      <c r="C3280" s="76" t="s">
        <v>825</v>
      </c>
      <c r="D3280" s="106">
        <v>1</v>
      </c>
      <c r="E3280" s="106"/>
      <c r="F3280" s="106"/>
      <c r="G3280" s="106"/>
      <c r="H3280" s="124"/>
      <c r="I3280" s="29">
        <f>D3280</f>
        <v>1</v>
      </c>
      <c r="J3280" s="273"/>
      <c r="K3280" s="273"/>
      <c r="L3280" s="167"/>
      <c r="M3280" s="28"/>
      <c r="N3280" s="28"/>
      <c r="O3280" s="28"/>
      <c r="P3280" s="28"/>
      <c r="Q3280" s="28"/>
      <c r="R3280" s="28"/>
      <c r="S3280" s="28"/>
    </row>
    <row r="3281" spans="1:19" s="31" customFormat="1" ht="54" x14ac:dyDescent="0.3">
      <c r="A3281" s="116" t="s">
        <v>1837</v>
      </c>
      <c r="B3281" s="210" t="s">
        <v>1352</v>
      </c>
      <c r="C3281" s="76" t="s">
        <v>825</v>
      </c>
      <c r="D3281" s="106">
        <v>1</v>
      </c>
      <c r="E3281" s="106"/>
      <c r="F3281" s="106"/>
      <c r="G3281" s="106"/>
      <c r="H3281" s="124"/>
      <c r="I3281" s="29">
        <f>D3281</f>
        <v>1</v>
      </c>
      <c r="J3281" s="273"/>
      <c r="K3281" s="273"/>
      <c r="L3281" s="167"/>
      <c r="M3281" s="28"/>
      <c r="N3281" s="28"/>
      <c r="O3281" s="28"/>
      <c r="P3281" s="28"/>
      <c r="Q3281" s="28"/>
      <c r="R3281" s="28"/>
      <c r="S3281" s="28"/>
    </row>
    <row r="3282" spans="1:19" s="31" customFormat="1" ht="13.5" x14ac:dyDescent="0.3">
      <c r="A3282" s="116"/>
      <c r="B3282" s="112"/>
      <c r="C3282" s="76"/>
      <c r="D3282" s="106"/>
      <c r="E3282" s="106"/>
      <c r="F3282" s="106"/>
      <c r="G3282" s="106"/>
      <c r="H3282" s="124"/>
      <c r="I3282" s="124"/>
      <c r="J3282" s="273"/>
      <c r="K3282" s="273"/>
      <c r="L3282" s="167"/>
      <c r="M3282" s="28"/>
      <c r="N3282" s="28"/>
      <c r="O3282" s="28"/>
      <c r="P3282" s="28"/>
      <c r="Q3282" s="28"/>
      <c r="R3282" s="28"/>
      <c r="S3282" s="28"/>
    </row>
    <row r="3283" spans="1:19" s="31" customFormat="1" ht="13.5" x14ac:dyDescent="0.3">
      <c r="A3283" s="116"/>
      <c r="B3283" s="112"/>
      <c r="C3283" s="76"/>
      <c r="D3283" s="106"/>
      <c r="E3283" s="106"/>
      <c r="F3283" s="106"/>
      <c r="G3283" s="106"/>
      <c r="H3283" s="124"/>
      <c r="I3283" s="124"/>
      <c r="J3283" s="273"/>
      <c r="K3283" s="273"/>
      <c r="L3283" s="167"/>
      <c r="M3283" s="28"/>
      <c r="N3283" s="28"/>
      <c r="O3283" s="28"/>
      <c r="P3283" s="28"/>
      <c r="Q3283" s="28"/>
      <c r="R3283" s="28"/>
      <c r="S3283" s="28"/>
    </row>
    <row r="3284" spans="1:19" s="31" customFormat="1" ht="13.5" x14ac:dyDescent="0.3">
      <c r="A3284" s="116"/>
      <c r="B3284" s="103"/>
      <c r="C3284" s="130"/>
      <c r="D3284" s="127"/>
      <c r="E3284" s="127"/>
      <c r="F3284" s="127"/>
      <c r="G3284" s="77"/>
      <c r="H3284" s="137"/>
      <c r="I3284" s="336"/>
      <c r="J3284" s="346"/>
      <c r="K3284" s="346"/>
      <c r="L3284" s="341"/>
      <c r="M3284" s="28"/>
      <c r="N3284" s="28"/>
      <c r="O3284" s="28"/>
      <c r="P3284" s="28"/>
      <c r="Q3284" s="28"/>
      <c r="R3284" s="28"/>
      <c r="S3284" s="28"/>
    </row>
    <row r="3285" spans="1:19" s="31" customFormat="1" ht="13.5" x14ac:dyDescent="0.3">
      <c r="A3285" s="88" t="s">
        <v>730</v>
      </c>
      <c r="B3285" s="89" t="s">
        <v>878</v>
      </c>
      <c r="C3285" s="90"/>
      <c r="D3285" s="226"/>
      <c r="E3285" s="226"/>
      <c r="F3285" s="226"/>
      <c r="G3285" s="226"/>
      <c r="H3285" s="325" t="str">
        <f>IF(PRODUCT(D3285:G3285),PRODUCT(D3285:G3285),"")</f>
        <v/>
      </c>
      <c r="I3285" s="226"/>
      <c r="J3285" s="267"/>
      <c r="K3285" s="267"/>
      <c r="L3285" s="149"/>
      <c r="M3285" s="28"/>
      <c r="N3285" s="28"/>
      <c r="O3285" s="28"/>
      <c r="P3285" s="28"/>
      <c r="Q3285" s="28"/>
      <c r="R3285" s="28"/>
      <c r="S3285" s="28"/>
    </row>
    <row r="3286" spans="1:19" s="31" customFormat="1" ht="13.5" x14ac:dyDescent="0.3">
      <c r="A3286" s="61"/>
      <c r="B3286" s="239"/>
      <c r="C3286" s="240"/>
      <c r="D3286" s="198"/>
      <c r="E3286" s="288"/>
      <c r="F3286" s="288"/>
      <c r="G3286" s="288"/>
      <c r="H3286" s="334"/>
      <c r="I3286" s="288"/>
      <c r="J3286" s="273"/>
      <c r="K3286" s="273"/>
      <c r="L3286" s="167"/>
      <c r="M3286" s="28"/>
      <c r="N3286" s="28"/>
      <c r="O3286" s="28"/>
      <c r="P3286" s="28"/>
      <c r="Q3286" s="28"/>
      <c r="R3286" s="28"/>
      <c r="S3286" s="28"/>
    </row>
    <row r="3287" spans="1:19" s="31" customFormat="1" ht="13.5" x14ac:dyDescent="0.3">
      <c r="A3287" s="61" t="s">
        <v>1859</v>
      </c>
      <c r="B3287" s="239" t="s">
        <v>879</v>
      </c>
      <c r="C3287" s="240"/>
      <c r="D3287" s="198"/>
      <c r="E3287" s="288"/>
      <c r="F3287" s="288"/>
      <c r="G3287" s="288"/>
      <c r="H3287" s="334"/>
      <c r="I3287" s="288"/>
      <c r="J3287" s="273"/>
      <c r="K3287" s="273"/>
      <c r="L3287" s="167"/>
      <c r="M3287" s="28"/>
      <c r="N3287" s="28"/>
      <c r="O3287" s="28"/>
      <c r="P3287" s="28"/>
      <c r="Q3287" s="28"/>
      <c r="R3287" s="28"/>
      <c r="S3287" s="28"/>
    </row>
    <row r="3288" spans="1:19" s="31" customFormat="1" ht="81" x14ac:dyDescent="0.3">
      <c r="A3288" s="61" t="s">
        <v>1860</v>
      </c>
      <c r="B3288" s="239" t="s">
        <v>880</v>
      </c>
      <c r="C3288" s="240"/>
      <c r="D3288" s="198"/>
      <c r="E3288" s="288"/>
      <c r="F3288" s="288"/>
      <c r="G3288" s="288"/>
      <c r="H3288" s="334"/>
      <c r="I3288" s="288"/>
      <c r="J3288" s="273"/>
      <c r="K3288" s="273"/>
      <c r="L3288" s="167"/>
      <c r="M3288" s="28"/>
      <c r="N3288" s="28"/>
      <c r="O3288" s="28"/>
      <c r="P3288" s="28"/>
      <c r="Q3288" s="28"/>
      <c r="R3288" s="28"/>
      <c r="S3288" s="28"/>
    </row>
    <row r="3289" spans="1:19" s="31" customFormat="1" ht="13.5" x14ac:dyDescent="0.3">
      <c r="A3289" s="61"/>
      <c r="B3289" s="239"/>
      <c r="C3289" s="240"/>
      <c r="D3289" s="198"/>
      <c r="E3289" s="288"/>
      <c r="F3289" s="288"/>
      <c r="G3289" s="288"/>
      <c r="H3289" s="334"/>
      <c r="I3289" s="288"/>
      <c r="J3289" s="273"/>
      <c r="K3289" s="273"/>
      <c r="L3289" s="167"/>
      <c r="M3289" s="28"/>
      <c r="N3289" s="28"/>
      <c r="O3289" s="28"/>
      <c r="P3289" s="28"/>
      <c r="Q3289" s="28"/>
      <c r="R3289" s="28"/>
      <c r="S3289" s="28"/>
    </row>
    <row r="3290" spans="1:19" s="31" customFormat="1" ht="13.5" x14ac:dyDescent="0.3">
      <c r="A3290" s="61" t="s">
        <v>1861</v>
      </c>
      <c r="B3290" s="239" t="s">
        <v>881</v>
      </c>
      <c r="C3290" s="240"/>
      <c r="D3290" s="198"/>
      <c r="E3290" s="288"/>
      <c r="F3290" s="288"/>
      <c r="G3290" s="288"/>
      <c r="H3290" s="334"/>
      <c r="I3290" s="288"/>
      <c r="J3290" s="273"/>
      <c r="K3290" s="273"/>
      <c r="L3290" s="167"/>
      <c r="M3290" s="28"/>
      <c r="N3290" s="28"/>
      <c r="O3290" s="28"/>
      <c r="P3290" s="28"/>
      <c r="Q3290" s="28"/>
      <c r="R3290" s="28"/>
      <c r="S3290" s="28"/>
    </row>
    <row r="3291" spans="1:19" s="31" customFormat="1" ht="13.5" x14ac:dyDescent="0.3">
      <c r="A3291" s="61" t="s">
        <v>1862</v>
      </c>
      <c r="B3291" s="239" t="s">
        <v>1838</v>
      </c>
      <c r="C3291" s="240" t="s">
        <v>7</v>
      </c>
      <c r="D3291" s="198">
        <v>1</v>
      </c>
      <c r="E3291" s="288"/>
      <c r="F3291" s="288"/>
      <c r="G3291" s="288"/>
      <c r="H3291" s="334">
        <v>1</v>
      </c>
      <c r="I3291" s="288">
        <v>1</v>
      </c>
      <c r="J3291" s="273"/>
      <c r="K3291" s="273"/>
      <c r="L3291" s="167"/>
      <c r="M3291" s="28"/>
      <c r="N3291" s="28"/>
      <c r="O3291" s="28"/>
      <c r="P3291" s="28"/>
      <c r="Q3291" s="28"/>
      <c r="R3291" s="28"/>
      <c r="S3291" s="28"/>
    </row>
    <row r="3292" spans="1:19" s="31" customFormat="1" ht="13.5" x14ac:dyDescent="0.3">
      <c r="A3292" s="61" t="s">
        <v>1863</v>
      </c>
      <c r="B3292" s="239" t="s">
        <v>1839</v>
      </c>
      <c r="C3292" s="240" t="s">
        <v>7</v>
      </c>
      <c r="D3292" s="198">
        <v>1</v>
      </c>
      <c r="E3292" s="288"/>
      <c r="F3292" s="288"/>
      <c r="G3292" s="288"/>
      <c r="H3292" s="334">
        <v>1</v>
      </c>
      <c r="I3292" s="288">
        <v>1</v>
      </c>
      <c r="J3292" s="273"/>
      <c r="K3292" s="273"/>
      <c r="L3292" s="167"/>
      <c r="M3292" s="28"/>
      <c r="N3292" s="28"/>
      <c r="O3292" s="28"/>
      <c r="P3292" s="28"/>
      <c r="Q3292" s="28"/>
      <c r="R3292" s="28"/>
      <c r="S3292" s="28"/>
    </row>
    <row r="3293" spans="1:19" s="31" customFormat="1" ht="13.5" x14ac:dyDescent="0.3">
      <c r="A3293" s="61"/>
      <c r="B3293" s="239"/>
      <c r="C3293" s="240"/>
      <c r="D3293" s="198"/>
      <c r="E3293" s="288"/>
      <c r="F3293" s="288"/>
      <c r="G3293" s="288"/>
      <c r="H3293" s="334" t="s">
        <v>810</v>
      </c>
      <c r="I3293" s="288">
        <v>0</v>
      </c>
      <c r="J3293" s="273"/>
      <c r="K3293" s="273"/>
      <c r="L3293" s="167"/>
      <c r="M3293" s="28"/>
      <c r="N3293" s="28"/>
      <c r="O3293" s="28"/>
      <c r="P3293" s="28"/>
      <c r="Q3293" s="28"/>
      <c r="R3293" s="28"/>
      <c r="S3293" s="28"/>
    </row>
    <row r="3294" spans="1:19" s="31" customFormat="1" ht="13.5" x14ac:dyDescent="0.3">
      <c r="A3294" s="61" t="s">
        <v>1864</v>
      </c>
      <c r="B3294" s="239" t="s">
        <v>1383</v>
      </c>
      <c r="C3294" s="240"/>
      <c r="D3294" s="198"/>
      <c r="E3294" s="288"/>
      <c r="F3294" s="288"/>
      <c r="G3294" s="288"/>
      <c r="H3294" s="334" t="s">
        <v>810</v>
      </c>
      <c r="I3294" s="288">
        <v>0</v>
      </c>
      <c r="J3294" s="273"/>
      <c r="K3294" s="273"/>
      <c r="L3294" s="167"/>
      <c r="M3294" s="28"/>
      <c r="N3294" s="28"/>
      <c r="O3294" s="28"/>
      <c r="P3294" s="28"/>
      <c r="Q3294" s="28"/>
      <c r="R3294" s="28"/>
      <c r="S3294" s="28"/>
    </row>
    <row r="3295" spans="1:19" s="31" customFormat="1" ht="94.5" x14ac:dyDescent="0.3">
      <c r="A3295" s="61" t="s">
        <v>1865</v>
      </c>
      <c r="B3295" s="239" t="s">
        <v>1384</v>
      </c>
      <c r="C3295" s="240"/>
      <c r="D3295" s="198"/>
      <c r="E3295" s="288"/>
      <c r="F3295" s="288"/>
      <c r="G3295" s="288"/>
      <c r="H3295" s="334" t="s">
        <v>810</v>
      </c>
      <c r="I3295" s="288">
        <v>0</v>
      </c>
      <c r="J3295" s="273"/>
      <c r="K3295" s="273"/>
      <c r="L3295" s="167"/>
      <c r="M3295" s="28"/>
      <c r="N3295" s="28"/>
      <c r="O3295" s="28"/>
      <c r="P3295" s="28"/>
      <c r="Q3295" s="28"/>
      <c r="R3295" s="28"/>
      <c r="S3295" s="28"/>
    </row>
    <row r="3296" spans="1:19" s="31" customFormat="1" ht="13.5" x14ac:dyDescent="0.3">
      <c r="A3296" s="61" t="s">
        <v>1866</v>
      </c>
      <c r="B3296" s="239" t="s">
        <v>1387</v>
      </c>
      <c r="C3296" s="240" t="s">
        <v>7</v>
      </c>
      <c r="D3296" s="198">
        <v>2</v>
      </c>
      <c r="E3296" s="288"/>
      <c r="F3296" s="288"/>
      <c r="G3296" s="288"/>
      <c r="H3296" s="334">
        <v>2</v>
      </c>
      <c r="I3296" s="288">
        <v>2</v>
      </c>
      <c r="J3296" s="273"/>
      <c r="K3296" s="273"/>
      <c r="L3296" s="167"/>
      <c r="M3296" s="28"/>
      <c r="N3296" s="28"/>
      <c r="O3296" s="28"/>
      <c r="P3296" s="28"/>
      <c r="Q3296" s="28"/>
      <c r="R3296" s="28"/>
      <c r="S3296" s="28"/>
    </row>
    <row r="3297" spans="1:19" s="31" customFormat="1" ht="13.5" x14ac:dyDescent="0.3">
      <c r="A3297" s="61" t="s">
        <v>1867</v>
      </c>
      <c r="B3297" s="239" t="s">
        <v>1388</v>
      </c>
      <c r="C3297" s="240" t="s">
        <v>7</v>
      </c>
      <c r="D3297" s="198">
        <v>5</v>
      </c>
      <c r="E3297" s="288"/>
      <c r="F3297" s="288"/>
      <c r="G3297" s="288"/>
      <c r="H3297" s="334">
        <v>5</v>
      </c>
      <c r="I3297" s="288">
        <v>5</v>
      </c>
      <c r="J3297" s="273"/>
      <c r="K3297" s="273"/>
      <c r="L3297" s="167"/>
      <c r="M3297" s="28"/>
      <c r="N3297" s="28"/>
      <c r="O3297" s="28"/>
      <c r="P3297" s="28"/>
      <c r="Q3297" s="28"/>
      <c r="R3297" s="28"/>
      <c r="S3297" s="28"/>
    </row>
    <row r="3298" spans="1:19" s="31" customFormat="1" ht="13.5" x14ac:dyDescent="0.3">
      <c r="A3298" s="61" t="s">
        <v>1868</v>
      </c>
      <c r="B3298" s="239" t="s">
        <v>1389</v>
      </c>
      <c r="C3298" s="240" t="s">
        <v>7</v>
      </c>
      <c r="D3298" s="198">
        <v>28</v>
      </c>
      <c r="E3298" s="288"/>
      <c r="F3298" s="288"/>
      <c r="G3298" s="288"/>
      <c r="H3298" s="334">
        <v>28</v>
      </c>
      <c r="I3298" s="288">
        <v>28</v>
      </c>
      <c r="J3298" s="273"/>
      <c r="K3298" s="273"/>
      <c r="L3298" s="167"/>
      <c r="M3298" s="28"/>
      <c r="N3298" s="28"/>
      <c r="O3298" s="28"/>
      <c r="P3298" s="28"/>
      <c r="Q3298" s="28"/>
      <c r="R3298" s="28"/>
      <c r="S3298" s="28"/>
    </row>
    <row r="3299" spans="1:19" s="31" customFormat="1" ht="13.5" x14ac:dyDescent="0.3">
      <c r="A3299" s="61"/>
      <c r="B3299" s="239"/>
      <c r="C3299" s="240"/>
      <c r="D3299" s="198"/>
      <c r="E3299" s="288"/>
      <c r="F3299" s="288"/>
      <c r="G3299" s="288"/>
      <c r="H3299" s="334" t="s">
        <v>810</v>
      </c>
      <c r="I3299" s="288">
        <v>0</v>
      </c>
      <c r="J3299" s="273"/>
      <c r="K3299" s="273"/>
      <c r="L3299" s="167"/>
      <c r="M3299" s="28"/>
      <c r="N3299" s="28"/>
      <c r="O3299" s="28"/>
      <c r="P3299" s="28"/>
      <c r="Q3299" s="28"/>
      <c r="R3299" s="28"/>
      <c r="S3299" s="28"/>
    </row>
    <row r="3300" spans="1:19" s="31" customFormat="1" ht="13.5" x14ac:dyDescent="0.3">
      <c r="A3300" s="61" t="s">
        <v>1869</v>
      </c>
      <c r="B3300" s="239" t="s">
        <v>910</v>
      </c>
      <c r="C3300" s="240"/>
      <c r="D3300" s="198"/>
      <c r="E3300" s="288"/>
      <c r="F3300" s="288"/>
      <c r="G3300" s="288"/>
      <c r="H3300" s="334" t="s">
        <v>810</v>
      </c>
      <c r="I3300" s="288">
        <v>0</v>
      </c>
      <c r="J3300" s="273"/>
      <c r="K3300" s="273"/>
      <c r="L3300" s="167"/>
      <c r="M3300" s="28"/>
      <c r="N3300" s="28"/>
      <c r="O3300" s="28"/>
      <c r="P3300" s="28"/>
      <c r="Q3300" s="28"/>
      <c r="R3300" s="28"/>
      <c r="S3300" s="28"/>
    </row>
    <row r="3301" spans="1:19" s="31" customFormat="1" ht="94.5" x14ac:dyDescent="0.3">
      <c r="A3301" s="61" t="s">
        <v>1870</v>
      </c>
      <c r="B3301" s="239" t="s">
        <v>911</v>
      </c>
      <c r="C3301" s="240"/>
      <c r="D3301" s="198"/>
      <c r="E3301" s="288"/>
      <c r="F3301" s="288"/>
      <c r="G3301" s="288"/>
      <c r="H3301" s="334" t="s">
        <v>810</v>
      </c>
      <c r="I3301" s="288">
        <v>0</v>
      </c>
      <c r="J3301" s="273"/>
      <c r="K3301" s="273"/>
      <c r="L3301" s="167"/>
      <c r="M3301" s="28"/>
      <c r="N3301" s="28"/>
      <c r="O3301" s="28"/>
      <c r="P3301" s="28"/>
      <c r="Q3301" s="28"/>
      <c r="R3301" s="28"/>
      <c r="S3301" s="28"/>
    </row>
    <row r="3302" spans="1:19" s="31" customFormat="1" ht="13.5" x14ac:dyDescent="0.3">
      <c r="A3302" s="61" t="s">
        <v>1871</v>
      </c>
      <c r="B3302" s="239" t="s">
        <v>914</v>
      </c>
      <c r="C3302" s="240" t="s">
        <v>913</v>
      </c>
      <c r="D3302" s="198">
        <v>19</v>
      </c>
      <c r="E3302" s="288"/>
      <c r="F3302" s="288"/>
      <c r="G3302" s="288"/>
      <c r="H3302" s="334">
        <v>19</v>
      </c>
      <c r="I3302" s="288">
        <v>19</v>
      </c>
      <c r="J3302" s="273"/>
      <c r="K3302" s="273"/>
      <c r="L3302" s="167"/>
      <c r="M3302" s="28"/>
      <c r="N3302" s="28"/>
      <c r="O3302" s="28"/>
      <c r="P3302" s="28"/>
      <c r="Q3302" s="28"/>
      <c r="R3302" s="28"/>
      <c r="S3302" s="28"/>
    </row>
    <row r="3303" spans="1:19" s="31" customFormat="1" ht="13.5" x14ac:dyDescent="0.3">
      <c r="A3303" s="61" t="s">
        <v>1872</v>
      </c>
      <c r="B3303" s="239" t="s">
        <v>918</v>
      </c>
      <c r="C3303" s="240" t="s">
        <v>913</v>
      </c>
      <c r="D3303" s="198">
        <v>19</v>
      </c>
      <c r="E3303" s="288"/>
      <c r="F3303" s="288"/>
      <c r="G3303" s="288"/>
      <c r="H3303" s="334">
        <v>19</v>
      </c>
      <c r="I3303" s="288">
        <v>19</v>
      </c>
      <c r="J3303" s="273"/>
      <c r="K3303" s="273"/>
      <c r="L3303" s="167"/>
      <c r="M3303" s="28"/>
      <c r="N3303" s="28"/>
      <c r="O3303" s="28"/>
      <c r="P3303" s="28"/>
      <c r="Q3303" s="28"/>
      <c r="R3303" s="28"/>
      <c r="S3303" s="28"/>
    </row>
    <row r="3304" spans="1:19" s="31" customFormat="1" ht="13.5" x14ac:dyDescent="0.3">
      <c r="A3304" s="61"/>
      <c r="B3304" s="239"/>
      <c r="C3304" s="240"/>
      <c r="D3304" s="198"/>
      <c r="E3304" s="288"/>
      <c r="F3304" s="288"/>
      <c r="G3304" s="288"/>
      <c r="H3304" s="334" t="s">
        <v>810</v>
      </c>
      <c r="I3304" s="288">
        <v>0</v>
      </c>
      <c r="J3304" s="273"/>
      <c r="K3304" s="273"/>
      <c r="L3304" s="167"/>
      <c r="M3304" s="28"/>
      <c r="N3304" s="28"/>
      <c r="O3304" s="28"/>
      <c r="P3304" s="28"/>
      <c r="Q3304" s="28"/>
      <c r="R3304" s="28"/>
      <c r="S3304" s="28"/>
    </row>
    <row r="3305" spans="1:19" s="31" customFormat="1" ht="27" x14ac:dyDescent="0.3">
      <c r="A3305" s="61" t="s">
        <v>1873</v>
      </c>
      <c r="B3305" s="239" t="s">
        <v>1390</v>
      </c>
      <c r="C3305" s="240"/>
      <c r="D3305" s="198"/>
      <c r="E3305" s="288"/>
      <c r="F3305" s="288"/>
      <c r="G3305" s="288"/>
      <c r="H3305" s="334" t="s">
        <v>810</v>
      </c>
      <c r="I3305" s="288">
        <v>0</v>
      </c>
      <c r="J3305" s="273"/>
      <c r="K3305" s="273"/>
      <c r="L3305" s="167"/>
      <c r="M3305" s="28"/>
      <c r="N3305" s="28"/>
      <c r="O3305" s="28"/>
      <c r="P3305" s="28"/>
      <c r="Q3305" s="28"/>
      <c r="R3305" s="28"/>
      <c r="S3305" s="28"/>
    </row>
    <row r="3306" spans="1:19" s="31" customFormat="1" ht="94.5" x14ac:dyDescent="0.3">
      <c r="A3306" s="61" t="s">
        <v>1874</v>
      </c>
      <c r="B3306" s="239" t="s">
        <v>1391</v>
      </c>
      <c r="C3306" s="240"/>
      <c r="D3306" s="198"/>
      <c r="E3306" s="288"/>
      <c r="F3306" s="288"/>
      <c r="G3306" s="288"/>
      <c r="H3306" s="334" t="s">
        <v>810</v>
      </c>
      <c r="I3306" s="288">
        <v>0</v>
      </c>
      <c r="J3306" s="273"/>
      <c r="K3306" s="273"/>
      <c r="L3306" s="167"/>
      <c r="M3306" s="28"/>
      <c r="N3306" s="28"/>
      <c r="O3306" s="28"/>
      <c r="P3306" s="28"/>
      <c r="Q3306" s="28"/>
      <c r="R3306" s="28"/>
      <c r="S3306" s="28"/>
    </row>
    <row r="3307" spans="1:19" s="31" customFormat="1" ht="13.5" x14ac:dyDescent="0.3">
      <c r="A3307" s="61" t="s">
        <v>1875</v>
      </c>
      <c r="B3307" s="239" t="s">
        <v>1392</v>
      </c>
      <c r="C3307" s="240" t="s">
        <v>913</v>
      </c>
      <c r="D3307" s="198">
        <v>289</v>
      </c>
      <c r="E3307" s="288"/>
      <c r="F3307" s="288"/>
      <c r="G3307" s="288"/>
      <c r="H3307" s="334">
        <v>289</v>
      </c>
      <c r="I3307" s="288">
        <v>289</v>
      </c>
      <c r="J3307" s="273"/>
      <c r="K3307" s="273"/>
      <c r="L3307" s="167"/>
      <c r="M3307" s="28"/>
      <c r="N3307" s="28"/>
      <c r="O3307" s="28"/>
      <c r="P3307" s="28"/>
      <c r="Q3307" s="28"/>
      <c r="R3307" s="28"/>
      <c r="S3307" s="28"/>
    </row>
    <row r="3308" spans="1:19" s="31" customFormat="1" ht="13.5" x14ac:dyDescent="0.3">
      <c r="A3308" s="61" t="s">
        <v>1876</v>
      </c>
      <c r="B3308" s="239" t="s">
        <v>1393</v>
      </c>
      <c r="C3308" s="240" t="s">
        <v>913</v>
      </c>
      <c r="D3308" s="198">
        <v>25</v>
      </c>
      <c r="E3308" s="288"/>
      <c r="F3308" s="288"/>
      <c r="G3308" s="288"/>
      <c r="H3308" s="334">
        <v>25</v>
      </c>
      <c r="I3308" s="288">
        <v>25</v>
      </c>
      <c r="J3308" s="273"/>
      <c r="K3308" s="273"/>
      <c r="L3308" s="167"/>
      <c r="M3308" s="28"/>
      <c r="N3308" s="28"/>
      <c r="O3308" s="28"/>
      <c r="P3308" s="28"/>
      <c r="Q3308" s="28"/>
      <c r="R3308" s="28"/>
      <c r="S3308" s="28"/>
    </row>
    <row r="3309" spans="1:19" s="31" customFormat="1" ht="13.5" x14ac:dyDescent="0.3">
      <c r="A3309" s="61" t="s">
        <v>1877</v>
      </c>
      <c r="B3309" s="239" t="s">
        <v>1394</v>
      </c>
      <c r="C3309" s="240" t="s">
        <v>913</v>
      </c>
      <c r="D3309" s="198">
        <v>55</v>
      </c>
      <c r="E3309" s="288"/>
      <c r="F3309" s="288"/>
      <c r="G3309" s="288"/>
      <c r="H3309" s="334">
        <v>55</v>
      </c>
      <c r="I3309" s="288">
        <v>55</v>
      </c>
      <c r="J3309" s="273"/>
      <c r="K3309" s="273"/>
      <c r="L3309" s="167"/>
      <c r="M3309" s="28"/>
      <c r="N3309" s="28"/>
      <c r="O3309" s="28"/>
      <c r="P3309" s="28"/>
      <c r="Q3309" s="28"/>
      <c r="R3309" s="28"/>
      <c r="S3309" s="28"/>
    </row>
    <row r="3310" spans="1:19" s="31" customFormat="1" ht="13.5" x14ac:dyDescent="0.3">
      <c r="A3310" s="61" t="s">
        <v>1878</v>
      </c>
      <c r="B3310" s="239" t="s">
        <v>1395</v>
      </c>
      <c r="C3310" s="240" t="s">
        <v>913</v>
      </c>
      <c r="D3310" s="198">
        <v>44</v>
      </c>
      <c r="E3310" s="288"/>
      <c r="F3310" s="288"/>
      <c r="G3310" s="288"/>
      <c r="H3310" s="334">
        <v>44</v>
      </c>
      <c r="I3310" s="288">
        <v>44</v>
      </c>
      <c r="J3310" s="273"/>
      <c r="K3310" s="273"/>
      <c r="L3310" s="167"/>
      <c r="M3310" s="28"/>
      <c r="N3310" s="28"/>
      <c r="O3310" s="28"/>
      <c r="P3310" s="28"/>
      <c r="Q3310" s="28"/>
      <c r="R3310" s="28"/>
      <c r="S3310" s="28"/>
    </row>
    <row r="3311" spans="1:19" s="31" customFormat="1" ht="13.5" x14ac:dyDescent="0.3">
      <c r="A3311" s="61" t="s">
        <v>1879</v>
      </c>
      <c r="B3311" s="239" t="s">
        <v>1396</v>
      </c>
      <c r="C3311" s="240" t="s">
        <v>913</v>
      </c>
      <c r="D3311" s="198">
        <v>16</v>
      </c>
      <c r="E3311" s="288"/>
      <c r="F3311" s="288"/>
      <c r="G3311" s="288"/>
      <c r="H3311" s="334">
        <v>16</v>
      </c>
      <c r="I3311" s="288">
        <v>16</v>
      </c>
      <c r="J3311" s="273"/>
      <c r="K3311" s="273"/>
      <c r="L3311" s="167"/>
      <c r="M3311" s="28"/>
      <c r="N3311" s="28"/>
      <c r="O3311" s="28"/>
      <c r="P3311" s="28"/>
      <c r="Q3311" s="28"/>
      <c r="R3311" s="28"/>
      <c r="S3311" s="28"/>
    </row>
    <row r="3312" spans="1:19" s="31" customFormat="1" ht="13.5" x14ac:dyDescent="0.3">
      <c r="A3312" s="61"/>
      <c r="B3312" s="239"/>
      <c r="C3312" s="240"/>
      <c r="D3312" s="198"/>
      <c r="E3312" s="288"/>
      <c r="F3312" s="288"/>
      <c r="G3312" s="288"/>
      <c r="H3312" s="334" t="s">
        <v>810</v>
      </c>
      <c r="I3312" s="288">
        <v>0</v>
      </c>
      <c r="J3312" s="273"/>
      <c r="K3312" s="273"/>
      <c r="L3312" s="167"/>
      <c r="M3312" s="28"/>
      <c r="N3312" s="28"/>
      <c r="O3312" s="28"/>
      <c r="P3312" s="28"/>
      <c r="Q3312" s="28"/>
      <c r="R3312" s="28"/>
      <c r="S3312" s="28"/>
    </row>
    <row r="3313" spans="1:19" s="31" customFormat="1" ht="13.5" x14ac:dyDescent="0.3">
      <c r="A3313" s="61" t="s">
        <v>1880</v>
      </c>
      <c r="B3313" s="239" t="s">
        <v>923</v>
      </c>
      <c r="C3313" s="240"/>
      <c r="D3313" s="198"/>
      <c r="E3313" s="288"/>
      <c r="F3313" s="288"/>
      <c r="G3313" s="288"/>
      <c r="H3313" s="334" t="s">
        <v>810</v>
      </c>
      <c r="I3313" s="288">
        <v>0</v>
      </c>
      <c r="J3313" s="273"/>
      <c r="K3313" s="273"/>
      <c r="L3313" s="167"/>
      <c r="M3313" s="28"/>
      <c r="N3313" s="28"/>
      <c r="O3313" s="28"/>
      <c r="P3313" s="28"/>
      <c r="Q3313" s="28"/>
      <c r="R3313" s="28"/>
      <c r="S3313" s="28"/>
    </row>
    <row r="3314" spans="1:19" s="31" customFormat="1" ht="81" x14ac:dyDescent="0.3">
      <c r="A3314" s="61" t="s">
        <v>1881</v>
      </c>
      <c r="B3314" s="239" t="s">
        <v>924</v>
      </c>
      <c r="C3314" s="240"/>
      <c r="D3314" s="198"/>
      <c r="E3314" s="288"/>
      <c r="F3314" s="288"/>
      <c r="G3314" s="288"/>
      <c r="H3314" s="334" t="s">
        <v>810</v>
      </c>
      <c r="I3314" s="288">
        <v>0</v>
      </c>
      <c r="J3314" s="273"/>
      <c r="K3314" s="273"/>
      <c r="L3314" s="167"/>
      <c r="M3314" s="28"/>
      <c r="N3314" s="28"/>
      <c r="O3314" s="28"/>
      <c r="P3314" s="28"/>
      <c r="Q3314" s="28"/>
      <c r="R3314" s="28"/>
      <c r="S3314" s="28"/>
    </row>
    <row r="3315" spans="1:19" s="31" customFormat="1" ht="13.5" x14ac:dyDescent="0.3">
      <c r="A3315" s="61" t="s">
        <v>1882</v>
      </c>
      <c r="B3315" s="239" t="s">
        <v>1840</v>
      </c>
      <c r="C3315" s="240" t="s">
        <v>11</v>
      </c>
      <c r="D3315" s="198">
        <v>1</v>
      </c>
      <c r="E3315" s="288"/>
      <c r="F3315" s="288"/>
      <c r="G3315" s="288"/>
      <c r="H3315" s="334">
        <v>1</v>
      </c>
      <c r="I3315" s="288">
        <v>1</v>
      </c>
      <c r="J3315" s="273"/>
      <c r="K3315" s="273"/>
      <c r="L3315" s="167"/>
      <c r="M3315" s="28"/>
      <c r="N3315" s="28"/>
      <c r="O3315" s="28"/>
      <c r="P3315" s="28"/>
      <c r="Q3315" s="28"/>
      <c r="R3315" s="28"/>
      <c r="S3315" s="28"/>
    </row>
    <row r="3316" spans="1:19" s="31" customFormat="1" ht="13.5" x14ac:dyDescent="0.3">
      <c r="A3316" s="61"/>
      <c r="B3316" s="239"/>
      <c r="C3316" s="240"/>
      <c r="D3316" s="198"/>
      <c r="E3316" s="288"/>
      <c r="F3316" s="288"/>
      <c r="G3316" s="288"/>
      <c r="H3316" s="334" t="s">
        <v>810</v>
      </c>
      <c r="I3316" s="288">
        <v>0</v>
      </c>
      <c r="J3316" s="273"/>
      <c r="K3316" s="273"/>
      <c r="L3316" s="167"/>
      <c r="M3316" s="28"/>
      <c r="N3316" s="28"/>
      <c r="O3316" s="28"/>
      <c r="P3316" s="28"/>
      <c r="Q3316" s="28"/>
      <c r="R3316" s="28"/>
      <c r="S3316" s="28"/>
    </row>
    <row r="3317" spans="1:19" s="31" customFormat="1" ht="13.5" x14ac:dyDescent="0.3">
      <c r="A3317" s="61" t="s">
        <v>1883</v>
      </c>
      <c r="B3317" s="239" t="s">
        <v>926</v>
      </c>
      <c r="C3317" s="240"/>
      <c r="D3317" s="198"/>
      <c r="E3317" s="288"/>
      <c r="F3317" s="288"/>
      <c r="G3317" s="288"/>
      <c r="H3317" s="334" t="s">
        <v>810</v>
      </c>
      <c r="I3317" s="288">
        <v>0</v>
      </c>
      <c r="J3317" s="273"/>
      <c r="K3317" s="273"/>
      <c r="L3317" s="167"/>
      <c r="M3317" s="28"/>
      <c r="N3317" s="28"/>
      <c r="O3317" s="28"/>
      <c r="P3317" s="28"/>
      <c r="Q3317" s="28"/>
      <c r="R3317" s="28"/>
      <c r="S3317" s="28"/>
    </row>
    <row r="3318" spans="1:19" s="31" customFormat="1" ht="67.5" x14ac:dyDescent="0.3">
      <c r="A3318" s="61" t="s">
        <v>1884</v>
      </c>
      <c r="B3318" s="239" t="s">
        <v>927</v>
      </c>
      <c r="C3318" s="240"/>
      <c r="D3318" s="198"/>
      <c r="E3318" s="288"/>
      <c r="F3318" s="288"/>
      <c r="G3318" s="288"/>
      <c r="H3318" s="334" t="s">
        <v>810</v>
      </c>
      <c r="I3318" s="288">
        <v>0</v>
      </c>
      <c r="J3318" s="273"/>
      <c r="K3318" s="273"/>
      <c r="L3318" s="167"/>
      <c r="M3318" s="28"/>
      <c r="N3318" s="28"/>
      <c r="O3318" s="28"/>
      <c r="P3318" s="28"/>
      <c r="Q3318" s="28"/>
      <c r="R3318" s="28"/>
      <c r="S3318" s="28"/>
    </row>
    <row r="3319" spans="1:19" s="31" customFormat="1" ht="13.5" x14ac:dyDescent="0.3">
      <c r="A3319" s="61" t="s">
        <v>1885</v>
      </c>
      <c r="B3319" s="239" t="s">
        <v>1841</v>
      </c>
      <c r="C3319" s="240" t="s">
        <v>7</v>
      </c>
      <c r="D3319" s="198">
        <v>1</v>
      </c>
      <c r="E3319" s="288"/>
      <c r="F3319" s="288"/>
      <c r="G3319" s="288"/>
      <c r="H3319" s="334">
        <v>1</v>
      </c>
      <c r="I3319" s="288">
        <v>1</v>
      </c>
      <c r="J3319" s="273"/>
      <c r="K3319" s="273"/>
      <c r="L3319" s="167"/>
      <c r="M3319" s="28"/>
      <c r="N3319" s="28"/>
      <c r="O3319" s="28"/>
      <c r="P3319" s="28"/>
      <c r="Q3319" s="28"/>
      <c r="R3319" s="28"/>
      <c r="S3319" s="28"/>
    </row>
    <row r="3320" spans="1:19" s="31" customFormat="1" ht="13.5" x14ac:dyDescent="0.3">
      <c r="A3320" s="61"/>
      <c r="B3320" s="239"/>
      <c r="C3320" s="240"/>
      <c r="D3320" s="198"/>
      <c r="E3320" s="288"/>
      <c r="F3320" s="288"/>
      <c r="G3320" s="288"/>
      <c r="H3320" s="334" t="s">
        <v>810</v>
      </c>
      <c r="I3320" s="288">
        <v>0</v>
      </c>
      <c r="J3320" s="273"/>
      <c r="K3320" s="273"/>
      <c r="L3320" s="167"/>
      <c r="M3320" s="28"/>
      <c r="N3320" s="28"/>
      <c r="O3320" s="28"/>
      <c r="P3320" s="28"/>
      <c r="Q3320" s="28"/>
      <c r="R3320" s="28"/>
      <c r="S3320" s="28"/>
    </row>
    <row r="3321" spans="1:19" s="31" customFormat="1" ht="13.5" x14ac:dyDescent="0.3">
      <c r="A3321" s="61" t="s">
        <v>1886</v>
      </c>
      <c r="B3321" s="239" t="s">
        <v>1842</v>
      </c>
      <c r="C3321" s="240"/>
      <c r="D3321" s="198"/>
      <c r="E3321" s="288"/>
      <c r="F3321" s="288"/>
      <c r="G3321" s="288"/>
      <c r="H3321" s="334" t="s">
        <v>810</v>
      </c>
      <c r="I3321" s="288">
        <v>0</v>
      </c>
      <c r="J3321" s="273"/>
      <c r="K3321" s="273"/>
      <c r="L3321" s="167"/>
      <c r="M3321" s="28"/>
      <c r="N3321" s="28"/>
      <c r="O3321" s="28"/>
      <c r="P3321" s="28"/>
      <c r="Q3321" s="28"/>
      <c r="R3321" s="28"/>
      <c r="S3321" s="28"/>
    </row>
    <row r="3322" spans="1:19" s="31" customFormat="1" ht="81" x14ac:dyDescent="0.3">
      <c r="A3322" s="61" t="s">
        <v>1887</v>
      </c>
      <c r="B3322" s="239" t="s">
        <v>1843</v>
      </c>
      <c r="C3322" s="240"/>
      <c r="D3322" s="198"/>
      <c r="E3322" s="288"/>
      <c r="F3322" s="288"/>
      <c r="G3322" s="288"/>
      <c r="H3322" s="334" t="s">
        <v>810</v>
      </c>
      <c r="I3322" s="288">
        <v>0</v>
      </c>
      <c r="J3322" s="273"/>
      <c r="K3322" s="273"/>
      <c r="L3322" s="167"/>
      <c r="M3322" s="28"/>
      <c r="N3322" s="28"/>
      <c r="O3322" s="28"/>
      <c r="P3322" s="28"/>
      <c r="Q3322" s="28"/>
      <c r="R3322" s="28"/>
      <c r="S3322" s="28"/>
    </row>
    <row r="3323" spans="1:19" s="31" customFormat="1" ht="13.5" x14ac:dyDescent="0.3">
      <c r="A3323" s="61" t="s">
        <v>1888</v>
      </c>
      <c r="B3323" s="239" t="s">
        <v>1844</v>
      </c>
      <c r="C3323" s="240" t="s">
        <v>7</v>
      </c>
      <c r="D3323" s="198">
        <v>1</v>
      </c>
      <c r="E3323" s="288"/>
      <c r="F3323" s="288"/>
      <c r="G3323" s="288"/>
      <c r="H3323" s="334">
        <v>1</v>
      </c>
      <c r="I3323" s="288">
        <v>1</v>
      </c>
      <c r="J3323" s="273"/>
      <c r="K3323" s="273"/>
      <c r="L3323" s="167"/>
      <c r="M3323" s="28"/>
      <c r="N3323" s="28"/>
      <c r="O3323" s="28"/>
      <c r="P3323" s="28"/>
      <c r="Q3323" s="28"/>
      <c r="R3323" s="28"/>
      <c r="S3323" s="28"/>
    </row>
    <row r="3324" spans="1:19" s="31" customFormat="1" ht="13.5" x14ac:dyDescent="0.3">
      <c r="A3324" s="61" t="s">
        <v>1889</v>
      </c>
      <c r="B3324" s="239" t="s">
        <v>1845</v>
      </c>
      <c r="C3324" s="240" t="s">
        <v>7</v>
      </c>
      <c r="D3324" s="198">
        <v>1</v>
      </c>
      <c r="E3324" s="288"/>
      <c r="F3324" s="288"/>
      <c r="G3324" s="288"/>
      <c r="H3324" s="334">
        <v>1</v>
      </c>
      <c r="I3324" s="288">
        <v>1</v>
      </c>
      <c r="J3324" s="273"/>
      <c r="K3324" s="273"/>
      <c r="L3324" s="167"/>
      <c r="M3324" s="28"/>
      <c r="N3324" s="28"/>
      <c r="O3324" s="28"/>
      <c r="P3324" s="28"/>
      <c r="Q3324" s="28"/>
      <c r="R3324" s="28"/>
      <c r="S3324" s="28"/>
    </row>
    <row r="3325" spans="1:19" s="31" customFormat="1" ht="13.5" x14ac:dyDescent="0.3">
      <c r="A3325" s="61"/>
      <c r="B3325" s="239"/>
      <c r="C3325" s="240"/>
      <c r="D3325" s="198"/>
      <c r="E3325" s="288"/>
      <c r="F3325" s="288"/>
      <c r="G3325" s="288"/>
      <c r="H3325" s="334" t="s">
        <v>810</v>
      </c>
      <c r="I3325" s="288">
        <v>0</v>
      </c>
      <c r="J3325" s="273"/>
      <c r="K3325" s="273"/>
      <c r="L3325" s="167"/>
      <c r="M3325" s="28"/>
      <c r="N3325" s="28"/>
      <c r="O3325" s="28"/>
      <c r="P3325" s="28"/>
      <c r="Q3325" s="28"/>
      <c r="R3325" s="28"/>
      <c r="S3325" s="28"/>
    </row>
    <row r="3326" spans="1:19" s="31" customFormat="1" ht="13.5" x14ac:dyDescent="0.3">
      <c r="A3326" s="61" t="s">
        <v>1890</v>
      </c>
      <c r="B3326" s="239" t="s">
        <v>930</v>
      </c>
      <c r="C3326" s="240"/>
      <c r="D3326" s="198"/>
      <c r="E3326" s="288"/>
      <c r="F3326" s="288"/>
      <c r="G3326" s="288"/>
      <c r="H3326" s="334" t="s">
        <v>810</v>
      </c>
      <c r="I3326" s="288">
        <v>0</v>
      </c>
      <c r="J3326" s="273"/>
      <c r="K3326" s="273"/>
      <c r="L3326" s="167"/>
      <c r="M3326" s="28"/>
      <c r="N3326" s="28"/>
      <c r="O3326" s="28"/>
      <c r="P3326" s="28"/>
      <c r="Q3326" s="28"/>
      <c r="R3326" s="28"/>
      <c r="S3326" s="28"/>
    </row>
    <row r="3327" spans="1:19" s="31" customFormat="1" ht="54" x14ac:dyDescent="0.3">
      <c r="A3327" s="61" t="s">
        <v>1891</v>
      </c>
      <c r="B3327" s="239" t="s">
        <v>931</v>
      </c>
      <c r="C3327" s="240" t="s">
        <v>932</v>
      </c>
      <c r="D3327" s="198">
        <v>1</v>
      </c>
      <c r="E3327" s="288"/>
      <c r="F3327" s="288"/>
      <c r="G3327" s="288"/>
      <c r="H3327" s="334">
        <v>1</v>
      </c>
      <c r="I3327" s="288">
        <v>1</v>
      </c>
      <c r="J3327" s="273"/>
      <c r="K3327" s="273"/>
      <c r="L3327" s="167"/>
      <c r="M3327" s="28"/>
      <c r="N3327" s="28"/>
      <c r="O3327" s="28"/>
      <c r="P3327" s="28"/>
      <c r="Q3327" s="28"/>
      <c r="R3327" s="28"/>
      <c r="S3327" s="28"/>
    </row>
    <row r="3328" spans="1:19" s="31" customFormat="1" ht="13.5" x14ac:dyDescent="0.3">
      <c r="A3328" s="61" t="s">
        <v>1892</v>
      </c>
      <c r="B3328" s="239" t="s">
        <v>933</v>
      </c>
      <c r="C3328" s="240"/>
      <c r="D3328" s="198"/>
      <c r="E3328" s="288"/>
      <c r="F3328" s="288"/>
      <c r="G3328" s="288"/>
      <c r="H3328" s="334" t="s">
        <v>810</v>
      </c>
      <c r="I3328" s="288">
        <v>0</v>
      </c>
      <c r="J3328" s="273"/>
      <c r="K3328" s="273"/>
      <c r="L3328" s="167"/>
      <c r="M3328" s="28"/>
      <c r="N3328" s="28"/>
      <c r="O3328" s="28"/>
      <c r="P3328" s="28"/>
      <c r="Q3328" s="28"/>
      <c r="R3328" s="28"/>
      <c r="S3328" s="28"/>
    </row>
    <row r="3329" spans="1:19" s="31" customFormat="1" ht="81" x14ac:dyDescent="0.3">
      <c r="A3329" s="61" t="s">
        <v>1893</v>
      </c>
      <c r="B3329" s="239" t="s">
        <v>934</v>
      </c>
      <c r="C3329" s="240"/>
      <c r="D3329" s="198"/>
      <c r="E3329" s="288"/>
      <c r="F3329" s="288"/>
      <c r="G3329" s="288"/>
      <c r="H3329" s="334" t="s">
        <v>810</v>
      </c>
      <c r="I3329" s="288">
        <v>0</v>
      </c>
      <c r="J3329" s="273"/>
      <c r="K3329" s="273"/>
      <c r="L3329" s="167"/>
      <c r="M3329" s="28"/>
      <c r="N3329" s="28"/>
      <c r="O3329" s="28"/>
      <c r="P3329" s="28"/>
      <c r="Q3329" s="28"/>
      <c r="R3329" s="28"/>
      <c r="S3329" s="28"/>
    </row>
    <row r="3330" spans="1:19" s="31" customFormat="1" ht="13.5" x14ac:dyDescent="0.3">
      <c r="A3330" s="61" t="s">
        <v>1894</v>
      </c>
      <c r="B3330" s="239" t="s">
        <v>935</v>
      </c>
      <c r="C3330" s="240" t="s">
        <v>7</v>
      </c>
      <c r="D3330" s="198">
        <v>1</v>
      </c>
      <c r="E3330" s="288"/>
      <c r="F3330" s="288"/>
      <c r="G3330" s="288"/>
      <c r="H3330" s="334">
        <v>1</v>
      </c>
      <c r="I3330" s="288">
        <v>1</v>
      </c>
      <c r="J3330" s="273"/>
      <c r="K3330" s="273"/>
      <c r="L3330" s="167"/>
      <c r="M3330" s="28"/>
      <c r="N3330" s="28"/>
      <c r="O3330" s="28"/>
      <c r="P3330" s="28"/>
      <c r="Q3330" s="28"/>
      <c r="R3330" s="28"/>
      <c r="S3330" s="28"/>
    </row>
    <row r="3331" spans="1:19" s="31" customFormat="1" ht="13.5" x14ac:dyDescent="0.3">
      <c r="A3331" s="61"/>
      <c r="B3331" s="239"/>
      <c r="C3331" s="240"/>
      <c r="D3331" s="198"/>
      <c r="E3331" s="288"/>
      <c r="F3331" s="288"/>
      <c r="G3331" s="288"/>
      <c r="H3331" s="334" t="s">
        <v>810</v>
      </c>
      <c r="I3331" s="288">
        <v>0</v>
      </c>
      <c r="J3331" s="273"/>
      <c r="K3331" s="273"/>
      <c r="L3331" s="167"/>
      <c r="M3331" s="28"/>
      <c r="N3331" s="28"/>
      <c r="O3331" s="28"/>
      <c r="P3331" s="28"/>
      <c r="Q3331" s="28"/>
      <c r="R3331" s="28"/>
      <c r="S3331" s="28"/>
    </row>
    <row r="3332" spans="1:19" s="31" customFormat="1" ht="13.5" x14ac:dyDescent="0.3">
      <c r="A3332" s="61" t="s">
        <v>1895</v>
      </c>
      <c r="B3332" s="239" t="s">
        <v>1846</v>
      </c>
      <c r="C3332" s="240"/>
      <c r="D3332" s="198"/>
      <c r="E3332" s="288"/>
      <c r="F3332" s="288"/>
      <c r="G3332" s="288"/>
      <c r="H3332" s="334" t="s">
        <v>810</v>
      </c>
      <c r="I3332" s="288">
        <v>0</v>
      </c>
      <c r="J3332" s="273"/>
      <c r="K3332" s="273"/>
      <c r="L3332" s="167"/>
      <c r="M3332" s="28"/>
      <c r="N3332" s="28"/>
      <c r="O3332" s="28"/>
      <c r="P3332" s="28"/>
      <c r="Q3332" s="28"/>
      <c r="R3332" s="28"/>
      <c r="S3332" s="28"/>
    </row>
    <row r="3333" spans="1:19" s="31" customFormat="1" ht="67.5" x14ac:dyDescent="0.3">
      <c r="A3333" s="61" t="s">
        <v>1896</v>
      </c>
      <c r="B3333" s="239" t="s">
        <v>1847</v>
      </c>
      <c r="C3333" s="240"/>
      <c r="D3333" s="198"/>
      <c r="E3333" s="288"/>
      <c r="F3333" s="288"/>
      <c r="G3333" s="288"/>
      <c r="H3333" s="334" t="s">
        <v>810</v>
      </c>
      <c r="I3333" s="288">
        <v>0</v>
      </c>
      <c r="J3333" s="273"/>
      <c r="K3333" s="273"/>
      <c r="L3333" s="167"/>
      <c r="M3333" s="28"/>
      <c r="N3333" s="28"/>
      <c r="O3333" s="28"/>
      <c r="P3333" s="28"/>
      <c r="Q3333" s="28"/>
      <c r="R3333" s="28"/>
      <c r="S3333" s="28"/>
    </row>
    <row r="3334" spans="1:19" s="31" customFormat="1" ht="13.5" x14ac:dyDescent="0.3">
      <c r="A3334" s="61" t="s">
        <v>1897</v>
      </c>
      <c r="B3334" s="239" t="s">
        <v>1848</v>
      </c>
      <c r="C3334" s="240" t="s">
        <v>7</v>
      </c>
      <c r="D3334" s="198">
        <v>5</v>
      </c>
      <c r="E3334" s="288"/>
      <c r="F3334" s="288"/>
      <c r="G3334" s="288"/>
      <c r="H3334" s="334">
        <v>5</v>
      </c>
      <c r="I3334" s="288">
        <v>5</v>
      </c>
      <c r="J3334" s="273"/>
      <c r="K3334" s="273"/>
      <c r="L3334" s="167"/>
      <c r="M3334" s="28"/>
      <c r="N3334" s="28"/>
      <c r="O3334" s="28"/>
      <c r="P3334" s="28"/>
      <c r="Q3334" s="28"/>
      <c r="R3334" s="28"/>
      <c r="S3334" s="28"/>
    </row>
    <row r="3335" spans="1:19" s="31" customFormat="1" ht="13.5" x14ac:dyDescent="0.3">
      <c r="A3335" s="61"/>
      <c r="B3335" s="239"/>
      <c r="C3335" s="240"/>
      <c r="D3335" s="198"/>
      <c r="E3335" s="288"/>
      <c r="F3335" s="288"/>
      <c r="G3335" s="288"/>
      <c r="H3335" s="334" t="s">
        <v>810</v>
      </c>
      <c r="I3335" s="288">
        <v>0</v>
      </c>
      <c r="J3335" s="273"/>
      <c r="K3335" s="273"/>
      <c r="L3335" s="167"/>
      <c r="M3335" s="28"/>
      <c r="N3335" s="28"/>
      <c r="O3335" s="28"/>
      <c r="P3335" s="28"/>
      <c r="Q3335" s="28"/>
      <c r="R3335" s="28"/>
      <c r="S3335" s="28"/>
    </row>
    <row r="3336" spans="1:19" s="31" customFormat="1" ht="13.5" x14ac:dyDescent="0.3">
      <c r="A3336" s="61" t="s">
        <v>1898</v>
      </c>
      <c r="B3336" s="239" t="s">
        <v>936</v>
      </c>
      <c r="C3336" s="240"/>
      <c r="D3336" s="198"/>
      <c r="E3336" s="288"/>
      <c r="F3336" s="288"/>
      <c r="G3336" s="288"/>
      <c r="H3336" s="334" t="s">
        <v>810</v>
      </c>
      <c r="I3336" s="288">
        <v>0</v>
      </c>
      <c r="J3336" s="273"/>
      <c r="K3336" s="273"/>
      <c r="L3336" s="167"/>
      <c r="M3336" s="28"/>
      <c r="N3336" s="28"/>
      <c r="O3336" s="28"/>
      <c r="P3336" s="28"/>
      <c r="Q3336" s="28"/>
      <c r="R3336" s="28"/>
      <c r="S3336" s="28"/>
    </row>
    <row r="3337" spans="1:19" s="31" customFormat="1" ht="13.5" x14ac:dyDescent="0.3">
      <c r="A3337" s="61"/>
      <c r="B3337" s="239"/>
      <c r="C3337" s="240"/>
      <c r="D3337" s="198"/>
      <c r="E3337" s="288"/>
      <c r="F3337" s="288"/>
      <c r="G3337" s="288"/>
      <c r="H3337" s="334" t="s">
        <v>810</v>
      </c>
      <c r="I3337" s="288">
        <v>0</v>
      </c>
      <c r="J3337" s="273"/>
      <c r="K3337" s="273"/>
      <c r="L3337" s="167"/>
      <c r="M3337" s="28"/>
      <c r="N3337" s="28"/>
      <c r="O3337" s="28"/>
      <c r="P3337" s="28"/>
      <c r="Q3337" s="28"/>
      <c r="R3337" s="28"/>
      <c r="S3337" s="28"/>
    </row>
    <row r="3338" spans="1:19" s="31" customFormat="1" ht="54" x14ac:dyDescent="0.3">
      <c r="A3338" s="61" t="s">
        <v>1899</v>
      </c>
      <c r="B3338" s="239" t="s">
        <v>937</v>
      </c>
      <c r="C3338" s="240"/>
      <c r="D3338" s="198"/>
      <c r="E3338" s="288"/>
      <c r="F3338" s="288"/>
      <c r="G3338" s="288"/>
      <c r="H3338" s="334" t="s">
        <v>810</v>
      </c>
      <c r="I3338" s="288">
        <v>0</v>
      </c>
      <c r="J3338" s="273"/>
      <c r="K3338" s="273"/>
      <c r="L3338" s="167"/>
      <c r="M3338" s="28"/>
      <c r="N3338" s="28"/>
      <c r="O3338" s="28"/>
      <c r="P3338" s="28"/>
      <c r="Q3338" s="28"/>
      <c r="R3338" s="28"/>
      <c r="S3338" s="28"/>
    </row>
    <row r="3339" spans="1:19" s="31" customFormat="1" ht="13.5" x14ac:dyDescent="0.3">
      <c r="A3339" s="61"/>
      <c r="B3339" s="239"/>
      <c r="C3339" s="240"/>
      <c r="D3339" s="198"/>
      <c r="E3339" s="288"/>
      <c r="F3339" s="288"/>
      <c r="G3339" s="288"/>
      <c r="H3339" s="334" t="s">
        <v>810</v>
      </c>
      <c r="I3339" s="288">
        <v>0</v>
      </c>
      <c r="J3339" s="273"/>
      <c r="K3339" s="273"/>
      <c r="L3339" s="167"/>
      <c r="M3339" s="28"/>
      <c r="N3339" s="28"/>
      <c r="O3339" s="28"/>
      <c r="P3339" s="28"/>
      <c r="Q3339" s="28"/>
      <c r="R3339" s="28"/>
      <c r="S3339" s="28"/>
    </row>
    <row r="3340" spans="1:19" s="31" customFormat="1" ht="13.5" x14ac:dyDescent="0.3">
      <c r="A3340" s="61" t="s">
        <v>1900</v>
      </c>
      <c r="B3340" s="239" t="s">
        <v>938</v>
      </c>
      <c r="C3340" s="240"/>
      <c r="D3340" s="198"/>
      <c r="E3340" s="288"/>
      <c r="F3340" s="288"/>
      <c r="G3340" s="288"/>
      <c r="H3340" s="334" t="s">
        <v>810</v>
      </c>
      <c r="I3340" s="288">
        <v>0</v>
      </c>
      <c r="J3340" s="273"/>
      <c r="K3340" s="273"/>
      <c r="L3340" s="167"/>
      <c r="M3340" s="28"/>
      <c r="N3340" s="28"/>
      <c r="O3340" s="28"/>
      <c r="P3340" s="28"/>
      <c r="Q3340" s="28"/>
      <c r="R3340" s="28"/>
      <c r="S3340" s="28"/>
    </row>
    <row r="3341" spans="1:19" s="31" customFormat="1" ht="13.5" x14ac:dyDescent="0.3">
      <c r="A3341" s="61" t="s">
        <v>1901</v>
      </c>
      <c r="B3341" s="239" t="s">
        <v>939</v>
      </c>
      <c r="C3341" s="240" t="s">
        <v>913</v>
      </c>
      <c r="D3341" s="198">
        <v>4</v>
      </c>
      <c r="E3341" s="288"/>
      <c r="F3341" s="288"/>
      <c r="G3341" s="288"/>
      <c r="H3341" s="334">
        <v>4</v>
      </c>
      <c r="I3341" s="288">
        <v>4</v>
      </c>
      <c r="J3341" s="273"/>
      <c r="K3341" s="273"/>
      <c r="L3341" s="167"/>
      <c r="M3341" s="28"/>
      <c r="N3341" s="28"/>
      <c r="O3341" s="28"/>
      <c r="P3341" s="28"/>
      <c r="Q3341" s="28"/>
      <c r="R3341" s="28"/>
      <c r="S3341" s="28"/>
    </row>
    <row r="3342" spans="1:19" s="31" customFormat="1" ht="13.5" x14ac:dyDescent="0.3">
      <c r="A3342" s="61" t="s">
        <v>1902</v>
      </c>
      <c r="B3342" s="239" t="s">
        <v>940</v>
      </c>
      <c r="C3342" s="240" t="s">
        <v>913</v>
      </c>
      <c r="D3342" s="198">
        <v>11</v>
      </c>
      <c r="E3342" s="288"/>
      <c r="F3342" s="288"/>
      <c r="G3342" s="288"/>
      <c r="H3342" s="334">
        <v>11</v>
      </c>
      <c r="I3342" s="288">
        <v>11</v>
      </c>
      <c r="J3342" s="273"/>
      <c r="K3342" s="273"/>
      <c r="L3342" s="167"/>
      <c r="M3342" s="28"/>
      <c r="N3342" s="28"/>
      <c r="O3342" s="28"/>
      <c r="P3342" s="28"/>
      <c r="Q3342" s="28"/>
      <c r="R3342" s="28"/>
      <c r="S3342" s="28"/>
    </row>
    <row r="3343" spans="1:19" s="31" customFormat="1" ht="13.5" x14ac:dyDescent="0.3">
      <c r="A3343" s="61" t="s">
        <v>1903</v>
      </c>
      <c r="B3343" s="239" t="s">
        <v>941</v>
      </c>
      <c r="C3343" s="240" t="s">
        <v>913</v>
      </c>
      <c r="D3343" s="198">
        <v>5</v>
      </c>
      <c r="E3343" s="288"/>
      <c r="F3343" s="288"/>
      <c r="G3343" s="288"/>
      <c r="H3343" s="334">
        <v>5</v>
      </c>
      <c r="I3343" s="288">
        <v>5</v>
      </c>
      <c r="J3343" s="273"/>
      <c r="K3343" s="273"/>
      <c r="L3343" s="167"/>
      <c r="M3343" s="28"/>
      <c r="N3343" s="28"/>
      <c r="O3343" s="28"/>
      <c r="P3343" s="28"/>
      <c r="Q3343" s="28"/>
      <c r="R3343" s="28"/>
      <c r="S3343" s="28"/>
    </row>
    <row r="3344" spans="1:19" s="31" customFormat="1" ht="13.5" x14ac:dyDescent="0.3">
      <c r="A3344" s="61" t="s">
        <v>1904</v>
      </c>
      <c r="B3344" s="239" t="s">
        <v>946</v>
      </c>
      <c r="C3344" s="240" t="s">
        <v>913</v>
      </c>
      <c r="D3344" s="198">
        <v>5</v>
      </c>
      <c r="E3344" s="288"/>
      <c r="F3344" s="288"/>
      <c r="G3344" s="288"/>
      <c r="H3344" s="334">
        <v>5</v>
      </c>
      <c r="I3344" s="288">
        <v>5</v>
      </c>
      <c r="J3344" s="273"/>
      <c r="K3344" s="273"/>
      <c r="L3344" s="167"/>
      <c r="M3344" s="28"/>
      <c r="N3344" s="28"/>
      <c r="O3344" s="28"/>
      <c r="P3344" s="28"/>
      <c r="Q3344" s="28"/>
      <c r="R3344" s="28"/>
      <c r="S3344" s="28"/>
    </row>
    <row r="3345" spans="1:19" s="31" customFormat="1" ht="13.5" x14ac:dyDescent="0.3">
      <c r="A3345" s="61" t="s">
        <v>1905</v>
      </c>
      <c r="B3345" s="239" t="s">
        <v>1399</v>
      </c>
      <c r="C3345" s="240" t="s">
        <v>913</v>
      </c>
      <c r="D3345" s="198">
        <v>7</v>
      </c>
      <c r="E3345" s="288"/>
      <c r="F3345" s="288"/>
      <c r="G3345" s="288"/>
      <c r="H3345" s="334">
        <v>7</v>
      </c>
      <c r="I3345" s="288">
        <v>7</v>
      </c>
      <c r="J3345" s="273"/>
      <c r="K3345" s="273"/>
      <c r="L3345" s="167"/>
      <c r="M3345" s="28"/>
      <c r="N3345" s="28"/>
      <c r="O3345" s="28"/>
      <c r="P3345" s="28"/>
      <c r="Q3345" s="28"/>
      <c r="R3345" s="28"/>
      <c r="S3345" s="28"/>
    </row>
    <row r="3346" spans="1:19" s="31" customFormat="1" ht="13.5" x14ac:dyDescent="0.3">
      <c r="A3346" s="61"/>
      <c r="B3346" s="239"/>
      <c r="C3346" s="240"/>
      <c r="D3346" s="198"/>
      <c r="E3346" s="288"/>
      <c r="F3346" s="288"/>
      <c r="G3346" s="288"/>
      <c r="H3346" s="334" t="s">
        <v>810</v>
      </c>
      <c r="I3346" s="288">
        <v>0</v>
      </c>
      <c r="J3346" s="273"/>
      <c r="K3346" s="273"/>
      <c r="L3346" s="167"/>
      <c r="M3346" s="28"/>
      <c r="N3346" s="28"/>
      <c r="O3346" s="28"/>
      <c r="P3346" s="28"/>
      <c r="Q3346" s="28"/>
      <c r="R3346" s="28"/>
      <c r="S3346" s="28"/>
    </row>
    <row r="3347" spans="1:19" s="31" customFormat="1" ht="13.5" x14ac:dyDescent="0.3">
      <c r="A3347" s="61" t="s">
        <v>1906</v>
      </c>
      <c r="B3347" s="239" t="s">
        <v>944</v>
      </c>
      <c r="C3347" s="240"/>
      <c r="D3347" s="198"/>
      <c r="E3347" s="288"/>
      <c r="F3347" s="288"/>
      <c r="G3347" s="288"/>
      <c r="H3347" s="334" t="s">
        <v>810</v>
      </c>
      <c r="I3347" s="288">
        <v>0</v>
      </c>
      <c r="J3347" s="273"/>
      <c r="K3347" s="273"/>
      <c r="L3347" s="167"/>
      <c r="M3347" s="28"/>
      <c r="N3347" s="28"/>
      <c r="O3347" s="28"/>
      <c r="P3347" s="28"/>
      <c r="Q3347" s="28"/>
      <c r="R3347" s="28"/>
      <c r="S3347" s="28"/>
    </row>
    <row r="3348" spans="1:19" s="31" customFormat="1" ht="13.5" x14ac:dyDescent="0.3">
      <c r="A3348" s="61" t="s">
        <v>1908</v>
      </c>
      <c r="B3348" s="239" t="s">
        <v>940</v>
      </c>
      <c r="C3348" s="240" t="s">
        <v>913</v>
      </c>
      <c r="D3348" s="198">
        <v>59</v>
      </c>
      <c r="E3348" s="288"/>
      <c r="F3348" s="288"/>
      <c r="G3348" s="288"/>
      <c r="H3348" s="334">
        <v>59</v>
      </c>
      <c r="I3348" s="288">
        <v>59</v>
      </c>
      <c r="J3348" s="273"/>
      <c r="K3348" s="273"/>
      <c r="L3348" s="167"/>
      <c r="M3348" s="28"/>
      <c r="N3348" s="28"/>
      <c r="O3348" s="28"/>
      <c r="P3348" s="28"/>
      <c r="Q3348" s="28"/>
      <c r="R3348" s="28"/>
      <c r="S3348" s="28"/>
    </row>
    <row r="3349" spans="1:19" s="31" customFormat="1" ht="13.5" x14ac:dyDescent="0.3">
      <c r="A3349" s="61" t="s">
        <v>1909</v>
      </c>
      <c r="B3349" s="239" t="s">
        <v>941</v>
      </c>
      <c r="C3349" s="240" t="s">
        <v>913</v>
      </c>
      <c r="D3349" s="198">
        <v>45</v>
      </c>
      <c r="E3349" s="288"/>
      <c r="F3349" s="288"/>
      <c r="G3349" s="288"/>
      <c r="H3349" s="334">
        <v>45</v>
      </c>
      <c r="I3349" s="288">
        <v>45</v>
      </c>
      <c r="J3349" s="273"/>
      <c r="K3349" s="273"/>
      <c r="L3349" s="167"/>
      <c r="M3349" s="28"/>
      <c r="N3349" s="28"/>
      <c r="O3349" s="28"/>
      <c r="P3349" s="28"/>
      <c r="Q3349" s="28"/>
      <c r="R3349" s="28"/>
      <c r="S3349" s="28"/>
    </row>
    <row r="3350" spans="1:19" s="31" customFormat="1" ht="13.5" x14ac:dyDescent="0.3">
      <c r="A3350" s="61" t="s">
        <v>1910</v>
      </c>
      <c r="B3350" s="239" t="s">
        <v>946</v>
      </c>
      <c r="C3350" s="240" t="s">
        <v>913</v>
      </c>
      <c r="D3350" s="198">
        <v>119</v>
      </c>
      <c r="E3350" s="288"/>
      <c r="F3350" s="288"/>
      <c r="G3350" s="288"/>
      <c r="H3350" s="334">
        <v>119</v>
      </c>
      <c r="I3350" s="288">
        <v>119</v>
      </c>
      <c r="J3350" s="273"/>
      <c r="K3350" s="273"/>
      <c r="L3350" s="167"/>
      <c r="M3350" s="28"/>
      <c r="N3350" s="28"/>
      <c r="O3350" s="28"/>
      <c r="P3350" s="28"/>
      <c r="Q3350" s="28"/>
      <c r="R3350" s="28"/>
      <c r="S3350" s="28"/>
    </row>
    <row r="3351" spans="1:19" s="31" customFormat="1" ht="13.5" x14ac:dyDescent="0.3">
      <c r="A3351" s="61"/>
      <c r="B3351" s="239"/>
      <c r="C3351" s="240"/>
      <c r="D3351" s="198"/>
      <c r="E3351" s="288"/>
      <c r="F3351" s="288"/>
      <c r="G3351" s="288"/>
      <c r="H3351" s="334" t="s">
        <v>810</v>
      </c>
      <c r="I3351" s="288">
        <v>0</v>
      </c>
      <c r="J3351" s="273"/>
      <c r="K3351" s="273"/>
      <c r="L3351" s="167"/>
      <c r="M3351" s="28"/>
      <c r="N3351" s="28"/>
      <c r="O3351" s="28"/>
      <c r="P3351" s="28"/>
      <c r="Q3351" s="28"/>
      <c r="R3351" s="28"/>
      <c r="S3351" s="28"/>
    </row>
    <row r="3352" spans="1:19" s="31" customFormat="1" ht="13.5" x14ac:dyDescent="0.3">
      <c r="A3352" s="61" t="s">
        <v>1907</v>
      </c>
      <c r="B3352" s="239" t="s">
        <v>947</v>
      </c>
      <c r="C3352" s="240"/>
      <c r="D3352" s="198"/>
      <c r="E3352" s="288"/>
      <c r="F3352" s="288"/>
      <c r="G3352" s="288"/>
      <c r="H3352" s="334" t="s">
        <v>810</v>
      </c>
      <c r="I3352" s="288">
        <v>0</v>
      </c>
      <c r="J3352" s="273"/>
      <c r="K3352" s="273"/>
      <c r="L3352" s="167"/>
      <c r="M3352" s="28"/>
      <c r="N3352" s="28"/>
      <c r="O3352" s="28"/>
      <c r="P3352" s="28"/>
      <c r="Q3352" s="28"/>
      <c r="R3352" s="28"/>
      <c r="S3352" s="28"/>
    </row>
    <row r="3353" spans="1:19" s="31" customFormat="1" ht="13.5" x14ac:dyDescent="0.3">
      <c r="A3353" s="61" t="s">
        <v>1911</v>
      </c>
      <c r="B3353" s="239" t="s">
        <v>946</v>
      </c>
      <c r="C3353" s="240" t="s">
        <v>913</v>
      </c>
      <c r="D3353" s="198">
        <v>18</v>
      </c>
      <c r="E3353" s="288"/>
      <c r="F3353" s="288"/>
      <c r="G3353" s="288"/>
      <c r="H3353" s="334">
        <v>18</v>
      </c>
      <c r="I3353" s="288">
        <v>18</v>
      </c>
      <c r="J3353" s="273"/>
      <c r="K3353" s="273"/>
      <c r="L3353" s="167"/>
      <c r="M3353" s="28"/>
      <c r="N3353" s="28"/>
      <c r="O3353" s="28"/>
      <c r="P3353" s="28"/>
      <c r="Q3353" s="28"/>
      <c r="R3353" s="28"/>
      <c r="S3353" s="28"/>
    </row>
    <row r="3354" spans="1:19" s="31" customFormat="1" ht="13.5" x14ac:dyDescent="0.3">
      <c r="A3354" s="61" t="s">
        <v>1912</v>
      </c>
      <c r="B3354" s="239" t="s">
        <v>942</v>
      </c>
      <c r="C3354" s="240" t="s">
        <v>913</v>
      </c>
      <c r="D3354" s="198">
        <v>5</v>
      </c>
      <c r="E3354" s="288"/>
      <c r="F3354" s="288"/>
      <c r="G3354" s="288"/>
      <c r="H3354" s="334">
        <v>5</v>
      </c>
      <c r="I3354" s="288">
        <v>5</v>
      </c>
      <c r="J3354" s="273"/>
      <c r="K3354" s="273"/>
      <c r="L3354" s="167"/>
      <c r="M3354" s="28"/>
      <c r="N3354" s="28"/>
      <c r="O3354" s="28"/>
      <c r="P3354" s="28"/>
      <c r="Q3354" s="28"/>
      <c r="R3354" s="28"/>
      <c r="S3354" s="28"/>
    </row>
    <row r="3355" spans="1:19" s="31" customFormat="1" ht="13.5" x14ac:dyDescent="0.3">
      <c r="A3355" s="61" t="s">
        <v>1913</v>
      </c>
      <c r="B3355" s="239" t="s">
        <v>948</v>
      </c>
      <c r="C3355" s="240" t="s">
        <v>913</v>
      </c>
      <c r="D3355" s="198">
        <v>23</v>
      </c>
      <c r="E3355" s="288"/>
      <c r="F3355" s="288"/>
      <c r="G3355" s="288"/>
      <c r="H3355" s="334">
        <v>23</v>
      </c>
      <c r="I3355" s="288">
        <v>23</v>
      </c>
      <c r="J3355" s="273"/>
      <c r="K3355" s="273"/>
      <c r="L3355" s="167"/>
      <c r="M3355" s="28"/>
      <c r="N3355" s="28"/>
      <c r="O3355" s="28"/>
      <c r="P3355" s="28"/>
      <c r="Q3355" s="28"/>
      <c r="R3355" s="28"/>
      <c r="S3355" s="28"/>
    </row>
    <row r="3356" spans="1:19" s="31" customFormat="1" ht="13.5" x14ac:dyDescent="0.3">
      <c r="A3356" s="61" t="s">
        <v>1914</v>
      </c>
      <c r="B3356" s="239" t="s">
        <v>1400</v>
      </c>
      <c r="C3356" s="240" t="s">
        <v>913</v>
      </c>
      <c r="D3356" s="198">
        <v>13</v>
      </c>
      <c r="E3356" s="288"/>
      <c r="F3356" s="288"/>
      <c r="G3356" s="288"/>
      <c r="H3356" s="334">
        <v>13</v>
      </c>
      <c r="I3356" s="288">
        <v>13</v>
      </c>
      <c r="J3356" s="273"/>
      <c r="K3356" s="273"/>
      <c r="L3356" s="167"/>
      <c r="M3356" s="28"/>
      <c r="N3356" s="28"/>
      <c r="O3356" s="28"/>
      <c r="P3356" s="28"/>
      <c r="Q3356" s="28"/>
      <c r="R3356" s="28"/>
      <c r="S3356" s="28"/>
    </row>
    <row r="3357" spans="1:19" s="31" customFormat="1" ht="13.5" x14ac:dyDescent="0.3">
      <c r="A3357" s="61" t="s">
        <v>1915</v>
      </c>
      <c r="B3357" s="239" t="s">
        <v>1849</v>
      </c>
      <c r="C3357" s="240" t="s">
        <v>913</v>
      </c>
      <c r="D3357" s="198">
        <v>29</v>
      </c>
      <c r="E3357" s="288"/>
      <c r="F3357" s="288"/>
      <c r="G3357" s="288"/>
      <c r="H3357" s="334">
        <v>29</v>
      </c>
      <c r="I3357" s="288">
        <v>29</v>
      </c>
      <c r="J3357" s="273"/>
      <c r="K3357" s="273"/>
      <c r="L3357" s="167"/>
      <c r="M3357" s="28"/>
      <c r="N3357" s="28"/>
      <c r="O3357" s="28"/>
      <c r="P3357" s="28"/>
      <c r="Q3357" s="28"/>
      <c r="R3357" s="28"/>
      <c r="S3357" s="28"/>
    </row>
    <row r="3358" spans="1:19" s="31" customFormat="1" ht="13.5" x14ac:dyDescent="0.3">
      <c r="A3358" s="61" t="s">
        <v>1916</v>
      </c>
      <c r="B3358" s="239" t="s">
        <v>943</v>
      </c>
      <c r="C3358" s="240" t="s">
        <v>913</v>
      </c>
      <c r="D3358" s="198">
        <v>12</v>
      </c>
      <c r="E3358" s="288"/>
      <c r="F3358" s="288"/>
      <c r="G3358" s="288"/>
      <c r="H3358" s="334">
        <v>12</v>
      </c>
      <c r="I3358" s="288">
        <v>12</v>
      </c>
      <c r="J3358" s="273"/>
      <c r="K3358" s="273"/>
      <c r="L3358" s="167"/>
      <c r="M3358" s="28"/>
      <c r="N3358" s="28"/>
      <c r="O3358" s="28"/>
      <c r="P3358" s="28"/>
      <c r="Q3358" s="28"/>
      <c r="R3358" s="28"/>
      <c r="S3358" s="28"/>
    </row>
    <row r="3359" spans="1:19" s="31" customFormat="1" ht="13.5" x14ac:dyDescent="0.3">
      <c r="A3359" s="61" t="s">
        <v>1917</v>
      </c>
      <c r="B3359" s="239" t="s">
        <v>1401</v>
      </c>
      <c r="C3359" s="240" t="s">
        <v>913</v>
      </c>
      <c r="D3359" s="198">
        <v>19</v>
      </c>
      <c r="E3359" s="288"/>
      <c r="F3359" s="288"/>
      <c r="G3359" s="288"/>
      <c r="H3359" s="334">
        <v>19</v>
      </c>
      <c r="I3359" s="288">
        <v>19</v>
      </c>
      <c r="J3359" s="273"/>
      <c r="K3359" s="273"/>
      <c r="L3359" s="167"/>
      <c r="M3359" s="28"/>
      <c r="N3359" s="28"/>
      <c r="O3359" s="28"/>
      <c r="P3359" s="28"/>
      <c r="Q3359" s="28"/>
      <c r="R3359" s="28"/>
      <c r="S3359" s="28"/>
    </row>
    <row r="3360" spans="1:19" s="31" customFormat="1" ht="13.5" x14ac:dyDescent="0.3">
      <c r="A3360" s="61" t="s">
        <v>1918</v>
      </c>
      <c r="B3360" s="239" t="s">
        <v>1402</v>
      </c>
      <c r="C3360" s="240" t="s">
        <v>913</v>
      </c>
      <c r="D3360" s="198">
        <v>1</v>
      </c>
      <c r="E3360" s="288"/>
      <c r="F3360" s="288"/>
      <c r="G3360" s="288"/>
      <c r="H3360" s="334">
        <v>1</v>
      </c>
      <c r="I3360" s="288">
        <v>1</v>
      </c>
      <c r="J3360" s="273"/>
      <c r="K3360" s="273"/>
      <c r="L3360" s="167"/>
      <c r="M3360" s="28"/>
      <c r="N3360" s="28"/>
      <c r="O3360" s="28"/>
      <c r="P3360" s="28"/>
      <c r="Q3360" s="28"/>
      <c r="R3360" s="28"/>
      <c r="S3360" s="28"/>
    </row>
    <row r="3361" spans="1:19" s="31" customFormat="1" ht="13.5" x14ac:dyDescent="0.3">
      <c r="A3361" s="61" t="s">
        <v>1919</v>
      </c>
      <c r="B3361" s="239" t="s">
        <v>1399</v>
      </c>
      <c r="C3361" s="240" t="s">
        <v>913</v>
      </c>
      <c r="D3361" s="198">
        <v>20</v>
      </c>
      <c r="E3361" s="288"/>
      <c r="F3361" s="288"/>
      <c r="G3361" s="288"/>
      <c r="H3361" s="334">
        <v>20</v>
      </c>
      <c r="I3361" s="288">
        <v>20</v>
      </c>
      <c r="J3361" s="273"/>
      <c r="K3361" s="273"/>
      <c r="L3361" s="167"/>
      <c r="M3361" s="28"/>
      <c r="N3361" s="28"/>
      <c r="O3361" s="28"/>
      <c r="P3361" s="28"/>
      <c r="Q3361" s="28"/>
      <c r="R3361" s="28"/>
      <c r="S3361" s="28"/>
    </row>
    <row r="3362" spans="1:19" s="31" customFormat="1" ht="13.5" x14ac:dyDescent="0.3">
      <c r="A3362" s="61"/>
      <c r="B3362" s="239"/>
      <c r="C3362" s="240"/>
      <c r="D3362" s="198"/>
      <c r="E3362" s="288"/>
      <c r="F3362" s="288"/>
      <c r="G3362" s="288"/>
      <c r="H3362" s="334" t="s">
        <v>810</v>
      </c>
      <c r="I3362" s="288">
        <v>0</v>
      </c>
      <c r="J3362" s="273"/>
      <c r="K3362" s="273"/>
      <c r="L3362" s="167"/>
      <c r="M3362" s="28"/>
      <c r="N3362" s="28"/>
      <c r="O3362" s="28"/>
      <c r="P3362" s="28"/>
      <c r="Q3362" s="28"/>
      <c r="R3362" s="28"/>
      <c r="S3362" s="28"/>
    </row>
    <row r="3363" spans="1:19" s="31" customFormat="1" ht="40.5" x14ac:dyDescent="0.3">
      <c r="A3363" s="61" t="s">
        <v>1920</v>
      </c>
      <c r="B3363" s="239" t="s">
        <v>949</v>
      </c>
      <c r="C3363" s="240"/>
      <c r="D3363" s="198"/>
      <c r="E3363" s="288"/>
      <c r="F3363" s="288"/>
      <c r="G3363" s="288"/>
      <c r="H3363" s="334" t="s">
        <v>810</v>
      </c>
      <c r="I3363" s="288">
        <v>0</v>
      </c>
      <c r="J3363" s="273"/>
      <c r="K3363" s="273"/>
      <c r="L3363" s="167"/>
      <c r="M3363" s="28"/>
      <c r="N3363" s="28"/>
      <c r="O3363" s="28"/>
      <c r="P3363" s="28"/>
      <c r="Q3363" s="28"/>
      <c r="R3363" s="28"/>
      <c r="S3363" s="28"/>
    </row>
    <row r="3364" spans="1:19" s="31" customFormat="1" ht="13.5" x14ac:dyDescent="0.3">
      <c r="A3364" s="61"/>
      <c r="B3364" s="239"/>
      <c r="C3364" s="240"/>
      <c r="D3364" s="198"/>
      <c r="E3364" s="288"/>
      <c r="F3364" s="288"/>
      <c r="G3364" s="288"/>
      <c r="H3364" s="334" t="s">
        <v>810</v>
      </c>
      <c r="I3364" s="288">
        <v>0</v>
      </c>
      <c r="J3364" s="273"/>
      <c r="K3364" s="273"/>
      <c r="L3364" s="167"/>
      <c r="M3364" s="28"/>
      <c r="N3364" s="28"/>
      <c r="O3364" s="28"/>
      <c r="P3364" s="28"/>
      <c r="Q3364" s="28"/>
      <c r="R3364" s="28"/>
      <c r="S3364" s="28"/>
    </row>
    <row r="3365" spans="1:19" s="31" customFormat="1" ht="13.5" x14ac:dyDescent="0.3">
      <c r="A3365" s="61" t="s">
        <v>1921</v>
      </c>
      <c r="B3365" s="239" t="s">
        <v>944</v>
      </c>
      <c r="C3365" s="240"/>
      <c r="D3365" s="198"/>
      <c r="E3365" s="288"/>
      <c r="F3365" s="288"/>
      <c r="G3365" s="288"/>
      <c r="H3365" s="334" t="s">
        <v>810</v>
      </c>
      <c r="I3365" s="288">
        <v>0</v>
      </c>
      <c r="J3365" s="273"/>
      <c r="K3365" s="273"/>
      <c r="L3365" s="167"/>
      <c r="M3365" s="28"/>
      <c r="N3365" s="28"/>
      <c r="O3365" s="28"/>
      <c r="P3365" s="28"/>
      <c r="Q3365" s="28"/>
      <c r="R3365" s="28"/>
      <c r="S3365" s="28"/>
    </row>
    <row r="3366" spans="1:19" s="31" customFormat="1" ht="13.5" x14ac:dyDescent="0.3">
      <c r="A3366" s="61" t="s">
        <v>1922</v>
      </c>
      <c r="B3366" s="239" t="s">
        <v>940</v>
      </c>
      <c r="C3366" s="240" t="s">
        <v>913</v>
      </c>
      <c r="D3366" s="198">
        <v>32</v>
      </c>
      <c r="E3366" s="288"/>
      <c r="F3366" s="288"/>
      <c r="G3366" s="288"/>
      <c r="H3366" s="334">
        <v>32</v>
      </c>
      <c r="I3366" s="288">
        <v>32</v>
      </c>
      <c r="J3366" s="273"/>
      <c r="K3366" s="273"/>
      <c r="L3366" s="167"/>
      <c r="M3366" s="28"/>
      <c r="N3366" s="28"/>
      <c r="O3366" s="28"/>
      <c r="P3366" s="28"/>
      <c r="Q3366" s="28"/>
      <c r="R3366" s="28"/>
      <c r="S3366" s="28"/>
    </row>
    <row r="3367" spans="1:19" s="31" customFormat="1" ht="13.5" x14ac:dyDescent="0.3">
      <c r="A3367" s="61"/>
      <c r="B3367" s="239"/>
      <c r="C3367" s="240"/>
      <c r="D3367" s="198"/>
      <c r="E3367" s="288"/>
      <c r="F3367" s="288"/>
      <c r="G3367" s="288"/>
      <c r="H3367" s="334"/>
      <c r="I3367" s="288"/>
      <c r="J3367" s="273"/>
      <c r="K3367" s="273"/>
      <c r="L3367" s="167"/>
      <c r="M3367" s="28"/>
      <c r="N3367" s="28"/>
      <c r="O3367" s="28"/>
      <c r="P3367" s="28"/>
      <c r="Q3367" s="28"/>
      <c r="R3367" s="28"/>
      <c r="S3367" s="28"/>
    </row>
    <row r="3368" spans="1:19" s="31" customFormat="1" ht="13.5" x14ac:dyDescent="0.3">
      <c r="A3368" s="61" t="s">
        <v>1923</v>
      </c>
      <c r="B3368" s="239" t="s">
        <v>938</v>
      </c>
      <c r="C3368" s="240"/>
      <c r="D3368" s="198"/>
      <c r="E3368" s="288"/>
      <c r="F3368" s="288"/>
      <c r="G3368" s="288"/>
      <c r="H3368" s="334"/>
      <c r="I3368" s="288"/>
      <c r="J3368" s="273"/>
      <c r="K3368" s="273"/>
      <c r="L3368" s="167"/>
      <c r="M3368" s="28"/>
      <c r="N3368" s="28"/>
      <c r="O3368" s="28"/>
      <c r="P3368" s="28"/>
      <c r="Q3368" s="28"/>
      <c r="R3368" s="28"/>
      <c r="S3368" s="28"/>
    </row>
    <row r="3369" spans="1:19" s="31" customFormat="1" ht="13.5" x14ac:dyDescent="0.3">
      <c r="A3369" s="61" t="s">
        <v>1924</v>
      </c>
      <c r="B3369" s="239" t="s">
        <v>939</v>
      </c>
      <c r="C3369" s="240" t="s">
        <v>913</v>
      </c>
      <c r="D3369" s="198">
        <v>6</v>
      </c>
      <c r="E3369" s="288"/>
      <c r="F3369" s="288"/>
      <c r="G3369" s="288"/>
      <c r="H3369" s="334">
        <v>6</v>
      </c>
      <c r="I3369" s="288">
        <v>6</v>
      </c>
      <c r="J3369" s="273"/>
      <c r="K3369" s="273"/>
      <c r="L3369" s="167"/>
      <c r="M3369" s="28"/>
      <c r="N3369" s="28"/>
      <c r="O3369" s="28"/>
      <c r="P3369" s="28"/>
      <c r="Q3369" s="28"/>
      <c r="R3369" s="28"/>
      <c r="S3369" s="28"/>
    </row>
    <row r="3370" spans="1:19" s="31" customFormat="1" ht="13.5" x14ac:dyDescent="0.3">
      <c r="A3370" s="61"/>
      <c r="B3370" s="239"/>
      <c r="C3370" s="240"/>
      <c r="D3370" s="198"/>
      <c r="E3370" s="288"/>
      <c r="F3370" s="288"/>
      <c r="G3370" s="288"/>
      <c r="H3370" s="334"/>
      <c r="I3370" s="288"/>
      <c r="J3370" s="273"/>
      <c r="K3370" s="273"/>
      <c r="L3370" s="167"/>
      <c r="M3370" s="28"/>
      <c r="N3370" s="28"/>
      <c r="O3370" s="28"/>
      <c r="P3370" s="28"/>
      <c r="Q3370" s="28"/>
      <c r="R3370" s="28"/>
      <c r="S3370" s="28"/>
    </row>
    <row r="3371" spans="1:19" s="31" customFormat="1" ht="54" x14ac:dyDescent="0.3">
      <c r="A3371" s="61" t="s">
        <v>1925</v>
      </c>
      <c r="B3371" s="239" t="s">
        <v>950</v>
      </c>
      <c r="C3371" s="240"/>
      <c r="D3371" s="198"/>
      <c r="E3371" s="288"/>
      <c r="F3371" s="288"/>
      <c r="G3371" s="288"/>
      <c r="H3371" s="334"/>
      <c r="I3371" s="288"/>
      <c r="J3371" s="273"/>
      <c r="K3371" s="273"/>
      <c r="L3371" s="167"/>
      <c r="M3371" s="28"/>
      <c r="N3371" s="28"/>
      <c r="O3371" s="28"/>
      <c r="P3371" s="28"/>
      <c r="Q3371" s="28"/>
      <c r="R3371" s="28"/>
      <c r="S3371" s="28"/>
    </row>
    <row r="3372" spans="1:19" s="31" customFormat="1" ht="13.5" x14ac:dyDescent="0.3">
      <c r="A3372" s="61"/>
      <c r="B3372" s="239"/>
      <c r="C3372" s="240"/>
      <c r="D3372" s="198"/>
      <c r="E3372" s="288"/>
      <c r="F3372" s="288"/>
      <c r="G3372" s="288"/>
      <c r="H3372" s="334"/>
      <c r="I3372" s="288"/>
      <c r="J3372" s="273"/>
      <c r="K3372" s="273"/>
      <c r="L3372" s="167"/>
      <c r="M3372" s="28"/>
      <c r="N3372" s="28"/>
      <c r="O3372" s="28"/>
      <c r="P3372" s="28"/>
      <c r="Q3372" s="28"/>
      <c r="R3372" s="28"/>
      <c r="S3372" s="28"/>
    </row>
    <row r="3373" spans="1:19" s="31" customFormat="1" ht="13.5" x14ac:dyDescent="0.3">
      <c r="A3373" s="61" t="s">
        <v>1926</v>
      </c>
      <c r="B3373" s="239" t="s">
        <v>938</v>
      </c>
      <c r="C3373" s="240" t="s">
        <v>951</v>
      </c>
      <c r="D3373" s="198">
        <v>1</v>
      </c>
      <c r="E3373" s="288"/>
      <c r="F3373" s="288"/>
      <c r="G3373" s="288"/>
      <c r="H3373" s="334">
        <v>1</v>
      </c>
      <c r="I3373" s="288">
        <v>1</v>
      </c>
      <c r="J3373" s="273"/>
      <c r="K3373" s="273"/>
      <c r="L3373" s="167"/>
      <c r="M3373" s="28"/>
      <c r="N3373" s="28"/>
      <c r="O3373" s="28"/>
      <c r="P3373" s="28"/>
      <c r="Q3373" s="28"/>
      <c r="R3373" s="28"/>
      <c r="S3373" s="28"/>
    </row>
    <row r="3374" spans="1:19" s="31" customFormat="1" ht="13.5" x14ac:dyDescent="0.3">
      <c r="A3374" s="61" t="s">
        <v>1927</v>
      </c>
      <c r="B3374" s="239" t="s">
        <v>944</v>
      </c>
      <c r="C3374" s="240" t="s">
        <v>951</v>
      </c>
      <c r="D3374" s="198">
        <v>73</v>
      </c>
      <c r="E3374" s="288"/>
      <c r="F3374" s="288"/>
      <c r="G3374" s="288"/>
      <c r="H3374" s="334">
        <v>73</v>
      </c>
      <c r="I3374" s="288">
        <v>73</v>
      </c>
      <c r="J3374" s="273"/>
      <c r="K3374" s="273"/>
      <c r="L3374" s="167"/>
      <c r="M3374" s="28"/>
      <c r="N3374" s="28"/>
      <c r="O3374" s="28"/>
      <c r="P3374" s="28"/>
      <c r="Q3374" s="28"/>
      <c r="R3374" s="28"/>
      <c r="S3374" s="28"/>
    </row>
    <row r="3375" spans="1:19" s="31" customFormat="1" ht="13.5" x14ac:dyDescent="0.3">
      <c r="A3375" s="61" t="s">
        <v>1928</v>
      </c>
      <c r="B3375" s="239" t="s">
        <v>952</v>
      </c>
      <c r="C3375" s="240" t="s">
        <v>951</v>
      </c>
      <c r="D3375" s="198">
        <v>16</v>
      </c>
      <c r="E3375" s="288"/>
      <c r="F3375" s="288"/>
      <c r="G3375" s="288"/>
      <c r="H3375" s="334">
        <v>16</v>
      </c>
      <c r="I3375" s="288">
        <v>16</v>
      </c>
      <c r="J3375" s="273"/>
      <c r="K3375" s="273"/>
      <c r="L3375" s="167"/>
      <c r="M3375" s="28"/>
      <c r="N3375" s="28"/>
      <c r="O3375" s="28"/>
      <c r="P3375" s="28"/>
      <c r="Q3375" s="28"/>
      <c r="R3375" s="28"/>
      <c r="S3375" s="28"/>
    </row>
    <row r="3376" spans="1:19" s="31" customFormat="1" ht="13.5" x14ac:dyDescent="0.3">
      <c r="A3376" s="61"/>
      <c r="B3376" s="239"/>
      <c r="C3376" s="240"/>
      <c r="D3376" s="198"/>
      <c r="E3376" s="288"/>
      <c r="F3376" s="288"/>
      <c r="G3376" s="288"/>
      <c r="H3376" s="334"/>
      <c r="I3376" s="288"/>
      <c r="J3376" s="273"/>
      <c r="K3376" s="273"/>
      <c r="L3376" s="167"/>
      <c r="M3376" s="28"/>
      <c r="N3376" s="28"/>
      <c r="O3376" s="28"/>
      <c r="P3376" s="28"/>
      <c r="Q3376" s="28"/>
      <c r="R3376" s="28"/>
      <c r="S3376" s="28"/>
    </row>
    <row r="3377" spans="1:19" s="31" customFormat="1" ht="54" x14ac:dyDescent="0.3">
      <c r="A3377" s="61" t="s">
        <v>1929</v>
      </c>
      <c r="B3377" s="239" t="s">
        <v>1850</v>
      </c>
      <c r="C3377" s="240"/>
      <c r="D3377" s="198"/>
      <c r="E3377" s="288"/>
      <c r="F3377" s="288"/>
      <c r="G3377" s="288"/>
      <c r="H3377" s="334"/>
      <c r="I3377" s="288"/>
      <c r="J3377" s="273"/>
      <c r="K3377" s="273"/>
      <c r="L3377" s="167"/>
      <c r="M3377" s="28"/>
      <c r="N3377" s="28"/>
      <c r="O3377" s="28"/>
      <c r="P3377" s="28"/>
      <c r="Q3377" s="28"/>
      <c r="R3377" s="28"/>
      <c r="S3377" s="28"/>
    </row>
    <row r="3378" spans="1:19" s="31" customFormat="1" ht="13.5" x14ac:dyDescent="0.3">
      <c r="A3378" s="61"/>
      <c r="B3378" s="239"/>
      <c r="C3378" s="240"/>
      <c r="D3378" s="198"/>
      <c r="E3378" s="288"/>
      <c r="F3378" s="288"/>
      <c r="G3378" s="288"/>
      <c r="H3378" s="334"/>
      <c r="I3378" s="288"/>
      <c r="J3378" s="273"/>
      <c r="K3378" s="273"/>
      <c r="L3378" s="167"/>
      <c r="M3378" s="28"/>
      <c r="N3378" s="28"/>
      <c r="O3378" s="28"/>
      <c r="P3378" s="28"/>
      <c r="Q3378" s="28"/>
      <c r="R3378" s="28"/>
      <c r="S3378" s="28"/>
    </row>
    <row r="3379" spans="1:19" s="31" customFormat="1" ht="13.5" x14ac:dyDescent="0.3">
      <c r="A3379" s="61" t="s">
        <v>1930</v>
      </c>
      <c r="B3379" s="239" t="s">
        <v>938</v>
      </c>
      <c r="C3379" s="240"/>
      <c r="D3379" s="198"/>
      <c r="E3379" s="288"/>
      <c r="F3379" s="288"/>
      <c r="G3379" s="288"/>
      <c r="H3379" s="334"/>
      <c r="I3379" s="288"/>
      <c r="J3379" s="273"/>
      <c r="K3379" s="273"/>
      <c r="L3379" s="167"/>
      <c r="M3379" s="28"/>
      <c r="N3379" s="28"/>
      <c r="O3379" s="28"/>
      <c r="P3379" s="28"/>
      <c r="Q3379" s="28"/>
      <c r="R3379" s="28"/>
      <c r="S3379" s="28"/>
    </row>
    <row r="3380" spans="1:19" s="31" customFormat="1" ht="13.5" x14ac:dyDescent="0.3">
      <c r="A3380" s="61" t="s">
        <v>1931</v>
      </c>
      <c r="B3380" s="239" t="s">
        <v>940</v>
      </c>
      <c r="C3380" s="240" t="s">
        <v>913</v>
      </c>
      <c r="D3380" s="198">
        <v>31</v>
      </c>
      <c r="E3380" s="288"/>
      <c r="F3380" s="288"/>
      <c r="G3380" s="288"/>
      <c r="H3380" s="334">
        <v>31</v>
      </c>
      <c r="I3380" s="288">
        <v>31</v>
      </c>
      <c r="J3380" s="273"/>
      <c r="K3380" s="273"/>
      <c r="L3380" s="167"/>
      <c r="M3380" s="28"/>
      <c r="N3380" s="28"/>
      <c r="O3380" s="28"/>
      <c r="P3380" s="28"/>
      <c r="Q3380" s="28"/>
      <c r="R3380" s="28"/>
      <c r="S3380" s="28"/>
    </row>
    <row r="3381" spans="1:19" s="31" customFormat="1" ht="13.5" x14ac:dyDescent="0.3">
      <c r="A3381" s="61" t="s">
        <v>1932</v>
      </c>
      <c r="B3381" s="239" t="s">
        <v>941</v>
      </c>
      <c r="C3381" s="240" t="s">
        <v>913</v>
      </c>
      <c r="D3381" s="198">
        <v>6</v>
      </c>
      <c r="E3381" s="288"/>
      <c r="F3381" s="288"/>
      <c r="G3381" s="288"/>
      <c r="H3381" s="334">
        <v>6</v>
      </c>
      <c r="I3381" s="288">
        <v>6</v>
      </c>
      <c r="J3381" s="273"/>
      <c r="K3381" s="273"/>
      <c r="L3381" s="167"/>
      <c r="M3381" s="28"/>
      <c r="N3381" s="28"/>
      <c r="O3381" s="28"/>
      <c r="P3381" s="28"/>
      <c r="Q3381" s="28"/>
      <c r="R3381" s="28"/>
      <c r="S3381" s="28"/>
    </row>
    <row r="3382" spans="1:19" s="31" customFormat="1" ht="13.5" x14ac:dyDescent="0.3">
      <c r="A3382" s="61" t="s">
        <v>1933</v>
      </c>
      <c r="B3382" s="239" t="s">
        <v>1851</v>
      </c>
      <c r="C3382" s="240" t="s">
        <v>913</v>
      </c>
      <c r="D3382" s="198">
        <v>2</v>
      </c>
      <c r="E3382" s="288"/>
      <c r="F3382" s="288"/>
      <c r="G3382" s="288"/>
      <c r="H3382" s="334">
        <v>2</v>
      </c>
      <c r="I3382" s="288">
        <v>2</v>
      </c>
      <c r="J3382" s="273"/>
      <c r="K3382" s="273"/>
      <c r="L3382" s="167"/>
      <c r="M3382" s="28"/>
      <c r="N3382" s="28"/>
      <c r="O3382" s="28"/>
      <c r="P3382" s="28"/>
      <c r="Q3382" s="28"/>
      <c r="R3382" s="28"/>
      <c r="S3382" s="28"/>
    </row>
    <row r="3383" spans="1:19" s="31" customFormat="1" ht="13.5" x14ac:dyDescent="0.3">
      <c r="A3383" s="61"/>
      <c r="B3383" s="239"/>
      <c r="C3383" s="240"/>
      <c r="D3383" s="198"/>
      <c r="E3383" s="288"/>
      <c r="F3383" s="288"/>
      <c r="G3383" s="288"/>
      <c r="H3383" s="334"/>
      <c r="I3383" s="288"/>
      <c r="J3383" s="273"/>
      <c r="K3383" s="273"/>
      <c r="L3383" s="167"/>
      <c r="M3383" s="28"/>
      <c r="N3383" s="28"/>
      <c r="O3383" s="28"/>
      <c r="P3383" s="28"/>
      <c r="Q3383" s="28"/>
      <c r="R3383" s="28"/>
      <c r="S3383" s="28"/>
    </row>
    <row r="3384" spans="1:19" s="31" customFormat="1" ht="54" x14ac:dyDescent="0.3">
      <c r="A3384" s="61" t="s">
        <v>1934</v>
      </c>
      <c r="B3384" s="239" t="s">
        <v>953</v>
      </c>
      <c r="C3384" s="240" t="s">
        <v>932</v>
      </c>
      <c r="D3384" s="198">
        <v>1</v>
      </c>
      <c r="E3384" s="288"/>
      <c r="F3384" s="288"/>
      <c r="G3384" s="288"/>
      <c r="H3384" s="334">
        <v>1</v>
      </c>
      <c r="I3384" s="288">
        <v>1</v>
      </c>
      <c r="J3384" s="273"/>
      <c r="K3384" s="273"/>
      <c r="L3384" s="167"/>
      <c r="M3384" s="28"/>
      <c r="N3384" s="28"/>
      <c r="O3384" s="28"/>
      <c r="P3384" s="28"/>
      <c r="Q3384" s="28"/>
      <c r="R3384" s="28"/>
      <c r="S3384" s="28"/>
    </row>
    <row r="3385" spans="1:19" s="31" customFormat="1" ht="13.5" x14ac:dyDescent="0.3">
      <c r="A3385" s="61"/>
      <c r="B3385" s="239"/>
      <c r="C3385" s="240"/>
      <c r="D3385" s="198"/>
      <c r="E3385" s="288"/>
      <c r="F3385" s="288"/>
      <c r="G3385" s="288"/>
      <c r="H3385" s="334"/>
      <c r="I3385" s="288"/>
      <c r="J3385" s="273"/>
      <c r="K3385" s="273"/>
      <c r="L3385" s="167"/>
      <c r="M3385" s="28"/>
      <c r="N3385" s="28"/>
      <c r="O3385" s="28"/>
      <c r="P3385" s="28"/>
      <c r="Q3385" s="28"/>
      <c r="R3385" s="28"/>
      <c r="S3385" s="28"/>
    </row>
    <row r="3386" spans="1:19" s="31" customFormat="1" ht="13.5" x14ac:dyDescent="0.3">
      <c r="A3386" s="61" t="s">
        <v>1935</v>
      </c>
      <c r="B3386" s="239" t="s">
        <v>954</v>
      </c>
      <c r="C3386" s="240"/>
      <c r="D3386" s="198"/>
      <c r="E3386" s="288"/>
      <c r="F3386" s="288"/>
      <c r="G3386" s="288"/>
      <c r="H3386" s="334"/>
      <c r="I3386" s="288"/>
      <c r="J3386" s="273"/>
      <c r="K3386" s="273"/>
      <c r="L3386" s="167"/>
      <c r="M3386" s="28"/>
      <c r="N3386" s="28"/>
      <c r="O3386" s="28"/>
      <c r="P3386" s="28"/>
      <c r="Q3386" s="28"/>
      <c r="R3386" s="28"/>
      <c r="S3386" s="28"/>
    </row>
    <row r="3387" spans="1:19" s="31" customFormat="1" ht="54" x14ac:dyDescent="0.3">
      <c r="A3387" s="61" t="s">
        <v>1936</v>
      </c>
      <c r="B3387" s="239" t="s">
        <v>955</v>
      </c>
      <c r="C3387" s="240"/>
      <c r="D3387" s="198"/>
      <c r="E3387" s="288"/>
      <c r="F3387" s="288"/>
      <c r="G3387" s="288"/>
      <c r="H3387" s="334"/>
      <c r="I3387" s="288"/>
      <c r="J3387" s="273"/>
      <c r="K3387" s="273"/>
      <c r="L3387" s="167"/>
      <c r="M3387" s="28"/>
      <c r="N3387" s="28"/>
      <c r="O3387" s="28"/>
      <c r="P3387" s="28"/>
      <c r="Q3387" s="28"/>
      <c r="R3387" s="28"/>
      <c r="S3387" s="28"/>
    </row>
    <row r="3388" spans="1:19" s="31" customFormat="1" ht="13.5" x14ac:dyDescent="0.3">
      <c r="A3388" s="61"/>
      <c r="B3388" s="239"/>
      <c r="C3388" s="240"/>
      <c r="D3388" s="198"/>
      <c r="E3388" s="288"/>
      <c r="F3388" s="288"/>
      <c r="G3388" s="288"/>
      <c r="H3388" s="334"/>
      <c r="I3388" s="288"/>
      <c r="J3388" s="273"/>
      <c r="K3388" s="273"/>
      <c r="L3388" s="167"/>
      <c r="M3388" s="28"/>
      <c r="N3388" s="28"/>
      <c r="O3388" s="28"/>
      <c r="P3388" s="28"/>
      <c r="Q3388" s="28"/>
      <c r="R3388" s="28"/>
      <c r="S3388" s="28"/>
    </row>
    <row r="3389" spans="1:19" s="31" customFormat="1" ht="27" x14ac:dyDescent="0.3">
      <c r="A3389" s="61" t="s">
        <v>1937</v>
      </c>
      <c r="B3389" s="239" t="s">
        <v>956</v>
      </c>
      <c r="C3389" s="240"/>
      <c r="D3389" s="198"/>
      <c r="E3389" s="288"/>
      <c r="F3389" s="288"/>
      <c r="G3389" s="288"/>
      <c r="H3389" s="334"/>
      <c r="I3389" s="288"/>
      <c r="J3389" s="273"/>
      <c r="K3389" s="273"/>
      <c r="L3389" s="167"/>
      <c r="M3389" s="28"/>
      <c r="N3389" s="28"/>
      <c r="O3389" s="28"/>
      <c r="P3389" s="28"/>
      <c r="Q3389" s="28"/>
      <c r="R3389" s="28"/>
      <c r="S3389" s="28"/>
    </row>
    <row r="3390" spans="1:19" s="31" customFormat="1" ht="13.5" x14ac:dyDescent="0.3">
      <c r="A3390" s="61" t="s">
        <v>1938</v>
      </c>
      <c r="B3390" s="239" t="s">
        <v>959</v>
      </c>
      <c r="C3390" s="240" t="s">
        <v>7</v>
      </c>
      <c r="D3390" s="198">
        <v>1</v>
      </c>
      <c r="E3390" s="288"/>
      <c r="F3390" s="288"/>
      <c r="G3390" s="288"/>
      <c r="H3390" s="334">
        <v>1</v>
      </c>
      <c r="I3390" s="288">
        <v>1</v>
      </c>
      <c r="J3390" s="273"/>
      <c r="K3390" s="273"/>
      <c r="L3390" s="167"/>
      <c r="M3390" s="28"/>
      <c r="N3390" s="28"/>
      <c r="O3390" s="28"/>
      <c r="P3390" s="28"/>
      <c r="Q3390" s="28"/>
      <c r="R3390" s="28"/>
      <c r="S3390" s="28"/>
    </row>
    <row r="3391" spans="1:19" s="31" customFormat="1" ht="13.5" x14ac:dyDescent="0.3">
      <c r="A3391" s="61" t="s">
        <v>1939</v>
      </c>
      <c r="B3391" s="239" t="s">
        <v>960</v>
      </c>
      <c r="C3391" s="240" t="s">
        <v>7</v>
      </c>
      <c r="D3391" s="198">
        <v>32</v>
      </c>
      <c r="E3391" s="288"/>
      <c r="F3391" s="288"/>
      <c r="G3391" s="288"/>
      <c r="H3391" s="334">
        <v>32</v>
      </c>
      <c r="I3391" s="288">
        <v>32</v>
      </c>
      <c r="J3391" s="273"/>
      <c r="K3391" s="273"/>
      <c r="L3391" s="167"/>
      <c r="M3391" s="28"/>
      <c r="N3391" s="28"/>
      <c r="O3391" s="28"/>
      <c r="P3391" s="28"/>
      <c r="Q3391" s="28"/>
      <c r="R3391" s="28"/>
      <c r="S3391" s="28"/>
    </row>
    <row r="3392" spans="1:19" s="31" customFormat="1" ht="13.5" x14ac:dyDescent="0.3">
      <c r="A3392" s="61" t="s">
        <v>1940</v>
      </c>
      <c r="B3392" s="239" t="s">
        <v>1403</v>
      </c>
      <c r="C3392" s="240" t="s">
        <v>7</v>
      </c>
      <c r="D3392" s="198">
        <v>30</v>
      </c>
      <c r="E3392" s="288"/>
      <c r="F3392" s="288"/>
      <c r="G3392" s="288"/>
      <c r="H3392" s="334">
        <v>30</v>
      </c>
      <c r="I3392" s="288">
        <v>30</v>
      </c>
      <c r="J3392" s="273"/>
      <c r="K3392" s="273"/>
      <c r="L3392" s="167"/>
      <c r="M3392" s="28"/>
      <c r="N3392" s="28"/>
      <c r="O3392" s="28"/>
      <c r="P3392" s="28"/>
      <c r="Q3392" s="28"/>
      <c r="R3392" s="28"/>
      <c r="S3392" s="28"/>
    </row>
    <row r="3393" spans="1:19" s="31" customFormat="1" ht="13.5" x14ac:dyDescent="0.3">
      <c r="A3393" s="61"/>
      <c r="B3393" s="239"/>
      <c r="C3393" s="240"/>
      <c r="D3393" s="198"/>
      <c r="E3393" s="288"/>
      <c r="F3393" s="288"/>
      <c r="G3393" s="288"/>
      <c r="H3393" s="334"/>
      <c r="I3393" s="288"/>
      <c r="J3393" s="273"/>
      <c r="K3393" s="273"/>
      <c r="L3393" s="167"/>
      <c r="M3393" s="28"/>
      <c r="N3393" s="28"/>
      <c r="O3393" s="28"/>
      <c r="P3393" s="28"/>
      <c r="Q3393" s="28"/>
      <c r="R3393" s="28"/>
      <c r="S3393" s="28"/>
    </row>
    <row r="3394" spans="1:19" s="31" customFormat="1" ht="27" x14ac:dyDescent="0.3">
      <c r="A3394" s="61" t="s">
        <v>1941</v>
      </c>
      <c r="B3394" s="239" t="s">
        <v>961</v>
      </c>
      <c r="C3394" s="240"/>
      <c r="D3394" s="198"/>
      <c r="E3394" s="288"/>
      <c r="F3394" s="288"/>
      <c r="G3394" s="288"/>
      <c r="H3394" s="334"/>
      <c r="I3394" s="288"/>
      <c r="J3394" s="273"/>
      <c r="K3394" s="273"/>
      <c r="L3394" s="167"/>
      <c r="M3394" s="28"/>
      <c r="N3394" s="28"/>
      <c r="O3394" s="28"/>
      <c r="P3394" s="28"/>
      <c r="Q3394" s="28"/>
      <c r="R3394" s="28"/>
      <c r="S3394" s="28"/>
    </row>
    <row r="3395" spans="1:19" s="31" customFormat="1" ht="13.5" x14ac:dyDescent="0.3">
      <c r="A3395" s="61" t="s">
        <v>1942</v>
      </c>
      <c r="B3395" s="239" t="s">
        <v>962</v>
      </c>
      <c r="C3395" s="240" t="s">
        <v>7</v>
      </c>
      <c r="D3395" s="198">
        <v>12</v>
      </c>
      <c r="E3395" s="288"/>
      <c r="F3395" s="288"/>
      <c r="G3395" s="288"/>
      <c r="H3395" s="334">
        <v>12</v>
      </c>
      <c r="I3395" s="288">
        <v>12</v>
      </c>
      <c r="J3395" s="273"/>
      <c r="K3395" s="273"/>
      <c r="L3395" s="167"/>
      <c r="M3395" s="28"/>
      <c r="N3395" s="28"/>
      <c r="O3395" s="28"/>
      <c r="P3395" s="28"/>
      <c r="Q3395" s="28"/>
      <c r="R3395" s="28"/>
      <c r="S3395" s="28"/>
    </row>
    <row r="3396" spans="1:19" s="31" customFormat="1" ht="13.5" x14ac:dyDescent="0.3">
      <c r="A3396" s="61"/>
      <c r="B3396" s="239"/>
      <c r="C3396" s="240"/>
      <c r="D3396" s="198"/>
      <c r="E3396" s="288"/>
      <c r="F3396" s="288"/>
      <c r="G3396" s="288"/>
      <c r="H3396" s="334"/>
      <c r="I3396" s="288"/>
      <c r="J3396" s="273"/>
      <c r="K3396" s="273"/>
      <c r="L3396" s="167"/>
      <c r="M3396" s="28"/>
      <c r="N3396" s="28"/>
      <c r="O3396" s="28"/>
      <c r="P3396" s="28"/>
      <c r="Q3396" s="28"/>
      <c r="R3396" s="28"/>
      <c r="S3396" s="28"/>
    </row>
    <row r="3397" spans="1:19" s="31" customFormat="1" ht="40.5" x14ac:dyDescent="0.3">
      <c r="A3397" s="61" t="s">
        <v>1943</v>
      </c>
      <c r="B3397" s="239" t="s">
        <v>963</v>
      </c>
      <c r="C3397" s="240"/>
      <c r="D3397" s="198"/>
      <c r="E3397" s="288"/>
      <c r="F3397" s="288"/>
      <c r="G3397" s="288"/>
      <c r="H3397" s="334"/>
      <c r="I3397" s="288"/>
      <c r="J3397" s="273"/>
      <c r="K3397" s="273"/>
      <c r="L3397" s="167"/>
      <c r="M3397" s="28"/>
      <c r="N3397" s="28"/>
      <c r="O3397" s="28"/>
      <c r="P3397" s="28"/>
      <c r="Q3397" s="28"/>
      <c r="R3397" s="28"/>
      <c r="S3397" s="28"/>
    </row>
    <row r="3398" spans="1:19" s="31" customFormat="1" ht="13.5" x14ac:dyDescent="0.3">
      <c r="A3398" s="61" t="s">
        <v>1944</v>
      </c>
      <c r="B3398" s="239" t="s">
        <v>966</v>
      </c>
      <c r="C3398" s="240" t="s">
        <v>7</v>
      </c>
      <c r="D3398" s="198">
        <v>63</v>
      </c>
      <c r="E3398" s="288"/>
      <c r="F3398" s="288"/>
      <c r="G3398" s="288"/>
      <c r="H3398" s="334">
        <v>63</v>
      </c>
      <c r="I3398" s="288">
        <v>63</v>
      </c>
      <c r="J3398" s="273"/>
      <c r="K3398" s="273"/>
      <c r="L3398" s="167"/>
      <c r="M3398" s="28"/>
      <c r="N3398" s="28"/>
      <c r="O3398" s="28"/>
      <c r="P3398" s="28"/>
      <c r="Q3398" s="28"/>
      <c r="R3398" s="28"/>
      <c r="S3398" s="28"/>
    </row>
    <row r="3399" spans="1:19" s="31" customFormat="1" ht="13.5" x14ac:dyDescent="0.3">
      <c r="A3399" s="61"/>
      <c r="B3399" s="239"/>
      <c r="C3399" s="240"/>
      <c r="D3399" s="198"/>
      <c r="E3399" s="288"/>
      <c r="F3399" s="288"/>
      <c r="G3399" s="288"/>
      <c r="H3399" s="334"/>
      <c r="I3399" s="288"/>
      <c r="J3399" s="273"/>
      <c r="K3399" s="273"/>
      <c r="L3399" s="167"/>
      <c r="M3399" s="28"/>
      <c r="N3399" s="28"/>
      <c r="O3399" s="28"/>
      <c r="P3399" s="28"/>
      <c r="Q3399" s="28"/>
      <c r="R3399" s="28"/>
      <c r="S3399" s="28"/>
    </row>
    <row r="3400" spans="1:19" s="31" customFormat="1" ht="27" x14ac:dyDescent="0.3">
      <c r="A3400" s="61" t="s">
        <v>1945</v>
      </c>
      <c r="B3400" s="239" t="s">
        <v>1852</v>
      </c>
      <c r="C3400" s="240"/>
      <c r="D3400" s="198"/>
      <c r="E3400" s="288"/>
      <c r="F3400" s="288"/>
      <c r="G3400" s="288"/>
      <c r="H3400" s="334"/>
      <c r="I3400" s="288"/>
      <c r="J3400" s="273"/>
      <c r="K3400" s="273"/>
      <c r="L3400" s="167"/>
      <c r="M3400" s="28"/>
      <c r="N3400" s="28"/>
      <c r="O3400" s="28"/>
      <c r="P3400" s="28"/>
      <c r="Q3400" s="28"/>
      <c r="R3400" s="28"/>
      <c r="S3400" s="28"/>
    </row>
    <row r="3401" spans="1:19" s="31" customFormat="1" ht="13.5" x14ac:dyDescent="0.3">
      <c r="A3401" s="61" t="s">
        <v>1946</v>
      </c>
      <c r="B3401" s="239" t="s">
        <v>1853</v>
      </c>
      <c r="C3401" s="240" t="s">
        <v>7</v>
      </c>
      <c r="D3401" s="198">
        <v>7</v>
      </c>
      <c r="E3401" s="288"/>
      <c r="F3401" s="288"/>
      <c r="G3401" s="288"/>
      <c r="H3401" s="334">
        <v>7</v>
      </c>
      <c r="I3401" s="288">
        <v>7</v>
      </c>
      <c r="J3401" s="273"/>
      <c r="K3401" s="273"/>
      <c r="L3401" s="167"/>
      <c r="M3401" s="28"/>
      <c r="N3401" s="28"/>
      <c r="O3401" s="28"/>
      <c r="P3401" s="28"/>
      <c r="Q3401" s="28"/>
      <c r="R3401" s="28"/>
      <c r="S3401" s="28"/>
    </row>
    <row r="3402" spans="1:19" s="31" customFormat="1" ht="13.5" x14ac:dyDescent="0.3">
      <c r="A3402" s="61" t="s">
        <v>1947</v>
      </c>
      <c r="B3402" s="239" t="s">
        <v>1854</v>
      </c>
      <c r="C3402" s="240" t="s">
        <v>7</v>
      </c>
      <c r="D3402" s="198">
        <v>2</v>
      </c>
      <c r="E3402" s="288"/>
      <c r="F3402" s="288"/>
      <c r="G3402" s="288"/>
      <c r="H3402" s="334">
        <v>2</v>
      </c>
      <c r="I3402" s="288">
        <v>2</v>
      </c>
      <c r="J3402" s="273"/>
      <c r="K3402" s="273"/>
      <c r="L3402" s="167"/>
      <c r="M3402" s="28"/>
      <c r="N3402" s="28"/>
      <c r="O3402" s="28"/>
      <c r="P3402" s="28"/>
      <c r="Q3402" s="28"/>
      <c r="R3402" s="28"/>
      <c r="S3402" s="28"/>
    </row>
    <row r="3403" spans="1:19" s="31" customFormat="1" ht="13.5" x14ac:dyDescent="0.3">
      <c r="A3403" s="61" t="s">
        <v>1948</v>
      </c>
      <c r="B3403" s="239" t="s">
        <v>1855</v>
      </c>
      <c r="C3403" s="240" t="s">
        <v>7</v>
      </c>
      <c r="D3403" s="198">
        <v>1</v>
      </c>
      <c r="E3403" s="288"/>
      <c r="F3403" s="288"/>
      <c r="G3403" s="288"/>
      <c r="H3403" s="334">
        <v>1</v>
      </c>
      <c r="I3403" s="288">
        <v>1</v>
      </c>
      <c r="J3403" s="273"/>
      <c r="K3403" s="273"/>
      <c r="L3403" s="167"/>
      <c r="M3403" s="28"/>
      <c r="N3403" s="28"/>
      <c r="O3403" s="28"/>
      <c r="P3403" s="28"/>
      <c r="Q3403" s="28"/>
      <c r="R3403" s="28"/>
      <c r="S3403" s="28"/>
    </row>
    <row r="3404" spans="1:19" s="31" customFormat="1" ht="13.5" x14ac:dyDescent="0.3">
      <c r="A3404" s="61" t="s">
        <v>1949</v>
      </c>
      <c r="B3404" s="239" t="s">
        <v>1856</v>
      </c>
      <c r="C3404" s="240" t="s">
        <v>7</v>
      </c>
      <c r="D3404" s="198">
        <v>1</v>
      </c>
      <c r="E3404" s="288"/>
      <c r="F3404" s="288"/>
      <c r="G3404" s="288"/>
      <c r="H3404" s="334">
        <v>1</v>
      </c>
      <c r="I3404" s="288">
        <v>1</v>
      </c>
      <c r="J3404" s="273"/>
      <c r="K3404" s="273"/>
      <c r="L3404" s="167"/>
      <c r="M3404" s="28"/>
      <c r="N3404" s="28"/>
      <c r="O3404" s="28"/>
      <c r="P3404" s="28"/>
      <c r="Q3404" s="28"/>
      <c r="R3404" s="28"/>
      <c r="S3404" s="28"/>
    </row>
    <row r="3405" spans="1:19" s="31" customFormat="1" ht="13.5" x14ac:dyDescent="0.3">
      <c r="A3405" s="61"/>
      <c r="B3405" s="239"/>
      <c r="C3405" s="240"/>
      <c r="D3405" s="198"/>
      <c r="E3405" s="288"/>
      <c r="F3405" s="288"/>
      <c r="G3405" s="288"/>
      <c r="H3405" s="334"/>
      <c r="I3405" s="288"/>
      <c r="J3405" s="273"/>
      <c r="K3405" s="273"/>
      <c r="L3405" s="167"/>
      <c r="M3405" s="28"/>
      <c r="N3405" s="28"/>
      <c r="O3405" s="28"/>
      <c r="P3405" s="28"/>
      <c r="Q3405" s="28"/>
      <c r="R3405" s="28"/>
      <c r="S3405" s="28"/>
    </row>
    <row r="3406" spans="1:19" s="31" customFormat="1" ht="13.5" x14ac:dyDescent="0.3">
      <c r="A3406" s="61" t="s">
        <v>1950</v>
      </c>
      <c r="B3406" s="239" t="s">
        <v>967</v>
      </c>
      <c r="C3406" s="240"/>
      <c r="D3406" s="198"/>
      <c r="E3406" s="288"/>
      <c r="F3406" s="288"/>
      <c r="G3406" s="288"/>
      <c r="H3406" s="334"/>
      <c r="I3406" s="288"/>
      <c r="J3406" s="273"/>
      <c r="K3406" s="273"/>
      <c r="L3406" s="167"/>
      <c r="M3406" s="28"/>
      <c r="N3406" s="28"/>
      <c r="O3406" s="28"/>
      <c r="P3406" s="28"/>
      <c r="Q3406" s="28"/>
      <c r="R3406" s="28"/>
      <c r="S3406" s="28"/>
    </row>
    <row r="3407" spans="1:19" s="31" customFormat="1" ht="13.5" x14ac:dyDescent="0.3">
      <c r="A3407" s="61"/>
      <c r="B3407" s="239"/>
      <c r="C3407" s="240"/>
      <c r="D3407" s="198"/>
      <c r="E3407" s="288"/>
      <c r="F3407" s="288"/>
      <c r="G3407" s="288"/>
      <c r="H3407" s="334"/>
      <c r="I3407" s="288"/>
      <c r="J3407" s="273"/>
      <c r="K3407" s="273"/>
      <c r="L3407" s="167"/>
      <c r="M3407" s="28"/>
      <c r="N3407" s="28"/>
      <c r="O3407" s="28"/>
      <c r="P3407" s="28"/>
      <c r="Q3407" s="28"/>
      <c r="R3407" s="28"/>
      <c r="S3407" s="28"/>
    </row>
    <row r="3408" spans="1:19" s="31" customFormat="1" ht="67.5" x14ac:dyDescent="0.3">
      <c r="A3408" s="61" t="s">
        <v>1951</v>
      </c>
      <c r="B3408" s="239" t="s">
        <v>968</v>
      </c>
      <c r="C3408" s="240"/>
      <c r="D3408" s="198"/>
      <c r="E3408" s="288"/>
      <c r="F3408" s="288"/>
      <c r="G3408" s="288"/>
      <c r="H3408" s="334"/>
      <c r="I3408" s="288"/>
      <c r="J3408" s="273"/>
      <c r="K3408" s="273"/>
      <c r="L3408" s="167"/>
      <c r="M3408" s="28"/>
      <c r="N3408" s="28"/>
      <c r="O3408" s="28"/>
      <c r="P3408" s="28"/>
      <c r="Q3408" s="28"/>
      <c r="R3408" s="28"/>
      <c r="S3408" s="28"/>
    </row>
    <row r="3409" spans="1:19" s="31" customFormat="1" ht="13.5" x14ac:dyDescent="0.3">
      <c r="A3409" s="61" t="s">
        <v>1952</v>
      </c>
      <c r="B3409" s="239" t="s">
        <v>1857</v>
      </c>
      <c r="C3409" s="240" t="s">
        <v>7</v>
      </c>
      <c r="D3409" s="198">
        <v>1</v>
      </c>
      <c r="E3409" s="288"/>
      <c r="F3409" s="288"/>
      <c r="G3409" s="288"/>
      <c r="H3409" s="334">
        <v>1</v>
      </c>
      <c r="I3409" s="288">
        <v>1</v>
      </c>
      <c r="J3409" s="273"/>
      <c r="K3409" s="273"/>
      <c r="L3409" s="167"/>
      <c r="M3409" s="28"/>
      <c r="N3409" s="28"/>
      <c r="O3409" s="28"/>
      <c r="P3409" s="28"/>
      <c r="Q3409" s="28"/>
      <c r="R3409" s="28"/>
      <c r="S3409" s="28"/>
    </row>
    <row r="3410" spans="1:19" s="31" customFormat="1" ht="13.5" x14ac:dyDescent="0.3">
      <c r="A3410" s="61"/>
      <c r="B3410" s="239"/>
      <c r="C3410" s="240"/>
      <c r="D3410" s="198"/>
      <c r="E3410" s="288"/>
      <c r="F3410" s="288"/>
      <c r="G3410" s="288"/>
      <c r="H3410" s="334"/>
      <c r="I3410" s="288"/>
      <c r="J3410" s="273"/>
      <c r="K3410" s="273"/>
      <c r="L3410" s="167"/>
      <c r="M3410" s="28"/>
      <c r="N3410" s="28"/>
      <c r="O3410" s="28"/>
      <c r="P3410" s="28"/>
      <c r="Q3410" s="28"/>
      <c r="R3410" s="28"/>
      <c r="S3410" s="28"/>
    </row>
    <row r="3411" spans="1:19" s="31" customFormat="1" ht="81" x14ac:dyDescent="0.3">
      <c r="A3411" s="61" t="s">
        <v>1953</v>
      </c>
      <c r="B3411" s="239" t="s">
        <v>970</v>
      </c>
      <c r="C3411" s="240" t="s">
        <v>932</v>
      </c>
      <c r="D3411" s="198">
        <v>1</v>
      </c>
      <c r="E3411" s="288"/>
      <c r="F3411" s="288"/>
      <c r="G3411" s="288"/>
      <c r="H3411" s="334">
        <v>1</v>
      </c>
      <c r="I3411" s="288">
        <v>1</v>
      </c>
      <c r="J3411" s="273"/>
      <c r="K3411" s="273"/>
      <c r="L3411" s="167"/>
      <c r="M3411" s="28"/>
      <c r="N3411" s="28"/>
      <c r="O3411" s="28"/>
      <c r="P3411" s="28"/>
      <c r="Q3411" s="28"/>
      <c r="R3411" s="28"/>
      <c r="S3411" s="28"/>
    </row>
    <row r="3412" spans="1:19" s="31" customFormat="1" ht="13.5" x14ac:dyDescent="0.3">
      <c r="A3412" s="61"/>
      <c r="B3412" s="239"/>
      <c r="C3412" s="240"/>
      <c r="D3412" s="198"/>
      <c r="E3412" s="288"/>
      <c r="F3412" s="288"/>
      <c r="G3412" s="288"/>
      <c r="H3412" s="334"/>
      <c r="I3412" s="288"/>
      <c r="J3412" s="273"/>
      <c r="K3412" s="273"/>
      <c r="L3412" s="167"/>
      <c r="M3412" s="28"/>
      <c r="N3412" s="28"/>
      <c r="O3412" s="28"/>
      <c r="P3412" s="28"/>
      <c r="Q3412" s="28"/>
      <c r="R3412" s="28"/>
      <c r="S3412" s="28"/>
    </row>
    <row r="3413" spans="1:19" s="31" customFormat="1" ht="54" x14ac:dyDescent="0.3">
      <c r="A3413" s="61" t="s">
        <v>1954</v>
      </c>
      <c r="B3413" s="239" t="s">
        <v>971</v>
      </c>
      <c r="C3413" s="240" t="s">
        <v>932</v>
      </c>
      <c r="D3413" s="198">
        <v>1</v>
      </c>
      <c r="E3413" s="288"/>
      <c r="F3413" s="288"/>
      <c r="G3413" s="288"/>
      <c r="H3413" s="334">
        <v>1</v>
      </c>
      <c r="I3413" s="288">
        <v>1</v>
      </c>
      <c r="J3413" s="273"/>
      <c r="K3413" s="273"/>
      <c r="L3413" s="167"/>
      <c r="M3413" s="28"/>
      <c r="N3413" s="28"/>
      <c r="O3413" s="28"/>
      <c r="P3413" s="28"/>
      <c r="Q3413" s="28"/>
      <c r="R3413" s="28"/>
      <c r="S3413" s="28"/>
    </row>
    <row r="3414" spans="1:19" s="31" customFormat="1" ht="13.5" x14ac:dyDescent="0.3">
      <c r="A3414" s="61"/>
      <c r="B3414" s="239"/>
      <c r="C3414" s="240"/>
      <c r="D3414" s="198"/>
      <c r="E3414" s="288"/>
      <c r="F3414" s="288"/>
      <c r="G3414" s="288"/>
      <c r="H3414" s="334"/>
      <c r="I3414" s="288"/>
      <c r="J3414" s="273"/>
      <c r="K3414" s="273"/>
      <c r="L3414" s="167"/>
      <c r="M3414" s="28"/>
      <c r="N3414" s="28"/>
      <c r="O3414" s="28"/>
      <c r="P3414" s="28"/>
      <c r="Q3414" s="28"/>
      <c r="R3414" s="28"/>
      <c r="S3414" s="28"/>
    </row>
    <row r="3415" spans="1:19" s="31" customFormat="1" ht="13.5" x14ac:dyDescent="0.3">
      <c r="A3415" s="61" t="s">
        <v>1955</v>
      </c>
      <c r="B3415" s="239" t="s">
        <v>972</v>
      </c>
      <c r="C3415" s="240" t="s">
        <v>932</v>
      </c>
      <c r="D3415" s="198">
        <v>1</v>
      </c>
      <c r="E3415" s="288"/>
      <c r="F3415" s="288"/>
      <c r="G3415" s="288"/>
      <c r="H3415" s="334">
        <v>1</v>
      </c>
      <c r="I3415" s="288">
        <v>1</v>
      </c>
      <c r="J3415" s="273"/>
      <c r="K3415" s="273"/>
      <c r="L3415" s="167"/>
      <c r="M3415" s="28"/>
      <c r="N3415" s="28"/>
      <c r="O3415" s="28"/>
      <c r="P3415" s="28"/>
      <c r="Q3415" s="28"/>
      <c r="R3415" s="28"/>
      <c r="S3415" s="28"/>
    </row>
    <row r="3416" spans="1:19" s="31" customFormat="1" ht="13.5" x14ac:dyDescent="0.3">
      <c r="A3416" s="61"/>
      <c r="B3416" s="239"/>
      <c r="C3416" s="240"/>
      <c r="D3416" s="198"/>
      <c r="E3416" s="288"/>
      <c r="F3416" s="288"/>
      <c r="G3416" s="288"/>
      <c r="H3416" s="334"/>
      <c r="I3416" s="288"/>
      <c r="J3416" s="273"/>
      <c r="K3416" s="273"/>
      <c r="L3416" s="167"/>
      <c r="M3416" s="28"/>
      <c r="N3416" s="28"/>
      <c r="O3416" s="28"/>
      <c r="P3416" s="28"/>
      <c r="Q3416" s="28"/>
      <c r="R3416" s="28"/>
      <c r="S3416" s="28"/>
    </row>
    <row r="3417" spans="1:19" s="31" customFormat="1" ht="40.5" x14ac:dyDescent="0.3">
      <c r="A3417" s="61" t="s">
        <v>1956</v>
      </c>
      <c r="B3417" s="239" t="s">
        <v>973</v>
      </c>
      <c r="C3417" s="240" t="s">
        <v>932</v>
      </c>
      <c r="D3417" s="198">
        <v>1</v>
      </c>
      <c r="E3417" s="288"/>
      <c r="F3417" s="288"/>
      <c r="G3417" s="288"/>
      <c r="H3417" s="334">
        <v>1</v>
      </c>
      <c r="I3417" s="288">
        <v>1</v>
      </c>
      <c r="J3417" s="273"/>
      <c r="K3417" s="273"/>
      <c r="L3417" s="167"/>
      <c r="M3417" s="28"/>
      <c r="N3417" s="28"/>
      <c r="O3417" s="28"/>
      <c r="P3417" s="28"/>
      <c r="Q3417" s="28"/>
      <c r="R3417" s="28"/>
      <c r="S3417" s="28"/>
    </row>
    <row r="3418" spans="1:19" s="31" customFormat="1" ht="13.5" x14ac:dyDescent="0.3">
      <c r="A3418" s="61"/>
      <c r="B3418" s="239"/>
      <c r="C3418" s="240"/>
      <c r="D3418" s="198"/>
      <c r="E3418" s="288"/>
      <c r="F3418" s="288"/>
      <c r="G3418" s="288"/>
      <c r="H3418" s="334"/>
      <c r="I3418" s="288"/>
      <c r="J3418" s="273"/>
      <c r="K3418" s="273"/>
      <c r="L3418" s="167"/>
      <c r="M3418" s="28"/>
      <c r="N3418" s="28"/>
      <c r="O3418" s="28"/>
      <c r="P3418" s="28"/>
      <c r="Q3418" s="28"/>
      <c r="R3418" s="28"/>
      <c r="S3418" s="28"/>
    </row>
    <row r="3419" spans="1:19" s="31" customFormat="1" ht="27" x14ac:dyDescent="0.3">
      <c r="A3419" s="61" t="s">
        <v>1956</v>
      </c>
      <c r="B3419" s="239" t="s">
        <v>974</v>
      </c>
      <c r="C3419" s="240" t="s">
        <v>7</v>
      </c>
      <c r="D3419" s="198">
        <v>1</v>
      </c>
      <c r="E3419" s="288"/>
      <c r="F3419" s="288"/>
      <c r="G3419" s="288"/>
      <c r="H3419" s="334">
        <v>1</v>
      </c>
      <c r="I3419" s="288">
        <v>1</v>
      </c>
      <c r="J3419" s="273"/>
      <c r="K3419" s="273"/>
      <c r="L3419" s="167"/>
      <c r="M3419" s="28"/>
      <c r="N3419" s="28"/>
      <c r="O3419" s="28"/>
      <c r="P3419" s="28"/>
      <c r="Q3419" s="28"/>
      <c r="R3419" s="28"/>
      <c r="S3419" s="28"/>
    </row>
    <row r="3420" spans="1:19" s="31" customFormat="1" ht="13.5" x14ac:dyDescent="0.3">
      <c r="A3420" s="61"/>
      <c r="B3420" s="239"/>
      <c r="C3420" s="240"/>
      <c r="D3420" s="198"/>
      <c r="E3420" s="288"/>
      <c r="F3420" s="288"/>
      <c r="G3420" s="288"/>
      <c r="H3420" s="334"/>
      <c r="I3420" s="288"/>
      <c r="J3420" s="273"/>
      <c r="K3420" s="273"/>
      <c r="L3420" s="167"/>
      <c r="M3420" s="28"/>
      <c r="N3420" s="28"/>
      <c r="O3420" s="28"/>
      <c r="P3420" s="28"/>
      <c r="Q3420" s="28"/>
      <c r="R3420" s="28"/>
      <c r="S3420" s="28"/>
    </row>
    <row r="3421" spans="1:19" s="31" customFormat="1" ht="13.5" x14ac:dyDescent="0.3">
      <c r="A3421" s="61" t="s">
        <v>1957</v>
      </c>
      <c r="B3421" s="239" t="s">
        <v>189</v>
      </c>
      <c r="C3421" s="240"/>
      <c r="D3421" s="198"/>
      <c r="E3421" s="288"/>
      <c r="F3421" s="288"/>
      <c r="G3421" s="288"/>
      <c r="H3421" s="334"/>
      <c r="I3421" s="288"/>
      <c r="J3421" s="273"/>
      <c r="K3421" s="273"/>
      <c r="L3421" s="167"/>
      <c r="M3421" s="28"/>
      <c r="N3421" s="28"/>
      <c r="O3421" s="28"/>
      <c r="P3421" s="28"/>
      <c r="Q3421" s="28"/>
      <c r="R3421" s="28"/>
      <c r="S3421" s="28"/>
    </row>
    <row r="3422" spans="1:19" s="31" customFormat="1" ht="13.5" x14ac:dyDescent="0.3">
      <c r="A3422" s="61"/>
      <c r="B3422" s="239"/>
      <c r="C3422" s="240"/>
      <c r="D3422" s="198"/>
      <c r="E3422" s="288"/>
      <c r="F3422" s="288"/>
      <c r="G3422" s="288"/>
      <c r="H3422" s="334"/>
      <c r="I3422" s="288"/>
      <c r="J3422" s="273"/>
      <c r="K3422" s="273"/>
      <c r="L3422" s="167"/>
      <c r="M3422" s="28"/>
      <c r="N3422" s="28"/>
      <c r="O3422" s="28"/>
      <c r="P3422" s="28"/>
      <c r="Q3422" s="28"/>
      <c r="R3422" s="28"/>
      <c r="S3422" s="28"/>
    </row>
    <row r="3423" spans="1:19" s="31" customFormat="1" ht="162" x14ac:dyDescent="0.3">
      <c r="A3423" s="61" t="s">
        <v>1958</v>
      </c>
      <c r="B3423" s="239" t="s">
        <v>975</v>
      </c>
      <c r="C3423" s="240" t="s">
        <v>932</v>
      </c>
      <c r="D3423" s="198">
        <v>1</v>
      </c>
      <c r="E3423" s="288"/>
      <c r="F3423" s="288"/>
      <c r="G3423" s="288"/>
      <c r="H3423" s="334">
        <v>1</v>
      </c>
      <c r="I3423" s="288">
        <v>1</v>
      </c>
      <c r="J3423" s="273"/>
      <c r="K3423" s="273"/>
      <c r="L3423" s="167"/>
      <c r="M3423" s="28"/>
      <c r="N3423" s="28"/>
      <c r="O3423" s="28"/>
      <c r="P3423" s="28"/>
      <c r="Q3423" s="28"/>
      <c r="R3423" s="28"/>
      <c r="S3423" s="28"/>
    </row>
    <row r="3424" spans="1:19" s="31" customFormat="1" ht="13.5" x14ac:dyDescent="0.3">
      <c r="A3424" s="61"/>
      <c r="B3424" s="239"/>
      <c r="C3424" s="240"/>
      <c r="D3424" s="198"/>
      <c r="E3424" s="288"/>
      <c r="F3424" s="288"/>
      <c r="G3424" s="288"/>
      <c r="H3424" s="334" t="s">
        <v>810</v>
      </c>
      <c r="I3424" s="288"/>
      <c r="J3424" s="273"/>
      <c r="K3424" s="273"/>
      <c r="L3424" s="167"/>
      <c r="M3424" s="28"/>
      <c r="N3424" s="28"/>
      <c r="O3424" s="28"/>
      <c r="P3424" s="28"/>
      <c r="Q3424" s="28"/>
      <c r="R3424" s="28"/>
      <c r="S3424" s="28"/>
    </row>
    <row r="3425" spans="1:19" s="31" customFormat="1" ht="324" x14ac:dyDescent="0.3">
      <c r="A3425" s="61" t="s">
        <v>1959</v>
      </c>
      <c r="B3425" s="239" t="s">
        <v>976</v>
      </c>
      <c r="C3425" s="240" t="s">
        <v>1858</v>
      </c>
      <c r="D3425" s="198">
        <v>1</v>
      </c>
      <c r="E3425" s="288"/>
      <c r="F3425" s="288"/>
      <c r="G3425" s="288"/>
      <c r="H3425" s="334">
        <v>1</v>
      </c>
      <c r="I3425" s="288">
        <v>1</v>
      </c>
      <c r="J3425" s="273"/>
      <c r="K3425" s="273"/>
      <c r="L3425" s="167"/>
      <c r="M3425" s="28"/>
      <c r="N3425" s="28"/>
      <c r="O3425" s="28"/>
      <c r="P3425" s="28"/>
      <c r="Q3425" s="28"/>
      <c r="R3425" s="28"/>
      <c r="S3425" s="28"/>
    </row>
    <row r="3426" spans="1:19" s="31" customFormat="1" ht="13.5" x14ac:dyDescent="0.3">
      <c r="A3426" s="61"/>
      <c r="B3426" s="239"/>
      <c r="C3426" s="240"/>
      <c r="D3426" s="198"/>
      <c r="E3426" s="288"/>
      <c r="F3426" s="288"/>
      <c r="G3426" s="288"/>
      <c r="H3426" s="334" t="s">
        <v>810</v>
      </c>
      <c r="I3426" s="288">
        <v>0</v>
      </c>
      <c r="J3426" s="273"/>
      <c r="K3426" s="273"/>
      <c r="L3426" s="167"/>
      <c r="M3426" s="28"/>
      <c r="N3426" s="28"/>
      <c r="O3426" s="28"/>
      <c r="P3426" s="28"/>
      <c r="Q3426" s="28"/>
      <c r="R3426" s="28"/>
      <c r="S3426" s="28"/>
    </row>
    <row r="3427" spans="1:19" s="31" customFormat="1" ht="81" x14ac:dyDescent="0.3">
      <c r="A3427" s="61" t="s">
        <v>1960</v>
      </c>
      <c r="B3427" s="239" t="s">
        <v>977</v>
      </c>
      <c r="C3427" s="240" t="s">
        <v>1858</v>
      </c>
      <c r="D3427" s="198">
        <v>1</v>
      </c>
      <c r="E3427" s="288"/>
      <c r="F3427" s="288"/>
      <c r="G3427" s="288"/>
      <c r="H3427" s="334">
        <v>1</v>
      </c>
      <c r="I3427" s="288">
        <v>1</v>
      </c>
      <c r="J3427" s="273"/>
      <c r="K3427" s="273"/>
      <c r="L3427" s="167"/>
      <c r="M3427" s="28"/>
      <c r="N3427" s="28"/>
      <c r="O3427" s="28"/>
      <c r="P3427" s="28"/>
      <c r="Q3427" s="28"/>
      <c r="R3427" s="28"/>
      <c r="S3427" s="28"/>
    </row>
    <row r="3428" spans="1:19" s="31" customFormat="1" ht="13.5" x14ac:dyDescent="0.3">
      <c r="A3428" s="61"/>
      <c r="B3428" s="239"/>
      <c r="C3428" s="240"/>
      <c r="D3428" s="198"/>
      <c r="E3428" s="288"/>
      <c r="F3428" s="288"/>
      <c r="G3428" s="288"/>
      <c r="H3428" s="334" t="s">
        <v>810</v>
      </c>
      <c r="I3428" s="288"/>
      <c r="J3428" s="273"/>
      <c r="K3428" s="273"/>
      <c r="L3428" s="167"/>
      <c r="M3428" s="28"/>
      <c r="N3428" s="28"/>
      <c r="O3428" s="28"/>
      <c r="P3428" s="28"/>
      <c r="Q3428" s="28"/>
      <c r="R3428" s="28"/>
      <c r="S3428" s="28"/>
    </row>
    <row r="3429" spans="1:19" s="31" customFormat="1" ht="121.5" x14ac:dyDescent="0.3">
      <c r="A3429" s="61" t="s">
        <v>1961</v>
      </c>
      <c r="B3429" s="239" t="s">
        <v>978</v>
      </c>
      <c r="C3429" s="240" t="s">
        <v>932</v>
      </c>
      <c r="D3429" s="198">
        <v>1</v>
      </c>
      <c r="E3429" s="288"/>
      <c r="F3429" s="288"/>
      <c r="G3429" s="288"/>
      <c r="H3429" s="334">
        <v>1</v>
      </c>
      <c r="I3429" s="288">
        <v>1</v>
      </c>
      <c r="J3429" s="273"/>
      <c r="K3429" s="273"/>
      <c r="L3429" s="167"/>
      <c r="M3429" s="28"/>
      <c r="N3429" s="28"/>
      <c r="O3429" s="28"/>
      <c r="P3429" s="28"/>
      <c r="Q3429" s="28"/>
      <c r="R3429" s="28"/>
      <c r="S3429" s="28"/>
    </row>
    <row r="3430" spans="1:19" s="31" customFormat="1" ht="13.5" x14ac:dyDescent="0.3">
      <c r="A3430" s="61"/>
      <c r="B3430" s="239"/>
      <c r="C3430" s="240"/>
      <c r="D3430" s="198"/>
      <c r="E3430" s="288"/>
      <c r="F3430" s="288"/>
      <c r="G3430" s="288"/>
      <c r="H3430" s="334" t="s">
        <v>810</v>
      </c>
      <c r="I3430" s="288"/>
      <c r="J3430" s="273"/>
      <c r="K3430" s="273"/>
      <c r="L3430" s="167"/>
      <c r="M3430" s="28"/>
      <c r="N3430" s="28"/>
      <c r="O3430" s="28"/>
      <c r="P3430" s="28"/>
      <c r="Q3430" s="28"/>
      <c r="R3430" s="28"/>
      <c r="S3430" s="28"/>
    </row>
    <row r="3431" spans="1:19" s="31" customFormat="1" ht="13.5" x14ac:dyDescent="0.3">
      <c r="A3431" s="61" t="s">
        <v>1962</v>
      </c>
      <c r="B3431" s="239" t="s">
        <v>979</v>
      </c>
      <c r="C3431" s="240" t="s">
        <v>932</v>
      </c>
      <c r="D3431" s="198">
        <v>1</v>
      </c>
      <c r="E3431" s="288"/>
      <c r="F3431" s="288"/>
      <c r="G3431" s="288"/>
      <c r="H3431" s="334">
        <v>1</v>
      </c>
      <c r="I3431" s="288">
        <v>1</v>
      </c>
      <c r="J3431" s="273"/>
      <c r="K3431" s="273"/>
      <c r="L3431" s="167"/>
      <c r="M3431" s="28"/>
      <c r="N3431" s="28"/>
      <c r="O3431" s="28"/>
      <c r="P3431" s="28"/>
      <c r="Q3431" s="28"/>
      <c r="R3431" s="28"/>
      <c r="S3431" s="28"/>
    </row>
    <row r="3432" spans="1:19" s="31" customFormat="1" ht="13.5" x14ac:dyDescent="0.3">
      <c r="A3432" s="61"/>
      <c r="B3432" s="239"/>
      <c r="C3432" s="240"/>
      <c r="D3432" s="198"/>
      <c r="E3432" s="288"/>
      <c r="F3432" s="288"/>
      <c r="G3432" s="288"/>
      <c r="H3432" s="334" t="s">
        <v>810</v>
      </c>
      <c r="I3432" s="288"/>
      <c r="J3432" s="273"/>
      <c r="K3432" s="273"/>
      <c r="L3432" s="167"/>
      <c r="M3432" s="28"/>
      <c r="N3432" s="28"/>
      <c r="O3432" s="28"/>
      <c r="P3432" s="28"/>
      <c r="Q3432" s="28"/>
      <c r="R3432" s="28"/>
      <c r="S3432" s="28"/>
    </row>
    <row r="3433" spans="1:19" s="31" customFormat="1" ht="40.5" x14ac:dyDescent="0.3">
      <c r="A3433" s="61" t="s">
        <v>1963</v>
      </c>
      <c r="B3433" s="239" t="s">
        <v>980</v>
      </c>
      <c r="C3433" s="240" t="s">
        <v>932</v>
      </c>
      <c r="D3433" s="198">
        <v>1</v>
      </c>
      <c r="E3433" s="288"/>
      <c r="F3433" s="288"/>
      <c r="G3433" s="288"/>
      <c r="H3433" s="334">
        <v>1</v>
      </c>
      <c r="I3433" s="288">
        <v>1</v>
      </c>
      <c r="J3433" s="273"/>
      <c r="K3433" s="273"/>
      <c r="L3433" s="167"/>
      <c r="M3433" s="28"/>
      <c r="N3433" s="28"/>
      <c r="O3433" s="28"/>
      <c r="P3433" s="28"/>
      <c r="Q3433" s="28"/>
      <c r="R3433" s="28"/>
      <c r="S3433" s="28"/>
    </row>
    <row r="3434" spans="1:19" s="31" customFormat="1" ht="13.5" x14ac:dyDescent="0.3">
      <c r="A3434" s="61"/>
      <c r="B3434" s="239"/>
      <c r="C3434" s="240"/>
      <c r="D3434" s="198"/>
      <c r="E3434" s="288"/>
      <c r="F3434" s="288"/>
      <c r="G3434" s="288"/>
      <c r="H3434" s="334" t="s">
        <v>810</v>
      </c>
      <c r="I3434" s="288"/>
      <c r="J3434" s="273"/>
      <c r="K3434" s="273"/>
      <c r="L3434" s="167"/>
      <c r="M3434" s="28"/>
      <c r="N3434" s="28"/>
      <c r="O3434" s="28"/>
      <c r="P3434" s="28"/>
      <c r="Q3434" s="28"/>
      <c r="R3434" s="28"/>
      <c r="S3434" s="28"/>
    </row>
    <row r="3435" spans="1:19" s="31" customFormat="1" ht="40.5" x14ac:dyDescent="0.3">
      <c r="A3435" s="61" t="s">
        <v>1964</v>
      </c>
      <c r="B3435" s="239" t="s">
        <v>981</v>
      </c>
      <c r="C3435" s="240" t="s">
        <v>932</v>
      </c>
      <c r="D3435" s="198">
        <v>1</v>
      </c>
      <c r="E3435" s="288"/>
      <c r="F3435" s="288"/>
      <c r="G3435" s="288"/>
      <c r="H3435" s="334">
        <v>1</v>
      </c>
      <c r="I3435" s="288">
        <v>1</v>
      </c>
      <c r="J3435" s="273"/>
      <c r="K3435" s="273"/>
      <c r="L3435" s="167"/>
      <c r="M3435" s="28"/>
      <c r="N3435" s="28"/>
      <c r="O3435" s="28"/>
      <c r="P3435" s="28"/>
      <c r="Q3435" s="28"/>
      <c r="R3435" s="28"/>
      <c r="S3435" s="28"/>
    </row>
    <row r="3436" spans="1:19" s="31" customFormat="1" ht="13.5" x14ac:dyDescent="0.3">
      <c r="A3436" s="61"/>
      <c r="B3436" s="239"/>
      <c r="C3436" s="240"/>
      <c r="D3436" s="198"/>
      <c r="E3436" s="288"/>
      <c r="F3436" s="288"/>
      <c r="G3436" s="288"/>
      <c r="H3436" s="334"/>
      <c r="I3436" s="288"/>
      <c r="J3436" s="273"/>
      <c r="K3436" s="273"/>
      <c r="L3436" s="167"/>
      <c r="M3436" s="28"/>
      <c r="N3436" s="28"/>
      <c r="O3436" s="28"/>
      <c r="P3436" s="28"/>
      <c r="Q3436" s="28"/>
      <c r="R3436" s="28"/>
      <c r="S3436" s="28"/>
    </row>
    <row r="3437" spans="1:19" s="31" customFormat="1" ht="81" x14ac:dyDescent="0.3">
      <c r="A3437" s="61" t="s">
        <v>1965</v>
      </c>
      <c r="B3437" s="239" t="s">
        <v>982</v>
      </c>
      <c r="C3437" s="240" t="s">
        <v>932</v>
      </c>
      <c r="D3437" s="198">
        <v>1</v>
      </c>
      <c r="E3437" s="288"/>
      <c r="F3437" s="288"/>
      <c r="G3437" s="288"/>
      <c r="H3437" s="334">
        <v>1</v>
      </c>
      <c r="I3437" s="288">
        <v>1</v>
      </c>
      <c r="J3437" s="273"/>
      <c r="K3437" s="273"/>
      <c r="L3437" s="167"/>
      <c r="M3437" s="28"/>
      <c r="N3437" s="28"/>
      <c r="O3437" s="28"/>
      <c r="P3437" s="28"/>
      <c r="Q3437" s="28"/>
      <c r="R3437" s="28"/>
      <c r="S3437" s="28"/>
    </row>
    <row r="3438" spans="1:19" s="31" customFormat="1" ht="13.5" x14ac:dyDescent="0.3">
      <c r="A3438" s="61"/>
      <c r="B3438" s="239"/>
      <c r="C3438" s="240"/>
      <c r="D3438" s="198"/>
      <c r="E3438" s="288"/>
      <c r="F3438" s="288"/>
      <c r="G3438" s="288"/>
      <c r="H3438" s="334" t="s">
        <v>810</v>
      </c>
      <c r="I3438" s="288"/>
      <c r="J3438" s="273"/>
      <c r="K3438" s="273"/>
      <c r="L3438" s="167"/>
      <c r="M3438" s="28"/>
      <c r="N3438" s="28"/>
      <c r="O3438" s="28"/>
      <c r="P3438" s="28"/>
      <c r="Q3438" s="28"/>
      <c r="R3438" s="28"/>
      <c r="S3438" s="28"/>
    </row>
    <row r="3439" spans="1:19" s="31" customFormat="1" ht="94.5" x14ac:dyDescent="0.3">
      <c r="A3439" s="61" t="s">
        <v>1966</v>
      </c>
      <c r="B3439" s="239" t="s">
        <v>983</v>
      </c>
      <c r="C3439" s="240" t="s">
        <v>932</v>
      </c>
      <c r="D3439" s="198">
        <v>1</v>
      </c>
      <c r="E3439" s="288"/>
      <c r="F3439" s="288"/>
      <c r="G3439" s="288"/>
      <c r="H3439" s="334">
        <v>1</v>
      </c>
      <c r="I3439" s="288">
        <v>1</v>
      </c>
      <c r="J3439" s="273"/>
      <c r="K3439" s="273"/>
      <c r="L3439" s="167"/>
      <c r="M3439" s="28"/>
      <c r="N3439" s="28"/>
      <c r="O3439" s="28"/>
      <c r="P3439" s="28"/>
      <c r="Q3439" s="28"/>
      <c r="R3439" s="28"/>
      <c r="S3439" s="28"/>
    </row>
    <row r="3440" spans="1:19" s="31" customFormat="1" ht="13.5" x14ac:dyDescent="0.3">
      <c r="A3440" s="116"/>
      <c r="B3440" s="103"/>
      <c r="C3440" s="130"/>
      <c r="D3440" s="127"/>
      <c r="E3440" s="127"/>
      <c r="F3440" s="127"/>
      <c r="G3440" s="77"/>
      <c r="H3440" s="137"/>
      <c r="I3440" s="336"/>
      <c r="J3440" s="346"/>
      <c r="K3440" s="346"/>
      <c r="L3440" s="341"/>
      <c r="M3440" s="28"/>
      <c r="N3440" s="28"/>
      <c r="O3440" s="28"/>
      <c r="P3440" s="28"/>
      <c r="Q3440" s="28"/>
      <c r="R3440" s="28"/>
      <c r="S3440" s="28"/>
    </row>
    <row r="3441" spans="1:19" s="31" customFormat="1" ht="13.5" x14ac:dyDescent="0.3">
      <c r="A3441" s="116"/>
      <c r="B3441" s="103"/>
      <c r="C3441" s="130"/>
      <c r="D3441" s="127"/>
      <c r="E3441" s="127"/>
      <c r="F3441" s="127"/>
      <c r="G3441" s="77"/>
      <c r="H3441" s="137"/>
      <c r="I3441" s="336"/>
      <c r="J3441" s="346"/>
      <c r="K3441" s="346"/>
      <c r="L3441" s="341"/>
      <c r="M3441" s="28"/>
      <c r="N3441" s="28"/>
      <c r="O3441" s="28"/>
      <c r="P3441" s="28"/>
      <c r="Q3441" s="28"/>
      <c r="R3441" s="28"/>
      <c r="S3441" s="28"/>
    </row>
    <row r="3442" spans="1:19" s="31" customFormat="1" ht="13.5" x14ac:dyDescent="0.3">
      <c r="A3442" s="116"/>
      <c r="B3442" s="103"/>
      <c r="C3442" s="130"/>
      <c r="D3442" s="127"/>
      <c r="E3442" s="127"/>
      <c r="F3442" s="127"/>
      <c r="G3442" s="77"/>
      <c r="H3442" s="137"/>
      <c r="I3442" s="336"/>
      <c r="J3442" s="346"/>
      <c r="K3442" s="346"/>
      <c r="L3442" s="341"/>
      <c r="M3442" s="28"/>
      <c r="N3442" s="28"/>
      <c r="O3442" s="28"/>
      <c r="P3442" s="28"/>
      <c r="Q3442" s="28"/>
      <c r="R3442" s="28"/>
      <c r="S3442" s="28"/>
    </row>
    <row r="3443" spans="1:19" s="31" customFormat="1" ht="18" x14ac:dyDescent="0.35">
      <c r="A3443" s="191" t="s">
        <v>1967</v>
      </c>
      <c r="B3443" s="192" t="s">
        <v>79</v>
      </c>
      <c r="C3443" s="193"/>
      <c r="D3443" s="225"/>
      <c r="E3443" s="225"/>
      <c r="F3443" s="225"/>
      <c r="G3443" s="225"/>
      <c r="H3443" s="324" t="str">
        <f>IF(PRODUCT(D3443:G3443),PRODUCT(D3443:G3443),"")</f>
        <v/>
      </c>
      <c r="I3443" s="225"/>
      <c r="J3443" s="266"/>
      <c r="K3443" s="266"/>
      <c r="L3443" s="194"/>
      <c r="M3443" s="28"/>
      <c r="N3443" s="28"/>
      <c r="O3443" s="28"/>
      <c r="P3443" s="28"/>
      <c r="Q3443" s="28"/>
      <c r="R3443" s="28"/>
      <c r="S3443" s="28"/>
    </row>
    <row r="3444" spans="1:19" s="31" customFormat="1" ht="13.5" x14ac:dyDescent="0.3">
      <c r="A3444" s="195"/>
      <c r="B3444" s="23"/>
      <c r="C3444" s="27"/>
      <c r="D3444" s="35"/>
      <c r="E3444" s="35"/>
      <c r="F3444" s="35"/>
      <c r="G3444" s="35"/>
      <c r="H3444" s="36"/>
      <c r="I3444" s="36"/>
      <c r="J3444" s="265"/>
      <c r="K3444" s="275"/>
      <c r="L3444" s="156"/>
      <c r="M3444" s="28"/>
      <c r="N3444" s="28"/>
      <c r="O3444" s="28"/>
      <c r="P3444" s="28"/>
      <c r="Q3444" s="28"/>
      <c r="R3444" s="28"/>
      <c r="S3444" s="28"/>
    </row>
    <row r="3445" spans="1:19" s="31" customFormat="1" ht="13.5" x14ac:dyDescent="0.3">
      <c r="A3445" s="88" t="s">
        <v>1768</v>
      </c>
      <c r="B3445" s="89" t="s">
        <v>35</v>
      </c>
      <c r="C3445" s="90"/>
      <c r="D3445" s="226"/>
      <c r="E3445" s="226"/>
      <c r="F3445" s="226"/>
      <c r="G3445" s="226"/>
      <c r="H3445" s="325" t="str">
        <f>IF(PRODUCT(D3445:G3445),PRODUCT(D3445:G3445),"")</f>
        <v/>
      </c>
      <c r="I3445" s="226"/>
      <c r="J3445" s="267"/>
      <c r="K3445" s="267"/>
      <c r="L3445" s="149"/>
      <c r="M3445" s="28"/>
      <c r="N3445" s="28"/>
      <c r="O3445" s="28"/>
      <c r="P3445" s="28"/>
      <c r="Q3445" s="28"/>
      <c r="R3445" s="28"/>
      <c r="S3445" s="28"/>
    </row>
    <row r="3446" spans="1:19" s="31" customFormat="1" ht="13.5" x14ac:dyDescent="0.3">
      <c r="A3446" s="116"/>
      <c r="B3446" s="103"/>
      <c r="C3446" s="130"/>
      <c r="D3446" s="127"/>
      <c r="E3446" s="127"/>
      <c r="F3446" s="127"/>
      <c r="G3446" s="77"/>
      <c r="H3446" s="137"/>
      <c r="I3446" s="336"/>
      <c r="J3446" s="346"/>
      <c r="K3446" s="346"/>
      <c r="L3446" s="341"/>
      <c r="M3446" s="28"/>
      <c r="N3446" s="28"/>
      <c r="O3446" s="28"/>
      <c r="P3446" s="28"/>
      <c r="Q3446" s="28"/>
      <c r="R3446" s="28"/>
      <c r="S3446" s="28"/>
    </row>
    <row r="3447" spans="1:19" s="31" customFormat="1" ht="13.5" x14ac:dyDescent="0.3">
      <c r="A3447" s="100" t="s">
        <v>1968</v>
      </c>
      <c r="B3447" s="101" t="s">
        <v>34</v>
      </c>
      <c r="C3447" s="130"/>
      <c r="D3447" s="127"/>
      <c r="E3447" s="127"/>
      <c r="F3447" s="127"/>
      <c r="G3447" s="127"/>
      <c r="H3447" s="137"/>
      <c r="I3447" s="336"/>
      <c r="J3447" s="346"/>
      <c r="K3447" s="346"/>
      <c r="L3447" s="342"/>
      <c r="M3447" s="28"/>
      <c r="N3447" s="28"/>
      <c r="O3447" s="28"/>
      <c r="P3447" s="28"/>
      <c r="Q3447" s="28"/>
      <c r="R3447" s="28"/>
      <c r="S3447" s="28"/>
    </row>
    <row r="3448" spans="1:19" s="31" customFormat="1" ht="81" x14ac:dyDescent="0.3">
      <c r="A3448" s="111" t="s">
        <v>1981</v>
      </c>
      <c r="B3448" s="25" t="s">
        <v>48</v>
      </c>
      <c r="C3448" s="130"/>
      <c r="D3448" s="127"/>
      <c r="E3448" s="127"/>
      <c r="F3448" s="127"/>
      <c r="G3448" s="127"/>
      <c r="H3448" s="137"/>
      <c r="I3448" s="307"/>
      <c r="J3448" s="265"/>
      <c r="K3448" s="275"/>
      <c r="L3448" s="156"/>
      <c r="M3448" s="28"/>
      <c r="N3448" s="28"/>
      <c r="O3448" s="28"/>
      <c r="P3448" s="28"/>
      <c r="Q3448" s="28"/>
      <c r="R3448" s="28"/>
      <c r="S3448" s="28"/>
    </row>
    <row r="3449" spans="1:19" s="31" customFormat="1" ht="13.5" x14ac:dyDescent="0.3">
      <c r="A3449" s="111" t="s">
        <v>1982</v>
      </c>
      <c r="B3449" s="143" t="s">
        <v>50</v>
      </c>
      <c r="C3449" s="130" t="s">
        <v>11</v>
      </c>
      <c r="D3449" s="127">
        <v>29</v>
      </c>
      <c r="E3449" s="127"/>
      <c r="F3449" s="127"/>
      <c r="G3449" s="127"/>
      <c r="H3449" s="137">
        <f>D3449</f>
        <v>29</v>
      </c>
      <c r="I3449" s="120">
        <f>H3449</f>
        <v>29</v>
      </c>
      <c r="J3449" s="265"/>
      <c r="K3449" s="275"/>
      <c r="L3449" s="156"/>
      <c r="M3449" s="28"/>
      <c r="N3449" s="28"/>
      <c r="O3449" s="28"/>
      <c r="P3449" s="28"/>
      <c r="Q3449" s="28"/>
      <c r="R3449" s="28"/>
      <c r="S3449" s="28"/>
    </row>
    <row r="3450" spans="1:19" s="31" customFormat="1" ht="13.5" x14ac:dyDescent="0.3">
      <c r="A3450" s="111" t="s">
        <v>1983</v>
      </c>
      <c r="B3450" s="109" t="s">
        <v>52</v>
      </c>
      <c r="C3450" s="130" t="s">
        <v>11</v>
      </c>
      <c r="D3450" s="127">
        <v>2</v>
      </c>
      <c r="E3450" s="127"/>
      <c r="F3450" s="127"/>
      <c r="G3450" s="127"/>
      <c r="H3450" s="137">
        <f t="shared" ref="H3450:H3451" si="186">D3450</f>
        <v>2</v>
      </c>
      <c r="I3450" s="120">
        <f t="shared" ref="I3450:I3451" si="187">H3450</f>
        <v>2</v>
      </c>
      <c r="J3450" s="346"/>
      <c r="K3450" s="275"/>
      <c r="L3450" s="342"/>
      <c r="M3450" s="28"/>
      <c r="N3450" s="28"/>
      <c r="O3450" s="28"/>
      <c r="P3450" s="28"/>
      <c r="Q3450" s="28"/>
      <c r="R3450" s="28"/>
      <c r="S3450" s="28"/>
    </row>
    <row r="3451" spans="1:19" s="31" customFormat="1" ht="13.5" x14ac:dyDescent="0.3">
      <c r="A3451" s="111" t="s">
        <v>1984</v>
      </c>
      <c r="B3451" s="109" t="s">
        <v>54</v>
      </c>
      <c r="C3451" s="130" t="s">
        <v>11</v>
      </c>
      <c r="D3451" s="127">
        <v>1</v>
      </c>
      <c r="E3451" s="127"/>
      <c r="F3451" s="127"/>
      <c r="G3451" s="127"/>
      <c r="H3451" s="137">
        <f t="shared" si="186"/>
        <v>1</v>
      </c>
      <c r="I3451" s="120">
        <f t="shared" si="187"/>
        <v>1</v>
      </c>
      <c r="J3451" s="346"/>
      <c r="K3451" s="275"/>
      <c r="L3451" s="342"/>
      <c r="M3451" s="28"/>
      <c r="N3451" s="28"/>
      <c r="O3451" s="28"/>
      <c r="P3451" s="28"/>
      <c r="Q3451" s="28"/>
      <c r="R3451" s="28"/>
      <c r="S3451" s="28"/>
    </row>
    <row r="3452" spans="1:19" s="31" customFormat="1" ht="13.5" x14ac:dyDescent="0.3">
      <c r="A3452" s="111"/>
      <c r="B3452" s="103"/>
      <c r="C3452" s="130"/>
      <c r="D3452" s="127"/>
      <c r="E3452" s="127"/>
      <c r="F3452" s="127"/>
      <c r="G3452" s="127"/>
      <c r="H3452" s="137"/>
      <c r="I3452" s="336"/>
      <c r="J3452" s="346"/>
      <c r="K3452" s="275"/>
      <c r="L3452" s="342"/>
      <c r="M3452" s="28"/>
      <c r="N3452" s="28"/>
      <c r="O3452" s="28"/>
      <c r="P3452" s="28"/>
      <c r="Q3452" s="28"/>
      <c r="R3452" s="28"/>
      <c r="S3452" s="28"/>
    </row>
    <row r="3453" spans="1:19" s="31" customFormat="1" ht="81" x14ac:dyDescent="0.3">
      <c r="A3453" s="111" t="s">
        <v>1985</v>
      </c>
      <c r="B3453" s="25" t="s">
        <v>55</v>
      </c>
      <c r="C3453" s="130" t="s">
        <v>11</v>
      </c>
      <c r="D3453" s="127">
        <v>32</v>
      </c>
      <c r="E3453" s="127"/>
      <c r="F3453" s="127"/>
      <c r="G3453" s="127"/>
      <c r="H3453" s="137">
        <f>D3453</f>
        <v>32</v>
      </c>
      <c r="I3453" s="120">
        <f>H3453</f>
        <v>32</v>
      </c>
      <c r="J3453" s="346"/>
      <c r="K3453" s="275"/>
      <c r="L3453" s="342"/>
      <c r="M3453" s="28"/>
      <c r="N3453" s="28"/>
      <c r="O3453" s="28"/>
      <c r="P3453" s="28"/>
      <c r="Q3453" s="28"/>
      <c r="R3453" s="28"/>
      <c r="S3453" s="28"/>
    </row>
    <row r="3454" spans="1:19" s="31" customFormat="1" ht="13.5" x14ac:dyDescent="0.3">
      <c r="A3454" s="111"/>
      <c r="B3454" s="112"/>
      <c r="C3454" s="130"/>
      <c r="D3454" s="127"/>
      <c r="E3454" s="127"/>
      <c r="F3454" s="127"/>
      <c r="G3454" s="77"/>
      <c r="H3454" s="137"/>
      <c r="I3454" s="336"/>
      <c r="J3454" s="346"/>
      <c r="K3454" s="275"/>
      <c r="L3454" s="342"/>
      <c r="M3454" s="28"/>
      <c r="N3454" s="28"/>
      <c r="O3454" s="28"/>
      <c r="P3454" s="28"/>
      <c r="Q3454" s="28"/>
      <c r="R3454" s="28"/>
      <c r="S3454" s="28"/>
    </row>
    <row r="3455" spans="1:19" s="31" customFormat="1" ht="13.5" x14ac:dyDescent="0.3">
      <c r="A3455" s="111" t="s">
        <v>1986</v>
      </c>
      <c r="B3455" s="109" t="s">
        <v>56</v>
      </c>
      <c r="C3455" s="130" t="s">
        <v>11</v>
      </c>
      <c r="D3455" s="127">
        <v>11</v>
      </c>
      <c r="E3455" s="127"/>
      <c r="F3455" s="127"/>
      <c r="G3455" s="77"/>
      <c r="H3455" s="137">
        <f>D3455</f>
        <v>11</v>
      </c>
      <c r="I3455" s="120">
        <f>H3455</f>
        <v>11</v>
      </c>
      <c r="J3455" s="346"/>
      <c r="K3455" s="275"/>
      <c r="L3455" s="342"/>
      <c r="M3455" s="28"/>
      <c r="N3455" s="28"/>
      <c r="O3455" s="28"/>
      <c r="P3455" s="28"/>
      <c r="Q3455" s="28"/>
      <c r="R3455" s="28"/>
      <c r="S3455" s="28"/>
    </row>
    <row r="3456" spans="1:19" s="31" customFormat="1" ht="13.5" x14ac:dyDescent="0.3">
      <c r="A3456" s="111"/>
      <c r="B3456" s="109"/>
      <c r="C3456" s="130"/>
      <c r="D3456" s="127"/>
      <c r="E3456" s="127"/>
      <c r="F3456" s="127"/>
      <c r="G3456" s="77"/>
      <c r="H3456" s="137"/>
      <c r="I3456" s="336"/>
      <c r="J3456" s="346"/>
      <c r="K3456" s="275"/>
      <c r="L3456" s="342"/>
      <c r="M3456" s="28"/>
      <c r="N3456" s="28"/>
      <c r="O3456" s="28"/>
      <c r="P3456" s="28"/>
      <c r="Q3456" s="28"/>
      <c r="R3456" s="28"/>
      <c r="S3456" s="28"/>
    </row>
    <row r="3457" spans="1:19" s="31" customFormat="1" ht="121.5" x14ac:dyDescent="0.3">
      <c r="A3457" s="111" t="s">
        <v>1987</v>
      </c>
      <c r="B3457" s="25" t="s">
        <v>57</v>
      </c>
      <c r="C3457" s="130"/>
      <c r="D3457" s="141"/>
      <c r="E3457" s="130"/>
      <c r="F3457" s="130"/>
      <c r="G3457" s="130"/>
      <c r="H3457" s="137"/>
      <c r="I3457" s="336"/>
      <c r="J3457" s="273"/>
      <c r="K3457" s="275"/>
      <c r="L3457" s="155"/>
      <c r="M3457" s="28"/>
      <c r="N3457" s="28"/>
      <c r="O3457" s="28"/>
      <c r="P3457" s="28"/>
      <c r="Q3457" s="28"/>
      <c r="R3457" s="28"/>
      <c r="S3457" s="28"/>
    </row>
    <row r="3458" spans="1:19" s="31" customFormat="1" ht="13.5" x14ac:dyDescent="0.3">
      <c r="A3458" s="111" t="s">
        <v>1988</v>
      </c>
      <c r="B3458" s="143" t="s">
        <v>59</v>
      </c>
      <c r="C3458" s="130" t="s">
        <v>11</v>
      </c>
      <c r="D3458" s="141">
        <v>8</v>
      </c>
      <c r="E3458" s="130"/>
      <c r="F3458" s="130"/>
      <c r="G3458" s="130"/>
      <c r="H3458" s="137">
        <f>D3458</f>
        <v>8</v>
      </c>
      <c r="I3458" s="120">
        <f>H3458</f>
        <v>8</v>
      </c>
      <c r="J3458" s="273"/>
      <c r="K3458" s="275"/>
      <c r="L3458" s="155"/>
      <c r="M3458" s="28"/>
      <c r="N3458" s="28"/>
      <c r="O3458" s="28"/>
      <c r="P3458" s="28"/>
      <c r="Q3458" s="28"/>
      <c r="R3458" s="28"/>
      <c r="S3458" s="28"/>
    </row>
    <row r="3459" spans="1:19" s="31" customFormat="1" ht="13.5" x14ac:dyDescent="0.3">
      <c r="A3459" s="111" t="s">
        <v>1989</v>
      </c>
      <c r="B3459" s="143" t="s">
        <v>61</v>
      </c>
      <c r="C3459" s="130" t="s">
        <v>11</v>
      </c>
      <c r="D3459" s="127">
        <v>9</v>
      </c>
      <c r="E3459" s="127"/>
      <c r="F3459" s="127"/>
      <c r="G3459" s="127"/>
      <c r="H3459" s="137">
        <f t="shared" ref="H3459:H3461" si="188">D3459</f>
        <v>9</v>
      </c>
      <c r="I3459" s="120">
        <f t="shared" ref="I3459:I3461" si="189">H3459</f>
        <v>9</v>
      </c>
      <c r="J3459" s="273"/>
      <c r="K3459" s="275"/>
      <c r="L3459" s="155"/>
      <c r="M3459" s="28"/>
      <c r="N3459" s="28"/>
      <c r="O3459" s="28"/>
      <c r="P3459" s="28"/>
      <c r="Q3459" s="28"/>
      <c r="R3459" s="28"/>
      <c r="S3459" s="28"/>
    </row>
    <row r="3460" spans="1:19" s="31" customFormat="1" ht="27" x14ac:dyDescent="0.3">
      <c r="A3460" s="111" t="s">
        <v>1990</v>
      </c>
      <c r="B3460" s="143" t="s">
        <v>77</v>
      </c>
      <c r="C3460" s="130" t="s">
        <v>11</v>
      </c>
      <c r="D3460" s="127">
        <v>16</v>
      </c>
      <c r="E3460" s="127"/>
      <c r="F3460" s="127"/>
      <c r="G3460" s="127"/>
      <c r="H3460" s="137">
        <f t="shared" si="188"/>
        <v>16</v>
      </c>
      <c r="I3460" s="120">
        <f t="shared" si="189"/>
        <v>16</v>
      </c>
      <c r="J3460" s="265"/>
      <c r="K3460" s="275"/>
      <c r="L3460" s="156"/>
      <c r="M3460" s="28"/>
      <c r="N3460" s="28"/>
      <c r="O3460" s="28"/>
      <c r="P3460" s="28"/>
      <c r="Q3460" s="28"/>
      <c r="R3460" s="28"/>
      <c r="S3460" s="28"/>
    </row>
    <row r="3461" spans="1:19" s="31" customFormat="1" ht="13.5" x14ac:dyDescent="0.3">
      <c r="A3461" s="111" t="s">
        <v>1991</v>
      </c>
      <c r="B3461" s="143" t="s">
        <v>63</v>
      </c>
      <c r="C3461" s="130" t="s">
        <v>11</v>
      </c>
      <c r="D3461" s="127">
        <v>4</v>
      </c>
      <c r="E3461" s="127"/>
      <c r="F3461" s="127"/>
      <c r="G3461" s="127"/>
      <c r="H3461" s="137">
        <f t="shared" si="188"/>
        <v>4</v>
      </c>
      <c r="I3461" s="120">
        <f t="shared" si="189"/>
        <v>4</v>
      </c>
      <c r="J3461" s="265"/>
      <c r="K3461" s="275"/>
      <c r="L3461" s="156"/>
      <c r="M3461" s="28"/>
      <c r="N3461" s="28"/>
      <c r="O3461" s="28"/>
      <c r="P3461" s="28"/>
      <c r="Q3461" s="28"/>
      <c r="R3461" s="28"/>
      <c r="S3461" s="28"/>
    </row>
    <row r="3462" spans="1:19" s="31" customFormat="1" ht="13.5" x14ac:dyDescent="0.3">
      <c r="A3462" s="111"/>
      <c r="B3462" s="112"/>
      <c r="C3462" s="76"/>
      <c r="D3462" s="127"/>
      <c r="E3462" s="127"/>
      <c r="F3462" s="127"/>
      <c r="G3462" s="127"/>
      <c r="H3462" s="137"/>
      <c r="I3462" s="120"/>
      <c r="J3462" s="273"/>
      <c r="K3462" s="275"/>
      <c r="L3462" s="155"/>
      <c r="M3462" s="28"/>
      <c r="N3462" s="28"/>
      <c r="O3462" s="28"/>
      <c r="P3462" s="28"/>
      <c r="Q3462" s="28"/>
      <c r="R3462" s="28"/>
      <c r="S3462" s="28"/>
    </row>
    <row r="3463" spans="1:19" s="31" customFormat="1" ht="54" x14ac:dyDescent="0.3">
      <c r="A3463" s="111" t="s">
        <v>1992</v>
      </c>
      <c r="B3463" s="25" t="s">
        <v>80</v>
      </c>
      <c r="C3463" s="76" t="s">
        <v>11</v>
      </c>
      <c r="D3463" s="127">
        <v>4</v>
      </c>
      <c r="E3463" s="127"/>
      <c r="F3463" s="127"/>
      <c r="G3463" s="127"/>
      <c r="H3463" s="137">
        <f>D3463</f>
        <v>4</v>
      </c>
      <c r="I3463" s="120">
        <f>H3463</f>
        <v>4</v>
      </c>
      <c r="J3463" s="273"/>
      <c r="K3463" s="275"/>
      <c r="L3463" s="155"/>
      <c r="M3463" s="28"/>
      <c r="N3463" s="28"/>
      <c r="O3463" s="28"/>
      <c r="P3463" s="28"/>
      <c r="Q3463" s="28"/>
      <c r="R3463" s="28"/>
      <c r="S3463" s="28"/>
    </row>
    <row r="3464" spans="1:19" s="31" customFormat="1" ht="13.5" x14ac:dyDescent="0.3">
      <c r="A3464" s="111"/>
      <c r="B3464" s="112"/>
      <c r="C3464" s="76"/>
      <c r="D3464" s="127"/>
      <c r="E3464" s="127"/>
      <c r="F3464" s="127"/>
      <c r="G3464" s="127"/>
      <c r="H3464" s="137"/>
      <c r="I3464" s="120"/>
      <c r="J3464" s="273"/>
      <c r="K3464" s="275"/>
      <c r="L3464" s="155"/>
      <c r="M3464" s="28"/>
      <c r="N3464" s="28"/>
      <c r="O3464" s="28"/>
      <c r="P3464" s="28"/>
      <c r="Q3464" s="28"/>
      <c r="R3464" s="28"/>
      <c r="S3464" s="28"/>
    </row>
    <row r="3465" spans="1:19" s="31" customFormat="1" ht="54" x14ac:dyDescent="0.3">
      <c r="A3465" s="111" t="s">
        <v>1993</v>
      </c>
      <c r="B3465" s="25" t="s">
        <v>81</v>
      </c>
      <c r="C3465" s="76" t="s">
        <v>11</v>
      </c>
      <c r="D3465" s="127">
        <v>1</v>
      </c>
      <c r="E3465" s="127"/>
      <c r="F3465" s="127"/>
      <c r="G3465" s="127"/>
      <c r="H3465" s="137">
        <f>D3465</f>
        <v>1</v>
      </c>
      <c r="I3465" s="120">
        <f>H3465</f>
        <v>1</v>
      </c>
      <c r="J3465" s="273"/>
      <c r="K3465" s="275"/>
      <c r="L3465" s="155"/>
      <c r="M3465" s="28"/>
      <c r="N3465" s="28"/>
      <c r="O3465" s="28"/>
      <c r="P3465" s="28"/>
      <c r="Q3465" s="28"/>
      <c r="R3465" s="28"/>
      <c r="S3465" s="28"/>
    </row>
    <row r="3466" spans="1:19" s="31" customFormat="1" ht="13.5" x14ac:dyDescent="0.3">
      <c r="A3466" s="111"/>
      <c r="B3466" s="112"/>
      <c r="C3466" s="76"/>
      <c r="D3466" s="127"/>
      <c r="E3466" s="127"/>
      <c r="F3466" s="127"/>
      <c r="G3466" s="127"/>
      <c r="H3466" s="137"/>
      <c r="I3466" s="120"/>
      <c r="J3466" s="273"/>
      <c r="K3466" s="275"/>
      <c r="L3466" s="155"/>
      <c r="M3466" s="28"/>
      <c r="N3466" s="28"/>
      <c r="O3466" s="28"/>
      <c r="P3466" s="28"/>
      <c r="Q3466" s="28"/>
      <c r="R3466" s="28"/>
      <c r="S3466" s="28"/>
    </row>
    <row r="3467" spans="1:19" s="31" customFormat="1" ht="81" x14ac:dyDescent="0.3">
      <c r="A3467" s="111" t="s">
        <v>1994</v>
      </c>
      <c r="B3467" s="25" t="s">
        <v>64</v>
      </c>
      <c r="C3467" s="76" t="s">
        <v>45</v>
      </c>
      <c r="D3467" s="127"/>
      <c r="E3467" s="127"/>
      <c r="F3467" s="127"/>
      <c r="G3467" s="127"/>
      <c r="H3467" s="137"/>
      <c r="I3467" s="120">
        <f>SUM(H3468:H3483)</f>
        <v>288.72899999999998</v>
      </c>
      <c r="J3467" s="273"/>
      <c r="K3467" s="275"/>
      <c r="L3467" s="155"/>
      <c r="M3467" s="28"/>
      <c r="N3467" s="28"/>
      <c r="O3467" s="28"/>
      <c r="P3467" s="28"/>
      <c r="Q3467" s="28"/>
      <c r="R3467" s="28"/>
      <c r="S3467" s="28"/>
    </row>
    <row r="3468" spans="1:19" s="31" customFormat="1" ht="13.5" x14ac:dyDescent="0.3">
      <c r="A3468" s="111"/>
      <c r="B3468" s="39"/>
      <c r="C3468" s="113" t="s">
        <v>45</v>
      </c>
      <c r="D3468" s="127">
        <v>1</v>
      </c>
      <c r="E3468" s="127">
        <v>6.88</v>
      </c>
      <c r="F3468" s="110"/>
      <c r="G3468" s="77">
        <v>3.15</v>
      </c>
      <c r="H3468" s="114">
        <f>G3468*E3468*D3468</f>
        <v>21.672000000000001</v>
      </c>
      <c r="I3468" s="120"/>
      <c r="J3468" s="273"/>
      <c r="K3468" s="275"/>
      <c r="L3468" s="155"/>
      <c r="M3468" s="28"/>
      <c r="N3468" s="28"/>
      <c r="O3468" s="28"/>
      <c r="P3468" s="28"/>
      <c r="Q3468" s="28"/>
      <c r="R3468" s="28"/>
      <c r="S3468" s="28"/>
    </row>
    <row r="3469" spans="1:19" s="31" customFormat="1" ht="13.5" x14ac:dyDescent="0.3">
      <c r="A3469" s="111"/>
      <c r="B3469" s="103"/>
      <c r="C3469" s="113" t="s">
        <v>45</v>
      </c>
      <c r="D3469" s="127">
        <v>1</v>
      </c>
      <c r="E3469" s="127">
        <v>3.45</v>
      </c>
      <c r="F3469" s="127"/>
      <c r="G3469" s="77">
        <v>3.15</v>
      </c>
      <c r="H3469" s="114">
        <f t="shared" ref="H3469:H3483" si="190">G3469*E3469*D3469</f>
        <v>10.8675</v>
      </c>
      <c r="I3469" s="120"/>
      <c r="J3469" s="273"/>
      <c r="K3469" s="275"/>
      <c r="L3469" s="155"/>
      <c r="M3469" s="28"/>
      <c r="N3469" s="28"/>
      <c r="O3469" s="28"/>
      <c r="P3469" s="28"/>
      <c r="Q3469" s="28"/>
      <c r="R3469" s="28"/>
      <c r="S3469" s="28"/>
    </row>
    <row r="3470" spans="1:19" s="31" customFormat="1" ht="13.5" x14ac:dyDescent="0.3">
      <c r="A3470" s="111"/>
      <c r="B3470" s="103"/>
      <c r="C3470" s="113" t="s">
        <v>45</v>
      </c>
      <c r="D3470" s="127">
        <v>1</v>
      </c>
      <c r="E3470" s="127">
        <v>1.83</v>
      </c>
      <c r="F3470" s="127"/>
      <c r="G3470" s="77">
        <v>3.15</v>
      </c>
      <c r="H3470" s="114">
        <f t="shared" si="190"/>
        <v>5.7645</v>
      </c>
      <c r="I3470" s="120"/>
      <c r="J3470" s="273"/>
      <c r="K3470" s="275"/>
      <c r="L3470" s="155"/>
      <c r="M3470" s="28"/>
      <c r="N3470" s="28"/>
      <c r="O3470" s="28"/>
      <c r="P3470" s="28"/>
      <c r="Q3470" s="28"/>
      <c r="R3470" s="28"/>
      <c r="S3470" s="28"/>
    </row>
    <row r="3471" spans="1:19" s="31" customFormat="1" ht="13.5" x14ac:dyDescent="0.3">
      <c r="A3471" s="111"/>
      <c r="B3471" s="103"/>
      <c r="C3471" s="113" t="s">
        <v>45</v>
      </c>
      <c r="D3471" s="127">
        <v>1</v>
      </c>
      <c r="E3471" s="127">
        <v>10.79</v>
      </c>
      <c r="F3471" s="110"/>
      <c r="G3471" s="77">
        <v>3.15</v>
      </c>
      <c r="H3471" s="114">
        <f t="shared" si="190"/>
        <v>33.988499999999995</v>
      </c>
      <c r="I3471" s="120"/>
      <c r="J3471" s="273"/>
      <c r="K3471" s="275"/>
      <c r="L3471" s="155"/>
      <c r="M3471" s="28"/>
      <c r="N3471" s="28"/>
      <c r="O3471" s="28"/>
      <c r="P3471" s="28"/>
      <c r="Q3471" s="28"/>
      <c r="R3471" s="28"/>
      <c r="S3471" s="28"/>
    </row>
    <row r="3472" spans="1:19" s="31" customFormat="1" ht="13.5" x14ac:dyDescent="0.3">
      <c r="A3472" s="111"/>
      <c r="B3472" s="115"/>
      <c r="C3472" s="113" t="s">
        <v>45</v>
      </c>
      <c r="D3472" s="127">
        <v>3</v>
      </c>
      <c r="E3472" s="127">
        <v>3.49</v>
      </c>
      <c r="F3472" s="127"/>
      <c r="G3472" s="77">
        <v>3.15</v>
      </c>
      <c r="H3472" s="114">
        <f t="shared" si="190"/>
        <v>32.980500000000006</v>
      </c>
      <c r="I3472" s="120"/>
      <c r="J3472" s="273"/>
      <c r="K3472" s="275"/>
      <c r="L3472" s="155"/>
      <c r="M3472" s="28"/>
      <c r="N3472" s="28"/>
      <c r="O3472" s="28"/>
      <c r="P3472" s="28"/>
      <c r="Q3472" s="28"/>
      <c r="R3472" s="28"/>
      <c r="S3472" s="28"/>
    </row>
    <row r="3473" spans="1:19" s="31" customFormat="1" ht="13.5" x14ac:dyDescent="0.3">
      <c r="A3473" s="111"/>
      <c r="B3473" s="112"/>
      <c r="C3473" s="113" t="s">
        <v>45</v>
      </c>
      <c r="D3473" s="127">
        <v>1</v>
      </c>
      <c r="E3473" s="127">
        <v>3.73</v>
      </c>
      <c r="F3473" s="110"/>
      <c r="G3473" s="77">
        <v>3.15</v>
      </c>
      <c r="H3473" s="114">
        <f t="shared" si="190"/>
        <v>11.749499999999999</v>
      </c>
      <c r="I3473" s="120"/>
      <c r="J3473" s="273"/>
      <c r="K3473" s="275"/>
      <c r="L3473" s="155"/>
      <c r="M3473" s="28"/>
      <c r="N3473" s="28"/>
      <c r="O3473" s="28"/>
      <c r="P3473" s="28"/>
      <c r="Q3473" s="28"/>
      <c r="R3473" s="28"/>
      <c r="S3473" s="28"/>
    </row>
    <row r="3474" spans="1:19" s="31" customFormat="1" ht="13.5" x14ac:dyDescent="0.3">
      <c r="A3474" s="111"/>
      <c r="B3474" s="109"/>
      <c r="C3474" s="113" t="s">
        <v>45</v>
      </c>
      <c r="D3474" s="127">
        <v>1</v>
      </c>
      <c r="E3474" s="127">
        <v>3.2</v>
      </c>
      <c r="F3474" s="127"/>
      <c r="G3474" s="77">
        <v>3.15</v>
      </c>
      <c r="H3474" s="114">
        <f t="shared" si="190"/>
        <v>10.08</v>
      </c>
      <c r="I3474" s="120"/>
      <c r="J3474" s="273"/>
      <c r="K3474" s="275"/>
      <c r="L3474" s="155"/>
      <c r="M3474" s="28"/>
      <c r="N3474" s="28"/>
      <c r="O3474" s="28"/>
      <c r="P3474" s="28"/>
      <c r="Q3474" s="28"/>
      <c r="R3474" s="28"/>
      <c r="S3474" s="28"/>
    </row>
    <row r="3475" spans="1:19" s="31" customFormat="1" ht="13.5" x14ac:dyDescent="0.3">
      <c r="A3475" s="111"/>
      <c r="B3475" s="112"/>
      <c r="C3475" s="113" t="s">
        <v>45</v>
      </c>
      <c r="D3475" s="127">
        <v>1</v>
      </c>
      <c r="E3475" s="127">
        <v>7</v>
      </c>
      <c r="F3475" s="110"/>
      <c r="G3475" s="77">
        <v>3.15</v>
      </c>
      <c r="H3475" s="114">
        <f t="shared" si="190"/>
        <v>22.05</v>
      </c>
      <c r="I3475" s="120"/>
      <c r="J3475" s="273"/>
      <c r="K3475" s="275"/>
      <c r="L3475" s="155"/>
      <c r="M3475" s="28"/>
      <c r="N3475" s="28"/>
      <c r="O3475" s="28"/>
      <c r="P3475" s="28"/>
      <c r="Q3475" s="28"/>
      <c r="R3475" s="28"/>
      <c r="S3475" s="28"/>
    </row>
    <row r="3476" spans="1:19" s="31" customFormat="1" ht="13.5" x14ac:dyDescent="0.3">
      <c r="A3476" s="111"/>
      <c r="B3476" s="109"/>
      <c r="C3476" s="113" t="s">
        <v>45</v>
      </c>
      <c r="D3476" s="127">
        <v>5</v>
      </c>
      <c r="E3476" s="127">
        <v>1.55</v>
      </c>
      <c r="F3476" s="77"/>
      <c r="G3476" s="77">
        <v>3.15</v>
      </c>
      <c r="H3476" s="114">
        <f t="shared" si="190"/>
        <v>24.412500000000001</v>
      </c>
      <c r="I3476" s="120"/>
      <c r="J3476" s="273"/>
      <c r="K3476" s="275"/>
      <c r="L3476" s="155"/>
      <c r="M3476" s="28"/>
      <c r="N3476" s="28"/>
      <c r="O3476" s="28"/>
      <c r="P3476" s="28"/>
      <c r="Q3476" s="28"/>
      <c r="R3476" s="28"/>
      <c r="S3476" s="28"/>
    </row>
    <row r="3477" spans="1:19" s="31" customFormat="1" ht="13.5" x14ac:dyDescent="0.3">
      <c r="A3477" s="116"/>
      <c r="B3477" s="112"/>
      <c r="C3477" s="113" t="s">
        <v>45</v>
      </c>
      <c r="D3477" s="127">
        <v>2</v>
      </c>
      <c r="E3477" s="127">
        <v>2.21</v>
      </c>
      <c r="F3477" s="110"/>
      <c r="G3477" s="77">
        <v>3.15</v>
      </c>
      <c r="H3477" s="114">
        <f t="shared" si="190"/>
        <v>13.923</v>
      </c>
      <c r="I3477" s="120"/>
      <c r="J3477" s="273"/>
      <c r="K3477" s="275"/>
      <c r="L3477" s="155"/>
      <c r="M3477" s="28"/>
      <c r="N3477" s="28"/>
      <c r="O3477" s="28"/>
      <c r="P3477" s="28"/>
      <c r="Q3477" s="28"/>
      <c r="R3477" s="28"/>
      <c r="S3477" s="28"/>
    </row>
    <row r="3478" spans="1:19" s="31" customFormat="1" ht="13.5" x14ac:dyDescent="0.3">
      <c r="A3478" s="116"/>
      <c r="B3478" s="117"/>
      <c r="C3478" s="113" t="s">
        <v>45</v>
      </c>
      <c r="D3478" s="127">
        <v>1</v>
      </c>
      <c r="E3478" s="127">
        <v>6.95</v>
      </c>
      <c r="F3478" s="77"/>
      <c r="G3478" s="77">
        <v>3.15</v>
      </c>
      <c r="H3478" s="114">
        <f t="shared" si="190"/>
        <v>21.892499999999998</v>
      </c>
      <c r="I3478" s="120"/>
      <c r="J3478" s="273"/>
      <c r="K3478" s="275"/>
      <c r="L3478" s="155"/>
      <c r="M3478" s="28"/>
      <c r="N3478" s="28"/>
      <c r="O3478" s="28"/>
      <c r="P3478" s="28"/>
      <c r="Q3478" s="28"/>
      <c r="R3478" s="28"/>
      <c r="S3478" s="28"/>
    </row>
    <row r="3479" spans="1:19" s="31" customFormat="1" ht="13.5" x14ac:dyDescent="0.3">
      <c r="A3479" s="116"/>
      <c r="B3479" s="112"/>
      <c r="C3479" s="113" t="s">
        <v>45</v>
      </c>
      <c r="D3479" s="127">
        <v>1</v>
      </c>
      <c r="E3479" s="127">
        <v>6.9</v>
      </c>
      <c r="F3479" s="77"/>
      <c r="G3479" s="77">
        <v>3.15</v>
      </c>
      <c r="H3479" s="114">
        <f t="shared" si="190"/>
        <v>21.734999999999999</v>
      </c>
      <c r="I3479" s="120"/>
      <c r="J3479" s="273"/>
      <c r="K3479" s="275"/>
      <c r="L3479" s="155"/>
      <c r="M3479" s="28"/>
      <c r="N3479" s="28"/>
      <c r="O3479" s="28"/>
      <c r="P3479" s="28"/>
      <c r="Q3479" s="28"/>
      <c r="R3479" s="28"/>
      <c r="S3479" s="28"/>
    </row>
    <row r="3480" spans="1:19" s="31" customFormat="1" ht="13.5" x14ac:dyDescent="0.3">
      <c r="A3480" s="116"/>
      <c r="B3480" s="117"/>
      <c r="C3480" s="113" t="s">
        <v>45</v>
      </c>
      <c r="D3480" s="127">
        <v>1</v>
      </c>
      <c r="E3480" s="127">
        <v>3.2</v>
      </c>
      <c r="F3480" s="110"/>
      <c r="G3480" s="77">
        <v>3.15</v>
      </c>
      <c r="H3480" s="114">
        <f t="shared" si="190"/>
        <v>10.08</v>
      </c>
      <c r="I3480" s="120"/>
      <c r="J3480" s="273"/>
      <c r="K3480" s="275"/>
      <c r="L3480" s="155"/>
      <c r="M3480" s="28"/>
      <c r="N3480" s="28"/>
      <c r="O3480" s="28"/>
      <c r="P3480" s="28"/>
      <c r="Q3480" s="28"/>
      <c r="R3480" s="28"/>
      <c r="S3480" s="28"/>
    </row>
    <row r="3481" spans="1:19" s="31" customFormat="1" ht="13.5" x14ac:dyDescent="0.3">
      <c r="A3481" s="116"/>
      <c r="B3481" s="117"/>
      <c r="C3481" s="113" t="s">
        <v>45</v>
      </c>
      <c r="D3481" s="127">
        <v>1</v>
      </c>
      <c r="E3481" s="127">
        <v>3</v>
      </c>
      <c r="F3481" s="110"/>
      <c r="G3481" s="77">
        <v>3.15</v>
      </c>
      <c r="H3481" s="114">
        <f t="shared" si="190"/>
        <v>9.4499999999999993</v>
      </c>
      <c r="I3481" s="120"/>
      <c r="J3481" s="273"/>
      <c r="K3481" s="275"/>
      <c r="L3481" s="155"/>
      <c r="M3481" s="28"/>
      <c r="N3481" s="28"/>
      <c r="O3481" s="28"/>
      <c r="P3481" s="28"/>
      <c r="Q3481" s="28"/>
      <c r="R3481" s="28"/>
      <c r="S3481" s="28"/>
    </row>
    <row r="3482" spans="1:19" s="31" customFormat="1" ht="13.5" x14ac:dyDescent="0.3">
      <c r="A3482" s="116"/>
      <c r="B3482" s="118"/>
      <c r="C3482" s="113" t="s">
        <v>45</v>
      </c>
      <c r="D3482" s="127">
        <v>3</v>
      </c>
      <c r="E3482" s="127">
        <v>1.55</v>
      </c>
      <c r="F3482" s="77"/>
      <c r="G3482" s="77">
        <v>3.15</v>
      </c>
      <c r="H3482" s="114">
        <f t="shared" si="190"/>
        <v>14.647500000000001</v>
      </c>
      <c r="I3482" s="120"/>
      <c r="J3482" s="273"/>
      <c r="K3482" s="275"/>
      <c r="L3482" s="155"/>
      <c r="M3482" s="28"/>
      <c r="N3482" s="28"/>
      <c r="O3482" s="28"/>
      <c r="P3482" s="28"/>
      <c r="Q3482" s="28"/>
      <c r="R3482" s="28"/>
      <c r="S3482" s="28"/>
    </row>
    <row r="3483" spans="1:19" s="31" customFormat="1" ht="13.5" x14ac:dyDescent="0.3">
      <c r="A3483" s="116"/>
      <c r="B3483" s="112"/>
      <c r="C3483" s="113" t="s">
        <v>45</v>
      </c>
      <c r="D3483" s="127">
        <v>7</v>
      </c>
      <c r="E3483" s="127">
        <v>1.08</v>
      </c>
      <c r="F3483" s="77"/>
      <c r="G3483" s="77">
        <v>3.1</v>
      </c>
      <c r="H3483" s="114">
        <f t="shared" si="190"/>
        <v>23.436000000000003</v>
      </c>
      <c r="I3483" s="120"/>
      <c r="J3483" s="273"/>
      <c r="K3483" s="275"/>
      <c r="L3483" s="155"/>
      <c r="M3483" s="28"/>
      <c r="N3483" s="28"/>
      <c r="O3483" s="28"/>
      <c r="P3483" s="28"/>
      <c r="Q3483" s="28"/>
      <c r="R3483" s="28"/>
      <c r="S3483" s="28"/>
    </row>
    <row r="3484" spans="1:19" s="31" customFormat="1" ht="13.5" x14ac:dyDescent="0.3">
      <c r="A3484" s="116"/>
      <c r="B3484" s="118"/>
      <c r="C3484" s="76"/>
      <c r="D3484" s="77"/>
      <c r="E3484" s="127"/>
      <c r="F3484" s="77"/>
      <c r="G3484" s="127"/>
      <c r="H3484" s="137"/>
      <c r="I3484" s="120"/>
      <c r="J3484" s="273"/>
      <c r="K3484" s="275"/>
      <c r="L3484" s="155"/>
      <c r="M3484" s="28"/>
      <c r="N3484" s="28"/>
      <c r="O3484" s="28"/>
      <c r="P3484" s="28"/>
      <c r="Q3484" s="28"/>
      <c r="R3484" s="28"/>
      <c r="S3484" s="28"/>
    </row>
    <row r="3485" spans="1:19" s="31" customFormat="1" ht="67.5" x14ac:dyDescent="0.3">
      <c r="A3485" s="111" t="s">
        <v>1995</v>
      </c>
      <c r="B3485" s="25" t="s">
        <v>65</v>
      </c>
      <c r="C3485" s="113" t="s">
        <v>45</v>
      </c>
      <c r="D3485" s="110"/>
      <c r="E3485" s="110"/>
      <c r="F3485" s="110"/>
      <c r="G3485" s="110"/>
      <c r="H3485" s="137"/>
      <c r="I3485" s="120">
        <f>SUM(H3486)</f>
        <v>74.88000000000001</v>
      </c>
      <c r="J3485" s="273"/>
      <c r="K3485" s="275"/>
      <c r="L3485" s="155"/>
      <c r="M3485" s="28"/>
      <c r="N3485" s="28"/>
      <c r="O3485" s="28"/>
      <c r="P3485" s="28"/>
      <c r="Q3485" s="28"/>
      <c r="R3485" s="28"/>
      <c r="S3485" s="28"/>
    </row>
    <row r="3486" spans="1:19" s="31" customFormat="1" ht="13.5" x14ac:dyDescent="0.3">
      <c r="A3486" s="116"/>
      <c r="B3486" s="112"/>
      <c r="C3486" s="76" t="s">
        <v>45</v>
      </c>
      <c r="D3486" s="77">
        <v>16</v>
      </c>
      <c r="E3486" s="127">
        <v>2.6</v>
      </c>
      <c r="F3486" s="77"/>
      <c r="G3486" s="127">
        <v>1.8</v>
      </c>
      <c r="H3486" s="137">
        <f>G3486*E3486*D3486</f>
        <v>74.88000000000001</v>
      </c>
      <c r="I3486" s="120"/>
      <c r="J3486" s="273"/>
      <c r="K3486" s="275"/>
      <c r="L3486" s="155"/>
      <c r="M3486" s="28"/>
      <c r="N3486" s="28"/>
      <c r="O3486" s="28"/>
      <c r="P3486" s="28"/>
      <c r="Q3486" s="28"/>
      <c r="R3486" s="28"/>
      <c r="S3486" s="28"/>
    </row>
    <row r="3487" spans="1:19" s="31" customFormat="1" ht="13.5" x14ac:dyDescent="0.3">
      <c r="A3487" s="111"/>
      <c r="B3487" s="112"/>
      <c r="C3487" s="113"/>
      <c r="D3487" s="110"/>
      <c r="E3487" s="110"/>
      <c r="F3487" s="110"/>
      <c r="G3487" s="110"/>
      <c r="H3487" s="137"/>
      <c r="I3487" s="120"/>
      <c r="J3487" s="273"/>
      <c r="K3487" s="275"/>
      <c r="L3487" s="155"/>
      <c r="M3487" s="28"/>
      <c r="N3487" s="28"/>
      <c r="O3487" s="28"/>
      <c r="P3487" s="28"/>
      <c r="Q3487" s="28"/>
      <c r="R3487" s="28"/>
      <c r="S3487" s="28"/>
    </row>
    <row r="3488" spans="1:19" s="31" customFormat="1" ht="135" x14ac:dyDescent="0.3">
      <c r="A3488" s="111" t="s">
        <v>1996</v>
      </c>
      <c r="B3488" s="25" t="s">
        <v>66</v>
      </c>
      <c r="C3488" s="113" t="s">
        <v>45</v>
      </c>
      <c r="D3488" s="77"/>
      <c r="E3488" s="127"/>
      <c r="F3488" s="77"/>
      <c r="G3488" s="127"/>
      <c r="H3488" s="137"/>
      <c r="I3488" s="120">
        <f>SUM(H3489:H3491)</f>
        <v>501.79</v>
      </c>
      <c r="J3488" s="273"/>
      <c r="K3488" s="275"/>
      <c r="L3488" s="155"/>
      <c r="M3488" s="28"/>
      <c r="N3488" s="28"/>
      <c r="O3488" s="28"/>
      <c r="P3488" s="28"/>
      <c r="Q3488" s="28"/>
      <c r="R3488" s="28"/>
      <c r="S3488" s="28"/>
    </row>
    <row r="3489" spans="1:19" s="31" customFormat="1" ht="13.5" x14ac:dyDescent="0.3">
      <c r="A3489" s="116"/>
      <c r="B3489" s="112"/>
      <c r="C3489" s="76" t="s">
        <v>45</v>
      </c>
      <c r="D3489" s="77">
        <v>1</v>
      </c>
      <c r="E3489" s="77">
        <v>484</v>
      </c>
      <c r="F3489" s="77"/>
      <c r="G3489" s="77"/>
      <c r="H3489" s="137">
        <f>E3489*D3489</f>
        <v>484</v>
      </c>
      <c r="I3489" s="120"/>
      <c r="J3489" s="273"/>
      <c r="K3489" s="275"/>
      <c r="L3489" s="155"/>
      <c r="M3489" s="28"/>
      <c r="N3489" s="28"/>
      <c r="O3489" s="28"/>
      <c r="P3489" s="28"/>
      <c r="Q3489" s="28"/>
      <c r="R3489" s="28"/>
      <c r="S3489" s="28"/>
    </row>
    <row r="3490" spans="1:19" s="31" customFormat="1" ht="13.5" x14ac:dyDescent="0.3">
      <c r="A3490" s="116"/>
      <c r="B3490" s="122"/>
      <c r="C3490" s="76" t="s">
        <v>45</v>
      </c>
      <c r="D3490" s="127">
        <v>-1</v>
      </c>
      <c r="E3490" s="127">
        <v>61.41</v>
      </c>
      <c r="F3490" s="127"/>
      <c r="G3490" s="127"/>
      <c r="H3490" s="137">
        <f t="shared" ref="H3490:H3491" si="191">E3490*D3490</f>
        <v>-61.41</v>
      </c>
      <c r="I3490" s="120"/>
      <c r="J3490" s="273"/>
      <c r="K3490" s="275"/>
      <c r="L3490" s="155"/>
      <c r="M3490" s="28"/>
      <c r="N3490" s="28"/>
      <c r="O3490" s="28"/>
      <c r="P3490" s="28"/>
      <c r="Q3490" s="28"/>
      <c r="R3490" s="28"/>
      <c r="S3490" s="28"/>
    </row>
    <row r="3491" spans="1:19" s="31" customFormat="1" ht="13.5" x14ac:dyDescent="0.3">
      <c r="A3491" s="116"/>
      <c r="B3491" s="121"/>
      <c r="C3491" s="76" t="s">
        <v>45</v>
      </c>
      <c r="D3491" s="110">
        <v>1</v>
      </c>
      <c r="E3491" s="110">
        <v>79.2</v>
      </c>
      <c r="F3491" s="110"/>
      <c r="G3491" s="110"/>
      <c r="H3491" s="137">
        <f t="shared" si="191"/>
        <v>79.2</v>
      </c>
      <c r="I3491" s="120"/>
      <c r="J3491" s="273"/>
      <c r="K3491" s="275"/>
      <c r="L3491" s="155"/>
      <c r="M3491" s="28"/>
      <c r="N3491" s="28"/>
      <c r="O3491" s="28"/>
      <c r="P3491" s="28"/>
      <c r="Q3491" s="28"/>
      <c r="R3491" s="28"/>
      <c r="S3491" s="28"/>
    </row>
    <row r="3492" spans="1:19" s="31" customFormat="1" ht="13.5" x14ac:dyDescent="0.3">
      <c r="A3492" s="116"/>
      <c r="B3492" s="121"/>
      <c r="C3492" s="113"/>
      <c r="D3492" s="110"/>
      <c r="E3492" s="110"/>
      <c r="F3492" s="110"/>
      <c r="G3492" s="110"/>
      <c r="H3492" s="137"/>
      <c r="I3492" s="120"/>
      <c r="J3492" s="273"/>
      <c r="K3492" s="275"/>
      <c r="L3492" s="155"/>
      <c r="M3492" s="28"/>
      <c r="N3492" s="28"/>
      <c r="O3492" s="28"/>
      <c r="P3492" s="28"/>
      <c r="Q3492" s="28"/>
      <c r="R3492" s="28"/>
      <c r="S3492" s="28"/>
    </row>
    <row r="3493" spans="1:19" s="31" customFormat="1" ht="54" x14ac:dyDescent="0.3">
      <c r="A3493" s="116" t="s">
        <v>1997</v>
      </c>
      <c r="B3493" s="25" t="s">
        <v>67</v>
      </c>
      <c r="C3493" s="76"/>
      <c r="D3493" s="127"/>
      <c r="E3493" s="127"/>
      <c r="F3493" s="77"/>
      <c r="G3493" s="127"/>
      <c r="H3493" s="137"/>
      <c r="I3493" s="120"/>
      <c r="J3493" s="273"/>
      <c r="K3493" s="275"/>
      <c r="L3493" s="155"/>
      <c r="M3493" s="28"/>
      <c r="N3493" s="28"/>
      <c r="O3493" s="28"/>
      <c r="P3493" s="28"/>
      <c r="Q3493" s="28"/>
      <c r="R3493" s="28"/>
      <c r="S3493" s="28"/>
    </row>
    <row r="3494" spans="1:19" s="31" customFormat="1" ht="13.5" x14ac:dyDescent="0.3">
      <c r="A3494" s="111" t="s">
        <v>1998</v>
      </c>
      <c r="B3494" s="109" t="s">
        <v>69</v>
      </c>
      <c r="C3494" s="76" t="s">
        <v>11</v>
      </c>
      <c r="D3494" s="77">
        <v>8</v>
      </c>
      <c r="E3494" s="77"/>
      <c r="F3494" s="77"/>
      <c r="G3494" s="127"/>
      <c r="H3494" s="137">
        <f>D3494</f>
        <v>8</v>
      </c>
      <c r="I3494" s="120">
        <f>H3494</f>
        <v>8</v>
      </c>
      <c r="J3494" s="273"/>
      <c r="K3494" s="275"/>
      <c r="L3494" s="155"/>
      <c r="M3494" s="28"/>
      <c r="N3494" s="28"/>
      <c r="O3494" s="28"/>
      <c r="P3494" s="28"/>
      <c r="Q3494" s="28"/>
      <c r="R3494" s="28"/>
      <c r="S3494" s="28"/>
    </row>
    <row r="3495" spans="1:19" s="31" customFormat="1" ht="13.5" x14ac:dyDescent="0.3">
      <c r="A3495" s="111"/>
      <c r="B3495" s="103"/>
      <c r="C3495" s="76"/>
      <c r="D3495" s="77"/>
      <c r="E3495" s="77"/>
      <c r="F3495" s="77"/>
      <c r="G3495" s="127"/>
      <c r="H3495" s="137"/>
      <c r="I3495" s="120"/>
      <c r="J3495" s="273"/>
      <c r="K3495" s="275"/>
      <c r="L3495" s="155"/>
      <c r="M3495" s="28"/>
      <c r="N3495" s="28"/>
      <c r="O3495" s="28"/>
      <c r="P3495" s="28"/>
      <c r="Q3495" s="28"/>
      <c r="R3495" s="28"/>
      <c r="S3495" s="28"/>
    </row>
    <row r="3496" spans="1:19" s="31" customFormat="1" ht="67.5" x14ac:dyDescent="0.3">
      <c r="A3496" s="111" t="s">
        <v>1999</v>
      </c>
      <c r="B3496" s="25" t="s">
        <v>70</v>
      </c>
      <c r="C3496" s="113" t="s">
        <v>45</v>
      </c>
      <c r="D3496" s="110"/>
      <c r="E3496" s="110"/>
      <c r="F3496" s="110"/>
      <c r="G3496" s="110"/>
      <c r="H3496" s="137"/>
      <c r="I3496" s="120">
        <f>SUM(H3497)</f>
        <v>704</v>
      </c>
      <c r="J3496" s="273"/>
      <c r="K3496" s="275"/>
      <c r="L3496" s="155"/>
      <c r="M3496" s="28"/>
      <c r="N3496" s="28"/>
      <c r="O3496" s="28"/>
      <c r="P3496" s="28"/>
      <c r="Q3496" s="28"/>
      <c r="R3496" s="28"/>
      <c r="S3496" s="28"/>
    </row>
    <row r="3497" spans="1:19" s="31" customFormat="1" ht="13.5" x14ac:dyDescent="0.3">
      <c r="A3497" s="111"/>
      <c r="B3497" s="103"/>
      <c r="C3497" s="76" t="s">
        <v>45</v>
      </c>
      <c r="D3497" s="77">
        <v>4</v>
      </c>
      <c r="E3497" s="77">
        <v>22</v>
      </c>
      <c r="F3497" s="77"/>
      <c r="G3497" s="127">
        <v>8</v>
      </c>
      <c r="H3497" s="137">
        <f>G3497*E3497*D3497</f>
        <v>704</v>
      </c>
      <c r="I3497" s="120"/>
      <c r="J3497" s="273"/>
      <c r="K3497" s="275"/>
      <c r="L3497" s="155"/>
      <c r="M3497" s="28"/>
      <c r="N3497" s="28"/>
      <c r="O3497" s="28"/>
      <c r="P3497" s="28"/>
      <c r="Q3497" s="28"/>
      <c r="R3497" s="28"/>
      <c r="S3497" s="28"/>
    </row>
    <row r="3498" spans="1:19" s="31" customFormat="1" ht="13.5" x14ac:dyDescent="0.3">
      <c r="A3498" s="111"/>
      <c r="B3498" s="115"/>
      <c r="C3498" s="76"/>
      <c r="D3498" s="77"/>
      <c r="E3498" s="77"/>
      <c r="F3498" s="77"/>
      <c r="G3498" s="127"/>
      <c r="H3498" s="137"/>
      <c r="I3498" s="120"/>
      <c r="J3498" s="273"/>
      <c r="K3498" s="275"/>
      <c r="L3498" s="155"/>
      <c r="M3498" s="28"/>
      <c r="N3498" s="28"/>
      <c r="O3498" s="28"/>
      <c r="P3498" s="28"/>
      <c r="Q3498" s="28"/>
      <c r="R3498" s="28"/>
      <c r="S3498" s="28"/>
    </row>
    <row r="3499" spans="1:19" s="31" customFormat="1" ht="67.5" x14ac:dyDescent="0.3">
      <c r="A3499" s="111" t="s">
        <v>2000</v>
      </c>
      <c r="B3499" s="25" t="s">
        <v>71</v>
      </c>
      <c r="C3499" s="113" t="s">
        <v>45</v>
      </c>
      <c r="D3499" s="110"/>
      <c r="E3499" s="110"/>
      <c r="F3499" s="110"/>
      <c r="G3499" s="110"/>
      <c r="H3499" s="137"/>
      <c r="I3499" s="120">
        <f>SUM(H3500:H3513)</f>
        <v>492.91</v>
      </c>
      <c r="J3499" s="273"/>
      <c r="K3499" s="275"/>
      <c r="L3499" s="155"/>
      <c r="M3499" s="28"/>
      <c r="N3499" s="28"/>
      <c r="O3499" s="28"/>
      <c r="P3499" s="28"/>
      <c r="Q3499" s="28"/>
      <c r="R3499" s="28"/>
      <c r="S3499" s="28"/>
    </row>
    <row r="3500" spans="1:19" s="31" customFormat="1" ht="13.5" x14ac:dyDescent="0.3">
      <c r="A3500" s="116"/>
      <c r="B3500" s="118"/>
      <c r="C3500" s="76" t="s">
        <v>45</v>
      </c>
      <c r="D3500" s="77">
        <v>1</v>
      </c>
      <c r="E3500" s="77">
        <v>71</v>
      </c>
      <c r="F3500" s="77"/>
      <c r="G3500" s="127"/>
      <c r="H3500" s="137">
        <f>E3500*D3500</f>
        <v>71</v>
      </c>
      <c r="I3500" s="120"/>
      <c r="J3500" s="273"/>
      <c r="K3500" s="275"/>
      <c r="L3500" s="155"/>
      <c r="M3500" s="28"/>
      <c r="N3500" s="28"/>
      <c r="O3500" s="28"/>
      <c r="P3500" s="28"/>
      <c r="Q3500" s="28"/>
      <c r="R3500" s="28"/>
      <c r="S3500" s="28"/>
    </row>
    <row r="3501" spans="1:19" s="31" customFormat="1" ht="13.5" x14ac:dyDescent="0.3">
      <c r="A3501" s="111"/>
      <c r="B3501" s="115"/>
      <c r="C3501" s="76" t="s">
        <v>45</v>
      </c>
      <c r="D3501" s="77">
        <v>1</v>
      </c>
      <c r="E3501" s="77">
        <v>31.82</v>
      </c>
      <c r="F3501" s="77"/>
      <c r="G3501" s="127"/>
      <c r="H3501" s="137">
        <f t="shared" ref="H3501:H3513" si="192">E3501*D3501</f>
        <v>31.82</v>
      </c>
      <c r="I3501" s="120"/>
      <c r="J3501" s="273"/>
      <c r="K3501" s="275"/>
      <c r="L3501" s="155"/>
      <c r="M3501" s="28"/>
      <c r="N3501" s="28"/>
      <c r="O3501" s="28"/>
      <c r="P3501" s="28"/>
      <c r="Q3501" s="28"/>
      <c r="R3501" s="28"/>
      <c r="S3501" s="28"/>
    </row>
    <row r="3502" spans="1:19" s="31" customFormat="1" ht="13.5" x14ac:dyDescent="0.3">
      <c r="A3502" s="111"/>
      <c r="B3502" s="115"/>
      <c r="C3502" s="76" t="s">
        <v>45</v>
      </c>
      <c r="D3502" s="77">
        <v>1</v>
      </c>
      <c r="E3502" s="77">
        <v>9.6199999999999992</v>
      </c>
      <c r="F3502" s="110"/>
      <c r="G3502" s="110"/>
      <c r="H3502" s="137">
        <f t="shared" si="192"/>
        <v>9.6199999999999992</v>
      </c>
      <c r="I3502" s="120"/>
      <c r="J3502" s="273"/>
      <c r="K3502" s="275"/>
      <c r="L3502" s="155"/>
      <c r="M3502" s="28"/>
      <c r="N3502" s="28"/>
      <c r="O3502" s="28"/>
      <c r="P3502" s="28"/>
      <c r="Q3502" s="28"/>
      <c r="R3502" s="28"/>
      <c r="S3502" s="28"/>
    </row>
    <row r="3503" spans="1:19" s="31" customFormat="1" ht="13.5" x14ac:dyDescent="0.3">
      <c r="A3503" s="111"/>
      <c r="B3503" s="103"/>
      <c r="C3503" s="76" t="s">
        <v>45</v>
      </c>
      <c r="D3503" s="77">
        <v>1</v>
      </c>
      <c r="E3503" s="77">
        <v>14.68</v>
      </c>
      <c r="F3503" s="77"/>
      <c r="G3503" s="127"/>
      <c r="H3503" s="137">
        <f t="shared" si="192"/>
        <v>14.68</v>
      </c>
      <c r="I3503" s="120"/>
      <c r="J3503" s="273"/>
      <c r="K3503" s="275"/>
      <c r="L3503" s="155"/>
      <c r="M3503" s="28"/>
      <c r="N3503" s="28"/>
      <c r="O3503" s="28"/>
      <c r="P3503" s="28"/>
      <c r="Q3503" s="28"/>
      <c r="R3503" s="28"/>
      <c r="S3503" s="28"/>
    </row>
    <row r="3504" spans="1:19" s="31" customFormat="1" ht="13.5" x14ac:dyDescent="0.3">
      <c r="A3504" s="111"/>
      <c r="B3504" s="115"/>
      <c r="C3504" s="76" t="s">
        <v>45</v>
      </c>
      <c r="D3504" s="77">
        <v>1</v>
      </c>
      <c r="E3504" s="77">
        <v>3.52</v>
      </c>
      <c r="F3504" s="110"/>
      <c r="G3504" s="110"/>
      <c r="H3504" s="137">
        <f t="shared" si="192"/>
        <v>3.52</v>
      </c>
      <c r="I3504" s="120"/>
      <c r="J3504" s="273"/>
      <c r="K3504" s="275"/>
      <c r="L3504" s="155"/>
      <c r="M3504" s="28"/>
      <c r="N3504" s="28"/>
      <c r="O3504" s="28"/>
      <c r="P3504" s="28"/>
      <c r="Q3504" s="28"/>
      <c r="R3504" s="28"/>
      <c r="S3504" s="28"/>
    </row>
    <row r="3505" spans="1:19" s="31" customFormat="1" ht="13.5" x14ac:dyDescent="0.3">
      <c r="A3505" s="111"/>
      <c r="B3505" s="112"/>
      <c r="C3505" s="76" t="s">
        <v>45</v>
      </c>
      <c r="D3505" s="77">
        <v>1</v>
      </c>
      <c r="E3505" s="77">
        <v>65.3</v>
      </c>
      <c r="F3505" s="77"/>
      <c r="G3505" s="127"/>
      <c r="H3505" s="137">
        <f t="shared" si="192"/>
        <v>65.3</v>
      </c>
      <c r="I3505" s="120"/>
      <c r="J3505" s="273"/>
      <c r="K3505" s="275"/>
      <c r="L3505" s="155"/>
      <c r="M3505" s="28"/>
      <c r="N3505" s="28"/>
      <c r="O3505" s="28"/>
      <c r="P3505" s="28"/>
      <c r="Q3505" s="28"/>
      <c r="R3505" s="28"/>
      <c r="S3505" s="28"/>
    </row>
    <row r="3506" spans="1:19" s="31" customFormat="1" ht="13.5" x14ac:dyDescent="0.3">
      <c r="A3506" s="116"/>
      <c r="B3506" s="118"/>
      <c r="C3506" s="76" t="s">
        <v>45</v>
      </c>
      <c r="D3506" s="77">
        <v>1</v>
      </c>
      <c r="E3506" s="77">
        <v>14.5</v>
      </c>
      <c r="F3506" s="77"/>
      <c r="G3506" s="127"/>
      <c r="H3506" s="137">
        <f t="shared" si="192"/>
        <v>14.5</v>
      </c>
      <c r="I3506" s="120"/>
      <c r="J3506" s="273"/>
      <c r="K3506" s="275"/>
      <c r="L3506" s="155"/>
      <c r="M3506" s="28"/>
      <c r="N3506" s="28"/>
      <c r="O3506" s="28"/>
      <c r="P3506" s="28"/>
      <c r="Q3506" s="28"/>
      <c r="R3506" s="28"/>
      <c r="S3506" s="28"/>
    </row>
    <row r="3507" spans="1:19" s="31" customFormat="1" ht="13.5" x14ac:dyDescent="0.3">
      <c r="A3507" s="111"/>
      <c r="B3507" s="115"/>
      <c r="C3507" s="76" t="s">
        <v>45</v>
      </c>
      <c r="D3507" s="77">
        <v>1</v>
      </c>
      <c r="E3507" s="77">
        <v>32.94</v>
      </c>
      <c r="F3507" s="77"/>
      <c r="G3507" s="127"/>
      <c r="H3507" s="137">
        <f t="shared" si="192"/>
        <v>32.94</v>
      </c>
      <c r="I3507" s="120"/>
      <c r="J3507" s="273"/>
      <c r="K3507" s="275"/>
      <c r="L3507" s="155"/>
      <c r="M3507" s="28"/>
      <c r="N3507" s="28"/>
      <c r="O3507" s="28"/>
      <c r="P3507" s="28"/>
      <c r="Q3507" s="28"/>
      <c r="R3507" s="28"/>
      <c r="S3507" s="28"/>
    </row>
    <row r="3508" spans="1:19" s="31" customFormat="1" ht="13.5" x14ac:dyDescent="0.3">
      <c r="A3508" s="125"/>
      <c r="B3508" s="126"/>
      <c r="C3508" s="76" t="s">
        <v>45</v>
      </c>
      <c r="D3508" s="77">
        <v>1</v>
      </c>
      <c r="E3508" s="77">
        <v>69.17</v>
      </c>
      <c r="F3508" s="127"/>
      <c r="G3508" s="127"/>
      <c r="H3508" s="137">
        <f t="shared" si="192"/>
        <v>69.17</v>
      </c>
      <c r="I3508" s="307"/>
      <c r="J3508" s="265"/>
      <c r="K3508" s="275"/>
      <c r="L3508" s="156"/>
      <c r="M3508" s="28"/>
      <c r="N3508" s="28"/>
      <c r="O3508" s="28"/>
      <c r="P3508" s="28"/>
      <c r="Q3508" s="28"/>
      <c r="R3508" s="28"/>
      <c r="S3508" s="28"/>
    </row>
    <row r="3509" spans="1:19" s="31" customFormat="1" ht="13.5" x14ac:dyDescent="0.3">
      <c r="A3509" s="125"/>
      <c r="B3509" s="126"/>
      <c r="C3509" s="76" t="s">
        <v>45</v>
      </c>
      <c r="D3509" s="77">
        <v>1</v>
      </c>
      <c r="E3509" s="77">
        <v>5.7</v>
      </c>
      <c r="F3509" s="127"/>
      <c r="G3509" s="127"/>
      <c r="H3509" s="137">
        <f t="shared" si="192"/>
        <v>5.7</v>
      </c>
      <c r="I3509" s="307"/>
      <c r="J3509" s="265"/>
      <c r="K3509" s="275"/>
      <c r="L3509" s="156"/>
      <c r="M3509" s="28"/>
      <c r="N3509" s="28"/>
      <c r="O3509" s="28"/>
      <c r="P3509" s="28"/>
      <c r="Q3509" s="28"/>
      <c r="R3509" s="28"/>
      <c r="S3509" s="28"/>
    </row>
    <row r="3510" spans="1:19" s="31" customFormat="1" ht="13.5" x14ac:dyDescent="0.3">
      <c r="A3510" s="125"/>
      <c r="B3510" s="126"/>
      <c r="C3510" s="76" t="s">
        <v>45</v>
      </c>
      <c r="D3510" s="77">
        <v>1</v>
      </c>
      <c r="E3510" s="77">
        <v>40.25</v>
      </c>
      <c r="F3510" s="127"/>
      <c r="G3510" s="127"/>
      <c r="H3510" s="137">
        <f t="shared" si="192"/>
        <v>40.25</v>
      </c>
      <c r="I3510" s="120"/>
      <c r="J3510" s="273"/>
      <c r="K3510" s="275"/>
      <c r="L3510" s="155"/>
      <c r="M3510" s="28"/>
      <c r="N3510" s="28"/>
      <c r="O3510" s="28"/>
      <c r="P3510" s="28"/>
      <c r="Q3510" s="28"/>
      <c r="R3510" s="28"/>
      <c r="S3510" s="28"/>
    </row>
    <row r="3511" spans="1:19" s="31" customFormat="1" ht="13.5" x14ac:dyDescent="0.3">
      <c r="A3511" s="111"/>
      <c r="B3511" s="109"/>
      <c r="C3511" s="76" t="s">
        <v>45</v>
      </c>
      <c r="D3511" s="77">
        <v>1</v>
      </c>
      <c r="E3511" s="77">
        <v>49.35</v>
      </c>
      <c r="F3511" s="110"/>
      <c r="G3511" s="110"/>
      <c r="H3511" s="137">
        <f t="shared" si="192"/>
        <v>49.35</v>
      </c>
      <c r="I3511" s="120"/>
      <c r="J3511" s="273"/>
      <c r="K3511" s="275"/>
      <c r="L3511" s="155"/>
      <c r="M3511" s="28"/>
      <c r="N3511" s="28"/>
      <c r="O3511" s="28"/>
      <c r="P3511" s="28"/>
      <c r="Q3511" s="28"/>
      <c r="R3511" s="28"/>
      <c r="S3511" s="28"/>
    </row>
    <row r="3512" spans="1:19" s="31" customFormat="1" ht="13.5" x14ac:dyDescent="0.3">
      <c r="A3512" s="111"/>
      <c r="B3512" s="103"/>
      <c r="C3512" s="76" t="s">
        <v>45</v>
      </c>
      <c r="D3512" s="77">
        <v>1</v>
      </c>
      <c r="E3512" s="77">
        <v>30.06</v>
      </c>
      <c r="F3512" s="127"/>
      <c r="G3512" s="127"/>
      <c r="H3512" s="137">
        <f t="shared" si="192"/>
        <v>30.06</v>
      </c>
      <c r="I3512" s="120"/>
      <c r="J3512" s="273"/>
      <c r="K3512" s="275"/>
      <c r="L3512" s="155"/>
      <c r="M3512" s="28"/>
      <c r="N3512" s="28"/>
      <c r="O3512" s="28"/>
      <c r="P3512" s="28"/>
      <c r="Q3512" s="28"/>
      <c r="R3512" s="28"/>
      <c r="S3512" s="28"/>
    </row>
    <row r="3513" spans="1:19" s="31" customFormat="1" ht="13.5" x14ac:dyDescent="0.3">
      <c r="A3513" s="111"/>
      <c r="B3513" s="103"/>
      <c r="C3513" s="76" t="s">
        <v>45</v>
      </c>
      <c r="D3513" s="77">
        <v>1</v>
      </c>
      <c r="E3513" s="77">
        <v>55</v>
      </c>
      <c r="F3513" s="110"/>
      <c r="G3513" s="110"/>
      <c r="H3513" s="137">
        <f t="shared" si="192"/>
        <v>55</v>
      </c>
      <c r="I3513" s="120"/>
      <c r="J3513" s="273"/>
      <c r="K3513" s="275"/>
      <c r="L3513" s="155"/>
      <c r="M3513" s="28"/>
      <c r="N3513" s="28"/>
      <c r="O3513" s="28"/>
      <c r="P3513" s="28"/>
      <c r="Q3513" s="28"/>
      <c r="R3513" s="28"/>
      <c r="S3513" s="28"/>
    </row>
    <row r="3514" spans="1:19" s="31" customFormat="1" ht="15.75" x14ac:dyDescent="0.3">
      <c r="A3514" s="111"/>
      <c r="B3514" s="103"/>
      <c r="C3514" s="113"/>
      <c r="D3514" s="146"/>
      <c r="E3514" s="110"/>
      <c r="F3514" s="110"/>
      <c r="G3514" s="110"/>
      <c r="H3514" s="137"/>
      <c r="I3514" s="120"/>
      <c r="J3514" s="273"/>
      <c r="K3514" s="275"/>
      <c r="L3514" s="155"/>
      <c r="M3514" s="28"/>
      <c r="N3514" s="28"/>
      <c r="O3514" s="28"/>
      <c r="P3514" s="28"/>
      <c r="Q3514" s="28"/>
      <c r="R3514" s="28"/>
      <c r="S3514" s="28"/>
    </row>
    <row r="3515" spans="1:19" s="31" customFormat="1" ht="81" x14ac:dyDescent="0.3">
      <c r="A3515" s="111" t="s">
        <v>2001</v>
      </c>
      <c r="B3515" s="25" t="s">
        <v>72</v>
      </c>
      <c r="C3515" s="113" t="s">
        <v>45</v>
      </c>
      <c r="D3515" s="110"/>
      <c r="E3515" s="110"/>
      <c r="F3515" s="110"/>
      <c r="G3515" s="110"/>
      <c r="H3515" s="137"/>
      <c r="I3515" s="120">
        <f>SUM(H3516:H3517)</f>
        <v>22.47</v>
      </c>
      <c r="J3515" s="273"/>
      <c r="K3515" s="275"/>
      <c r="L3515" s="155"/>
      <c r="M3515" s="28"/>
      <c r="N3515" s="28"/>
      <c r="O3515" s="28"/>
      <c r="P3515" s="28"/>
      <c r="Q3515" s="28"/>
      <c r="R3515" s="28"/>
      <c r="S3515" s="28"/>
    </row>
    <row r="3516" spans="1:19" s="31" customFormat="1" ht="13.5" x14ac:dyDescent="0.3">
      <c r="A3516" s="111"/>
      <c r="B3516" s="112"/>
      <c r="C3516" s="76" t="s">
        <v>45</v>
      </c>
      <c r="D3516" s="127">
        <v>1</v>
      </c>
      <c r="E3516" s="127">
        <v>15.11</v>
      </c>
      <c r="F3516" s="127"/>
      <c r="G3516" s="127"/>
      <c r="H3516" s="137">
        <f>E3516*D3516</f>
        <v>15.11</v>
      </c>
      <c r="I3516" s="120"/>
      <c r="J3516" s="273"/>
      <c r="K3516" s="275"/>
      <c r="L3516" s="155"/>
      <c r="M3516" s="28"/>
      <c r="N3516" s="28"/>
      <c r="O3516" s="28"/>
      <c r="P3516" s="28"/>
      <c r="Q3516" s="28"/>
      <c r="R3516" s="28"/>
      <c r="S3516" s="28"/>
    </row>
    <row r="3517" spans="1:19" s="31" customFormat="1" ht="13.5" x14ac:dyDescent="0.3">
      <c r="A3517" s="111"/>
      <c r="B3517" s="112"/>
      <c r="C3517" s="76" t="s">
        <v>45</v>
      </c>
      <c r="D3517" s="110">
        <v>23</v>
      </c>
      <c r="E3517" s="110">
        <v>1.6</v>
      </c>
      <c r="F3517" s="110"/>
      <c r="G3517" s="110">
        <v>0.2</v>
      </c>
      <c r="H3517" s="137">
        <f>G3517*E3517*D3517</f>
        <v>7.3600000000000012</v>
      </c>
      <c r="I3517" s="120"/>
      <c r="J3517" s="273"/>
      <c r="K3517" s="275"/>
      <c r="L3517" s="155"/>
      <c r="M3517" s="28"/>
      <c r="N3517" s="28"/>
      <c r="O3517" s="28"/>
      <c r="P3517" s="28"/>
      <c r="Q3517" s="28"/>
      <c r="R3517" s="28"/>
      <c r="S3517" s="28"/>
    </row>
    <row r="3518" spans="1:19" s="31" customFormat="1" ht="13.5" x14ac:dyDescent="0.3">
      <c r="A3518" s="111"/>
      <c r="B3518" s="112"/>
      <c r="C3518" s="76"/>
      <c r="D3518" s="127"/>
      <c r="E3518" s="127"/>
      <c r="F3518" s="127"/>
      <c r="G3518" s="127"/>
      <c r="H3518" s="137"/>
      <c r="I3518" s="120"/>
      <c r="J3518" s="273"/>
      <c r="K3518" s="275"/>
      <c r="L3518" s="155"/>
      <c r="M3518" s="28"/>
      <c r="N3518" s="28"/>
      <c r="O3518" s="28"/>
      <c r="P3518" s="28"/>
      <c r="Q3518" s="28"/>
      <c r="R3518" s="28"/>
      <c r="S3518" s="28"/>
    </row>
    <row r="3519" spans="1:19" s="31" customFormat="1" ht="67.5" x14ac:dyDescent="0.3">
      <c r="A3519" s="111" t="s">
        <v>2002</v>
      </c>
      <c r="B3519" s="25" t="s">
        <v>82</v>
      </c>
      <c r="C3519" s="130" t="s">
        <v>45</v>
      </c>
      <c r="D3519" s="127"/>
      <c r="E3519" s="127"/>
      <c r="F3519" s="127"/>
      <c r="G3519" s="127"/>
      <c r="H3519" s="137"/>
      <c r="I3519" s="120">
        <f>SUM(H3520:H3527)</f>
        <v>168.71350000000001</v>
      </c>
      <c r="J3519" s="273"/>
      <c r="K3519" s="275"/>
      <c r="L3519" s="155"/>
      <c r="M3519" s="28"/>
      <c r="N3519" s="28"/>
      <c r="O3519" s="28"/>
      <c r="P3519" s="28"/>
      <c r="Q3519" s="28"/>
      <c r="R3519" s="28"/>
      <c r="S3519" s="28"/>
    </row>
    <row r="3520" spans="1:19" s="31" customFormat="1" ht="13.5" x14ac:dyDescent="0.3">
      <c r="A3520" s="111"/>
      <c r="B3520" s="119"/>
      <c r="C3520" s="130" t="s">
        <v>45</v>
      </c>
      <c r="D3520" s="127">
        <v>1</v>
      </c>
      <c r="E3520" s="127">
        <v>5.38</v>
      </c>
      <c r="F3520" s="127"/>
      <c r="G3520" s="127">
        <v>3.15</v>
      </c>
      <c r="H3520" s="137">
        <f>G3520*E3520*D3520</f>
        <v>16.946999999999999</v>
      </c>
      <c r="I3520" s="307"/>
      <c r="J3520" s="265"/>
      <c r="K3520" s="275"/>
      <c r="L3520" s="156"/>
      <c r="M3520" s="28"/>
      <c r="N3520" s="28"/>
      <c r="O3520" s="28"/>
      <c r="P3520" s="28"/>
      <c r="Q3520" s="28"/>
      <c r="R3520" s="28"/>
      <c r="S3520" s="28"/>
    </row>
    <row r="3521" spans="1:19" s="31" customFormat="1" ht="13.5" x14ac:dyDescent="0.3">
      <c r="A3521" s="125"/>
      <c r="B3521" s="121"/>
      <c r="C3521" s="130" t="s">
        <v>45</v>
      </c>
      <c r="D3521" s="127">
        <v>1</v>
      </c>
      <c r="E3521" s="127">
        <v>6.63</v>
      </c>
      <c r="F3521" s="127"/>
      <c r="G3521" s="127">
        <v>3.15</v>
      </c>
      <c r="H3521" s="137">
        <f t="shared" ref="H3521:H3527" si="193">G3521*E3521*D3521</f>
        <v>20.884499999999999</v>
      </c>
      <c r="I3521" s="307"/>
      <c r="J3521" s="265"/>
      <c r="K3521" s="275"/>
      <c r="L3521" s="156"/>
      <c r="M3521" s="28"/>
      <c r="N3521" s="28"/>
      <c r="O3521" s="28"/>
      <c r="P3521" s="28"/>
      <c r="Q3521" s="28"/>
      <c r="R3521" s="28"/>
      <c r="S3521" s="28"/>
    </row>
    <row r="3522" spans="1:19" s="31" customFormat="1" ht="13.5" x14ac:dyDescent="0.3">
      <c r="A3522" s="125"/>
      <c r="B3522" s="121"/>
      <c r="C3522" s="130" t="s">
        <v>45</v>
      </c>
      <c r="D3522" s="127">
        <v>1</v>
      </c>
      <c r="E3522" s="127">
        <v>6.41</v>
      </c>
      <c r="F3522" s="127"/>
      <c r="G3522" s="127">
        <v>3.1</v>
      </c>
      <c r="H3522" s="137">
        <f t="shared" si="193"/>
        <v>19.871000000000002</v>
      </c>
      <c r="I3522" s="120"/>
      <c r="J3522" s="273"/>
      <c r="K3522" s="273"/>
      <c r="L3522" s="155"/>
      <c r="M3522" s="28"/>
      <c r="N3522" s="28"/>
      <c r="O3522" s="28"/>
      <c r="P3522" s="28"/>
      <c r="Q3522" s="28"/>
      <c r="R3522" s="28"/>
      <c r="S3522" s="28"/>
    </row>
    <row r="3523" spans="1:19" s="31" customFormat="1" ht="13.5" x14ac:dyDescent="0.3">
      <c r="A3523" s="111"/>
      <c r="B3523" s="119"/>
      <c r="C3523" s="130" t="s">
        <v>45</v>
      </c>
      <c r="D3523" s="77">
        <v>2</v>
      </c>
      <c r="E3523" s="77">
        <v>6.98</v>
      </c>
      <c r="F3523" s="77"/>
      <c r="G3523" s="77">
        <v>3.1</v>
      </c>
      <c r="H3523" s="137">
        <f t="shared" si="193"/>
        <v>43.276000000000003</v>
      </c>
      <c r="I3523" s="120"/>
      <c r="J3523" s="273"/>
      <c r="K3523" s="273"/>
      <c r="L3523" s="155"/>
      <c r="M3523" s="28"/>
      <c r="N3523" s="28"/>
      <c r="O3523" s="28"/>
      <c r="P3523" s="28"/>
      <c r="Q3523" s="28"/>
      <c r="R3523" s="28"/>
      <c r="S3523" s="28"/>
    </row>
    <row r="3524" spans="1:19" s="31" customFormat="1" ht="13.5" x14ac:dyDescent="0.3">
      <c r="A3524" s="125"/>
      <c r="B3524" s="121"/>
      <c r="C3524" s="130" t="s">
        <v>45</v>
      </c>
      <c r="D3524" s="127">
        <v>1</v>
      </c>
      <c r="E3524" s="127">
        <v>5.74</v>
      </c>
      <c r="F3524" s="127"/>
      <c r="G3524" s="127">
        <v>3.1</v>
      </c>
      <c r="H3524" s="137">
        <f t="shared" si="193"/>
        <v>17.794</v>
      </c>
      <c r="I3524" s="120"/>
      <c r="J3524" s="273"/>
      <c r="K3524" s="273"/>
      <c r="L3524" s="155"/>
      <c r="M3524" s="28"/>
      <c r="N3524" s="28"/>
      <c r="O3524" s="28"/>
      <c r="P3524" s="28"/>
      <c r="Q3524" s="28"/>
      <c r="R3524" s="28"/>
      <c r="S3524" s="28"/>
    </row>
    <row r="3525" spans="1:19" s="31" customFormat="1" ht="13.5" x14ac:dyDescent="0.3">
      <c r="A3525" s="129"/>
      <c r="B3525" s="119"/>
      <c r="C3525" s="130" t="s">
        <v>45</v>
      </c>
      <c r="D3525" s="127">
        <v>1</v>
      </c>
      <c r="E3525" s="127">
        <v>5.66</v>
      </c>
      <c r="F3525" s="127"/>
      <c r="G3525" s="127">
        <v>3.1</v>
      </c>
      <c r="H3525" s="137">
        <f t="shared" si="193"/>
        <v>17.545999999999999</v>
      </c>
      <c r="I3525" s="120"/>
      <c r="J3525" s="273"/>
      <c r="K3525" s="273"/>
      <c r="L3525" s="155"/>
      <c r="M3525" s="28"/>
      <c r="N3525" s="28"/>
      <c r="O3525" s="28"/>
      <c r="P3525" s="28"/>
      <c r="Q3525" s="28"/>
      <c r="R3525" s="28"/>
      <c r="S3525" s="28"/>
    </row>
    <row r="3526" spans="1:19" s="31" customFormat="1" ht="13.5" x14ac:dyDescent="0.3">
      <c r="A3526" s="144"/>
      <c r="B3526" s="103"/>
      <c r="C3526" s="130" t="s">
        <v>45</v>
      </c>
      <c r="D3526" s="127">
        <v>1</v>
      </c>
      <c r="E3526" s="127">
        <v>5.45</v>
      </c>
      <c r="F3526" s="127"/>
      <c r="G3526" s="127">
        <v>3.1</v>
      </c>
      <c r="H3526" s="137">
        <f t="shared" si="193"/>
        <v>16.895</v>
      </c>
      <c r="I3526" s="307"/>
      <c r="J3526" s="265"/>
      <c r="K3526" s="275"/>
      <c r="L3526" s="156"/>
      <c r="M3526" s="28"/>
      <c r="N3526" s="28"/>
      <c r="O3526" s="28"/>
      <c r="P3526" s="28"/>
      <c r="Q3526" s="28"/>
      <c r="R3526" s="28"/>
      <c r="S3526" s="28"/>
    </row>
    <row r="3527" spans="1:19" s="31" customFormat="1" ht="13.5" x14ac:dyDescent="0.3">
      <c r="A3527" s="144"/>
      <c r="B3527" s="103"/>
      <c r="C3527" s="130" t="s">
        <v>45</v>
      </c>
      <c r="D3527" s="127">
        <v>1</v>
      </c>
      <c r="E3527" s="127">
        <v>5</v>
      </c>
      <c r="F3527" s="127"/>
      <c r="G3527" s="127">
        <v>3.1</v>
      </c>
      <c r="H3527" s="137">
        <f t="shared" si="193"/>
        <v>15.5</v>
      </c>
      <c r="I3527" s="307"/>
      <c r="J3527" s="265"/>
      <c r="K3527" s="275"/>
      <c r="L3527" s="156"/>
      <c r="M3527" s="28"/>
      <c r="N3527" s="28"/>
      <c r="O3527" s="28"/>
      <c r="P3527" s="28"/>
      <c r="Q3527" s="28"/>
      <c r="R3527" s="28"/>
      <c r="S3527" s="28"/>
    </row>
    <row r="3528" spans="1:19" s="31" customFormat="1" ht="13.5" x14ac:dyDescent="0.3">
      <c r="A3528" s="144"/>
      <c r="B3528" s="102"/>
      <c r="C3528" s="76"/>
      <c r="D3528" s="127"/>
      <c r="E3528" s="127"/>
      <c r="F3528" s="127"/>
      <c r="G3528" s="127"/>
      <c r="H3528" s="137"/>
      <c r="I3528" s="120"/>
      <c r="J3528" s="273"/>
      <c r="K3528" s="273"/>
      <c r="L3528" s="167"/>
      <c r="M3528" s="28"/>
      <c r="N3528" s="28"/>
      <c r="O3528" s="28"/>
      <c r="P3528" s="28"/>
      <c r="Q3528" s="28"/>
      <c r="R3528" s="28"/>
      <c r="S3528" s="28"/>
    </row>
    <row r="3529" spans="1:19" s="31" customFormat="1" ht="13.5" x14ac:dyDescent="0.3">
      <c r="A3529" s="100" t="s">
        <v>1969</v>
      </c>
      <c r="B3529" s="101" t="s">
        <v>93</v>
      </c>
      <c r="C3529" s="76"/>
      <c r="D3529" s="127"/>
      <c r="E3529" s="127"/>
      <c r="F3529" s="127"/>
      <c r="G3529" s="127"/>
      <c r="H3529" s="137"/>
      <c r="I3529" s="120"/>
      <c r="J3529" s="273"/>
      <c r="K3529" s="273"/>
      <c r="L3529" s="155"/>
      <c r="M3529" s="28"/>
      <c r="N3529" s="28"/>
      <c r="O3529" s="28"/>
      <c r="P3529" s="28"/>
      <c r="Q3529" s="28"/>
      <c r="R3529" s="28"/>
      <c r="S3529" s="28"/>
    </row>
    <row r="3530" spans="1:19" s="31" customFormat="1" ht="13.5" x14ac:dyDescent="0.3">
      <c r="A3530" s="129"/>
      <c r="B3530" s="119"/>
      <c r="C3530" s="76"/>
      <c r="D3530" s="127"/>
      <c r="E3530" s="127"/>
      <c r="F3530" s="127"/>
      <c r="G3530" s="127"/>
      <c r="H3530" s="137"/>
      <c r="I3530" s="120"/>
      <c r="J3530" s="273"/>
      <c r="K3530" s="273"/>
      <c r="L3530" s="155"/>
      <c r="M3530" s="28"/>
      <c r="N3530" s="28"/>
      <c r="O3530" s="28"/>
      <c r="P3530" s="28"/>
      <c r="Q3530" s="28"/>
      <c r="R3530" s="28"/>
      <c r="S3530" s="28"/>
    </row>
    <row r="3531" spans="1:19" s="31" customFormat="1" ht="67.5" x14ac:dyDescent="0.3">
      <c r="A3531" s="129" t="s">
        <v>2003</v>
      </c>
      <c r="B3531" s="119" t="s">
        <v>95</v>
      </c>
      <c r="C3531" s="76" t="s">
        <v>45</v>
      </c>
      <c r="D3531" s="127"/>
      <c r="E3531" s="127"/>
      <c r="F3531" s="127"/>
      <c r="G3531" s="127"/>
      <c r="H3531" s="137"/>
      <c r="I3531" s="120">
        <f>SUM(H3532)</f>
        <v>84.240000000000009</v>
      </c>
      <c r="J3531" s="273"/>
      <c r="K3531" s="273"/>
      <c r="L3531" s="155"/>
      <c r="M3531" s="28"/>
      <c r="N3531" s="28"/>
      <c r="O3531" s="28"/>
      <c r="P3531" s="28"/>
      <c r="Q3531" s="28"/>
      <c r="R3531" s="28"/>
      <c r="S3531" s="28"/>
    </row>
    <row r="3532" spans="1:19" s="31" customFormat="1" ht="13.5" x14ac:dyDescent="0.3">
      <c r="A3532" s="129"/>
      <c r="B3532" s="119"/>
      <c r="C3532" s="76" t="s">
        <v>45</v>
      </c>
      <c r="D3532" s="127">
        <v>18</v>
      </c>
      <c r="E3532" s="127">
        <v>2.6</v>
      </c>
      <c r="F3532" s="127"/>
      <c r="G3532" s="127">
        <v>1.8</v>
      </c>
      <c r="H3532" s="137">
        <f>G3532*E3532*D3532</f>
        <v>84.240000000000009</v>
      </c>
      <c r="I3532" s="120"/>
      <c r="J3532" s="273"/>
      <c r="K3532" s="273"/>
      <c r="L3532" s="155"/>
      <c r="M3532" s="28"/>
      <c r="N3532" s="28"/>
      <c r="O3532" s="28"/>
      <c r="P3532" s="28"/>
      <c r="Q3532" s="28"/>
      <c r="R3532" s="28"/>
      <c r="S3532" s="28"/>
    </row>
    <row r="3533" spans="1:19" s="31" customFormat="1" ht="13.5" x14ac:dyDescent="0.3">
      <c r="A3533" s="129"/>
      <c r="B3533" s="119"/>
      <c r="C3533" s="76"/>
      <c r="D3533" s="127"/>
      <c r="E3533" s="127"/>
      <c r="F3533" s="127"/>
      <c r="G3533" s="127"/>
      <c r="H3533" s="137"/>
      <c r="I3533" s="120"/>
      <c r="J3533" s="273"/>
      <c r="K3533" s="273"/>
      <c r="L3533" s="155"/>
      <c r="M3533" s="28"/>
      <c r="N3533" s="28"/>
      <c r="O3533" s="28"/>
      <c r="P3533" s="28"/>
      <c r="Q3533" s="28"/>
      <c r="R3533" s="28"/>
      <c r="S3533" s="28"/>
    </row>
    <row r="3534" spans="1:19" s="31" customFormat="1" ht="54" x14ac:dyDescent="0.3">
      <c r="A3534" s="129" t="s">
        <v>2004</v>
      </c>
      <c r="B3534" s="119" t="s">
        <v>97</v>
      </c>
      <c r="C3534" s="76" t="s">
        <v>45</v>
      </c>
      <c r="D3534" s="127"/>
      <c r="E3534" s="127"/>
      <c r="F3534" s="127"/>
      <c r="G3534" s="127"/>
      <c r="H3534" s="137"/>
      <c r="I3534" s="120">
        <f>SUM(H3535:H3543)</f>
        <v>67.887</v>
      </c>
      <c r="J3534" s="273"/>
      <c r="K3534" s="273"/>
      <c r="L3534" s="155"/>
      <c r="M3534" s="28"/>
      <c r="N3534" s="28"/>
      <c r="O3534" s="28"/>
      <c r="P3534" s="28"/>
      <c r="Q3534" s="28"/>
      <c r="R3534" s="28"/>
      <c r="S3534" s="28"/>
    </row>
    <row r="3535" spans="1:19" s="31" customFormat="1" ht="13.5" x14ac:dyDescent="0.3">
      <c r="A3535" s="129"/>
      <c r="B3535" s="119"/>
      <c r="C3535" s="76" t="s">
        <v>45</v>
      </c>
      <c r="D3535" s="127">
        <v>1</v>
      </c>
      <c r="E3535" s="127">
        <v>2.4</v>
      </c>
      <c r="F3535" s="127"/>
      <c r="G3535" s="127">
        <v>3.15</v>
      </c>
      <c r="H3535" s="137">
        <f>G3535*E3535*D3535</f>
        <v>7.56</v>
      </c>
      <c r="I3535" s="120"/>
      <c r="J3535" s="273"/>
      <c r="K3535" s="273"/>
      <c r="L3535" s="155"/>
      <c r="M3535" s="28"/>
      <c r="N3535" s="28"/>
      <c r="O3535" s="28"/>
      <c r="P3535" s="28"/>
      <c r="Q3535" s="28"/>
      <c r="R3535" s="28"/>
      <c r="S3535" s="28"/>
    </row>
    <row r="3536" spans="1:19" s="31" customFormat="1" ht="13.5" x14ac:dyDescent="0.3">
      <c r="A3536" s="129"/>
      <c r="B3536" s="119"/>
      <c r="C3536" s="76" t="s">
        <v>45</v>
      </c>
      <c r="D3536" s="127">
        <v>1</v>
      </c>
      <c r="E3536" s="127">
        <v>0.85</v>
      </c>
      <c r="F3536" s="127"/>
      <c r="G3536" s="127">
        <v>2</v>
      </c>
      <c r="H3536" s="137">
        <f t="shared" ref="H3536:H3543" si="194">G3536*E3536*D3536</f>
        <v>1.7</v>
      </c>
      <c r="I3536" s="120"/>
      <c r="J3536" s="273"/>
      <c r="K3536" s="273"/>
      <c r="L3536" s="155"/>
      <c r="M3536" s="28"/>
      <c r="N3536" s="28"/>
      <c r="O3536" s="28"/>
      <c r="P3536" s="28"/>
      <c r="Q3536" s="28"/>
      <c r="R3536" s="28"/>
      <c r="S3536" s="28"/>
    </row>
    <row r="3537" spans="1:19" s="31" customFormat="1" ht="13.5" x14ac:dyDescent="0.3">
      <c r="A3537" s="129"/>
      <c r="B3537" s="119"/>
      <c r="C3537" s="76" t="s">
        <v>45</v>
      </c>
      <c r="D3537" s="127">
        <v>1</v>
      </c>
      <c r="E3537" s="127">
        <v>4.9400000000000004</v>
      </c>
      <c r="F3537" s="127"/>
      <c r="G3537" s="127">
        <v>3.15</v>
      </c>
      <c r="H3537" s="137">
        <f t="shared" si="194"/>
        <v>15.561</v>
      </c>
      <c r="I3537" s="120"/>
      <c r="J3537" s="273"/>
      <c r="K3537" s="273"/>
      <c r="L3537" s="155"/>
      <c r="M3537" s="28"/>
      <c r="N3537" s="28"/>
      <c r="O3537" s="28"/>
      <c r="P3537" s="28"/>
      <c r="Q3537" s="28"/>
      <c r="R3537" s="28"/>
      <c r="S3537" s="28"/>
    </row>
    <row r="3538" spans="1:19" s="31" customFormat="1" ht="13.5" x14ac:dyDescent="0.3">
      <c r="A3538" s="129"/>
      <c r="B3538" s="119"/>
      <c r="C3538" s="76" t="s">
        <v>45</v>
      </c>
      <c r="D3538" s="127">
        <v>1</v>
      </c>
      <c r="E3538" s="127">
        <v>3.2</v>
      </c>
      <c r="F3538" s="127"/>
      <c r="G3538" s="127">
        <v>3.15</v>
      </c>
      <c r="H3538" s="137">
        <f t="shared" si="194"/>
        <v>10.08</v>
      </c>
      <c r="I3538" s="120"/>
      <c r="J3538" s="273"/>
      <c r="K3538" s="273"/>
      <c r="L3538" s="155"/>
      <c r="M3538" s="28"/>
      <c r="N3538" s="28"/>
      <c r="O3538" s="28"/>
      <c r="P3538" s="28"/>
      <c r="Q3538" s="28"/>
      <c r="R3538" s="28"/>
      <c r="S3538" s="28"/>
    </row>
    <row r="3539" spans="1:19" s="31" customFormat="1" ht="13.5" x14ac:dyDescent="0.3">
      <c r="A3539" s="129"/>
      <c r="B3539" s="119"/>
      <c r="C3539" s="76" t="s">
        <v>45</v>
      </c>
      <c r="D3539" s="127">
        <v>1</v>
      </c>
      <c r="E3539" s="127">
        <v>0.9</v>
      </c>
      <c r="F3539" s="127"/>
      <c r="G3539" s="127">
        <v>2</v>
      </c>
      <c r="H3539" s="137">
        <f t="shared" si="194"/>
        <v>1.8</v>
      </c>
      <c r="I3539" s="120"/>
      <c r="J3539" s="273"/>
      <c r="K3539" s="273"/>
      <c r="L3539" s="155"/>
      <c r="M3539" s="28"/>
      <c r="N3539" s="28"/>
      <c r="O3539" s="28"/>
      <c r="P3539" s="28"/>
      <c r="Q3539" s="28"/>
      <c r="R3539" s="28"/>
      <c r="S3539" s="28"/>
    </row>
    <row r="3540" spans="1:19" s="31" customFormat="1" ht="13.5" x14ac:dyDescent="0.3">
      <c r="A3540" s="129"/>
      <c r="B3540" s="119"/>
      <c r="C3540" s="76" t="s">
        <v>45</v>
      </c>
      <c r="D3540" s="127">
        <v>1</v>
      </c>
      <c r="E3540" s="127">
        <v>1.96</v>
      </c>
      <c r="F3540" s="127"/>
      <c r="G3540" s="127">
        <v>3.15</v>
      </c>
      <c r="H3540" s="137">
        <f t="shared" si="194"/>
        <v>6.1739999999999995</v>
      </c>
      <c r="I3540" s="120"/>
      <c r="J3540" s="273"/>
      <c r="K3540" s="273"/>
      <c r="L3540" s="155"/>
      <c r="M3540" s="28"/>
      <c r="N3540" s="28"/>
      <c r="O3540" s="28"/>
      <c r="P3540" s="28"/>
      <c r="Q3540" s="28"/>
      <c r="R3540" s="28"/>
      <c r="S3540" s="28"/>
    </row>
    <row r="3541" spans="1:19" s="31" customFormat="1" ht="13.5" x14ac:dyDescent="0.3">
      <c r="A3541" s="129"/>
      <c r="B3541" s="119"/>
      <c r="C3541" s="76" t="s">
        <v>45</v>
      </c>
      <c r="D3541" s="127">
        <v>1</v>
      </c>
      <c r="E3541" s="127">
        <v>0.85</v>
      </c>
      <c r="F3541" s="127"/>
      <c r="G3541" s="127">
        <v>2</v>
      </c>
      <c r="H3541" s="137">
        <f t="shared" si="194"/>
        <v>1.7</v>
      </c>
      <c r="I3541" s="120"/>
      <c r="J3541" s="273"/>
      <c r="K3541" s="273"/>
      <c r="L3541" s="155"/>
      <c r="M3541" s="28"/>
      <c r="N3541" s="28"/>
      <c r="O3541" s="28"/>
      <c r="P3541" s="28"/>
      <c r="Q3541" s="28"/>
      <c r="R3541" s="28"/>
      <c r="S3541" s="28"/>
    </row>
    <row r="3542" spans="1:19" s="31" customFormat="1" ht="13.5" x14ac:dyDescent="0.3">
      <c r="A3542" s="129"/>
      <c r="B3542" s="119"/>
      <c r="C3542" s="76" t="s">
        <v>45</v>
      </c>
      <c r="D3542" s="127">
        <v>1</v>
      </c>
      <c r="E3542" s="127">
        <v>2.5</v>
      </c>
      <c r="F3542" s="127"/>
      <c r="G3542" s="127">
        <v>3.1</v>
      </c>
      <c r="H3542" s="137">
        <f t="shared" si="194"/>
        <v>7.75</v>
      </c>
      <c r="I3542" s="120"/>
      <c r="J3542" s="273"/>
      <c r="K3542" s="273"/>
      <c r="L3542" s="155"/>
      <c r="M3542" s="28"/>
      <c r="N3542" s="28"/>
      <c r="O3542" s="28"/>
      <c r="P3542" s="28"/>
      <c r="Q3542" s="28"/>
      <c r="R3542" s="28"/>
      <c r="S3542" s="28"/>
    </row>
    <row r="3543" spans="1:19" s="31" customFormat="1" ht="13.5" x14ac:dyDescent="0.3">
      <c r="A3543" s="129"/>
      <c r="B3543" s="119"/>
      <c r="C3543" s="76" t="s">
        <v>45</v>
      </c>
      <c r="D3543" s="127">
        <v>1</v>
      </c>
      <c r="E3543" s="127">
        <v>5.0199999999999996</v>
      </c>
      <c r="F3543" s="127"/>
      <c r="G3543" s="127">
        <v>3.1</v>
      </c>
      <c r="H3543" s="137">
        <f t="shared" si="194"/>
        <v>15.561999999999999</v>
      </c>
      <c r="I3543" s="120"/>
      <c r="J3543" s="273"/>
      <c r="K3543" s="273"/>
      <c r="L3543" s="155"/>
      <c r="M3543" s="28"/>
      <c r="N3543" s="28"/>
      <c r="O3543" s="28"/>
      <c r="P3543" s="28"/>
      <c r="Q3543" s="28"/>
      <c r="R3543" s="28"/>
      <c r="S3543" s="28"/>
    </row>
    <row r="3544" spans="1:19" s="31" customFormat="1" ht="13.5" x14ac:dyDescent="0.3">
      <c r="A3544" s="129"/>
      <c r="B3544" s="119"/>
      <c r="C3544" s="76"/>
      <c r="D3544" s="127"/>
      <c r="E3544" s="127"/>
      <c r="F3544" s="127"/>
      <c r="G3544" s="127"/>
      <c r="H3544" s="137"/>
      <c r="I3544" s="120"/>
      <c r="J3544" s="273"/>
      <c r="K3544" s="273"/>
      <c r="L3544" s="155"/>
      <c r="M3544" s="28"/>
      <c r="N3544" s="28"/>
      <c r="O3544" s="28"/>
      <c r="P3544" s="28"/>
      <c r="Q3544" s="28"/>
      <c r="R3544" s="28"/>
      <c r="S3544" s="28"/>
    </row>
    <row r="3545" spans="1:19" s="31" customFormat="1" ht="54" x14ac:dyDescent="0.3">
      <c r="A3545" s="129" t="s">
        <v>2005</v>
      </c>
      <c r="B3545" s="119" t="s">
        <v>99</v>
      </c>
      <c r="C3545" s="76" t="s">
        <v>45</v>
      </c>
      <c r="D3545" s="127"/>
      <c r="E3545" s="127"/>
      <c r="F3545" s="127"/>
      <c r="G3545" s="127"/>
      <c r="H3545" s="137"/>
      <c r="I3545" s="506">
        <f>SUM(H3546:H3561)</f>
        <v>225.33449999999999</v>
      </c>
      <c r="J3545" s="273"/>
      <c r="K3545" s="273"/>
      <c r="L3545" s="155"/>
      <c r="M3545" s="28"/>
      <c r="N3545" s="28"/>
      <c r="O3545" s="28"/>
      <c r="P3545" s="28"/>
      <c r="Q3545" s="28"/>
      <c r="R3545" s="28"/>
      <c r="S3545" s="28"/>
    </row>
    <row r="3546" spans="1:19" s="31" customFormat="1" ht="13.5" x14ac:dyDescent="0.3">
      <c r="A3546" s="129"/>
      <c r="B3546" s="119"/>
      <c r="C3546" s="76" t="s">
        <v>45</v>
      </c>
      <c r="D3546" s="127">
        <v>1</v>
      </c>
      <c r="E3546" s="127">
        <v>5.18</v>
      </c>
      <c r="F3546" s="127"/>
      <c r="G3546" s="127">
        <v>3.15</v>
      </c>
      <c r="H3546" s="137">
        <f>G3546*E3546*D3546</f>
        <v>16.317</v>
      </c>
      <c r="I3546" s="120"/>
      <c r="J3546" s="273"/>
      <c r="K3546" s="273"/>
      <c r="L3546" s="155"/>
      <c r="M3546" s="28"/>
      <c r="N3546" s="28"/>
      <c r="O3546" s="28"/>
      <c r="P3546" s="28"/>
      <c r="Q3546" s="28"/>
      <c r="R3546" s="28"/>
      <c r="S3546" s="28"/>
    </row>
    <row r="3547" spans="1:19" s="31" customFormat="1" ht="13.5" x14ac:dyDescent="0.3">
      <c r="A3547" s="129"/>
      <c r="B3547" s="119"/>
      <c r="C3547" s="76" t="s">
        <v>45</v>
      </c>
      <c r="D3547" s="127">
        <v>1</v>
      </c>
      <c r="E3547" s="127">
        <v>12.29</v>
      </c>
      <c r="F3547" s="127"/>
      <c r="G3547" s="127">
        <v>3.15</v>
      </c>
      <c r="H3547" s="137">
        <f t="shared" ref="H3547:H3561" si="195">G3547*E3547*D3547</f>
        <v>38.713499999999996</v>
      </c>
      <c r="I3547" s="120"/>
      <c r="J3547" s="273"/>
      <c r="K3547" s="273"/>
      <c r="L3547" s="155"/>
      <c r="M3547" s="28"/>
      <c r="N3547" s="28"/>
      <c r="O3547" s="28"/>
      <c r="P3547" s="28"/>
      <c r="Q3547" s="28"/>
      <c r="R3547" s="28"/>
      <c r="S3547" s="28"/>
    </row>
    <row r="3548" spans="1:19" s="31" customFormat="1" ht="13.5" x14ac:dyDescent="0.3">
      <c r="A3548" s="129"/>
      <c r="B3548" s="119"/>
      <c r="C3548" s="76" t="s">
        <v>45</v>
      </c>
      <c r="D3548" s="127">
        <v>1</v>
      </c>
      <c r="E3548" s="127">
        <v>2.6</v>
      </c>
      <c r="F3548" s="127"/>
      <c r="G3548" s="127">
        <v>3.15</v>
      </c>
      <c r="H3548" s="137">
        <f t="shared" si="195"/>
        <v>8.19</v>
      </c>
      <c r="I3548" s="120"/>
      <c r="J3548" s="273"/>
      <c r="K3548" s="273"/>
      <c r="L3548" s="155"/>
      <c r="M3548" s="28"/>
      <c r="N3548" s="28"/>
      <c r="O3548" s="28"/>
      <c r="P3548" s="28"/>
      <c r="Q3548" s="28"/>
      <c r="R3548" s="28"/>
      <c r="S3548" s="28"/>
    </row>
    <row r="3549" spans="1:19" s="31" customFormat="1" ht="13.5" x14ac:dyDescent="0.3">
      <c r="A3549" s="129"/>
      <c r="B3549" s="119"/>
      <c r="C3549" s="76" t="s">
        <v>45</v>
      </c>
      <c r="D3549" s="127">
        <v>1</v>
      </c>
      <c r="E3549" s="127">
        <v>5.8</v>
      </c>
      <c r="F3549" s="127"/>
      <c r="G3549" s="127">
        <v>3.15</v>
      </c>
      <c r="H3549" s="137">
        <f t="shared" si="195"/>
        <v>18.27</v>
      </c>
      <c r="I3549" s="120"/>
      <c r="J3549" s="273"/>
      <c r="K3549" s="273"/>
      <c r="L3549" s="155"/>
      <c r="M3549" s="28"/>
      <c r="N3549" s="28"/>
      <c r="O3549" s="28"/>
      <c r="P3549" s="28"/>
      <c r="Q3549" s="28"/>
      <c r="R3549" s="28"/>
      <c r="S3549" s="28"/>
    </row>
    <row r="3550" spans="1:19" s="31" customFormat="1" ht="13.5" x14ac:dyDescent="0.3">
      <c r="A3550" s="129"/>
      <c r="B3550" s="119"/>
      <c r="C3550" s="76" t="s">
        <v>45</v>
      </c>
      <c r="D3550" s="127">
        <v>1</v>
      </c>
      <c r="E3550" s="127">
        <v>6.63</v>
      </c>
      <c r="F3550" s="127"/>
      <c r="G3550" s="127">
        <v>3.15</v>
      </c>
      <c r="H3550" s="137">
        <f t="shared" si="195"/>
        <v>20.884499999999999</v>
      </c>
      <c r="I3550" s="120"/>
      <c r="J3550" s="273"/>
      <c r="K3550" s="273"/>
      <c r="L3550" s="155"/>
      <c r="M3550" s="28"/>
      <c r="N3550" s="28"/>
      <c r="O3550" s="28"/>
      <c r="P3550" s="28"/>
      <c r="Q3550" s="28"/>
      <c r="R3550" s="28"/>
      <c r="S3550" s="28"/>
    </row>
    <row r="3551" spans="1:19" s="31" customFormat="1" ht="13.5" x14ac:dyDescent="0.3">
      <c r="A3551" s="129"/>
      <c r="B3551" s="119"/>
      <c r="C3551" s="76" t="s">
        <v>45</v>
      </c>
      <c r="D3551" s="127">
        <v>1</v>
      </c>
      <c r="E3551" s="127">
        <v>1.3</v>
      </c>
      <c r="F3551" s="127"/>
      <c r="G3551" s="127">
        <v>3.15</v>
      </c>
      <c r="H3551" s="137">
        <f t="shared" si="195"/>
        <v>4.0949999999999998</v>
      </c>
      <c r="I3551" s="120"/>
      <c r="J3551" s="273"/>
      <c r="K3551" s="273"/>
      <c r="L3551" s="155"/>
      <c r="M3551" s="28"/>
      <c r="N3551" s="28"/>
      <c r="O3551" s="28"/>
      <c r="P3551" s="28"/>
      <c r="Q3551" s="28"/>
      <c r="R3551" s="28"/>
      <c r="S3551" s="28"/>
    </row>
    <row r="3552" spans="1:19" s="31" customFormat="1" ht="13.5" x14ac:dyDescent="0.3">
      <c r="A3552" s="129"/>
      <c r="B3552" s="119"/>
      <c r="C3552" s="76" t="s">
        <v>45</v>
      </c>
      <c r="D3552" s="127">
        <v>1</v>
      </c>
      <c r="E3552" s="127">
        <v>3.7</v>
      </c>
      <c r="F3552" s="127"/>
      <c r="G3552" s="127">
        <v>3.15</v>
      </c>
      <c r="H3552" s="137">
        <f t="shared" si="195"/>
        <v>11.654999999999999</v>
      </c>
      <c r="I3552" s="120"/>
      <c r="J3552" s="273"/>
      <c r="K3552" s="273"/>
      <c r="L3552" s="155"/>
      <c r="M3552" s="28"/>
      <c r="N3552" s="28"/>
      <c r="O3552" s="28"/>
      <c r="P3552" s="28"/>
      <c r="Q3552" s="28"/>
      <c r="R3552" s="28"/>
      <c r="S3552" s="28"/>
    </row>
    <row r="3553" spans="1:19" s="31" customFormat="1" ht="13.5" x14ac:dyDescent="0.3">
      <c r="A3553" s="129"/>
      <c r="B3553" s="119"/>
      <c r="C3553" s="76" t="s">
        <v>45</v>
      </c>
      <c r="D3553" s="127">
        <v>1</v>
      </c>
      <c r="E3553" s="127">
        <v>3.43</v>
      </c>
      <c r="F3553" s="127"/>
      <c r="G3553" s="127">
        <v>3.15</v>
      </c>
      <c r="H3553" s="137">
        <f t="shared" si="195"/>
        <v>10.804500000000001</v>
      </c>
      <c r="I3553" s="120"/>
      <c r="J3553" s="273"/>
      <c r="K3553" s="273"/>
      <c r="L3553" s="155"/>
      <c r="M3553" s="28"/>
      <c r="N3553" s="28"/>
      <c r="O3553" s="28"/>
      <c r="P3553" s="28"/>
      <c r="Q3553" s="28"/>
      <c r="R3553" s="28"/>
      <c r="S3553" s="28"/>
    </row>
    <row r="3554" spans="1:19" s="31" customFormat="1" ht="13.5" x14ac:dyDescent="0.3">
      <c r="A3554" s="129"/>
      <c r="B3554" s="119"/>
      <c r="C3554" s="76" t="s">
        <v>45</v>
      </c>
      <c r="D3554" s="127">
        <v>1</v>
      </c>
      <c r="E3554" s="127">
        <v>4.79</v>
      </c>
      <c r="F3554" s="127"/>
      <c r="G3554" s="127">
        <v>3.15</v>
      </c>
      <c r="H3554" s="137">
        <f t="shared" si="195"/>
        <v>15.0885</v>
      </c>
      <c r="I3554" s="120"/>
      <c r="J3554" s="273"/>
      <c r="K3554" s="273"/>
      <c r="L3554" s="155"/>
      <c r="M3554" s="28"/>
      <c r="N3554" s="28"/>
      <c r="O3554" s="28"/>
      <c r="P3554" s="28"/>
      <c r="Q3554" s="28"/>
      <c r="R3554" s="28"/>
      <c r="S3554" s="28"/>
    </row>
    <row r="3555" spans="1:19" s="31" customFormat="1" ht="13.5" x14ac:dyDescent="0.3">
      <c r="A3555" s="129"/>
      <c r="B3555" s="119"/>
      <c r="C3555" s="76" t="s">
        <v>45</v>
      </c>
      <c r="D3555" s="127">
        <v>2</v>
      </c>
      <c r="E3555" s="127">
        <v>1.6</v>
      </c>
      <c r="F3555" s="127"/>
      <c r="G3555" s="127">
        <v>3.15</v>
      </c>
      <c r="H3555" s="137">
        <f t="shared" si="195"/>
        <v>10.08</v>
      </c>
      <c r="I3555" s="120"/>
      <c r="J3555" s="273"/>
      <c r="K3555" s="273"/>
      <c r="L3555" s="155"/>
      <c r="M3555" s="28"/>
      <c r="N3555" s="28"/>
      <c r="O3555" s="28"/>
      <c r="P3555" s="28"/>
      <c r="Q3555" s="28"/>
      <c r="R3555" s="28"/>
      <c r="S3555" s="28"/>
    </row>
    <row r="3556" spans="1:19" s="31" customFormat="1" ht="13.5" x14ac:dyDescent="0.3">
      <c r="A3556" s="129"/>
      <c r="B3556" s="119"/>
      <c r="C3556" s="76" t="s">
        <v>45</v>
      </c>
      <c r="D3556" s="127">
        <v>1</v>
      </c>
      <c r="E3556" s="127">
        <v>4.63</v>
      </c>
      <c r="F3556" s="127"/>
      <c r="G3556" s="127">
        <v>3.15</v>
      </c>
      <c r="H3556" s="137">
        <f t="shared" si="195"/>
        <v>14.584499999999998</v>
      </c>
      <c r="I3556" s="120"/>
      <c r="J3556" s="273"/>
      <c r="K3556" s="273"/>
      <c r="L3556" s="155"/>
      <c r="M3556" s="28"/>
      <c r="N3556" s="28"/>
      <c r="O3556" s="28"/>
      <c r="P3556" s="28"/>
      <c r="Q3556" s="28"/>
      <c r="R3556" s="28"/>
      <c r="S3556" s="28"/>
    </row>
    <row r="3557" spans="1:19" s="31" customFormat="1" ht="13.5" x14ac:dyDescent="0.3">
      <c r="A3557" s="129"/>
      <c r="B3557" s="119"/>
      <c r="C3557" s="76" t="s">
        <v>45</v>
      </c>
      <c r="D3557" s="127">
        <v>7</v>
      </c>
      <c r="E3557" s="127">
        <v>1.3</v>
      </c>
      <c r="F3557" s="127"/>
      <c r="G3557" s="127">
        <v>3.15</v>
      </c>
      <c r="H3557" s="137">
        <f t="shared" si="195"/>
        <v>28.664999999999999</v>
      </c>
      <c r="I3557" s="120"/>
      <c r="J3557" s="273"/>
      <c r="K3557" s="273"/>
      <c r="L3557" s="155"/>
      <c r="M3557" s="28"/>
      <c r="N3557" s="28"/>
      <c r="O3557" s="28"/>
      <c r="P3557" s="28"/>
      <c r="Q3557" s="28"/>
      <c r="R3557" s="28"/>
      <c r="S3557" s="28"/>
    </row>
    <row r="3558" spans="1:19" s="31" customFormat="1" ht="13.5" x14ac:dyDescent="0.3">
      <c r="A3558" s="129"/>
      <c r="B3558" s="119"/>
      <c r="C3558" s="76" t="s">
        <v>45</v>
      </c>
      <c r="D3558" s="127">
        <v>1</v>
      </c>
      <c r="E3558" s="127">
        <v>0.5</v>
      </c>
      <c r="F3558" s="127"/>
      <c r="G3558" s="127">
        <v>3.15</v>
      </c>
      <c r="H3558" s="137">
        <f t="shared" si="195"/>
        <v>1.575</v>
      </c>
      <c r="I3558" s="120"/>
      <c r="J3558" s="273"/>
      <c r="K3558" s="273"/>
      <c r="L3558" s="155"/>
      <c r="M3558" s="28"/>
      <c r="N3558" s="28"/>
      <c r="O3558" s="28"/>
      <c r="P3558" s="28"/>
      <c r="Q3558" s="28"/>
      <c r="R3558" s="28"/>
      <c r="S3558" s="28"/>
    </row>
    <row r="3559" spans="1:19" s="31" customFormat="1" ht="13.5" x14ac:dyDescent="0.3">
      <c r="A3559" s="129"/>
      <c r="B3559" s="119"/>
      <c r="C3559" s="76" t="s">
        <v>45</v>
      </c>
      <c r="D3559" s="127">
        <v>1</v>
      </c>
      <c r="E3559" s="127">
        <v>1.02</v>
      </c>
      <c r="F3559" s="127"/>
      <c r="G3559" s="127">
        <v>3.1</v>
      </c>
      <c r="H3559" s="137">
        <f t="shared" si="195"/>
        <v>3.1620000000000004</v>
      </c>
      <c r="I3559" s="120"/>
      <c r="J3559" s="273"/>
      <c r="K3559" s="273"/>
      <c r="L3559" s="155"/>
      <c r="M3559" s="28"/>
      <c r="N3559" s="28"/>
      <c r="O3559" s="28"/>
      <c r="P3559" s="28"/>
      <c r="Q3559" s="28"/>
      <c r="R3559" s="28"/>
      <c r="S3559" s="28"/>
    </row>
    <row r="3560" spans="1:19" s="31" customFormat="1" ht="13.5" x14ac:dyDescent="0.3">
      <c r="A3560" s="129"/>
      <c r="B3560" s="119"/>
      <c r="C3560" s="76" t="s">
        <v>45</v>
      </c>
      <c r="D3560" s="127">
        <v>1</v>
      </c>
      <c r="E3560" s="127">
        <v>5.8</v>
      </c>
      <c r="F3560" s="127"/>
      <c r="G3560" s="127">
        <v>3.1</v>
      </c>
      <c r="H3560" s="137">
        <f t="shared" si="195"/>
        <v>17.98</v>
      </c>
      <c r="I3560" s="120"/>
      <c r="J3560" s="273"/>
      <c r="K3560" s="273"/>
      <c r="L3560" s="155"/>
      <c r="M3560" s="28"/>
      <c r="N3560" s="28"/>
      <c r="O3560" s="28"/>
      <c r="P3560" s="28"/>
      <c r="Q3560" s="28"/>
      <c r="R3560" s="28"/>
      <c r="S3560" s="28"/>
    </row>
    <row r="3561" spans="1:19" s="749" customFormat="1" ht="13.5" x14ac:dyDescent="0.3">
      <c r="A3561" s="728"/>
      <c r="B3561" s="755"/>
      <c r="C3561" s="752" t="s">
        <v>45</v>
      </c>
      <c r="D3561" s="513">
        <v>1</v>
      </c>
      <c r="E3561" s="513">
        <v>1.7</v>
      </c>
      <c r="F3561" s="513"/>
      <c r="G3561" s="513">
        <v>3.1</v>
      </c>
      <c r="H3561" s="523">
        <f t="shared" si="195"/>
        <v>5.27</v>
      </c>
      <c r="I3561" s="506"/>
      <c r="J3561" s="760"/>
      <c r="K3561" s="760"/>
      <c r="L3561" s="539"/>
      <c r="M3561" s="747"/>
      <c r="N3561" s="747"/>
      <c r="O3561" s="747"/>
      <c r="P3561" s="747"/>
      <c r="Q3561" s="747"/>
      <c r="R3561" s="747"/>
      <c r="S3561" s="747"/>
    </row>
    <row r="3562" spans="1:19" s="31" customFormat="1" ht="13.5" x14ac:dyDescent="0.3">
      <c r="A3562" s="129"/>
      <c r="B3562" s="119"/>
      <c r="C3562" s="76"/>
      <c r="D3562" s="127"/>
      <c r="E3562" s="127"/>
      <c r="F3562" s="127"/>
      <c r="G3562" s="127"/>
      <c r="H3562" s="137"/>
      <c r="I3562" s="120"/>
      <c r="J3562" s="273"/>
      <c r="K3562" s="273"/>
      <c r="L3562" s="155"/>
      <c r="M3562" s="28"/>
      <c r="N3562" s="28"/>
      <c r="O3562" s="28"/>
      <c r="P3562" s="28"/>
      <c r="Q3562" s="28"/>
      <c r="R3562" s="28"/>
      <c r="S3562" s="28"/>
    </row>
    <row r="3563" spans="1:19" s="31" customFormat="1" ht="54" x14ac:dyDescent="0.3">
      <c r="A3563" s="129" t="s">
        <v>2006</v>
      </c>
      <c r="B3563" s="119" t="s">
        <v>101</v>
      </c>
      <c r="C3563" s="76" t="s">
        <v>45</v>
      </c>
      <c r="D3563" s="127"/>
      <c r="E3563" s="127"/>
      <c r="F3563" s="127"/>
      <c r="G3563" s="127"/>
      <c r="H3563" s="137"/>
      <c r="I3563" s="120">
        <f>SUM(H3564:H3565)</f>
        <v>55.800000000000004</v>
      </c>
      <c r="J3563" s="273"/>
      <c r="K3563" s="273"/>
      <c r="L3563" s="155"/>
      <c r="M3563" s="28"/>
      <c r="N3563" s="28"/>
      <c r="O3563" s="28"/>
      <c r="P3563" s="28"/>
      <c r="Q3563" s="28"/>
      <c r="R3563" s="28"/>
      <c r="S3563" s="28"/>
    </row>
    <row r="3564" spans="1:19" s="31" customFormat="1" ht="13.5" x14ac:dyDescent="0.3">
      <c r="A3564" s="129"/>
      <c r="B3564" s="119"/>
      <c r="C3564" s="76" t="s">
        <v>45</v>
      </c>
      <c r="D3564" s="127">
        <v>12</v>
      </c>
      <c r="E3564" s="127">
        <v>1.05</v>
      </c>
      <c r="F3564" s="127"/>
      <c r="G3564" s="127">
        <v>3.1</v>
      </c>
      <c r="H3564" s="137">
        <f>G3564*E3564*D3564</f>
        <v>39.06</v>
      </c>
      <c r="I3564" s="120"/>
      <c r="J3564" s="273"/>
      <c r="K3564" s="273"/>
      <c r="L3564" s="155"/>
      <c r="M3564" s="28"/>
      <c r="N3564" s="28"/>
      <c r="O3564" s="28"/>
      <c r="P3564" s="28"/>
      <c r="Q3564" s="28"/>
      <c r="R3564" s="28"/>
      <c r="S3564" s="28"/>
    </row>
    <row r="3565" spans="1:19" s="31" customFormat="1" ht="13.5" x14ac:dyDescent="0.3">
      <c r="A3565" s="129"/>
      <c r="B3565" s="119"/>
      <c r="C3565" s="76" t="s">
        <v>45</v>
      </c>
      <c r="D3565" s="127">
        <v>12</v>
      </c>
      <c r="E3565" s="127">
        <v>0.45</v>
      </c>
      <c r="F3565" s="127"/>
      <c r="G3565" s="127">
        <v>3.1</v>
      </c>
      <c r="H3565" s="137">
        <f>G3565*E3565*D3565</f>
        <v>16.740000000000002</v>
      </c>
      <c r="I3565" s="120"/>
      <c r="J3565" s="273"/>
      <c r="K3565" s="273"/>
      <c r="L3565" s="155"/>
      <c r="M3565" s="28"/>
      <c r="N3565" s="28"/>
      <c r="O3565" s="28"/>
      <c r="P3565" s="28"/>
      <c r="Q3565" s="28"/>
      <c r="R3565" s="28"/>
      <c r="S3565" s="28"/>
    </row>
    <row r="3566" spans="1:19" s="31" customFormat="1" ht="13.5" x14ac:dyDescent="0.3">
      <c r="A3566" s="129"/>
      <c r="B3566" s="119"/>
      <c r="C3566" s="76"/>
      <c r="D3566" s="127"/>
      <c r="E3566" s="127"/>
      <c r="F3566" s="127"/>
      <c r="G3566" s="127"/>
      <c r="H3566" s="137"/>
      <c r="I3566" s="120"/>
      <c r="J3566" s="273"/>
      <c r="K3566" s="273"/>
      <c r="L3566" s="167"/>
      <c r="M3566" s="28"/>
      <c r="N3566" s="28"/>
      <c r="O3566" s="28"/>
      <c r="P3566" s="28"/>
      <c r="Q3566" s="28"/>
      <c r="R3566" s="28"/>
      <c r="S3566" s="28"/>
    </row>
    <row r="3567" spans="1:19" s="31" customFormat="1" ht="13.5" x14ac:dyDescent="0.3">
      <c r="A3567" s="100" t="s">
        <v>1970</v>
      </c>
      <c r="B3567" s="101" t="s">
        <v>103</v>
      </c>
      <c r="C3567" s="76"/>
      <c r="D3567" s="127"/>
      <c r="E3567" s="127"/>
      <c r="F3567" s="127"/>
      <c r="G3567" s="127"/>
      <c r="H3567" s="137"/>
      <c r="I3567" s="120"/>
      <c r="J3567" s="273"/>
      <c r="K3567" s="273"/>
      <c r="L3567" s="155"/>
      <c r="M3567" s="28"/>
      <c r="N3567" s="28"/>
      <c r="O3567" s="28"/>
      <c r="P3567" s="28"/>
      <c r="Q3567" s="28"/>
      <c r="R3567" s="28"/>
      <c r="S3567" s="28"/>
    </row>
    <row r="3568" spans="1:19" s="31" customFormat="1" ht="13.5" x14ac:dyDescent="0.3">
      <c r="A3568" s="129"/>
      <c r="B3568" s="119"/>
      <c r="C3568" s="76"/>
      <c r="D3568" s="127"/>
      <c r="E3568" s="127"/>
      <c r="F3568" s="127"/>
      <c r="G3568" s="127"/>
      <c r="H3568" s="137"/>
      <c r="I3568" s="120"/>
      <c r="J3568" s="273"/>
      <c r="K3568" s="273"/>
      <c r="L3568" s="155"/>
      <c r="M3568" s="28"/>
      <c r="N3568" s="28"/>
      <c r="O3568" s="28"/>
      <c r="P3568" s="28"/>
      <c r="Q3568" s="28"/>
      <c r="R3568" s="28"/>
      <c r="S3568" s="28"/>
    </row>
    <row r="3569" spans="1:19" s="31" customFormat="1" ht="121.5" x14ac:dyDescent="0.3">
      <c r="A3569" s="129" t="s">
        <v>2007</v>
      </c>
      <c r="B3569" s="119" t="s">
        <v>105</v>
      </c>
      <c r="C3569" s="76" t="s">
        <v>45</v>
      </c>
      <c r="D3569" s="127"/>
      <c r="E3569" s="127"/>
      <c r="F3569" s="127"/>
      <c r="G3569" s="127"/>
      <c r="H3569" s="137"/>
      <c r="I3569" s="120">
        <f>SUM(H3570:H3571)</f>
        <v>387.03</v>
      </c>
      <c r="J3569" s="273"/>
      <c r="K3569" s="273"/>
      <c r="L3569" s="155"/>
      <c r="M3569" s="28"/>
      <c r="N3569" s="28"/>
      <c r="O3569" s="28"/>
      <c r="P3569" s="28"/>
      <c r="Q3569" s="28"/>
      <c r="R3569" s="28"/>
      <c r="S3569" s="28"/>
    </row>
    <row r="3570" spans="1:19" s="31" customFormat="1" ht="13.5" x14ac:dyDescent="0.3">
      <c r="A3570" s="129"/>
      <c r="B3570" s="119"/>
      <c r="C3570" s="76" t="s">
        <v>45</v>
      </c>
      <c r="D3570" s="127">
        <v>1</v>
      </c>
      <c r="E3570" s="127">
        <v>449.44</v>
      </c>
      <c r="F3570" s="127"/>
      <c r="G3570" s="127"/>
      <c r="H3570" s="137">
        <f>E3570*D3570</f>
        <v>449.44</v>
      </c>
      <c r="I3570" s="120"/>
      <c r="J3570" s="273"/>
      <c r="K3570" s="273"/>
      <c r="L3570" s="155"/>
      <c r="M3570" s="28"/>
      <c r="N3570" s="28"/>
      <c r="O3570" s="28"/>
      <c r="P3570" s="28"/>
      <c r="Q3570" s="28"/>
      <c r="R3570" s="28"/>
      <c r="S3570" s="28"/>
    </row>
    <row r="3571" spans="1:19" s="31" customFormat="1" ht="13.5" x14ac:dyDescent="0.3">
      <c r="A3571" s="129"/>
      <c r="B3571" s="119"/>
      <c r="C3571" s="76" t="s">
        <v>45</v>
      </c>
      <c r="D3571" s="127">
        <v>-1</v>
      </c>
      <c r="E3571" s="127">
        <v>62.41</v>
      </c>
      <c r="F3571" s="127"/>
      <c r="G3571" s="127"/>
      <c r="H3571" s="137">
        <f>E3571*D3571</f>
        <v>-62.41</v>
      </c>
      <c r="I3571" s="120"/>
      <c r="J3571" s="273"/>
      <c r="K3571" s="273"/>
      <c r="L3571" s="155"/>
      <c r="M3571" s="28"/>
      <c r="N3571" s="28"/>
      <c r="O3571" s="28"/>
      <c r="P3571" s="28"/>
      <c r="Q3571" s="28"/>
      <c r="R3571" s="28"/>
      <c r="S3571" s="28"/>
    </row>
    <row r="3572" spans="1:19" s="31" customFormat="1" ht="13.5" x14ac:dyDescent="0.3">
      <c r="A3572" s="129"/>
      <c r="B3572" s="119"/>
      <c r="C3572" s="76"/>
      <c r="D3572" s="127"/>
      <c r="E3572" s="127"/>
      <c r="F3572" s="127"/>
      <c r="G3572" s="127"/>
      <c r="H3572" s="137"/>
      <c r="I3572" s="120"/>
      <c r="J3572" s="273"/>
      <c r="K3572" s="273"/>
      <c r="L3572" s="155"/>
      <c r="M3572" s="28"/>
      <c r="N3572" s="28"/>
      <c r="O3572" s="28"/>
      <c r="P3572" s="28"/>
      <c r="Q3572" s="28"/>
      <c r="R3572" s="28"/>
      <c r="S3572" s="28"/>
    </row>
    <row r="3573" spans="1:19" s="31" customFormat="1" ht="135" x14ac:dyDescent="0.3">
      <c r="A3573" s="129" t="s">
        <v>2008</v>
      </c>
      <c r="B3573" s="119" t="s">
        <v>107</v>
      </c>
      <c r="C3573" s="76" t="s">
        <v>45</v>
      </c>
      <c r="D3573" s="127"/>
      <c r="E3573" s="127"/>
      <c r="F3573" s="127"/>
      <c r="G3573" s="127"/>
      <c r="H3573" s="137"/>
      <c r="I3573" s="120">
        <f>SUM(H3574:H3575)</f>
        <v>111.32</v>
      </c>
      <c r="J3573" s="273"/>
      <c r="K3573" s="273"/>
      <c r="L3573" s="155"/>
      <c r="M3573" s="28"/>
      <c r="N3573" s="28"/>
      <c r="O3573" s="28"/>
      <c r="P3573" s="28"/>
      <c r="Q3573" s="28"/>
      <c r="R3573" s="28"/>
      <c r="S3573" s="28"/>
    </row>
    <row r="3574" spans="1:19" s="31" customFormat="1" ht="13.5" x14ac:dyDescent="0.3">
      <c r="A3574" s="129"/>
      <c r="B3574" s="119"/>
      <c r="C3574" s="76" t="s">
        <v>45</v>
      </c>
      <c r="D3574" s="127">
        <v>4</v>
      </c>
      <c r="E3574" s="127">
        <v>21.2</v>
      </c>
      <c r="F3574" s="127"/>
      <c r="G3574" s="127">
        <v>1</v>
      </c>
      <c r="H3574" s="137">
        <f>G3574*E3574*D3574</f>
        <v>84.8</v>
      </c>
      <c r="I3574" s="120"/>
      <c r="J3574" s="273"/>
      <c r="K3574" s="273"/>
      <c r="L3574" s="155"/>
      <c r="M3574" s="28"/>
      <c r="N3574" s="28"/>
      <c r="O3574" s="28"/>
      <c r="P3574" s="28"/>
      <c r="Q3574" s="28"/>
      <c r="R3574" s="28"/>
      <c r="S3574" s="28"/>
    </row>
    <row r="3575" spans="1:19" s="31" customFormat="1" ht="13.5" x14ac:dyDescent="0.3">
      <c r="A3575" s="129"/>
      <c r="B3575" s="119"/>
      <c r="C3575" s="76" t="s">
        <v>45</v>
      </c>
      <c r="D3575" s="127">
        <v>4</v>
      </c>
      <c r="E3575" s="127">
        <v>22.1</v>
      </c>
      <c r="F3575" s="127"/>
      <c r="G3575" s="127">
        <v>0.3</v>
      </c>
      <c r="H3575" s="137">
        <f>G3575*E3575*D3575</f>
        <v>26.52</v>
      </c>
      <c r="I3575" s="120"/>
      <c r="J3575" s="273"/>
      <c r="K3575" s="273"/>
      <c r="L3575" s="155"/>
      <c r="M3575" s="28"/>
      <c r="N3575" s="28"/>
      <c r="O3575" s="28"/>
      <c r="P3575" s="28"/>
      <c r="Q3575" s="28"/>
      <c r="R3575" s="28"/>
      <c r="S3575" s="28"/>
    </row>
    <row r="3576" spans="1:19" s="31" customFormat="1" ht="13.5" x14ac:dyDescent="0.3">
      <c r="A3576" s="129"/>
      <c r="B3576" s="119"/>
      <c r="C3576" s="76"/>
      <c r="D3576" s="127"/>
      <c r="E3576" s="127"/>
      <c r="F3576" s="127"/>
      <c r="G3576" s="127"/>
      <c r="H3576" s="137"/>
      <c r="I3576" s="120"/>
      <c r="J3576" s="273"/>
      <c r="K3576" s="273"/>
      <c r="L3576" s="155"/>
      <c r="M3576" s="28"/>
      <c r="N3576" s="28"/>
      <c r="O3576" s="28"/>
      <c r="P3576" s="28"/>
      <c r="Q3576" s="28"/>
      <c r="R3576" s="28"/>
      <c r="S3576" s="28"/>
    </row>
    <row r="3577" spans="1:19" s="31" customFormat="1" ht="108" x14ac:dyDescent="0.3">
      <c r="A3577" s="116" t="s">
        <v>2009</v>
      </c>
      <c r="B3577" s="103" t="s">
        <v>418</v>
      </c>
      <c r="C3577" s="76" t="s">
        <v>45</v>
      </c>
      <c r="D3577" s="106"/>
      <c r="E3577" s="106"/>
      <c r="F3577" s="106"/>
      <c r="G3577" s="106"/>
      <c r="H3577" s="124"/>
      <c r="I3577" s="120">
        <f>SUM(H3578:H3579)</f>
        <v>86.28</v>
      </c>
      <c r="J3577" s="253"/>
      <c r="K3577" s="253"/>
      <c r="L3577" s="184"/>
      <c r="M3577" s="28"/>
      <c r="N3577" s="28"/>
      <c r="O3577" s="28"/>
      <c r="P3577" s="28"/>
      <c r="Q3577" s="28"/>
      <c r="R3577" s="28"/>
      <c r="S3577" s="28"/>
    </row>
    <row r="3578" spans="1:19" s="31" customFormat="1" ht="13.5" x14ac:dyDescent="0.3">
      <c r="A3578" s="129"/>
      <c r="B3578" s="119"/>
      <c r="C3578" s="76" t="s">
        <v>45</v>
      </c>
      <c r="D3578" s="127">
        <v>1</v>
      </c>
      <c r="E3578" s="127">
        <v>79.2</v>
      </c>
      <c r="F3578" s="127"/>
      <c r="G3578" s="127"/>
      <c r="H3578" s="137">
        <f>E3578*D3578</f>
        <v>79.2</v>
      </c>
      <c r="I3578" s="120"/>
      <c r="J3578" s="273"/>
      <c r="K3578" s="273"/>
      <c r="L3578" s="155"/>
      <c r="M3578" s="28"/>
      <c r="N3578" s="28"/>
      <c r="O3578" s="28"/>
      <c r="P3578" s="28"/>
      <c r="Q3578" s="28"/>
      <c r="R3578" s="28"/>
      <c r="S3578" s="28"/>
    </row>
    <row r="3579" spans="1:19" s="31" customFormat="1" ht="13.5" x14ac:dyDescent="0.3">
      <c r="A3579" s="129"/>
      <c r="B3579" s="119"/>
      <c r="C3579" s="76" t="s">
        <v>45</v>
      </c>
      <c r="D3579" s="127">
        <v>4</v>
      </c>
      <c r="E3579" s="127">
        <v>8.85</v>
      </c>
      <c r="F3579" s="127"/>
      <c r="G3579" s="127">
        <v>0.2</v>
      </c>
      <c r="H3579" s="137">
        <f>G3579*E3579*D3579</f>
        <v>7.08</v>
      </c>
      <c r="I3579" s="120"/>
      <c r="J3579" s="273"/>
      <c r="K3579" s="273"/>
      <c r="L3579" s="155"/>
      <c r="M3579" s="28"/>
      <c r="N3579" s="28"/>
      <c r="O3579" s="28"/>
      <c r="P3579" s="28"/>
      <c r="Q3579" s="28"/>
      <c r="R3579" s="28"/>
      <c r="S3579" s="28"/>
    </row>
    <row r="3580" spans="1:19" s="31" customFormat="1" ht="13.5" x14ac:dyDescent="0.3">
      <c r="A3580" s="129"/>
      <c r="B3580" s="119"/>
      <c r="C3580" s="76"/>
      <c r="D3580" s="127"/>
      <c r="E3580" s="127"/>
      <c r="F3580" s="127"/>
      <c r="G3580" s="127"/>
      <c r="H3580" s="137"/>
      <c r="I3580" s="120"/>
      <c r="J3580" s="273"/>
      <c r="K3580" s="273"/>
      <c r="L3580" s="155"/>
      <c r="M3580" s="28"/>
      <c r="N3580" s="28"/>
      <c r="O3580" s="28"/>
      <c r="P3580" s="28"/>
      <c r="Q3580" s="28"/>
      <c r="R3580" s="28"/>
      <c r="S3580" s="28"/>
    </row>
    <row r="3581" spans="1:19" s="31" customFormat="1" ht="81" x14ac:dyDescent="0.3">
      <c r="A3581" s="129" t="s">
        <v>2010</v>
      </c>
      <c r="B3581" s="119" t="s">
        <v>110</v>
      </c>
      <c r="C3581" s="76"/>
      <c r="D3581" s="127"/>
      <c r="E3581" s="127"/>
      <c r="F3581" s="127"/>
      <c r="G3581" s="127"/>
      <c r="H3581" s="137"/>
      <c r="I3581" s="120"/>
      <c r="J3581" s="273"/>
      <c r="K3581" s="273"/>
      <c r="L3581" s="155"/>
      <c r="M3581" s="28"/>
      <c r="N3581" s="28"/>
      <c r="O3581" s="28"/>
      <c r="P3581" s="28"/>
      <c r="Q3581" s="28"/>
      <c r="R3581" s="28"/>
      <c r="S3581" s="28"/>
    </row>
    <row r="3582" spans="1:19" s="31" customFormat="1" ht="13.5" x14ac:dyDescent="0.3">
      <c r="A3582" s="129" t="s">
        <v>2011</v>
      </c>
      <c r="B3582" s="119" t="s">
        <v>111</v>
      </c>
      <c r="C3582" s="76" t="s">
        <v>112</v>
      </c>
      <c r="D3582" s="127">
        <v>4</v>
      </c>
      <c r="E3582" s="127">
        <v>22.1</v>
      </c>
      <c r="F3582" s="127"/>
      <c r="G3582" s="127"/>
      <c r="H3582" s="137">
        <f>E3582*D3582</f>
        <v>88.4</v>
      </c>
      <c r="I3582" s="120">
        <f>H3582</f>
        <v>88.4</v>
      </c>
      <c r="J3582" s="273"/>
      <c r="K3582" s="273"/>
      <c r="L3582" s="155"/>
      <c r="M3582" s="28"/>
      <c r="N3582" s="28"/>
      <c r="O3582" s="28"/>
      <c r="P3582" s="28"/>
      <c r="Q3582" s="28"/>
      <c r="R3582" s="28"/>
      <c r="S3582" s="28"/>
    </row>
    <row r="3583" spans="1:19" s="31" customFormat="1" ht="27" x14ac:dyDescent="0.3">
      <c r="A3583" s="129" t="s">
        <v>2012</v>
      </c>
      <c r="B3583" s="119" t="s">
        <v>113</v>
      </c>
      <c r="C3583" s="76" t="s">
        <v>112</v>
      </c>
      <c r="D3583" s="127">
        <v>4</v>
      </c>
      <c r="E3583" s="127">
        <v>7.85</v>
      </c>
      <c r="F3583" s="127"/>
      <c r="G3583" s="127"/>
      <c r="H3583" s="137">
        <f>E3583*D3583</f>
        <v>31.4</v>
      </c>
      <c r="I3583" s="120">
        <f>H3583</f>
        <v>31.4</v>
      </c>
      <c r="J3583" s="273"/>
      <c r="K3583" s="273"/>
      <c r="L3583" s="155"/>
      <c r="M3583" s="28"/>
      <c r="N3583" s="28"/>
      <c r="O3583" s="28"/>
      <c r="P3583" s="28"/>
      <c r="Q3583" s="28"/>
      <c r="R3583" s="28"/>
      <c r="S3583" s="28"/>
    </row>
    <row r="3584" spans="1:19" s="31" customFormat="1" ht="13.5" x14ac:dyDescent="0.3">
      <c r="A3584" s="129"/>
      <c r="B3584" s="119"/>
      <c r="C3584" s="76"/>
      <c r="D3584" s="127"/>
      <c r="E3584" s="127"/>
      <c r="F3584" s="127"/>
      <c r="G3584" s="127"/>
      <c r="H3584" s="137"/>
      <c r="I3584" s="120"/>
      <c r="J3584" s="273"/>
      <c r="K3584" s="273"/>
      <c r="L3584" s="155"/>
      <c r="M3584" s="28"/>
      <c r="N3584" s="28"/>
      <c r="O3584" s="28"/>
      <c r="P3584" s="28"/>
      <c r="Q3584" s="28"/>
      <c r="R3584" s="28"/>
      <c r="S3584" s="28"/>
    </row>
    <row r="3585" spans="1:19" s="31" customFormat="1" ht="81" x14ac:dyDescent="0.3">
      <c r="A3585" s="129" t="s">
        <v>2013</v>
      </c>
      <c r="B3585" s="505" t="s">
        <v>3595</v>
      </c>
      <c r="C3585" s="76" t="s">
        <v>45</v>
      </c>
      <c r="D3585" s="127"/>
      <c r="E3585" s="127"/>
      <c r="F3585" s="127"/>
      <c r="G3585" s="127"/>
      <c r="H3585" s="137"/>
      <c r="I3585" s="120">
        <f>SUM(H3586:H3589)</f>
        <v>34.72</v>
      </c>
      <c r="J3585" s="273"/>
      <c r="K3585" s="273"/>
      <c r="L3585" s="155"/>
      <c r="M3585" s="28"/>
      <c r="N3585" s="28"/>
      <c r="O3585" s="28"/>
      <c r="P3585" s="28"/>
      <c r="Q3585" s="28"/>
      <c r="R3585" s="28"/>
      <c r="S3585" s="28"/>
    </row>
    <row r="3586" spans="1:19" s="31" customFormat="1" ht="13.5" x14ac:dyDescent="0.3">
      <c r="A3586" s="144"/>
      <c r="B3586" s="102"/>
      <c r="C3586" s="76" t="s">
        <v>45</v>
      </c>
      <c r="D3586" s="127">
        <v>1</v>
      </c>
      <c r="E3586" s="127">
        <v>14.05</v>
      </c>
      <c r="F3586" s="127"/>
      <c r="G3586" s="127"/>
      <c r="H3586" s="137">
        <f>E3586*D3586</f>
        <v>14.05</v>
      </c>
      <c r="I3586" s="120"/>
      <c r="J3586" s="273"/>
      <c r="K3586" s="273"/>
      <c r="L3586" s="155"/>
      <c r="M3586" s="28"/>
      <c r="N3586" s="28"/>
      <c r="O3586" s="28"/>
      <c r="P3586" s="28"/>
      <c r="Q3586" s="28"/>
      <c r="R3586" s="28"/>
      <c r="S3586" s="28"/>
    </row>
    <row r="3587" spans="1:19" s="31" customFormat="1" ht="13.5" x14ac:dyDescent="0.3">
      <c r="A3587" s="144"/>
      <c r="B3587" s="102"/>
      <c r="C3587" s="76" t="s">
        <v>45</v>
      </c>
      <c r="D3587" s="127">
        <v>1</v>
      </c>
      <c r="E3587" s="127">
        <v>3.52</v>
      </c>
      <c r="F3587" s="127"/>
      <c r="G3587" s="127"/>
      <c r="H3587" s="137">
        <f t="shared" ref="H3587:H3589" si="196">E3587*D3587</f>
        <v>3.52</v>
      </c>
      <c r="I3587" s="120"/>
      <c r="J3587" s="273"/>
      <c r="K3587" s="273"/>
      <c r="L3587" s="155"/>
      <c r="M3587" s="28"/>
      <c r="N3587" s="28"/>
      <c r="O3587" s="28"/>
      <c r="P3587" s="28"/>
      <c r="Q3587" s="28"/>
      <c r="R3587" s="28"/>
      <c r="S3587" s="28"/>
    </row>
    <row r="3588" spans="1:19" s="31" customFormat="1" ht="13.5" x14ac:dyDescent="0.3">
      <c r="A3588" s="144"/>
      <c r="B3588" s="102"/>
      <c r="C3588" s="76" t="s">
        <v>45</v>
      </c>
      <c r="D3588" s="127">
        <v>1</v>
      </c>
      <c r="E3588" s="127">
        <v>14.11</v>
      </c>
      <c r="F3588" s="127"/>
      <c r="G3588" s="127"/>
      <c r="H3588" s="137">
        <f t="shared" si="196"/>
        <v>14.11</v>
      </c>
      <c r="I3588" s="120"/>
      <c r="J3588" s="273"/>
      <c r="K3588" s="273"/>
      <c r="L3588" s="155"/>
      <c r="M3588" s="28"/>
      <c r="N3588" s="28"/>
      <c r="O3588" s="28"/>
      <c r="P3588" s="28"/>
      <c r="Q3588" s="28"/>
      <c r="R3588" s="28"/>
      <c r="S3588" s="28"/>
    </row>
    <row r="3589" spans="1:19" s="31" customFormat="1" ht="13.5" x14ac:dyDescent="0.3">
      <c r="A3589" s="144"/>
      <c r="B3589" s="102"/>
      <c r="C3589" s="76" t="s">
        <v>45</v>
      </c>
      <c r="D3589" s="127">
        <v>1</v>
      </c>
      <c r="E3589" s="127">
        <v>3.04</v>
      </c>
      <c r="F3589" s="127"/>
      <c r="G3589" s="127"/>
      <c r="H3589" s="137">
        <f t="shared" si="196"/>
        <v>3.04</v>
      </c>
      <c r="I3589" s="120"/>
      <c r="J3589" s="273"/>
      <c r="K3589" s="273"/>
      <c r="L3589" s="155"/>
      <c r="M3589" s="28"/>
      <c r="N3589" s="28"/>
      <c r="O3589" s="28"/>
      <c r="P3589" s="28"/>
      <c r="Q3589" s="28"/>
      <c r="R3589" s="28"/>
      <c r="S3589" s="28"/>
    </row>
    <row r="3590" spans="1:19" s="31" customFormat="1" ht="13.5" x14ac:dyDescent="0.3">
      <c r="A3590" s="144"/>
      <c r="B3590" s="102"/>
      <c r="C3590" s="76"/>
      <c r="D3590" s="127"/>
      <c r="E3590" s="127"/>
      <c r="F3590" s="127"/>
      <c r="G3590" s="127"/>
      <c r="H3590" s="137"/>
      <c r="I3590" s="120"/>
      <c r="J3590" s="273"/>
      <c r="K3590" s="273"/>
      <c r="L3590" s="155"/>
      <c r="M3590" s="28"/>
      <c r="N3590" s="28"/>
      <c r="O3590" s="28"/>
      <c r="P3590" s="28"/>
      <c r="Q3590" s="28"/>
      <c r="R3590" s="28"/>
      <c r="S3590" s="28"/>
    </row>
    <row r="3591" spans="1:19" s="31" customFormat="1" ht="13.5" x14ac:dyDescent="0.3">
      <c r="A3591" s="144"/>
      <c r="B3591" s="102"/>
      <c r="C3591" s="76"/>
      <c r="D3591" s="127"/>
      <c r="E3591" s="127"/>
      <c r="F3591" s="127"/>
      <c r="G3591" s="127"/>
      <c r="H3591" s="137"/>
      <c r="I3591" s="120"/>
      <c r="J3591" s="273"/>
      <c r="K3591" s="273"/>
      <c r="L3591" s="167"/>
      <c r="M3591" s="28"/>
      <c r="N3591" s="28"/>
      <c r="O3591" s="28"/>
      <c r="P3591" s="28"/>
      <c r="Q3591" s="28"/>
      <c r="R3591" s="28"/>
      <c r="S3591" s="28"/>
    </row>
    <row r="3592" spans="1:19" s="31" customFormat="1" ht="13.5" x14ac:dyDescent="0.3">
      <c r="A3592" s="100" t="s">
        <v>1971</v>
      </c>
      <c r="B3592" s="101" t="s">
        <v>117</v>
      </c>
      <c r="C3592" s="76"/>
      <c r="D3592" s="127"/>
      <c r="E3592" s="127"/>
      <c r="F3592" s="127"/>
      <c r="G3592" s="127"/>
      <c r="H3592" s="137"/>
      <c r="I3592" s="120"/>
      <c r="J3592" s="273"/>
      <c r="K3592" s="273"/>
      <c r="L3592" s="155"/>
      <c r="M3592" s="28"/>
      <c r="N3592" s="28"/>
      <c r="O3592" s="28"/>
      <c r="P3592" s="28"/>
      <c r="Q3592" s="28"/>
      <c r="R3592" s="28"/>
      <c r="S3592" s="28"/>
    </row>
    <row r="3593" spans="1:19" s="31" customFormat="1" ht="13.5" x14ac:dyDescent="0.3">
      <c r="A3593" s="144"/>
      <c r="B3593" s="102"/>
      <c r="C3593" s="76"/>
      <c r="D3593" s="127"/>
      <c r="E3593" s="127"/>
      <c r="F3593" s="127"/>
      <c r="G3593" s="127"/>
      <c r="H3593" s="137"/>
      <c r="I3593" s="120"/>
      <c r="J3593" s="273"/>
      <c r="K3593" s="273"/>
      <c r="L3593" s="155"/>
      <c r="M3593" s="28"/>
      <c r="N3593" s="28"/>
      <c r="O3593" s="28"/>
      <c r="P3593" s="28"/>
      <c r="Q3593" s="28"/>
      <c r="R3593" s="28"/>
      <c r="S3593" s="28"/>
    </row>
    <row r="3594" spans="1:19" s="31" customFormat="1" ht="13.5" x14ac:dyDescent="0.3">
      <c r="A3594" s="144" t="s">
        <v>2014</v>
      </c>
      <c r="B3594" s="102" t="s">
        <v>119</v>
      </c>
      <c r="C3594" s="76"/>
      <c r="D3594" s="127"/>
      <c r="E3594" s="127"/>
      <c r="F3594" s="127"/>
      <c r="G3594" s="127"/>
      <c r="H3594" s="137"/>
      <c r="I3594" s="120"/>
      <c r="J3594" s="273"/>
      <c r="K3594" s="273"/>
      <c r="L3594" s="155"/>
      <c r="M3594" s="28"/>
      <c r="N3594" s="28"/>
      <c r="O3594" s="28"/>
      <c r="P3594" s="28"/>
      <c r="Q3594" s="28"/>
      <c r="R3594" s="28"/>
      <c r="S3594" s="28"/>
    </row>
    <row r="3595" spans="1:19" s="31" customFormat="1" ht="81" x14ac:dyDescent="0.3">
      <c r="A3595" s="116" t="s">
        <v>2015</v>
      </c>
      <c r="B3595" s="119" t="s">
        <v>121</v>
      </c>
      <c r="C3595" s="76" t="s">
        <v>45</v>
      </c>
      <c r="D3595" s="127"/>
      <c r="E3595" s="127"/>
      <c r="F3595" s="127"/>
      <c r="G3595" s="127"/>
      <c r="H3595" s="137"/>
      <c r="I3595" s="120">
        <f>SUM(H3596:H3614)</f>
        <v>527.29</v>
      </c>
      <c r="J3595" s="273"/>
      <c r="K3595" s="273"/>
      <c r="L3595" s="155"/>
      <c r="M3595" s="28"/>
      <c r="N3595" s="28"/>
      <c r="O3595" s="28"/>
      <c r="P3595" s="28"/>
      <c r="Q3595" s="28"/>
      <c r="R3595" s="28"/>
      <c r="S3595" s="28"/>
    </row>
    <row r="3596" spans="1:19" s="31" customFormat="1" ht="13.5" x14ac:dyDescent="0.3">
      <c r="A3596" s="116"/>
      <c r="B3596" s="102"/>
      <c r="C3596" s="76" t="s">
        <v>45</v>
      </c>
      <c r="D3596" s="127">
        <v>1</v>
      </c>
      <c r="E3596" s="127">
        <v>71</v>
      </c>
      <c r="F3596" s="127"/>
      <c r="G3596" s="127"/>
      <c r="H3596" s="137">
        <f>E3596*D3596</f>
        <v>71</v>
      </c>
      <c r="I3596" s="120"/>
      <c r="J3596" s="273"/>
      <c r="K3596" s="273"/>
      <c r="L3596" s="155"/>
      <c r="M3596" s="28"/>
      <c r="N3596" s="28"/>
      <c r="O3596" s="28"/>
      <c r="P3596" s="28"/>
      <c r="Q3596" s="28"/>
      <c r="R3596" s="28"/>
      <c r="S3596" s="28"/>
    </row>
    <row r="3597" spans="1:19" s="31" customFormat="1" ht="13.5" x14ac:dyDescent="0.3">
      <c r="A3597" s="116"/>
      <c r="B3597" s="102"/>
      <c r="C3597" s="76" t="s">
        <v>45</v>
      </c>
      <c r="D3597" s="127">
        <v>1</v>
      </c>
      <c r="E3597" s="127">
        <v>31.82</v>
      </c>
      <c r="F3597" s="127"/>
      <c r="G3597" s="127"/>
      <c r="H3597" s="137">
        <f t="shared" ref="H3597:H3614" si="197">E3597*D3597</f>
        <v>31.82</v>
      </c>
      <c r="I3597" s="120"/>
      <c r="J3597" s="273"/>
      <c r="K3597" s="273"/>
      <c r="L3597" s="155"/>
      <c r="M3597" s="28"/>
      <c r="N3597" s="28"/>
      <c r="O3597" s="28"/>
      <c r="P3597" s="28"/>
      <c r="Q3597" s="28"/>
      <c r="R3597" s="28"/>
      <c r="S3597" s="28"/>
    </row>
    <row r="3598" spans="1:19" s="31" customFormat="1" ht="13.5" x14ac:dyDescent="0.3">
      <c r="A3598" s="116"/>
      <c r="B3598" s="102"/>
      <c r="C3598" s="76" t="s">
        <v>45</v>
      </c>
      <c r="D3598" s="127">
        <v>1</v>
      </c>
      <c r="E3598" s="127">
        <v>9.6199999999999992</v>
      </c>
      <c r="F3598" s="127"/>
      <c r="G3598" s="127"/>
      <c r="H3598" s="137">
        <f t="shared" si="197"/>
        <v>9.6199999999999992</v>
      </c>
      <c r="I3598" s="120"/>
      <c r="J3598" s="273"/>
      <c r="K3598" s="273"/>
      <c r="L3598" s="155"/>
      <c r="M3598" s="28"/>
      <c r="N3598" s="28"/>
      <c r="O3598" s="28"/>
      <c r="P3598" s="28"/>
      <c r="Q3598" s="28"/>
      <c r="R3598" s="28"/>
      <c r="S3598" s="28"/>
    </row>
    <row r="3599" spans="1:19" s="31" customFormat="1" ht="13.5" x14ac:dyDescent="0.3">
      <c r="A3599" s="116"/>
      <c r="B3599" s="102"/>
      <c r="C3599" s="76" t="s">
        <v>45</v>
      </c>
      <c r="D3599" s="127">
        <v>1</v>
      </c>
      <c r="E3599" s="127">
        <v>14.1</v>
      </c>
      <c r="F3599" s="127"/>
      <c r="G3599" s="127"/>
      <c r="H3599" s="137">
        <f t="shared" si="197"/>
        <v>14.1</v>
      </c>
      <c r="I3599" s="120"/>
      <c r="J3599" s="273"/>
      <c r="K3599" s="273"/>
      <c r="L3599" s="155"/>
      <c r="M3599" s="28"/>
      <c r="N3599" s="28"/>
      <c r="O3599" s="28"/>
      <c r="P3599" s="28"/>
      <c r="Q3599" s="28"/>
      <c r="R3599" s="28"/>
      <c r="S3599" s="28"/>
    </row>
    <row r="3600" spans="1:19" s="31" customFormat="1" ht="13.5" x14ac:dyDescent="0.3">
      <c r="A3600" s="116"/>
      <c r="B3600" s="102"/>
      <c r="C3600" s="76" t="s">
        <v>45</v>
      </c>
      <c r="D3600" s="127">
        <v>1</v>
      </c>
      <c r="E3600" s="127">
        <v>3.52</v>
      </c>
      <c r="F3600" s="127"/>
      <c r="G3600" s="127"/>
      <c r="H3600" s="137">
        <f t="shared" si="197"/>
        <v>3.52</v>
      </c>
      <c r="I3600" s="120"/>
      <c r="J3600" s="273"/>
      <c r="K3600" s="273"/>
      <c r="L3600" s="155"/>
      <c r="M3600" s="28"/>
      <c r="N3600" s="28"/>
      <c r="O3600" s="28"/>
      <c r="P3600" s="28"/>
      <c r="Q3600" s="28"/>
      <c r="R3600" s="28"/>
      <c r="S3600" s="28"/>
    </row>
    <row r="3601" spans="1:19" s="31" customFormat="1" ht="13.5" x14ac:dyDescent="0.3">
      <c r="A3601" s="116"/>
      <c r="B3601" s="102"/>
      <c r="C3601" s="76" t="s">
        <v>45</v>
      </c>
      <c r="D3601" s="127">
        <v>1</v>
      </c>
      <c r="E3601" s="127">
        <v>13.98</v>
      </c>
      <c r="F3601" s="127"/>
      <c r="G3601" s="127"/>
      <c r="H3601" s="137">
        <f t="shared" si="197"/>
        <v>13.98</v>
      </c>
      <c r="I3601" s="120"/>
      <c r="J3601" s="273"/>
      <c r="K3601" s="273"/>
      <c r="L3601" s="155"/>
      <c r="M3601" s="28"/>
      <c r="N3601" s="28"/>
      <c r="O3601" s="28"/>
      <c r="P3601" s="28"/>
      <c r="Q3601" s="28"/>
      <c r="R3601" s="28"/>
      <c r="S3601" s="28"/>
    </row>
    <row r="3602" spans="1:19" s="31" customFormat="1" ht="13.5" x14ac:dyDescent="0.3">
      <c r="A3602" s="116"/>
      <c r="B3602" s="102"/>
      <c r="C3602" s="76" t="s">
        <v>45</v>
      </c>
      <c r="D3602" s="127">
        <v>1</v>
      </c>
      <c r="E3602" s="127">
        <v>100.56</v>
      </c>
      <c r="F3602" s="127"/>
      <c r="G3602" s="127"/>
      <c r="H3602" s="137">
        <f t="shared" si="197"/>
        <v>100.56</v>
      </c>
      <c r="I3602" s="120"/>
      <c r="J3602" s="273"/>
      <c r="K3602" s="273"/>
      <c r="L3602" s="155"/>
      <c r="M3602" s="28"/>
      <c r="N3602" s="28"/>
      <c r="O3602" s="28"/>
      <c r="P3602" s="28"/>
      <c r="Q3602" s="28"/>
      <c r="R3602" s="28"/>
      <c r="S3602" s="28"/>
    </row>
    <row r="3603" spans="1:19" s="31" customFormat="1" ht="13.5" x14ac:dyDescent="0.3">
      <c r="A3603" s="116"/>
      <c r="B3603" s="102"/>
      <c r="C3603" s="76" t="s">
        <v>45</v>
      </c>
      <c r="D3603" s="127">
        <v>1</v>
      </c>
      <c r="E3603" s="127">
        <v>69.41</v>
      </c>
      <c r="F3603" s="127"/>
      <c r="G3603" s="127"/>
      <c r="H3603" s="137">
        <f t="shared" si="197"/>
        <v>69.41</v>
      </c>
      <c r="I3603" s="120"/>
      <c r="J3603" s="273"/>
      <c r="K3603" s="273"/>
      <c r="L3603" s="155"/>
      <c r="M3603" s="28"/>
      <c r="N3603" s="28"/>
      <c r="O3603" s="28"/>
      <c r="P3603" s="28"/>
      <c r="Q3603" s="28"/>
      <c r="R3603" s="28"/>
      <c r="S3603" s="28"/>
    </row>
    <row r="3604" spans="1:19" s="31" customFormat="1" ht="13.5" x14ac:dyDescent="0.3">
      <c r="A3604" s="116"/>
      <c r="B3604" s="102"/>
      <c r="C3604" s="76" t="s">
        <v>45</v>
      </c>
      <c r="D3604" s="127">
        <v>1</v>
      </c>
      <c r="E3604" s="127">
        <v>49.6</v>
      </c>
      <c r="F3604" s="127"/>
      <c r="G3604" s="127"/>
      <c r="H3604" s="137">
        <f t="shared" si="197"/>
        <v>49.6</v>
      </c>
      <c r="I3604" s="120"/>
      <c r="J3604" s="273"/>
      <c r="K3604" s="273"/>
      <c r="L3604" s="155"/>
      <c r="M3604" s="28"/>
      <c r="N3604" s="28"/>
      <c r="O3604" s="28"/>
      <c r="P3604" s="28"/>
      <c r="Q3604" s="28"/>
      <c r="R3604" s="28"/>
      <c r="S3604" s="28"/>
    </row>
    <row r="3605" spans="1:19" s="31" customFormat="1" ht="13.5" x14ac:dyDescent="0.3">
      <c r="A3605" s="116"/>
      <c r="B3605" s="102"/>
      <c r="C3605" s="76" t="s">
        <v>45</v>
      </c>
      <c r="D3605" s="127">
        <v>1</v>
      </c>
      <c r="E3605" s="127">
        <v>44.78</v>
      </c>
      <c r="F3605" s="127"/>
      <c r="G3605" s="127"/>
      <c r="H3605" s="137">
        <f t="shared" si="197"/>
        <v>44.78</v>
      </c>
      <c r="I3605" s="120"/>
      <c r="J3605" s="273"/>
      <c r="K3605" s="273"/>
      <c r="L3605" s="155"/>
      <c r="M3605" s="28"/>
      <c r="N3605" s="28"/>
      <c r="O3605" s="28"/>
      <c r="P3605" s="28"/>
      <c r="Q3605" s="28"/>
      <c r="R3605" s="28"/>
      <c r="S3605" s="28"/>
    </row>
    <row r="3606" spans="1:19" s="31" customFormat="1" ht="13.5" x14ac:dyDescent="0.3">
      <c r="A3606" s="116"/>
      <c r="B3606" s="102"/>
      <c r="C3606" s="76" t="s">
        <v>45</v>
      </c>
      <c r="D3606" s="127">
        <v>1</v>
      </c>
      <c r="E3606" s="127">
        <v>30.31</v>
      </c>
      <c r="F3606" s="127"/>
      <c r="G3606" s="127"/>
      <c r="H3606" s="137">
        <f t="shared" si="197"/>
        <v>30.31</v>
      </c>
      <c r="I3606" s="120"/>
      <c r="J3606" s="273"/>
      <c r="K3606" s="273"/>
      <c r="L3606" s="155"/>
      <c r="M3606" s="28"/>
      <c r="N3606" s="28"/>
      <c r="O3606" s="28"/>
      <c r="P3606" s="28"/>
      <c r="Q3606" s="28"/>
      <c r="R3606" s="28"/>
      <c r="S3606" s="28"/>
    </row>
    <row r="3607" spans="1:19" s="31" customFormat="1" ht="13.5" x14ac:dyDescent="0.3">
      <c r="A3607" s="116"/>
      <c r="B3607" s="102"/>
      <c r="C3607" s="76" t="s">
        <v>45</v>
      </c>
      <c r="D3607" s="127">
        <v>1</v>
      </c>
      <c r="E3607" s="127">
        <v>55</v>
      </c>
      <c r="F3607" s="127"/>
      <c r="G3607" s="127"/>
      <c r="H3607" s="137">
        <f t="shared" si="197"/>
        <v>55</v>
      </c>
      <c r="I3607" s="120"/>
      <c r="J3607" s="273"/>
      <c r="K3607" s="273"/>
      <c r="L3607" s="155"/>
      <c r="M3607" s="28"/>
      <c r="N3607" s="28"/>
      <c r="O3607" s="28"/>
      <c r="P3607" s="28"/>
      <c r="Q3607" s="28"/>
      <c r="R3607" s="28"/>
      <c r="S3607" s="28"/>
    </row>
    <row r="3608" spans="1:19" s="31" customFormat="1" ht="13.5" x14ac:dyDescent="0.3">
      <c r="A3608" s="116"/>
      <c r="B3608" s="102"/>
      <c r="C3608" s="76" t="s">
        <v>45</v>
      </c>
      <c r="D3608" s="127">
        <v>1</v>
      </c>
      <c r="E3608" s="127">
        <v>5.31</v>
      </c>
      <c r="F3608" s="127"/>
      <c r="G3608" s="127"/>
      <c r="H3608" s="137">
        <f t="shared" si="197"/>
        <v>5.31</v>
      </c>
      <c r="I3608" s="120"/>
      <c r="J3608" s="273"/>
      <c r="K3608" s="273"/>
      <c r="L3608" s="155"/>
      <c r="M3608" s="28"/>
      <c r="N3608" s="28"/>
      <c r="O3608" s="28"/>
      <c r="P3608" s="28"/>
      <c r="Q3608" s="28"/>
      <c r="R3608" s="28"/>
      <c r="S3608" s="28"/>
    </row>
    <row r="3609" spans="1:19" s="31" customFormat="1" ht="13.5" x14ac:dyDescent="0.3">
      <c r="A3609" s="116"/>
      <c r="B3609" s="102"/>
      <c r="C3609" s="76" t="s">
        <v>45</v>
      </c>
      <c r="D3609" s="127">
        <v>1</v>
      </c>
      <c r="E3609" s="127">
        <v>5.2</v>
      </c>
      <c r="F3609" s="127"/>
      <c r="G3609" s="127"/>
      <c r="H3609" s="137">
        <f t="shared" si="197"/>
        <v>5.2</v>
      </c>
      <c r="I3609" s="120"/>
      <c r="J3609" s="273"/>
      <c r="K3609" s="273"/>
      <c r="L3609" s="155"/>
      <c r="M3609" s="28"/>
      <c r="N3609" s="28"/>
      <c r="O3609" s="28"/>
      <c r="P3609" s="28"/>
      <c r="Q3609" s="28"/>
      <c r="R3609" s="28"/>
      <c r="S3609" s="28"/>
    </row>
    <row r="3610" spans="1:19" s="31" customFormat="1" ht="13.5" x14ac:dyDescent="0.3">
      <c r="A3610" s="116"/>
      <c r="B3610" s="102"/>
      <c r="C3610" s="76" t="s">
        <v>45</v>
      </c>
      <c r="D3610" s="127">
        <v>1</v>
      </c>
      <c r="E3610" s="127">
        <v>3.38</v>
      </c>
      <c r="F3610" s="127"/>
      <c r="G3610" s="127"/>
      <c r="H3610" s="137">
        <f t="shared" si="197"/>
        <v>3.38</v>
      </c>
      <c r="I3610" s="120"/>
      <c r="J3610" s="273"/>
      <c r="K3610" s="273"/>
      <c r="L3610" s="155"/>
      <c r="M3610" s="28"/>
      <c r="N3610" s="28"/>
      <c r="O3610" s="28"/>
      <c r="P3610" s="28"/>
      <c r="Q3610" s="28"/>
      <c r="R3610" s="28"/>
      <c r="S3610" s="28"/>
    </row>
    <row r="3611" spans="1:19" s="31" customFormat="1" ht="13.5" x14ac:dyDescent="0.3">
      <c r="A3611" s="116"/>
      <c r="B3611" s="102"/>
      <c r="C3611" s="76" t="s">
        <v>45</v>
      </c>
      <c r="D3611" s="127">
        <v>1</v>
      </c>
      <c r="E3611" s="127">
        <v>3.29</v>
      </c>
      <c r="F3611" s="127"/>
      <c r="G3611" s="127"/>
      <c r="H3611" s="137">
        <f t="shared" si="197"/>
        <v>3.29</v>
      </c>
      <c r="I3611" s="120"/>
      <c r="J3611" s="273"/>
      <c r="K3611" s="273"/>
      <c r="L3611" s="155"/>
      <c r="M3611" s="28"/>
      <c r="N3611" s="28"/>
      <c r="O3611" s="28"/>
      <c r="P3611" s="28"/>
      <c r="Q3611" s="28"/>
      <c r="R3611" s="28"/>
      <c r="S3611" s="28"/>
    </row>
    <row r="3612" spans="1:19" s="31" customFormat="1" ht="13.5" x14ac:dyDescent="0.3">
      <c r="A3612" s="116"/>
      <c r="B3612" s="102"/>
      <c r="C3612" s="76" t="s">
        <v>45</v>
      </c>
      <c r="D3612" s="127">
        <v>1</v>
      </c>
      <c r="E3612" s="127">
        <v>5.41</v>
      </c>
      <c r="F3612" s="127"/>
      <c r="G3612" s="127"/>
      <c r="H3612" s="137">
        <f t="shared" si="197"/>
        <v>5.41</v>
      </c>
      <c r="I3612" s="120"/>
      <c r="J3612" s="273"/>
      <c r="K3612" s="273"/>
      <c r="L3612" s="155"/>
      <c r="M3612" s="28"/>
      <c r="N3612" s="28"/>
      <c r="O3612" s="28"/>
      <c r="P3612" s="28"/>
      <c r="Q3612" s="28"/>
      <c r="R3612" s="28"/>
      <c r="S3612" s="28"/>
    </row>
    <row r="3613" spans="1:19" s="31" customFormat="1" ht="13.5" x14ac:dyDescent="0.3">
      <c r="A3613" s="116"/>
      <c r="B3613" s="102"/>
      <c r="C3613" s="76" t="s">
        <v>45</v>
      </c>
      <c r="D3613" s="127">
        <v>1</v>
      </c>
      <c r="E3613" s="127">
        <v>5.54</v>
      </c>
      <c r="F3613" s="127"/>
      <c r="G3613" s="127"/>
      <c r="H3613" s="137">
        <f t="shared" si="197"/>
        <v>5.54</v>
      </c>
      <c r="I3613" s="120"/>
      <c r="J3613" s="273"/>
      <c r="K3613" s="273"/>
      <c r="L3613" s="155"/>
      <c r="M3613" s="28"/>
      <c r="N3613" s="28"/>
      <c r="O3613" s="28"/>
      <c r="P3613" s="28"/>
      <c r="Q3613" s="28"/>
      <c r="R3613" s="28"/>
      <c r="S3613" s="28"/>
    </row>
    <row r="3614" spans="1:19" s="31" customFormat="1" ht="13.5" x14ac:dyDescent="0.3">
      <c r="A3614" s="116"/>
      <c r="B3614" s="102"/>
      <c r="C3614" s="76" t="s">
        <v>45</v>
      </c>
      <c r="D3614" s="127">
        <v>1</v>
      </c>
      <c r="E3614" s="127">
        <v>5.46</v>
      </c>
      <c r="F3614" s="127"/>
      <c r="G3614" s="127"/>
      <c r="H3614" s="137">
        <f t="shared" si="197"/>
        <v>5.46</v>
      </c>
      <c r="I3614" s="120"/>
      <c r="J3614" s="273"/>
      <c r="K3614" s="273"/>
      <c r="L3614" s="155"/>
      <c r="M3614" s="28"/>
      <c r="N3614" s="28"/>
      <c r="O3614" s="28"/>
      <c r="P3614" s="28"/>
      <c r="Q3614" s="28"/>
      <c r="R3614" s="28"/>
      <c r="S3614" s="28"/>
    </row>
    <row r="3615" spans="1:19" s="31" customFormat="1" ht="13.5" x14ac:dyDescent="0.3">
      <c r="A3615" s="116"/>
      <c r="B3615" s="102"/>
      <c r="C3615" s="76"/>
      <c r="D3615" s="127"/>
      <c r="E3615" s="127"/>
      <c r="F3615" s="127"/>
      <c r="G3615" s="127"/>
      <c r="H3615" s="137"/>
      <c r="I3615" s="120"/>
      <c r="J3615" s="273"/>
      <c r="K3615" s="273"/>
      <c r="L3615" s="155"/>
      <c r="M3615" s="28"/>
      <c r="N3615" s="28"/>
      <c r="O3615" s="28"/>
      <c r="P3615" s="28"/>
      <c r="Q3615" s="28"/>
      <c r="R3615" s="28"/>
      <c r="S3615" s="28"/>
    </row>
    <row r="3616" spans="1:19" s="31" customFormat="1" ht="243" x14ac:dyDescent="0.3">
      <c r="A3616" s="116" t="s">
        <v>2016</v>
      </c>
      <c r="B3616" s="505" t="s">
        <v>3664</v>
      </c>
      <c r="C3616" s="76"/>
      <c r="D3616" s="127"/>
      <c r="E3616" s="127"/>
      <c r="F3616" s="127"/>
      <c r="G3616" s="127"/>
      <c r="H3616" s="137"/>
      <c r="I3616" s="120"/>
      <c r="J3616" s="273"/>
      <c r="K3616" s="273"/>
      <c r="L3616" s="155"/>
      <c r="M3616" s="28"/>
      <c r="N3616" s="28"/>
      <c r="O3616" s="28"/>
      <c r="P3616" s="28"/>
      <c r="Q3616" s="28"/>
      <c r="R3616" s="28"/>
      <c r="S3616" s="28"/>
    </row>
    <row r="3617" spans="1:19" s="31" customFormat="1" ht="13.5" x14ac:dyDescent="0.3">
      <c r="A3617" s="116" t="s">
        <v>2017</v>
      </c>
      <c r="B3617" s="102" t="s">
        <v>223</v>
      </c>
      <c r="C3617" s="76" t="s">
        <v>45</v>
      </c>
      <c r="D3617" s="127"/>
      <c r="E3617" s="127"/>
      <c r="F3617" s="127"/>
      <c r="G3617" s="127"/>
      <c r="H3617" s="137"/>
      <c r="I3617" s="120">
        <f>SUM(H3618:H3619)</f>
        <v>65.039999999999992</v>
      </c>
      <c r="J3617" s="253"/>
      <c r="K3617" s="253"/>
      <c r="L3617" s="155"/>
      <c r="M3617" s="28"/>
      <c r="N3617" s="28"/>
      <c r="O3617" s="28"/>
      <c r="P3617" s="28"/>
      <c r="Q3617" s="28"/>
      <c r="R3617" s="28"/>
      <c r="S3617" s="28"/>
    </row>
    <row r="3618" spans="1:19" s="31" customFormat="1" ht="13.5" x14ac:dyDescent="0.3">
      <c r="A3618" s="116"/>
      <c r="B3618" s="102"/>
      <c r="C3618" s="76" t="s">
        <v>45</v>
      </c>
      <c r="D3618" s="127">
        <v>1</v>
      </c>
      <c r="E3618" s="127">
        <v>39.58</v>
      </c>
      <c r="F3618" s="127"/>
      <c r="G3618" s="127"/>
      <c r="H3618" s="137">
        <f>E3618*D3618</f>
        <v>39.58</v>
      </c>
      <c r="I3618" s="120"/>
      <c r="J3618" s="253"/>
      <c r="K3618" s="253"/>
      <c r="L3618" s="155"/>
      <c r="M3618" s="28"/>
      <c r="N3618" s="28"/>
      <c r="O3618" s="28"/>
      <c r="P3618" s="28"/>
      <c r="Q3618" s="28"/>
      <c r="R3618" s="28"/>
      <c r="S3618" s="28"/>
    </row>
    <row r="3619" spans="1:19" s="31" customFormat="1" ht="13.5" x14ac:dyDescent="0.3">
      <c r="A3619" s="116"/>
      <c r="B3619" s="102"/>
      <c r="C3619" s="76" t="s">
        <v>45</v>
      </c>
      <c r="D3619" s="127">
        <v>1</v>
      </c>
      <c r="E3619" s="127">
        <v>25.46</v>
      </c>
      <c r="F3619" s="127"/>
      <c r="G3619" s="127"/>
      <c r="H3619" s="137">
        <f>E3619*D3619</f>
        <v>25.46</v>
      </c>
      <c r="I3619" s="120"/>
      <c r="J3619" s="253"/>
      <c r="K3619" s="253"/>
      <c r="L3619" s="155"/>
      <c r="M3619" s="28"/>
      <c r="N3619" s="28"/>
      <c r="O3619" s="28"/>
      <c r="P3619" s="28"/>
      <c r="Q3619" s="28"/>
      <c r="R3619" s="28"/>
      <c r="S3619" s="28"/>
    </row>
    <row r="3620" spans="1:19" s="31" customFormat="1" ht="13.5" x14ac:dyDescent="0.3">
      <c r="A3620" s="116" t="s">
        <v>2018</v>
      </c>
      <c r="B3620" s="102" t="s">
        <v>254</v>
      </c>
      <c r="C3620" s="76" t="s">
        <v>45</v>
      </c>
      <c r="D3620" s="127"/>
      <c r="E3620" s="127"/>
      <c r="F3620" s="127"/>
      <c r="G3620" s="127"/>
      <c r="H3620" s="137"/>
      <c r="I3620" s="120">
        <f>SUM(H3621:H3623)</f>
        <v>9.5599999999999987</v>
      </c>
      <c r="J3620" s="253"/>
      <c r="K3620" s="253"/>
      <c r="L3620" s="155"/>
      <c r="M3620" s="28"/>
      <c r="N3620" s="28"/>
      <c r="O3620" s="28"/>
      <c r="P3620" s="28"/>
      <c r="Q3620" s="28"/>
      <c r="R3620" s="28"/>
      <c r="S3620" s="28"/>
    </row>
    <row r="3621" spans="1:19" s="31" customFormat="1" ht="13.5" x14ac:dyDescent="0.3">
      <c r="A3621" s="116"/>
      <c r="B3621" s="102"/>
      <c r="C3621" s="76" t="s">
        <v>45</v>
      </c>
      <c r="D3621" s="127">
        <v>1</v>
      </c>
      <c r="E3621" s="127">
        <v>4.95</v>
      </c>
      <c r="F3621" s="127"/>
      <c r="G3621" s="127"/>
      <c r="H3621" s="137">
        <f>E3621*D3621</f>
        <v>4.95</v>
      </c>
      <c r="I3621" s="120"/>
      <c r="J3621" s="273"/>
      <c r="K3621" s="273"/>
      <c r="L3621" s="155"/>
      <c r="M3621" s="28"/>
      <c r="N3621" s="28"/>
      <c r="O3621" s="28"/>
      <c r="P3621" s="28"/>
      <c r="Q3621" s="28"/>
      <c r="R3621" s="28"/>
      <c r="S3621" s="28"/>
    </row>
    <row r="3622" spans="1:19" s="31" customFormat="1" ht="13.5" x14ac:dyDescent="0.3">
      <c r="A3622" s="116"/>
      <c r="B3622" s="102"/>
      <c r="C3622" s="76" t="s">
        <v>45</v>
      </c>
      <c r="D3622" s="127">
        <v>1</v>
      </c>
      <c r="E3622" s="127">
        <v>2.48</v>
      </c>
      <c r="F3622" s="127"/>
      <c r="G3622" s="127"/>
      <c r="H3622" s="137">
        <f t="shared" ref="H3622:H3623" si="198">E3622*D3622</f>
        <v>2.48</v>
      </c>
      <c r="I3622" s="120"/>
      <c r="J3622" s="273"/>
      <c r="K3622" s="273"/>
      <c r="L3622" s="155"/>
      <c r="M3622" s="28"/>
      <c r="N3622" s="28"/>
      <c r="O3622" s="28"/>
      <c r="P3622" s="28"/>
      <c r="Q3622" s="28"/>
      <c r="R3622" s="28"/>
      <c r="S3622" s="28"/>
    </row>
    <row r="3623" spans="1:19" s="31" customFormat="1" ht="13.5" x14ac:dyDescent="0.3">
      <c r="A3623" s="116"/>
      <c r="B3623" s="102"/>
      <c r="C3623" s="76" t="s">
        <v>45</v>
      </c>
      <c r="D3623" s="127">
        <v>1</v>
      </c>
      <c r="E3623" s="127">
        <v>2.13</v>
      </c>
      <c r="F3623" s="127"/>
      <c r="G3623" s="127"/>
      <c r="H3623" s="137">
        <f t="shared" si="198"/>
        <v>2.13</v>
      </c>
      <c r="I3623" s="120"/>
      <c r="J3623" s="273"/>
      <c r="K3623" s="273"/>
      <c r="L3623" s="155"/>
      <c r="M3623" s="28"/>
      <c r="N3623" s="28"/>
      <c r="O3623" s="28"/>
      <c r="P3623" s="28"/>
      <c r="Q3623" s="28"/>
      <c r="R3623" s="28"/>
      <c r="S3623" s="28"/>
    </row>
    <row r="3624" spans="1:19" s="31" customFormat="1" ht="13.5" x14ac:dyDescent="0.3">
      <c r="A3624" s="116"/>
      <c r="B3624" s="102"/>
      <c r="C3624" s="76"/>
      <c r="D3624" s="127"/>
      <c r="E3624" s="127"/>
      <c r="F3624" s="127"/>
      <c r="G3624" s="127"/>
      <c r="H3624" s="137"/>
      <c r="I3624" s="120"/>
      <c r="J3624" s="273"/>
      <c r="K3624" s="273"/>
      <c r="L3624" s="155"/>
      <c r="M3624" s="28"/>
      <c r="N3624" s="28"/>
      <c r="O3624" s="28"/>
      <c r="P3624" s="28"/>
      <c r="Q3624" s="28"/>
      <c r="R3624" s="28"/>
      <c r="S3624" s="28"/>
    </row>
    <row r="3625" spans="1:19" s="31" customFormat="1" ht="108" x14ac:dyDescent="0.3">
      <c r="A3625" s="116" t="s">
        <v>2019</v>
      </c>
      <c r="B3625" s="119" t="s">
        <v>255</v>
      </c>
      <c r="C3625" s="76" t="s">
        <v>45</v>
      </c>
      <c r="D3625" s="127"/>
      <c r="E3625" s="127"/>
      <c r="F3625" s="127"/>
      <c r="G3625" s="127"/>
      <c r="H3625" s="137"/>
      <c r="I3625" s="120">
        <f>SUM(H3626:H3632)</f>
        <v>240.8</v>
      </c>
      <c r="J3625" s="253"/>
      <c r="K3625" s="253"/>
      <c r="L3625" s="184"/>
      <c r="M3625" s="28"/>
      <c r="N3625" s="28"/>
      <c r="O3625" s="28"/>
      <c r="P3625" s="28"/>
      <c r="Q3625" s="28"/>
      <c r="R3625" s="28"/>
      <c r="S3625" s="28"/>
    </row>
    <row r="3626" spans="1:19" s="31" customFormat="1" ht="13.5" x14ac:dyDescent="0.3">
      <c r="A3626" s="116"/>
      <c r="B3626" s="102"/>
      <c r="C3626" s="76" t="s">
        <v>45</v>
      </c>
      <c r="D3626" s="127">
        <v>1</v>
      </c>
      <c r="E3626" s="127">
        <v>42.33</v>
      </c>
      <c r="F3626" s="127"/>
      <c r="G3626" s="127"/>
      <c r="H3626" s="137">
        <f>E3626*D3626</f>
        <v>42.33</v>
      </c>
      <c r="I3626" s="120"/>
      <c r="J3626" s="273"/>
      <c r="K3626" s="273"/>
      <c r="L3626" s="155"/>
      <c r="M3626" s="28"/>
      <c r="N3626" s="28"/>
      <c r="O3626" s="28"/>
      <c r="P3626" s="28"/>
      <c r="Q3626" s="28"/>
      <c r="R3626" s="28"/>
      <c r="S3626" s="28"/>
    </row>
    <row r="3627" spans="1:19" s="31" customFormat="1" ht="13.5" x14ac:dyDescent="0.3">
      <c r="A3627" s="116"/>
      <c r="B3627" s="102"/>
      <c r="C3627" s="76" t="s">
        <v>45</v>
      </c>
      <c r="D3627" s="127">
        <v>1</v>
      </c>
      <c r="E3627" s="127">
        <v>39.57</v>
      </c>
      <c r="F3627" s="127"/>
      <c r="G3627" s="127"/>
      <c r="H3627" s="137">
        <f t="shared" ref="H3627:H3632" si="199">E3627*D3627</f>
        <v>39.57</v>
      </c>
      <c r="I3627" s="120"/>
      <c r="J3627" s="273"/>
      <c r="K3627" s="273"/>
      <c r="L3627" s="155"/>
      <c r="M3627" s="28"/>
      <c r="N3627" s="28"/>
      <c r="O3627" s="28"/>
      <c r="P3627" s="28"/>
      <c r="Q3627" s="28"/>
      <c r="R3627" s="28"/>
      <c r="S3627" s="28"/>
    </row>
    <row r="3628" spans="1:19" s="31" customFormat="1" ht="13.5" x14ac:dyDescent="0.3">
      <c r="A3628" s="116"/>
      <c r="B3628" s="102"/>
      <c r="C3628" s="76" t="s">
        <v>45</v>
      </c>
      <c r="D3628" s="127">
        <v>1</v>
      </c>
      <c r="E3628" s="127">
        <v>14.09</v>
      </c>
      <c r="F3628" s="127"/>
      <c r="G3628" s="127"/>
      <c r="H3628" s="137">
        <f t="shared" si="199"/>
        <v>14.09</v>
      </c>
      <c r="I3628" s="120"/>
      <c r="J3628" s="273"/>
      <c r="K3628" s="273"/>
      <c r="L3628" s="155"/>
      <c r="M3628" s="28"/>
      <c r="N3628" s="28"/>
      <c r="O3628" s="28"/>
      <c r="P3628" s="28"/>
      <c r="Q3628" s="28"/>
      <c r="R3628" s="28"/>
      <c r="S3628" s="28"/>
    </row>
    <row r="3629" spans="1:19" s="31" customFormat="1" ht="13.5" x14ac:dyDescent="0.3">
      <c r="A3629" s="116"/>
      <c r="B3629" s="102"/>
      <c r="C3629" s="76" t="s">
        <v>45</v>
      </c>
      <c r="D3629" s="127">
        <v>1</v>
      </c>
      <c r="E3629" s="127">
        <v>13.16</v>
      </c>
      <c r="F3629" s="127"/>
      <c r="G3629" s="127"/>
      <c r="H3629" s="137">
        <f t="shared" si="199"/>
        <v>13.16</v>
      </c>
      <c r="I3629" s="120"/>
      <c r="J3629" s="273"/>
      <c r="K3629" s="273"/>
      <c r="L3629" s="155"/>
      <c r="M3629" s="28"/>
      <c r="N3629" s="28"/>
      <c r="O3629" s="28"/>
      <c r="P3629" s="28"/>
      <c r="Q3629" s="28"/>
      <c r="R3629" s="28"/>
      <c r="S3629" s="28"/>
    </row>
    <row r="3630" spans="1:19" s="31" customFormat="1" ht="13.5" x14ac:dyDescent="0.3">
      <c r="A3630" s="116"/>
      <c r="B3630" s="102"/>
      <c r="C3630" s="76" t="s">
        <v>45</v>
      </c>
      <c r="D3630" s="127">
        <v>1</v>
      </c>
      <c r="E3630" s="127">
        <v>42.85</v>
      </c>
      <c r="F3630" s="127"/>
      <c r="G3630" s="127"/>
      <c r="H3630" s="137">
        <f t="shared" si="199"/>
        <v>42.85</v>
      </c>
      <c r="I3630" s="120"/>
      <c r="J3630" s="273"/>
      <c r="K3630" s="273"/>
      <c r="L3630" s="155"/>
      <c r="M3630" s="28"/>
      <c r="N3630" s="28"/>
      <c r="O3630" s="28"/>
      <c r="P3630" s="28"/>
      <c r="Q3630" s="28"/>
      <c r="R3630" s="28"/>
      <c r="S3630" s="28"/>
    </row>
    <row r="3631" spans="1:19" s="31" customFormat="1" ht="13.5" x14ac:dyDescent="0.3">
      <c r="A3631" s="116"/>
      <c r="B3631" s="102"/>
      <c r="C3631" s="76" t="s">
        <v>45</v>
      </c>
      <c r="D3631" s="127">
        <v>1</v>
      </c>
      <c r="E3631" s="127">
        <v>45.9</v>
      </c>
      <c r="F3631" s="127"/>
      <c r="G3631" s="127"/>
      <c r="H3631" s="137">
        <f t="shared" si="199"/>
        <v>45.9</v>
      </c>
      <c r="I3631" s="120"/>
      <c r="J3631" s="273"/>
      <c r="K3631" s="273"/>
      <c r="L3631" s="155"/>
      <c r="M3631" s="28"/>
      <c r="N3631" s="28"/>
      <c r="O3631" s="28"/>
      <c r="P3631" s="28"/>
      <c r="Q3631" s="28"/>
      <c r="R3631" s="28"/>
      <c r="S3631" s="28"/>
    </row>
    <row r="3632" spans="1:19" s="31" customFormat="1" ht="13.5" x14ac:dyDescent="0.3">
      <c r="A3632" s="116"/>
      <c r="B3632" s="102"/>
      <c r="C3632" s="76" t="s">
        <v>45</v>
      </c>
      <c r="D3632" s="127">
        <v>1</v>
      </c>
      <c r="E3632" s="127">
        <v>42.9</v>
      </c>
      <c r="F3632" s="127"/>
      <c r="G3632" s="127"/>
      <c r="H3632" s="137">
        <f t="shared" si="199"/>
        <v>42.9</v>
      </c>
      <c r="I3632" s="120"/>
      <c r="J3632" s="273"/>
      <c r="K3632" s="273"/>
      <c r="L3632" s="155"/>
      <c r="M3632" s="28"/>
      <c r="N3632" s="28"/>
      <c r="O3632" s="28"/>
      <c r="P3632" s="28"/>
      <c r="Q3632" s="28"/>
      <c r="R3632" s="28"/>
      <c r="S3632" s="28"/>
    </row>
    <row r="3633" spans="1:19" s="31" customFormat="1" ht="13.5" x14ac:dyDescent="0.3">
      <c r="A3633" s="116"/>
      <c r="B3633" s="102"/>
      <c r="C3633" s="76"/>
      <c r="D3633" s="127"/>
      <c r="E3633" s="127"/>
      <c r="F3633" s="127"/>
      <c r="G3633" s="127"/>
      <c r="H3633" s="137"/>
      <c r="I3633" s="120"/>
      <c r="J3633" s="273"/>
      <c r="K3633" s="273"/>
      <c r="L3633" s="155"/>
      <c r="M3633" s="28"/>
      <c r="N3633" s="28"/>
      <c r="O3633" s="28"/>
      <c r="P3633" s="28"/>
      <c r="Q3633" s="28"/>
      <c r="R3633" s="28"/>
      <c r="S3633" s="28"/>
    </row>
    <row r="3634" spans="1:19" s="31" customFormat="1" ht="162" x14ac:dyDescent="0.3">
      <c r="A3634" s="116" t="s">
        <v>2020</v>
      </c>
      <c r="B3634" s="505" t="s">
        <v>3617</v>
      </c>
      <c r="C3634" s="76" t="s">
        <v>45</v>
      </c>
      <c r="D3634" s="127"/>
      <c r="E3634" s="127"/>
      <c r="F3634" s="127"/>
      <c r="G3634" s="127"/>
      <c r="H3634" s="137"/>
      <c r="I3634" s="120">
        <f>SUM(H3635:H3641)</f>
        <v>31.82</v>
      </c>
      <c r="J3634" s="253"/>
      <c r="K3634" s="253"/>
      <c r="L3634" s="184"/>
      <c r="M3634" s="28"/>
      <c r="N3634" s="28"/>
      <c r="O3634" s="28"/>
      <c r="P3634" s="28"/>
      <c r="Q3634" s="28"/>
      <c r="R3634" s="28"/>
      <c r="S3634" s="28"/>
    </row>
    <row r="3635" spans="1:19" s="31" customFormat="1" ht="13.5" x14ac:dyDescent="0.3">
      <c r="A3635" s="116"/>
      <c r="B3635" s="102"/>
      <c r="C3635" s="76" t="s">
        <v>45</v>
      </c>
      <c r="D3635" s="127">
        <v>1</v>
      </c>
      <c r="E3635" s="127">
        <v>5.08</v>
      </c>
      <c r="F3635" s="127"/>
      <c r="G3635" s="127"/>
      <c r="H3635" s="137">
        <f>E3635*D3635</f>
        <v>5.08</v>
      </c>
      <c r="I3635" s="120"/>
      <c r="J3635" s="253"/>
      <c r="K3635" s="253"/>
      <c r="L3635" s="184"/>
      <c r="M3635" s="28"/>
      <c r="N3635" s="28"/>
      <c r="O3635" s="28"/>
      <c r="P3635" s="28"/>
      <c r="Q3635" s="28"/>
      <c r="R3635" s="28"/>
      <c r="S3635" s="28"/>
    </row>
    <row r="3636" spans="1:19" s="31" customFormat="1" ht="13.5" x14ac:dyDescent="0.3">
      <c r="A3636" s="116"/>
      <c r="B3636" s="102"/>
      <c r="C3636" s="76" t="s">
        <v>45</v>
      </c>
      <c r="D3636" s="127">
        <v>1</v>
      </c>
      <c r="E3636" s="127">
        <v>4.95</v>
      </c>
      <c r="F3636" s="127"/>
      <c r="G3636" s="127"/>
      <c r="H3636" s="137">
        <f t="shared" ref="H3636:H3641" si="200">E3636*D3636</f>
        <v>4.95</v>
      </c>
      <c r="I3636" s="120"/>
      <c r="J3636" s="253"/>
      <c r="K3636" s="253"/>
      <c r="L3636" s="184"/>
      <c r="M3636" s="28"/>
      <c r="N3636" s="28"/>
      <c r="O3636" s="28"/>
      <c r="P3636" s="28"/>
      <c r="Q3636" s="28"/>
      <c r="R3636" s="28"/>
      <c r="S3636" s="28"/>
    </row>
    <row r="3637" spans="1:19" s="31" customFormat="1" ht="13.5" x14ac:dyDescent="0.3">
      <c r="A3637" s="116"/>
      <c r="B3637" s="102"/>
      <c r="C3637" s="76" t="s">
        <v>45</v>
      </c>
      <c r="D3637" s="127">
        <v>1</v>
      </c>
      <c r="E3637" s="127">
        <v>3.13</v>
      </c>
      <c r="F3637" s="127"/>
      <c r="G3637" s="127"/>
      <c r="H3637" s="137">
        <f t="shared" si="200"/>
        <v>3.13</v>
      </c>
      <c r="I3637" s="120"/>
      <c r="J3637" s="253"/>
      <c r="K3637" s="253"/>
      <c r="L3637" s="184"/>
      <c r="M3637" s="28"/>
      <c r="N3637" s="28"/>
      <c r="O3637" s="28"/>
      <c r="P3637" s="28"/>
      <c r="Q3637" s="28"/>
      <c r="R3637" s="28"/>
      <c r="S3637" s="28"/>
    </row>
    <row r="3638" spans="1:19" s="31" customFormat="1" ht="13.5" x14ac:dyDescent="0.3">
      <c r="A3638" s="116"/>
      <c r="B3638" s="102"/>
      <c r="C3638" s="76" t="s">
        <v>45</v>
      </c>
      <c r="D3638" s="127">
        <v>1</v>
      </c>
      <c r="E3638" s="127">
        <v>3.04</v>
      </c>
      <c r="F3638" s="127"/>
      <c r="G3638" s="127"/>
      <c r="H3638" s="137">
        <f t="shared" si="200"/>
        <v>3.04</v>
      </c>
      <c r="I3638" s="120"/>
      <c r="J3638" s="253"/>
      <c r="K3638" s="253"/>
      <c r="L3638" s="184"/>
      <c r="M3638" s="28"/>
      <c r="N3638" s="28"/>
      <c r="O3638" s="28"/>
      <c r="P3638" s="28"/>
      <c r="Q3638" s="28"/>
      <c r="R3638" s="28"/>
      <c r="S3638" s="28"/>
    </row>
    <row r="3639" spans="1:19" s="31" customFormat="1" ht="13.5" x14ac:dyDescent="0.3">
      <c r="A3639" s="116"/>
      <c r="B3639" s="102"/>
      <c r="C3639" s="76" t="s">
        <v>45</v>
      </c>
      <c r="D3639" s="127">
        <v>1</v>
      </c>
      <c r="E3639" s="127">
        <v>5.16</v>
      </c>
      <c r="F3639" s="127"/>
      <c r="G3639" s="127"/>
      <c r="H3639" s="137">
        <f t="shared" si="200"/>
        <v>5.16</v>
      </c>
      <c r="I3639" s="120"/>
      <c r="J3639" s="253"/>
      <c r="K3639" s="253"/>
      <c r="L3639" s="184"/>
      <c r="M3639" s="28"/>
      <c r="N3639" s="28"/>
      <c r="O3639" s="28"/>
      <c r="P3639" s="28"/>
      <c r="Q3639" s="28"/>
      <c r="R3639" s="28"/>
      <c r="S3639" s="28"/>
    </row>
    <row r="3640" spans="1:19" s="31" customFormat="1" ht="13.5" x14ac:dyDescent="0.3">
      <c r="A3640" s="116"/>
      <c r="B3640" s="102"/>
      <c r="C3640" s="76" t="s">
        <v>45</v>
      </c>
      <c r="D3640" s="127">
        <v>1</v>
      </c>
      <c r="E3640" s="127">
        <v>5.3</v>
      </c>
      <c r="F3640" s="127"/>
      <c r="G3640" s="127"/>
      <c r="H3640" s="137">
        <f t="shared" si="200"/>
        <v>5.3</v>
      </c>
      <c r="I3640" s="120"/>
      <c r="J3640" s="253"/>
      <c r="K3640" s="253"/>
      <c r="L3640" s="184"/>
      <c r="M3640" s="28"/>
      <c r="N3640" s="28"/>
      <c r="O3640" s="28"/>
      <c r="P3640" s="28"/>
      <c r="Q3640" s="28"/>
      <c r="R3640" s="28"/>
      <c r="S3640" s="28"/>
    </row>
    <row r="3641" spans="1:19" s="31" customFormat="1" ht="13.5" x14ac:dyDescent="0.3">
      <c r="A3641" s="116"/>
      <c r="B3641" s="102"/>
      <c r="C3641" s="76" t="s">
        <v>45</v>
      </c>
      <c r="D3641" s="127">
        <v>1</v>
      </c>
      <c r="E3641" s="127">
        <v>5.16</v>
      </c>
      <c r="F3641" s="127"/>
      <c r="G3641" s="127"/>
      <c r="H3641" s="137">
        <f t="shared" si="200"/>
        <v>5.16</v>
      </c>
      <c r="I3641" s="120"/>
      <c r="J3641" s="253"/>
      <c r="K3641" s="253"/>
      <c r="L3641" s="184"/>
      <c r="M3641" s="28"/>
      <c r="N3641" s="28"/>
      <c r="O3641" s="28"/>
      <c r="P3641" s="28"/>
      <c r="Q3641" s="28"/>
      <c r="R3641" s="28"/>
      <c r="S3641" s="28"/>
    </row>
    <row r="3642" spans="1:19" s="31" customFormat="1" ht="13.5" x14ac:dyDescent="0.3">
      <c r="A3642" s="116"/>
      <c r="B3642" s="102"/>
      <c r="C3642" s="76"/>
      <c r="D3642" s="127"/>
      <c r="E3642" s="127"/>
      <c r="F3642" s="127"/>
      <c r="G3642" s="127"/>
      <c r="H3642" s="137"/>
      <c r="I3642" s="120"/>
      <c r="J3642" s="253"/>
      <c r="K3642" s="253"/>
      <c r="L3642" s="184"/>
      <c r="M3642" s="28"/>
      <c r="N3642" s="28"/>
      <c r="O3642" s="28"/>
      <c r="P3642" s="28"/>
      <c r="Q3642" s="28"/>
      <c r="R3642" s="28"/>
      <c r="S3642" s="28"/>
    </row>
    <row r="3643" spans="1:19" s="31" customFormat="1" ht="135" x14ac:dyDescent="0.3">
      <c r="A3643" s="116" t="s">
        <v>2021</v>
      </c>
      <c r="B3643" s="505" t="s">
        <v>3665</v>
      </c>
      <c r="C3643" s="76" t="s">
        <v>45</v>
      </c>
      <c r="D3643" s="127"/>
      <c r="E3643" s="127"/>
      <c r="F3643" s="127"/>
      <c r="G3643" s="127"/>
      <c r="H3643" s="137"/>
      <c r="I3643" s="120">
        <f>SUM(H3644:H3652)</f>
        <v>247.4</v>
      </c>
      <c r="J3643" s="253"/>
      <c r="K3643" s="253"/>
      <c r="L3643" s="184"/>
      <c r="M3643" s="28"/>
      <c r="N3643" s="28"/>
      <c r="O3643" s="28"/>
      <c r="P3643" s="28"/>
      <c r="Q3643" s="28"/>
      <c r="R3643" s="28"/>
      <c r="S3643" s="28"/>
    </row>
    <row r="3644" spans="1:19" s="31" customFormat="1" ht="13.5" x14ac:dyDescent="0.3">
      <c r="A3644" s="116"/>
      <c r="B3644" s="102"/>
      <c r="C3644" s="76" t="s">
        <v>45</v>
      </c>
      <c r="D3644" s="127">
        <v>1</v>
      </c>
      <c r="E3644" s="127">
        <v>12.16</v>
      </c>
      <c r="F3644" s="127"/>
      <c r="G3644" s="127"/>
      <c r="H3644" s="137">
        <f>E3644*D3644</f>
        <v>12.16</v>
      </c>
      <c r="I3644" s="120"/>
      <c r="J3644" s="253"/>
      <c r="K3644" s="253"/>
      <c r="L3644" s="184"/>
      <c r="M3644" s="28"/>
      <c r="N3644" s="28"/>
      <c r="O3644" s="28"/>
      <c r="P3644" s="28"/>
      <c r="Q3644" s="28"/>
      <c r="R3644" s="28"/>
      <c r="S3644" s="28"/>
    </row>
    <row r="3645" spans="1:19" s="31" customFormat="1" ht="13.5" x14ac:dyDescent="0.3">
      <c r="A3645" s="116"/>
      <c r="B3645" s="102"/>
      <c r="C3645" s="76" t="s">
        <v>45</v>
      </c>
      <c r="D3645" s="127">
        <v>1</v>
      </c>
      <c r="E3645" s="127">
        <v>100.1</v>
      </c>
      <c r="F3645" s="127"/>
      <c r="G3645" s="127"/>
      <c r="H3645" s="137">
        <f t="shared" ref="H3645:H3652" si="201">E3645*D3645</f>
        <v>100.1</v>
      </c>
      <c r="I3645" s="120"/>
      <c r="J3645" s="253"/>
      <c r="K3645" s="253"/>
      <c r="L3645" s="184"/>
      <c r="M3645" s="28"/>
      <c r="N3645" s="28"/>
      <c r="O3645" s="28"/>
      <c r="P3645" s="28"/>
      <c r="Q3645" s="28"/>
      <c r="R3645" s="28"/>
      <c r="S3645" s="28"/>
    </row>
    <row r="3646" spans="1:19" s="31" customFormat="1" ht="13.5" x14ac:dyDescent="0.3">
      <c r="A3646" s="116"/>
      <c r="B3646" s="102"/>
      <c r="C3646" s="76" t="s">
        <v>45</v>
      </c>
      <c r="D3646" s="127">
        <v>1</v>
      </c>
      <c r="E3646" s="127">
        <v>14.12</v>
      </c>
      <c r="F3646" s="127"/>
      <c r="G3646" s="127"/>
      <c r="H3646" s="137">
        <f t="shared" si="201"/>
        <v>14.12</v>
      </c>
      <c r="I3646" s="120"/>
      <c r="J3646" s="253"/>
      <c r="K3646" s="253"/>
      <c r="L3646" s="184"/>
      <c r="M3646" s="28"/>
      <c r="N3646" s="28"/>
      <c r="O3646" s="28"/>
      <c r="P3646" s="28"/>
      <c r="Q3646" s="28"/>
      <c r="R3646" s="28"/>
      <c r="S3646" s="28"/>
    </row>
    <row r="3647" spans="1:19" s="31" customFormat="1" ht="13.5" x14ac:dyDescent="0.3">
      <c r="A3647" s="116"/>
      <c r="B3647" s="102"/>
      <c r="C3647" s="76" t="s">
        <v>45</v>
      </c>
      <c r="D3647" s="127">
        <v>1</v>
      </c>
      <c r="E3647" s="127">
        <v>3.52</v>
      </c>
      <c r="F3647" s="127"/>
      <c r="G3647" s="127"/>
      <c r="H3647" s="137">
        <f t="shared" si="201"/>
        <v>3.52</v>
      </c>
      <c r="I3647" s="120"/>
      <c r="J3647" s="253"/>
      <c r="K3647" s="253"/>
      <c r="L3647" s="184"/>
      <c r="M3647" s="28"/>
      <c r="N3647" s="28"/>
      <c r="O3647" s="28"/>
      <c r="P3647" s="28"/>
      <c r="Q3647" s="28"/>
      <c r="R3647" s="28"/>
      <c r="S3647" s="28"/>
    </row>
    <row r="3648" spans="1:19" s="31" customFormat="1" ht="13.5" x14ac:dyDescent="0.3">
      <c r="A3648" s="116"/>
      <c r="B3648" s="102"/>
      <c r="C3648" s="76" t="s">
        <v>45</v>
      </c>
      <c r="D3648" s="127">
        <v>1</v>
      </c>
      <c r="E3648" s="127">
        <v>14.25</v>
      </c>
      <c r="F3648" s="127"/>
      <c r="G3648" s="127"/>
      <c r="H3648" s="137">
        <f t="shared" si="201"/>
        <v>14.25</v>
      </c>
      <c r="I3648" s="120"/>
      <c r="J3648" s="253"/>
      <c r="K3648" s="253"/>
      <c r="L3648" s="184"/>
      <c r="M3648" s="28"/>
      <c r="N3648" s="28"/>
      <c r="O3648" s="28"/>
      <c r="P3648" s="28"/>
      <c r="Q3648" s="28"/>
      <c r="R3648" s="28"/>
      <c r="S3648" s="28"/>
    </row>
    <row r="3649" spans="1:19" s="31" customFormat="1" ht="13.5" x14ac:dyDescent="0.3">
      <c r="A3649" s="116"/>
      <c r="B3649" s="102"/>
      <c r="C3649" s="76" t="s">
        <v>45</v>
      </c>
      <c r="D3649" s="127">
        <v>1</v>
      </c>
      <c r="E3649" s="127">
        <v>9.77</v>
      </c>
      <c r="F3649" s="127"/>
      <c r="G3649" s="127"/>
      <c r="H3649" s="137">
        <f t="shared" si="201"/>
        <v>9.77</v>
      </c>
      <c r="I3649" s="120"/>
      <c r="J3649" s="253"/>
      <c r="K3649" s="253"/>
      <c r="L3649" s="184"/>
      <c r="M3649" s="28"/>
      <c r="N3649" s="28"/>
      <c r="O3649" s="28"/>
      <c r="P3649" s="28"/>
      <c r="Q3649" s="28"/>
      <c r="R3649" s="28"/>
      <c r="S3649" s="28"/>
    </row>
    <row r="3650" spans="1:19" s="31" customFormat="1" ht="13.5" x14ac:dyDescent="0.3">
      <c r="A3650" s="116"/>
      <c r="B3650" s="102"/>
      <c r="C3650" s="76" t="s">
        <v>45</v>
      </c>
      <c r="D3650" s="127">
        <v>1</v>
      </c>
      <c r="E3650" s="127">
        <v>31.82</v>
      </c>
      <c r="F3650" s="127"/>
      <c r="G3650" s="127"/>
      <c r="H3650" s="137">
        <f t="shared" si="201"/>
        <v>31.82</v>
      </c>
      <c r="I3650" s="120"/>
      <c r="J3650" s="253"/>
      <c r="K3650" s="253"/>
      <c r="L3650" s="184"/>
      <c r="M3650" s="28"/>
      <c r="N3650" s="28"/>
      <c r="O3650" s="28"/>
      <c r="P3650" s="28"/>
      <c r="Q3650" s="28"/>
      <c r="R3650" s="28"/>
      <c r="S3650" s="28"/>
    </row>
    <row r="3651" spans="1:19" s="31" customFormat="1" ht="13.5" x14ac:dyDescent="0.3">
      <c r="A3651" s="116"/>
      <c r="B3651" s="102"/>
      <c r="C3651" s="76" t="s">
        <v>45</v>
      </c>
      <c r="D3651" s="127">
        <v>1</v>
      </c>
      <c r="E3651" s="127">
        <v>4.42</v>
      </c>
      <c r="F3651" s="127"/>
      <c r="G3651" s="127"/>
      <c r="H3651" s="137">
        <f t="shared" si="201"/>
        <v>4.42</v>
      </c>
      <c r="I3651" s="120"/>
      <c r="J3651" s="253"/>
      <c r="K3651" s="253"/>
      <c r="L3651" s="184"/>
      <c r="M3651" s="28"/>
      <c r="N3651" s="28"/>
      <c r="O3651" s="28"/>
      <c r="P3651" s="28"/>
      <c r="Q3651" s="28"/>
      <c r="R3651" s="28"/>
      <c r="S3651" s="28"/>
    </row>
    <row r="3652" spans="1:19" s="31" customFormat="1" ht="13.5" x14ac:dyDescent="0.3">
      <c r="A3652" s="116"/>
      <c r="B3652" s="102"/>
      <c r="C3652" s="76" t="s">
        <v>45</v>
      </c>
      <c r="D3652" s="127">
        <v>1</v>
      </c>
      <c r="E3652" s="127">
        <v>57.24</v>
      </c>
      <c r="F3652" s="127"/>
      <c r="G3652" s="127"/>
      <c r="H3652" s="137">
        <f t="shared" si="201"/>
        <v>57.24</v>
      </c>
      <c r="I3652" s="120"/>
      <c r="J3652" s="253"/>
      <c r="K3652" s="253"/>
      <c r="L3652" s="184"/>
      <c r="M3652" s="28"/>
      <c r="N3652" s="28"/>
      <c r="O3652" s="28"/>
      <c r="P3652" s="28"/>
      <c r="Q3652" s="28"/>
      <c r="R3652" s="28"/>
      <c r="S3652" s="28"/>
    </row>
    <row r="3653" spans="1:19" s="31" customFormat="1" ht="13.5" x14ac:dyDescent="0.3">
      <c r="A3653" s="116"/>
      <c r="B3653" s="102"/>
      <c r="C3653" s="76"/>
      <c r="D3653" s="127"/>
      <c r="E3653" s="127"/>
      <c r="F3653" s="127"/>
      <c r="G3653" s="127"/>
      <c r="H3653" s="137"/>
      <c r="I3653" s="120"/>
      <c r="J3653" s="253"/>
      <c r="K3653" s="253"/>
      <c r="L3653" s="184"/>
      <c r="M3653" s="28"/>
      <c r="N3653" s="28"/>
      <c r="O3653" s="28"/>
      <c r="P3653" s="28"/>
      <c r="Q3653" s="28"/>
      <c r="R3653" s="28"/>
      <c r="S3653" s="28"/>
    </row>
    <row r="3654" spans="1:19" s="31" customFormat="1" ht="27" x14ac:dyDescent="0.3">
      <c r="A3654" s="116" t="s">
        <v>2022</v>
      </c>
      <c r="B3654" s="119" t="s">
        <v>128</v>
      </c>
      <c r="C3654" s="76" t="s">
        <v>45</v>
      </c>
      <c r="D3654" s="127"/>
      <c r="E3654" s="127"/>
      <c r="F3654" s="127"/>
      <c r="G3654" s="127"/>
      <c r="H3654" s="137"/>
      <c r="I3654" s="120">
        <f>SUM(H3655:H3656)</f>
        <v>22.47</v>
      </c>
      <c r="J3654" s="253"/>
      <c r="K3654" s="253"/>
      <c r="L3654" s="184"/>
      <c r="M3654" s="28"/>
      <c r="N3654" s="28"/>
      <c r="O3654" s="28"/>
      <c r="P3654" s="28"/>
      <c r="Q3654" s="28"/>
      <c r="R3654" s="28"/>
      <c r="S3654" s="28"/>
    </row>
    <row r="3655" spans="1:19" s="31" customFormat="1" ht="13.5" x14ac:dyDescent="0.3">
      <c r="A3655" s="116"/>
      <c r="B3655" s="102"/>
      <c r="C3655" s="76" t="s">
        <v>45</v>
      </c>
      <c r="D3655" s="127">
        <v>1</v>
      </c>
      <c r="E3655" s="127">
        <v>15.11</v>
      </c>
      <c r="F3655" s="127"/>
      <c r="G3655" s="127"/>
      <c r="H3655" s="137">
        <f>E3655*D3655</f>
        <v>15.11</v>
      </c>
      <c r="I3655" s="120"/>
      <c r="J3655" s="273"/>
      <c r="K3655" s="273"/>
      <c r="L3655" s="155"/>
      <c r="M3655" s="28"/>
      <c r="N3655" s="28"/>
      <c r="O3655" s="28"/>
      <c r="P3655" s="28"/>
      <c r="Q3655" s="28"/>
      <c r="R3655" s="28"/>
      <c r="S3655" s="28"/>
    </row>
    <row r="3656" spans="1:19" s="31" customFormat="1" ht="13.5" x14ac:dyDescent="0.3">
      <c r="A3656" s="116"/>
      <c r="B3656" s="102"/>
      <c r="C3656" s="76" t="s">
        <v>45</v>
      </c>
      <c r="D3656" s="127">
        <v>23</v>
      </c>
      <c r="E3656" s="127">
        <v>1.6</v>
      </c>
      <c r="F3656" s="127"/>
      <c r="G3656" s="127">
        <v>0.2</v>
      </c>
      <c r="H3656" s="137">
        <f>G3656*E3656*D3656</f>
        <v>7.3600000000000012</v>
      </c>
      <c r="I3656" s="120"/>
      <c r="J3656" s="273"/>
      <c r="K3656" s="273"/>
      <c r="L3656" s="155"/>
      <c r="M3656" s="28"/>
      <c r="N3656" s="28"/>
      <c r="O3656" s="28"/>
      <c r="P3656" s="28"/>
      <c r="Q3656" s="28"/>
      <c r="R3656" s="28"/>
      <c r="S3656" s="28"/>
    </row>
    <row r="3657" spans="1:19" s="31" customFormat="1" ht="13.5" x14ac:dyDescent="0.3">
      <c r="A3657" s="116"/>
      <c r="B3657" s="102"/>
      <c r="C3657" s="76"/>
      <c r="D3657" s="127"/>
      <c r="E3657" s="127"/>
      <c r="F3657" s="127"/>
      <c r="G3657" s="127"/>
      <c r="H3657" s="137"/>
      <c r="I3657" s="120"/>
      <c r="J3657" s="273"/>
      <c r="K3657" s="273"/>
      <c r="L3657" s="155"/>
      <c r="M3657" s="28"/>
      <c r="N3657" s="28"/>
      <c r="O3657" s="28"/>
      <c r="P3657" s="28"/>
      <c r="Q3657" s="28"/>
      <c r="R3657" s="28"/>
      <c r="S3657" s="28"/>
    </row>
    <row r="3658" spans="1:19" s="31" customFormat="1" ht="94.5" x14ac:dyDescent="0.3">
      <c r="A3658" s="116" t="s">
        <v>2023</v>
      </c>
      <c r="B3658" s="119" t="s">
        <v>256</v>
      </c>
      <c r="C3658" s="76" t="s">
        <v>45</v>
      </c>
      <c r="D3658" s="127"/>
      <c r="E3658" s="127"/>
      <c r="F3658" s="127"/>
      <c r="G3658" s="127"/>
      <c r="H3658" s="137"/>
      <c r="I3658" s="120">
        <f>SUM(H3659:H3661)</f>
        <v>177.51</v>
      </c>
      <c r="J3658" s="273"/>
      <c r="K3658" s="273"/>
      <c r="L3658" s="155"/>
      <c r="M3658" s="28"/>
      <c r="N3658" s="28"/>
      <c r="O3658" s="28"/>
      <c r="P3658" s="28"/>
      <c r="Q3658" s="28"/>
      <c r="R3658" s="28"/>
      <c r="S3658" s="28"/>
    </row>
    <row r="3659" spans="1:19" s="31" customFormat="1" ht="13.5" x14ac:dyDescent="0.3">
      <c r="A3659" s="116"/>
      <c r="B3659" s="102"/>
      <c r="C3659" s="76" t="s">
        <v>45</v>
      </c>
      <c r="D3659" s="127">
        <v>1</v>
      </c>
      <c r="E3659" s="127">
        <v>59</v>
      </c>
      <c r="F3659" s="127"/>
      <c r="G3659" s="127"/>
      <c r="H3659" s="137">
        <f>E3659*D3659</f>
        <v>59</v>
      </c>
      <c r="I3659" s="120"/>
      <c r="J3659" s="273"/>
      <c r="K3659" s="273"/>
      <c r="L3659" s="155"/>
      <c r="M3659" s="28"/>
      <c r="N3659" s="28"/>
      <c r="O3659" s="28"/>
      <c r="P3659" s="28"/>
      <c r="Q3659" s="28"/>
      <c r="R3659" s="28"/>
      <c r="S3659" s="28"/>
    </row>
    <row r="3660" spans="1:19" s="31" customFormat="1" ht="13.5" x14ac:dyDescent="0.3">
      <c r="A3660" s="116"/>
      <c r="B3660" s="102"/>
      <c r="C3660" s="76" t="s">
        <v>45</v>
      </c>
      <c r="D3660" s="127">
        <v>1</v>
      </c>
      <c r="E3660" s="127">
        <v>69.16</v>
      </c>
      <c r="F3660" s="127"/>
      <c r="G3660" s="127"/>
      <c r="H3660" s="137">
        <f t="shared" ref="H3660:H3661" si="202">E3660*D3660</f>
        <v>69.16</v>
      </c>
      <c r="I3660" s="120"/>
      <c r="J3660" s="273"/>
      <c r="K3660" s="273"/>
      <c r="L3660" s="155"/>
      <c r="M3660" s="28"/>
      <c r="N3660" s="28"/>
      <c r="O3660" s="28"/>
      <c r="P3660" s="28"/>
      <c r="Q3660" s="28"/>
      <c r="R3660" s="28"/>
      <c r="S3660" s="28"/>
    </row>
    <row r="3661" spans="1:19" s="31" customFormat="1" ht="13.5" x14ac:dyDescent="0.3">
      <c r="A3661" s="116"/>
      <c r="B3661" s="102"/>
      <c r="C3661" s="76" t="s">
        <v>45</v>
      </c>
      <c r="D3661" s="127">
        <v>1</v>
      </c>
      <c r="E3661" s="127">
        <v>49.35</v>
      </c>
      <c r="F3661" s="127"/>
      <c r="G3661" s="127"/>
      <c r="H3661" s="137">
        <f t="shared" si="202"/>
        <v>49.35</v>
      </c>
      <c r="I3661" s="120"/>
      <c r="J3661" s="273"/>
      <c r="K3661" s="273"/>
      <c r="L3661" s="155"/>
      <c r="M3661" s="28"/>
      <c r="N3661" s="28"/>
      <c r="O3661" s="28"/>
      <c r="P3661" s="28"/>
      <c r="Q3661" s="28"/>
      <c r="R3661" s="28"/>
      <c r="S3661" s="28"/>
    </row>
    <row r="3662" spans="1:19" s="31" customFormat="1" ht="13.5" x14ac:dyDescent="0.3">
      <c r="A3662" s="116"/>
      <c r="B3662" s="102"/>
      <c r="C3662" s="76"/>
      <c r="D3662" s="127"/>
      <c r="E3662" s="127"/>
      <c r="F3662" s="127"/>
      <c r="G3662" s="127"/>
      <c r="H3662" s="137"/>
      <c r="I3662" s="120"/>
      <c r="J3662" s="273"/>
      <c r="K3662" s="273"/>
      <c r="L3662" s="155"/>
      <c r="M3662" s="28"/>
      <c r="N3662" s="28"/>
      <c r="O3662" s="28"/>
      <c r="P3662" s="28"/>
      <c r="Q3662" s="28"/>
      <c r="R3662" s="28"/>
      <c r="S3662" s="28"/>
    </row>
    <row r="3663" spans="1:19" s="31" customFormat="1" ht="94.5" x14ac:dyDescent="0.3">
      <c r="A3663" s="116" t="s">
        <v>2024</v>
      </c>
      <c r="B3663" s="119" t="s">
        <v>257</v>
      </c>
      <c r="C3663" s="76" t="s">
        <v>11</v>
      </c>
      <c r="D3663" s="127">
        <v>1</v>
      </c>
      <c r="E3663" s="127"/>
      <c r="F3663" s="127"/>
      <c r="G3663" s="127"/>
      <c r="H3663" s="137">
        <f>D3663</f>
        <v>1</v>
      </c>
      <c r="I3663" s="120">
        <f>H3663</f>
        <v>1</v>
      </c>
      <c r="J3663" s="273"/>
      <c r="K3663" s="273"/>
      <c r="L3663" s="155"/>
      <c r="M3663" s="28"/>
      <c r="N3663" s="28"/>
      <c r="O3663" s="28"/>
      <c r="P3663" s="28"/>
      <c r="Q3663" s="28"/>
      <c r="R3663" s="28"/>
      <c r="S3663" s="28"/>
    </row>
    <row r="3664" spans="1:19" s="31" customFormat="1" ht="13.5" x14ac:dyDescent="0.3">
      <c r="A3664" s="116"/>
      <c r="B3664" s="102"/>
      <c r="C3664" s="76"/>
      <c r="D3664" s="127"/>
      <c r="E3664" s="127"/>
      <c r="F3664" s="127"/>
      <c r="G3664" s="127"/>
      <c r="H3664" s="137"/>
      <c r="I3664" s="120"/>
      <c r="J3664" s="273"/>
      <c r="K3664" s="273"/>
      <c r="L3664" s="155"/>
      <c r="M3664" s="28"/>
      <c r="N3664" s="28"/>
      <c r="O3664" s="28"/>
      <c r="P3664" s="28"/>
      <c r="Q3664" s="28"/>
      <c r="R3664" s="28"/>
      <c r="S3664" s="28"/>
    </row>
    <row r="3665" spans="1:19" s="31" customFormat="1" ht="13.5" x14ac:dyDescent="0.3">
      <c r="A3665" s="116" t="s">
        <v>2025</v>
      </c>
      <c r="B3665" s="102" t="s">
        <v>130</v>
      </c>
      <c r="C3665" s="76"/>
      <c r="D3665" s="127"/>
      <c r="E3665" s="127"/>
      <c r="F3665" s="127"/>
      <c r="G3665" s="127"/>
      <c r="H3665" s="137"/>
      <c r="I3665" s="120"/>
      <c r="J3665" s="273"/>
      <c r="K3665" s="273"/>
      <c r="L3665" s="155"/>
      <c r="M3665" s="28"/>
      <c r="N3665" s="28"/>
      <c r="O3665" s="28"/>
      <c r="P3665" s="28"/>
      <c r="Q3665" s="28"/>
      <c r="R3665" s="28"/>
      <c r="S3665" s="28"/>
    </row>
    <row r="3666" spans="1:19" s="31" customFormat="1" ht="108" x14ac:dyDescent="0.3">
      <c r="A3666" s="116" t="s">
        <v>2026</v>
      </c>
      <c r="B3666" s="103" t="s">
        <v>367</v>
      </c>
      <c r="C3666" s="76" t="s">
        <v>45</v>
      </c>
      <c r="D3666" s="127"/>
      <c r="E3666" s="127"/>
      <c r="F3666" s="127"/>
      <c r="G3666" s="127"/>
      <c r="H3666" s="137"/>
      <c r="I3666" s="120">
        <f>SUM(H3667:H3672)</f>
        <v>604.35200000000009</v>
      </c>
      <c r="J3666" s="273"/>
      <c r="K3666" s="273"/>
      <c r="L3666" s="155"/>
      <c r="M3666" s="28"/>
      <c r="N3666" s="28"/>
      <c r="O3666" s="28"/>
      <c r="P3666" s="28"/>
      <c r="Q3666" s="28"/>
      <c r="R3666" s="28"/>
      <c r="S3666" s="28"/>
    </row>
    <row r="3667" spans="1:19" s="31" customFormat="1" ht="13.5" x14ac:dyDescent="0.3">
      <c r="A3667" s="116"/>
      <c r="B3667" s="119"/>
      <c r="C3667" s="76" t="s">
        <v>45</v>
      </c>
      <c r="D3667" s="127">
        <v>4</v>
      </c>
      <c r="E3667" s="127">
        <v>22.1</v>
      </c>
      <c r="F3667" s="127"/>
      <c r="G3667" s="127">
        <v>8</v>
      </c>
      <c r="H3667" s="137">
        <f>G3667*E3667*D3667</f>
        <v>707.2</v>
      </c>
      <c r="I3667" s="120"/>
      <c r="J3667" s="273"/>
      <c r="K3667" s="273"/>
      <c r="L3667" s="155"/>
      <c r="M3667" s="28"/>
      <c r="N3667" s="28"/>
      <c r="O3667" s="28"/>
      <c r="P3667" s="28"/>
      <c r="Q3667" s="28"/>
      <c r="R3667" s="28"/>
      <c r="S3667" s="28"/>
    </row>
    <row r="3668" spans="1:19" s="31" customFormat="1" ht="13.5" x14ac:dyDescent="0.3">
      <c r="A3668" s="116"/>
      <c r="B3668" s="119"/>
      <c r="C3668" s="76" t="s">
        <v>45</v>
      </c>
      <c r="D3668" s="127">
        <v>4</v>
      </c>
      <c r="E3668" s="127">
        <v>7.85</v>
      </c>
      <c r="F3668" s="127"/>
      <c r="G3668" s="127">
        <v>1.3</v>
      </c>
      <c r="H3668" s="137">
        <f t="shared" ref="H3668:H3672" si="203">G3668*E3668*D3668</f>
        <v>40.82</v>
      </c>
      <c r="I3668" s="120"/>
      <c r="J3668" s="273"/>
      <c r="K3668" s="273"/>
      <c r="L3668" s="155"/>
      <c r="M3668" s="28"/>
      <c r="N3668" s="28"/>
      <c r="O3668" s="28"/>
      <c r="P3668" s="28"/>
      <c r="Q3668" s="28"/>
      <c r="R3668" s="28"/>
      <c r="S3668" s="28"/>
    </row>
    <row r="3669" spans="1:19" s="31" customFormat="1" ht="13.5" x14ac:dyDescent="0.3">
      <c r="A3669" s="116"/>
      <c r="B3669" s="119"/>
      <c r="C3669" s="76" t="s">
        <v>45</v>
      </c>
      <c r="D3669" s="127">
        <v>4</v>
      </c>
      <c r="E3669" s="127">
        <v>8.6999999999999993</v>
      </c>
      <c r="F3669" s="127"/>
      <c r="G3669" s="127">
        <v>0.45</v>
      </c>
      <c r="H3669" s="137">
        <f t="shared" si="203"/>
        <v>15.659999999999998</v>
      </c>
      <c r="I3669" s="120"/>
      <c r="J3669" s="273"/>
      <c r="K3669" s="273"/>
      <c r="L3669" s="155"/>
      <c r="M3669" s="28"/>
      <c r="N3669" s="28"/>
      <c r="O3669" s="28"/>
      <c r="P3669" s="28"/>
      <c r="Q3669" s="28"/>
      <c r="R3669" s="28"/>
      <c r="S3669" s="28"/>
    </row>
    <row r="3670" spans="1:19" s="31" customFormat="1" ht="13.5" x14ac:dyDescent="0.3">
      <c r="A3670" s="116"/>
      <c r="B3670" s="119"/>
      <c r="C3670" s="76" t="s">
        <v>45</v>
      </c>
      <c r="D3670" s="127">
        <v>-29</v>
      </c>
      <c r="E3670" s="127">
        <v>2.6</v>
      </c>
      <c r="F3670" s="127"/>
      <c r="G3670" s="127">
        <v>1.8</v>
      </c>
      <c r="H3670" s="137">
        <f t="shared" si="203"/>
        <v>-135.72000000000003</v>
      </c>
      <c r="I3670" s="120"/>
      <c r="J3670" s="273"/>
      <c r="K3670" s="273"/>
      <c r="L3670" s="155"/>
      <c r="M3670" s="28"/>
      <c r="N3670" s="28"/>
      <c r="O3670" s="28"/>
      <c r="P3670" s="28"/>
      <c r="Q3670" s="28"/>
      <c r="R3670" s="28"/>
      <c r="S3670" s="28"/>
    </row>
    <row r="3671" spans="1:19" s="31" customFormat="1" ht="13.5" x14ac:dyDescent="0.3">
      <c r="A3671" s="116"/>
      <c r="B3671" s="119"/>
      <c r="C3671" s="76" t="s">
        <v>45</v>
      </c>
      <c r="D3671" s="127">
        <v>-1</v>
      </c>
      <c r="E3671" s="127">
        <v>2.6</v>
      </c>
      <c r="F3671" s="127"/>
      <c r="G3671" s="127">
        <v>3</v>
      </c>
      <c r="H3671" s="137">
        <f t="shared" si="203"/>
        <v>-7.8000000000000007</v>
      </c>
      <c r="I3671" s="120"/>
      <c r="J3671" s="273"/>
      <c r="K3671" s="273"/>
      <c r="L3671" s="155"/>
      <c r="M3671" s="28"/>
      <c r="N3671" s="28"/>
      <c r="O3671" s="28"/>
      <c r="P3671" s="28"/>
      <c r="Q3671" s="28"/>
      <c r="R3671" s="28"/>
      <c r="S3671" s="28"/>
    </row>
    <row r="3672" spans="1:19" s="31" customFormat="1" ht="13.5" x14ac:dyDescent="0.3">
      <c r="A3672" s="116"/>
      <c r="B3672" s="119"/>
      <c r="C3672" s="76" t="s">
        <v>45</v>
      </c>
      <c r="D3672" s="127">
        <v>-8</v>
      </c>
      <c r="E3672" s="127">
        <v>2.6</v>
      </c>
      <c r="F3672" s="127"/>
      <c r="G3672" s="127">
        <v>0.76</v>
      </c>
      <c r="H3672" s="137">
        <f t="shared" si="203"/>
        <v>-15.808000000000002</v>
      </c>
      <c r="I3672" s="120"/>
      <c r="J3672" s="273"/>
      <c r="K3672" s="273"/>
      <c r="L3672" s="155"/>
      <c r="M3672" s="28"/>
      <c r="N3672" s="28"/>
      <c r="O3672" s="28"/>
      <c r="P3672" s="28"/>
      <c r="Q3672" s="28"/>
      <c r="R3672" s="28"/>
      <c r="S3672" s="28"/>
    </row>
    <row r="3673" spans="1:19" s="31" customFormat="1" ht="13.5" x14ac:dyDescent="0.3">
      <c r="A3673" s="116"/>
      <c r="B3673" s="119"/>
      <c r="C3673" s="76"/>
      <c r="D3673" s="127"/>
      <c r="E3673" s="127"/>
      <c r="F3673" s="127"/>
      <c r="G3673" s="127"/>
      <c r="H3673" s="137"/>
      <c r="I3673" s="120"/>
      <c r="J3673" s="273"/>
      <c r="K3673" s="273"/>
      <c r="L3673" s="155"/>
      <c r="M3673" s="28"/>
      <c r="N3673" s="28"/>
      <c r="O3673" s="28"/>
      <c r="P3673" s="28"/>
      <c r="Q3673" s="28"/>
      <c r="R3673" s="28"/>
      <c r="S3673" s="28"/>
    </row>
    <row r="3674" spans="1:19" s="31" customFormat="1" ht="108" x14ac:dyDescent="0.3">
      <c r="A3674" s="116" t="s">
        <v>2027</v>
      </c>
      <c r="B3674" s="119" t="s">
        <v>258</v>
      </c>
      <c r="C3674" s="76" t="s">
        <v>45</v>
      </c>
      <c r="D3674" s="127"/>
      <c r="E3674" s="127"/>
      <c r="F3674" s="127"/>
      <c r="G3674" s="127"/>
      <c r="H3674" s="137"/>
      <c r="I3674" s="120">
        <f>SUM(H3675:H3677)</f>
        <v>196.56000000000003</v>
      </c>
      <c r="J3674" s="253"/>
      <c r="K3674" s="253"/>
      <c r="L3674" s="155"/>
      <c r="M3674" s="28"/>
      <c r="N3674" s="28"/>
      <c r="O3674" s="28"/>
      <c r="P3674" s="28"/>
      <c r="Q3674" s="28"/>
      <c r="R3674" s="28"/>
      <c r="S3674" s="28"/>
    </row>
    <row r="3675" spans="1:19" s="31" customFormat="1" ht="13.5" x14ac:dyDescent="0.3">
      <c r="A3675" s="116"/>
      <c r="B3675" s="119"/>
      <c r="C3675" s="76" t="s">
        <v>45</v>
      </c>
      <c r="D3675" s="127">
        <v>4</v>
      </c>
      <c r="E3675" s="127">
        <v>22.1</v>
      </c>
      <c r="F3675" s="127"/>
      <c r="G3675" s="127">
        <v>3</v>
      </c>
      <c r="H3675" s="137">
        <f>G3675*E3675*D3675</f>
        <v>265.20000000000005</v>
      </c>
      <c r="I3675" s="120"/>
      <c r="J3675" s="273"/>
      <c r="K3675" s="273"/>
      <c r="L3675" s="155"/>
      <c r="M3675" s="28"/>
      <c r="N3675" s="28"/>
      <c r="O3675" s="28"/>
      <c r="P3675" s="28"/>
      <c r="Q3675" s="28"/>
      <c r="R3675" s="28"/>
      <c r="S3675" s="28"/>
    </row>
    <row r="3676" spans="1:19" s="31" customFormat="1" ht="13.5" x14ac:dyDescent="0.3">
      <c r="A3676" s="116"/>
      <c r="B3676" s="119"/>
      <c r="C3676" s="76" t="s">
        <v>45</v>
      </c>
      <c r="D3676" s="127">
        <v>-13</v>
      </c>
      <c r="E3676" s="127">
        <v>2.6</v>
      </c>
      <c r="F3676" s="127"/>
      <c r="G3676" s="127">
        <v>1.8</v>
      </c>
      <c r="H3676" s="137">
        <f t="shared" ref="H3676:H3677" si="204">G3676*E3676*D3676</f>
        <v>-60.840000000000011</v>
      </c>
      <c r="I3676" s="120"/>
      <c r="J3676" s="273"/>
      <c r="K3676" s="273"/>
      <c r="L3676" s="155"/>
      <c r="M3676" s="28"/>
      <c r="N3676" s="28"/>
      <c r="O3676" s="28"/>
      <c r="P3676" s="28"/>
      <c r="Q3676" s="28"/>
      <c r="R3676" s="28"/>
      <c r="S3676" s="28"/>
    </row>
    <row r="3677" spans="1:19" s="31" customFormat="1" ht="13.5" x14ac:dyDescent="0.3">
      <c r="A3677" s="116"/>
      <c r="B3677" s="119"/>
      <c r="C3677" s="76" t="s">
        <v>45</v>
      </c>
      <c r="D3677" s="127">
        <v>-1</v>
      </c>
      <c r="E3677" s="127">
        <v>2.6</v>
      </c>
      <c r="F3677" s="127"/>
      <c r="G3677" s="127">
        <v>3</v>
      </c>
      <c r="H3677" s="137">
        <f t="shared" si="204"/>
        <v>-7.8000000000000007</v>
      </c>
      <c r="I3677" s="120"/>
      <c r="J3677" s="273"/>
      <c r="K3677" s="273"/>
      <c r="L3677" s="155"/>
      <c r="M3677" s="28"/>
      <c r="N3677" s="28"/>
      <c r="O3677" s="28"/>
      <c r="P3677" s="28"/>
      <c r="Q3677" s="28"/>
      <c r="R3677" s="28"/>
      <c r="S3677" s="28"/>
    </row>
    <row r="3678" spans="1:19" s="31" customFormat="1" ht="13.5" x14ac:dyDescent="0.3">
      <c r="A3678" s="116"/>
      <c r="B3678" s="119"/>
      <c r="C3678" s="76"/>
      <c r="D3678" s="127"/>
      <c r="E3678" s="127"/>
      <c r="F3678" s="127"/>
      <c r="G3678" s="127"/>
      <c r="H3678" s="137"/>
      <c r="I3678" s="120"/>
      <c r="J3678" s="273"/>
      <c r="K3678" s="273"/>
      <c r="L3678" s="155"/>
      <c r="M3678" s="28"/>
      <c r="N3678" s="28"/>
      <c r="O3678" s="28"/>
      <c r="P3678" s="28"/>
      <c r="Q3678" s="28"/>
      <c r="R3678" s="28"/>
      <c r="S3678" s="28"/>
    </row>
    <row r="3679" spans="1:19" s="31" customFormat="1" ht="13.5" x14ac:dyDescent="0.3">
      <c r="A3679" s="116" t="s">
        <v>2028</v>
      </c>
      <c r="B3679" s="119" t="s">
        <v>137</v>
      </c>
      <c r="C3679" s="76"/>
      <c r="D3679" s="127"/>
      <c r="E3679" s="127"/>
      <c r="F3679" s="127"/>
      <c r="G3679" s="127"/>
      <c r="H3679" s="137"/>
      <c r="I3679" s="120"/>
      <c r="J3679" s="273"/>
      <c r="K3679" s="273"/>
      <c r="L3679" s="155"/>
      <c r="M3679" s="28"/>
      <c r="N3679" s="28"/>
      <c r="O3679" s="28"/>
      <c r="P3679" s="28"/>
      <c r="Q3679" s="28"/>
      <c r="R3679" s="28"/>
      <c r="S3679" s="28"/>
    </row>
    <row r="3680" spans="1:19" s="31" customFormat="1" ht="193.5" customHeight="1" x14ac:dyDescent="0.3">
      <c r="A3680" s="116" t="s">
        <v>2029</v>
      </c>
      <c r="B3680" s="119" t="s">
        <v>139</v>
      </c>
      <c r="C3680" s="76" t="s">
        <v>45</v>
      </c>
      <c r="D3680" s="127"/>
      <c r="E3680" s="127"/>
      <c r="F3680" s="127"/>
      <c r="G3680" s="127"/>
      <c r="H3680" s="137"/>
      <c r="I3680" s="120">
        <f>SUM(H3681:H3711)</f>
        <v>92.488000000000014</v>
      </c>
      <c r="J3680" s="253"/>
      <c r="K3680" s="273"/>
      <c r="L3680" s="155"/>
      <c r="M3680" s="28"/>
      <c r="N3680" s="28"/>
      <c r="O3680" s="28"/>
      <c r="P3680" s="28"/>
      <c r="Q3680" s="28"/>
      <c r="R3680" s="28"/>
      <c r="S3680" s="28"/>
    </row>
    <row r="3681" spans="1:19" s="31" customFormat="1" ht="13.5" x14ac:dyDescent="0.3">
      <c r="A3681" s="116"/>
      <c r="B3681" s="119"/>
      <c r="C3681" s="76" t="s">
        <v>45</v>
      </c>
      <c r="D3681" s="127">
        <v>1</v>
      </c>
      <c r="E3681" s="127">
        <v>0.2</v>
      </c>
      <c r="F3681" s="127"/>
      <c r="G3681" s="127">
        <v>1.1000000000000001</v>
      </c>
      <c r="H3681" s="137">
        <f>G3681*E3681*D3681</f>
        <v>0.22000000000000003</v>
      </c>
      <c r="I3681" s="120"/>
      <c r="J3681" s="273"/>
      <c r="K3681" s="273"/>
      <c r="L3681" s="155"/>
      <c r="M3681" s="28"/>
      <c r="N3681" s="28"/>
      <c r="O3681" s="28"/>
      <c r="P3681" s="28"/>
      <c r="Q3681" s="28"/>
      <c r="R3681" s="28"/>
      <c r="S3681" s="28"/>
    </row>
    <row r="3682" spans="1:19" s="31" customFormat="1" ht="13.5" x14ac:dyDescent="0.3">
      <c r="A3682" s="116"/>
      <c r="B3682" s="119"/>
      <c r="C3682" s="76" t="s">
        <v>45</v>
      </c>
      <c r="D3682" s="127">
        <v>1</v>
      </c>
      <c r="E3682" s="127">
        <v>6.85</v>
      </c>
      <c r="F3682" s="127"/>
      <c r="G3682" s="127">
        <v>1.1000000000000001</v>
      </c>
      <c r="H3682" s="137">
        <f t="shared" ref="H3682:H3711" si="205">G3682*E3682*D3682</f>
        <v>7.5350000000000001</v>
      </c>
      <c r="I3682" s="120"/>
      <c r="J3682" s="273"/>
      <c r="K3682" s="273"/>
      <c r="L3682" s="155"/>
      <c r="M3682" s="28"/>
      <c r="N3682" s="28"/>
      <c r="O3682" s="28"/>
      <c r="P3682" s="28"/>
      <c r="Q3682" s="28"/>
      <c r="R3682" s="28"/>
      <c r="S3682" s="28"/>
    </row>
    <row r="3683" spans="1:19" s="31" customFormat="1" ht="13.5" x14ac:dyDescent="0.3">
      <c r="A3683" s="116"/>
      <c r="B3683" s="119"/>
      <c r="C3683" s="76" t="s">
        <v>45</v>
      </c>
      <c r="D3683" s="127">
        <v>1</v>
      </c>
      <c r="E3683" s="127">
        <v>1.6</v>
      </c>
      <c r="F3683" s="127"/>
      <c r="G3683" s="127">
        <v>1.1000000000000001</v>
      </c>
      <c r="H3683" s="137">
        <f t="shared" si="205"/>
        <v>1.7600000000000002</v>
      </c>
      <c r="I3683" s="120"/>
      <c r="J3683" s="273"/>
      <c r="K3683" s="273"/>
      <c r="L3683" s="155"/>
      <c r="M3683" s="28"/>
      <c r="N3683" s="28"/>
      <c r="O3683" s="28"/>
      <c r="P3683" s="28"/>
      <c r="Q3683" s="28"/>
      <c r="R3683" s="28"/>
      <c r="S3683" s="28"/>
    </row>
    <row r="3684" spans="1:19" s="31" customFormat="1" ht="13.5" x14ac:dyDescent="0.3">
      <c r="A3684" s="116"/>
      <c r="B3684" s="119"/>
      <c r="C3684" s="76" t="s">
        <v>45</v>
      </c>
      <c r="D3684" s="127">
        <v>1</v>
      </c>
      <c r="E3684" s="127">
        <v>4.9400000000000004</v>
      </c>
      <c r="F3684" s="127"/>
      <c r="G3684" s="127">
        <v>1.1000000000000001</v>
      </c>
      <c r="H3684" s="137">
        <f t="shared" si="205"/>
        <v>5.4340000000000011</v>
      </c>
      <c r="I3684" s="120"/>
      <c r="J3684" s="273"/>
      <c r="K3684" s="273"/>
      <c r="L3684" s="155"/>
      <c r="M3684" s="28"/>
      <c r="N3684" s="28"/>
      <c r="O3684" s="28"/>
      <c r="P3684" s="28"/>
      <c r="Q3684" s="28"/>
      <c r="R3684" s="28"/>
      <c r="S3684" s="28"/>
    </row>
    <row r="3685" spans="1:19" s="31" customFormat="1" ht="13.5" x14ac:dyDescent="0.3">
      <c r="A3685" s="116"/>
      <c r="B3685" s="119"/>
      <c r="C3685" s="76" t="s">
        <v>45</v>
      </c>
      <c r="D3685" s="127">
        <v>1</v>
      </c>
      <c r="E3685" s="127">
        <v>3.7</v>
      </c>
      <c r="F3685" s="127"/>
      <c r="G3685" s="127">
        <v>1.1000000000000001</v>
      </c>
      <c r="H3685" s="137">
        <f t="shared" si="205"/>
        <v>4.07</v>
      </c>
      <c r="I3685" s="120"/>
      <c r="J3685" s="273"/>
      <c r="K3685" s="273"/>
      <c r="L3685" s="155"/>
      <c r="M3685" s="28"/>
      <c r="N3685" s="28"/>
      <c r="O3685" s="28"/>
      <c r="P3685" s="28"/>
      <c r="Q3685" s="28"/>
      <c r="R3685" s="28"/>
      <c r="S3685" s="28"/>
    </row>
    <row r="3686" spans="1:19" s="31" customFormat="1" ht="13.5" x14ac:dyDescent="0.3">
      <c r="A3686" s="116"/>
      <c r="B3686" s="119"/>
      <c r="C3686" s="76" t="s">
        <v>45</v>
      </c>
      <c r="D3686" s="127">
        <v>2</v>
      </c>
      <c r="E3686" s="127">
        <v>0.18</v>
      </c>
      <c r="F3686" s="127"/>
      <c r="G3686" s="127">
        <v>1.1000000000000001</v>
      </c>
      <c r="H3686" s="137">
        <f t="shared" si="205"/>
        <v>0.39600000000000002</v>
      </c>
      <c r="I3686" s="120"/>
      <c r="J3686" s="273"/>
      <c r="K3686" s="273"/>
      <c r="L3686" s="155"/>
      <c r="M3686" s="28"/>
      <c r="N3686" s="28"/>
      <c r="O3686" s="28"/>
      <c r="P3686" s="28"/>
      <c r="Q3686" s="28"/>
      <c r="R3686" s="28"/>
      <c r="S3686" s="28"/>
    </row>
    <row r="3687" spans="1:19" s="31" customFormat="1" ht="13.5" x14ac:dyDescent="0.3">
      <c r="A3687" s="116"/>
      <c r="B3687" s="119"/>
      <c r="C3687" s="76" t="s">
        <v>45</v>
      </c>
      <c r="D3687" s="127">
        <v>2</v>
      </c>
      <c r="E3687" s="127">
        <v>1.1499999999999999</v>
      </c>
      <c r="F3687" s="127"/>
      <c r="G3687" s="127">
        <v>1.1000000000000001</v>
      </c>
      <c r="H3687" s="137">
        <f t="shared" si="205"/>
        <v>2.5299999999999998</v>
      </c>
      <c r="I3687" s="120"/>
      <c r="J3687" s="273"/>
      <c r="K3687" s="273"/>
      <c r="L3687" s="155"/>
      <c r="M3687" s="28"/>
      <c r="N3687" s="28"/>
      <c r="O3687" s="28"/>
      <c r="P3687" s="28"/>
      <c r="Q3687" s="28"/>
      <c r="R3687" s="28"/>
      <c r="S3687" s="28"/>
    </row>
    <row r="3688" spans="1:19" s="31" customFormat="1" ht="13.5" x14ac:dyDescent="0.3">
      <c r="A3688" s="116"/>
      <c r="B3688" s="119"/>
      <c r="C3688" s="76" t="s">
        <v>45</v>
      </c>
      <c r="D3688" s="127">
        <v>1</v>
      </c>
      <c r="E3688" s="127">
        <v>0.59</v>
      </c>
      <c r="F3688" s="127"/>
      <c r="G3688" s="127">
        <v>1.1000000000000001</v>
      </c>
      <c r="H3688" s="137">
        <f t="shared" si="205"/>
        <v>0.64900000000000002</v>
      </c>
      <c r="I3688" s="120"/>
      <c r="J3688" s="273"/>
      <c r="K3688" s="273"/>
      <c r="L3688" s="155"/>
      <c r="M3688" s="28"/>
      <c r="N3688" s="28"/>
      <c r="O3688" s="28"/>
      <c r="P3688" s="28"/>
      <c r="Q3688" s="28"/>
      <c r="R3688" s="28"/>
      <c r="S3688" s="28"/>
    </row>
    <row r="3689" spans="1:19" s="31" customFormat="1" ht="13.5" x14ac:dyDescent="0.3">
      <c r="A3689" s="116"/>
      <c r="B3689" s="119"/>
      <c r="C3689" s="76" t="s">
        <v>45</v>
      </c>
      <c r="D3689" s="127">
        <v>1</v>
      </c>
      <c r="E3689" s="127">
        <v>3.43</v>
      </c>
      <c r="F3689" s="127"/>
      <c r="G3689" s="127">
        <v>1.1000000000000001</v>
      </c>
      <c r="H3689" s="137">
        <f t="shared" si="205"/>
        <v>3.7730000000000006</v>
      </c>
      <c r="I3689" s="120"/>
      <c r="J3689" s="273"/>
      <c r="K3689" s="273"/>
      <c r="L3689" s="155"/>
      <c r="M3689" s="28"/>
      <c r="N3689" s="28"/>
      <c r="O3689" s="28"/>
      <c r="P3689" s="28"/>
      <c r="Q3689" s="28"/>
      <c r="R3689" s="28"/>
      <c r="S3689" s="28"/>
    </row>
    <row r="3690" spans="1:19" s="31" customFormat="1" ht="13.5" x14ac:dyDescent="0.3">
      <c r="A3690" s="116"/>
      <c r="B3690" s="119"/>
      <c r="C3690" s="76" t="s">
        <v>45</v>
      </c>
      <c r="D3690" s="127">
        <v>1</v>
      </c>
      <c r="E3690" s="127">
        <v>2.5</v>
      </c>
      <c r="F3690" s="127"/>
      <c r="G3690" s="127">
        <v>1.1000000000000001</v>
      </c>
      <c r="H3690" s="137">
        <f t="shared" si="205"/>
        <v>2.75</v>
      </c>
      <c r="I3690" s="120"/>
      <c r="J3690" s="273"/>
      <c r="K3690" s="273"/>
      <c r="L3690" s="155"/>
      <c r="M3690" s="28"/>
      <c r="N3690" s="28"/>
      <c r="O3690" s="28"/>
      <c r="P3690" s="28"/>
      <c r="Q3690" s="28"/>
      <c r="R3690" s="28"/>
      <c r="S3690" s="28"/>
    </row>
    <row r="3691" spans="1:19" s="31" customFormat="1" ht="13.5" x14ac:dyDescent="0.3">
      <c r="A3691" s="116"/>
      <c r="B3691" s="119"/>
      <c r="C3691" s="76" t="s">
        <v>45</v>
      </c>
      <c r="D3691" s="127">
        <v>1</v>
      </c>
      <c r="E3691" s="127">
        <v>11.1</v>
      </c>
      <c r="F3691" s="127"/>
      <c r="G3691" s="127">
        <v>1.1000000000000001</v>
      </c>
      <c r="H3691" s="137">
        <f t="shared" si="205"/>
        <v>12.21</v>
      </c>
      <c r="I3691" s="120"/>
      <c r="J3691" s="273"/>
      <c r="K3691" s="273"/>
      <c r="L3691" s="155"/>
      <c r="M3691" s="28"/>
      <c r="N3691" s="28"/>
      <c r="O3691" s="28"/>
      <c r="P3691" s="28"/>
      <c r="Q3691" s="28"/>
      <c r="R3691" s="28"/>
      <c r="S3691" s="28"/>
    </row>
    <row r="3692" spans="1:19" s="31" customFormat="1" ht="13.5" x14ac:dyDescent="0.3">
      <c r="A3692" s="116"/>
      <c r="B3692" s="119"/>
      <c r="C3692" s="76" t="s">
        <v>45</v>
      </c>
      <c r="D3692" s="127">
        <v>1</v>
      </c>
      <c r="E3692" s="127">
        <v>0.38</v>
      </c>
      <c r="F3692" s="127"/>
      <c r="G3692" s="127">
        <v>1.1000000000000001</v>
      </c>
      <c r="H3692" s="137">
        <f t="shared" si="205"/>
        <v>0.41800000000000004</v>
      </c>
      <c r="I3692" s="120"/>
      <c r="J3692" s="273"/>
      <c r="K3692" s="273"/>
      <c r="L3692" s="155"/>
      <c r="M3692" s="28"/>
      <c r="N3692" s="28"/>
      <c r="O3692" s="28"/>
      <c r="P3692" s="28"/>
      <c r="Q3692" s="28"/>
      <c r="R3692" s="28"/>
      <c r="S3692" s="28"/>
    </row>
    <row r="3693" spans="1:19" s="31" customFormat="1" ht="13.5" x14ac:dyDescent="0.3">
      <c r="A3693" s="116"/>
      <c r="B3693" s="119"/>
      <c r="C3693" s="76" t="s">
        <v>45</v>
      </c>
      <c r="D3693" s="127">
        <v>1</v>
      </c>
      <c r="E3693" s="127">
        <v>5.62</v>
      </c>
      <c r="F3693" s="127"/>
      <c r="G3693" s="127">
        <v>1.1000000000000001</v>
      </c>
      <c r="H3693" s="137">
        <f t="shared" si="205"/>
        <v>6.1820000000000004</v>
      </c>
      <c r="I3693" s="120"/>
      <c r="J3693" s="273"/>
      <c r="K3693" s="273"/>
      <c r="L3693" s="155"/>
      <c r="M3693" s="28"/>
      <c r="N3693" s="28"/>
      <c r="O3693" s="28"/>
      <c r="P3693" s="28"/>
      <c r="Q3693" s="28"/>
      <c r="R3693" s="28"/>
      <c r="S3693" s="28"/>
    </row>
    <row r="3694" spans="1:19" s="31" customFormat="1" ht="13.5" x14ac:dyDescent="0.3">
      <c r="A3694" s="116"/>
      <c r="B3694" s="119"/>
      <c r="C3694" s="76" t="s">
        <v>45</v>
      </c>
      <c r="D3694" s="127">
        <v>1</v>
      </c>
      <c r="E3694" s="127">
        <v>1.1299999999999999</v>
      </c>
      <c r="F3694" s="127"/>
      <c r="G3694" s="127">
        <v>1.1000000000000001</v>
      </c>
      <c r="H3694" s="137">
        <f t="shared" si="205"/>
        <v>1.2429999999999999</v>
      </c>
      <c r="I3694" s="120"/>
      <c r="J3694" s="273"/>
      <c r="K3694" s="273"/>
      <c r="L3694" s="155"/>
      <c r="M3694" s="28"/>
      <c r="N3694" s="28"/>
      <c r="O3694" s="28"/>
      <c r="P3694" s="28"/>
      <c r="Q3694" s="28"/>
      <c r="R3694" s="28"/>
      <c r="S3694" s="28"/>
    </row>
    <row r="3695" spans="1:19" s="31" customFormat="1" ht="13.5" x14ac:dyDescent="0.3">
      <c r="A3695" s="116"/>
      <c r="B3695" s="119"/>
      <c r="C3695" s="76" t="s">
        <v>45</v>
      </c>
      <c r="D3695" s="127">
        <v>1</v>
      </c>
      <c r="E3695" s="127">
        <v>5.56</v>
      </c>
      <c r="F3695" s="127"/>
      <c r="G3695" s="127">
        <v>1.1000000000000001</v>
      </c>
      <c r="H3695" s="137">
        <f t="shared" si="205"/>
        <v>6.1159999999999997</v>
      </c>
      <c r="I3695" s="120"/>
      <c r="J3695" s="273"/>
      <c r="K3695" s="273"/>
      <c r="L3695" s="155"/>
      <c r="M3695" s="28"/>
      <c r="N3695" s="28"/>
      <c r="O3695" s="28"/>
      <c r="P3695" s="28"/>
      <c r="Q3695" s="28"/>
      <c r="R3695" s="28"/>
      <c r="S3695" s="28"/>
    </row>
    <row r="3696" spans="1:19" s="31" customFormat="1" ht="13.5" x14ac:dyDescent="0.3">
      <c r="A3696" s="116"/>
      <c r="B3696" s="119"/>
      <c r="C3696" s="76" t="s">
        <v>45</v>
      </c>
      <c r="D3696" s="127">
        <v>1</v>
      </c>
      <c r="E3696" s="127">
        <v>0.26</v>
      </c>
      <c r="F3696" s="127"/>
      <c r="G3696" s="127">
        <v>1.1000000000000001</v>
      </c>
      <c r="H3696" s="137">
        <f t="shared" si="205"/>
        <v>0.28600000000000003</v>
      </c>
      <c r="I3696" s="120"/>
      <c r="J3696" s="273"/>
      <c r="K3696" s="273"/>
      <c r="L3696" s="155"/>
      <c r="M3696" s="28"/>
      <c r="N3696" s="28"/>
      <c r="O3696" s="28"/>
      <c r="P3696" s="28"/>
      <c r="Q3696" s="28"/>
      <c r="R3696" s="28"/>
      <c r="S3696" s="28"/>
    </row>
    <row r="3697" spans="1:19" s="31" customFormat="1" ht="13.5" x14ac:dyDescent="0.3">
      <c r="A3697" s="116"/>
      <c r="B3697" s="119"/>
      <c r="C3697" s="76" t="s">
        <v>45</v>
      </c>
      <c r="D3697" s="127">
        <v>1</v>
      </c>
      <c r="E3697" s="127">
        <v>0.36</v>
      </c>
      <c r="F3697" s="127"/>
      <c r="G3697" s="127">
        <v>1.1000000000000001</v>
      </c>
      <c r="H3697" s="137">
        <f t="shared" si="205"/>
        <v>0.39600000000000002</v>
      </c>
      <c r="I3697" s="120"/>
      <c r="J3697" s="273"/>
      <c r="K3697" s="273"/>
      <c r="L3697" s="155"/>
      <c r="M3697" s="28"/>
      <c r="N3697" s="28"/>
      <c r="O3697" s="28"/>
      <c r="P3697" s="28"/>
      <c r="Q3697" s="28"/>
      <c r="R3697" s="28"/>
      <c r="S3697" s="28"/>
    </row>
    <row r="3698" spans="1:19" s="31" customFormat="1" ht="13.5" x14ac:dyDescent="0.3">
      <c r="A3698" s="116"/>
      <c r="B3698" s="119"/>
      <c r="C3698" s="76" t="s">
        <v>45</v>
      </c>
      <c r="D3698" s="127">
        <v>1</v>
      </c>
      <c r="E3698" s="127">
        <v>4.63</v>
      </c>
      <c r="F3698" s="127"/>
      <c r="G3698" s="127">
        <v>1.1000000000000001</v>
      </c>
      <c r="H3698" s="137">
        <f t="shared" si="205"/>
        <v>5.093</v>
      </c>
      <c r="I3698" s="120"/>
      <c r="J3698" s="273"/>
      <c r="K3698" s="273"/>
      <c r="L3698" s="155"/>
      <c r="M3698" s="28"/>
      <c r="N3698" s="28"/>
      <c r="O3698" s="28"/>
      <c r="P3698" s="28"/>
      <c r="Q3698" s="28"/>
      <c r="R3698" s="28"/>
      <c r="S3698" s="28"/>
    </row>
    <row r="3699" spans="1:19" s="31" customFormat="1" ht="13.5" x14ac:dyDescent="0.3">
      <c r="A3699" s="116"/>
      <c r="B3699" s="119"/>
      <c r="C3699" s="76" t="s">
        <v>45</v>
      </c>
      <c r="D3699" s="127">
        <v>1</v>
      </c>
      <c r="E3699" s="127">
        <v>1.97</v>
      </c>
      <c r="F3699" s="127"/>
      <c r="G3699" s="127">
        <v>1.1000000000000001</v>
      </c>
      <c r="H3699" s="137">
        <f t="shared" si="205"/>
        <v>2.1670000000000003</v>
      </c>
      <c r="I3699" s="120"/>
      <c r="J3699" s="273"/>
      <c r="K3699" s="273"/>
      <c r="L3699" s="155"/>
      <c r="M3699" s="28"/>
      <c r="N3699" s="28"/>
      <c r="O3699" s="28"/>
      <c r="P3699" s="28"/>
      <c r="Q3699" s="28"/>
      <c r="R3699" s="28"/>
      <c r="S3699" s="28"/>
    </row>
    <row r="3700" spans="1:19" s="31" customFormat="1" ht="13.5" x14ac:dyDescent="0.3">
      <c r="A3700" s="116"/>
      <c r="B3700" s="119"/>
      <c r="C3700" s="76" t="s">
        <v>45</v>
      </c>
      <c r="D3700" s="127">
        <v>1</v>
      </c>
      <c r="E3700" s="127">
        <v>0.44</v>
      </c>
      <c r="F3700" s="127"/>
      <c r="G3700" s="127">
        <v>1.1000000000000001</v>
      </c>
      <c r="H3700" s="137">
        <f t="shared" si="205"/>
        <v>0.48400000000000004</v>
      </c>
      <c r="I3700" s="120"/>
      <c r="J3700" s="273"/>
      <c r="K3700" s="273"/>
      <c r="L3700" s="155"/>
      <c r="M3700" s="28"/>
      <c r="N3700" s="28"/>
      <c r="O3700" s="28"/>
      <c r="P3700" s="28"/>
      <c r="Q3700" s="28"/>
      <c r="R3700" s="28"/>
      <c r="S3700" s="28"/>
    </row>
    <row r="3701" spans="1:19" s="31" customFormat="1" ht="13.5" x14ac:dyDescent="0.3">
      <c r="A3701" s="116"/>
      <c r="B3701" s="119"/>
      <c r="C3701" s="76" t="s">
        <v>45</v>
      </c>
      <c r="D3701" s="127">
        <v>1</v>
      </c>
      <c r="E3701" s="127">
        <v>3.53</v>
      </c>
      <c r="F3701" s="127"/>
      <c r="G3701" s="127">
        <v>1.1000000000000001</v>
      </c>
      <c r="H3701" s="137">
        <f t="shared" si="205"/>
        <v>3.883</v>
      </c>
      <c r="I3701" s="120"/>
      <c r="J3701" s="273"/>
      <c r="K3701" s="273"/>
      <c r="L3701" s="155"/>
      <c r="M3701" s="28"/>
      <c r="N3701" s="28"/>
      <c r="O3701" s="28"/>
      <c r="P3701" s="28"/>
      <c r="Q3701" s="28"/>
      <c r="R3701" s="28"/>
      <c r="S3701" s="28"/>
    </row>
    <row r="3702" spans="1:19" s="31" customFormat="1" ht="13.5" x14ac:dyDescent="0.3">
      <c r="A3702" s="116"/>
      <c r="B3702" s="119"/>
      <c r="C3702" s="76" t="s">
        <v>45</v>
      </c>
      <c r="D3702" s="127">
        <v>1</v>
      </c>
      <c r="E3702" s="127">
        <v>0.4</v>
      </c>
      <c r="F3702" s="127"/>
      <c r="G3702" s="127">
        <v>1.1000000000000001</v>
      </c>
      <c r="H3702" s="137">
        <f t="shared" si="205"/>
        <v>0.44000000000000006</v>
      </c>
      <c r="I3702" s="120"/>
      <c r="J3702" s="273"/>
      <c r="K3702" s="273"/>
      <c r="L3702" s="155"/>
      <c r="M3702" s="28"/>
      <c r="N3702" s="28"/>
      <c r="O3702" s="28"/>
      <c r="P3702" s="28"/>
      <c r="Q3702" s="28"/>
      <c r="R3702" s="28"/>
      <c r="S3702" s="28"/>
    </row>
    <row r="3703" spans="1:19" s="31" customFormat="1" ht="13.5" x14ac:dyDescent="0.3">
      <c r="A3703" s="116"/>
      <c r="B3703" s="119"/>
      <c r="C3703" s="76" t="s">
        <v>45</v>
      </c>
      <c r="D3703" s="127">
        <v>1</v>
      </c>
      <c r="E3703" s="127">
        <v>5.84</v>
      </c>
      <c r="F3703" s="127"/>
      <c r="G3703" s="127">
        <v>1.1000000000000001</v>
      </c>
      <c r="H3703" s="137">
        <f t="shared" si="205"/>
        <v>6.4240000000000004</v>
      </c>
      <c r="I3703" s="120"/>
      <c r="J3703" s="273"/>
      <c r="K3703" s="273"/>
      <c r="L3703" s="155"/>
      <c r="M3703" s="28"/>
      <c r="N3703" s="28"/>
      <c r="O3703" s="28"/>
      <c r="P3703" s="28"/>
      <c r="Q3703" s="28"/>
      <c r="R3703" s="28"/>
      <c r="S3703" s="28"/>
    </row>
    <row r="3704" spans="1:19" s="31" customFormat="1" ht="13.5" x14ac:dyDescent="0.3">
      <c r="A3704" s="116"/>
      <c r="B3704" s="119"/>
      <c r="C3704" s="76" t="s">
        <v>45</v>
      </c>
      <c r="D3704" s="127">
        <v>1</v>
      </c>
      <c r="E3704" s="127">
        <v>1.25</v>
      </c>
      <c r="F3704" s="127"/>
      <c r="G3704" s="127">
        <v>1.1000000000000001</v>
      </c>
      <c r="H3704" s="137">
        <f t="shared" si="205"/>
        <v>1.375</v>
      </c>
      <c r="I3704" s="120"/>
      <c r="J3704" s="273"/>
      <c r="K3704" s="273"/>
      <c r="L3704" s="155"/>
      <c r="M3704" s="28"/>
      <c r="N3704" s="28"/>
      <c r="O3704" s="28"/>
      <c r="P3704" s="28"/>
      <c r="Q3704" s="28"/>
      <c r="R3704" s="28"/>
      <c r="S3704" s="28"/>
    </row>
    <row r="3705" spans="1:19" s="31" customFormat="1" ht="13.5" x14ac:dyDescent="0.3">
      <c r="A3705" s="116"/>
      <c r="B3705" s="119"/>
      <c r="C3705" s="76" t="s">
        <v>45</v>
      </c>
      <c r="D3705" s="127">
        <v>1</v>
      </c>
      <c r="E3705" s="127">
        <v>6.39</v>
      </c>
      <c r="F3705" s="127"/>
      <c r="G3705" s="127">
        <v>1.1000000000000001</v>
      </c>
      <c r="H3705" s="137">
        <f t="shared" si="205"/>
        <v>7.0289999999999999</v>
      </c>
      <c r="I3705" s="120"/>
      <c r="J3705" s="273"/>
      <c r="K3705" s="273"/>
      <c r="L3705" s="155"/>
      <c r="M3705" s="28"/>
      <c r="N3705" s="28"/>
      <c r="O3705" s="28"/>
      <c r="P3705" s="28"/>
      <c r="Q3705" s="28"/>
      <c r="R3705" s="28"/>
      <c r="S3705" s="28"/>
    </row>
    <row r="3706" spans="1:19" s="31" customFormat="1" ht="13.5" x14ac:dyDescent="0.3">
      <c r="A3706" s="116"/>
      <c r="B3706" s="119"/>
      <c r="C3706" s="76" t="s">
        <v>45</v>
      </c>
      <c r="D3706" s="127">
        <v>1</v>
      </c>
      <c r="E3706" s="127">
        <v>1.86</v>
      </c>
      <c r="F3706" s="127"/>
      <c r="G3706" s="127">
        <v>1.1000000000000001</v>
      </c>
      <c r="H3706" s="137">
        <f t="shared" si="205"/>
        <v>2.0460000000000003</v>
      </c>
      <c r="I3706" s="120"/>
      <c r="J3706" s="273"/>
      <c r="K3706" s="273"/>
      <c r="L3706" s="155"/>
      <c r="M3706" s="28"/>
      <c r="N3706" s="28"/>
      <c r="O3706" s="28"/>
      <c r="P3706" s="28"/>
      <c r="Q3706" s="28"/>
      <c r="R3706" s="28"/>
      <c r="S3706" s="28"/>
    </row>
    <row r="3707" spans="1:19" s="31" customFormat="1" ht="13.5" x14ac:dyDescent="0.3">
      <c r="A3707" s="116"/>
      <c r="B3707" s="119"/>
      <c r="C3707" s="76" t="s">
        <v>45</v>
      </c>
      <c r="D3707" s="127">
        <v>1</v>
      </c>
      <c r="E3707" s="127">
        <v>0.9</v>
      </c>
      <c r="F3707" s="127"/>
      <c r="G3707" s="127">
        <v>1.1000000000000001</v>
      </c>
      <c r="H3707" s="137">
        <f t="shared" si="205"/>
        <v>0.9900000000000001</v>
      </c>
      <c r="I3707" s="120"/>
      <c r="J3707" s="273"/>
      <c r="K3707" s="273"/>
      <c r="L3707" s="155"/>
      <c r="M3707" s="28"/>
      <c r="N3707" s="28"/>
      <c r="O3707" s="28"/>
      <c r="P3707" s="28"/>
      <c r="Q3707" s="28"/>
      <c r="R3707" s="28"/>
      <c r="S3707" s="28"/>
    </row>
    <row r="3708" spans="1:19" s="31" customFormat="1" ht="13.5" x14ac:dyDescent="0.3">
      <c r="A3708" s="116"/>
      <c r="B3708" s="119"/>
      <c r="C3708" s="76" t="s">
        <v>45</v>
      </c>
      <c r="D3708" s="127">
        <v>1</v>
      </c>
      <c r="E3708" s="127">
        <v>2.13</v>
      </c>
      <c r="F3708" s="127"/>
      <c r="G3708" s="127">
        <v>1.1000000000000001</v>
      </c>
      <c r="H3708" s="137">
        <f t="shared" si="205"/>
        <v>2.343</v>
      </c>
      <c r="I3708" s="120"/>
      <c r="J3708" s="273"/>
      <c r="K3708" s="273"/>
      <c r="L3708" s="155"/>
      <c r="M3708" s="28"/>
      <c r="N3708" s="28"/>
      <c r="O3708" s="28"/>
      <c r="P3708" s="28"/>
      <c r="Q3708" s="28"/>
      <c r="R3708" s="28"/>
      <c r="S3708" s="28"/>
    </row>
    <row r="3709" spans="1:19" s="31" customFormat="1" ht="13.5" x14ac:dyDescent="0.3">
      <c r="A3709" s="116"/>
      <c r="B3709" s="119"/>
      <c r="C3709" s="76" t="s">
        <v>45</v>
      </c>
      <c r="D3709" s="127">
        <v>1</v>
      </c>
      <c r="E3709" s="127">
        <v>1.25</v>
      </c>
      <c r="F3709" s="127"/>
      <c r="G3709" s="127">
        <v>1.1000000000000001</v>
      </c>
      <c r="H3709" s="137">
        <f t="shared" si="205"/>
        <v>1.375</v>
      </c>
      <c r="I3709" s="120"/>
      <c r="J3709" s="273"/>
      <c r="K3709" s="273"/>
      <c r="L3709" s="155"/>
      <c r="M3709" s="28"/>
      <c r="N3709" s="28"/>
      <c r="O3709" s="28"/>
      <c r="P3709" s="28"/>
      <c r="Q3709" s="28"/>
      <c r="R3709" s="28"/>
      <c r="S3709" s="28"/>
    </row>
    <row r="3710" spans="1:19" s="31" customFormat="1" ht="13.5" x14ac:dyDescent="0.3">
      <c r="A3710" s="116"/>
      <c r="B3710" s="119"/>
      <c r="C3710" s="76" t="s">
        <v>45</v>
      </c>
      <c r="D3710" s="127">
        <v>1</v>
      </c>
      <c r="E3710" s="127">
        <v>0.2</v>
      </c>
      <c r="F3710" s="127"/>
      <c r="G3710" s="127">
        <v>1.1000000000000001</v>
      </c>
      <c r="H3710" s="137">
        <f t="shared" si="205"/>
        <v>0.22000000000000003</v>
      </c>
      <c r="I3710" s="120"/>
      <c r="J3710" s="273"/>
      <c r="K3710" s="273"/>
      <c r="L3710" s="155"/>
      <c r="M3710" s="28"/>
      <c r="N3710" s="28"/>
      <c r="O3710" s="28"/>
      <c r="P3710" s="28"/>
      <c r="Q3710" s="28"/>
      <c r="R3710" s="28"/>
      <c r="S3710" s="28"/>
    </row>
    <row r="3711" spans="1:19" s="31" customFormat="1" ht="13.5" x14ac:dyDescent="0.3">
      <c r="A3711" s="116"/>
      <c r="B3711" s="119"/>
      <c r="C3711" s="76" t="s">
        <v>45</v>
      </c>
      <c r="D3711" s="127">
        <v>1</v>
      </c>
      <c r="E3711" s="127">
        <v>2.41</v>
      </c>
      <c r="F3711" s="127"/>
      <c r="G3711" s="127">
        <v>1.1000000000000001</v>
      </c>
      <c r="H3711" s="137">
        <f t="shared" si="205"/>
        <v>2.6510000000000002</v>
      </c>
      <c r="I3711" s="120"/>
      <c r="J3711" s="273"/>
      <c r="K3711" s="273"/>
      <c r="L3711" s="155"/>
      <c r="M3711" s="28"/>
      <c r="N3711" s="28"/>
      <c r="O3711" s="28"/>
      <c r="P3711" s="28"/>
      <c r="Q3711" s="28"/>
      <c r="R3711" s="28"/>
      <c r="S3711" s="28"/>
    </row>
    <row r="3712" spans="1:19" s="31" customFormat="1" ht="13.5" x14ac:dyDescent="0.3">
      <c r="A3712" s="116"/>
      <c r="B3712" s="119"/>
      <c r="C3712" s="76"/>
      <c r="D3712" s="127"/>
      <c r="E3712" s="127"/>
      <c r="F3712" s="127"/>
      <c r="G3712" s="127"/>
      <c r="H3712" s="137"/>
      <c r="I3712" s="120"/>
      <c r="J3712" s="273"/>
      <c r="K3712" s="273"/>
      <c r="L3712" s="155"/>
      <c r="M3712" s="28"/>
      <c r="N3712" s="28"/>
      <c r="O3712" s="28"/>
      <c r="P3712" s="28"/>
      <c r="Q3712" s="28"/>
      <c r="R3712" s="28"/>
      <c r="S3712" s="28"/>
    </row>
    <row r="3713" spans="1:19" s="31" customFormat="1" ht="108" x14ac:dyDescent="0.3">
      <c r="A3713" s="116" t="s">
        <v>2030</v>
      </c>
      <c r="B3713" s="103" t="s">
        <v>368</v>
      </c>
      <c r="C3713" s="76" t="s">
        <v>45</v>
      </c>
      <c r="D3713" s="127"/>
      <c r="E3713" s="127"/>
      <c r="F3713" s="127"/>
      <c r="G3713" s="127"/>
      <c r="H3713" s="137"/>
      <c r="I3713" s="120">
        <f>SUM(H3714:H3723)</f>
        <v>183.29950000000002</v>
      </c>
      <c r="J3713" s="273"/>
      <c r="K3713" s="273"/>
      <c r="L3713" s="155"/>
      <c r="M3713" s="28"/>
      <c r="N3713" s="28"/>
      <c r="O3713" s="28"/>
      <c r="P3713" s="28"/>
      <c r="Q3713" s="28"/>
      <c r="R3713" s="28"/>
      <c r="S3713" s="28"/>
    </row>
    <row r="3714" spans="1:19" s="31" customFormat="1" ht="13.5" x14ac:dyDescent="0.3">
      <c r="A3714" s="116"/>
      <c r="B3714" s="119"/>
      <c r="C3714" s="76" t="s">
        <v>45</v>
      </c>
      <c r="D3714" s="127">
        <v>1</v>
      </c>
      <c r="E3714" s="127">
        <v>2.23</v>
      </c>
      <c r="F3714" s="127"/>
      <c r="G3714" s="127">
        <v>2.75</v>
      </c>
      <c r="H3714" s="137">
        <f>G3714*E3714*D3714</f>
        <v>6.1325000000000003</v>
      </c>
      <c r="I3714" s="120"/>
      <c r="J3714" s="273"/>
      <c r="K3714" s="273"/>
      <c r="L3714" s="155"/>
      <c r="M3714" s="28"/>
      <c r="N3714" s="28"/>
      <c r="O3714" s="28"/>
      <c r="P3714" s="28"/>
      <c r="Q3714" s="28"/>
      <c r="R3714" s="28"/>
      <c r="S3714" s="28"/>
    </row>
    <row r="3715" spans="1:19" s="31" customFormat="1" ht="13.5" x14ac:dyDescent="0.3">
      <c r="A3715" s="116"/>
      <c r="B3715" s="119"/>
      <c r="C3715" s="76" t="s">
        <v>45</v>
      </c>
      <c r="D3715" s="127">
        <v>1</v>
      </c>
      <c r="E3715" s="127">
        <v>6.66</v>
      </c>
      <c r="F3715" s="127"/>
      <c r="G3715" s="127">
        <v>2.75</v>
      </c>
      <c r="H3715" s="137">
        <f t="shared" ref="H3715:H3723" si="206">G3715*E3715*D3715</f>
        <v>18.315000000000001</v>
      </c>
      <c r="I3715" s="120"/>
      <c r="J3715" s="273"/>
      <c r="K3715" s="273"/>
      <c r="L3715" s="155"/>
      <c r="M3715" s="28"/>
      <c r="N3715" s="28"/>
      <c r="O3715" s="28"/>
      <c r="P3715" s="28"/>
      <c r="Q3715" s="28"/>
      <c r="R3715" s="28"/>
      <c r="S3715" s="28"/>
    </row>
    <row r="3716" spans="1:19" s="31" customFormat="1" ht="13.5" x14ac:dyDescent="0.3">
      <c r="A3716" s="116"/>
      <c r="B3716" s="119"/>
      <c r="C3716" s="76" t="s">
        <v>45</v>
      </c>
      <c r="D3716" s="127">
        <v>1</v>
      </c>
      <c r="E3716" s="127">
        <v>5.62</v>
      </c>
      <c r="F3716" s="127"/>
      <c r="G3716" s="127">
        <v>2.75</v>
      </c>
      <c r="H3716" s="137">
        <f t="shared" si="206"/>
        <v>15.455</v>
      </c>
      <c r="I3716" s="120"/>
      <c r="J3716" s="273"/>
      <c r="K3716" s="273"/>
      <c r="L3716" s="155"/>
      <c r="M3716" s="28"/>
      <c r="N3716" s="28"/>
      <c r="O3716" s="28"/>
      <c r="P3716" s="28"/>
      <c r="Q3716" s="28"/>
      <c r="R3716" s="28"/>
      <c r="S3716" s="28"/>
    </row>
    <row r="3717" spans="1:19" s="31" customFormat="1" ht="13.5" x14ac:dyDescent="0.3">
      <c r="A3717" s="116"/>
      <c r="B3717" s="119"/>
      <c r="C3717" s="76" t="s">
        <v>45</v>
      </c>
      <c r="D3717" s="127">
        <v>2</v>
      </c>
      <c r="E3717" s="127">
        <v>6.66</v>
      </c>
      <c r="F3717" s="127"/>
      <c r="G3717" s="127">
        <v>2.7</v>
      </c>
      <c r="H3717" s="137">
        <f t="shared" si="206"/>
        <v>35.964000000000006</v>
      </c>
      <c r="I3717" s="120"/>
      <c r="J3717" s="273"/>
      <c r="K3717" s="273"/>
      <c r="L3717" s="155"/>
      <c r="M3717" s="28"/>
      <c r="N3717" s="28"/>
      <c r="O3717" s="28"/>
      <c r="P3717" s="28"/>
      <c r="Q3717" s="28"/>
      <c r="R3717" s="28"/>
      <c r="S3717" s="28"/>
    </row>
    <row r="3718" spans="1:19" s="31" customFormat="1" ht="13.5" x14ac:dyDescent="0.3">
      <c r="A3718" s="116"/>
      <c r="B3718" s="119"/>
      <c r="C3718" s="76" t="s">
        <v>45</v>
      </c>
      <c r="D3718" s="127">
        <v>1</v>
      </c>
      <c r="E3718" s="127">
        <v>5.63</v>
      </c>
      <c r="F3718" s="127"/>
      <c r="G3718" s="127">
        <v>2.7</v>
      </c>
      <c r="H3718" s="137">
        <f t="shared" si="206"/>
        <v>15.201000000000001</v>
      </c>
      <c r="I3718" s="120"/>
      <c r="J3718" s="273"/>
      <c r="K3718" s="273"/>
      <c r="L3718" s="155"/>
      <c r="M3718" s="28"/>
      <c r="N3718" s="28"/>
      <c r="O3718" s="28"/>
      <c r="P3718" s="28"/>
      <c r="Q3718" s="28"/>
      <c r="R3718" s="28"/>
      <c r="S3718" s="28"/>
    </row>
    <row r="3719" spans="1:19" s="31" customFormat="1" ht="13.5" x14ac:dyDescent="0.3">
      <c r="A3719" s="116"/>
      <c r="B3719" s="119"/>
      <c r="C3719" s="76" t="s">
        <v>45</v>
      </c>
      <c r="D3719" s="127">
        <v>1</v>
      </c>
      <c r="E3719" s="127">
        <v>4.6399999999999997</v>
      </c>
      <c r="F3719" s="127"/>
      <c r="G3719" s="127">
        <v>2.7</v>
      </c>
      <c r="H3719" s="137">
        <f t="shared" si="206"/>
        <v>12.528</v>
      </c>
      <c r="I3719" s="120"/>
      <c r="J3719" s="273"/>
      <c r="K3719" s="273"/>
      <c r="L3719" s="155"/>
      <c r="M3719" s="28"/>
      <c r="N3719" s="28"/>
      <c r="O3719" s="28"/>
      <c r="P3719" s="28"/>
      <c r="Q3719" s="28"/>
      <c r="R3719" s="28"/>
      <c r="S3719" s="28"/>
    </row>
    <row r="3720" spans="1:19" s="31" customFormat="1" ht="13.5" x14ac:dyDescent="0.3">
      <c r="A3720" s="116"/>
      <c r="B3720" s="119"/>
      <c r="C3720" s="76" t="s">
        <v>45</v>
      </c>
      <c r="D3720" s="127">
        <v>1</v>
      </c>
      <c r="E3720" s="127">
        <v>5.03</v>
      </c>
      <c r="F3720" s="127"/>
      <c r="G3720" s="127">
        <v>2.7</v>
      </c>
      <c r="H3720" s="137">
        <f t="shared" si="206"/>
        <v>13.581000000000001</v>
      </c>
      <c r="I3720" s="120"/>
      <c r="J3720" s="273"/>
      <c r="K3720" s="273"/>
      <c r="L3720" s="155"/>
      <c r="M3720" s="28"/>
      <c r="N3720" s="28"/>
      <c r="O3720" s="28"/>
      <c r="P3720" s="28"/>
      <c r="Q3720" s="28"/>
      <c r="R3720" s="28"/>
      <c r="S3720" s="28"/>
    </row>
    <row r="3721" spans="1:19" s="31" customFormat="1" ht="13.5" x14ac:dyDescent="0.3">
      <c r="A3721" s="116"/>
      <c r="B3721" s="119"/>
      <c r="C3721" s="76" t="s">
        <v>45</v>
      </c>
      <c r="D3721" s="127">
        <v>2</v>
      </c>
      <c r="E3721" s="127">
        <v>6.15</v>
      </c>
      <c r="F3721" s="127"/>
      <c r="G3721" s="127">
        <v>2.7</v>
      </c>
      <c r="H3721" s="137">
        <f t="shared" si="206"/>
        <v>33.21</v>
      </c>
      <c r="I3721" s="120"/>
      <c r="J3721" s="273"/>
      <c r="K3721" s="273"/>
      <c r="L3721" s="155"/>
      <c r="M3721" s="28"/>
      <c r="N3721" s="28"/>
      <c r="O3721" s="28"/>
      <c r="P3721" s="28"/>
      <c r="Q3721" s="28"/>
      <c r="R3721" s="28"/>
      <c r="S3721" s="28"/>
    </row>
    <row r="3722" spans="1:19" s="31" customFormat="1" ht="13.5" x14ac:dyDescent="0.3">
      <c r="A3722" s="116"/>
      <c r="B3722" s="119"/>
      <c r="C3722" s="76" t="s">
        <v>45</v>
      </c>
      <c r="D3722" s="127">
        <v>1</v>
      </c>
      <c r="E3722" s="127">
        <v>7.19</v>
      </c>
      <c r="F3722" s="127"/>
      <c r="G3722" s="127">
        <v>2.7</v>
      </c>
      <c r="H3722" s="137">
        <f t="shared" si="206"/>
        <v>19.413000000000004</v>
      </c>
      <c r="I3722" s="120"/>
      <c r="J3722" s="273"/>
      <c r="K3722" s="273"/>
      <c r="L3722" s="155"/>
      <c r="M3722" s="28"/>
      <c r="N3722" s="28"/>
      <c r="O3722" s="28"/>
      <c r="P3722" s="28"/>
      <c r="Q3722" s="28"/>
      <c r="R3722" s="28"/>
      <c r="S3722" s="28"/>
    </row>
    <row r="3723" spans="1:19" s="31" customFormat="1" ht="13.5" x14ac:dyDescent="0.3">
      <c r="A3723" s="116"/>
      <c r="B3723" s="119"/>
      <c r="C3723" s="76" t="s">
        <v>45</v>
      </c>
      <c r="D3723" s="127">
        <v>1</v>
      </c>
      <c r="E3723" s="127">
        <v>5</v>
      </c>
      <c r="F3723" s="127"/>
      <c r="G3723" s="127">
        <v>2.7</v>
      </c>
      <c r="H3723" s="137">
        <f t="shared" si="206"/>
        <v>13.5</v>
      </c>
      <c r="I3723" s="120"/>
      <c r="J3723" s="273"/>
      <c r="K3723" s="273"/>
      <c r="L3723" s="155"/>
      <c r="M3723" s="28"/>
      <c r="N3723" s="28"/>
      <c r="O3723" s="28"/>
      <c r="P3723" s="28"/>
      <c r="Q3723" s="28"/>
      <c r="R3723" s="28"/>
      <c r="S3723" s="28"/>
    </row>
    <row r="3724" spans="1:19" s="31" customFormat="1" ht="13.5" x14ac:dyDescent="0.3">
      <c r="A3724" s="116"/>
      <c r="B3724" s="119"/>
      <c r="C3724" s="76"/>
      <c r="D3724" s="127"/>
      <c r="E3724" s="127"/>
      <c r="F3724" s="127"/>
      <c r="G3724" s="127"/>
      <c r="H3724" s="137"/>
      <c r="I3724" s="120"/>
      <c r="J3724" s="273"/>
      <c r="K3724" s="273"/>
      <c r="L3724" s="155"/>
      <c r="M3724" s="28"/>
      <c r="N3724" s="28"/>
      <c r="O3724" s="28"/>
      <c r="P3724" s="28"/>
      <c r="Q3724" s="28"/>
      <c r="R3724" s="28"/>
      <c r="S3724" s="28"/>
    </row>
    <row r="3725" spans="1:19" s="768" customFormat="1" ht="54" x14ac:dyDescent="0.3">
      <c r="A3725" s="770" t="s">
        <v>2031</v>
      </c>
      <c r="B3725" s="755" t="s">
        <v>3715</v>
      </c>
      <c r="C3725" s="775" t="s">
        <v>45</v>
      </c>
      <c r="D3725" s="513">
        <v>1</v>
      </c>
      <c r="E3725" s="513">
        <v>10.7</v>
      </c>
      <c r="F3725" s="513"/>
      <c r="G3725" s="513"/>
      <c r="H3725" s="523">
        <f>E3725*D3725</f>
        <v>10.7</v>
      </c>
      <c r="I3725" s="506">
        <f>H3725</f>
        <v>10.7</v>
      </c>
      <c r="J3725" s="760"/>
      <c r="K3725" s="760"/>
      <c r="L3725" s="539"/>
      <c r="M3725" s="767"/>
      <c r="N3725" s="767"/>
      <c r="O3725" s="767"/>
      <c r="P3725" s="767"/>
      <c r="Q3725" s="767"/>
      <c r="R3725" s="767"/>
      <c r="S3725" s="767"/>
    </row>
    <row r="3726" spans="1:19" s="768" customFormat="1" ht="13.5" x14ac:dyDescent="0.3">
      <c r="A3726" s="770"/>
      <c r="B3726" s="755"/>
      <c r="C3726" s="775"/>
      <c r="D3726" s="513"/>
      <c r="E3726" s="513"/>
      <c r="F3726" s="513"/>
      <c r="G3726" s="513"/>
      <c r="H3726" s="523"/>
      <c r="I3726" s="506"/>
      <c r="J3726" s="760"/>
      <c r="K3726" s="760"/>
      <c r="L3726" s="539"/>
      <c r="M3726" s="767"/>
      <c r="N3726" s="767"/>
      <c r="O3726" s="767"/>
      <c r="P3726" s="767"/>
      <c r="Q3726" s="767"/>
      <c r="R3726" s="767"/>
      <c r="S3726" s="767"/>
    </row>
    <row r="3727" spans="1:19" s="31" customFormat="1" ht="67.5" x14ac:dyDescent="0.3">
      <c r="A3727" s="770" t="s">
        <v>2032</v>
      </c>
      <c r="B3727" s="119" t="s">
        <v>140</v>
      </c>
      <c r="C3727" s="76" t="s">
        <v>45</v>
      </c>
      <c r="D3727" s="127"/>
      <c r="E3727" s="127"/>
      <c r="F3727" s="127"/>
      <c r="G3727" s="127"/>
      <c r="H3727" s="137"/>
      <c r="I3727" s="120">
        <f>SUM(H3728:H3799)</f>
        <v>674.5809999999999</v>
      </c>
      <c r="J3727" s="273"/>
      <c r="K3727" s="273"/>
      <c r="L3727" s="155"/>
      <c r="M3727" s="28"/>
      <c r="N3727" s="28"/>
      <c r="O3727" s="28"/>
      <c r="P3727" s="28"/>
      <c r="Q3727" s="28"/>
      <c r="R3727" s="28"/>
      <c r="S3727" s="28"/>
    </row>
    <row r="3728" spans="1:19" s="31" customFormat="1" ht="13.5" x14ac:dyDescent="0.3">
      <c r="A3728" s="116"/>
      <c r="B3728" s="119"/>
      <c r="C3728" s="76" t="s">
        <v>45</v>
      </c>
      <c r="D3728" s="127">
        <v>1</v>
      </c>
      <c r="E3728" s="127">
        <v>1.6</v>
      </c>
      <c r="F3728" s="127"/>
      <c r="G3728" s="127">
        <v>1.65</v>
      </c>
      <c r="H3728" s="137">
        <f>G3728*E3728*D3728</f>
        <v>2.64</v>
      </c>
      <c r="I3728" s="120"/>
      <c r="J3728" s="273"/>
      <c r="K3728" s="273"/>
      <c r="L3728" s="155"/>
      <c r="M3728" s="28"/>
      <c r="N3728" s="28"/>
      <c r="O3728" s="28"/>
      <c r="P3728" s="28"/>
      <c r="Q3728" s="28"/>
      <c r="R3728" s="28"/>
      <c r="S3728" s="28"/>
    </row>
    <row r="3729" spans="1:19" s="31" customFormat="1" ht="13.5" x14ac:dyDescent="0.3">
      <c r="A3729" s="116"/>
      <c r="B3729" s="119"/>
      <c r="C3729" s="76" t="s">
        <v>45</v>
      </c>
      <c r="D3729" s="127">
        <v>1</v>
      </c>
      <c r="E3729" s="127">
        <v>6.85</v>
      </c>
      <c r="F3729" s="127"/>
      <c r="G3729" s="127">
        <v>1.65</v>
      </c>
      <c r="H3729" s="137">
        <f t="shared" ref="H3729:H3792" si="207">G3729*E3729*D3729</f>
        <v>11.302499999999998</v>
      </c>
      <c r="I3729" s="120"/>
      <c r="J3729" s="273"/>
      <c r="K3729" s="273"/>
      <c r="L3729" s="155"/>
      <c r="M3729" s="28"/>
      <c r="N3729" s="28"/>
      <c r="O3729" s="28"/>
      <c r="P3729" s="28"/>
      <c r="Q3729" s="28"/>
      <c r="R3729" s="28"/>
      <c r="S3729" s="28"/>
    </row>
    <row r="3730" spans="1:19" s="31" customFormat="1" ht="13.5" x14ac:dyDescent="0.3">
      <c r="A3730" s="116"/>
      <c r="B3730" s="119"/>
      <c r="C3730" s="76" t="s">
        <v>45</v>
      </c>
      <c r="D3730" s="127">
        <v>1</v>
      </c>
      <c r="E3730" s="127">
        <v>1.6</v>
      </c>
      <c r="F3730" s="127"/>
      <c r="G3730" s="127">
        <v>1.65</v>
      </c>
      <c r="H3730" s="137">
        <f t="shared" si="207"/>
        <v>2.64</v>
      </c>
      <c r="I3730" s="120"/>
      <c r="J3730" s="273"/>
      <c r="K3730" s="273"/>
      <c r="L3730" s="155"/>
      <c r="M3730" s="28"/>
      <c r="N3730" s="28"/>
      <c r="O3730" s="28"/>
      <c r="P3730" s="28"/>
      <c r="Q3730" s="28"/>
      <c r="R3730" s="28"/>
      <c r="S3730" s="28"/>
    </row>
    <row r="3731" spans="1:19" s="31" customFormat="1" ht="13.5" x14ac:dyDescent="0.3">
      <c r="A3731" s="116"/>
      <c r="B3731" s="119"/>
      <c r="C3731" s="76" t="s">
        <v>45</v>
      </c>
      <c r="D3731" s="127">
        <v>1</v>
      </c>
      <c r="E3731" s="127">
        <v>4.9400000000000004</v>
      </c>
      <c r="F3731" s="127"/>
      <c r="G3731" s="127">
        <v>1.65</v>
      </c>
      <c r="H3731" s="137">
        <f t="shared" si="207"/>
        <v>8.1509999999999998</v>
      </c>
      <c r="I3731" s="120"/>
      <c r="J3731" s="273"/>
      <c r="K3731" s="273"/>
      <c r="L3731" s="155"/>
      <c r="M3731" s="28"/>
      <c r="N3731" s="28"/>
      <c r="O3731" s="28"/>
      <c r="P3731" s="28"/>
      <c r="Q3731" s="28"/>
      <c r="R3731" s="28"/>
      <c r="S3731" s="28"/>
    </row>
    <row r="3732" spans="1:19" s="31" customFormat="1" ht="13.5" x14ac:dyDescent="0.3">
      <c r="A3732" s="116"/>
      <c r="B3732" s="119"/>
      <c r="C3732" s="76" t="s">
        <v>45</v>
      </c>
      <c r="D3732" s="127">
        <v>1</v>
      </c>
      <c r="E3732" s="127">
        <v>3.7</v>
      </c>
      <c r="F3732" s="127"/>
      <c r="G3732" s="127">
        <v>1.65</v>
      </c>
      <c r="H3732" s="137">
        <f t="shared" si="207"/>
        <v>6.1049999999999995</v>
      </c>
      <c r="I3732" s="120"/>
      <c r="J3732" s="273"/>
      <c r="K3732" s="273"/>
      <c r="L3732" s="155"/>
      <c r="M3732" s="28"/>
      <c r="N3732" s="28"/>
      <c r="O3732" s="28"/>
      <c r="P3732" s="28"/>
      <c r="Q3732" s="28"/>
      <c r="R3732" s="28"/>
      <c r="S3732" s="28"/>
    </row>
    <row r="3733" spans="1:19" s="31" customFormat="1" ht="13.5" x14ac:dyDescent="0.3">
      <c r="A3733" s="116"/>
      <c r="B3733" s="119"/>
      <c r="C3733" s="76" t="s">
        <v>45</v>
      </c>
      <c r="D3733" s="127">
        <v>2</v>
      </c>
      <c r="E3733" s="127">
        <v>2.31</v>
      </c>
      <c r="F3733" s="127"/>
      <c r="G3733" s="127">
        <v>1.65</v>
      </c>
      <c r="H3733" s="137">
        <f t="shared" si="207"/>
        <v>7.6229999999999993</v>
      </c>
      <c r="I3733" s="120"/>
      <c r="J3733" s="273"/>
      <c r="K3733" s="273"/>
      <c r="L3733" s="155"/>
      <c r="M3733" s="28"/>
      <c r="N3733" s="28"/>
      <c r="O3733" s="28"/>
      <c r="P3733" s="28"/>
      <c r="Q3733" s="28"/>
      <c r="R3733" s="28"/>
      <c r="S3733" s="28"/>
    </row>
    <row r="3734" spans="1:19" s="31" customFormat="1" ht="13.5" x14ac:dyDescent="0.3">
      <c r="A3734" s="116"/>
      <c r="B3734" s="119"/>
      <c r="C3734" s="76" t="s">
        <v>45</v>
      </c>
      <c r="D3734" s="127">
        <v>1</v>
      </c>
      <c r="E3734" s="127">
        <v>1.6</v>
      </c>
      <c r="F3734" s="127"/>
      <c r="G3734" s="127">
        <v>1.65</v>
      </c>
      <c r="H3734" s="137">
        <f t="shared" si="207"/>
        <v>2.64</v>
      </c>
      <c r="I3734" s="120"/>
      <c r="J3734" s="273"/>
      <c r="K3734" s="273"/>
      <c r="L3734" s="155"/>
      <c r="M3734" s="28"/>
      <c r="N3734" s="28"/>
      <c r="O3734" s="28"/>
      <c r="P3734" s="28"/>
      <c r="Q3734" s="28"/>
      <c r="R3734" s="28"/>
      <c r="S3734" s="28"/>
    </row>
    <row r="3735" spans="1:19" s="31" customFormat="1" ht="13.5" x14ac:dyDescent="0.3">
      <c r="A3735" s="116"/>
      <c r="B3735" s="119"/>
      <c r="C3735" s="76" t="s">
        <v>45</v>
      </c>
      <c r="D3735" s="127">
        <v>1</v>
      </c>
      <c r="E3735" s="127">
        <v>3.43</v>
      </c>
      <c r="F3735" s="127"/>
      <c r="G3735" s="127">
        <v>1.65</v>
      </c>
      <c r="H3735" s="137">
        <f t="shared" si="207"/>
        <v>5.6594999999999995</v>
      </c>
      <c r="I3735" s="120"/>
      <c r="J3735" s="273"/>
      <c r="K3735" s="273"/>
      <c r="L3735" s="155"/>
      <c r="M3735" s="28"/>
      <c r="N3735" s="28"/>
      <c r="O3735" s="28"/>
      <c r="P3735" s="28"/>
      <c r="Q3735" s="28"/>
      <c r="R3735" s="28"/>
      <c r="S3735" s="28"/>
    </row>
    <row r="3736" spans="1:19" s="31" customFormat="1" ht="13.5" x14ac:dyDescent="0.3">
      <c r="A3736" s="116"/>
      <c r="B3736" s="119"/>
      <c r="C3736" s="76" t="s">
        <v>45</v>
      </c>
      <c r="D3736" s="127">
        <v>1</v>
      </c>
      <c r="E3736" s="127">
        <v>2.5</v>
      </c>
      <c r="F3736" s="127"/>
      <c r="G3736" s="127">
        <v>1.65</v>
      </c>
      <c r="H3736" s="137">
        <f t="shared" si="207"/>
        <v>4.125</v>
      </c>
      <c r="I3736" s="120"/>
      <c r="J3736" s="273"/>
      <c r="K3736" s="273"/>
      <c r="L3736" s="155"/>
      <c r="M3736" s="28"/>
      <c r="N3736" s="28"/>
      <c r="O3736" s="28"/>
      <c r="P3736" s="28"/>
      <c r="Q3736" s="28"/>
      <c r="R3736" s="28"/>
      <c r="S3736" s="28"/>
    </row>
    <row r="3737" spans="1:19" s="31" customFormat="1" ht="13.5" x14ac:dyDescent="0.3">
      <c r="A3737" s="116"/>
      <c r="B3737" s="119"/>
      <c r="C3737" s="76" t="s">
        <v>45</v>
      </c>
      <c r="D3737" s="127">
        <v>1</v>
      </c>
      <c r="E3737" s="127">
        <v>14.08</v>
      </c>
      <c r="F3737" s="127"/>
      <c r="G3737" s="127">
        <v>1.65</v>
      </c>
      <c r="H3737" s="137">
        <f t="shared" si="207"/>
        <v>23.231999999999999</v>
      </c>
      <c r="I3737" s="120"/>
      <c r="J3737" s="273"/>
      <c r="K3737" s="273"/>
      <c r="L3737" s="155"/>
      <c r="M3737" s="28"/>
      <c r="N3737" s="28"/>
      <c r="O3737" s="28"/>
      <c r="P3737" s="28"/>
      <c r="Q3737" s="28"/>
      <c r="R3737" s="28"/>
      <c r="S3737" s="28"/>
    </row>
    <row r="3738" spans="1:19" s="31" customFormat="1" ht="13.5" x14ac:dyDescent="0.3">
      <c r="A3738" s="116"/>
      <c r="B3738" s="119"/>
      <c r="C3738" s="76" t="s">
        <v>45</v>
      </c>
      <c r="D3738" s="127">
        <v>-3</v>
      </c>
      <c r="E3738" s="127">
        <v>2.6</v>
      </c>
      <c r="F3738" s="127"/>
      <c r="G3738" s="127">
        <v>1.8</v>
      </c>
      <c r="H3738" s="137">
        <f t="shared" si="207"/>
        <v>-14.040000000000003</v>
      </c>
      <c r="I3738" s="120"/>
      <c r="J3738" s="273"/>
      <c r="K3738" s="273"/>
      <c r="L3738" s="155"/>
      <c r="M3738" s="28"/>
      <c r="N3738" s="28"/>
      <c r="O3738" s="28"/>
      <c r="P3738" s="28"/>
      <c r="Q3738" s="28"/>
      <c r="R3738" s="28"/>
      <c r="S3738" s="28"/>
    </row>
    <row r="3739" spans="1:19" s="31" customFormat="1" ht="13.5" x14ac:dyDescent="0.3">
      <c r="A3739" s="116"/>
      <c r="B3739" s="119"/>
      <c r="C3739" s="76" t="s">
        <v>45</v>
      </c>
      <c r="D3739" s="127">
        <v>-1</v>
      </c>
      <c r="E3739" s="127">
        <v>2.6</v>
      </c>
      <c r="F3739" s="127"/>
      <c r="G3739" s="127">
        <v>1.65</v>
      </c>
      <c r="H3739" s="137">
        <f t="shared" si="207"/>
        <v>-4.29</v>
      </c>
      <c r="I3739" s="120"/>
      <c r="J3739" s="273"/>
      <c r="K3739" s="273"/>
      <c r="L3739" s="155"/>
      <c r="M3739" s="28"/>
      <c r="N3739" s="28"/>
      <c r="O3739" s="28"/>
      <c r="P3739" s="28"/>
      <c r="Q3739" s="28"/>
      <c r="R3739" s="28"/>
      <c r="S3739" s="28"/>
    </row>
    <row r="3740" spans="1:19" s="31" customFormat="1" ht="13.5" x14ac:dyDescent="0.3">
      <c r="A3740" s="116"/>
      <c r="B3740" s="119"/>
      <c r="C3740" s="76" t="s">
        <v>45</v>
      </c>
      <c r="D3740" s="127">
        <v>1</v>
      </c>
      <c r="E3740" s="127">
        <v>14.3</v>
      </c>
      <c r="F3740" s="127"/>
      <c r="G3740" s="127">
        <v>1.65</v>
      </c>
      <c r="H3740" s="137">
        <f t="shared" si="207"/>
        <v>23.594999999999999</v>
      </c>
      <c r="I3740" s="120"/>
      <c r="J3740" s="273"/>
      <c r="K3740" s="273"/>
      <c r="L3740" s="155"/>
      <c r="M3740" s="28"/>
      <c r="N3740" s="28"/>
      <c r="O3740" s="28"/>
      <c r="P3740" s="28"/>
      <c r="Q3740" s="28"/>
      <c r="R3740" s="28"/>
      <c r="S3740" s="28"/>
    </row>
    <row r="3741" spans="1:19" s="31" customFormat="1" ht="13.5" x14ac:dyDescent="0.3">
      <c r="A3741" s="116"/>
      <c r="B3741" s="119"/>
      <c r="C3741" s="76" t="s">
        <v>45</v>
      </c>
      <c r="D3741" s="127">
        <v>1</v>
      </c>
      <c r="E3741" s="127">
        <v>1.6</v>
      </c>
      <c r="F3741" s="127"/>
      <c r="G3741" s="127">
        <v>1.65</v>
      </c>
      <c r="H3741" s="137">
        <f t="shared" si="207"/>
        <v>2.64</v>
      </c>
      <c r="I3741" s="120"/>
      <c r="J3741" s="273"/>
      <c r="K3741" s="273"/>
      <c r="L3741" s="155"/>
      <c r="M3741" s="28"/>
      <c r="N3741" s="28"/>
      <c r="O3741" s="28"/>
      <c r="P3741" s="28"/>
      <c r="Q3741" s="28"/>
      <c r="R3741" s="28"/>
      <c r="S3741" s="28"/>
    </row>
    <row r="3742" spans="1:19" s="31" customFormat="1" ht="13.5" x14ac:dyDescent="0.3">
      <c r="A3742" s="116"/>
      <c r="B3742" s="119"/>
      <c r="C3742" s="76" t="s">
        <v>45</v>
      </c>
      <c r="D3742" s="127">
        <v>1</v>
      </c>
      <c r="E3742" s="127">
        <v>1.97</v>
      </c>
      <c r="F3742" s="127"/>
      <c r="G3742" s="127">
        <v>1.65</v>
      </c>
      <c r="H3742" s="137">
        <f t="shared" si="207"/>
        <v>3.2504999999999997</v>
      </c>
      <c r="I3742" s="120"/>
      <c r="J3742" s="273"/>
      <c r="K3742" s="273"/>
      <c r="L3742" s="155"/>
      <c r="M3742" s="28"/>
      <c r="N3742" s="28"/>
      <c r="O3742" s="28"/>
      <c r="P3742" s="28"/>
      <c r="Q3742" s="28"/>
      <c r="R3742" s="28"/>
      <c r="S3742" s="28"/>
    </row>
    <row r="3743" spans="1:19" s="31" customFormat="1" ht="13.5" x14ac:dyDescent="0.3">
      <c r="A3743" s="116"/>
      <c r="B3743" s="119"/>
      <c r="C3743" s="76" t="s">
        <v>45</v>
      </c>
      <c r="D3743" s="127">
        <v>1</v>
      </c>
      <c r="E3743" s="127">
        <v>4.9000000000000004</v>
      </c>
      <c r="F3743" s="127"/>
      <c r="G3743" s="127">
        <v>1.65</v>
      </c>
      <c r="H3743" s="137">
        <f t="shared" si="207"/>
        <v>8.0850000000000009</v>
      </c>
      <c r="I3743" s="120"/>
      <c r="J3743" s="273"/>
      <c r="K3743" s="273"/>
      <c r="L3743" s="155"/>
      <c r="M3743" s="28"/>
      <c r="N3743" s="28"/>
      <c r="O3743" s="28"/>
      <c r="P3743" s="28"/>
      <c r="Q3743" s="28"/>
      <c r="R3743" s="28"/>
      <c r="S3743" s="28"/>
    </row>
    <row r="3744" spans="1:19" s="31" customFormat="1" ht="13.5" x14ac:dyDescent="0.3">
      <c r="A3744" s="116"/>
      <c r="B3744" s="119"/>
      <c r="C3744" s="76" t="s">
        <v>45</v>
      </c>
      <c r="D3744" s="127">
        <v>1</v>
      </c>
      <c r="E3744" s="127">
        <v>6.41</v>
      </c>
      <c r="F3744" s="127"/>
      <c r="G3744" s="127">
        <v>2.75</v>
      </c>
      <c r="H3744" s="137">
        <f t="shared" si="207"/>
        <v>17.627500000000001</v>
      </c>
      <c r="I3744" s="120"/>
      <c r="J3744" s="273"/>
      <c r="K3744" s="273"/>
      <c r="L3744" s="155"/>
      <c r="M3744" s="28"/>
      <c r="N3744" s="28"/>
      <c r="O3744" s="28"/>
      <c r="P3744" s="28"/>
      <c r="Q3744" s="28"/>
      <c r="R3744" s="28"/>
      <c r="S3744" s="28"/>
    </row>
    <row r="3745" spans="1:19" s="31" customFormat="1" ht="13.5" x14ac:dyDescent="0.3">
      <c r="A3745" s="116"/>
      <c r="B3745" s="119"/>
      <c r="C3745" s="76" t="s">
        <v>45</v>
      </c>
      <c r="D3745" s="127">
        <v>1</v>
      </c>
      <c r="E3745" s="127">
        <v>10.55</v>
      </c>
      <c r="F3745" s="127"/>
      <c r="G3745" s="127">
        <v>2.75</v>
      </c>
      <c r="H3745" s="137">
        <f t="shared" si="207"/>
        <v>29.012500000000003</v>
      </c>
      <c r="I3745" s="120"/>
      <c r="J3745" s="273"/>
      <c r="K3745" s="273"/>
      <c r="L3745" s="155"/>
      <c r="M3745" s="28"/>
      <c r="N3745" s="28"/>
      <c r="O3745" s="28"/>
      <c r="P3745" s="28"/>
      <c r="Q3745" s="28"/>
      <c r="R3745" s="28"/>
      <c r="S3745" s="28"/>
    </row>
    <row r="3746" spans="1:19" s="31" customFormat="1" ht="13.5" x14ac:dyDescent="0.3">
      <c r="A3746" s="116"/>
      <c r="B3746" s="119"/>
      <c r="C3746" s="76" t="s">
        <v>45</v>
      </c>
      <c r="D3746" s="127">
        <v>-3</v>
      </c>
      <c r="E3746" s="127">
        <v>2.6</v>
      </c>
      <c r="F3746" s="127"/>
      <c r="G3746" s="127">
        <v>1.8</v>
      </c>
      <c r="H3746" s="137">
        <f t="shared" si="207"/>
        <v>-14.040000000000003</v>
      </c>
      <c r="I3746" s="120"/>
      <c r="J3746" s="273"/>
      <c r="K3746" s="273"/>
      <c r="L3746" s="155"/>
      <c r="M3746" s="28"/>
      <c r="N3746" s="28"/>
      <c r="O3746" s="28"/>
      <c r="P3746" s="28"/>
      <c r="Q3746" s="28"/>
      <c r="R3746" s="28"/>
      <c r="S3746" s="28"/>
    </row>
    <row r="3747" spans="1:19" s="31" customFormat="1" ht="13.5" x14ac:dyDescent="0.3">
      <c r="A3747" s="116"/>
      <c r="B3747" s="119"/>
      <c r="C3747" s="76" t="s">
        <v>45</v>
      </c>
      <c r="D3747" s="127">
        <v>1</v>
      </c>
      <c r="E3747" s="127">
        <v>5.18</v>
      </c>
      <c r="F3747" s="127"/>
      <c r="G3747" s="127">
        <v>2.75</v>
      </c>
      <c r="H3747" s="137">
        <f t="shared" si="207"/>
        <v>14.244999999999999</v>
      </c>
      <c r="I3747" s="120"/>
      <c r="J3747" s="273"/>
      <c r="K3747" s="273"/>
      <c r="L3747" s="155"/>
      <c r="M3747" s="28"/>
      <c r="N3747" s="28"/>
      <c r="O3747" s="28"/>
      <c r="P3747" s="28"/>
      <c r="Q3747" s="28"/>
      <c r="R3747" s="28"/>
      <c r="S3747" s="28"/>
    </row>
    <row r="3748" spans="1:19" s="31" customFormat="1" ht="13.5" x14ac:dyDescent="0.3">
      <c r="A3748" s="116"/>
      <c r="B3748" s="119"/>
      <c r="C3748" s="76" t="s">
        <v>45</v>
      </c>
      <c r="D3748" s="127">
        <v>2</v>
      </c>
      <c r="E3748" s="127">
        <v>1.54</v>
      </c>
      <c r="F3748" s="127"/>
      <c r="G3748" s="127">
        <v>2.75</v>
      </c>
      <c r="H3748" s="137">
        <f t="shared" si="207"/>
        <v>8.4700000000000006</v>
      </c>
      <c r="I3748" s="120"/>
      <c r="J3748" s="273"/>
      <c r="K3748" s="273"/>
      <c r="L3748" s="155"/>
      <c r="M3748" s="28"/>
      <c r="N3748" s="28"/>
      <c r="O3748" s="28"/>
      <c r="P3748" s="28"/>
      <c r="Q3748" s="28"/>
      <c r="R3748" s="28"/>
      <c r="S3748" s="28"/>
    </row>
    <row r="3749" spans="1:19" s="31" customFormat="1" ht="13.5" x14ac:dyDescent="0.3">
      <c r="A3749" s="116"/>
      <c r="B3749" s="119"/>
      <c r="C3749" s="76" t="s">
        <v>45</v>
      </c>
      <c r="D3749" s="127">
        <v>1</v>
      </c>
      <c r="E3749" s="127">
        <v>1.7</v>
      </c>
      <c r="F3749" s="127"/>
      <c r="G3749" s="127">
        <v>2.75</v>
      </c>
      <c r="H3749" s="137">
        <f t="shared" si="207"/>
        <v>4.6749999999999998</v>
      </c>
      <c r="I3749" s="120"/>
      <c r="J3749" s="273"/>
      <c r="K3749" s="273"/>
      <c r="L3749" s="155"/>
      <c r="M3749" s="28"/>
      <c r="N3749" s="28"/>
      <c r="O3749" s="28"/>
      <c r="P3749" s="28"/>
      <c r="Q3749" s="28"/>
      <c r="R3749" s="28"/>
      <c r="S3749" s="28"/>
    </row>
    <row r="3750" spans="1:19" s="31" customFormat="1" ht="13.5" x14ac:dyDescent="0.3">
      <c r="A3750" s="116"/>
      <c r="B3750" s="119"/>
      <c r="C3750" s="76" t="s">
        <v>45</v>
      </c>
      <c r="D3750" s="127">
        <v>-2</v>
      </c>
      <c r="E3750" s="127">
        <v>0.85</v>
      </c>
      <c r="F3750" s="127"/>
      <c r="G3750" s="127">
        <v>2</v>
      </c>
      <c r="H3750" s="137">
        <f t="shared" si="207"/>
        <v>-3.4</v>
      </c>
      <c r="I3750" s="120"/>
      <c r="J3750" s="273"/>
      <c r="K3750" s="273"/>
      <c r="L3750" s="155"/>
      <c r="M3750" s="28"/>
      <c r="N3750" s="28"/>
      <c r="O3750" s="28"/>
      <c r="P3750" s="28"/>
      <c r="Q3750" s="28"/>
      <c r="R3750" s="28"/>
      <c r="S3750" s="28"/>
    </row>
    <row r="3751" spans="1:19" s="31" customFormat="1" ht="13.5" x14ac:dyDescent="0.3">
      <c r="A3751" s="116"/>
      <c r="B3751" s="119"/>
      <c r="C3751" s="76" t="s">
        <v>45</v>
      </c>
      <c r="D3751" s="127">
        <v>2</v>
      </c>
      <c r="E3751" s="127">
        <v>0.25</v>
      </c>
      <c r="F3751" s="127"/>
      <c r="G3751" s="127">
        <v>2.75</v>
      </c>
      <c r="H3751" s="137">
        <f t="shared" si="207"/>
        <v>1.375</v>
      </c>
      <c r="I3751" s="120"/>
      <c r="J3751" s="273"/>
      <c r="K3751" s="273"/>
      <c r="L3751" s="155"/>
      <c r="M3751" s="28"/>
      <c r="N3751" s="28"/>
      <c r="O3751" s="28"/>
      <c r="P3751" s="28"/>
      <c r="Q3751" s="28"/>
      <c r="R3751" s="28"/>
      <c r="S3751" s="28"/>
    </row>
    <row r="3752" spans="1:19" s="31" customFormat="1" ht="13.5" x14ac:dyDescent="0.3">
      <c r="A3752" s="116"/>
      <c r="B3752" s="119"/>
      <c r="C3752" s="76" t="s">
        <v>45</v>
      </c>
      <c r="D3752" s="127">
        <v>1</v>
      </c>
      <c r="E3752" s="127">
        <v>1.75</v>
      </c>
      <c r="F3752" s="127"/>
      <c r="G3752" s="127">
        <v>2.75</v>
      </c>
      <c r="H3752" s="137">
        <f t="shared" si="207"/>
        <v>4.8125</v>
      </c>
      <c r="I3752" s="120"/>
      <c r="J3752" s="273"/>
      <c r="K3752" s="273"/>
      <c r="L3752" s="155"/>
      <c r="M3752" s="28"/>
      <c r="N3752" s="28"/>
      <c r="O3752" s="28"/>
      <c r="P3752" s="28"/>
      <c r="Q3752" s="28"/>
      <c r="R3752" s="28"/>
      <c r="S3752" s="28"/>
    </row>
    <row r="3753" spans="1:19" s="31" customFormat="1" ht="13.5" x14ac:dyDescent="0.3">
      <c r="A3753" s="116"/>
      <c r="B3753" s="119"/>
      <c r="C3753" s="76" t="s">
        <v>45</v>
      </c>
      <c r="D3753" s="127">
        <v>-1</v>
      </c>
      <c r="E3753" s="127">
        <v>0.85</v>
      </c>
      <c r="F3753" s="127"/>
      <c r="G3753" s="127">
        <v>2</v>
      </c>
      <c r="H3753" s="137">
        <f t="shared" si="207"/>
        <v>-1.7</v>
      </c>
      <c r="I3753" s="120"/>
      <c r="J3753" s="273"/>
      <c r="K3753" s="273"/>
      <c r="L3753" s="155"/>
      <c r="M3753" s="28"/>
      <c r="N3753" s="28"/>
      <c r="O3753" s="28"/>
      <c r="P3753" s="28"/>
      <c r="Q3753" s="28"/>
      <c r="R3753" s="28"/>
      <c r="S3753" s="28"/>
    </row>
    <row r="3754" spans="1:19" s="31" customFormat="1" ht="13.5" x14ac:dyDescent="0.3">
      <c r="A3754" s="116"/>
      <c r="B3754" s="119"/>
      <c r="C3754" s="76" t="s">
        <v>45</v>
      </c>
      <c r="D3754" s="127">
        <v>1</v>
      </c>
      <c r="E3754" s="127">
        <v>6.66</v>
      </c>
      <c r="F3754" s="127"/>
      <c r="G3754" s="127">
        <v>2.75</v>
      </c>
      <c r="H3754" s="137">
        <f t="shared" si="207"/>
        <v>18.315000000000001</v>
      </c>
      <c r="I3754" s="120"/>
      <c r="J3754" s="273"/>
      <c r="K3754" s="273"/>
      <c r="L3754" s="155"/>
      <c r="M3754" s="28"/>
      <c r="N3754" s="28"/>
      <c r="O3754" s="28"/>
      <c r="P3754" s="28"/>
      <c r="Q3754" s="28"/>
      <c r="R3754" s="28"/>
      <c r="S3754" s="28"/>
    </row>
    <row r="3755" spans="1:19" s="31" customFormat="1" ht="13.5" x14ac:dyDescent="0.3">
      <c r="A3755" s="116"/>
      <c r="B3755" s="119"/>
      <c r="C3755" s="76" t="s">
        <v>45</v>
      </c>
      <c r="D3755" s="127">
        <v>2</v>
      </c>
      <c r="E3755" s="127">
        <v>10.4</v>
      </c>
      <c r="F3755" s="127"/>
      <c r="G3755" s="127">
        <v>2.75</v>
      </c>
      <c r="H3755" s="137">
        <f t="shared" si="207"/>
        <v>57.2</v>
      </c>
      <c r="I3755" s="120"/>
      <c r="J3755" s="273"/>
      <c r="K3755" s="273"/>
      <c r="L3755" s="155"/>
      <c r="M3755" s="28"/>
      <c r="N3755" s="28"/>
      <c r="O3755" s="28"/>
      <c r="P3755" s="28"/>
      <c r="Q3755" s="28"/>
      <c r="R3755" s="28"/>
      <c r="S3755" s="28"/>
    </row>
    <row r="3756" spans="1:19" s="31" customFormat="1" ht="13.5" x14ac:dyDescent="0.3">
      <c r="A3756" s="116"/>
      <c r="B3756" s="119"/>
      <c r="C3756" s="76" t="s">
        <v>45</v>
      </c>
      <c r="D3756" s="127">
        <v>-3</v>
      </c>
      <c r="E3756" s="127">
        <v>2.6</v>
      </c>
      <c r="F3756" s="127"/>
      <c r="G3756" s="127">
        <v>1.8</v>
      </c>
      <c r="H3756" s="137">
        <f t="shared" si="207"/>
        <v>-14.040000000000003</v>
      </c>
      <c r="I3756" s="120"/>
      <c r="J3756" s="273"/>
      <c r="K3756" s="273"/>
      <c r="L3756" s="155"/>
      <c r="M3756" s="28"/>
      <c r="N3756" s="28"/>
      <c r="O3756" s="28"/>
      <c r="P3756" s="28"/>
      <c r="Q3756" s="28"/>
      <c r="R3756" s="28"/>
      <c r="S3756" s="28"/>
    </row>
    <row r="3757" spans="1:19" s="31" customFormat="1" ht="13.5" x14ac:dyDescent="0.3">
      <c r="A3757" s="116"/>
      <c r="B3757" s="119"/>
      <c r="C3757" s="76" t="s">
        <v>45</v>
      </c>
      <c r="D3757" s="127">
        <v>-1</v>
      </c>
      <c r="E3757" s="127">
        <v>0.85</v>
      </c>
      <c r="F3757" s="127"/>
      <c r="G3757" s="127">
        <v>2</v>
      </c>
      <c r="H3757" s="137">
        <f t="shared" si="207"/>
        <v>-1.7</v>
      </c>
      <c r="I3757" s="120"/>
      <c r="J3757" s="273"/>
      <c r="K3757" s="273"/>
      <c r="L3757" s="155"/>
      <c r="M3757" s="28"/>
      <c r="N3757" s="28"/>
      <c r="O3757" s="28"/>
      <c r="P3757" s="28"/>
      <c r="Q3757" s="28"/>
      <c r="R3757" s="28"/>
      <c r="S3757" s="28"/>
    </row>
    <row r="3758" spans="1:19" s="31" customFormat="1" ht="13.5" x14ac:dyDescent="0.3">
      <c r="A3758" s="116"/>
      <c r="B3758" s="119"/>
      <c r="C3758" s="76" t="s">
        <v>45</v>
      </c>
      <c r="D3758" s="127">
        <v>2</v>
      </c>
      <c r="E3758" s="127">
        <v>6.88</v>
      </c>
      <c r="F3758" s="127"/>
      <c r="G3758" s="127">
        <v>2.75</v>
      </c>
      <c r="H3758" s="137">
        <f t="shared" si="207"/>
        <v>37.839999999999996</v>
      </c>
      <c r="I3758" s="120"/>
      <c r="J3758" s="273"/>
      <c r="K3758" s="273"/>
      <c r="L3758" s="155"/>
      <c r="M3758" s="28"/>
      <c r="N3758" s="28"/>
      <c r="O3758" s="28"/>
      <c r="P3758" s="28"/>
      <c r="Q3758" s="28"/>
      <c r="R3758" s="28"/>
      <c r="S3758" s="28"/>
    </row>
    <row r="3759" spans="1:19" s="31" customFormat="1" ht="13.5" x14ac:dyDescent="0.3">
      <c r="A3759" s="116"/>
      <c r="B3759" s="119"/>
      <c r="C3759" s="76" t="s">
        <v>45</v>
      </c>
      <c r="D3759" s="127">
        <v>1</v>
      </c>
      <c r="E3759" s="127">
        <v>1.57</v>
      </c>
      <c r="F3759" s="127"/>
      <c r="G3759" s="127">
        <v>2.75</v>
      </c>
      <c r="H3759" s="137">
        <f t="shared" si="207"/>
        <v>4.3174999999999999</v>
      </c>
      <c r="I3759" s="120"/>
      <c r="J3759" s="273"/>
      <c r="K3759" s="273"/>
      <c r="L3759" s="155"/>
      <c r="M3759" s="28"/>
      <c r="N3759" s="28"/>
      <c r="O3759" s="28"/>
      <c r="P3759" s="28"/>
      <c r="Q3759" s="28"/>
      <c r="R3759" s="28"/>
      <c r="S3759" s="28"/>
    </row>
    <row r="3760" spans="1:19" s="31" customFormat="1" ht="13.5" x14ac:dyDescent="0.3">
      <c r="A3760" s="116"/>
      <c r="B3760" s="119"/>
      <c r="C3760" s="76" t="s">
        <v>45</v>
      </c>
      <c r="D3760" s="127">
        <v>-1</v>
      </c>
      <c r="E3760" s="127">
        <v>0.85</v>
      </c>
      <c r="F3760" s="127"/>
      <c r="G3760" s="127">
        <v>2</v>
      </c>
      <c r="H3760" s="137">
        <f t="shared" si="207"/>
        <v>-1.7</v>
      </c>
      <c r="I3760" s="120"/>
      <c r="J3760" s="273"/>
      <c r="K3760" s="273"/>
      <c r="L3760" s="155"/>
      <c r="M3760" s="28"/>
      <c r="N3760" s="28"/>
      <c r="O3760" s="28"/>
      <c r="P3760" s="28"/>
      <c r="Q3760" s="28"/>
      <c r="R3760" s="28"/>
      <c r="S3760" s="28"/>
    </row>
    <row r="3761" spans="1:19" s="31" customFormat="1" ht="13.5" x14ac:dyDescent="0.3">
      <c r="A3761" s="116"/>
      <c r="B3761" s="119"/>
      <c r="C3761" s="76" t="s">
        <v>45</v>
      </c>
      <c r="D3761" s="127">
        <v>-2</v>
      </c>
      <c r="E3761" s="127">
        <v>2.6</v>
      </c>
      <c r="F3761" s="127"/>
      <c r="G3761" s="127">
        <v>1.8</v>
      </c>
      <c r="H3761" s="137">
        <f t="shared" si="207"/>
        <v>-9.3600000000000012</v>
      </c>
      <c r="I3761" s="120"/>
      <c r="J3761" s="273"/>
      <c r="K3761" s="273"/>
      <c r="L3761" s="155"/>
      <c r="M3761" s="28"/>
      <c r="N3761" s="28"/>
      <c r="O3761" s="28"/>
      <c r="P3761" s="28"/>
      <c r="Q3761" s="28"/>
      <c r="R3761" s="28"/>
      <c r="S3761" s="28"/>
    </row>
    <row r="3762" spans="1:19" s="31" customFormat="1" ht="13.5" x14ac:dyDescent="0.3">
      <c r="A3762" s="116"/>
      <c r="B3762" s="119"/>
      <c r="C3762" s="76" t="s">
        <v>45</v>
      </c>
      <c r="D3762" s="127">
        <v>1</v>
      </c>
      <c r="E3762" s="127">
        <v>7.19</v>
      </c>
      <c r="F3762" s="127"/>
      <c r="G3762" s="127">
        <v>2.75</v>
      </c>
      <c r="H3762" s="137">
        <f t="shared" si="207"/>
        <v>19.772500000000001</v>
      </c>
      <c r="I3762" s="120"/>
      <c r="J3762" s="273"/>
      <c r="K3762" s="273"/>
      <c r="L3762" s="155"/>
      <c r="M3762" s="28"/>
      <c r="N3762" s="28"/>
      <c r="O3762" s="28"/>
      <c r="P3762" s="28"/>
      <c r="Q3762" s="28"/>
      <c r="R3762" s="28"/>
      <c r="S3762" s="28"/>
    </row>
    <row r="3763" spans="1:19" s="31" customFormat="1" ht="13.5" x14ac:dyDescent="0.3">
      <c r="A3763" s="116"/>
      <c r="B3763" s="119"/>
      <c r="C3763" s="76" t="s">
        <v>45</v>
      </c>
      <c r="D3763" s="127">
        <v>1</v>
      </c>
      <c r="E3763" s="127">
        <v>6.85</v>
      </c>
      <c r="F3763" s="127"/>
      <c r="G3763" s="127">
        <v>1.6</v>
      </c>
      <c r="H3763" s="137">
        <f t="shared" si="207"/>
        <v>10.96</v>
      </c>
      <c r="I3763" s="120"/>
      <c r="J3763" s="273"/>
      <c r="K3763" s="273"/>
      <c r="L3763" s="155"/>
      <c r="M3763" s="28"/>
      <c r="N3763" s="28"/>
      <c r="O3763" s="28"/>
      <c r="P3763" s="28"/>
      <c r="Q3763" s="28"/>
      <c r="R3763" s="28"/>
      <c r="S3763" s="28"/>
    </row>
    <row r="3764" spans="1:19" s="31" customFormat="1" ht="13.5" x14ac:dyDescent="0.3">
      <c r="A3764" s="116"/>
      <c r="B3764" s="119"/>
      <c r="C3764" s="76" t="s">
        <v>45</v>
      </c>
      <c r="D3764" s="127">
        <v>1</v>
      </c>
      <c r="E3764" s="127">
        <v>3.43</v>
      </c>
      <c r="F3764" s="127"/>
      <c r="G3764" s="127">
        <v>1.6</v>
      </c>
      <c r="H3764" s="137">
        <f t="shared" si="207"/>
        <v>5.4880000000000004</v>
      </c>
      <c r="I3764" s="120"/>
      <c r="J3764" s="273"/>
      <c r="K3764" s="273"/>
      <c r="L3764" s="155"/>
      <c r="M3764" s="28"/>
      <c r="N3764" s="28"/>
      <c r="O3764" s="28"/>
      <c r="P3764" s="28"/>
      <c r="Q3764" s="28"/>
      <c r="R3764" s="28"/>
      <c r="S3764" s="28"/>
    </row>
    <row r="3765" spans="1:19" s="31" customFormat="1" ht="13.5" x14ac:dyDescent="0.3">
      <c r="A3765" s="116"/>
      <c r="B3765" s="119"/>
      <c r="C3765" s="76" t="s">
        <v>45</v>
      </c>
      <c r="D3765" s="127">
        <v>1</v>
      </c>
      <c r="E3765" s="127">
        <v>10.65</v>
      </c>
      <c r="F3765" s="127"/>
      <c r="G3765" s="127">
        <v>1.6</v>
      </c>
      <c r="H3765" s="137">
        <f t="shared" si="207"/>
        <v>17.040000000000003</v>
      </c>
      <c r="I3765" s="120"/>
      <c r="J3765" s="273"/>
      <c r="K3765" s="273"/>
      <c r="L3765" s="155"/>
      <c r="M3765" s="28"/>
      <c r="N3765" s="28"/>
      <c r="O3765" s="28"/>
      <c r="P3765" s="28"/>
      <c r="Q3765" s="28"/>
      <c r="R3765" s="28"/>
      <c r="S3765" s="28"/>
    </row>
    <row r="3766" spans="1:19" s="31" customFormat="1" ht="13.5" x14ac:dyDescent="0.3">
      <c r="A3766" s="116"/>
      <c r="B3766" s="119"/>
      <c r="C3766" s="76" t="s">
        <v>45</v>
      </c>
      <c r="D3766" s="127">
        <v>1</v>
      </c>
      <c r="E3766" s="127">
        <v>6.85</v>
      </c>
      <c r="F3766" s="127"/>
      <c r="G3766" s="127">
        <v>1.6</v>
      </c>
      <c r="H3766" s="137">
        <f t="shared" si="207"/>
        <v>10.96</v>
      </c>
      <c r="I3766" s="120"/>
      <c r="J3766" s="273"/>
      <c r="K3766" s="273"/>
      <c r="L3766" s="155"/>
      <c r="M3766" s="28"/>
      <c r="N3766" s="28"/>
      <c r="O3766" s="28"/>
      <c r="P3766" s="28"/>
      <c r="Q3766" s="28"/>
      <c r="R3766" s="28"/>
      <c r="S3766" s="28"/>
    </row>
    <row r="3767" spans="1:19" s="31" customFormat="1" ht="13.5" x14ac:dyDescent="0.3">
      <c r="A3767" s="116"/>
      <c r="B3767" s="119"/>
      <c r="C3767" s="76" t="s">
        <v>45</v>
      </c>
      <c r="D3767" s="127">
        <v>1</v>
      </c>
      <c r="E3767" s="127">
        <v>3.45</v>
      </c>
      <c r="F3767" s="127"/>
      <c r="G3767" s="127">
        <v>1.6</v>
      </c>
      <c r="H3767" s="137">
        <f t="shared" si="207"/>
        <v>5.5200000000000005</v>
      </c>
      <c r="I3767" s="120"/>
      <c r="J3767" s="273"/>
      <c r="K3767" s="273"/>
      <c r="L3767" s="155"/>
      <c r="M3767" s="28"/>
      <c r="N3767" s="28"/>
      <c r="O3767" s="28"/>
      <c r="P3767" s="28"/>
      <c r="Q3767" s="28"/>
      <c r="R3767" s="28"/>
      <c r="S3767" s="28"/>
    </row>
    <row r="3768" spans="1:19" s="31" customFormat="1" ht="13.5" x14ac:dyDescent="0.3">
      <c r="A3768" s="116"/>
      <c r="B3768" s="119"/>
      <c r="C3768" s="76" t="s">
        <v>45</v>
      </c>
      <c r="D3768" s="127">
        <v>2</v>
      </c>
      <c r="E3768" s="127">
        <v>6.75</v>
      </c>
      <c r="F3768" s="127"/>
      <c r="G3768" s="127">
        <v>2.7</v>
      </c>
      <c r="H3768" s="137">
        <f t="shared" si="207"/>
        <v>36.450000000000003</v>
      </c>
      <c r="I3768" s="120"/>
      <c r="J3768" s="273"/>
      <c r="K3768" s="273"/>
      <c r="L3768" s="155"/>
      <c r="M3768" s="28"/>
      <c r="N3768" s="28"/>
      <c r="O3768" s="28"/>
      <c r="P3768" s="28"/>
      <c r="Q3768" s="28"/>
      <c r="R3768" s="28"/>
      <c r="S3768" s="28"/>
    </row>
    <row r="3769" spans="1:19" s="31" customFormat="1" ht="13.5" x14ac:dyDescent="0.3">
      <c r="A3769" s="116"/>
      <c r="B3769" s="119"/>
      <c r="C3769" s="76" t="s">
        <v>45</v>
      </c>
      <c r="D3769" s="127">
        <v>-2</v>
      </c>
      <c r="E3769" s="127">
        <v>2.6</v>
      </c>
      <c r="F3769" s="127"/>
      <c r="G3769" s="127">
        <v>1.8</v>
      </c>
      <c r="H3769" s="137">
        <f t="shared" si="207"/>
        <v>-9.3600000000000012</v>
      </c>
      <c r="I3769" s="120"/>
      <c r="J3769" s="273"/>
      <c r="K3769" s="273"/>
      <c r="L3769" s="155"/>
      <c r="M3769" s="28"/>
      <c r="N3769" s="28"/>
      <c r="O3769" s="28"/>
      <c r="P3769" s="28"/>
      <c r="Q3769" s="28"/>
      <c r="R3769" s="28"/>
      <c r="S3769" s="28"/>
    </row>
    <row r="3770" spans="1:19" s="31" customFormat="1" ht="13.5" x14ac:dyDescent="0.3">
      <c r="A3770" s="116"/>
      <c r="B3770" s="119"/>
      <c r="C3770" s="76" t="s">
        <v>45</v>
      </c>
      <c r="D3770" s="127">
        <v>-1</v>
      </c>
      <c r="E3770" s="127">
        <v>0.85</v>
      </c>
      <c r="F3770" s="127"/>
      <c r="G3770" s="127">
        <v>2</v>
      </c>
      <c r="H3770" s="137">
        <f t="shared" si="207"/>
        <v>-1.7</v>
      </c>
      <c r="I3770" s="120"/>
      <c r="J3770" s="273"/>
      <c r="K3770" s="273"/>
      <c r="L3770" s="155"/>
      <c r="M3770" s="28"/>
      <c r="N3770" s="28"/>
      <c r="O3770" s="28"/>
      <c r="P3770" s="28"/>
      <c r="Q3770" s="28"/>
      <c r="R3770" s="28"/>
      <c r="S3770" s="28"/>
    </row>
    <row r="3771" spans="1:19" s="31" customFormat="1" ht="13.5" x14ac:dyDescent="0.3">
      <c r="A3771" s="116"/>
      <c r="B3771" s="119"/>
      <c r="C3771" s="76" t="s">
        <v>45</v>
      </c>
      <c r="D3771" s="127">
        <v>1</v>
      </c>
      <c r="E3771" s="127">
        <v>6.66</v>
      </c>
      <c r="F3771" s="127"/>
      <c r="G3771" s="127">
        <v>2.7</v>
      </c>
      <c r="H3771" s="137">
        <f t="shared" si="207"/>
        <v>17.982000000000003</v>
      </c>
      <c r="I3771" s="120"/>
      <c r="J3771" s="273"/>
      <c r="K3771" s="273"/>
      <c r="L3771" s="155"/>
      <c r="M3771" s="28"/>
      <c r="N3771" s="28"/>
      <c r="O3771" s="28"/>
      <c r="P3771" s="28"/>
      <c r="Q3771" s="28"/>
      <c r="R3771" s="28"/>
      <c r="S3771" s="28"/>
    </row>
    <row r="3772" spans="1:19" s="31" customFormat="1" ht="13.5" x14ac:dyDescent="0.3">
      <c r="A3772" s="116"/>
      <c r="B3772" s="119"/>
      <c r="C3772" s="76" t="s">
        <v>45</v>
      </c>
      <c r="D3772" s="127">
        <v>2</v>
      </c>
      <c r="E3772" s="127">
        <v>7.21</v>
      </c>
      <c r="F3772" s="127"/>
      <c r="G3772" s="127">
        <v>2.7</v>
      </c>
      <c r="H3772" s="137">
        <f t="shared" si="207"/>
        <v>38.934000000000005</v>
      </c>
      <c r="I3772" s="120"/>
      <c r="J3772" s="273"/>
      <c r="K3772" s="273"/>
      <c r="L3772" s="155"/>
      <c r="M3772" s="28"/>
      <c r="N3772" s="28"/>
      <c r="O3772" s="28"/>
      <c r="P3772" s="28"/>
      <c r="Q3772" s="28"/>
      <c r="R3772" s="28"/>
      <c r="S3772" s="28"/>
    </row>
    <row r="3773" spans="1:19" s="31" customFormat="1" ht="13.5" x14ac:dyDescent="0.3">
      <c r="A3773" s="116"/>
      <c r="B3773" s="119"/>
      <c r="C3773" s="76" t="s">
        <v>45</v>
      </c>
      <c r="D3773" s="127">
        <v>-2</v>
      </c>
      <c r="E3773" s="127">
        <v>2.6</v>
      </c>
      <c r="F3773" s="127"/>
      <c r="G3773" s="127">
        <v>1.8</v>
      </c>
      <c r="H3773" s="137">
        <f t="shared" si="207"/>
        <v>-9.3600000000000012</v>
      </c>
      <c r="I3773" s="120"/>
      <c r="J3773" s="273"/>
      <c r="K3773" s="273"/>
      <c r="L3773" s="155"/>
      <c r="M3773" s="28"/>
      <c r="N3773" s="28"/>
      <c r="O3773" s="28"/>
      <c r="P3773" s="28"/>
      <c r="Q3773" s="28"/>
      <c r="R3773" s="28"/>
      <c r="S3773" s="28"/>
    </row>
    <row r="3774" spans="1:19" s="31" customFormat="1" ht="13.5" x14ac:dyDescent="0.3">
      <c r="A3774" s="116"/>
      <c r="B3774" s="119"/>
      <c r="C3774" s="76" t="s">
        <v>45</v>
      </c>
      <c r="D3774" s="127">
        <v>-1</v>
      </c>
      <c r="E3774" s="127">
        <v>0.85</v>
      </c>
      <c r="F3774" s="127"/>
      <c r="G3774" s="127">
        <v>2</v>
      </c>
      <c r="H3774" s="137">
        <f t="shared" si="207"/>
        <v>-1.7</v>
      </c>
      <c r="I3774" s="120"/>
      <c r="J3774" s="273"/>
      <c r="K3774" s="273"/>
      <c r="L3774" s="155"/>
      <c r="M3774" s="28"/>
      <c r="N3774" s="28"/>
      <c r="O3774" s="28"/>
      <c r="P3774" s="28"/>
      <c r="Q3774" s="28"/>
      <c r="R3774" s="28"/>
      <c r="S3774" s="28"/>
    </row>
    <row r="3775" spans="1:19" s="31" customFormat="1" ht="13.5" x14ac:dyDescent="0.3">
      <c r="A3775" s="116"/>
      <c r="B3775" s="119"/>
      <c r="C3775" s="76" t="s">
        <v>45</v>
      </c>
      <c r="D3775" s="127">
        <v>1</v>
      </c>
      <c r="E3775" s="127">
        <v>6.66</v>
      </c>
      <c r="F3775" s="127"/>
      <c r="G3775" s="127">
        <v>2.7</v>
      </c>
      <c r="H3775" s="137">
        <f t="shared" si="207"/>
        <v>17.982000000000003</v>
      </c>
      <c r="I3775" s="120"/>
      <c r="J3775" s="273"/>
      <c r="K3775" s="273"/>
      <c r="L3775" s="155"/>
      <c r="M3775" s="28"/>
      <c r="N3775" s="28"/>
      <c r="O3775" s="28"/>
      <c r="P3775" s="28"/>
      <c r="Q3775" s="28"/>
      <c r="R3775" s="28"/>
      <c r="S3775" s="28"/>
    </row>
    <row r="3776" spans="1:19" s="31" customFormat="1" ht="13.5" x14ac:dyDescent="0.3">
      <c r="A3776" s="116"/>
      <c r="B3776" s="119"/>
      <c r="C3776" s="76" t="s">
        <v>45</v>
      </c>
      <c r="D3776" s="127">
        <v>2</v>
      </c>
      <c r="E3776" s="127">
        <v>6.75</v>
      </c>
      <c r="F3776" s="127"/>
      <c r="G3776" s="127">
        <v>2.7</v>
      </c>
      <c r="H3776" s="137">
        <f t="shared" si="207"/>
        <v>36.450000000000003</v>
      </c>
      <c r="I3776" s="120"/>
      <c r="J3776" s="273"/>
      <c r="K3776" s="273"/>
      <c r="L3776" s="155"/>
      <c r="M3776" s="28"/>
      <c r="N3776" s="28"/>
      <c r="O3776" s="28"/>
      <c r="P3776" s="28"/>
      <c r="Q3776" s="28"/>
      <c r="R3776" s="28"/>
      <c r="S3776" s="28"/>
    </row>
    <row r="3777" spans="1:19" s="31" customFormat="1" ht="13.5" x14ac:dyDescent="0.3">
      <c r="A3777" s="116"/>
      <c r="B3777" s="119"/>
      <c r="C3777" s="76" t="s">
        <v>45</v>
      </c>
      <c r="D3777" s="127">
        <v>-2</v>
      </c>
      <c r="E3777" s="127">
        <v>2.6</v>
      </c>
      <c r="F3777" s="127"/>
      <c r="G3777" s="127">
        <v>1.8</v>
      </c>
      <c r="H3777" s="137">
        <f t="shared" si="207"/>
        <v>-9.3600000000000012</v>
      </c>
      <c r="I3777" s="120"/>
      <c r="J3777" s="273"/>
      <c r="K3777" s="273"/>
      <c r="L3777" s="155"/>
      <c r="M3777" s="28"/>
      <c r="N3777" s="28"/>
      <c r="O3777" s="28"/>
      <c r="P3777" s="28"/>
      <c r="Q3777" s="28"/>
      <c r="R3777" s="28"/>
      <c r="S3777" s="28"/>
    </row>
    <row r="3778" spans="1:19" s="31" customFormat="1" ht="13.5" x14ac:dyDescent="0.3">
      <c r="A3778" s="116"/>
      <c r="B3778" s="119"/>
      <c r="C3778" s="76" t="s">
        <v>45</v>
      </c>
      <c r="D3778" s="127">
        <v>-1</v>
      </c>
      <c r="E3778" s="127">
        <v>0.85</v>
      </c>
      <c r="F3778" s="127"/>
      <c r="G3778" s="127">
        <v>2</v>
      </c>
      <c r="H3778" s="137">
        <f t="shared" si="207"/>
        <v>-1.7</v>
      </c>
      <c r="I3778" s="120"/>
      <c r="J3778" s="273"/>
      <c r="K3778" s="273"/>
      <c r="L3778" s="155"/>
      <c r="M3778" s="28"/>
      <c r="N3778" s="28"/>
      <c r="O3778" s="28"/>
      <c r="P3778" s="28"/>
      <c r="Q3778" s="28"/>
      <c r="R3778" s="28"/>
      <c r="S3778" s="28"/>
    </row>
    <row r="3779" spans="1:19" s="31" customFormat="1" ht="13.5" x14ac:dyDescent="0.3">
      <c r="A3779" s="116"/>
      <c r="B3779" s="119"/>
      <c r="C3779" s="76" t="s">
        <v>45</v>
      </c>
      <c r="D3779" s="127">
        <v>1</v>
      </c>
      <c r="E3779" s="127">
        <v>6.66</v>
      </c>
      <c r="F3779" s="127"/>
      <c r="G3779" s="127">
        <v>2.7</v>
      </c>
      <c r="H3779" s="137">
        <f t="shared" si="207"/>
        <v>17.982000000000003</v>
      </c>
      <c r="I3779" s="120"/>
      <c r="J3779" s="273"/>
      <c r="K3779" s="273"/>
      <c r="L3779" s="155"/>
      <c r="M3779" s="28"/>
      <c r="N3779" s="28"/>
      <c r="O3779" s="28"/>
      <c r="P3779" s="28"/>
      <c r="Q3779" s="28"/>
      <c r="R3779" s="28"/>
      <c r="S3779" s="28"/>
    </row>
    <row r="3780" spans="1:19" s="31" customFormat="1" ht="13.5" x14ac:dyDescent="0.3">
      <c r="A3780" s="116"/>
      <c r="B3780" s="119"/>
      <c r="C3780" s="76" t="s">
        <v>45</v>
      </c>
      <c r="D3780" s="127">
        <v>2</v>
      </c>
      <c r="E3780" s="127">
        <v>3.45</v>
      </c>
      <c r="F3780" s="127"/>
      <c r="G3780" s="127">
        <v>2.7</v>
      </c>
      <c r="H3780" s="137">
        <f t="shared" si="207"/>
        <v>18.630000000000003</v>
      </c>
      <c r="I3780" s="120"/>
      <c r="J3780" s="273"/>
      <c r="K3780" s="273"/>
      <c r="L3780" s="155"/>
      <c r="M3780" s="28"/>
      <c r="N3780" s="28"/>
      <c r="O3780" s="28"/>
      <c r="P3780" s="28"/>
      <c r="Q3780" s="28"/>
      <c r="R3780" s="28"/>
      <c r="S3780" s="28"/>
    </row>
    <row r="3781" spans="1:19" s="31" customFormat="1" ht="13.5" x14ac:dyDescent="0.3">
      <c r="A3781" s="116"/>
      <c r="B3781" s="119"/>
      <c r="C3781" s="76" t="s">
        <v>45</v>
      </c>
      <c r="D3781" s="127">
        <v>-2</v>
      </c>
      <c r="E3781" s="127">
        <v>2.6</v>
      </c>
      <c r="F3781" s="127"/>
      <c r="G3781" s="127">
        <v>1.8</v>
      </c>
      <c r="H3781" s="137">
        <f t="shared" si="207"/>
        <v>-9.3600000000000012</v>
      </c>
      <c r="I3781" s="120"/>
      <c r="J3781" s="273"/>
      <c r="K3781" s="273"/>
      <c r="L3781" s="155"/>
      <c r="M3781" s="28"/>
      <c r="N3781" s="28"/>
      <c r="O3781" s="28"/>
      <c r="P3781" s="28"/>
      <c r="Q3781" s="28"/>
      <c r="R3781" s="28"/>
      <c r="S3781" s="28"/>
    </row>
    <row r="3782" spans="1:19" s="31" customFormat="1" ht="13.5" x14ac:dyDescent="0.3">
      <c r="A3782" s="116"/>
      <c r="B3782" s="119"/>
      <c r="C3782" s="76" t="s">
        <v>45</v>
      </c>
      <c r="D3782" s="127">
        <v>-2</v>
      </c>
      <c r="E3782" s="127">
        <v>0.85</v>
      </c>
      <c r="F3782" s="127"/>
      <c r="G3782" s="127">
        <v>2</v>
      </c>
      <c r="H3782" s="137">
        <f t="shared" si="207"/>
        <v>-3.4</v>
      </c>
      <c r="I3782" s="120"/>
      <c r="J3782" s="273"/>
      <c r="K3782" s="273"/>
      <c r="L3782" s="155"/>
      <c r="M3782" s="28"/>
      <c r="N3782" s="28"/>
      <c r="O3782" s="28"/>
      <c r="P3782" s="28"/>
      <c r="Q3782" s="28"/>
      <c r="R3782" s="28"/>
      <c r="S3782" s="28"/>
    </row>
    <row r="3783" spans="1:19" s="31" customFormat="1" ht="13.5" x14ac:dyDescent="0.3">
      <c r="A3783" s="116"/>
      <c r="B3783" s="119"/>
      <c r="C3783" s="76" t="s">
        <v>45</v>
      </c>
      <c r="D3783" s="127">
        <v>2</v>
      </c>
      <c r="E3783" s="127">
        <v>5.03</v>
      </c>
      <c r="F3783" s="127"/>
      <c r="G3783" s="127">
        <v>2.7</v>
      </c>
      <c r="H3783" s="137">
        <f t="shared" si="207"/>
        <v>27.162000000000003</v>
      </c>
      <c r="I3783" s="120"/>
      <c r="J3783" s="273"/>
      <c r="K3783" s="273"/>
      <c r="L3783" s="155"/>
      <c r="M3783" s="28"/>
      <c r="N3783" s="28"/>
      <c r="O3783" s="28"/>
      <c r="P3783" s="28"/>
      <c r="Q3783" s="28"/>
      <c r="R3783" s="28"/>
      <c r="S3783" s="28"/>
    </row>
    <row r="3784" spans="1:19" s="31" customFormat="1" ht="13.5" x14ac:dyDescent="0.3">
      <c r="A3784" s="116"/>
      <c r="B3784" s="119"/>
      <c r="C3784" s="76" t="s">
        <v>45</v>
      </c>
      <c r="D3784" s="127">
        <v>2</v>
      </c>
      <c r="E3784" s="127">
        <v>3.25</v>
      </c>
      <c r="F3784" s="127"/>
      <c r="G3784" s="127">
        <v>2.7</v>
      </c>
      <c r="H3784" s="137">
        <f t="shared" si="207"/>
        <v>17.55</v>
      </c>
      <c r="I3784" s="120"/>
      <c r="J3784" s="273"/>
      <c r="K3784" s="273"/>
      <c r="L3784" s="155"/>
      <c r="M3784" s="28"/>
      <c r="N3784" s="28"/>
      <c r="O3784" s="28"/>
      <c r="P3784" s="28"/>
      <c r="Q3784" s="28"/>
      <c r="R3784" s="28"/>
      <c r="S3784" s="28"/>
    </row>
    <row r="3785" spans="1:19" s="31" customFormat="1" ht="13.5" x14ac:dyDescent="0.3">
      <c r="A3785" s="116"/>
      <c r="B3785" s="119"/>
      <c r="C3785" s="76" t="s">
        <v>45</v>
      </c>
      <c r="D3785" s="127">
        <v>2</v>
      </c>
      <c r="E3785" s="127">
        <v>6.75</v>
      </c>
      <c r="F3785" s="127"/>
      <c r="G3785" s="127">
        <v>2.7</v>
      </c>
      <c r="H3785" s="137">
        <f t="shared" si="207"/>
        <v>36.450000000000003</v>
      </c>
      <c r="I3785" s="120"/>
      <c r="J3785" s="273"/>
      <c r="K3785" s="273"/>
      <c r="L3785" s="155"/>
      <c r="M3785" s="28"/>
      <c r="N3785" s="28"/>
      <c r="O3785" s="28"/>
      <c r="P3785" s="28"/>
      <c r="Q3785" s="28"/>
      <c r="R3785" s="28"/>
      <c r="S3785" s="28"/>
    </row>
    <row r="3786" spans="1:19" s="31" customFormat="1" ht="13.5" x14ac:dyDescent="0.3">
      <c r="A3786" s="116"/>
      <c r="B3786" s="119"/>
      <c r="C3786" s="76" t="s">
        <v>45</v>
      </c>
      <c r="D3786" s="127">
        <v>-2</v>
      </c>
      <c r="E3786" s="127">
        <v>2.6</v>
      </c>
      <c r="F3786" s="127"/>
      <c r="G3786" s="127">
        <v>1.8</v>
      </c>
      <c r="H3786" s="137">
        <f t="shared" si="207"/>
        <v>-9.3600000000000012</v>
      </c>
      <c r="I3786" s="120"/>
      <c r="J3786" s="273"/>
      <c r="K3786" s="273"/>
      <c r="L3786" s="155"/>
      <c r="M3786" s="28"/>
      <c r="N3786" s="28"/>
      <c r="O3786" s="28"/>
      <c r="P3786" s="28"/>
      <c r="Q3786" s="28"/>
      <c r="R3786" s="28"/>
      <c r="S3786" s="28"/>
    </row>
    <row r="3787" spans="1:19" s="31" customFormat="1" ht="13.5" x14ac:dyDescent="0.3">
      <c r="A3787" s="116"/>
      <c r="B3787" s="119"/>
      <c r="C3787" s="76" t="s">
        <v>45</v>
      </c>
      <c r="D3787" s="127">
        <v>-1</v>
      </c>
      <c r="E3787" s="127">
        <v>0.85</v>
      </c>
      <c r="F3787" s="127"/>
      <c r="G3787" s="127">
        <v>2</v>
      </c>
      <c r="H3787" s="137">
        <f t="shared" si="207"/>
        <v>-1.7</v>
      </c>
      <c r="I3787" s="120"/>
      <c r="J3787" s="273"/>
      <c r="K3787" s="273"/>
      <c r="L3787" s="155"/>
      <c r="M3787" s="28"/>
      <c r="N3787" s="28"/>
      <c r="O3787" s="28"/>
      <c r="P3787" s="28"/>
      <c r="Q3787" s="28"/>
      <c r="R3787" s="28"/>
      <c r="S3787" s="28"/>
    </row>
    <row r="3788" spans="1:19" s="31" customFormat="1" ht="13.5" x14ac:dyDescent="0.3">
      <c r="A3788" s="116"/>
      <c r="B3788" s="119"/>
      <c r="C3788" s="76" t="s">
        <v>45</v>
      </c>
      <c r="D3788" s="127">
        <v>1</v>
      </c>
      <c r="E3788" s="127">
        <v>7.19</v>
      </c>
      <c r="F3788" s="127"/>
      <c r="G3788" s="127">
        <v>2.7</v>
      </c>
      <c r="H3788" s="137">
        <f t="shared" si="207"/>
        <v>19.413000000000004</v>
      </c>
      <c r="I3788" s="120"/>
      <c r="J3788" s="273"/>
      <c r="K3788" s="273"/>
      <c r="L3788" s="155"/>
      <c r="M3788" s="28"/>
      <c r="N3788" s="28"/>
      <c r="O3788" s="28"/>
      <c r="P3788" s="28"/>
      <c r="Q3788" s="28"/>
      <c r="R3788" s="28"/>
      <c r="S3788" s="28"/>
    </row>
    <row r="3789" spans="1:19" s="31" customFormat="1" ht="13.5" x14ac:dyDescent="0.3">
      <c r="A3789" s="116"/>
      <c r="B3789" s="119"/>
      <c r="C3789" s="76" t="s">
        <v>45</v>
      </c>
      <c r="D3789" s="127">
        <v>2</v>
      </c>
      <c r="E3789" s="127">
        <v>7.2</v>
      </c>
      <c r="F3789" s="127"/>
      <c r="G3789" s="127">
        <v>2.7</v>
      </c>
      <c r="H3789" s="137">
        <f t="shared" si="207"/>
        <v>38.880000000000003</v>
      </c>
      <c r="I3789" s="120"/>
      <c r="J3789" s="273"/>
      <c r="K3789" s="273"/>
      <c r="L3789" s="155"/>
      <c r="M3789" s="28"/>
      <c r="N3789" s="28"/>
      <c r="O3789" s="28"/>
      <c r="P3789" s="28"/>
      <c r="Q3789" s="28"/>
      <c r="R3789" s="28"/>
      <c r="S3789" s="28"/>
    </row>
    <row r="3790" spans="1:19" s="31" customFormat="1" ht="13.5" x14ac:dyDescent="0.3">
      <c r="A3790" s="116"/>
      <c r="B3790" s="119"/>
      <c r="C3790" s="76" t="s">
        <v>45</v>
      </c>
      <c r="D3790" s="127">
        <v>-2</v>
      </c>
      <c r="E3790" s="127">
        <v>2.6</v>
      </c>
      <c r="F3790" s="127"/>
      <c r="G3790" s="127">
        <v>1.8</v>
      </c>
      <c r="H3790" s="137">
        <f t="shared" si="207"/>
        <v>-9.3600000000000012</v>
      </c>
      <c r="I3790" s="120"/>
      <c r="J3790" s="273"/>
      <c r="K3790" s="273"/>
      <c r="L3790" s="155"/>
      <c r="M3790" s="28"/>
      <c r="N3790" s="28"/>
      <c r="O3790" s="28"/>
      <c r="P3790" s="28"/>
      <c r="Q3790" s="28"/>
      <c r="R3790" s="28"/>
      <c r="S3790" s="28"/>
    </row>
    <row r="3791" spans="1:19" s="31" customFormat="1" ht="13.5" x14ac:dyDescent="0.3">
      <c r="A3791" s="116"/>
      <c r="B3791" s="119"/>
      <c r="C3791" s="76" t="s">
        <v>45</v>
      </c>
      <c r="D3791" s="127">
        <v>-1</v>
      </c>
      <c r="E3791" s="127">
        <v>0.85</v>
      </c>
      <c r="F3791" s="127"/>
      <c r="G3791" s="127">
        <v>2</v>
      </c>
      <c r="H3791" s="137">
        <f t="shared" si="207"/>
        <v>-1.7</v>
      </c>
      <c r="I3791" s="120"/>
      <c r="J3791" s="273"/>
      <c r="K3791" s="273"/>
      <c r="L3791" s="155"/>
      <c r="M3791" s="28"/>
      <c r="N3791" s="28"/>
      <c r="O3791" s="28"/>
      <c r="P3791" s="28"/>
      <c r="Q3791" s="28"/>
      <c r="R3791" s="28"/>
      <c r="S3791" s="28"/>
    </row>
    <row r="3792" spans="1:19" s="31" customFormat="1" ht="13.5" x14ac:dyDescent="0.3">
      <c r="A3792" s="116"/>
      <c r="B3792" s="119"/>
      <c r="C3792" s="76" t="s">
        <v>45</v>
      </c>
      <c r="D3792" s="127">
        <v>2</v>
      </c>
      <c r="E3792" s="127">
        <v>7.19</v>
      </c>
      <c r="F3792" s="127"/>
      <c r="G3792" s="127">
        <v>2.7</v>
      </c>
      <c r="H3792" s="137">
        <f t="shared" si="207"/>
        <v>38.826000000000008</v>
      </c>
      <c r="I3792" s="120"/>
      <c r="J3792" s="273"/>
      <c r="K3792" s="273"/>
      <c r="L3792" s="155"/>
      <c r="M3792" s="28"/>
      <c r="N3792" s="28"/>
      <c r="O3792" s="28"/>
      <c r="P3792" s="28"/>
      <c r="Q3792" s="28"/>
      <c r="R3792" s="28"/>
      <c r="S3792" s="28"/>
    </row>
    <row r="3793" spans="1:19" s="31" customFormat="1" ht="13.5" x14ac:dyDescent="0.3">
      <c r="A3793" s="116"/>
      <c r="B3793" s="119"/>
      <c r="C3793" s="76" t="s">
        <v>45</v>
      </c>
      <c r="D3793" s="127">
        <v>2</v>
      </c>
      <c r="E3793" s="127">
        <v>6.75</v>
      </c>
      <c r="F3793" s="127"/>
      <c r="G3793" s="127">
        <v>2.7</v>
      </c>
      <c r="H3793" s="137">
        <f t="shared" ref="H3793:H3799" si="208">G3793*E3793*D3793</f>
        <v>36.450000000000003</v>
      </c>
      <c r="I3793" s="120"/>
      <c r="J3793" s="273"/>
      <c r="K3793" s="273"/>
      <c r="L3793" s="155"/>
      <c r="M3793" s="28"/>
      <c r="N3793" s="28"/>
      <c r="O3793" s="28"/>
      <c r="P3793" s="28"/>
      <c r="Q3793" s="28"/>
      <c r="R3793" s="28"/>
      <c r="S3793" s="28"/>
    </row>
    <row r="3794" spans="1:19" s="31" customFormat="1" ht="13.5" x14ac:dyDescent="0.3">
      <c r="A3794" s="116"/>
      <c r="B3794" s="119"/>
      <c r="C3794" s="76" t="s">
        <v>45</v>
      </c>
      <c r="D3794" s="127">
        <v>-2</v>
      </c>
      <c r="E3794" s="127">
        <v>2.6</v>
      </c>
      <c r="F3794" s="127"/>
      <c r="G3794" s="127">
        <v>1.8</v>
      </c>
      <c r="H3794" s="137">
        <f t="shared" si="208"/>
        <v>-9.3600000000000012</v>
      </c>
      <c r="I3794" s="120"/>
      <c r="J3794" s="273"/>
      <c r="K3794" s="273"/>
      <c r="L3794" s="155"/>
      <c r="M3794" s="28"/>
      <c r="N3794" s="28"/>
      <c r="O3794" s="28"/>
      <c r="P3794" s="28"/>
      <c r="Q3794" s="28"/>
      <c r="R3794" s="28"/>
      <c r="S3794" s="28"/>
    </row>
    <row r="3795" spans="1:19" s="31" customFormat="1" ht="13.5" x14ac:dyDescent="0.3">
      <c r="A3795" s="116"/>
      <c r="B3795" s="119"/>
      <c r="C3795" s="76" t="s">
        <v>45</v>
      </c>
      <c r="D3795" s="127">
        <v>-1</v>
      </c>
      <c r="E3795" s="127">
        <v>0.85</v>
      </c>
      <c r="F3795" s="127"/>
      <c r="G3795" s="127">
        <v>2</v>
      </c>
      <c r="H3795" s="137">
        <f t="shared" si="208"/>
        <v>-1.7</v>
      </c>
      <c r="I3795" s="120"/>
      <c r="J3795" s="273"/>
      <c r="K3795" s="273"/>
      <c r="L3795" s="155"/>
      <c r="M3795" s="28"/>
      <c r="N3795" s="28"/>
      <c r="O3795" s="28"/>
      <c r="P3795" s="28"/>
      <c r="Q3795" s="28"/>
      <c r="R3795" s="28"/>
      <c r="S3795" s="28"/>
    </row>
    <row r="3796" spans="1:19" s="31" customFormat="1" ht="13.5" x14ac:dyDescent="0.3">
      <c r="A3796" s="116"/>
      <c r="B3796" s="119"/>
      <c r="C3796" s="76" t="s">
        <v>45</v>
      </c>
      <c r="D3796" s="127">
        <v>2</v>
      </c>
      <c r="E3796" s="127">
        <v>6.85</v>
      </c>
      <c r="F3796" s="127"/>
      <c r="G3796" s="127">
        <v>2.7</v>
      </c>
      <c r="H3796" s="137">
        <f t="shared" si="208"/>
        <v>36.99</v>
      </c>
      <c r="I3796" s="120"/>
      <c r="J3796" s="273"/>
      <c r="K3796" s="273"/>
      <c r="L3796" s="155"/>
      <c r="M3796" s="28"/>
      <c r="N3796" s="28"/>
      <c r="O3796" s="28"/>
      <c r="P3796" s="28"/>
      <c r="Q3796" s="28"/>
      <c r="R3796" s="28"/>
      <c r="S3796" s="28"/>
    </row>
    <row r="3797" spans="1:19" s="31" customFormat="1" ht="13.5" x14ac:dyDescent="0.3">
      <c r="A3797" s="116"/>
      <c r="B3797" s="119"/>
      <c r="C3797" s="76" t="s">
        <v>45</v>
      </c>
      <c r="D3797" s="127">
        <v>-2</v>
      </c>
      <c r="E3797" s="127">
        <v>2.6</v>
      </c>
      <c r="F3797" s="127"/>
      <c r="G3797" s="127">
        <v>1.8</v>
      </c>
      <c r="H3797" s="137">
        <f t="shared" si="208"/>
        <v>-9.3600000000000012</v>
      </c>
      <c r="I3797" s="120"/>
      <c r="J3797" s="273"/>
      <c r="K3797" s="273"/>
      <c r="L3797" s="155"/>
      <c r="M3797" s="28"/>
      <c r="N3797" s="28"/>
      <c r="O3797" s="28"/>
      <c r="P3797" s="28"/>
      <c r="Q3797" s="28"/>
      <c r="R3797" s="28"/>
      <c r="S3797" s="28"/>
    </row>
    <row r="3798" spans="1:19" s="31" customFormat="1" ht="13.5" x14ac:dyDescent="0.3">
      <c r="A3798" s="116"/>
      <c r="B3798" s="119"/>
      <c r="C3798" s="76" t="s">
        <v>45</v>
      </c>
      <c r="D3798" s="127">
        <v>-1</v>
      </c>
      <c r="E3798" s="127">
        <v>0.85</v>
      </c>
      <c r="F3798" s="127"/>
      <c r="G3798" s="127">
        <v>2</v>
      </c>
      <c r="H3798" s="137">
        <f t="shared" si="208"/>
        <v>-1.7</v>
      </c>
      <c r="I3798" s="120"/>
      <c r="J3798" s="273"/>
      <c r="K3798" s="273"/>
      <c r="L3798" s="155"/>
      <c r="M3798" s="28"/>
      <c r="N3798" s="28"/>
      <c r="O3798" s="28"/>
      <c r="P3798" s="28"/>
      <c r="Q3798" s="28"/>
      <c r="R3798" s="28"/>
      <c r="S3798" s="28"/>
    </row>
    <row r="3799" spans="1:19" s="31" customFormat="1" ht="13.5" x14ac:dyDescent="0.3">
      <c r="A3799" s="116"/>
      <c r="B3799" s="119"/>
      <c r="C3799" s="76" t="s">
        <v>45</v>
      </c>
      <c r="D3799" s="127">
        <v>1</v>
      </c>
      <c r="E3799" s="127">
        <v>5.03</v>
      </c>
      <c r="F3799" s="127"/>
      <c r="G3799" s="127">
        <v>2.7</v>
      </c>
      <c r="H3799" s="137">
        <f t="shared" si="208"/>
        <v>13.581000000000001</v>
      </c>
      <c r="I3799" s="120"/>
      <c r="J3799" s="273"/>
      <c r="K3799" s="273"/>
      <c r="L3799" s="155"/>
      <c r="M3799" s="28"/>
      <c r="N3799" s="28"/>
      <c r="O3799" s="28"/>
      <c r="P3799" s="28"/>
      <c r="Q3799" s="28"/>
      <c r="R3799" s="28"/>
      <c r="S3799" s="28"/>
    </row>
    <row r="3800" spans="1:19" s="31" customFormat="1" ht="13.5" x14ac:dyDescent="0.3">
      <c r="A3800" s="116"/>
      <c r="B3800" s="119"/>
      <c r="C3800" s="76"/>
      <c r="D3800" s="127"/>
      <c r="E3800" s="127"/>
      <c r="F3800" s="127"/>
      <c r="G3800" s="127"/>
      <c r="H3800" s="137"/>
      <c r="I3800" s="120"/>
      <c r="J3800" s="273"/>
      <c r="K3800" s="273"/>
      <c r="L3800" s="155"/>
      <c r="M3800" s="28"/>
      <c r="N3800" s="28"/>
      <c r="O3800" s="28"/>
      <c r="P3800" s="28"/>
      <c r="Q3800" s="28"/>
      <c r="R3800" s="28"/>
      <c r="S3800" s="28"/>
    </row>
    <row r="3801" spans="1:19" s="31" customFormat="1" ht="162" x14ac:dyDescent="0.3">
      <c r="A3801" s="770" t="s">
        <v>2033</v>
      </c>
      <c r="B3801" s="505" t="s">
        <v>3619</v>
      </c>
      <c r="C3801" s="76" t="s">
        <v>45</v>
      </c>
      <c r="D3801" s="127"/>
      <c r="E3801" s="127"/>
      <c r="F3801" s="127"/>
      <c r="G3801" s="127"/>
      <c r="H3801" s="137"/>
      <c r="I3801" s="120">
        <f>SUM(H3802:H3818)</f>
        <v>185.66749999999999</v>
      </c>
      <c r="J3801" s="253"/>
      <c r="K3801" s="253"/>
      <c r="L3801" s="184"/>
      <c r="M3801" s="28"/>
      <c r="N3801" s="28"/>
      <c r="O3801" s="28"/>
      <c r="P3801" s="28"/>
      <c r="Q3801" s="28"/>
      <c r="R3801" s="28"/>
      <c r="S3801" s="28"/>
    </row>
    <row r="3802" spans="1:19" s="31" customFormat="1" ht="13.5" x14ac:dyDescent="0.3">
      <c r="A3802" s="116"/>
      <c r="B3802" s="119"/>
      <c r="C3802" s="76" t="s">
        <v>45</v>
      </c>
      <c r="D3802" s="127">
        <v>2</v>
      </c>
      <c r="E3802" s="127">
        <v>3.17</v>
      </c>
      <c r="F3802" s="127"/>
      <c r="G3802" s="127">
        <v>2.75</v>
      </c>
      <c r="H3802" s="137">
        <f>G3802*E3802*D3802</f>
        <v>17.434999999999999</v>
      </c>
      <c r="I3802" s="120"/>
      <c r="J3802" s="253"/>
      <c r="K3802" s="253"/>
      <c r="L3802" s="184"/>
      <c r="M3802" s="28"/>
      <c r="N3802" s="28"/>
      <c r="O3802" s="28"/>
      <c r="P3802" s="28"/>
      <c r="Q3802" s="28"/>
      <c r="R3802" s="28"/>
      <c r="S3802" s="28"/>
    </row>
    <row r="3803" spans="1:19" s="31" customFormat="1" ht="13.5" x14ac:dyDescent="0.3">
      <c r="A3803" s="116"/>
      <c r="B3803" s="119"/>
      <c r="C3803" s="76" t="s">
        <v>45</v>
      </c>
      <c r="D3803" s="127">
        <v>2</v>
      </c>
      <c r="E3803" s="127">
        <v>4.6399999999999997</v>
      </c>
      <c r="F3803" s="127"/>
      <c r="G3803" s="127">
        <v>2.75</v>
      </c>
      <c r="H3803" s="137">
        <f t="shared" ref="H3803:H3818" si="209">G3803*E3803*D3803</f>
        <v>25.52</v>
      </c>
      <c r="I3803" s="120"/>
      <c r="J3803" s="253"/>
      <c r="K3803" s="253"/>
      <c r="L3803" s="184"/>
      <c r="M3803" s="28"/>
      <c r="N3803" s="28"/>
      <c r="O3803" s="28"/>
      <c r="P3803" s="28"/>
      <c r="Q3803" s="28"/>
      <c r="R3803" s="28"/>
      <c r="S3803" s="28"/>
    </row>
    <row r="3804" spans="1:19" s="31" customFormat="1" ht="13.5" x14ac:dyDescent="0.3">
      <c r="A3804" s="116"/>
      <c r="B3804" s="119"/>
      <c r="C3804" s="76" t="s">
        <v>45</v>
      </c>
      <c r="D3804" s="127">
        <v>8</v>
      </c>
      <c r="E3804" s="127">
        <v>1.3</v>
      </c>
      <c r="F3804" s="127"/>
      <c r="G3804" s="127">
        <v>2.75</v>
      </c>
      <c r="H3804" s="137">
        <f t="shared" si="209"/>
        <v>28.6</v>
      </c>
      <c r="I3804" s="120"/>
      <c r="J3804" s="253"/>
      <c r="K3804" s="253"/>
      <c r="L3804" s="184"/>
      <c r="M3804" s="28"/>
      <c r="N3804" s="28"/>
      <c r="O3804" s="28"/>
      <c r="P3804" s="28"/>
      <c r="Q3804" s="28"/>
      <c r="R3804" s="28"/>
      <c r="S3804" s="28"/>
    </row>
    <row r="3805" spans="1:19" s="31" customFormat="1" ht="13.5" x14ac:dyDescent="0.3">
      <c r="A3805" s="116"/>
      <c r="B3805" s="119"/>
      <c r="C3805" s="76" t="s">
        <v>45</v>
      </c>
      <c r="D3805" s="127">
        <v>-3</v>
      </c>
      <c r="E3805" s="127">
        <v>0.85</v>
      </c>
      <c r="F3805" s="127"/>
      <c r="G3805" s="127">
        <v>2</v>
      </c>
      <c r="H3805" s="137">
        <f t="shared" si="209"/>
        <v>-5.0999999999999996</v>
      </c>
      <c r="I3805" s="120"/>
      <c r="J3805" s="253"/>
      <c r="K3805" s="253"/>
      <c r="L3805" s="184"/>
      <c r="M3805" s="28"/>
      <c r="N3805" s="28"/>
      <c r="O3805" s="28"/>
      <c r="P3805" s="28"/>
      <c r="Q3805" s="28"/>
      <c r="R3805" s="28"/>
      <c r="S3805" s="28"/>
    </row>
    <row r="3806" spans="1:19" s="31" customFormat="1" ht="13.5" x14ac:dyDescent="0.3">
      <c r="A3806" s="116"/>
      <c r="B3806" s="119"/>
      <c r="C3806" s="76" t="s">
        <v>45</v>
      </c>
      <c r="D3806" s="127">
        <v>2</v>
      </c>
      <c r="E3806" s="127">
        <v>2.2000000000000002</v>
      </c>
      <c r="F3806" s="127"/>
      <c r="G3806" s="127">
        <v>2.75</v>
      </c>
      <c r="H3806" s="137">
        <f t="shared" si="209"/>
        <v>12.100000000000001</v>
      </c>
      <c r="I3806" s="120"/>
      <c r="J3806" s="253"/>
      <c r="K3806" s="253"/>
      <c r="L3806" s="184"/>
      <c r="M3806" s="28"/>
      <c r="N3806" s="28"/>
      <c r="O3806" s="28"/>
      <c r="P3806" s="28"/>
      <c r="Q3806" s="28"/>
      <c r="R3806" s="28"/>
      <c r="S3806" s="28"/>
    </row>
    <row r="3807" spans="1:19" s="31" customFormat="1" ht="13.5" x14ac:dyDescent="0.3">
      <c r="A3807" s="116"/>
      <c r="B3807" s="119"/>
      <c r="C3807" s="76" t="s">
        <v>45</v>
      </c>
      <c r="D3807" s="127">
        <v>2</v>
      </c>
      <c r="E3807" s="127">
        <v>1.6</v>
      </c>
      <c r="F3807" s="127"/>
      <c r="G3807" s="127">
        <v>2.75</v>
      </c>
      <c r="H3807" s="137">
        <f t="shared" si="209"/>
        <v>8.8000000000000007</v>
      </c>
      <c r="I3807" s="120"/>
      <c r="J3807" s="253"/>
      <c r="K3807" s="253"/>
      <c r="L3807" s="184"/>
      <c r="M3807" s="28"/>
      <c r="N3807" s="28"/>
      <c r="O3807" s="28"/>
      <c r="P3807" s="28"/>
      <c r="Q3807" s="28"/>
      <c r="R3807" s="28"/>
      <c r="S3807" s="28"/>
    </row>
    <row r="3808" spans="1:19" s="31" customFormat="1" ht="13.5" x14ac:dyDescent="0.3">
      <c r="A3808" s="116"/>
      <c r="B3808" s="119"/>
      <c r="C3808" s="76" t="s">
        <v>45</v>
      </c>
      <c r="D3808" s="127">
        <v>2</v>
      </c>
      <c r="E3808" s="127">
        <v>3.25</v>
      </c>
      <c r="F3808" s="127"/>
      <c r="G3808" s="127">
        <v>2.75</v>
      </c>
      <c r="H3808" s="137">
        <f t="shared" si="209"/>
        <v>17.875</v>
      </c>
      <c r="I3808" s="120"/>
      <c r="J3808" s="253"/>
      <c r="K3808" s="253"/>
      <c r="L3808" s="184"/>
      <c r="M3808" s="28"/>
      <c r="N3808" s="28"/>
      <c r="O3808" s="28"/>
      <c r="P3808" s="28"/>
      <c r="Q3808" s="28"/>
      <c r="R3808" s="28"/>
      <c r="S3808" s="28"/>
    </row>
    <row r="3809" spans="1:19" s="31" customFormat="1" ht="13.5" x14ac:dyDescent="0.3">
      <c r="A3809" s="116"/>
      <c r="B3809" s="119"/>
      <c r="C3809" s="76" t="s">
        <v>45</v>
      </c>
      <c r="D3809" s="127">
        <v>2</v>
      </c>
      <c r="E3809" s="127">
        <v>4.6399999999999997</v>
      </c>
      <c r="F3809" s="127"/>
      <c r="G3809" s="127">
        <v>2.75</v>
      </c>
      <c r="H3809" s="137">
        <f t="shared" si="209"/>
        <v>25.52</v>
      </c>
      <c r="I3809" s="120"/>
      <c r="J3809" s="253"/>
      <c r="K3809" s="253"/>
      <c r="L3809" s="184"/>
      <c r="M3809" s="28"/>
      <c r="N3809" s="28"/>
      <c r="O3809" s="28"/>
      <c r="P3809" s="28"/>
      <c r="Q3809" s="28"/>
      <c r="R3809" s="28"/>
      <c r="S3809" s="28"/>
    </row>
    <row r="3810" spans="1:19" s="31" customFormat="1" ht="13.5" x14ac:dyDescent="0.3">
      <c r="A3810" s="116"/>
      <c r="B3810" s="119"/>
      <c r="C3810" s="76" t="s">
        <v>45</v>
      </c>
      <c r="D3810" s="127">
        <v>6</v>
      </c>
      <c r="E3810" s="127">
        <v>1.3</v>
      </c>
      <c r="F3810" s="127"/>
      <c r="G3810" s="127">
        <v>2.75</v>
      </c>
      <c r="H3810" s="137">
        <f t="shared" si="209"/>
        <v>21.450000000000003</v>
      </c>
      <c r="I3810" s="120"/>
      <c r="J3810" s="253"/>
      <c r="K3810" s="253"/>
      <c r="L3810" s="184"/>
      <c r="M3810" s="28"/>
      <c r="N3810" s="28"/>
      <c r="O3810" s="28"/>
      <c r="P3810" s="28"/>
      <c r="Q3810" s="28"/>
      <c r="R3810" s="28"/>
      <c r="S3810" s="28"/>
    </row>
    <row r="3811" spans="1:19" s="31" customFormat="1" ht="13.5" x14ac:dyDescent="0.3">
      <c r="A3811" s="116"/>
      <c r="B3811" s="119"/>
      <c r="C3811" s="76" t="s">
        <v>45</v>
      </c>
      <c r="D3811" s="127">
        <v>1</v>
      </c>
      <c r="E3811" s="127">
        <v>0.45</v>
      </c>
      <c r="F3811" s="127"/>
      <c r="G3811" s="127">
        <v>2.75</v>
      </c>
      <c r="H3811" s="137">
        <f t="shared" si="209"/>
        <v>1.2375</v>
      </c>
      <c r="I3811" s="120"/>
      <c r="J3811" s="253"/>
      <c r="K3811" s="253"/>
      <c r="L3811" s="184"/>
      <c r="M3811" s="28"/>
      <c r="N3811" s="28"/>
      <c r="O3811" s="28"/>
      <c r="P3811" s="28"/>
      <c r="Q3811" s="28"/>
      <c r="R3811" s="28"/>
      <c r="S3811" s="28"/>
    </row>
    <row r="3812" spans="1:19" s="31" customFormat="1" ht="13.5" x14ac:dyDescent="0.3">
      <c r="A3812" s="116"/>
      <c r="B3812" s="119"/>
      <c r="C3812" s="76" t="s">
        <v>45</v>
      </c>
      <c r="D3812" s="127">
        <v>2</v>
      </c>
      <c r="E3812" s="127">
        <v>0.5</v>
      </c>
      <c r="F3812" s="127"/>
      <c r="G3812" s="127">
        <v>2.75</v>
      </c>
      <c r="H3812" s="137">
        <f t="shared" si="209"/>
        <v>2.75</v>
      </c>
      <c r="I3812" s="120"/>
      <c r="J3812" s="253"/>
      <c r="K3812" s="253"/>
      <c r="L3812" s="184"/>
      <c r="M3812" s="28"/>
      <c r="N3812" s="28"/>
      <c r="O3812" s="28"/>
      <c r="P3812" s="28"/>
      <c r="Q3812" s="28"/>
      <c r="R3812" s="28"/>
      <c r="S3812" s="28"/>
    </row>
    <row r="3813" spans="1:19" s="31" customFormat="1" ht="13.5" x14ac:dyDescent="0.3">
      <c r="A3813" s="116"/>
      <c r="B3813" s="119"/>
      <c r="C3813" s="76" t="s">
        <v>45</v>
      </c>
      <c r="D3813" s="127">
        <v>1</v>
      </c>
      <c r="E3813" s="127">
        <v>4.9000000000000004</v>
      </c>
      <c r="F3813" s="127"/>
      <c r="G3813" s="127">
        <v>1</v>
      </c>
      <c r="H3813" s="137">
        <f t="shared" si="209"/>
        <v>4.9000000000000004</v>
      </c>
      <c r="I3813" s="120"/>
      <c r="J3813" s="253"/>
      <c r="K3813" s="253"/>
      <c r="L3813" s="184"/>
      <c r="M3813" s="28"/>
      <c r="N3813" s="28"/>
      <c r="O3813" s="28"/>
      <c r="P3813" s="28"/>
      <c r="Q3813" s="28"/>
      <c r="R3813" s="28"/>
      <c r="S3813" s="28"/>
    </row>
    <row r="3814" spans="1:19" s="31" customFormat="1" ht="13.5" x14ac:dyDescent="0.3">
      <c r="A3814" s="116"/>
      <c r="B3814" s="119"/>
      <c r="C3814" s="76" t="s">
        <v>45</v>
      </c>
      <c r="D3814" s="127">
        <v>1</v>
      </c>
      <c r="E3814" s="127">
        <v>1.97</v>
      </c>
      <c r="F3814" s="127"/>
      <c r="G3814" s="127">
        <v>1</v>
      </c>
      <c r="H3814" s="137">
        <f t="shared" si="209"/>
        <v>1.97</v>
      </c>
      <c r="I3814" s="120"/>
      <c r="J3814" s="253"/>
      <c r="K3814" s="253"/>
      <c r="L3814" s="184"/>
      <c r="M3814" s="28"/>
      <c r="N3814" s="28"/>
      <c r="O3814" s="28"/>
      <c r="P3814" s="28"/>
      <c r="Q3814" s="28"/>
      <c r="R3814" s="28"/>
      <c r="S3814" s="28"/>
    </row>
    <row r="3815" spans="1:19" s="31" customFormat="1" ht="13.5" x14ac:dyDescent="0.3">
      <c r="A3815" s="116"/>
      <c r="B3815" s="119"/>
      <c r="C3815" s="76" t="s">
        <v>45</v>
      </c>
      <c r="D3815" s="127">
        <v>2</v>
      </c>
      <c r="E3815" s="127">
        <v>2.35</v>
      </c>
      <c r="F3815" s="127"/>
      <c r="G3815" s="127">
        <v>1</v>
      </c>
      <c r="H3815" s="137">
        <f t="shared" si="209"/>
        <v>4.7</v>
      </c>
      <c r="I3815" s="120"/>
      <c r="J3815" s="253"/>
      <c r="K3815" s="253"/>
      <c r="L3815" s="184"/>
      <c r="M3815" s="28"/>
      <c r="N3815" s="28"/>
      <c r="O3815" s="28"/>
      <c r="P3815" s="28"/>
      <c r="Q3815" s="28"/>
      <c r="R3815" s="28"/>
      <c r="S3815" s="28"/>
    </row>
    <row r="3816" spans="1:19" s="31" customFormat="1" ht="13.5" x14ac:dyDescent="0.3">
      <c r="A3816" s="116"/>
      <c r="B3816" s="119"/>
      <c r="C3816" s="76" t="s">
        <v>45</v>
      </c>
      <c r="D3816" s="127">
        <v>2</v>
      </c>
      <c r="E3816" s="127">
        <v>4.9000000000000004</v>
      </c>
      <c r="F3816" s="127"/>
      <c r="G3816" s="127">
        <v>1</v>
      </c>
      <c r="H3816" s="137">
        <f t="shared" si="209"/>
        <v>9.8000000000000007</v>
      </c>
      <c r="I3816" s="120"/>
      <c r="J3816" s="253"/>
      <c r="K3816" s="253"/>
      <c r="L3816" s="184"/>
      <c r="M3816" s="28"/>
      <c r="N3816" s="28"/>
      <c r="O3816" s="28"/>
      <c r="P3816" s="28"/>
      <c r="Q3816" s="28"/>
      <c r="R3816" s="28"/>
      <c r="S3816" s="28"/>
    </row>
    <row r="3817" spans="1:19" s="31" customFormat="1" ht="13.5" x14ac:dyDescent="0.3">
      <c r="A3817" s="116"/>
      <c r="B3817" s="119"/>
      <c r="C3817" s="76" t="s">
        <v>45</v>
      </c>
      <c r="D3817" s="127">
        <v>1</v>
      </c>
      <c r="E3817" s="127">
        <v>4.72</v>
      </c>
      <c r="F3817" s="127"/>
      <c r="G3817" s="127">
        <v>1</v>
      </c>
      <c r="H3817" s="137">
        <f t="shared" si="209"/>
        <v>4.72</v>
      </c>
      <c r="I3817" s="120"/>
      <c r="J3817" s="253"/>
      <c r="K3817" s="253"/>
      <c r="L3817" s="184"/>
      <c r="M3817" s="28"/>
      <c r="N3817" s="28"/>
      <c r="O3817" s="28"/>
      <c r="P3817" s="28"/>
      <c r="Q3817" s="28"/>
      <c r="R3817" s="28"/>
      <c r="S3817" s="28"/>
    </row>
    <row r="3818" spans="1:19" s="31" customFormat="1" ht="13.5" x14ac:dyDescent="0.3">
      <c r="A3818" s="116"/>
      <c r="B3818" s="119"/>
      <c r="C3818" s="76" t="s">
        <v>45</v>
      </c>
      <c r="D3818" s="127">
        <v>1</v>
      </c>
      <c r="E3818" s="127">
        <v>3.39</v>
      </c>
      <c r="F3818" s="127"/>
      <c r="G3818" s="127">
        <v>1</v>
      </c>
      <c r="H3818" s="137">
        <f t="shared" si="209"/>
        <v>3.39</v>
      </c>
      <c r="I3818" s="120"/>
      <c r="J3818" s="253"/>
      <c r="K3818" s="253"/>
      <c r="L3818" s="184"/>
      <c r="M3818" s="28"/>
      <c r="N3818" s="28"/>
      <c r="O3818" s="28"/>
      <c r="P3818" s="28"/>
      <c r="Q3818" s="28"/>
      <c r="R3818" s="28"/>
      <c r="S3818" s="28"/>
    </row>
    <row r="3819" spans="1:19" s="31" customFormat="1" ht="13.5" x14ac:dyDescent="0.3">
      <c r="A3819" s="116"/>
      <c r="B3819" s="119"/>
      <c r="C3819" s="76"/>
      <c r="D3819" s="127"/>
      <c r="E3819" s="127"/>
      <c r="F3819" s="127"/>
      <c r="G3819" s="127"/>
      <c r="H3819" s="137"/>
      <c r="I3819" s="120"/>
      <c r="J3819" s="253"/>
      <c r="K3819" s="253"/>
      <c r="L3819" s="184"/>
      <c r="M3819" s="28"/>
      <c r="N3819" s="28"/>
      <c r="O3819" s="28"/>
      <c r="P3819" s="28"/>
      <c r="Q3819" s="28"/>
      <c r="R3819" s="28"/>
      <c r="S3819" s="28"/>
    </row>
    <row r="3820" spans="1:19" s="31" customFormat="1" ht="121.5" x14ac:dyDescent="0.3">
      <c r="A3820" s="770" t="s">
        <v>3709</v>
      </c>
      <c r="B3820" s="119" t="s">
        <v>195</v>
      </c>
      <c r="C3820" s="76" t="s">
        <v>45</v>
      </c>
      <c r="D3820" s="127"/>
      <c r="E3820" s="127"/>
      <c r="F3820" s="127"/>
      <c r="G3820" s="127"/>
      <c r="H3820" s="137"/>
      <c r="I3820" s="506">
        <f>SUM(H3821:H3828)</f>
        <v>113.66749999999999</v>
      </c>
      <c r="J3820" s="253"/>
      <c r="K3820" s="253"/>
      <c r="L3820" s="184"/>
      <c r="M3820" s="28"/>
      <c r="N3820" s="28"/>
      <c r="O3820" s="28"/>
      <c r="P3820" s="28"/>
      <c r="Q3820" s="28"/>
      <c r="R3820" s="28"/>
      <c r="S3820" s="28"/>
    </row>
    <row r="3821" spans="1:19" s="31" customFormat="1" ht="13.5" x14ac:dyDescent="0.3">
      <c r="A3821" s="116"/>
      <c r="B3821" s="119"/>
      <c r="C3821" s="76" t="s">
        <v>45</v>
      </c>
      <c r="D3821" s="127">
        <v>1</v>
      </c>
      <c r="E3821" s="127">
        <v>5</v>
      </c>
      <c r="F3821" s="127"/>
      <c r="G3821" s="127">
        <v>2.75</v>
      </c>
      <c r="H3821" s="137">
        <f>G3821*E3821*D3821</f>
        <v>13.75</v>
      </c>
      <c r="I3821" s="120"/>
      <c r="J3821" s="273"/>
      <c r="K3821" s="273"/>
      <c r="L3821" s="155"/>
      <c r="M3821" s="28"/>
      <c r="N3821" s="28"/>
      <c r="O3821" s="28"/>
      <c r="P3821" s="28"/>
      <c r="Q3821" s="28"/>
      <c r="R3821" s="28"/>
      <c r="S3821" s="28"/>
    </row>
    <row r="3822" spans="1:19" s="31" customFormat="1" ht="13.5" x14ac:dyDescent="0.3">
      <c r="A3822" s="116"/>
      <c r="B3822" s="119"/>
      <c r="C3822" s="76" t="s">
        <v>45</v>
      </c>
      <c r="D3822" s="127">
        <v>2</v>
      </c>
      <c r="E3822" s="127">
        <v>7.2</v>
      </c>
      <c r="F3822" s="127"/>
      <c r="G3822" s="127">
        <v>2.75</v>
      </c>
      <c r="H3822" s="137">
        <f t="shared" ref="H3822:H3828" si="210">G3822*E3822*D3822</f>
        <v>39.6</v>
      </c>
      <c r="I3822" s="120"/>
      <c r="J3822" s="273"/>
      <c r="K3822" s="273"/>
      <c r="L3822" s="155"/>
      <c r="M3822" s="28"/>
      <c r="N3822" s="28"/>
      <c r="O3822" s="28"/>
      <c r="P3822" s="28"/>
      <c r="Q3822" s="28"/>
      <c r="R3822" s="28"/>
      <c r="S3822" s="28"/>
    </row>
    <row r="3823" spans="1:19" s="31" customFormat="1" ht="13.5" x14ac:dyDescent="0.3">
      <c r="A3823" s="116"/>
      <c r="B3823" s="119"/>
      <c r="C3823" s="76" t="s">
        <v>45</v>
      </c>
      <c r="D3823" s="127">
        <v>1</v>
      </c>
      <c r="E3823" s="127">
        <v>4.3</v>
      </c>
      <c r="F3823" s="127"/>
      <c r="G3823" s="127">
        <v>2.75</v>
      </c>
      <c r="H3823" s="137">
        <f t="shared" si="210"/>
        <v>11.824999999999999</v>
      </c>
      <c r="I3823" s="120"/>
      <c r="J3823" s="273"/>
      <c r="K3823" s="273"/>
      <c r="L3823" s="155"/>
      <c r="M3823" s="28"/>
      <c r="N3823" s="28"/>
      <c r="O3823" s="28"/>
      <c r="P3823" s="28"/>
      <c r="Q3823" s="28"/>
      <c r="R3823" s="28"/>
      <c r="S3823" s="28"/>
    </row>
    <row r="3824" spans="1:19" s="31" customFormat="1" ht="13.5" x14ac:dyDescent="0.3">
      <c r="A3824" s="116"/>
      <c r="B3824" s="119"/>
      <c r="C3824" s="76" t="s">
        <v>45</v>
      </c>
      <c r="D3824" s="127">
        <v>1</v>
      </c>
      <c r="E3824" s="127">
        <v>0.75</v>
      </c>
      <c r="F3824" s="127"/>
      <c r="G3824" s="127">
        <v>2.75</v>
      </c>
      <c r="H3824" s="137">
        <f t="shared" si="210"/>
        <v>2.0625</v>
      </c>
      <c r="I3824" s="120"/>
      <c r="J3824" s="273"/>
      <c r="K3824" s="273"/>
      <c r="L3824" s="155"/>
      <c r="M3824" s="28"/>
      <c r="N3824" s="28"/>
      <c r="O3824" s="28"/>
      <c r="P3824" s="28"/>
      <c r="Q3824" s="28"/>
      <c r="R3824" s="28"/>
      <c r="S3824" s="28"/>
    </row>
    <row r="3825" spans="1:19" s="31" customFormat="1" ht="13.5" x14ac:dyDescent="0.3">
      <c r="A3825" s="116"/>
      <c r="B3825" s="119"/>
      <c r="C3825" s="76" t="s">
        <v>45</v>
      </c>
      <c r="D3825" s="127">
        <v>-2</v>
      </c>
      <c r="E3825" s="127">
        <v>0.85</v>
      </c>
      <c r="F3825" s="127"/>
      <c r="G3825" s="127">
        <v>2</v>
      </c>
      <c r="H3825" s="137">
        <f t="shared" si="210"/>
        <v>-3.4</v>
      </c>
      <c r="I3825" s="120"/>
      <c r="J3825" s="273"/>
      <c r="K3825" s="273"/>
      <c r="L3825" s="155"/>
      <c r="M3825" s="28"/>
      <c r="N3825" s="28"/>
      <c r="O3825" s="28"/>
      <c r="P3825" s="28"/>
      <c r="Q3825" s="28"/>
      <c r="R3825" s="28"/>
      <c r="S3825" s="28"/>
    </row>
    <row r="3826" spans="1:19" s="31" customFormat="1" ht="13.5" x14ac:dyDescent="0.3">
      <c r="A3826" s="116"/>
      <c r="B3826" s="119"/>
      <c r="C3826" s="76" t="s">
        <v>45</v>
      </c>
      <c r="D3826" s="127">
        <v>2</v>
      </c>
      <c r="E3826" s="127">
        <v>1.7</v>
      </c>
      <c r="F3826" s="127"/>
      <c r="G3826" s="127">
        <v>2.75</v>
      </c>
      <c r="H3826" s="137">
        <f t="shared" si="210"/>
        <v>9.35</v>
      </c>
      <c r="I3826" s="120"/>
      <c r="J3826" s="273"/>
      <c r="K3826" s="273"/>
      <c r="L3826" s="155"/>
      <c r="M3826" s="28"/>
      <c r="N3826" s="28"/>
      <c r="O3826" s="28"/>
      <c r="P3826" s="28"/>
      <c r="Q3826" s="28"/>
      <c r="R3826" s="28"/>
      <c r="S3826" s="28"/>
    </row>
    <row r="3827" spans="1:19" s="31" customFormat="1" ht="13.5" x14ac:dyDescent="0.3">
      <c r="A3827" s="116"/>
      <c r="B3827" s="119"/>
      <c r="C3827" s="76" t="s">
        <v>45</v>
      </c>
      <c r="D3827" s="127">
        <v>2</v>
      </c>
      <c r="E3827" s="127">
        <v>5.66</v>
      </c>
      <c r="F3827" s="127"/>
      <c r="G3827" s="127">
        <v>2.75</v>
      </c>
      <c r="H3827" s="137">
        <f t="shared" si="210"/>
        <v>31.130000000000003</v>
      </c>
      <c r="I3827" s="120"/>
      <c r="J3827" s="273"/>
      <c r="K3827" s="273"/>
      <c r="L3827" s="155"/>
      <c r="M3827" s="28"/>
      <c r="N3827" s="28"/>
      <c r="O3827" s="28"/>
      <c r="P3827" s="28"/>
      <c r="Q3827" s="28"/>
      <c r="R3827" s="28"/>
      <c r="S3827" s="28"/>
    </row>
    <row r="3828" spans="1:19" s="749" customFormat="1" ht="13.5" x14ac:dyDescent="0.3">
      <c r="A3828" s="754"/>
      <c r="B3828" s="755"/>
      <c r="C3828" s="752" t="s">
        <v>45</v>
      </c>
      <c r="D3828" s="513">
        <v>2</v>
      </c>
      <c r="E3828" s="513">
        <v>1.7</v>
      </c>
      <c r="F3828" s="513"/>
      <c r="G3828" s="513">
        <v>2.75</v>
      </c>
      <c r="H3828" s="523">
        <f t="shared" si="210"/>
        <v>9.35</v>
      </c>
      <c r="I3828" s="506"/>
      <c r="J3828" s="760"/>
      <c r="K3828" s="760"/>
      <c r="L3828" s="539"/>
      <c r="M3828" s="747"/>
      <c r="N3828" s="747"/>
      <c r="O3828" s="747"/>
      <c r="P3828" s="747"/>
      <c r="Q3828" s="747"/>
      <c r="R3828" s="747"/>
      <c r="S3828" s="747"/>
    </row>
    <row r="3829" spans="1:19" s="31" customFormat="1" ht="13.5" x14ac:dyDescent="0.3">
      <c r="A3829" s="116"/>
      <c r="B3829" s="119"/>
      <c r="C3829" s="76"/>
      <c r="D3829" s="127"/>
      <c r="E3829" s="127"/>
      <c r="F3829" s="127"/>
      <c r="G3829" s="127"/>
      <c r="H3829" s="137"/>
      <c r="I3829" s="120"/>
      <c r="J3829" s="273"/>
      <c r="K3829" s="273"/>
      <c r="L3829" s="155"/>
      <c r="M3829" s="28"/>
      <c r="N3829" s="28"/>
      <c r="O3829" s="28"/>
      <c r="P3829" s="28"/>
      <c r="Q3829" s="28"/>
      <c r="R3829" s="28"/>
      <c r="S3829" s="28"/>
    </row>
    <row r="3830" spans="1:19" s="31" customFormat="1" ht="13.5" x14ac:dyDescent="0.3">
      <c r="A3830" s="116" t="s">
        <v>2034</v>
      </c>
      <c r="B3830" s="119" t="s">
        <v>197</v>
      </c>
      <c r="C3830" s="76"/>
      <c r="D3830" s="127"/>
      <c r="E3830" s="127"/>
      <c r="F3830" s="127"/>
      <c r="G3830" s="127"/>
      <c r="H3830" s="137"/>
      <c r="I3830" s="120"/>
      <c r="J3830" s="273"/>
      <c r="K3830" s="273"/>
      <c r="L3830" s="155"/>
      <c r="M3830" s="28"/>
      <c r="N3830" s="28"/>
      <c r="O3830" s="28"/>
      <c r="P3830" s="28"/>
      <c r="Q3830" s="28"/>
      <c r="R3830" s="28"/>
      <c r="S3830" s="28"/>
    </row>
    <row r="3831" spans="1:19" s="31" customFormat="1" ht="121.5" x14ac:dyDescent="0.3">
      <c r="A3831" s="116" t="s">
        <v>2035</v>
      </c>
      <c r="B3831" s="491" t="s">
        <v>3755</v>
      </c>
      <c r="C3831" s="76" t="s">
        <v>45</v>
      </c>
      <c r="D3831" s="106"/>
      <c r="E3831" s="106"/>
      <c r="F3831" s="106"/>
      <c r="G3831" s="106"/>
      <c r="H3831" s="124"/>
      <c r="I3831" s="120">
        <f>SUM(H3832:H3847)</f>
        <v>689.55999999999983</v>
      </c>
      <c r="J3831" s="273"/>
      <c r="K3831" s="273"/>
      <c r="L3831" s="155"/>
      <c r="M3831" s="28"/>
      <c r="N3831" s="28"/>
      <c r="O3831" s="28"/>
      <c r="P3831" s="28"/>
      <c r="Q3831" s="28"/>
      <c r="R3831" s="28"/>
      <c r="S3831" s="28"/>
    </row>
    <row r="3832" spans="1:19" s="31" customFormat="1" ht="13.5" x14ac:dyDescent="0.3">
      <c r="A3832" s="116"/>
      <c r="B3832" s="103"/>
      <c r="C3832" s="76" t="s">
        <v>45</v>
      </c>
      <c r="D3832" s="106">
        <v>1</v>
      </c>
      <c r="E3832" s="106">
        <v>71</v>
      </c>
      <c r="F3832" s="106"/>
      <c r="G3832" s="106"/>
      <c r="H3832" s="124">
        <f>E3832*D3832</f>
        <v>71</v>
      </c>
      <c r="I3832" s="120"/>
      <c r="J3832" s="273"/>
      <c r="K3832" s="273"/>
      <c r="L3832" s="155"/>
      <c r="M3832" s="28"/>
      <c r="N3832" s="28"/>
      <c r="O3832" s="28"/>
      <c r="P3832" s="28"/>
      <c r="Q3832" s="28"/>
      <c r="R3832" s="28"/>
      <c r="S3832" s="28"/>
    </row>
    <row r="3833" spans="1:19" s="31" customFormat="1" ht="13.5" x14ac:dyDescent="0.3">
      <c r="A3833" s="116"/>
      <c r="B3833" s="103"/>
      <c r="C3833" s="76" t="s">
        <v>45</v>
      </c>
      <c r="D3833" s="106">
        <v>1</v>
      </c>
      <c r="E3833" s="106">
        <v>69.17</v>
      </c>
      <c r="F3833" s="106"/>
      <c r="G3833" s="106"/>
      <c r="H3833" s="124">
        <f t="shared" ref="H3833:H3847" si="211">E3833*D3833</f>
        <v>69.17</v>
      </c>
      <c r="I3833" s="120"/>
      <c r="J3833" s="273"/>
      <c r="K3833" s="273"/>
      <c r="L3833" s="155"/>
      <c r="M3833" s="28"/>
      <c r="N3833" s="28"/>
      <c r="O3833" s="28"/>
      <c r="P3833" s="28"/>
      <c r="Q3833" s="28"/>
      <c r="R3833" s="28"/>
      <c r="S3833" s="28"/>
    </row>
    <row r="3834" spans="1:19" s="31" customFormat="1" ht="13.5" x14ac:dyDescent="0.3">
      <c r="A3834" s="116"/>
      <c r="B3834" s="103"/>
      <c r="C3834" s="76" t="s">
        <v>45</v>
      </c>
      <c r="D3834" s="106">
        <v>1</v>
      </c>
      <c r="E3834" s="106">
        <v>31.82</v>
      </c>
      <c r="F3834" s="106"/>
      <c r="G3834" s="106"/>
      <c r="H3834" s="124">
        <f t="shared" si="211"/>
        <v>31.82</v>
      </c>
      <c r="I3834" s="120"/>
      <c r="J3834" s="273"/>
      <c r="K3834" s="273"/>
      <c r="L3834" s="155"/>
      <c r="M3834" s="28"/>
      <c r="N3834" s="28"/>
      <c r="O3834" s="28"/>
      <c r="P3834" s="28"/>
      <c r="Q3834" s="28"/>
      <c r="R3834" s="28"/>
      <c r="S3834" s="28"/>
    </row>
    <row r="3835" spans="1:19" s="31" customFormat="1" ht="13.5" x14ac:dyDescent="0.3">
      <c r="A3835" s="116"/>
      <c r="B3835" s="103"/>
      <c r="C3835" s="76" t="s">
        <v>45</v>
      </c>
      <c r="D3835" s="106">
        <v>1</v>
      </c>
      <c r="E3835" s="106">
        <v>95.02</v>
      </c>
      <c r="F3835" s="106"/>
      <c r="G3835" s="106"/>
      <c r="H3835" s="124">
        <f t="shared" si="211"/>
        <v>95.02</v>
      </c>
      <c r="I3835" s="120"/>
      <c r="J3835" s="273"/>
      <c r="K3835" s="273"/>
      <c r="L3835" s="155"/>
      <c r="M3835" s="28"/>
      <c r="N3835" s="28"/>
      <c r="O3835" s="28"/>
      <c r="P3835" s="28"/>
      <c r="Q3835" s="28"/>
      <c r="R3835" s="28"/>
      <c r="S3835" s="28"/>
    </row>
    <row r="3836" spans="1:19" s="31" customFormat="1" ht="13.5" x14ac:dyDescent="0.3">
      <c r="A3836" s="116"/>
      <c r="B3836" s="103"/>
      <c r="C3836" s="76" t="s">
        <v>45</v>
      </c>
      <c r="D3836" s="106">
        <v>1</v>
      </c>
      <c r="E3836" s="106">
        <v>49.35</v>
      </c>
      <c r="F3836" s="106"/>
      <c r="G3836" s="106"/>
      <c r="H3836" s="124">
        <f t="shared" si="211"/>
        <v>49.35</v>
      </c>
      <c r="I3836" s="120"/>
      <c r="J3836" s="273"/>
      <c r="K3836" s="273"/>
      <c r="L3836" s="155"/>
      <c r="M3836" s="28"/>
      <c r="N3836" s="28"/>
      <c r="O3836" s="28"/>
      <c r="P3836" s="28"/>
      <c r="Q3836" s="28"/>
      <c r="R3836" s="28"/>
      <c r="S3836" s="28"/>
    </row>
    <row r="3837" spans="1:19" s="31" customFormat="1" ht="13.5" x14ac:dyDescent="0.3">
      <c r="A3837" s="116"/>
      <c r="B3837" s="103"/>
      <c r="C3837" s="76" t="s">
        <v>45</v>
      </c>
      <c r="D3837" s="106">
        <v>1</v>
      </c>
      <c r="E3837" s="106">
        <v>44.54</v>
      </c>
      <c r="F3837" s="106"/>
      <c r="G3837" s="106"/>
      <c r="H3837" s="124">
        <f t="shared" si="211"/>
        <v>44.54</v>
      </c>
      <c r="I3837" s="120"/>
      <c r="J3837" s="273"/>
      <c r="K3837" s="273"/>
      <c r="L3837" s="155"/>
      <c r="M3837" s="28"/>
      <c r="N3837" s="28"/>
      <c r="O3837" s="28"/>
      <c r="P3837" s="28"/>
      <c r="Q3837" s="28"/>
      <c r="R3837" s="28"/>
      <c r="S3837" s="28"/>
    </row>
    <row r="3838" spans="1:19" s="31" customFormat="1" ht="13.5" x14ac:dyDescent="0.3">
      <c r="A3838" s="116"/>
      <c r="B3838" s="103"/>
      <c r="C3838" s="76" t="s">
        <v>45</v>
      </c>
      <c r="D3838" s="106">
        <v>1</v>
      </c>
      <c r="E3838" s="106">
        <v>47.4</v>
      </c>
      <c r="F3838" s="106"/>
      <c r="G3838" s="106"/>
      <c r="H3838" s="124">
        <f t="shared" si="211"/>
        <v>47.4</v>
      </c>
      <c r="I3838" s="120"/>
      <c r="J3838" s="273"/>
      <c r="K3838" s="273"/>
      <c r="L3838" s="155"/>
      <c r="M3838" s="28"/>
      <c r="N3838" s="28"/>
      <c r="O3838" s="28"/>
      <c r="P3838" s="28"/>
      <c r="Q3838" s="28"/>
      <c r="R3838" s="28"/>
      <c r="S3838" s="28"/>
    </row>
    <row r="3839" spans="1:19" s="31" customFormat="1" ht="13.5" x14ac:dyDescent="0.3">
      <c r="A3839" s="116"/>
      <c r="B3839" s="103"/>
      <c r="C3839" s="76" t="s">
        <v>45</v>
      </c>
      <c r="D3839" s="106">
        <v>1</v>
      </c>
      <c r="E3839" s="106">
        <v>44.52</v>
      </c>
      <c r="F3839" s="106"/>
      <c r="G3839" s="106"/>
      <c r="H3839" s="124">
        <f t="shared" si="211"/>
        <v>44.52</v>
      </c>
      <c r="I3839" s="120"/>
      <c r="J3839" s="273"/>
      <c r="K3839" s="273"/>
      <c r="L3839" s="155"/>
      <c r="M3839" s="28"/>
      <c r="N3839" s="28"/>
      <c r="O3839" s="28"/>
      <c r="P3839" s="28"/>
      <c r="Q3839" s="28"/>
      <c r="R3839" s="28"/>
      <c r="S3839" s="28"/>
    </row>
    <row r="3840" spans="1:19" s="31" customFormat="1" ht="13.5" x14ac:dyDescent="0.3">
      <c r="A3840" s="116"/>
      <c r="B3840" s="103"/>
      <c r="C3840" s="76" t="s">
        <v>45</v>
      </c>
      <c r="D3840" s="106">
        <v>1</v>
      </c>
      <c r="E3840" s="106">
        <v>17.22</v>
      </c>
      <c r="F3840" s="106"/>
      <c r="G3840" s="106"/>
      <c r="H3840" s="124">
        <f t="shared" si="211"/>
        <v>17.22</v>
      </c>
      <c r="I3840" s="120"/>
      <c r="J3840" s="273"/>
      <c r="K3840" s="273"/>
      <c r="L3840" s="155"/>
      <c r="M3840" s="28"/>
      <c r="N3840" s="28"/>
      <c r="O3840" s="28"/>
      <c r="P3840" s="28"/>
      <c r="Q3840" s="28"/>
      <c r="R3840" s="28"/>
      <c r="S3840" s="28"/>
    </row>
    <row r="3841" spans="1:19" s="31" customFormat="1" ht="13.5" x14ac:dyDescent="0.3">
      <c r="A3841" s="116"/>
      <c r="B3841" s="103"/>
      <c r="C3841" s="76" t="s">
        <v>45</v>
      </c>
      <c r="D3841" s="106">
        <v>1</v>
      </c>
      <c r="E3841" s="106">
        <v>16.190000000000001</v>
      </c>
      <c r="F3841" s="106"/>
      <c r="G3841" s="106"/>
      <c r="H3841" s="124">
        <f t="shared" si="211"/>
        <v>16.190000000000001</v>
      </c>
      <c r="I3841" s="120"/>
      <c r="J3841" s="273"/>
      <c r="K3841" s="273"/>
      <c r="L3841" s="155"/>
      <c r="M3841" s="28"/>
      <c r="N3841" s="28"/>
      <c r="O3841" s="28"/>
      <c r="P3841" s="28"/>
      <c r="Q3841" s="28"/>
      <c r="R3841" s="28"/>
      <c r="S3841" s="28"/>
    </row>
    <row r="3842" spans="1:19" s="31" customFormat="1" ht="13.5" x14ac:dyDescent="0.3">
      <c r="A3842" s="116"/>
      <c r="B3842" s="103"/>
      <c r="C3842" s="76" t="s">
        <v>45</v>
      </c>
      <c r="D3842" s="106">
        <v>1</v>
      </c>
      <c r="E3842" s="106">
        <v>48.1</v>
      </c>
      <c r="F3842" s="106"/>
      <c r="G3842" s="106"/>
      <c r="H3842" s="124">
        <f t="shared" si="211"/>
        <v>48.1</v>
      </c>
      <c r="I3842" s="120"/>
      <c r="J3842" s="273"/>
      <c r="K3842" s="273"/>
      <c r="L3842" s="155"/>
      <c r="M3842" s="28"/>
      <c r="N3842" s="28"/>
      <c r="O3842" s="28"/>
      <c r="P3842" s="28"/>
      <c r="Q3842" s="28"/>
      <c r="R3842" s="28"/>
      <c r="S3842" s="28"/>
    </row>
    <row r="3843" spans="1:19" s="31" customFormat="1" ht="13.5" x14ac:dyDescent="0.3">
      <c r="A3843" s="116"/>
      <c r="B3843" s="103"/>
      <c r="C3843" s="76" t="s">
        <v>45</v>
      </c>
      <c r="D3843" s="106">
        <v>1</v>
      </c>
      <c r="E3843" s="106">
        <v>51.19</v>
      </c>
      <c r="F3843" s="106"/>
      <c r="G3843" s="106"/>
      <c r="H3843" s="124">
        <f t="shared" si="211"/>
        <v>51.19</v>
      </c>
      <c r="I3843" s="120"/>
      <c r="J3843" s="273"/>
      <c r="K3843" s="273"/>
      <c r="L3843" s="155"/>
      <c r="M3843" s="28"/>
      <c r="N3843" s="28"/>
      <c r="O3843" s="28"/>
      <c r="P3843" s="28"/>
      <c r="Q3843" s="28"/>
      <c r="R3843" s="28"/>
      <c r="S3843" s="28"/>
    </row>
    <row r="3844" spans="1:19" s="31" customFormat="1" ht="13.5" x14ac:dyDescent="0.3">
      <c r="A3844" s="116"/>
      <c r="B3844" s="103"/>
      <c r="C3844" s="76" t="s">
        <v>45</v>
      </c>
      <c r="D3844" s="106">
        <v>1</v>
      </c>
      <c r="E3844" s="106">
        <v>48.06</v>
      </c>
      <c r="F3844" s="106"/>
      <c r="G3844" s="106"/>
      <c r="H3844" s="124">
        <f t="shared" si="211"/>
        <v>48.06</v>
      </c>
      <c r="I3844" s="120"/>
      <c r="J3844" s="273"/>
      <c r="K3844" s="273"/>
      <c r="L3844" s="155"/>
      <c r="M3844" s="28"/>
      <c r="N3844" s="28"/>
      <c r="O3844" s="28"/>
      <c r="P3844" s="28"/>
      <c r="Q3844" s="28"/>
      <c r="R3844" s="28"/>
      <c r="S3844" s="28"/>
    </row>
    <row r="3845" spans="1:19" s="31" customFormat="1" ht="13.5" x14ac:dyDescent="0.3">
      <c r="A3845" s="116"/>
      <c r="B3845" s="103"/>
      <c r="C3845" s="76" t="s">
        <v>45</v>
      </c>
      <c r="D3845" s="106">
        <v>1</v>
      </c>
      <c r="E3845" s="106">
        <v>30.64</v>
      </c>
      <c r="F3845" s="106"/>
      <c r="G3845" s="106"/>
      <c r="H3845" s="124">
        <f t="shared" si="211"/>
        <v>30.64</v>
      </c>
      <c r="I3845" s="120"/>
      <c r="J3845" s="273"/>
      <c r="K3845" s="273"/>
      <c r="L3845" s="155"/>
      <c r="M3845" s="28"/>
      <c r="N3845" s="28"/>
      <c r="O3845" s="28"/>
      <c r="P3845" s="28"/>
      <c r="Q3845" s="28"/>
      <c r="R3845" s="28"/>
      <c r="S3845" s="28"/>
    </row>
    <row r="3846" spans="1:19" s="31" customFormat="1" ht="13.5" x14ac:dyDescent="0.3">
      <c r="A3846" s="116"/>
      <c r="B3846" s="103"/>
      <c r="C3846" s="76" t="s">
        <v>45</v>
      </c>
      <c r="D3846" s="106">
        <v>1</v>
      </c>
      <c r="E3846" s="106">
        <v>12.67</v>
      </c>
      <c r="F3846" s="106"/>
      <c r="G3846" s="106"/>
      <c r="H3846" s="124">
        <f t="shared" si="211"/>
        <v>12.67</v>
      </c>
      <c r="I3846" s="120"/>
      <c r="J3846" s="273"/>
      <c r="K3846" s="273"/>
      <c r="L3846" s="155"/>
      <c r="M3846" s="28"/>
      <c r="N3846" s="28"/>
      <c r="O3846" s="28"/>
      <c r="P3846" s="28"/>
      <c r="Q3846" s="28"/>
      <c r="R3846" s="28"/>
      <c r="S3846" s="28"/>
    </row>
    <row r="3847" spans="1:19" s="31" customFormat="1" ht="13.5" x14ac:dyDescent="0.3">
      <c r="A3847" s="116"/>
      <c r="B3847" s="103"/>
      <c r="C3847" s="76" t="s">
        <v>45</v>
      </c>
      <c r="D3847" s="106">
        <v>1</v>
      </c>
      <c r="E3847" s="106">
        <v>12.67</v>
      </c>
      <c r="F3847" s="106"/>
      <c r="G3847" s="106"/>
      <c r="H3847" s="124">
        <f t="shared" si="211"/>
        <v>12.67</v>
      </c>
      <c r="I3847" s="120"/>
      <c r="J3847" s="273"/>
      <c r="K3847" s="273"/>
      <c r="L3847" s="155"/>
      <c r="M3847" s="28"/>
      <c r="N3847" s="28"/>
      <c r="O3847" s="28"/>
      <c r="P3847" s="28"/>
      <c r="Q3847" s="28"/>
      <c r="R3847" s="28"/>
      <c r="S3847" s="28"/>
    </row>
    <row r="3848" spans="1:19" s="31" customFormat="1" ht="13.5" x14ac:dyDescent="0.3">
      <c r="A3848" s="116"/>
      <c r="B3848" s="103"/>
      <c r="C3848" s="76"/>
      <c r="D3848" s="106"/>
      <c r="E3848" s="106"/>
      <c r="F3848" s="106"/>
      <c r="G3848" s="106"/>
      <c r="H3848" s="124"/>
      <c r="I3848" s="120"/>
      <c r="J3848" s="273"/>
      <c r="K3848" s="273"/>
      <c r="L3848" s="155"/>
      <c r="M3848" s="28"/>
      <c r="N3848" s="28"/>
      <c r="O3848" s="28"/>
      <c r="P3848" s="28"/>
      <c r="Q3848" s="28"/>
      <c r="R3848" s="28"/>
      <c r="S3848" s="28"/>
    </row>
    <row r="3849" spans="1:19" s="31" customFormat="1" ht="81" x14ac:dyDescent="0.3">
      <c r="A3849" s="116" t="s">
        <v>2036</v>
      </c>
      <c r="B3849" s="491" t="s">
        <v>3754</v>
      </c>
      <c r="C3849" s="76" t="s">
        <v>45</v>
      </c>
      <c r="D3849" s="106"/>
      <c r="E3849" s="106"/>
      <c r="F3849" s="106"/>
      <c r="G3849" s="106"/>
      <c r="H3849" s="124"/>
      <c r="I3849" s="120">
        <f>SUM(H3850:H3854)</f>
        <v>89.88</v>
      </c>
      <c r="J3849" s="273"/>
      <c r="K3849" s="273"/>
      <c r="L3849" s="155"/>
      <c r="M3849" s="28"/>
      <c r="N3849" s="28"/>
      <c r="O3849" s="28"/>
      <c r="P3849" s="28"/>
      <c r="Q3849" s="28"/>
      <c r="R3849" s="28"/>
      <c r="S3849" s="28"/>
    </row>
    <row r="3850" spans="1:19" s="31" customFormat="1" ht="13.5" x14ac:dyDescent="0.3">
      <c r="A3850" s="116"/>
      <c r="B3850" s="119"/>
      <c r="C3850" s="76" t="s">
        <v>45</v>
      </c>
      <c r="D3850" s="127">
        <v>1</v>
      </c>
      <c r="E3850" s="127">
        <v>14.68</v>
      </c>
      <c r="F3850" s="127"/>
      <c r="G3850" s="127"/>
      <c r="H3850" s="137">
        <f>E3850*D3850</f>
        <v>14.68</v>
      </c>
      <c r="I3850" s="120"/>
      <c r="J3850" s="273"/>
      <c r="K3850" s="273"/>
      <c r="L3850" s="155"/>
      <c r="M3850" s="28"/>
      <c r="N3850" s="28"/>
      <c r="O3850" s="28"/>
      <c r="P3850" s="28"/>
      <c r="Q3850" s="28"/>
      <c r="R3850" s="28"/>
      <c r="S3850" s="28"/>
    </row>
    <row r="3851" spans="1:19" s="31" customFormat="1" ht="13.5" x14ac:dyDescent="0.3">
      <c r="A3851" s="116"/>
      <c r="B3851" s="119"/>
      <c r="C3851" s="76" t="s">
        <v>45</v>
      </c>
      <c r="D3851" s="127">
        <v>1</v>
      </c>
      <c r="E3851" s="127">
        <v>3.52</v>
      </c>
      <c r="F3851" s="127"/>
      <c r="G3851" s="127"/>
      <c r="H3851" s="137">
        <f t="shared" ref="H3851:H3853" si="212">E3851*D3851</f>
        <v>3.52</v>
      </c>
      <c r="I3851" s="120"/>
      <c r="J3851" s="273"/>
      <c r="K3851" s="273"/>
      <c r="L3851" s="155"/>
      <c r="M3851" s="28"/>
      <c r="N3851" s="28"/>
      <c r="O3851" s="28"/>
      <c r="P3851" s="28"/>
      <c r="Q3851" s="28"/>
      <c r="R3851" s="28"/>
      <c r="S3851" s="28"/>
    </row>
    <row r="3852" spans="1:19" s="31" customFormat="1" ht="13.5" x14ac:dyDescent="0.3">
      <c r="A3852" s="116"/>
      <c r="B3852" s="119"/>
      <c r="C3852" s="76" t="s">
        <v>45</v>
      </c>
      <c r="D3852" s="127">
        <v>1</v>
      </c>
      <c r="E3852" s="127">
        <v>14.46</v>
      </c>
      <c r="F3852" s="127"/>
      <c r="G3852" s="127"/>
      <c r="H3852" s="137">
        <f t="shared" si="212"/>
        <v>14.46</v>
      </c>
      <c r="I3852" s="120"/>
      <c r="J3852" s="273"/>
      <c r="K3852" s="273"/>
      <c r="L3852" s="155"/>
      <c r="M3852" s="28"/>
      <c r="N3852" s="28"/>
      <c r="O3852" s="28"/>
      <c r="P3852" s="28"/>
      <c r="Q3852" s="28"/>
      <c r="R3852" s="28"/>
      <c r="S3852" s="28"/>
    </row>
    <row r="3853" spans="1:19" s="31" customFormat="1" ht="13.5" x14ac:dyDescent="0.3">
      <c r="A3853" s="116"/>
      <c r="B3853" s="119"/>
      <c r="C3853" s="76" t="s">
        <v>45</v>
      </c>
      <c r="D3853" s="127">
        <v>1</v>
      </c>
      <c r="E3853" s="127">
        <v>9.6199999999999992</v>
      </c>
      <c r="F3853" s="127"/>
      <c r="G3853" s="127"/>
      <c r="H3853" s="137">
        <f t="shared" si="212"/>
        <v>9.6199999999999992</v>
      </c>
      <c r="I3853" s="120"/>
      <c r="J3853" s="273"/>
      <c r="K3853" s="273"/>
      <c r="L3853" s="155"/>
      <c r="M3853" s="28"/>
      <c r="N3853" s="28"/>
      <c r="O3853" s="28"/>
      <c r="P3853" s="28"/>
      <c r="Q3853" s="28"/>
      <c r="R3853" s="28"/>
      <c r="S3853" s="28"/>
    </row>
    <row r="3854" spans="1:19" s="31" customFormat="1" ht="13.5" x14ac:dyDescent="0.3">
      <c r="A3854" s="116"/>
      <c r="B3854" s="119"/>
      <c r="C3854" s="76" t="s">
        <v>45</v>
      </c>
      <c r="D3854" s="127">
        <v>1</v>
      </c>
      <c r="E3854" s="127">
        <v>47.6</v>
      </c>
      <c r="F3854" s="127"/>
      <c r="G3854" s="127"/>
      <c r="H3854" s="137">
        <f>E3854*D3854</f>
        <v>47.6</v>
      </c>
      <c r="I3854" s="120"/>
      <c r="J3854" s="273"/>
      <c r="K3854" s="273"/>
      <c r="L3854" s="155"/>
      <c r="M3854" s="28"/>
      <c r="N3854" s="28"/>
      <c r="O3854" s="28"/>
      <c r="P3854" s="28"/>
      <c r="Q3854" s="28"/>
      <c r="R3854" s="28"/>
      <c r="S3854" s="28"/>
    </row>
    <row r="3855" spans="1:19" s="31" customFormat="1" ht="13.5" x14ac:dyDescent="0.3">
      <c r="A3855" s="116"/>
      <c r="B3855" s="119"/>
      <c r="C3855" s="15"/>
      <c r="D3855" s="15"/>
      <c r="E3855" s="15"/>
      <c r="H3855" s="332"/>
      <c r="I3855" s="120"/>
      <c r="J3855" s="273"/>
      <c r="K3855" s="273"/>
      <c r="L3855" s="155"/>
      <c r="M3855" s="28"/>
      <c r="N3855" s="28"/>
      <c r="O3855" s="28"/>
      <c r="P3855" s="28"/>
      <c r="Q3855" s="28"/>
      <c r="R3855" s="28"/>
      <c r="S3855" s="28"/>
    </row>
    <row r="3856" spans="1:19" s="31" customFormat="1" ht="13.5" x14ac:dyDescent="0.3">
      <c r="A3856" s="116"/>
      <c r="B3856" s="119"/>
      <c r="C3856" s="76"/>
      <c r="D3856" s="127"/>
      <c r="E3856" s="127"/>
      <c r="F3856" s="127"/>
      <c r="G3856" s="127"/>
      <c r="H3856" s="137"/>
      <c r="I3856" s="120"/>
      <c r="J3856" s="273"/>
      <c r="K3856" s="273"/>
      <c r="L3856" s="155"/>
      <c r="M3856" s="28"/>
      <c r="N3856" s="28"/>
      <c r="O3856" s="28"/>
      <c r="P3856" s="28"/>
      <c r="Q3856" s="28"/>
      <c r="R3856" s="28"/>
      <c r="S3856" s="28"/>
    </row>
    <row r="3857" spans="1:19" s="31" customFormat="1" ht="13.5" x14ac:dyDescent="0.3">
      <c r="A3857" s="116"/>
      <c r="B3857" s="119"/>
      <c r="C3857" s="76"/>
      <c r="D3857" s="127"/>
      <c r="E3857" s="127"/>
      <c r="F3857" s="127"/>
      <c r="G3857" s="127"/>
      <c r="H3857" s="137"/>
      <c r="I3857" s="120"/>
      <c r="J3857" s="273"/>
      <c r="K3857" s="273"/>
      <c r="L3857" s="167"/>
      <c r="M3857" s="28"/>
      <c r="N3857" s="28"/>
      <c r="O3857" s="28"/>
      <c r="P3857" s="28"/>
      <c r="Q3857" s="28"/>
      <c r="R3857" s="28"/>
      <c r="S3857" s="28"/>
    </row>
    <row r="3858" spans="1:19" s="31" customFormat="1" ht="13.5" x14ac:dyDescent="0.3">
      <c r="A3858" s="100" t="s">
        <v>1972</v>
      </c>
      <c r="B3858" s="101" t="s">
        <v>143</v>
      </c>
      <c r="C3858" s="76"/>
      <c r="D3858" s="127"/>
      <c r="E3858" s="127"/>
      <c r="F3858" s="127"/>
      <c r="G3858" s="127"/>
      <c r="H3858" s="137"/>
      <c r="I3858" s="120"/>
      <c r="J3858" s="273"/>
      <c r="K3858" s="273"/>
      <c r="L3858" s="155"/>
      <c r="M3858" s="28"/>
      <c r="N3858" s="28"/>
      <c r="O3858" s="28"/>
      <c r="P3858" s="28"/>
      <c r="Q3858" s="28"/>
      <c r="R3858" s="28"/>
      <c r="S3858" s="28"/>
    </row>
    <row r="3859" spans="1:19" s="31" customFormat="1" ht="13.5" x14ac:dyDescent="0.3">
      <c r="A3859" s="116"/>
      <c r="B3859" s="119"/>
      <c r="C3859" s="76"/>
      <c r="D3859" s="127"/>
      <c r="E3859" s="127"/>
      <c r="F3859" s="127"/>
      <c r="G3859" s="127"/>
      <c r="H3859" s="137"/>
      <c r="I3859" s="120"/>
      <c r="J3859" s="273"/>
      <c r="K3859" s="273"/>
      <c r="L3859" s="155"/>
      <c r="M3859" s="28"/>
      <c r="N3859" s="28"/>
      <c r="O3859" s="28"/>
      <c r="P3859" s="28"/>
      <c r="Q3859" s="28"/>
      <c r="R3859" s="28"/>
      <c r="S3859" s="28"/>
    </row>
    <row r="3860" spans="1:19" s="31" customFormat="1" ht="162" x14ac:dyDescent="0.3">
      <c r="A3860" s="116" t="s">
        <v>2037</v>
      </c>
      <c r="B3860" s="755" t="s">
        <v>3694</v>
      </c>
      <c r="C3860" s="76"/>
      <c r="D3860" s="127"/>
      <c r="E3860" s="127"/>
      <c r="F3860" s="127"/>
      <c r="G3860" s="127"/>
      <c r="H3860" s="137"/>
      <c r="I3860" s="120"/>
      <c r="J3860" s="273"/>
      <c r="K3860" s="273"/>
      <c r="L3860" s="155"/>
      <c r="M3860" s="28"/>
      <c r="N3860" s="28"/>
      <c r="O3860" s="28"/>
      <c r="P3860" s="28"/>
      <c r="Q3860" s="28"/>
      <c r="R3860" s="28"/>
      <c r="S3860" s="28"/>
    </row>
    <row r="3861" spans="1:19" s="31" customFormat="1" ht="13.5" x14ac:dyDescent="0.3">
      <c r="A3861" s="116" t="s">
        <v>2038</v>
      </c>
      <c r="B3861" s="119" t="s">
        <v>146</v>
      </c>
      <c r="C3861" s="76" t="s">
        <v>11</v>
      </c>
      <c r="D3861" s="127">
        <v>29</v>
      </c>
      <c r="E3861" s="127"/>
      <c r="F3861" s="127"/>
      <c r="G3861" s="127"/>
      <c r="H3861" s="137">
        <f>D3861</f>
        <v>29</v>
      </c>
      <c r="I3861" s="120">
        <f>H3861</f>
        <v>29</v>
      </c>
      <c r="J3861" s="273"/>
      <c r="K3861" s="273"/>
      <c r="L3861" s="155"/>
      <c r="M3861" s="28"/>
      <c r="N3861" s="28"/>
      <c r="O3861" s="28"/>
      <c r="P3861" s="28"/>
      <c r="Q3861" s="28"/>
      <c r="R3861" s="28"/>
      <c r="S3861" s="28"/>
    </row>
    <row r="3862" spans="1:19" s="31" customFormat="1" ht="13.5" x14ac:dyDescent="0.3">
      <c r="A3862" s="116" t="s">
        <v>2039</v>
      </c>
      <c r="B3862" s="119" t="s">
        <v>150</v>
      </c>
      <c r="C3862" s="76" t="s">
        <v>11</v>
      </c>
      <c r="D3862" s="127">
        <v>1</v>
      </c>
      <c r="E3862" s="127"/>
      <c r="F3862" s="127"/>
      <c r="G3862" s="127"/>
      <c r="H3862" s="137">
        <f>D3862</f>
        <v>1</v>
      </c>
      <c r="I3862" s="120">
        <f t="shared" ref="I3862:I3863" si="213">H3862</f>
        <v>1</v>
      </c>
      <c r="J3862" s="273"/>
      <c r="K3862" s="273"/>
      <c r="L3862" s="155"/>
      <c r="M3862" s="28"/>
      <c r="N3862" s="28"/>
      <c r="O3862" s="28"/>
      <c r="P3862" s="28"/>
      <c r="Q3862" s="28"/>
      <c r="R3862" s="28"/>
      <c r="S3862" s="28"/>
    </row>
    <row r="3863" spans="1:19" s="31" customFormat="1" ht="13.5" x14ac:dyDescent="0.3">
      <c r="A3863" s="116" t="s">
        <v>2040</v>
      </c>
      <c r="B3863" s="119" t="s">
        <v>199</v>
      </c>
      <c r="C3863" s="76" t="s">
        <v>11</v>
      </c>
      <c r="D3863" s="127">
        <v>8</v>
      </c>
      <c r="E3863" s="127"/>
      <c r="F3863" s="127"/>
      <c r="G3863" s="127"/>
      <c r="H3863" s="137">
        <f>D3863</f>
        <v>8</v>
      </c>
      <c r="I3863" s="120">
        <f t="shared" si="213"/>
        <v>8</v>
      </c>
      <c r="J3863" s="273"/>
      <c r="K3863" s="273"/>
      <c r="L3863" s="155"/>
      <c r="M3863" s="28"/>
      <c r="N3863" s="28"/>
      <c r="O3863" s="28"/>
      <c r="P3863" s="28"/>
      <c r="Q3863" s="28"/>
      <c r="R3863" s="28"/>
      <c r="S3863" s="28"/>
    </row>
    <row r="3864" spans="1:19" s="31" customFormat="1" ht="13.5" x14ac:dyDescent="0.3">
      <c r="A3864" s="116"/>
      <c r="B3864" s="119"/>
      <c r="C3864" s="76"/>
      <c r="D3864" s="127"/>
      <c r="E3864" s="127"/>
      <c r="F3864" s="127"/>
      <c r="G3864" s="127"/>
      <c r="H3864" s="137"/>
      <c r="I3864" s="120"/>
      <c r="J3864" s="273"/>
      <c r="K3864" s="273"/>
      <c r="L3864" s="155"/>
      <c r="M3864" s="28"/>
      <c r="N3864" s="28"/>
      <c r="O3864" s="28"/>
      <c r="P3864" s="28"/>
      <c r="Q3864" s="28"/>
      <c r="R3864" s="28"/>
      <c r="S3864" s="28"/>
    </row>
    <row r="3865" spans="1:19" s="31" customFormat="1" ht="94.5" x14ac:dyDescent="0.3">
      <c r="A3865" s="116" t="s">
        <v>2041</v>
      </c>
      <c r="B3865" s="491" t="s">
        <v>369</v>
      </c>
      <c r="C3865" s="76" t="s">
        <v>11</v>
      </c>
      <c r="D3865" s="106">
        <v>2</v>
      </c>
      <c r="E3865" s="106"/>
      <c r="F3865" s="106"/>
      <c r="G3865" s="106"/>
      <c r="H3865" s="124">
        <f>D3865</f>
        <v>2</v>
      </c>
      <c r="I3865" s="120">
        <f>H3865</f>
        <v>2</v>
      </c>
      <c r="J3865" s="253"/>
      <c r="K3865" s="253"/>
      <c r="L3865" s="184"/>
      <c r="M3865" s="28"/>
      <c r="N3865" s="28"/>
      <c r="O3865" s="28"/>
      <c r="P3865" s="28"/>
      <c r="Q3865" s="28"/>
      <c r="R3865" s="28"/>
      <c r="S3865" s="28"/>
    </row>
    <row r="3866" spans="1:19" s="31" customFormat="1" ht="13.5" x14ac:dyDescent="0.3">
      <c r="A3866" s="116"/>
      <c r="B3866" s="119"/>
      <c r="C3866" s="76"/>
      <c r="D3866" s="127"/>
      <c r="E3866" s="127"/>
      <c r="F3866" s="127"/>
      <c r="G3866" s="127"/>
      <c r="H3866" s="137"/>
      <c r="I3866" s="120"/>
      <c r="J3866" s="273"/>
      <c r="K3866" s="273"/>
      <c r="L3866" s="167"/>
      <c r="M3866" s="28"/>
      <c r="N3866" s="28"/>
      <c r="O3866" s="28"/>
      <c r="P3866" s="28"/>
      <c r="Q3866" s="28"/>
      <c r="R3866" s="28"/>
      <c r="S3866" s="28"/>
    </row>
    <row r="3867" spans="1:19" s="31" customFormat="1" ht="13.5" x14ac:dyDescent="0.3">
      <c r="A3867" s="116"/>
      <c r="B3867" s="119"/>
      <c r="C3867" s="76"/>
      <c r="D3867" s="127"/>
      <c r="E3867" s="127"/>
      <c r="F3867" s="127"/>
      <c r="G3867" s="127"/>
      <c r="H3867" s="137"/>
      <c r="I3867" s="120"/>
      <c r="J3867" s="273"/>
      <c r="K3867" s="273"/>
      <c r="L3867" s="155"/>
      <c r="M3867" s="28"/>
      <c r="N3867" s="28"/>
      <c r="O3867" s="28"/>
      <c r="P3867" s="28"/>
      <c r="Q3867" s="28"/>
      <c r="R3867" s="28"/>
      <c r="S3867" s="28"/>
    </row>
    <row r="3868" spans="1:19" s="31" customFormat="1" ht="13.5" x14ac:dyDescent="0.3">
      <c r="A3868" s="100" t="s">
        <v>1973</v>
      </c>
      <c r="B3868" s="101" t="s">
        <v>154</v>
      </c>
      <c r="C3868" s="76"/>
      <c r="D3868" s="127"/>
      <c r="E3868" s="127"/>
      <c r="F3868" s="127"/>
      <c r="G3868" s="127"/>
      <c r="H3868" s="137"/>
      <c r="I3868" s="120"/>
      <c r="J3868" s="273"/>
      <c r="K3868" s="273"/>
      <c r="L3868" s="155"/>
      <c r="M3868" s="28"/>
      <c r="N3868" s="28"/>
      <c r="O3868" s="28"/>
      <c r="P3868" s="28"/>
      <c r="Q3868" s="28"/>
      <c r="R3868" s="28"/>
      <c r="S3868" s="28"/>
    </row>
    <row r="3869" spans="1:19" s="31" customFormat="1" ht="13.5" x14ac:dyDescent="0.3">
      <c r="A3869" s="116"/>
      <c r="B3869" s="119"/>
      <c r="C3869" s="76"/>
      <c r="D3869" s="127"/>
      <c r="E3869" s="127"/>
      <c r="F3869" s="127"/>
      <c r="G3869" s="127"/>
      <c r="H3869" s="137"/>
      <c r="I3869" s="120"/>
      <c r="J3869" s="273"/>
      <c r="K3869" s="273"/>
      <c r="L3869" s="155"/>
      <c r="M3869" s="28"/>
      <c r="N3869" s="28"/>
      <c r="O3869" s="28"/>
      <c r="P3869" s="28"/>
      <c r="Q3869" s="28"/>
      <c r="R3869" s="28"/>
      <c r="S3869" s="28"/>
    </row>
    <row r="3870" spans="1:19" s="31" customFormat="1" ht="40.5" x14ac:dyDescent="0.3">
      <c r="A3870" s="116" t="s">
        <v>2042</v>
      </c>
      <c r="B3870" s="103" t="s">
        <v>362</v>
      </c>
      <c r="C3870" s="76"/>
      <c r="D3870" s="106"/>
      <c r="E3870" s="106"/>
      <c r="F3870" s="106"/>
      <c r="G3870" s="106"/>
      <c r="H3870" s="124"/>
      <c r="I3870" s="120"/>
      <c r="J3870" s="273"/>
      <c r="K3870" s="273"/>
      <c r="L3870" s="155"/>
      <c r="M3870" s="28"/>
      <c r="N3870" s="28"/>
      <c r="O3870" s="28"/>
      <c r="P3870" s="28"/>
      <c r="Q3870" s="28"/>
      <c r="R3870" s="28"/>
      <c r="S3870" s="28"/>
    </row>
    <row r="3871" spans="1:19" s="31" customFormat="1" ht="94.5" x14ac:dyDescent="0.3">
      <c r="A3871" s="116" t="s">
        <v>2043</v>
      </c>
      <c r="B3871" s="103" t="s">
        <v>370</v>
      </c>
      <c r="C3871" s="76" t="s">
        <v>11</v>
      </c>
      <c r="D3871" s="106">
        <v>2</v>
      </c>
      <c r="E3871" s="106"/>
      <c r="F3871" s="106"/>
      <c r="G3871" s="106"/>
      <c r="H3871" s="124">
        <f>D3871</f>
        <v>2</v>
      </c>
      <c r="I3871" s="120">
        <f>H3871</f>
        <v>2</v>
      </c>
      <c r="J3871" s="273"/>
      <c r="K3871" s="273"/>
      <c r="L3871" s="155"/>
      <c r="M3871" s="28"/>
      <c r="N3871" s="28"/>
      <c r="O3871" s="28"/>
      <c r="P3871" s="28"/>
      <c r="Q3871" s="28"/>
      <c r="R3871" s="28"/>
      <c r="S3871" s="28"/>
    </row>
    <row r="3872" spans="1:19" s="31" customFormat="1" ht="94.5" x14ac:dyDescent="0.3">
      <c r="A3872" s="116" t="s">
        <v>2044</v>
      </c>
      <c r="B3872" s="103" t="s">
        <v>371</v>
      </c>
      <c r="C3872" s="76" t="s">
        <v>11</v>
      </c>
      <c r="D3872" s="106">
        <v>5</v>
      </c>
      <c r="E3872" s="106"/>
      <c r="F3872" s="106"/>
      <c r="G3872" s="106"/>
      <c r="H3872" s="124">
        <f>D3872</f>
        <v>5</v>
      </c>
      <c r="I3872" s="120">
        <f>H3872</f>
        <v>5</v>
      </c>
      <c r="J3872" s="273"/>
      <c r="K3872" s="273"/>
      <c r="L3872" s="155"/>
      <c r="M3872" s="28"/>
      <c r="N3872" s="28"/>
      <c r="O3872" s="28"/>
      <c r="P3872" s="28"/>
      <c r="Q3872" s="28"/>
      <c r="R3872" s="28"/>
      <c r="S3872" s="28"/>
    </row>
    <row r="3873" spans="1:19" s="31" customFormat="1" ht="135" x14ac:dyDescent="0.3">
      <c r="A3873" s="116" t="s">
        <v>2045</v>
      </c>
      <c r="B3873" s="103" t="s">
        <v>372</v>
      </c>
      <c r="C3873" s="76" t="s">
        <v>11</v>
      </c>
      <c r="D3873" s="106">
        <v>11</v>
      </c>
      <c r="E3873" s="106"/>
      <c r="F3873" s="106"/>
      <c r="G3873" s="106"/>
      <c r="H3873" s="124">
        <f>D3873</f>
        <v>11</v>
      </c>
      <c r="I3873" s="120">
        <f>H3873</f>
        <v>11</v>
      </c>
      <c r="J3873" s="253"/>
      <c r="K3873" s="273"/>
      <c r="L3873" s="155"/>
      <c r="M3873" s="28"/>
      <c r="N3873" s="28"/>
      <c r="O3873" s="28"/>
      <c r="P3873" s="28"/>
      <c r="Q3873" s="28"/>
      <c r="R3873" s="28"/>
      <c r="S3873" s="28"/>
    </row>
    <row r="3874" spans="1:19" s="31" customFormat="1" ht="40.5" x14ac:dyDescent="0.3">
      <c r="A3874" s="116" t="s">
        <v>2046</v>
      </c>
      <c r="B3874" s="119" t="s">
        <v>157</v>
      </c>
      <c r="C3874" s="76"/>
      <c r="D3874" s="127"/>
      <c r="E3874" s="127"/>
      <c r="F3874" s="127"/>
      <c r="G3874" s="127"/>
      <c r="H3874" s="137"/>
      <c r="I3874" s="120"/>
      <c r="J3874" s="273"/>
      <c r="K3874" s="273"/>
      <c r="L3874" s="155"/>
      <c r="M3874" s="28"/>
      <c r="N3874" s="28"/>
      <c r="O3874" s="28"/>
      <c r="P3874" s="28"/>
      <c r="Q3874" s="28"/>
      <c r="R3874" s="28"/>
      <c r="S3874" s="28"/>
    </row>
    <row r="3875" spans="1:19" s="31" customFormat="1" ht="67.5" x14ac:dyDescent="0.3">
      <c r="A3875" s="116" t="s">
        <v>2047</v>
      </c>
      <c r="B3875" s="119" t="s">
        <v>259</v>
      </c>
      <c r="C3875" s="76"/>
      <c r="D3875" s="127"/>
      <c r="E3875" s="127"/>
      <c r="F3875" s="127"/>
      <c r="G3875" s="127"/>
      <c r="H3875" s="137"/>
      <c r="I3875" s="120"/>
      <c r="J3875" s="273"/>
      <c r="K3875" s="273"/>
      <c r="L3875" s="155"/>
      <c r="M3875" s="28"/>
      <c r="N3875" s="28"/>
      <c r="O3875" s="28"/>
      <c r="P3875" s="28"/>
      <c r="Q3875" s="28"/>
      <c r="R3875" s="28"/>
      <c r="S3875" s="28"/>
    </row>
    <row r="3876" spans="1:19" s="31" customFormat="1" ht="13.5" x14ac:dyDescent="0.3">
      <c r="A3876" s="116" t="s">
        <v>2048</v>
      </c>
      <c r="B3876" s="119" t="s">
        <v>260</v>
      </c>
      <c r="C3876" s="76" t="s">
        <v>11</v>
      </c>
      <c r="D3876" s="127">
        <v>1</v>
      </c>
      <c r="E3876" s="127"/>
      <c r="F3876" s="127"/>
      <c r="G3876" s="127"/>
      <c r="H3876" s="137">
        <f>D3876</f>
        <v>1</v>
      </c>
      <c r="I3876" s="120">
        <f>H3876</f>
        <v>1</v>
      </c>
      <c r="J3876" s="273"/>
      <c r="K3876" s="273"/>
      <c r="L3876" s="155"/>
      <c r="M3876" s="28"/>
      <c r="N3876" s="28"/>
      <c r="O3876" s="28"/>
      <c r="P3876" s="28"/>
      <c r="Q3876" s="28"/>
      <c r="R3876" s="28"/>
      <c r="S3876" s="28"/>
    </row>
    <row r="3877" spans="1:19" s="31" customFormat="1" ht="13.5" x14ac:dyDescent="0.3">
      <c r="A3877" s="116" t="s">
        <v>2049</v>
      </c>
      <c r="B3877" s="119" t="s">
        <v>261</v>
      </c>
      <c r="C3877" s="76" t="s">
        <v>11</v>
      </c>
      <c r="D3877" s="127">
        <v>1</v>
      </c>
      <c r="E3877" s="127"/>
      <c r="F3877" s="127"/>
      <c r="G3877" s="127"/>
      <c r="H3877" s="137">
        <f>D3877</f>
        <v>1</v>
      </c>
      <c r="I3877" s="120">
        <f>H3877</f>
        <v>1</v>
      </c>
      <c r="J3877" s="273"/>
      <c r="K3877" s="273"/>
      <c r="L3877" s="155"/>
      <c r="M3877" s="28"/>
      <c r="N3877" s="28"/>
      <c r="O3877" s="28"/>
      <c r="P3877" s="28"/>
      <c r="Q3877" s="28"/>
      <c r="R3877" s="28"/>
      <c r="S3877" s="28"/>
    </row>
    <row r="3878" spans="1:19" s="31" customFormat="1" ht="13.5" x14ac:dyDescent="0.3">
      <c r="A3878" s="116"/>
      <c r="B3878" s="119"/>
      <c r="C3878" s="76"/>
      <c r="D3878" s="127"/>
      <c r="E3878" s="127"/>
      <c r="F3878" s="127"/>
      <c r="G3878" s="127"/>
      <c r="H3878" s="137"/>
      <c r="I3878" s="120"/>
      <c r="J3878" s="273"/>
      <c r="K3878" s="273"/>
      <c r="L3878" s="155"/>
      <c r="M3878" s="28"/>
      <c r="N3878" s="28"/>
      <c r="O3878" s="28"/>
      <c r="P3878" s="28"/>
      <c r="Q3878" s="28"/>
      <c r="R3878" s="28"/>
      <c r="S3878" s="28"/>
    </row>
    <row r="3879" spans="1:19" s="31" customFormat="1" ht="81" x14ac:dyDescent="0.3">
      <c r="A3879" s="116" t="s">
        <v>2050</v>
      </c>
      <c r="B3879" s="119" t="s">
        <v>373</v>
      </c>
      <c r="C3879" s="76" t="s">
        <v>11</v>
      </c>
      <c r="D3879" s="127">
        <v>1</v>
      </c>
      <c r="E3879" s="127"/>
      <c r="F3879" s="127"/>
      <c r="G3879" s="127"/>
      <c r="H3879" s="137">
        <f>D3879</f>
        <v>1</v>
      </c>
      <c r="I3879" s="120">
        <f>H3879</f>
        <v>1</v>
      </c>
      <c r="J3879" s="273"/>
      <c r="K3879" s="273"/>
      <c r="L3879" s="155"/>
      <c r="M3879" s="28"/>
      <c r="N3879" s="28"/>
      <c r="O3879" s="28"/>
      <c r="P3879" s="28"/>
      <c r="Q3879" s="28"/>
      <c r="R3879" s="28"/>
      <c r="S3879" s="28"/>
    </row>
    <row r="3880" spans="1:19" s="31" customFormat="1" ht="13.5" x14ac:dyDescent="0.3">
      <c r="A3880" s="116"/>
      <c r="B3880" s="119"/>
      <c r="C3880" s="76"/>
      <c r="D3880" s="127"/>
      <c r="E3880" s="127"/>
      <c r="F3880" s="127"/>
      <c r="G3880" s="127"/>
      <c r="H3880" s="137"/>
      <c r="I3880" s="120"/>
      <c r="J3880" s="273"/>
      <c r="K3880" s="273"/>
      <c r="L3880" s="155"/>
      <c r="M3880" s="28"/>
      <c r="N3880" s="28"/>
      <c r="O3880" s="28"/>
      <c r="P3880" s="28"/>
      <c r="Q3880" s="28"/>
      <c r="R3880" s="28"/>
      <c r="S3880" s="28"/>
    </row>
    <row r="3881" spans="1:19" s="31" customFormat="1" ht="108" x14ac:dyDescent="0.3">
      <c r="A3881" s="116" t="s">
        <v>2051</v>
      </c>
      <c r="B3881" s="103" t="s">
        <v>374</v>
      </c>
      <c r="C3881" s="76" t="s">
        <v>11</v>
      </c>
      <c r="D3881" s="127">
        <v>1</v>
      </c>
      <c r="E3881" s="127"/>
      <c r="F3881" s="127"/>
      <c r="G3881" s="127"/>
      <c r="H3881" s="137">
        <f>D3881</f>
        <v>1</v>
      </c>
      <c r="I3881" s="120">
        <f>H3881</f>
        <v>1</v>
      </c>
      <c r="J3881" s="273"/>
      <c r="K3881" s="273"/>
      <c r="L3881" s="155"/>
      <c r="M3881" s="28"/>
      <c r="N3881" s="28"/>
      <c r="O3881" s="28"/>
      <c r="P3881" s="28"/>
      <c r="Q3881" s="28"/>
      <c r="R3881" s="28"/>
      <c r="S3881" s="28"/>
    </row>
    <row r="3882" spans="1:19" s="31" customFormat="1" ht="13.5" x14ac:dyDescent="0.3">
      <c r="A3882" s="116"/>
      <c r="B3882" s="119"/>
      <c r="C3882" s="76"/>
      <c r="D3882" s="127"/>
      <c r="E3882" s="127"/>
      <c r="F3882" s="127"/>
      <c r="G3882" s="127"/>
      <c r="H3882" s="137"/>
      <c r="I3882" s="120"/>
      <c r="J3882" s="273"/>
      <c r="K3882" s="273"/>
      <c r="L3882" s="155"/>
      <c r="M3882" s="28"/>
      <c r="N3882" s="28"/>
      <c r="O3882" s="28"/>
      <c r="P3882" s="28"/>
      <c r="Q3882" s="28"/>
      <c r="R3882" s="28"/>
      <c r="S3882" s="28"/>
    </row>
    <row r="3883" spans="1:19" s="31" customFormat="1" ht="67.5" customHeight="1" x14ac:dyDescent="0.3">
      <c r="A3883" s="116" t="s">
        <v>2052</v>
      </c>
      <c r="B3883" s="119" t="s">
        <v>262</v>
      </c>
      <c r="C3883" s="76"/>
      <c r="D3883" s="127"/>
      <c r="E3883" s="127"/>
      <c r="F3883" s="127"/>
      <c r="G3883" s="127"/>
      <c r="H3883" s="137"/>
      <c r="I3883" s="120"/>
      <c r="J3883" s="273"/>
      <c r="K3883" s="273"/>
      <c r="L3883" s="155"/>
      <c r="M3883" s="28"/>
      <c r="N3883" s="28"/>
      <c r="O3883" s="28"/>
      <c r="P3883" s="28"/>
      <c r="Q3883" s="28"/>
      <c r="R3883" s="28"/>
      <c r="S3883" s="28"/>
    </row>
    <row r="3884" spans="1:19" s="31" customFormat="1" ht="108" x14ac:dyDescent="0.3">
      <c r="A3884" s="116" t="s">
        <v>2053</v>
      </c>
      <c r="B3884" s="103" t="s">
        <v>375</v>
      </c>
      <c r="C3884" s="76" t="s">
        <v>11</v>
      </c>
      <c r="D3884" s="106">
        <v>1</v>
      </c>
      <c r="E3884" s="106"/>
      <c r="F3884" s="106"/>
      <c r="G3884" s="106"/>
      <c r="H3884" s="124">
        <f>D3884</f>
        <v>1</v>
      </c>
      <c r="I3884" s="120">
        <f>H3884</f>
        <v>1</v>
      </c>
      <c r="J3884" s="273"/>
      <c r="K3884" s="273"/>
      <c r="L3884" s="155"/>
      <c r="M3884" s="28"/>
      <c r="N3884" s="28"/>
      <c r="O3884" s="28"/>
      <c r="P3884" s="28"/>
      <c r="Q3884" s="28"/>
      <c r="R3884" s="28"/>
      <c r="S3884" s="28"/>
    </row>
    <row r="3885" spans="1:19" s="31" customFormat="1" ht="108" x14ac:dyDescent="0.3">
      <c r="A3885" s="116" t="s">
        <v>2054</v>
      </c>
      <c r="B3885" s="103" t="s">
        <v>376</v>
      </c>
      <c r="C3885" s="76" t="s">
        <v>11</v>
      </c>
      <c r="D3885" s="106">
        <v>1</v>
      </c>
      <c r="E3885" s="106"/>
      <c r="F3885" s="106"/>
      <c r="G3885" s="106"/>
      <c r="H3885" s="124">
        <f t="shared" ref="H3885:H3886" si="214">D3885</f>
        <v>1</v>
      </c>
      <c r="I3885" s="120">
        <f t="shared" ref="I3885:I3886" si="215">H3885</f>
        <v>1</v>
      </c>
      <c r="J3885" s="273"/>
      <c r="K3885" s="273"/>
      <c r="L3885" s="155"/>
      <c r="M3885" s="28"/>
      <c r="N3885" s="28"/>
      <c r="O3885" s="28"/>
      <c r="P3885" s="28"/>
      <c r="Q3885" s="28"/>
      <c r="R3885" s="28"/>
      <c r="S3885" s="28"/>
    </row>
    <row r="3886" spans="1:19" s="31" customFormat="1" ht="67.5" x14ac:dyDescent="0.3">
      <c r="A3886" s="116" t="s">
        <v>2055</v>
      </c>
      <c r="B3886" s="103" t="s">
        <v>377</v>
      </c>
      <c r="C3886" s="76" t="s">
        <v>11</v>
      </c>
      <c r="D3886" s="106">
        <v>2</v>
      </c>
      <c r="E3886" s="106"/>
      <c r="F3886" s="106"/>
      <c r="G3886" s="106"/>
      <c r="H3886" s="124">
        <f t="shared" si="214"/>
        <v>2</v>
      </c>
      <c r="I3886" s="120">
        <f t="shared" si="215"/>
        <v>2</v>
      </c>
      <c r="J3886" s="273"/>
      <c r="K3886" s="273"/>
      <c r="L3886" s="155"/>
      <c r="M3886" s="28"/>
      <c r="N3886" s="28"/>
      <c r="O3886" s="28"/>
      <c r="P3886" s="28"/>
      <c r="Q3886" s="28"/>
      <c r="R3886" s="28"/>
      <c r="S3886" s="28"/>
    </row>
    <row r="3887" spans="1:19" s="31" customFormat="1" ht="13.5" x14ac:dyDescent="0.3">
      <c r="A3887" s="116"/>
      <c r="B3887" s="119"/>
      <c r="C3887" s="76"/>
      <c r="D3887" s="127"/>
      <c r="E3887" s="127"/>
      <c r="F3887" s="127"/>
      <c r="G3887" s="127"/>
      <c r="H3887" s="137"/>
      <c r="I3887" s="120"/>
      <c r="J3887" s="273"/>
      <c r="K3887" s="273"/>
      <c r="L3887" s="155"/>
      <c r="M3887" s="28"/>
      <c r="N3887" s="28"/>
      <c r="O3887" s="28"/>
      <c r="P3887" s="28"/>
      <c r="Q3887" s="28"/>
      <c r="R3887" s="28"/>
      <c r="S3887" s="28"/>
    </row>
    <row r="3888" spans="1:19" s="31" customFormat="1" ht="94.5" x14ac:dyDescent="0.3">
      <c r="A3888" s="116" t="s">
        <v>2056</v>
      </c>
      <c r="B3888" s="119" t="s">
        <v>170</v>
      </c>
      <c r="C3888" s="76" t="s">
        <v>11</v>
      </c>
      <c r="D3888" s="127">
        <v>1</v>
      </c>
      <c r="E3888" s="127"/>
      <c r="F3888" s="127"/>
      <c r="G3888" s="127"/>
      <c r="H3888" s="137">
        <f>D3888</f>
        <v>1</v>
      </c>
      <c r="I3888" s="120">
        <f>H3888</f>
        <v>1</v>
      </c>
      <c r="J3888" s="253"/>
      <c r="K3888" s="273"/>
      <c r="L3888" s="155"/>
      <c r="M3888" s="28"/>
      <c r="N3888" s="28"/>
      <c r="O3888" s="28"/>
      <c r="P3888" s="28"/>
      <c r="Q3888" s="28"/>
      <c r="R3888" s="28"/>
      <c r="S3888" s="28"/>
    </row>
    <row r="3889" spans="1:19" s="31" customFormat="1" ht="13.5" x14ac:dyDescent="0.3">
      <c r="A3889" s="116"/>
      <c r="B3889" s="119"/>
      <c r="C3889" s="76"/>
      <c r="D3889" s="127"/>
      <c r="E3889" s="127"/>
      <c r="F3889" s="127"/>
      <c r="G3889" s="127"/>
      <c r="H3889" s="137"/>
      <c r="I3889" s="120"/>
      <c r="J3889" s="273"/>
      <c r="K3889" s="273"/>
      <c r="L3889" s="155"/>
      <c r="M3889" s="28"/>
      <c r="N3889" s="28"/>
      <c r="O3889" s="28"/>
      <c r="P3889" s="28"/>
      <c r="Q3889" s="28"/>
      <c r="R3889" s="28"/>
      <c r="S3889" s="28"/>
    </row>
    <row r="3890" spans="1:19" s="31" customFormat="1" ht="81" x14ac:dyDescent="0.3">
      <c r="A3890" s="116" t="s">
        <v>2057</v>
      </c>
      <c r="B3890" s="119" t="s">
        <v>263</v>
      </c>
      <c r="C3890" s="76" t="s">
        <v>112</v>
      </c>
      <c r="D3890" s="127"/>
      <c r="E3890" s="127"/>
      <c r="F3890" s="127"/>
      <c r="G3890" s="127"/>
      <c r="H3890" s="137"/>
      <c r="I3890" s="120">
        <f>SUM(H3891:H3947)</f>
        <v>244.01000000000002</v>
      </c>
      <c r="J3890" s="253"/>
      <c r="K3890" s="253"/>
      <c r="L3890" s="155"/>
      <c r="M3890" s="28"/>
      <c r="N3890" s="28"/>
      <c r="O3890" s="28"/>
      <c r="P3890" s="28"/>
      <c r="Q3890" s="28"/>
      <c r="R3890" s="28"/>
      <c r="S3890" s="28"/>
    </row>
    <row r="3891" spans="1:19" s="40" customFormat="1" ht="13.5" x14ac:dyDescent="0.3">
      <c r="A3891" s="116"/>
      <c r="B3891" s="119"/>
      <c r="C3891" s="76" t="s">
        <v>112</v>
      </c>
      <c r="D3891" s="127">
        <v>1</v>
      </c>
      <c r="E3891" s="127">
        <v>6.41</v>
      </c>
      <c r="F3891" s="127"/>
      <c r="G3891" s="127"/>
      <c r="H3891" s="137">
        <f>E3891*D3891</f>
        <v>6.41</v>
      </c>
      <c r="I3891" s="120"/>
      <c r="J3891" s="273"/>
      <c r="K3891" s="273"/>
      <c r="L3891" s="155"/>
      <c r="M3891" s="50"/>
      <c r="N3891" s="50"/>
      <c r="O3891" s="50"/>
      <c r="P3891" s="50"/>
      <c r="Q3891" s="50"/>
      <c r="R3891" s="50"/>
      <c r="S3891" s="50"/>
    </row>
    <row r="3892" spans="1:19" s="40" customFormat="1" ht="13.5" x14ac:dyDescent="0.3">
      <c r="A3892" s="116"/>
      <c r="B3892" s="119"/>
      <c r="C3892" s="76" t="s">
        <v>112</v>
      </c>
      <c r="D3892" s="127">
        <v>1</v>
      </c>
      <c r="E3892" s="127">
        <v>10.55</v>
      </c>
      <c r="F3892" s="127"/>
      <c r="G3892" s="127"/>
      <c r="H3892" s="137">
        <f t="shared" ref="H3892:H3947" si="216">E3892*D3892</f>
        <v>10.55</v>
      </c>
      <c r="I3892" s="120"/>
      <c r="J3892" s="273"/>
      <c r="K3892" s="273"/>
      <c r="L3892" s="155"/>
      <c r="M3892" s="50"/>
      <c r="N3892" s="50"/>
      <c r="O3892" s="50"/>
      <c r="P3892" s="50"/>
      <c r="Q3892" s="50"/>
      <c r="R3892" s="50"/>
      <c r="S3892" s="50"/>
    </row>
    <row r="3893" spans="1:19" s="31" customFormat="1" ht="13.5" x14ac:dyDescent="0.3">
      <c r="A3893" s="116"/>
      <c r="B3893" s="119"/>
      <c r="C3893" s="76" t="s">
        <v>112</v>
      </c>
      <c r="D3893" s="127">
        <v>1</v>
      </c>
      <c r="E3893" s="127">
        <v>0.2</v>
      </c>
      <c r="F3893" s="127"/>
      <c r="G3893" s="127"/>
      <c r="H3893" s="137">
        <f t="shared" si="216"/>
        <v>0.2</v>
      </c>
      <c r="I3893" s="120"/>
      <c r="J3893" s="273"/>
      <c r="K3893" s="273"/>
      <c r="L3893" s="155"/>
      <c r="M3893" s="28"/>
      <c r="N3893" s="28"/>
      <c r="O3893" s="28"/>
      <c r="P3893" s="28"/>
      <c r="Q3893" s="28"/>
      <c r="R3893" s="28"/>
      <c r="S3893" s="28"/>
    </row>
    <row r="3894" spans="1:19" s="31" customFormat="1" ht="13.5" x14ac:dyDescent="0.3">
      <c r="A3894" s="116"/>
      <c r="B3894" s="119"/>
      <c r="C3894" s="76" t="s">
        <v>112</v>
      </c>
      <c r="D3894" s="127">
        <v>1</v>
      </c>
      <c r="E3894" s="127">
        <v>1</v>
      </c>
      <c r="F3894" s="127"/>
      <c r="G3894" s="127"/>
      <c r="H3894" s="137">
        <f t="shared" si="216"/>
        <v>1</v>
      </c>
      <c r="I3894" s="120"/>
      <c r="J3894" s="273"/>
      <c r="K3894" s="273"/>
      <c r="L3894" s="155"/>
      <c r="M3894" s="28"/>
      <c r="N3894" s="28"/>
      <c r="O3894" s="28"/>
      <c r="P3894" s="28"/>
      <c r="Q3894" s="28"/>
      <c r="R3894" s="28"/>
      <c r="S3894" s="28"/>
    </row>
    <row r="3895" spans="1:19" s="31" customFormat="1" ht="13.5" x14ac:dyDescent="0.3">
      <c r="A3895" s="116"/>
      <c r="B3895" s="119"/>
      <c r="C3895" s="76" t="s">
        <v>112</v>
      </c>
      <c r="D3895" s="127">
        <v>1</v>
      </c>
      <c r="E3895" s="127">
        <v>0.5</v>
      </c>
      <c r="F3895" s="127"/>
      <c r="G3895" s="127"/>
      <c r="H3895" s="137">
        <f t="shared" si="216"/>
        <v>0.5</v>
      </c>
      <c r="I3895" s="120"/>
      <c r="J3895" s="273"/>
      <c r="K3895" s="273"/>
      <c r="L3895" s="155"/>
      <c r="M3895" s="28"/>
      <c r="N3895" s="28"/>
      <c r="O3895" s="28"/>
      <c r="P3895" s="28"/>
      <c r="Q3895" s="28"/>
      <c r="R3895" s="28"/>
      <c r="S3895" s="28"/>
    </row>
    <row r="3896" spans="1:19" s="31" customFormat="1" ht="13.5" x14ac:dyDescent="0.3">
      <c r="A3896" s="116"/>
      <c r="B3896" s="119"/>
      <c r="C3896" s="76" t="s">
        <v>112</v>
      </c>
      <c r="D3896" s="127">
        <v>1</v>
      </c>
      <c r="E3896" s="127">
        <v>1.04</v>
      </c>
      <c r="F3896" s="127"/>
      <c r="G3896" s="127"/>
      <c r="H3896" s="137">
        <f t="shared" si="216"/>
        <v>1.04</v>
      </c>
      <c r="I3896" s="120"/>
      <c r="J3896" s="273"/>
      <c r="K3896" s="273"/>
      <c r="L3896" s="155"/>
      <c r="M3896" s="28"/>
      <c r="N3896" s="28"/>
      <c r="O3896" s="28"/>
      <c r="P3896" s="28"/>
      <c r="Q3896" s="28"/>
      <c r="R3896" s="28"/>
      <c r="S3896" s="28"/>
    </row>
    <row r="3897" spans="1:19" s="31" customFormat="1" ht="13.5" x14ac:dyDescent="0.3">
      <c r="A3897" s="116"/>
      <c r="B3897" s="119"/>
      <c r="C3897" s="76" t="s">
        <v>112</v>
      </c>
      <c r="D3897" s="127">
        <v>1</v>
      </c>
      <c r="E3897" s="127">
        <v>0.69</v>
      </c>
      <c r="F3897" s="127"/>
      <c r="G3897" s="127"/>
      <c r="H3897" s="137">
        <f t="shared" si="216"/>
        <v>0.69</v>
      </c>
      <c r="I3897" s="120"/>
      <c r="J3897" s="273"/>
      <c r="K3897" s="273"/>
      <c r="L3897" s="155"/>
      <c r="M3897" s="28"/>
      <c r="N3897" s="28"/>
      <c r="O3897" s="28"/>
      <c r="P3897" s="28"/>
      <c r="Q3897" s="28"/>
      <c r="R3897" s="28"/>
      <c r="S3897" s="28"/>
    </row>
    <row r="3898" spans="1:19" s="31" customFormat="1" ht="13.5" x14ac:dyDescent="0.3">
      <c r="A3898" s="116"/>
      <c r="B3898" s="119"/>
      <c r="C3898" s="76" t="s">
        <v>112</v>
      </c>
      <c r="D3898" s="127">
        <v>1</v>
      </c>
      <c r="E3898" s="127">
        <v>0.53</v>
      </c>
      <c r="F3898" s="127"/>
      <c r="G3898" s="127"/>
      <c r="H3898" s="137">
        <f t="shared" si="216"/>
        <v>0.53</v>
      </c>
      <c r="I3898" s="120"/>
      <c r="J3898" s="273"/>
      <c r="K3898" s="273"/>
      <c r="L3898" s="155"/>
      <c r="M3898" s="28"/>
      <c r="N3898" s="28"/>
      <c r="O3898" s="28"/>
      <c r="P3898" s="28"/>
      <c r="Q3898" s="28"/>
      <c r="R3898" s="28"/>
      <c r="S3898" s="28"/>
    </row>
    <row r="3899" spans="1:19" s="31" customFormat="1" ht="13.5" x14ac:dyDescent="0.3">
      <c r="A3899" s="116"/>
      <c r="B3899" s="119"/>
      <c r="C3899" s="76" t="s">
        <v>112</v>
      </c>
      <c r="D3899" s="127">
        <v>1</v>
      </c>
      <c r="E3899" s="127">
        <v>5.18</v>
      </c>
      <c r="F3899" s="127"/>
      <c r="G3899" s="127"/>
      <c r="H3899" s="137">
        <f t="shared" si="216"/>
        <v>5.18</v>
      </c>
      <c r="I3899" s="120"/>
      <c r="J3899" s="273"/>
      <c r="K3899" s="273"/>
      <c r="L3899" s="155"/>
      <c r="M3899" s="28"/>
      <c r="N3899" s="28"/>
      <c r="O3899" s="28"/>
      <c r="P3899" s="28"/>
      <c r="Q3899" s="28"/>
      <c r="R3899" s="28"/>
      <c r="S3899" s="28"/>
    </row>
    <row r="3900" spans="1:19" s="31" customFormat="1" ht="13.5" x14ac:dyDescent="0.3">
      <c r="A3900" s="116"/>
      <c r="B3900" s="119"/>
      <c r="C3900" s="76" t="s">
        <v>112</v>
      </c>
      <c r="D3900" s="127">
        <v>1</v>
      </c>
      <c r="E3900" s="127">
        <v>6.66</v>
      </c>
      <c r="F3900" s="127"/>
      <c r="G3900" s="127"/>
      <c r="H3900" s="137">
        <f t="shared" si="216"/>
        <v>6.66</v>
      </c>
      <c r="I3900" s="120"/>
      <c r="J3900" s="273"/>
      <c r="K3900" s="273"/>
      <c r="L3900" s="155"/>
      <c r="M3900" s="28"/>
      <c r="N3900" s="28"/>
      <c r="O3900" s="28"/>
      <c r="P3900" s="28"/>
      <c r="Q3900" s="28"/>
      <c r="R3900" s="28"/>
      <c r="S3900" s="28"/>
    </row>
    <row r="3901" spans="1:19" s="31" customFormat="1" ht="13.5" x14ac:dyDescent="0.3">
      <c r="A3901" s="116"/>
      <c r="B3901" s="119"/>
      <c r="C3901" s="76" t="s">
        <v>112</v>
      </c>
      <c r="D3901" s="127">
        <v>1</v>
      </c>
      <c r="E3901" s="127">
        <v>10.4</v>
      </c>
      <c r="F3901" s="127"/>
      <c r="G3901" s="127"/>
      <c r="H3901" s="137">
        <f t="shared" si="216"/>
        <v>10.4</v>
      </c>
      <c r="I3901" s="120"/>
      <c r="J3901" s="273"/>
      <c r="K3901" s="273"/>
      <c r="L3901" s="155"/>
      <c r="M3901" s="28"/>
      <c r="N3901" s="28"/>
      <c r="O3901" s="28"/>
      <c r="P3901" s="28"/>
      <c r="Q3901" s="28"/>
      <c r="R3901" s="28"/>
      <c r="S3901" s="28"/>
    </row>
    <row r="3902" spans="1:19" s="31" customFormat="1" ht="13.5" x14ac:dyDescent="0.3">
      <c r="A3902" s="116"/>
      <c r="B3902" s="119"/>
      <c r="C3902" s="76" t="s">
        <v>112</v>
      </c>
      <c r="D3902" s="127">
        <v>1</v>
      </c>
      <c r="E3902" s="127">
        <v>7.37</v>
      </c>
      <c r="F3902" s="127"/>
      <c r="G3902" s="127"/>
      <c r="H3902" s="137">
        <f t="shared" si="216"/>
        <v>7.37</v>
      </c>
      <c r="I3902" s="120"/>
      <c r="J3902" s="273"/>
      <c r="K3902" s="273"/>
      <c r="L3902" s="155"/>
      <c r="M3902" s="28"/>
      <c r="N3902" s="28"/>
      <c r="O3902" s="28"/>
      <c r="P3902" s="28"/>
      <c r="Q3902" s="28"/>
      <c r="R3902" s="28"/>
      <c r="S3902" s="28"/>
    </row>
    <row r="3903" spans="1:19" s="31" customFormat="1" ht="15" customHeight="1" x14ac:dyDescent="0.3">
      <c r="A3903" s="116"/>
      <c r="B3903" s="119"/>
      <c r="C3903" s="76" t="s">
        <v>112</v>
      </c>
      <c r="D3903" s="127">
        <v>1</v>
      </c>
      <c r="E3903" s="127">
        <v>0.5</v>
      </c>
      <c r="F3903" s="127"/>
      <c r="G3903" s="127"/>
      <c r="H3903" s="137">
        <f t="shared" si="216"/>
        <v>0.5</v>
      </c>
      <c r="I3903" s="120"/>
      <c r="J3903" s="273"/>
      <c r="K3903" s="273"/>
      <c r="L3903" s="155"/>
      <c r="M3903" s="28"/>
      <c r="N3903" s="28"/>
      <c r="O3903" s="28"/>
      <c r="P3903" s="28"/>
      <c r="Q3903" s="28"/>
      <c r="R3903" s="28"/>
      <c r="S3903" s="28"/>
    </row>
    <row r="3904" spans="1:19" s="31" customFormat="1" ht="13.5" x14ac:dyDescent="0.3">
      <c r="A3904" s="116"/>
      <c r="B3904" s="119"/>
      <c r="C3904" s="76" t="s">
        <v>112</v>
      </c>
      <c r="D3904" s="127">
        <v>1</v>
      </c>
      <c r="E3904" s="127">
        <v>2</v>
      </c>
      <c r="F3904" s="127"/>
      <c r="G3904" s="127"/>
      <c r="H3904" s="137">
        <f t="shared" si="216"/>
        <v>2</v>
      </c>
      <c r="I3904" s="120"/>
      <c r="J3904" s="273"/>
      <c r="K3904" s="273"/>
      <c r="L3904" s="155"/>
      <c r="M3904" s="28"/>
      <c r="N3904" s="28"/>
      <c r="O3904" s="28"/>
      <c r="P3904" s="28"/>
      <c r="Q3904" s="28"/>
      <c r="R3904" s="28"/>
      <c r="S3904" s="28"/>
    </row>
    <row r="3905" spans="1:19" s="31" customFormat="1" ht="13.5" x14ac:dyDescent="0.3">
      <c r="A3905" s="116"/>
      <c r="B3905" s="119"/>
      <c r="C3905" s="76" t="s">
        <v>112</v>
      </c>
      <c r="D3905" s="127">
        <v>1</v>
      </c>
      <c r="E3905" s="127">
        <v>6.88</v>
      </c>
      <c r="F3905" s="127"/>
      <c r="G3905" s="127"/>
      <c r="H3905" s="137">
        <f t="shared" si="216"/>
        <v>6.88</v>
      </c>
      <c r="I3905" s="120"/>
      <c r="J3905" s="273"/>
      <c r="K3905" s="273"/>
      <c r="L3905" s="155"/>
      <c r="M3905" s="28"/>
      <c r="N3905" s="28"/>
      <c r="O3905" s="28"/>
      <c r="P3905" s="28"/>
      <c r="Q3905" s="28"/>
      <c r="R3905" s="28"/>
      <c r="S3905" s="28"/>
    </row>
    <row r="3906" spans="1:19" s="31" customFormat="1" ht="13.5" x14ac:dyDescent="0.3">
      <c r="A3906" s="116"/>
      <c r="B3906" s="119"/>
      <c r="C3906" s="76" t="s">
        <v>112</v>
      </c>
      <c r="D3906" s="127">
        <v>1</v>
      </c>
      <c r="E3906" s="127">
        <v>0.25</v>
      </c>
      <c r="F3906" s="127"/>
      <c r="G3906" s="127"/>
      <c r="H3906" s="137">
        <f t="shared" si="216"/>
        <v>0.25</v>
      </c>
      <c r="I3906" s="120"/>
      <c r="J3906" s="273"/>
      <c r="K3906" s="273"/>
      <c r="L3906" s="155"/>
      <c r="M3906" s="28"/>
      <c r="N3906" s="28"/>
      <c r="O3906" s="28"/>
      <c r="P3906" s="28"/>
      <c r="Q3906" s="28"/>
      <c r="R3906" s="28"/>
      <c r="S3906" s="28"/>
    </row>
    <row r="3907" spans="1:19" s="31" customFormat="1" ht="13.5" x14ac:dyDescent="0.3">
      <c r="A3907" s="116"/>
      <c r="B3907" s="119"/>
      <c r="C3907" s="76" t="s">
        <v>112</v>
      </c>
      <c r="D3907" s="127">
        <v>1</v>
      </c>
      <c r="E3907" s="127">
        <v>7.19</v>
      </c>
      <c r="F3907" s="127"/>
      <c r="G3907" s="127"/>
      <c r="H3907" s="137">
        <f t="shared" si="216"/>
        <v>7.19</v>
      </c>
      <c r="I3907" s="120"/>
      <c r="J3907" s="273"/>
      <c r="K3907" s="273"/>
      <c r="L3907" s="155"/>
      <c r="M3907" s="28"/>
      <c r="N3907" s="28"/>
      <c r="O3907" s="28"/>
      <c r="P3907" s="28"/>
      <c r="Q3907" s="28"/>
      <c r="R3907" s="28"/>
      <c r="S3907" s="28"/>
    </row>
    <row r="3908" spans="1:19" s="31" customFormat="1" ht="13.5" x14ac:dyDescent="0.3">
      <c r="A3908" s="116"/>
      <c r="B3908" s="119"/>
      <c r="C3908" s="76" t="s">
        <v>112</v>
      </c>
      <c r="D3908" s="127">
        <v>1</v>
      </c>
      <c r="E3908" s="127">
        <v>6.88</v>
      </c>
      <c r="F3908" s="127"/>
      <c r="G3908" s="127"/>
      <c r="H3908" s="137">
        <f t="shared" si="216"/>
        <v>6.88</v>
      </c>
      <c r="I3908" s="120"/>
      <c r="J3908" s="273"/>
      <c r="K3908" s="273"/>
      <c r="L3908" s="155"/>
      <c r="M3908" s="28"/>
      <c r="N3908" s="28"/>
      <c r="O3908" s="28"/>
      <c r="P3908" s="28"/>
      <c r="Q3908" s="28"/>
      <c r="R3908" s="28"/>
      <c r="S3908" s="28"/>
    </row>
    <row r="3909" spans="1:19" s="31" customFormat="1" ht="13.5" x14ac:dyDescent="0.3">
      <c r="A3909" s="116"/>
      <c r="B3909" s="119"/>
      <c r="C3909" s="76" t="s">
        <v>112</v>
      </c>
      <c r="D3909" s="127">
        <v>1</v>
      </c>
      <c r="E3909" s="127">
        <v>6.75</v>
      </c>
      <c r="F3909" s="127"/>
      <c r="G3909" s="127"/>
      <c r="H3909" s="137">
        <f t="shared" si="216"/>
        <v>6.75</v>
      </c>
      <c r="I3909" s="120"/>
      <c r="J3909" s="273"/>
      <c r="K3909" s="273"/>
      <c r="L3909" s="155"/>
      <c r="M3909" s="28"/>
      <c r="N3909" s="28"/>
      <c r="O3909" s="28"/>
      <c r="P3909" s="28"/>
      <c r="Q3909" s="28"/>
      <c r="R3909" s="28"/>
      <c r="S3909" s="28"/>
    </row>
    <row r="3910" spans="1:19" s="31" customFormat="1" ht="13.5" x14ac:dyDescent="0.3">
      <c r="A3910" s="116"/>
      <c r="B3910" s="119"/>
      <c r="C3910" s="76" t="s">
        <v>112</v>
      </c>
      <c r="D3910" s="127">
        <v>1</v>
      </c>
      <c r="E3910" s="127">
        <v>6.66</v>
      </c>
      <c r="F3910" s="127"/>
      <c r="G3910" s="127"/>
      <c r="H3910" s="137">
        <f t="shared" si="216"/>
        <v>6.66</v>
      </c>
      <c r="I3910" s="120"/>
      <c r="J3910" s="273"/>
      <c r="K3910" s="273"/>
      <c r="L3910" s="155"/>
      <c r="M3910" s="28"/>
      <c r="N3910" s="28"/>
      <c r="O3910" s="28"/>
      <c r="P3910" s="28"/>
      <c r="Q3910" s="28"/>
      <c r="R3910" s="28"/>
      <c r="S3910" s="28"/>
    </row>
    <row r="3911" spans="1:19" s="31" customFormat="1" ht="13.5" x14ac:dyDescent="0.3">
      <c r="A3911" s="116"/>
      <c r="B3911" s="119"/>
      <c r="C3911" s="76" t="s">
        <v>112</v>
      </c>
      <c r="D3911" s="127">
        <v>1</v>
      </c>
      <c r="E3911" s="127">
        <v>0.42</v>
      </c>
      <c r="F3911" s="127"/>
      <c r="G3911" s="127"/>
      <c r="H3911" s="137">
        <f t="shared" si="216"/>
        <v>0.42</v>
      </c>
      <c r="I3911" s="120"/>
      <c r="J3911" s="273"/>
      <c r="K3911" s="273"/>
      <c r="L3911" s="155"/>
      <c r="M3911" s="28"/>
      <c r="N3911" s="28"/>
      <c r="O3911" s="28"/>
      <c r="P3911" s="28"/>
      <c r="Q3911" s="28"/>
      <c r="R3911" s="28"/>
      <c r="S3911" s="28"/>
    </row>
    <row r="3912" spans="1:19" s="31" customFormat="1" ht="13.5" x14ac:dyDescent="0.3">
      <c r="A3912" s="116"/>
      <c r="B3912" s="119"/>
      <c r="C3912" s="76" t="s">
        <v>112</v>
      </c>
      <c r="D3912" s="127">
        <v>1</v>
      </c>
      <c r="E3912" s="127">
        <v>5.3</v>
      </c>
      <c r="F3912" s="127"/>
      <c r="G3912" s="127"/>
      <c r="H3912" s="137">
        <f t="shared" si="216"/>
        <v>5.3</v>
      </c>
      <c r="I3912" s="120"/>
      <c r="J3912" s="273"/>
      <c r="K3912" s="273"/>
      <c r="L3912" s="155"/>
      <c r="M3912" s="28"/>
      <c r="N3912" s="28"/>
      <c r="O3912" s="28"/>
      <c r="P3912" s="28"/>
      <c r="Q3912" s="28"/>
      <c r="R3912" s="28"/>
      <c r="S3912" s="28"/>
    </row>
    <row r="3913" spans="1:19" s="31" customFormat="1" ht="13.5" x14ac:dyDescent="0.3">
      <c r="A3913" s="116"/>
      <c r="B3913" s="119"/>
      <c r="C3913" s="76" t="s">
        <v>112</v>
      </c>
      <c r="D3913" s="127">
        <v>1</v>
      </c>
      <c r="E3913" s="127">
        <v>7.2</v>
      </c>
      <c r="F3913" s="127"/>
      <c r="G3913" s="127"/>
      <c r="H3913" s="137">
        <f t="shared" si="216"/>
        <v>7.2</v>
      </c>
      <c r="I3913" s="120"/>
      <c r="J3913" s="273"/>
      <c r="K3913" s="273"/>
      <c r="L3913" s="155"/>
      <c r="M3913" s="28"/>
      <c r="N3913" s="28"/>
      <c r="O3913" s="28"/>
      <c r="P3913" s="28"/>
      <c r="Q3913" s="28"/>
      <c r="R3913" s="28"/>
      <c r="S3913" s="28"/>
    </row>
    <row r="3914" spans="1:19" s="40" customFormat="1" ht="13.5" x14ac:dyDescent="0.3">
      <c r="A3914" s="116"/>
      <c r="B3914" s="119"/>
      <c r="C3914" s="76" t="s">
        <v>112</v>
      </c>
      <c r="D3914" s="127">
        <v>1</v>
      </c>
      <c r="E3914" s="127">
        <v>6.66</v>
      </c>
      <c r="F3914" s="127"/>
      <c r="G3914" s="127"/>
      <c r="H3914" s="137">
        <f t="shared" si="216"/>
        <v>6.66</v>
      </c>
      <c r="I3914" s="120"/>
      <c r="J3914" s="273"/>
      <c r="K3914" s="273"/>
      <c r="L3914" s="155"/>
      <c r="M3914" s="50"/>
      <c r="N3914" s="50"/>
      <c r="O3914" s="50"/>
      <c r="P3914" s="50"/>
      <c r="Q3914" s="50"/>
      <c r="R3914" s="50"/>
      <c r="S3914" s="50"/>
    </row>
    <row r="3915" spans="1:19" s="40" customFormat="1" ht="13.5" x14ac:dyDescent="0.3">
      <c r="A3915" s="116"/>
      <c r="B3915" s="119"/>
      <c r="C3915" s="76" t="s">
        <v>112</v>
      </c>
      <c r="D3915" s="127">
        <v>1</v>
      </c>
      <c r="E3915" s="127">
        <v>0.5</v>
      </c>
      <c r="F3915" s="127"/>
      <c r="G3915" s="127"/>
      <c r="H3915" s="137">
        <f t="shared" si="216"/>
        <v>0.5</v>
      </c>
      <c r="I3915" s="120"/>
      <c r="J3915" s="273"/>
      <c r="K3915" s="273"/>
      <c r="L3915" s="155"/>
      <c r="M3915" s="50"/>
      <c r="N3915" s="50"/>
      <c r="O3915" s="50"/>
      <c r="P3915" s="50"/>
      <c r="Q3915" s="50"/>
      <c r="R3915" s="50"/>
      <c r="S3915" s="50"/>
    </row>
    <row r="3916" spans="1:19" s="40" customFormat="1" ht="13.5" x14ac:dyDescent="0.3">
      <c r="A3916" s="116"/>
      <c r="B3916" s="119"/>
      <c r="C3916" s="76" t="s">
        <v>112</v>
      </c>
      <c r="D3916" s="127">
        <v>1</v>
      </c>
      <c r="E3916" s="127">
        <v>5.66</v>
      </c>
      <c r="F3916" s="127"/>
      <c r="G3916" s="127"/>
      <c r="H3916" s="137">
        <f t="shared" si="216"/>
        <v>5.66</v>
      </c>
      <c r="I3916" s="120"/>
      <c r="J3916" s="273"/>
      <c r="K3916" s="273"/>
      <c r="L3916" s="155"/>
      <c r="M3916" s="50"/>
      <c r="N3916" s="50"/>
      <c r="O3916" s="50"/>
      <c r="P3916" s="50"/>
      <c r="Q3916" s="50"/>
      <c r="R3916" s="50"/>
      <c r="S3916" s="50"/>
    </row>
    <row r="3917" spans="1:19" s="40" customFormat="1" ht="13.5" x14ac:dyDescent="0.3">
      <c r="A3917" s="116"/>
      <c r="B3917" s="119"/>
      <c r="C3917" s="76" t="s">
        <v>112</v>
      </c>
      <c r="D3917" s="127">
        <v>1</v>
      </c>
      <c r="E3917" s="127">
        <v>6.75</v>
      </c>
      <c r="F3917" s="127"/>
      <c r="G3917" s="127"/>
      <c r="H3917" s="137">
        <f t="shared" si="216"/>
        <v>6.75</v>
      </c>
      <c r="I3917" s="120"/>
      <c r="J3917" s="273"/>
      <c r="K3917" s="273"/>
      <c r="L3917" s="155"/>
      <c r="M3917" s="50"/>
      <c r="N3917" s="50"/>
      <c r="O3917" s="50"/>
      <c r="P3917" s="50"/>
      <c r="Q3917" s="50"/>
      <c r="R3917" s="50"/>
      <c r="S3917" s="50"/>
    </row>
    <row r="3918" spans="1:19" s="40" customFormat="1" ht="13.5" x14ac:dyDescent="0.3">
      <c r="A3918" s="116"/>
      <c r="B3918" s="119"/>
      <c r="C3918" s="76" t="s">
        <v>112</v>
      </c>
      <c r="D3918" s="127">
        <v>1</v>
      </c>
      <c r="E3918" s="127">
        <v>6.66</v>
      </c>
      <c r="F3918" s="127"/>
      <c r="G3918" s="127"/>
      <c r="H3918" s="137">
        <f t="shared" si="216"/>
        <v>6.66</v>
      </c>
      <c r="I3918" s="120"/>
      <c r="J3918" s="273"/>
      <c r="K3918" s="273"/>
      <c r="L3918" s="155"/>
      <c r="M3918" s="50"/>
      <c r="N3918" s="50"/>
      <c r="O3918" s="50"/>
      <c r="P3918" s="50"/>
      <c r="Q3918" s="50"/>
      <c r="R3918" s="50"/>
      <c r="S3918" s="50"/>
    </row>
    <row r="3919" spans="1:19" s="40" customFormat="1" ht="13.5" x14ac:dyDescent="0.3">
      <c r="A3919" s="116"/>
      <c r="B3919" s="119"/>
      <c r="C3919" s="76" t="s">
        <v>112</v>
      </c>
      <c r="D3919" s="127">
        <v>1</v>
      </c>
      <c r="E3919" s="127">
        <v>5.3</v>
      </c>
      <c r="F3919" s="127"/>
      <c r="G3919" s="127"/>
      <c r="H3919" s="137">
        <f t="shared" si="216"/>
        <v>5.3</v>
      </c>
      <c r="I3919" s="120"/>
      <c r="J3919" s="273"/>
      <c r="K3919" s="273"/>
      <c r="L3919" s="155"/>
      <c r="M3919" s="50"/>
      <c r="N3919" s="50"/>
      <c r="O3919" s="50"/>
      <c r="P3919" s="50"/>
      <c r="Q3919" s="50"/>
      <c r="R3919" s="50"/>
      <c r="S3919" s="50"/>
    </row>
    <row r="3920" spans="1:19" s="40" customFormat="1" ht="13.5" x14ac:dyDescent="0.3">
      <c r="A3920" s="116"/>
      <c r="B3920" s="119"/>
      <c r="C3920" s="76" t="s">
        <v>112</v>
      </c>
      <c r="D3920" s="127">
        <v>1</v>
      </c>
      <c r="E3920" s="127">
        <v>0.43</v>
      </c>
      <c r="F3920" s="127"/>
      <c r="G3920" s="127"/>
      <c r="H3920" s="137">
        <f t="shared" si="216"/>
        <v>0.43</v>
      </c>
      <c r="I3920" s="120"/>
      <c r="J3920" s="273"/>
      <c r="K3920" s="273"/>
      <c r="L3920" s="155"/>
      <c r="M3920" s="50"/>
      <c r="N3920" s="50"/>
      <c r="O3920" s="50"/>
      <c r="P3920" s="50"/>
      <c r="Q3920" s="50"/>
      <c r="R3920" s="50"/>
      <c r="S3920" s="50"/>
    </row>
    <row r="3921" spans="1:19" s="40" customFormat="1" ht="13.5" x14ac:dyDescent="0.3">
      <c r="A3921" s="116"/>
      <c r="B3921" s="119"/>
      <c r="C3921" s="76" t="s">
        <v>112</v>
      </c>
      <c r="D3921" s="127">
        <v>1</v>
      </c>
      <c r="E3921" s="127">
        <v>1.04</v>
      </c>
      <c r="F3921" s="127"/>
      <c r="G3921" s="127"/>
      <c r="H3921" s="137">
        <f t="shared" si="216"/>
        <v>1.04</v>
      </c>
      <c r="I3921" s="120"/>
      <c r="J3921" s="273"/>
      <c r="K3921" s="273"/>
      <c r="L3921" s="155"/>
      <c r="M3921" s="50"/>
      <c r="N3921" s="50"/>
      <c r="O3921" s="50"/>
      <c r="P3921" s="50"/>
      <c r="Q3921" s="50"/>
      <c r="R3921" s="50"/>
      <c r="S3921" s="50"/>
    </row>
    <row r="3922" spans="1:19" s="31" customFormat="1" ht="13.5" x14ac:dyDescent="0.3">
      <c r="A3922" s="116"/>
      <c r="B3922" s="119"/>
      <c r="C3922" s="76" t="s">
        <v>112</v>
      </c>
      <c r="D3922" s="127">
        <v>1</v>
      </c>
      <c r="E3922" s="127">
        <v>2.11</v>
      </c>
      <c r="F3922" s="127"/>
      <c r="G3922" s="127"/>
      <c r="H3922" s="137">
        <f t="shared" si="216"/>
        <v>2.11</v>
      </c>
      <c r="I3922" s="120"/>
      <c r="J3922" s="273"/>
      <c r="K3922" s="273"/>
      <c r="L3922" s="155"/>
      <c r="M3922" s="28"/>
      <c r="N3922" s="28"/>
      <c r="O3922" s="28"/>
      <c r="P3922" s="28"/>
      <c r="Q3922" s="28"/>
      <c r="R3922" s="28"/>
      <c r="S3922" s="28"/>
    </row>
    <row r="3923" spans="1:19" s="31" customFormat="1" ht="13.5" x14ac:dyDescent="0.3">
      <c r="A3923" s="116"/>
      <c r="B3923" s="119"/>
      <c r="C3923" s="76" t="s">
        <v>112</v>
      </c>
      <c r="D3923" s="127">
        <v>1</v>
      </c>
      <c r="E3923" s="127">
        <v>5.03</v>
      </c>
      <c r="F3923" s="127"/>
      <c r="G3923" s="127"/>
      <c r="H3923" s="137">
        <f t="shared" si="216"/>
        <v>5.03</v>
      </c>
      <c r="I3923" s="120"/>
      <c r="J3923" s="273"/>
      <c r="K3923" s="273"/>
      <c r="L3923" s="155"/>
      <c r="M3923" s="28"/>
      <c r="N3923" s="28"/>
      <c r="O3923" s="28"/>
      <c r="P3923" s="28"/>
      <c r="Q3923" s="28"/>
      <c r="R3923" s="28"/>
      <c r="S3923" s="28"/>
    </row>
    <row r="3924" spans="1:19" s="31" customFormat="1" ht="13.5" x14ac:dyDescent="0.3">
      <c r="A3924" s="116"/>
      <c r="B3924" s="119"/>
      <c r="C3924" s="76" t="s">
        <v>112</v>
      </c>
      <c r="D3924" s="127">
        <v>1</v>
      </c>
      <c r="E3924" s="127">
        <v>5.03</v>
      </c>
      <c r="F3924" s="127"/>
      <c r="G3924" s="127"/>
      <c r="H3924" s="137">
        <f t="shared" si="216"/>
        <v>5.03</v>
      </c>
      <c r="I3924" s="120"/>
      <c r="J3924" s="273"/>
      <c r="K3924" s="273"/>
      <c r="L3924" s="155"/>
      <c r="M3924" s="28"/>
      <c r="N3924" s="28"/>
      <c r="O3924" s="28"/>
      <c r="P3924" s="28"/>
      <c r="Q3924" s="28"/>
      <c r="R3924" s="28"/>
      <c r="S3924" s="28"/>
    </row>
    <row r="3925" spans="1:19" s="31" customFormat="1" ht="13.5" x14ac:dyDescent="0.3">
      <c r="A3925" s="116"/>
      <c r="B3925" s="119"/>
      <c r="C3925" s="76" t="s">
        <v>112</v>
      </c>
      <c r="D3925" s="127">
        <v>1</v>
      </c>
      <c r="E3925" s="127">
        <v>3.45</v>
      </c>
      <c r="F3925" s="127"/>
      <c r="G3925" s="127"/>
      <c r="H3925" s="137">
        <f t="shared" si="216"/>
        <v>3.45</v>
      </c>
      <c r="I3925" s="120"/>
      <c r="J3925" s="273"/>
      <c r="K3925" s="273"/>
      <c r="L3925" s="155"/>
      <c r="M3925" s="28"/>
      <c r="N3925" s="28"/>
      <c r="O3925" s="28"/>
      <c r="P3925" s="28"/>
      <c r="Q3925" s="28"/>
      <c r="R3925" s="28"/>
      <c r="S3925" s="28"/>
    </row>
    <row r="3926" spans="1:19" s="31" customFormat="1" ht="13.5" x14ac:dyDescent="0.3">
      <c r="A3926" s="116"/>
      <c r="B3926" s="119"/>
      <c r="C3926" s="76" t="s">
        <v>112</v>
      </c>
      <c r="D3926" s="127">
        <v>1</v>
      </c>
      <c r="E3926" s="127">
        <v>1.86</v>
      </c>
      <c r="F3926" s="127"/>
      <c r="G3926" s="127"/>
      <c r="H3926" s="137">
        <f t="shared" si="216"/>
        <v>1.86</v>
      </c>
      <c r="I3926" s="120"/>
      <c r="J3926" s="273"/>
      <c r="K3926" s="273"/>
      <c r="L3926" s="155"/>
      <c r="M3926" s="28"/>
      <c r="N3926" s="28"/>
      <c r="O3926" s="28"/>
      <c r="P3926" s="28"/>
      <c r="Q3926" s="28"/>
      <c r="R3926" s="28"/>
      <c r="S3926" s="28"/>
    </row>
    <row r="3927" spans="1:19" s="31" customFormat="1" ht="13.5" x14ac:dyDescent="0.3">
      <c r="A3927" s="116"/>
      <c r="B3927" s="119"/>
      <c r="C3927" s="76" t="s">
        <v>112</v>
      </c>
      <c r="D3927" s="127">
        <v>1</v>
      </c>
      <c r="E3927" s="127">
        <v>5.03</v>
      </c>
      <c r="F3927" s="127"/>
      <c r="G3927" s="127"/>
      <c r="H3927" s="137">
        <f t="shared" si="216"/>
        <v>5.03</v>
      </c>
      <c r="I3927" s="120"/>
      <c r="J3927" s="273"/>
      <c r="K3927" s="273"/>
      <c r="L3927" s="155"/>
      <c r="M3927" s="28"/>
      <c r="N3927" s="28"/>
      <c r="O3927" s="28"/>
      <c r="P3927" s="28"/>
      <c r="Q3927" s="28"/>
      <c r="R3927" s="28"/>
      <c r="S3927" s="28"/>
    </row>
    <row r="3928" spans="1:19" s="31" customFormat="1" ht="13.5" x14ac:dyDescent="0.3">
      <c r="A3928" s="116"/>
      <c r="B3928" s="119"/>
      <c r="C3928" s="76" t="s">
        <v>112</v>
      </c>
      <c r="D3928" s="127">
        <v>1</v>
      </c>
      <c r="E3928" s="127">
        <v>5.03</v>
      </c>
      <c r="F3928" s="127"/>
      <c r="G3928" s="127"/>
      <c r="H3928" s="137">
        <f t="shared" si="216"/>
        <v>5.03</v>
      </c>
      <c r="I3928" s="120"/>
      <c r="J3928" s="273"/>
      <c r="K3928" s="273"/>
      <c r="L3928" s="155"/>
      <c r="M3928" s="28"/>
      <c r="N3928" s="28"/>
      <c r="O3928" s="28"/>
      <c r="P3928" s="28"/>
      <c r="Q3928" s="28"/>
      <c r="R3928" s="28"/>
      <c r="S3928" s="28"/>
    </row>
    <row r="3929" spans="1:19" s="31" customFormat="1" ht="13.5" x14ac:dyDescent="0.3">
      <c r="A3929" s="116"/>
      <c r="B3929" s="119"/>
      <c r="C3929" s="76" t="s">
        <v>112</v>
      </c>
      <c r="D3929" s="127">
        <v>1</v>
      </c>
      <c r="E3929" s="127">
        <v>3.25</v>
      </c>
      <c r="F3929" s="127"/>
      <c r="G3929" s="127"/>
      <c r="H3929" s="137">
        <f t="shared" si="216"/>
        <v>3.25</v>
      </c>
      <c r="I3929" s="120"/>
      <c r="J3929" s="273"/>
      <c r="K3929" s="273"/>
      <c r="L3929" s="155"/>
      <c r="M3929" s="28"/>
      <c r="N3929" s="28"/>
      <c r="O3929" s="28"/>
      <c r="P3929" s="28"/>
      <c r="Q3929" s="28"/>
      <c r="R3929" s="28"/>
      <c r="S3929" s="28"/>
    </row>
    <row r="3930" spans="1:19" s="31" customFormat="1" ht="13.5" x14ac:dyDescent="0.3">
      <c r="A3930" s="116"/>
      <c r="B3930" s="119"/>
      <c r="C3930" s="76" t="s">
        <v>112</v>
      </c>
      <c r="D3930" s="127">
        <v>1</v>
      </c>
      <c r="E3930" s="127">
        <v>5.3</v>
      </c>
      <c r="F3930" s="127"/>
      <c r="G3930" s="127"/>
      <c r="H3930" s="137">
        <f t="shared" si="216"/>
        <v>5.3</v>
      </c>
      <c r="I3930" s="120"/>
      <c r="J3930" s="273"/>
      <c r="K3930" s="273"/>
      <c r="L3930" s="155"/>
      <c r="M3930" s="28"/>
      <c r="N3930" s="28"/>
      <c r="O3930" s="28"/>
      <c r="P3930" s="28"/>
      <c r="Q3930" s="28"/>
      <c r="R3930" s="28"/>
      <c r="S3930" s="28"/>
    </row>
    <row r="3931" spans="1:19" s="31" customFormat="1" ht="13.5" x14ac:dyDescent="0.3">
      <c r="A3931" s="116"/>
      <c r="B3931" s="119"/>
      <c r="C3931" s="76" t="s">
        <v>112</v>
      </c>
      <c r="D3931" s="127">
        <v>1</v>
      </c>
      <c r="E3931" s="127">
        <v>7.19</v>
      </c>
      <c r="F3931" s="127"/>
      <c r="G3931" s="127"/>
      <c r="H3931" s="137">
        <f t="shared" si="216"/>
        <v>7.19</v>
      </c>
      <c r="I3931" s="120"/>
      <c r="J3931" s="273"/>
      <c r="K3931" s="273"/>
      <c r="L3931" s="155"/>
      <c r="M3931" s="28"/>
      <c r="N3931" s="28"/>
      <c r="O3931" s="28"/>
      <c r="P3931" s="28"/>
      <c r="Q3931" s="28"/>
      <c r="R3931" s="28"/>
      <c r="S3931" s="28"/>
    </row>
    <row r="3932" spans="1:19" s="31" customFormat="1" ht="13.5" x14ac:dyDescent="0.3">
      <c r="A3932" s="116"/>
      <c r="B3932" s="119"/>
      <c r="C3932" s="76" t="s">
        <v>112</v>
      </c>
      <c r="D3932" s="127">
        <v>1</v>
      </c>
      <c r="E3932" s="127">
        <v>6.75</v>
      </c>
      <c r="F3932" s="127"/>
      <c r="G3932" s="127"/>
      <c r="H3932" s="137">
        <f t="shared" si="216"/>
        <v>6.75</v>
      </c>
      <c r="I3932" s="120"/>
      <c r="J3932" s="273"/>
      <c r="K3932" s="273"/>
      <c r="L3932" s="155"/>
      <c r="M3932" s="28"/>
      <c r="N3932" s="28"/>
      <c r="O3932" s="28"/>
      <c r="P3932" s="28"/>
      <c r="Q3932" s="28"/>
      <c r="R3932" s="28"/>
      <c r="S3932" s="28"/>
    </row>
    <row r="3933" spans="1:19" s="31" customFormat="1" ht="13.5" x14ac:dyDescent="0.3">
      <c r="A3933" s="116"/>
      <c r="B3933" s="119"/>
      <c r="C3933" s="76" t="s">
        <v>112</v>
      </c>
      <c r="D3933" s="127">
        <v>1</v>
      </c>
      <c r="E3933" s="127">
        <v>1.04</v>
      </c>
      <c r="F3933" s="127"/>
      <c r="G3933" s="127"/>
      <c r="H3933" s="137">
        <f t="shared" si="216"/>
        <v>1.04</v>
      </c>
      <c r="I3933" s="120"/>
      <c r="J3933" s="273"/>
      <c r="K3933" s="273"/>
      <c r="L3933" s="155"/>
      <c r="M3933" s="28"/>
      <c r="N3933" s="28"/>
      <c r="O3933" s="28"/>
      <c r="P3933" s="28"/>
      <c r="Q3933" s="28"/>
      <c r="R3933" s="28"/>
      <c r="S3933" s="28"/>
    </row>
    <row r="3934" spans="1:19" s="31" customFormat="1" ht="13.5" x14ac:dyDescent="0.3">
      <c r="A3934" s="116"/>
      <c r="B3934" s="119"/>
      <c r="C3934" s="76" t="s">
        <v>112</v>
      </c>
      <c r="D3934" s="127">
        <v>1</v>
      </c>
      <c r="E3934" s="127">
        <v>0.43</v>
      </c>
      <c r="F3934" s="127"/>
      <c r="G3934" s="127"/>
      <c r="H3934" s="137">
        <f t="shared" si="216"/>
        <v>0.43</v>
      </c>
      <c r="I3934" s="120"/>
      <c r="J3934" s="273"/>
      <c r="K3934" s="273"/>
      <c r="L3934" s="155"/>
      <c r="M3934" s="28"/>
      <c r="N3934" s="28"/>
      <c r="O3934" s="28"/>
      <c r="P3934" s="28"/>
      <c r="Q3934" s="28"/>
      <c r="R3934" s="28"/>
      <c r="S3934" s="28"/>
    </row>
    <row r="3935" spans="1:19" s="40" customFormat="1" ht="13.5" x14ac:dyDescent="0.3">
      <c r="A3935" s="116"/>
      <c r="B3935" s="119"/>
      <c r="C3935" s="76" t="s">
        <v>112</v>
      </c>
      <c r="D3935" s="127">
        <v>1</v>
      </c>
      <c r="E3935" s="127">
        <v>7.19</v>
      </c>
      <c r="F3935" s="127"/>
      <c r="G3935" s="127"/>
      <c r="H3935" s="137">
        <f t="shared" si="216"/>
        <v>7.19</v>
      </c>
      <c r="I3935" s="120"/>
      <c r="J3935" s="273"/>
      <c r="K3935" s="273"/>
      <c r="L3935" s="155"/>
      <c r="M3935" s="50"/>
      <c r="N3935" s="50"/>
      <c r="O3935" s="50"/>
      <c r="P3935" s="50"/>
      <c r="Q3935" s="50"/>
      <c r="R3935" s="50"/>
      <c r="S3935" s="50"/>
    </row>
    <row r="3936" spans="1:19" s="40" customFormat="1" ht="13.5" x14ac:dyDescent="0.3">
      <c r="A3936" s="116"/>
      <c r="B3936" s="119"/>
      <c r="C3936" s="76" t="s">
        <v>112</v>
      </c>
      <c r="D3936" s="127">
        <v>1</v>
      </c>
      <c r="E3936" s="127">
        <v>5.65</v>
      </c>
      <c r="F3936" s="127"/>
      <c r="G3936" s="127"/>
      <c r="H3936" s="137">
        <f t="shared" si="216"/>
        <v>5.65</v>
      </c>
      <c r="I3936" s="120"/>
      <c r="J3936" s="273"/>
      <c r="K3936" s="273"/>
      <c r="L3936" s="155"/>
      <c r="M3936" s="50"/>
      <c r="N3936" s="50"/>
      <c r="O3936" s="50"/>
      <c r="P3936" s="50"/>
      <c r="Q3936" s="50"/>
      <c r="R3936" s="50"/>
      <c r="S3936" s="50"/>
    </row>
    <row r="3937" spans="1:19" s="31" customFormat="1" ht="13.5" x14ac:dyDescent="0.3">
      <c r="A3937" s="116"/>
      <c r="B3937" s="119"/>
      <c r="C3937" s="76" t="s">
        <v>112</v>
      </c>
      <c r="D3937" s="127">
        <v>1</v>
      </c>
      <c r="E3937" s="127">
        <v>7.2</v>
      </c>
      <c r="F3937" s="127"/>
      <c r="G3937" s="127"/>
      <c r="H3937" s="137">
        <f t="shared" si="216"/>
        <v>7.2</v>
      </c>
      <c r="I3937" s="120"/>
      <c r="J3937" s="273"/>
      <c r="K3937" s="273"/>
      <c r="L3937" s="155"/>
      <c r="M3937" s="28"/>
      <c r="N3937" s="28"/>
      <c r="O3937" s="28"/>
      <c r="P3937" s="28"/>
      <c r="Q3937" s="28"/>
      <c r="R3937" s="28"/>
      <c r="S3937" s="28"/>
    </row>
    <row r="3938" spans="1:19" s="31" customFormat="1" ht="13.5" x14ac:dyDescent="0.3">
      <c r="A3938" s="116"/>
      <c r="B3938" s="119"/>
      <c r="C3938" s="76" t="s">
        <v>112</v>
      </c>
      <c r="D3938" s="127">
        <v>1</v>
      </c>
      <c r="E3938" s="127">
        <v>1.04</v>
      </c>
      <c r="F3938" s="127"/>
      <c r="G3938" s="127"/>
      <c r="H3938" s="137">
        <f t="shared" si="216"/>
        <v>1.04</v>
      </c>
      <c r="I3938" s="120"/>
      <c r="J3938" s="273"/>
      <c r="K3938" s="273"/>
      <c r="L3938" s="155"/>
      <c r="M3938" s="28"/>
      <c r="N3938" s="28"/>
      <c r="O3938" s="28"/>
      <c r="P3938" s="28"/>
      <c r="Q3938" s="28"/>
      <c r="R3938" s="28"/>
      <c r="S3938" s="28"/>
    </row>
    <row r="3939" spans="1:19" s="31" customFormat="1" ht="13.5" x14ac:dyDescent="0.3">
      <c r="A3939" s="116"/>
      <c r="B3939" s="119"/>
      <c r="C3939" s="76" t="s">
        <v>112</v>
      </c>
      <c r="D3939" s="127">
        <v>1</v>
      </c>
      <c r="E3939" s="127">
        <v>0.51</v>
      </c>
      <c r="F3939" s="127"/>
      <c r="G3939" s="127"/>
      <c r="H3939" s="137">
        <f t="shared" si="216"/>
        <v>0.51</v>
      </c>
      <c r="I3939" s="120"/>
      <c r="J3939" s="273"/>
      <c r="K3939" s="273"/>
      <c r="L3939" s="155"/>
      <c r="M3939" s="28"/>
      <c r="N3939" s="28"/>
      <c r="O3939" s="28"/>
      <c r="P3939" s="28"/>
      <c r="Q3939" s="28"/>
      <c r="R3939" s="28"/>
      <c r="S3939" s="28"/>
    </row>
    <row r="3940" spans="1:19" s="31" customFormat="1" ht="13.5" x14ac:dyDescent="0.3">
      <c r="A3940" s="116"/>
      <c r="B3940" s="119"/>
      <c r="C3940" s="76" t="s">
        <v>112</v>
      </c>
      <c r="D3940" s="127">
        <v>1</v>
      </c>
      <c r="E3940" s="127">
        <v>7.19</v>
      </c>
      <c r="F3940" s="127"/>
      <c r="G3940" s="127"/>
      <c r="H3940" s="137">
        <f t="shared" si="216"/>
        <v>7.19</v>
      </c>
      <c r="I3940" s="120"/>
      <c r="J3940" s="273"/>
      <c r="K3940" s="273"/>
      <c r="L3940" s="155"/>
      <c r="M3940" s="28"/>
      <c r="N3940" s="28"/>
      <c r="O3940" s="28"/>
      <c r="P3940" s="28"/>
      <c r="Q3940" s="28"/>
      <c r="R3940" s="28"/>
      <c r="S3940" s="28"/>
    </row>
    <row r="3941" spans="1:19" s="31" customFormat="1" ht="13.5" x14ac:dyDescent="0.3">
      <c r="A3941" s="116"/>
      <c r="B3941" s="119"/>
      <c r="C3941" s="76" t="s">
        <v>112</v>
      </c>
      <c r="D3941" s="127">
        <v>1</v>
      </c>
      <c r="E3941" s="127">
        <v>0.43</v>
      </c>
      <c r="F3941" s="127"/>
      <c r="G3941" s="127"/>
      <c r="H3941" s="137">
        <f t="shared" si="216"/>
        <v>0.43</v>
      </c>
      <c r="I3941" s="120"/>
      <c r="J3941" s="273"/>
      <c r="K3941" s="273"/>
      <c r="L3941" s="155"/>
      <c r="M3941" s="28"/>
      <c r="N3941" s="28"/>
      <c r="O3941" s="28"/>
      <c r="P3941" s="28"/>
      <c r="Q3941" s="28"/>
      <c r="R3941" s="28"/>
      <c r="S3941" s="28"/>
    </row>
    <row r="3942" spans="1:19" s="31" customFormat="1" ht="13.5" x14ac:dyDescent="0.3">
      <c r="A3942" s="116"/>
      <c r="B3942" s="119"/>
      <c r="C3942" s="76" t="s">
        <v>112</v>
      </c>
      <c r="D3942" s="127">
        <v>1</v>
      </c>
      <c r="E3942" s="127">
        <v>6.75</v>
      </c>
      <c r="F3942" s="127"/>
      <c r="G3942" s="127"/>
      <c r="H3942" s="137">
        <f t="shared" si="216"/>
        <v>6.75</v>
      </c>
      <c r="I3942" s="120"/>
      <c r="J3942" s="273"/>
      <c r="K3942" s="273"/>
      <c r="L3942" s="155"/>
      <c r="M3942" s="28"/>
      <c r="N3942" s="28"/>
      <c r="O3942" s="28"/>
      <c r="P3942" s="28"/>
      <c r="Q3942" s="28"/>
      <c r="R3942" s="28"/>
      <c r="S3942" s="28"/>
    </row>
    <row r="3943" spans="1:19" s="31" customFormat="1" ht="13.5" x14ac:dyDescent="0.3">
      <c r="A3943" s="116"/>
      <c r="B3943" s="119"/>
      <c r="C3943" s="76" t="s">
        <v>112</v>
      </c>
      <c r="D3943" s="127">
        <v>1</v>
      </c>
      <c r="E3943" s="127">
        <v>5.3</v>
      </c>
      <c r="F3943" s="127"/>
      <c r="G3943" s="127"/>
      <c r="H3943" s="137">
        <f t="shared" si="216"/>
        <v>5.3</v>
      </c>
      <c r="I3943" s="120"/>
      <c r="J3943" s="273"/>
      <c r="K3943" s="273"/>
      <c r="L3943" s="155"/>
      <c r="M3943" s="28"/>
      <c r="N3943" s="28"/>
      <c r="O3943" s="28"/>
      <c r="P3943" s="28"/>
      <c r="Q3943" s="28"/>
      <c r="R3943" s="28"/>
      <c r="S3943" s="28"/>
    </row>
    <row r="3944" spans="1:19" s="31" customFormat="1" ht="13.5" x14ac:dyDescent="0.3">
      <c r="A3944" s="116"/>
      <c r="B3944" s="119"/>
      <c r="C3944" s="76" t="s">
        <v>112</v>
      </c>
      <c r="D3944" s="127">
        <v>1</v>
      </c>
      <c r="E3944" s="127">
        <v>5.81</v>
      </c>
      <c r="F3944" s="127"/>
      <c r="G3944" s="127"/>
      <c r="H3944" s="137">
        <f t="shared" si="216"/>
        <v>5.81</v>
      </c>
      <c r="I3944" s="120"/>
      <c r="J3944" s="273"/>
      <c r="K3944" s="273"/>
      <c r="L3944" s="155"/>
      <c r="M3944" s="28"/>
      <c r="N3944" s="28"/>
      <c r="O3944" s="28"/>
      <c r="P3944" s="28"/>
      <c r="Q3944" s="28"/>
      <c r="R3944" s="28"/>
      <c r="S3944" s="28"/>
    </row>
    <row r="3945" spans="1:19" s="31" customFormat="1" ht="13.5" x14ac:dyDescent="0.3">
      <c r="A3945" s="116"/>
      <c r="B3945" s="119"/>
      <c r="C3945" s="76" t="s">
        <v>112</v>
      </c>
      <c r="D3945" s="127">
        <v>1</v>
      </c>
      <c r="E3945" s="127">
        <v>4.28</v>
      </c>
      <c r="F3945" s="127"/>
      <c r="G3945" s="127"/>
      <c r="H3945" s="137">
        <f t="shared" si="216"/>
        <v>4.28</v>
      </c>
      <c r="I3945" s="120"/>
      <c r="J3945" s="273"/>
      <c r="K3945" s="273"/>
      <c r="L3945" s="155"/>
      <c r="M3945" s="28"/>
      <c r="N3945" s="28"/>
      <c r="O3945" s="28"/>
      <c r="P3945" s="28"/>
      <c r="Q3945" s="28"/>
      <c r="R3945" s="28"/>
      <c r="S3945" s="28"/>
    </row>
    <row r="3946" spans="1:19" s="31" customFormat="1" ht="13.5" x14ac:dyDescent="0.3">
      <c r="A3946" s="116"/>
      <c r="B3946" s="119"/>
      <c r="C3946" s="76" t="s">
        <v>112</v>
      </c>
      <c r="D3946" s="127">
        <v>1</v>
      </c>
      <c r="E3946" s="127">
        <v>6.85</v>
      </c>
      <c r="F3946" s="127"/>
      <c r="G3946" s="127"/>
      <c r="H3946" s="137">
        <f t="shared" si="216"/>
        <v>6.85</v>
      </c>
      <c r="I3946" s="120"/>
      <c r="J3946" s="273"/>
      <c r="K3946" s="273"/>
      <c r="L3946" s="155"/>
      <c r="M3946" s="28"/>
      <c r="N3946" s="28"/>
      <c r="O3946" s="28"/>
      <c r="P3946" s="28"/>
      <c r="Q3946" s="28"/>
      <c r="R3946" s="28"/>
      <c r="S3946" s="28"/>
    </row>
    <row r="3947" spans="1:19" s="31" customFormat="1" ht="13.5" x14ac:dyDescent="0.3">
      <c r="A3947" s="116"/>
      <c r="B3947" s="119"/>
      <c r="C3947" s="76" t="s">
        <v>112</v>
      </c>
      <c r="D3947" s="127">
        <v>1</v>
      </c>
      <c r="E3947" s="127">
        <v>0.75</v>
      </c>
      <c r="F3947" s="127"/>
      <c r="G3947" s="127"/>
      <c r="H3947" s="137">
        <f t="shared" si="216"/>
        <v>0.75</v>
      </c>
      <c r="I3947" s="120"/>
      <c r="J3947" s="273"/>
      <c r="K3947" s="273"/>
      <c r="L3947" s="155"/>
      <c r="M3947" s="28"/>
      <c r="N3947" s="28"/>
      <c r="O3947" s="28"/>
      <c r="P3947" s="28"/>
      <c r="Q3947" s="28"/>
      <c r="R3947" s="28"/>
      <c r="S3947" s="28"/>
    </row>
    <row r="3948" spans="1:19" s="40" customFormat="1" ht="13.5" x14ac:dyDescent="0.3">
      <c r="A3948" s="116"/>
      <c r="B3948" s="119"/>
      <c r="C3948" s="76"/>
      <c r="D3948" s="127"/>
      <c r="E3948" s="127"/>
      <c r="F3948" s="127"/>
      <c r="G3948" s="127"/>
      <c r="H3948" s="137"/>
      <c r="I3948" s="120"/>
      <c r="J3948" s="273"/>
      <c r="K3948" s="273"/>
      <c r="L3948" s="155"/>
      <c r="M3948" s="50"/>
      <c r="N3948" s="50"/>
      <c r="O3948" s="50"/>
      <c r="P3948" s="50"/>
      <c r="Q3948" s="50"/>
      <c r="R3948" s="50"/>
      <c r="S3948" s="50"/>
    </row>
    <row r="3949" spans="1:19" s="40" customFormat="1" ht="13.5" x14ac:dyDescent="0.3">
      <c r="A3949" s="116"/>
      <c r="B3949" s="119"/>
      <c r="C3949" s="76"/>
      <c r="D3949" s="127"/>
      <c r="E3949" s="127"/>
      <c r="F3949" s="127"/>
      <c r="G3949" s="127"/>
      <c r="H3949" s="137"/>
      <c r="I3949" s="120"/>
      <c r="J3949" s="273"/>
      <c r="K3949" s="273"/>
      <c r="L3949" s="167"/>
      <c r="M3949" s="50"/>
      <c r="N3949" s="50"/>
      <c r="O3949" s="50"/>
      <c r="P3949" s="50"/>
      <c r="Q3949" s="50"/>
      <c r="R3949" s="50"/>
      <c r="S3949" s="50"/>
    </row>
    <row r="3950" spans="1:19" s="40" customFormat="1" ht="13.5" x14ac:dyDescent="0.3">
      <c r="A3950" s="100" t="s">
        <v>1974</v>
      </c>
      <c r="B3950" s="101" t="s">
        <v>167</v>
      </c>
      <c r="C3950" s="76"/>
      <c r="D3950" s="127"/>
      <c r="E3950" s="127"/>
      <c r="F3950" s="127"/>
      <c r="G3950" s="127"/>
      <c r="H3950" s="137"/>
      <c r="I3950" s="120"/>
      <c r="J3950" s="273"/>
      <c r="K3950" s="273"/>
      <c r="L3950" s="155"/>
      <c r="M3950" s="50"/>
      <c r="N3950" s="50"/>
      <c r="O3950" s="50"/>
      <c r="P3950" s="50"/>
      <c r="Q3950" s="50"/>
      <c r="R3950" s="50"/>
      <c r="S3950" s="50"/>
    </row>
    <row r="3951" spans="1:19" s="40" customFormat="1" ht="13.5" x14ac:dyDescent="0.3">
      <c r="A3951" s="116"/>
      <c r="B3951" s="119"/>
      <c r="C3951" s="76"/>
      <c r="D3951" s="127"/>
      <c r="E3951" s="127"/>
      <c r="F3951" s="127"/>
      <c r="G3951" s="127"/>
      <c r="H3951" s="137"/>
      <c r="I3951" s="120"/>
      <c r="J3951" s="273"/>
      <c r="K3951" s="273"/>
      <c r="L3951" s="155"/>
      <c r="M3951" s="50"/>
      <c r="N3951" s="50"/>
      <c r="O3951" s="50"/>
      <c r="P3951" s="50"/>
      <c r="Q3951" s="50"/>
      <c r="R3951" s="50"/>
      <c r="S3951" s="50"/>
    </row>
    <row r="3952" spans="1:19" s="40" customFormat="1" ht="108" x14ac:dyDescent="0.3">
      <c r="A3952" s="116" t="s">
        <v>2058</v>
      </c>
      <c r="B3952" s="491" t="s">
        <v>3613</v>
      </c>
      <c r="C3952" s="76" t="s">
        <v>11</v>
      </c>
      <c r="D3952" s="127">
        <v>9</v>
      </c>
      <c r="E3952" s="127"/>
      <c r="F3952" s="127"/>
      <c r="G3952" s="127"/>
      <c r="H3952" s="137">
        <f>D3952</f>
        <v>9</v>
      </c>
      <c r="I3952" s="120">
        <f>H3952</f>
        <v>9</v>
      </c>
      <c r="J3952" s="273"/>
      <c r="K3952" s="273"/>
      <c r="L3952" s="155"/>
      <c r="M3952" s="50"/>
      <c r="N3952" s="50"/>
      <c r="O3952" s="50"/>
      <c r="P3952" s="50"/>
      <c r="Q3952" s="50"/>
      <c r="R3952" s="50"/>
      <c r="S3952" s="50"/>
    </row>
    <row r="3953" spans="1:19" s="40" customFormat="1" ht="13.5" x14ac:dyDescent="0.3">
      <c r="A3953" s="116"/>
      <c r="B3953" s="103"/>
      <c r="C3953" s="76"/>
      <c r="D3953" s="127"/>
      <c r="E3953" s="127"/>
      <c r="F3953" s="127"/>
      <c r="G3953" s="127"/>
      <c r="H3953" s="137"/>
      <c r="I3953" s="120"/>
      <c r="J3953" s="273"/>
      <c r="K3953" s="273"/>
      <c r="L3953" s="155"/>
      <c r="M3953" s="50"/>
      <c r="N3953" s="50"/>
      <c r="O3953" s="50"/>
      <c r="P3953" s="50"/>
      <c r="Q3953" s="50"/>
      <c r="R3953" s="50"/>
      <c r="S3953" s="50"/>
    </row>
    <row r="3954" spans="1:19" s="40" customFormat="1" ht="94.5" x14ac:dyDescent="0.3">
      <c r="A3954" s="116" t="s">
        <v>2059</v>
      </c>
      <c r="B3954" s="103" t="s">
        <v>245</v>
      </c>
      <c r="C3954" s="76" t="s">
        <v>11</v>
      </c>
      <c r="D3954" s="127">
        <v>7</v>
      </c>
      <c r="E3954" s="127"/>
      <c r="F3954" s="127"/>
      <c r="G3954" s="127"/>
      <c r="H3954" s="137">
        <f>D3954</f>
        <v>7</v>
      </c>
      <c r="I3954" s="120">
        <f t="shared" ref="I3954:I3982" si="217">H3954</f>
        <v>7</v>
      </c>
      <c r="J3954" s="273"/>
      <c r="K3954" s="273"/>
      <c r="L3954" s="155"/>
      <c r="M3954" s="50"/>
      <c r="N3954" s="50"/>
      <c r="O3954" s="50"/>
      <c r="P3954" s="50"/>
      <c r="Q3954" s="50"/>
      <c r="R3954" s="50"/>
      <c r="S3954" s="50"/>
    </row>
    <row r="3955" spans="1:19" s="40" customFormat="1" ht="13.5" x14ac:dyDescent="0.3">
      <c r="A3955" s="116"/>
      <c r="B3955" s="103"/>
      <c r="C3955" s="76"/>
      <c r="D3955" s="127"/>
      <c r="E3955" s="127"/>
      <c r="F3955" s="127"/>
      <c r="G3955" s="127"/>
      <c r="H3955" s="137"/>
      <c r="I3955" s="120"/>
      <c r="J3955" s="273"/>
      <c r="K3955" s="273"/>
      <c r="L3955" s="155"/>
      <c r="M3955" s="50"/>
      <c r="N3955" s="50"/>
      <c r="O3955" s="50"/>
      <c r="P3955" s="50"/>
      <c r="Q3955" s="50"/>
      <c r="R3955" s="50"/>
      <c r="S3955" s="50"/>
    </row>
    <row r="3956" spans="1:19" s="40" customFormat="1" ht="108" x14ac:dyDescent="0.3">
      <c r="A3956" s="116" t="s">
        <v>2060</v>
      </c>
      <c r="B3956" s="109" t="s">
        <v>171</v>
      </c>
      <c r="C3956" s="76" t="s">
        <v>11</v>
      </c>
      <c r="D3956" s="127">
        <v>1</v>
      </c>
      <c r="E3956" s="127"/>
      <c r="F3956" s="127"/>
      <c r="G3956" s="127"/>
      <c r="H3956" s="137">
        <f>D3956</f>
        <v>1</v>
      </c>
      <c r="I3956" s="120">
        <f t="shared" si="217"/>
        <v>1</v>
      </c>
      <c r="J3956" s="273"/>
      <c r="K3956" s="273"/>
      <c r="L3956" s="155"/>
      <c r="M3956" s="50"/>
      <c r="N3956" s="50"/>
      <c r="O3956" s="50"/>
      <c r="P3956" s="50"/>
      <c r="Q3956" s="50"/>
      <c r="R3956" s="50"/>
      <c r="S3956" s="50"/>
    </row>
    <row r="3957" spans="1:19" s="40" customFormat="1" ht="13.5" x14ac:dyDescent="0.3">
      <c r="A3957" s="116"/>
      <c r="B3957" s="103"/>
      <c r="C3957" s="76"/>
      <c r="D3957" s="127"/>
      <c r="E3957" s="127"/>
      <c r="F3957" s="127"/>
      <c r="G3957" s="127"/>
      <c r="H3957" s="137"/>
      <c r="I3957" s="120"/>
      <c r="J3957" s="273"/>
      <c r="K3957" s="273"/>
      <c r="L3957" s="155"/>
      <c r="M3957" s="50"/>
      <c r="N3957" s="50"/>
      <c r="O3957" s="50"/>
      <c r="P3957" s="50"/>
      <c r="Q3957" s="50"/>
      <c r="R3957" s="50"/>
      <c r="S3957" s="50"/>
    </row>
    <row r="3958" spans="1:19" s="40" customFormat="1" ht="94.5" x14ac:dyDescent="0.3">
      <c r="A3958" s="116" t="s">
        <v>2061</v>
      </c>
      <c r="B3958" s="103" t="s">
        <v>172</v>
      </c>
      <c r="C3958" s="76" t="s">
        <v>11</v>
      </c>
      <c r="D3958" s="127">
        <v>4</v>
      </c>
      <c r="E3958" s="127"/>
      <c r="F3958" s="127"/>
      <c r="G3958" s="127"/>
      <c r="H3958" s="137">
        <f>D3958</f>
        <v>4</v>
      </c>
      <c r="I3958" s="120">
        <f t="shared" si="217"/>
        <v>4</v>
      </c>
      <c r="J3958" s="273"/>
      <c r="K3958" s="273"/>
      <c r="L3958" s="155"/>
      <c r="M3958" s="50"/>
      <c r="N3958" s="50"/>
      <c r="O3958" s="50"/>
      <c r="P3958" s="50"/>
      <c r="Q3958" s="50"/>
      <c r="R3958" s="50"/>
      <c r="S3958" s="50"/>
    </row>
    <row r="3959" spans="1:19" s="40" customFormat="1" ht="13.5" x14ac:dyDescent="0.3">
      <c r="A3959" s="116"/>
      <c r="B3959" s="103"/>
      <c r="C3959" s="76"/>
      <c r="D3959" s="127"/>
      <c r="E3959" s="127"/>
      <c r="F3959" s="127"/>
      <c r="G3959" s="127"/>
      <c r="H3959" s="137"/>
      <c r="I3959" s="120"/>
      <c r="J3959" s="273"/>
      <c r="K3959" s="273"/>
      <c r="L3959" s="155"/>
      <c r="M3959" s="50"/>
      <c r="N3959" s="50"/>
      <c r="O3959" s="50"/>
      <c r="P3959" s="50"/>
      <c r="Q3959" s="50"/>
      <c r="R3959" s="50"/>
      <c r="S3959" s="50"/>
    </row>
    <row r="3960" spans="1:19" s="40" customFormat="1" ht="94.5" x14ac:dyDescent="0.3">
      <c r="A3960" s="116" t="s">
        <v>2062</v>
      </c>
      <c r="B3960" s="103" t="s">
        <v>173</v>
      </c>
      <c r="C3960" s="76" t="s">
        <v>11</v>
      </c>
      <c r="D3960" s="127">
        <v>1</v>
      </c>
      <c r="E3960" s="127"/>
      <c r="F3960" s="127"/>
      <c r="G3960" s="127"/>
      <c r="H3960" s="137">
        <f>D3960</f>
        <v>1</v>
      </c>
      <c r="I3960" s="120">
        <f t="shared" si="217"/>
        <v>1</v>
      </c>
      <c r="J3960" s="273"/>
      <c r="K3960" s="273"/>
      <c r="L3960" s="155"/>
      <c r="M3960" s="50"/>
      <c r="N3960" s="50"/>
      <c r="O3960" s="50"/>
      <c r="P3960" s="50"/>
      <c r="Q3960" s="50"/>
      <c r="R3960" s="50"/>
      <c r="S3960" s="50"/>
    </row>
    <row r="3961" spans="1:19" s="40" customFormat="1" ht="13.5" x14ac:dyDescent="0.3">
      <c r="A3961" s="116"/>
      <c r="B3961" s="103"/>
      <c r="C3961" s="76"/>
      <c r="D3961" s="127"/>
      <c r="E3961" s="127"/>
      <c r="F3961" s="127"/>
      <c r="G3961" s="127"/>
      <c r="H3961" s="137"/>
      <c r="I3961" s="120"/>
      <c r="J3961" s="273"/>
      <c r="K3961" s="273"/>
      <c r="L3961" s="155"/>
      <c r="M3961" s="50"/>
      <c r="N3961" s="50"/>
      <c r="O3961" s="50"/>
      <c r="P3961" s="50"/>
      <c r="Q3961" s="50"/>
      <c r="R3961" s="50"/>
      <c r="S3961" s="50"/>
    </row>
    <row r="3962" spans="1:19" s="40" customFormat="1" ht="54" x14ac:dyDescent="0.3">
      <c r="A3962" s="116" t="s">
        <v>2063</v>
      </c>
      <c r="B3962" s="103" t="s">
        <v>174</v>
      </c>
      <c r="C3962" s="76" t="s">
        <v>11</v>
      </c>
      <c r="D3962" s="127">
        <v>9</v>
      </c>
      <c r="E3962" s="127"/>
      <c r="F3962" s="127"/>
      <c r="G3962" s="127"/>
      <c r="H3962" s="137">
        <f>D3962</f>
        <v>9</v>
      </c>
      <c r="I3962" s="120">
        <f t="shared" si="217"/>
        <v>9</v>
      </c>
      <c r="J3962" s="273"/>
      <c r="K3962" s="273"/>
      <c r="L3962" s="155"/>
      <c r="M3962" s="50"/>
      <c r="N3962" s="50"/>
      <c r="O3962" s="50"/>
      <c r="P3962" s="50"/>
      <c r="Q3962" s="50"/>
      <c r="R3962" s="50"/>
      <c r="S3962" s="50"/>
    </row>
    <row r="3963" spans="1:19" s="40" customFormat="1" ht="13.5" x14ac:dyDescent="0.3">
      <c r="A3963" s="116"/>
      <c r="B3963" s="103"/>
      <c r="C3963" s="76"/>
      <c r="D3963" s="127"/>
      <c r="E3963" s="127"/>
      <c r="F3963" s="127"/>
      <c r="G3963" s="127"/>
      <c r="H3963" s="137"/>
      <c r="I3963" s="120"/>
      <c r="J3963" s="273"/>
      <c r="K3963" s="273"/>
      <c r="L3963" s="155"/>
      <c r="M3963" s="50"/>
      <c r="N3963" s="50"/>
      <c r="O3963" s="50"/>
      <c r="P3963" s="50"/>
      <c r="Q3963" s="50"/>
      <c r="R3963" s="50"/>
      <c r="S3963" s="50"/>
    </row>
    <row r="3964" spans="1:19" s="31" customFormat="1" ht="40.5" x14ac:dyDescent="0.3">
      <c r="A3964" s="116" t="s">
        <v>2064</v>
      </c>
      <c r="B3964" s="103" t="s">
        <v>246</v>
      </c>
      <c r="C3964" s="76" t="s">
        <v>11</v>
      </c>
      <c r="D3964" s="127">
        <v>9</v>
      </c>
      <c r="E3964" s="127"/>
      <c r="F3964" s="127"/>
      <c r="G3964" s="127"/>
      <c r="H3964" s="137">
        <f>D3964</f>
        <v>9</v>
      </c>
      <c r="I3964" s="120">
        <f t="shared" si="217"/>
        <v>9</v>
      </c>
      <c r="J3964" s="273"/>
      <c r="K3964" s="273"/>
      <c r="L3964" s="155"/>
      <c r="M3964" s="28"/>
      <c r="N3964" s="28"/>
      <c r="O3964" s="28"/>
      <c r="P3964" s="28"/>
      <c r="Q3964" s="28"/>
      <c r="R3964" s="28"/>
      <c r="S3964" s="28"/>
    </row>
    <row r="3965" spans="1:19" s="31" customFormat="1" ht="13.5" x14ac:dyDescent="0.3">
      <c r="A3965" s="116"/>
      <c r="B3965" s="103"/>
      <c r="C3965" s="76"/>
      <c r="D3965" s="127"/>
      <c r="E3965" s="127"/>
      <c r="F3965" s="127"/>
      <c r="G3965" s="127"/>
      <c r="H3965" s="137"/>
      <c r="I3965" s="120"/>
      <c r="J3965" s="273"/>
      <c r="K3965" s="273"/>
      <c r="L3965" s="155"/>
      <c r="M3965" s="28"/>
      <c r="N3965" s="28"/>
      <c r="O3965" s="28"/>
      <c r="P3965" s="28"/>
      <c r="Q3965" s="28"/>
      <c r="R3965" s="28"/>
      <c r="S3965" s="28"/>
    </row>
    <row r="3966" spans="1:19" s="31" customFormat="1" ht="40.5" x14ac:dyDescent="0.3">
      <c r="A3966" s="116" t="s">
        <v>2065</v>
      </c>
      <c r="B3966" s="103" t="s">
        <v>247</v>
      </c>
      <c r="C3966" s="76" t="s">
        <v>11</v>
      </c>
      <c r="D3966" s="127">
        <v>9</v>
      </c>
      <c r="E3966" s="127"/>
      <c r="F3966" s="127"/>
      <c r="G3966" s="127"/>
      <c r="H3966" s="137">
        <f>D3966</f>
        <v>9</v>
      </c>
      <c r="I3966" s="120">
        <f t="shared" si="217"/>
        <v>9</v>
      </c>
      <c r="J3966" s="273"/>
      <c r="K3966" s="273"/>
      <c r="L3966" s="155"/>
      <c r="M3966" s="28"/>
      <c r="N3966" s="28"/>
      <c r="O3966" s="28"/>
      <c r="P3966" s="28"/>
      <c r="Q3966" s="28"/>
      <c r="R3966" s="28"/>
      <c r="S3966" s="28"/>
    </row>
    <row r="3967" spans="1:19" s="31" customFormat="1" ht="13.5" x14ac:dyDescent="0.3">
      <c r="A3967" s="116"/>
      <c r="B3967" s="103"/>
      <c r="C3967" s="76"/>
      <c r="D3967" s="127"/>
      <c r="E3967" s="127"/>
      <c r="F3967" s="127"/>
      <c r="G3967" s="127"/>
      <c r="H3967" s="137"/>
      <c r="I3967" s="120"/>
      <c r="J3967" s="273"/>
      <c r="K3967" s="273"/>
      <c r="L3967" s="155"/>
      <c r="M3967" s="28"/>
      <c r="N3967" s="28"/>
      <c r="O3967" s="28"/>
      <c r="P3967" s="28"/>
      <c r="Q3967" s="28"/>
      <c r="R3967" s="28"/>
      <c r="S3967" s="28"/>
    </row>
    <row r="3968" spans="1:19" s="31" customFormat="1" ht="54" x14ac:dyDescent="0.3">
      <c r="A3968" s="116" t="s">
        <v>2066</v>
      </c>
      <c r="B3968" s="103" t="s">
        <v>324</v>
      </c>
      <c r="C3968" s="76" t="s">
        <v>11</v>
      </c>
      <c r="D3968" s="127">
        <v>3</v>
      </c>
      <c r="E3968" s="127"/>
      <c r="F3968" s="127"/>
      <c r="G3968" s="127"/>
      <c r="H3968" s="137">
        <f>D3968</f>
        <v>3</v>
      </c>
      <c r="I3968" s="120">
        <f t="shared" si="217"/>
        <v>3</v>
      </c>
      <c r="J3968" s="273"/>
      <c r="K3968" s="273"/>
      <c r="L3968" s="155"/>
      <c r="M3968" s="28"/>
      <c r="N3968" s="28"/>
      <c r="O3968" s="28"/>
      <c r="P3968" s="28"/>
      <c r="Q3968" s="28"/>
      <c r="R3968" s="28"/>
      <c r="S3968" s="28"/>
    </row>
    <row r="3969" spans="1:19" s="31" customFormat="1" ht="13.5" x14ac:dyDescent="0.3">
      <c r="A3969" s="116"/>
      <c r="B3969" s="103"/>
      <c r="C3969" s="76"/>
      <c r="D3969" s="127"/>
      <c r="E3969" s="127"/>
      <c r="F3969" s="127"/>
      <c r="G3969" s="127"/>
      <c r="H3969" s="137"/>
      <c r="I3969" s="120"/>
      <c r="J3969" s="273"/>
      <c r="K3969" s="273"/>
      <c r="L3969" s="155"/>
      <c r="M3969" s="28"/>
      <c r="N3969" s="28"/>
      <c r="O3969" s="28"/>
      <c r="P3969" s="28"/>
      <c r="Q3969" s="28"/>
      <c r="R3969" s="28"/>
      <c r="S3969" s="28"/>
    </row>
    <row r="3970" spans="1:19" s="31" customFormat="1" ht="54" x14ac:dyDescent="0.3">
      <c r="A3970" s="116" t="s">
        <v>2067</v>
      </c>
      <c r="B3970" s="103" t="s">
        <v>325</v>
      </c>
      <c r="C3970" s="76" t="s">
        <v>11</v>
      </c>
      <c r="D3970" s="127">
        <v>5</v>
      </c>
      <c r="E3970" s="127"/>
      <c r="F3970" s="127"/>
      <c r="G3970" s="127"/>
      <c r="H3970" s="137">
        <f>D3970</f>
        <v>5</v>
      </c>
      <c r="I3970" s="120">
        <f t="shared" si="217"/>
        <v>5</v>
      </c>
      <c r="J3970" s="273"/>
      <c r="K3970" s="273"/>
      <c r="L3970" s="155"/>
      <c r="M3970" s="28"/>
      <c r="N3970" s="28"/>
      <c r="O3970" s="28"/>
      <c r="P3970" s="28"/>
      <c r="Q3970" s="28"/>
      <c r="R3970" s="28"/>
      <c r="S3970" s="28"/>
    </row>
    <row r="3971" spans="1:19" s="31" customFormat="1" ht="13.5" x14ac:dyDescent="0.3">
      <c r="A3971" s="116"/>
      <c r="B3971" s="103"/>
      <c r="C3971" s="76"/>
      <c r="D3971" s="127"/>
      <c r="E3971" s="127"/>
      <c r="F3971" s="127"/>
      <c r="G3971" s="127"/>
      <c r="H3971" s="137"/>
      <c r="I3971" s="120"/>
      <c r="J3971" s="273"/>
      <c r="K3971" s="273"/>
      <c r="L3971" s="155"/>
      <c r="M3971" s="28"/>
      <c r="N3971" s="28"/>
      <c r="O3971" s="28"/>
      <c r="P3971" s="28"/>
      <c r="Q3971" s="28"/>
      <c r="R3971" s="28"/>
      <c r="S3971" s="28"/>
    </row>
    <row r="3972" spans="1:19" s="31" customFormat="1" ht="67.5" x14ac:dyDescent="0.3">
      <c r="A3972" s="116" t="s">
        <v>2068</v>
      </c>
      <c r="B3972" s="103" t="s">
        <v>177</v>
      </c>
      <c r="C3972" s="76"/>
      <c r="D3972" s="127"/>
      <c r="E3972" s="127"/>
      <c r="F3972" s="127"/>
      <c r="G3972" s="127"/>
      <c r="H3972" s="137"/>
      <c r="I3972" s="120"/>
      <c r="J3972" s="273"/>
      <c r="K3972" s="273"/>
      <c r="L3972" s="155"/>
      <c r="M3972" s="28"/>
      <c r="N3972" s="28"/>
      <c r="O3972" s="28"/>
      <c r="P3972" s="28"/>
      <c r="Q3972" s="28"/>
      <c r="R3972" s="28"/>
      <c r="S3972" s="28"/>
    </row>
    <row r="3973" spans="1:19" s="31" customFormat="1" ht="13.5" x14ac:dyDescent="0.3">
      <c r="A3973" s="116" t="s">
        <v>2069</v>
      </c>
      <c r="B3973" s="103" t="s">
        <v>264</v>
      </c>
      <c r="C3973" s="76" t="s">
        <v>11</v>
      </c>
      <c r="D3973" s="127">
        <v>2</v>
      </c>
      <c r="E3973" s="127"/>
      <c r="F3973" s="127"/>
      <c r="G3973" s="127"/>
      <c r="H3973" s="137">
        <f>D3973</f>
        <v>2</v>
      </c>
      <c r="I3973" s="120">
        <f t="shared" si="217"/>
        <v>2</v>
      </c>
      <c r="J3973" s="273"/>
      <c r="K3973" s="273"/>
      <c r="L3973" s="155"/>
      <c r="M3973" s="28"/>
      <c r="N3973" s="28"/>
      <c r="O3973" s="28"/>
      <c r="P3973" s="28"/>
      <c r="Q3973" s="28"/>
      <c r="R3973" s="28"/>
      <c r="S3973" s="28"/>
    </row>
    <row r="3974" spans="1:19" s="31" customFormat="1" ht="13.5" x14ac:dyDescent="0.3">
      <c r="A3974" s="116" t="s">
        <v>2070</v>
      </c>
      <c r="B3974" s="103" t="s">
        <v>265</v>
      </c>
      <c r="C3974" s="76" t="s">
        <v>11</v>
      </c>
      <c r="D3974" s="127">
        <v>1</v>
      </c>
      <c r="E3974" s="127"/>
      <c r="F3974" s="127"/>
      <c r="G3974" s="127"/>
      <c r="H3974" s="137">
        <f>D3974</f>
        <v>1</v>
      </c>
      <c r="I3974" s="120">
        <f t="shared" si="217"/>
        <v>1</v>
      </c>
      <c r="J3974" s="273"/>
      <c r="K3974" s="273"/>
      <c r="L3974" s="155"/>
      <c r="M3974" s="28"/>
      <c r="N3974" s="28"/>
      <c r="O3974" s="28"/>
      <c r="P3974" s="28"/>
      <c r="Q3974" s="28"/>
      <c r="R3974" s="28"/>
      <c r="S3974" s="28"/>
    </row>
    <row r="3975" spans="1:19" s="31" customFormat="1" ht="13.5" x14ac:dyDescent="0.3">
      <c r="A3975" s="116"/>
      <c r="B3975" s="103"/>
      <c r="C3975" s="76"/>
      <c r="D3975" s="127"/>
      <c r="E3975" s="127"/>
      <c r="F3975" s="127"/>
      <c r="G3975" s="127"/>
      <c r="H3975" s="137"/>
      <c r="I3975" s="120"/>
      <c r="J3975" s="273"/>
      <c r="K3975" s="273"/>
      <c r="L3975" s="155"/>
      <c r="M3975" s="28"/>
      <c r="N3975" s="28"/>
      <c r="O3975" s="28"/>
      <c r="P3975" s="28"/>
      <c r="Q3975" s="28"/>
      <c r="R3975" s="28"/>
      <c r="S3975" s="28"/>
    </row>
    <row r="3976" spans="1:19" s="31" customFormat="1" ht="54" x14ac:dyDescent="0.3">
      <c r="A3976" s="116" t="s">
        <v>2071</v>
      </c>
      <c r="B3976" s="103" t="s">
        <v>181</v>
      </c>
      <c r="C3976" s="76" t="s">
        <v>11</v>
      </c>
      <c r="D3976" s="127">
        <v>8</v>
      </c>
      <c r="E3976" s="127"/>
      <c r="F3976" s="127"/>
      <c r="G3976" s="127"/>
      <c r="H3976" s="137">
        <f>D3976</f>
        <v>8</v>
      </c>
      <c r="I3976" s="120">
        <f t="shared" si="217"/>
        <v>8</v>
      </c>
      <c r="J3976" s="273"/>
      <c r="K3976" s="273"/>
      <c r="L3976" s="155"/>
      <c r="M3976" s="28"/>
      <c r="N3976" s="28"/>
      <c r="O3976" s="28"/>
      <c r="P3976" s="28"/>
      <c r="Q3976" s="28"/>
      <c r="R3976" s="28"/>
      <c r="S3976" s="28"/>
    </row>
    <row r="3977" spans="1:19" s="31" customFormat="1" ht="13.5" x14ac:dyDescent="0.3">
      <c r="A3977" s="116"/>
      <c r="B3977" s="103"/>
      <c r="C3977" s="76"/>
      <c r="D3977" s="127"/>
      <c r="E3977" s="127"/>
      <c r="F3977" s="127"/>
      <c r="G3977" s="127"/>
      <c r="H3977" s="137"/>
      <c r="I3977" s="120"/>
      <c r="J3977" s="273"/>
      <c r="K3977" s="273"/>
      <c r="L3977" s="155"/>
      <c r="M3977" s="28"/>
      <c r="N3977" s="28"/>
      <c r="O3977" s="28"/>
      <c r="P3977" s="28"/>
      <c r="Q3977" s="28"/>
      <c r="R3977" s="28"/>
      <c r="S3977" s="28"/>
    </row>
    <row r="3978" spans="1:19" s="31" customFormat="1" ht="54" x14ac:dyDescent="0.3">
      <c r="A3978" s="116" t="s">
        <v>2072</v>
      </c>
      <c r="B3978" s="103" t="s">
        <v>356</v>
      </c>
      <c r="C3978" s="76" t="s">
        <v>11</v>
      </c>
      <c r="D3978" s="127">
        <v>2</v>
      </c>
      <c r="E3978" s="127"/>
      <c r="F3978" s="127"/>
      <c r="G3978" s="127"/>
      <c r="H3978" s="137">
        <f>D3978</f>
        <v>2</v>
      </c>
      <c r="I3978" s="120">
        <f t="shared" si="217"/>
        <v>2</v>
      </c>
      <c r="J3978" s="273"/>
      <c r="K3978" s="273"/>
      <c r="L3978" s="155"/>
      <c r="M3978" s="28"/>
      <c r="N3978" s="28"/>
      <c r="O3978" s="28"/>
      <c r="P3978" s="28"/>
      <c r="Q3978" s="28"/>
      <c r="R3978" s="28"/>
      <c r="S3978" s="28"/>
    </row>
    <row r="3979" spans="1:19" s="31" customFormat="1" ht="13.5" x14ac:dyDescent="0.3">
      <c r="A3979" s="116"/>
      <c r="B3979" s="103"/>
      <c r="C3979" s="76"/>
      <c r="D3979" s="127"/>
      <c r="E3979" s="127"/>
      <c r="F3979" s="127"/>
      <c r="G3979" s="127"/>
      <c r="H3979" s="137"/>
      <c r="I3979" s="120"/>
      <c r="J3979" s="273"/>
      <c r="K3979" s="273"/>
      <c r="L3979" s="155"/>
      <c r="M3979" s="28"/>
      <c r="N3979" s="28"/>
      <c r="O3979" s="28"/>
      <c r="P3979" s="28"/>
      <c r="Q3979" s="28"/>
      <c r="R3979" s="28"/>
      <c r="S3979" s="28"/>
    </row>
    <row r="3980" spans="1:19" s="31" customFormat="1" ht="54" x14ac:dyDescent="0.3">
      <c r="A3980" s="116" t="s">
        <v>2073</v>
      </c>
      <c r="B3980" s="103" t="s">
        <v>183</v>
      </c>
      <c r="C3980" s="76" t="s">
        <v>11</v>
      </c>
      <c r="D3980" s="127">
        <v>1</v>
      </c>
      <c r="E3980" s="127"/>
      <c r="F3980" s="127"/>
      <c r="G3980" s="127"/>
      <c r="H3980" s="137">
        <f>D3980</f>
        <v>1</v>
      </c>
      <c r="I3980" s="120">
        <f t="shared" si="217"/>
        <v>1</v>
      </c>
      <c r="J3980" s="273"/>
      <c r="K3980" s="273"/>
      <c r="L3980" s="155"/>
      <c r="M3980" s="28"/>
      <c r="N3980" s="28"/>
      <c r="O3980" s="28"/>
      <c r="P3980" s="28"/>
      <c r="Q3980" s="28"/>
      <c r="R3980" s="28"/>
      <c r="S3980" s="28"/>
    </row>
    <row r="3981" spans="1:19" s="31" customFormat="1" ht="13.5" x14ac:dyDescent="0.3">
      <c r="A3981" s="116"/>
      <c r="B3981" s="103"/>
      <c r="C3981" s="76"/>
      <c r="D3981" s="127"/>
      <c r="E3981" s="127"/>
      <c r="F3981" s="127"/>
      <c r="G3981" s="127"/>
      <c r="H3981" s="137"/>
      <c r="I3981" s="120"/>
      <c r="J3981" s="273"/>
      <c r="K3981" s="273"/>
      <c r="L3981" s="155"/>
      <c r="M3981" s="28"/>
      <c r="N3981" s="28"/>
      <c r="O3981" s="28"/>
      <c r="P3981" s="28"/>
      <c r="Q3981" s="28"/>
      <c r="R3981" s="28"/>
      <c r="S3981" s="28"/>
    </row>
    <row r="3982" spans="1:19" s="31" customFormat="1" ht="27" x14ac:dyDescent="0.3">
      <c r="A3982" s="116" t="s">
        <v>2074</v>
      </c>
      <c r="B3982" s="103" t="s">
        <v>221</v>
      </c>
      <c r="C3982" s="76" t="s">
        <v>11</v>
      </c>
      <c r="D3982" s="127">
        <v>1</v>
      </c>
      <c r="E3982" s="127"/>
      <c r="F3982" s="127"/>
      <c r="G3982" s="127"/>
      <c r="H3982" s="137">
        <f>D3982</f>
        <v>1</v>
      </c>
      <c r="I3982" s="120">
        <f t="shared" si="217"/>
        <v>1</v>
      </c>
      <c r="J3982" s="273"/>
      <c r="K3982" s="273"/>
      <c r="L3982" s="155"/>
      <c r="M3982" s="28"/>
      <c r="N3982" s="28"/>
      <c r="O3982" s="28"/>
      <c r="P3982" s="28"/>
      <c r="Q3982" s="28"/>
      <c r="R3982" s="28"/>
      <c r="S3982" s="28"/>
    </row>
    <row r="3983" spans="1:19" s="31" customFormat="1" ht="13.5" x14ac:dyDescent="0.3">
      <c r="A3983" s="116"/>
      <c r="B3983" s="103"/>
      <c r="C3983" s="76"/>
      <c r="D3983" s="127"/>
      <c r="E3983" s="127"/>
      <c r="F3983" s="127"/>
      <c r="G3983" s="127"/>
      <c r="H3983" s="137"/>
      <c r="I3983" s="120"/>
      <c r="J3983" s="273"/>
      <c r="K3983" s="273"/>
      <c r="L3983" s="167"/>
      <c r="M3983" s="28"/>
      <c r="N3983" s="28"/>
      <c r="O3983" s="28"/>
      <c r="P3983" s="28"/>
      <c r="Q3983" s="28"/>
      <c r="R3983" s="28"/>
      <c r="S3983" s="28"/>
    </row>
    <row r="3984" spans="1:19" s="31" customFormat="1" ht="13.5" x14ac:dyDescent="0.3">
      <c r="A3984" s="116"/>
      <c r="B3984" s="119"/>
      <c r="C3984" s="76"/>
      <c r="D3984" s="127"/>
      <c r="E3984" s="127"/>
      <c r="F3984" s="127"/>
      <c r="G3984" s="127"/>
      <c r="H3984" s="137"/>
      <c r="I3984" s="120"/>
      <c r="J3984" s="273"/>
      <c r="K3984" s="273"/>
      <c r="L3984" s="155"/>
      <c r="M3984" s="28"/>
      <c r="N3984" s="28"/>
      <c r="O3984" s="28"/>
      <c r="P3984" s="28"/>
      <c r="Q3984" s="28"/>
      <c r="R3984" s="28"/>
      <c r="S3984" s="28"/>
    </row>
    <row r="3985" spans="1:19" s="31" customFormat="1" ht="13.5" x14ac:dyDescent="0.3">
      <c r="A3985" s="100" t="s">
        <v>1975</v>
      </c>
      <c r="B3985" s="101" t="s">
        <v>186</v>
      </c>
      <c r="C3985" s="76"/>
      <c r="D3985" s="127"/>
      <c r="E3985" s="127"/>
      <c r="F3985" s="127"/>
      <c r="G3985" s="127"/>
      <c r="H3985" s="137"/>
      <c r="I3985" s="120"/>
      <c r="J3985" s="273"/>
      <c r="K3985" s="273"/>
      <c r="L3985" s="155"/>
      <c r="M3985" s="28"/>
      <c r="N3985" s="28"/>
      <c r="O3985" s="28"/>
      <c r="P3985" s="28"/>
      <c r="Q3985" s="28"/>
      <c r="R3985" s="28"/>
      <c r="S3985" s="28"/>
    </row>
    <row r="3986" spans="1:19" s="31" customFormat="1" ht="13.5" x14ac:dyDescent="0.3">
      <c r="A3986" s="116"/>
      <c r="B3986" s="119"/>
      <c r="C3986" s="76"/>
      <c r="D3986" s="127"/>
      <c r="E3986" s="127"/>
      <c r="F3986" s="127"/>
      <c r="G3986" s="127"/>
      <c r="H3986" s="137"/>
      <c r="I3986" s="120"/>
      <c r="J3986" s="273"/>
      <c r="K3986" s="273"/>
      <c r="L3986" s="155"/>
      <c r="M3986" s="28"/>
      <c r="N3986" s="28"/>
      <c r="O3986" s="28"/>
      <c r="P3986" s="28"/>
      <c r="Q3986" s="28"/>
      <c r="R3986" s="28"/>
      <c r="S3986" s="28"/>
    </row>
    <row r="3987" spans="1:19" s="31" customFormat="1" ht="148.5" x14ac:dyDescent="0.3">
      <c r="A3987" s="116" t="s">
        <v>2075</v>
      </c>
      <c r="B3987" s="491" t="s">
        <v>3602</v>
      </c>
      <c r="C3987" s="76" t="s">
        <v>45</v>
      </c>
      <c r="D3987" s="127">
        <v>1</v>
      </c>
      <c r="E3987" s="127">
        <v>674.58</v>
      </c>
      <c r="F3987" s="127"/>
      <c r="G3987" s="127"/>
      <c r="H3987" s="137">
        <f>E3987*D3987</f>
        <v>674.58</v>
      </c>
      <c r="I3987" s="120">
        <f>H3987</f>
        <v>674.58</v>
      </c>
      <c r="J3987" s="273"/>
      <c r="K3987" s="273"/>
      <c r="L3987" s="155"/>
      <c r="M3987" s="28"/>
      <c r="N3987" s="28"/>
      <c r="O3987" s="28"/>
      <c r="P3987" s="28"/>
      <c r="Q3987" s="28"/>
      <c r="R3987" s="28"/>
      <c r="S3987" s="28"/>
    </row>
    <row r="3988" spans="1:19" s="31" customFormat="1" ht="13.5" x14ac:dyDescent="0.3">
      <c r="A3988" s="116"/>
      <c r="B3988" s="103"/>
      <c r="C3988" s="76"/>
      <c r="D3988" s="127"/>
      <c r="E3988" s="127"/>
      <c r="F3988" s="127"/>
      <c r="G3988" s="127"/>
      <c r="H3988" s="137"/>
      <c r="I3988" s="120"/>
      <c r="J3988" s="273"/>
      <c r="K3988" s="273"/>
      <c r="L3988" s="155"/>
      <c r="M3988" s="28"/>
      <c r="N3988" s="28"/>
      <c r="O3988" s="28"/>
      <c r="P3988" s="28"/>
      <c r="Q3988" s="28"/>
      <c r="R3988" s="28"/>
      <c r="S3988" s="28"/>
    </row>
    <row r="3989" spans="1:19" s="31" customFormat="1" ht="108" x14ac:dyDescent="0.3">
      <c r="A3989" s="116" t="s">
        <v>2076</v>
      </c>
      <c r="B3989" s="491" t="s">
        <v>3614</v>
      </c>
      <c r="C3989" s="76" t="s">
        <v>45</v>
      </c>
      <c r="D3989" s="127"/>
      <c r="E3989" s="127"/>
      <c r="F3989" s="127"/>
      <c r="G3989" s="127"/>
      <c r="H3989" s="137"/>
      <c r="I3989" s="120">
        <f>SUM(H3990:H3991)</f>
        <v>737.16</v>
      </c>
      <c r="J3989" s="273"/>
      <c r="K3989" s="273"/>
      <c r="L3989" s="155"/>
      <c r="M3989" s="28"/>
      <c r="N3989" s="28"/>
      <c r="O3989" s="28"/>
      <c r="P3989" s="28"/>
      <c r="Q3989" s="28"/>
      <c r="R3989" s="28"/>
      <c r="S3989" s="28"/>
    </row>
    <row r="3990" spans="1:19" s="31" customFormat="1" ht="13.5" x14ac:dyDescent="0.3">
      <c r="A3990" s="116"/>
      <c r="B3990" s="103"/>
      <c r="C3990" s="76" t="s">
        <v>45</v>
      </c>
      <c r="D3990" s="127">
        <v>1</v>
      </c>
      <c r="E3990" s="127">
        <v>689.56</v>
      </c>
      <c r="F3990" s="127"/>
      <c r="G3990" s="127"/>
      <c r="H3990" s="137">
        <f>E3990*D3990</f>
        <v>689.56</v>
      </c>
      <c r="I3990" s="120"/>
      <c r="J3990" s="273"/>
      <c r="K3990" s="273"/>
      <c r="L3990" s="155"/>
      <c r="M3990" s="28"/>
      <c r="N3990" s="28"/>
      <c r="O3990" s="28"/>
      <c r="P3990" s="28"/>
      <c r="Q3990" s="28"/>
      <c r="R3990" s="28"/>
      <c r="S3990" s="28"/>
    </row>
    <row r="3991" spans="1:19" s="31" customFormat="1" ht="13.5" x14ac:dyDescent="0.3">
      <c r="A3991" s="116"/>
      <c r="B3991" s="103"/>
      <c r="C3991" s="76" t="s">
        <v>45</v>
      </c>
      <c r="D3991" s="127">
        <v>1</v>
      </c>
      <c r="E3991" s="127">
        <v>47.6</v>
      </c>
      <c r="F3991" s="127"/>
      <c r="G3991" s="127"/>
      <c r="H3991" s="137">
        <f>E3991*D3991</f>
        <v>47.6</v>
      </c>
      <c r="I3991" s="120"/>
      <c r="J3991" s="273"/>
      <c r="K3991" s="273"/>
      <c r="L3991" s="155"/>
      <c r="M3991" s="28"/>
      <c r="N3991" s="28"/>
      <c r="O3991" s="28"/>
      <c r="P3991" s="28"/>
      <c r="Q3991" s="28"/>
      <c r="R3991" s="28"/>
      <c r="S3991" s="28"/>
    </row>
    <row r="3992" spans="1:19" s="31" customFormat="1" ht="13.5" x14ac:dyDescent="0.3">
      <c r="A3992" s="116"/>
      <c r="B3992" s="103"/>
      <c r="C3992" s="76"/>
      <c r="D3992" s="127"/>
      <c r="E3992" s="127"/>
      <c r="F3992" s="127"/>
      <c r="G3992" s="127"/>
      <c r="H3992" s="137"/>
      <c r="I3992" s="120"/>
      <c r="J3992" s="273"/>
      <c r="K3992" s="273"/>
      <c r="L3992" s="155"/>
      <c r="M3992" s="28"/>
      <c r="N3992" s="28"/>
      <c r="O3992" s="28"/>
      <c r="P3992" s="28"/>
      <c r="Q3992" s="28"/>
      <c r="R3992" s="28"/>
      <c r="S3992" s="28"/>
    </row>
    <row r="3993" spans="1:19" s="31" customFormat="1" ht="121.5" x14ac:dyDescent="0.3">
      <c r="A3993" s="116" t="s">
        <v>2077</v>
      </c>
      <c r="B3993" s="103" t="s">
        <v>249</v>
      </c>
      <c r="C3993" s="76" t="s">
        <v>45</v>
      </c>
      <c r="D3993" s="127">
        <v>1</v>
      </c>
      <c r="E3993" s="127">
        <v>42.28</v>
      </c>
      <c r="F3993" s="127"/>
      <c r="G3993" s="127"/>
      <c r="H3993" s="137">
        <f>E3993*D3993</f>
        <v>42.28</v>
      </c>
      <c r="I3993" s="120">
        <f>H3993</f>
        <v>42.28</v>
      </c>
      <c r="J3993" s="273"/>
      <c r="K3993" s="273"/>
      <c r="L3993" s="155"/>
      <c r="M3993" s="28"/>
      <c r="N3993" s="28"/>
      <c r="O3993" s="28"/>
      <c r="P3993" s="28"/>
      <c r="Q3993" s="28"/>
      <c r="R3993" s="28"/>
      <c r="S3993" s="28"/>
    </row>
    <row r="3994" spans="1:19" s="31" customFormat="1" ht="13.5" x14ac:dyDescent="0.3">
      <c r="A3994" s="116"/>
      <c r="B3994" s="119"/>
      <c r="C3994" s="76"/>
      <c r="D3994" s="127"/>
      <c r="E3994" s="127"/>
      <c r="F3994" s="127"/>
      <c r="G3994" s="127"/>
      <c r="H3994" s="137"/>
      <c r="I3994" s="120"/>
      <c r="J3994" s="273"/>
      <c r="K3994" s="273"/>
      <c r="L3994" s="167"/>
      <c r="M3994" s="28"/>
      <c r="N3994" s="28"/>
      <c r="O3994" s="28"/>
      <c r="P3994" s="28"/>
      <c r="Q3994" s="28"/>
      <c r="R3994" s="28"/>
      <c r="S3994" s="28"/>
    </row>
    <row r="3995" spans="1:19" s="31" customFormat="1" ht="13.5" x14ac:dyDescent="0.3">
      <c r="A3995" s="116"/>
      <c r="B3995" s="119"/>
      <c r="C3995" s="76"/>
      <c r="D3995" s="127"/>
      <c r="E3995" s="127"/>
      <c r="F3995" s="127"/>
      <c r="G3995" s="127"/>
      <c r="H3995" s="137"/>
      <c r="I3995" s="120"/>
      <c r="J3995" s="273"/>
      <c r="K3995" s="273"/>
      <c r="L3995" s="155"/>
      <c r="M3995" s="28"/>
      <c r="N3995" s="28"/>
      <c r="O3995" s="28"/>
      <c r="P3995" s="28"/>
      <c r="Q3995" s="28"/>
      <c r="R3995" s="28"/>
      <c r="S3995" s="28"/>
    </row>
    <row r="3996" spans="1:19" s="31" customFormat="1" ht="13.5" x14ac:dyDescent="0.3">
      <c r="A3996" s="100" t="s">
        <v>1976</v>
      </c>
      <c r="B3996" s="101" t="s">
        <v>189</v>
      </c>
      <c r="C3996" s="76"/>
      <c r="D3996" s="127"/>
      <c r="E3996" s="127"/>
      <c r="F3996" s="127"/>
      <c r="G3996" s="127"/>
      <c r="H3996" s="137"/>
      <c r="I3996" s="120"/>
      <c r="J3996" s="273"/>
      <c r="K3996" s="273"/>
      <c r="L3996" s="155"/>
      <c r="M3996" s="28"/>
      <c r="N3996" s="28"/>
      <c r="O3996" s="28"/>
      <c r="P3996" s="28"/>
      <c r="Q3996" s="28"/>
      <c r="R3996" s="28"/>
      <c r="S3996" s="28"/>
    </row>
    <row r="3997" spans="1:19" s="31" customFormat="1" ht="13.5" x14ac:dyDescent="0.3">
      <c r="A3997" s="116"/>
      <c r="B3997" s="119"/>
      <c r="C3997" s="76"/>
      <c r="D3997" s="127"/>
      <c r="E3997" s="127"/>
      <c r="F3997" s="127"/>
      <c r="G3997" s="127"/>
      <c r="H3997" s="137"/>
      <c r="I3997" s="120"/>
      <c r="J3997" s="273"/>
      <c r="K3997" s="273"/>
      <c r="L3997" s="155"/>
      <c r="M3997" s="28"/>
      <c r="N3997" s="28"/>
      <c r="O3997" s="28"/>
      <c r="P3997" s="28"/>
      <c r="Q3997" s="28"/>
      <c r="R3997" s="28"/>
      <c r="S3997" s="28"/>
    </row>
    <row r="3998" spans="1:19" s="31" customFormat="1" ht="108" x14ac:dyDescent="0.3">
      <c r="A3998" s="116" t="s">
        <v>2078</v>
      </c>
      <c r="B3998" s="755" t="s">
        <v>3696</v>
      </c>
      <c r="C3998" s="76" t="s">
        <v>11</v>
      </c>
      <c r="D3998" s="127">
        <v>1</v>
      </c>
      <c r="E3998" s="127"/>
      <c r="F3998" s="127"/>
      <c r="G3998" s="127"/>
      <c r="H3998" s="137">
        <f>D3998</f>
        <v>1</v>
      </c>
      <c r="I3998" s="120">
        <f>H3998</f>
        <v>1</v>
      </c>
      <c r="J3998" s="253"/>
      <c r="K3998" s="253"/>
      <c r="L3998" s="155"/>
      <c r="M3998" s="28"/>
      <c r="N3998" s="28"/>
      <c r="O3998" s="28"/>
      <c r="P3998" s="28"/>
      <c r="Q3998" s="28"/>
      <c r="R3998" s="28"/>
      <c r="S3998" s="28"/>
    </row>
    <row r="3999" spans="1:19" s="31" customFormat="1" ht="13.5" x14ac:dyDescent="0.3">
      <c r="A3999" s="116"/>
      <c r="B3999" s="119"/>
      <c r="C3999" s="76"/>
      <c r="D3999" s="127"/>
      <c r="E3999" s="127"/>
      <c r="F3999" s="127"/>
      <c r="G3999" s="127"/>
      <c r="H3999" s="137"/>
      <c r="I3999" s="120"/>
      <c r="J3999" s="273"/>
      <c r="K3999" s="273"/>
      <c r="L3999" s="155"/>
      <c r="M3999" s="28"/>
      <c r="N3999" s="28"/>
      <c r="O3999" s="28"/>
      <c r="P3999" s="28"/>
      <c r="Q3999" s="28"/>
      <c r="R3999" s="28"/>
      <c r="S3999" s="28"/>
    </row>
    <row r="4000" spans="1:19" s="31" customFormat="1" ht="121.5" x14ac:dyDescent="0.3">
      <c r="A4000" s="116" t="s">
        <v>2079</v>
      </c>
      <c r="B4000" s="119" t="s">
        <v>266</v>
      </c>
      <c r="C4000" s="76"/>
      <c r="D4000" s="127"/>
      <c r="E4000" s="127"/>
      <c r="F4000" s="127"/>
      <c r="G4000" s="127"/>
      <c r="H4000" s="137"/>
      <c r="I4000" s="120"/>
      <c r="J4000" s="273"/>
      <c r="K4000" s="273"/>
      <c r="L4000" s="155"/>
      <c r="M4000" s="28"/>
      <c r="N4000" s="28"/>
      <c r="O4000" s="28"/>
      <c r="P4000" s="28"/>
      <c r="Q4000" s="28"/>
      <c r="R4000" s="28"/>
      <c r="S4000" s="28"/>
    </row>
    <row r="4001" spans="1:19" s="31" customFormat="1" ht="13.5" x14ac:dyDescent="0.3">
      <c r="A4001" s="116" t="s">
        <v>2080</v>
      </c>
      <c r="B4001" s="119" t="s">
        <v>191</v>
      </c>
      <c r="C4001" s="76" t="s">
        <v>11</v>
      </c>
      <c r="D4001" s="127">
        <v>29</v>
      </c>
      <c r="E4001" s="127"/>
      <c r="F4001" s="127"/>
      <c r="G4001" s="127"/>
      <c r="H4001" s="137">
        <f>D4001</f>
        <v>29</v>
      </c>
      <c r="I4001" s="120">
        <f>H4001</f>
        <v>29</v>
      </c>
      <c r="J4001" s="273"/>
      <c r="K4001" s="273"/>
      <c r="L4001" s="155"/>
      <c r="M4001" s="28"/>
      <c r="N4001" s="28"/>
      <c r="O4001" s="28"/>
      <c r="P4001" s="28"/>
      <c r="Q4001" s="28"/>
      <c r="R4001" s="28"/>
      <c r="S4001" s="28"/>
    </row>
    <row r="4002" spans="1:19" s="31" customFormat="1" ht="13.5" x14ac:dyDescent="0.3">
      <c r="A4002" s="116"/>
      <c r="B4002" s="119"/>
      <c r="C4002" s="76"/>
      <c r="D4002" s="127"/>
      <c r="E4002" s="127"/>
      <c r="F4002" s="127"/>
      <c r="G4002" s="127"/>
      <c r="H4002" s="137"/>
      <c r="I4002" s="120"/>
      <c r="J4002" s="273"/>
      <c r="K4002" s="273"/>
      <c r="L4002" s="155"/>
      <c r="M4002" s="28"/>
      <c r="N4002" s="28"/>
      <c r="O4002" s="28"/>
      <c r="P4002" s="28"/>
      <c r="Q4002" s="28"/>
      <c r="R4002" s="28"/>
      <c r="S4002" s="28"/>
    </row>
    <row r="4003" spans="1:19" s="31" customFormat="1" ht="81" x14ac:dyDescent="0.3">
      <c r="A4003" s="116" t="s">
        <v>2081</v>
      </c>
      <c r="B4003" s="103" t="s">
        <v>378</v>
      </c>
      <c r="C4003" s="76" t="s">
        <v>11</v>
      </c>
      <c r="D4003" s="106">
        <v>1</v>
      </c>
      <c r="E4003" s="106"/>
      <c r="F4003" s="106"/>
      <c r="G4003" s="106"/>
      <c r="H4003" s="124">
        <f>D4003</f>
        <v>1</v>
      </c>
      <c r="I4003" s="120">
        <f>H4003</f>
        <v>1</v>
      </c>
      <c r="J4003" s="253"/>
      <c r="K4003" s="253"/>
      <c r="L4003" s="184"/>
      <c r="M4003" s="28"/>
      <c r="N4003" s="28"/>
      <c r="O4003" s="28"/>
      <c r="P4003" s="28"/>
      <c r="Q4003" s="28"/>
      <c r="R4003" s="28"/>
      <c r="S4003" s="28"/>
    </row>
    <row r="4004" spans="1:19" s="31" customFormat="1" ht="13.5" x14ac:dyDescent="0.3">
      <c r="A4004" s="116"/>
      <c r="B4004" s="103"/>
      <c r="C4004" s="76"/>
      <c r="D4004" s="106"/>
      <c r="E4004" s="106"/>
      <c r="F4004" s="106"/>
      <c r="G4004" s="106"/>
      <c r="H4004" s="124"/>
      <c r="I4004" s="120"/>
      <c r="J4004" s="253"/>
      <c r="K4004" s="273"/>
      <c r="L4004" s="155"/>
      <c r="M4004" s="28"/>
      <c r="N4004" s="28"/>
      <c r="O4004" s="28"/>
      <c r="P4004" s="28"/>
      <c r="Q4004" s="28"/>
      <c r="R4004" s="28"/>
      <c r="S4004" s="28"/>
    </row>
    <row r="4005" spans="1:19" s="31" customFormat="1" ht="13.5" x14ac:dyDescent="0.3">
      <c r="A4005" s="116"/>
      <c r="B4005" s="119"/>
      <c r="C4005" s="76"/>
      <c r="D4005" s="127"/>
      <c r="E4005" s="127"/>
      <c r="F4005" s="127"/>
      <c r="G4005" s="127"/>
      <c r="H4005" s="137"/>
      <c r="I4005" s="120"/>
      <c r="J4005" s="273"/>
      <c r="K4005" s="273"/>
      <c r="L4005" s="167"/>
      <c r="M4005" s="28"/>
      <c r="N4005" s="28"/>
      <c r="O4005" s="28"/>
      <c r="P4005" s="28"/>
      <c r="Q4005" s="28"/>
      <c r="R4005" s="28"/>
      <c r="S4005" s="28"/>
    </row>
    <row r="4006" spans="1:19" s="31" customFormat="1" ht="13.5" x14ac:dyDescent="0.3">
      <c r="A4006" s="116"/>
      <c r="B4006" s="119"/>
      <c r="C4006" s="76"/>
      <c r="D4006" s="127"/>
      <c r="E4006" s="127"/>
      <c r="F4006" s="127"/>
      <c r="G4006" s="127"/>
      <c r="H4006" s="137"/>
      <c r="I4006" s="120"/>
      <c r="J4006" s="273"/>
      <c r="K4006" s="273"/>
      <c r="L4006" s="155"/>
      <c r="M4006" s="28"/>
      <c r="N4006" s="28"/>
      <c r="O4006" s="28"/>
      <c r="P4006" s="28"/>
      <c r="Q4006" s="28"/>
      <c r="R4006" s="28"/>
      <c r="S4006" s="28"/>
    </row>
    <row r="4007" spans="1:19" s="31" customFormat="1" ht="13.5" x14ac:dyDescent="0.3">
      <c r="A4007" s="88" t="s">
        <v>1769</v>
      </c>
      <c r="B4007" s="89" t="s">
        <v>517</v>
      </c>
      <c r="C4007" s="90"/>
      <c r="D4007" s="226"/>
      <c r="E4007" s="226"/>
      <c r="F4007" s="226"/>
      <c r="G4007" s="226"/>
      <c r="H4007" s="325" t="str">
        <f>IF(PRODUCT(D4007:G4007),PRODUCT(D4007:G4007),"")</f>
        <v/>
      </c>
      <c r="I4007" s="226"/>
      <c r="J4007" s="267"/>
      <c r="K4007" s="267"/>
      <c r="L4007" s="149"/>
      <c r="M4007" s="28"/>
      <c r="N4007" s="28"/>
      <c r="O4007" s="28"/>
      <c r="P4007" s="28"/>
      <c r="Q4007" s="28"/>
      <c r="R4007" s="28"/>
      <c r="S4007" s="28"/>
    </row>
    <row r="4008" spans="1:19" s="31" customFormat="1" ht="13.5" x14ac:dyDescent="0.3">
      <c r="A4008" s="129"/>
      <c r="B4008" s="122"/>
      <c r="C4008" s="130"/>
      <c r="D4008" s="106"/>
      <c r="E4008" s="106"/>
      <c r="F4008" s="106"/>
      <c r="G4008" s="106"/>
      <c r="H4008" s="124"/>
      <c r="I4008" s="124"/>
      <c r="J4008" s="273"/>
      <c r="K4008" s="273"/>
      <c r="L4008" s="167"/>
      <c r="M4008" s="28"/>
      <c r="N4008" s="28"/>
      <c r="O4008" s="28"/>
      <c r="P4008" s="28"/>
      <c r="Q4008" s="28"/>
      <c r="R4008" s="28"/>
      <c r="S4008" s="28"/>
    </row>
    <row r="4009" spans="1:19" s="31" customFormat="1" ht="13.5" x14ac:dyDescent="0.3">
      <c r="A4009" s="100" t="s">
        <v>1977</v>
      </c>
      <c r="B4009" s="101" t="s">
        <v>518</v>
      </c>
      <c r="C4009" s="130"/>
      <c r="D4009" s="106"/>
      <c r="E4009" s="106"/>
      <c r="F4009" s="106"/>
      <c r="G4009" s="106"/>
      <c r="H4009" s="124"/>
      <c r="I4009" s="124"/>
      <c r="J4009" s="273"/>
      <c r="K4009" s="273"/>
      <c r="L4009" s="167"/>
      <c r="M4009" s="28"/>
      <c r="N4009" s="28"/>
      <c r="O4009" s="28"/>
      <c r="P4009" s="28"/>
      <c r="Q4009" s="28"/>
      <c r="R4009" s="28"/>
      <c r="S4009" s="28"/>
    </row>
    <row r="4010" spans="1:19" s="31" customFormat="1" ht="13.5" x14ac:dyDescent="0.3">
      <c r="A4010" s="770"/>
      <c r="B4010" s="755"/>
      <c r="C4010" s="775"/>
      <c r="D4010" s="513"/>
      <c r="E4010" s="513"/>
      <c r="F4010" s="513"/>
      <c r="G4010" s="513"/>
      <c r="H4010" s="523"/>
      <c r="I4010" s="506"/>
      <c r="J4010" s="273"/>
      <c r="K4010" s="273"/>
      <c r="L4010" s="155"/>
      <c r="M4010" s="28"/>
      <c r="N4010" s="28"/>
      <c r="O4010" s="28"/>
      <c r="P4010" s="28"/>
      <c r="Q4010" s="28"/>
      <c r="R4010" s="28"/>
      <c r="S4010" s="28"/>
    </row>
    <row r="4011" spans="1:19" s="31" customFormat="1" ht="175.5" x14ac:dyDescent="0.3">
      <c r="A4011" s="789" t="s">
        <v>2113</v>
      </c>
      <c r="B4011" s="755" t="s">
        <v>2082</v>
      </c>
      <c r="C4011" s="739"/>
      <c r="D4011" s="810"/>
      <c r="E4011" s="810"/>
      <c r="F4011" s="795"/>
      <c r="G4011" s="795"/>
      <c r="H4011" s="811"/>
      <c r="I4011" s="811"/>
      <c r="J4011" s="248"/>
      <c r="K4011" s="248"/>
      <c r="L4011" s="184"/>
      <c r="M4011" s="28"/>
      <c r="N4011" s="28"/>
      <c r="O4011" s="28"/>
      <c r="P4011" s="28"/>
      <c r="Q4011" s="28"/>
      <c r="R4011" s="28"/>
      <c r="S4011" s="28"/>
    </row>
    <row r="4012" spans="1:19" s="31" customFormat="1" ht="13.5" x14ac:dyDescent="0.3">
      <c r="A4012" s="789" t="s">
        <v>2114</v>
      </c>
      <c r="B4012" s="755" t="s">
        <v>520</v>
      </c>
      <c r="C4012" s="739" t="s">
        <v>112</v>
      </c>
      <c r="D4012" s="812"/>
      <c r="E4012" s="812"/>
      <c r="F4012" s="788"/>
      <c r="G4012" s="788"/>
      <c r="H4012" s="813"/>
      <c r="I4012" s="694">
        <f>H4013</f>
        <v>4.8499999999999996</v>
      </c>
      <c r="J4012" s="205"/>
      <c r="K4012" s="205"/>
      <c r="L4012" s="155"/>
      <c r="M4012" s="28"/>
      <c r="N4012" s="28"/>
      <c r="O4012" s="28"/>
      <c r="P4012" s="28"/>
      <c r="Q4012" s="28"/>
      <c r="R4012" s="28"/>
      <c r="S4012" s="28"/>
    </row>
    <row r="4013" spans="1:19" s="31" customFormat="1" ht="13.5" x14ac:dyDescent="0.3">
      <c r="A4013" s="789"/>
      <c r="B4013" s="814" t="s">
        <v>2083</v>
      </c>
      <c r="C4013" s="736"/>
      <c r="D4013" s="812">
        <v>1</v>
      </c>
      <c r="E4013" s="815">
        <v>4.8499999999999996</v>
      </c>
      <c r="F4013" s="788"/>
      <c r="G4013" s="815"/>
      <c r="H4013" s="523">
        <f>IF(PRODUCT(D4013:G4013),PRODUCT(D4013:G4013),"")</f>
        <v>4.8499999999999996</v>
      </c>
      <c r="I4013" s="490"/>
      <c r="J4013" s="53"/>
      <c r="K4013" s="53"/>
      <c r="L4013" s="155"/>
      <c r="M4013" s="28"/>
      <c r="N4013" s="28"/>
      <c r="O4013" s="28"/>
      <c r="P4013" s="28"/>
      <c r="Q4013" s="28"/>
      <c r="R4013" s="28"/>
      <c r="S4013" s="28"/>
    </row>
    <row r="4014" spans="1:19" s="31" customFormat="1" ht="13.5" x14ac:dyDescent="0.3">
      <c r="A4014" s="600"/>
      <c r="B4014" s="816"/>
      <c r="C4014" s="736"/>
      <c r="D4014" s="810"/>
      <c r="E4014" s="810"/>
      <c r="F4014" s="795"/>
      <c r="G4014" s="795"/>
      <c r="H4014" s="554"/>
      <c r="I4014" s="743"/>
      <c r="J4014" s="203"/>
      <c r="K4014" s="203"/>
      <c r="L4014" s="155"/>
      <c r="M4014" s="28"/>
      <c r="N4014" s="28"/>
      <c r="O4014" s="28"/>
      <c r="P4014" s="28"/>
      <c r="Q4014" s="28"/>
      <c r="R4014" s="28"/>
      <c r="S4014" s="28"/>
    </row>
    <row r="4015" spans="1:19" s="31" customFormat="1" ht="13.5" x14ac:dyDescent="0.3">
      <c r="A4015" s="789" t="s">
        <v>2115</v>
      </c>
      <c r="B4015" s="755" t="s">
        <v>522</v>
      </c>
      <c r="C4015" s="739" t="s">
        <v>112</v>
      </c>
      <c r="D4015" s="810"/>
      <c r="E4015" s="810"/>
      <c r="F4015" s="795"/>
      <c r="G4015" s="795"/>
      <c r="H4015" s="811"/>
      <c r="I4015" s="523">
        <f>SUM(H4017:H4024)</f>
        <v>36.96</v>
      </c>
      <c r="J4015" s="205"/>
      <c r="K4015" s="205"/>
      <c r="L4015" s="155"/>
      <c r="M4015" s="28"/>
      <c r="N4015" s="28"/>
      <c r="O4015" s="28"/>
      <c r="P4015" s="28"/>
      <c r="Q4015" s="28"/>
      <c r="R4015" s="28"/>
      <c r="S4015" s="28"/>
    </row>
    <row r="4016" spans="1:19" s="31" customFormat="1" ht="13.5" x14ac:dyDescent="0.3">
      <c r="A4016" s="600"/>
      <c r="B4016" s="816" t="s">
        <v>523</v>
      </c>
      <c r="C4016" s="739"/>
      <c r="D4016" s="810"/>
      <c r="E4016" s="810"/>
      <c r="F4016" s="795"/>
      <c r="G4016" s="795"/>
      <c r="H4016" s="811"/>
      <c r="I4016" s="554"/>
      <c r="J4016" s="203"/>
      <c r="K4016" s="203"/>
      <c r="L4016" s="155"/>
      <c r="M4016" s="28"/>
      <c r="N4016" s="28"/>
      <c r="O4016" s="28"/>
      <c r="P4016" s="28"/>
      <c r="Q4016" s="28"/>
      <c r="R4016" s="28"/>
      <c r="S4016" s="28"/>
    </row>
    <row r="4017" spans="1:19" s="31" customFormat="1" ht="13.5" x14ac:dyDescent="0.3">
      <c r="A4017" s="600"/>
      <c r="B4017" s="814" t="s">
        <v>2084</v>
      </c>
      <c r="C4017" s="736"/>
      <c r="D4017" s="812">
        <v>1</v>
      </c>
      <c r="E4017" s="815">
        <v>3.5</v>
      </c>
      <c r="F4017" s="795"/>
      <c r="G4017" s="817"/>
      <c r="H4017" s="523">
        <f t="shared" ref="H4017:H4024" si="218">IF(PRODUCT(D4017:G4017),PRODUCT(D4017:G4017),"")</f>
        <v>3.5</v>
      </c>
      <c r="I4017" s="554"/>
      <c r="J4017" s="203"/>
      <c r="K4017" s="203"/>
      <c r="L4017" s="155"/>
      <c r="M4017" s="28"/>
      <c r="N4017" s="28"/>
      <c r="O4017" s="28"/>
      <c r="P4017" s="28"/>
      <c r="Q4017" s="28"/>
      <c r="R4017" s="28"/>
      <c r="S4017" s="28"/>
    </row>
    <row r="4018" spans="1:19" s="31" customFormat="1" ht="13.5" x14ac:dyDescent="0.3">
      <c r="A4018" s="600"/>
      <c r="B4018" s="814" t="s">
        <v>2085</v>
      </c>
      <c r="C4018" s="736"/>
      <c r="D4018" s="812">
        <v>1</v>
      </c>
      <c r="E4018" s="815">
        <v>3</v>
      </c>
      <c r="F4018" s="795"/>
      <c r="G4018" s="817"/>
      <c r="H4018" s="523">
        <f t="shared" si="218"/>
        <v>3</v>
      </c>
      <c r="I4018" s="554"/>
      <c r="J4018" s="203"/>
      <c r="K4018" s="203"/>
      <c r="L4018" s="155"/>
      <c r="M4018" s="28"/>
      <c r="N4018" s="28"/>
      <c r="O4018" s="28"/>
      <c r="P4018" s="28"/>
      <c r="Q4018" s="28"/>
      <c r="R4018" s="28"/>
      <c r="S4018" s="28"/>
    </row>
    <row r="4019" spans="1:19" s="31" customFormat="1" ht="13.5" x14ac:dyDescent="0.3">
      <c r="A4019" s="600"/>
      <c r="B4019" s="814" t="s">
        <v>2086</v>
      </c>
      <c r="C4019" s="736"/>
      <c r="D4019" s="812">
        <v>1</v>
      </c>
      <c r="E4019" s="815">
        <v>1.85</v>
      </c>
      <c r="F4019" s="788"/>
      <c r="G4019" s="815"/>
      <c r="H4019" s="523">
        <f t="shared" si="218"/>
        <v>1.85</v>
      </c>
      <c r="I4019" s="554"/>
      <c r="J4019" s="203"/>
      <c r="K4019" s="203"/>
      <c r="L4019" s="155"/>
      <c r="M4019" s="28"/>
      <c r="N4019" s="28"/>
      <c r="O4019" s="28"/>
      <c r="P4019" s="28"/>
      <c r="Q4019" s="28"/>
      <c r="R4019" s="28"/>
      <c r="S4019" s="28"/>
    </row>
    <row r="4020" spans="1:19" s="31" customFormat="1" ht="13.5" x14ac:dyDescent="0.3">
      <c r="A4020" s="600"/>
      <c r="B4020" s="814" t="s">
        <v>2087</v>
      </c>
      <c r="C4020" s="736"/>
      <c r="D4020" s="812">
        <v>1</v>
      </c>
      <c r="E4020" s="815">
        <v>5.65</v>
      </c>
      <c r="F4020" s="788"/>
      <c r="G4020" s="815"/>
      <c r="H4020" s="523">
        <f t="shared" si="218"/>
        <v>5.65</v>
      </c>
      <c r="I4020" s="554"/>
      <c r="J4020" s="203"/>
      <c r="K4020" s="203"/>
      <c r="L4020" s="155"/>
      <c r="M4020" s="28"/>
      <c r="N4020" s="28"/>
      <c r="O4020" s="28"/>
      <c r="P4020" s="28"/>
      <c r="Q4020" s="28"/>
      <c r="R4020" s="28"/>
      <c r="S4020" s="28"/>
    </row>
    <row r="4021" spans="1:19" s="31" customFormat="1" ht="13.5" x14ac:dyDescent="0.3">
      <c r="A4021" s="600"/>
      <c r="B4021" s="814" t="s">
        <v>2088</v>
      </c>
      <c r="C4021" s="736"/>
      <c r="D4021" s="812">
        <v>1</v>
      </c>
      <c r="E4021" s="815">
        <v>9.7100000000000009</v>
      </c>
      <c r="F4021" s="788"/>
      <c r="G4021" s="815"/>
      <c r="H4021" s="523">
        <f t="shared" si="218"/>
        <v>9.7100000000000009</v>
      </c>
      <c r="I4021" s="554"/>
      <c r="J4021" s="203"/>
      <c r="K4021" s="203"/>
      <c r="L4021" s="155"/>
      <c r="M4021" s="28"/>
      <c r="N4021" s="28"/>
      <c r="O4021" s="28"/>
      <c r="P4021" s="28"/>
      <c r="Q4021" s="28"/>
      <c r="R4021" s="28"/>
      <c r="S4021" s="28"/>
    </row>
    <row r="4022" spans="1:19" s="31" customFormat="1" ht="13.5" x14ac:dyDescent="0.3">
      <c r="A4022" s="600"/>
      <c r="B4022" s="814" t="s">
        <v>2089</v>
      </c>
      <c r="C4022" s="736"/>
      <c r="D4022" s="812">
        <v>1</v>
      </c>
      <c r="E4022" s="815">
        <v>7.1</v>
      </c>
      <c r="F4022" s="788"/>
      <c r="G4022" s="815"/>
      <c r="H4022" s="523">
        <f t="shared" si="218"/>
        <v>7.1</v>
      </c>
      <c r="I4022" s="554"/>
      <c r="J4022" s="203"/>
      <c r="K4022" s="203"/>
      <c r="L4022" s="155"/>
      <c r="M4022" s="28"/>
      <c r="N4022" s="28"/>
      <c r="O4022" s="28"/>
      <c r="P4022" s="28"/>
      <c r="Q4022" s="28"/>
      <c r="R4022" s="28"/>
      <c r="S4022" s="28"/>
    </row>
    <row r="4023" spans="1:19" s="31" customFormat="1" ht="13.5" x14ac:dyDescent="0.3">
      <c r="A4023" s="600"/>
      <c r="B4023" s="814" t="s">
        <v>2090</v>
      </c>
      <c r="C4023" s="736"/>
      <c r="D4023" s="812">
        <v>1</v>
      </c>
      <c r="E4023" s="815">
        <v>3.75</v>
      </c>
      <c r="F4023" s="788"/>
      <c r="G4023" s="815"/>
      <c r="H4023" s="523">
        <f t="shared" si="218"/>
        <v>3.75</v>
      </c>
      <c r="I4023" s="554"/>
      <c r="J4023" s="203"/>
      <c r="K4023" s="203"/>
      <c r="L4023" s="155"/>
      <c r="M4023" s="28"/>
      <c r="N4023" s="28"/>
      <c r="O4023" s="28"/>
      <c r="P4023" s="28"/>
      <c r="Q4023" s="28"/>
      <c r="R4023" s="28"/>
      <c r="S4023" s="28"/>
    </row>
    <row r="4024" spans="1:19" s="31" customFormat="1" ht="13.5" x14ac:dyDescent="0.3">
      <c r="A4024" s="600"/>
      <c r="B4024" s="814" t="s">
        <v>2091</v>
      </c>
      <c r="C4024" s="736"/>
      <c r="D4024" s="812">
        <v>1</v>
      </c>
      <c r="E4024" s="815">
        <v>2.4</v>
      </c>
      <c r="F4024" s="788"/>
      <c r="G4024" s="815"/>
      <c r="H4024" s="523">
        <f t="shared" si="218"/>
        <v>2.4</v>
      </c>
      <c r="I4024" s="554"/>
      <c r="J4024" s="203"/>
      <c r="K4024" s="203"/>
      <c r="L4024" s="155"/>
      <c r="M4024" s="28"/>
      <c r="N4024" s="28"/>
      <c r="O4024" s="28"/>
      <c r="P4024" s="28"/>
      <c r="Q4024" s="28"/>
      <c r="R4024" s="28"/>
      <c r="S4024" s="28"/>
    </row>
    <row r="4025" spans="1:19" s="31" customFormat="1" ht="13.5" x14ac:dyDescent="0.3">
      <c r="A4025" s="600"/>
      <c r="B4025" s="818"/>
      <c r="C4025" s="736"/>
      <c r="D4025" s="810"/>
      <c r="E4025" s="810"/>
      <c r="F4025" s="795"/>
      <c r="G4025" s="795"/>
      <c r="H4025" s="819"/>
      <c r="I4025" s="490"/>
      <c r="J4025" s="53"/>
      <c r="K4025" s="53"/>
      <c r="L4025" s="155"/>
      <c r="M4025" s="28"/>
      <c r="N4025" s="28"/>
      <c r="O4025" s="28"/>
      <c r="P4025" s="28"/>
      <c r="Q4025" s="28"/>
      <c r="R4025" s="28"/>
      <c r="S4025" s="28"/>
    </row>
    <row r="4026" spans="1:19" s="31" customFormat="1" ht="13.5" x14ac:dyDescent="0.3">
      <c r="A4026" s="600"/>
      <c r="B4026" s="818"/>
      <c r="C4026" s="736"/>
      <c r="D4026" s="810"/>
      <c r="E4026" s="810"/>
      <c r="F4026" s="795"/>
      <c r="G4026" s="795"/>
      <c r="H4026" s="554"/>
      <c r="I4026" s="743"/>
      <c r="J4026" s="203"/>
      <c r="K4026" s="203"/>
      <c r="L4026" s="155"/>
      <c r="M4026" s="28"/>
      <c r="N4026" s="28"/>
      <c r="O4026" s="28"/>
      <c r="P4026" s="28"/>
      <c r="Q4026" s="28"/>
      <c r="R4026" s="28"/>
      <c r="S4026" s="28"/>
    </row>
    <row r="4027" spans="1:19" s="31" customFormat="1" ht="13.5" x14ac:dyDescent="0.3">
      <c r="A4027" s="789" t="s">
        <v>2116</v>
      </c>
      <c r="B4027" s="755" t="s">
        <v>533</v>
      </c>
      <c r="C4027" s="739" t="s">
        <v>112</v>
      </c>
      <c r="D4027" s="810"/>
      <c r="E4027" s="810"/>
      <c r="F4027" s="795"/>
      <c r="G4027" s="795"/>
      <c r="H4027" s="811"/>
      <c r="I4027" s="523">
        <f>SUM(H4030:H4038)</f>
        <v>12.409999999999998</v>
      </c>
      <c r="J4027" s="205"/>
      <c r="K4027" s="205"/>
      <c r="L4027" s="155"/>
      <c r="M4027" s="28"/>
      <c r="N4027" s="28"/>
      <c r="O4027" s="28"/>
      <c r="P4027" s="28"/>
      <c r="Q4027" s="28"/>
      <c r="R4027" s="28"/>
      <c r="S4027" s="28"/>
    </row>
    <row r="4028" spans="1:19" s="31" customFormat="1" ht="13.5" x14ac:dyDescent="0.3">
      <c r="A4028" s="600"/>
      <c r="B4028" s="755" t="s">
        <v>534</v>
      </c>
      <c r="C4028" s="739"/>
      <c r="D4028" s="810"/>
      <c r="E4028" s="810"/>
      <c r="F4028" s="795"/>
      <c r="G4028" s="795"/>
      <c r="H4028" s="811"/>
      <c r="I4028" s="554"/>
      <c r="J4028" s="203"/>
      <c r="K4028" s="203"/>
      <c r="L4028" s="155"/>
      <c r="M4028" s="28"/>
      <c r="N4028" s="28"/>
      <c r="O4028" s="28"/>
      <c r="P4028" s="28"/>
      <c r="Q4028" s="28"/>
      <c r="R4028" s="28"/>
      <c r="S4028" s="28"/>
    </row>
    <row r="4029" spans="1:19" s="31" customFormat="1" ht="13.5" x14ac:dyDescent="0.3">
      <c r="A4029" s="600"/>
      <c r="B4029" s="816" t="s">
        <v>523</v>
      </c>
      <c r="C4029" s="739"/>
      <c r="D4029" s="810"/>
      <c r="E4029" s="810"/>
      <c r="F4029" s="795"/>
      <c r="G4029" s="795"/>
      <c r="H4029" s="811"/>
      <c r="I4029" s="554"/>
      <c r="J4029" s="203"/>
      <c r="K4029" s="203"/>
      <c r="L4029" s="155"/>
      <c r="M4029" s="28"/>
      <c r="N4029" s="28"/>
      <c r="O4029" s="28"/>
      <c r="P4029" s="28"/>
      <c r="Q4029" s="28"/>
      <c r="R4029" s="28"/>
      <c r="S4029" s="28"/>
    </row>
    <row r="4030" spans="1:19" s="31" customFormat="1" ht="13.5" x14ac:dyDescent="0.3">
      <c r="A4030" s="600"/>
      <c r="B4030" s="801" t="s">
        <v>2092</v>
      </c>
      <c r="C4030" s="736"/>
      <c r="D4030" s="812">
        <v>1</v>
      </c>
      <c r="E4030" s="815">
        <v>2.2000000000000002</v>
      </c>
      <c r="F4030" s="788"/>
      <c r="G4030" s="815"/>
      <c r="H4030" s="523">
        <f>IF(PRODUCT(D4030:G4030),PRODUCT(D4030:G4030),"")</f>
        <v>2.2000000000000002</v>
      </c>
      <c r="I4030" s="554"/>
      <c r="J4030" s="203"/>
      <c r="K4030" s="203"/>
      <c r="L4030" s="155"/>
      <c r="M4030" s="28"/>
      <c r="N4030" s="28"/>
      <c r="O4030" s="28"/>
      <c r="P4030" s="28"/>
      <c r="Q4030" s="28"/>
      <c r="R4030" s="28"/>
      <c r="S4030" s="28"/>
    </row>
    <row r="4031" spans="1:19" s="31" customFormat="1" ht="13.5" x14ac:dyDescent="0.3">
      <c r="A4031" s="600"/>
      <c r="B4031" s="801" t="s">
        <v>2092</v>
      </c>
      <c r="C4031" s="736"/>
      <c r="D4031" s="812">
        <v>1</v>
      </c>
      <c r="E4031" s="815">
        <v>1.4</v>
      </c>
      <c r="F4031" s="788"/>
      <c r="G4031" s="815"/>
      <c r="H4031" s="523">
        <f>IF(PRODUCT(D4031:G4031),PRODUCT(D4031:G4031),"")</f>
        <v>1.4</v>
      </c>
      <c r="I4031" s="743"/>
      <c r="J4031" s="203"/>
      <c r="K4031" s="203"/>
      <c r="L4031" s="155"/>
      <c r="M4031" s="28"/>
      <c r="N4031" s="28"/>
      <c r="O4031" s="28"/>
      <c r="P4031" s="28"/>
      <c r="Q4031" s="28"/>
      <c r="R4031" s="28"/>
      <c r="S4031" s="28"/>
    </row>
    <row r="4032" spans="1:19" s="31" customFormat="1" ht="13.5" x14ac:dyDescent="0.3">
      <c r="A4032" s="600"/>
      <c r="B4032" s="801" t="s">
        <v>2092</v>
      </c>
      <c r="C4032" s="736"/>
      <c r="D4032" s="812">
        <v>1</v>
      </c>
      <c r="E4032" s="815">
        <v>0.65</v>
      </c>
      <c r="F4032" s="788"/>
      <c r="G4032" s="815"/>
      <c r="H4032" s="523">
        <f>IF(PRODUCT(D4032:G4032),PRODUCT(D4032:G4032),"")</f>
        <v>0.65</v>
      </c>
      <c r="I4032" s="743"/>
      <c r="J4032" s="203"/>
      <c r="K4032" s="203"/>
      <c r="L4032" s="155"/>
      <c r="M4032" s="28"/>
      <c r="N4032" s="28"/>
      <c r="O4032" s="28"/>
      <c r="P4032" s="28"/>
      <c r="Q4032" s="28"/>
      <c r="R4032" s="28"/>
      <c r="S4032" s="28"/>
    </row>
    <row r="4033" spans="1:19" s="31" customFormat="1" ht="13.5" x14ac:dyDescent="0.3">
      <c r="A4033" s="600"/>
      <c r="B4033" s="801" t="s">
        <v>2093</v>
      </c>
      <c r="C4033" s="736"/>
      <c r="D4033" s="812">
        <v>1</v>
      </c>
      <c r="E4033" s="815">
        <v>1.95</v>
      </c>
      <c r="F4033" s="815"/>
      <c r="G4033" s="815"/>
      <c r="H4033" s="523">
        <f>IF(PRODUCT(D4033:G4033),PRODUCT(D4033:G4033)," ")</f>
        <v>1.95</v>
      </c>
      <c r="I4033" s="743"/>
      <c r="J4033" s="203"/>
      <c r="K4033" s="203"/>
      <c r="L4033" s="155"/>
      <c r="M4033" s="28"/>
      <c r="N4033" s="28"/>
      <c r="O4033" s="28"/>
      <c r="P4033" s="28"/>
      <c r="Q4033" s="28"/>
      <c r="R4033" s="28"/>
      <c r="S4033" s="28"/>
    </row>
    <row r="4034" spans="1:19" s="31" customFormat="1" ht="13.5" x14ac:dyDescent="0.3">
      <c r="A4034" s="600"/>
      <c r="B4034" s="801" t="s">
        <v>2094</v>
      </c>
      <c r="C4034" s="736"/>
      <c r="D4034" s="812">
        <v>1</v>
      </c>
      <c r="E4034" s="815">
        <v>2</v>
      </c>
      <c r="F4034" s="788"/>
      <c r="G4034" s="815"/>
      <c r="H4034" s="523">
        <f>IF(PRODUCT(D4034:G4034),PRODUCT(D4034:G4034),"")</f>
        <v>2</v>
      </c>
      <c r="I4034" s="743"/>
      <c r="J4034" s="203"/>
      <c r="K4034" s="203"/>
      <c r="L4034" s="155"/>
      <c r="M4034" s="28"/>
      <c r="N4034" s="28"/>
      <c r="O4034" s="28"/>
      <c r="P4034" s="28"/>
      <c r="Q4034" s="28"/>
      <c r="R4034" s="28"/>
      <c r="S4034" s="28"/>
    </row>
    <row r="4035" spans="1:19" s="31" customFormat="1" ht="13.5" x14ac:dyDescent="0.3">
      <c r="A4035" s="600"/>
      <c r="B4035" s="801" t="s">
        <v>2094</v>
      </c>
      <c r="C4035" s="736"/>
      <c r="D4035" s="812">
        <v>1</v>
      </c>
      <c r="E4035" s="815">
        <v>1.26</v>
      </c>
      <c r="F4035" s="788"/>
      <c r="G4035" s="815"/>
      <c r="H4035" s="523">
        <f t="shared" ref="H4035:H4037" si="219">IF(PRODUCT(D4035:G4035),PRODUCT(D4035:G4035),"")</f>
        <v>1.26</v>
      </c>
      <c r="I4035" s="743"/>
      <c r="J4035" s="203"/>
      <c r="K4035" s="203"/>
      <c r="L4035" s="155"/>
      <c r="M4035" s="28"/>
      <c r="N4035" s="28"/>
      <c r="O4035" s="28"/>
      <c r="P4035" s="28"/>
      <c r="Q4035" s="28"/>
      <c r="R4035" s="28"/>
      <c r="S4035" s="28"/>
    </row>
    <row r="4036" spans="1:19" s="31" customFormat="1" ht="13.5" x14ac:dyDescent="0.3">
      <c r="A4036" s="600"/>
      <c r="B4036" s="801" t="s">
        <v>2094</v>
      </c>
      <c r="C4036" s="736"/>
      <c r="D4036" s="812">
        <v>1</v>
      </c>
      <c r="E4036" s="815">
        <v>0.85</v>
      </c>
      <c r="F4036" s="788"/>
      <c r="G4036" s="815"/>
      <c r="H4036" s="523">
        <f t="shared" si="219"/>
        <v>0.85</v>
      </c>
      <c r="I4036" s="743"/>
      <c r="J4036" s="203"/>
      <c r="K4036" s="203"/>
      <c r="L4036" s="155"/>
      <c r="M4036" s="28"/>
      <c r="N4036" s="28"/>
      <c r="O4036" s="28"/>
      <c r="P4036" s="28"/>
      <c r="Q4036" s="28"/>
      <c r="R4036" s="28"/>
      <c r="S4036" s="28"/>
    </row>
    <row r="4037" spans="1:19" s="31" customFormat="1" ht="13.5" x14ac:dyDescent="0.3">
      <c r="A4037" s="600"/>
      <c r="B4037" s="801" t="s">
        <v>2095</v>
      </c>
      <c r="C4037" s="736"/>
      <c r="D4037" s="812">
        <v>1</v>
      </c>
      <c r="E4037" s="815">
        <v>1.25</v>
      </c>
      <c r="F4037" s="788"/>
      <c r="G4037" s="815"/>
      <c r="H4037" s="523">
        <f t="shared" si="219"/>
        <v>1.25</v>
      </c>
      <c r="I4037" s="743"/>
      <c r="J4037" s="203"/>
      <c r="K4037" s="203"/>
      <c r="L4037" s="155"/>
      <c r="M4037" s="28"/>
      <c r="N4037" s="28"/>
      <c r="O4037" s="28"/>
      <c r="P4037" s="28"/>
      <c r="Q4037" s="28"/>
      <c r="R4037" s="28"/>
      <c r="S4037" s="28"/>
    </row>
    <row r="4038" spans="1:19" s="31" customFormat="1" ht="13.5" x14ac:dyDescent="0.3">
      <c r="A4038" s="600"/>
      <c r="B4038" s="801" t="s">
        <v>2095</v>
      </c>
      <c r="C4038" s="736"/>
      <c r="D4038" s="812">
        <v>1</v>
      </c>
      <c r="E4038" s="815">
        <v>0.85</v>
      </c>
      <c r="F4038" s="788"/>
      <c r="G4038" s="815"/>
      <c r="H4038" s="523">
        <f>IF(PRODUCT(D4038:G4038),PRODUCT(D4038:G4038),"")</f>
        <v>0.85</v>
      </c>
      <c r="I4038" s="743"/>
      <c r="J4038" s="203"/>
      <c r="K4038" s="203"/>
      <c r="L4038" s="155"/>
      <c r="M4038" s="28"/>
      <c r="N4038" s="28"/>
      <c r="O4038" s="28"/>
      <c r="P4038" s="28"/>
      <c r="Q4038" s="28"/>
      <c r="R4038" s="28"/>
      <c r="S4038" s="28"/>
    </row>
    <row r="4039" spans="1:19" s="31" customFormat="1" ht="13.5" x14ac:dyDescent="0.3">
      <c r="A4039" s="600"/>
      <c r="B4039" s="820"/>
      <c r="C4039" s="736"/>
      <c r="D4039" s="810"/>
      <c r="E4039" s="817"/>
      <c r="F4039" s="817"/>
      <c r="G4039" s="817"/>
      <c r="H4039" s="821"/>
      <c r="I4039" s="490"/>
      <c r="J4039" s="53"/>
      <c r="K4039" s="53"/>
      <c r="L4039" s="155"/>
      <c r="M4039" s="28"/>
      <c r="N4039" s="28"/>
      <c r="O4039" s="28"/>
      <c r="P4039" s="28"/>
      <c r="Q4039" s="28"/>
      <c r="R4039" s="28"/>
      <c r="S4039" s="28"/>
    </row>
    <row r="4040" spans="1:19" s="31" customFormat="1" ht="13.5" x14ac:dyDescent="0.3">
      <c r="A4040" s="600"/>
      <c r="B4040" s="816"/>
      <c r="C4040" s="736"/>
      <c r="D4040" s="810"/>
      <c r="E4040" s="810"/>
      <c r="F4040" s="795"/>
      <c r="G4040" s="795"/>
      <c r="H4040" s="811"/>
      <c r="I4040" s="554"/>
      <c r="J4040" s="203"/>
      <c r="K4040" s="203"/>
      <c r="L4040" s="155"/>
      <c r="M4040" s="28"/>
      <c r="N4040" s="28"/>
      <c r="O4040" s="28"/>
      <c r="P4040" s="28"/>
      <c r="Q4040" s="28"/>
      <c r="R4040" s="28"/>
      <c r="S4040" s="28"/>
    </row>
    <row r="4041" spans="1:19" s="31" customFormat="1" ht="13.5" x14ac:dyDescent="0.3">
      <c r="A4041" s="789" t="s">
        <v>2117</v>
      </c>
      <c r="B4041" s="755" t="s">
        <v>532</v>
      </c>
      <c r="C4041" s="739" t="s">
        <v>112</v>
      </c>
      <c r="D4041" s="812"/>
      <c r="E4041" s="810"/>
      <c r="F4041" s="795"/>
      <c r="G4041" s="795"/>
      <c r="H4041" s="811"/>
      <c r="I4041" s="682">
        <f>SUM(H4043:H4051)</f>
        <v>12.850000000000001</v>
      </c>
      <c r="J4041" s="205"/>
      <c r="K4041" s="205"/>
      <c r="L4041" s="155"/>
      <c r="M4041" s="28"/>
      <c r="N4041" s="28"/>
      <c r="O4041" s="28"/>
      <c r="P4041" s="28"/>
      <c r="Q4041" s="28"/>
      <c r="R4041" s="28"/>
      <c r="S4041" s="28"/>
    </row>
    <row r="4042" spans="1:19" s="31" customFormat="1" ht="13.5" x14ac:dyDescent="0.3">
      <c r="A4042" s="600"/>
      <c r="B4042" s="816" t="s">
        <v>523</v>
      </c>
      <c r="C4042" s="739"/>
      <c r="D4042" s="812"/>
      <c r="E4042" s="810"/>
      <c r="F4042" s="795"/>
      <c r="G4042" s="795"/>
      <c r="H4042" s="811"/>
      <c r="I4042" s="554"/>
      <c r="J4042" s="203"/>
      <c r="K4042" s="203"/>
      <c r="L4042" s="155"/>
      <c r="M4042" s="28"/>
      <c r="N4042" s="28"/>
      <c r="O4042" s="28"/>
      <c r="P4042" s="28"/>
      <c r="Q4042" s="28"/>
      <c r="R4042" s="28"/>
      <c r="S4042" s="28"/>
    </row>
    <row r="4043" spans="1:19" s="31" customFormat="1" ht="13.5" x14ac:dyDescent="0.3">
      <c r="A4043" s="600"/>
      <c r="B4043" s="801" t="s">
        <v>2096</v>
      </c>
      <c r="C4043" s="739"/>
      <c r="D4043" s="601">
        <v>1</v>
      </c>
      <c r="E4043" s="602">
        <v>0.9</v>
      </c>
      <c r="F4043" s="603"/>
      <c r="G4043" s="602"/>
      <c r="H4043" s="682">
        <f t="shared" ref="H4043:H4051" si="220">IF(PRODUCT(D4043:G4043),PRODUCT(D4043:G4043),"")</f>
        <v>0.9</v>
      </c>
      <c r="I4043" s="842"/>
      <c r="J4043" s="203"/>
      <c r="K4043" s="203"/>
      <c r="L4043" s="155"/>
      <c r="M4043" s="28"/>
      <c r="N4043" s="28"/>
      <c r="O4043" s="28"/>
      <c r="P4043" s="28"/>
      <c r="Q4043" s="28"/>
      <c r="R4043" s="28"/>
      <c r="S4043" s="28"/>
    </row>
    <row r="4044" spans="1:19" s="31" customFormat="1" ht="13.5" x14ac:dyDescent="0.3">
      <c r="A4044" s="600"/>
      <c r="B4044" s="801" t="s">
        <v>2097</v>
      </c>
      <c r="C4044" s="739"/>
      <c r="D4044" s="601">
        <v>1</v>
      </c>
      <c r="E4044" s="602">
        <v>0.7</v>
      </c>
      <c r="F4044" s="603"/>
      <c r="G4044" s="602"/>
      <c r="H4044" s="682">
        <f t="shared" si="220"/>
        <v>0.7</v>
      </c>
      <c r="I4044" s="842"/>
      <c r="J4044" s="203"/>
      <c r="K4044" s="203"/>
      <c r="L4044" s="155"/>
      <c r="M4044" s="28"/>
      <c r="N4044" s="28"/>
      <c r="O4044" s="28"/>
      <c r="P4044" s="28"/>
      <c r="Q4044" s="28"/>
      <c r="R4044" s="28"/>
      <c r="S4044" s="28"/>
    </row>
    <row r="4045" spans="1:19" s="31" customFormat="1" ht="13.5" x14ac:dyDescent="0.3">
      <c r="A4045" s="600"/>
      <c r="B4045" s="801" t="s">
        <v>2098</v>
      </c>
      <c r="C4045" s="739"/>
      <c r="D4045" s="601">
        <v>1</v>
      </c>
      <c r="E4045" s="602">
        <v>1.2</v>
      </c>
      <c r="F4045" s="603"/>
      <c r="G4045" s="602"/>
      <c r="H4045" s="682">
        <f t="shared" si="220"/>
        <v>1.2</v>
      </c>
      <c r="I4045" s="842"/>
      <c r="J4045" s="203"/>
      <c r="K4045" s="203"/>
      <c r="L4045" s="155"/>
      <c r="M4045" s="28"/>
      <c r="N4045" s="28"/>
      <c r="O4045" s="28"/>
      <c r="P4045" s="28"/>
      <c r="Q4045" s="28"/>
      <c r="R4045" s="28"/>
      <c r="S4045" s="28"/>
    </row>
    <row r="4046" spans="1:19" s="31" customFormat="1" ht="13.5" x14ac:dyDescent="0.3">
      <c r="A4046" s="600"/>
      <c r="B4046" s="801" t="s">
        <v>2099</v>
      </c>
      <c r="C4046" s="739"/>
      <c r="D4046" s="601">
        <v>1</v>
      </c>
      <c r="E4046" s="602">
        <v>0.6</v>
      </c>
      <c r="F4046" s="603"/>
      <c r="G4046" s="602"/>
      <c r="H4046" s="682">
        <f t="shared" si="220"/>
        <v>0.6</v>
      </c>
      <c r="I4046" s="842"/>
      <c r="J4046" s="203"/>
      <c r="K4046" s="203"/>
      <c r="L4046" s="155"/>
      <c r="M4046" s="28"/>
      <c r="N4046" s="28"/>
      <c r="O4046" s="28"/>
      <c r="P4046" s="28"/>
      <c r="Q4046" s="28"/>
      <c r="R4046" s="28"/>
      <c r="S4046" s="28"/>
    </row>
    <row r="4047" spans="1:19" s="31" customFormat="1" ht="13.5" x14ac:dyDescent="0.3">
      <c r="A4047" s="600"/>
      <c r="B4047" s="801" t="s">
        <v>2099</v>
      </c>
      <c r="C4047" s="739"/>
      <c r="D4047" s="601">
        <v>1</v>
      </c>
      <c r="E4047" s="602">
        <v>1.75</v>
      </c>
      <c r="F4047" s="603"/>
      <c r="G4047" s="602"/>
      <c r="H4047" s="682">
        <f t="shared" si="220"/>
        <v>1.75</v>
      </c>
      <c r="I4047" s="822"/>
      <c r="J4047" s="203"/>
      <c r="K4047" s="203"/>
      <c r="L4047" s="155"/>
      <c r="M4047" s="28"/>
      <c r="N4047" s="28"/>
      <c r="O4047" s="28"/>
      <c r="P4047" s="28"/>
      <c r="Q4047" s="28"/>
      <c r="R4047" s="28"/>
      <c r="S4047" s="28"/>
    </row>
    <row r="4048" spans="1:19" s="31" customFormat="1" ht="13.5" x14ac:dyDescent="0.3">
      <c r="A4048" s="600"/>
      <c r="B4048" s="801" t="s">
        <v>2100</v>
      </c>
      <c r="C4048" s="739"/>
      <c r="D4048" s="601">
        <v>1</v>
      </c>
      <c r="E4048" s="602">
        <v>1.75</v>
      </c>
      <c r="F4048" s="603"/>
      <c r="G4048" s="602"/>
      <c r="H4048" s="682">
        <f t="shared" si="220"/>
        <v>1.75</v>
      </c>
      <c r="I4048" s="822"/>
      <c r="J4048" s="203"/>
      <c r="K4048" s="203"/>
      <c r="L4048" s="155"/>
      <c r="M4048" s="28"/>
      <c r="N4048" s="28"/>
      <c r="O4048" s="28"/>
      <c r="P4048" s="28"/>
      <c r="Q4048" s="28"/>
      <c r="R4048" s="28"/>
      <c r="S4048" s="28"/>
    </row>
    <row r="4049" spans="1:19" s="31" customFormat="1" ht="13.5" x14ac:dyDescent="0.3">
      <c r="A4049" s="600"/>
      <c r="B4049" s="801" t="s">
        <v>2101</v>
      </c>
      <c r="C4049" s="736"/>
      <c r="D4049" s="601">
        <v>1</v>
      </c>
      <c r="E4049" s="602">
        <v>1.8</v>
      </c>
      <c r="F4049" s="603"/>
      <c r="G4049" s="602"/>
      <c r="H4049" s="682">
        <f t="shared" si="220"/>
        <v>1.8</v>
      </c>
      <c r="I4049" s="822"/>
      <c r="J4049" s="203"/>
      <c r="K4049" s="203"/>
      <c r="L4049" s="155"/>
      <c r="M4049" s="28"/>
      <c r="N4049" s="28"/>
      <c r="O4049" s="28"/>
      <c r="P4049" s="28"/>
      <c r="Q4049" s="28"/>
      <c r="R4049" s="28"/>
      <c r="S4049" s="28"/>
    </row>
    <row r="4050" spans="1:19" s="31" customFormat="1" ht="13.5" x14ac:dyDescent="0.3">
      <c r="A4050" s="600"/>
      <c r="B4050" s="801" t="s">
        <v>2102</v>
      </c>
      <c r="C4050" s="736"/>
      <c r="D4050" s="601">
        <v>1</v>
      </c>
      <c r="E4050" s="602">
        <v>0.65</v>
      </c>
      <c r="F4050" s="603"/>
      <c r="G4050" s="602"/>
      <c r="H4050" s="682">
        <f t="shared" si="220"/>
        <v>0.65</v>
      </c>
      <c r="I4050" s="822"/>
      <c r="J4050" s="203"/>
      <c r="K4050" s="203"/>
      <c r="L4050" s="155"/>
      <c r="M4050" s="28"/>
      <c r="N4050" s="28"/>
      <c r="O4050" s="28"/>
      <c r="P4050" s="28"/>
      <c r="Q4050" s="28"/>
      <c r="R4050" s="28"/>
      <c r="S4050" s="28"/>
    </row>
    <row r="4051" spans="1:19" s="31" customFormat="1" ht="13.5" x14ac:dyDescent="0.3">
      <c r="A4051" s="600"/>
      <c r="B4051" s="801" t="s">
        <v>2103</v>
      </c>
      <c r="C4051" s="736"/>
      <c r="D4051" s="601">
        <v>1</v>
      </c>
      <c r="E4051" s="602">
        <v>3.5</v>
      </c>
      <c r="F4051" s="603"/>
      <c r="G4051" s="602"/>
      <c r="H4051" s="682">
        <f t="shared" si="220"/>
        <v>3.5</v>
      </c>
      <c r="I4051" s="822"/>
      <c r="J4051" s="203"/>
      <c r="K4051" s="203"/>
      <c r="L4051" s="155"/>
      <c r="M4051" s="28"/>
      <c r="N4051" s="28"/>
      <c r="O4051" s="28"/>
      <c r="P4051" s="28"/>
      <c r="Q4051" s="28"/>
      <c r="R4051" s="28"/>
      <c r="S4051" s="28"/>
    </row>
    <row r="4052" spans="1:19" s="31" customFormat="1" ht="13.5" x14ac:dyDescent="0.3">
      <c r="A4052" s="600"/>
      <c r="B4052" s="521"/>
      <c r="C4052" s="736"/>
      <c r="D4052" s="823"/>
      <c r="E4052" s="824"/>
      <c r="F4052" s="604"/>
      <c r="G4052" s="824"/>
      <c r="H4052" s="825"/>
      <c r="I4052" s="490"/>
      <c r="J4052" s="53"/>
      <c r="K4052" s="53"/>
      <c r="L4052" s="155"/>
      <c r="M4052" s="28"/>
      <c r="N4052" s="28"/>
      <c r="O4052" s="28"/>
      <c r="P4052" s="28"/>
      <c r="Q4052" s="28"/>
      <c r="R4052" s="28"/>
      <c r="S4052" s="28"/>
    </row>
    <row r="4053" spans="1:19" s="31" customFormat="1" ht="13.5" x14ac:dyDescent="0.3">
      <c r="A4053" s="600"/>
      <c r="B4053" s="521"/>
      <c r="C4053" s="736"/>
      <c r="D4053" s="810"/>
      <c r="E4053" s="817"/>
      <c r="F4053" s="795"/>
      <c r="G4053" s="817"/>
      <c r="H4053" s="743"/>
      <c r="I4053" s="554"/>
      <c r="J4053" s="203"/>
      <c r="K4053" s="203"/>
      <c r="L4053" s="155"/>
      <c r="M4053" s="28"/>
      <c r="N4053" s="28"/>
      <c r="O4053" s="28"/>
      <c r="P4053" s="28"/>
      <c r="Q4053" s="28"/>
      <c r="R4053" s="28"/>
      <c r="S4053" s="28"/>
    </row>
    <row r="4054" spans="1:19" s="31" customFormat="1" ht="13.5" x14ac:dyDescent="0.3">
      <c r="A4054" s="789" t="s">
        <v>2118</v>
      </c>
      <c r="B4054" s="755" t="s">
        <v>532</v>
      </c>
      <c r="C4054" s="739" t="s">
        <v>112</v>
      </c>
      <c r="D4054" s="812"/>
      <c r="E4054" s="810"/>
      <c r="F4054" s="795"/>
      <c r="G4054" s="795"/>
      <c r="H4054" s="811"/>
      <c r="I4054" s="682">
        <f>SUM(H4057:H4059)</f>
        <v>5.05</v>
      </c>
      <c r="J4054" s="205"/>
      <c r="K4054" s="205"/>
      <c r="L4054" s="155"/>
      <c r="M4054" s="28"/>
      <c r="N4054" s="28"/>
      <c r="O4054" s="28"/>
      <c r="P4054" s="28"/>
      <c r="Q4054" s="28"/>
      <c r="R4054" s="28"/>
      <c r="S4054" s="28"/>
    </row>
    <row r="4055" spans="1:19" s="31" customFormat="1" ht="13.5" x14ac:dyDescent="0.3">
      <c r="A4055" s="600"/>
      <c r="B4055" s="525" t="s">
        <v>546</v>
      </c>
      <c r="C4055" s="739"/>
      <c r="D4055" s="812"/>
      <c r="E4055" s="810"/>
      <c r="F4055" s="795"/>
      <c r="G4055" s="795"/>
      <c r="H4055" s="811"/>
      <c r="I4055" s="554"/>
      <c r="J4055" s="203"/>
      <c r="K4055" s="203"/>
      <c r="L4055" s="155"/>
      <c r="M4055" s="28"/>
      <c r="N4055" s="28"/>
      <c r="O4055" s="28"/>
      <c r="P4055" s="28"/>
      <c r="Q4055" s="28"/>
      <c r="R4055" s="28"/>
      <c r="S4055" s="28"/>
    </row>
    <row r="4056" spans="1:19" s="31" customFormat="1" ht="13.5" x14ac:dyDescent="0.3">
      <c r="A4056" s="600"/>
      <c r="B4056" s="816" t="s">
        <v>523</v>
      </c>
      <c r="C4056" s="739"/>
      <c r="D4056" s="812"/>
      <c r="E4056" s="810"/>
      <c r="F4056" s="795"/>
      <c r="G4056" s="795"/>
      <c r="H4056" s="811"/>
      <c r="I4056" s="554"/>
      <c r="J4056" s="203"/>
      <c r="K4056" s="203"/>
      <c r="L4056" s="155"/>
      <c r="M4056" s="28"/>
      <c r="N4056" s="28"/>
      <c r="O4056" s="28"/>
      <c r="P4056" s="28"/>
      <c r="Q4056" s="28"/>
      <c r="R4056" s="28"/>
      <c r="S4056" s="28"/>
    </row>
    <row r="4057" spans="1:19" s="31" customFormat="1" ht="13.5" x14ac:dyDescent="0.3">
      <c r="A4057" s="600"/>
      <c r="B4057" s="801" t="s">
        <v>547</v>
      </c>
      <c r="C4057" s="739"/>
      <c r="D4057" s="601">
        <v>3</v>
      </c>
      <c r="E4057" s="602">
        <v>0.75</v>
      </c>
      <c r="F4057" s="603"/>
      <c r="G4057" s="602"/>
      <c r="H4057" s="682">
        <f>IF(PRODUCT(D4057:G4057),PRODUCT(D4057:G4057),"")</f>
        <v>2.25</v>
      </c>
      <c r="I4057" s="842"/>
      <c r="J4057" s="203"/>
      <c r="K4057" s="203"/>
      <c r="L4057" s="155"/>
      <c r="M4057" s="28"/>
      <c r="N4057" s="28"/>
      <c r="O4057" s="28"/>
      <c r="P4057" s="28"/>
      <c r="Q4057" s="28"/>
      <c r="R4057" s="28"/>
      <c r="S4057" s="28"/>
    </row>
    <row r="4058" spans="1:19" s="31" customFormat="1" ht="13.5" x14ac:dyDescent="0.3">
      <c r="A4058" s="600"/>
      <c r="B4058" s="801" t="s">
        <v>547</v>
      </c>
      <c r="C4058" s="739"/>
      <c r="D4058" s="601">
        <v>1</v>
      </c>
      <c r="E4058" s="602">
        <v>0.8</v>
      </c>
      <c r="F4058" s="603"/>
      <c r="G4058" s="602"/>
      <c r="H4058" s="682">
        <f>IF(PRODUCT(D4058:G4058),PRODUCT(D4058:G4058),"")</f>
        <v>0.8</v>
      </c>
      <c r="I4058" s="842"/>
      <c r="J4058" s="203"/>
      <c r="K4058" s="203"/>
      <c r="L4058" s="155"/>
      <c r="M4058" s="28"/>
      <c r="N4058" s="28"/>
      <c r="O4058" s="28"/>
      <c r="P4058" s="28"/>
      <c r="Q4058" s="28"/>
      <c r="R4058" s="28"/>
      <c r="S4058" s="28"/>
    </row>
    <row r="4059" spans="1:19" s="31" customFormat="1" ht="13.5" x14ac:dyDescent="0.3">
      <c r="A4059" s="600"/>
      <c r="B4059" s="801" t="s">
        <v>548</v>
      </c>
      <c r="C4059" s="739"/>
      <c r="D4059" s="601">
        <f>SUM(D4057:D4058)</f>
        <v>4</v>
      </c>
      <c r="E4059" s="602">
        <v>0.5</v>
      </c>
      <c r="F4059" s="603"/>
      <c r="G4059" s="602"/>
      <c r="H4059" s="682">
        <f>IF(PRODUCT(D4059:G4059),PRODUCT(D4059:G4059),"")</f>
        <v>2</v>
      </c>
      <c r="I4059" s="826"/>
      <c r="J4059" s="205"/>
      <c r="K4059" s="205"/>
      <c r="L4059" s="155"/>
      <c r="M4059" s="28"/>
      <c r="N4059" s="28"/>
      <c r="O4059" s="28"/>
      <c r="P4059" s="28"/>
      <c r="Q4059" s="28"/>
      <c r="R4059" s="28"/>
      <c r="S4059" s="28"/>
    </row>
    <row r="4060" spans="1:19" s="31" customFormat="1" ht="13.5" x14ac:dyDescent="0.3">
      <c r="A4060" s="600"/>
      <c r="B4060" s="755"/>
      <c r="C4060" s="739"/>
      <c r="D4060" s="601"/>
      <c r="E4060" s="601"/>
      <c r="F4060" s="603"/>
      <c r="G4060" s="603"/>
      <c r="H4060" s="827"/>
      <c r="I4060" s="490"/>
      <c r="J4060" s="53"/>
      <c r="K4060" s="53"/>
      <c r="L4060" s="155"/>
      <c r="M4060" s="28"/>
      <c r="N4060" s="28"/>
      <c r="O4060" s="28"/>
      <c r="P4060" s="28"/>
      <c r="Q4060" s="28"/>
      <c r="R4060" s="28"/>
      <c r="S4060" s="28"/>
    </row>
    <row r="4061" spans="1:19" s="31" customFormat="1" ht="13.5" x14ac:dyDescent="0.3">
      <c r="A4061" s="600"/>
      <c r="B4061" s="448"/>
      <c r="C4061" s="736"/>
      <c r="D4061" s="810"/>
      <c r="E4061" s="810"/>
      <c r="F4061" s="795"/>
      <c r="G4061" s="795"/>
      <c r="H4061" s="811"/>
      <c r="I4061" s="743"/>
      <c r="J4061" s="203"/>
      <c r="K4061" s="203"/>
      <c r="L4061" s="155"/>
      <c r="M4061" s="28"/>
      <c r="N4061" s="28"/>
      <c r="O4061" s="28"/>
      <c r="P4061" s="28"/>
      <c r="Q4061" s="28"/>
      <c r="R4061" s="28"/>
      <c r="S4061" s="28"/>
    </row>
    <row r="4062" spans="1:19" s="31" customFormat="1" ht="13.5" x14ac:dyDescent="0.3">
      <c r="A4062" s="789" t="s">
        <v>2119</v>
      </c>
      <c r="B4062" s="755" t="s">
        <v>549</v>
      </c>
      <c r="C4062" s="739" t="s">
        <v>112</v>
      </c>
      <c r="D4062" s="812"/>
      <c r="E4062" s="812"/>
      <c r="F4062" s="788"/>
      <c r="G4062" s="788"/>
      <c r="H4062" s="813"/>
      <c r="I4062" s="682">
        <f>SUM(H4065:H4070)</f>
        <v>8.11</v>
      </c>
      <c r="J4062" s="205"/>
      <c r="K4062" s="205"/>
      <c r="L4062" s="155"/>
      <c r="M4062" s="28"/>
      <c r="N4062" s="28"/>
      <c r="O4062" s="28"/>
      <c r="P4062" s="28"/>
      <c r="Q4062" s="28"/>
      <c r="R4062" s="28"/>
      <c r="S4062" s="28"/>
    </row>
    <row r="4063" spans="1:19" s="31" customFormat="1" ht="13.5" x14ac:dyDescent="0.3">
      <c r="A4063" s="789"/>
      <c r="B4063" s="755" t="s">
        <v>550</v>
      </c>
      <c r="C4063" s="739"/>
      <c r="D4063" s="812"/>
      <c r="E4063" s="812"/>
      <c r="F4063" s="788"/>
      <c r="G4063" s="788"/>
      <c r="H4063" s="813"/>
      <c r="I4063" s="694"/>
      <c r="J4063" s="205"/>
      <c r="K4063" s="205"/>
      <c r="L4063" s="155"/>
      <c r="M4063" s="28"/>
      <c r="N4063" s="28"/>
      <c r="O4063" s="28"/>
      <c r="P4063" s="28"/>
      <c r="Q4063" s="28"/>
      <c r="R4063" s="28"/>
      <c r="S4063" s="28"/>
    </row>
    <row r="4064" spans="1:19" s="31" customFormat="1" ht="13.5" x14ac:dyDescent="0.3">
      <c r="A4064" s="789"/>
      <c r="B4064" s="816" t="s">
        <v>523</v>
      </c>
      <c r="C4064" s="739"/>
      <c r="D4064" s="812"/>
      <c r="E4064" s="812"/>
      <c r="F4064" s="788"/>
      <c r="G4064" s="788"/>
      <c r="H4064" s="813"/>
      <c r="I4064" s="694"/>
      <c r="J4064" s="205"/>
      <c r="K4064" s="205"/>
      <c r="L4064" s="155"/>
      <c r="M4064" s="28"/>
      <c r="N4064" s="28"/>
      <c r="O4064" s="28"/>
      <c r="P4064" s="28"/>
      <c r="Q4064" s="28"/>
      <c r="R4064" s="28"/>
      <c r="S4064" s="28"/>
    </row>
    <row r="4065" spans="1:19" s="31" customFormat="1" ht="13.5" x14ac:dyDescent="0.3">
      <c r="A4065" s="789"/>
      <c r="B4065" s="801" t="s">
        <v>551</v>
      </c>
      <c r="C4065" s="739"/>
      <c r="D4065" s="601">
        <v>3</v>
      </c>
      <c r="E4065" s="602">
        <v>0.35</v>
      </c>
      <c r="F4065" s="603"/>
      <c r="G4065" s="602"/>
      <c r="H4065" s="682">
        <f t="shared" ref="H4065:H4070" si="221">IF(PRODUCT(D4065:G4065),PRODUCT(D4065:G4065),"")</f>
        <v>1.0499999999999998</v>
      </c>
      <c r="I4065" s="826"/>
      <c r="J4065" s="205"/>
      <c r="K4065" s="205"/>
      <c r="L4065" s="155"/>
      <c r="M4065" s="28"/>
      <c r="N4065" s="28"/>
      <c r="O4065" s="28"/>
      <c r="P4065" s="28"/>
      <c r="Q4065" s="28"/>
      <c r="R4065" s="28"/>
      <c r="S4065" s="28"/>
    </row>
    <row r="4066" spans="1:19" s="31" customFormat="1" ht="13.5" x14ac:dyDescent="0.3">
      <c r="A4066" s="789"/>
      <c r="B4066" s="801" t="s">
        <v>551</v>
      </c>
      <c r="C4066" s="739"/>
      <c r="D4066" s="601">
        <v>3</v>
      </c>
      <c r="E4066" s="602">
        <v>0.3</v>
      </c>
      <c r="F4066" s="603"/>
      <c r="G4066" s="602"/>
      <c r="H4066" s="682">
        <f t="shared" si="221"/>
        <v>0.89999999999999991</v>
      </c>
      <c r="I4066" s="826"/>
      <c r="J4066" s="205"/>
      <c r="K4066" s="205"/>
      <c r="L4066" s="155"/>
      <c r="M4066" s="28"/>
      <c r="N4066" s="28"/>
      <c r="O4066" s="28"/>
      <c r="P4066" s="28"/>
      <c r="Q4066" s="28"/>
      <c r="R4066" s="28"/>
      <c r="S4066" s="28"/>
    </row>
    <row r="4067" spans="1:19" s="31" customFormat="1" ht="13.5" x14ac:dyDescent="0.3">
      <c r="A4067" s="789"/>
      <c r="B4067" s="801" t="s">
        <v>551</v>
      </c>
      <c r="C4067" s="739"/>
      <c r="D4067" s="601">
        <v>1</v>
      </c>
      <c r="E4067" s="602">
        <v>0.45</v>
      </c>
      <c r="F4067" s="603"/>
      <c r="G4067" s="602"/>
      <c r="H4067" s="682">
        <f t="shared" si="221"/>
        <v>0.45</v>
      </c>
      <c r="I4067" s="826"/>
      <c r="J4067" s="205"/>
      <c r="K4067" s="205"/>
      <c r="L4067" s="155"/>
      <c r="M4067" s="28"/>
      <c r="N4067" s="28"/>
      <c r="O4067" s="28"/>
      <c r="P4067" s="28"/>
      <c r="Q4067" s="28"/>
      <c r="R4067" s="28"/>
      <c r="S4067" s="28"/>
    </row>
    <row r="4068" spans="1:19" s="31" customFormat="1" ht="13.5" x14ac:dyDescent="0.3">
      <c r="A4068" s="789"/>
      <c r="B4068" s="801" t="s">
        <v>551</v>
      </c>
      <c r="C4068" s="739"/>
      <c r="D4068" s="601">
        <v>1</v>
      </c>
      <c r="E4068" s="602">
        <v>0.8</v>
      </c>
      <c r="F4068" s="603"/>
      <c r="G4068" s="602"/>
      <c r="H4068" s="682">
        <f t="shared" si="221"/>
        <v>0.8</v>
      </c>
      <c r="I4068" s="826"/>
      <c r="J4068" s="205"/>
      <c r="K4068" s="205"/>
      <c r="L4068" s="155"/>
      <c r="M4068" s="28"/>
      <c r="N4068" s="28"/>
      <c r="O4068" s="28"/>
      <c r="P4068" s="28"/>
      <c r="Q4068" s="28"/>
      <c r="R4068" s="28"/>
      <c r="S4068" s="28"/>
    </row>
    <row r="4069" spans="1:19" s="31" customFormat="1" ht="13.5" x14ac:dyDescent="0.3">
      <c r="A4069" s="789"/>
      <c r="B4069" s="801" t="s">
        <v>551</v>
      </c>
      <c r="C4069" s="739"/>
      <c r="D4069" s="601">
        <v>1</v>
      </c>
      <c r="E4069" s="602">
        <v>0.41</v>
      </c>
      <c r="F4069" s="603"/>
      <c r="G4069" s="602"/>
      <c r="H4069" s="682">
        <f t="shared" si="221"/>
        <v>0.41</v>
      </c>
      <c r="I4069" s="826"/>
      <c r="J4069" s="205"/>
      <c r="K4069" s="205"/>
      <c r="L4069" s="155"/>
      <c r="M4069" s="28"/>
      <c r="N4069" s="28"/>
      <c r="O4069" s="28"/>
      <c r="P4069" s="28"/>
      <c r="Q4069" s="28"/>
      <c r="R4069" s="28"/>
      <c r="S4069" s="28"/>
    </row>
    <row r="4070" spans="1:19" s="31" customFormat="1" ht="13.5" x14ac:dyDescent="0.3">
      <c r="A4070" s="829"/>
      <c r="B4070" s="801" t="s">
        <v>552</v>
      </c>
      <c r="C4070" s="739"/>
      <c r="D4070" s="601">
        <f>SUM(D4065:D4069)</f>
        <v>9</v>
      </c>
      <c r="E4070" s="602">
        <v>0.5</v>
      </c>
      <c r="F4070" s="603"/>
      <c r="G4070" s="602"/>
      <c r="H4070" s="682">
        <f t="shared" si="221"/>
        <v>4.5</v>
      </c>
      <c r="I4070" s="826"/>
      <c r="J4070" s="205"/>
      <c r="K4070" s="205"/>
      <c r="L4070" s="155"/>
      <c r="M4070" s="28"/>
      <c r="N4070" s="28"/>
      <c r="O4070" s="28"/>
      <c r="P4070" s="28"/>
      <c r="Q4070" s="28"/>
      <c r="R4070" s="28"/>
      <c r="S4070" s="28"/>
    </row>
    <row r="4071" spans="1:19" s="31" customFormat="1" ht="13.5" x14ac:dyDescent="0.3">
      <c r="A4071" s="789"/>
      <c r="B4071" s="830"/>
      <c r="C4071" s="739"/>
      <c r="D4071" s="601"/>
      <c r="E4071" s="601"/>
      <c r="F4071" s="603"/>
      <c r="G4071" s="603"/>
      <c r="H4071" s="827"/>
      <c r="I4071" s="490"/>
      <c r="J4071" s="53"/>
      <c r="K4071" s="53"/>
      <c r="L4071" s="155"/>
      <c r="M4071" s="28"/>
      <c r="N4071" s="28"/>
      <c r="O4071" s="28"/>
      <c r="P4071" s="28"/>
      <c r="Q4071" s="28"/>
      <c r="R4071" s="28"/>
      <c r="S4071" s="28"/>
    </row>
    <row r="4072" spans="1:19" s="31" customFormat="1" ht="13.5" x14ac:dyDescent="0.3">
      <c r="A4072" s="600"/>
      <c r="B4072" s="448"/>
      <c r="C4072" s="736"/>
      <c r="D4072" s="810"/>
      <c r="E4072" s="810"/>
      <c r="F4072" s="795"/>
      <c r="G4072" s="795"/>
      <c r="H4072" s="811"/>
      <c r="I4072" s="743"/>
      <c r="J4072" s="203"/>
      <c r="K4072" s="203"/>
      <c r="L4072" s="155"/>
      <c r="M4072" s="28"/>
      <c r="N4072" s="28"/>
      <c r="O4072" s="28"/>
      <c r="P4072" s="28"/>
      <c r="Q4072" s="28"/>
      <c r="R4072" s="28"/>
      <c r="S4072" s="28"/>
    </row>
    <row r="4073" spans="1:19" s="31" customFormat="1" ht="13.5" x14ac:dyDescent="0.3">
      <c r="A4073" s="789" t="s">
        <v>2120</v>
      </c>
      <c r="B4073" s="755" t="s">
        <v>549</v>
      </c>
      <c r="C4073" s="739" t="s">
        <v>112</v>
      </c>
      <c r="D4073" s="812"/>
      <c r="E4073" s="812"/>
      <c r="F4073" s="788"/>
      <c r="G4073" s="788"/>
      <c r="H4073" s="813"/>
      <c r="I4073" s="523">
        <f>SUM(H4076:H4080)</f>
        <v>8.15</v>
      </c>
      <c r="J4073" s="205"/>
      <c r="K4073" s="205"/>
      <c r="L4073" s="155"/>
      <c r="M4073" s="28"/>
      <c r="N4073" s="28"/>
      <c r="O4073" s="28"/>
      <c r="P4073" s="28"/>
      <c r="Q4073" s="28"/>
      <c r="R4073" s="28"/>
      <c r="S4073" s="28"/>
    </row>
    <row r="4074" spans="1:19" s="31" customFormat="1" ht="13.5" x14ac:dyDescent="0.3">
      <c r="A4074" s="600"/>
      <c r="B4074" s="755" t="s">
        <v>553</v>
      </c>
      <c r="C4074" s="739"/>
      <c r="D4074" s="812"/>
      <c r="E4074" s="812"/>
      <c r="F4074" s="788"/>
      <c r="G4074" s="788"/>
      <c r="H4074" s="813"/>
      <c r="I4074" s="554"/>
      <c r="J4074" s="203"/>
      <c r="K4074" s="203"/>
      <c r="L4074" s="155"/>
      <c r="M4074" s="28"/>
      <c r="N4074" s="28"/>
      <c r="O4074" s="28"/>
      <c r="P4074" s="28"/>
      <c r="Q4074" s="28"/>
      <c r="R4074" s="28"/>
      <c r="S4074" s="28"/>
    </row>
    <row r="4075" spans="1:19" s="31" customFormat="1" ht="13.5" x14ac:dyDescent="0.3">
      <c r="A4075" s="600"/>
      <c r="B4075" s="816" t="s">
        <v>523</v>
      </c>
      <c r="C4075" s="739"/>
      <c r="D4075" s="812"/>
      <c r="E4075" s="812"/>
      <c r="F4075" s="788"/>
      <c r="G4075" s="788"/>
      <c r="H4075" s="813"/>
      <c r="I4075" s="554"/>
      <c r="J4075" s="203"/>
      <c r="K4075" s="203"/>
      <c r="L4075" s="155"/>
      <c r="M4075" s="28"/>
      <c r="N4075" s="28"/>
      <c r="O4075" s="28"/>
      <c r="P4075" s="28"/>
      <c r="Q4075" s="28"/>
      <c r="R4075" s="28"/>
      <c r="S4075" s="28"/>
    </row>
    <row r="4076" spans="1:19" s="31" customFormat="1" ht="13.5" x14ac:dyDescent="0.3">
      <c r="A4076" s="600"/>
      <c r="B4076" s="814" t="s">
        <v>554</v>
      </c>
      <c r="C4076" s="739"/>
      <c r="D4076" s="812">
        <v>1</v>
      </c>
      <c r="E4076" s="815">
        <v>0.55000000000000004</v>
      </c>
      <c r="F4076" s="788"/>
      <c r="G4076" s="815"/>
      <c r="H4076" s="523">
        <f t="shared" ref="H4076:H4080" si="222">IF(PRODUCT(D4076:G4076),PRODUCT(D4076:G4076),"")</f>
        <v>0.55000000000000004</v>
      </c>
      <c r="I4076" s="694"/>
      <c r="J4076" s="205"/>
      <c r="K4076" s="205"/>
      <c r="L4076" s="155"/>
      <c r="M4076" s="28"/>
      <c r="N4076" s="28"/>
      <c r="O4076" s="28"/>
      <c r="P4076" s="28"/>
      <c r="Q4076" s="28"/>
      <c r="R4076" s="28"/>
      <c r="S4076" s="28"/>
    </row>
    <row r="4077" spans="1:19" s="31" customFormat="1" ht="13.5" x14ac:dyDescent="0.3">
      <c r="A4077" s="600"/>
      <c r="B4077" s="814" t="s">
        <v>554</v>
      </c>
      <c r="C4077" s="739"/>
      <c r="D4077" s="812">
        <v>2</v>
      </c>
      <c r="E4077" s="815">
        <v>1.2</v>
      </c>
      <c r="F4077" s="788"/>
      <c r="G4077" s="815"/>
      <c r="H4077" s="523">
        <f t="shared" si="222"/>
        <v>2.4</v>
      </c>
      <c r="I4077" s="694"/>
      <c r="J4077" s="205"/>
      <c r="K4077" s="205"/>
      <c r="L4077" s="155"/>
      <c r="M4077" s="28"/>
      <c r="N4077" s="28"/>
      <c r="O4077" s="28"/>
      <c r="P4077" s="28"/>
      <c r="Q4077" s="28"/>
      <c r="R4077" s="28"/>
      <c r="S4077" s="28"/>
    </row>
    <row r="4078" spans="1:19" s="31" customFormat="1" ht="13.5" x14ac:dyDescent="0.3">
      <c r="A4078" s="600"/>
      <c r="B4078" s="814" t="s">
        <v>554</v>
      </c>
      <c r="C4078" s="739"/>
      <c r="D4078" s="812">
        <v>1</v>
      </c>
      <c r="E4078" s="815">
        <v>2.25</v>
      </c>
      <c r="F4078" s="788"/>
      <c r="G4078" s="815"/>
      <c r="H4078" s="523">
        <f t="shared" si="222"/>
        <v>2.25</v>
      </c>
      <c r="I4078" s="694"/>
      <c r="J4078" s="205"/>
      <c r="K4078" s="205"/>
      <c r="L4078" s="155"/>
      <c r="M4078" s="28"/>
      <c r="N4078" s="28"/>
      <c r="O4078" s="28"/>
      <c r="P4078" s="28"/>
      <c r="Q4078" s="28"/>
      <c r="R4078" s="28"/>
      <c r="S4078" s="28"/>
    </row>
    <row r="4079" spans="1:19" s="31" customFormat="1" ht="13.5" x14ac:dyDescent="0.3">
      <c r="A4079" s="600"/>
      <c r="B4079" s="814" t="s">
        <v>554</v>
      </c>
      <c r="C4079" s="739"/>
      <c r="D4079" s="812">
        <v>1</v>
      </c>
      <c r="E4079" s="815">
        <v>0.45</v>
      </c>
      <c r="F4079" s="788"/>
      <c r="G4079" s="815"/>
      <c r="H4079" s="523">
        <f t="shared" si="222"/>
        <v>0.45</v>
      </c>
      <c r="I4079" s="694"/>
      <c r="J4079" s="205"/>
      <c r="K4079" s="205"/>
      <c r="L4079" s="155"/>
      <c r="M4079" s="28"/>
      <c r="N4079" s="28"/>
      <c r="O4079" s="28"/>
      <c r="P4079" s="28"/>
      <c r="Q4079" s="28"/>
      <c r="R4079" s="28"/>
      <c r="S4079" s="28"/>
    </row>
    <row r="4080" spans="1:19" s="31" customFormat="1" ht="13.5" x14ac:dyDescent="0.3">
      <c r="A4080" s="600"/>
      <c r="B4080" s="814" t="s">
        <v>555</v>
      </c>
      <c r="C4080" s="739"/>
      <c r="D4080" s="812">
        <f>SUM(D4076:D4079)</f>
        <v>5</v>
      </c>
      <c r="E4080" s="815">
        <v>0.5</v>
      </c>
      <c r="F4080" s="788"/>
      <c r="G4080" s="815"/>
      <c r="H4080" s="523">
        <f t="shared" si="222"/>
        <v>2.5</v>
      </c>
      <c r="I4080" s="694"/>
      <c r="J4080" s="205"/>
      <c r="K4080" s="205"/>
      <c r="L4080" s="155"/>
      <c r="M4080" s="28"/>
      <c r="N4080" s="28"/>
      <c r="O4080" s="28"/>
      <c r="P4080" s="28"/>
      <c r="Q4080" s="28"/>
      <c r="R4080" s="28"/>
      <c r="S4080" s="28"/>
    </row>
    <row r="4081" spans="1:19" s="31" customFormat="1" ht="13.5" x14ac:dyDescent="0.3">
      <c r="A4081" s="600"/>
      <c r="B4081" s="507"/>
      <c r="C4081" s="739"/>
      <c r="D4081" s="812"/>
      <c r="E4081" s="812"/>
      <c r="F4081" s="788"/>
      <c r="G4081" s="788"/>
      <c r="H4081" s="832"/>
      <c r="I4081" s="490"/>
      <c r="J4081" s="53"/>
      <c r="K4081" s="53"/>
      <c r="L4081" s="155"/>
      <c r="M4081" s="28"/>
      <c r="N4081" s="28"/>
      <c r="O4081" s="28"/>
      <c r="P4081" s="28"/>
      <c r="Q4081" s="28"/>
      <c r="R4081" s="28"/>
      <c r="S4081" s="28"/>
    </row>
    <row r="4082" spans="1:19" s="31" customFormat="1" ht="13.5" x14ac:dyDescent="0.3">
      <c r="A4082" s="600"/>
      <c r="B4082" s="448"/>
      <c r="C4082" s="736"/>
      <c r="D4082" s="810"/>
      <c r="E4082" s="810"/>
      <c r="F4082" s="795"/>
      <c r="G4082" s="795"/>
      <c r="H4082" s="811"/>
      <c r="I4082" s="554"/>
      <c r="J4082" s="203"/>
      <c r="K4082" s="203"/>
      <c r="L4082" s="155"/>
      <c r="M4082" s="28"/>
      <c r="N4082" s="28"/>
      <c r="O4082" s="28"/>
      <c r="P4082" s="28"/>
      <c r="Q4082" s="28"/>
      <c r="R4082" s="28"/>
      <c r="S4082" s="28"/>
    </row>
    <row r="4083" spans="1:19" s="31" customFormat="1" ht="40.5" x14ac:dyDescent="0.3">
      <c r="A4083" s="789" t="s">
        <v>2121</v>
      </c>
      <c r="B4083" s="755" t="s">
        <v>558</v>
      </c>
      <c r="C4083" s="739" t="s">
        <v>11</v>
      </c>
      <c r="D4083" s="812">
        <v>9</v>
      </c>
      <c r="E4083" s="815"/>
      <c r="F4083" s="788"/>
      <c r="G4083" s="815"/>
      <c r="H4083" s="523">
        <f>IF(PRODUCT(D4083:G4083),PRODUCT(D4083:G4083),"")</f>
        <v>9</v>
      </c>
      <c r="I4083" s="523">
        <f>IF(PRODUCT(E4083:H4083),PRODUCT(E4083:H4083),"")</f>
        <v>9</v>
      </c>
      <c r="J4083" s="205"/>
      <c r="K4083" s="205"/>
      <c r="L4083" s="155"/>
      <c r="M4083" s="28"/>
      <c r="N4083" s="28"/>
      <c r="O4083" s="28"/>
      <c r="P4083" s="28"/>
      <c r="Q4083" s="28"/>
      <c r="R4083" s="28"/>
      <c r="S4083" s="28"/>
    </row>
    <row r="4084" spans="1:19" s="31" customFormat="1" ht="13.5" x14ac:dyDescent="0.3">
      <c r="A4084" s="600"/>
      <c r="B4084" s="448"/>
      <c r="C4084" s="736"/>
      <c r="D4084" s="810"/>
      <c r="E4084" s="810"/>
      <c r="F4084" s="795"/>
      <c r="G4084" s="795"/>
      <c r="H4084" s="811"/>
      <c r="I4084" s="554"/>
      <c r="J4084" s="203"/>
      <c r="K4084" s="203"/>
      <c r="L4084" s="155"/>
      <c r="M4084" s="28"/>
      <c r="N4084" s="28"/>
      <c r="O4084" s="28"/>
      <c r="P4084" s="28"/>
      <c r="Q4084" s="28"/>
      <c r="R4084" s="28"/>
      <c r="S4084" s="28"/>
    </row>
    <row r="4085" spans="1:19" s="31" customFormat="1" ht="216" x14ac:dyDescent="0.3">
      <c r="A4085" s="789" t="s">
        <v>2122</v>
      </c>
      <c r="B4085" s="755" t="s">
        <v>561</v>
      </c>
      <c r="C4085" s="736"/>
      <c r="D4085" s="552"/>
      <c r="E4085" s="553"/>
      <c r="F4085" s="553"/>
      <c r="G4085" s="553"/>
      <c r="H4085" s="743" t="str">
        <f t="shared" ref="H4085:H4094" si="223">IF(PRODUCT(D4085:G4085),PRODUCT(D4085:G4085)," ")</f>
        <v xml:space="preserve"> </v>
      </c>
      <c r="I4085" s="554"/>
      <c r="J4085" s="203"/>
      <c r="K4085" s="203"/>
      <c r="L4085" s="155"/>
      <c r="M4085" s="28"/>
      <c r="N4085" s="28"/>
      <c r="O4085" s="28"/>
      <c r="P4085" s="28"/>
      <c r="Q4085" s="28"/>
      <c r="R4085" s="28"/>
      <c r="S4085" s="28"/>
    </row>
    <row r="4086" spans="1:19" s="31" customFormat="1" ht="27" x14ac:dyDescent="0.3">
      <c r="A4086" s="789" t="s">
        <v>2123</v>
      </c>
      <c r="B4086" s="755" t="s">
        <v>2104</v>
      </c>
      <c r="C4086" s="739" t="s">
        <v>11</v>
      </c>
      <c r="D4086" s="833">
        <v>1</v>
      </c>
      <c r="E4086" s="526"/>
      <c r="F4086" s="526"/>
      <c r="G4086" s="526"/>
      <c r="H4086" s="523">
        <f t="shared" si="223"/>
        <v>1</v>
      </c>
      <c r="I4086" s="694">
        <f t="shared" ref="I4086:I4094" si="224">H4086</f>
        <v>1</v>
      </c>
      <c r="J4086" s="205"/>
      <c r="K4086" s="205"/>
      <c r="L4086" s="155"/>
      <c r="M4086" s="28"/>
      <c r="N4086" s="28"/>
      <c r="O4086" s="28"/>
      <c r="P4086" s="28"/>
      <c r="Q4086" s="28"/>
      <c r="R4086" s="28"/>
      <c r="S4086" s="28"/>
    </row>
    <row r="4087" spans="1:19" s="31" customFormat="1" ht="27" x14ac:dyDescent="0.3">
      <c r="A4087" s="789" t="s">
        <v>2124</v>
      </c>
      <c r="B4087" s="755" t="s">
        <v>2105</v>
      </c>
      <c r="C4087" s="739" t="s">
        <v>11</v>
      </c>
      <c r="D4087" s="833">
        <v>1</v>
      </c>
      <c r="E4087" s="526"/>
      <c r="F4087" s="526"/>
      <c r="G4087" s="526"/>
      <c r="H4087" s="523">
        <f t="shared" si="223"/>
        <v>1</v>
      </c>
      <c r="I4087" s="694">
        <f t="shared" si="224"/>
        <v>1</v>
      </c>
      <c r="J4087" s="205"/>
      <c r="K4087" s="205"/>
      <c r="L4087" s="155"/>
      <c r="M4087" s="28"/>
      <c r="N4087" s="28"/>
      <c r="O4087" s="28"/>
      <c r="P4087" s="28"/>
      <c r="Q4087" s="28"/>
      <c r="R4087" s="28"/>
      <c r="S4087" s="28"/>
    </row>
    <row r="4088" spans="1:19" s="31" customFormat="1" ht="27" x14ac:dyDescent="0.3">
      <c r="A4088" s="789" t="s">
        <v>2125</v>
      </c>
      <c r="B4088" s="755" t="s">
        <v>2106</v>
      </c>
      <c r="C4088" s="739" t="s">
        <v>11</v>
      </c>
      <c r="D4088" s="833">
        <v>1</v>
      </c>
      <c r="E4088" s="526"/>
      <c r="F4088" s="526"/>
      <c r="G4088" s="526"/>
      <c r="H4088" s="523">
        <f t="shared" si="223"/>
        <v>1</v>
      </c>
      <c r="I4088" s="694">
        <f t="shared" si="224"/>
        <v>1</v>
      </c>
      <c r="J4088" s="205"/>
      <c r="K4088" s="205"/>
      <c r="L4088" s="155"/>
      <c r="M4088" s="28"/>
      <c r="N4088" s="28"/>
      <c r="O4088" s="28"/>
      <c r="P4088" s="28"/>
      <c r="Q4088" s="28"/>
      <c r="R4088" s="28"/>
      <c r="S4088" s="28"/>
    </row>
    <row r="4089" spans="1:19" s="31" customFormat="1" ht="27" x14ac:dyDescent="0.3">
      <c r="A4089" s="789" t="s">
        <v>2126</v>
      </c>
      <c r="B4089" s="755" t="s">
        <v>2107</v>
      </c>
      <c r="C4089" s="739" t="s">
        <v>11</v>
      </c>
      <c r="D4089" s="833">
        <v>1</v>
      </c>
      <c r="E4089" s="526"/>
      <c r="F4089" s="526"/>
      <c r="G4089" s="526"/>
      <c r="H4089" s="523">
        <f t="shared" si="223"/>
        <v>1</v>
      </c>
      <c r="I4089" s="694">
        <f t="shared" si="224"/>
        <v>1</v>
      </c>
      <c r="J4089" s="205"/>
      <c r="K4089" s="205"/>
      <c r="L4089" s="155"/>
      <c r="M4089" s="28"/>
      <c r="N4089" s="28"/>
      <c r="O4089" s="28"/>
      <c r="P4089" s="28"/>
      <c r="Q4089" s="28"/>
      <c r="R4089" s="28"/>
      <c r="S4089" s="28"/>
    </row>
    <row r="4090" spans="1:19" s="31" customFormat="1" ht="27" x14ac:dyDescent="0.3">
      <c r="A4090" s="789" t="s">
        <v>2127</v>
      </c>
      <c r="B4090" s="755" t="s">
        <v>2108</v>
      </c>
      <c r="C4090" s="739" t="s">
        <v>11</v>
      </c>
      <c r="D4090" s="833">
        <v>1</v>
      </c>
      <c r="E4090" s="526"/>
      <c r="F4090" s="526"/>
      <c r="G4090" s="526"/>
      <c r="H4090" s="523">
        <f t="shared" si="223"/>
        <v>1</v>
      </c>
      <c r="I4090" s="694">
        <f t="shared" si="224"/>
        <v>1</v>
      </c>
      <c r="J4090" s="205"/>
      <c r="K4090" s="205"/>
      <c r="L4090" s="155"/>
      <c r="M4090" s="28"/>
      <c r="N4090" s="28"/>
      <c r="O4090" s="28"/>
      <c r="P4090" s="28"/>
      <c r="Q4090" s="28"/>
      <c r="R4090" s="28"/>
      <c r="S4090" s="28"/>
    </row>
    <row r="4091" spans="1:19" s="31" customFormat="1" ht="27" x14ac:dyDescent="0.3">
      <c r="A4091" s="789" t="s">
        <v>2128</v>
      </c>
      <c r="B4091" s="755" t="s">
        <v>2109</v>
      </c>
      <c r="C4091" s="739" t="s">
        <v>11</v>
      </c>
      <c r="D4091" s="833">
        <v>1</v>
      </c>
      <c r="E4091" s="526"/>
      <c r="F4091" s="526"/>
      <c r="G4091" s="526"/>
      <c r="H4091" s="523">
        <f t="shared" si="223"/>
        <v>1</v>
      </c>
      <c r="I4091" s="694">
        <f t="shared" si="224"/>
        <v>1</v>
      </c>
      <c r="J4091" s="205"/>
      <c r="K4091" s="205"/>
      <c r="L4091" s="155"/>
      <c r="M4091" s="28"/>
      <c r="N4091" s="28"/>
      <c r="O4091" s="28"/>
      <c r="P4091" s="28"/>
      <c r="Q4091" s="28"/>
      <c r="R4091" s="28"/>
      <c r="S4091" s="28"/>
    </row>
    <row r="4092" spans="1:19" s="31" customFormat="1" ht="27" x14ac:dyDescent="0.3">
      <c r="A4092" s="789" t="s">
        <v>2129</v>
      </c>
      <c r="B4092" s="755" t="s">
        <v>2110</v>
      </c>
      <c r="C4092" s="739" t="s">
        <v>11</v>
      </c>
      <c r="D4092" s="833">
        <v>1</v>
      </c>
      <c r="E4092" s="526"/>
      <c r="F4092" s="526"/>
      <c r="G4092" s="526"/>
      <c r="H4092" s="523">
        <f t="shared" si="223"/>
        <v>1</v>
      </c>
      <c r="I4092" s="694">
        <f t="shared" si="224"/>
        <v>1</v>
      </c>
      <c r="J4092" s="205"/>
      <c r="K4092" s="205"/>
      <c r="L4092" s="155"/>
      <c r="M4092" s="28"/>
      <c r="N4092" s="28"/>
      <c r="O4092" s="28"/>
      <c r="P4092" s="28"/>
      <c r="Q4092" s="28"/>
      <c r="R4092" s="28"/>
      <c r="S4092" s="28"/>
    </row>
    <row r="4093" spans="1:19" s="31" customFormat="1" ht="27" x14ac:dyDescent="0.3">
      <c r="A4093" s="789" t="s">
        <v>2130</v>
      </c>
      <c r="B4093" s="755" t="s">
        <v>2111</v>
      </c>
      <c r="C4093" s="739" t="s">
        <v>11</v>
      </c>
      <c r="D4093" s="833">
        <v>1</v>
      </c>
      <c r="E4093" s="526"/>
      <c r="F4093" s="526"/>
      <c r="G4093" s="526"/>
      <c r="H4093" s="523">
        <f t="shared" si="223"/>
        <v>1</v>
      </c>
      <c r="I4093" s="694">
        <f t="shared" si="224"/>
        <v>1</v>
      </c>
      <c r="J4093" s="205"/>
      <c r="K4093" s="205"/>
      <c r="L4093" s="155"/>
      <c r="M4093" s="28"/>
      <c r="N4093" s="28"/>
      <c r="O4093" s="28"/>
      <c r="P4093" s="28"/>
      <c r="Q4093" s="28"/>
      <c r="R4093" s="28"/>
      <c r="S4093" s="28"/>
    </row>
    <row r="4094" spans="1:19" s="31" customFormat="1" ht="27" x14ac:dyDescent="0.3">
      <c r="A4094" s="789" t="s">
        <v>2131</v>
      </c>
      <c r="B4094" s="755" t="s">
        <v>2112</v>
      </c>
      <c r="C4094" s="739" t="s">
        <v>11</v>
      </c>
      <c r="D4094" s="833">
        <v>1</v>
      </c>
      <c r="E4094" s="526"/>
      <c r="F4094" s="526"/>
      <c r="G4094" s="526"/>
      <c r="H4094" s="523">
        <f t="shared" si="223"/>
        <v>1</v>
      </c>
      <c r="I4094" s="694">
        <f t="shared" si="224"/>
        <v>1</v>
      </c>
      <c r="J4094" s="205"/>
      <c r="K4094" s="205"/>
      <c r="L4094" s="155"/>
      <c r="M4094" s="28"/>
      <c r="N4094" s="28"/>
      <c r="O4094" s="28"/>
      <c r="P4094" s="28"/>
      <c r="Q4094" s="28"/>
      <c r="R4094" s="28"/>
      <c r="S4094" s="28"/>
    </row>
    <row r="4095" spans="1:19" s="31" customFormat="1" ht="13.5" x14ac:dyDescent="0.3">
      <c r="A4095" s="770"/>
      <c r="B4095" s="755"/>
      <c r="C4095" s="775"/>
      <c r="D4095" s="513"/>
      <c r="E4095" s="513"/>
      <c r="F4095" s="513"/>
      <c r="G4095" s="513"/>
      <c r="H4095" s="523"/>
      <c r="I4095" s="506"/>
      <c r="J4095" s="273"/>
      <c r="K4095" s="273"/>
      <c r="L4095" s="155"/>
      <c r="M4095" s="28"/>
      <c r="N4095" s="28"/>
      <c r="O4095" s="28"/>
      <c r="P4095" s="28"/>
      <c r="Q4095" s="28"/>
      <c r="R4095" s="28"/>
      <c r="S4095" s="28"/>
    </row>
    <row r="4096" spans="1:19" s="31" customFormat="1" ht="13.5" x14ac:dyDescent="0.3">
      <c r="A4096" s="770"/>
      <c r="B4096" s="755"/>
      <c r="C4096" s="775"/>
      <c r="D4096" s="513"/>
      <c r="E4096" s="513"/>
      <c r="F4096" s="513"/>
      <c r="G4096" s="513"/>
      <c r="H4096" s="523"/>
      <c r="I4096" s="506"/>
      <c r="J4096" s="273"/>
      <c r="K4096" s="273"/>
      <c r="L4096" s="167"/>
      <c r="M4096" s="28"/>
      <c r="N4096" s="28"/>
      <c r="O4096" s="28"/>
      <c r="P4096" s="28"/>
      <c r="Q4096" s="28"/>
      <c r="R4096" s="28"/>
      <c r="S4096" s="28"/>
    </row>
    <row r="4097" spans="1:19" s="31" customFormat="1" ht="13.5" x14ac:dyDescent="0.3">
      <c r="A4097" s="770"/>
      <c r="B4097" s="755"/>
      <c r="C4097" s="775"/>
      <c r="D4097" s="513"/>
      <c r="E4097" s="513"/>
      <c r="F4097" s="513"/>
      <c r="G4097" s="513"/>
      <c r="H4097" s="523"/>
      <c r="I4097" s="506"/>
      <c r="J4097" s="273"/>
      <c r="K4097" s="273"/>
      <c r="L4097" s="155"/>
      <c r="M4097" s="28"/>
      <c r="N4097" s="28"/>
      <c r="O4097" s="28"/>
      <c r="P4097" s="28"/>
      <c r="Q4097" s="28"/>
      <c r="R4097" s="28"/>
      <c r="S4097" s="28"/>
    </row>
    <row r="4098" spans="1:19" s="31" customFormat="1" ht="13.5" x14ac:dyDescent="0.3">
      <c r="A4098" s="575" t="s">
        <v>1978</v>
      </c>
      <c r="B4098" s="576" t="s">
        <v>589</v>
      </c>
      <c r="C4098" s="739"/>
      <c r="D4098" s="769"/>
      <c r="E4098" s="769"/>
      <c r="F4098" s="769"/>
      <c r="G4098" s="769"/>
      <c r="H4098" s="771"/>
      <c r="I4098" s="771"/>
      <c r="J4098" s="273"/>
      <c r="K4098" s="273"/>
      <c r="L4098" s="167"/>
      <c r="M4098" s="28"/>
      <c r="N4098" s="28"/>
      <c r="O4098" s="28"/>
      <c r="P4098" s="28"/>
      <c r="Q4098" s="28"/>
      <c r="R4098" s="28"/>
      <c r="S4098" s="28"/>
    </row>
    <row r="4099" spans="1:19" s="31" customFormat="1" ht="13.5" x14ac:dyDescent="0.3">
      <c r="A4099" s="617"/>
      <c r="B4099" s="491"/>
      <c r="C4099" s="775"/>
      <c r="D4099" s="593"/>
      <c r="E4099" s="465"/>
      <c r="F4099" s="465"/>
      <c r="G4099" s="465"/>
      <c r="H4099" s="771"/>
      <c r="I4099" s="506"/>
      <c r="J4099" s="21"/>
      <c r="K4099" s="21"/>
      <c r="L4099" s="167"/>
      <c r="M4099" s="28"/>
      <c r="N4099" s="28"/>
      <c r="O4099" s="28"/>
      <c r="P4099" s="28"/>
      <c r="Q4099" s="28"/>
      <c r="R4099" s="28"/>
      <c r="S4099" s="28"/>
    </row>
    <row r="4100" spans="1:19" s="31" customFormat="1" ht="94.5" x14ac:dyDescent="0.3">
      <c r="A4100" s="789" t="s">
        <v>2132</v>
      </c>
      <c r="B4100" s="755" t="s">
        <v>590</v>
      </c>
      <c r="C4100" s="736"/>
      <c r="D4100" s="552"/>
      <c r="E4100" s="553"/>
      <c r="F4100" s="553"/>
      <c r="G4100" s="553"/>
      <c r="H4100" s="743" t="str">
        <f>IF(PRODUCT(D4100:G4100),PRODUCT(D4100:G4100)," ")</f>
        <v xml:space="preserve"> </v>
      </c>
      <c r="I4100" s="554"/>
      <c r="J4100" s="203"/>
      <c r="K4100" s="203"/>
      <c r="L4100" s="167"/>
      <c r="M4100" s="28"/>
      <c r="N4100" s="28"/>
      <c r="O4100" s="28"/>
      <c r="P4100" s="28"/>
      <c r="Q4100" s="28"/>
      <c r="R4100" s="28"/>
      <c r="S4100" s="28"/>
    </row>
    <row r="4101" spans="1:19" s="31" customFormat="1" ht="13.5" x14ac:dyDescent="0.3">
      <c r="A4101" s="789" t="s">
        <v>2133</v>
      </c>
      <c r="B4101" s="525" t="s">
        <v>592</v>
      </c>
      <c r="C4101" s="739" t="s">
        <v>112</v>
      </c>
      <c r="D4101" s="810"/>
      <c r="E4101" s="810"/>
      <c r="F4101" s="795"/>
      <c r="G4101" s="795"/>
      <c r="H4101" s="811"/>
      <c r="I4101" s="826">
        <f>H4102</f>
        <v>66.8</v>
      </c>
      <c r="J4101" s="205"/>
      <c r="K4101" s="205"/>
      <c r="L4101" s="167"/>
      <c r="M4101" s="28"/>
      <c r="N4101" s="28"/>
      <c r="O4101" s="28"/>
      <c r="P4101" s="28"/>
      <c r="Q4101" s="28"/>
      <c r="R4101" s="28"/>
      <c r="S4101" s="28"/>
    </row>
    <row r="4102" spans="1:19" s="31" customFormat="1" ht="13.5" x14ac:dyDescent="0.3">
      <c r="A4102" s="789"/>
      <c r="B4102" s="726" t="s">
        <v>593</v>
      </c>
      <c r="C4102" s="739"/>
      <c r="D4102" s="834">
        <v>8</v>
      </c>
      <c r="E4102" s="835">
        <v>8.35</v>
      </c>
      <c r="F4102" s="835"/>
      <c r="G4102" s="835"/>
      <c r="H4102" s="682">
        <f>IF(PRODUCT(D4102:G4102),PRODUCT(D4102:G4102)," ")</f>
        <v>66.8</v>
      </c>
      <c r="I4102" s="568"/>
      <c r="J4102" s="53"/>
      <c r="K4102" s="53"/>
      <c r="L4102" s="167"/>
      <c r="M4102" s="28"/>
      <c r="N4102" s="28"/>
      <c r="O4102" s="28"/>
      <c r="P4102" s="28"/>
      <c r="Q4102" s="28"/>
      <c r="R4102" s="28"/>
      <c r="S4102" s="28"/>
    </row>
    <row r="4103" spans="1:19" s="31" customFormat="1" ht="13.5" x14ac:dyDescent="0.3">
      <c r="A4103" s="617"/>
      <c r="B4103" s="491"/>
      <c r="C4103" s="775"/>
      <c r="D4103" s="593"/>
      <c r="E4103" s="465"/>
      <c r="F4103" s="465"/>
      <c r="G4103" s="465"/>
      <c r="H4103" s="771"/>
      <c r="I4103" s="506"/>
      <c r="J4103" s="21"/>
      <c r="K4103" s="21"/>
      <c r="L4103" s="167"/>
      <c r="M4103" s="28"/>
      <c r="N4103" s="28"/>
      <c r="O4103" s="28"/>
      <c r="P4103" s="28"/>
      <c r="Q4103" s="28"/>
      <c r="R4103" s="28"/>
      <c r="S4103" s="28"/>
    </row>
    <row r="4104" spans="1:19" s="31" customFormat="1" ht="54" x14ac:dyDescent="0.3">
      <c r="A4104" s="789" t="s">
        <v>2134</v>
      </c>
      <c r="B4104" s="755" t="s">
        <v>594</v>
      </c>
      <c r="C4104" s="736"/>
      <c r="D4104" s="736"/>
      <c r="E4104" s="553"/>
      <c r="F4104" s="553"/>
      <c r="G4104" s="553"/>
      <c r="H4104" s="743"/>
      <c r="I4104" s="554"/>
      <c r="J4104" s="203"/>
      <c r="K4104" s="203"/>
      <c r="L4104" s="167"/>
      <c r="M4104" s="28"/>
      <c r="N4104" s="28"/>
      <c r="O4104" s="28"/>
      <c r="P4104" s="28"/>
      <c r="Q4104" s="28"/>
      <c r="R4104" s="28"/>
      <c r="S4104" s="28"/>
    </row>
    <row r="4105" spans="1:19" s="31" customFormat="1" ht="13.5" x14ac:dyDescent="0.3">
      <c r="A4105" s="789" t="s">
        <v>2135</v>
      </c>
      <c r="B4105" s="525" t="s">
        <v>592</v>
      </c>
      <c r="C4105" s="739" t="s">
        <v>11</v>
      </c>
      <c r="D4105" s="810"/>
      <c r="E4105" s="810"/>
      <c r="F4105" s="795"/>
      <c r="G4105" s="795"/>
      <c r="H4105" s="811"/>
      <c r="I4105" s="826">
        <f>H4106</f>
        <v>8</v>
      </c>
      <c r="J4105" s="205"/>
      <c r="K4105" s="205"/>
      <c r="L4105" s="167"/>
      <c r="M4105" s="28"/>
      <c r="N4105" s="28"/>
      <c r="O4105" s="28"/>
      <c r="P4105" s="28"/>
      <c r="Q4105" s="28"/>
      <c r="R4105" s="28"/>
      <c r="S4105" s="28"/>
    </row>
    <row r="4106" spans="1:19" s="31" customFormat="1" ht="13.5" x14ac:dyDescent="0.3">
      <c r="A4106" s="795"/>
      <c r="B4106" s="726" t="s">
        <v>593</v>
      </c>
      <c r="C4106" s="739"/>
      <c r="D4106" s="834">
        <v>8</v>
      </c>
      <c r="E4106" s="835"/>
      <c r="F4106" s="835"/>
      <c r="G4106" s="835"/>
      <c r="H4106" s="682">
        <f>IF(PRODUCT(D4106:G4106),PRODUCT(D4106:G4106)," ")</f>
        <v>8</v>
      </c>
      <c r="I4106" s="568"/>
      <c r="J4106" s="53"/>
      <c r="K4106" s="53"/>
      <c r="L4106" s="167"/>
      <c r="M4106" s="28"/>
      <c r="N4106" s="28"/>
      <c r="O4106" s="28"/>
      <c r="P4106" s="28"/>
      <c r="Q4106" s="28"/>
      <c r="R4106" s="28"/>
      <c r="S4106" s="28"/>
    </row>
    <row r="4107" spans="1:19" s="31" customFormat="1" ht="13.5" x14ac:dyDescent="0.3">
      <c r="A4107" s="617"/>
      <c r="B4107" s="491"/>
      <c r="C4107" s="775"/>
      <c r="D4107" s="593"/>
      <c r="E4107" s="465"/>
      <c r="F4107" s="465"/>
      <c r="G4107" s="465"/>
      <c r="H4107" s="771"/>
      <c r="I4107" s="506"/>
      <c r="J4107" s="21"/>
      <c r="K4107" s="21"/>
      <c r="L4107" s="167"/>
      <c r="M4107" s="28"/>
      <c r="N4107" s="28"/>
      <c r="O4107" s="28"/>
      <c r="P4107" s="28"/>
      <c r="Q4107" s="28"/>
      <c r="R4107" s="28"/>
      <c r="S4107" s="28"/>
    </row>
    <row r="4108" spans="1:19" s="31" customFormat="1" ht="54" x14ac:dyDescent="0.3">
      <c r="A4108" s="789" t="s">
        <v>2136</v>
      </c>
      <c r="B4108" s="755" t="s">
        <v>595</v>
      </c>
      <c r="C4108" s="739" t="s">
        <v>11</v>
      </c>
      <c r="D4108" s="836">
        <v>8</v>
      </c>
      <c r="E4108" s="526"/>
      <c r="F4108" s="526"/>
      <c r="G4108" s="526"/>
      <c r="H4108" s="523">
        <f>IF(PRODUCT(D4108:G4108),PRODUCT(D4108:G4108)," ")</f>
        <v>8</v>
      </c>
      <c r="I4108" s="694">
        <f>SUM(H4108)</f>
        <v>8</v>
      </c>
      <c r="J4108" s="205"/>
      <c r="K4108" s="205"/>
      <c r="L4108" s="167"/>
      <c r="M4108" s="28"/>
      <c r="N4108" s="28"/>
      <c r="O4108" s="28"/>
      <c r="P4108" s="28"/>
      <c r="Q4108" s="28"/>
      <c r="R4108" s="28"/>
      <c r="S4108" s="28"/>
    </row>
    <row r="4109" spans="1:19" s="31" customFormat="1" ht="13.5" x14ac:dyDescent="0.3">
      <c r="A4109" s="617"/>
      <c r="B4109" s="491"/>
      <c r="C4109" s="775"/>
      <c r="D4109" s="593"/>
      <c r="E4109" s="465"/>
      <c r="F4109" s="465"/>
      <c r="G4109" s="465"/>
      <c r="H4109" s="771"/>
      <c r="I4109" s="506"/>
      <c r="J4109" s="21"/>
      <c r="K4109" s="21"/>
      <c r="L4109" s="167"/>
      <c r="M4109" s="28"/>
      <c r="N4109" s="28"/>
      <c r="O4109" s="28"/>
      <c r="P4109" s="28"/>
      <c r="Q4109" s="28"/>
      <c r="R4109" s="28"/>
      <c r="S4109" s="28"/>
    </row>
    <row r="4110" spans="1:19" s="31" customFormat="1" ht="13.5" x14ac:dyDescent="0.3">
      <c r="A4110" s="617"/>
      <c r="B4110" s="491"/>
      <c r="C4110" s="775"/>
      <c r="D4110" s="593"/>
      <c r="E4110" s="465"/>
      <c r="F4110" s="465"/>
      <c r="G4110" s="465"/>
      <c r="H4110" s="771"/>
      <c r="I4110" s="506"/>
      <c r="J4110" s="21"/>
      <c r="K4110" s="21"/>
      <c r="L4110" s="167"/>
      <c r="M4110" s="28"/>
      <c r="N4110" s="28"/>
      <c r="O4110" s="28"/>
      <c r="P4110" s="28"/>
      <c r="Q4110" s="28"/>
      <c r="R4110" s="28"/>
      <c r="S4110" s="28"/>
    </row>
    <row r="4111" spans="1:19" s="31" customFormat="1" ht="13.5" x14ac:dyDescent="0.3">
      <c r="A4111" s="770"/>
      <c r="B4111" s="755"/>
      <c r="C4111" s="775"/>
      <c r="D4111" s="513"/>
      <c r="E4111" s="513"/>
      <c r="F4111" s="513"/>
      <c r="G4111" s="513"/>
      <c r="H4111" s="523"/>
      <c r="I4111" s="506"/>
      <c r="J4111" s="273"/>
      <c r="K4111" s="273"/>
      <c r="L4111" s="155"/>
      <c r="M4111" s="28"/>
      <c r="N4111" s="28"/>
      <c r="O4111" s="28"/>
      <c r="P4111" s="28"/>
      <c r="Q4111" s="28"/>
      <c r="R4111" s="28"/>
      <c r="S4111" s="28"/>
    </row>
    <row r="4112" spans="1:19" s="31" customFormat="1" ht="13.5" x14ac:dyDescent="0.3">
      <c r="A4112" s="575" t="s">
        <v>1979</v>
      </c>
      <c r="B4112" s="576" t="s">
        <v>600</v>
      </c>
      <c r="C4112" s="775"/>
      <c r="D4112" s="769"/>
      <c r="E4112" s="769"/>
      <c r="F4112" s="769"/>
      <c r="G4112" s="769"/>
      <c r="H4112" s="771"/>
      <c r="I4112" s="771"/>
      <c r="J4112" s="273"/>
      <c r="K4112" s="253"/>
      <c r="L4112" s="167"/>
      <c r="M4112" s="28"/>
      <c r="N4112" s="28"/>
      <c r="O4112" s="28"/>
      <c r="P4112" s="28"/>
      <c r="Q4112" s="28"/>
      <c r="R4112" s="28"/>
      <c r="S4112" s="28"/>
    </row>
    <row r="4113" spans="1:19" s="31" customFormat="1" ht="13.5" x14ac:dyDescent="0.3">
      <c r="A4113" s="617"/>
      <c r="B4113" s="491"/>
      <c r="C4113" s="775"/>
      <c r="D4113" s="593"/>
      <c r="E4113" s="465"/>
      <c r="F4113" s="465"/>
      <c r="G4113" s="465"/>
      <c r="H4113" s="771"/>
      <c r="I4113" s="506"/>
      <c r="J4113" s="21"/>
      <c r="K4113" s="21"/>
      <c r="L4113" s="167"/>
      <c r="M4113" s="28"/>
      <c r="N4113" s="28"/>
      <c r="O4113" s="28"/>
      <c r="P4113" s="28"/>
      <c r="Q4113" s="28"/>
      <c r="R4113" s="28"/>
      <c r="S4113" s="28"/>
    </row>
    <row r="4114" spans="1:19" s="31" customFormat="1" ht="108" x14ac:dyDescent="0.3">
      <c r="A4114" s="789" t="s">
        <v>2140</v>
      </c>
      <c r="B4114" s="755" t="s">
        <v>3732</v>
      </c>
      <c r="C4114" s="736"/>
      <c r="D4114" s="810"/>
      <c r="E4114" s="810"/>
      <c r="F4114" s="795"/>
      <c r="G4114" s="795"/>
      <c r="H4114" s="811"/>
      <c r="I4114" s="554"/>
      <c r="J4114" s="235"/>
      <c r="K4114" s="248"/>
      <c r="L4114" s="167"/>
      <c r="M4114" s="28"/>
      <c r="N4114" s="28"/>
      <c r="O4114" s="28"/>
      <c r="P4114" s="28"/>
      <c r="Q4114" s="28"/>
      <c r="R4114" s="28"/>
      <c r="S4114" s="28"/>
    </row>
    <row r="4115" spans="1:19" s="31" customFormat="1" ht="13.5" x14ac:dyDescent="0.3">
      <c r="A4115" s="789" t="s">
        <v>2141</v>
      </c>
      <c r="B4115" s="755" t="s">
        <v>604</v>
      </c>
      <c r="C4115" s="739" t="s">
        <v>112</v>
      </c>
      <c r="D4115" s="601"/>
      <c r="E4115" s="823"/>
      <c r="F4115" s="604"/>
      <c r="G4115" s="604"/>
      <c r="H4115" s="691"/>
      <c r="I4115" s="694">
        <f>H4116</f>
        <v>2.4</v>
      </c>
      <c r="J4115" s="235"/>
      <c r="K4115" s="235"/>
      <c r="L4115" s="167"/>
      <c r="M4115" s="28"/>
      <c r="N4115" s="28"/>
      <c r="O4115" s="28"/>
      <c r="P4115" s="28"/>
      <c r="Q4115" s="28"/>
      <c r="R4115" s="28"/>
      <c r="S4115" s="28"/>
    </row>
    <row r="4116" spans="1:19" s="31" customFormat="1" ht="13.5" x14ac:dyDescent="0.3">
      <c r="A4116" s="789"/>
      <c r="B4116" s="801" t="s">
        <v>1243</v>
      </c>
      <c r="C4116" s="739"/>
      <c r="D4116" s="601">
        <v>1</v>
      </c>
      <c r="E4116" s="602">
        <v>2.4</v>
      </c>
      <c r="F4116" s="603"/>
      <c r="G4116" s="602"/>
      <c r="H4116" s="682">
        <f t="shared" ref="H4116" si="225">IF(PRODUCT(D4116:G4116),PRODUCT(D4116:G4116),"")</f>
        <v>2.4</v>
      </c>
      <c r="I4116" s="490"/>
      <c r="J4116" s="53"/>
      <c r="K4116" s="53"/>
      <c r="L4116" s="167"/>
      <c r="M4116" s="28"/>
      <c r="N4116" s="28"/>
      <c r="O4116" s="28"/>
      <c r="P4116" s="28"/>
      <c r="Q4116" s="28"/>
      <c r="R4116" s="28"/>
      <c r="S4116" s="28"/>
    </row>
    <row r="4117" spans="1:19" s="31" customFormat="1" ht="13.5" x14ac:dyDescent="0.3">
      <c r="A4117" s="789" t="s">
        <v>2142</v>
      </c>
      <c r="B4117" s="755" t="s">
        <v>630</v>
      </c>
      <c r="C4117" s="739" t="s">
        <v>112</v>
      </c>
      <c r="D4117" s="601"/>
      <c r="E4117" s="601"/>
      <c r="F4117" s="603"/>
      <c r="G4117" s="603"/>
      <c r="H4117" s="682"/>
      <c r="I4117" s="682">
        <f>SUM(H4118:H4120)</f>
        <v>12.600000000000001</v>
      </c>
      <c r="J4117" s="235"/>
      <c r="K4117" s="235"/>
      <c r="L4117" s="167"/>
      <c r="M4117" s="28"/>
      <c r="N4117" s="28"/>
      <c r="O4117" s="28"/>
      <c r="P4117" s="28"/>
      <c r="Q4117" s="28"/>
      <c r="R4117" s="28"/>
      <c r="S4117" s="28"/>
    </row>
    <row r="4118" spans="1:19" s="31" customFormat="1" ht="13.5" x14ac:dyDescent="0.3">
      <c r="A4118" s="600"/>
      <c r="B4118" s="801" t="s">
        <v>1242</v>
      </c>
      <c r="C4118" s="739"/>
      <c r="D4118" s="601">
        <v>1</v>
      </c>
      <c r="E4118" s="602">
        <v>4</v>
      </c>
      <c r="F4118" s="603"/>
      <c r="G4118" s="602"/>
      <c r="H4118" s="682">
        <f>IF(PRODUCT(D4118:G4118),PRODUCT(D4118:G4118),"")</f>
        <v>4</v>
      </c>
      <c r="I4118" s="682"/>
      <c r="J4118" s="235"/>
      <c r="K4118" s="235"/>
      <c r="L4118" s="167"/>
      <c r="M4118" s="28"/>
      <c r="N4118" s="28"/>
      <c r="O4118" s="28"/>
      <c r="P4118" s="28"/>
      <c r="Q4118" s="28"/>
      <c r="R4118" s="28"/>
      <c r="S4118" s="28"/>
    </row>
    <row r="4119" spans="1:19" s="31" customFormat="1" ht="13.5" x14ac:dyDescent="0.3">
      <c r="A4119" s="600"/>
      <c r="B4119" s="605" t="s">
        <v>2137</v>
      </c>
      <c r="C4119" s="739"/>
      <c r="D4119" s="601">
        <v>1</v>
      </c>
      <c r="E4119" s="602">
        <v>6.8</v>
      </c>
      <c r="F4119" s="603"/>
      <c r="G4119" s="602"/>
      <c r="H4119" s="682">
        <f>IF(PRODUCT(D4119:G4119),PRODUCT(D4119:G4119),"")</f>
        <v>6.8</v>
      </c>
      <c r="I4119" s="682"/>
      <c r="J4119" s="235"/>
      <c r="K4119" s="235"/>
      <c r="L4119" s="167"/>
      <c r="M4119" s="28"/>
      <c r="N4119" s="28"/>
      <c r="O4119" s="28"/>
      <c r="P4119" s="28"/>
      <c r="Q4119" s="28"/>
      <c r="R4119" s="28"/>
      <c r="S4119" s="28"/>
    </row>
    <row r="4120" spans="1:19" s="31" customFormat="1" ht="13.5" x14ac:dyDescent="0.3">
      <c r="A4120" s="600"/>
      <c r="B4120" s="801" t="s">
        <v>2138</v>
      </c>
      <c r="C4120" s="739"/>
      <c r="D4120" s="601">
        <v>1</v>
      </c>
      <c r="E4120" s="602">
        <v>1.8</v>
      </c>
      <c r="F4120" s="603"/>
      <c r="G4120" s="602"/>
      <c r="H4120" s="682">
        <f>IF(PRODUCT(D4120:G4120),PRODUCT(D4120:G4120),"")</f>
        <v>1.8</v>
      </c>
      <c r="I4120" s="826"/>
      <c r="J4120" s="235"/>
      <c r="K4120" s="235"/>
      <c r="L4120" s="167"/>
      <c r="M4120" s="28"/>
      <c r="N4120" s="28"/>
      <c r="O4120" s="28"/>
      <c r="P4120" s="28"/>
      <c r="Q4120" s="28"/>
      <c r="R4120" s="28"/>
      <c r="S4120" s="28"/>
    </row>
    <row r="4121" spans="1:19" s="31" customFormat="1" ht="13.5" x14ac:dyDescent="0.3">
      <c r="A4121" s="600"/>
      <c r="B4121" s="795"/>
      <c r="C4121" s="739"/>
      <c r="D4121" s="601"/>
      <c r="E4121" s="602"/>
      <c r="F4121" s="603"/>
      <c r="G4121" s="602"/>
      <c r="H4121" s="837"/>
      <c r="I4121" s="490"/>
      <c r="J4121" s="53"/>
      <c r="K4121" s="53"/>
      <c r="L4121" s="167"/>
      <c r="M4121" s="28"/>
      <c r="N4121" s="28"/>
      <c r="O4121" s="28"/>
      <c r="P4121" s="28"/>
      <c r="Q4121" s="28"/>
      <c r="R4121" s="28"/>
      <c r="S4121" s="28"/>
    </row>
    <row r="4122" spans="1:19" s="31" customFormat="1" ht="13.5" x14ac:dyDescent="0.3">
      <c r="A4122" s="789" t="s">
        <v>2143</v>
      </c>
      <c r="B4122" s="755" t="s">
        <v>649</v>
      </c>
      <c r="C4122" s="739" t="s">
        <v>112</v>
      </c>
      <c r="D4122" s="812"/>
      <c r="E4122" s="601"/>
      <c r="F4122" s="603"/>
      <c r="G4122" s="603"/>
      <c r="H4122" s="682"/>
      <c r="I4122" s="682">
        <f>SUM(H4123:H4125)</f>
        <v>11.8</v>
      </c>
      <c r="J4122" s="235"/>
      <c r="K4122" s="235"/>
      <c r="L4122" s="167"/>
      <c r="M4122" s="28"/>
      <c r="N4122" s="28"/>
      <c r="O4122" s="28"/>
      <c r="P4122" s="28"/>
      <c r="Q4122" s="28"/>
      <c r="R4122" s="28"/>
      <c r="S4122" s="28"/>
    </row>
    <row r="4123" spans="1:19" s="31" customFormat="1" ht="13.5" x14ac:dyDescent="0.3">
      <c r="A4123" s="600"/>
      <c r="B4123" s="605" t="s">
        <v>1681</v>
      </c>
      <c r="C4123" s="739"/>
      <c r="D4123" s="601">
        <v>1</v>
      </c>
      <c r="E4123" s="602">
        <v>1.8</v>
      </c>
      <c r="F4123" s="603"/>
      <c r="G4123" s="602"/>
      <c r="H4123" s="682">
        <f>IF(PRODUCT(D4123:G4123),PRODUCT(D4123:G4123),"")</f>
        <v>1.8</v>
      </c>
      <c r="I4123" s="682"/>
      <c r="J4123" s="235"/>
      <c r="K4123" s="235"/>
      <c r="L4123" s="167"/>
      <c r="M4123" s="28"/>
      <c r="N4123" s="28"/>
      <c r="O4123" s="28"/>
      <c r="P4123" s="28"/>
      <c r="Q4123" s="28"/>
      <c r="R4123" s="28"/>
      <c r="S4123" s="28"/>
    </row>
    <row r="4124" spans="1:19" s="31" customFormat="1" ht="13.5" x14ac:dyDescent="0.3">
      <c r="A4124" s="600"/>
      <c r="B4124" s="605" t="s">
        <v>1685</v>
      </c>
      <c r="C4124" s="739"/>
      <c r="D4124" s="601">
        <v>1</v>
      </c>
      <c r="E4124" s="602">
        <v>2.2999999999999998</v>
      </c>
      <c r="F4124" s="603"/>
      <c r="G4124" s="602"/>
      <c r="H4124" s="682">
        <f>IF(PRODUCT(D4124:G4124),PRODUCT(D4124:G4124),"")</f>
        <v>2.2999999999999998</v>
      </c>
      <c r="I4124" s="682"/>
      <c r="J4124" s="235"/>
      <c r="K4124" s="235"/>
      <c r="L4124" s="167"/>
      <c r="M4124" s="28"/>
      <c r="N4124" s="28"/>
      <c r="O4124" s="28"/>
      <c r="P4124" s="28"/>
      <c r="Q4124" s="28"/>
      <c r="R4124" s="28"/>
      <c r="S4124" s="28"/>
    </row>
    <row r="4125" spans="1:19" s="31" customFormat="1" ht="13.5" x14ac:dyDescent="0.3">
      <c r="A4125" s="600"/>
      <c r="B4125" s="605" t="s">
        <v>2139</v>
      </c>
      <c r="C4125" s="739"/>
      <c r="D4125" s="601">
        <v>1</v>
      </c>
      <c r="E4125" s="602">
        <v>7.7</v>
      </c>
      <c r="F4125" s="603"/>
      <c r="G4125" s="602"/>
      <c r="H4125" s="682">
        <f>IF(PRODUCT(D4125:G4125),PRODUCT(D4125:G4125),"")</f>
        <v>7.7</v>
      </c>
      <c r="I4125" s="826"/>
      <c r="J4125" s="235"/>
      <c r="K4125" s="235"/>
      <c r="L4125" s="167"/>
      <c r="M4125" s="28"/>
      <c r="N4125" s="28"/>
      <c r="O4125" s="28"/>
      <c r="P4125" s="28"/>
      <c r="Q4125" s="28"/>
      <c r="R4125" s="28"/>
      <c r="S4125" s="28"/>
    </row>
    <row r="4126" spans="1:19" s="31" customFormat="1" ht="13.5" x14ac:dyDescent="0.3">
      <c r="A4126" s="600"/>
      <c r="B4126" s="795"/>
      <c r="C4126" s="739"/>
      <c r="D4126" s="601"/>
      <c r="E4126" s="602"/>
      <c r="F4126" s="603"/>
      <c r="G4126" s="602"/>
      <c r="H4126" s="837"/>
      <c r="I4126" s="490"/>
      <c r="J4126" s="53"/>
      <c r="K4126" s="53"/>
      <c r="L4126" s="167"/>
      <c r="M4126" s="28"/>
      <c r="N4126" s="28"/>
      <c r="O4126" s="28"/>
      <c r="P4126" s="28"/>
      <c r="Q4126" s="28"/>
      <c r="R4126" s="28"/>
      <c r="S4126" s="28"/>
    </row>
    <row r="4127" spans="1:19" s="31" customFormat="1" ht="13.5" x14ac:dyDescent="0.3">
      <c r="A4127" s="617"/>
      <c r="B4127" s="491"/>
      <c r="C4127" s="775"/>
      <c r="D4127" s="593"/>
      <c r="E4127" s="465"/>
      <c r="F4127" s="465"/>
      <c r="G4127" s="465"/>
      <c r="H4127" s="771"/>
      <c r="I4127" s="506"/>
      <c r="J4127" s="21"/>
      <c r="K4127" s="21"/>
      <c r="L4127" s="167"/>
      <c r="M4127" s="28"/>
      <c r="N4127" s="28"/>
      <c r="O4127" s="28"/>
      <c r="P4127" s="28"/>
      <c r="Q4127" s="28"/>
      <c r="R4127" s="28"/>
      <c r="S4127" s="28"/>
    </row>
    <row r="4128" spans="1:19" s="31" customFormat="1" ht="108" x14ac:dyDescent="0.3">
      <c r="A4128" s="789" t="s">
        <v>2144</v>
      </c>
      <c r="B4128" s="755" t="s">
        <v>602</v>
      </c>
      <c r="C4128" s="736"/>
      <c r="D4128" s="823"/>
      <c r="E4128" s="823"/>
      <c r="F4128" s="604"/>
      <c r="G4128" s="604"/>
      <c r="H4128" s="682" t="str">
        <f t="shared" ref="H4128:H4159" si="226">IF(PRODUCT(D4128:G4128),PRODUCT(D4128:G4128),"")</f>
        <v/>
      </c>
      <c r="I4128" s="842"/>
      <c r="J4128" s="21"/>
      <c r="K4128" s="21"/>
      <c r="L4128" s="167"/>
      <c r="M4128" s="28"/>
      <c r="N4128" s="28"/>
      <c r="O4128" s="28"/>
      <c r="P4128" s="28"/>
      <c r="Q4128" s="28"/>
      <c r="R4128" s="28"/>
      <c r="S4128" s="28"/>
    </row>
    <row r="4129" spans="1:19" s="31" customFormat="1" ht="13.5" x14ac:dyDescent="0.3">
      <c r="A4129" s="789" t="s">
        <v>2154</v>
      </c>
      <c r="B4129" s="755" t="s">
        <v>604</v>
      </c>
      <c r="C4129" s="739" t="s">
        <v>112</v>
      </c>
      <c r="D4129" s="601"/>
      <c r="E4129" s="602"/>
      <c r="F4129" s="603"/>
      <c r="G4129" s="604"/>
      <c r="H4129" s="682" t="str">
        <f t="shared" si="226"/>
        <v/>
      </c>
      <c r="I4129" s="682">
        <f>SUM(H4130:H4141)</f>
        <v>14.7</v>
      </c>
      <c r="J4129" s="235"/>
      <c r="K4129" s="235"/>
      <c r="L4129" s="184"/>
      <c r="M4129" s="28"/>
      <c r="N4129" s="28"/>
      <c r="O4129" s="28"/>
      <c r="P4129" s="28"/>
      <c r="Q4129" s="28"/>
      <c r="R4129" s="28"/>
      <c r="S4129" s="28"/>
    </row>
    <row r="4130" spans="1:19" s="31" customFormat="1" ht="13.5" x14ac:dyDescent="0.3">
      <c r="A4130" s="600"/>
      <c r="B4130" s="605" t="s">
        <v>1249</v>
      </c>
      <c r="C4130" s="739"/>
      <c r="D4130" s="601">
        <v>1</v>
      </c>
      <c r="E4130" s="602">
        <v>2.4</v>
      </c>
      <c r="F4130" s="603"/>
      <c r="G4130" s="604"/>
      <c r="H4130" s="682">
        <f t="shared" si="226"/>
        <v>2.4</v>
      </c>
      <c r="I4130" s="842"/>
      <c r="J4130" s="235"/>
      <c r="K4130" s="248"/>
      <c r="L4130" s="184"/>
      <c r="M4130" s="28"/>
      <c r="N4130" s="28"/>
      <c r="O4130" s="28"/>
      <c r="P4130" s="28"/>
      <c r="Q4130" s="28"/>
      <c r="R4130" s="28"/>
      <c r="S4130" s="28"/>
    </row>
    <row r="4131" spans="1:19" s="31" customFormat="1" ht="13.5" x14ac:dyDescent="0.3">
      <c r="A4131" s="600"/>
      <c r="B4131" s="605" t="s">
        <v>1245</v>
      </c>
      <c r="C4131" s="739"/>
      <c r="D4131" s="601">
        <v>1</v>
      </c>
      <c r="E4131" s="602">
        <v>1.3</v>
      </c>
      <c r="F4131" s="603"/>
      <c r="G4131" s="604"/>
      <c r="H4131" s="682">
        <f t="shared" si="226"/>
        <v>1.3</v>
      </c>
      <c r="I4131" s="842"/>
      <c r="J4131" s="235"/>
      <c r="K4131" s="248"/>
      <c r="L4131" s="184"/>
      <c r="M4131" s="28"/>
      <c r="N4131" s="28"/>
      <c r="O4131" s="28"/>
      <c r="P4131" s="28"/>
      <c r="Q4131" s="28"/>
      <c r="R4131" s="28"/>
      <c r="S4131" s="28"/>
    </row>
    <row r="4132" spans="1:19" s="31" customFormat="1" ht="13.5" x14ac:dyDescent="0.3">
      <c r="A4132" s="600"/>
      <c r="B4132" s="605" t="s">
        <v>635</v>
      </c>
      <c r="C4132" s="739"/>
      <c r="D4132" s="601">
        <v>1</v>
      </c>
      <c r="E4132" s="602">
        <v>1</v>
      </c>
      <c r="F4132" s="603"/>
      <c r="G4132" s="604"/>
      <c r="H4132" s="682">
        <f t="shared" si="226"/>
        <v>1</v>
      </c>
      <c r="I4132" s="842"/>
      <c r="J4132" s="235"/>
      <c r="K4132" s="248"/>
      <c r="L4132" s="184"/>
      <c r="M4132" s="28"/>
      <c r="N4132" s="28"/>
      <c r="O4132" s="28"/>
      <c r="P4132" s="28"/>
      <c r="Q4132" s="28"/>
      <c r="R4132" s="28"/>
      <c r="S4132" s="28"/>
    </row>
    <row r="4133" spans="1:19" s="31" customFormat="1" ht="13.5" x14ac:dyDescent="0.3">
      <c r="A4133" s="600"/>
      <c r="B4133" s="605" t="s">
        <v>1260</v>
      </c>
      <c r="C4133" s="739"/>
      <c r="D4133" s="601">
        <v>1</v>
      </c>
      <c r="E4133" s="602">
        <v>0.8</v>
      </c>
      <c r="F4133" s="603"/>
      <c r="G4133" s="604"/>
      <c r="H4133" s="682">
        <f t="shared" si="226"/>
        <v>0.8</v>
      </c>
      <c r="I4133" s="842"/>
      <c r="J4133" s="235"/>
      <c r="K4133" s="248"/>
      <c r="L4133" s="184"/>
      <c r="M4133" s="28"/>
      <c r="N4133" s="28"/>
      <c r="O4133" s="28"/>
      <c r="P4133" s="28"/>
      <c r="Q4133" s="28"/>
      <c r="R4133" s="28"/>
      <c r="S4133" s="28"/>
    </row>
    <row r="4134" spans="1:19" s="31" customFormat="1" ht="13.5" x14ac:dyDescent="0.3">
      <c r="A4134" s="600"/>
      <c r="B4134" s="605" t="s">
        <v>615</v>
      </c>
      <c r="C4134" s="739"/>
      <c r="D4134" s="601">
        <v>1</v>
      </c>
      <c r="E4134" s="602">
        <v>0.8</v>
      </c>
      <c r="F4134" s="603"/>
      <c r="G4134" s="604"/>
      <c r="H4134" s="682">
        <f t="shared" si="226"/>
        <v>0.8</v>
      </c>
      <c r="I4134" s="842"/>
      <c r="J4134" s="235"/>
      <c r="K4134" s="248"/>
      <c r="L4134" s="184"/>
      <c r="M4134" s="28"/>
      <c r="N4134" s="28"/>
      <c r="O4134" s="28"/>
      <c r="P4134" s="28"/>
      <c r="Q4134" s="28"/>
      <c r="R4134" s="28"/>
      <c r="S4134" s="28"/>
    </row>
    <row r="4135" spans="1:19" s="31" customFormat="1" ht="13.5" x14ac:dyDescent="0.3">
      <c r="A4135" s="600"/>
      <c r="B4135" s="605" t="s">
        <v>638</v>
      </c>
      <c r="C4135" s="739"/>
      <c r="D4135" s="601">
        <v>1</v>
      </c>
      <c r="E4135" s="602">
        <v>0.8</v>
      </c>
      <c r="F4135" s="603"/>
      <c r="G4135" s="604"/>
      <c r="H4135" s="682">
        <f t="shared" si="226"/>
        <v>0.8</v>
      </c>
      <c r="I4135" s="842"/>
      <c r="J4135" s="235"/>
      <c r="K4135" s="248"/>
      <c r="L4135" s="184"/>
      <c r="M4135" s="28"/>
      <c r="N4135" s="28"/>
      <c r="O4135" s="28"/>
      <c r="P4135" s="28"/>
      <c r="Q4135" s="28"/>
      <c r="R4135" s="28"/>
      <c r="S4135" s="28"/>
    </row>
    <row r="4136" spans="1:19" s="31" customFormat="1" ht="13.5" x14ac:dyDescent="0.3">
      <c r="A4136" s="600"/>
      <c r="B4136" s="605" t="s">
        <v>639</v>
      </c>
      <c r="C4136" s="739"/>
      <c r="D4136" s="601">
        <v>1</v>
      </c>
      <c r="E4136" s="602">
        <v>1.7</v>
      </c>
      <c r="F4136" s="603"/>
      <c r="G4136" s="604"/>
      <c r="H4136" s="682">
        <f t="shared" si="226"/>
        <v>1.7</v>
      </c>
      <c r="I4136" s="842"/>
      <c r="J4136" s="235"/>
      <c r="K4136" s="248"/>
      <c r="L4136" s="184"/>
      <c r="M4136" s="28"/>
      <c r="N4136" s="28"/>
      <c r="O4136" s="28"/>
      <c r="P4136" s="28"/>
      <c r="Q4136" s="28"/>
      <c r="R4136" s="28"/>
      <c r="S4136" s="28"/>
    </row>
    <row r="4137" spans="1:19" s="31" customFormat="1" ht="13.5" x14ac:dyDescent="0.3">
      <c r="A4137" s="600"/>
      <c r="B4137" s="605" t="s">
        <v>616</v>
      </c>
      <c r="C4137" s="739"/>
      <c r="D4137" s="601">
        <v>1</v>
      </c>
      <c r="E4137" s="602">
        <v>2.1</v>
      </c>
      <c r="F4137" s="603"/>
      <c r="G4137" s="604"/>
      <c r="H4137" s="682">
        <f t="shared" si="226"/>
        <v>2.1</v>
      </c>
      <c r="I4137" s="842"/>
      <c r="J4137" s="235"/>
      <c r="K4137" s="248"/>
      <c r="L4137" s="184"/>
      <c r="M4137" s="28"/>
      <c r="N4137" s="28"/>
      <c r="O4137" s="28"/>
      <c r="P4137" s="28"/>
      <c r="Q4137" s="28"/>
      <c r="R4137" s="28"/>
      <c r="S4137" s="28"/>
    </row>
    <row r="4138" spans="1:19" s="31" customFormat="1" ht="13.5" x14ac:dyDescent="0.3">
      <c r="A4138" s="600"/>
      <c r="B4138" s="605" t="s">
        <v>618</v>
      </c>
      <c r="C4138" s="739"/>
      <c r="D4138" s="601">
        <v>1</v>
      </c>
      <c r="E4138" s="602">
        <v>0.6</v>
      </c>
      <c r="F4138" s="603"/>
      <c r="G4138" s="604"/>
      <c r="H4138" s="682">
        <f t="shared" si="226"/>
        <v>0.6</v>
      </c>
      <c r="I4138" s="842"/>
      <c r="J4138" s="235"/>
      <c r="K4138" s="248"/>
      <c r="L4138" s="184"/>
      <c r="M4138" s="28"/>
      <c r="N4138" s="28"/>
      <c r="O4138" s="28"/>
      <c r="P4138" s="28"/>
      <c r="Q4138" s="28"/>
      <c r="R4138" s="28"/>
      <c r="S4138" s="28"/>
    </row>
    <row r="4139" spans="1:19" s="31" customFormat="1" ht="13.5" x14ac:dyDescent="0.3">
      <c r="A4139" s="600"/>
      <c r="B4139" s="605" t="s">
        <v>1253</v>
      </c>
      <c r="C4139" s="739"/>
      <c r="D4139" s="601">
        <v>1</v>
      </c>
      <c r="E4139" s="602">
        <v>0.6</v>
      </c>
      <c r="F4139" s="603"/>
      <c r="G4139" s="604"/>
      <c r="H4139" s="682">
        <f t="shared" si="226"/>
        <v>0.6</v>
      </c>
      <c r="I4139" s="842"/>
      <c r="J4139" s="235"/>
      <c r="K4139" s="248"/>
      <c r="L4139" s="184"/>
      <c r="M4139" s="28"/>
      <c r="N4139" s="28"/>
      <c r="O4139" s="28"/>
      <c r="P4139" s="28"/>
      <c r="Q4139" s="28"/>
      <c r="R4139" s="28"/>
      <c r="S4139" s="28"/>
    </row>
    <row r="4140" spans="1:19" s="31" customFormat="1" ht="13.5" x14ac:dyDescent="0.3">
      <c r="A4140" s="600"/>
      <c r="B4140" s="605" t="s">
        <v>622</v>
      </c>
      <c r="C4140" s="739"/>
      <c r="D4140" s="601">
        <v>1</v>
      </c>
      <c r="E4140" s="602">
        <v>0.8</v>
      </c>
      <c r="F4140" s="603"/>
      <c r="G4140" s="604"/>
      <c r="H4140" s="682">
        <f t="shared" si="226"/>
        <v>0.8</v>
      </c>
      <c r="I4140" s="842"/>
      <c r="J4140" s="235"/>
      <c r="K4140" s="248"/>
      <c r="L4140" s="184"/>
      <c r="M4140" s="28"/>
      <c r="N4140" s="28"/>
      <c r="O4140" s="28"/>
      <c r="P4140" s="28"/>
      <c r="Q4140" s="28"/>
      <c r="R4140" s="28"/>
      <c r="S4140" s="28"/>
    </row>
    <row r="4141" spans="1:19" s="31" customFormat="1" ht="13.5" x14ac:dyDescent="0.3">
      <c r="A4141" s="600"/>
      <c r="B4141" s="605" t="s">
        <v>623</v>
      </c>
      <c r="C4141" s="739"/>
      <c r="D4141" s="601">
        <v>1</v>
      </c>
      <c r="E4141" s="602">
        <v>1.8</v>
      </c>
      <c r="F4141" s="603"/>
      <c r="G4141" s="604"/>
      <c r="H4141" s="682">
        <f>IF(PRODUCT(D4141:G4141),PRODUCT(D4141:G4141),"")</f>
        <v>1.8</v>
      </c>
      <c r="I4141" s="826"/>
      <c r="J4141" s="235"/>
      <c r="K4141" s="235"/>
      <c r="L4141" s="184"/>
      <c r="M4141" s="28"/>
      <c r="N4141" s="28"/>
      <c r="O4141" s="28"/>
      <c r="P4141" s="28"/>
      <c r="Q4141" s="28"/>
      <c r="R4141" s="28"/>
      <c r="S4141" s="28"/>
    </row>
    <row r="4142" spans="1:19" s="31" customFormat="1" ht="13.5" x14ac:dyDescent="0.3">
      <c r="A4142" s="600"/>
      <c r="B4142" s="801" t="s">
        <v>626</v>
      </c>
      <c r="C4142" s="739"/>
      <c r="D4142" s="601">
        <v>9</v>
      </c>
      <c r="E4142" s="602">
        <v>0.9</v>
      </c>
      <c r="F4142" s="603"/>
      <c r="G4142" s="604"/>
      <c r="H4142" s="682">
        <f t="shared" ref="H4142:H4144" si="227">IF(PRODUCT(D4142:G4142),PRODUCT(D4142:G4142),"")</f>
        <v>8.1</v>
      </c>
      <c r="I4142" s="826"/>
      <c r="J4142" s="235"/>
      <c r="K4142" s="235"/>
      <c r="L4142" s="184"/>
      <c r="M4142" s="28"/>
      <c r="N4142" s="28"/>
      <c r="O4142" s="28"/>
      <c r="P4142" s="28"/>
      <c r="Q4142" s="28"/>
      <c r="R4142" s="28"/>
      <c r="S4142" s="28"/>
    </row>
    <row r="4143" spans="1:19" s="31" customFormat="1" ht="13.5" x14ac:dyDescent="0.3">
      <c r="A4143" s="600"/>
      <c r="B4143" s="801" t="s">
        <v>627</v>
      </c>
      <c r="C4143" s="739"/>
      <c r="D4143" s="601">
        <v>9</v>
      </c>
      <c r="E4143" s="602">
        <v>0.6</v>
      </c>
      <c r="F4143" s="603"/>
      <c r="G4143" s="604"/>
      <c r="H4143" s="682">
        <f t="shared" si="227"/>
        <v>5.3999999999999995</v>
      </c>
      <c r="I4143" s="826"/>
      <c r="J4143" s="235"/>
      <c r="K4143" s="235"/>
      <c r="L4143" s="184"/>
      <c r="M4143" s="28"/>
      <c r="N4143" s="28"/>
      <c r="O4143" s="28"/>
      <c r="P4143" s="28"/>
      <c r="Q4143" s="28"/>
      <c r="R4143" s="28"/>
      <c r="S4143" s="28"/>
    </row>
    <row r="4144" spans="1:19" s="31" customFormat="1" ht="13.5" x14ac:dyDescent="0.3">
      <c r="A4144" s="600"/>
      <c r="B4144" s="801" t="s">
        <v>1248</v>
      </c>
      <c r="C4144" s="739"/>
      <c r="D4144" s="601">
        <v>5</v>
      </c>
      <c r="E4144" s="602">
        <v>0.6</v>
      </c>
      <c r="F4144" s="603"/>
      <c r="G4144" s="604"/>
      <c r="H4144" s="682">
        <f t="shared" si="227"/>
        <v>3</v>
      </c>
      <c r="I4144" s="826"/>
      <c r="J4144" s="235"/>
      <c r="K4144" s="235"/>
      <c r="L4144" s="184"/>
      <c r="M4144" s="28"/>
      <c r="N4144" s="28"/>
      <c r="O4144" s="28"/>
      <c r="P4144" s="28"/>
      <c r="Q4144" s="28"/>
      <c r="R4144" s="28"/>
      <c r="S4144" s="28"/>
    </row>
    <row r="4145" spans="1:19" s="31" customFormat="1" ht="13.5" x14ac:dyDescent="0.3">
      <c r="A4145" s="600"/>
      <c r="B4145" s="801" t="s">
        <v>628</v>
      </c>
      <c r="C4145" s="739"/>
      <c r="D4145" s="601">
        <v>4</v>
      </c>
      <c r="E4145" s="602">
        <v>0.5</v>
      </c>
      <c r="F4145" s="603"/>
      <c r="G4145" s="604"/>
      <c r="H4145" s="682">
        <f>IF(PRODUCT(D4145:G4145),PRODUCT(D4145:G4145),"")</f>
        <v>2</v>
      </c>
      <c r="I4145" s="826"/>
      <c r="J4145" s="235"/>
      <c r="K4145" s="235"/>
      <c r="L4145" s="184"/>
      <c r="M4145" s="28"/>
      <c r="N4145" s="28"/>
      <c r="O4145" s="28"/>
      <c r="P4145" s="28"/>
      <c r="Q4145" s="28"/>
      <c r="R4145" s="28"/>
      <c r="S4145" s="28"/>
    </row>
    <row r="4146" spans="1:19" s="31" customFormat="1" ht="13.5" x14ac:dyDescent="0.3">
      <c r="A4146" s="600"/>
      <c r="B4146" s="605"/>
      <c r="C4146" s="739"/>
      <c r="D4146" s="601"/>
      <c r="E4146" s="602"/>
      <c r="F4146" s="603"/>
      <c r="G4146" s="604"/>
      <c r="H4146" s="837"/>
      <c r="I4146" s="490"/>
      <c r="J4146" s="53"/>
      <c r="K4146" s="53"/>
      <c r="L4146" s="184"/>
      <c r="M4146" s="28"/>
      <c r="N4146" s="28"/>
      <c r="O4146" s="28"/>
      <c r="P4146" s="28"/>
      <c r="Q4146" s="28"/>
      <c r="R4146" s="28"/>
      <c r="S4146" s="28"/>
    </row>
    <row r="4147" spans="1:19" s="31" customFormat="1" ht="13.5" x14ac:dyDescent="0.3">
      <c r="A4147" s="600"/>
      <c r="B4147" s="605"/>
      <c r="C4147" s="739"/>
      <c r="D4147" s="601"/>
      <c r="E4147" s="602"/>
      <c r="F4147" s="603"/>
      <c r="G4147" s="604"/>
      <c r="H4147" s="682" t="str">
        <f t="shared" si="226"/>
        <v/>
      </c>
      <c r="I4147" s="842"/>
      <c r="J4147" s="235"/>
      <c r="K4147" s="248"/>
      <c r="L4147" s="184"/>
      <c r="M4147" s="28"/>
      <c r="N4147" s="28"/>
      <c r="O4147" s="28"/>
      <c r="P4147" s="28"/>
      <c r="Q4147" s="28"/>
      <c r="R4147" s="28"/>
      <c r="S4147" s="28"/>
    </row>
    <row r="4148" spans="1:19" s="31" customFormat="1" ht="13.5" x14ac:dyDescent="0.3">
      <c r="A4148" s="789" t="s">
        <v>2155</v>
      </c>
      <c r="B4148" s="755" t="s">
        <v>630</v>
      </c>
      <c r="C4148" s="739" t="s">
        <v>112</v>
      </c>
      <c r="D4148" s="601"/>
      <c r="E4148" s="602"/>
      <c r="F4148" s="603"/>
      <c r="G4148" s="604"/>
      <c r="H4148" s="682" t="str">
        <f t="shared" si="226"/>
        <v/>
      </c>
      <c r="I4148" s="682">
        <f>SUM(H4149:H4160)</f>
        <v>27</v>
      </c>
      <c r="J4148" s="235"/>
      <c r="K4148" s="235"/>
      <c r="L4148" s="184"/>
      <c r="M4148" s="28"/>
      <c r="N4148" s="28"/>
      <c r="O4148" s="28"/>
      <c r="P4148" s="28"/>
      <c r="Q4148" s="28"/>
      <c r="R4148" s="28"/>
      <c r="S4148" s="28"/>
    </row>
    <row r="4149" spans="1:19" s="31" customFormat="1" ht="13.5" x14ac:dyDescent="0.3">
      <c r="A4149" s="600"/>
      <c r="B4149" s="605" t="s">
        <v>2145</v>
      </c>
      <c r="C4149" s="739"/>
      <c r="D4149" s="601">
        <v>1</v>
      </c>
      <c r="E4149" s="602">
        <v>4</v>
      </c>
      <c r="F4149" s="603"/>
      <c r="G4149" s="604"/>
      <c r="H4149" s="682">
        <f t="shared" si="226"/>
        <v>4</v>
      </c>
      <c r="I4149" s="842"/>
      <c r="J4149" s="235"/>
      <c r="K4149" s="248"/>
      <c r="L4149" s="184"/>
      <c r="M4149" s="28"/>
      <c r="N4149" s="28"/>
      <c r="O4149" s="28"/>
      <c r="P4149" s="28"/>
      <c r="Q4149" s="28"/>
      <c r="R4149" s="28"/>
      <c r="S4149" s="28"/>
    </row>
    <row r="4150" spans="1:19" s="31" customFormat="1" ht="13.5" x14ac:dyDescent="0.3">
      <c r="A4150" s="600"/>
      <c r="B4150" s="605" t="s">
        <v>2146</v>
      </c>
      <c r="C4150" s="739"/>
      <c r="D4150" s="601">
        <v>1</v>
      </c>
      <c r="E4150" s="602">
        <v>6.8</v>
      </c>
      <c r="F4150" s="603"/>
      <c r="G4150" s="604"/>
      <c r="H4150" s="682">
        <f t="shared" si="226"/>
        <v>6.8</v>
      </c>
      <c r="I4150" s="842"/>
      <c r="J4150" s="235"/>
      <c r="K4150" s="248"/>
      <c r="L4150" s="184"/>
      <c r="M4150" s="28"/>
      <c r="N4150" s="28"/>
      <c r="O4150" s="28"/>
      <c r="P4150" s="28"/>
      <c r="Q4150" s="28"/>
      <c r="R4150" s="28"/>
      <c r="S4150" s="28"/>
    </row>
    <row r="4151" spans="1:19" s="31" customFormat="1" ht="13.5" x14ac:dyDescent="0.3">
      <c r="A4151" s="600"/>
      <c r="B4151" s="605" t="s">
        <v>607</v>
      </c>
      <c r="C4151" s="739"/>
      <c r="D4151" s="601">
        <v>1</v>
      </c>
      <c r="E4151" s="602">
        <v>1.8</v>
      </c>
      <c r="F4151" s="603"/>
      <c r="G4151" s="604"/>
      <c r="H4151" s="682">
        <f t="shared" si="226"/>
        <v>1.8</v>
      </c>
      <c r="I4151" s="842"/>
      <c r="J4151" s="235"/>
      <c r="K4151" s="248"/>
      <c r="L4151" s="184"/>
      <c r="M4151" s="28"/>
      <c r="N4151" s="28"/>
      <c r="O4151" s="28"/>
      <c r="P4151" s="28"/>
      <c r="Q4151" s="28"/>
      <c r="R4151" s="28"/>
      <c r="S4151" s="28"/>
    </row>
    <row r="4152" spans="1:19" s="31" customFormat="1" ht="13.5" x14ac:dyDescent="0.3">
      <c r="A4152" s="600"/>
      <c r="B4152" s="605" t="s">
        <v>610</v>
      </c>
      <c r="C4152" s="739"/>
      <c r="D4152" s="601">
        <v>1</v>
      </c>
      <c r="E4152" s="602">
        <v>2</v>
      </c>
      <c r="F4152" s="603"/>
      <c r="G4152" s="604"/>
      <c r="H4152" s="682">
        <f t="shared" si="226"/>
        <v>2</v>
      </c>
      <c r="I4152" s="842"/>
      <c r="J4152" s="235"/>
      <c r="K4152" s="248"/>
      <c r="L4152" s="184"/>
      <c r="M4152" s="28"/>
      <c r="N4152" s="28"/>
      <c r="O4152" s="28"/>
      <c r="P4152" s="28"/>
      <c r="Q4152" s="28"/>
      <c r="R4152" s="28"/>
      <c r="S4152" s="28"/>
    </row>
    <row r="4153" spans="1:19" s="31" customFormat="1" ht="13.5" x14ac:dyDescent="0.3">
      <c r="A4153" s="600"/>
      <c r="B4153" s="605" t="s">
        <v>636</v>
      </c>
      <c r="C4153" s="739"/>
      <c r="D4153" s="601">
        <v>1</v>
      </c>
      <c r="E4153" s="602">
        <v>1</v>
      </c>
      <c r="F4153" s="603"/>
      <c r="G4153" s="604"/>
      <c r="H4153" s="682">
        <f t="shared" si="226"/>
        <v>1</v>
      </c>
      <c r="I4153" s="842"/>
      <c r="J4153" s="235"/>
      <c r="K4153" s="248"/>
      <c r="L4153" s="184"/>
      <c r="M4153" s="28"/>
      <c r="N4153" s="28"/>
      <c r="O4153" s="28"/>
      <c r="P4153" s="28"/>
      <c r="Q4153" s="28"/>
      <c r="R4153" s="28"/>
      <c r="S4153" s="28"/>
    </row>
    <row r="4154" spans="1:19" s="31" customFormat="1" ht="13.5" x14ac:dyDescent="0.3">
      <c r="A4154" s="600"/>
      <c r="B4154" s="605" t="s">
        <v>637</v>
      </c>
      <c r="C4154" s="739"/>
      <c r="D4154" s="601">
        <v>1</v>
      </c>
      <c r="E4154" s="602">
        <v>1</v>
      </c>
      <c r="F4154" s="603"/>
      <c r="G4154" s="604"/>
      <c r="H4154" s="682">
        <f t="shared" si="226"/>
        <v>1</v>
      </c>
      <c r="I4154" s="842"/>
      <c r="J4154" s="235"/>
      <c r="K4154" s="248"/>
      <c r="L4154" s="184"/>
      <c r="M4154" s="28"/>
      <c r="N4154" s="28"/>
      <c r="O4154" s="28"/>
      <c r="P4154" s="28"/>
      <c r="Q4154" s="28"/>
      <c r="R4154" s="28"/>
      <c r="S4154" s="28"/>
    </row>
    <row r="4155" spans="1:19" s="31" customFormat="1" ht="13.5" x14ac:dyDescent="0.3">
      <c r="A4155" s="600"/>
      <c r="B4155" s="605" t="s">
        <v>650</v>
      </c>
      <c r="C4155" s="739"/>
      <c r="D4155" s="601">
        <v>1</v>
      </c>
      <c r="E4155" s="602">
        <v>1</v>
      </c>
      <c r="F4155" s="603"/>
      <c r="G4155" s="604"/>
      <c r="H4155" s="682">
        <f t="shared" si="226"/>
        <v>1</v>
      </c>
      <c r="I4155" s="842"/>
      <c r="J4155" s="235"/>
      <c r="K4155" s="248"/>
      <c r="L4155" s="184"/>
      <c r="M4155" s="28"/>
      <c r="N4155" s="28"/>
      <c r="O4155" s="28"/>
      <c r="P4155" s="28"/>
      <c r="Q4155" s="28"/>
      <c r="R4155" s="28"/>
      <c r="S4155" s="28"/>
    </row>
    <row r="4156" spans="1:19" s="31" customFormat="1" ht="13.5" x14ac:dyDescent="0.3">
      <c r="A4156" s="600"/>
      <c r="B4156" s="605" t="s">
        <v>1699</v>
      </c>
      <c r="C4156" s="739"/>
      <c r="D4156" s="601">
        <v>1</v>
      </c>
      <c r="E4156" s="602">
        <v>3.2</v>
      </c>
      <c r="F4156" s="603"/>
      <c r="G4156" s="604"/>
      <c r="H4156" s="682">
        <f t="shared" si="226"/>
        <v>3.2</v>
      </c>
      <c r="I4156" s="842"/>
      <c r="J4156" s="235"/>
      <c r="K4156" s="248"/>
      <c r="L4156" s="184"/>
      <c r="M4156" s="28"/>
      <c r="N4156" s="28"/>
      <c r="O4156" s="28"/>
      <c r="P4156" s="28"/>
      <c r="Q4156" s="28"/>
      <c r="R4156" s="28"/>
      <c r="S4156" s="28"/>
    </row>
    <row r="4157" spans="1:19" s="31" customFormat="1" ht="13.5" x14ac:dyDescent="0.3">
      <c r="A4157" s="600"/>
      <c r="B4157" s="605" t="s">
        <v>2147</v>
      </c>
      <c r="C4157" s="739"/>
      <c r="D4157" s="601">
        <v>1</v>
      </c>
      <c r="E4157" s="602">
        <v>1.8</v>
      </c>
      <c r="F4157" s="603"/>
      <c r="G4157" s="604"/>
      <c r="H4157" s="682">
        <f t="shared" si="226"/>
        <v>1.8</v>
      </c>
      <c r="I4157" s="842"/>
      <c r="J4157" s="235"/>
      <c r="K4157" s="248"/>
      <c r="L4157" s="184"/>
      <c r="M4157" s="28"/>
      <c r="N4157" s="28"/>
      <c r="O4157" s="28"/>
      <c r="P4157" s="28"/>
      <c r="Q4157" s="28"/>
      <c r="R4157" s="28"/>
      <c r="S4157" s="28"/>
    </row>
    <row r="4158" spans="1:19" s="31" customFormat="1" ht="13.5" x14ac:dyDescent="0.3">
      <c r="A4158" s="600"/>
      <c r="B4158" s="605" t="s">
        <v>2148</v>
      </c>
      <c r="C4158" s="739"/>
      <c r="D4158" s="601">
        <v>1</v>
      </c>
      <c r="E4158" s="602">
        <v>2.4</v>
      </c>
      <c r="F4158" s="603"/>
      <c r="G4158" s="604"/>
      <c r="H4158" s="682">
        <f t="shared" si="226"/>
        <v>2.4</v>
      </c>
      <c r="I4158" s="842"/>
      <c r="J4158" s="235"/>
      <c r="K4158" s="248"/>
      <c r="L4158" s="184"/>
      <c r="M4158" s="28"/>
      <c r="N4158" s="28"/>
      <c r="O4158" s="28"/>
      <c r="P4158" s="28"/>
      <c r="Q4158" s="28"/>
      <c r="R4158" s="28"/>
      <c r="S4158" s="28"/>
    </row>
    <row r="4159" spans="1:19" s="31" customFormat="1" ht="13.5" x14ac:dyDescent="0.3">
      <c r="A4159" s="600"/>
      <c r="B4159" s="605" t="s">
        <v>2149</v>
      </c>
      <c r="C4159" s="739"/>
      <c r="D4159" s="601">
        <v>1</v>
      </c>
      <c r="E4159" s="602">
        <v>1.8</v>
      </c>
      <c r="F4159" s="603"/>
      <c r="G4159" s="604"/>
      <c r="H4159" s="682">
        <f t="shared" si="226"/>
        <v>1.8</v>
      </c>
      <c r="I4159" s="842"/>
      <c r="J4159" s="235"/>
      <c r="K4159" s="248"/>
      <c r="L4159" s="184"/>
      <c r="M4159" s="28"/>
      <c r="N4159" s="28"/>
      <c r="O4159" s="28"/>
      <c r="P4159" s="28"/>
      <c r="Q4159" s="28"/>
      <c r="R4159" s="28"/>
      <c r="S4159" s="28"/>
    </row>
    <row r="4160" spans="1:19" s="31" customFormat="1" ht="13.5" x14ac:dyDescent="0.3">
      <c r="A4160" s="600"/>
      <c r="B4160" s="605" t="s">
        <v>619</v>
      </c>
      <c r="C4160" s="739"/>
      <c r="D4160" s="601">
        <v>1</v>
      </c>
      <c r="E4160" s="602">
        <v>0.2</v>
      </c>
      <c r="F4160" s="603"/>
      <c r="G4160" s="604"/>
      <c r="H4160" s="682">
        <f>IF(PRODUCT(D4160:G4160),PRODUCT(D4160:G4160),"")</f>
        <v>0.2</v>
      </c>
      <c r="I4160" s="826"/>
      <c r="J4160" s="235"/>
      <c r="K4160" s="235"/>
      <c r="L4160" s="184"/>
      <c r="M4160" s="28"/>
      <c r="N4160" s="28"/>
      <c r="O4160" s="28"/>
      <c r="P4160" s="28"/>
      <c r="Q4160" s="28"/>
      <c r="R4160" s="28"/>
      <c r="S4160" s="28"/>
    </row>
    <row r="4161" spans="1:19" s="31" customFormat="1" ht="13.5" x14ac:dyDescent="0.3">
      <c r="A4161" s="600"/>
      <c r="B4161" s="605"/>
      <c r="C4161" s="739"/>
      <c r="D4161" s="601"/>
      <c r="E4161" s="602"/>
      <c r="F4161" s="603"/>
      <c r="G4161" s="604"/>
      <c r="H4161" s="837"/>
      <c r="I4161" s="490"/>
      <c r="J4161" s="53"/>
      <c r="K4161" s="53"/>
      <c r="L4161" s="184"/>
      <c r="M4161" s="28"/>
      <c r="N4161" s="28"/>
      <c r="O4161" s="28"/>
      <c r="P4161" s="28"/>
      <c r="Q4161" s="28"/>
      <c r="R4161" s="28"/>
      <c r="S4161" s="28"/>
    </row>
    <row r="4162" spans="1:19" s="31" customFormat="1" ht="13.5" x14ac:dyDescent="0.3">
      <c r="A4162" s="600"/>
      <c r="B4162" s="605"/>
      <c r="C4162" s="739"/>
      <c r="D4162" s="601"/>
      <c r="E4162" s="602"/>
      <c r="F4162" s="603"/>
      <c r="G4162" s="604"/>
      <c r="H4162" s="682"/>
      <c r="I4162" s="842"/>
      <c r="J4162" s="235"/>
      <c r="K4162" s="248"/>
      <c r="L4162" s="184"/>
      <c r="M4162" s="28"/>
      <c r="N4162" s="28"/>
      <c r="O4162" s="28"/>
      <c r="P4162" s="28"/>
      <c r="Q4162" s="28"/>
      <c r="R4162" s="28"/>
      <c r="S4162" s="28"/>
    </row>
    <row r="4163" spans="1:19" s="31" customFormat="1" ht="13.5" x14ac:dyDescent="0.3">
      <c r="A4163" s="789" t="s">
        <v>2156</v>
      </c>
      <c r="B4163" s="755" t="s">
        <v>649</v>
      </c>
      <c r="C4163" s="739" t="s">
        <v>112</v>
      </c>
      <c r="D4163" s="601"/>
      <c r="E4163" s="602"/>
      <c r="F4163" s="603"/>
      <c r="G4163" s="604"/>
      <c r="H4163" s="682" t="str">
        <f t="shared" ref="H4163:H4176" si="228">IF(PRODUCT(D4163:G4163),PRODUCT(D4163:G4163),"")</f>
        <v/>
      </c>
      <c r="I4163" s="682">
        <f>SUM(H4164:H4177)</f>
        <v>34.9</v>
      </c>
      <c r="J4163" s="235"/>
      <c r="K4163" s="235"/>
      <c r="L4163" s="184"/>
      <c r="M4163" s="28"/>
      <c r="N4163" s="28"/>
      <c r="O4163" s="28"/>
      <c r="P4163" s="28"/>
      <c r="Q4163" s="28"/>
      <c r="R4163" s="28"/>
      <c r="S4163" s="28"/>
    </row>
    <row r="4164" spans="1:19" s="31" customFormat="1" ht="13.5" x14ac:dyDescent="0.3">
      <c r="A4164" s="600"/>
      <c r="B4164" s="605" t="s">
        <v>608</v>
      </c>
      <c r="C4164" s="739"/>
      <c r="D4164" s="601">
        <v>1</v>
      </c>
      <c r="E4164" s="602">
        <v>1.8</v>
      </c>
      <c r="F4164" s="603"/>
      <c r="G4164" s="604"/>
      <c r="H4164" s="682">
        <f t="shared" si="228"/>
        <v>1.8</v>
      </c>
      <c r="I4164" s="842"/>
      <c r="J4164" s="235"/>
      <c r="K4164" s="248"/>
      <c r="L4164" s="184"/>
      <c r="M4164" s="28"/>
      <c r="N4164" s="28"/>
      <c r="O4164" s="28"/>
      <c r="P4164" s="28"/>
      <c r="Q4164" s="28"/>
      <c r="R4164" s="28"/>
      <c r="S4164" s="28"/>
    </row>
    <row r="4165" spans="1:19" s="31" customFormat="1" ht="13.5" x14ac:dyDescent="0.3">
      <c r="A4165" s="600"/>
      <c r="B4165" s="605" t="s">
        <v>609</v>
      </c>
      <c r="C4165" s="739"/>
      <c r="D4165" s="601">
        <v>1</v>
      </c>
      <c r="E4165" s="602">
        <v>2.2999999999999998</v>
      </c>
      <c r="F4165" s="603"/>
      <c r="G4165" s="604"/>
      <c r="H4165" s="682">
        <f t="shared" si="228"/>
        <v>2.2999999999999998</v>
      </c>
      <c r="I4165" s="842"/>
      <c r="J4165" s="235"/>
      <c r="K4165" s="248"/>
      <c r="L4165" s="184"/>
      <c r="M4165" s="28"/>
      <c r="N4165" s="28"/>
      <c r="O4165" s="28"/>
      <c r="P4165" s="28"/>
      <c r="Q4165" s="28"/>
      <c r="R4165" s="28"/>
      <c r="S4165" s="28"/>
    </row>
    <row r="4166" spans="1:19" s="31" customFormat="1" ht="13.5" x14ac:dyDescent="0.3">
      <c r="A4166" s="600"/>
      <c r="B4166" s="605" t="s">
        <v>2150</v>
      </c>
      <c r="C4166" s="739"/>
      <c r="D4166" s="601">
        <v>1</v>
      </c>
      <c r="E4166" s="602">
        <v>5</v>
      </c>
      <c r="F4166" s="603"/>
      <c r="G4166" s="604"/>
      <c r="H4166" s="682">
        <f t="shared" si="228"/>
        <v>5</v>
      </c>
      <c r="I4166" s="842"/>
      <c r="J4166" s="235"/>
      <c r="K4166" s="248"/>
      <c r="L4166" s="184"/>
      <c r="M4166" s="28"/>
      <c r="N4166" s="28"/>
      <c r="O4166" s="28"/>
      <c r="P4166" s="28"/>
      <c r="Q4166" s="28"/>
      <c r="R4166" s="28"/>
      <c r="S4166" s="28"/>
    </row>
    <row r="4167" spans="1:19" s="31" customFormat="1" ht="13.5" x14ac:dyDescent="0.3">
      <c r="A4167" s="600"/>
      <c r="B4167" s="605" t="s">
        <v>2151</v>
      </c>
      <c r="C4167" s="739"/>
      <c r="D4167" s="601">
        <v>1</v>
      </c>
      <c r="E4167" s="602">
        <v>3.4</v>
      </c>
      <c r="F4167" s="603"/>
      <c r="G4167" s="604"/>
      <c r="H4167" s="682">
        <f t="shared" si="228"/>
        <v>3.4</v>
      </c>
      <c r="I4167" s="842"/>
      <c r="J4167" s="235"/>
      <c r="K4167" s="248"/>
      <c r="L4167" s="184"/>
      <c r="M4167" s="28"/>
      <c r="N4167" s="28"/>
      <c r="O4167" s="28"/>
      <c r="P4167" s="28"/>
      <c r="Q4167" s="28"/>
      <c r="R4167" s="28"/>
      <c r="S4167" s="28"/>
    </row>
    <row r="4168" spans="1:19" s="31" customFormat="1" ht="13.5" x14ac:dyDescent="0.3">
      <c r="A4168" s="600"/>
      <c r="B4168" s="605" t="s">
        <v>611</v>
      </c>
      <c r="C4168" s="739"/>
      <c r="D4168" s="601">
        <v>1</v>
      </c>
      <c r="E4168" s="602">
        <v>0.5</v>
      </c>
      <c r="F4168" s="603"/>
      <c r="G4168" s="604"/>
      <c r="H4168" s="682">
        <f t="shared" si="228"/>
        <v>0.5</v>
      </c>
      <c r="I4168" s="842"/>
      <c r="J4168" s="235"/>
      <c r="K4168" s="248"/>
      <c r="L4168" s="184"/>
      <c r="M4168" s="28"/>
      <c r="N4168" s="28"/>
      <c r="O4168" s="28"/>
      <c r="P4168" s="28"/>
      <c r="Q4168" s="28"/>
      <c r="R4168" s="28"/>
      <c r="S4168" s="28"/>
    </row>
    <row r="4169" spans="1:19" s="31" customFormat="1" ht="13.5" x14ac:dyDescent="0.3">
      <c r="A4169" s="600"/>
      <c r="B4169" s="605" t="s">
        <v>2152</v>
      </c>
      <c r="C4169" s="739"/>
      <c r="D4169" s="601">
        <v>1</v>
      </c>
      <c r="E4169" s="602">
        <v>2.5</v>
      </c>
      <c r="F4169" s="603"/>
      <c r="G4169" s="604"/>
      <c r="H4169" s="682">
        <f t="shared" si="228"/>
        <v>2.5</v>
      </c>
      <c r="I4169" s="842"/>
      <c r="J4169" s="235"/>
      <c r="K4169" s="248"/>
      <c r="L4169" s="184"/>
      <c r="M4169" s="28"/>
      <c r="N4169" s="28"/>
      <c r="O4169" s="28"/>
      <c r="P4169" s="28"/>
      <c r="Q4169" s="28"/>
      <c r="R4169" s="28"/>
      <c r="S4169" s="28"/>
    </row>
    <row r="4170" spans="1:19" s="31" customFormat="1" ht="13.5" x14ac:dyDescent="0.3">
      <c r="A4170" s="600"/>
      <c r="B4170" s="605" t="s">
        <v>613</v>
      </c>
      <c r="C4170" s="739"/>
      <c r="D4170" s="601">
        <v>1</v>
      </c>
      <c r="E4170" s="602">
        <v>8</v>
      </c>
      <c r="F4170" s="603"/>
      <c r="G4170" s="604"/>
      <c r="H4170" s="682">
        <f t="shared" si="228"/>
        <v>8</v>
      </c>
      <c r="I4170" s="842"/>
      <c r="J4170" s="235"/>
      <c r="K4170" s="248"/>
      <c r="L4170" s="184"/>
      <c r="M4170" s="28"/>
      <c r="N4170" s="28"/>
      <c r="O4170" s="28"/>
      <c r="P4170" s="28"/>
      <c r="Q4170" s="28"/>
      <c r="R4170" s="28"/>
      <c r="S4170" s="28"/>
    </row>
    <row r="4171" spans="1:19" s="31" customFormat="1" ht="13.5" x14ac:dyDescent="0.3">
      <c r="A4171" s="600"/>
      <c r="B4171" s="605" t="s">
        <v>642</v>
      </c>
      <c r="C4171" s="739"/>
      <c r="D4171" s="601">
        <v>1</v>
      </c>
      <c r="E4171" s="602">
        <v>0.7</v>
      </c>
      <c r="F4171" s="603"/>
      <c r="G4171" s="604"/>
      <c r="H4171" s="682">
        <f t="shared" si="228"/>
        <v>0.7</v>
      </c>
      <c r="I4171" s="842"/>
      <c r="J4171" s="235"/>
      <c r="K4171" s="248"/>
      <c r="L4171" s="184"/>
      <c r="M4171" s="28"/>
      <c r="N4171" s="28"/>
      <c r="O4171" s="28"/>
      <c r="P4171" s="28"/>
      <c r="Q4171" s="28"/>
      <c r="R4171" s="28"/>
      <c r="S4171" s="28"/>
    </row>
    <row r="4172" spans="1:19" s="31" customFormat="1" ht="13.5" x14ac:dyDescent="0.3">
      <c r="A4172" s="600"/>
      <c r="B4172" s="605" t="s">
        <v>1256</v>
      </c>
      <c r="C4172" s="739"/>
      <c r="D4172" s="601">
        <v>1</v>
      </c>
      <c r="E4172" s="602">
        <v>0.9</v>
      </c>
      <c r="F4172" s="603"/>
      <c r="G4172" s="604"/>
      <c r="H4172" s="682">
        <f t="shared" si="228"/>
        <v>0.9</v>
      </c>
      <c r="I4172" s="842"/>
      <c r="J4172" s="235"/>
      <c r="K4172" s="248"/>
      <c r="L4172" s="184"/>
      <c r="M4172" s="28"/>
      <c r="N4172" s="28"/>
      <c r="O4172" s="28"/>
      <c r="P4172" s="28"/>
      <c r="Q4172" s="28"/>
      <c r="R4172" s="28"/>
      <c r="S4172" s="28"/>
    </row>
    <row r="4173" spans="1:19" s="31" customFormat="1" ht="13.5" x14ac:dyDescent="0.3">
      <c r="A4173" s="600"/>
      <c r="B4173" s="605" t="s">
        <v>620</v>
      </c>
      <c r="C4173" s="739"/>
      <c r="D4173" s="601">
        <v>1</v>
      </c>
      <c r="E4173" s="602">
        <v>0.9</v>
      </c>
      <c r="F4173" s="603"/>
      <c r="G4173" s="604"/>
      <c r="H4173" s="682">
        <f t="shared" si="228"/>
        <v>0.9</v>
      </c>
      <c r="I4173" s="842"/>
      <c r="J4173" s="235"/>
      <c r="K4173" s="248"/>
      <c r="L4173" s="184"/>
      <c r="M4173" s="28"/>
      <c r="N4173" s="28"/>
      <c r="O4173" s="28"/>
      <c r="P4173" s="28"/>
      <c r="Q4173" s="28"/>
      <c r="R4173" s="28"/>
      <c r="S4173" s="28"/>
    </row>
    <row r="4174" spans="1:19" s="31" customFormat="1" ht="13.5" x14ac:dyDescent="0.3">
      <c r="A4174" s="600"/>
      <c r="B4174" s="605" t="s">
        <v>644</v>
      </c>
      <c r="C4174" s="739"/>
      <c r="D4174" s="601">
        <v>1</v>
      </c>
      <c r="E4174" s="602">
        <v>3.3</v>
      </c>
      <c r="F4174" s="603"/>
      <c r="G4174" s="604"/>
      <c r="H4174" s="682">
        <f t="shared" si="228"/>
        <v>3.3</v>
      </c>
      <c r="I4174" s="842"/>
      <c r="J4174" s="235"/>
      <c r="K4174" s="248"/>
      <c r="L4174" s="184"/>
      <c r="M4174" s="28"/>
      <c r="N4174" s="28"/>
      <c r="O4174" s="28"/>
      <c r="P4174" s="28"/>
      <c r="Q4174" s="28"/>
      <c r="R4174" s="28"/>
      <c r="S4174" s="28"/>
    </row>
    <row r="4175" spans="1:19" s="31" customFormat="1" ht="13.5" x14ac:dyDescent="0.3">
      <c r="A4175" s="600"/>
      <c r="B4175" s="605" t="s">
        <v>621</v>
      </c>
      <c r="C4175" s="739"/>
      <c r="D4175" s="601">
        <v>1</v>
      </c>
      <c r="E4175" s="602">
        <v>0.8</v>
      </c>
      <c r="F4175" s="603"/>
      <c r="G4175" s="604"/>
      <c r="H4175" s="682">
        <f t="shared" si="228"/>
        <v>0.8</v>
      </c>
      <c r="I4175" s="842"/>
      <c r="J4175" s="235"/>
      <c r="K4175" s="248"/>
      <c r="L4175" s="184"/>
      <c r="M4175" s="28"/>
      <c r="N4175" s="28"/>
      <c r="O4175" s="28"/>
      <c r="P4175" s="28"/>
      <c r="Q4175" s="28"/>
      <c r="R4175" s="28"/>
      <c r="S4175" s="28"/>
    </row>
    <row r="4176" spans="1:19" s="31" customFormat="1" ht="13.5" x14ac:dyDescent="0.3">
      <c r="A4176" s="600"/>
      <c r="B4176" s="605" t="s">
        <v>645</v>
      </c>
      <c r="C4176" s="739"/>
      <c r="D4176" s="601">
        <v>1</v>
      </c>
      <c r="E4176" s="602">
        <v>0.5</v>
      </c>
      <c r="F4176" s="603"/>
      <c r="G4176" s="604"/>
      <c r="H4176" s="682">
        <f t="shared" si="228"/>
        <v>0.5</v>
      </c>
      <c r="I4176" s="842"/>
      <c r="J4176" s="235"/>
      <c r="K4176" s="248"/>
      <c r="L4176" s="184"/>
      <c r="M4176" s="28"/>
      <c r="N4176" s="28"/>
      <c r="O4176" s="28"/>
      <c r="P4176" s="28"/>
      <c r="Q4176" s="28"/>
      <c r="R4176" s="28"/>
      <c r="S4176" s="28"/>
    </row>
    <row r="4177" spans="1:19" s="31" customFormat="1" ht="13.5" x14ac:dyDescent="0.3">
      <c r="A4177" s="600"/>
      <c r="B4177" s="605" t="s">
        <v>1258</v>
      </c>
      <c r="C4177" s="739"/>
      <c r="D4177" s="601">
        <v>1</v>
      </c>
      <c r="E4177" s="602">
        <v>4.3</v>
      </c>
      <c r="F4177" s="603"/>
      <c r="G4177" s="604"/>
      <c r="H4177" s="682">
        <f>IF(PRODUCT(D4177:G4177),PRODUCT(D4177:G4177),"")</f>
        <v>4.3</v>
      </c>
      <c r="I4177" s="826"/>
      <c r="J4177" s="235"/>
      <c r="K4177" s="235"/>
      <c r="L4177" s="184"/>
      <c r="M4177" s="28"/>
      <c r="N4177" s="28"/>
      <c r="O4177" s="28"/>
      <c r="P4177" s="28"/>
      <c r="Q4177" s="28"/>
      <c r="R4177" s="28"/>
      <c r="S4177" s="28"/>
    </row>
    <row r="4178" spans="1:19" s="31" customFormat="1" ht="13.5" x14ac:dyDescent="0.3">
      <c r="A4178" s="600"/>
      <c r="B4178" s="605"/>
      <c r="C4178" s="739"/>
      <c r="D4178" s="601"/>
      <c r="E4178" s="602"/>
      <c r="F4178" s="603"/>
      <c r="G4178" s="604"/>
      <c r="H4178" s="837"/>
      <c r="I4178" s="490"/>
      <c r="J4178" s="53"/>
      <c r="K4178" s="53"/>
      <c r="L4178" s="184"/>
      <c r="M4178" s="28"/>
      <c r="N4178" s="28"/>
      <c r="O4178" s="28"/>
      <c r="P4178" s="28"/>
      <c r="Q4178" s="28"/>
      <c r="R4178" s="28"/>
      <c r="S4178" s="28"/>
    </row>
    <row r="4179" spans="1:19" s="31" customFormat="1" ht="13.5" x14ac:dyDescent="0.3">
      <c r="A4179" s="600"/>
      <c r="B4179" s="605"/>
      <c r="C4179" s="739"/>
      <c r="D4179" s="601"/>
      <c r="E4179" s="602"/>
      <c r="F4179" s="603"/>
      <c r="G4179" s="604"/>
      <c r="H4179" s="682"/>
      <c r="I4179" s="842"/>
      <c r="J4179" s="235"/>
      <c r="K4179" s="248"/>
      <c r="L4179" s="184"/>
      <c r="M4179" s="28"/>
      <c r="N4179" s="28"/>
      <c r="O4179" s="28"/>
      <c r="P4179" s="28"/>
      <c r="Q4179" s="28"/>
      <c r="R4179" s="28"/>
      <c r="S4179" s="28"/>
    </row>
    <row r="4180" spans="1:19" s="31" customFormat="1" ht="13.5" x14ac:dyDescent="0.3">
      <c r="A4180" s="789" t="s">
        <v>2157</v>
      </c>
      <c r="B4180" s="755" t="s">
        <v>655</v>
      </c>
      <c r="C4180" s="739" t="s">
        <v>112</v>
      </c>
      <c r="D4180" s="601"/>
      <c r="E4180" s="602"/>
      <c r="F4180" s="603"/>
      <c r="G4180" s="604"/>
      <c r="H4180" s="682" t="str">
        <f t="shared" ref="H4180:H4181" si="229">IF(PRODUCT(D4180:G4180),PRODUCT(D4180:G4180),"")</f>
        <v/>
      </c>
      <c r="I4180" s="682">
        <f>SUM(H4181:H4182)</f>
        <v>13.7</v>
      </c>
      <c r="J4180" s="235"/>
      <c r="K4180" s="235"/>
      <c r="L4180" s="184"/>
      <c r="M4180" s="28"/>
      <c r="N4180" s="28"/>
      <c r="O4180" s="28"/>
      <c r="P4180" s="28"/>
      <c r="Q4180" s="28"/>
      <c r="R4180" s="28"/>
      <c r="S4180" s="28"/>
    </row>
    <row r="4181" spans="1:19" s="31" customFormat="1" ht="13.5" x14ac:dyDescent="0.3">
      <c r="A4181" s="600"/>
      <c r="B4181" s="605" t="s">
        <v>2153</v>
      </c>
      <c r="C4181" s="739"/>
      <c r="D4181" s="601">
        <v>1</v>
      </c>
      <c r="E4181" s="602">
        <v>5.5</v>
      </c>
      <c r="F4181" s="603"/>
      <c r="G4181" s="604"/>
      <c r="H4181" s="682">
        <f t="shared" si="229"/>
        <v>5.5</v>
      </c>
      <c r="I4181" s="842"/>
      <c r="J4181" s="235"/>
      <c r="K4181" s="248"/>
      <c r="L4181" s="184"/>
      <c r="M4181" s="28"/>
      <c r="N4181" s="28"/>
      <c r="O4181" s="28"/>
      <c r="P4181" s="28"/>
      <c r="Q4181" s="28"/>
      <c r="R4181" s="28"/>
      <c r="S4181" s="28"/>
    </row>
    <row r="4182" spans="1:19" s="31" customFormat="1" ht="13.5" x14ac:dyDescent="0.3">
      <c r="A4182" s="600"/>
      <c r="B4182" s="605" t="s">
        <v>624</v>
      </c>
      <c r="C4182" s="739"/>
      <c r="D4182" s="601">
        <v>1</v>
      </c>
      <c r="E4182" s="602">
        <v>8.1999999999999993</v>
      </c>
      <c r="F4182" s="603"/>
      <c r="G4182" s="604"/>
      <c r="H4182" s="682">
        <f>IF(PRODUCT(D4182:G4182),PRODUCT(D4182:G4182),"")</f>
        <v>8.1999999999999993</v>
      </c>
      <c r="I4182" s="826"/>
      <c r="J4182" s="235"/>
      <c r="K4182" s="235"/>
      <c r="L4182" s="184"/>
      <c r="M4182" s="28"/>
      <c r="N4182" s="28"/>
      <c r="O4182" s="28"/>
      <c r="P4182" s="28"/>
      <c r="Q4182" s="28"/>
      <c r="R4182" s="28"/>
      <c r="S4182" s="28"/>
    </row>
    <row r="4183" spans="1:19" s="31" customFormat="1" ht="13.5" x14ac:dyDescent="0.3">
      <c r="A4183" s="600"/>
      <c r="B4183" s="605"/>
      <c r="C4183" s="739"/>
      <c r="D4183" s="601"/>
      <c r="E4183" s="602"/>
      <c r="F4183" s="603"/>
      <c r="G4183" s="604"/>
      <c r="H4183" s="837"/>
      <c r="I4183" s="490"/>
      <c r="J4183" s="53"/>
      <c r="K4183" s="53"/>
      <c r="L4183" s="184"/>
      <c r="M4183" s="28"/>
      <c r="N4183" s="28"/>
      <c r="O4183" s="28"/>
      <c r="P4183" s="28"/>
      <c r="Q4183" s="28"/>
      <c r="R4183" s="28"/>
      <c r="S4183" s="28"/>
    </row>
    <row r="4184" spans="1:19" s="31" customFormat="1" ht="13.5" x14ac:dyDescent="0.3">
      <c r="A4184" s="770"/>
      <c r="B4184" s="755"/>
      <c r="C4184" s="775"/>
      <c r="D4184" s="513"/>
      <c r="E4184" s="513"/>
      <c r="F4184" s="513"/>
      <c r="G4184" s="513"/>
      <c r="H4184" s="523"/>
      <c r="I4184" s="506"/>
      <c r="J4184" s="253"/>
      <c r="K4184" s="253"/>
      <c r="L4184" s="184"/>
      <c r="M4184" s="28"/>
      <c r="N4184" s="28"/>
      <c r="O4184" s="28"/>
      <c r="P4184" s="28"/>
      <c r="Q4184" s="28"/>
      <c r="R4184" s="28"/>
      <c r="S4184" s="28"/>
    </row>
    <row r="4185" spans="1:19" s="31" customFormat="1" ht="148.5" x14ac:dyDescent="0.3">
      <c r="A4185" s="789" t="s">
        <v>2158</v>
      </c>
      <c r="B4185" s="755" t="s">
        <v>659</v>
      </c>
      <c r="C4185" s="739"/>
      <c r="D4185" s="601"/>
      <c r="E4185" s="602"/>
      <c r="F4185" s="603"/>
      <c r="G4185" s="604"/>
      <c r="H4185" s="682"/>
      <c r="I4185" s="691"/>
      <c r="J4185" s="205"/>
      <c r="K4185" s="203"/>
      <c r="L4185" s="184"/>
      <c r="M4185" s="28"/>
      <c r="N4185" s="28"/>
      <c r="O4185" s="28"/>
      <c r="P4185" s="28"/>
      <c r="Q4185" s="28"/>
      <c r="R4185" s="28"/>
      <c r="S4185" s="28"/>
    </row>
    <row r="4186" spans="1:19" s="31" customFormat="1" ht="13.5" x14ac:dyDescent="0.3">
      <c r="A4186" s="789" t="s">
        <v>2160</v>
      </c>
      <c r="B4186" s="755" t="s">
        <v>655</v>
      </c>
      <c r="C4186" s="739" t="s">
        <v>112</v>
      </c>
      <c r="D4186" s="601"/>
      <c r="E4186" s="602"/>
      <c r="F4186" s="603"/>
      <c r="G4186" s="603"/>
      <c r="H4186" s="682"/>
      <c r="I4186" s="682">
        <f>H4187</f>
        <v>13</v>
      </c>
      <c r="J4186" s="235"/>
      <c r="K4186" s="235"/>
      <c r="L4186" s="184"/>
      <c r="M4186" s="28"/>
      <c r="N4186" s="28"/>
      <c r="O4186" s="28"/>
      <c r="P4186" s="28"/>
      <c r="Q4186" s="28"/>
      <c r="R4186" s="28"/>
      <c r="S4186" s="28"/>
    </row>
    <row r="4187" spans="1:19" s="31" customFormat="1" ht="13.5" x14ac:dyDescent="0.3">
      <c r="A4187" s="600"/>
      <c r="B4187" s="605" t="s">
        <v>2159</v>
      </c>
      <c r="C4187" s="739"/>
      <c r="D4187" s="601">
        <v>1</v>
      </c>
      <c r="E4187" s="602">
        <v>13</v>
      </c>
      <c r="F4187" s="603"/>
      <c r="G4187" s="603"/>
      <c r="H4187" s="682">
        <f t="shared" ref="H4187" si="230">IF(PRODUCT(D4187:G4187),PRODUCT(D4187:G4187),"")</f>
        <v>13</v>
      </c>
      <c r="I4187" s="568"/>
      <c r="J4187" s="53"/>
      <c r="K4187" s="53"/>
      <c r="L4187" s="184"/>
      <c r="M4187" s="28"/>
      <c r="N4187" s="28"/>
      <c r="O4187" s="28"/>
      <c r="P4187" s="28"/>
      <c r="Q4187" s="28"/>
      <c r="R4187" s="28"/>
      <c r="S4187" s="28"/>
    </row>
    <row r="4188" spans="1:19" s="31" customFormat="1" ht="13.5" x14ac:dyDescent="0.3">
      <c r="A4188" s="600"/>
      <c r="B4188" s="605"/>
      <c r="C4188" s="739"/>
      <c r="D4188" s="601"/>
      <c r="E4188" s="602"/>
      <c r="F4188" s="603"/>
      <c r="G4188" s="603"/>
      <c r="H4188" s="682"/>
      <c r="I4188" s="682"/>
      <c r="J4188" s="235"/>
      <c r="K4188" s="235"/>
      <c r="L4188" s="184"/>
      <c r="M4188" s="28"/>
      <c r="N4188" s="28"/>
      <c r="O4188" s="28"/>
      <c r="P4188" s="28"/>
      <c r="Q4188" s="28"/>
      <c r="R4188" s="28"/>
      <c r="S4188" s="28"/>
    </row>
    <row r="4189" spans="1:19" s="31" customFormat="1" ht="40.5" x14ac:dyDescent="0.3">
      <c r="A4189" s="789" t="s">
        <v>2161</v>
      </c>
      <c r="B4189" s="755" t="s">
        <v>663</v>
      </c>
      <c r="C4189" s="739"/>
      <c r="D4189" s="812"/>
      <c r="E4189" s="812"/>
      <c r="F4189" s="788"/>
      <c r="G4189" s="788"/>
      <c r="H4189" s="813"/>
      <c r="I4189" s="813"/>
      <c r="J4189" s="205"/>
      <c r="K4189" s="205"/>
      <c r="L4189" s="167"/>
      <c r="M4189" s="28"/>
      <c r="N4189" s="28"/>
      <c r="O4189" s="28"/>
      <c r="P4189" s="28"/>
      <c r="Q4189" s="28"/>
      <c r="R4189" s="28"/>
      <c r="S4189" s="28"/>
    </row>
    <row r="4190" spans="1:19" s="31" customFormat="1" ht="13.5" x14ac:dyDescent="0.3">
      <c r="A4190" s="789" t="s">
        <v>2162</v>
      </c>
      <c r="B4190" s="755" t="s">
        <v>665</v>
      </c>
      <c r="C4190" s="739" t="s">
        <v>11</v>
      </c>
      <c r="D4190" s="812">
        <v>9</v>
      </c>
      <c r="E4190" s="815"/>
      <c r="F4190" s="788"/>
      <c r="G4190" s="815"/>
      <c r="H4190" s="523">
        <f>IF(PRODUCT(D4190:G4190),PRODUCT(D4190:G4190),"")</f>
        <v>9</v>
      </c>
      <c r="I4190" s="523">
        <f>IF(PRODUCT(E4190:H4190),PRODUCT(E4190:H4190),"")</f>
        <v>9</v>
      </c>
      <c r="J4190" s="205"/>
      <c r="K4190" s="205"/>
      <c r="L4190" s="167"/>
      <c r="M4190" s="28"/>
      <c r="N4190" s="28"/>
      <c r="O4190" s="28"/>
      <c r="P4190" s="28"/>
      <c r="Q4190" s="28"/>
      <c r="R4190" s="28"/>
      <c r="S4190" s="28"/>
    </row>
    <row r="4191" spans="1:19" s="31" customFormat="1" ht="13.5" x14ac:dyDescent="0.3">
      <c r="A4191" s="600"/>
      <c r="B4191" s="448"/>
      <c r="C4191" s="736"/>
      <c r="D4191" s="810"/>
      <c r="E4191" s="817"/>
      <c r="F4191" s="795"/>
      <c r="G4191" s="817"/>
      <c r="H4191" s="743"/>
      <c r="I4191" s="743"/>
      <c r="J4191" s="205"/>
      <c r="K4191" s="203"/>
      <c r="L4191" s="167"/>
      <c r="M4191" s="28"/>
      <c r="N4191" s="28"/>
      <c r="O4191" s="28"/>
      <c r="P4191" s="28"/>
      <c r="Q4191" s="28"/>
      <c r="R4191" s="28"/>
      <c r="S4191" s="28"/>
    </row>
    <row r="4192" spans="1:19" s="31" customFormat="1" ht="13.5" x14ac:dyDescent="0.3">
      <c r="A4192" s="600"/>
      <c r="B4192" s="521"/>
      <c r="C4192" s="736"/>
      <c r="D4192" s="810"/>
      <c r="E4192" s="817"/>
      <c r="F4192" s="795"/>
      <c r="G4192" s="817"/>
      <c r="H4192" s="743"/>
      <c r="I4192" s="743"/>
      <c r="J4192" s="205"/>
      <c r="K4192" s="203"/>
      <c r="L4192" s="167"/>
      <c r="M4192" s="28"/>
      <c r="N4192" s="28"/>
      <c r="O4192" s="28"/>
      <c r="P4192" s="28"/>
      <c r="Q4192" s="28"/>
      <c r="R4192" s="28"/>
      <c r="S4192" s="28"/>
    </row>
    <row r="4193" spans="1:19" s="31" customFormat="1" ht="108" x14ac:dyDescent="0.3">
      <c r="A4193" s="789" t="s">
        <v>2163</v>
      </c>
      <c r="B4193" s="755" t="s">
        <v>667</v>
      </c>
      <c r="C4193" s="739" t="s">
        <v>11</v>
      </c>
      <c r="D4193" s="812">
        <v>1</v>
      </c>
      <c r="E4193" s="815"/>
      <c r="F4193" s="788"/>
      <c r="G4193" s="815"/>
      <c r="H4193" s="523">
        <f>IF(PRODUCT(D4193:G4193),PRODUCT(D4193:G4193),"")</f>
        <v>1</v>
      </c>
      <c r="I4193" s="523">
        <f>IF(PRODUCT(E4193:H4193),PRODUCT(E4193:H4193),"")</f>
        <v>1</v>
      </c>
      <c r="J4193" s="205"/>
      <c r="K4193" s="205"/>
      <c r="L4193" s="167"/>
      <c r="M4193" s="28"/>
      <c r="N4193" s="28"/>
      <c r="O4193" s="28"/>
      <c r="P4193" s="28"/>
      <c r="Q4193" s="28"/>
      <c r="R4193" s="28"/>
      <c r="S4193" s="28"/>
    </row>
    <row r="4194" spans="1:19" s="31" customFormat="1" ht="13.5" x14ac:dyDescent="0.3">
      <c r="A4194" s="600"/>
      <c r="B4194" s="605"/>
      <c r="C4194" s="739"/>
      <c r="D4194" s="601"/>
      <c r="E4194" s="602"/>
      <c r="F4194" s="603"/>
      <c r="G4194" s="604"/>
      <c r="H4194" s="682"/>
      <c r="I4194" s="691"/>
      <c r="J4194" s="235"/>
      <c r="K4194" s="248"/>
      <c r="L4194" s="167"/>
      <c r="M4194" s="28"/>
      <c r="N4194" s="28"/>
      <c r="O4194" s="28"/>
      <c r="P4194" s="28"/>
      <c r="Q4194" s="28"/>
      <c r="R4194" s="28"/>
      <c r="S4194" s="28"/>
    </row>
    <row r="4195" spans="1:19" s="31" customFormat="1" ht="13.5" x14ac:dyDescent="0.3">
      <c r="A4195" s="600"/>
      <c r="B4195" s="605"/>
      <c r="C4195" s="739"/>
      <c r="D4195" s="601"/>
      <c r="E4195" s="602"/>
      <c r="F4195" s="603"/>
      <c r="G4195" s="604"/>
      <c r="H4195" s="682"/>
      <c r="I4195" s="691"/>
      <c r="J4195" s="235"/>
      <c r="K4195" s="248"/>
      <c r="L4195" s="167"/>
      <c r="M4195" s="28"/>
      <c r="N4195" s="28"/>
      <c r="O4195" s="28"/>
      <c r="P4195" s="28"/>
      <c r="Q4195" s="28"/>
      <c r="R4195" s="28"/>
      <c r="S4195" s="28"/>
    </row>
    <row r="4196" spans="1:19" s="31" customFormat="1" ht="13.5" x14ac:dyDescent="0.3">
      <c r="A4196" s="770"/>
      <c r="B4196" s="755"/>
      <c r="C4196" s="775"/>
      <c r="D4196" s="513"/>
      <c r="E4196" s="513"/>
      <c r="F4196" s="513"/>
      <c r="G4196" s="513"/>
      <c r="H4196" s="523"/>
      <c r="I4196" s="506"/>
      <c r="J4196" s="273"/>
      <c r="K4196" s="273"/>
      <c r="L4196" s="155"/>
      <c r="M4196" s="28"/>
      <c r="N4196" s="28"/>
      <c r="O4196" s="28"/>
      <c r="P4196" s="28"/>
      <c r="Q4196" s="28"/>
      <c r="R4196" s="28"/>
      <c r="S4196" s="28"/>
    </row>
    <row r="4197" spans="1:19" s="31" customFormat="1" ht="13.5" x14ac:dyDescent="0.3">
      <c r="A4197" s="575" t="s">
        <v>1980</v>
      </c>
      <c r="B4197" s="576" t="s">
        <v>668</v>
      </c>
      <c r="C4197" s="736"/>
      <c r="D4197" s="738"/>
      <c r="E4197" s="738"/>
      <c r="F4197" s="738"/>
      <c r="G4197" s="738"/>
      <c r="H4197" s="743"/>
      <c r="I4197" s="743"/>
      <c r="J4197" s="248"/>
      <c r="K4197" s="248"/>
      <c r="L4197" s="347"/>
      <c r="M4197" s="28"/>
      <c r="N4197" s="28"/>
      <c r="O4197" s="28"/>
      <c r="P4197" s="28"/>
      <c r="Q4197" s="28"/>
      <c r="R4197" s="28"/>
      <c r="S4197" s="28"/>
    </row>
    <row r="4198" spans="1:19" s="31" customFormat="1" ht="13.5" x14ac:dyDescent="0.3">
      <c r="A4198" s="737"/>
      <c r="B4198" s="448"/>
      <c r="C4198" s="552"/>
      <c r="D4198" s="553"/>
      <c r="E4198" s="553"/>
      <c r="F4198" s="553"/>
      <c r="G4198" s="553"/>
      <c r="H4198" s="743"/>
      <c r="I4198" s="554"/>
      <c r="J4198" s="317"/>
      <c r="K4198" s="317"/>
      <c r="L4198" s="284"/>
      <c r="M4198" s="28"/>
      <c r="N4198" s="28"/>
      <c r="O4198" s="28"/>
      <c r="P4198" s="28"/>
      <c r="Q4198" s="28"/>
      <c r="R4198" s="28"/>
      <c r="S4198" s="28"/>
    </row>
    <row r="4199" spans="1:19" s="31" customFormat="1" ht="121.5" x14ac:dyDescent="0.3">
      <c r="A4199" s="789" t="s">
        <v>2165</v>
      </c>
      <c r="B4199" s="755" t="s">
        <v>679</v>
      </c>
      <c r="C4199" s="736"/>
      <c r="D4199" s="810"/>
      <c r="E4199" s="817"/>
      <c r="F4199" s="795"/>
      <c r="G4199" s="817"/>
      <c r="H4199" s="743"/>
      <c r="I4199" s="743"/>
      <c r="J4199" s="205"/>
      <c r="K4199" s="203"/>
      <c r="L4199" s="284"/>
      <c r="M4199" s="28"/>
      <c r="N4199" s="28"/>
      <c r="O4199" s="28"/>
      <c r="P4199" s="28"/>
      <c r="Q4199" s="28"/>
      <c r="R4199" s="28"/>
      <c r="S4199" s="28"/>
    </row>
    <row r="4200" spans="1:19" s="31" customFormat="1" ht="13.5" x14ac:dyDescent="0.3">
      <c r="A4200" s="789" t="s">
        <v>2166</v>
      </c>
      <c r="B4200" s="755" t="s">
        <v>549</v>
      </c>
      <c r="C4200" s="739" t="s">
        <v>112</v>
      </c>
      <c r="D4200" s="601"/>
      <c r="E4200" s="602"/>
      <c r="F4200" s="603"/>
      <c r="G4200" s="603"/>
      <c r="H4200" s="682"/>
      <c r="I4200" s="682">
        <f>SUM(H4201:H4202)</f>
        <v>23.1</v>
      </c>
      <c r="J4200" s="235"/>
      <c r="K4200" s="235"/>
      <c r="L4200" s="348"/>
      <c r="M4200" s="28"/>
      <c r="N4200" s="28"/>
      <c r="O4200" s="28"/>
      <c r="P4200" s="28"/>
      <c r="Q4200" s="28"/>
      <c r="R4200" s="28"/>
      <c r="S4200" s="28"/>
    </row>
    <row r="4201" spans="1:19" s="31" customFormat="1" ht="13.5" x14ac:dyDescent="0.3">
      <c r="A4201" s="600"/>
      <c r="B4201" s="605" t="s">
        <v>2145</v>
      </c>
      <c r="C4201" s="739"/>
      <c r="D4201" s="601">
        <v>1</v>
      </c>
      <c r="E4201" s="602">
        <v>16.7</v>
      </c>
      <c r="F4201" s="603"/>
      <c r="G4201" s="603"/>
      <c r="H4201" s="682">
        <f t="shared" ref="H4201:H4202" si="231">IF(PRODUCT(D4201:G4201),PRODUCT(D4201:G4201),"")</f>
        <v>16.7</v>
      </c>
      <c r="I4201" s="568"/>
      <c r="J4201" s="53"/>
      <c r="K4201" s="53"/>
      <c r="L4201" s="348"/>
      <c r="M4201" s="28"/>
      <c r="N4201" s="28"/>
      <c r="O4201" s="28"/>
      <c r="P4201" s="28"/>
      <c r="Q4201" s="28"/>
      <c r="R4201" s="28"/>
      <c r="S4201" s="28"/>
    </row>
    <row r="4202" spans="1:19" s="768" customFormat="1" ht="13.5" x14ac:dyDescent="0.3">
      <c r="A4202" s="600"/>
      <c r="B4202" s="605" t="s">
        <v>1249</v>
      </c>
      <c r="C4202" s="739"/>
      <c r="D4202" s="601">
        <v>1</v>
      </c>
      <c r="E4202" s="602">
        <v>6.4</v>
      </c>
      <c r="F4202" s="603"/>
      <c r="G4202" s="603"/>
      <c r="H4202" s="682">
        <f t="shared" si="231"/>
        <v>6.4</v>
      </c>
      <c r="I4202" s="568"/>
      <c r="J4202" s="462"/>
      <c r="K4202" s="462"/>
      <c r="L4202" s="348"/>
      <c r="M4202" s="767"/>
      <c r="N4202" s="767"/>
      <c r="O4202" s="767"/>
      <c r="P4202" s="767"/>
      <c r="Q4202" s="767"/>
      <c r="R4202" s="767"/>
      <c r="S4202" s="767"/>
    </row>
    <row r="4203" spans="1:19" s="31" customFormat="1" ht="13.5" x14ac:dyDescent="0.3">
      <c r="A4203" s="789"/>
      <c r="B4203" s="605"/>
      <c r="C4203" s="739"/>
      <c r="D4203" s="601"/>
      <c r="E4203" s="602"/>
      <c r="F4203" s="603"/>
      <c r="G4203" s="603"/>
      <c r="H4203" s="682"/>
      <c r="I4203" s="682"/>
      <c r="J4203" s="235"/>
      <c r="K4203" s="235"/>
      <c r="L4203" s="348"/>
      <c r="M4203" s="28"/>
      <c r="N4203" s="28"/>
      <c r="O4203" s="28"/>
      <c r="P4203" s="28"/>
      <c r="Q4203" s="28"/>
      <c r="R4203" s="28"/>
      <c r="S4203" s="28"/>
    </row>
    <row r="4204" spans="1:19" s="31" customFormat="1" ht="148.5" x14ac:dyDescent="0.3">
      <c r="A4204" s="789" t="s">
        <v>2167</v>
      </c>
      <c r="B4204" s="755" t="s">
        <v>659</v>
      </c>
      <c r="C4204" s="804"/>
      <c r="D4204" s="838"/>
      <c r="E4204" s="804"/>
      <c r="F4204" s="839"/>
      <c r="G4204" s="839"/>
      <c r="H4204" s="840"/>
      <c r="I4204" s="841"/>
      <c r="J4204" s="235"/>
      <c r="K4204" s="345"/>
      <c r="L4204" s="348"/>
      <c r="M4204" s="28"/>
      <c r="N4204" s="28"/>
      <c r="O4204" s="28"/>
      <c r="P4204" s="28"/>
      <c r="Q4204" s="28"/>
      <c r="R4204" s="28"/>
      <c r="S4204" s="28"/>
    </row>
    <row r="4205" spans="1:19" s="31" customFormat="1" ht="13.5" x14ac:dyDescent="0.3">
      <c r="A4205" s="789" t="s">
        <v>2168</v>
      </c>
      <c r="B4205" s="755" t="s">
        <v>680</v>
      </c>
      <c r="C4205" s="739" t="s">
        <v>112</v>
      </c>
      <c r="D4205" s="601"/>
      <c r="E4205" s="602"/>
      <c r="F4205" s="603"/>
      <c r="G4205" s="603"/>
      <c r="H4205" s="682"/>
      <c r="I4205" s="682">
        <f>H4206</f>
        <v>15</v>
      </c>
      <c r="J4205" s="235"/>
      <c r="K4205" s="235"/>
      <c r="L4205" s="284"/>
      <c r="M4205" s="28"/>
      <c r="N4205" s="28"/>
      <c r="O4205" s="28"/>
      <c r="P4205" s="28"/>
      <c r="Q4205" s="28"/>
      <c r="R4205" s="28"/>
      <c r="S4205" s="28"/>
    </row>
    <row r="4206" spans="1:19" s="31" customFormat="1" ht="13.5" x14ac:dyDescent="0.3">
      <c r="A4206" s="789"/>
      <c r="B4206" s="605" t="s">
        <v>2164</v>
      </c>
      <c r="C4206" s="739"/>
      <c r="D4206" s="601">
        <v>1</v>
      </c>
      <c r="E4206" s="602">
        <v>15</v>
      </c>
      <c r="F4206" s="603"/>
      <c r="G4206" s="603"/>
      <c r="H4206" s="682">
        <f t="shared" ref="H4206" si="232">IF(PRODUCT(D4206:G4206),PRODUCT(D4206:G4206),"")</f>
        <v>15</v>
      </c>
      <c r="I4206" s="568"/>
      <c r="J4206" s="53"/>
      <c r="K4206" s="53"/>
      <c r="L4206" s="284"/>
      <c r="M4206" s="28"/>
      <c r="N4206" s="28"/>
      <c r="O4206" s="28"/>
      <c r="P4206" s="28"/>
      <c r="Q4206" s="28"/>
      <c r="R4206" s="28"/>
      <c r="S4206" s="28"/>
    </row>
    <row r="4207" spans="1:19" s="31" customFormat="1" ht="13.5" x14ac:dyDescent="0.3">
      <c r="A4207" s="737"/>
      <c r="B4207" s="448"/>
      <c r="C4207" s="552"/>
      <c r="D4207" s="553"/>
      <c r="E4207" s="553"/>
      <c r="F4207" s="553"/>
      <c r="G4207" s="553"/>
      <c r="H4207" s="743"/>
      <c r="I4207" s="554"/>
      <c r="J4207" s="317"/>
      <c r="K4207" s="317"/>
      <c r="L4207" s="284"/>
      <c r="M4207" s="28"/>
      <c r="N4207" s="28"/>
      <c r="O4207" s="28"/>
      <c r="P4207" s="28"/>
      <c r="Q4207" s="28"/>
      <c r="R4207" s="28"/>
      <c r="S4207" s="28"/>
    </row>
    <row r="4208" spans="1:19" s="717" customFormat="1" ht="67.5" x14ac:dyDescent="0.3">
      <c r="A4208" s="728" t="s">
        <v>3736</v>
      </c>
      <c r="B4208" s="755" t="s">
        <v>3081</v>
      </c>
      <c r="C4208" s="739" t="s">
        <v>11</v>
      </c>
      <c r="D4208" s="796"/>
      <c r="E4208" s="800"/>
      <c r="F4208" s="797"/>
      <c r="G4208" s="797"/>
      <c r="H4208" s="794"/>
      <c r="I4208" s="771">
        <f>H4209</f>
        <v>1</v>
      </c>
      <c r="J4208" s="760"/>
      <c r="K4208" s="760"/>
      <c r="L4208" s="757"/>
      <c r="M4208" s="716"/>
      <c r="N4208" s="716"/>
      <c r="O4208" s="716"/>
      <c r="P4208" s="716"/>
      <c r="Q4208" s="716"/>
      <c r="R4208" s="716"/>
      <c r="S4208" s="716"/>
    </row>
    <row r="4209" spans="1:19" s="717" customFormat="1" ht="13.5" x14ac:dyDescent="0.3">
      <c r="A4209" s="728"/>
      <c r="B4209" s="755"/>
      <c r="C4209" s="739"/>
      <c r="D4209" s="796">
        <v>1</v>
      </c>
      <c r="E4209" s="800"/>
      <c r="F4209" s="797"/>
      <c r="G4209" s="797"/>
      <c r="H4209" s="794">
        <f t="shared" ref="H4209" si="233">IF(PRODUCT(D4209:G4209),PRODUCT(D4209:G4209),"")</f>
        <v>1</v>
      </c>
      <c r="I4209" s="788"/>
      <c r="J4209" s="760"/>
      <c r="K4209" s="760"/>
      <c r="L4209" s="757"/>
      <c r="M4209" s="716"/>
      <c r="N4209" s="716"/>
      <c r="O4209" s="716"/>
      <c r="P4209" s="716"/>
      <c r="Q4209" s="716"/>
      <c r="R4209" s="716"/>
      <c r="S4209" s="716"/>
    </row>
    <row r="4210" spans="1:19" s="31" customFormat="1" ht="13.5" x14ac:dyDescent="0.3">
      <c r="A4210" s="737"/>
      <c r="B4210" s="448"/>
      <c r="C4210" s="552"/>
      <c r="D4210" s="553"/>
      <c r="E4210" s="553"/>
      <c r="F4210" s="553"/>
      <c r="G4210" s="553"/>
      <c r="H4210" s="743"/>
      <c r="I4210" s="554"/>
      <c r="J4210" s="317"/>
      <c r="K4210" s="317"/>
      <c r="L4210" s="167"/>
      <c r="M4210" s="28"/>
      <c r="N4210" s="28"/>
      <c r="O4210" s="28"/>
      <c r="P4210" s="28"/>
      <c r="Q4210" s="28"/>
      <c r="R4210" s="28"/>
      <c r="S4210" s="28"/>
    </row>
    <row r="4211" spans="1:19" s="31" customFormat="1" ht="13.5" x14ac:dyDescent="0.3">
      <c r="A4211" s="116"/>
      <c r="B4211" s="119"/>
      <c r="C4211" s="76"/>
      <c r="D4211" s="127"/>
      <c r="E4211" s="127"/>
      <c r="F4211" s="127"/>
      <c r="G4211" s="127"/>
      <c r="H4211" s="137"/>
      <c r="I4211" s="120"/>
      <c r="J4211" s="273"/>
      <c r="K4211" s="273"/>
      <c r="L4211" s="155"/>
      <c r="M4211" s="28"/>
      <c r="N4211" s="28"/>
      <c r="O4211" s="28"/>
      <c r="P4211" s="28"/>
      <c r="Q4211" s="28"/>
      <c r="R4211" s="28"/>
      <c r="S4211" s="28"/>
    </row>
    <row r="4212" spans="1:19" s="31" customFormat="1" ht="13.5" x14ac:dyDescent="0.3">
      <c r="A4212" s="88" t="s">
        <v>1771</v>
      </c>
      <c r="B4212" s="89" t="s">
        <v>686</v>
      </c>
      <c r="C4212" s="90"/>
      <c r="D4212" s="226"/>
      <c r="E4212" s="226"/>
      <c r="F4212" s="226"/>
      <c r="G4212" s="226"/>
      <c r="H4212" s="325" t="str">
        <f>IF(PRODUCT(D4212:G4212),PRODUCT(D4212:G4212),"")</f>
        <v/>
      </c>
      <c r="I4212" s="226"/>
      <c r="J4212" s="267"/>
      <c r="K4212" s="267"/>
      <c r="L4212" s="149"/>
      <c r="M4212" s="28"/>
      <c r="N4212" s="28"/>
      <c r="O4212" s="28"/>
      <c r="P4212" s="28"/>
      <c r="Q4212" s="28"/>
      <c r="R4212" s="28"/>
      <c r="S4212" s="28"/>
    </row>
    <row r="4213" spans="1:19" s="31" customFormat="1" ht="13.5" x14ac:dyDescent="0.3">
      <c r="A4213" s="129"/>
      <c r="B4213" s="122"/>
      <c r="C4213" s="130"/>
      <c r="D4213" s="106"/>
      <c r="E4213" s="106"/>
      <c r="F4213" s="106"/>
      <c r="G4213" s="106"/>
      <c r="H4213" s="124"/>
      <c r="I4213" s="124"/>
      <c r="J4213" s="273"/>
      <c r="K4213" s="273"/>
      <c r="L4213" s="167"/>
      <c r="M4213" s="28"/>
      <c r="N4213" s="28"/>
      <c r="O4213" s="28"/>
      <c r="P4213" s="28"/>
      <c r="Q4213" s="28"/>
      <c r="R4213" s="28"/>
      <c r="S4213" s="28"/>
    </row>
    <row r="4214" spans="1:19" s="31" customFormat="1" ht="67.5" x14ac:dyDescent="0.3">
      <c r="A4214" s="129" t="s">
        <v>2170</v>
      </c>
      <c r="B4214" s="119" t="s">
        <v>687</v>
      </c>
      <c r="C4214" s="130" t="s">
        <v>11</v>
      </c>
      <c r="D4214" s="106">
        <v>2</v>
      </c>
      <c r="E4214" s="106"/>
      <c r="F4214" s="106"/>
      <c r="G4214" s="106"/>
      <c r="H4214" s="124">
        <v>3</v>
      </c>
      <c r="I4214" s="124">
        <v>3</v>
      </c>
      <c r="J4214" s="273"/>
      <c r="K4214" s="235"/>
      <c r="L4214" s="167"/>
      <c r="M4214" s="28"/>
      <c r="N4214" s="28"/>
      <c r="O4214" s="28"/>
      <c r="P4214" s="28"/>
      <c r="Q4214" s="28"/>
      <c r="R4214" s="28"/>
      <c r="S4214" s="28"/>
    </row>
    <row r="4215" spans="1:19" s="31" customFormat="1" ht="13.5" x14ac:dyDescent="0.3">
      <c r="A4215" s="129"/>
      <c r="B4215" s="119"/>
      <c r="C4215" s="130"/>
      <c r="D4215" s="106"/>
      <c r="E4215" s="106"/>
      <c r="F4215" s="106"/>
      <c r="G4215" s="106"/>
      <c r="H4215" s="124"/>
      <c r="I4215" s="124"/>
      <c r="J4215" s="273"/>
      <c r="K4215" s="235"/>
      <c r="L4215" s="167"/>
      <c r="M4215" s="28"/>
      <c r="N4215" s="28"/>
      <c r="O4215" s="28"/>
      <c r="P4215" s="28"/>
      <c r="Q4215" s="28"/>
      <c r="R4215" s="28"/>
      <c r="S4215" s="28"/>
    </row>
    <row r="4216" spans="1:19" s="31" customFormat="1" ht="67.5" x14ac:dyDescent="0.3">
      <c r="A4216" s="129" t="s">
        <v>2171</v>
      </c>
      <c r="B4216" s="119" t="s">
        <v>688</v>
      </c>
      <c r="C4216" s="130" t="s">
        <v>11</v>
      </c>
      <c r="D4216" s="106">
        <v>2</v>
      </c>
      <c r="E4216" s="106"/>
      <c r="F4216" s="106"/>
      <c r="G4216" s="106"/>
      <c r="H4216" s="124">
        <v>2</v>
      </c>
      <c r="I4216" s="124">
        <v>2</v>
      </c>
      <c r="J4216" s="273"/>
      <c r="K4216" s="235"/>
      <c r="L4216" s="167"/>
      <c r="M4216" s="28"/>
      <c r="N4216" s="28"/>
      <c r="O4216" s="28"/>
      <c r="P4216" s="28"/>
      <c r="Q4216" s="28"/>
      <c r="R4216" s="28"/>
      <c r="S4216" s="28"/>
    </row>
    <row r="4217" spans="1:19" s="31" customFormat="1" ht="13.5" x14ac:dyDescent="0.3">
      <c r="A4217" s="129"/>
      <c r="B4217" s="119"/>
      <c r="C4217" s="130"/>
      <c r="D4217" s="106"/>
      <c r="E4217" s="106"/>
      <c r="F4217" s="106"/>
      <c r="G4217" s="106"/>
      <c r="H4217" s="124"/>
      <c r="I4217" s="124"/>
      <c r="J4217" s="273"/>
      <c r="K4217" s="235"/>
      <c r="L4217" s="167"/>
      <c r="M4217" s="28"/>
      <c r="N4217" s="28"/>
      <c r="O4217" s="28"/>
      <c r="P4217" s="28"/>
      <c r="Q4217" s="28"/>
      <c r="R4217" s="28"/>
      <c r="S4217" s="28"/>
    </row>
    <row r="4218" spans="1:19" s="31" customFormat="1" ht="67.5" x14ac:dyDescent="0.3">
      <c r="A4218" s="129" t="s">
        <v>2172</v>
      </c>
      <c r="B4218" s="119" t="s">
        <v>689</v>
      </c>
      <c r="C4218" s="130" t="s">
        <v>11</v>
      </c>
      <c r="D4218" s="106">
        <v>2</v>
      </c>
      <c r="E4218" s="106"/>
      <c r="F4218" s="106"/>
      <c r="G4218" s="106"/>
      <c r="H4218" s="124">
        <v>1</v>
      </c>
      <c r="I4218" s="124">
        <v>1</v>
      </c>
      <c r="J4218" s="273"/>
      <c r="K4218" s="235"/>
      <c r="L4218" s="167"/>
      <c r="M4218" s="28"/>
      <c r="N4218" s="28"/>
      <c r="O4218" s="28"/>
      <c r="P4218" s="28"/>
      <c r="Q4218" s="28"/>
      <c r="R4218" s="28"/>
      <c r="S4218" s="28"/>
    </row>
    <row r="4219" spans="1:19" s="31" customFormat="1" ht="13.5" x14ac:dyDescent="0.3">
      <c r="A4219" s="129"/>
      <c r="B4219" s="119"/>
      <c r="C4219" s="130"/>
      <c r="D4219" s="106"/>
      <c r="E4219" s="106"/>
      <c r="F4219" s="106"/>
      <c r="G4219" s="106"/>
      <c r="H4219" s="124"/>
      <c r="I4219" s="124"/>
      <c r="J4219" s="273"/>
      <c r="K4219" s="235"/>
      <c r="L4219" s="167"/>
      <c r="M4219" s="28"/>
      <c r="N4219" s="28"/>
      <c r="O4219" s="28"/>
      <c r="P4219" s="28"/>
      <c r="Q4219" s="28"/>
      <c r="R4219" s="28"/>
      <c r="S4219" s="28"/>
    </row>
    <row r="4220" spans="1:19" s="31" customFormat="1" ht="67.5" x14ac:dyDescent="0.3">
      <c r="A4220" s="129" t="s">
        <v>2173</v>
      </c>
      <c r="B4220" s="119" t="s">
        <v>690</v>
      </c>
      <c r="C4220" s="130" t="s">
        <v>11</v>
      </c>
      <c r="D4220" s="106">
        <v>40</v>
      </c>
      <c r="E4220" s="106"/>
      <c r="F4220" s="106"/>
      <c r="G4220" s="106"/>
      <c r="H4220" s="124">
        <v>40</v>
      </c>
      <c r="I4220" s="124">
        <v>40</v>
      </c>
      <c r="J4220" s="273"/>
      <c r="K4220" s="235"/>
      <c r="L4220" s="167"/>
      <c r="M4220" s="28"/>
      <c r="N4220" s="28"/>
      <c r="O4220" s="28"/>
      <c r="P4220" s="28"/>
      <c r="Q4220" s="28"/>
      <c r="R4220" s="28"/>
      <c r="S4220" s="28"/>
    </row>
    <row r="4221" spans="1:19" s="31" customFormat="1" ht="13.5" x14ac:dyDescent="0.3">
      <c r="A4221" s="129"/>
      <c r="B4221" s="119"/>
      <c r="C4221" s="130"/>
      <c r="D4221" s="106"/>
      <c r="E4221" s="106"/>
      <c r="F4221" s="106"/>
      <c r="G4221" s="106"/>
      <c r="H4221" s="124" t="s">
        <v>810</v>
      </c>
      <c r="I4221" s="124"/>
      <c r="J4221" s="273"/>
      <c r="K4221" s="235"/>
      <c r="L4221" s="167"/>
      <c r="M4221" s="28"/>
      <c r="N4221" s="28"/>
      <c r="O4221" s="28"/>
      <c r="P4221" s="28"/>
      <c r="Q4221" s="28"/>
      <c r="R4221" s="28"/>
      <c r="S4221" s="28"/>
    </row>
    <row r="4222" spans="1:19" s="31" customFormat="1" ht="67.5" x14ac:dyDescent="0.3">
      <c r="A4222" s="129" t="s">
        <v>2174</v>
      </c>
      <c r="B4222" s="119" t="s">
        <v>691</v>
      </c>
      <c r="C4222" s="130"/>
      <c r="D4222" s="106"/>
      <c r="E4222" s="106"/>
      <c r="F4222" s="106"/>
      <c r="G4222" s="106"/>
      <c r="H4222" s="124"/>
      <c r="I4222" s="124"/>
      <c r="J4222" s="273"/>
      <c r="K4222" s="235"/>
      <c r="L4222" s="167"/>
      <c r="M4222" s="28"/>
      <c r="N4222" s="28"/>
      <c r="O4222" s="28"/>
      <c r="P4222" s="28"/>
      <c r="Q4222" s="28"/>
      <c r="R4222" s="28"/>
      <c r="S4222" s="28"/>
    </row>
    <row r="4223" spans="1:19" s="31" customFormat="1" ht="13.5" x14ac:dyDescent="0.3">
      <c r="A4223" s="129" t="s">
        <v>2175</v>
      </c>
      <c r="B4223" s="119" t="s">
        <v>692</v>
      </c>
      <c r="C4223" s="130" t="s">
        <v>11</v>
      </c>
      <c r="D4223" s="106">
        <v>1</v>
      </c>
      <c r="E4223" s="106"/>
      <c r="F4223" s="106"/>
      <c r="G4223" s="106"/>
      <c r="H4223" s="124">
        <v>1</v>
      </c>
      <c r="I4223" s="124">
        <v>1</v>
      </c>
      <c r="J4223" s="273"/>
      <c r="K4223" s="235"/>
      <c r="L4223" s="167"/>
      <c r="M4223" s="28"/>
      <c r="N4223" s="28"/>
      <c r="O4223" s="28"/>
      <c r="P4223" s="28"/>
      <c r="Q4223" s="28"/>
      <c r="R4223" s="28"/>
      <c r="S4223" s="28"/>
    </row>
    <row r="4224" spans="1:19" s="31" customFormat="1" ht="27" x14ac:dyDescent="0.3">
      <c r="A4224" s="129" t="s">
        <v>2176</v>
      </c>
      <c r="B4224" s="119" t="s">
        <v>2169</v>
      </c>
      <c r="C4224" s="130" t="s">
        <v>11</v>
      </c>
      <c r="D4224" s="106">
        <v>1</v>
      </c>
      <c r="E4224" s="106"/>
      <c r="F4224" s="106"/>
      <c r="G4224" s="106"/>
      <c r="H4224" s="124">
        <v>1</v>
      </c>
      <c r="I4224" s="124">
        <v>1</v>
      </c>
      <c r="J4224" s="273"/>
      <c r="K4224" s="235"/>
      <c r="L4224" s="167"/>
      <c r="M4224" s="28"/>
      <c r="N4224" s="28"/>
      <c r="O4224" s="28"/>
      <c r="P4224" s="28"/>
      <c r="Q4224" s="28"/>
      <c r="R4224" s="28"/>
      <c r="S4224" s="28"/>
    </row>
    <row r="4225" spans="1:19" s="31" customFormat="1" ht="13.5" x14ac:dyDescent="0.3">
      <c r="A4225" s="129"/>
      <c r="B4225" s="122"/>
      <c r="C4225" s="130"/>
      <c r="D4225" s="106"/>
      <c r="E4225" s="106"/>
      <c r="F4225" s="106"/>
      <c r="G4225" s="106"/>
      <c r="H4225" s="124"/>
      <c r="I4225" s="124"/>
      <c r="J4225" s="273"/>
      <c r="K4225" s="273"/>
      <c r="L4225" s="167"/>
      <c r="M4225" s="28"/>
      <c r="N4225" s="28"/>
      <c r="O4225" s="28"/>
      <c r="P4225" s="28"/>
      <c r="Q4225" s="28"/>
      <c r="R4225" s="28"/>
      <c r="S4225" s="28"/>
    </row>
    <row r="4226" spans="1:19" s="31" customFormat="1" ht="13.5" x14ac:dyDescent="0.3">
      <c r="A4226" s="116"/>
      <c r="B4226" s="103"/>
      <c r="C4226" s="130"/>
      <c r="D4226" s="127"/>
      <c r="E4226" s="127"/>
      <c r="F4226" s="127"/>
      <c r="G4226" s="77"/>
      <c r="H4226" s="137"/>
      <c r="I4226" s="336"/>
      <c r="J4226" s="346"/>
      <c r="K4226" s="346"/>
      <c r="L4226" s="341"/>
      <c r="M4226" s="28"/>
      <c r="N4226" s="28"/>
      <c r="O4226" s="28"/>
      <c r="P4226" s="28"/>
      <c r="Q4226" s="28"/>
      <c r="R4226" s="28"/>
      <c r="S4226" s="28"/>
    </row>
    <row r="4227" spans="1:19" s="31" customFormat="1" ht="13.5" x14ac:dyDescent="0.3">
      <c r="A4227" s="88" t="s">
        <v>1772</v>
      </c>
      <c r="B4227" s="89" t="s">
        <v>694</v>
      </c>
      <c r="C4227" s="90"/>
      <c r="D4227" s="226"/>
      <c r="E4227" s="226"/>
      <c r="F4227" s="226"/>
      <c r="G4227" s="226"/>
      <c r="H4227" s="325" t="str">
        <f>IF(PRODUCT(D4227:G4227),PRODUCT(D4227:G4227),"")</f>
        <v/>
      </c>
      <c r="I4227" s="226"/>
      <c r="J4227" s="267"/>
      <c r="K4227" s="267"/>
      <c r="L4227" s="149"/>
      <c r="M4227" s="28"/>
      <c r="N4227" s="28"/>
      <c r="O4227" s="28"/>
      <c r="P4227" s="28"/>
      <c r="Q4227" s="28"/>
      <c r="R4227" s="28"/>
      <c r="S4227" s="28"/>
    </row>
    <row r="4228" spans="1:19" s="31" customFormat="1" ht="13.5" x14ac:dyDescent="0.3">
      <c r="A4228" s="129"/>
      <c r="B4228" s="122"/>
      <c r="C4228" s="130"/>
      <c r="D4228" s="106"/>
      <c r="E4228" s="106"/>
      <c r="F4228" s="106"/>
      <c r="G4228" s="106"/>
      <c r="H4228" s="124"/>
      <c r="I4228" s="124"/>
      <c r="J4228" s="273"/>
      <c r="K4228" s="273"/>
      <c r="L4228" s="167"/>
      <c r="M4228" s="28"/>
      <c r="N4228" s="28"/>
      <c r="O4228" s="28"/>
      <c r="P4228" s="28"/>
      <c r="Q4228" s="28"/>
      <c r="R4228" s="28"/>
      <c r="S4228" s="28"/>
    </row>
    <row r="4229" spans="1:19" s="31" customFormat="1" ht="27" x14ac:dyDescent="0.3">
      <c r="A4229" s="129" t="s">
        <v>2177</v>
      </c>
      <c r="B4229" s="213" t="s">
        <v>739</v>
      </c>
      <c r="C4229" s="130"/>
      <c r="D4229" s="106"/>
      <c r="E4229" s="106"/>
      <c r="F4229" s="106"/>
      <c r="G4229" s="106"/>
      <c r="H4229" s="124"/>
      <c r="I4229" s="124"/>
      <c r="J4229" s="273"/>
      <c r="K4229" s="273"/>
      <c r="L4229" s="167"/>
      <c r="M4229" s="28"/>
      <c r="N4229" s="28"/>
      <c r="O4229" s="28"/>
      <c r="P4229" s="28"/>
      <c r="Q4229" s="28"/>
      <c r="R4229" s="28"/>
      <c r="S4229" s="28"/>
    </row>
    <row r="4230" spans="1:19" s="31" customFormat="1" ht="13.5" x14ac:dyDescent="0.3">
      <c r="A4230" s="129"/>
      <c r="B4230" s="122"/>
      <c r="C4230" s="130"/>
      <c r="D4230" s="106"/>
      <c r="E4230" s="106"/>
      <c r="F4230" s="106"/>
      <c r="G4230" s="106"/>
      <c r="H4230" s="124"/>
      <c r="I4230" s="124"/>
      <c r="J4230" s="273"/>
      <c r="K4230" s="273"/>
      <c r="L4230" s="167"/>
      <c r="M4230" s="28"/>
      <c r="N4230" s="28"/>
      <c r="O4230" s="28"/>
      <c r="P4230" s="28"/>
      <c r="Q4230" s="28"/>
      <c r="R4230" s="28"/>
      <c r="S4230" s="28"/>
    </row>
    <row r="4231" spans="1:19" s="31" customFormat="1" ht="13.5" x14ac:dyDescent="0.3">
      <c r="A4231" s="129"/>
      <c r="B4231" s="214" t="s">
        <v>695</v>
      </c>
      <c r="C4231" s="130"/>
      <c r="D4231" s="106"/>
      <c r="E4231" s="106"/>
      <c r="F4231" s="106"/>
      <c r="G4231" s="106"/>
      <c r="H4231" s="124"/>
      <c r="I4231" s="124"/>
      <c r="J4231" s="273"/>
      <c r="K4231" s="273"/>
      <c r="L4231" s="167"/>
      <c r="M4231" s="28"/>
      <c r="N4231" s="28"/>
      <c r="O4231" s="28"/>
      <c r="P4231" s="28"/>
      <c r="Q4231" s="28"/>
      <c r="R4231" s="28"/>
      <c r="S4231" s="28"/>
    </row>
    <row r="4232" spans="1:19" s="31" customFormat="1" ht="13.5" x14ac:dyDescent="0.3">
      <c r="A4232" s="116"/>
      <c r="B4232" s="119"/>
      <c r="C4232" s="76"/>
      <c r="D4232" s="127"/>
      <c r="E4232" s="127"/>
      <c r="F4232" s="127"/>
      <c r="G4232" s="127"/>
      <c r="H4232" s="137"/>
      <c r="I4232" s="120"/>
      <c r="J4232" s="273"/>
      <c r="K4232" s="273"/>
      <c r="L4232" s="155"/>
      <c r="M4232" s="28"/>
      <c r="N4232" s="28"/>
      <c r="O4232" s="28"/>
      <c r="P4232" s="28"/>
      <c r="Q4232" s="28"/>
      <c r="R4232" s="28"/>
      <c r="S4232" s="28"/>
    </row>
    <row r="4233" spans="1:19" s="31" customFormat="1" ht="54" x14ac:dyDescent="0.3">
      <c r="A4233" s="116" t="s">
        <v>2178</v>
      </c>
      <c r="B4233" s="210" t="s">
        <v>696</v>
      </c>
      <c r="C4233" s="76"/>
      <c r="D4233" s="106"/>
      <c r="E4233" s="106"/>
      <c r="F4233" s="106"/>
      <c r="G4233" s="106"/>
      <c r="H4233" s="124"/>
      <c r="I4233" s="29"/>
      <c r="J4233" s="21"/>
      <c r="K4233" s="273"/>
      <c r="L4233" s="167"/>
      <c r="M4233" s="28"/>
      <c r="N4233" s="28"/>
      <c r="O4233" s="28"/>
      <c r="P4233" s="28"/>
      <c r="Q4233" s="28"/>
      <c r="R4233" s="28"/>
      <c r="S4233" s="28"/>
    </row>
    <row r="4234" spans="1:19" s="31" customFormat="1" ht="13.5" x14ac:dyDescent="0.3">
      <c r="A4234" s="116" t="s">
        <v>2179</v>
      </c>
      <c r="B4234" s="210" t="s">
        <v>697</v>
      </c>
      <c r="C4234" s="76" t="s">
        <v>698</v>
      </c>
      <c r="D4234" s="106">
        <v>75</v>
      </c>
      <c r="E4234" s="106"/>
      <c r="F4234" s="106"/>
      <c r="G4234" s="106"/>
      <c r="H4234" s="124"/>
      <c r="I4234" s="124">
        <f>D4234</f>
        <v>75</v>
      </c>
      <c r="J4234" s="21"/>
      <c r="K4234" s="235"/>
      <c r="L4234" s="167"/>
      <c r="M4234" s="28"/>
      <c r="N4234" s="28"/>
      <c r="O4234" s="28"/>
      <c r="P4234" s="28"/>
      <c r="Q4234" s="28"/>
      <c r="R4234" s="28"/>
      <c r="S4234" s="28"/>
    </row>
    <row r="4235" spans="1:19" s="31" customFormat="1" ht="13.5" x14ac:dyDescent="0.3">
      <c r="A4235" s="116" t="s">
        <v>2180</v>
      </c>
      <c r="B4235" s="210" t="s">
        <v>699</v>
      </c>
      <c r="C4235" s="76" t="s">
        <v>698</v>
      </c>
      <c r="D4235" s="106">
        <v>305</v>
      </c>
      <c r="E4235" s="106"/>
      <c r="F4235" s="106"/>
      <c r="G4235" s="106"/>
      <c r="H4235" s="124"/>
      <c r="I4235" s="124">
        <f t="shared" ref="I4235:I4280" si="234">D4235</f>
        <v>305</v>
      </c>
      <c r="J4235" s="21"/>
      <c r="K4235" s="235"/>
      <c r="L4235" s="167"/>
      <c r="M4235" s="28"/>
      <c r="N4235" s="28"/>
      <c r="O4235" s="28"/>
      <c r="P4235" s="28"/>
      <c r="Q4235" s="28"/>
      <c r="R4235" s="28"/>
      <c r="S4235" s="28"/>
    </row>
    <row r="4236" spans="1:19" s="31" customFormat="1" ht="13.5" x14ac:dyDescent="0.3">
      <c r="A4236" s="116" t="s">
        <v>2181</v>
      </c>
      <c r="B4236" s="210" t="s">
        <v>700</v>
      </c>
      <c r="C4236" s="76" t="s">
        <v>698</v>
      </c>
      <c r="D4236" s="106">
        <v>80</v>
      </c>
      <c r="E4236" s="106"/>
      <c r="F4236" s="106"/>
      <c r="G4236" s="106"/>
      <c r="H4236" s="124"/>
      <c r="I4236" s="124">
        <f t="shared" si="234"/>
        <v>80</v>
      </c>
      <c r="J4236" s="21"/>
      <c r="K4236" s="235"/>
      <c r="L4236" s="167"/>
      <c r="M4236" s="28"/>
      <c r="N4236" s="28"/>
      <c r="O4236" s="28"/>
      <c r="P4236" s="28"/>
      <c r="Q4236" s="28"/>
      <c r="R4236" s="28"/>
      <c r="S4236" s="28"/>
    </row>
    <row r="4237" spans="1:19" s="31" customFormat="1" ht="13.5" x14ac:dyDescent="0.3">
      <c r="A4237" s="116" t="s">
        <v>2182</v>
      </c>
      <c r="B4237" s="210" t="s">
        <v>701</v>
      </c>
      <c r="C4237" s="76" t="s">
        <v>698</v>
      </c>
      <c r="D4237" s="106">
        <v>130</v>
      </c>
      <c r="E4237" s="106"/>
      <c r="F4237" s="106"/>
      <c r="G4237" s="106"/>
      <c r="H4237" s="124"/>
      <c r="I4237" s="124">
        <f t="shared" si="234"/>
        <v>130</v>
      </c>
      <c r="J4237" s="21"/>
      <c r="K4237" s="235"/>
      <c r="L4237" s="167"/>
      <c r="M4237" s="28"/>
      <c r="N4237" s="28"/>
      <c r="O4237" s="28"/>
      <c r="P4237" s="28"/>
      <c r="Q4237" s="28"/>
      <c r="R4237" s="28"/>
      <c r="S4237" s="28"/>
    </row>
    <row r="4238" spans="1:19" s="31" customFormat="1" ht="13.5" x14ac:dyDescent="0.3">
      <c r="A4238" s="116" t="s">
        <v>2183</v>
      </c>
      <c r="B4238" s="210" t="s">
        <v>702</v>
      </c>
      <c r="C4238" s="76" t="s">
        <v>698</v>
      </c>
      <c r="D4238" s="106">
        <v>160</v>
      </c>
      <c r="E4238" s="106"/>
      <c r="F4238" s="106"/>
      <c r="G4238" s="106"/>
      <c r="H4238" s="124"/>
      <c r="I4238" s="124">
        <f t="shared" si="234"/>
        <v>160</v>
      </c>
      <c r="J4238" s="21"/>
      <c r="K4238" s="235"/>
      <c r="L4238" s="167"/>
      <c r="M4238" s="28"/>
      <c r="N4238" s="28"/>
      <c r="O4238" s="28"/>
      <c r="P4238" s="28"/>
      <c r="Q4238" s="28"/>
      <c r="R4238" s="28"/>
      <c r="S4238" s="28"/>
    </row>
    <row r="4239" spans="1:19" s="31" customFormat="1" ht="13.5" x14ac:dyDescent="0.3">
      <c r="A4239" s="116" t="s">
        <v>2184</v>
      </c>
      <c r="B4239" s="210" t="s">
        <v>703</v>
      </c>
      <c r="C4239" s="76" t="s">
        <v>698</v>
      </c>
      <c r="D4239" s="106">
        <v>50</v>
      </c>
      <c r="E4239" s="106"/>
      <c r="F4239" s="106"/>
      <c r="G4239" s="106"/>
      <c r="H4239" s="124"/>
      <c r="I4239" s="124">
        <f t="shared" si="234"/>
        <v>50</v>
      </c>
      <c r="J4239" s="21"/>
      <c r="K4239" s="235"/>
      <c r="L4239" s="167"/>
      <c r="M4239" s="28"/>
      <c r="N4239" s="28"/>
      <c r="O4239" s="28"/>
      <c r="P4239" s="28"/>
      <c r="Q4239" s="28"/>
      <c r="R4239" s="28"/>
      <c r="S4239" s="28"/>
    </row>
    <row r="4240" spans="1:19" s="31" customFormat="1" ht="67.5" x14ac:dyDescent="0.3">
      <c r="A4240" s="116" t="s">
        <v>2185</v>
      </c>
      <c r="B4240" s="585" t="s">
        <v>3604</v>
      </c>
      <c r="C4240" s="76" t="s">
        <v>698</v>
      </c>
      <c r="D4240" s="106">
        <v>74</v>
      </c>
      <c r="E4240" s="106"/>
      <c r="F4240" s="106"/>
      <c r="G4240" s="106"/>
      <c r="H4240" s="124"/>
      <c r="I4240" s="124">
        <f t="shared" si="234"/>
        <v>74</v>
      </c>
      <c r="J4240" s="21"/>
      <c r="K4240" s="235"/>
      <c r="L4240" s="167"/>
      <c r="M4240" s="28"/>
      <c r="N4240" s="28"/>
      <c r="O4240" s="28"/>
      <c r="P4240" s="28"/>
      <c r="Q4240" s="28"/>
      <c r="R4240" s="28"/>
      <c r="S4240" s="28"/>
    </row>
    <row r="4241" spans="1:19" s="31" customFormat="1" ht="13.5" x14ac:dyDescent="0.3">
      <c r="A4241" s="116" t="s">
        <v>2186</v>
      </c>
      <c r="B4241" s="210" t="s">
        <v>706</v>
      </c>
      <c r="C4241" s="76" t="s">
        <v>698</v>
      </c>
      <c r="D4241" s="106">
        <v>56</v>
      </c>
      <c r="E4241" s="106"/>
      <c r="F4241" s="106"/>
      <c r="G4241" s="106"/>
      <c r="H4241" s="124"/>
      <c r="I4241" s="124">
        <f t="shared" si="234"/>
        <v>56</v>
      </c>
      <c r="J4241" s="21"/>
      <c r="K4241" s="235"/>
      <c r="L4241" s="167"/>
      <c r="M4241" s="28"/>
      <c r="N4241" s="28"/>
      <c r="O4241" s="28"/>
      <c r="P4241" s="28"/>
      <c r="Q4241" s="28"/>
      <c r="R4241" s="28"/>
      <c r="S4241" s="28"/>
    </row>
    <row r="4242" spans="1:19" s="31" customFormat="1" ht="40.5" x14ac:dyDescent="0.3">
      <c r="A4242" s="116" t="s">
        <v>2187</v>
      </c>
      <c r="B4242" s="210" t="s">
        <v>707</v>
      </c>
      <c r="C4242" s="76" t="s">
        <v>698</v>
      </c>
      <c r="D4242" s="106">
        <v>103</v>
      </c>
      <c r="E4242" s="106"/>
      <c r="F4242" s="106"/>
      <c r="G4242" s="106"/>
      <c r="H4242" s="124"/>
      <c r="I4242" s="124">
        <f t="shared" si="234"/>
        <v>103</v>
      </c>
      <c r="J4242" s="21"/>
      <c r="K4242" s="235"/>
      <c r="L4242" s="167"/>
      <c r="M4242" s="28"/>
      <c r="N4242" s="28"/>
      <c r="O4242" s="28"/>
      <c r="P4242" s="28"/>
      <c r="Q4242" s="28"/>
      <c r="R4242" s="28"/>
      <c r="S4242" s="28"/>
    </row>
    <row r="4243" spans="1:19" s="31" customFormat="1" ht="13.5" x14ac:dyDescent="0.3">
      <c r="A4243" s="290"/>
      <c r="B4243" s="291"/>
      <c r="C4243" s="290"/>
      <c r="D4243" s="292"/>
      <c r="E4243" s="127"/>
      <c r="F4243" s="127"/>
      <c r="G4243" s="127"/>
      <c r="H4243" s="137"/>
      <c r="I4243" s="124">
        <f t="shared" si="234"/>
        <v>0</v>
      </c>
      <c r="J4243" s="273"/>
      <c r="K4243" s="235"/>
      <c r="L4243" s="155"/>
      <c r="M4243" s="28"/>
      <c r="N4243" s="28"/>
      <c r="O4243" s="28"/>
      <c r="P4243" s="28"/>
      <c r="Q4243" s="28"/>
      <c r="R4243" s="28"/>
      <c r="S4243" s="28"/>
    </row>
    <row r="4244" spans="1:19" s="31" customFormat="1" ht="54" x14ac:dyDescent="0.3">
      <c r="A4244" s="116" t="s">
        <v>2188</v>
      </c>
      <c r="B4244" s="210" t="s">
        <v>708</v>
      </c>
      <c r="C4244" s="76"/>
      <c r="D4244" s="106"/>
      <c r="E4244" s="106"/>
      <c r="F4244" s="106"/>
      <c r="G4244" s="106"/>
      <c r="H4244" s="124"/>
      <c r="I4244" s="124">
        <f t="shared" si="234"/>
        <v>0</v>
      </c>
      <c r="J4244" s="21"/>
      <c r="K4244" s="235"/>
      <c r="L4244" s="167"/>
      <c r="M4244" s="28"/>
      <c r="N4244" s="28"/>
      <c r="O4244" s="28"/>
      <c r="P4244" s="28"/>
      <c r="Q4244" s="28"/>
      <c r="R4244" s="28"/>
      <c r="S4244" s="28"/>
    </row>
    <row r="4245" spans="1:19" s="31" customFormat="1" ht="13.5" x14ac:dyDescent="0.3">
      <c r="A4245" s="116" t="s">
        <v>2189</v>
      </c>
      <c r="B4245" s="210" t="s">
        <v>709</v>
      </c>
      <c r="C4245" s="76" t="s">
        <v>11</v>
      </c>
      <c r="D4245" s="106">
        <v>94</v>
      </c>
      <c r="E4245" s="106"/>
      <c r="F4245" s="106"/>
      <c r="G4245" s="106"/>
      <c r="H4245" s="124"/>
      <c r="I4245" s="124">
        <f t="shared" si="234"/>
        <v>94</v>
      </c>
      <c r="J4245" s="21"/>
      <c r="K4245" s="235"/>
      <c r="L4245" s="167"/>
      <c r="M4245" s="28"/>
      <c r="N4245" s="28"/>
      <c r="O4245" s="28"/>
      <c r="P4245" s="28"/>
      <c r="Q4245" s="28"/>
      <c r="R4245" s="28"/>
      <c r="S4245" s="28"/>
    </row>
    <row r="4246" spans="1:19" s="31" customFormat="1" ht="13.5" x14ac:dyDescent="0.3">
      <c r="A4246" s="116" t="s">
        <v>2190</v>
      </c>
      <c r="B4246" s="210" t="s">
        <v>710</v>
      </c>
      <c r="C4246" s="76" t="s">
        <v>11</v>
      </c>
      <c r="D4246" s="106">
        <v>12</v>
      </c>
      <c r="E4246" s="106"/>
      <c r="F4246" s="106"/>
      <c r="G4246" s="106"/>
      <c r="H4246" s="124"/>
      <c r="I4246" s="124">
        <f t="shared" si="234"/>
        <v>12</v>
      </c>
      <c r="J4246" s="21"/>
      <c r="K4246" s="235"/>
      <c r="L4246" s="167"/>
      <c r="M4246" s="28"/>
      <c r="N4246" s="28"/>
      <c r="O4246" s="28"/>
      <c r="P4246" s="28"/>
      <c r="Q4246" s="28"/>
      <c r="R4246" s="28"/>
      <c r="S4246" s="28"/>
    </row>
    <row r="4247" spans="1:19" s="31" customFormat="1" ht="13.5" x14ac:dyDescent="0.3">
      <c r="A4247" s="125"/>
      <c r="B4247" s="258"/>
      <c r="C4247" s="105"/>
      <c r="D4247" s="128"/>
      <c r="E4247" s="128"/>
      <c r="F4247" s="128"/>
      <c r="G4247" s="128"/>
      <c r="H4247" s="307"/>
      <c r="I4247" s="124">
        <f t="shared" si="234"/>
        <v>0</v>
      </c>
      <c r="J4247" s="317"/>
      <c r="K4247" s="235"/>
      <c r="L4247" s="337"/>
      <c r="M4247" s="28"/>
      <c r="N4247" s="28"/>
      <c r="O4247" s="28"/>
      <c r="P4247" s="28"/>
      <c r="Q4247" s="28"/>
      <c r="R4247" s="28"/>
      <c r="S4247" s="28"/>
    </row>
    <row r="4248" spans="1:19" s="31" customFormat="1" ht="13.5" x14ac:dyDescent="0.3">
      <c r="A4248" s="125"/>
      <c r="B4248" s="261" t="s">
        <v>711</v>
      </c>
      <c r="C4248" s="105"/>
      <c r="D4248" s="128"/>
      <c r="E4248" s="128"/>
      <c r="F4248" s="128"/>
      <c r="G4248" s="128"/>
      <c r="H4248" s="307"/>
      <c r="I4248" s="124">
        <f t="shared" si="234"/>
        <v>0</v>
      </c>
      <c r="J4248" s="317"/>
      <c r="K4248" s="235"/>
      <c r="L4248" s="337"/>
      <c r="M4248" s="28"/>
      <c r="N4248" s="28"/>
      <c r="O4248" s="28"/>
      <c r="P4248" s="28"/>
      <c r="Q4248" s="28"/>
      <c r="R4248" s="28"/>
      <c r="S4248" s="28"/>
    </row>
    <row r="4249" spans="1:19" s="31" customFormat="1" ht="13.5" x14ac:dyDescent="0.3">
      <c r="A4249" s="125"/>
      <c r="B4249" s="261"/>
      <c r="C4249" s="105"/>
      <c r="D4249" s="128"/>
      <c r="E4249" s="128"/>
      <c r="F4249" s="128"/>
      <c r="G4249" s="128"/>
      <c r="H4249" s="307"/>
      <c r="I4249" s="124">
        <f t="shared" si="234"/>
        <v>0</v>
      </c>
      <c r="J4249" s="317"/>
      <c r="K4249" s="235"/>
      <c r="L4249" s="337"/>
      <c r="M4249" s="28"/>
      <c r="N4249" s="28"/>
      <c r="O4249" s="28"/>
      <c r="P4249" s="28"/>
      <c r="Q4249" s="28"/>
      <c r="R4249" s="28"/>
      <c r="S4249" s="28"/>
    </row>
    <row r="4250" spans="1:19" s="31" customFormat="1" ht="94.5" x14ac:dyDescent="0.3">
      <c r="A4250" s="116" t="s">
        <v>2191</v>
      </c>
      <c r="B4250" s="210" t="s">
        <v>712</v>
      </c>
      <c r="C4250" s="76"/>
      <c r="D4250" s="106"/>
      <c r="E4250" s="106"/>
      <c r="F4250" s="106"/>
      <c r="G4250" s="106"/>
      <c r="H4250" s="124"/>
      <c r="I4250" s="124">
        <f t="shared" si="234"/>
        <v>0</v>
      </c>
      <c r="J4250" s="21"/>
      <c r="K4250" s="235"/>
      <c r="L4250" s="167"/>
      <c r="M4250" s="28"/>
      <c r="N4250" s="28"/>
      <c r="O4250" s="28"/>
      <c r="P4250" s="28"/>
      <c r="Q4250" s="28"/>
      <c r="R4250" s="28"/>
      <c r="S4250" s="28"/>
    </row>
    <row r="4251" spans="1:19" s="31" customFormat="1" ht="13.5" x14ac:dyDescent="0.3">
      <c r="A4251" s="116" t="s">
        <v>2192</v>
      </c>
      <c r="B4251" s="210" t="s">
        <v>714</v>
      </c>
      <c r="C4251" s="76" t="s">
        <v>698</v>
      </c>
      <c r="D4251" s="769">
        <v>810</v>
      </c>
      <c r="E4251" s="106"/>
      <c r="F4251" s="106"/>
      <c r="G4251" s="106"/>
      <c r="H4251" s="124"/>
      <c r="I4251" s="124">
        <f t="shared" si="234"/>
        <v>810</v>
      </c>
      <c r="J4251" s="273"/>
      <c r="K4251" s="235"/>
      <c r="L4251" s="167"/>
      <c r="M4251" s="28"/>
      <c r="N4251" s="28"/>
      <c r="O4251" s="28"/>
      <c r="P4251" s="28"/>
      <c r="Q4251" s="28"/>
      <c r="R4251" s="28"/>
      <c r="S4251" s="28"/>
    </row>
    <row r="4252" spans="1:19" s="31" customFormat="1" ht="13.5" x14ac:dyDescent="0.3">
      <c r="A4252" s="116" t="s">
        <v>2193</v>
      </c>
      <c r="B4252" s="210" t="s">
        <v>715</v>
      </c>
      <c r="C4252" s="76" t="s">
        <v>698</v>
      </c>
      <c r="D4252" s="769">
        <v>46</v>
      </c>
      <c r="E4252" s="106"/>
      <c r="F4252" s="106"/>
      <c r="G4252" s="106"/>
      <c r="H4252" s="124"/>
      <c r="I4252" s="124">
        <f t="shared" si="234"/>
        <v>46</v>
      </c>
      <c r="J4252" s="273"/>
      <c r="K4252" s="235"/>
      <c r="L4252" s="167"/>
      <c r="M4252" s="28"/>
      <c r="N4252" s="28"/>
      <c r="O4252" s="28"/>
      <c r="P4252" s="28"/>
      <c r="Q4252" s="28"/>
      <c r="R4252" s="28"/>
      <c r="S4252" s="28"/>
    </row>
    <row r="4253" spans="1:19" s="31" customFormat="1" ht="13.5" x14ac:dyDescent="0.3">
      <c r="A4253" s="116" t="s">
        <v>2194</v>
      </c>
      <c r="B4253" s="210" t="s">
        <v>719</v>
      </c>
      <c r="C4253" s="76" t="s">
        <v>698</v>
      </c>
      <c r="D4253" s="769">
        <v>26</v>
      </c>
      <c r="E4253" s="106"/>
      <c r="F4253" s="106"/>
      <c r="G4253" s="106"/>
      <c r="H4253" s="124"/>
      <c r="I4253" s="124">
        <f t="shared" si="234"/>
        <v>26</v>
      </c>
      <c r="J4253" s="273"/>
      <c r="K4253" s="235"/>
      <c r="L4253" s="167"/>
      <c r="M4253" s="28"/>
      <c r="N4253" s="28"/>
      <c r="O4253" s="28"/>
      <c r="P4253" s="28"/>
      <c r="Q4253" s="28"/>
      <c r="R4253" s="28"/>
      <c r="S4253" s="28"/>
    </row>
    <row r="4254" spans="1:19" s="31" customFormat="1" ht="13.5" x14ac:dyDescent="0.3">
      <c r="A4254" s="116" t="s">
        <v>2195</v>
      </c>
      <c r="B4254" s="210" t="s">
        <v>720</v>
      </c>
      <c r="C4254" s="76" t="s">
        <v>698</v>
      </c>
      <c r="D4254" s="769">
        <v>40</v>
      </c>
      <c r="E4254" s="106"/>
      <c r="F4254" s="106"/>
      <c r="G4254" s="106"/>
      <c r="H4254" s="124"/>
      <c r="I4254" s="124">
        <f t="shared" si="234"/>
        <v>40</v>
      </c>
      <c r="J4254" s="273"/>
      <c r="K4254" s="235"/>
      <c r="L4254" s="167"/>
      <c r="M4254" s="28"/>
      <c r="N4254" s="28"/>
      <c r="O4254" s="28"/>
      <c r="P4254" s="28"/>
      <c r="Q4254" s="28"/>
      <c r="R4254" s="28"/>
      <c r="S4254" s="28"/>
    </row>
    <row r="4255" spans="1:19" s="31" customFormat="1" ht="13.5" x14ac:dyDescent="0.3">
      <c r="A4255" s="125"/>
      <c r="B4255" s="261"/>
      <c r="C4255" s="105"/>
      <c r="D4255" s="738"/>
      <c r="E4255" s="128"/>
      <c r="F4255" s="128"/>
      <c r="G4255" s="128"/>
      <c r="H4255" s="307"/>
      <c r="I4255" s="124">
        <f t="shared" si="234"/>
        <v>0</v>
      </c>
      <c r="J4255" s="317"/>
      <c r="K4255" s="235"/>
      <c r="L4255" s="337"/>
      <c r="M4255" s="28"/>
      <c r="N4255" s="28"/>
      <c r="O4255" s="28"/>
      <c r="P4255" s="28"/>
      <c r="Q4255" s="28"/>
      <c r="R4255" s="28"/>
      <c r="S4255" s="28"/>
    </row>
    <row r="4256" spans="1:19" s="31" customFormat="1" ht="13.5" x14ac:dyDescent="0.3">
      <c r="A4256" s="125"/>
      <c r="B4256" s="261" t="s">
        <v>723</v>
      </c>
      <c r="C4256" s="105"/>
      <c r="D4256" s="738"/>
      <c r="E4256" s="128"/>
      <c r="F4256" s="128"/>
      <c r="G4256" s="128"/>
      <c r="H4256" s="307"/>
      <c r="I4256" s="124">
        <f t="shared" si="234"/>
        <v>0</v>
      </c>
      <c r="J4256" s="317"/>
      <c r="K4256" s="235"/>
      <c r="L4256" s="337"/>
      <c r="M4256" s="28"/>
      <c r="N4256" s="28"/>
      <c r="O4256" s="28"/>
      <c r="P4256" s="28"/>
      <c r="Q4256" s="28"/>
      <c r="R4256" s="28"/>
      <c r="S4256" s="28"/>
    </row>
    <row r="4257" spans="1:19" s="31" customFormat="1" ht="13.5" x14ac:dyDescent="0.3">
      <c r="A4257" s="125"/>
      <c r="B4257" s="258"/>
      <c r="C4257" s="105"/>
      <c r="D4257" s="738"/>
      <c r="E4257" s="128"/>
      <c r="F4257" s="128"/>
      <c r="G4257" s="128"/>
      <c r="H4257" s="307"/>
      <c r="I4257" s="124">
        <f t="shared" si="234"/>
        <v>0</v>
      </c>
      <c r="J4257" s="317"/>
      <c r="K4257" s="235"/>
      <c r="L4257" s="337"/>
      <c r="M4257" s="28"/>
      <c r="N4257" s="28"/>
      <c r="O4257" s="28"/>
      <c r="P4257" s="28"/>
      <c r="Q4257" s="28"/>
      <c r="R4257" s="28"/>
      <c r="S4257" s="28"/>
    </row>
    <row r="4258" spans="1:19" s="31" customFormat="1" ht="40.5" x14ac:dyDescent="0.3">
      <c r="A4258" s="116" t="s">
        <v>2196</v>
      </c>
      <c r="B4258" s="210" t="s">
        <v>724</v>
      </c>
      <c r="C4258" s="76"/>
      <c r="D4258" s="769"/>
      <c r="E4258" s="106"/>
      <c r="F4258" s="106"/>
      <c r="G4258" s="106"/>
      <c r="H4258" s="124"/>
      <c r="I4258" s="124">
        <f t="shared" si="234"/>
        <v>0</v>
      </c>
      <c r="J4258" s="273"/>
      <c r="K4258" s="235"/>
      <c r="L4258" s="167"/>
      <c r="M4258" s="28"/>
      <c r="N4258" s="28"/>
      <c r="O4258" s="28"/>
      <c r="P4258" s="28"/>
      <c r="Q4258" s="28"/>
      <c r="R4258" s="28"/>
      <c r="S4258" s="28"/>
    </row>
    <row r="4259" spans="1:19" s="31" customFormat="1" ht="40.5" x14ac:dyDescent="0.3">
      <c r="A4259" s="116" t="s">
        <v>2197</v>
      </c>
      <c r="B4259" s="585" t="s">
        <v>3606</v>
      </c>
      <c r="C4259" s="76" t="s">
        <v>11</v>
      </c>
      <c r="D4259" s="769">
        <v>66</v>
      </c>
      <c r="E4259" s="106"/>
      <c r="F4259" s="106"/>
      <c r="G4259" s="106"/>
      <c r="H4259" s="124"/>
      <c r="I4259" s="124">
        <f t="shared" si="234"/>
        <v>66</v>
      </c>
      <c r="J4259" s="273"/>
      <c r="K4259" s="235"/>
      <c r="L4259" s="167"/>
      <c r="M4259" s="28"/>
      <c r="N4259" s="28"/>
      <c r="O4259" s="28"/>
      <c r="P4259" s="28"/>
      <c r="Q4259" s="28"/>
      <c r="R4259" s="28"/>
      <c r="S4259" s="28"/>
    </row>
    <row r="4260" spans="1:19" s="31" customFormat="1" ht="40.5" x14ac:dyDescent="0.3">
      <c r="A4260" s="116" t="s">
        <v>2198</v>
      </c>
      <c r="B4260" s="585" t="s">
        <v>3607</v>
      </c>
      <c r="C4260" s="76" t="s">
        <v>11</v>
      </c>
      <c r="D4260" s="106">
        <v>10</v>
      </c>
      <c r="E4260" s="106"/>
      <c r="F4260" s="106"/>
      <c r="G4260" s="106"/>
      <c r="H4260" s="124"/>
      <c r="I4260" s="124">
        <f t="shared" si="234"/>
        <v>10</v>
      </c>
      <c r="J4260" s="273"/>
      <c r="K4260" s="235"/>
      <c r="L4260" s="167"/>
      <c r="M4260" s="28"/>
      <c r="N4260" s="28"/>
      <c r="O4260" s="28"/>
      <c r="P4260" s="28"/>
      <c r="Q4260" s="28"/>
      <c r="R4260" s="28"/>
      <c r="S4260" s="28"/>
    </row>
    <row r="4261" spans="1:19" s="31" customFormat="1" ht="40.5" x14ac:dyDescent="0.3">
      <c r="A4261" s="116" t="s">
        <v>2199</v>
      </c>
      <c r="B4261" s="585" t="s">
        <v>3582</v>
      </c>
      <c r="C4261" s="76" t="s">
        <v>11</v>
      </c>
      <c r="D4261" s="106">
        <v>10</v>
      </c>
      <c r="E4261" s="106"/>
      <c r="F4261" s="106"/>
      <c r="G4261" s="106"/>
      <c r="H4261" s="124"/>
      <c r="I4261" s="124">
        <f t="shared" si="234"/>
        <v>10</v>
      </c>
      <c r="J4261" s="273"/>
      <c r="K4261" s="235"/>
      <c r="L4261" s="167"/>
      <c r="M4261" s="28"/>
      <c r="N4261" s="28"/>
      <c r="O4261" s="28"/>
      <c r="P4261" s="28"/>
      <c r="Q4261" s="28"/>
      <c r="R4261" s="28"/>
      <c r="S4261" s="28"/>
    </row>
    <row r="4262" spans="1:19" s="31" customFormat="1" ht="40.5" x14ac:dyDescent="0.3">
      <c r="A4262" s="116" t="s">
        <v>2200</v>
      </c>
      <c r="B4262" s="585" t="s">
        <v>3583</v>
      </c>
      <c r="C4262" s="76" t="s">
        <v>11</v>
      </c>
      <c r="D4262" s="106">
        <v>9</v>
      </c>
      <c r="E4262" s="106"/>
      <c r="F4262" s="106"/>
      <c r="G4262" s="106"/>
      <c r="H4262" s="124"/>
      <c r="I4262" s="124">
        <f t="shared" si="234"/>
        <v>9</v>
      </c>
      <c r="J4262" s="273"/>
      <c r="K4262" s="235"/>
      <c r="L4262" s="167"/>
      <c r="M4262" s="28"/>
      <c r="N4262" s="28"/>
      <c r="O4262" s="28"/>
      <c r="P4262" s="28"/>
      <c r="Q4262" s="28"/>
      <c r="R4262" s="28"/>
      <c r="S4262" s="28"/>
    </row>
    <row r="4263" spans="1:19" s="749" customFormat="1" ht="27" x14ac:dyDescent="0.3">
      <c r="A4263" s="770" t="s">
        <v>3670</v>
      </c>
      <c r="B4263" s="776" t="s">
        <v>3671</v>
      </c>
      <c r="C4263" s="775" t="s">
        <v>11</v>
      </c>
      <c r="D4263" s="769">
        <v>2</v>
      </c>
      <c r="E4263" s="769"/>
      <c r="F4263" s="769"/>
      <c r="G4263" s="769"/>
      <c r="H4263" s="771"/>
      <c r="I4263" s="771">
        <f t="shared" si="234"/>
        <v>2</v>
      </c>
      <c r="J4263" s="760"/>
      <c r="K4263" s="599"/>
      <c r="L4263" s="757"/>
      <c r="M4263" s="747"/>
      <c r="N4263" s="747"/>
      <c r="O4263" s="747"/>
      <c r="P4263" s="747"/>
      <c r="Q4263" s="747"/>
      <c r="R4263" s="747"/>
      <c r="S4263" s="747"/>
    </row>
    <row r="4264" spans="1:19" s="31" customFormat="1" ht="13.5" x14ac:dyDescent="0.3">
      <c r="A4264" s="290"/>
      <c r="B4264" s="291"/>
      <c r="C4264" s="290"/>
      <c r="D4264" s="293"/>
      <c r="E4264" s="128"/>
      <c r="F4264" s="128"/>
      <c r="G4264" s="128"/>
      <c r="H4264" s="307"/>
      <c r="I4264" s="124">
        <f t="shared" si="234"/>
        <v>0</v>
      </c>
      <c r="J4264" s="317"/>
      <c r="K4264" s="235"/>
      <c r="L4264" s="337"/>
      <c r="M4264" s="28"/>
      <c r="N4264" s="28"/>
      <c r="O4264" s="28"/>
      <c r="P4264" s="28"/>
      <c r="Q4264" s="28"/>
      <c r="R4264" s="28"/>
      <c r="S4264" s="28"/>
    </row>
    <row r="4265" spans="1:19" s="31" customFormat="1" ht="13.5" x14ac:dyDescent="0.3">
      <c r="A4265" s="125"/>
      <c r="B4265" s="261" t="s">
        <v>732</v>
      </c>
      <c r="C4265" s="105"/>
      <c r="D4265" s="128"/>
      <c r="E4265" s="128"/>
      <c r="F4265" s="128"/>
      <c r="G4265" s="128"/>
      <c r="H4265" s="307"/>
      <c r="I4265" s="124">
        <f t="shared" si="234"/>
        <v>0</v>
      </c>
      <c r="J4265" s="317"/>
      <c r="K4265" s="235"/>
      <c r="L4265" s="337"/>
      <c r="M4265" s="28"/>
      <c r="N4265" s="28"/>
      <c r="O4265" s="28"/>
      <c r="P4265" s="28"/>
      <c r="Q4265" s="28"/>
      <c r="R4265" s="28"/>
      <c r="S4265" s="28"/>
    </row>
    <row r="4266" spans="1:19" s="31" customFormat="1" ht="13.5" x14ac:dyDescent="0.3">
      <c r="A4266" s="125"/>
      <c r="B4266" s="258"/>
      <c r="C4266" s="105"/>
      <c r="D4266" s="128"/>
      <c r="E4266" s="128"/>
      <c r="F4266" s="128"/>
      <c r="G4266" s="128"/>
      <c r="H4266" s="307"/>
      <c r="I4266" s="124">
        <f t="shared" si="234"/>
        <v>0</v>
      </c>
      <c r="J4266" s="317"/>
      <c r="K4266" s="235"/>
      <c r="L4266" s="337"/>
      <c r="M4266" s="28"/>
      <c r="N4266" s="28"/>
      <c r="O4266" s="28"/>
      <c r="P4266" s="28"/>
      <c r="Q4266" s="28"/>
      <c r="R4266" s="28"/>
      <c r="S4266" s="28"/>
    </row>
    <row r="4267" spans="1:19" s="31" customFormat="1" ht="54" x14ac:dyDescent="0.3">
      <c r="A4267" s="116" t="s">
        <v>2204</v>
      </c>
      <c r="B4267" s="210" t="s">
        <v>733</v>
      </c>
      <c r="C4267" s="76"/>
      <c r="D4267" s="106"/>
      <c r="E4267" s="106"/>
      <c r="F4267" s="106"/>
      <c r="G4267" s="106"/>
      <c r="H4267" s="124"/>
      <c r="I4267" s="124">
        <f t="shared" si="234"/>
        <v>0</v>
      </c>
      <c r="J4267" s="273"/>
      <c r="K4267" s="235"/>
      <c r="L4267" s="167"/>
      <c r="M4267" s="28"/>
      <c r="N4267" s="28"/>
      <c r="O4267" s="28"/>
      <c r="P4267" s="28"/>
      <c r="Q4267" s="28"/>
      <c r="R4267" s="28"/>
      <c r="S4267" s="28"/>
    </row>
    <row r="4268" spans="1:19" s="31" customFormat="1" ht="13.5" x14ac:dyDescent="0.3">
      <c r="A4268" s="116" t="s">
        <v>2205</v>
      </c>
      <c r="B4268" s="210" t="s">
        <v>2201</v>
      </c>
      <c r="C4268" s="76" t="s">
        <v>11</v>
      </c>
      <c r="D4268" s="106">
        <v>1</v>
      </c>
      <c r="E4268" s="106"/>
      <c r="F4268" s="106"/>
      <c r="G4268" s="106"/>
      <c r="H4268" s="124"/>
      <c r="I4268" s="124">
        <f t="shared" si="234"/>
        <v>1</v>
      </c>
      <c r="J4268" s="273"/>
      <c r="K4268" s="235"/>
      <c r="L4268" s="167"/>
      <c r="M4268" s="28"/>
      <c r="N4268" s="28"/>
      <c r="O4268" s="28"/>
      <c r="P4268" s="28"/>
      <c r="Q4268" s="28"/>
      <c r="R4268" s="28"/>
      <c r="S4268" s="28"/>
    </row>
    <row r="4269" spans="1:19" s="31" customFormat="1" ht="13.5" x14ac:dyDescent="0.3">
      <c r="A4269" s="116" t="s">
        <v>2206</v>
      </c>
      <c r="B4269" s="210" t="s">
        <v>2202</v>
      </c>
      <c r="C4269" s="76" t="s">
        <v>11</v>
      </c>
      <c r="D4269" s="106">
        <v>1</v>
      </c>
      <c r="E4269" s="106"/>
      <c r="F4269" s="106"/>
      <c r="G4269" s="106"/>
      <c r="H4269" s="124"/>
      <c r="I4269" s="124">
        <f t="shared" si="234"/>
        <v>1</v>
      </c>
      <c r="J4269" s="273"/>
      <c r="K4269" s="235"/>
      <c r="L4269" s="167"/>
      <c r="M4269" s="28"/>
      <c r="N4269" s="28"/>
      <c r="O4269" s="28"/>
      <c r="P4269" s="28"/>
      <c r="Q4269" s="28"/>
      <c r="R4269" s="28"/>
      <c r="S4269" s="28"/>
    </row>
    <row r="4270" spans="1:19" s="31" customFormat="1" ht="13.5" x14ac:dyDescent="0.3">
      <c r="A4270" s="116" t="s">
        <v>2207</v>
      </c>
      <c r="B4270" s="210" t="s">
        <v>2203</v>
      </c>
      <c r="C4270" s="76" t="s">
        <v>11</v>
      </c>
      <c r="D4270" s="106">
        <v>1</v>
      </c>
      <c r="E4270" s="106"/>
      <c r="F4270" s="106"/>
      <c r="G4270" s="106"/>
      <c r="H4270" s="124"/>
      <c r="I4270" s="124">
        <f t="shared" si="234"/>
        <v>1</v>
      </c>
      <c r="J4270" s="273"/>
      <c r="K4270" s="235"/>
      <c r="L4270" s="167"/>
      <c r="M4270" s="28"/>
      <c r="N4270" s="28"/>
      <c r="O4270" s="28"/>
      <c r="P4270" s="28"/>
      <c r="Q4270" s="28"/>
      <c r="R4270" s="28"/>
      <c r="S4270" s="28"/>
    </row>
    <row r="4271" spans="1:19" s="31" customFormat="1" ht="13.5" x14ac:dyDescent="0.3">
      <c r="A4271" s="116"/>
      <c r="B4271" s="210"/>
      <c r="C4271" s="76"/>
      <c r="D4271" s="106"/>
      <c r="E4271" s="106"/>
      <c r="F4271" s="106"/>
      <c r="G4271" s="106"/>
      <c r="H4271" s="124"/>
      <c r="I4271" s="124">
        <f t="shared" si="234"/>
        <v>0</v>
      </c>
      <c r="J4271" s="273"/>
      <c r="K4271" s="235"/>
      <c r="L4271" s="167"/>
      <c r="M4271" s="28"/>
      <c r="N4271" s="28"/>
      <c r="O4271" s="28"/>
      <c r="P4271" s="28"/>
      <c r="Q4271" s="28"/>
      <c r="R4271" s="28"/>
      <c r="S4271" s="28"/>
    </row>
    <row r="4272" spans="1:19" s="31" customFormat="1" ht="40.5" x14ac:dyDescent="0.3">
      <c r="A4272" s="116" t="s">
        <v>2208</v>
      </c>
      <c r="B4272" s="585" t="s">
        <v>3615</v>
      </c>
      <c r="C4272" s="76" t="s">
        <v>11</v>
      </c>
      <c r="D4272" s="106">
        <v>1</v>
      </c>
      <c r="E4272" s="106"/>
      <c r="F4272" s="106"/>
      <c r="G4272" s="106"/>
      <c r="H4272" s="124"/>
      <c r="I4272" s="124">
        <f t="shared" si="234"/>
        <v>1</v>
      </c>
      <c r="J4272" s="273"/>
      <c r="K4272" s="235"/>
      <c r="L4272" s="167"/>
      <c r="M4272" s="28"/>
      <c r="N4272" s="28"/>
      <c r="O4272" s="28"/>
      <c r="P4272" s="28"/>
      <c r="Q4272" s="28"/>
      <c r="R4272" s="28"/>
      <c r="S4272" s="28"/>
    </row>
    <row r="4273" spans="1:19" s="31" customFormat="1" ht="13.5" x14ac:dyDescent="0.3">
      <c r="A4273" s="125"/>
      <c r="B4273" s="258"/>
      <c r="C4273" s="105"/>
      <c r="D4273" s="128"/>
      <c r="E4273" s="128"/>
      <c r="F4273" s="128"/>
      <c r="G4273" s="128"/>
      <c r="H4273" s="307"/>
      <c r="I4273" s="124">
        <f t="shared" si="234"/>
        <v>0</v>
      </c>
      <c r="J4273" s="273"/>
      <c r="K4273" s="235"/>
      <c r="L4273" s="337"/>
      <c r="M4273" s="28"/>
      <c r="N4273" s="28"/>
      <c r="O4273" s="28"/>
      <c r="P4273" s="28"/>
      <c r="Q4273" s="28"/>
      <c r="R4273" s="28"/>
      <c r="S4273" s="28"/>
    </row>
    <row r="4274" spans="1:19" s="31" customFormat="1" ht="13.5" x14ac:dyDescent="0.3">
      <c r="A4274" s="116" t="s">
        <v>2209</v>
      </c>
      <c r="B4274" s="213" t="s">
        <v>766</v>
      </c>
      <c r="C4274" s="76"/>
      <c r="D4274" s="106"/>
      <c r="E4274" s="106"/>
      <c r="F4274" s="106"/>
      <c r="G4274" s="106"/>
      <c r="H4274" s="124"/>
      <c r="I4274" s="124">
        <f t="shared" si="234"/>
        <v>0</v>
      </c>
      <c r="J4274" s="273"/>
      <c r="K4274" s="235"/>
      <c r="L4274" s="167"/>
      <c r="M4274" s="28"/>
      <c r="N4274" s="28"/>
      <c r="O4274" s="28"/>
      <c r="P4274" s="28"/>
      <c r="Q4274" s="28"/>
      <c r="R4274" s="28"/>
      <c r="S4274" s="28"/>
    </row>
    <row r="4275" spans="1:19" s="31" customFormat="1" ht="13.5" x14ac:dyDescent="0.3">
      <c r="A4275" s="116"/>
      <c r="B4275" s="143"/>
      <c r="C4275" s="76"/>
      <c r="D4275" s="106"/>
      <c r="E4275" s="106"/>
      <c r="F4275" s="106"/>
      <c r="G4275" s="106"/>
      <c r="H4275" s="124"/>
      <c r="I4275" s="124">
        <f t="shared" si="234"/>
        <v>0</v>
      </c>
      <c r="J4275" s="273"/>
      <c r="K4275" s="235"/>
      <c r="L4275" s="167"/>
      <c r="M4275" s="28"/>
      <c r="N4275" s="28"/>
      <c r="O4275" s="28"/>
      <c r="P4275" s="28"/>
      <c r="Q4275" s="28"/>
      <c r="R4275" s="28"/>
      <c r="S4275" s="28"/>
    </row>
    <row r="4276" spans="1:19" s="31" customFormat="1" ht="13.5" x14ac:dyDescent="0.3">
      <c r="A4276" s="116"/>
      <c r="B4276" s="261" t="s">
        <v>767</v>
      </c>
      <c r="C4276" s="76"/>
      <c r="D4276" s="106"/>
      <c r="E4276" s="106"/>
      <c r="F4276" s="106"/>
      <c r="G4276" s="106"/>
      <c r="H4276" s="124"/>
      <c r="I4276" s="124">
        <f t="shared" si="234"/>
        <v>0</v>
      </c>
      <c r="J4276" s="273"/>
      <c r="K4276" s="235"/>
      <c r="L4276" s="167"/>
      <c r="M4276" s="28"/>
      <c r="N4276" s="28"/>
      <c r="O4276" s="28"/>
      <c r="P4276" s="28"/>
      <c r="Q4276" s="28"/>
      <c r="R4276" s="28"/>
      <c r="S4276" s="28"/>
    </row>
    <row r="4277" spans="1:19" s="31" customFormat="1" ht="13.5" x14ac:dyDescent="0.3">
      <c r="A4277" s="116"/>
      <c r="B4277" s="261"/>
      <c r="C4277" s="76"/>
      <c r="D4277" s="106"/>
      <c r="E4277" s="106"/>
      <c r="F4277" s="106"/>
      <c r="G4277" s="106"/>
      <c r="H4277" s="124"/>
      <c r="I4277" s="124">
        <f t="shared" si="234"/>
        <v>0</v>
      </c>
      <c r="J4277" s="273"/>
      <c r="K4277" s="235"/>
      <c r="L4277" s="167"/>
      <c r="M4277" s="28"/>
      <c r="N4277" s="28"/>
      <c r="O4277" s="28"/>
      <c r="P4277" s="28"/>
      <c r="Q4277" s="28"/>
      <c r="R4277" s="28"/>
      <c r="S4277" s="28"/>
    </row>
    <row r="4278" spans="1:19" s="31" customFormat="1" ht="54" x14ac:dyDescent="0.3">
      <c r="A4278" s="116" t="s">
        <v>2210</v>
      </c>
      <c r="B4278" s="210" t="s">
        <v>696</v>
      </c>
      <c r="C4278" s="76"/>
      <c r="D4278" s="106"/>
      <c r="E4278" s="106"/>
      <c r="F4278" s="106"/>
      <c r="G4278" s="106"/>
      <c r="H4278" s="124"/>
      <c r="I4278" s="124">
        <f t="shared" si="234"/>
        <v>0</v>
      </c>
      <c r="J4278" s="273"/>
      <c r="K4278" s="235"/>
      <c r="L4278" s="167"/>
      <c r="M4278" s="28"/>
      <c r="N4278" s="28"/>
      <c r="O4278" s="28"/>
      <c r="P4278" s="28"/>
      <c r="Q4278" s="28"/>
      <c r="R4278" s="28"/>
      <c r="S4278" s="28"/>
    </row>
    <row r="4279" spans="1:19" s="31" customFormat="1" ht="13.5" x14ac:dyDescent="0.3">
      <c r="A4279" s="116" t="s">
        <v>2211</v>
      </c>
      <c r="B4279" s="210" t="s">
        <v>768</v>
      </c>
      <c r="C4279" s="76" t="s">
        <v>698</v>
      </c>
      <c r="D4279" s="106">
        <v>84</v>
      </c>
      <c r="E4279" s="106"/>
      <c r="F4279" s="106"/>
      <c r="G4279" s="106"/>
      <c r="H4279" s="124"/>
      <c r="I4279" s="124">
        <f t="shared" si="234"/>
        <v>84</v>
      </c>
      <c r="J4279" s="273"/>
      <c r="K4279" s="235"/>
      <c r="L4279" s="167"/>
      <c r="M4279" s="28"/>
      <c r="N4279" s="28"/>
      <c r="O4279" s="28"/>
      <c r="P4279" s="28"/>
      <c r="Q4279" s="28"/>
      <c r="R4279" s="28"/>
      <c r="S4279" s="28"/>
    </row>
    <row r="4280" spans="1:19" s="31" customFormat="1" ht="13.5" x14ac:dyDescent="0.3">
      <c r="A4280" s="116" t="s">
        <v>2212</v>
      </c>
      <c r="B4280" s="210" t="s">
        <v>700</v>
      </c>
      <c r="C4280" s="76" t="s">
        <v>698</v>
      </c>
      <c r="D4280" s="106">
        <v>73</v>
      </c>
      <c r="E4280" s="106"/>
      <c r="F4280" s="106"/>
      <c r="G4280" s="106"/>
      <c r="H4280" s="124"/>
      <c r="I4280" s="124">
        <f t="shared" si="234"/>
        <v>73</v>
      </c>
      <c r="J4280" s="273"/>
      <c r="K4280" s="235"/>
      <c r="L4280" s="167"/>
      <c r="M4280" s="28"/>
      <c r="N4280" s="28"/>
      <c r="O4280" s="28"/>
      <c r="P4280" s="28"/>
      <c r="Q4280" s="28"/>
      <c r="R4280" s="28"/>
      <c r="S4280" s="28"/>
    </row>
    <row r="4281" spans="1:19" s="31" customFormat="1" ht="13.5" x14ac:dyDescent="0.3">
      <c r="A4281" s="116"/>
      <c r="B4281" s="261"/>
      <c r="C4281" s="76"/>
      <c r="D4281" s="106"/>
      <c r="E4281" s="106"/>
      <c r="F4281" s="106"/>
      <c r="G4281" s="106"/>
      <c r="H4281" s="124"/>
      <c r="I4281" s="29"/>
      <c r="J4281" s="273"/>
      <c r="K4281" s="273"/>
      <c r="L4281" s="167"/>
      <c r="M4281" s="28"/>
      <c r="N4281" s="28"/>
      <c r="O4281" s="28"/>
      <c r="P4281" s="28"/>
      <c r="Q4281" s="28"/>
      <c r="R4281" s="28"/>
      <c r="S4281" s="28"/>
    </row>
    <row r="4282" spans="1:19" s="31" customFormat="1" ht="13.5" x14ac:dyDescent="0.3">
      <c r="A4282" s="116"/>
      <c r="B4282" s="261" t="s">
        <v>769</v>
      </c>
      <c r="C4282" s="76"/>
      <c r="D4282" s="106"/>
      <c r="E4282" s="106"/>
      <c r="F4282" s="106"/>
      <c r="G4282" s="106"/>
      <c r="H4282" s="124"/>
      <c r="I4282" s="29">
        <f t="shared" ref="I4282:I4320" si="235">D4282</f>
        <v>0</v>
      </c>
      <c r="J4282" s="273"/>
      <c r="K4282" s="273"/>
      <c r="L4282" s="167"/>
      <c r="M4282" s="28"/>
      <c r="N4282" s="28"/>
      <c r="O4282" s="28"/>
      <c r="P4282" s="28"/>
      <c r="Q4282" s="28"/>
      <c r="R4282" s="28"/>
      <c r="S4282" s="28"/>
    </row>
    <row r="4283" spans="1:19" s="31" customFormat="1" ht="13.5" x14ac:dyDescent="0.3">
      <c r="A4283" s="116"/>
      <c r="B4283" s="261"/>
      <c r="C4283" s="76"/>
      <c r="D4283" s="106"/>
      <c r="E4283" s="106"/>
      <c r="F4283" s="106"/>
      <c r="G4283" s="106"/>
      <c r="H4283" s="124"/>
      <c r="I4283" s="29">
        <f t="shared" si="235"/>
        <v>0</v>
      </c>
      <c r="J4283" s="273"/>
      <c r="K4283" s="273"/>
      <c r="L4283" s="167"/>
      <c r="M4283" s="28"/>
      <c r="N4283" s="28"/>
      <c r="O4283" s="28"/>
      <c r="P4283" s="28"/>
      <c r="Q4283" s="28"/>
      <c r="R4283" s="28"/>
      <c r="S4283" s="28"/>
    </row>
    <row r="4284" spans="1:19" s="31" customFormat="1" ht="54" x14ac:dyDescent="0.3">
      <c r="A4284" s="116" t="s">
        <v>2213</v>
      </c>
      <c r="B4284" s="210" t="s">
        <v>770</v>
      </c>
      <c r="C4284" s="76"/>
      <c r="D4284" s="106"/>
      <c r="E4284" s="106"/>
      <c r="F4284" s="106"/>
      <c r="G4284" s="106"/>
      <c r="H4284" s="124"/>
      <c r="I4284" s="29">
        <f t="shared" si="235"/>
        <v>0</v>
      </c>
      <c r="J4284" s="273"/>
      <c r="K4284" s="273"/>
      <c r="L4284" s="167"/>
      <c r="M4284" s="28"/>
      <c r="N4284" s="28"/>
      <c r="O4284" s="28"/>
      <c r="P4284" s="28"/>
      <c r="Q4284" s="28"/>
      <c r="R4284" s="28"/>
      <c r="S4284" s="28"/>
    </row>
    <row r="4285" spans="1:19" s="31" customFormat="1" ht="13.5" x14ac:dyDescent="0.3">
      <c r="A4285" s="116" t="s">
        <v>2214</v>
      </c>
      <c r="B4285" s="210" t="s">
        <v>709</v>
      </c>
      <c r="C4285" s="76" t="s">
        <v>11</v>
      </c>
      <c r="D4285" s="106">
        <v>50</v>
      </c>
      <c r="E4285" s="106"/>
      <c r="F4285" s="106"/>
      <c r="G4285" s="106"/>
      <c r="H4285" s="124"/>
      <c r="I4285" s="29">
        <f t="shared" si="235"/>
        <v>50</v>
      </c>
      <c r="J4285" s="273"/>
      <c r="K4285" s="273"/>
      <c r="L4285" s="167"/>
      <c r="M4285" s="28"/>
      <c r="N4285" s="28"/>
      <c r="O4285" s="28"/>
      <c r="P4285" s="28"/>
      <c r="Q4285" s="28"/>
      <c r="R4285" s="28"/>
      <c r="S4285" s="28"/>
    </row>
    <row r="4286" spans="1:19" s="31" customFormat="1" ht="13.5" x14ac:dyDescent="0.3">
      <c r="A4286" s="116"/>
      <c r="B4286" s="143"/>
      <c r="C4286" s="76"/>
      <c r="D4286" s="106"/>
      <c r="E4286" s="106"/>
      <c r="F4286" s="106"/>
      <c r="G4286" s="106"/>
      <c r="H4286" s="124"/>
      <c r="I4286" s="29">
        <f t="shared" si="235"/>
        <v>0</v>
      </c>
      <c r="J4286" s="273"/>
      <c r="K4286" s="273"/>
      <c r="L4286" s="167"/>
      <c r="M4286" s="28"/>
      <c r="N4286" s="28"/>
      <c r="O4286" s="28"/>
      <c r="P4286" s="28"/>
      <c r="Q4286" s="28"/>
      <c r="R4286" s="28"/>
      <c r="S4286" s="28"/>
    </row>
    <row r="4287" spans="1:19" s="31" customFormat="1" ht="13.5" x14ac:dyDescent="0.3">
      <c r="A4287" s="116"/>
      <c r="B4287" s="261" t="s">
        <v>711</v>
      </c>
      <c r="C4287" s="76"/>
      <c r="D4287" s="106"/>
      <c r="E4287" s="106"/>
      <c r="F4287" s="106"/>
      <c r="G4287" s="106"/>
      <c r="H4287" s="124"/>
      <c r="I4287" s="29">
        <f t="shared" si="235"/>
        <v>0</v>
      </c>
      <c r="J4287" s="273"/>
      <c r="K4287" s="273"/>
      <c r="L4287" s="167"/>
      <c r="M4287" s="28"/>
      <c r="N4287" s="28"/>
      <c r="O4287" s="28"/>
      <c r="P4287" s="28"/>
      <c r="Q4287" s="28"/>
      <c r="R4287" s="28"/>
      <c r="S4287" s="28"/>
    </row>
    <row r="4288" spans="1:19" s="31" customFormat="1" ht="13.5" x14ac:dyDescent="0.3">
      <c r="A4288" s="116"/>
      <c r="B4288" s="261"/>
      <c r="C4288" s="76"/>
      <c r="D4288" s="106"/>
      <c r="E4288" s="106"/>
      <c r="F4288" s="106"/>
      <c r="G4288" s="106"/>
      <c r="H4288" s="124"/>
      <c r="I4288" s="29">
        <f t="shared" si="235"/>
        <v>0</v>
      </c>
      <c r="J4288" s="273"/>
      <c r="K4288" s="273"/>
      <c r="L4288" s="167"/>
      <c r="M4288" s="28"/>
      <c r="N4288" s="28"/>
      <c r="O4288" s="28"/>
      <c r="P4288" s="28"/>
      <c r="Q4288" s="28"/>
      <c r="R4288" s="28"/>
      <c r="S4288" s="28"/>
    </row>
    <row r="4289" spans="1:19" s="31" customFormat="1" ht="94.5" x14ac:dyDescent="0.3">
      <c r="A4289" s="116" t="s">
        <v>2215</v>
      </c>
      <c r="B4289" s="210" t="s">
        <v>771</v>
      </c>
      <c r="C4289" s="76"/>
      <c r="D4289" s="106"/>
      <c r="E4289" s="106"/>
      <c r="F4289" s="106"/>
      <c r="G4289" s="106"/>
      <c r="H4289" s="124"/>
      <c r="I4289" s="29">
        <f t="shared" si="235"/>
        <v>0</v>
      </c>
      <c r="J4289" s="273"/>
      <c r="K4289" s="273"/>
      <c r="L4289" s="167"/>
      <c r="M4289" s="28"/>
      <c r="N4289" s="28"/>
      <c r="O4289" s="28"/>
      <c r="P4289" s="28"/>
      <c r="Q4289" s="28"/>
      <c r="R4289" s="28"/>
      <c r="S4289" s="28"/>
    </row>
    <row r="4290" spans="1:19" s="31" customFormat="1" ht="13.5" x14ac:dyDescent="0.3">
      <c r="A4290" s="116" t="s">
        <v>2216</v>
      </c>
      <c r="B4290" s="210" t="s">
        <v>772</v>
      </c>
      <c r="C4290" s="76" t="s">
        <v>698</v>
      </c>
      <c r="D4290" s="106">
        <v>120</v>
      </c>
      <c r="E4290" s="106"/>
      <c r="F4290" s="106"/>
      <c r="G4290" s="106"/>
      <c r="H4290" s="124"/>
      <c r="I4290" s="29">
        <f t="shared" si="235"/>
        <v>120</v>
      </c>
      <c r="J4290" s="273"/>
      <c r="K4290" s="273"/>
      <c r="L4290" s="167"/>
      <c r="M4290" s="28"/>
      <c r="N4290" s="28"/>
      <c r="O4290" s="28"/>
      <c r="P4290" s="28"/>
      <c r="Q4290" s="28"/>
      <c r="R4290" s="28"/>
      <c r="S4290" s="28"/>
    </row>
    <row r="4291" spans="1:19" s="31" customFormat="1" ht="13.5" x14ac:dyDescent="0.3">
      <c r="A4291" s="116" t="s">
        <v>2217</v>
      </c>
      <c r="B4291" s="210" t="s">
        <v>773</v>
      </c>
      <c r="C4291" s="76" t="s">
        <v>698</v>
      </c>
      <c r="D4291" s="769">
        <v>98</v>
      </c>
      <c r="E4291" s="106"/>
      <c r="F4291" s="106"/>
      <c r="G4291" s="106"/>
      <c r="H4291" s="124"/>
      <c r="I4291" s="29">
        <f t="shared" si="235"/>
        <v>98</v>
      </c>
      <c r="J4291" s="273"/>
      <c r="K4291" s="273"/>
      <c r="L4291" s="167"/>
      <c r="M4291" s="28"/>
      <c r="N4291" s="28"/>
      <c r="O4291" s="28"/>
      <c r="P4291" s="28"/>
      <c r="Q4291" s="28"/>
      <c r="R4291" s="28"/>
      <c r="S4291" s="28"/>
    </row>
    <row r="4292" spans="1:19" s="31" customFormat="1" ht="13.5" x14ac:dyDescent="0.3">
      <c r="A4292" s="116" t="s">
        <v>2218</v>
      </c>
      <c r="B4292" s="210" t="s">
        <v>774</v>
      </c>
      <c r="C4292" s="76" t="s">
        <v>698</v>
      </c>
      <c r="D4292" s="769">
        <v>86</v>
      </c>
      <c r="E4292" s="106"/>
      <c r="F4292" s="106"/>
      <c r="G4292" s="106"/>
      <c r="H4292" s="124"/>
      <c r="I4292" s="29">
        <f t="shared" si="235"/>
        <v>86</v>
      </c>
      <c r="J4292" s="273"/>
      <c r="K4292" s="273"/>
      <c r="L4292" s="167"/>
      <c r="M4292" s="28"/>
      <c r="N4292" s="28"/>
      <c r="O4292" s="28"/>
      <c r="P4292" s="28"/>
      <c r="Q4292" s="28"/>
      <c r="R4292" s="28"/>
      <c r="S4292" s="28"/>
    </row>
    <row r="4293" spans="1:19" s="31" customFormat="1" ht="13.5" x14ac:dyDescent="0.3">
      <c r="A4293" s="116" t="s">
        <v>2219</v>
      </c>
      <c r="B4293" s="210" t="s">
        <v>775</v>
      </c>
      <c r="C4293" s="76" t="s">
        <v>698</v>
      </c>
      <c r="D4293" s="769">
        <v>96</v>
      </c>
      <c r="E4293" s="106"/>
      <c r="F4293" s="106"/>
      <c r="G4293" s="106"/>
      <c r="H4293" s="124"/>
      <c r="I4293" s="29">
        <f t="shared" si="235"/>
        <v>96</v>
      </c>
      <c r="J4293" s="273"/>
      <c r="K4293" s="273"/>
      <c r="L4293" s="167"/>
      <c r="M4293" s="28"/>
      <c r="N4293" s="28"/>
      <c r="O4293" s="28"/>
      <c r="P4293" s="28"/>
      <c r="Q4293" s="28"/>
      <c r="R4293" s="28"/>
      <c r="S4293" s="28"/>
    </row>
    <row r="4294" spans="1:19" s="31" customFormat="1" ht="13.5" x14ac:dyDescent="0.3">
      <c r="A4294" s="116"/>
      <c r="B4294" s="143"/>
      <c r="C4294" s="76"/>
      <c r="D4294" s="769"/>
      <c r="E4294" s="106"/>
      <c r="F4294" s="106"/>
      <c r="G4294" s="106"/>
      <c r="H4294" s="124"/>
      <c r="I4294" s="29">
        <f t="shared" si="235"/>
        <v>0</v>
      </c>
      <c r="J4294" s="273"/>
      <c r="K4294" s="273"/>
      <c r="L4294" s="167"/>
      <c r="M4294" s="28"/>
      <c r="N4294" s="28"/>
      <c r="O4294" s="28"/>
      <c r="P4294" s="28"/>
      <c r="Q4294" s="28"/>
      <c r="R4294" s="28"/>
      <c r="S4294" s="28"/>
    </row>
    <row r="4295" spans="1:19" s="31" customFormat="1" ht="13.5" x14ac:dyDescent="0.3">
      <c r="A4295" s="116"/>
      <c r="B4295" s="261" t="s">
        <v>776</v>
      </c>
      <c r="C4295" s="76"/>
      <c r="D4295" s="769"/>
      <c r="E4295" s="106"/>
      <c r="F4295" s="106"/>
      <c r="G4295" s="106"/>
      <c r="H4295" s="124"/>
      <c r="I4295" s="29">
        <f t="shared" si="235"/>
        <v>0</v>
      </c>
      <c r="J4295" s="273"/>
      <c r="K4295" s="273"/>
      <c r="L4295" s="167"/>
      <c r="M4295" s="28"/>
      <c r="N4295" s="28"/>
      <c r="O4295" s="28"/>
      <c r="P4295" s="28"/>
      <c r="Q4295" s="28"/>
      <c r="R4295" s="28"/>
      <c r="S4295" s="28"/>
    </row>
    <row r="4296" spans="1:19" s="31" customFormat="1" ht="13.5" x14ac:dyDescent="0.3">
      <c r="A4296" s="116"/>
      <c r="B4296" s="261"/>
      <c r="C4296" s="76"/>
      <c r="D4296" s="769"/>
      <c r="E4296" s="106"/>
      <c r="F4296" s="106"/>
      <c r="G4296" s="106"/>
      <c r="H4296" s="124"/>
      <c r="I4296" s="29">
        <f t="shared" si="235"/>
        <v>0</v>
      </c>
      <c r="J4296" s="273"/>
      <c r="K4296" s="273"/>
      <c r="L4296" s="167"/>
      <c r="M4296" s="28"/>
      <c r="N4296" s="28"/>
      <c r="O4296" s="28"/>
      <c r="P4296" s="28"/>
      <c r="Q4296" s="28"/>
      <c r="R4296" s="28"/>
      <c r="S4296" s="28"/>
    </row>
    <row r="4297" spans="1:19" s="31" customFormat="1" ht="27" x14ac:dyDescent="0.3">
      <c r="A4297" s="116" t="s">
        <v>2220</v>
      </c>
      <c r="B4297" s="210" t="s">
        <v>1328</v>
      </c>
      <c r="C4297" s="76"/>
      <c r="D4297" s="769"/>
      <c r="E4297" s="106"/>
      <c r="F4297" s="106"/>
      <c r="G4297" s="106"/>
      <c r="H4297" s="124"/>
      <c r="I4297" s="29">
        <f t="shared" si="235"/>
        <v>0</v>
      </c>
      <c r="J4297" s="273"/>
      <c r="K4297" s="273"/>
      <c r="L4297" s="167"/>
      <c r="M4297" s="28"/>
      <c r="N4297" s="28"/>
      <c r="O4297" s="28"/>
      <c r="P4297" s="28"/>
      <c r="Q4297" s="28"/>
      <c r="R4297" s="28"/>
      <c r="S4297" s="28"/>
    </row>
    <row r="4298" spans="1:19" s="31" customFormat="1" ht="27" x14ac:dyDescent="0.3">
      <c r="A4298" s="116" t="s">
        <v>2221</v>
      </c>
      <c r="B4298" s="585" t="s">
        <v>3587</v>
      </c>
      <c r="C4298" s="76" t="s">
        <v>698</v>
      </c>
      <c r="D4298" s="769">
        <v>8</v>
      </c>
      <c r="E4298" s="106"/>
      <c r="F4298" s="106"/>
      <c r="G4298" s="106"/>
      <c r="H4298" s="124"/>
      <c r="I4298" s="29">
        <f t="shared" si="235"/>
        <v>8</v>
      </c>
      <c r="J4298" s="273"/>
      <c r="K4298" s="273"/>
      <c r="L4298" s="167"/>
      <c r="M4298" s="28"/>
      <c r="N4298" s="28"/>
      <c r="O4298" s="28"/>
      <c r="P4298" s="28"/>
      <c r="Q4298" s="28"/>
      <c r="R4298" s="28"/>
      <c r="S4298" s="28"/>
    </row>
    <row r="4299" spans="1:19" s="31" customFormat="1" ht="40.5" x14ac:dyDescent="0.3">
      <c r="A4299" s="116" t="s">
        <v>2222</v>
      </c>
      <c r="B4299" s="585" t="s">
        <v>3588</v>
      </c>
      <c r="C4299" s="76" t="s">
        <v>11</v>
      </c>
      <c r="D4299" s="769">
        <v>126</v>
      </c>
      <c r="E4299" s="106"/>
      <c r="F4299" s="106"/>
      <c r="G4299" s="106"/>
      <c r="H4299" s="124"/>
      <c r="I4299" s="29">
        <f t="shared" si="235"/>
        <v>126</v>
      </c>
      <c r="J4299" s="273"/>
      <c r="K4299" s="273"/>
      <c r="L4299" s="167"/>
      <c r="M4299" s="28"/>
      <c r="N4299" s="28"/>
      <c r="O4299" s="28"/>
      <c r="P4299" s="28"/>
      <c r="Q4299" s="28"/>
      <c r="R4299" s="28"/>
      <c r="S4299" s="28"/>
    </row>
    <row r="4300" spans="1:19" s="31" customFormat="1" ht="27" x14ac:dyDescent="0.3">
      <c r="A4300" s="116" t="s">
        <v>2223</v>
      </c>
      <c r="B4300" s="585" t="s">
        <v>3611</v>
      </c>
      <c r="C4300" s="76" t="s">
        <v>11</v>
      </c>
      <c r="D4300" s="769">
        <v>19</v>
      </c>
      <c r="E4300" s="106"/>
      <c r="F4300" s="106"/>
      <c r="G4300" s="106"/>
      <c r="H4300" s="124"/>
      <c r="I4300" s="29">
        <f t="shared" si="235"/>
        <v>19</v>
      </c>
      <c r="J4300" s="273"/>
      <c r="K4300" s="273"/>
      <c r="L4300" s="167"/>
      <c r="M4300" s="28"/>
      <c r="N4300" s="28"/>
      <c r="O4300" s="28"/>
      <c r="P4300" s="28"/>
      <c r="Q4300" s="28"/>
      <c r="R4300" s="28"/>
      <c r="S4300" s="28"/>
    </row>
    <row r="4301" spans="1:19" s="31" customFormat="1" ht="27" x14ac:dyDescent="0.3">
      <c r="A4301" s="116" t="s">
        <v>2224</v>
      </c>
      <c r="B4301" s="585" t="s">
        <v>3590</v>
      </c>
      <c r="C4301" s="76" t="s">
        <v>11</v>
      </c>
      <c r="D4301" s="769">
        <v>14</v>
      </c>
      <c r="E4301" s="106"/>
      <c r="F4301" s="106"/>
      <c r="G4301" s="106"/>
      <c r="H4301" s="124"/>
      <c r="I4301" s="29">
        <f t="shared" si="235"/>
        <v>14</v>
      </c>
      <c r="J4301" s="273"/>
      <c r="K4301" s="273"/>
      <c r="L4301" s="167"/>
      <c r="M4301" s="28"/>
      <c r="N4301" s="28"/>
      <c r="O4301" s="28"/>
      <c r="P4301" s="28"/>
      <c r="Q4301" s="28"/>
      <c r="R4301" s="28"/>
      <c r="S4301" s="28"/>
    </row>
    <row r="4302" spans="1:19" s="31" customFormat="1" ht="27" x14ac:dyDescent="0.3">
      <c r="A4302" s="116" t="s">
        <v>2225</v>
      </c>
      <c r="B4302" s="585" t="s">
        <v>3591</v>
      </c>
      <c r="C4302" s="76" t="s">
        <v>11</v>
      </c>
      <c r="D4302" s="106">
        <v>11</v>
      </c>
      <c r="E4302" s="106"/>
      <c r="F4302" s="106"/>
      <c r="G4302" s="106"/>
      <c r="H4302" s="124"/>
      <c r="I4302" s="29">
        <f t="shared" si="235"/>
        <v>11</v>
      </c>
      <c r="J4302" s="273"/>
      <c r="K4302" s="273"/>
      <c r="L4302" s="167"/>
      <c r="M4302" s="28"/>
      <c r="N4302" s="28"/>
      <c r="O4302" s="28"/>
      <c r="P4302" s="28"/>
      <c r="Q4302" s="28"/>
      <c r="R4302" s="28"/>
      <c r="S4302" s="28"/>
    </row>
    <row r="4303" spans="1:19" s="31" customFormat="1" ht="40.5" x14ac:dyDescent="0.3">
      <c r="A4303" s="116" t="s">
        <v>2226</v>
      </c>
      <c r="B4303" s="585" t="s">
        <v>3592</v>
      </c>
      <c r="C4303" s="76" t="s">
        <v>11</v>
      </c>
      <c r="D4303" s="106">
        <v>1</v>
      </c>
      <c r="E4303" s="106"/>
      <c r="F4303" s="106"/>
      <c r="G4303" s="106"/>
      <c r="H4303" s="124"/>
      <c r="I4303" s="29">
        <f t="shared" si="235"/>
        <v>1</v>
      </c>
      <c r="J4303" s="273"/>
      <c r="K4303" s="273"/>
      <c r="L4303" s="167"/>
      <c r="M4303" s="28"/>
      <c r="N4303" s="28"/>
      <c r="O4303" s="28"/>
      <c r="P4303" s="28"/>
      <c r="Q4303" s="28"/>
      <c r="R4303" s="28"/>
      <c r="S4303" s="28"/>
    </row>
    <row r="4304" spans="1:19" s="31" customFormat="1" ht="27" x14ac:dyDescent="0.3">
      <c r="A4304" s="116" t="s">
        <v>2227</v>
      </c>
      <c r="B4304" s="585" t="s">
        <v>3593</v>
      </c>
      <c r="C4304" s="76" t="s">
        <v>11</v>
      </c>
      <c r="D4304" s="106">
        <v>1</v>
      </c>
      <c r="E4304" s="106"/>
      <c r="F4304" s="106"/>
      <c r="G4304" s="106"/>
      <c r="H4304" s="124"/>
      <c r="I4304" s="29">
        <f t="shared" si="235"/>
        <v>1</v>
      </c>
      <c r="J4304" s="273"/>
      <c r="K4304" s="273"/>
      <c r="L4304" s="167"/>
      <c r="M4304" s="28"/>
      <c r="N4304" s="28"/>
      <c r="O4304" s="28"/>
      <c r="P4304" s="28"/>
      <c r="Q4304" s="28"/>
      <c r="R4304" s="28"/>
      <c r="S4304" s="28"/>
    </row>
    <row r="4305" spans="1:19" s="31" customFormat="1" ht="40.5" x14ac:dyDescent="0.3">
      <c r="A4305" s="116" t="s">
        <v>2228</v>
      </c>
      <c r="B4305" s="585" t="s">
        <v>3594</v>
      </c>
      <c r="C4305" s="76" t="s">
        <v>11</v>
      </c>
      <c r="D4305" s="106">
        <v>19</v>
      </c>
      <c r="E4305" s="106"/>
      <c r="F4305" s="106"/>
      <c r="G4305" s="106"/>
      <c r="H4305" s="124"/>
      <c r="I4305" s="29">
        <f t="shared" si="235"/>
        <v>19</v>
      </c>
      <c r="J4305" s="273"/>
      <c r="K4305" s="273"/>
      <c r="L4305" s="167"/>
      <c r="M4305" s="28"/>
      <c r="N4305" s="28"/>
      <c r="O4305" s="28"/>
      <c r="P4305" s="28"/>
      <c r="Q4305" s="28"/>
      <c r="R4305" s="28"/>
      <c r="S4305" s="28"/>
    </row>
    <row r="4306" spans="1:19" s="31" customFormat="1" ht="27" x14ac:dyDescent="0.3">
      <c r="A4306" s="116" t="s">
        <v>2229</v>
      </c>
      <c r="B4306" s="210" t="s">
        <v>778</v>
      </c>
      <c r="C4306" s="76" t="s">
        <v>11</v>
      </c>
      <c r="D4306" s="106">
        <v>11</v>
      </c>
      <c r="E4306" s="106"/>
      <c r="F4306" s="106"/>
      <c r="G4306" s="106"/>
      <c r="H4306" s="124"/>
      <c r="I4306" s="29">
        <f t="shared" si="235"/>
        <v>11</v>
      </c>
      <c r="J4306" s="273"/>
      <c r="K4306" s="273"/>
      <c r="L4306" s="167"/>
      <c r="M4306" s="28"/>
      <c r="N4306" s="28"/>
      <c r="O4306" s="28"/>
      <c r="P4306" s="28"/>
      <c r="Q4306" s="28"/>
      <c r="R4306" s="28"/>
      <c r="S4306" s="28"/>
    </row>
    <row r="4307" spans="1:19" s="31" customFormat="1" ht="13.5" x14ac:dyDescent="0.3">
      <c r="A4307" s="125"/>
      <c r="B4307" s="258"/>
      <c r="C4307" s="105"/>
      <c r="D4307" s="128"/>
      <c r="E4307" s="128"/>
      <c r="F4307" s="128"/>
      <c r="G4307" s="128"/>
      <c r="H4307" s="307"/>
      <c r="I4307" s="29">
        <f t="shared" si="235"/>
        <v>0</v>
      </c>
      <c r="J4307" s="317"/>
      <c r="K4307" s="273"/>
      <c r="L4307" s="337"/>
      <c r="M4307" s="28"/>
      <c r="N4307" s="28"/>
      <c r="O4307" s="28"/>
      <c r="P4307" s="28"/>
      <c r="Q4307" s="28"/>
      <c r="R4307" s="28"/>
      <c r="S4307" s="28"/>
    </row>
    <row r="4308" spans="1:19" s="31" customFormat="1" ht="13.5" x14ac:dyDescent="0.3">
      <c r="A4308" s="125"/>
      <c r="B4308" s="261" t="s">
        <v>779</v>
      </c>
      <c r="C4308" s="105"/>
      <c r="D4308" s="738"/>
      <c r="E4308" s="128"/>
      <c r="F4308" s="128"/>
      <c r="G4308" s="128"/>
      <c r="H4308" s="307"/>
      <c r="I4308" s="29">
        <f t="shared" si="235"/>
        <v>0</v>
      </c>
      <c r="J4308" s="317"/>
      <c r="K4308" s="273"/>
      <c r="L4308" s="337"/>
      <c r="M4308" s="28"/>
      <c r="N4308" s="28"/>
      <c r="O4308" s="28"/>
      <c r="P4308" s="28"/>
      <c r="Q4308" s="28"/>
      <c r="R4308" s="28"/>
      <c r="S4308" s="28"/>
    </row>
    <row r="4309" spans="1:19" s="31" customFormat="1" ht="13.5" x14ac:dyDescent="0.3">
      <c r="A4309" s="125"/>
      <c r="B4309" s="259"/>
      <c r="C4309" s="105"/>
      <c r="D4309" s="738"/>
      <c r="E4309" s="128"/>
      <c r="F4309" s="128"/>
      <c r="G4309" s="128"/>
      <c r="H4309" s="307"/>
      <c r="I4309" s="29">
        <f t="shared" si="235"/>
        <v>0</v>
      </c>
      <c r="J4309" s="317"/>
      <c r="K4309" s="273"/>
      <c r="L4309" s="337"/>
      <c r="M4309" s="28"/>
      <c r="N4309" s="28"/>
      <c r="O4309" s="28"/>
      <c r="P4309" s="28"/>
      <c r="Q4309" s="28"/>
      <c r="R4309" s="28"/>
      <c r="S4309" s="28"/>
    </row>
    <row r="4310" spans="1:19" s="31" customFormat="1" ht="54" x14ac:dyDescent="0.3">
      <c r="A4310" s="116" t="s">
        <v>2230</v>
      </c>
      <c r="B4310" s="210" t="s">
        <v>780</v>
      </c>
      <c r="C4310" s="76"/>
      <c r="D4310" s="769"/>
      <c r="E4310" s="106"/>
      <c r="F4310" s="106"/>
      <c r="G4310" s="106"/>
      <c r="H4310" s="124"/>
      <c r="I4310" s="29">
        <f t="shared" si="235"/>
        <v>0</v>
      </c>
      <c r="J4310" s="273"/>
      <c r="K4310" s="273"/>
      <c r="L4310" s="167"/>
      <c r="M4310" s="28"/>
      <c r="N4310" s="28"/>
      <c r="O4310" s="28"/>
      <c r="P4310" s="28"/>
      <c r="Q4310" s="28"/>
      <c r="R4310" s="28"/>
      <c r="S4310" s="28"/>
    </row>
    <row r="4311" spans="1:19" s="31" customFormat="1" ht="13.5" x14ac:dyDescent="0.3">
      <c r="A4311" s="116" t="s">
        <v>2231</v>
      </c>
      <c r="B4311" s="210" t="s">
        <v>781</v>
      </c>
      <c r="C4311" s="76" t="s">
        <v>11</v>
      </c>
      <c r="D4311" s="769">
        <v>16</v>
      </c>
      <c r="E4311" s="106"/>
      <c r="F4311" s="106"/>
      <c r="G4311" s="106"/>
      <c r="H4311" s="124"/>
      <c r="I4311" s="29">
        <f t="shared" si="235"/>
        <v>16</v>
      </c>
      <c r="J4311" s="273"/>
      <c r="K4311" s="273"/>
      <c r="L4311" s="167"/>
      <c r="M4311" s="28"/>
      <c r="N4311" s="28"/>
      <c r="O4311" s="28"/>
      <c r="P4311" s="28"/>
      <c r="Q4311" s="28"/>
      <c r="R4311" s="28"/>
      <c r="S4311" s="28"/>
    </row>
    <row r="4312" spans="1:19" s="31" customFormat="1" ht="13.5" x14ac:dyDescent="0.3">
      <c r="A4312" s="116" t="s">
        <v>2232</v>
      </c>
      <c r="B4312" s="210" t="s">
        <v>1770</v>
      </c>
      <c r="C4312" s="76" t="s">
        <v>11</v>
      </c>
      <c r="D4312" s="769">
        <v>2</v>
      </c>
      <c r="E4312" s="106"/>
      <c r="F4312" s="106"/>
      <c r="G4312" s="106"/>
      <c r="H4312" s="124"/>
      <c r="I4312" s="29">
        <f t="shared" si="235"/>
        <v>2</v>
      </c>
      <c r="J4312" s="273"/>
      <c r="K4312" s="273"/>
      <c r="L4312" s="167"/>
      <c r="M4312" s="28"/>
      <c r="N4312" s="28"/>
      <c r="O4312" s="28"/>
      <c r="P4312" s="28"/>
      <c r="Q4312" s="28"/>
      <c r="R4312" s="28"/>
      <c r="S4312" s="28"/>
    </row>
    <row r="4313" spans="1:19" s="31" customFormat="1" ht="13.5" x14ac:dyDescent="0.3">
      <c r="A4313" s="116" t="s">
        <v>2233</v>
      </c>
      <c r="B4313" s="210" t="s">
        <v>782</v>
      </c>
      <c r="C4313" s="76" t="s">
        <v>11</v>
      </c>
      <c r="D4313" s="769">
        <v>11</v>
      </c>
      <c r="E4313" s="106"/>
      <c r="F4313" s="106"/>
      <c r="G4313" s="106"/>
      <c r="H4313" s="124"/>
      <c r="I4313" s="29">
        <f t="shared" si="235"/>
        <v>11</v>
      </c>
      <c r="J4313" s="273"/>
      <c r="K4313" s="273"/>
      <c r="L4313" s="167"/>
      <c r="M4313" s="28"/>
      <c r="N4313" s="28"/>
      <c r="O4313" s="28"/>
      <c r="P4313" s="28"/>
      <c r="Q4313" s="28"/>
      <c r="R4313" s="28"/>
      <c r="S4313" s="28"/>
    </row>
    <row r="4314" spans="1:19" s="31" customFormat="1" ht="13.5" x14ac:dyDescent="0.3">
      <c r="A4314" s="116" t="s">
        <v>2234</v>
      </c>
      <c r="B4314" s="210" t="s">
        <v>783</v>
      </c>
      <c r="C4314" s="76" t="s">
        <v>11</v>
      </c>
      <c r="D4314" s="769">
        <v>8</v>
      </c>
      <c r="E4314" s="106"/>
      <c r="F4314" s="106"/>
      <c r="G4314" s="106"/>
      <c r="H4314" s="124"/>
      <c r="I4314" s="29">
        <f t="shared" si="235"/>
        <v>8</v>
      </c>
      <c r="J4314" s="273"/>
      <c r="K4314" s="273"/>
      <c r="L4314" s="167"/>
      <c r="M4314" s="28"/>
      <c r="N4314" s="28"/>
      <c r="O4314" s="28"/>
      <c r="P4314" s="28"/>
      <c r="Q4314" s="28"/>
      <c r="R4314" s="28"/>
      <c r="S4314" s="28"/>
    </row>
    <row r="4315" spans="1:19" s="31" customFormat="1" ht="13.5" x14ac:dyDescent="0.3">
      <c r="A4315" s="116" t="s">
        <v>2235</v>
      </c>
      <c r="B4315" s="210" t="s">
        <v>784</v>
      </c>
      <c r="C4315" s="76" t="s">
        <v>11</v>
      </c>
      <c r="D4315" s="769">
        <v>4</v>
      </c>
      <c r="E4315" s="106"/>
      <c r="F4315" s="106"/>
      <c r="G4315" s="106"/>
      <c r="H4315" s="124"/>
      <c r="I4315" s="29">
        <f t="shared" si="235"/>
        <v>4</v>
      </c>
      <c r="J4315" s="273"/>
      <c r="K4315" s="273"/>
      <c r="L4315" s="167"/>
      <c r="M4315" s="28"/>
      <c r="N4315" s="28"/>
      <c r="O4315" s="28"/>
      <c r="P4315" s="28"/>
      <c r="Q4315" s="28"/>
      <c r="R4315" s="28"/>
      <c r="S4315" s="28"/>
    </row>
    <row r="4316" spans="1:19" s="31" customFormat="1" ht="13.5" x14ac:dyDescent="0.3">
      <c r="A4316" s="116" t="s">
        <v>2236</v>
      </c>
      <c r="B4316" s="210" t="s">
        <v>786</v>
      </c>
      <c r="C4316" s="76" t="s">
        <v>11</v>
      </c>
      <c r="D4316" s="769">
        <v>2</v>
      </c>
      <c r="E4316" s="106"/>
      <c r="F4316" s="106"/>
      <c r="G4316" s="106"/>
      <c r="H4316" s="124"/>
      <c r="I4316" s="29">
        <f t="shared" si="235"/>
        <v>2</v>
      </c>
      <c r="J4316" s="273"/>
      <c r="K4316" s="273"/>
      <c r="L4316" s="167"/>
      <c r="M4316" s="28"/>
      <c r="N4316" s="28"/>
      <c r="O4316" s="28"/>
      <c r="P4316" s="28"/>
      <c r="Q4316" s="28"/>
      <c r="R4316" s="28"/>
      <c r="S4316" s="28"/>
    </row>
    <row r="4317" spans="1:19" s="31" customFormat="1" ht="13.5" x14ac:dyDescent="0.3">
      <c r="A4317" s="116"/>
      <c r="B4317" s="210"/>
      <c r="C4317" s="76"/>
      <c r="D4317" s="769"/>
      <c r="E4317" s="106"/>
      <c r="F4317" s="106"/>
      <c r="G4317" s="106"/>
      <c r="H4317" s="124"/>
      <c r="I4317" s="29">
        <f t="shared" si="235"/>
        <v>0</v>
      </c>
      <c r="J4317" s="273"/>
      <c r="K4317" s="273"/>
      <c r="L4317" s="167"/>
      <c r="M4317" s="28"/>
      <c r="N4317" s="28"/>
      <c r="O4317" s="28"/>
      <c r="P4317" s="28"/>
      <c r="Q4317" s="28"/>
      <c r="R4317" s="28"/>
      <c r="S4317" s="28"/>
    </row>
    <row r="4318" spans="1:19" s="31" customFormat="1" ht="13.5" x14ac:dyDescent="0.3">
      <c r="A4318" s="116" t="s">
        <v>2237</v>
      </c>
      <c r="B4318" s="213" t="s">
        <v>807</v>
      </c>
      <c r="C4318" s="76"/>
      <c r="D4318" s="769"/>
      <c r="E4318" s="106"/>
      <c r="F4318" s="106"/>
      <c r="G4318" s="106"/>
      <c r="H4318" s="124"/>
      <c r="I4318" s="29">
        <f t="shared" si="235"/>
        <v>0</v>
      </c>
      <c r="J4318" s="273"/>
      <c r="K4318" s="273"/>
      <c r="L4318" s="167"/>
      <c r="M4318" s="28"/>
      <c r="N4318" s="28"/>
      <c r="O4318" s="28"/>
      <c r="P4318" s="28"/>
      <c r="Q4318" s="28"/>
      <c r="R4318" s="28"/>
      <c r="S4318" s="28"/>
    </row>
    <row r="4319" spans="1:19" s="31" customFormat="1" ht="13.5" x14ac:dyDescent="0.3">
      <c r="A4319" s="116"/>
      <c r="B4319" s="210"/>
      <c r="C4319" s="76"/>
      <c r="D4319" s="769"/>
      <c r="E4319" s="106"/>
      <c r="F4319" s="106"/>
      <c r="G4319" s="106"/>
      <c r="H4319" s="124"/>
      <c r="I4319" s="29">
        <f t="shared" si="235"/>
        <v>0</v>
      </c>
      <c r="J4319" s="273"/>
      <c r="K4319" s="273"/>
      <c r="L4319" s="167"/>
      <c r="M4319" s="28"/>
      <c r="N4319" s="28"/>
      <c r="O4319" s="28"/>
      <c r="P4319" s="28"/>
      <c r="Q4319" s="28"/>
      <c r="R4319" s="28"/>
      <c r="S4319" s="28"/>
    </row>
    <row r="4320" spans="1:19" s="31" customFormat="1" ht="94.5" x14ac:dyDescent="0.3">
      <c r="A4320" s="116" t="s">
        <v>2238</v>
      </c>
      <c r="B4320" s="210" t="s">
        <v>808</v>
      </c>
      <c r="C4320" s="76" t="s">
        <v>11</v>
      </c>
      <c r="D4320" s="769">
        <v>1</v>
      </c>
      <c r="E4320" s="106"/>
      <c r="F4320" s="106"/>
      <c r="G4320" s="106"/>
      <c r="H4320" s="124"/>
      <c r="I4320" s="29">
        <f t="shared" si="235"/>
        <v>1</v>
      </c>
      <c r="J4320" s="273"/>
      <c r="K4320" s="273"/>
      <c r="L4320" s="167"/>
      <c r="M4320" s="28"/>
      <c r="N4320" s="28"/>
      <c r="O4320" s="28"/>
      <c r="P4320" s="28"/>
      <c r="Q4320" s="28"/>
      <c r="R4320" s="28"/>
      <c r="S4320" s="28"/>
    </row>
    <row r="4321" spans="1:19" s="31" customFormat="1" ht="13.5" x14ac:dyDescent="0.3">
      <c r="A4321" s="116"/>
      <c r="B4321" s="210"/>
      <c r="C4321" s="76"/>
      <c r="D4321" s="106"/>
      <c r="E4321" s="106"/>
      <c r="F4321" s="106"/>
      <c r="G4321" s="106"/>
      <c r="H4321" s="124"/>
      <c r="I4321" s="29"/>
      <c r="J4321" s="273"/>
      <c r="K4321" s="273"/>
      <c r="L4321" s="167"/>
      <c r="M4321" s="28"/>
      <c r="N4321" s="28"/>
      <c r="O4321" s="28"/>
      <c r="P4321" s="28"/>
      <c r="Q4321" s="28"/>
      <c r="R4321" s="28"/>
      <c r="S4321" s="28"/>
    </row>
    <row r="4322" spans="1:19" s="31" customFormat="1" ht="13.5" x14ac:dyDescent="0.3">
      <c r="A4322" s="116" t="s">
        <v>2239</v>
      </c>
      <c r="B4322" s="213" t="s">
        <v>809</v>
      </c>
      <c r="C4322" s="76"/>
      <c r="D4322" s="106"/>
      <c r="E4322" s="106"/>
      <c r="F4322" s="106"/>
      <c r="G4322" s="106"/>
      <c r="H4322" s="124"/>
      <c r="I4322" s="29"/>
      <c r="J4322" s="273"/>
      <c r="K4322" s="273"/>
      <c r="L4322" s="167"/>
      <c r="M4322" s="28"/>
      <c r="N4322" s="28"/>
      <c r="O4322" s="28"/>
      <c r="P4322" s="28"/>
      <c r="Q4322" s="28"/>
      <c r="R4322" s="28"/>
      <c r="S4322" s="28"/>
    </row>
    <row r="4323" spans="1:19" s="31" customFormat="1" ht="13.5" x14ac:dyDescent="0.3">
      <c r="A4323" s="116"/>
      <c r="B4323" s="210"/>
      <c r="C4323" s="76"/>
      <c r="D4323" s="106"/>
      <c r="E4323" s="106"/>
      <c r="F4323" s="106"/>
      <c r="G4323" s="106"/>
      <c r="H4323" s="124"/>
      <c r="I4323" s="29"/>
      <c r="J4323" s="273"/>
      <c r="K4323" s="273"/>
      <c r="L4323" s="167"/>
      <c r="M4323" s="28"/>
      <c r="N4323" s="28"/>
      <c r="O4323" s="28"/>
      <c r="P4323" s="28"/>
      <c r="Q4323" s="28"/>
      <c r="R4323" s="28"/>
      <c r="S4323" s="28"/>
    </row>
    <row r="4324" spans="1:19" s="31" customFormat="1" ht="40.5" x14ac:dyDescent="0.3">
      <c r="A4324" s="116" t="s">
        <v>2240</v>
      </c>
      <c r="B4324" s="210" t="s">
        <v>811</v>
      </c>
      <c r="C4324" s="76" t="s">
        <v>11</v>
      </c>
      <c r="D4324" s="106">
        <v>1</v>
      </c>
      <c r="E4324" s="106"/>
      <c r="F4324" s="106"/>
      <c r="G4324" s="106"/>
      <c r="H4324" s="124"/>
      <c r="I4324" s="29">
        <f t="shared" ref="I4324:I4326" si="236">D4324</f>
        <v>1</v>
      </c>
      <c r="J4324" s="273"/>
      <c r="K4324" s="273"/>
      <c r="L4324" s="167"/>
      <c r="M4324" s="28"/>
      <c r="N4324" s="28"/>
      <c r="O4324" s="28"/>
      <c r="P4324" s="28"/>
      <c r="Q4324" s="28"/>
      <c r="R4324" s="28"/>
      <c r="S4324" s="28"/>
    </row>
    <row r="4325" spans="1:19" s="31" customFormat="1" ht="13.5" x14ac:dyDescent="0.3">
      <c r="A4325" s="125"/>
      <c r="B4325" s="135"/>
      <c r="C4325" s="105"/>
      <c r="D4325" s="128"/>
      <c r="E4325" s="128"/>
      <c r="F4325" s="128"/>
      <c r="G4325" s="128"/>
      <c r="H4325" s="307"/>
      <c r="I4325" s="209">
        <f t="shared" si="236"/>
        <v>0</v>
      </c>
      <c r="J4325" s="317"/>
      <c r="K4325" s="317"/>
      <c r="L4325" s="337"/>
      <c r="M4325" s="28"/>
      <c r="N4325" s="28"/>
      <c r="O4325" s="28"/>
      <c r="P4325" s="28"/>
      <c r="Q4325" s="28"/>
      <c r="R4325" s="28"/>
      <c r="S4325" s="28"/>
    </row>
    <row r="4326" spans="1:19" s="31" customFormat="1" ht="13.5" x14ac:dyDescent="0.3">
      <c r="A4326" s="116" t="s">
        <v>2241</v>
      </c>
      <c r="B4326" s="213" t="s">
        <v>189</v>
      </c>
      <c r="C4326" s="76"/>
      <c r="D4326" s="106"/>
      <c r="E4326" s="106"/>
      <c r="F4326" s="106"/>
      <c r="G4326" s="106"/>
      <c r="H4326" s="124"/>
      <c r="I4326" s="29">
        <f t="shared" si="236"/>
        <v>0</v>
      </c>
      <c r="J4326" s="273"/>
      <c r="K4326" s="273"/>
      <c r="L4326" s="167"/>
      <c r="M4326" s="28"/>
      <c r="N4326" s="28"/>
      <c r="O4326" s="28"/>
      <c r="P4326" s="28"/>
      <c r="Q4326" s="28"/>
      <c r="R4326" s="28"/>
      <c r="S4326" s="28"/>
    </row>
    <row r="4327" spans="1:19" s="31" customFormat="1" ht="13.5" x14ac:dyDescent="0.3">
      <c r="A4327" s="116"/>
      <c r="B4327" s="213"/>
      <c r="C4327" s="76"/>
      <c r="D4327" s="106"/>
      <c r="E4327" s="106"/>
      <c r="F4327" s="106"/>
      <c r="G4327" s="106"/>
      <c r="H4327" s="124"/>
      <c r="I4327" s="29"/>
      <c r="J4327" s="273"/>
      <c r="K4327" s="273"/>
      <c r="L4327" s="167"/>
      <c r="M4327" s="28"/>
      <c r="N4327" s="28"/>
      <c r="O4327" s="28"/>
      <c r="P4327" s="28"/>
      <c r="Q4327" s="28"/>
      <c r="R4327" s="28"/>
      <c r="S4327" s="28"/>
    </row>
    <row r="4328" spans="1:19" s="31" customFormat="1" ht="54" x14ac:dyDescent="0.3">
      <c r="A4328" s="116" t="s">
        <v>2242</v>
      </c>
      <c r="B4328" s="210" t="s">
        <v>822</v>
      </c>
      <c r="C4328" s="76"/>
      <c r="D4328" s="106"/>
      <c r="E4328" s="106"/>
      <c r="F4328" s="106"/>
      <c r="G4328" s="106"/>
      <c r="H4328" s="124"/>
      <c r="I4328" s="29">
        <f>D4328</f>
        <v>0</v>
      </c>
      <c r="J4328" s="273"/>
      <c r="K4328" s="273"/>
      <c r="L4328" s="167"/>
      <c r="M4328" s="28"/>
      <c r="N4328" s="28"/>
      <c r="O4328" s="28"/>
      <c r="P4328" s="28"/>
      <c r="Q4328" s="28"/>
      <c r="R4328" s="28"/>
      <c r="S4328" s="28"/>
    </row>
    <row r="4329" spans="1:19" s="31" customFormat="1" ht="40.5" x14ac:dyDescent="0.3">
      <c r="A4329" s="116" t="s">
        <v>2243</v>
      </c>
      <c r="B4329" s="210" t="s">
        <v>1351</v>
      </c>
      <c r="C4329" s="76" t="s">
        <v>825</v>
      </c>
      <c r="D4329" s="106">
        <v>1</v>
      </c>
      <c r="E4329" s="106"/>
      <c r="F4329" s="106"/>
      <c r="G4329" s="106"/>
      <c r="H4329" s="124"/>
      <c r="I4329" s="29">
        <f>D4329</f>
        <v>1</v>
      </c>
      <c r="J4329" s="273"/>
      <c r="K4329" s="273"/>
      <c r="L4329" s="167"/>
      <c r="M4329" s="28"/>
      <c r="N4329" s="28"/>
      <c r="O4329" s="28"/>
      <c r="P4329" s="28"/>
      <c r="Q4329" s="28"/>
      <c r="R4329" s="28"/>
      <c r="S4329" s="28"/>
    </row>
    <row r="4330" spans="1:19" s="31" customFormat="1" ht="54" x14ac:dyDescent="0.3">
      <c r="A4330" s="116" t="s">
        <v>2244</v>
      </c>
      <c r="B4330" s="210" t="s">
        <v>826</v>
      </c>
      <c r="C4330" s="76" t="s">
        <v>825</v>
      </c>
      <c r="D4330" s="106">
        <v>1</v>
      </c>
      <c r="E4330" s="106"/>
      <c r="F4330" s="106"/>
      <c r="G4330" s="106"/>
      <c r="H4330" s="124"/>
      <c r="I4330" s="29">
        <f>D4330</f>
        <v>1</v>
      </c>
      <c r="J4330" s="273"/>
      <c r="K4330" s="273"/>
      <c r="L4330" s="167"/>
      <c r="M4330" s="28"/>
      <c r="N4330" s="28"/>
      <c r="O4330" s="28"/>
      <c r="P4330" s="28"/>
      <c r="Q4330" s="28"/>
      <c r="R4330" s="28"/>
      <c r="S4330" s="28"/>
    </row>
    <row r="4331" spans="1:19" s="31" customFormat="1" ht="54" x14ac:dyDescent="0.3">
      <c r="A4331" s="116" t="s">
        <v>2245</v>
      </c>
      <c r="B4331" s="210" t="s">
        <v>1352</v>
      </c>
      <c r="C4331" s="76" t="s">
        <v>825</v>
      </c>
      <c r="D4331" s="106">
        <v>1</v>
      </c>
      <c r="E4331" s="106"/>
      <c r="F4331" s="106"/>
      <c r="G4331" s="106"/>
      <c r="H4331" s="124"/>
      <c r="I4331" s="29">
        <f>D4331</f>
        <v>1</v>
      </c>
      <c r="J4331" s="273"/>
      <c r="K4331" s="273"/>
      <c r="L4331" s="167"/>
      <c r="M4331" s="28"/>
      <c r="N4331" s="28"/>
      <c r="O4331" s="28"/>
      <c r="P4331" s="28"/>
      <c r="Q4331" s="28"/>
      <c r="R4331" s="28"/>
      <c r="S4331" s="28"/>
    </row>
    <row r="4332" spans="1:19" s="31" customFormat="1" ht="13.5" x14ac:dyDescent="0.3">
      <c r="A4332" s="116"/>
      <c r="B4332" s="213"/>
      <c r="C4332" s="76"/>
      <c r="D4332" s="106"/>
      <c r="E4332" s="106"/>
      <c r="F4332" s="106"/>
      <c r="G4332" s="106"/>
      <c r="H4332" s="124"/>
      <c r="I4332" s="29"/>
      <c r="J4332" s="273"/>
      <c r="K4332" s="273"/>
      <c r="L4332" s="167"/>
      <c r="M4332" s="28"/>
      <c r="N4332" s="28"/>
      <c r="O4332" s="28"/>
      <c r="P4332" s="28"/>
      <c r="Q4332" s="28"/>
      <c r="R4332" s="28"/>
      <c r="S4332" s="28"/>
    </row>
    <row r="4333" spans="1:19" s="31" customFormat="1" ht="13.5" x14ac:dyDescent="0.3">
      <c r="A4333" s="116"/>
      <c r="B4333" s="213"/>
      <c r="C4333" s="76"/>
      <c r="D4333" s="106"/>
      <c r="E4333" s="106"/>
      <c r="F4333" s="106"/>
      <c r="G4333" s="106"/>
      <c r="H4333" s="124"/>
      <c r="I4333" s="29"/>
      <c r="J4333" s="273"/>
      <c r="K4333" s="273"/>
      <c r="L4333" s="167"/>
      <c r="M4333" s="28"/>
      <c r="N4333" s="28"/>
      <c r="O4333" s="28"/>
      <c r="P4333" s="28"/>
      <c r="Q4333" s="28"/>
      <c r="R4333" s="28"/>
      <c r="S4333" s="28"/>
    </row>
    <row r="4334" spans="1:19" s="31" customFormat="1" ht="13.5" x14ac:dyDescent="0.3">
      <c r="A4334" s="116"/>
      <c r="B4334" s="103"/>
      <c r="C4334" s="76"/>
      <c r="D4334" s="106"/>
      <c r="E4334" s="106"/>
      <c r="F4334" s="106"/>
      <c r="G4334" s="106"/>
      <c r="H4334" s="124"/>
      <c r="I4334" s="120"/>
      <c r="J4334" s="273"/>
      <c r="K4334" s="273"/>
      <c r="L4334" s="155"/>
      <c r="M4334" s="28"/>
      <c r="N4334" s="28"/>
      <c r="O4334" s="28"/>
      <c r="P4334" s="28"/>
      <c r="Q4334" s="28"/>
      <c r="R4334" s="28"/>
      <c r="S4334" s="28"/>
    </row>
    <row r="4335" spans="1:19" s="31" customFormat="1" ht="27" x14ac:dyDescent="0.3">
      <c r="A4335" s="88" t="s">
        <v>1774</v>
      </c>
      <c r="B4335" s="89" t="s">
        <v>3574</v>
      </c>
      <c r="C4335" s="90"/>
      <c r="D4335" s="226"/>
      <c r="E4335" s="226"/>
      <c r="F4335" s="226"/>
      <c r="G4335" s="226"/>
      <c r="H4335" s="325" t="str">
        <f>IF(PRODUCT(D4335:G4335),PRODUCT(D4335:G4335),"")</f>
        <v/>
      </c>
      <c r="I4335" s="226"/>
      <c r="J4335" s="267"/>
      <c r="K4335" s="267"/>
      <c r="L4335" s="149"/>
      <c r="M4335" s="28"/>
      <c r="N4335" s="28"/>
      <c r="O4335" s="28"/>
      <c r="P4335" s="28"/>
      <c r="Q4335" s="28"/>
      <c r="R4335" s="28"/>
      <c r="S4335" s="28"/>
    </row>
    <row r="4336" spans="1:19" s="31" customFormat="1" ht="13.5" x14ac:dyDescent="0.3">
      <c r="A4336" s="129"/>
      <c r="B4336" s="122"/>
      <c r="C4336" s="130"/>
      <c r="D4336" s="106"/>
      <c r="E4336" s="106"/>
      <c r="F4336" s="106"/>
      <c r="G4336" s="106"/>
      <c r="H4336" s="124"/>
      <c r="I4336" s="124"/>
      <c r="J4336" s="273"/>
      <c r="K4336" s="273"/>
      <c r="L4336" s="167"/>
      <c r="M4336" s="28"/>
      <c r="N4336" s="28"/>
      <c r="O4336" s="28"/>
      <c r="P4336" s="28"/>
      <c r="Q4336" s="28"/>
      <c r="R4336" s="28"/>
      <c r="S4336" s="28"/>
    </row>
    <row r="4337" spans="1:19" s="31" customFormat="1" ht="13.5" x14ac:dyDescent="0.3">
      <c r="A4337" s="116" t="s">
        <v>2246</v>
      </c>
      <c r="B4337" s="213" t="s">
        <v>812</v>
      </c>
      <c r="C4337" s="76"/>
      <c r="D4337" s="106"/>
      <c r="E4337" s="106"/>
      <c r="F4337" s="106"/>
      <c r="G4337" s="106"/>
      <c r="H4337" s="124"/>
      <c r="I4337" s="124"/>
      <c r="J4337" s="273"/>
      <c r="K4337" s="273"/>
      <c r="L4337" s="167"/>
      <c r="M4337" s="28"/>
      <c r="N4337" s="28"/>
      <c r="O4337" s="28"/>
      <c r="P4337" s="28"/>
      <c r="Q4337" s="28"/>
      <c r="R4337" s="28"/>
      <c r="S4337" s="28"/>
    </row>
    <row r="4338" spans="1:19" s="31" customFormat="1" ht="13.5" x14ac:dyDescent="0.3">
      <c r="A4338" s="116"/>
      <c r="B4338" s="112"/>
      <c r="C4338" s="76"/>
      <c r="D4338" s="106"/>
      <c r="E4338" s="106"/>
      <c r="F4338" s="106"/>
      <c r="G4338" s="106"/>
      <c r="H4338" s="124"/>
      <c r="I4338" s="124"/>
      <c r="J4338" s="273"/>
      <c r="K4338" s="273"/>
      <c r="L4338" s="167"/>
      <c r="M4338" s="28"/>
      <c r="N4338" s="28"/>
      <c r="O4338" s="28"/>
      <c r="P4338" s="28"/>
      <c r="Q4338" s="28"/>
      <c r="R4338" s="28"/>
      <c r="S4338" s="28"/>
    </row>
    <row r="4339" spans="1:19" s="31" customFormat="1" ht="54" x14ac:dyDescent="0.3">
      <c r="A4339" s="116" t="s">
        <v>2248</v>
      </c>
      <c r="B4339" s="210" t="s">
        <v>820</v>
      </c>
      <c r="C4339" s="76"/>
      <c r="D4339" s="106"/>
      <c r="E4339" s="106"/>
      <c r="F4339" s="106"/>
      <c r="G4339" s="106"/>
      <c r="H4339" s="124"/>
      <c r="I4339" s="124"/>
      <c r="J4339" s="273"/>
      <c r="K4339" s="273"/>
      <c r="L4339" s="167"/>
      <c r="M4339" s="28"/>
      <c r="N4339" s="28"/>
      <c r="O4339" s="28"/>
      <c r="P4339" s="28"/>
      <c r="Q4339" s="28"/>
      <c r="R4339" s="28"/>
      <c r="S4339" s="28"/>
    </row>
    <row r="4340" spans="1:19" s="31" customFormat="1" ht="13.5" x14ac:dyDescent="0.3">
      <c r="A4340" s="116" t="s">
        <v>2249</v>
      </c>
      <c r="B4340" s="210" t="s">
        <v>813</v>
      </c>
      <c r="C4340" s="76" t="s">
        <v>112</v>
      </c>
      <c r="D4340" s="106">
        <v>150</v>
      </c>
      <c r="E4340" s="106"/>
      <c r="F4340" s="106"/>
      <c r="G4340" s="106"/>
      <c r="H4340" s="124"/>
      <c r="I4340" s="29">
        <f>D4340</f>
        <v>150</v>
      </c>
      <c r="J4340" s="273"/>
      <c r="K4340" s="273"/>
      <c r="L4340" s="167"/>
      <c r="M4340" s="28"/>
      <c r="N4340" s="28"/>
      <c r="O4340" s="28"/>
      <c r="P4340" s="28"/>
      <c r="Q4340" s="28"/>
      <c r="R4340" s="28"/>
      <c r="S4340" s="28"/>
    </row>
    <row r="4341" spans="1:19" s="31" customFormat="1" ht="13.5" x14ac:dyDescent="0.3">
      <c r="A4341" s="116" t="s">
        <v>2250</v>
      </c>
      <c r="B4341" s="210" t="s">
        <v>815</v>
      </c>
      <c r="C4341" s="76" t="s">
        <v>112</v>
      </c>
      <c r="D4341" s="106">
        <v>25</v>
      </c>
      <c r="E4341" s="106"/>
      <c r="F4341" s="106"/>
      <c r="G4341" s="106"/>
      <c r="H4341" s="124"/>
      <c r="I4341" s="29">
        <f t="shared" ref="I4341:I4362" si="237">D4341</f>
        <v>25</v>
      </c>
      <c r="J4341" s="273"/>
      <c r="K4341" s="273"/>
      <c r="L4341" s="167"/>
      <c r="M4341" s="28"/>
      <c r="N4341" s="28"/>
      <c r="O4341" s="28"/>
      <c r="P4341" s="28"/>
      <c r="Q4341" s="28"/>
      <c r="R4341" s="28"/>
      <c r="S4341" s="28"/>
    </row>
    <row r="4342" spans="1:19" s="31" customFormat="1" ht="40.5" x14ac:dyDescent="0.3">
      <c r="A4342" s="116" t="s">
        <v>2251</v>
      </c>
      <c r="B4342" s="210" t="s">
        <v>2247</v>
      </c>
      <c r="C4342" s="76" t="s">
        <v>11</v>
      </c>
      <c r="D4342" s="106">
        <v>1</v>
      </c>
      <c r="E4342" s="106"/>
      <c r="F4342" s="106"/>
      <c r="G4342" s="106"/>
      <c r="H4342" s="124"/>
      <c r="I4342" s="29">
        <f t="shared" si="237"/>
        <v>1</v>
      </c>
      <c r="J4342" s="273"/>
      <c r="K4342" s="273"/>
      <c r="L4342" s="167"/>
      <c r="M4342" s="28"/>
      <c r="N4342" s="28"/>
      <c r="O4342" s="28"/>
      <c r="P4342" s="28"/>
      <c r="Q4342" s="28"/>
      <c r="R4342" s="28"/>
      <c r="S4342" s="28"/>
    </row>
    <row r="4343" spans="1:19" s="31" customFormat="1" ht="67.5" x14ac:dyDescent="0.3">
      <c r="A4343" s="116" t="s">
        <v>2252</v>
      </c>
      <c r="B4343" s="585" t="s">
        <v>3604</v>
      </c>
      <c r="C4343" s="76" t="s">
        <v>698</v>
      </c>
      <c r="D4343" s="769">
        <v>68</v>
      </c>
      <c r="E4343" s="106"/>
      <c r="F4343" s="106"/>
      <c r="G4343" s="106"/>
      <c r="H4343" s="124"/>
      <c r="I4343" s="29">
        <f t="shared" si="237"/>
        <v>68</v>
      </c>
      <c r="J4343" s="273"/>
      <c r="K4343" s="273"/>
      <c r="L4343" s="167"/>
      <c r="M4343" s="28"/>
      <c r="N4343" s="28"/>
      <c r="O4343" s="28"/>
      <c r="P4343" s="28"/>
      <c r="Q4343" s="28"/>
      <c r="R4343" s="28"/>
      <c r="S4343" s="28"/>
    </row>
    <row r="4344" spans="1:19" s="31" customFormat="1" ht="13.5" x14ac:dyDescent="0.3">
      <c r="A4344" s="116" t="s">
        <v>2253</v>
      </c>
      <c r="B4344" s="210" t="s">
        <v>1814</v>
      </c>
      <c r="C4344" s="76" t="s">
        <v>11</v>
      </c>
      <c r="D4344" s="106">
        <v>9</v>
      </c>
      <c r="E4344" s="106"/>
      <c r="F4344" s="106"/>
      <c r="G4344" s="106"/>
      <c r="H4344" s="124"/>
      <c r="I4344" s="29">
        <f t="shared" si="237"/>
        <v>9</v>
      </c>
      <c r="J4344" s="273"/>
      <c r="K4344" s="273"/>
      <c r="L4344" s="167"/>
      <c r="M4344" s="28"/>
      <c r="N4344" s="28"/>
      <c r="O4344" s="28"/>
      <c r="P4344" s="28"/>
      <c r="Q4344" s="28"/>
      <c r="R4344" s="28"/>
      <c r="S4344" s="28"/>
    </row>
    <row r="4345" spans="1:19" s="31" customFormat="1" ht="13.5" x14ac:dyDescent="0.3">
      <c r="A4345" s="116" t="s">
        <v>2254</v>
      </c>
      <c r="B4345" s="210" t="s">
        <v>817</v>
      </c>
      <c r="C4345" s="76" t="s">
        <v>11</v>
      </c>
      <c r="D4345" s="106">
        <v>22</v>
      </c>
      <c r="E4345" s="106"/>
      <c r="F4345" s="106"/>
      <c r="G4345" s="106"/>
      <c r="H4345" s="124"/>
      <c r="I4345" s="29">
        <f t="shared" si="237"/>
        <v>22</v>
      </c>
      <c r="J4345" s="273"/>
      <c r="K4345" s="273"/>
      <c r="L4345" s="167"/>
      <c r="M4345" s="28"/>
      <c r="N4345" s="28"/>
      <c r="O4345" s="28"/>
      <c r="P4345" s="28"/>
      <c r="Q4345" s="28"/>
      <c r="R4345" s="28"/>
      <c r="S4345" s="28"/>
    </row>
    <row r="4346" spans="1:19" s="31" customFormat="1" ht="13.5" x14ac:dyDescent="0.3">
      <c r="A4346" s="116" t="s">
        <v>2255</v>
      </c>
      <c r="B4346" s="210" t="s">
        <v>818</v>
      </c>
      <c r="C4346" s="76" t="s">
        <v>698</v>
      </c>
      <c r="D4346" s="106">
        <v>1496</v>
      </c>
      <c r="E4346" s="106"/>
      <c r="F4346" s="106"/>
      <c r="G4346" s="106"/>
      <c r="H4346" s="124"/>
      <c r="I4346" s="29">
        <f t="shared" si="237"/>
        <v>1496</v>
      </c>
      <c r="J4346" s="273"/>
      <c r="K4346" s="273"/>
      <c r="L4346" s="167"/>
      <c r="M4346" s="28"/>
      <c r="N4346" s="28"/>
      <c r="O4346" s="28"/>
      <c r="P4346" s="28"/>
      <c r="Q4346" s="28"/>
      <c r="R4346" s="28"/>
      <c r="S4346" s="28"/>
    </row>
    <row r="4347" spans="1:19" s="31" customFormat="1" ht="13.5" x14ac:dyDescent="0.3">
      <c r="A4347" s="116" t="s">
        <v>2256</v>
      </c>
      <c r="B4347" s="210" t="s">
        <v>1815</v>
      </c>
      <c r="C4347" s="76" t="s">
        <v>11</v>
      </c>
      <c r="D4347" s="106">
        <v>1</v>
      </c>
      <c r="E4347" s="106"/>
      <c r="F4347" s="106"/>
      <c r="G4347" s="106"/>
      <c r="H4347" s="124"/>
      <c r="I4347" s="29">
        <f t="shared" si="237"/>
        <v>1</v>
      </c>
      <c r="J4347" s="273"/>
      <c r="K4347" s="273"/>
      <c r="L4347" s="167"/>
      <c r="M4347" s="28"/>
      <c r="N4347" s="28"/>
      <c r="O4347" s="28"/>
      <c r="P4347" s="28"/>
      <c r="Q4347" s="28"/>
      <c r="R4347" s="28"/>
      <c r="S4347" s="28"/>
    </row>
    <row r="4348" spans="1:19" s="31" customFormat="1" ht="13.5" x14ac:dyDescent="0.3">
      <c r="A4348" s="116" t="s">
        <v>2257</v>
      </c>
      <c r="B4348" s="210" t="s">
        <v>1816</v>
      </c>
      <c r="C4348" s="76" t="s">
        <v>698</v>
      </c>
      <c r="D4348" s="106">
        <v>22</v>
      </c>
      <c r="E4348" s="106"/>
      <c r="F4348" s="106"/>
      <c r="G4348" s="106"/>
      <c r="H4348" s="124"/>
      <c r="I4348" s="29">
        <f t="shared" si="237"/>
        <v>22</v>
      </c>
      <c r="J4348" s="273"/>
      <c r="K4348" s="273"/>
      <c r="L4348" s="167"/>
      <c r="M4348" s="28"/>
      <c r="N4348" s="28"/>
      <c r="O4348" s="28"/>
      <c r="P4348" s="28"/>
      <c r="Q4348" s="28"/>
      <c r="R4348" s="28"/>
      <c r="S4348" s="28"/>
    </row>
    <row r="4349" spans="1:19" s="31" customFormat="1" ht="27" x14ac:dyDescent="0.3">
      <c r="A4349" s="116" t="s">
        <v>2258</v>
      </c>
      <c r="B4349" s="210" t="s">
        <v>819</v>
      </c>
      <c r="C4349" s="76" t="s">
        <v>698</v>
      </c>
      <c r="D4349" s="106">
        <v>46</v>
      </c>
      <c r="E4349" s="106"/>
      <c r="F4349" s="106"/>
      <c r="G4349" s="106"/>
      <c r="H4349" s="124"/>
      <c r="I4349" s="29">
        <f t="shared" si="237"/>
        <v>46</v>
      </c>
      <c r="J4349" s="273"/>
      <c r="K4349" s="273"/>
      <c r="L4349" s="167"/>
      <c r="M4349" s="28"/>
      <c r="N4349" s="28"/>
      <c r="O4349" s="28"/>
      <c r="P4349" s="28"/>
      <c r="Q4349" s="28"/>
      <c r="R4349" s="28"/>
      <c r="S4349" s="28"/>
    </row>
    <row r="4350" spans="1:19" s="31" customFormat="1" ht="13.5" x14ac:dyDescent="0.3">
      <c r="A4350" s="116"/>
      <c r="B4350" s="210"/>
      <c r="C4350" s="76"/>
      <c r="D4350" s="106"/>
      <c r="E4350" s="106"/>
      <c r="F4350" s="106"/>
      <c r="G4350" s="106"/>
      <c r="H4350" s="124"/>
      <c r="I4350" s="29">
        <f t="shared" si="237"/>
        <v>0</v>
      </c>
      <c r="J4350" s="273"/>
      <c r="K4350" s="273"/>
      <c r="L4350" s="167"/>
      <c r="M4350" s="28"/>
      <c r="N4350" s="28"/>
      <c r="O4350" s="28"/>
      <c r="P4350" s="28"/>
      <c r="Q4350" s="28"/>
      <c r="R4350" s="28"/>
      <c r="S4350" s="28"/>
    </row>
    <row r="4351" spans="1:19" s="749" customFormat="1" ht="40.5" x14ac:dyDescent="0.3">
      <c r="A4351" s="754" t="s">
        <v>3654</v>
      </c>
      <c r="B4351" s="761" t="s">
        <v>3652</v>
      </c>
      <c r="C4351" s="752" t="s">
        <v>698</v>
      </c>
      <c r="D4351" s="753">
        <v>1</v>
      </c>
      <c r="E4351" s="753"/>
      <c r="F4351" s="753"/>
      <c r="G4351" s="753"/>
      <c r="H4351" s="756"/>
      <c r="I4351" s="748">
        <f>D4351</f>
        <v>1</v>
      </c>
      <c r="J4351" s="760"/>
      <c r="K4351" s="760"/>
      <c r="L4351" s="757"/>
      <c r="M4351" s="747"/>
      <c r="N4351" s="747"/>
      <c r="O4351" s="747"/>
      <c r="P4351" s="747"/>
      <c r="Q4351" s="747"/>
      <c r="R4351" s="747"/>
      <c r="S4351" s="747"/>
    </row>
    <row r="4352" spans="1:19" s="749" customFormat="1" ht="13.5" x14ac:dyDescent="0.3">
      <c r="A4352" s="754"/>
      <c r="B4352" s="758"/>
      <c r="C4352" s="752"/>
      <c r="D4352" s="753"/>
      <c r="E4352" s="753"/>
      <c r="F4352" s="753"/>
      <c r="G4352" s="753"/>
      <c r="H4352" s="756"/>
      <c r="I4352" s="748"/>
      <c r="J4352" s="760"/>
      <c r="K4352" s="760"/>
      <c r="L4352" s="757"/>
      <c r="M4352" s="747"/>
      <c r="N4352" s="747"/>
      <c r="O4352" s="747"/>
      <c r="P4352" s="747"/>
      <c r="Q4352" s="747"/>
      <c r="R4352" s="747"/>
      <c r="S4352" s="747"/>
    </row>
    <row r="4353" spans="1:19" s="31" customFormat="1" ht="13.5" x14ac:dyDescent="0.3">
      <c r="A4353" s="116" t="s">
        <v>2259</v>
      </c>
      <c r="B4353" s="213" t="s">
        <v>853</v>
      </c>
      <c r="C4353" s="76"/>
      <c r="D4353" s="106"/>
      <c r="E4353" s="106"/>
      <c r="F4353" s="106"/>
      <c r="G4353" s="106"/>
      <c r="H4353" s="124"/>
      <c r="I4353" s="29">
        <f t="shared" si="237"/>
        <v>0</v>
      </c>
      <c r="J4353" s="273"/>
      <c r="K4353" s="273"/>
      <c r="L4353" s="167"/>
      <c r="M4353" s="28"/>
      <c r="N4353" s="28"/>
      <c r="O4353" s="28"/>
      <c r="P4353" s="28"/>
      <c r="Q4353" s="28"/>
      <c r="R4353" s="28"/>
      <c r="S4353" s="28"/>
    </row>
    <row r="4354" spans="1:19" s="31" customFormat="1" ht="13.5" x14ac:dyDescent="0.3">
      <c r="A4354" s="116"/>
      <c r="B4354" s="213"/>
      <c r="C4354" s="76"/>
      <c r="D4354" s="106"/>
      <c r="E4354" s="106"/>
      <c r="F4354" s="106"/>
      <c r="G4354" s="106"/>
      <c r="H4354" s="124"/>
      <c r="I4354" s="29">
        <f t="shared" si="237"/>
        <v>0</v>
      </c>
      <c r="J4354" s="273"/>
      <c r="K4354" s="273"/>
      <c r="L4354" s="167"/>
      <c r="M4354" s="28"/>
      <c r="N4354" s="28"/>
      <c r="O4354" s="28"/>
      <c r="P4354" s="28"/>
      <c r="Q4354" s="28"/>
      <c r="R4354" s="28"/>
      <c r="S4354" s="28"/>
    </row>
    <row r="4355" spans="1:19" s="31" customFormat="1" ht="13.5" x14ac:dyDescent="0.3">
      <c r="A4355" s="116" t="s">
        <v>2260</v>
      </c>
      <c r="B4355" s="210" t="s">
        <v>855</v>
      </c>
      <c r="C4355" s="76" t="s">
        <v>11</v>
      </c>
      <c r="D4355" s="106">
        <v>25</v>
      </c>
      <c r="E4355" s="106"/>
      <c r="F4355" s="106"/>
      <c r="G4355" s="106"/>
      <c r="H4355" s="124"/>
      <c r="I4355" s="29">
        <f t="shared" si="237"/>
        <v>25</v>
      </c>
      <c r="J4355" s="273"/>
      <c r="K4355" s="273"/>
      <c r="L4355" s="167"/>
      <c r="M4355" s="28"/>
      <c r="N4355" s="28"/>
      <c r="O4355" s="28"/>
      <c r="P4355" s="28"/>
      <c r="Q4355" s="28"/>
      <c r="R4355" s="28"/>
      <c r="S4355" s="28"/>
    </row>
    <row r="4356" spans="1:19" s="31" customFormat="1" ht="27" x14ac:dyDescent="0.3">
      <c r="A4356" s="116" t="s">
        <v>2261</v>
      </c>
      <c r="B4356" s="210" t="s">
        <v>857</v>
      </c>
      <c r="C4356" s="76" t="s">
        <v>11</v>
      </c>
      <c r="D4356" s="106">
        <v>2</v>
      </c>
      <c r="E4356" s="106"/>
      <c r="F4356" s="106"/>
      <c r="G4356" s="106"/>
      <c r="H4356" s="124"/>
      <c r="I4356" s="29">
        <f t="shared" si="237"/>
        <v>2</v>
      </c>
      <c r="J4356" s="273"/>
      <c r="K4356" s="273"/>
      <c r="L4356" s="167"/>
      <c r="M4356" s="28"/>
      <c r="N4356" s="28"/>
      <c r="O4356" s="28"/>
      <c r="P4356" s="28"/>
      <c r="Q4356" s="28"/>
      <c r="R4356" s="28"/>
      <c r="S4356" s="28"/>
    </row>
    <row r="4357" spans="1:19" s="31" customFormat="1" ht="13.5" x14ac:dyDescent="0.3">
      <c r="A4357" s="116" t="s">
        <v>2262</v>
      </c>
      <c r="B4357" s="210" t="s">
        <v>858</v>
      </c>
      <c r="C4357" s="76" t="s">
        <v>11</v>
      </c>
      <c r="D4357" s="106">
        <v>1</v>
      </c>
      <c r="E4357" s="106"/>
      <c r="F4357" s="106"/>
      <c r="G4357" s="106"/>
      <c r="H4357" s="124"/>
      <c r="I4357" s="29">
        <f t="shared" si="237"/>
        <v>1</v>
      </c>
      <c r="J4357" s="273"/>
      <c r="K4357" s="273"/>
      <c r="L4357" s="167"/>
      <c r="M4357" s="28"/>
      <c r="N4357" s="28"/>
      <c r="O4357" s="28"/>
      <c r="P4357" s="28"/>
      <c r="Q4357" s="28"/>
      <c r="R4357" s="28"/>
      <c r="S4357" s="28"/>
    </row>
    <row r="4358" spans="1:19" s="31" customFormat="1" ht="13.5" x14ac:dyDescent="0.3">
      <c r="A4358" s="116" t="s">
        <v>2263</v>
      </c>
      <c r="B4358" s="210" t="s">
        <v>859</v>
      </c>
      <c r="C4358" s="76" t="s">
        <v>11</v>
      </c>
      <c r="D4358" s="106">
        <v>1</v>
      </c>
      <c r="E4358" s="106"/>
      <c r="F4358" s="106"/>
      <c r="G4358" s="106"/>
      <c r="H4358" s="124"/>
      <c r="I4358" s="29">
        <f t="shared" si="237"/>
        <v>1</v>
      </c>
      <c r="J4358" s="273"/>
      <c r="K4358" s="273"/>
      <c r="L4358" s="167"/>
      <c r="M4358" s="28"/>
      <c r="N4358" s="28"/>
      <c r="O4358" s="28"/>
      <c r="P4358" s="28"/>
      <c r="Q4358" s="28"/>
      <c r="R4358" s="28"/>
      <c r="S4358" s="28"/>
    </row>
    <row r="4359" spans="1:19" s="31" customFormat="1" ht="13.5" x14ac:dyDescent="0.3">
      <c r="A4359" s="116" t="s">
        <v>2264</v>
      </c>
      <c r="B4359" s="210" t="s">
        <v>860</v>
      </c>
      <c r="C4359" s="76" t="s">
        <v>11</v>
      </c>
      <c r="D4359" s="106">
        <v>2</v>
      </c>
      <c r="E4359" s="106"/>
      <c r="F4359" s="106"/>
      <c r="G4359" s="106"/>
      <c r="H4359" s="124"/>
      <c r="I4359" s="29">
        <f t="shared" si="237"/>
        <v>2</v>
      </c>
      <c r="J4359" s="273"/>
      <c r="K4359" s="273"/>
      <c r="L4359" s="167"/>
      <c r="M4359" s="28"/>
      <c r="N4359" s="28"/>
      <c r="O4359" s="28"/>
      <c r="P4359" s="28"/>
      <c r="Q4359" s="28"/>
      <c r="R4359" s="28"/>
      <c r="S4359" s="28"/>
    </row>
    <row r="4360" spans="1:19" s="31" customFormat="1" ht="13.5" x14ac:dyDescent="0.3">
      <c r="A4360" s="116" t="s">
        <v>2265</v>
      </c>
      <c r="B4360" s="210" t="s">
        <v>861</v>
      </c>
      <c r="C4360" s="76" t="s">
        <v>11</v>
      </c>
      <c r="D4360" s="106">
        <v>1</v>
      </c>
      <c r="E4360" s="106"/>
      <c r="F4360" s="106"/>
      <c r="G4360" s="106"/>
      <c r="H4360" s="124"/>
      <c r="I4360" s="29">
        <f t="shared" si="237"/>
        <v>1</v>
      </c>
      <c r="J4360" s="273"/>
      <c r="K4360" s="273"/>
      <c r="L4360" s="167"/>
      <c r="M4360" s="28"/>
      <c r="N4360" s="28"/>
      <c r="O4360" s="28"/>
      <c r="P4360" s="28"/>
      <c r="Q4360" s="28"/>
      <c r="R4360" s="28"/>
      <c r="S4360" s="28"/>
    </row>
    <row r="4361" spans="1:19" s="31" customFormat="1" ht="13.5" x14ac:dyDescent="0.3">
      <c r="A4361" s="116" t="s">
        <v>2266</v>
      </c>
      <c r="B4361" s="210" t="s">
        <v>862</v>
      </c>
      <c r="C4361" s="76" t="s">
        <v>112</v>
      </c>
      <c r="D4361" s="106">
        <v>282</v>
      </c>
      <c r="E4361" s="106"/>
      <c r="F4361" s="106"/>
      <c r="G4361" s="106"/>
      <c r="H4361" s="124"/>
      <c r="I4361" s="29">
        <f t="shared" si="237"/>
        <v>282</v>
      </c>
      <c r="J4361" s="273"/>
      <c r="K4361" s="273"/>
      <c r="L4361" s="167"/>
      <c r="M4361" s="28"/>
      <c r="N4361" s="28"/>
      <c r="O4361" s="28"/>
      <c r="P4361" s="28"/>
      <c r="Q4361" s="28"/>
      <c r="R4361" s="28"/>
      <c r="S4361" s="28"/>
    </row>
    <row r="4362" spans="1:19" s="31" customFormat="1" ht="13.5" x14ac:dyDescent="0.3">
      <c r="A4362" s="116" t="s">
        <v>2267</v>
      </c>
      <c r="B4362" s="210" t="s">
        <v>863</v>
      </c>
      <c r="C4362" s="76" t="s">
        <v>112</v>
      </c>
      <c r="D4362" s="106">
        <v>165</v>
      </c>
      <c r="E4362" s="106"/>
      <c r="F4362" s="106"/>
      <c r="G4362" s="106"/>
      <c r="H4362" s="124"/>
      <c r="I4362" s="29">
        <f t="shared" si="237"/>
        <v>165</v>
      </c>
      <c r="J4362" s="273"/>
      <c r="K4362" s="273"/>
      <c r="L4362" s="167"/>
      <c r="M4362" s="28"/>
      <c r="N4362" s="28"/>
      <c r="O4362" s="28"/>
      <c r="P4362" s="28"/>
      <c r="Q4362" s="28"/>
      <c r="R4362" s="28"/>
      <c r="S4362" s="28"/>
    </row>
    <row r="4363" spans="1:19" s="31" customFormat="1" ht="13.5" x14ac:dyDescent="0.3">
      <c r="A4363" s="116"/>
      <c r="B4363" s="210"/>
      <c r="C4363" s="76"/>
      <c r="D4363" s="106"/>
      <c r="E4363" s="106"/>
      <c r="F4363" s="106"/>
      <c r="G4363" s="106"/>
      <c r="H4363" s="124"/>
      <c r="I4363" s="29"/>
      <c r="J4363" s="273"/>
      <c r="K4363" s="273"/>
      <c r="L4363" s="167"/>
      <c r="M4363" s="28"/>
      <c r="N4363" s="28"/>
      <c r="O4363" s="28"/>
      <c r="P4363" s="28"/>
      <c r="Q4363" s="28"/>
      <c r="R4363" s="28"/>
      <c r="S4363" s="28"/>
    </row>
    <row r="4364" spans="1:19" s="31" customFormat="1" ht="13.5" x14ac:dyDescent="0.3">
      <c r="A4364" s="116" t="s">
        <v>2268</v>
      </c>
      <c r="B4364" s="213" t="s">
        <v>189</v>
      </c>
      <c r="C4364" s="76"/>
      <c r="D4364" s="106"/>
      <c r="E4364" s="106"/>
      <c r="F4364" s="106"/>
      <c r="G4364" s="106"/>
      <c r="H4364" s="124"/>
      <c r="I4364" s="29"/>
      <c r="J4364" s="273"/>
      <c r="K4364" s="273"/>
      <c r="L4364" s="167"/>
      <c r="M4364" s="28"/>
      <c r="N4364" s="28"/>
      <c r="O4364" s="28"/>
      <c r="P4364" s="28"/>
      <c r="Q4364" s="28"/>
      <c r="R4364" s="28"/>
      <c r="S4364" s="28"/>
    </row>
    <row r="4365" spans="1:19" s="31" customFormat="1" ht="13.5" x14ac:dyDescent="0.3">
      <c r="A4365" s="125"/>
      <c r="B4365" s="260"/>
      <c r="C4365" s="105"/>
      <c r="D4365" s="128"/>
      <c r="E4365" s="128"/>
      <c r="F4365" s="128"/>
      <c r="G4365" s="128"/>
      <c r="H4365" s="307"/>
      <c r="I4365" s="209"/>
      <c r="J4365" s="317"/>
      <c r="K4365" s="317"/>
      <c r="L4365" s="337"/>
      <c r="M4365" s="28"/>
      <c r="N4365" s="28"/>
      <c r="O4365" s="28"/>
      <c r="P4365" s="28"/>
      <c r="Q4365" s="28"/>
      <c r="R4365" s="28"/>
      <c r="S4365" s="28"/>
    </row>
    <row r="4366" spans="1:19" s="31" customFormat="1" ht="54" x14ac:dyDescent="0.3">
      <c r="A4366" s="116" t="s">
        <v>2269</v>
      </c>
      <c r="B4366" s="210" t="s">
        <v>822</v>
      </c>
      <c r="C4366" s="76"/>
      <c r="D4366" s="106"/>
      <c r="E4366" s="106"/>
      <c r="F4366" s="106"/>
      <c r="G4366" s="106"/>
      <c r="H4366" s="124"/>
      <c r="I4366" s="29">
        <f>D4366</f>
        <v>0</v>
      </c>
      <c r="J4366" s="273"/>
      <c r="K4366" s="273"/>
      <c r="L4366" s="167"/>
      <c r="M4366" s="28"/>
      <c r="N4366" s="28"/>
      <c r="O4366" s="28"/>
      <c r="P4366" s="28"/>
      <c r="Q4366" s="28"/>
      <c r="R4366" s="28"/>
      <c r="S4366" s="28"/>
    </row>
    <row r="4367" spans="1:19" s="31" customFormat="1" ht="40.5" x14ac:dyDescent="0.3">
      <c r="A4367" s="116" t="s">
        <v>2270</v>
      </c>
      <c r="B4367" s="210" t="s">
        <v>1351</v>
      </c>
      <c r="C4367" s="76" t="s">
        <v>825</v>
      </c>
      <c r="D4367" s="106">
        <v>1</v>
      </c>
      <c r="E4367" s="106"/>
      <c r="F4367" s="106"/>
      <c r="G4367" s="106"/>
      <c r="H4367" s="124"/>
      <c r="I4367" s="29">
        <f>D4367</f>
        <v>1</v>
      </c>
      <c r="J4367" s="273"/>
      <c r="K4367" s="273"/>
      <c r="L4367" s="167"/>
      <c r="M4367" s="28"/>
      <c r="N4367" s="28"/>
      <c r="O4367" s="28"/>
      <c r="P4367" s="28"/>
      <c r="Q4367" s="28"/>
      <c r="R4367" s="28"/>
      <c r="S4367" s="28"/>
    </row>
    <row r="4368" spans="1:19" s="31" customFormat="1" ht="54" x14ac:dyDescent="0.3">
      <c r="A4368" s="116" t="s">
        <v>2271</v>
      </c>
      <c r="B4368" s="210" t="s">
        <v>826</v>
      </c>
      <c r="C4368" s="76" t="s">
        <v>825</v>
      </c>
      <c r="D4368" s="106">
        <v>1</v>
      </c>
      <c r="E4368" s="106"/>
      <c r="F4368" s="106"/>
      <c r="G4368" s="106"/>
      <c r="H4368" s="124"/>
      <c r="I4368" s="29">
        <f>D4368</f>
        <v>1</v>
      </c>
      <c r="J4368" s="273"/>
      <c r="K4368" s="273"/>
      <c r="L4368" s="167"/>
      <c r="M4368" s="28"/>
      <c r="N4368" s="28"/>
      <c r="O4368" s="28"/>
      <c r="P4368" s="28"/>
      <c r="Q4368" s="28"/>
      <c r="R4368" s="28"/>
      <c r="S4368" s="28"/>
    </row>
    <row r="4369" spans="1:19" s="31" customFormat="1" ht="54" x14ac:dyDescent="0.3">
      <c r="A4369" s="116" t="s">
        <v>2272</v>
      </c>
      <c r="B4369" s="210" t="s">
        <v>1352</v>
      </c>
      <c r="C4369" s="76" t="s">
        <v>825</v>
      </c>
      <c r="D4369" s="106">
        <v>1</v>
      </c>
      <c r="E4369" s="106"/>
      <c r="F4369" s="106"/>
      <c r="G4369" s="106"/>
      <c r="H4369" s="124"/>
      <c r="I4369" s="29">
        <f>D4369</f>
        <v>1</v>
      </c>
      <c r="J4369" s="273"/>
      <c r="K4369" s="273"/>
      <c r="L4369" s="167"/>
      <c r="M4369" s="28"/>
      <c r="N4369" s="28"/>
      <c r="O4369" s="28"/>
      <c r="P4369" s="28"/>
      <c r="Q4369" s="28"/>
      <c r="R4369" s="28"/>
      <c r="S4369" s="28"/>
    </row>
    <row r="4370" spans="1:19" s="31" customFormat="1" ht="13.5" x14ac:dyDescent="0.3">
      <c r="A4370" s="116"/>
      <c r="B4370" s="112"/>
      <c r="C4370" s="76"/>
      <c r="D4370" s="106"/>
      <c r="E4370" s="106"/>
      <c r="F4370" s="106"/>
      <c r="G4370" s="106"/>
      <c r="H4370" s="124"/>
      <c r="I4370" s="124"/>
      <c r="J4370" s="273"/>
      <c r="K4370" s="273"/>
      <c r="L4370" s="167"/>
      <c r="M4370" s="28"/>
      <c r="N4370" s="28"/>
      <c r="O4370" s="28"/>
      <c r="P4370" s="28"/>
      <c r="Q4370" s="28"/>
      <c r="R4370" s="28"/>
      <c r="S4370" s="28"/>
    </row>
    <row r="4371" spans="1:19" s="31" customFormat="1" ht="13.5" x14ac:dyDescent="0.3">
      <c r="A4371" s="116"/>
      <c r="B4371" s="112"/>
      <c r="C4371" s="76"/>
      <c r="D4371" s="106"/>
      <c r="E4371" s="106"/>
      <c r="F4371" s="106"/>
      <c r="G4371" s="106"/>
      <c r="H4371" s="124"/>
      <c r="I4371" s="124"/>
      <c r="J4371" s="273"/>
      <c r="K4371" s="273"/>
      <c r="L4371" s="167"/>
      <c r="M4371" s="28"/>
      <c r="N4371" s="28"/>
      <c r="O4371" s="28"/>
      <c r="P4371" s="28"/>
      <c r="Q4371" s="28"/>
      <c r="R4371" s="28"/>
      <c r="S4371" s="28"/>
    </row>
    <row r="4372" spans="1:19" s="31" customFormat="1" ht="13.5" x14ac:dyDescent="0.3">
      <c r="A4372" s="116"/>
      <c r="B4372" s="103"/>
      <c r="C4372" s="76"/>
      <c r="D4372" s="106"/>
      <c r="E4372" s="106"/>
      <c r="F4372" s="106"/>
      <c r="G4372" s="106"/>
      <c r="H4372" s="124"/>
      <c r="I4372" s="120"/>
      <c r="J4372" s="273"/>
      <c r="K4372" s="273"/>
      <c r="L4372" s="155"/>
      <c r="M4372" s="28"/>
      <c r="N4372" s="28"/>
      <c r="O4372" s="28"/>
      <c r="P4372" s="28"/>
      <c r="Q4372" s="28"/>
      <c r="R4372" s="28"/>
      <c r="S4372" s="28"/>
    </row>
    <row r="4373" spans="1:19" s="31" customFormat="1" ht="13.5" x14ac:dyDescent="0.3">
      <c r="A4373" s="88" t="s">
        <v>1759</v>
      </c>
      <c r="B4373" s="89" t="s">
        <v>878</v>
      </c>
      <c r="C4373" s="90"/>
      <c r="D4373" s="226"/>
      <c r="E4373" s="226"/>
      <c r="F4373" s="226"/>
      <c r="G4373" s="226"/>
      <c r="H4373" s="325" t="str">
        <f>IF(PRODUCT(D4373:G4373),PRODUCT(D4373:G4373),"")</f>
        <v/>
      </c>
      <c r="I4373" s="226"/>
      <c r="J4373" s="267"/>
      <c r="K4373" s="267"/>
      <c r="L4373" s="149"/>
      <c r="M4373" s="28"/>
      <c r="N4373" s="28"/>
      <c r="O4373" s="28"/>
      <c r="P4373" s="28"/>
      <c r="Q4373" s="28"/>
      <c r="R4373" s="28"/>
      <c r="S4373" s="28"/>
    </row>
    <row r="4374" spans="1:19" s="31" customFormat="1" ht="13.5" x14ac:dyDescent="0.3">
      <c r="A4374" s="61"/>
      <c r="B4374" s="239"/>
      <c r="C4374" s="240"/>
      <c r="D4374" s="198"/>
      <c r="E4374" s="288"/>
      <c r="F4374" s="288"/>
      <c r="G4374" s="288"/>
      <c r="H4374" s="334"/>
      <c r="I4374" s="288"/>
      <c r="J4374" s="273"/>
      <c r="K4374" s="273"/>
      <c r="L4374" s="167"/>
      <c r="M4374" s="28"/>
      <c r="N4374" s="28"/>
      <c r="O4374" s="28"/>
      <c r="P4374" s="28"/>
      <c r="Q4374" s="28"/>
      <c r="R4374" s="28"/>
      <c r="S4374" s="28"/>
    </row>
    <row r="4375" spans="1:19" s="31" customFormat="1" ht="13.5" x14ac:dyDescent="0.3">
      <c r="A4375" s="61" t="s">
        <v>2284</v>
      </c>
      <c r="B4375" s="286" t="s">
        <v>879</v>
      </c>
      <c r="C4375" s="240"/>
      <c r="D4375" s="198"/>
      <c r="E4375" s="238"/>
      <c r="F4375" s="238"/>
      <c r="G4375" s="238"/>
      <c r="H4375" s="333"/>
      <c r="I4375" s="238"/>
      <c r="J4375" s="273"/>
      <c r="K4375" s="273"/>
      <c r="L4375" s="167"/>
      <c r="M4375" s="28"/>
      <c r="N4375" s="28"/>
      <c r="O4375" s="28"/>
      <c r="P4375" s="28"/>
      <c r="Q4375" s="28"/>
      <c r="R4375" s="28"/>
      <c r="S4375" s="28"/>
    </row>
    <row r="4376" spans="1:19" s="31" customFormat="1" ht="81" x14ac:dyDescent="0.3">
      <c r="A4376" s="61" t="s">
        <v>2285</v>
      </c>
      <c r="B4376" s="239" t="s">
        <v>880</v>
      </c>
      <c r="C4376" s="240"/>
      <c r="D4376" s="198"/>
      <c r="E4376" s="238"/>
      <c r="F4376" s="238"/>
      <c r="G4376" s="238"/>
      <c r="H4376" s="333"/>
      <c r="I4376" s="238"/>
      <c r="J4376" s="273"/>
      <c r="K4376" s="273"/>
      <c r="L4376" s="167"/>
      <c r="M4376" s="28"/>
      <c r="N4376" s="28"/>
      <c r="O4376" s="28"/>
      <c r="P4376" s="28"/>
      <c r="Q4376" s="28"/>
      <c r="R4376" s="28"/>
      <c r="S4376" s="28"/>
    </row>
    <row r="4377" spans="1:19" s="31" customFormat="1" ht="13.5" x14ac:dyDescent="0.3">
      <c r="A4377" s="61"/>
      <c r="B4377" s="239"/>
      <c r="C4377" s="240"/>
      <c r="D4377" s="198"/>
      <c r="E4377" s="238"/>
      <c r="F4377" s="238"/>
      <c r="G4377" s="238"/>
      <c r="H4377" s="333"/>
      <c r="I4377" s="238"/>
      <c r="J4377" s="273"/>
      <c r="K4377" s="273"/>
      <c r="L4377" s="167"/>
      <c r="M4377" s="28"/>
      <c r="N4377" s="28"/>
      <c r="O4377" s="28"/>
      <c r="P4377" s="28"/>
      <c r="Q4377" s="28"/>
      <c r="R4377" s="28"/>
      <c r="S4377" s="28"/>
    </row>
    <row r="4378" spans="1:19" s="31" customFormat="1" ht="13.5" x14ac:dyDescent="0.3">
      <c r="A4378" s="61" t="s">
        <v>2286</v>
      </c>
      <c r="B4378" s="286" t="s">
        <v>881</v>
      </c>
      <c r="C4378" s="240"/>
      <c r="D4378" s="198"/>
      <c r="E4378" s="238"/>
      <c r="F4378" s="238"/>
      <c r="G4378" s="238"/>
      <c r="H4378" s="333"/>
      <c r="I4378" s="238"/>
      <c r="J4378" s="273"/>
      <c r="K4378" s="273"/>
      <c r="L4378" s="167"/>
      <c r="M4378" s="28"/>
      <c r="N4378" s="28"/>
      <c r="O4378" s="28"/>
      <c r="P4378" s="28"/>
      <c r="Q4378" s="28"/>
      <c r="R4378" s="28"/>
      <c r="S4378" s="28"/>
    </row>
    <row r="4379" spans="1:19" s="31" customFormat="1" ht="13.5" x14ac:dyDescent="0.3">
      <c r="A4379" s="61" t="s">
        <v>2287</v>
      </c>
      <c r="B4379" s="239" t="s">
        <v>2273</v>
      </c>
      <c r="C4379" s="240" t="s">
        <v>7</v>
      </c>
      <c r="D4379" s="198">
        <v>1</v>
      </c>
      <c r="E4379" s="238"/>
      <c r="F4379" s="238"/>
      <c r="G4379" s="238"/>
      <c r="H4379" s="326">
        <f t="shared" ref="H4379:H4442" si="238">IF(PRODUCT(D4379:G4379),PRODUCT(D4379:G4379),"")</f>
        <v>1</v>
      </c>
      <c r="I4379" s="198">
        <f t="shared" ref="I4379:I4392" si="239">SUM(H4379)</f>
        <v>1</v>
      </c>
      <c r="J4379" s="273"/>
      <c r="K4379" s="273"/>
      <c r="L4379" s="167"/>
      <c r="M4379" s="28"/>
      <c r="N4379" s="28"/>
      <c r="O4379" s="28"/>
      <c r="P4379" s="28"/>
      <c r="Q4379" s="28"/>
      <c r="R4379" s="28"/>
      <c r="S4379" s="28"/>
    </row>
    <row r="4380" spans="1:19" s="31" customFormat="1" ht="13.5" x14ac:dyDescent="0.3">
      <c r="A4380" s="61" t="s">
        <v>2288</v>
      </c>
      <c r="B4380" s="239" t="s">
        <v>2274</v>
      </c>
      <c r="C4380" s="240" t="s">
        <v>7</v>
      </c>
      <c r="D4380" s="198">
        <v>1</v>
      </c>
      <c r="E4380" s="238"/>
      <c r="F4380" s="238"/>
      <c r="G4380" s="238"/>
      <c r="H4380" s="326">
        <f t="shared" si="238"/>
        <v>1</v>
      </c>
      <c r="I4380" s="198">
        <f t="shared" si="239"/>
        <v>1</v>
      </c>
      <c r="J4380" s="273"/>
      <c r="K4380" s="273"/>
      <c r="L4380" s="167"/>
      <c r="M4380" s="28"/>
      <c r="N4380" s="28"/>
      <c r="O4380" s="28"/>
      <c r="P4380" s="28"/>
      <c r="Q4380" s="28"/>
      <c r="R4380" s="28"/>
      <c r="S4380" s="28"/>
    </row>
    <row r="4381" spans="1:19" s="31" customFormat="1" ht="13.5" x14ac:dyDescent="0.3">
      <c r="A4381" s="61"/>
      <c r="B4381" s="239"/>
      <c r="C4381" s="240"/>
      <c r="D4381" s="198"/>
      <c r="E4381" s="238"/>
      <c r="F4381" s="238"/>
      <c r="G4381" s="238"/>
      <c r="H4381" s="326" t="str">
        <f t="shared" si="238"/>
        <v/>
      </c>
      <c r="I4381" s="198"/>
      <c r="J4381" s="273"/>
      <c r="K4381" s="273"/>
      <c r="L4381" s="167"/>
      <c r="M4381" s="28"/>
      <c r="N4381" s="28"/>
      <c r="O4381" s="28"/>
      <c r="P4381" s="28"/>
      <c r="Q4381" s="28"/>
      <c r="R4381" s="28"/>
      <c r="S4381" s="28"/>
    </row>
    <row r="4382" spans="1:19" s="31" customFormat="1" ht="13.5" x14ac:dyDescent="0.3">
      <c r="A4382" s="61" t="s">
        <v>2289</v>
      </c>
      <c r="B4382" s="286" t="s">
        <v>1383</v>
      </c>
      <c r="C4382" s="240"/>
      <c r="D4382" s="198"/>
      <c r="E4382" s="238"/>
      <c r="F4382" s="238"/>
      <c r="G4382" s="238"/>
      <c r="H4382" s="326" t="str">
        <f t="shared" si="238"/>
        <v/>
      </c>
      <c r="I4382" s="198"/>
      <c r="J4382" s="273"/>
      <c r="K4382" s="273"/>
      <c r="L4382" s="167"/>
      <c r="M4382" s="28"/>
      <c r="N4382" s="28"/>
      <c r="O4382" s="28"/>
      <c r="P4382" s="28"/>
      <c r="Q4382" s="28"/>
      <c r="R4382" s="28"/>
      <c r="S4382" s="28"/>
    </row>
    <row r="4383" spans="1:19" s="31" customFormat="1" ht="94.5" x14ac:dyDescent="0.3">
      <c r="A4383" s="61" t="s">
        <v>2290</v>
      </c>
      <c r="B4383" s="239" t="s">
        <v>1384</v>
      </c>
      <c r="C4383" s="240"/>
      <c r="D4383" s="198"/>
      <c r="E4383" s="238"/>
      <c r="F4383" s="238"/>
      <c r="G4383" s="238"/>
      <c r="H4383" s="326" t="str">
        <f t="shared" si="238"/>
        <v/>
      </c>
      <c r="I4383" s="198"/>
      <c r="J4383" s="273"/>
      <c r="K4383" s="273"/>
      <c r="L4383" s="167"/>
      <c r="M4383" s="28"/>
      <c r="N4383" s="28"/>
      <c r="O4383" s="28"/>
      <c r="P4383" s="28"/>
      <c r="Q4383" s="28"/>
      <c r="R4383" s="28"/>
      <c r="S4383" s="28"/>
    </row>
    <row r="4384" spans="1:19" s="31" customFormat="1" ht="13.5" x14ac:dyDescent="0.3">
      <c r="A4384" s="61" t="s">
        <v>2291</v>
      </c>
      <c r="B4384" s="239" t="s">
        <v>1386</v>
      </c>
      <c r="C4384" s="240" t="s">
        <v>7</v>
      </c>
      <c r="D4384" s="198">
        <v>2</v>
      </c>
      <c r="E4384" s="238"/>
      <c r="F4384" s="238"/>
      <c r="G4384" s="238"/>
      <c r="H4384" s="326">
        <f t="shared" si="238"/>
        <v>2</v>
      </c>
      <c r="I4384" s="198">
        <f t="shared" si="239"/>
        <v>2</v>
      </c>
      <c r="J4384" s="273"/>
      <c r="K4384" s="273"/>
      <c r="L4384" s="167"/>
      <c r="M4384" s="28"/>
      <c r="N4384" s="28"/>
      <c r="O4384" s="28"/>
      <c r="P4384" s="28"/>
      <c r="Q4384" s="28"/>
      <c r="R4384" s="28"/>
      <c r="S4384" s="28"/>
    </row>
    <row r="4385" spans="1:19" s="31" customFormat="1" ht="13.5" x14ac:dyDescent="0.3">
      <c r="A4385" s="61" t="s">
        <v>2292</v>
      </c>
      <c r="B4385" s="239" t="s">
        <v>1387</v>
      </c>
      <c r="C4385" s="240" t="s">
        <v>7</v>
      </c>
      <c r="D4385" s="198">
        <v>4</v>
      </c>
      <c r="E4385" s="238"/>
      <c r="F4385" s="238"/>
      <c r="G4385" s="238"/>
      <c r="H4385" s="326">
        <f t="shared" si="238"/>
        <v>4</v>
      </c>
      <c r="I4385" s="198">
        <f t="shared" si="239"/>
        <v>4</v>
      </c>
      <c r="J4385" s="273"/>
      <c r="K4385" s="273"/>
      <c r="L4385" s="167"/>
      <c r="M4385" s="28"/>
      <c r="N4385" s="28"/>
      <c r="O4385" s="28"/>
      <c r="P4385" s="28"/>
      <c r="Q4385" s="28"/>
      <c r="R4385" s="28"/>
      <c r="S4385" s="28"/>
    </row>
    <row r="4386" spans="1:19" s="31" customFormat="1" ht="13.5" x14ac:dyDescent="0.3">
      <c r="A4386" s="61" t="s">
        <v>2293</v>
      </c>
      <c r="B4386" s="239" t="s">
        <v>1388</v>
      </c>
      <c r="C4386" s="240" t="s">
        <v>7</v>
      </c>
      <c r="D4386" s="198">
        <v>2</v>
      </c>
      <c r="E4386" s="238"/>
      <c r="F4386" s="238"/>
      <c r="G4386" s="238"/>
      <c r="H4386" s="326">
        <f t="shared" si="238"/>
        <v>2</v>
      </c>
      <c r="I4386" s="198">
        <f t="shared" si="239"/>
        <v>2</v>
      </c>
      <c r="J4386" s="273"/>
      <c r="K4386" s="273"/>
      <c r="L4386" s="167"/>
      <c r="M4386" s="28"/>
      <c r="N4386" s="28"/>
      <c r="O4386" s="28"/>
      <c r="P4386" s="28"/>
      <c r="Q4386" s="28"/>
      <c r="R4386" s="28"/>
      <c r="S4386" s="28"/>
    </row>
    <row r="4387" spans="1:19" s="31" customFormat="1" ht="13.5" x14ac:dyDescent="0.3">
      <c r="A4387" s="61" t="s">
        <v>2294</v>
      </c>
      <c r="B4387" s="239" t="s">
        <v>1389</v>
      </c>
      <c r="C4387" s="240" t="s">
        <v>7</v>
      </c>
      <c r="D4387" s="198">
        <v>26</v>
      </c>
      <c r="E4387" s="238"/>
      <c r="F4387" s="238"/>
      <c r="G4387" s="238"/>
      <c r="H4387" s="326">
        <f t="shared" si="238"/>
        <v>26</v>
      </c>
      <c r="I4387" s="198">
        <f t="shared" si="239"/>
        <v>26</v>
      </c>
      <c r="J4387" s="273"/>
      <c r="K4387" s="273"/>
      <c r="L4387" s="167"/>
      <c r="M4387" s="28"/>
      <c r="N4387" s="28"/>
      <c r="O4387" s="28"/>
      <c r="P4387" s="28"/>
      <c r="Q4387" s="28"/>
      <c r="R4387" s="28"/>
      <c r="S4387" s="28"/>
    </row>
    <row r="4388" spans="1:19" s="31" customFormat="1" ht="13.5" x14ac:dyDescent="0.3">
      <c r="A4388" s="61"/>
      <c r="B4388" s="239"/>
      <c r="C4388" s="240"/>
      <c r="D4388" s="198"/>
      <c r="E4388" s="238"/>
      <c r="F4388" s="238"/>
      <c r="G4388" s="238"/>
      <c r="H4388" s="326" t="str">
        <f t="shared" si="238"/>
        <v/>
      </c>
      <c r="I4388" s="198"/>
      <c r="J4388" s="273"/>
      <c r="K4388" s="273"/>
      <c r="L4388" s="167"/>
      <c r="M4388" s="28"/>
      <c r="N4388" s="28"/>
      <c r="O4388" s="28"/>
      <c r="P4388" s="28"/>
      <c r="Q4388" s="28"/>
      <c r="R4388" s="28"/>
      <c r="S4388" s="28"/>
    </row>
    <row r="4389" spans="1:19" s="31" customFormat="1" ht="13.5" x14ac:dyDescent="0.3">
      <c r="A4389" s="61" t="s">
        <v>2295</v>
      </c>
      <c r="B4389" s="286" t="s">
        <v>910</v>
      </c>
      <c r="C4389" s="240"/>
      <c r="D4389" s="198"/>
      <c r="E4389" s="238"/>
      <c r="F4389" s="238"/>
      <c r="G4389" s="238"/>
      <c r="H4389" s="326" t="str">
        <f t="shared" si="238"/>
        <v/>
      </c>
      <c r="I4389" s="198"/>
      <c r="J4389" s="273"/>
      <c r="K4389" s="273"/>
      <c r="L4389" s="167"/>
      <c r="M4389" s="28"/>
      <c r="N4389" s="28"/>
      <c r="O4389" s="28"/>
      <c r="P4389" s="28"/>
      <c r="Q4389" s="28"/>
      <c r="R4389" s="28"/>
      <c r="S4389" s="28"/>
    </row>
    <row r="4390" spans="1:19" s="31" customFormat="1" ht="94.5" x14ac:dyDescent="0.3">
      <c r="A4390" s="61" t="s">
        <v>2296</v>
      </c>
      <c r="B4390" s="239" t="s">
        <v>911</v>
      </c>
      <c r="C4390" s="240"/>
      <c r="D4390" s="198"/>
      <c r="E4390" s="238"/>
      <c r="F4390" s="238"/>
      <c r="G4390" s="238"/>
      <c r="H4390" s="326" t="str">
        <f t="shared" si="238"/>
        <v/>
      </c>
      <c r="I4390" s="198"/>
      <c r="J4390" s="273"/>
      <c r="K4390" s="273"/>
      <c r="L4390" s="167"/>
      <c r="M4390" s="28"/>
      <c r="N4390" s="28"/>
      <c r="O4390" s="28"/>
      <c r="P4390" s="28"/>
      <c r="Q4390" s="28"/>
      <c r="R4390" s="28"/>
      <c r="S4390" s="28"/>
    </row>
    <row r="4391" spans="1:19" s="31" customFormat="1" ht="13.5" x14ac:dyDescent="0.3">
      <c r="A4391" s="61" t="s">
        <v>2297</v>
      </c>
      <c r="B4391" s="239" t="s">
        <v>914</v>
      </c>
      <c r="C4391" s="240" t="s">
        <v>913</v>
      </c>
      <c r="D4391" s="198">
        <v>24</v>
      </c>
      <c r="E4391" s="238"/>
      <c r="F4391" s="238"/>
      <c r="G4391" s="238"/>
      <c r="H4391" s="326">
        <f t="shared" si="238"/>
        <v>24</v>
      </c>
      <c r="I4391" s="198">
        <f t="shared" si="239"/>
        <v>24</v>
      </c>
      <c r="J4391" s="273"/>
      <c r="K4391" s="273"/>
      <c r="L4391" s="167"/>
      <c r="M4391" s="28"/>
      <c r="N4391" s="28"/>
      <c r="O4391" s="28"/>
      <c r="P4391" s="28"/>
      <c r="Q4391" s="28"/>
      <c r="R4391" s="28"/>
      <c r="S4391" s="28"/>
    </row>
    <row r="4392" spans="1:19" s="31" customFormat="1" ht="13.5" x14ac:dyDescent="0.3">
      <c r="A4392" s="61" t="s">
        <v>2298</v>
      </c>
      <c r="B4392" s="239" t="s">
        <v>918</v>
      </c>
      <c r="C4392" s="240" t="s">
        <v>913</v>
      </c>
      <c r="D4392" s="198">
        <v>24</v>
      </c>
      <c r="E4392" s="238"/>
      <c r="F4392" s="238"/>
      <c r="G4392" s="238"/>
      <c r="H4392" s="326">
        <f t="shared" si="238"/>
        <v>24</v>
      </c>
      <c r="I4392" s="198">
        <f t="shared" si="239"/>
        <v>24</v>
      </c>
      <c r="J4392" s="273"/>
      <c r="K4392" s="273"/>
      <c r="L4392" s="167"/>
      <c r="M4392" s="28"/>
      <c r="N4392" s="28"/>
      <c r="O4392" s="28"/>
      <c r="P4392" s="28"/>
      <c r="Q4392" s="28"/>
      <c r="R4392" s="28"/>
      <c r="S4392" s="28"/>
    </row>
    <row r="4393" spans="1:19" s="31" customFormat="1" ht="13.5" x14ac:dyDescent="0.3">
      <c r="A4393" s="61"/>
      <c r="B4393" s="239"/>
      <c r="C4393" s="240"/>
      <c r="D4393" s="198"/>
      <c r="E4393" s="238"/>
      <c r="F4393" s="238"/>
      <c r="G4393" s="238"/>
      <c r="H4393" s="326" t="str">
        <f t="shared" si="238"/>
        <v/>
      </c>
      <c r="I4393" s="198"/>
      <c r="J4393" s="273"/>
      <c r="K4393" s="273"/>
      <c r="L4393" s="167"/>
      <c r="M4393" s="28"/>
      <c r="N4393" s="28"/>
      <c r="O4393" s="28"/>
      <c r="P4393" s="28"/>
      <c r="Q4393" s="28"/>
      <c r="R4393" s="28"/>
      <c r="S4393" s="28"/>
    </row>
    <row r="4394" spans="1:19" s="31" customFormat="1" ht="27" x14ac:dyDescent="0.3">
      <c r="A4394" s="61" t="s">
        <v>2299</v>
      </c>
      <c r="B4394" s="286" t="s">
        <v>1390</v>
      </c>
      <c r="C4394" s="240"/>
      <c r="D4394" s="198"/>
      <c r="E4394" s="238"/>
      <c r="F4394" s="238"/>
      <c r="G4394" s="238"/>
      <c r="H4394" s="326" t="str">
        <f t="shared" si="238"/>
        <v/>
      </c>
      <c r="I4394" s="198"/>
      <c r="J4394" s="273"/>
      <c r="K4394" s="273"/>
      <c r="L4394" s="167"/>
      <c r="M4394" s="28"/>
      <c r="N4394" s="28"/>
      <c r="O4394" s="28"/>
      <c r="P4394" s="28"/>
      <c r="Q4394" s="28"/>
      <c r="R4394" s="28"/>
      <c r="S4394" s="28"/>
    </row>
    <row r="4395" spans="1:19" s="31" customFormat="1" ht="94.5" x14ac:dyDescent="0.3">
      <c r="A4395" s="61" t="s">
        <v>2300</v>
      </c>
      <c r="B4395" s="239" t="s">
        <v>1391</v>
      </c>
      <c r="C4395" s="240"/>
      <c r="D4395" s="198"/>
      <c r="E4395" s="238"/>
      <c r="F4395" s="238"/>
      <c r="G4395" s="238"/>
      <c r="H4395" s="326" t="str">
        <f t="shared" si="238"/>
        <v/>
      </c>
      <c r="I4395" s="198">
        <f t="shared" ref="I4395:I4458" si="240">SUM(H4395)</f>
        <v>0</v>
      </c>
      <c r="J4395" s="273"/>
      <c r="K4395" s="273"/>
      <c r="L4395" s="167"/>
      <c r="M4395" s="28"/>
      <c r="N4395" s="28"/>
      <c r="O4395" s="28"/>
      <c r="P4395" s="28"/>
      <c r="Q4395" s="28"/>
      <c r="R4395" s="28"/>
      <c r="S4395" s="28"/>
    </row>
    <row r="4396" spans="1:19" s="31" customFormat="1" ht="13.5" x14ac:dyDescent="0.3">
      <c r="A4396" s="61" t="s">
        <v>2301</v>
      </c>
      <c r="B4396" s="239" t="s">
        <v>1392</v>
      </c>
      <c r="C4396" s="240" t="s">
        <v>913</v>
      </c>
      <c r="D4396" s="198">
        <v>282</v>
      </c>
      <c r="E4396" s="238"/>
      <c r="F4396" s="238"/>
      <c r="G4396" s="238"/>
      <c r="H4396" s="326">
        <f t="shared" si="238"/>
        <v>282</v>
      </c>
      <c r="I4396" s="198">
        <f t="shared" si="240"/>
        <v>282</v>
      </c>
      <c r="J4396" s="273"/>
      <c r="K4396" s="273"/>
      <c r="L4396" s="167"/>
      <c r="M4396" s="28"/>
      <c r="N4396" s="28"/>
      <c r="O4396" s="28"/>
      <c r="P4396" s="28"/>
      <c r="Q4396" s="28"/>
      <c r="R4396" s="28"/>
      <c r="S4396" s="28"/>
    </row>
    <row r="4397" spans="1:19" s="31" customFormat="1" ht="13.5" x14ac:dyDescent="0.3">
      <c r="A4397" s="61" t="s">
        <v>2302</v>
      </c>
      <c r="B4397" s="239" t="s">
        <v>1393</v>
      </c>
      <c r="C4397" s="240" t="s">
        <v>913</v>
      </c>
      <c r="D4397" s="198">
        <v>32</v>
      </c>
      <c r="E4397" s="238"/>
      <c r="F4397" s="238"/>
      <c r="G4397" s="238"/>
      <c r="H4397" s="326">
        <f t="shared" si="238"/>
        <v>32</v>
      </c>
      <c r="I4397" s="198">
        <f t="shared" si="240"/>
        <v>32</v>
      </c>
      <c r="J4397" s="273"/>
      <c r="K4397" s="273"/>
      <c r="L4397" s="167"/>
      <c r="M4397" s="28"/>
      <c r="N4397" s="28"/>
      <c r="O4397" s="28"/>
      <c r="P4397" s="28"/>
      <c r="Q4397" s="28"/>
      <c r="R4397" s="28"/>
      <c r="S4397" s="28"/>
    </row>
    <row r="4398" spans="1:19" s="31" customFormat="1" ht="13.5" x14ac:dyDescent="0.3">
      <c r="A4398" s="61" t="s">
        <v>2303</v>
      </c>
      <c r="B4398" s="239" t="s">
        <v>1394</v>
      </c>
      <c r="C4398" s="240" t="s">
        <v>913</v>
      </c>
      <c r="D4398" s="198">
        <v>18</v>
      </c>
      <c r="E4398" s="238"/>
      <c r="F4398" s="238"/>
      <c r="G4398" s="238"/>
      <c r="H4398" s="326">
        <f t="shared" si="238"/>
        <v>18</v>
      </c>
      <c r="I4398" s="198">
        <f t="shared" si="240"/>
        <v>18</v>
      </c>
      <c r="J4398" s="273"/>
      <c r="K4398" s="273"/>
      <c r="L4398" s="167"/>
      <c r="M4398" s="28"/>
      <c r="N4398" s="28"/>
      <c r="O4398" s="28"/>
      <c r="P4398" s="28"/>
      <c r="Q4398" s="28"/>
      <c r="R4398" s="28"/>
      <c r="S4398" s="28"/>
    </row>
    <row r="4399" spans="1:19" s="31" customFormat="1" ht="13.5" x14ac:dyDescent="0.3">
      <c r="A4399" s="61" t="s">
        <v>2304</v>
      </c>
      <c r="B4399" s="239" t="s">
        <v>1395</v>
      </c>
      <c r="C4399" s="240" t="s">
        <v>913</v>
      </c>
      <c r="D4399" s="198">
        <v>70</v>
      </c>
      <c r="E4399" s="238"/>
      <c r="F4399" s="238"/>
      <c r="G4399" s="238"/>
      <c r="H4399" s="326">
        <f t="shared" si="238"/>
        <v>70</v>
      </c>
      <c r="I4399" s="198">
        <f t="shared" si="240"/>
        <v>70</v>
      </c>
      <c r="J4399" s="273"/>
      <c r="K4399" s="273"/>
      <c r="L4399" s="167"/>
      <c r="M4399" s="28"/>
      <c r="N4399" s="28"/>
      <c r="O4399" s="28"/>
      <c r="P4399" s="28"/>
      <c r="Q4399" s="28"/>
      <c r="R4399" s="28"/>
      <c r="S4399" s="28"/>
    </row>
    <row r="4400" spans="1:19" s="31" customFormat="1" ht="13.5" x14ac:dyDescent="0.3">
      <c r="A4400" s="61" t="s">
        <v>2305</v>
      </c>
      <c r="B4400" s="239" t="s">
        <v>1396</v>
      </c>
      <c r="C4400" s="240" t="s">
        <v>913</v>
      </c>
      <c r="D4400" s="198">
        <v>29</v>
      </c>
      <c r="E4400" s="238"/>
      <c r="F4400" s="238"/>
      <c r="G4400" s="238"/>
      <c r="H4400" s="326">
        <f t="shared" si="238"/>
        <v>29</v>
      </c>
      <c r="I4400" s="198">
        <f t="shared" si="240"/>
        <v>29</v>
      </c>
      <c r="J4400" s="273"/>
      <c r="K4400" s="273"/>
      <c r="L4400" s="167"/>
      <c r="M4400" s="28"/>
      <c r="N4400" s="28"/>
      <c r="O4400" s="28"/>
      <c r="P4400" s="28"/>
      <c r="Q4400" s="28"/>
      <c r="R4400" s="28"/>
      <c r="S4400" s="28"/>
    </row>
    <row r="4401" spans="1:19" s="31" customFormat="1" ht="13.5" x14ac:dyDescent="0.3">
      <c r="A4401" s="61"/>
      <c r="B4401" s="239"/>
      <c r="C4401" s="240"/>
      <c r="D4401" s="198"/>
      <c r="E4401" s="238"/>
      <c r="F4401" s="238"/>
      <c r="G4401" s="238"/>
      <c r="H4401" s="326" t="str">
        <f t="shared" si="238"/>
        <v/>
      </c>
      <c r="I4401" s="198"/>
      <c r="J4401" s="273"/>
      <c r="K4401" s="273"/>
      <c r="L4401" s="167"/>
      <c r="M4401" s="28"/>
      <c r="N4401" s="28"/>
      <c r="O4401" s="28"/>
      <c r="P4401" s="28"/>
      <c r="Q4401" s="28"/>
      <c r="R4401" s="28"/>
      <c r="S4401" s="28"/>
    </row>
    <row r="4402" spans="1:19" s="31" customFormat="1" ht="27" x14ac:dyDescent="0.3">
      <c r="A4402" s="61" t="s">
        <v>2306</v>
      </c>
      <c r="B4402" s="286" t="s">
        <v>923</v>
      </c>
      <c r="C4402" s="240"/>
      <c r="D4402" s="198"/>
      <c r="E4402" s="238"/>
      <c r="F4402" s="238"/>
      <c r="G4402" s="238"/>
      <c r="H4402" s="326" t="str">
        <f t="shared" si="238"/>
        <v/>
      </c>
      <c r="I4402" s="198"/>
      <c r="J4402" s="273"/>
      <c r="K4402" s="273"/>
      <c r="L4402" s="167"/>
      <c r="M4402" s="28"/>
      <c r="N4402" s="28"/>
      <c r="O4402" s="28"/>
      <c r="P4402" s="28"/>
      <c r="Q4402" s="28"/>
      <c r="R4402" s="28"/>
      <c r="S4402" s="28"/>
    </row>
    <row r="4403" spans="1:19" s="31" customFormat="1" ht="81" x14ac:dyDescent="0.3">
      <c r="A4403" s="61" t="s">
        <v>2307</v>
      </c>
      <c r="B4403" s="239" t="s">
        <v>924</v>
      </c>
      <c r="C4403" s="240"/>
      <c r="D4403" s="198"/>
      <c r="E4403" s="238"/>
      <c r="F4403" s="238"/>
      <c r="G4403" s="238"/>
      <c r="H4403" s="326" t="str">
        <f t="shared" si="238"/>
        <v/>
      </c>
      <c r="I4403" s="198"/>
      <c r="J4403" s="273"/>
      <c r="K4403" s="273"/>
      <c r="L4403" s="167"/>
      <c r="M4403" s="28"/>
      <c r="N4403" s="28"/>
      <c r="O4403" s="28"/>
      <c r="P4403" s="28"/>
      <c r="Q4403" s="28"/>
      <c r="R4403" s="28"/>
      <c r="S4403" s="28"/>
    </row>
    <row r="4404" spans="1:19" s="31" customFormat="1" ht="13.5" x14ac:dyDescent="0.3">
      <c r="A4404" s="61" t="s">
        <v>2308</v>
      </c>
      <c r="B4404" s="239" t="s">
        <v>2275</v>
      </c>
      <c r="C4404" s="240" t="s">
        <v>11</v>
      </c>
      <c r="D4404" s="198">
        <v>1</v>
      </c>
      <c r="E4404" s="238"/>
      <c r="F4404" s="238"/>
      <c r="G4404" s="238"/>
      <c r="H4404" s="326">
        <f t="shared" si="238"/>
        <v>1</v>
      </c>
      <c r="I4404" s="198">
        <f t="shared" si="240"/>
        <v>1</v>
      </c>
      <c r="J4404" s="273"/>
      <c r="K4404" s="273"/>
      <c r="L4404" s="167"/>
      <c r="M4404" s="28"/>
      <c r="N4404" s="28"/>
      <c r="O4404" s="28"/>
      <c r="P4404" s="28"/>
      <c r="Q4404" s="28"/>
      <c r="R4404" s="28"/>
      <c r="S4404" s="28"/>
    </row>
    <row r="4405" spans="1:19" s="31" customFormat="1" ht="13.5" x14ac:dyDescent="0.3">
      <c r="A4405" s="61"/>
      <c r="B4405" s="239"/>
      <c r="C4405" s="240"/>
      <c r="D4405" s="198"/>
      <c r="E4405" s="238"/>
      <c r="F4405" s="238"/>
      <c r="G4405" s="238"/>
      <c r="H4405" s="326" t="str">
        <f t="shared" si="238"/>
        <v/>
      </c>
      <c r="I4405" s="198"/>
      <c r="J4405" s="273"/>
      <c r="K4405" s="273"/>
      <c r="L4405" s="167"/>
      <c r="M4405" s="28"/>
      <c r="N4405" s="28"/>
      <c r="O4405" s="28"/>
      <c r="P4405" s="28"/>
      <c r="Q4405" s="28"/>
      <c r="R4405" s="28"/>
      <c r="S4405" s="28"/>
    </row>
    <row r="4406" spans="1:19" s="31" customFormat="1" ht="13.5" x14ac:dyDescent="0.3">
      <c r="A4406" s="61" t="s">
        <v>2309</v>
      </c>
      <c r="B4406" s="286" t="s">
        <v>926</v>
      </c>
      <c r="C4406" s="240"/>
      <c r="D4406" s="198"/>
      <c r="E4406" s="238"/>
      <c r="F4406" s="238"/>
      <c r="G4406" s="238"/>
      <c r="H4406" s="326" t="str">
        <f t="shared" si="238"/>
        <v/>
      </c>
      <c r="I4406" s="198"/>
      <c r="J4406" s="273"/>
      <c r="K4406" s="273"/>
      <c r="L4406" s="167"/>
      <c r="M4406" s="28"/>
      <c r="N4406" s="28"/>
      <c r="O4406" s="28"/>
      <c r="P4406" s="28"/>
      <c r="Q4406" s="28"/>
      <c r="R4406" s="28"/>
      <c r="S4406" s="28"/>
    </row>
    <row r="4407" spans="1:19" s="31" customFormat="1" ht="67.5" x14ac:dyDescent="0.3">
      <c r="A4407" s="61" t="s">
        <v>2310</v>
      </c>
      <c r="B4407" s="239" t="s">
        <v>927</v>
      </c>
      <c r="C4407" s="240"/>
      <c r="D4407" s="198"/>
      <c r="E4407" s="238"/>
      <c r="F4407" s="238"/>
      <c r="G4407" s="238"/>
      <c r="H4407" s="326" t="str">
        <f t="shared" si="238"/>
        <v/>
      </c>
      <c r="I4407" s="198"/>
      <c r="J4407" s="273"/>
      <c r="K4407" s="273"/>
      <c r="L4407" s="167"/>
      <c r="M4407" s="28"/>
      <c r="N4407" s="28"/>
      <c r="O4407" s="28"/>
      <c r="P4407" s="28"/>
      <c r="Q4407" s="28"/>
      <c r="R4407" s="28"/>
      <c r="S4407" s="28"/>
    </row>
    <row r="4408" spans="1:19" s="31" customFormat="1" ht="13.5" x14ac:dyDescent="0.3">
      <c r="A4408" s="61" t="s">
        <v>2311</v>
      </c>
      <c r="B4408" s="239" t="s">
        <v>2276</v>
      </c>
      <c r="C4408" s="240" t="s">
        <v>7</v>
      </c>
      <c r="D4408" s="198">
        <v>1</v>
      </c>
      <c r="E4408" s="238"/>
      <c r="F4408" s="238"/>
      <c r="G4408" s="238"/>
      <c r="H4408" s="326">
        <f t="shared" si="238"/>
        <v>1</v>
      </c>
      <c r="I4408" s="198">
        <f t="shared" si="240"/>
        <v>1</v>
      </c>
      <c r="J4408" s="273"/>
      <c r="K4408" s="273"/>
      <c r="L4408" s="167"/>
      <c r="M4408" s="28"/>
      <c r="N4408" s="28"/>
      <c r="O4408" s="28"/>
      <c r="P4408" s="28"/>
      <c r="Q4408" s="28"/>
      <c r="R4408" s="28"/>
      <c r="S4408" s="28"/>
    </row>
    <row r="4409" spans="1:19" s="31" customFormat="1" ht="13.5" x14ac:dyDescent="0.3">
      <c r="A4409" s="61" t="s">
        <v>2312</v>
      </c>
      <c r="B4409" s="239" t="s">
        <v>2277</v>
      </c>
      <c r="C4409" s="240" t="s">
        <v>7</v>
      </c>
      <c r="D4409" s="198">
        <v>1</v>
      </c>
      <c r="E4409" s="238"/>
      <c r="F4409" s="238"/>
      <c r="G4409" s="238"/>
      <c r="H4409" s="326">
        <f t="shared" si="238"/>
        <v>1</v>
      </c>
      <c r="I4409" s="198">
        <f t="shared" si="240"/>
        <v>1</v>
      </c>
      <c r="J4409" s="273"/>
      <c r="K4409" s="273"/>
      <c r="L4409" s="167"/>
      <c r="M4409" s="28"/>
      <c r="N4409" s="28"/>
      <c r="O4409" s="28"/>
      <c r="P4409" s="28"/>
      <c r="Q4409" s="28"/>
      <c r="R4409" s="28"/>
      <c r="S4409" s="28"/>
    </row>
    <row r="4410" spans="1:19" s="31" customFormat="1" ht="13.5" x14ac:dyDescent="0.3">
      <c r="A4410" s="61"/>
      <c r="B4410" s="239"/>
      <c r="C4410" s="240"/>
      <c r="D4410" s="198"/>
      <c r="E4410" s="238"/>
      <c r="F4410" s="238"/>
      <c r="G4410" s="238"/>
      <c r="H4410" s="326" t="str">
        <f t="shared" si="238"/>
        <v/>
      </c>
      <c r="I4410" s="198"/>
      <c r="J4410" s="273"/>
      <c r="K4410" s="273"/>
      <c r="L4410" s="167"/>
      <c r="M4410" s="28"/>
      <c r="N4410" s="28"/>
      <c r="O4410" s="28"/>
      <c r="P4410" s="28"/>
      <c r="Q4410" s="28"/>
      <c r="R4410" s="28"/>
      <c r="S4410" s="28"/>
    </row>
    <row r="4411" spans="1:19" s="31" customFormat="1" ht="13.5" x14ac:dyDescent="0.3">
      <c r="A4411" s="61" t="s">
        <v>2313</v>
      </c>
      <c r="B4411" s="286" t="s">
        <v>1842</v>
      </c>
      <c r="C4411" s="240"/>
      <c r="D4411" s="198"/>
      <c r="E4411" s="238"/>
      <c r="F4411" s="238"/>
      <c r="G4411" s="238"/>
      <c r="H4411" s="326" t="str">
        <f t="shared" si="238"/>
        <v/>
      </c>
      <c r="I4411" s="198"/>
      <c r="J4411" s="273"/>
      <c r="K4411" s="273"/>
      <c r="L4411" s="167"/>
      <c r="M4411" s="28"/>
      <c r="N4411" s="28"/>
      <c r="O4411" s="28"/>
      <c r="P4411" s="28"/>
      <c r="Q4411" s="28"/>
      <c r="R4411" s="28"/>
      <c r="S4411" s="28"/>
    </row>
    <row r="4412" spans="1:19" s="31" customFormat="1" ht="81" x14ac:dyDescent="0.3">
      <c r="A4412" s="61" t="s">
        <v>2314</v>
      </c>
      <c r="B4412" s="239" t="s">
        <v>1843</v>
      </c>
      <c r="C4412" s="240"/>
      <c r="D4412" s="198"/>
      <c r="E4412" s="238"/>
      <c r="F4412" s="238"/>
      <c r="G4412" s="238"/>
      <c r="H4412" s="326" t="str">
        <f t="shared" si="238"/>
        <v/>
      </c>
      <c r="I4412" s="198"/>
      <c r="J4412" s="273"/>
      <c r="K4412" s="273"/>
      <c r="L4412" s="167"/>
      <c r="M4412" s="28"/>
      <c r="N4412" s="28"/>
      <c r="O4412" s="28"/>
      <c r="P4412" s="28"/>
      <c r="Q4412" s="28"/>
      <c r="R4412" s="28"/>
      <c r="S4412" s="28"/>
    </row>
    <row r="4413" spans="1:19" s="31" customFormat="1" ht="13.5" x14ac:dyDescent="0.3">
      <c r="A4413" s="61" t="s">
        <v>2315</v>
      </c>
      <c r="B4413" s="239" t="s">
        <v>2278</v>
      </c>
      <c r="C4413" s="240" t="s">
        <v>7</v>
      </c>
      <c r="D4413" s="198">
        <v>1</v>
      </c>
      <c r="E4413" s="238"/>
      <c r="F4413" s="238"/>
      <c r="G4413" s="238"/>
      <c r="H4413" s="326">
        <f t="shared" si="238"/>
        <v>1</v>
      </c>
      <c r="I4413" s="198">
        <f t="shared" si="240"/>
        <v>1</v>
      </c>
      <c r="J4413" s="273"/>
      <c r="K4413" s="273"/>
      <c r="L4413" s="167"/>
      <c r="M4413" s="28"/>
      <c r="N4413" s="28"/>
      <c r="O4413" s="28"/>
      <c r="P4413" s="28"/>
      <c r="Q4413" s="28"/>
      <c r="R4413" s="28"/>
      <c r="S4413" s="28"/>
    </row>
    <row r="4414" spans="1:19" s="31" customFormat="1" ht="13.5" x14ac:dyDescent="0.3">
      <c r="A4414" s="61" t="s">
        <v>2316</v>
      </c>
      <c r="B4414" s="239" t="s">
        <v>2279</v>
      </c>
      <c r="C4414" s="240" t="s">
        <v>7</v>
      </c>
      <c r="D4414" s="198">
        <v>1</v>
      </c>
      <c r="E4414" s="238"/>
      <c r="F4414" s="238"/>
      <c r="G4414" s="238"/>
      <c r="H4414" s="326">
        <f t="shared" si="238"/>
        <v>1</v>
      </c>
      <c r="I4414" s="198">
        <f t="shared" si="240"/>
        <v>1</v>
      </c>
      <c r="J4414" s="273"/>
      <c r="K4414" s="273"/>
      <c r="L4414" s="167"/>
      <c r="M4414" s="28"/>
      <c r="N4414" s="28"/>
      <c r="O4414" s="28"/>
      <c r="P4414" s="28"/>
      <c r="Q4414" s="28"/>
      <c r="R4414" s="28"/>
      <c r="S4414" s="28"/>
    </row>
    <row r="4415" spans="1:19" s="31" customFormat="1" ht="13.5" x14ac:dyDescent="0.3">
      <c r="A4415" s="61"/>
      <c r="B4415" s="287"/>
      <c r="C4415" s="234"/>
      <c r="D4415" s="238"/>
      <c r="E4415" s="238"/>
      <c r="F4415" s="238"/>
      <c r="G4415" s="238"/>
      <c r="H4415" s="326" t="str">
        <f t="shared" si="238"/>
        <v/>
      </c>
      <c r="I4415" s="198"/>
      <c r="J4415" s="273"/>
      <c r="K4415" s="273"/>
      <c r="L4415" s="167"/>
      <c r="M4415" s="28"/>
      <c r="N4415" s="28"/>
      <c r="O4415" s="28"/>
      <c r="P4415" s="28"/>
      <c r="Q4415" s="28"/>
      <c r="R4415" s="28"/>
      <c r="S4415" s="28"/>
    </row>
    <row r="4416" spans="1:19" s="31" customFormat="1" ht="13.5" x14ac:dyDescent="0.3">
      <c r="A4416" s="61" t="s">
        <v>2317</v>
      </c>
      <c r="B4416" s="286" t="s">
        <v>930</v>
      </c>
      <c r="C4416" s="240"/>
      <c r="D4416" s="198"/>
      <c r="E4416" s="238"/>
      <c r="F4416" s="238"/>
      <c r="G4416" s="238"/>
      <c r="H4416" s="326" t="str">
        <f t="shared" si="238"/>
        <v/>
      </c>
      <c r="I4416" s="198"/>
      <c r="J4416" s="273"/>
      <c r="K4416" s="273"/>
      <c r="L4416" s="167"/>
      <c r="M4416" s="28"/>
      <c r="N4416" s="28"/>
      <c r="O4416" s="28"/>
      <c r="P4416" s="28"/>
      <c r="Q4416" s="28"/>
      <c r="R4416" s="28"/>
      <c r="S4416" s="28"/>
    </row>
    <row r="4417" spans="1:19" s="31" customFormat="1" ht="54" x14ac:dyDescent="0.3">
      <c r="A4417" s="61" t="s">
        <v>2318</v>
      </c>
      <c r="B4417" s="239" t="s">
        <v>931</v>
      </c>
      <c r="C4417" s="142" t="s">
        <v>932</v>
      </c>
      <c r="D4417" s="198">
        <v>1</v>
      </c>
      <c r="E4417" s="238"/>
      <c r="F4417" s="238"/>
      <c r="G4417" s="238"/>
      <c r="H4417" s="326">
        <f t="shared" si="238"/>
        <v>1</v>
      </c>
      <c r="I4417" s="198">
        <f t="shared" si="240"/>
        <v>1</v>
      </c>
      <c r="J4417" s="273"/>
      <c r="K4417" s="273"/>
      <c r="L4417" s="167"/>
      <c r="M4417" s="28"/>
      <c r="N4417" s="28"/>
      <c r="O4417" s="28"/>
      <c r="P4417" s="28"/>
      <c r="Q4417" s="28"/>
      <c r="R4417" s="28"/>
      <c r="S4417" s="28"/>
    </row>
    <row r="4418" spans="1:19" s="31" customFormat="1" ht="13.5" x14ac:dyDescent="0.3">
      <c r="A4418" s="61" t="s">
        <v>2319</v>
      </c>
      <c r="B4418" s="286" t="s">
        <v>933</v>
      </c>
      <c r="C4418" s="240"/>
      <c r="D4418" s="198"/>
      <c r="E4418" s="238"/>
      <c r="F4418" s="238"/>
      <c r="G4418" s="238"/>
      <c r="H4418" s="326" t="str">
        <f t="shared" si="238"/>
        <v/>
      </c>
      <c r="I4418" s="198"/>
      <c r="J4418" s="273"/>
      <c r="K4418" s="273"/>
      <c r="L4418" s="167"/>
      <c r="M4418" s="28"/>
      <c r="N4418" s="28"/>
      <c r="O4418" s="28"/>
      <c r="P4418" s="28"/>
      <c r="Q4418" s="28"/>
      <c r="R4418" s="28"/>
      <c r="S4418" s="28"/>
    </row>
    <row r="4419" spans="1:19" s="31" customFormat="1" ht="81" x14ac:dyDescent="0.3">
      <c r="A4419" s="61" t="s">
        <v>2320</v>
      </c>
      <c r="B4419" s="239" t="s">
        <v>934</v>
      </c>
      <c r="C4419" s="240"/>
      <c r="D4419" s="198"/>
      <c r="E4419" s="238"/>
      <c r="F4419" s="238"/>
      <c r="G4419" s="238"/>
      <c r="H4419" s="326" t="str">
        <f t="shared" si="238"/>
        <v/>
      </c>
      <c r="I4419" s="198"/>
      <c r="J4419" s="273"/>
      <c r="K4419" s="273"/>
      <c r="L4419" s="167"/>
      <c r="M4419" s="28"/>
      <c r="N4419" s="28"/>
      <c r="O4419" s="28"/>
      <c r="P4419" s="28"/>
      <c r="Q4419" s="28"/>
      <c r="R4419" s="28"/>
      <c r="S4419" s="28"/>
    </row>
    <row r="4420" spans="1:19" s="31" customFormat="1" ht="13.5" x14ac:dyDescent="0.3">
      <c r="A4420" s="61" t="s">
        <v>2321</v>
      </c>
      <c r="B4420" s="239" t="s">
        <v>935</v>
      </c>
      <c r="C4420" s="240" t="s">
        <v>7</v>
      </c>
      <c r="D4420" s="198">
        <v>1</v>
      </c>
      <c r="E4420" s="238"/>
      <c r="F4420" s="238"/>
      <c r="G4420" s="238"/>
      <c r="H4420" s="326">
        <f t="shared" si="238"/>
        <v>1</v>
      </c>
      <c r="I4420" s="198">
        <f t="shared" si="240"/>
        <v>1</v>
      </c>
      <c r="J4420" s="273"/>
      <c r="K4420" s="273"/>
      <c r="L4420" s="167"/>
      <c r="M4420" s="28"/>
      <c r="N4420" s="28"/>
      <c r="O4420" s="28"/>
      <c r="P4420" s="28"/>
      <c r="Q4420" s="28"/>
      <c r="R4420" s="28"/>
      <c r="S4420" s="28"/>
    </row>
    <row r="4421" spans="1:19" s="31" customFormat="1" ht="13.5" x14ac:dyDescent="0.3">
      <c r="A4421" s="61"/>
      <c r="B4421" s="239"/>
      <c r="C4421" s="240"/>
      <c r="D4421" s="198"/>
      <c r="E4421" s="238"/>
      <c r="F4421" s="238"/>
      <c r="G4421" s="238"/>
      <c r="H4421" s="326" t="str">
        <f t="shared" si="238"/>
        <v/>
      </c>
      <c r="I4421" s="198"/>
      <c r="J4421" s="273"/>
      <c r="K4421" s="273"/>
      <c r="L4421" s="167"/>
      <c r="M4421" s="28"/>
      <c r="N4421" s="28"/>
      <c r="O4421" s="28"/>
      <c r="P4421" s="28"/>
      <c r="Q4421" s="28"/>
      <c r="R4421" s="28"/>
      <c r="S4421" s="28"/>
    </row>
    <row r="4422" spans="1:19" s="31" customFormat="1" ht="13.5" x14ac:dyDescent="0.3">
      <c r="A4422" s="61" t="s">
        <v>2322</v>
      </c>
      <c r="B4422" s="286" t="s">
        <v>1846</v>
      </c>
      <c r="C4422" s="240"/>
      <c r="D4422" s="198"/>
      <c r="E4422" s="238"/>
      <c r="F4422" s="238"/>
      <c r="G4422" s="238"/>
      <c r="H4422" s="326" t="str">
        <f t="shared" si="238"/>
        <v/>
      </c>
      <c r="I4422" s="198"/>
      <c r="J4422" s="273"/>
      <c r="K4422" s="273"/>
      <c r="L4422" s="167"/>
      <c r="M4422" s="28"/>
      <c r="N4422" s="28"/>
      <c r="O4422" s="28"/>
      <c r="P4422" s="28"/>
      <c r="Q4422" s="28"/>
      <c r="R4422" s="28"/>
      <c r="S4422" s="28"/>
    </row>
    <row r="4423" spans="1:19" s="31" customFormat="1" ht="67.5" x14ac:dyDescent="0.3">
      <c r="A4423" s="61" t="s">
        <v>2323</v>
      </c>
      <c r="B4423" s="239" t="s">
        <v>1847</v>
      </c>
      <c r="C4423" s="240"/>
      <c r="D4423" s="198"/>
      <c r="E4423" s="238"/>
      <c r="F4423" s="238"/>
      <c r="G4423" s="238"/>
      <c r="H4423" s="326" t="str">
        <f t="shared" si="238"/>
        <v/>
      </c>
      <c r="I4423" s="198">
        <f t="shared" si="240"/>
        <v>0</v>
      </c>
      <c r="J4423" s="273"/>
      <c r="K4423" s="273"/>
      <c r="L4423" s="167"/>
      <c r="M4423" s="28"/>
      <c r="N4423" s="28"/>
      <c r="O4423" s="28"/>
      <c r="P4423" s="28"/>
      <c r="Q4423" s="28"/>
      <c r="R4423" s="28"/>
      <c r="S4423" s="28"/>
    </row>
    <row r="4424" spans="1:19" s="31" customFormat="1" ht="13.5" x14ac:dyDescent="0.3">
      <c r="A4424" s="61" t="s">
        <v>2324</v>
      </c>
      <c r="B4424" s="239" t="s">
        <v>1848</v>
      </c>
      <c r="C4424" s="240" t="s">
        <v>7</v>
      </c>
      <c r="D4424" s="198">
        <v>5</v>
      </c>
      <c r="E4424" s="238"/>
      <c r="F4424" s="238"/>
      <c r="G4424" s="238"/>
      <c r="H4424" s="326">
        <f t="shared" si="238"/>
        <v>5</v>
      </c>
      <c r="I4424" s="198">
        <f t="shared" si="240"/>
        <v>5</v>
      </c>
      <c r="J4424" s="273"/>
      <c r="K4424" s="273"/>
      <c r="L4424" s="167"/>
      <c r="M4424" s="28"/>
      <c r="N4424" s="28"/>
      <c r="O4424" s="28"/>
      <c r="P4424" s="28"/>
      <c r="Q4424" s="28"/>
      <c r="R4424" s="28"/>
      <c r="S4424" s="28"/>
    </row>
    <row r="4425" spans="1:19" s="31" customFormat="1" ht="13.5" x14ac:dyDescent="0.3">
      <c r="A4425" s="61"/>
      <c r="B4425" s="239"/>
      <c r="C4425" s="240"/>
      <c r="D4425" s="198"/>
      <c r="E4425" s="238"/>
      <c r="F4425" s="238"/>
      <c r="G4425" s="238"/>
      <c r="H4425" s="326" t="str">
        <f t="shared" si="238"/>
        <v/>
      </c>
      <c r="I4425" s="198">
        <f t="shared" si="240"/>
        <v>0</v>
      </c>
      <c r="J4425" s="273"/>
      <c r="K4425" s="273"/>
      <c r="L4425" s="167"/>
      <c r="M4425" s="28"/>
      <c r="N4425" s="28"/>
      <c r="O4425" s="28"/>
      <c r="P4425" s="28"/>
      <c r="Q4425" s="28"/>
      <c r="R4425" s="28"/>
      <c r="S4425" s="28"/>
    </row>
    <row r="4426" spans="1:19" s="31" customFormat="1" ht="13.5" x14ac:dyDescent="0.3">
      <c r="A4426" s="61" t="s">
        <v>2325</v>
      </c>
      <c r="B4426" s="285" t="s">
        <v>936</v>
      </c>
      <c r="C4426" s="142"/>
      <c r="D4426" s="106"/>
      <c r="E4426" s="238"/>
      <c r="F4426" s="238"/>
      <c r="G4426" s="238"/>
      <c r="H4426" s="326" t="str">
        <f t="shared" si="238"/>
        <v/>
      </c>
      <c r="I4426" s="198">
        <f t="shared" si="240"/>
        <v>0</v>
      </c>
      <c r="J4426" s="273"/>
      <c r="K4426" s="273"/>
      <c r="L4426" s="167"/>
      <c r="M4426" s="28"/>
      <c r="N4426" s="28"/>
      <c r="O4426" s="28"/>
      <c r="P4426" s="28"/>
      <c r="Q4426" s="28"/>
      <c r="R4426" s="28"/>
      <c r="S4426" s="28"/>
    </row>
    <row r="4427" spans="1:19" s="31" customFormat="1" ht="13.5" x14ac:dyDescent="0.3">
      <c r="A4427" s="61"/>
      <c r="B4427" s="103"/>
      <c r="C4427" s="142"/>
      <c r="D4427" s="106"/>
      <c r="E4427" s="238"/>
      <c r="F4427" s="238"/>
      <c r="G4427" s="238"/>
      <c r="H4427" s="326" t="str">
        <f t="shared" si="238"/>
        <v/>
      </c>
      <c r="I4427" s="198">
        <f t="shared" si="240"/>
        <v>0</v>
      </c>
      <c r="J4427" s="273"/>
      <c r="K4427" s="273"/>
      <c r="L4427" s="167"/>
      <c r="M4427" s="28"/>
      <c r="N4427" s="28"/>
      <c r="O4427" s="28"/>
      <c r="P4427" s="28"/>
      <c r="Q4427" s="28"/>
      <c r="R4427" s="28"/>
      <c r="S4427" s="28"/>
    </row>
    <row r="4428" spans="1:19" s="31" customFormat="1" ht="54" x14ac:dyDescent="0.3">
      <c r="A4428" s="61" t="s">
        <v>2326</v>
      </c>
      <c r="B4428" s="103" t="s">
        <v>937</v>
      </c>
      <c r="C4428" s="142"/>
      <c r="D4428" s="106"/>
      <c r="E4428" s="238"/>
      <c r="F4428" s="238"/>
      <c r="G4428" s="238"/>
      <c r="H4428" s="326" t="str">
        <f t="shared" si="238"/>
        <v/>
      </c>
      <c r="I4428" s="198">
        <f t="shared" si="240"/>
        <v>0</v>
      </c>
      <c r="J4428" s="273"/>
      <c r="K4428" s="273"/>
      <c r="L4428" s="167"/>
      <c r="M4428" s="28"/>
      <c r="N4428" s="28"/>
      <c r="O4428" s="28"/>
      <c r="P4428" s="28"/>
      <c r="Q4428" s="28"/>
      <c r="R4428" s="28"/>
      <c r="S4428" s="28"/>
    </row>
    <row r="4429" spans="1:19" s="31" customFormat="1" ht="13.5" x14ac:dyDescent="0.3">
      <c r="A4429" s="61"/>
      <c r="B4429" s="103"/>
      <c r="C4429" s="142"/>
      <c r="D4429" s="106"/>
      <c r="E4429" s="238"/>
      <c r="F4429" s="238"/>
      <c r="G4429" s="238"/>
      <c r="H4429" s="326" t="str">
        <f t="shared" si="238"/>
        <v/>
      </c>
      <c r="I4429" s="198">
        <f t="shared" si="240"/>
        <v>0</v>
      </c>
      <c r="J4429" s="273"/>
      <c r="K4429" s="273"/>
      <c r="L4429" s="167"/>
      <c r="M4429" s="28"/>
      <c r="N4429" s="28"/>
      <c r="O4429" s="28"/>
      <c r="P4429" s="28"/>
      <c r="Q4429" s="28"/>
      <c r="R4429" s="28"/>
      <c r="S4429" s="28"/>
    </row>
    <row r="4430" spans="1:19" s="31" customFormat="1" ht="13.5" x14ac:dyDescent="0.3">
      <c r="A4430" s="61" t="s">
        <v>2327</v>
      </c>
      <c r="B4430" s="103" t="s">
        <v>938</v>
      </c>
      <c r="C4430" s="142"/>
      <c r="D4430" s="106"/>
      <c r="E4430" s="238"/>
      <c r="F4430" s="238"/>
      <c r="G4430" s="238"/>
      <c r="H4430" s="326" t="str">
        <f t="shared" si="238"/>
        <v/>
      </c>
      <c r="I4430" s="198">
        <f t="shared" si="240"/>
        <v>0</v>
      </c>
      <c r="J4430" s="273"/>
      <c r="K4430" s="273"/>
      <c r="L4430" s="167"/>
      <c r="M4430" s="28"/>
      <c r="N4430" s="28"/>
      <c r="O4430" s="28"/>
      <c r="P4430" s="28"/>
      <c r="Q4430" s="28"/>
      <c r="R4430" s="28"/>
      <c r="S4430" s="28"/>
    </row>
    <row r="4431" spans="1:19" s="31" customFormat="1" ht="13.5" x14ac:dyDescent="0.3">
      <c r="A4431" s="61" t="s">
        <v>2328</v>
      </c>
      <c r="B4431" s="103" t="s">
        <v>939</v>
      </c>
      <c r="C4431" s="142" t="s">
        <v>913</v>
      </c>
      <c r="D4431" s="227">
        <v>18</v>
      </c>
      <c r="E4431" s="238"/>
      <c r="F4431" s="238"/>
      <c r="G4431" s="238"/>
      <c r="H4431" s="326">
        <f t="shared" si="238"/>
        <v>18</v>
      </c>
      <c r="I4431" s="198">
        <f t="shared" si="240"/>
        <v>18</v>
      </c>
      <c r="J4431" s="273"/>
      <c r="K4431" s="273"/>
      <c r="L4431" s="167"/>
      <c r="M4431" s="28"/>
      <c r="N4431" s="28"/>
      <c r="O4431" s="28"/>
      <c r="P4431" s="28"/>
      <c r="Q4431" s="28"/>
      <c r="R4431" s="28"/>
      <c r="S4431" s="28"/>
    </row>
    <row r="4432" spans="1:19" s="31" customFormat="1" ht="13.5" x14ac:dyDescent="0.3">
      <c r="A4432" s="61" t="s">
        <v>2329</v>
      </c>
      <c r="B4432" s="103" t="s">
        <v>940</v>
      </c>
      <c r="C4432" s="142" t="s">
        <v>913</v>
      </c>
      <c r="D4432" s="227">
        <v>5</v>
      </c>
      <c r="E4432" s="238"/>
      <c r="F4432" s="238"/>
      <c r="G4432" s="238"/>
      <c r="H4432" s="326">
        <f t="shared" si="238"/>
        <v>5</v>
      </c>
      <c r="I4432" s="198">
        <f t="shared" si="240"/>
        <v>5</v>
      </c>
      <c r="J4432" s="273"/>
      <c r="K4432" s="273"/>
      <c r="L4432" s="167"/>
      <c r="M4432" s="28"/>
      <c r="N4432" s="28"/>
      <c r="O4432" s="28"/>
      <c r="P4432" s="28"/>
      <c r="Q4432" s="28"/>
      <c r="R4432" s="28"/>
      <c r="S4432" s="28"/>
    </row>
    <row r="4433" spans="1:19" s="31" customFormat="1" ht="13.5" x14ac:dyDescent="0.3">
      <c r="A4433" s="61" t="s">
        <v>2330</v>
      </c>
      <c r="B4433" s="103" t="s">
        <v>946</v>
      </c>
      <c r="C4433" s="142" t="s">
        <v>913</v>
      </c>
      <c r="D4433" s="227">
        <v>18</v>
      </c>
      <c r="E4433" s="238"/>
      <c r="F4433" s="238"/>
      <c r="G4433" s="238"/>
      <c r="H4433" s="326">
        <f t="shared" si="238"/>
        <v>18</v>
      </c>
      <c r="I4433" s="198">
        <f t="shared" si="240"/>
        <v>18</v>
      </c>
      <c r="J4433" s="273"/>
      <c r="K4433" s="273"/>
      <c r="L4433" s="167"/>
      <c r="M4433" s="28"/>
      <c r="N4433" s="28"/>
      <c r="O4433" s="28"/>
      <c r="P4433" s="28"/>
      <c r="Q4433" s="28"/>
      <c r="R4433" s="28"/>
      <c r="S4433" s="28"/>
    </row>
    <row r="4434" spans="1:19" s="31" customFormat="1" ht="13.5" x14ac:dyDescent="0.3">
      <c r="A4434" s="61" t="s">
        <v>2331</v>
      </c>
      <c r="B4434" s="103" t="s">
        <v>942</v>
      </c>
      <c r="C4434" s="142" t="s">
        <v>913</v>
      </c>
      <c r="D4434" s="227">
        <v>7</v>
      </c>
      <c r="E4434" s="238"/>
      <c r="F4434" s="238"/>
      <c r="G4434" s="238"/>
      <c r="H4434" s="326">
        <f t="shared" si="238"/>
        <v>7</v>
      </c>
      <c r="I4434" s="198">
        <f t="shared" si="240"/>
        <v>7</v>
      </c>
      <c r="J4434" s="273"/>
      <c r="K4434" s="273"/>
      <c r="L4434" s="167"/>
      <c r="M4434" s="28"/>
      <c r="N4434" s="28"/>
      <c r="O4434" s="28"/>
      <c r="P4434" s="28"/>
      <c r="Q4434" s="28"/>
      <c r="R4434" s="28"/>
      <c r="S4434" s="28"/>
    </row>
    <row r="4435" spans="1:19" s="31" customFormat="1" ht="13.5" x14ac:dyDescent="0.3">
      <c r="A4435" s="61" t="s">
        <v>2332</v>
      </c>
      <c r="B4435" s="103" t="s">
        <v>1399</v>
      </c>
      <c r="C4435" s="142" t="s">
        <v>913</v>
      </c>
      <c r="D4435" s="227">
        <v>7</v>
      </c>
      <c r="E4435" s="238"/>
      <c r="F4435" s="238"/>
      <c r="G4435" s="238"/>
      <c r="H4435" s="326">
        <f t="shared" si="238"/>
        <v>7</v>
      </c>
      <c r="I4435" s="198">
        <f t="shared" si="240"/>
        <v>7</v>
      </c>
      <c r="J4435" s="273"/>
      <c r="K4435" s="273"/>
      <c r="L4435" s="167"/>
      <c r="M4435" s="28"/>
      <c r="N4435" s="28"/>
      <c r="O4435" s="28"/>
      <c r="P4435" s="28"/>
      <c r="Q4435" s="28"/>
      <c r="R4435" s="28"/>
      <c r="S4435" s="28"/>
    </row>
    <row r="4436" spans="1:19" s="31" customFormat="1" ht="13.5" x14ac:dyDescent="0.3">
      <c r="A4436" s="61"/>
      <c r="B4436" s="103"/>
      <c r="C4436" s="142"/>
      <c r="D4436" s="227"/>
      <c r="E4436" s="238"/>
      <c r="F4436" s="238"/>
      <c r="G4436" s="238"/>
      <c r="H4436" s="326" t="str">
        <f t="shared" si="238"/>
        <v/>
      </c>
      <c r="I4436" s="198">
        <f t="shared" si="240"/>
        <v>0</v>
      </c>
      <c r="J4436" s="273"/>
      <c r="K4436" s="273"/>
      <c r="L4436" s="167"/>
      <c r="M4436" s="28"/>
      <c r="N4436" s="28"/>
      <c r="O4436" s="28"/>
      <c r="P4436" s="28"/>
      <c r="Q4436" s="28"/>
      <c r="R4436" s="28"/>
      <c r="S4436" s="28"/>
    </row>
    <row r="4437" spans="1:19" s="31" customFormat="1" ht="13.5" x14ac:dyDescent="0.3">
      <c r="A4437" s="61" t="s">
        <v>2333</v>
      </c>
      <c r="B4437" s="103" t="s">
        <v>944</v>
      </c>
      <c r="C4437" s="142"/>
      <c r="D4437" s="227"/>
      <c r="E4437" s="238"/>
      <c r="F4437" s="238"/>
      <c r="G4437" s="238"/>
      <c r="H4437" s="326" t="str">
        <f t="shared" si="238"/>
        <v/>
      </c>
      <c r="I4437" s="198">
        <f t="shared" si="240"/>
        <v>0</v>
      </c>
      <c r="J4437" s="273"/>
      <c r="K4437" s="273"/>
      <c r="L4437" s="167"/>
      <c r="M4437" s="28"/>
      <c r="N4437" s="28"/>
      <c r="O4437" s="28"/>
      <c r="P4437" s="28"/>
      <c r="Q4437" s="28"/>
      <c r="R4437" s="28"/>
      <c r="S4437" s="28"/>
    </row>
    <row r="4438" spans="1:19" s="31" customFormat="1" ht="13.5" x14ac:dyDescent="0.3">
      <c r="A4438" s="61" t="s">
        <v>2334</v>
      </c>
      <c r="B4438" s="103" t="s">
        <v>939</v>
      </c>
      <c r="C4438" s="142" t="s">
        <v>913</v>
      </c>
      <c r="D4438" s="227">
        <v>12</v>
      </c>
      <c r="E4438" s="238"/>
      <c r="F4438" s="238"/>
      <c r="G4438" s="238"/>
      <c r="H4438" s="326">
        <f t="shared" si="238"/>
        <v>12</v>
      </c>
      <c r="I4438" s="198">
        <f t="shared" si="240"/>
        <v>12</v>
      </c>
      <c r="J4438" s="273"/>
      <c r="K4438" s="273"/>
      <c r="L4438" s="167"/>
      <c r="M4438" s="28"/>
      <c r="N4438" s="28"/>
      <c r="O4438" s="28"/>
      <c r="P4438" s="28"/>
      <c r="Q4438" s="28"/>
      <c r="R4438" s="28"/>
      <c r="S4438" s="28"/>
    </row>
    <row r="4439" spans="1:19" s="31" customFormat="1" ht="13.5" x14ac:dyDescent="0.3">
      <c r="A4439" s="61" t="s">
        <v>2335</v>
      </c>
      <c r="B4439" s="103" t="s">
        <v>945</v>
      </c>
      <c r="C4439" s="142" t="s">
        <v>913</v>
      </c>
      <c r="D4439" s="227">
        <v>20</v>
      </c>
      <c r="E4439" s="238"/>
      <c r="F4439" s="238"/>
      <c r="G4439" s="238"/>
      <c r="H4439" s="326">
        <f t="shared" si="238"/>
        <v>20</v>
      </c>
      <c r="I4439" s="198">
        <f t="shared" si="240"/>
        <v>20</v>
      </c>
      <c r="J4439" s="273"/>
      <c r="K4439" s="273"/>
      <c r="L4439" s="167"/>
      <c r="M4439" s="28"/>
      <c r="N4439" s="28"/>
      <c r="O4439" s="28"/>
      <c r="P4439" s="28"/>
      <c r="Q4439" s="28"/>
      <c r="R4439" s="28"/>
      <c r="S4439" s="28"/>
    </row>
    <row r="4440" spans="1:19" s="31" customFormat="1" ht="13.5" x14ac:dyDescent="0.3">
      <c r="A4440" s="61" t="s">
        <v>2336</v>
      </c>
      <c r="B4440" s="103" t="s">
        <v>940</v>
      </c>
      <c r="C4440" s="142" t="s">
        <v>913</v>
      </c>
      <c r="D4440" s="227">
        <v>72</v>
      </c>
      <c r="E4440" s="238"/>
      <c r="F4440" s="238"/>
      <c r="G4440" s="238"/>
      <c r="H4440" s="326">
        <f t="shared" si="238"/>
        <v>72</v>
      </c>
      <c r="I4440" s="198">
        <f t="shared" si="240"/>
        <v>72</v>
      </c>
      <c r="J4440" s="273"/>
      <c r="K4440" s="273"/>
      <c r="L4440" s="167"/>
      <c r="M4440" s="28"/>
      <c r="N4440" s="28"/>
      <c r="O4440" s="28"/>
      <c r="P4440" s="28"/>
      <c r="Q4440" s="28"/>
      <c r="R4440" s="28"/>
      <c r="S4440" s="28"/>
    </row>
    <row r="4441" spans="1:19" s="31" customFormat="1" ht="13.5" x14ac:dyDescent="0.3">
      <c r="A4441" s="61" t="s">
        <v>2337</v>
      </c>
      <c r="B4441" s="103" t="s">
        <v>941</v>
      </c>
      <c r="C4441" s="142" t="s">
        <v>913</v>
      </c>
      <c r="D4441" s="227">
        <v>55</v>
      </c>
      <c r="E4441" s="238"/>
      <c r="F4441" s="238"/>
      <c r="G4441" s="238"/>
      <c r="H4441" s="326">
        <f t="shared" si="238"/>
        <v>55</v>
      </c>
      <c r="I4441" s="198">
        <f t="shared" si="240"/>
        <v>55</v>
      </c>
      <c r="J4441" s="273"/>
      <c r="K4441" s="273"/>
      <c r="L4441" s="167"/>
      <c r="M4441" s="28"/>
      <c r="N4441" s="28"/>
      <c r="O4441" s="28"/>
      <c r="P4441" s="28"/>
      <c r="Q4441" s="28"/>
      <c r="R4441" s="28"/>
      <c r="S4441" s="28"/>
    </row>
    <row r="4442" spans="1:19" s="31" customFormat="1" ht="13.5" x14ac:dyDescent="0.3">
      <c r="A4442" s="61" t="s">
        <v>2338</v>
      </c>
      <c r="B4442" s="103" t="s">
        <v>946</v>
      </c>
      <c r="C4442" s="142" t="s">
        <v>913</v>
      </c>
      <c r="D4442" s="227">
        <v>111</v>
      </c>
      <c r="E4442" s="238"/>
      <c r="F4442" s="238"/>
      <c r="G4442" s="238"/>
      <c r="H4442" s="326">
        <f t="shared" si="238"/>
        <v>111</v>
      </c>
      <c r="I4442" s="198">
        <f t="shared" si="240"/>
        <v>111</v>
      </c>
      <c r="J4442" s="273"/>
      <c r="K4442" s="273"/>
      <c r="L4442" s="167"/>
      <c r="M4442" s="28"/>
      <c r="N4442" s="28"/>
      <c r="O4442" s="28"/>
      <c r="P4442" s="28"/>
      <c r="Q4442" s="28"/>
      <c r="R4442" s="28"/>
      <c r="S4442" s="28"/>
    </row>
    <row r="4443" spans="1:19" s="31" customFormat="1" ht="13.5" x14ac:dyDescent="0.3">
      <c r="A4443" s="61"/>
      <c r="B4443" s="103" t="s">
        <v>948</v>
      </c>
      <c r="C4443" s="142" t="s">
        <v>913</v>
      </c>
      <c r="D4443" s="227">
        <v>4</v>
      </c>
      <c r="E4443" s="238"/>
      <c r="F4443" s="238"/>
      <c r="G4443" s="238"/>
      <c r="H4443" s="326">
        <f t="shared" ref="H4443:H4492" si="241">IF(PRODUCT(D4443:G4443),PRODUCT(D4443:G4443),"")</f>
        <v>4</v>
      </c>
      <c r="I4443" s="198">
        <f t="shared" si="240"/>
        <v>4</v>
      </c>
      <c r="J4443" s="273"/>
      <c r="K4443" s="273"/>
      <c r="L4443" s="167"/>
      <c r="M4443" s="28"/>
      <c r="N4443" s="28"/>
      <c r="O4443" s="28"/>
      <c r="P4443" s="28"/>
      <c r="Q4443" s="28"/>
      <c r="R4443" s="28"/>
      <c r="S4443" s="28"/>
    </row>
    <row r="4444" spans="1:19" s="31" customFormat="1" ht="13.5" x14ac:dyDescent="0.3">
      <c r="A4444" s="61"/>
      <c r="B4444" s="103"/>
      <c r="C4444" s="142"/>
      <c r="D4444" s="227"/>
      <c r="E4444" s="238"/>
      <c r="F4444" s="238"/>
      <c r="G4444" s="238"/>
      <c r="H4444" s="326" t="str">
        <f t="shared" si="241"/>
        <v/>
      </c>
      <c r="I4444" s="198">
        <f t="shared" si="240"/>
        <v>0</v>
      </c>
      <c r="J4444" s="273"/>
      <c r="K4444" s="273"/>
      <c r="L4444" s="167"/>
      <c r="M4444" s="28"/>
      <c r="N4444" s="28"/>
      <c r="O4444" s="28"/>
      <c r="P4444" s="28"/>
      <c r="Q4444" s="28"/>
      <c r="R4444" s="28"/>
      <c r="S4444" s="28"/>
    </row>
    <row r="4445" spans="1:19" s="31" customFormat="1" ht="13.5" x14ac:dyDescent="0.3">
      <c r="A4445" s="61" t="s">
        <v>2339</v>
      </c>
      <c r="B4445" s="103" t="s">
        <v>947</v>
      </c>
      <c r="C4445" s="142"/>
      <c r="D4445" s="227"/>
      <c r="E4445" s="238"/>
      <c r="F4445" s="238"/>
      <c r="G4445" s="238"/>
      <c r="H4445" s="326" t="str">
        <f t="shared" si="241"/>
        <v/>
      </c>
      <c r="I4445" s="198">
        <f t="shared" si="240"/>
        <v>0</v>
      </c>
      <c r="J4445" s="273"/>
      <c r="K4445" s="273"/>
      <c r="L4445" s="167"/>
      <c r="M4445" s="28"/>
      <c r="N4445" s="28"/>
      <c r="O4445" s="28"/>
      <c r="P4445" s="28"/>
      <c r="Q4445" s="28"/>
      <c r="R4445" s="28"/>
      <c r="S4445" s="28"/>
    </row>
    <row r="4446" spans="1:19" s="31" customFormat="1" ht="13.5" x14ac:dyDescent="0.3">
      <c r="A4446" s="61" t="s">
        <v>2340</v>
      </c>
      <c r="B4446" s="103" t="s">
        <v>941</v>
      </c>
      <c r="C4446" s="142" t="s">
        <v>913</v>
      </c>
      <c r="D4446" s="227">
        <v>7</v>
      </c>
      <c r="E4446" s="238"/>
      <c r="F4446" s="238"/>
      <c r="G4446" s="238"/>
      <c r="H4446" s="326">
        <f t="shared" si="241"/>
        <v>7</v>
      </c>
      <c r="I4446" s="198">
        <f t="shared" si="240"/>
        <v>7</v>
      </c>
      <c r="J4446" s="273"/>
      <c r="K4446" s="273"/>
      <c r="L4446" s="167"/>
      <c r="M4446" s="28"/>
      <c r="N4446" s="28"/>
      <c r="O4446" s="28"/>
      <c r="P4446" s="28"/>
      <c r="Q4446" s="28"/>
      <c r="R4446" s="28"/>
      <c r="S4446" s="28"/>
    </row>
    <row r="4447" spans="1:19" s="31" customFormat="1" ht="13.5" x14ac:dyDescent="0.3">
      <c r="A4447" s="61" t="s">
        <v>2341</v>
      </c>
      <c r="B4447" s="103" t="s">
        <v>946</v>
      </c>
      <c r="C4447" s="142" t="s">
        <v>913</v>
      </c>
      <c r="D4447" s="227">
        <v>33</v>
      </c>
      <c r="E4447" s="238"/>
      <c r="F4447" s="238"/>
      <c r="G4447" s="238"/>
      <c r="H4447" s="326">
        <f t="shared" si="241"/>
        <v>33</v>
      </c>
      <c r="I4447" s="198">
        <f t="shared" si="240"/>
        <v>33</v>
      </c>
      <c r="J4447" s="273"/>
      <c r="K4447" s="273"/>
      <c r="L4447" s="167"/>
      <c r="M4447" s="28"/>
      <c r="N4447" s="28"/>
      <c r="O4447" s="28"/>
      <c r="P4447" s="28"/>
      <c r="Q4447" s="28"/>
      <c r="R4447" s="28"/>
      <c r="S4447" s="28"/>
    </row>
    <row r="4448" spans="1:19" s="31" customFormat="1" ht="13.5" x14ac:dyDescent="0.3">
      <c r="A4448" s="61" t="s">
        <v>2342</v>
      </c>
      <c r="B4448" s="103" t="s">
        <v>948</v>
      </c>
      <c r="C4448" s="142" t="s">
        <v>913</v>
      </c>
      <c r="D4448" s="227">
        <v>24</v>
      </c>
      <c r="E4448" s="238"/>
      <c r="F4448" s="238"/>
      <c r="G4448" s="238"/>
      <c r="H4448" s="326">
        <f t="shared" si="241"/>
        <v>24</v>
      </c>
      <c r="I4448" s="198">
        <f t="shared" si="240"/>
        <v>24</v>
      </c>
      <c r="J4448" s="273"/>
      <c r="K4448" s="273"/>
      <c r="L4448" s="167"/>
      <c r="M4448" s="28"/>
      <c r="N4448" s="28"/>
      <c r="O4448" s="28"/>
      <c r="P4448" s="28"/>
      <c r="Q4448" s="28"/>
      <c r="R4448" s="28"/>
      <c r="S4448" s="28"/>
    </row>
    <row r="4449" spans="1:19" s="31" customFormat="1" ht="13.5" x14ac:dyDescent="0.3">
      <c r="A4449" s="61" t="s">
        <v>2343</v>
      </c>
      <c r="B4449" s="103" t="s">
        <v>1400</v>
      </c>
      <c r="C4449" s="142" t="s">
        <v>913</v>
      </c>
      <c r="D4449" s="227">
        <v>2</v>
      </c>
      <c r="E4449" s="238"/>
      <c r="F4449" s="238"/>
      <c r="G4449" s="238"/>
      <c r="H4449" s="326">
        <f t="shared" si="241"/>
        <v>2</v>
      </c>
      <c r="I4449" s="198">
        <f t="shared" si="240"/>
        <v>2</v>
      </c>
      <c r="J4449" s="273"/>
      <c r="K4449" s="273"/>
      <c r="L4449" s="167"/>
      <c r="M4449" s="28"/>
      <c r="N4449" s="28"/>
      <c r="O4449" s="28"/>
      <c r="P4449" s="28"/>
      <c r="Q4449" s="28"/>
      <c r="R4449" s="28"/>
      <c r="S4449" s="28"/>
    </row>
    <row r="4450" spans="1:19" s="31" customFormat="1" ht="13.5" x14ac:dyDescent="0.3">
      <c r="A4450" s="61" t="s">
        <v>2344</v>
      </c>
      <c r="B4450" s="103" t="s">
        <v>1849</v>
      </c>
      <c r="C4450" s="142" t="s">
        <v>913</v>
      </c>
      <c r="D4450" s="227">
        <v>24</v>
      </c>
      <c r="E4450" s="238"/>
      <c r="F4450" s="238"/>
      <c r="G4450" s="238"/>
      <c r="H4450" s="326">
        <f t="shared" si="241"/>
        <v>24</v>
      </c>
      <c r="I4450" s="198">
        <f t="shared" si="240"/>
        <v>24</v>
      </c>
      <c r="J4450" s="273"/>
      <c r="K4450" s="273"/>
      <c r="L4450" s="167"/>
      <c r="M4450" s="28"/>
      <c r="N4450" s="28"/>
      <c r="O4450" s="28"/>
      <c r="P4450" s="28"/>
      <c r="Q4450" s="28"/>
      <c r="R4450" s="28"/>
      <c r="S4450" s="28"/>
    </row>
    <row r="4451" spans="1:19" s="31" customFormat="1" ht="13.5" x14ac:dyDescent="0.3">
      <c r="A4451" s="61" t="s">
        <v>2345</v>
      </c>
      <c r="B4451" s="103" t="s">
        <v>943</v>
      </c>
      <c r="C4451" s="142" t="s">
        <v>913</v>
      </c>
      <c r="D4451" s="227">
        <v>29</v>
      </c>
      <c r="E4451" s="238"/>
      <c r="F4451" s="238"/>
      <c r="G4451" s="238"/>
      <c r="H4451" s="326">
        <f t="shared" si="241"/>
        <v>29</v>
      </c>
      <c r="I4451" s="198">
        <f t="shared" si="240"/>
        <v>29</v>
      </c>
      <c r="J4451" s="273"/>
      <c r="K4451" s="273"/>
      <c r="L4451" s="167"/>
      <c r="M4451" s="28"/>
      <c r="N4451" s="28"/>
      <c r="O4451" s="28"/>
      <c r="P4451" s="28"/>
      <c r="Q4451" s="28"/>
      <c r="R4451" s="28"/>
      <c r="S4451" s="28"/>
    </row>
    <row r="4452" spans="1:19" s="31" customFormat="1" ht="13.5" x14ac:dyDescent="0.3">
      <c r="A4452" s="61" t="s">
        <v>2346</v>
      </c>
      <c r="B4452" s="103" t="s">
        <v>1401</v>
      </c>
      <c r="C4452" s="142" t="s">
        <v>913</v>
      </c>
      <c r="D4452" s="227">
        <v>2</v>
      </c>
      <c r="E4452" s="238"/>
      <c r="F4452" s="238"/>
      <c r="G4452" s="238"/>
      <c r="H4452" s="326">
        <f t="shared" si="241"/>
        <v>2</v>
      </c>
      <c r="I4452" s="198">
        <f t="shared" si="240"/>
        <v>2</v>
      </c>
      <c r="J4452" s="273"/>
      <c r="K4452" s="273"/>
      <c r="L4452" s="167"/>
      <c r="M4452" s="28"/>
      <c r="N4452" s="28"/>
      <c r="O4452" s="28"/>
      <c r="P4452" s="28"/>
      <c r="Q4452" s="28"/>
      <c r="R4452" s="28"/>
      <c r="S4452" s="28"/>
    </row>
    <row r="4453" spans="1:19" s="31" customFormat="1" ht="13.5" x14ac:dyDescent="0.3">
      <c r="A4453" s="61" t="s">
        <v>2347</v>
      </c>
      <c r="B4453" s="103" t="s">
        <v>1402</v>
      </c>
      <c r="C4453" s="142" t="s">
        <v>913</v>
      </c>
      <c r="D4453" s="227">
        <v>11</v>
      </c>
      <c r="E4453" s="238"/>
      <c r="F4453" s="238"/>
      <c r="G4453" s="238"/>
      <c r="H4453" s="326">
        <f t="shared" si="241"/>
        <v>11</v>
      </c>
      <c r="I4453" s="198">
        <f t="shared" si="240"/>
        <v>11</v>
      </c>
      <c r="J4453" s="273"/>
      <c r="K4453" s="273"/>
      <c r="L4453" s="167"/>
      <c r="M4453" s="28"/>
      <c r="N4453" s="28"/>
      <c r="O4453" s="28"/>
      <c r="P4453" s="28"/>
      <c r="Q4453" s="28"/>
      <c r="R4453" s="28"/>
      <c r="S4453" s="28"/>
    </row>
    <row r="4454" spans="1:19" s="31" customFormat="1" ht="13.5" x14ac:dyDescent="0.3">
      <c r="A4454" s="61" t="s">
        <v>2348</v>
      </c>
      <c r="B4454" s="103" t="s">
        <v>1399</v>
      </c>
      <c r="C4454" s="142" t="s">
        <v>913</v>
      </c>
      <c r="D4454" s="227">
        <v>8</v>
      </c>
      <c r="E4454" s="238"/>
      <c r="F4454" s="238"/>
      <c r="G4454" s="238"/>
      <c r="H4454" s="326">
        <f t="shared" si="241"/>
        <v>8</v>
      </c>
      <c r="I4454" s="198">
        <f t="shared" si="240"/>
        <v>8</v>
      </c>
      <c r="J4454" s="273"/>
      <c r="K4454" s="273"/>
      <c r="L4454" s="167"/>
      <c r="M4454" s="28"/>
      <c r="N4454" s="28"/>
      <c r="O4454" s="28"/>
      <c r="P4454" s="28"/>
      <c r="Q4454" s="28"/>
      <c r="R4454" s="28"/>
      <c r="S4454" s="28"/>
    </row>
    <row r="4455" spans="1:19" s="31" customFormat="1" ht="13.5" x14ac:dyDescent="0.3">
      <c r="A4455" s="61"/>
      <c r="B4455" s="103"/>
      <c r="C4455" s="142"/>
      <c r="D4455" s="106"/>
      <c r="E4455" s="238"/>
      <c r="F4455" s="238"/>
      <c r="G4455" s="238"/>
      <c r="H4455" s="326" t="str">
        <f t="shared" si="241"/>
        <v/>
      </c>
      <c r="I4455" s="198">
        <f t="shared" si="240"/>
        <v>0</v>
      </c>
      <c r="J4455" s="273"/>
      <c r="K4455" s="273"/>
      <c r="L4455" s="167"/>
      <c r="M4455" s="28"/>
      <c r="N4455" s="28"/>
      <c r="O4455" s="28"/>
      <c r="P4455" s="28"/>
      <c r="Q4455" s="28"/>
      <c r="R4455" s="28"/>
      <c r="S4455" s="28"/>
    </row>
    <row r="4456" spans="1:19" s="31" customFormat="1" ht="40.5" x14ac:dyDescent="0.3">
      <c r="A4456" s="61" t="s">
        <v>2349</v>
      </c>
      <c r="B4456" s="103" t="s">
        <v>949</v>
      </c>
      <c r="C4456" s="142"/>
      <c r="D4456" s="106"/>
      <c r="E4456" s="238"/>
      <c r="F4456" s="238"/>
      <c r="G4456" s="238"/>
      <c r="H4456" s="326" t="str">
        <f t="shared" si="241"/>
        <v/>
      </c>
      <c r="I4456" s="198">
        <f t="shared" si="240"/>
        <v>0</v>
      </c>
      <c r="J4456" s="273"/>
      <c r="K4456" s="273"/>
      <c r="L4456" s="167"/>
      <c r="M4456" s="28"/>
      <c r="N4456" s="28"/>
      <c r="O4456" s="28"/>
      <c r="P4456" s="28"/>
      <c r="Q4456" s="28"/>
      <c r="R4456" s="28"/>
      <c r="S4456" s="28"/>
    </row>
    <row r="4457" spans="1:19" s="31" customFormat="1" ht="13.5" x14ac:dyDescent="0.3">
      <c r="A4457" s="61"/>
      <c r="B4457" s="103"/>
      <c r="C4457" s="142"/>
      <c r="D4457" s="106"/>
      <c r="E4457" s="238"/>
      <c r="F4457" s="238"/>
      <c r="G4457" s="238"/>
      <c r="H4457" s="326" t="str">
        <f t="shared" si="241"/>
        <v/>
      </c>
      <c r="I4457" s="198">
        <f t="shared" si="240"/>
        <v>0</v>
      </c>
      <c r="J4457" s="273"/>
      <c r="K4457" s="273"/>
      <c r="L4457" s="167"/>
      <c r="M4457" s="28"/>
      <c r="N4457" s="28"/>
      <c r="O4457" s="28"/>
      <c r="P4457" s="28"/>
      <c r="Q4457" s="28"/>
      <c r="R4457" s="28"/>
      <c r="S4457" s="28"/>
    </row>
    <row r="4458" spans="1:19" s="31" customFormat="1" ht="13.5" x14ac:dyDescent="0.3">
      <c r="A4458" s="61" t="s">
        <v>2350</v>
      </c>
      <c r="B4458" s="103" t="s">
        <v>944</v>
      </c>
      <c r="C4458" s="142"/>
      <c r="D4458" s="106"/>
      <c r="E4458" s="238"/>
      <c r="F4458" s="238"/>
      <c r="G4458" s="238"/>
      <c r="H4458" s="326" t="str">
        <f t="shared" si="241"/>
        <v/>
      </c>
      <c r="I4458" s="198">
        <f t="shared" si="240"/>
        <v>0</v>
      </c>
      <c r="J4458" s="273"/>
      <c r="K4458" s="273"/>
      <c r="L4458" s="167"/>
      <c r="M4458" s="28"/>
      <c r="N4458" s="28"/>
      <c r="O4458" s="28"/>
      <c r="P4458" s="28"/>
      <c r="Q4458" s="28"/>
      <c r="R4458" s="28"/>
      <c r="S4458" s="28"/>
    </row>
    <row r="4459" spans="1:19" s="31" customFormat="1" ht="13.5" x14ac:dyDescent="0.3">
      <c r="A4459" s="61" t="s">
        <v>2351</v>
      </c>
      <c r="B4459" s="103" t="s">
        <v>939</v>
      </c>
      <c r="C4459" s="142" t="s">
        <v>913</v>
      </c>
      <c r="D4459" s="106">
        <v>2</v>
      </c>
      <c r="E4459" s="238"/>
      <c r="F4459" s="238"/>
      <c r="G4459" s="238"/>
      <c r="H4459" s="326">
        <f t="shared" si="241"/>
        <v>2</v>
      </c>
      <c r="I4459" s="198">
        <f t="shared" ref="I4459:I4492" si="242">SUM(H4459)</f>
        <v>2</v>
      </c>
      <c r="J4459" s="273"/>
      <c r="K4459" s="273"/>
      <c r="L4459" s="167"/>
      <c r="M4459" s="28"/>
      <c r="N4459" s="28"/>
      <c r="O4459" s="28"/>
      <c r="P4459" s="28"/>
      <c r="Q4459" s="28"/>
      <c r="R4459" s="28"/>
      <c r="S4459" s="28"/>
    </row>
    <row r="4460" spans="1:19" s="31" customFormat="1" ht="13.5" x14ac:dyDescent="0.3">
      <c r="A4460" s="61" t="s">
        <v>2352</v>
      </c>
      <c r="B4460" s="103" t="s">
        <v>945</v>
      </c>
      <c r="C4460" s="142" t="s">
        <v>913</v>
      </c>
      <c r="D4460" s="106">
        <v>2</v>
      </c>
      <c r="E4460" s="238"/>
      <c r="F4460" s="238"/>
      <c r="G4460" s="238"/>
      <c r="H4460" s="326">
        <f t="shared" si="241"/>
        <v>2</v>
      </c>
      <c r="I4460" s="198">
        <f t="shared" si="242"/>
        <v>2</v>
      </c>
      <c r="J4460" s="273"/>
      <c r="K4460" s="273"/>
      <c r="L4460" s="167"/>
      <c r="M4460" s="28"/>
      <c r="N4460" s="28"/>
      <c r="O4460" s="28"/>
      <c r="P4460" s="28"/>
      <c r="Q4460" s="28"/>
      <c r="R4460" s="28"/>
      <c r="S4460" s="28"/>
    </row>
    <row r="4461" spans="1:19" s="31" customFormat="1" ht="13.5" x14ac:dyDescent="0.3">
      <c r="A4461" s="61" t="s">
        <v>2353</v>
      </c>
      <c r="B4461" s="103" t="s">
        <v>940</v>
      </c>
      <c r="C4461" s="142" t="s">
        <v>913</v>
      </c>
      <c r="D4461" s="106">
        <v>33</v>
      </c>
      <c r="E4461" s="238"/>
      <c r="F4461" s="238"/>
      <c r="G4461" s="238"/>
      <c r="H4461" s="326">
        <f t="shared" si="241"/>
        <v>33</v>
      </c>
      <c r="I4461" s="198">
        <f t="shared" si="242"/>
        <v>33</v>
      </c>
      <c r="J4461" s="273"/>
      <c r="K4461" s="273"/>
      <c r="L4461" s="167"/>
      <c r="M4461" s="28"/>
      <c r="N4461" s="28"/>
      <c r="O4461" s="28"/>
      <c r="P4461" s="28"/>
      <c r="Q4461" s="28"/>
      <c r="R4461" s="28"/>
      <c r="S4461" s="28"/>
    </row>
    <row r="4462" spans="1:19" s="31" customFormat="1" ht="13.5" x14ac:dyDescent="0.3">
      <c r="A4462" s="61"/>
      <c r="B4462" s="103"/>
      <c r="C4462" s="240"/>
      <c r="D4462" s="106"/>
      <c r="E4462" s="238"/>
      <c r="F4462" s="238"/>
      <c r="G4462" s="238"/>
      <c r="H4462" s="326"/>
      <c r="I4462" s="198"/>
      <c r="J4462" s="273"/>
      <c r="K4462" s="273"/>
      <c r="L4462" s="167"/>
      <c r="M4462" s="28"/>
      <c r="N4462" s="28"/>
      <c r="O4462" s="28"/>
      <c r="P4462" s="28"/>
      <c r="Q4462" s="28"/>
      <c r="R4462" s="28"/>
      <c r="S4462" s="28"/>
    </row>
    <row r="4463" spans="1:19" s="31" customFormat="1" ht="13.5" x14ac:dyDescent="0.3">
      <c r="A4463" s="61" t="s">
        <v>2354</v>
      </c>
      <c r="B4463" s="103" t="s">
        <v>938</v>
      </c>
      <c r="C4463" s="142"/>
      <c r="D4463" s="106"/>
      <c r="E4463" s="238"/>
      <c r="F4463" s="238"/>
      <c r="G4463" s="238"/>
      <c r="H4463" s="326"/>
      <c r="I4463" s="198"/>
      <c r="J4463" s="273"/>
      <c r="K4463" s="273"/>
      <c r="L4463" s="167"/>
      <c r="M4463" s="28"/>
      <c r="N4463" s="28"/>
      <c r="O4463" s="28"/>
      <c r="P4463" s="28"/>
      <c r="Q4463" s="28"/>
      <c r="R4463" s="28"/>
      <c r="S4463" s="28"/>
    </row>
    <row r="4464" spans="1:19" s="31" customFormat="1" ht="13.5" x14ac:dyDescent="0.3">
      <c r="A4464" s="61" t="s">
        <v>2355</v>
      </c>
      <c r="B4464" s="103" t="s">
        <v>939</v>
      </c>
      <c r="C4464" s="142" t="s">
        <v>913</v>
      </c>
      <c r="D4464" s="106">
        <v>8</v>
      </c>
      <c r="E4464" s="238"/>
      <c r="F4464" s="238"/>
      <c r="G4464" s="238"/>
      <c r="H4464" s="326">
        <f t="shared" si="241"/>
        <v>8</v>
      </c>
      <c r="I4464" s="198">
        <f t="shared" si="242"/>
        <v>8</v>
      </c>
      <c r="J4464" s="273"/>
      <c r="K4464" s="273"/>
      <c r="L4464" s="167"/>
      <c r="M4464" s="28"/>
      <c r="N4464" s="28"/>
      <c r="O4464" s="28"/>
      <c r="P4464" s="28"/>
      <c r="Q4464" s="28"/>
      <c r="R4464" s="28"/>
      <c r="S4464" s="28"/>
    </row>
    <row r="4465" spans="1:19" s="31" customFormat="1" ht="13.5" x14ac:dyDescent="0.3">
      <c r="A4465" s="61"/>
      <c r="B4465" s="103"/>
      <c r="C4465" s="142"/>
      <c r="D4465" s="106"/>
      <c r="E4465" s="238"/>
      <c r="F4465" s="238"/>
      <c r="G4465" s="238"/>
      <c r="H4465" s="326"/>
      <c r="I4465" s="198"/>
      <c r="J4465" s="273"/>
      <c r="K4465" s="273"/>
      <c r="L4465" s="167"/>
      <c r="M4465" s="28"/>
      <c r="N4465" s="28"/>
      <c r="O4465" s="28"/>
      <c r="P4465" s="28"/>
      <c r="Q4465" s="28"/>
      <c r="R4465" s="28"/>
      <c r="S4465" s="28"/>
    </row>
    <row r="4466" spans="1:19" s="31" customFormat="1" ht="54" x14ac:dyDescent="0.3">
      <c r="A4466" s="61" t="s">
        <v>2356</v>
      </c>
      <c r="B4466" s="103" t="s">
        <v>950</v>
      </c>
      <c r="C4466" s="142"/>
      <c r="D4466" s="106"/>
      <c r="E4466" s="238"/>
      <c r="F4466" s="238"/>
      <c r="G4466" s="238"/>
      <c r="H4466" s="326"/>
      <c r="I4466" s="198"/>
      <c r="J4466" s="273"/>
      <c r="K4466" s="273"/>
      <c r="L4466" s="167"/>
      <c r="M4466" s="28"/>
      <c r="N4466" s="28"/>
      <c r="O4466" s="28"/>
      <c r="P4466" s="28"/>
      <c r="Q4466" s="28"/>
      <c r="R4466" s="28"/>
      <c r="S4466" s="28"/>
    </row>
    <row r="4467" spans="1:19" s="31" customFormat="1" ht="13.5" x14ac:dyDescent="0.3">
      <c r="A4467" s="61"/>
      <c r="B4467" s="103"/>
      <c r="C4467" s="142"/>
      <c r="D4467" s="106"/>
      <c r="E4467" s="238"/>
      <c r="F4467" s="238"/>
      <c r="G4467" s="238"/>
      <c r="H4467" s="326"/>
      <c r="I4467" s="198"/>
      <c r="J4467" s="273"/>
      <c r="K4467" s="273"/>
      <c r="L4467" s="167"/>
      <c r="M4467" s="28"/>
      <c r="N4467" s="28"/>
      <c r="O4467" s="28"/>
      <c r="P4467" s="28"/>
      <c r="Q4467" s="28"/>
      <c r="R4467" s="28"/>
      <c r="S4467" s="28"/>
    </row>
    <row r="4468" spans="1:19" s="31" customFormat="1" ht="13.5" x14ac:dyDescent="0.3">
      <c r="A4468" s="61" t="s">
        <v>2357</v>
      </c>
      <c r="B4468" s="103" t="s">
        <v>938</v>
      </c>
      <c r="C4468" s="142" t="s">
        <v>951</v>
      </c>
      <c r="D4468" s="106">
        <v>5</v>
      </c>
      <c r="E4468" s="238"/>
      <c r="F4468" s="238"/>
      <c r="G4468" s="238"/>
      <c r="H4468" s="326">
        <f t="shared" si="241"/>
        <v>5</v>
      </c>
      <c r="I4468" s="198">
        <f t="shared" si="242"/>
        <v>5</v>
      </c>
      <c r="J4468" s="273"/>
      <c r="K4468" s="273"/>
      <c r="L4468" s="167"/>
      <c r="M4468" s="28"/>
      <c r="N4468" s="28"/>
      <c r="O4468" s="28"/>
      <c r="P4468" s="28"/>
      <c r="Q4468" s="28"/>
      <c r="R4468" s="28"/>
      <c r="S4468" s="28"/>
    </row>
    <row r="4469" spans="1:19" s="31" customFormat="1" ht="13.5" x14ac:dyDescent="0.3">
      <c r="A4469" s="61" t="s">
        <v>2358</v>
      </c>
      <c r="B4469" s="103" t="s">
        <v>944</v>
      </c>
      <c r="C4469" s="142" t="s">
        <v>951</v>
      </c>
      <c r="D4469" s="106">
        <f>17+3+7+7</f>
        <v>34</v>
      </c>
      <c r="E4469" s="238"/>
      <c r="F4469" s="238"/>
      <c r="G4469" s="238"/>
      <c r="H4469" s="326">
        <f t="shared" si="241"/>
        <v>34</v>
      </c>
      <c r="I4469" s="198">
        <f t="shared" si="242"/>
        <v>34</v>
      </c>
      <c r="J4469" s="273"/>
      <c r="K4469" s="273"/>
      <c r="L4469" s="167"/>
      <c r="M4469" s="28"/>
      <c r="N4469" s="28"/>
      <c r="O4469" s="28"/>
      <c r="P4469" s="28"/>
      <c r="Q4469" s="28"/>
      <c r="R4469" s="28"/>
      <c r="S4469" s="28"/>
    </row>
    <row r="4470" spans="1:19" s="31" customFormat="1" ht="13.5" x14ac:dyDescent="0.3">
      <c r="A4470" s="61" t="s">
        <v>2359</v>
      </c>
      <c r="B4470" s="103" t="s">
        <v>952</v>
      </c>
      <c r="C4470" s="142" t="s">
        <v>951</v>
      </c>
      <c r="D4470" s="106">
        <v>7</v>
      </c>
      <c r="E4470" s="238"/>
      <c r="F4470" s="238"/>
      <c r="G4470" s="238"/>
      <c r="H4470" s="326">
        <f t="shared" si="241"/>
        <v>7</v>
      </c>
      <c r="I4470" s="198">
        <f t="shared" si="242"/>
        <v>7</v>
      </c>
      <c r="J4470" s="273"/>
      <c r="K4470" s="273"/>
      <c r="L4470" s="167"/>
      <c r="M4470" s="28"/>
      <c r="N4470" s="28"/>
      <c r="O4470" s="28"/>
      <c r="P4470" s="28"/>
      <c r="Q4470" s="28"/>
      <c r="R4470" s="28"/>
      <c r="S4470" s="28"/>
    </row>
    <row r="4471" spans="1:19" s="31" customFormat="1" ht="13.5" x14ac:dyDescent="0.3">
      <c r="A4471" s="61"/>
      <c r="B4471" s="103"/>
      <c r="C4471" s="142"/>
      <c r="D4471" s="106"/>
      <c r="E4471" s="238"/>
      <c r="F4471" s="238"/>
      <c r="G4471" s="238"/>
      <c r="H4471" s="326"/>
      <c r="I4471" s="198"/>
      <c r="J4471" s="273"/>
      <c r="K4471" s="273"/>
      <c r="L4471" s="167"/>
      <c r="M4471" s="28"/>
      <c r="N4471" s="28"/>
      <c r="O4471" s="28"/>
      <c r="P4471" s="28"/>
      <c r="Q4471" s="28"/>
      <c r="R4471" s="28"/>
      <c r="S4471" s="28"/>
    </row>
    <row r="4472" spans="1:19" s="31" customFormat="1" ht="54" x14ac:dyDescent="0.3">
      <c r="A4472" s="61" t="s">
        <v>2360</v>
      </c>
      <c r="B4472" s="103" t="s">
        <v>1850</v>
      </c>
      <c r="C4472" s="142"/>
      <c r="D4472" s="106"/>
      <c r="E4472" s="238"/>
      <c r="F4472" s="238"/>
      <c r="G4472" s="238"/>
      <c r="H4472" s="326"/>
      <c r="I4472" s="198"/>
      <c r="J4472" s="273"/>
      <c r="K4472" s="273"/>
      <c r="L4472" s="167"/>
      <c r="M4472" s="28"/>
      <c r="N4472" s="28"/>
      <c r="O4472" s="28"/>
      <c r="P4472" s="28"/>
      <c r="Q4472" s="28"/>
      <c r="R4472" s="28"/>
      <c r="S4472" s="28"/>
    </row>
    <row r="4473" spans="1:19" s="31" customFormat="1" ht="13.5" x14ac:dyDescent="0.3">
      <c r="A4473" s="61"/>
      <c r="B4473" s="103"/>
      <c r="C4473" s="142"/>
      <c r="D4473" s="106"/>
      <c r="E4473" s="238"/>
      <c r="F4473" s="238"/>
      <c r="G4473" s="238"/>
      <c r="H4473" s="326"/>
      <c r="I4473" s="198"/>
      <c r="J4473" s="273"/>
      <c r="K4473" s="273"/>
      <c r="L4473" s="167"/>
      <c r="M4473" s="28"/>
      <c r="N4473" s="28"/>
      <c r="O4473" s="28"/>
      <c r="P4473" s="28"/>
      <c r="Q4473" s="28"/>
      <c r="R4473" s="28"/>
      <c r="S4473" s="28"/>
    </row>
    <row r="4474" spans="1:19" s="31" customFormat="1" ht="13.5" x14ac:dyDescent="0.3">
      <c r="A4474" s="61" t="s">
        <v>2361</v>
      </c>
      <c r="B4474" s="103" t="s">
        <v>938</v>
      </c>
      <c r="C4474" s="142"/>
      <c r="D4474" s="106"/>
      <c r="E4474" s="238"/>
      <c r="F4474" s="238"/>
      <c r="G4474" s="238"/>
      <c r="H4474" s="326"/>
      <c r="I4474" s="198"/>
      <c r="J4474" s="273"/>
      <c r="K4474" s="273"/>
      <c r="L4474" s="167"/>
      <c r="M4474" s="28"/>
      <c r="N4474" s="28"/>
      <c r="O4474" s="28"/>
      <c r="P4474" s="28"/>
      <c r="Q4474" s="28"/>
      <c r="R4474" s="28"/>
      <c r="S4474" s="28"/>
    </row>
    <row r="4475" spans="1:19" s="31" customFormat="1" ht="13.5" x14ac:dyDescent="0.3">
      <c r="A4475" s="61" t="s">
        <v>2362</v>
      </c>
      <c r="B4475" s="103" t="s">
        <v>940</v>
      </c>
      <c r="C4475" s="142" t="s">
        <v>913</v>
      </c>
      <c r="D4475" s="227">
        <v>32</v>
      </c>
      <c r="E4475" s="238"/>
      <c r="F4475" s="238"/>
      <c r="G4475" s="238"/>
      <c r="H4475" s="326">
        <f t="shared" si="241"/>
        <v>32</v>
      </c>
      <c r="I4475" s="198">
        <f t="shared" si="242"/>
        <v>32</v>
      </c>
      <c r="J4475" s="273"/>
      <c r="K4475" s="273"/>
      <c r="L4475" s="167"/>
      <c r="M4475" s="28"/>
      <c r="N4475" s="28"/>
      <c r="O4475" s="28"/>
      <c r="P4475" s="28"/>
      <c r="Q4475" s="28"/>
      <c r="R4475" s="28"/>
      <c r="S4475" s="28"/>
    </row>
    <row r="4476" spans="1:19" s="31" customFormat="1" ht="13.5" x14ac:dyDescent="0.3">
      <c r="A4476" s="61" t="s">
        <v>2363</v>
      </c>
      <c r="B4476" s="103" t="s">
        <v>941</v>
      </c>
      <c r="C4476" s="142" t="s">
        <v>913</v>
      </c>
      <c r="D4476" s="227">
        <v>6</v>
      </c>
      <c r="E4476" s="238"/>
      <c r="F4476" s="238"/>
      <c r="G4476" s="238"/>
      <c r="H4476" s="326">
        <f t="shared" si="241"/>
        <v>6</v>
      </c>
      <c r="I4476" s="198">
        <f t="shared" si="242"/>
        <v>6</v>
      </c>
      <c r="J4476" s="273"/>
      <c r="K4476" s="273"/>
      <c r="L4476" s="167"/>
      <c r="M4476" s="28"/>
      <c r="N4476" s="28"/>
      <c r="O4476" s="28"/>
      <c r="P4476" s="28"/>
      <c r="Q4476" s="28"/>
      <c r="R4476" s="28"/>
      <c r="S4476" s="28"/>
    </row>
    <row r="4477" spans="1:19" s="31" customFormat="1" ht="13.5" x14ac:dyDescent="0.3">
      <c r="A4477" s="61" t="s">
        <v>2364</v>
      </c>
      <c r="B4477" s="103" t="s">
        <v>1851</v>
      </c>
      <c r="C4477" s="142" t="s">
        <v>913</v>
      </c>
      <c r="D4477" s="227">
        <v>2</v>
      </c>
      <c r="E4477" s="238"/>
      <c r="F4477" s="238"/>
      <c r="G4477" s="238"/>
      <c r="H4477" s="326">
        <f t="shared" si="241"/>
        <v>2</v>
      </c>
      <c r="I4477" s="198">
        <f t="shared" si="242"/>
        <v>2</v>
      </c>
      <c r="J4477" s="273"/>
      <c r="K4477" s="273"/>
      <c r="L4477" s="167"/>
      <c r="M4477" s="28"/>
      <c r="N4477" s="28"/>
      <c r="O4477" s="28"/>
      <c r="P4477" s="28"/>
      <c r="Q4477" s="28"/>
      <c r="R4477" s="28"/>
      <c r="S4477" s="28"/>
    </row>
    <row r="4478" spans="1:19" s="31" customFormat="1" ht="13.5" x14ac:dyDescent="0.3">
      <c r="A4478" s="61"/>
      <c r="B4478" s="103"/>
      <c r="C4478" s="142"/>
      <c r="D4478" s="106"/>
      <c r="E4478" s="238"/>
      <c r="F4478" s="238"/>
      <c r="G4478" s="238"/>
      <c r="H4478" s="326"/>
      <c r="I4478" s="198"/>
      <c r="J4478" s="273"/>
      <c r="K4478" s="273"/>
      <c r="L4478" s="167"/>
      <c r="M4478" s="28"/>
      <c r="N4478" s="28"/>
      <c r="O4478" s="28"/>
      <c r="P4478" s="28"/>
      <c r="Q4478" s="28"/>
      <c r="R4478" s="28"/>
      <c r="S4478" s="28"/>
    </row>
    <row r="4479" spans="1:19" s="31" customFormat="1" ht="54" x14ac:dyDescent="0.3">
      <c r="A4479" s="61" t="s">
        <v>2365</v>
      </c>
      <c r="B4479" s="103" t="s">
        <v>953</v>
      </c>
      <c r="C4479" s="142" t="s">
        <v>932</v>
      </c>
      <c r="D4479" s="106">
        <v>1</v>
      </c>
      <c r="E4479" s="238"/>
      <c r="F4479" s="238"/>
      <c r="G4479" s="238"/>
      <c r="H4479" s="326">
        <f t="shared" si="241"/>
        <v>1</v>
      </c>
      <c r="I4479" s="198">
        <f t="shared" si="242"/>
        <v>1</v>
      </c>
      <c r="J4479" s="273"/>
      <c r="K4479" s="273"/>
      <c r="L4479" s="167"/>
      <c r="M4479" s="28"/>
      <c r="N4479" s="28"/>
      <c r="O4479" s="28"/>
      <c r="P4479" s="28"/>
      <c r="Q4479" s="28"/>
      <c r="R4479" s="28"/>
      <c r="S4479" s="28"/>
    </row>
    <row r="4480" spans="1:19" s="31" customFormat="1" ht="13.5" x14ac:dyDescent="0.3">
      <c r="A4480" s="61"/>
      <c r="B4480" s="103"/>
      <c r="C4480" s="142"/>
      <c r="D4480" s="106"/>
      <c r="E4480" s="238"/>
      <c r="F4480" s="238"/>
      <c r="G4480" s="238"/>
      <c r="H4480" s="326"/>
      <c r="I4480" s="198"/>
      <c r="J4480" s="273"/>
      <c r="K4480" s="273"/>
      <c r="L4480" s="167"/>
      <c r="M4480" s="28"/>
      <c r="N4480" s="28"/>
      <c r="O4480" s="28"/>
      <c r="P4480" s="28"/>
      <c r="Q4480" s="28"/>
      <c r="R4480" s="28"/>
      <c r="S4480" s="28"/>
    </row>
    <row r="4481" spans="1:19" s="31" customFormat="1" ht="13.5" x14ac:dyDescent="0.3">
      <c r="A4481" s="61" t="s">
        <v>2366</v>
      </c>
      <c r="B4481" s="285" t="s">
        <v>954</v>
      </c>
      <c r="C4481" s="237"/>
      <c r="D4481" s="106"/>
      <c r="E4481" s="238"/>
      <c r="F4481" s="238"/>
      <c r="G4481" s="238"/>
      <c r="H4481" s="326"/>
      <c r="I4481" s="198"/>
      <c r="J4481" s="273"/>
      <c r="K4481" s="273"/>
      <c r="L4481" s="167"/>
      <c r="M4481" s="28"/>
      <c r="N4481" s="28"/>
      <c r="O4481" s="28"/>
      <c r="P4481" s="28"/>
      <c r="Q4481" s="28"/>
      <c r="R4481" s="28"/>
      <c r="S4481" s="28"/>
    </row>
    <row r="4482" spans="1:19" s="31" customFormat="1" ht="54" x14ac:dyDescent="0.3">
      <c r="A4482" s="61" t="s">
        <v>2367</v>
      </c>
      <c r="B4482" s="103" t="s">
        <v>955</v>
      </c>
      <c r="C4482" s="237"/>
      <c r="D4482" s="106"/>
      <c r="E4482" s="238"/>
      <c r="F4482" s="238"/>
      <c r="G4482" s="238"/>
      <c r="H4482" s="326"/>
      <c r="I4482" s="198"/>
      <c r="J4482" s="273"/>
      <c r="K4482" s="273"/>
      <c r="L4482" s="167"/>
      <c r="M4482" s="28"/>
      <c r="N4482" s="28"/>
      <c r="O4482" s="28"/>
      <c r="P4482" s="28"/>
      <c r="Q4482" s="28"/>
      <c r="R4482" s="28"/>
      <c r="S4482" s="28"/>
    </row>
    <row r="4483" spans="1:19" s="31" customFormat="1" ht="13.5" x14ac:dyDescent="0.3">
      <c r="A4483" s="61"/>
      <c r="B4483" s="103"/>
      <c r="C4483" s="142"/>
      <c r="D4483" s="106"/>
      <c r="E4483" s="238"/>
      <c r="F4483" s="238"/>
      <c r="G4483" s="238"/>
      <c r="H4483" s="326"/>
      <c r="I4483" s="198"/>
      <c r="J4483" s="273"/>
      <c r="K4483" s="273"/>
      <c r="L4483" s="167"/>
      <c r="M4483" s="28"/>
      <c r="N4483" s="28"/>
      <c r="O4483" s="28"/>
      <c r="P4483" s="28"/>
      <c r="Q4483" s="28"/>
      <c r="R4483" s="28"/>
      <c r="S4483" s="28"/>
    </row>
    <row r="4484" spans="1:19" s="31" customFormat="1" ht="27" x14ac:dyDescent="0.3">
      <c r="A4484" s="61" t="s">
        <v>2368</v>
      </c>
      <c r="B4484" s="103" t="s">
        <v>956</v>
      </c>
      <c r="C4484" s="142"/>
      <c r="D4484" s="106"/>
      <c r="E4484" s="238"/>
      <c r="F4484" s="238"/>
      <c r="G4484" s="238"/>
      <c r="H4484" s="326"/>
      <c r="I4484" s="198"/>
      <c r="J4484" s="273"/>
      <c r="K4484" s="273"/>
      <c r="L4484" s="167"/>
      <c r="M4484" s="28"/>
      <c r="N4484" s="28"/>
      <c r="O4484" s="28"/>
      <c r="P4484" s="28"/>
      <c r="Q4484" s="28"/>
      <c r="R4484" s="28"/>
      <c r="S4484" s="28"/>
    </row>
    <row r="4485" spans="1:19" s="31" customFormat="1" ht="13.5" x14ac:dyDescent="0.3">
      <c r="A4485" s="61" t="s">
        <v>2372</v>
      </c>
      <c r="B4485" s="103" t="s">
        <v>958</v>
      </c>
      <c r="C4485" s="142" t="s">
        <v>7</v>
      </c>
      <c r="D4485" s="106">
        <v>2</v>
      </c>
      <c r="E4485" s="238"/>
      <c r="F4485" s="238"/>
      <c r="G4485" s="238"/>
      <c r="H4485" s="326">
        <f t="shared" si="241"/>
        <v>2</v>
      </c>
      <c r="I4485" s="198">
        <f t="shared" si="242"/>
        <v>2</v>
      </c>
      <c r="J4485" s="273"/>
      <c r="K4485" s="273"/>
      <c r="L4485" s="167"/>
      <c r="M4485" s="28"/>
      <c r="N4485" s="28"/>
      <c r="O4485" s="28"/>
      <c r="P4485" s="28"/>
      <c r="Q4485" s="28"/>
      <c r="R4485" s="28"/>
      <c r="S4485" s="28"/>
    </row>
    <row r="4486" spans="1:19" s="31" customFormat="1" ht="13.5" x14ac:dyDescent="0.3">
      <c r="A4486" s="61" t="s">
        <v>2373</v>
      </c>
      <c r="B4486" s="103" t="s">
        <v>959</v>
      </c>
      <c r="C4486" s="142" t="s">
        <v>7</v>
      </c>
      <c r="D4486" s="106">
        <f>2+2+4</f>
        <v>8</v>
      </c>
      <c r="E4486" s="238"/>
      <c r="F4486" s="238"/>
      <c r="G4486" s="238"/>
      <c r="H4486" s="326">
        <f t="shared" si="241"/>
        <v>8</v>
      </c>
      <c r="I4486" s="198">
        <f t="shared" si="242"/>
        <v>8</v>
      </c>
      <c r="J4486" s="273"/>
      <c r="K4486" s="273"/>
      <c r="L4486" s="167"/>
      <c r="M4486" s="28"/>
      <c r="N4486" s="28"/>
      <c r="O4486" s="28"/>
      <c r="P4486" s="28"/>
      <c r="Q4486" s="28"/>
      <c r="R4486" s="28"/>
      <c r="S4486" s="28"/>
    </row>
    <row r="4487" spans="1:19" s="31" customFormat="1" ht="13.5" x14ac:dyDescent="0.3">
      <c r="A4487" s="61" t="s">
        <v>2374</v>
      </c>
      <c r="B4487" s="103" t="s">
        <v>960</v>
      </c>
      <c r="C4487" s="142" t="s">
        <v>7</v>
      </c>
      <c r="D4487" s="106">
        <f>2+6</f>
        <v>8</v>
      </c>
      <c r="E4487" s="238"/>
      <c r="F4487" s="238"/>
      <c r="G4487" s="238"/>
      <c r="H4487" s="326">
        <f t="shared" si="241"/>
        <v>8</v>
      </c>
      <c r="I4487" s="198">
        <f t="shared" si="242"/>
        <v>8</v>
      </c>
      <c r="J4487" s="273"/>
      <c r="K4487" s="273"/>
      <c r="L4487" s="167"/>
      <c r="M4487" s="28"/>
      <c r="N4487" s="28"/>
      <c r="O4487" s="28"/>
      <c r="P4487" s="28"/>
      <c r="Q4487" s="28"/>
      <c r="R4487" s="28"/>
      <c r="S4487" s="28"/>
    </row>
    <row r="4488" spans="1:19" s="31" customFormat="1" ht="13.5" x14ac:dyDescent="0.3">
      <c r="A4488" s="61" t="s">
        <v>2375</v>
      </c>
      <c r="B4488" s="103" t="s">
        <v>1403</v>
      </c>
      <c r="C4488" s="142" t="s">
        <v>7</v>
      </c>
      <c r="D4488" s="106">
        <f>6+6+6+6+6+6+6</f>
        <v>42</v>
      </c>
      <c r="E4488" s="238"/>
      <c r="F4488" s="238"/>
      <c r="G4488" s="238"/>
      <c r="H4488" s="326">
        <f t="shared" si="241"/>
        <v>42</v>
      </c>
      <c r="I4488" s="198">
        <f t="shared" si="242"/>
        <v>42</v>
      </c>
      <c r="J4488" s="273"/>
      <c r="K4488" s="273"/>
      <c r="L4488" s="167"/>
      <c r="M4488" s="28"/>
      <c r="N4488" s="28"/>
      <c r="O4488" s="28"/>
      <c r="P4488" s="28"/>
      <c r="Q4488" s="28"/>
      <c r="R4488" s="28"/>
      <c r="S4488" s="28"/>
    </row>
    <row r="4489" spans="1:19" s="31" customFormat="1" ht="13.5" x14ac:dyDescent="0.3">
      <c r="A4489" s="61" t="s">
        <v>2376</v>
      </c>
      <c r="B4489" s="103" t="s">
        <v>2280</v>
      </c>
      <c r="C4489" s="142" t="s">
        <v>7</v>
      </c>
      <c r="D4489" s="106">
        <v>3</v>
      </c>
      <c r="E4489" s="238"/>
      <c r="F4489" s="238"/>
      <c r="G4489" s="238"/>
      <c r="H4489" s="326">
        <f t="shared" si="241"/>
        <v>3</v>
      </c>
      <c r="I4489" s="198">
        <f t="shared" si="242"/>
        <v>3</v>
      </c>
      <c r="J4489" s="273"/>
      <c r="K4489" s="273"/>
      <c r="L4489" s="167"/>
      <c r="M4489" s="28"/>
      <c r="N4489" s="28"/>
      <c r="O4489" s="28"/>
      <c r="P4489" s="28"/>
      <c r="Q4489" s="28"/>
      <c r="R4489" s="28"/>
      <c r="S4489" s="28"/>
    </row>
    <row r="4490" spans="1:19" s="31" customFormat="1" ht="13.5" x14ac:dyDescent="0.3">
      <c r="A4490" s="61"/>
      <c r="B4490" s="103"/>
      <c r="C4490" s="142"/>
      <c r="D4490" s="106"/>
      <c r="E4490" s="238"/>
      <c r="F4490" s="238"/>
      <c r="G4490" s="238"/>
      <c r="H4490" s="326"/>
      <c r="I4490" s="198"/>
      <c r="J4490" s="273"/>
      <c r="K4490" s="273"/>
      <c r="L4490" s="167"/>
      <c r="M4490" s="28"/>
      <c r="N4490" s="28"/>
      <c r="O4490" s="28"/>
      <c r="P4490" s="28"/>
      <c r="Q4490" s="28"/>
      <c r="R4490" s="28"/>
      <c r="S4490" s="28"/>
    </row>
    <row r="4491" spans="1:19" s="31" customFormat="1" ht="27" x14ac:dyDescent="0.3">
      <c r="A4491" s="61" t="s">
        <v>2369</v>
      </c>
      <c r="B4491" s="103" t="s">
        <v>961</v>
      </c>
      <c r="C4491" s="142"/>
      <c r="D4491" s="106"/>
      <c r="E4491" s="238"/>
      <c r="F4491" s="238"/>
      <c r="G4491" s="238"/>
      <c r="H4491" s="326"/>
      <c r="I4491" s="198"/>
      <c r="J4491" s="273"/>
      <c r="K4491" s="273"/>
      <c r="L4491" s="167"/>
      <c r="M4491" s="28"/>
      <c r="N4491" s="28"/>
      <c r="O4491" s="28"/>
      <c r="P4491" s="28"/>
      <c r="Q4491" s="28"/>
      <c r="R4491" s="28"/>
      <c r="S4491" s="28"/>
    </row>
    <row r="4492" spans="1:19" s="31" customFormat="1" ht="13.5" x14ac:dyDescent="0.3">
      <c r="A4492" s="61" t="s">
        <v>2377</v>
      </c>
      <c r="B4492" s="103" t="s">
        <v>962</v>
      </c>
      <c r="C4492" s="142" t="s">
        <v>7</v>
      </c>
      <c r="D4492" s="106">
        <v>13</v>
      </c>
      <c r="E4492" s="238"/>
      <c r="F4492" s="238"/>
      <c r="G4492" s="238"/>
      <c r="H4492" s="326">
        <f t="shared" si="241"/>
        <v>13</v>
      </c>
      <c r="I4492" s="198">
        <f t="shared" si="242"/>
        <v>13</v>
      </c>
      <c r="J4492" s="273"/>
      <c r="K4492" s="273"/>
      <c r="L4492" s="167"/>
      <c r="M4492" s="28"/>
      <c r="N4492" s="28"/>
      <c r="O4492" s="28"/>
      <c r="P4492" s="28"/>
      <c r="Q4492" s="28"/>
      <c r="R4492" s="28"/>
      <c r="S4492" s="28"/>
    </row>
    <row r="4493" spans="1:19" s="31" customFormat="1" ht="13.5" x14ac:dyDescent="0.3">
      <c r="A4493" s="61"/>
      <c r="B4493" s="103"/>
      <c r="C4493" s="142"/>
      <c r="D4493" s="106"/>
      <c r="E4493" s="238"/>
      <c r="F4493" s="238"/>
      <c r="G4493" s="238"/>
      <c r="H4493" s="326"/>
      <c r="I4493" s="198"/>
      <c r="J4493" s="273"/>
      <c r="K4493" s="273"/>
      <c r="L4493" s="167"/>
      <c r="M4493" s="28"/>
      <c r="N4493" s="28"/>
      <c r="O4493" s="28"/>
      <c r="P4493" s="28"/>
      <c r="Q4493" s="28"/>
      <c r="R4493" s="28"/>
      <c r="S4493" s="28"/>
    </row>
    <row r="4494" spans="1:19" s="31" customFormat="1" ht="40.5" x14ac:dyDescent="0.3">
      <c r="A4494" s="61" t="s">
        <v>2370</v>
      </c>
      <c r="B4494" s="103" t="s">
        <v>963</v>
      </c>
      <c r="C4494" s="142"/>
      <c r="D4494" s="106"/>
      <c r="E4494" s="238"/>
      <c r="F4494" s="238"/>
      <c r="G4494" s="238"/>
      <c r="H4494" s="326"/>
      <c r="I4494" s="198"/>
      <c r="J4494" s="273"/>
      <c r="K4494" s="273"/>
      <c r="L4494" s="167"/>
      <c r="M4494" s="28"/>
      <c r="N4494" s="28"/>
      <c r="O4494" s="28"/>
      <c r="P4494" s="28"/>
      <c r="Q4494" s="28"/>
      <c r="R4494" s="28"/>
      <c r="S4494" s="28"/>
    </row>
    <row r="4495" spans="1:19" s="31" customFormat="1" ht="13.5" x14ac:dyDescent="0.3">
      <c r="A4495" s="61" t="s">
        <v>2371</v>
      </c>
      <c r="B4495" s="103" t="s">
        <v>965</v>
      </c>
      <c r="C4495" s="142" t="s">
        <v>7</v>
      </c>
      <c r="D4495" s="106">
        <v>5</v>
      </c>
      <c r="E4495" s="238"/>
      <c r="F4495" s="238"/>
      <c r="G4495" s="238"/>
      <c r="H4495" s="326">
        <f t="shared" ref="H4495:H4537" si="243">IF(PRODUCT(D4495:G4495),PRODUCT(D4495:G4495),"")</f>
        <v>5</v>
      </c>
      <c r="I4495" s="198">
        <f t="shared" ref="I4495:I4537" si="244">SUM(H4495)</f>
        <v>5</v>
      </c>
      <c r="J4495" s="273"/>
      <c r="K4495" s="273"/>
      <c r="L4495" s="167"/>
      <c r="M4495" s="28"/>
      <c r="N4495" s="28"/>
      <c r="O4495" s="28"/>
      <c r="P4495" s="28"/>
      <c r="Q4495" s="28"/>
      <c r="R4495" s="28"/>
      <c r="S4495" s="28"/>
    </row>
    <row r="4496" spans="1:19" s="31" customFormat="1" ht="13.5" x14ac:dyDescent="0.3">
      <c r="A4496" s="61" t="s">
        <v>2378</v>
      </c>
      <c r="B4496" s="103" t="s">
        <v>966</v>
      </c>
      <c r="C4496" s="142" t="s">
        <v>7</v>
      </c>
      <c r="D4496" s="106">
        <f>12*5</f>
        <v>60</v>
      </c>
      <c r="E4496" s="238"/>
      <c r="F4496" s="238"/>
      <c r="G4496" s="238"/>
      <c r="H4496" s="326">
        <f t="shared" si="243"/>
        <v>60</v>
      </c>
      <c r="I4496" s="198">
        <f t="shared" si="244"/>
        <v>60</v>
      </c>
      <c r="J4496" s="273"/>
      <c r="K4496" s="273"/>
      <c r="L4496" s="167"/>
      <c r="M4496" s="28"/>
      <c r="N4496" s="28"/>
      <c r="O4496" s="28"/>
      <c r="P4496" s="28"/>
      <c r="Q4496" s="28"/>
      <c r="R4496" s="28"/>
      <c r="S4496" s="28"/>
    </row>
    <row r="4497" spans="1:19" s="31" customFormat="1" ht="13.5" x14ac:dyDescent="0.3">
      <c r="A4497" s="61"/>
      <c r="B4497" s="103"/>
      <c r="C4497" s="142"/>
      <c r="D4497" s="106"/>
      <c r="E4497" s="238"/>
      <c r="F4497" s="238"/>
      <c r="G4497" s="238"/>
      <c r="H4497" s="326"/>
      <c r="I4497" s="198"/>
      <c r="J4497" s="273"/>
      <c r="K4497" s="273"/>
      <c r="L4497" s="167"/>
      <c r="M4497" s="28"/>
      <c r="N4497" s="28"/>
      <c r="O4497" s="28"/>
      <c r="P4497" s="28"/>
      <c r="Q4497" s="28"/>
      <c r="R4497" s="28"/>
      <c r="S4497" s="28"/>
    </row>
    <row r="4498" spans="1:19" s="31" customFormat="1" ht="27" x14ac:dyDescent="0.3">
      <c r="A4498" s="61" t="s">
        <v>2379</v>
      </c>
      <c r="B4498" s="103" t="s">
        <v>1852</v>
      </c>
      <c r="C4498" s="142"/>
      <c r="D4498" s="106"/>
      <c r="E4498" s="238"/>
      <c r="F4498" s="238"/>
      <c r="G4498" s="238"/>
      <c r="H4498" s="326"/>
      <c r="I4498" s="198"/>
      <c r="J4498" s="273"/>
      <c r="K4498" s="273"/>
      <c r="L4498" s="167"/>
      <c r="M4498" s="28"/>
      <c r="N4498" s="28"/>
      <c r="O4498" s="28"/>
      <c r="P4498" s="28"/>
      <c r="Q4498" s="28"/>
      <c r="R4498" s="28"/>
      <c r="S4498" s="28"/>
    </row>
    <row r="4499" spans="1:19" s="31" customFormat="1" ht="13.5" x14ac:dyDescent="0.3">
      <c r="A4499" s="61" t="s">
        <v>2380</v>
      </c>
      <c r="B4499" s="103" t="s">
        <v>2281</v>
      </c>
      <c r="C4499" s="142" t="s">
        <v>7</v>
      </c>
      <c r="D4499" s="106">
        <v>1</v>
      </c>
      <c r="E4499" s="238"/>
      <c r="F4499" s="238"/>
      <c r="G4499" s="238"/>
      <c r="H4499" s="326">
        <f t="shared" si="243"/>
        <v>1</v>
      </c>
      <c r="I4499" s="198">
        <f t="shared" si="244"/>
        <v>1</v>
      </c>
      <c r="J4499" s="273"/>
      <c r="K4499" s="273"/>
      <c r="L4499" s="167"/>
      <c r="M4499" s="28"/>
      <c r="N4499" s="28"/>
      <c r="O4499" s="28"/>
      <c r="P4499" s="28"/>
      <c r="Q4499" s="28"/>
      <c r="R4499" s="28"/>
      <c r="S4499" s="28"/>
    </row>
    <row r="4500" spans="1:19" s="31" customFormat="1" ht="13.5" x14ac:dyDescent="0.3">
      <c r="A4500" s="61" t="s">
        <v>2381</v>
      </c>
      <c r="B4500" s="103" t="s">
        <v>1853</v>
      </c>
      <c r="C4500" s="142" t="s">
        <v>7</v>
      </c>
      <c r="D4500" s="106">
        <v>8</v>
      </c>
      <c r="E4500" s="238"/>
      <c r="F4500" s="238"/>
      <c r="G4500" s="238"/>
      <c r="H4500" s="326">
        <f t="shared" si="243"/>
        <v>8</v>
      </c>
      <c r="I4500" s="198">
        <f t="shared" si="244"/>
        <v>8</v>
      </c>
      <c r="J4500" s="273"/>
      <c r="K4500" s="273"/>
      <c r="L4500" s="167"/>
      <c r="M4500" s="28"/>
      <c r="N4500" s="28"/>
      <c r="O4500" s="28"/>
      <c r="P4500" s="28"/>
      <c r="Q4500" s="28"/>
      <c r="R4500" s="28"/>
      <c r="S4500" s="28"/>
    </row>
    <row r="4501" spans="1:19" s="31" customFormat="1" ht="13.5" x14ac:dyDescent="0.3">
      <c r="A4501" s="61" t="s">
        <v>2382</v>
      </c>
      <c r="B4501" s="103" t="s">
        <v>2282</v>
      </c>
      <c r="C4501" s="142" t="s">
        <v>7</v>
      </c>
      <c r="D4501" s="106">
        <v>1</v>
      </c>
      <c r="E4501" s="238"/>
      <c r="F4501" s="238"/>
      <c r="G4501" s="238"/>
      <c r="H4501" s="326">
        <f t="shared" si="243"/>
        <v>1</v>
      </c>
      <c r="I4501" s="198">
        <f t="shared" si="244"/>
        <v>1</v>
      </c>
      <c r="J4501" s="273"/>
      <c r="K4501" s="273"/>
      <c r="L4501" s="167"/>
      <c r="M4501" s="28"/>
      <c r="N4501" s="28"/>
      <c r="O4501" s="28"/>
      <c r="P4501" s="28"/>
      <c r="Q4501" s="28"/>
      <c r="R4501" s="28"/>
      <c r="S4501" s="28"/>
    </row>
    <row r="4502" spans="1:19" s="31" customFormat="1" ht="13.5" x14ac:dyDescent="0.3">
      <c r="A4502" s="61" t="s">
        <v>2383</v>
      </c>
      <c r="B4502" s="103" t="s">
        <v>1855</v>
      </c>
      <c r="C4502" s="142" t="s">
        <v>7</v>
      </c>
      <c r="D4502" s="106">
        <v>1</v>
      </c>
      <c r="E4502" s="238"/>
      <c r="F4502" s="238"/>
      <c r="G4502" s="238"/>
      <c r="H4502" s="326">
        <f t="shared" si="243"/>
        <v>1</v>
      </c>
      <c r="I4502" s="198">
        <f t="shared" si="244"/>
        <v>1</v>
      </c>
      <c r="J4502" s="273"/>
      <c r="K4502" s="273"/>
      <c r="L4502" s="167"/>
      <c r="M4502" s="28"/>
      <c r="N4502" s="28"/>
      <c r="O4502" s="28"/>
      <c r="P4502" s="28"/>
      <c r="Q4502" s="28"/>
      <c r="R4502" s="28"/>
      <c r="S4502" s="28"/>
    </row>
    <row r="4503" spans="1:19" s="31" customFormat="1" ht="13.5" x14ac:dyDescent="0.3">
      <c r="A4503" s="61"/>
      <c r="B4503" s="103"/>
      <c r="C4503" s="142"/>
      <c r="D4503" s="106"/>
      <c r="E4503" s="238"/>
      <c r="F4503" s="238"/>
      <c r="G4503" s="238"/>
      <c r="H4503" s="326"/>
      <c r="I4503" s="198"/>
      <c r="J4503" s="273"/>
      <c r="K4503" s="273"/>
      <c r="L4503" s="167"/>
      <c r="M4503" s="28"/>
      <c r="N4503" s="28"/>
      <c r="O4503" s="28"/>
      <c r="P4503" s="28"/>
      <c r="Q4503" s="28"/>
      <c r="R4503" s="28"/>
      <c r="S4503" s="28"/>
    </row>
    <row r="4504" spans="1:19" s="31" customFormat="1" ht="13.5" x14ac:dyDescent="0.3">
      <c r="A4504" s="61" t="s">
        <v>2384</v>
      </c>
      <c r="B4504" s="285" t="s">
        <v>967</v>
      </c>
      <c r="C4504" s="237"/>
      <c r="D4504" s="106"/>
      <c r="E4504" s="238"/>
      <c r="F4504" s="238"/>
      <c r="G4504" s="238"/>
      <c r="H4504" s="326"/>
      <c r="I4504" s="198"/>
      <c r="J4504" s="273"/>
      <c r="K4504" s="273"/>
      <c r="L4504" s="167"/>
      <c r="M4504" s="28"/>
      <c r="N4504" s="28"/>
      <c r="O4504" s="28"/>
      <c r="P4504" s="28"/>
      <c r="Q4504" s="28"/>
      <c r="R4504" s="28"/>
      <c r="S4504" s="28"/>
    </row>
    <row r="4505" spans="1:19" s="31" customFormat="1" ht="13.5" x14ac:dyDescent="0.3">
      <c r="A4505" s="61"/>
      <c r="B4505" s="103"/>
      <c r="C4505" s="142"/>
      <c r="D4505" s="106"/>
      <c r="E4505" s="238"/>
      <c r="F4505" s="238"/>
      <c r="G4505" s="238"/>
      <c r="H4505" s="326"/>
      <c r="I4505" s="198"/>
      <c r="J4505" s="273"/>
      <c r="K4505" s="273"/>
      <c r="L4505" s="167"/>
      <c r="M4505" s="28"/>
      <c r="N4505" s="28"/>
      <c r="O4505" s="28"/>
      <c r="P4505" s="28"/>
      <c r="Q4505" s="28"/>
      <c r="R4505" s="28"/>
      <c r="S4505" s="28"/>
    </row>
    <row r="4506" spans="1:19" s="31" customFormat="1" ht="67.5" x14ac:dyDescent="0.3">
      <c r="A4506" s="61" t="s">
        <v>2385</v>
      </c>
      <c r="B4506" s="103" t="s">
        <v>968</v>
      </c>
      <c r="C4506" s="142"/>
      <c r="D4506" s="106"/>
      <c r="E4506" s="238"/>
      <c r="F4506" s="238"/>
      <c r="G4506" s="238"/>
      <c r="H4506" s="326"/>
      <c r="I4506" s="198"/>
      <c r="J4506" s="273"/>
      <c r="K4506" s="273"/>
      <c r="L4506" s="167"/>
      <c r="M4506" s="28"/>
      <c r="N4506" s="28"/>
      <c r="O4506" s="28"/>
      <c r="P4506" s="28"/>
      <c r="Q4506" s="28"/>
      <c r="R4506" s="28"/>
      <c r="S4506" s="28"/>
    </row>
    <row r="4507" spans="1:19" s="31" customFormat="1" ht="13.5" x14ac:dyDescent="0.3">
      <c r="A4507" s="61" t="s">
        <v>2386</v>
      </c>
      <c r="B4507" s="103" t="s">
        <v>2283</v>
      </c>
      <c r="C4507" s="142" t="s">
        <v>7</v>
      </c>
      <c r="D4507" s="106">
        <v>1</v>
      </c>
      <c r="E4507" s="238"/>
      <c r="F4507" s="238"/>
      <c r="G4507" s="238"/>
      <c r="H4507" s="326">
        <f t="shared" si="243"/>
        <v>1</v>
      </c>
      <c r="I4507" s="198">
        <f t="shared" si="244"/>
        <v>1</v>
      </c>
      <c r="J4507" s="273"/>
      <c r="K4507" s="273"/>
      <c r="L4507" s="167"/>
      <c r="M4507" s="28"/>
      <c r="N4507" s="28"/>
      <c r="O4507" s="28"/>
      <c r="P4507" s="28"/>
      <c r="Q4507" s="28"/>
      <c r="R4507" s="28"/>
      <c r="S4507" s="28"/>
    </row>
    <row r="4508" spans="1:19" s="31" customFormat="1" ht="13.5" x14ac:dyDescent="0.3">
      <c r="A4508" s="61"/>
      <c r="B4508" s="103"/>
      <c r="C4508" s="142"/>
      <c r="D4508" s="106"/>
      <c r="E4508" s="238"/>
      <c r="F4508" s="238"/>
      <c r="G4508" s="238"/>
      <c r="H4508" s="326"/>
      <c r="I4508" s="198"/>
      <c r="J4508" s="273"/>
      <c r="K4508" s="273"/>
      <c r="L4508" s="167"/>
      <c r="M4508" s="28"/>
      <c r="N4508" s="28"/>
      <c r="O4508" s="28"/>
      <c r="P4508" s="28"/>
      <c r="Q4508" s="28"/>
      <c r="R4508" s="28"/>
      <c r="S4508" s="28"/>
    </row>
    <row r="4509" spans="1:19" s="31" customFormat="1" ht="81" x14ac:dyDescent="0.3">
      <c r="A4509" s="61" t="s">
        <v>2387</v>
      </c>
      <c r="B4509" s="103" t="s">
        <v>970</v>
      </c>
      <c r="C4509" s="142" t="s">
        <v>932</v>
      </c>
      <c r="D4509" s="106">
        <v>1</v>
      </c>
      <c r="E4509" s="238"/>
      <c r="F4509" s="238"/>
      <c r="G4509" s="238"/>
      <c r="H4509" s="326">
        <f t="shared" si="243"/>
        <v>1</v>
      </c>
      <c r="I4509" s="198">
        <f t="shared" si="244"/>
        <v>1</v>
      </c>
      <c r="J4509" s="273"/>
      <c r="K4509" s="273"/>
      <c r="L4509" s="167"/>
      <c r="M4509" s="28"/>
      <c r="N4509" s="28"/>
      <c r="O4509" s="28"/>
      <c r="P4509" s="28"/>
      <c r="Q4509" s="28"/>
      <c r="R4509" s="28"/>
      <c r="S4509" s="28"/>
    </row>
    <row r="4510" spans="1:19" s="31" customFormat="1" ht="13.5" x14ac:dyDescent="0.3">
      <c r="A4510" s="61"/>
      <c r="B4510" s="103"/>
      <c r="C4510" s="142"/>
      <c r="D4510" s="106"/>
      <c r="E4510" s="238"/>
      <c r="F4510" s="238"/>
      <c r="G4510" s="238"/>
      <c r="H4510" s="326"/>
      <c r="I4510" s="198"/>
      <c r="J4510" s="273"/>
      <c r="K4510" s="273"/>
      <c r="L4510" s="167"/>
      <c r="M4510" s="28"/>
      <c r="N4510" s="28"/>
      <c r="O4510" s="28"/>
      <c r="P4510" s="28"/>
      <c r="Q4510" s="28"/>
      <c r="R4510" s="28"/>
      <c r="S4510" s="28"/>
    </row>
    <row r="4511" spans="1:19" s="31" customFormat="1" ht="54" x14ac:dyDescent="0.3">
      <c r="A4511" s="61" t="s">
        <v>2388</v>
      </c>
      <c r="B4511" s="103" t="s">
        <v>971</v>
      </c>
      <c r="C4511" s="142" t="s">
        <v>932</v>
      </c>
      <c r="D4511" s="106">
        <v>1</v>
      </c>
      <c r="E4511" s="238"/>
      <c r="F4511" s="238"/>
      <c r="G4511" s="238"/>
      <c r="H4511" s="326">
        <f t="shared" si="243"/>
        <v>1</v>
      </c>
      <c r="I4511" s="198">
        <f t="shared" si="244"/>
        <v>1</v>
      </c>
      <c r="J4511" s="273"/>
      <c r="K4511" s="273"/>
      <c r="L4511" s="167"/>
      <c r="M4511" s="28"/>
      <c r="N4511" s="28"/>
      <c r="O4511" s="28"/>
      <c r="P4511" s="28"/>
      <c r="Q4511" s="28"/>
      <c r="R4511" s="28"/>
      <c r="S4511" s="28"/>
    </row>
    <row r="4512" spans="1:19" s="31" customFormat="1" ht="13.5" x14ac:dyDescent="0.3">
      <c r="A4512" s="61"/>
      <c r="B4512" s="103"/>
      <c r="C4512" s="142"/>
      <c r="D4512" s="106"/>
      <c r="E4512" s="238"/>
      <c r="F4512" s="238"/>
      <c r="G4512" s="238"/>
      <c r="H4512" s="326"/>
      <c r="I4512" s="198"/>
      <c r="J4512" s="273"/>
      <c r="K4512" s="273"/>
      <c r="L4512" s="167"/>
      <c r="M4512" s="28"/>
      <c r="N4512" s="28"/>
      <c r="O4512" s="28"/>
      <c r="P4512" s="28"/>
      <c r="Q4512" s="28"/>
      <c r="R4512" s="28"/>
      <c r="S4512" s="28"/>
    </row>
    <row r="4513" spans="1:19" s="31" customFormat="1" ht="13.5" x14ac:dyDescent="0.3">
      <c r="A4513" s="61" t="s">
        <v>2389</v>
      </c>
      <c r="B4513" s="103" t="s">
        <v>972</v>
      </c>
      <c r="C4513" s="142" t="s">
        <v>932</v>
      </c>
      <c r="D4513" s="106">
        <v>1</v>
      </c>
      <c r="E4513" s="238"/>
      <c r="F4513" s="238"/>
      <c r="G4513" s="238"/>
      <c r="H4513" s="326">
        <f t="shared" si="243"/>
        <v>1</v>
      </c>
      <c r="I4513" s="198">
        <f t="shared" si="244"/>
        <v>1</v>
      </c>
      <c r="J4513" s="273"/>
      <c r="K4513" s="273"/>
      <c r="L4513" s="167"/>
      <c r="M4513" s="28"/>
      <c r="N4513" s="28"/>
      <c r="O4513" s="28"/>
      <c r="P4513" s="28"/>
      <c r="Q4513" s="28"/>
      <c r="R4513" s="28"/>
      <c r="S4513" s="28"/>
    </row>
    <row r="4514" spans="1:19" s="31" customFormat="1" ht="13.5" x14ac:dyDescent="0.3">
      <c r="A4514" s="61"/>
      <c r="B4514" s="103"/>
      <c r="C4514" s="142"/>
      <c r="D4514" s="106"/>
      <c r="E4514" s="238"/>
      <c r="F4514" s="238"/>
      <c r="G4514" s="238"/>
      <c r="H4514" s="326"/>
      <c r="I4514" s="198"/>
      <c r="J4514" s="273"/>
      <c r="K4514" s="273"/>
      <c r="L4514" s="167"/>
      <c r="M4514" s="28"/>
      <c r="N4514" s="28"/>
      <c r="O4514" s="28"/>
      <c r="P4514" s="28"/>
      <c r="Q4514" s="28"/>
      <c r="R4514" s="28"/>
      <c r="S4514" s="28"/>
    </row>
    <row r="4515" spans="1:19" s="31" customFormat="1" ht="40.5" x14ac:dyDescent="0.3">
      <c r="A4515" s="61" t="s">
        <v>2391</v>
      </c>
      <c r="B4515" s="103" t="s">
        <v>973</v>
      </c>
      <c r="C4515" s="142" t="s">
        <v>932</v>
      </c>
      <c r="D4515" s="106">
        <v>1</v>
      </c>
      <c r="E4515" s="238"/>
      <c r="F4515" s="238"/>
      <c r="G4515" s="238"/>
      <c r="H4515" s="326">
        <f t="shared" si="243"/>
        <v>1</v>
      </c>
      <c r="I4515" s="198">
        <f t="shared" si="244"/>
        <v>1</v>
      </c>
      <c r="J4515" s="273"/>
      <c r="K4515" s="273"/>
      <c r="L4515" s="167"/>
      <c r="M4515" s="28"/>
      <c r="N4515" s="28"/>
      <c r="O4515" s="28"/>
      <c r="P4515" s="28"/>
      <c r="Q4515" s="28"/>
      <c r="R4515" s="28"/>
      <c r="S4515" s="28"/>
    </row>
    <row r="4516" spans="1:19" s="31" customFormat="1" ht="13.5" x14ac:dyDescent="0.3">
      <c r="A4516" s="61"/>
      <c r="B4516" s="103"/>
      <c r="C4516" s="142"/>
      <c r="D4516" s="106"/>
      <c r="E4516" s="238"/>
      <c r="F4516" s="238"/>
      <c r="G4516" s="238"/>
      <c r="H4516" s="326"/>
      <c r="I4516" s="198"/>
      <c r="J4516" s="273"/>
      <c r="K4516" s="273"/>
      <c r="L4516" s="167"/>
      <c r="M4516" s="28"/>
      <c r="N4516" s="28"/>
      <c r="O4516" s="28"/>
      <c r="P4516" s="28"/>
      <c r="Q4516" s="28"/>
      <c r="R4516" s="28"/>
      <c r="S4516" s="28"/>
    </row>
    <row r="4517" spans="1:19" s="31" customFormat="1" ht="27" x14ac:dyDescent="0.3">
      <c r="A4517" s="61" t="s">
        <v>2390</v>
      </c>
      <c r="B4517" s="103" t="s">
        <v>974</v>
      </c>
      <c r="C4517" s="142" t="s">
        <v>7</v>
      </c>
      <c r="D4517" s="106">
        <v>1</v>
      </c>
      <c r="E4517" s="238"/>
      <c r="F4517" s="238"/>
      <c r="G4517" s="238"/>
      <c r="H4517" s="326">
        <f t="shared" si="243"/>
        <v>1</v>
      </c>
      <c r="I4517" s="198">
        <f t="shared" si="244"/>
        <v>1</v>
      </c>
      <c r="J4517" s="273"/>
      <c r="K4517" s="273"/>
      <c r="L4517" s="167"/>
      <c r="M4517" s="28"/>
      <c r="N4517" s="28"/>
      <c r="O4517" s="28"/>
      <c r="P4517" s="28"/>
      <c r="Q4517" s="28"/>
      <c r="R4517" s="28"/>
      <c r="S4517" s="28"/>
    </row>
    <row r="4518" spans="1:19" s="31" customFormat="1" ht="13.5" x14ac:dyDescent="0.3">
      <c r="A4518" s="61"/>
      <c r="B4518" s="103"/>
      <c r="C4518" s="142"/>
      <c r="D4518" s="106"/>
      <c r="E4518" s="238"/>
      <c r="F4518" s="238"/>
      <c r="G4518" s="238"/>
      <c r="H4518" s="326"/>
      <c r="I4518" s="198"/>
      <c r="J4518" s="273"/>
      <c r="K4518" s="273"/>
      <c r="L4518" s="167"/>
      <c r="M4518" s="28"/>
      <c r="N4518" s="28"/>
      <c r="O4518" s="28"/>
      <c r="P4518" s="28"/>
      <c r="Q4518" s="28"/>
      <c r="R4518" s="28"/>
      <c r="S4518" s="28"/>
    </row>
    <row r="4519" spans="1:19" s="31" customFormat="1" ht="13.5" x14ac:dyDescent="0.3">
      <c r="A4519" s="61" t="s">
        <v>2392</v>
      </c>
      <c r="B4519" s="285" t="s">
        <v>189</v>
      </c>
      <c r="C4519" s="237"/>
      <c r="D4519" s="106"/>
      <c r="E4519" s="238"/>
      <c r="F4519" s="238"/>
      <c r="G4519" s="238"/>
      <c r="H4519" s="326"/>
      <c r="I4519" s="198"/>
      <c r="J4519" s="273"/>
      <c r="K4519" s="273"/>
      <c r="L4519" s="167"/>
      <c r="M4519" s="28"/>
      <c r="N4519" s="28"/>
      <c r="O4519" s="28"/>
      <c r="P4519" s="28"/>
      <c r="Q4519" s="28"/>
      <c r="R4519" s="28"/>
      <c r="S4519" s="28"/>
    </row>
    <row r="4520" spans="1:19" s="31" customFormat="1" ht="13.5" x14ac:dyDescent="0.3">
      <c r="A4520" s="61"/>
      <c r="B4520" s="103"/>
      <c r="C4520" s="142"/>
      <c r="D4520" s="106"/>
      <c r="E4520" s="238"/>
      <c r="F4520" s="238"/>
      <c r="G4520" s="238"/>
      <c r="H4520" s="326"/>
      <c r="I4520" s="198"/>
      <c r="J4520" s="273"/>
      <c r="K4520" s="273"/>
      <c r="L4520" s="167"/>
      <c r="M4520" s="28"/>
      <c r="N4520" s="28"/>
      <c r="O4520" s="28"/>
      <c r="P4520" s="28"/>
      <c r="Q4520" s="28"/>
      <c r="R4520" s="28"/>
      <c r="S4520" s="28"/>
    </row>
    <row r="4521" spans="1:19" s="31" customFormat="1" ht="162" x14ac:dyDescent="0.3">
      <c r="A4521" s="61" t="s">
        <v>2393</v>
      </c>
      <c r="B4521" s="103" t="s">
        <v>975</v>
      </c>
      <c r="C4521" s="142" t="s">
        <v>932</v>
      </c>
      <c r="D4521" s="106">
        <v>1</v>
      </c>
      <c r="E4521" s="238"/>
      <c r="F4521" s="238"/>
      <c r="G4521" s="238"/>
      <c r="H4521" s="326">
        <f t="shared" si="243"/>
        <v>1</v>
      </c>
      <c r="I4521" s="198">
        <f t="shared" si="244"/>
        <v>1</v>
      </c>
      <c r="J4521" s="273"/>
      <c r="K4521" s="273"/>
      <c r="L4521" s="167"/>
      <c r="M4521" s="28"/>
      <c r="N4521" s="28"/>
      <c r="O4521" s="28"/>
      <c r="P4521" s="28"/>
      <c r="Q4521" s="28"/>
      <c r="R4521" s="28"/>
      <c r="S4521" s="28"/>
    </row>
    <row r="4522" spans="1:19" s="31" customFormat="1" ht="13.5" x14ac:dyDescent="0.3">
      <c r="A4522" s="61"/>
      <c r="B4522" s="103"/>
      <c r="C4522" s="142"/>
      <c r="D4522" s="106"/>
      <c r="E4522" s="238"/>
      <c r="F4522" s="238"/>
      <c r="G4522" s="238"/>
      <c r="H4522" s="326" t="str">
        <f t="shared" si="243"/>
        <v/>
      </c>
      <c r="I4522" s="198"/>
      <c r="J4522" s="273"/>
      <c r="K4522" s="273"/>
      <c r="L4522" s="167"/>
      <c r="M4522" s="28"/>
      <c r="N4522" s="28"/>
      <c r="O4522" s="28"/>
      <c r="P4522" s="28"/>
      <c r="Q4522" s="28"/>
      <c r="R4522" s="28"/>
      <c r="S4522" s="28"/>
    </row>
    <row r="4523" spans="1:19" s="31" customFormat="1" ht="324" x14ac:dyDescent="0.3">
      <c r="A4523" s="61" t="s">
        <v>2394</v>
      </c>
      <c r="B4523" s="103" t="s">
        <v>976</v>
      </c>
      <c r="C4523" s="142" t="s">
        <v>1858</v>
      </c>
      <c r="D4523" s="106">
        <v>1</v>
      </c>
      <c r="E4523" s="238"/>
      <c r="F4523" s="238"/>
      <c r="G4523" s="238"/>
      <c r="H4523" s="326">
        <f t="shared" si="243"/>
        <v>1</v>
      </c>
      <c r="I4523" s="198">
        <f t="shared" si="244"/>
        <v>1</v>
      </c>
      <c r="J4523" s="273"/>
      <c r="K4523" s="273"/>
      <c r="L4523" s="167"/>
      <c r="M4523" s="28"/>
      <c r="N4523" s="28"/>
      <c r="O4523" s="28"/>
      <c r="P4523" s="28"/>
      <c r="Q4523" s="28"/>
      <c r="R4523" s="28"/>
      <c r="S4523" s="28"/>
    </row>
    <row r="4524" spans="1:19" s="31" customFormat="1" ht="13.5" x14ac:dyDescent="0.3">
      <c r="A4524" s="61"/>
      <c r="B4524" s="103"/>
      <c r="C4524" s="142"/>
      <c r="D4524" s="106"/>
      <c r="E4524" s="238"/>
      <c r="F4524" s="238"/>
      <c r="G4524" s="238"/>
      <c r="H4524" s="326" t="str">
        <f t="shared" si="243"/>
        <v/>
      </c>
      <c r="I4524" s="198">
        <f t="shared" si="244"/>
        <v>0</v>
      </c>
      <c r="J4524" s="273"/>
      <c r="K4524" s="273"/>
      <c r="L4524" s="167"/>
      <c r="M4524" s="28"/>
      <c r="N4524" s="28"/>
      <c r="O4524" s="28"/>
      <c r="P4524" s="28"/>
      <c r="Q4524" s="28"/>
      <c r="R4524" s="28"/>
      <c r="S4524" s="28"/>
    </row>
    <row r="4525" spans="1:19" s="31" customFormat="1" ht="81" x14ac:dyDescent="0.3">
      <c r="A4525" s="61" t="s">
        <v>2395</v>
      </c>
      <c r="B4525" s="103" t="s">
        <v>977</v>
      </c>
      <c r="C4525" s="142" t="s">
        <v>1858</v>
      </c>
      <c r="D4525" s="106">
        <v>1</v>
      </c>
      <c r="E4525" s="238"/>
      <c r="F4525" s="238"/>
      <c r="G4525" s="238"/>
      <c r="H4525" s="326">
        <f t="shared" si="243"/>
        <v>1</v>
      </c>
      <c r="I4525" s="198">
        <f t="shared" si="244"/>
        <v>1</v>
      </c>
      <c r="J4525" s="273"/>
      <c r="K4525" s="273"/>
      <c r="L4525" s="167"/>
      <c r="M4525" s="28"/>
      <c r="N4525" s="28"/>
      <c r="O4525" s="28"/>
      <c r="P4525" s="28"/>
      <c r="Q4525" s="28"/>
      <c r="R4525" s="28"/>
      <c r="S4525" s="28"/>
    </row>
    <row r="4526" spans="1:19" s="31" customFormat="1" ht="13.5" x14ac:dyDescent="0.3">
      <c r="A4526" s="61"/>
      <c r="B4526" s="103"/>
      <c r="C4526" s="142"/>
      <c r="D4526" s="106"/>
      <c r="E4526" s="238"/>
      <c r="F4526" s="238"/>
      <c r="G4526" s="238"/>
      <c r="H4526" s="326" t="str">
        <f t="shared" si="243"/>
        <v/>
      </c>
      <c r="I4526" s="198"/>
      <c r="J4526" s="273"/>
      <c r="K4526" s="273"/>
      <c r="L4526" s="167"/>
      <c r="M4526" s="28"/>
      <c r="N4526" s="28"/>
      <c r="O4526" s="28"/>
      <c r="P4526" s="28"/>
      <c r="Q4526" s="28"/>
      <c r="R4526" s="28"/>
      <c r="S4526" s="28"/>
    </row>
    <row r="4527" spans="1:19" s="31" customFormat="1" ht="121.5" x14ac:dyDescent="0.3">
      <c r="A4527" s="61" t="s">
        <v>2396</v>
      </c>
      <c r="B4527" s="103" t="s">
        <v>978</v>
      </c>
      <c r="C4527" s="142" t="s">
        <v>932</v>
      </c>
      <c r="D4527" s="106">
        <v>1</v>
      </c>
      <c r="E4527" s="238"/>
      <c r="F4527" s="238"/>
      <c r="G4527" s="238"/>
      <c r="H4527" s="326">
        <f t="shared" si="243"/>
        <v>1</v>
      </c>
      <c r="I4527" s="198">
        <f t="shared" si="244"/>
        <v>1</v>
      </c>
      <c r="J4527" s="273"/>
      <c r="K4527" s="273"/>
      <c r="L4527" s="167"/>
      <c r="M4527" s="28"/>
      <c r="N4527" s="28"/>
      <c r="O4527" s="28"/>
      <c r="P4527" s="28"/>
      <c r="Q4527" s="28"/>
      <c r="R4527" s="28"/>
      <c r="S4527" s="28"/>
    </row>
    <row r="4528" spans="1:19" s="31" customFormat="1" ht="13.5" x14ac:dyDescent="0.3">
      <c r="A4528" s="61"/>
      <c r="B4528" s="103"/>
      <c r="C4528" s="142"/>
      <c r="D4528" s="106"/>
      <c r="E4528" s="238"/>
      <c r="F4528" s="238"/>
      <c r="G4528" s="238"/>
      <c r="H4528" s="326" t="str">
        <f t="shared" si="243"/>
        <v/>
      </c>
      <c r="I4528" s="198"/>
      <c r="J4528" s="273"/>
      <c r="K4528" s="273"/>
      <c r="L4528" s="167"/>
      <c r="M4528" s="28"/>
      <c r="N4528" s="28"/>
      <c r="O4528" s="28"/>
      <c r="P4528" s="28"/>
      <c r="Q4528" s="28"/>
      <c r="R4528" s="28"/>
      <c r="S4528" s="28"/>
    </row>
    <row r="4529" spans="1:19" s="31" customFormat="1" ht="13.5" x14ac:dyDescent="0.3">
      <c r="A4529" s="61" t="s">
        <v>2397</v>
      </c>
      <c r="B4529" s="103" t="s">
        <v>979</v>
      </c>
      <c r="C4529" s="142" t="s">
        <v>932</v>
      </c>
      <c r="D4529" s="106">
        <v>1</v>
      </c>
      <c r="E4529" s="238"/>
      <c r="F4529" s="238"/>
      <c r="G4529" s="238"/>
      <c r="H4529" s="326">
        <f t="shared" si="243"/>
        <v>1</v>
      </c>
      <c r="I4529" s="198">
        <f t="shared" si="244"/>
        <v>1</v>
      </c>
      <c r="J4529" s="273"/>
      <c r="K4529" s="273"/>
      <c r="L4529" s="167"/>
      <c r="M4529" s="28"/>
      <c r="N4529" s="28"/>
      <c r="O4529" s="28"/>
      <c r="P4529" s="28"/>
      <c r="Q4529" s="28"/>
      <c r="R4529" s="28"/>
      <c r="S4529" s="28"/>
    </row>
    <row r="4530" spans="1:19" s="31" customFormat="1" ht="13.5" x14ac:dyDescent="0.3">
      <c r="A4530" s="61"/>
      <c r="B4530" s="103"/>
      <c r="C4530" s="142"/>
      <c r="D4530" s="106"/>
      <c r="E4530" s="238"/>
      <c r="F4530" s="238"/>
      <c r="G4530" s="238"/>
      <c r="H4530" s="326" t="str">
        <f t="shared" si="243"/>
        <v/>
      </c>
      <c r="I4530" s="198"/>
      <c r="J4530" s="273"/>
      <c r="K4530" s="273"/>
      <c r="L4530" s="167"/>
      <c r="M4530" s="28"/>
      <c r="N4530" s="28"/>
      <c r="O4530" s="28"/>
      <c r="P4530" s="28"/>
      <c r="Q4530" s="28"/>
      <c r="R4530" s="28"/>
      <c r="S4530" s="28"/>
    </row>
    <row r="4531" spans="1:19" s="31" customFormat="1" ht="40.5" x14ac:dyDescent="0.3">
      <c r="A4531" s="61" t="s">
        <v>2398</v>
      </c>
      <c r="B4531" s="103" t="s">
        <v>980</v>
      </c>
      <c r="C4531" s="142" t="s">
        <v>932</v>
      </c>
      <c r="D4531" s="106">
        <v>1</v>
      </c>
      <c r="E4531" s="238"/>
      <c r="F4531" s="238"/>
      <c r="G4531" s="238"/>
      <c r="H4531" s="326">
        <f t="shared" si="243"/>
        <v>1</v>
      </c>
      <c r="I4531" s="198">
        <f t="shared" si="244"/>
        <v>1</v>
      </c>
      <c r="J4531" s="273"/>
      <c r="K4531" s="273"/>
      <c r="L4531" s="167"/>
      <c r="M4531" s="28"/>
      <c r="N4531" s="28"/>
      <c r="O4531" s="28"/>
      <c r="P4531" s="28"/>
      <c r="Q4531" s="28"/>
      <c r="R4531" s="28"/>
      <c r="S4531" s="28"/>
    </row>
    <row r="4532" spans="1:19" s="31" customFormat="1" ht="13.5" x14ac:dyDescent="0.3">
      <c r="A4532" s="61"/>
      <c r="B4532" s="103"/>
      <c r="C4532" s="142"/>
      <c r="D4532" s="106"/>
      <c r="E4532" s="238"/>
      <c r="F4532" s="238"/>
      <c r="G4532" s="238"/>
      <c r="H4532" s="326" t="str">
        <f t="shared" si="243"/>
        <v/>
      </c>
      <c r="I4532" s="198"/>
      <c r="J4532" s="273"/>
      <c r="K4532" s="273"/>
      <c r="L4532" s="167"/>
      <c r="M4532" s="28"/>
      <c r="N4532" s="28"/>
      <c r="O4532" s="28"/>
      <c r="P4532" s="28"/>
      <c r="Q4532" s="28"/>
      <c r="R4532" s="28"/>
      <c r="S4532" s="28"/>
    </row>
    <row r="4533" spans="1:19" s="31" customFormat="1" ht="40.5" x14ac:dyDescent="0.3">
      <c r="A4533" s="61" t="s">
        <v>2399</v>
      </c>
      <c r="B4533" s="103" t="s">
        <v>981</v>
      </c>
      <c r="C4533" s="142" t="s">
        <v>932</v>
      </c>
      <c r="D4533" s="106">
        <v>1</v>
      </c>
      <c r="E4533" s="238"/>
      <c r="F4533" s="238"/>
      <c r="G4533" s="238"/>
      <c r="H4533" s="326">
        <f t="shared" si="243"/>
        <v>1</v>
      </c>
      <c r="I4533" s="198">
        <f t="shared" si="244"/>
        <v>1</v>
      </c>
      <c r="J4533" s="273"/>
      <c r="K4533" s="273"/>
      <c r="L4533" s="167"/>
      <c r="M4533" s="28"/>
      <c r="N4533" s="28"/>
      <c r="O4533" s="28"/>
      <c r="P4533" s="28"/>
      <c r="Q4533" s="28"/>
      <c r="R4533" s="28"/>
      <c r="S4533" s="28"/>
    </row>
    <row r="4534" spans="1:19" s="31" customFormat="1" ht="13.5" x14ac:dyDescent="0.3">
      <c r="A4534" s="61"/>
      <c r="B4534" s="103"/>
      <c r="C4534" s="142"/>
      <c r="D4534" s="106"/>
      <c r="E4534" s="238"/>
      <c r="F4534" s="238"/>
      <c r="G4534" s="238"/>
      <c r="H4534" s="326"/>
      <c r="I4534" s="198">
        <f t="shared" si="244"/>
        <v>0</v>
      </c>
      <c r="J4534" s="273"/>
      <c r="K4534" s="273"/>
      <c r="L4534" s="167"/>
      <c r="M4534" s="28"/>
      <c r="N4534" s="28"/>
      <c r="O4534" s="28"/>
      <c r="P4534" s="28"/>
      <c r="Q4534" s="28"/>
      <c r="R4534" s="28"/>
      <c r="S4534" s="28"/>
    </row>
    <row r="4535" spans="1:19" s="31" customFormat="1" ht="81" x14ac:dyDescent="0.3">
      <c r="A4535" s="61" t="s">
        <v>2400</v>
      </c>
      <c r="B4535" s="103" t="s">
        <v>982</v>
      </c>
      <c r="C4535" s="142" t="s">
        <v>932</v>
      </c>
      <c r="D4535" s="106">
        <v>1</v>
      </c>
      <c r="E4535" s="238"/>
      <c r="F4535" s="238"/>
      <c r="G4535" s="238"/>
      <c r="H4535" s="326">
        <v>1</v>
      </c>
      <c r="I4535" s="198">
        <f t="shared" si="244"/>
        <v>1</v>
      </c>
      <c r="J4535" s="273"/>
      <c r="K4535" s="273"/>
      <c r="L4535" s="167"/>
      <c r="M4535" s="28"/>
      <c r="N4535" s="28"/>
      <c r="O4535" s="28"/>
      <c r="P4535" s="28"/>
      <c r="Q4535" s="28"/>
      <c r="R4535" s="28"/>
      <c r="S4535" s="28"/>
    </row>
    <row r="4536" spans="1:19" s="31" customFormat="1" ht="13.5" x14ac:dyDescent="0.3">
      <c r="A4536" s="61"/>
      <c r="B4536" s="103"/>
      <c r="C4536" s="142"/>
      <c r="D4536" s="106"/>
      <c r="E4536" s="238"/>
      <c r="F4536" s="238"/>
      <c r="G4536" s="238"/>
      <c r="H4536" s="326" t="str">
        <f t="shared" si="243"/>
        <v/>
      </c>
      <c r="I4536" s="198"/>
      <c r="J4536" s="273"/>
      <c r="K4536" s="273"/>
      <c r="L4536" s="167"/>
      <c r="M4536" s="28"/>
      <c r="N4536" s="28"/>
      <c r="O4536" s="28"/>
      <c r="P4536" s="28"/>
      <c r="Q4536" s="28"/>
      <c r="R4536" s="28"/>
      <c r="S4536" s="28"/>
    </row>
    <row r="4537" spans="1:19" s="31" customFormat="1" ht="94.5" x14ac:dyDescent="0.3">
      <c r="A4537" s="61" t="s">
        <v>2401</v>
      </c>
      <c r="B4537" s="103" t="s">
        <v>983</v>
      </c>
      <c r="C4537" s="142" t="s">
        <v>932</v>
      </c>
      <c r="D4537" s="106">
        <v>1</v>
      </c>
      <c r="E4537" s="238"/>
      <c r="F4537" s="238"/>
      <c r="G4537" s="238"/>
      <c r="H4537" s="326">
        <f t="shared" si="243"/>
        <v>1</v>
      </c>
      <c r="I4537" s="198">
        <f t="shared" si="244"/>
        <v>1</v>
      </c>
      <c r="J4537" s="273"/>
      <c r="K4537" s="273"/>
      <c r="L4537" s="167"/>
      <c r="M4537" s="28"/>
      <c r="N4537" s="28"/>
      <c r="O4537" s="28"/>
      <c r="P4537" s="28"/>
      <c r="Q4537" s="28"/>
      <c r="R4537" s="28"/>
      <c r="S4537" s="28"/>
    </row>
    <row r="4538" spans="1:19" s="31" customFormat="1" ht="13.5" x14ac:dyDescent="0.3">
      <c r="A4538" s="61"/>
      <c r="B4538" s="239"/>
      <c r="C4538" s="240"/>
      <c r="D4538" s="198"/>
      <c r="E4538" s="288"/>
      <c r="F4538" s="288"/>
      <c r="G4538" s="288"/>
      <c r="H4538" s="334"/>
      <c r="I4538" s="288"/>
      <c r="J4538" s="273"/>
      <c r="K4538" s="273"/>
      <c r="L4538" s="167"/>
      <c r="M4538" s="28"/>
      <c r="N4538" s="28"/>
      <c r="O4538" s="28"/>
      <c r="P4538" s="28"/>
      <c r="Q4538" s="28"/>
      <c r="R4538" s="28"/>
      <c r="S4538" s="28"/>
    </row>
    <row r="4539" spans="1:19" s="31" customFormat="1" ht="13.5" x14ac:dyDescent="0.3">
      <c r="A4539" s="61"/>
      <c r="B4539" s="239"/>
      <c r="C4539" s="240"/>
      <c r="D4539" s="198"/>
      <c r="E4539" s="288"/>
      <c r="F4539" s="288"/>
      <c r="G4539" s="288"/>
      <c r="H4539" s="334"/>
      <c r="I4539" s="288"/>
      <c r="J4539" s="273"/>
      <c r="K4539" s="273"/>
      <c r="L4539" s="167"/>
      <c r="M4539" s="28"/>
      <c r="N4539" s="28"/>
      <c r="O4539" s="28"/>
      <c r="P4539" s="28"/>
      <c r="Q4539" s="28"/>
      <c r="R4539" s="28"/>
      <c r="S4539" s="28"/>
    </row>
    <row r="4540" spans="1:19" s="31" customFormat="1" ht="13.5" x14ac:dyDescent="0.3">
      <c r="A4540" s="61"/>
      <c r="B4540" s="239"/>
      <c r="C4540" s="240"/>
      <c r="D4540" s="198"/>
      <c r="E4540" s="288"/>
      <c r="F4540" s="288"/>
      <c r="G4540" s="288"/>
      <c r="H4540" s="334"/>
      <c r="I4540" s="288"/>
      <c r="J4540" s="273"/>
      <c r="K4540" s="273"/>
      <c r="L4540" s="167"/>
      <c r="M4540" s="28"/>
      <c r="N4540" s="28"/>
      <c r="O4540" s="28"/>
      <c r="P4540" s="28"/>
      <c r="Q4540" s="28"/>
      <c r="R4540" s="28"/>
      <c r="S4540" s="28"/>
    </row>
    <row r="4541" spans="1:19" s="31" customFormat="1" ht="18" x14ac:dyDescent="0.35">
      <c r="A4541" s="191" t="s">
        <v>2402</v>
      </c>
      <c r="B4541" s="192" t="s">
        <v>83</v>
      </c>
      <c r="C4541" s="193"/>
      <c r="D4541" s="225"/>
      <c r="E4541" s="225"/>
      <c r="F4541" s="225"/>
      <c r="G4541" s="225"/>
      <c r="H4541" s="324" t="str">
        <f>IF(PRODUCT(D4541:G4541),PRODUCT(D4541:G4541),"")</f>
        <v/>
      </c>
      <c r="I4541" s="225"/>
      <c r="J4541" s="266"/>
      <c r="K4541" s="266"/>
      <c r="L4541" s="194"/>
      <c r="M4541" s="28"/>
      <c r="N4541" s="28"/>
      <c r="O4541" s="28"/>
      <c r="P4541" s="28"/>
      <c r="Q4541" s="28"/>
      <c r="R4541" s="28"/>
      <c r="S4541" s="28"/>
    </row>
    <row r="4542" spans="1:19" s="31" customFormat="1" ht="13.5" x14ac:dyDescent="0.3">
      <c r="A4542" s="195"/>
      <c r="B4542" s="23"/>
      <c r="C4542" s="27"/>
      <c r="D4542" s="35"/>
      <c r="E4542" s="35"/>
      <c r="F4542" s="35"/>
      <c r="G4542" s="35"/>
      <c r="H4542" s="36"/>
      <c r="I4542" s="36"/>
      <c r="J4542" s="265"/>
      <c r="K4542" s="275"/>
      <c r="L4542" s="156"/>
      <c r="M4542" s="28"/>
      <c r="N4542" s="28"/>
      <c r="O4542" s="28"/>
      <c r="P4542" s="28"/>
      <c r="Q4542" s="28"/>
      <c r="R4542" s="28"/>
      <c r="S4542" s="28"/>
    </row>
    <row r="4543" spans="1:19" s="31" customFormat="1" ht="13.5" x14ac:dyDescent="0.3">
      <c r="A4543" s="88" t="s">
        <v>2403</v>
      </c>
      <c r="B4543" s="89" t="s">
        <v>35</v>
      </c>
      <c r="C4543" s="90"/>
      <c r="D4543" s="226"/>
      <c r="E4543" s="226"/>
      <c r="F4543" s="226"/>
      <c r="G4543" s="226"/>
      <c r="H4543" s="325" t="str">
        <f>IF(PRODUCT(D4543:G4543),PRODUCT(D4543:G4543),"")</f>
        <v/>
      </c>
      <c r="I4543" s="226"/>
      <c r="J4543" s="267"/>
      <c r="K4543" s="267"/>
      <c r="L4543" s="149"/>
      <c r="M4543" s="28"/>
      <c r="N4543" s="28"/>
      <c r="O4543" s="28"/>
      <c r="P4543" s="28"/>
      <c r="Q4543" s="28"/>
      <c r="R4543" s="28"/>
      <c r="S4543" s="28"/>
    </row>
    <row r="4544" spans="1:19" s="31" customFormat="1" ht="13.5" x14ac:dyDescent="0.3">
      <c r="A4544" s="116"/>
      <c r="B4544" s="119"/>
      <c r="C4544" s="76"/>
      <c r="D4544" s="127"/>
      <c r="E4544" s="127"/>
      <c r="F4544" s="127"/>
      <c r="G4544" s="127"/>
      <c r="H4544" s="137"/>
      <c r="I4544" s="120"/>
      <c r="J4544" s="273"/>
      <c r="K4544" s="273"/>
      <c r="L4544" s="155"/>
      <c r="M4544" s="28"/>
      <c r="N4544" s="28"/>
      <c r="O4544" s="28"/>
      <c r="P4544" s="28"/>
      <c r="Q4544" s="28"/>
      <c r="R4544" s="28"/>
      <c r="S4544" s="28"/>
    </row>
    <row r="4545" spans="1:19" s="31" customFormat="1" ht="13.5" x14ac:dyDescent="0.3">
      <c r="A4545" s="199" t="s">
        <v>2404</v>
      </c>
      <c r="B4545" s="200" t="s">
        <v>34</v>
      </c>
      <c r="C4545" s="76"/>
      <c r="D4545" s="127"/>
      <c r="E4545" s="127"/>
      <c r="F4545" s="127"/>
      <c r="G4545" s="127"/>
      <c r="H4545" s="137"/>
      <c r="I4545" s="120"/>
      <c r="J4545" s="253"/>
      <c r="K4545" s="253"/>
      <c r="L4545" s="184"/>
      <c r="M4545" s="28"/>
      <c r="N4545" s="28"/>
      <c r="O4545" s="28"/>
      <c r="P4545" s="28"/>
      <c r="Q4545" s="28"/>
      <c r="R4545" s="28"/>
      <c r="S4545" s="28"/>
    </row>
    <row r="4546" spans="1:19" s="31" customFormat="1" ht="81" x14ac:dyDescent="0.3">
      <c r="A4546" s="111" t="s">
        <v>2422</v>
      </c>
      <c r="B4546" s="25" t="s">
        <v>48</v>
      </c>
      <c r="C4546" s="76"/>
      <c r="D4546" s="77"/>
      <c r="E4546" s="77"/>
      <c r="F4546" s="77"/>
      <c r="G4546" s="127"/>
      <c r="H4546" s="137"/>
      <c r="I4546" s="120"/>
      <c r="J4546" s="273"/>
      <c r="K4546" s="273"/>
      <c r="L4546" s="155"/>
      <c r="M4546" s="28"/>
      <c r="N4546" s="28"/>
      <c r="O4546" s="28"/>
      <c r="P4546" s="28"/>
      <c r="Q4546" s="28"/>
      <c r="R4546" s="28"/>
      <c r="S4546" s="28"/>
    </row>
    <row r="4547" spans="1:19" s="31" customFormat="1" ht="13.5" x14ac:dyDescent="0.3">
      <c r="A4547" s="111" t="s">
        <v>2423</v>
      </c>
      <c r="B4547" s="143" t="s">
        <v>50</v>
      </c>
      <c r="C4547" s="130" t="s">
        <v>11</v>
      </c>
      <c r="D4547" s="110">
        <v>27</v>
      </c>
      <c r="E4547" s="110"/>
      <c r="F4547" s="110"/>
      <c r="G4547" s="110"/>
      <c r="H4547" s="137">
        <f>D4547</f>
        <v>27</v>
      </c>
      <c r="I4547" s="120">
        <f>H4547</f>
        <v>27</v>
      </c>
      <c r="J4547" s="265"/>
      <c r="K4547" s="275"/>
      <c r="L4547" s="156"/>
      <c r="M4547" s="28"/>
      <c r="N4547" s="28"/>
      <c r="O4547" s="28"/>
      <c r="P4547" s="28"/>
      <c r="Q4547" s="28"/>
      <c r="R4547" s="28"/>
      <c r="S4547" s="28"/>
    </row>
    <row r="4548" spans="1:19" s="31" customFormat="1" ht="13.5" x14ac:dyDescent="0.3">
      <c r="A4548" s="111" t="s">
        <v>2424</v>
      </c>
      <c r="B4548" s="109" t="s">
        <v>52</v>
      </c>
      <c r="C4548" s="130" t="s">
        <v>11</v>
      </c>
      <c r="D4548" s="110">
        <v>2</v>
      </c>
      <c r="E4548" s="110"/>
      <c r="F4548" s="110"/>
      <c r="G4548" s="110"/>
      <c r="H4548" s="137">
        <f t="shared" ref="H4548:H4550" si="245">D4548</f>
        <v>2</v>
      </c>
      <c r="I4548" s="120">
        <f t="shared" ref="I4548:I4550" si="246">H4548</f>
        <v>2</v>
      </c>
      <c r="J4548" s="265"/>
      <c r="K4548" s="275"/>
      <c r="L4548" s="156"/>
      <c r="M4548" s="28"/>
      <c r="N4548" s="28"/>
      <c r="O4548" s="28"/>
      <c r="P4548" s="28"/>
      <c r="Q4548" s="28"/>
      <c r="R4548" s="28"/>
      <c r="S4548" s="28"/>
    </row>
    <row r="4549" spans="1:19" s="31" customFormat="1" ht="13.5" x14ac:dyDescent="0.3">
      <c r="A4549" s="111" t="s">
        <v>2425</v>
      </c>
      <c r="B4549" s="109" t="s">
        <v>54</v>
      </c>
      <c r="C4549" s="76" t="s">
        <v>11</v>
      </c>
      <c r="D4549" s="77">
        <v>1</v>
      </c>
      <c r="E4549" s="77"/>
      <c r="F4549" s="77"/>
      <c r="G4549" s="77"/>
      <c r="H4549" s="137">
        <f t="shared" si="245"/>
        <v>1</v>
      </c>
      <c r="I4549" s="120">
        <f t="shared" si="246"/>
        <v>1</v>
      </c>
      <c r="J4549" s="273"/>
      <c r="K4549" s="275"/>
      <c r="L4549" s="155"/>
      <c r="M4549" s="28"/>
      <c r="N4549" s="28"/>
      <c r="O4549" s="28"/>
      <c r="P4549" s="28"/>
      <c r="Q4549" s="28"/>
      <c r="R4549" s="28"/>
      <c r="S4549" s="28"/>
    </row>
    <row r="4550" spans="1:19" s="31" customFormat="1" ht="13.5" x14ac:dyDescent="0.3">
      <c r="A4550" s="111" t="s">
        <v>2426</v>
      </c>
      <c r="B4550" s="109" t="s">
        <v>85</v>
      </c>
      <c r="C4550" s="76" t="s">
        <v>11</v>
      </c>
      <c r="D4550" s="77">
        <v>1</v>
      </c>
      <c r="E4550" s="77"/>
      <c r="F4550" s="77"/>
      <c r="G4550" s="77"/>
      <c r="H4550" s="137">
        <f t="shared" si="245"/>
        <v>1</v>
      </c>
      <c r="I4550" s="120">
        <f t="shared" si="246"/>
        <v>1</v>
      </c>
      <c r="J4550" s="273"/>
      <c r="K4550" s="275"/>
      <c r="L4550" s="155"/>
      <c r="M4550" s="28"/>
      <c r="N4550" s="28"/>
      <c r="O4550" s="28"/>
      <c r="P4550" s="28"/>
      <c r="Q4550" s="28"/>
      <c r="R4550" s="28"/>
      <c r="S4550" s="28"/>
    </row>
    <row r="4551" spans="1:19" s="31" customFormat="1" ht="13.5" x14ac:dyDescent="0.3">
      <c r="A4551" s="111"/>
      <c r="B4551" s="103"/>
      <c r="C4551" s="76"/>
      <c r="D4551" s="77"/>
      <c r="E4551" s="77"/>
      <c r="F4551" s="77"/>
      <c r="G4551" s="77"/>
      <c r="H4551" s="137"/>
      <c r="I4551" s="120"/>
      <c r="J4551" s="273"/>
      <c r="K4551" s="275"/>
      <c r="L4551" s="155"/>
      <c r="M4551" s="28"/>
      <c r="N4551" s="28"/>
      <c r="O4551" s="28"/>
      <c r="P4551" s="28"/>
      <c r="Q4551" s="28"/>
      <c r="R4551" s="28"/>
      <c r="S4551" s="28"/>
    </row>
    <row r="4552" spans="1:19" s="31" customFormat="1" ht="81" x14ac:dyDescent="0.3">
      <c r="A4552" s="111" t="s">
        <v>2427</v>
      </c>
      <c r="B4552" s="25" t="s">
        <v>55</v>
      </c>
      <c r="C4552" s="76" t="s">
        <v>11</v>
      </c>
      <c r="D4552" s="77">
        <v>33</v>
      </c>
      <c r="E4552" s="77"/>
      <c r="F4552" s="77"/>
      <c r="G4552" s="77"/>
      <c r="H4552" s="137">
        <f>D4552</f>
        <v>33</v>
      </c>
      <c r="I4552" s="120">
        <f>H4552</f>
        <v>33</v>
      </c>
      <c r="J4552" s="273"/>
      <c r="K4552" s="275"/>
      <c r="L4552" s="155"/>
      <c r="M4552" s="28"/>
      <c r="N4552" s="28"/>
      <c r="O4552" s="28"/>
      <c r="P4552" s="28"/>
      <c r="Q4552" s="28"/>
      <c r="R4552" s="28"/>
      <c r="S4552" s="28"/>
    </row>
    <row r="4553" spans="1:19" s="31" customFormat="1" ht="13.5" x14ac:dyDescent="0.3">
      <c r="A4553" s="111"/>
      <c r="B4553" s="112"/>
      <c r="C4553" s="105"/>
      <c r="D4553" s="171"/>
      <c r="E4553" s="136"/>
      <c r="F4553" s="128"/>
      <c r="G4553" s="128"/>
      <c r="H4553" s="307"/>
      <c r="I4553" s="307"/>
      <c r="J4553" s="273"/>
      <c r="K4553" s="275"/>
      <c r="L4553" s="155"/>
      <c r="M4553" s="28"/>
      <c r="N4553" s="28"/>
      <c r="O4553" s="28"/>
      <c r="P4553" s="28"/>
      <c r="Q4553" s="28"/>
      <c r="R4553" s="28"/>
      <c r="S4553" s="28"/>
    </row>
    <row r="4554" spans="1:19" s="31" customFormat="1" ht="13.5" x14ac:dyDescent="0.3">
      <c r="A4554" s="111" t="s">
        <v>2428</v>
      </c>
      <c r="B4554" s="109" t="s">
        <v>56</v>
      </c>
      <c r="C4554" s="76" t="s">
        <v>11</v>
      </c>
      <c r="D4554" s="77">
        <v>14</v>
      </c>
      <c r="E4554" s="77"/>
      <c r="F4554" s="77"/>
      <c r="G4554" s="77"/>
      <c r="H4554" s="137">
        <f>D4554</f>
        <v>14</v>
      </c>
      <c r="I4554" s="120">
        <f>H4554</f>
        <v>14</v>
      </c>
      <c r="J4554" s="273"/>
      <c r="K4554" s="275"/>
      <c r="L4554" s="155"/>
      <c r="M4554" s="28"/>
      <c r="N4554" s="28"/>
      <c r="O4554" s="28"/>
      <c r="P4554" s="28"/>
      <c r="Q4554" s="28"/>
      <c r="R4554" s="28"/>
      <c r="S4554" s="28"/>
    </row>
    <row r="4555" spans="1:19" s="31" customFormat="1" ht="13.5" x14ac:dyDescent="0.3">
      <c r="A4555" s="111"/>
      <c r="B4555" s="109"/>
      <c r="C4555" s="113"/>
      <c r="D4555" s="77"/>
      <c r="E4555" s="77"/>
      <c r="F4555" s="77"/>
      <c r="G4555" s="77"/>
      <c r="H4555" s="137"/>
      <c r="I4555" s="120"/>
      <c r="J4555" s="273"/>
      <c r="K4555" s="275"/>
      <c r="L4555" s="155"/>
      <c r="M4555" s="28"/>
      <c r="N4555" s="28"/>
      <c r="O4555" s="28"/>
      <c r="P4555" s="28"/>
      <c r="Q4555" s="28"/>
      <c r="R4555" s="28"/>
      <c r="S4555" s="28"/>
    </row>
    <row r="4556" spans="1:19" s="31" customFormat="1" ht="121.5" x14ac:dyDescent="0.3">
      <c r="A4556" s="111" t="s">
        <v>2429</v>
      </c>
      <c r="B4556" s="25" t="s">
        <v>57</v>
      </c>
      <c r="C4556" s="113"/>
      <c r="D4556" s="77"/>
      <c r="E4556" s="77"/>
      <c r="F4556" s="77"/>
      <c r="G4556" s="77"/>
      <c r="H4556" s="137"/>
      <c r="I4556" s="120"/>
      <c r="J4556" s="273"/>
      <c r="K4556" s="275"/>
      <c r="L4556" s="155"/>
      <c r="M4556" s="28"/>
      <c r="N4556" s="28"/>
      <c r="O4556" s="28"/>
      <c r="P4556" s="28"/>
      <c r="Q4556" s="28"/>
      <c r="R4556" s="28"/>
      <c r="S4556" s="28"/>
    </row>
    <row r="4557" spans="1:19" s="31" customFormat="1" ht="13.5" x14ac:dyDescent="0.3">
      <c r="A4557" s="111" t="s">
        <v>2430</v>
      </c>
      <c r="B4557" s="143" t="s">
        <v>59</v>
      </c>
      <c r="C4557" s="76" t="s">
        <v>11</v>
      </c>
      <c r="D4557" s="77">
        <v>9</v>
      </c>
      <c r="E4557" s="77"/>
      <c r="F4557" s="77"/>
      <c r="G4557" s="77"/>
      <c r="H4557" s="137">
        <f>D4557</f>
        <v>9</v>
      </c>
      <c r="I4557" s="120">
        <f>H4557</f>
        <v>9</v>
      </c>
      <c r="J4557" s="273"/>
      <c r="K4557" s="275"/>
      <c r="L4557" s="155"/>
      <c r="M4557" s="28"/>
      <c r="N4557" s="28"/>
      <c r="O4557" s="28"/>
      <c r="P4557" s="28"/>
      <c r="Q4557" s="28"/>
      <c r="R4557" s="28"/>
      <c r="S4557" s="28"/>
    </row>
    <row r="4558" spans="1:19" s="31" customFormat="1" ht="13.5" x14ac:dyDescent="0.3">
      <c r="A4558" s="111" t="s">
        <v>2431</v>
      </c>
      <c r="B4558" s="143" t="s">
        <v>61</v>
      </c>
      <c r="C4558" s="113" t="s">
        <v>11</v>
      </c>
      <c r="D4558" s="77">
        <v>9</v>
      </c>
      <c r="E4558" s="77"/>
      <c r="F4558" s="77"/>
      <c r="G4558" s="77"/>
      <c r="H4558" s="137">
        <f t="shared" ref="H4558:H4560" si="247">D4558</f>
        <v>9</v>
      </c>
      <c r="I4558" s="120">
        <f t="shared" ref="I4558:I4560" si="248">H4558</f>
        <v>9</v>
      </c>
      <c r="J4558" s="273"/>
      <c r="K4558" s="275"/>
      <c r="L4558" s="155"/>
      <c r="M4558" s="28"/>
      <c r="N4558" s="28"/>
      <c r="O4558" s="28"/>
      <c r="P4558" s="28"/>
      <c r="Q4558" s="28"/>
      <c r="R4558" s="28"/>
      <c r="S4558" s="28"/>
    </row>
    <row r="4559" spans="1:19" s="31" customFormat="1" ht="27" x14ac:dyDescent="0.3">
      <c r="A4559" s="111" t="s">
        <v>2432</v>
      </c>
      <c r="B4559" s="143" t="s">
        <v>77</v>
      </c>
      <c r="C4559" s="76" t="s">
        <v>11</v>
      </c>
      <c r="D4559" s="77">
        <v>13</v>
      </c>
      <c r="E4559" s="77"/>
      <c r="F4559" s="77"/>
      <c r="G4559" s="77"/>
      <c r="H4559" s="137">
        <f t="shared" si="247"/>
        <v>13</v>
      </c>
      <c r="I4559" s="120">
        <f t="shared" si="248"/>
        <v>13</v>
      </c>
      <c r="J4559" s="273"/>
      <c r="K4559" s="275"/>
      <c r="L4559" s="155"/>
      <c r="M4559" s="28"/>
      <c r="N4559" s="28"/>
      <c r="O4559" s="28"/>
      <c r="P4559" s="28"/>
      <c r="Q4559" s="28"/>
      <c r="R4559" s="28"/>
      <c r="S4559" s="28"/>
    </row>
    <row r="4560" spans="1:19" s="31" customFormat="1" ht="13.5" x14ac:dyDescent="0.3">
      <c r="A4560" s="111" t="s">
        <v>2433</v>
      </c>
      <c r="B4560" s="143" t="s">
        <v>63</v>
      </c>
      <c r="C4560" s="76" t="s">
        <v>11</v>
      </c>
      <c r="D4560" s="127">
        <v>4</v>
      </c>
      <c r="E4560" s="127"/>
      <c r="F4560" s="127"/>
      <c r="G4560" s="127"/>
      <c r="H4560" s="137">
        <f t="shared" si="247"/>
        <v>4</v>
      </c>
      <c r="I4560" s="120">
        <f t="shared" si="248"/>
        <v>4</v>
      </c>
      <c r="J4560" s="273"/>
      <c r="K4560" s="275"/>
      <c r="L4560" s="155"/>
      <c r="M4560" s="28"/>
      <c r="N4560" s="28"/>
      <c r="O4560" s="28"/>
      <c r="P4560" s="28"/>
      <c r="Q4560" s="28"/>
      <c r="R4560" s="28"/>
      <c r="S4560" s="28"/>
    </row>
    <row r="4561" spans="1:19" s="31" customFormat="1" ht="13.5" x14ac:dyDescent="0.3">
      <c r="A4561" s="111"/>
      <c r="B4561" s="112"/>
      <c r="C4561" s="113"/>
      <c r="D4561" s="77"/>
      <c r="E4561" s="77"/>
      <c r="F4561" s="77"/>
      <c r="G4561" s="77"/>
      <c r="H4561" s="137"/>
      <c r="I4561" s="120"/>
      <c r="J4561" s="273"/>
      <c r="K4561" s="275"/>
      <c r="L4561" s="155"/>
      <c r="M4561" s="28"/>
      <c r="N4561" s="28"/>
      <c r="O4561" s="28"/>
      <c r="P4561" s="28"/>
      <c r="Q4561" s="28"/>
      <c r="R4561" s="28"/>
      <c r="S4561" s="28"/>
    </row>
    <row r="4562" spans="1:19" s="31" customFormat="1" ht="67.5" x14ac:dyDescent="0.3">
      <c r="A4562" s="111" t="s">
        <v>2434</v>
      </c>
      <c r="B4562" s="25" t="s">
        <v>65</v>
      </c>
      <c r="C4562" s="113" t="s">
        <v>45</v>
      </c>
      <c r="D4562" s="77"/>
      <c r="E4562" s="77"/>
      <c r="F4562" s="77"/>
      <c r="G4562" s="77"/>
      <c r="H4562" s="137"/>
      <c r="I4562" s="120">
        <f>SUM(H4563)</f>
        <v>18.720000000000002</v>
      </c>
      <c r="J4562" s="273"/>
      <c r="K4562" s="275"/>
      <c r="L4562" s="155"/>
      <c r="M4562" s="28"/>
      <c r="N4562" s="28"/>
      <c r="O4562" s="28"/>
      <c r="P4562" s="28"/>
      <c r="Q4562" s="28"/>
      <c r="R4562" s="28"/>
      <c r="S4562" s="28"/>
    </row>
    <row r="4563" spans="1:19" s="31" customFormat="1" ht="13.5" x14ac:dyDescent="0.3">
      <c r="A4563" s="111"/>
      <c r="B4563" s="25"/>
      <c r="C4563" s="113" t="s">
        <v>45</v>
      </c>
      <c r="D4563" s="77">
        <v>4</v>
      </c>
      <c r="E4563" s="77">
        <v>2.6</v>
      </c>
      <c r="F4563" s="77"/>
      <c r="G4563" s="77">
        <v>1.8</v>
      </c>
      <c r="H4563" s="137">
        <f>G4563*E4563*D4563</f>
        <v>18.720000000000002</v>
      </c>
      <c r="I4563" s="120"/>
      <c r="J4563" s="273"/>
      <c r="K4563" s="275"/>
      <c r="L4563" s="155"/>
      <c r="M4563" s="28"/>
      <c r="N4563" s="28"/>
      <c r="O4563" s="28"/>
      <c r="P4563" s="28"/>
      <c r="Q4563" s="28"/>
      <c r="R4563" s="28"/>
      <c r="S4563" s="28"/>
    </row>
    <row r="4564" spans="1:19" s="31" customFormat="1" ht="13.5" x14ac:dyDescent="0.3">
      <c r="A4564" s="111"/>
      <c r="B4564" s="112"/>
      <c r="C4564" s="113"/>
      <c r="D4564" s="77"/>
      <c r="E4564" s="77"/>
      <c r="F4564" s="77"/>
      <c r="G4564" s="77"/>
      <c r="H4564" s="137"/>
      <c r="I4564" s="120"/>
      <c r="J4564" s="273"/>
      <c r="K4564" s="275"/>
      <c r="L4564" s="155"/>
      <c r="M4564" s="28"/>
      <c r="N4564" s="28"/>
      <c r="O4564" s="28"/>
      <c r="P4564" s="28"/>
      <c r="Q4564" s="28"/>
      <c r="R4564" s="28"/>
      <c r="S4564" s="28"/>
    </row>
    <row r="4565" spans="1:19" s="31" customFormat="1" ht="81" x14ac:dyDescent="0.3">
      <c r="A4565" s="111" t="s">
        <v>2435</v>
      </c>
      <c r="B4565" s="25" t="s">
        <v>64</v>
      </c>
      <c r="C4565" s="76" t="s">
        <v>45</v>
      </c>
      <c r="D4565" s="77"/>
      <c r="E4565" s="77"/>
      <c r="F4565" s="77"/>
      <c r="G4565" s="77"/>
      <c r="H4565" s="137"/>
      <c r="I4565" s="120">
        <f>SUM(H4566:H4588)</f>
        <v>347.73299999999995</v>
      </c>
      <c r="J4565" s="273"/>
      <c r="K4565" s="275"/>
      <c r="L4565" s="155"/>
      <c r="M4565" s="28"/>
      <c r="N4565" s="28"/>
      <c r="O4565" s="28"/>
      <c r="P4565" s="28"/>
      <c r="Q4565" s="28"/>
      <c r="R4565" s="28"/>
      <c r="S4565" s="28"/>
    </row>
    <row r="4566" spans="1:19" s="31" customFormat="1" ht="13.5" x14ac:dyDescent="0.3">
      <c r="A4566" s="111"/>
      <c r="B4566" s="39"/>
      <c r="C4566" s="113" t="s">
        <v>45</v>
      </c>
      <c r="D4566" s="77">
        <v>1</v>
      </c>
      <c r="E4566" s="77">
        <v>7.04</v>
      </c>
      <c r="F4566" s="77"/>
      <c r="G4566" s="77">
        <v>3.15</v>
      </c>
      <c r="H4566" s="137">
        <f>G4566*E4566*D4566</f>
        <v>22.175999999999998</v>
      </c>
      <c r="I4566" s="120"/>
      <c r="J4566" s="273"/>
      <c r="K4566" s="275"/>
      <c r="L4566" s="155"/>
      <c r="M4566" s="28"/>
      <c r="N4566" s="28"/>
      <c r="O4566" s="28"/>
      <c r="P4566" s="28"/>
      <c r="Q4566" s="28"/>
      <c r="R4566" s="28"/>
      <c r="S4566" s="28"/>
    </row>
    <row r="4567" spans="1:19" s="31" customFormat="1" ht="13.5" x14ac:dyDescent="0.3">
      <c r="A4567" s="111"/>
      <c r="B4567" s="103"/>
      <c r="C4567" s="113" t="s">
        <v>45</v>
      </c>
      <c r="D4567" s="77">
        <v>1</v>
      </c>
      <c r="E4567" s="77">
        <v>3.4</v>
      </c>
      <c r="F4567" s="77"/>
      <c r="G4567" s="77">
        <v>3.15</v>
      </c>
      <c r="H4567" s="137">
        <f t="shared" ref="H4567:H4588" si="249">G4567*E4567*D4567</f>
        <v>10.709999999999999</v>
      </c>
      <c r="I4567" s="120"/>
      <c r="J4567" s="273"/>
      <c r="K4567" s="275"/>
      <c r="L4567" s="155"/>
      <c r="M4567" s="28"/>
      <c r="N4567" s="28"/>
      <c r="O4567" s="28"/>
      <c r="P4567" s="28"/>
      <c r="Q4567" s="28"/>
      <c r="R4567" s="28"/>
      <c r="S4567" s="28"/>
    </row>
    <row r="4568" spans="1:19" s="31" customFormat="1" ht="13.5" x14ac:dyDescent="0.3">
      <c r="A4568" s="111"/>
      <c r="B4568" s="103"/>
      <c r="C4568" s="113" t="s">
        <v>45</v>
      </c>
      <c r="D4568" s="77">
        <v>1</v>
      </c>
      <c r="E4568" s="77">
        <v>2.21</v>
      </c>
      <c r="F4568" s="77"/>
      <c r="G4568" s="77">
        <v>3.15</v>
      </c>
      <c r="H4568" s="137">
        <f t="shared" si="249"/>
        <v>6.9615</v>
      </c>
      <c r="I4568" s="120"/>
      <c r="J4568" s="273"/>
      <c r="K4568" s="275"/>
      <c r="L4568" s="155"/>
      <c r="M4568" s="28"/>
      <c r="N4568" s="28"/>
      <c r="O4568" s="28"/>
      <c r="P4568" s="28"/>
      <c r="Q4568" s="28"/>
      <c r="R4568" s="28"/>
      <c r="S4568" s="28"/>
    </row>
    <row r="4569" spans="1:19" s="31" customFormat="1" ht="13.5" x14ac:dyDescent="0.3">
      <c r="A4569" s="111"/>
      <c r="B4569" s="103"/>
      <c r="C4569" s="113" t="s">
        <v>45</v>
      </c>
      <c r="D4569" s="77">
        <v>1</v>
      </c>
      <c r="E4569" s="77">
        <v>7.41</v>
      </c>
      <c r="F4569" s="77"/>
      <c r="G4569" s="77">
        <v>3.15</v>
      </c>
      <c r="H4569" s="137">
        <f t="shared" si="249"/>
        <v>23.3415</v>
      </c>
      <c r="I4569" s="120"/>
      <c r="J4569" s="273"/>
      <c r="K4569" s="275"/>
      <c r="L4569" s="155"/>
      <c r="M4569" s="28"/>
      <c r="N4569" s="28"/>
      <c r="O4569" s="28"/>
      <c r="P4569" s="28"/>
      <c r="Q4569" s="28"/>
      <c r="R4569" s="28"/>
      <c r="S4569" s="28"/>
    </row>
    <row r="4570" spans="1:19" s="31" customFormat="1" ht="13.5" x14ac:dyDescent="0.3">
      <c r="A4570" s="111"/>
      <c r="B4570" s="115"/>
      <c r="C4570" s="113" t="s">
        <v>45</v>
      </c>
      <c r="D4570" s="77">
        <v>1</v>
      </c>
      <c r="E4570" s="77">
        <v>1.6</v>
      </c>
      <c r="F4570" s="127"/>
      <c r="G4570" s="77">
        <v>3.15</v>
      </c>
      <c r="H4570" s="137">
        <f t="shared" si="249"/>
        <v>5.04</v>
      </c>
      <c r="I4570" s="307"/>
      <c r="J4570" s="265"/>
      <c r="K4570" s="275"/>
      <c r="L4570" s="156"/>
      <c r="M4570" s="28"/>
      <c r="N4570" s="28"/>
      <c r="O4570" s="28"/>
      <c r="P4570" s="28"/>
      <c r="Q4570" s="28"/>
      <c r="R4570" s="28"/>
      <c r="S4570" s="28"/>
    </row>
    <row r="4571" spans="1:19" s="31" customFormat="1" ht="13.5" x14ac:dyDescent="0.3">
      <c r="A4571" s="111"/>
      <c r="B4571" s="112"/>
      <c r="C4571" s="113" t="s">
        <v>45</v>
      </c>
      <c r="D4571" s="77">
        <v>1</v>
      </c>
      <c r="E4571" s="77">
        <v>6.95</v>
      </c>
      <c r="F4571" s="127"/>
      <c r="G4571" s="77">
        <v>3.15</v>
      </c>
      <c r="H4571" s="137">
        <f t="shared" si="249"/>
        <v>21.892499999999998</v>
      </c>
      <c r="I4571" s="307"/>
      <c r="J4571" s="265"/>
      <c r="K4571" s="275"/>
      <c r="L4571" s="156"/>
      <c r="M4571" s="28"/>
      <c r="N4571" s="28"/>
      <c r="O4571" s="28"/>
      <c r="P4571" s="28"/>
      <c r="Q4571" s="28"/>
      <c r="R4571" s="28"/>
      <c r="S4571" s="28"/>
    </row>
    <row r="4572" spans="1:19" s="31" customFormat="1" ht="13.5" x14ac:dyDescent="0.3">
      <c r="A4572" s="111"/>
      <c r="B4572" s="112"/>
      <c r="C4572" s="113" t="s">
        <v>45</v>
      </c>
      <c r="D4572" s="77">
        <v>1</v>
      </c>
      <c r="E4572" s="77">
        <v>4.91</v>
      </c>
      <c r="F4572" s="127"/>
      <c r="G4572" s="77">
        <v>3.15</v>
      </c>
      <c r="H4572" s="137">
        <f t="shared" si="249"/>
        <v>15.4665</v>
      </c>
      <c r="I4572" s="307"/>
      <c r="J4572" s="265"/>
      <c r="K4572" s="275"/>
      <c r="L4572" s="156"/>
      <c r="M4572" s="28"/>
      <c r="N4572" s="28"/>
      <c r="O4572" s="28"/>
      <c r="P4572" s="28"/>
      <c r="Q4572" s="28"/>
      <c r="R4572" s="28"/>
      <c r="S4572" s="28"/>
    </row>
    <row r="4573" spans="1:19" s="31" customFormat="1" ht="13.5" x14ac:dyDescent="0.3">
      <c r="A4573" s="111"/>
      <c r="B4573" s="112"/>
      <c r="C4573" s="113" t="s">
        <v>45</v>
      </c>
      <c r="D4573" s="77">
        <v>1</v>
      </c>
      <c r="E4573" s="77">
        <v>6.93</v>
      </c>
      <c r="F4573" s="127"/>
      <c r="G4573" s="77">
        <v>3.15</v>
      </c>
      <c r="H4573" s="137">
        <f t="shared" si="249"/>
        <v>21.829499999999999</v>
      </c>
      <c r="I4573" s="307"/>
      <c r="J4573" s="265"/>
      <c r="K4573" s="275"/>
      <c r="L4573" s="156"/>
      <c r="M4573" s="28"/>
      <c r="N4573" s="28"/>
      <c r="O4573" s="28"/>
      <c r="P4573" s="28"/>
      <c r="Q4573" s="28"/>
      <c r="R4573" s="28"/>
      <c r="S4573" s="28"/>
    </row>
    <row r="4574" spans="1:19" s="31" customFormat="1" ht="13.5" x14ac:dyDescent="0.3">
      <c r="A4574" s="111"/>
      <c r="B4574" s="112"/>
      <c r="C4574" s="113" t="s">
        <v>45</v>
      </c>
      <c r="D4574" s="77">
        <v>1</v>
      </c>
      <c r="E4574" s="77">
        <v>5</v>
      </c>
      <c r="F4574" s="127"/>
      <c r="G4574" s="77">
        <v>3.15</v>
      </c>
      <c r="H4574" s="137">
        <f t="shared" si="249"/>
        <v>15.75</v>
      </c>
      <c r="I4574" s="307"/>
      <c r="J4574" s="265"/>
      <c r="K4574" s="275"/>
      <c r="L4574" s="156"/>
      <c r="M4574" s="28"/>
      <c r="N4574" s="28"/>
      <c r="O4574" s="28"/>
      <c r="P4574" s="28"/>
      <c r="Q4574" s="28"/>
      <c r="R4574" s="28"/>
      <c r="S4574" s="28"/>
    </row>
    <row r="4575" spans="1:19" s="31" customFormat="1" ht="13.5" x14ac:dyDescent="0.3">
      <c r="A4575" s="111"/>
      <c r="B4575" s="112"/>
      <c r="C4575" s="113" t="s">
        <v>45</v>
      </c>
      <c r="D4575" s="77">
        <v>1</v>
      </c>
      <c r="E4575" s="77">
        <v>3.53</v>
      </c>
      <c r="F4575" s="127"/>
      <c r="G4575" s="77">
        <v>3.15</v>
      </c>
      <c r="H4575" s="137">
        <f t="shared" si="249"/>
        <v>11.119499999999999</v>
      </c>
      <c r="I4575" s="307"/>
      <c r="J4575" s="265"/>
      <c r="K4575" s="275"/>
      <c r="L4575" s="156"/>
      <c r="M4575" s="28"/>
      <c r="N4575" s="28"/>
      <c r="O4575" s="28"/>
      <c r="P4575" s="28"/>
      <c r="Q4575" s="28"/>
      <c r="R4575" s="28"/>
      <c r="S4575" s="28"/>
    </row>
    <row r="4576" spans="1:19" s="31" customFormat="1" ht="13.5" x14ac:dyDescent="0.3">
      <c r="A4576" s="111"/>
      <c r="B4576" s="112"/>
      <c r="C4576" s="113" t="s">
        <v>45</v>
      </c>
      <c r="D4576" s="77">
        <v>2</v>
      </c>
      <c r="E4576" s="77">
        <v>1.95</v>
      </c>
      <c r="F4576" s="127"/>
      <c r="G4576" s="77">
        <v>3.15</v>
      </c>
      <c r="H4576" s="137">
        <f t="shared" si="249"/>
        <v>12.285</v>
      </c>
      <c r="I4576" s="307"/>
      <c r="J4576" s="265"/>
      <c r="K4576" s="275"/>
      <c r="L4576" s="156"/>
      <c r="M4576" s="28"/>
      <c r="N4576" s="28"/>
      <c r="O4576" s="28"/>
      <c r="P4576" s="28"/>
      <c r="Q4576" s="28"/>
      <c r="R4576" s="28"/>
      <c r="S4576" s="28"/>
    </row>
    <row r="4577" spans="1:19" s="31" customFormat="1" ht="13.5" x14ac:dyDescent="0.3">
      <c r="A4577" s="111"/>
      <c r="B4577" s="112"/>
      <c r="C4577" s="113" t="s">
        <v>45</v>
      </c>
      <c r="D4577" s="77">
        <v>2</v>
      </c>
      <c r="E4577" s="77">
        <v>3.05</v>
      </c>
      <c r="F4577" s="127"/>
      <c r="G4577" s="77">
        <v>3.15</v>
      </c>
      <c r="H4577" s="137">
        <f t="shared" si="249"/>
        <v>19.215</v>
      </c>
      <c r="I4577" s="307"/>
      <c r="J4577" s="265"/>
      <c r="K4577" s="275"/>
      <c r="L4577" s="156"/>
      <c r="M4577" s="28"/>
      <c r="N4577" s="28"/>
      <c r="O4577" s="28"/>
      <c r="P4577" s="28"/>
      <c r="Q4577" s="28"/>
      <c r="R4577" s="28"/>
      <c r="S4577" s="28"/>
    </row>
    <row r="4578" spans="1:19" s="31" customFormat="1" ht="13.5" x14ac:dyDescent="0.3">
      <c r="A4578" s="111"/>
      <c r="B4578" s="109"/>
      <c r="C4578" s="113" t="s">
        <v>45</v>
      </c>
      <c r="D4578" s="77">
        <v>2</v>
      </c>
      <c r="E4578" s="77">
        <v>2.65</v>
      </c>
      <c r="F4578" s="127"/>
      <c r="G4578" s="77">
        <v>3.15</v>
      </c>
      <c r="H4578" s="137">
        <f t="shared" si="249"/>
        <v>16.695</v>
      </c>
      <c r="I4578" s="120"/>
      <c r="J4578" s="273"/>
      <c r="K4578" s="275"/>
      <c r="L4578" s="155"/>
      <c r="M4578" s="28"/>
      <c r="N4578" s="28"/>
      <c r="O4578" s="28"/>
      <c r="P4578" s="28"/>
      <c r="Q4578" s="28"/>
      <c r="R4578" s="28"/>
      <c r="S4578" s="28"/>
    </row>
    <row r="4579" spans="1:19" s="31" customFormat="1" ht="13.5" x14ac:dyDescent="0.3">
      <c r="A4579" s="111"/>
      <c r="B4579" s="112"/>
      <c r="C4579" s="113" t="s">
        <v>45</v>
      </c>
      <c r="D4579" s="77">
        <v>1</v>
      </c>
      <c r="E4579" s="77">
        <v>4.9000000000000004</v>
      </c>
      <c r="F4579" s="77"/>
      <c r="G4579" s="77">
        <v>3.15</v>
      </c>
      <c r="H4579" s="137">
        <f t="shared" si="249"/>
        <v>15.435</v>
      </c>
      <c r="I4579" s="120"/>
      <c r="J4579" s="273"/>
      <c r="K4579" s="275"/>
      <c r="L4579" s="155"/>
      <c r="M4579" s="28"/>
      <c r="N4579" s="28"/>
      <c r="O4579" s="28"/>
      <c r="P4579" s="28"/>
      <c r="Q4579" s="28"/>
      <c r="R4579" s="28"/>
      <c r="S4579" s="28"/>
    </row>
    <row r="4580" spans="1:19" s="31" customFormat="1" ht="13.5" x14ac:dyDescent="0.3">
      <c r="A4580" s="111"/>
      <c r="B4580" s="109"/>
      <c r="C4580" s="113" t="s">
        <v>45</v>
      </c>
      <c r="D4580" s="77">
        <v>1</v>
      </c>
      <c r="E4580" s="77">
        <v>6.88</v>
      </c>
      <c r="F4580" s="127"/>
      <c r="G4580" s="77">
        <v>3.15</v>
      </c>
      <c r="H4580" s="137">
        <f t="shared" si="249"/>
        <v>21.672000000000001</v>
      </c>
      <c r="I4580" s="120"/>
      <c r="J4580" s="273"/>
      <c r="K4580" s="275"/>
      <c r="L4580" s="155"/>
      <c r="M4580" s="28"/>
      <c r="N4580" s="28"/>
      <c r="O4580" s="28"/>
      <c r="P4580" s="28"/>
      <c r="Q4580" s="28"/>
      <c r="R4580" s="28"/>
      <c r="S4580" s="28"/>
    </row>
    <row r="4581" spans="1:19" s="31" customFormat="1" ht="13.5" x14ac:dyDescent="0.3">
      <c r="A4581" s="116"/>
      <c r="B4581" s="112"/>
      <c r="C4581" s="113" t="s">
        <v>45</v>
      </c>
      <c r="D4581" s="77">
        <v>1</v>
      </c>
      <c r="E4581" s="77">
        <v>0.6</v>
      </c>
      <c r="F4581" s="77"/>
      <c r="G4581" s="77">
        <v>3.15</v>
      </c>
      <c r="H4581" s="137">
        <f t="shared" si="249"/>
        <v>1.89</v>
      </c>
      <c r="I4581" s="120"/>
      <c r="J4581" s="273"/>
      <c r="K4581" s="275"/>
      <c r="L4581" s="155"/>
      <c r="M4581" s="28"/>
      <c r="N4581" s="28"/>
      <c r="O4581" s="28"/>
      <c r="P4581" s="28"/>
      <c r="Q4581" s="28"/>
      <c r="R4581" s="28"/>
      <c r="S4581" s="28"/>
    </row>
    <row r="4582" spans="1:19" s="31" customFormat="1" ht="13.5" x14ac:dyDescent="0.3">
      <c r="A4582" s="116"/>
      <c r="B4582" s="117"/>
      <c r="C4582" s="113" t="s">
        <v>45</v>
      </c>
      <c r="D4582" s="77">
        <v>1</v>
      </c>
      <c r="E4582" s="77">
        <v>7.16</v>
      </c>
      <c r="F4582" s="127"/>
      <c r="G4582" s="77">
        <v>3.15</v>
      </c>
      <c r="H4582" s="137">
        <f t="shared" si="249"/>
        <v>22.553999999999998</v>
      </c>
      <c r="I4582" s="120"/>
      <c r="J4582" s="273"/>
      <c r="K4582" s="275"/>
      <c r="L4582" s="155"/>
      <c r="M4582" s="28"/>
      <c r="N4582" s="28"/>
      <c r="O4582" s="28"/>
      <c r="P4582" s="28"/>
      <c r="Q4582" s="28"/>
      <c r="R4582" s="28"/>
      <c r="S4582" s="28"/>
    </row>
    <row r="4583" spans="1:19" s="31" customFormat="1" ht="13.5" x14ac:dyDescent="0.3">
      <c r="A4583" s="116"/>
      <c r="B4583" s="112"/>
      <c r="C4583" s="113" t="s">
        <v>45</v>
      </c>
      <c r="D4583" s="77">
        <v>3</v>
      </c>
      <c r="E4583" s="77">
        <v>1</v>
      </c>
      <c r="F4583" s="77"/>
      <c r="G4583" s="77">
        <v>3.1</v>
      </c>
      <c r="H4583" s="137">
        <f t="shared" si="249"/>
        <v>9.3000000000000007</v>
      </c>
      <c r="I4583" s="120"/>
      <c r="J4583" s="273"/>
      <c r="K4583" s="275"/>
      <c r="L4583" s="155"/>
      <c r="M4583" s="28"/>
      <c r="N4583" s="28"/>
      <c r="O4583" s="28"/>
      <c r="P4583" s="28"/>
      <c r="Q4583" s="28"/>
      <c r="R4583" s="28"/>
      <c r="S4583" s="28"/>
    </row>
    <row r="4584" spans="1:19" s="31" customFormat="1" ht="13.5" x14ac:dyDescent="0.3">
      <c r="A4584" s="116"/>
      <c r="B4584" s="117"/>
      <c r="C4584" s="113" t="s">
        <v>45</v>
      </c>
      <c r="D4584" s="77">
        <v>2</v>
      </c>
      <c r="E4584" s="77">
        <v>7.3</v>
      </c>
      <c r="F4584" s="127"/>
      <c r="G4584" s="77">
        <v>3.1</v>
      </c>
      <c r="H4584" s="137">
        <f t="shared" si="249"/>
        <v>45.26</v>
      </c>
      <c r="I4584" s="120"/>
      <c r="J4584" s="273"/>
      <c r="K4584" s="275"/>
      <c r="L4584" s="155"/>
      <c r="M4584" s="28"/>
      <c r="N4584" s="28"/>
      <c r="O4584" s="28"/>
      <c r="P4584" s="28"/>
      <c r="Q4584" s="28"/>
      <c r="R4584" s="28"/>
      <c r="S4584" s="28"/>
    </row>
    <row r="4585" spans="1:19" s="31" customFormat="1" ht="13.5" x14ac:dyDescent="0.3">
      <c r="A4585" s="116"/>
      <c r="B4585" s="117"/>
      <c r="C4585" s="113" t="s">
        <v>45</v>
      </c>
      <c r="D4585" s="77">
        <v>1</v>
      </c>
      <c r="E4585" s="77">
        <v>3.4</v>
      </c>
      <c r="F4585" s="77"/>
      <c r="G4585" s="77">
        <v>3.1</v>
      </c>
      <c r="H4585" s="137">
        <f t="shared" si="249"/>
        <v>10.54</v>
      </c>
      <c r="I4585" s="120"/>
      <c r="J4585" s="273"/>
      <c r="K4585" s="275"/>
      <c r="L4585" s="155"/>
      <c r="M4585" s="28"/>
      <c r="N4585" s="28"/>
      <c r="O4585" s="28"/>
      <c r="P4585" s="28"/>
      <c r="Q4585" s="28"/>
      <c r="R4585" s="28"/>
      <c r="S4585" s="28"/>
    </row>
    <row r="4586" spans="1:19" s="31" customFormat="1" ht="13.5" x14ac:dyDescent="0.3">
      <c r="A4586" s="116"/>
      <c r="B4586" s="118"/>
      <c r="C4586" s="113" t="s">
        <v>45</v>
      </c>
      <c r="D4586" s="77">
        <v>1</v>
      </c>
      <c r="E4586" s="77">
        <v>2.5499999999999998</v>
      </c>
      <c r="F4586" s="127"/>
      <c r="G4586" s="77">
        <v>3.1</v>
      </c>
      <c r="H4586" s="137">
        <f t="shared" si="249"/>
        <v>7.9049999999999994</v>
      </c>
      <c r="I4586" s="120"/>
      <c r="J4586" s="273"/>
      <c r="K4586" s="275"/>
      <c r="L4586" s="155"/>
      <c r="M4586" s="28"/>
      <c r="N4586" s="28"/>
      <c r="O4586" s="28"/>
      <c r="P4586" s="28"/>
      <c r="Q4586" s="28"/>
      <c r="R4586" s="28"/>
      <c r="S4586" s="28"/>
    </row>
    <row r="4587" spans="1:19" s="31" customFormat="1" ht="13.5" x14ac:dyDescent="0.3">
      <c r="A4587" s="116"/>
      <c r="B4587" s="112"/>
      <c r="C4587" s="113" t="s">
        <v>45</v>
      </c>
      <c r="D4587" s="77">
        <v>1</v>
      </c>
      <c r="E4587" s="77">
        <v>1.05</v>
      </c>
      <c r="F4587" s="77"/>
      <c r="G4587" s="77">
        <v>3.1</v>
      </c>
      <c r="H4587" s="137">
        <f t="shared" si="249"/>
        <v>3.2550000000000003</v>
      </c>
      <c r="I4587" s="120"/>
      <c r="J4587" s="273"/>
      <c r="K4587" s="275"/>
      <c r="L4587" s="155"/>
      <c r="M4587" s="28"/>
      <c r="N4587" s="28"/>
      <c r="O4587" s="28"/>
      <c r="P4587" s="28"/>
      <c r="Q4587" s="28"/>
      <c r="R4587" s="28"/>
      <c r="S4587" s="28"/>
    </row>
    <row r="4588" spans="1:19" s="31" customFormat="1" ht="13.5" x14ac:dyDescent="0.3">
      <c r="A4588" s="116"/>
      <c r="B4588" s="118"/>
      <c r="C4588" s="113" t="s">
        <v>45</v>
      </c>
      <c r="D4588" s="77">
        <v>1</v>
      </c>
      <c r="E4588" s="77">
        <v>2.4</v>
      </c>
      <c r="F4588" s="127"/>
      <c r="G4588" s="77">
        <v>3.1</v>
      </c>
      <c r="H4588" s="137">
        <f t="shared" si="249"/>
        <v>7.4399999999999995</v>
      </c>
      <c r="I4588" s="120"/>
      <c r="J4588" s="273"/>
      <c r="K4588" s="275"/>
      <c r="L4588" s="155"/>
      <c r="M4588" s="28"/>
      <c r="N4588" s="28"/>
      <c r="O4588" s="28"/>
      <c r="P4588" s="28"/>
      <c r="Q4588" s="28"/>
      <c r="R4588" s="28"/>
      <c r="S4588" s="28"/>
    </row>
    <row r="4589" spans="1:19" s="31" customFormat="1" ht="13.5" x14ac:dyDescent="0.3">
      <c r="A4589" s="116"/>
      <c r="B4589" s="118"/>
      <c r="C4589" s="76"/>
      <c r="D4589" s="77"/>
      <c r="E4589" s="127"/>
      <c r="F4589" s="127"/>
      <c r="G4589" s="127"/>
      <c r="H4589" s="137"/>
      <c r="I4589" s="120"/>
      <c r="J4589" s="273"/>
      <c r="K4589" s="275"/>
      <c r="L4589" s="155"/>
      <c r="M4589" s="28"/>
      <c r="N4589" s="28"/>
      <c r="O4589" s="28"/>
      <c r="P4589" s="28"/>
      <c r="Q4589" s="28"/>
      <c r="R4589" s="28"/>
      <c r="S4589" s="28"/>
    </row>
    <row r="4590" spans="1:19" s="31" customFormat="1" ht="135" x14ac:dyDescent="0.3">
      <c r="A4590" s="111" t="s">
        <v>2436</v>
      </c>
      <c r="B4590" s="25" t="s">
        <v>66</v>
      </c>
      <c r="C4590" s="76" t="s">
        <v>45</v>
      </c>
      <c r="D4590" s="127"/>
      <c r="E4590" s="127"/>
      <c r="F4590" s="127"/>
      <c r="G4590" s="127"/>
      <c r="H4590" s="137"/>
      <c r="I4590" s="120">
        <f>SUM(H4591:H4593)</f>
        <v>500.55</v>
      </c>
      <c r="J4590" s="273"/>
      <c r="K4590" s="275"/>
      <c r="L4590" s="155"/>
      <c r="M4590" s="28"/>
      <c r="N4590" s="28"/>
      <c r="O4590" s="28"/>
      <c r="P4590" s="28"/>
      <c r="Q4590" s="28"/>
      <c r="R4590" s="28"/>
      <c r="S4590" s="28"/>
    </row>
    <row r="4591" spans="1:19" s="31" customFormat="1" ht="13.5" x14ac:dyDescent="0.3">
      <c r="A4591" s="116"/>
      <c r="B4591" s="112"/>
      <c r="C4591" s="130" t="s">
        <v>45</v>
      </c>
      <c r="D4591" s="77">
        <v>1</v>
      </c>
      <c r="E4591" s="77">
        <v>484</v>
      </c>
      <c r="F4591" s="127"/>
      <c r="G4591" s="127"/>
      <c r="H4591" s="137">
        <f>E4591*D4591</f>
        <v>484</v>
      </c>
      <c r="I4591" s="307"/>
      <c r="J4591" s="265"/>
      <c r="K4591" s="275"/>
      <c r="L4591" s="156"/>
      <c r="M4591" s="28"/>
      <c r="N4591" s="28"/>
      <c r="O4591" s="28"/>
      <c r="P4591" s="28"/>
      <c r="Q4591" s="28"/>
      <c r="R4591" s="28"/>
      <c r="S4591" s="28"/>
    </row>
    <row r="4592" spans="1:19" s="31" customFormat="1" ht="13.5" x14ac:dyDescent="0.3">
      <c r="A4592" s="116"/>
      <c r="B4592" s="122"/>
      <c r="C4592" s="130"/>
      <c r="D4592" s="77">
        <v>-1</v>
      </c>
      <c r="E4592" s="77">
        <v>60.45</v>
      </c>
      <c r="F4592" s="127"/>
      <c r="G4592" s="127"/>
      <c r="H4592" s="137">
        <f t="shared" ref="H4592:H4593" si="250">E4592*D4592</f>
        <v>-60.45</v>
      </c>
      <c r="I4592" s="307"/>
      <c r="J4592" s="265"/>
      <c r="K4592" s="275"/>
      <c r="L4592" s="156"/>
      <c r="M4592" s="28"/>
      <c r="N4592" s="28"/>
      <c r="O4592" s="28"/>
      <c r="P4592" s="28"/>
      <c r="Q4592" s="28"/>
      <c r="R4592" s="28"/>
      <c r="S4592" s="28"/>
    </row>
    <row r="4593" spans="1:19" s="31" customFormat="1" ht="13.5" x14ac:dyDescent="0.3">
      <c r="A4593" s="116"/>
      <c r="B4593" s="121"/>
      <c r="C4593" s="76"/>
      <c r="D4593" s="77">
        <v>1</v>
      </c>
      <c r="E4593" s="77">
        <v>77</v>
      </c>
      <c r="F4593" s="127"/>
      <c r="G4593" s="127"/>
      <c r="H4593" s="137">
        <f t="shared" si="250"/>
        <v>77</v>
      </c>
      <c r="I4593" s="120"/>
      <c r="J4593" s="273"/>
      <c r="K4593" s="275"/>
      <c r="L4593" s="155"/>
      <c r="M4593" s="28"/>
      <c r="N4593" s="28"/>
      <c r="O4593" s="28"/>
      <c r="P4593" s="28"/>
      <c r="Q4593" s="28"/>
      <c r="R4593" s="28"/>
      <c r="S4593" s="28"/>
    </row>
    <row r="4594" spans="1:19" s="31" customFormat="1" ht="13.5" x14ac:dyDescent="0.3">
      <c r="A4594" s="116"/>
      <c r="B4594" s="121"/>
      <c r="C4594" s="76"/>
      <c r="D4594" s="77"/>
      <c r="E4594" s="77"/>
      <c r="F4594" s="77"/>
      <c r="G4594" s="77"/>
      <c r="H4594" s="137"/>
      <c r="I4594" s="120"/>
      <c r="J4594" s="273"/>
      <c r="K4594" s="275"/>
      <c r="L4594" s="155"/>
      <c r="M4594" s="28"/>
      <c r="N4594" s="28"/>
      <c r="O4594" s="28"/>
      <c r="P4594" s="28"/>
      <c r="Q4594" s="28"/>
      <c r="R4594" s="28"/>
      <c r="S4594" s="28"/>
    </row>
    <row r="4595" spans="1:19" s="31" customFormat="1" ht="54" x14ac:dyDescent="0.3">
      <c r="A4595" s="116" t="s">
        <v>2437</v>
      </c>
      <c r="B4595" s="25" t="s">
        <v>67</v>
      </c>
      <c r="C4595" s="76"/>
      <c r="D4595" s="127"/>
      <c r="E4595" s="127"/>
      <c r="F4595" s="127"/>
      <c r="G4595" s="127"/>
      <c r="H4595" s="137"/>
      <c r="I4595" s="120"/>
      <c r="J4595" s="273"/>
      <c r="K4595" s="275"/>
      <c r="L4595" s="155"/>
      <c r="M4595" s="28"/>
      <c r="N4595" s="28"/>
      <c r="O4595" s="28"/>
      <c r="P4595" s="28"/>
      <c r="Q4595" s="28"/>
      <c r="R4595" s="28"/>
      <c r="S4595" s="28"/>
    </row>
    <row r="4596" spans="1:19" s="31" customFormat="1" ht="13.5" x14ac:dyDescent="0.3">
      <c r="A4596" s="111" t="s">
        <v>2438</v>
      </c>
      <c r="B4596" s="109" t="s">
        <v>69</v>
      </c>
      <c r="C4596" s="76" t="s">
        <v>11</v>
      </c>
      <c r="D4596" s="127">
        <v>8</v>
      </c>
      <c r="E4596" s="127"/>
      <c r="F4596" s="127"/>
      <c r="G4596" s="127"/>
      <c r="H4596" s="137">
        <f>D4596</f>
        <v>8</v>
      </c>
      <c r="I4596" s="120">
        <f>H4596</f>
        <v>8</v>
      </c>
      <c r="J4596" s="273"/>
      <c r="K4596" s="275"/>
      <c r="L4596" s="155"/>
      <c r="M4596" s="28"/>
      <c r="N4596" s="28"/>
      <c r="O4596" s="28"/>
      <c r="P4596" s="28"/>
      <c r="Q4596" s="28"/>
      <c r="R4596" s="28"/>
      <c r="S4596" s="28"/>
    </row>
    <row r="4597" spans="1:19" s="31" customFormat="1" ht="13.5" x14ac:dyDescent="0.3">
      <c r="A4597" s="111"/>
      <c r="B4597" s="103"/>
      <c r="C4597" s="76"/>
      <c r="D4597" s="127"/>
      <c r="E4597" s="127"/>
      <c r="F4597" s="127"/>
      <c r="G4597" s="127"/>
      <c r="H4597" s="137"/>
      <c r="I4597" s="120"/>
      <c r="J4597" s="273"/>
      <c r="K4597" s="275"/>
      <c r="L4597" s="155"/>
      <c r="M4597" s="28"/>
      <c r="N4597" s="28"/>
      <c r="O4597" s="28"/>
      <c r="P4597" s="28"/>
      <c r="Q4597" s="28"/>
      <c r="R4597" s="28"/>
      <c r="S4597" s="28"/>
    </row>
    <row r="4598" spans="1:19" s="31" customFormat="1" ht="67.5" x14ac:dyDescent="0.3">
      <c r="A4598" s="111" t="s">
        <v>2439</v>
      </c>
      <c r="B4598" s="25" t="s">
        <v>70</v>
      </c>
      <c r="C4598" s="76" t="s">
        <v>45</v>
      </c>
      <c r="D4598" s="77"/>
      <c r="E4598" s="77"/>
      <c r="F4598" s="77"/>
      <c r="G4598" s="77"/>
      <c r="H4598" s="137"/>
      <c r="I4598" s="120">
        <f>SUM(H4599)</f>
        <v>704</v>
      </c>
      <c r="J4598" s="273"/>
      <c r="K4598" s="275"/>
      <c r="L4598" s="155"/>
      <c r="M4598" s="28"/>
      <c r="N4598" s="28"/>
      <c r="O4598" s="28"/>
      <c r="P4598" s="28"/>
      <c r="Q4598" s="28"/>
      <c r="R4598" s="28"/>
      <c r="S4598" s="28"/>
    </row>
    <row r="4599" spans="1:19" s="31" customFormat="1" ht="13.5" x14ac:dyDescent="0.3">
      <c r="A4599" s="111"/>
      <c r="B4599" s="103"/>
      <c r="C4599" s="76" t="s">
        <v>45</v>
      </c>
      <c r="D4599" s="127">
        <v>4</v>
      </c>
      <c r="E4599" s="127">
        <v>22</v>
      </c>
      <c r="F4599" s="127"/>
      <c r="G4599" s="127">
        <v>8</v>
      </c>
      <c r="H4599" s="137">
        <f>G4599*E4599*D4599</f>
        <v>704</v>
      </c>
      <c r="I4599" s="120"/>
      <c r="J4599" s="273"/>
      <c r="K4599" s="275"/>
      <c r="L4599" s="155"/>
      <c r="M4599" s="28"/>
      <c r="N4599" s="28"/>
      <c r="O4599" s="28"/>
      <c r="P4599" s="28"/>
      <c r="Q4599" s="28"/>
      <c r="R4599" s="28"/>
      <c r="S4599" s="28"/>
    </row>
    <row r="4600" spans="1:19" s="31" customFormat="1" ht="13.5" x14ac:dyDescent="0.3">
      <c r="A4600" s="111"/>
      <c r="B4600" s="115"/>
      <c r="C4600" s="76"/>
      <c r="D4600" s="77"/>
      <c r="E4600" s="77"/>
      <c r="F4600" s="77"/>
      <c r="G4600" s="77"/>
      <c r="H4600" s="137"/>
      <c r="I4600" s="120"/>
      <c r="J4600" s="273"/>
      <c r="K4600" s="275"/>
      <c r="L4600" s="155"/>
      <c r="M4600" s="28"/>
      <c r="N4600" s="28"/>
      <c r="O4600" s="28"/>
      <c r="P4600" s="28"/>
      <c r="Q4600" s="28"/>
      <c r="R4600" s="28"/>
      <c r="S4600" s="28"/>
    </row>
    <row r="4601" spans="1:19" s="31" customFormat="1" ht="67.5" x14ac:dyDescent="0.3">
      <c r="A4601" s="111" t="s">
        <v>2440</v>
      </c>
      <c r="B4601" s="25" t="s">
        <v>71</v>
      </c>
      <c r="C4601" s="76" t="s">
        <v>45</v>
      </c>
      <c r="D4601" s="77"/>
      <c r="E4601" s="77"/>
      <c r="F4601" s="77"/>
      <c r="G4601" s="77"/>
      <c r="H4601" s="137"/>
      <c r="I4601" s="120">
        <f>SUM(H4602:H4619)</f>
        <v>803.73</v>
      </c>
      <c r="J4601" s="273"/>
      <c r="K4601" s="275"/>
      <c r="L4601" s="155"/>
      <c r="M4601" s="28"/>
      <c r="N4601" s="28"/>
      <c r="O4601" s="28"/>
      <c r="P4601" s="28"/>
      <c r="Q4601" s="28"/>
      <c r="R4601" s="28"/>
      <c r="S4601" s="28"/>
    </row>
    <row r="4602" spans="1:19" s="31" customFormat="1" ht="13.5" x14ac:dyDescent="0.3">
      <c r="A4602" s="116"/>
      <c r="B4602" s="118"/>
      <c r="C4602" s="76" t="s">
        <v>45</v>
      </c>
      <c r="D4602" s="127">
        <v>1</v>
      </c>
      <c r="E4602" s="127">
        <v>94.03</v>
      </c>
      <c r="F4602" s="77"/>
      <c r="G4602" s="77"/>
      <c r="H4602" s="137">
        <f>E4602*D4602</f>
        <v>94.03</v>
      </c>
      <c r="I4602" s="120"/>
      <c r="J4602" s="273"/>
      <c r="K4602" s="275"/>
      <c r="L4602" s="155"/>
      <c r="M4602" s="28"/>
      <c r="N4602" s="28"/>
      <c r="O4602" s="28"/>
      <c r="P4602" s="28"/>
      <c r="Q4602" s="28"/>
      <c r="R4602" s="28"/>
      <c r="S4602" s="28"/>
    </row>
    <row r="4603" spans="1:19" s="31" customFormat="1" ht="13.5" x14ac:dyDescent="0.3">
      <c r="A4603" s="111"/>
      <c r="B4603" s="115"/>
      <c r="C4603" s="76" t="s">
        <v>45</v>
      </c>
      <c r="D4603" s="127">
        <v>1</v>
      </c>
      <c r="E4603" s="127">
        <v>14.28</v>
      </c>
      <c r="F4603" s="77"/>
      <c r="G4603" s="77"/>
      <c r="H4603" s="137">
        <f t="shared" ref="H4603:H4619" si="251">E4603*D4603</f>
        <v>14.28</v>
      </c>
      <c r="I4603" s="120"/>
      <c r="J4603" s="273"/>
      <c r="K4603" s="275"/>
      <c r="L4603" s="155"/>
      <c r="M4603" s="28"/>
      <c r="N4603" s="28"/>
      <c r="O4603" s="28"/>
      <c r="P4603" s="28"/>
      <c r="Q4603" s="28"/>
      <c r="R4603" s="28"/>
      <c r="S4603" s="28"/>
    </row>
    <row r="4604" spans="1:19" s="31" customFormat="1" ht="13.5" x14ac:dyDescent="0.3">
      <c r="A4604" s="111"/>
      <c r="B4604" s="115"/>
      <c r="C4604" s="76" t="s">
        <v>45</v>
      </c>
      <c r="D4604" s="127">
        <v>1</v>
      </c>
      <c r="E4604" s="127">
        <v>3.52</v>
      </c>
      <c r="F4604" s="127"/>
      <c r="G4604" s="127"/>
      <c r="H4604" s="137">
        <f t="shared" si="251"/>
        <v>3.52</v>
      </c>
      <c r="I4604" s="307"/>
      <c r="J4604" s="265"/>
      <c r="K4604" s="275"/>
      <c r="L4604" s="156"/>
      <c r="M4604" s="28"/>
      <c r="N4604" s="28"/>
      <c r="O4604" s="28"/>
      <c r="P4604" s="28"/>
      <c r="Q4604" s="28"/>
      <c r="R4604" s="28"/>
      <c r="S4604" s="28"/>
    </row>
    <row r="4605" spans="1:19" s="31" customFormat="1" ht="13.5" x14ac:dyDescent="0.3">
      <c r="A4605" s="111"/>
      <c r="B4605" s="103"/>
      <c r="C4605" s="76" t="s">
        <v>45</v>
      </c>
      <c r="D4605" s="127">
        <v>1</v>
      </c>
      <c r="E4605" s="127">
        <v>14.37</v>
      </c>
      <c r="F4605" s="127"/>
      <c r="G4605" s="127"/>
      <c r="H4605" s="137">
        <f t="shared" si="251"/>
        <v>14.37</v>
      </c>
      <c r="I4605" s="307"/>
      <c r="J4605" s="265"/>
      <c r="K4605" s="275"/>
      <c r="L4605" s="156"/>
      <c r="M4605" s="28"/>
      <c r="N4605" s="28"/>
      <c r="O4605" s="28"/>
      <c r="P4605" s="28"/>
      <c r="Q4605" s="28"/>
      <c r="R4605" s="28"/>
      <c r="S4605" s="28"/>
    </row>
    <row r="4606" spans="1:19" s="31" customFormat="1" ht="13.5" x14ac:dyDescent="0.3">
      <c r="A4606" s="111"/>
      <c r="B4606" s="103"/>
      <c r="C4606" s="76" t="s">
        <v>45</v>
      </c>
      <c r="D4606" s="127">
        <v>1</v>
      </c>
      <c r="E4606" s="127">
        <v>20.81</v>
      </c>
      <c r="F4606" s="127"/>
      <c r="G4606" s="127"/>
      <c r="H4606" s="137">
        <f t="shared" si="251"/>
        <v>20.81</v>
      </c>
      <c r="I4606" s="307"/>
      <c r="J4606" s="265"/>
      <c r="K4606" s="275"/>
      <c r="L4606" s="156"/>
      <c r="M4606" s="28"/>
      <c r="N4606" s="28"/>
      <c r="O4606" s="28"/>
      <c r="P4606" s="28"/>
      <c r="Q4606" s="28"/>
      <c r="R4606" s="28"/>
      <c r="S4606" s="28"/>
    </row>
    <row r="4607" spans="1:19" s="31" customFormat="1" ht="13.5" x14ac:dyDescent="0.3">
      <c r="A4607" s="111"/>
      <c r="B4607" s="103"/>
      <c r="C4607" s="76" t="s">
        <v>45</v>
      </c>
      <c r="D4607" s="127">
        <v>1</v>
      </c>
      <c r="E4607" s="127">
        <v>71.87</v>
      </c>
      <c r="F4607" s="127"/>
      <c r="G4607" s="127"/>
      <c r="H4607" s="137">
        <f t="shared" si="251"/>
        <v>71.87</v>
      </c>
      <c r="I4607" s="307"/>
      <c r="J4607" s="265"/>
      <c r="K4607" s="275"/>
      <c r="L4607" s="156"/>
      <c r="M4607" s="28"/>
      <c r="N4607" s="28"/>
      <c r="O4607" s="28"/>
      <c r="P4607" s="28"/>
      <c r="Q4607" s="28"/>
      <c r="R4607" s="28"/>
      <c r="S4607" s="28"/>
    </row>
    <row r="4608" spans="1:19" s="31" customFormat="1" ht="13.5" x14ac:dyDescent="0.3">
      <c r="A4608" s="111"/>
      <c r="B4608" s="103"/>
      <c r="C4608" s="76" t="s">
        <v>45</v>
      </c>
      <c r="D4608" s="127">
        <v>1</v>
      </c>
      <c r="E4608" s="127">
        <v>38.5</v>
      </c>
      <c r="F4608" s="127"/>
      <c r="G4608" s="127"/>
      <c r="H4608" s="137">
        <f t="shared" si="251"/>
        <v>38.5</v>
      </c>
      <c r="I4608" s="307"/>
      <c r="J4608" s="265"/>
      <c r="K4608" s="275"/>
      <c r="L4608" s="156"/>
      <c r="M4608" s="28"/>
      <c r="N4608" s="28"/>
      <c r="O4608" s="28"/>
      <c r="P4608" s="28"/>
      <c r="Q4608" s="28"/>
      <c r="R4608" s="28"/>
      <c r="S4608" s="28"/>
    </row>
    <row r="4609" spans="1:19" s="31" customFormat="1" ht="13.5" x14ac:dyDescent="0.3">
      <c r="A4609" s="111"/>
      <c r="B4609" s="103"/>
      <c r="C4609" s="76" t="s">
        <v>45</v>
      </c>
      <c r="D4609" s="127">
        <v>1</v>
      </c>
      <c r="E4609" s="127">
        <v>95.19</v>
      </c>
      <c r="F4609" s="127"/>
      <c r="G4609" s="127"/>
      <c r="H4609" s="137">
        <f t="shared" si="251"/>
        <v>95.19</v>
      </c>
      <c r="I4609" s="307"/>
      <c r="J4609" s="265"/>
      <c r="K4609" s="275"/>
      <c r="L4609" s="156"/>
      <c r="M4609" s="28"/>
      <c r="N4609" s="28"/>
      <c r="O4609" s="28"/>
      <c r="P4609" s="28"/>
      <c r="Q4609" s="28"/>
      <c r="R4609" s="28"/>
      <c r="S4609" s="28"/>
    </row>
    <row r="4610" spans="1:19" s="31" customFormat="1" ht="13.5" x14ac:dyDescent="0.3">
      <c r="A4610" s="111"/>
      <c r="B4610" s="103"/>
      <c r="C4610" s="76" t="s">
        <v>45</v>
      </c>
      <c r="D4610" s="127">
        <v>1</v>
      </c>
      <c r="E4610" s="127">
        <v>49.72</v>
      </c>
      <c r="F4610" s="127"/>
      <c r="G4610" s="127"/>
      <c r="H4610" s="137">
        <f t="shared" si="251"/>
        <v>49.72</v>
      </c>
      <c r="I4610" s="307"/>
      <c r="J4610" s="265"/>
      <c r="K4610" s="275"/>
      <c r="L4610" s="156"/>
      <c r="M4610" s="28"/>
      <c r="N4610" s="28"/>
      <c r="O4610" s="28"/>
      <c r="P4610" s="28"/>
      <c r="Q4610" s="28"/>
      <c r="R4610" s="28"/>
      <c r="S4610" s="28"/>
    </row>
    <row r="4611" spans="1:19" s="31" customFormat="1" ht="13.5" x14ac:dyDescent="0.3">
      <c r="A4611" s="111"/>
      <c r="B4611" s="103"/>
      <c r="C4611" s="76" t="s">
        <v>45</v>
      </c>
      <c r="D4611" s="127">
        <v>1</v>
      </c>
      <c r="E4611" s="127">
        <v>50.06</v>
      </c>
      <c r="F4611" s="127"/>
      <c r="G4611" s="127"/>
      <c r="H4611" s="137">
        <f t="shared" si="251"/>
        <v>50.06</v>
      </c>
      <c r="I4611" s="307"/>
      <c r="J4611" s="265"/>
      <c r="K4611" s="275"/>
      <c r="L4611" s="156"/>
      <c r="M4611" s="28"/>
      <c r="N4611" s="28"/>
      <c r="O4611" s="28"/>
      <c r="P4611" s="28"/>
      <c r="Q4611" s="28"/>
      <c r="R4611" s="28"/>
      <c r="S4611" s="28"/>
    </row>
    <row r="4612" spans="1:19" s="31" customFormat="1" ht="13.5" x14ac:dyDescent="0.3">
      <c r="A4612" s="111"/>
      <c r="B4612" s="103"/>
      <c r="C4612" s="76" t="s">
        <v>45</v>
      </c>
      <c r="D4612" s="127">
        <v>1</v>
      </c>
      <c r="E4612" s="127">
        <v>32.61</v>
      </c>
      <c r="F4612" s="127"/>
      <c r="G4612" s="127"/>
      <c r="H4612" s="137">
        <f t="shared" si="251"/>
        <v>32.61</v>
      </c>
      <c r="I4612" s="307"/>
      <c r="J4612" s="265"/>
      <c r="K4612" s="275"/>
      <c r="L4612" s="156"/>
      <c r="M4612" s="28"/>
      <c r="N4612" s="28"/>
      <c r="O4612" s="28"/>
      <c r="P4612" s="28"/>
      <c r="Q4612" s="28"/>
      <c r="R4612" s="28"/>
      <c r="S4612" s="28"/>
    </row>
    <row r="4613" spans="1:19" s="31" customFormat="1" ht="13.5" x14ac:dyDescent="0.3">
      <c r="A4613" s="111"/>
      <c r="B4613" s="103"/>
      <c r="C4613" s="76" t="s">
        <v>45</v>
      </c>
      <c r="D4613" s="127">
        <v>1</v>
      </c>
      <c r="E4613" s="127">
        <v>45.77</v>
      </c>
      <c r="F4613" s="127"/>
      <c r="G4613" s="127"/>
      <c r="H4613" s="137">
        <f t="shared" si="251"/>
        <v>45.77</v>
      </c>
      <c r="I4613" s="307"/>
      <c r="J4613" s="265"/>
      <c r="K4613" s="275"/>
      <c r="L4613" s="156"/>
      <c r="M4613" s="28"/>
      <c r="N4613" s="28"/>
      <c r="O4613" s="28"/>
      <c r="P4613" s="28"/>
      <c r="Q4613" s="28"/>
      <c r="R4613" s="28"/>
      <c r="S4613" s="28"/>
    </row>
    <row r="4614" spans="1:19" s="31" customFormat="1" ht="13.5" x14ac:dyDescent="0.3">
      <c r="A4614" s="111"/>
      <c r="B4614" s="103"/>
      <c r="C4614" s="76" t="s">
        <v>45</v>
      </c>
      <c r="D4614" s="127">
        <v>1</v>
      </c>
      <c r="E4614" s="127">
        <v>40.409999999999997</v>
      </c>
      <c r="F4614" s="127"/>
      <c r="G4614" s="127"/>
      <c r="H4614" s="137">
        <f t="shared" si="251"/>
        <v>40.409999999999997</v>
      </c>
      <c r="I4614" s="307"/>
      <c r="J4614" s="265"/>
      <c r="K4614" s="275"/>
      <c r="L4614" s="156"/>
      <c r="M4614" s="28"/>
      <c r="N4614" s="28"/>
      <c r="O4614" s="28"/>
      <c r="P4614" s="28"/>
      <c r="Q4614" s="28"/>
      <c r="R4614" s="28"/>
      <c r="S4614" s="28"/>
    </row>
    <row r="4615" spans="1:19" s="31" customFormat="1" ht="13.5" x14ac:dyDescent="0.3">
      <c r="A4615" s="111"/>
      <c r="B4615" s="103"/>
      <c r="C4615" s="76" t="s">
        <v>45</v>
      </c>
      <c r="D4615" s="127">
        <v>1</v>
      </c>
      <c r="E4615" s="127">
        <v>53.27</v>
      </c>
      <c r="F4615" s="127"/>
      <c r="G4615" s="127"/>
      <c r="H4615" s="137">
        <f t="shared" si="251"/>
        <v>53.27</v>
      </c>
      <c r="I4615" s="307"/>
      <c r="J4615" s="265"/>
      <c r="K4615" s="275"/>
      <c r="L4615" s="156"/>
      <c r="M4615" s="28"/>
      <c r="N4615" s="28"/>
      <c r="O4615" s="28"/>
      <c r="P4615" s="28"/>
      <c r="Q4615" s="28"/>
      <c r="R4615" s="28"/>
      <c r="S4615" s="28"/>
    </row>
    <row r="4616" spans="1:19" s="31" customFormat="1" ht="13.5" x14ac:dyDescent="0.3">
      <c r="A4616" s="111"/>
      <c r="B4616" s="103"/>
      <c r="C4616" s="76" t="s">
        <v>45</v>
      </c>
      <c r="D4616" s="127">
        <v>1</v>
      </c>
      <c r="E4616" s="127">
        <v>45.76</v>
      </c>
      <c r="F4616" s="127"/>
      <c r="G4616" s="127"/>
      <c r="H4616" s="137">
        <f t="shared" si="251"/>
        <v>45.76</v>
      </c>
      <c r="I4616" s="307"/>
      <c r="J4616" s="265"/>
      <c r="K4616" s="275"/>
      <c r="L4616" s="156"/>
      <c r="M4616" s="28"/>
      <c r="N4616" s="28"/>
      <c r="O4616" s="28"/>
      <c r="P4616" s="28"/>
      <c r="Q4616" s="28"/>
      <c r="R4616" s="28"/>
      <c r="S4616" s="28"/>
    </row>
    <row r="4617" spans="1:19" s="31" customFormat="1" ht="13.5" x14ac:dyDescent="0.3">
      <c r="A4617" s="111"/>
      <c r="B4617" s="103"/>
      <c r="C4617" s="76" t="s">
        <v>45</v>
      </c>
      <c r="D4617" s="127">
        <v>1</v>
      </c>
      <c r="E4617" s="127">
        <v>31.97</v>
      </c>
      <c r="F4617" s="127"/>
      <c r="G4617" s="127"/>
      <c r="H4617" s="137">
        <f t="shared" si="251"/>
        <v>31.97</v>
      </c>
      <c r="I4617" s="307"/>
      <c r="J4617" s="265"/>
      <c r="K4617" s="275"/>
      <c r="L4617" s="156"/>
      <c r="M4617" s="28"/>
      <c r="N4617" s="28"/>
      <c r="O4617" s="28"/>
      <c r="P4617" s="28"/>
      <c r="Q4617" s="28"/>
      <c r="R4617" s="28"/>
      <c r="S4617" s="28"/>
    </row>
    <row r="4618" spans="1:19" s="31" customFormat="1" ht="13.5" x14ac:dyDescent="0.3">
      <c r="A4618" s="111"/>
      <c r="B4618" s="103"/>
      <c r="C4618" s="76" t="s">
        <v>45</v>
      </c>
      <c r="D4618" s="127">
        <v>1</v>
      </c>
      <c r="E4618" s="127">
        <v>49.57</v>
      </c>
      <c r="F4618" s="127"/>
      <c r="G4618" s="127"/>
      <c r="H4618" s="137">
        <f t="shared" si="251"/>
        <v>49.57</v>
      </c>
      <c r="I4618" s="307"/>
      <c r="J4618" s="265"/>
      <c r="K4618" s="275"/>
      <c r="L4618" s="156"/>
      <c r="M4618" s="28"/>
      <c r="N4618" s="28"/>
      <c r="O4618" s="28"/>
      <c r="P4618" s="28"/>
      <c r="Q4618" s="28"/>
      <c r="R4618" s="28"/>
      <c r="S4618" s="28"/>
    </row>
    <row r="4619" spans="1:19" s="31" customFormat="1" ht="13.5" x14ac:dyDescent="0.3">
      <c r="A4619" s="111"/>
      <c r="B4619" s="103"/>
      <c r="C4619" s="76" t="s">
        <v>45</v>
      </c>
      <c r="D4619" s="127">
        <v>1</v>
      </c>
      <c r="E4619" s="127">
        <v>52.02</v>
      </c>
      <c r="F4619" s="127"/>
      <c r="G4619" s="127"/>
      <c r="H4619" s="137">
        <f t="shared" si="251"/>
        <v>52.02</v>
      </c>
      <c r="I4619" s="307"/>
      <c r="J4619" s="265"/>
      <c r="K4619" s="275"/>
      <c r="L4619" s="156"/>
      <c r="M4619" s="28"/>
      <c r="N4619" s="28"/>
      <c r="O4619" s="28"/>
      <c r="P4619" s="28"/>
      <c r="Q4619" s="28"/>
      <c r="R4619" s="28"/>
      <c r="S4619" s="28"/>
    </row>
    <row r="4620" spans="1:19" s="31" customFormat="1" ht="13.5" x14ac:dyDescent="0.3">
      <c r="A4620" s="111"/>
      <c r="B4620" s="103"/>
      <c r="C4620" s="76"/>
      <c r="D4620" s="127"/>
      <c r="E4620" s="127"/>
      <c r="F4620" s="127"/>
      <c r="G4620" s="127"/>
      <c r="H4620" s="137"/>
      <c r="I4620" s="120"/>
      <c r="J4620" s="273"/>
      <c r="K4620" s="275"/>
      <c r="L4620" s="155"/>
      <c r="M4620" s="28"/>
      <c r="N4620" s="28"/>
      <c r="O4620" s="28"/>
      <c r="P4620" s="28"/>
      <c r="Q4620" s="28"/>
      <c r="R4620" s="28"/>
      <c r="S4620" s="28"/>
    </row>
    <row r="4621" spans="1:19" s="31" customFormat="1" ht="81" x14ac:dyDescent="0.3">
      <c r="A4621" s="111" t="s">
        <v>2441</v>
      </c>
      <c r="B4621" s="25" t="s">
        <v>72</v>
      </c>
      <c r="C4621" s="76" t="s">
        <v>45</v>
      </c>
      <c r="D4621" s="77"/>
      <c r="E4621" s="77"/>
      <c r="F4621" s="77"/>
      <c r="G4621" s="77"/>
      <c r="H4621" s="137"/>
      <c r="I4621" s="120">
        <f>SUM(H4622:H4623)</f>
        <v>51.910000000000004</v>
      </c>
      <c r="J4621" s="273"/>
      <c r="K4621" s="275"/>
      <c r="L4621" s="155"/>
      <c r="M4621" s="28"/>
      <c r="N4621" s="28"/>
      <c r="O4621" s="28"/>
      <c r="P4621" s="28"/>
      <c r="Q4621" s="28"/>
      <c r="R4621" s="28"/>
      <c r="S4621" s="28"/>
    </row>
    <row r="4622" spans="1:19" s="31" customFormat="1" ht="13.5" x14ac:dyDescent="0.3">
      <c r="A4622" s="111"/>
      <c r="B4622" s="112"/>
      <c r="C4622" s="76" t="s">
        <v>45</v>
      </c>
      <c r="D4622" s="77">
        <v>1</v>
      </c>
      <c r="E4622" s="77">
        <v>15.11</v>
      </c>
      <c r="F4622" s="77"/>
      <c r="G4622" s="77"/>
      <c r="H4622" s="137">
        <f>E4622*D4622</f>
        <v>15.11</v>
      </c>
      <c r="I4622" s="120"/>
      <c r="J4622" s="273"/>
      <c r="K4622" s="275"/>
      <c r="L4622" s="155"/>
      <c r="M4622" s="28"/>
      <c r="N4622" s="28"/>
      <c r="O4622" s="28"/>
      <c r="P4622" s="28"/>
      <c r="Q4622" s="28"/>
      <c r="R4622" s="28"/>
      <c r="S4622" s="28"/>
    </row>
    <row r="4623" spans="1:19" s="31" customFormat="1" ht="13.5" x14ac:dyDescent="0.3">
      <c r="A4623" s="111"/>
      <c r="B4623" s="112"/>
      <c r="C4623" s="76" t="s">
        <v>45</v>
      </c>
      <c r="D4623" s="77">
        <v>23</v>
      </c>
      <c r="E4623" s="77">
        <v>1.6</v>
      </c>
      <c r="F4623" s="77"/>
      <c r="G4623" s="77">
        <v>0.2</v>
      </c>
      <c r="H4623" s="137">
        <f>E4623*D4623</f>
        <v>36.800000000000004</v>
      </c>
      <c r="I4623" s="120"/>
      <c r="J4623" s="273"/>
      <c r="K4623" s="275"/>
      <c r="L4623" s="155"/>
      <c r="M4623" s="28"/>
      <c r="N4623" s="28"/>
      <c r="O4623" s="28"/>
      <c r="P4623" s="28"/>
      <c r="Q4623" s="28"/>
      <c r="R4623" s="28"/>
      <c r="S4623" s="28"/>
    </row>
    <row r="4624" spans="1:19" s="31" customFormat="1" ht="13.5" x14ac:dyDescent="0.3">
      <c r="A4624" s="111"/>
      <c r="B4624" s="112"/>
      <c r="C4624" s="76"/>
      <c r="D4624" s="77"/>
      <c r="E4624" s="77"/>
      <c r="F4624" s="77"/>
      <c r="G4624" s="77"/>
      <c r="H4624" s="137"/>
      <c r="I4624" s="120"/>
      <c r="J4624" s="273"/>
      <c r="K4624" s="275"/>
      <c r="L4624" s="155"/>
      <c r="M4624" s="28"/>
      <c r="N4624" s="28"/>
      <c r="O4624" s="28"/>
      <c r="P4624" s="28"/>
      <c r="Q4624" s="28"/>
      <c r="R4624" s="28"/>
      <c r="S4624" s="28"/>
    </row>
    <row r="4625" spans="1:19" s="31" customFormat="1" ht="67.5" x14ac:dyDescent="0.3">
      <c r="A4625" s="111" t="s">
        <v>2442</v>
      </c>
      <c r="B4625" s="25" t="s">
        <v>73</v>
      </c>
      <c r="C4625" s="76" t="s">
        <v>45</v>
      </c>
      <c r="D4625" s="77"/>
      <c r="E4625" s="77"/>
      <c r="F4625" s="77"/>
      <c r="G4625" s="77"/>
      <c r="H4625" s="137"/>
      <c r="I4625" s="120">
        <f>SUM(H4626:H4627)</f>
        <v>92.800000000000011</v>
      </c>
      <c r="J4625" s="273"/>
      <c r="K4625" s="275"/>
      <c r="L4625" s="155"/>
      <c r="M4625" s="28"/>
      <c r="N4625" s="28"/>
      <c r="O4625" s="28"/>
      <c r="P4625" s="28"/>
      <c r="Q4625" s="28"/>
      <c r="R4625" s="28"/>
      <c r="S4625" s="28"/>
    </row>
    <row r="4626" spans="1:19" s="31" customFormat="1" ht="13.5" x14ac:dyDescent="0.3">
      <c r="A4626" s="111"/>
      <c r="B4626" s="112"/>
      <c r="C4626" s="76" t="s">
        <v>45</v>
      </c>
      <c r="D4626" s="77">
        <v>1</v>
      </c>
      <c r="E4626" s="77">
        <v>70.73</v>
      </c>
      <c r="F4626" s="77"/>
      <c r="G4626" s="77"/>
      <c r="H4626" s="137">
        <f>E4626*D4626</f>
        <v>70.73</v>
      </c>
      <c r="I4626" s="120"/>
      <c r="J4626" s="273"/>
      <c r="K4626" s="275"/>
      <c r="L4626" s="155"/>
      <c r="M4626" s="28"/>
      <c r="N4626" s="28"/>
      <c r="O4626" s="28"/>
      <c r="P4626" s="28"/>
      <c r="Q4626" s="28"/>
      <c r="R4626" s="28"/>
      <c r="S4626" s="28"/>
    </row>
    <row r="4627" spans="1:19" s="31" customFormat="1" ht="13.5" x14ac:dyDescent="0.3">
      <c r="A4627" s="111"/>
      <c r="B4627" s="112"/>
      <c r="C4627" s="76" t="s">
        <v>45</v>
      </c>
      <c r="D4627" s="77">
        <v>1</v>
      </c>
      <c r="E4627" s="77">
        <v>22.07</v>
      </c>
      <c r="F4627" s="77"/>
      <c r="G4627" s="77"/>
      <c r="H4627" s="137">
        <f>E4627*D4627</f>
        <v>22.07</v>
      </c>
      <c r="I4627" s="120"/>
      <c r="J4627" s="273"/>
      <c r="K4627" s="275"/>
      <c r="L4627" s="155"/>
      <c r="M4627" s="28"/>
      <c r="N4627" s="28"/>
      <c r="O4627" s="28"/>
      <c r="P4627" s="28"/>
      <c r="Q4627" s="28"/>
      <c r="R4627" s="28"/>
      <c r="S4627" s="28"/>
    </row>
    <row r="4628" spans="1:19" s="31" customFormat="1" ht="13.5" x14ac:dyDescent="0.3">
      <c r="A4628" s="111"/>
      <c r="B4628" s="112"/>
      <c r="C4628" s="76"/>
      <c r="D4628" s="77"/>
      <c r="E4628" s="77"/>
      <c r="F4628" s="77"/>
      <c r="G4628" s="77"/>
      <c r="H4628" s="137"/>
      <c r="I4628" s="120"/>
      <c r="J4628" s="273"/>
      <c r="K4628" s="275"/>
      <c r="L4628" s="155"/>
      <c r="M4628" s="28"/>
      <c r="N4628" s="28"/>
      <c r="O4628" s="28"/>
      <c r="P4628" s="28"/>
      <c r="Q4628" s="28"/>
      <c r="R4628" s="28"/>
      <c r="S4628" s="28"/>
    </row>
    <row r="4629" spans="1:19" s="31" customFormat="1" ht="67.5" x14ac:dyDescent="0.3">
      <c r="A4629" s="111" t="s">
        <v>2443</v>
      </c>
      <c r="B4629" s="25" t="s">
        <v>82</v>
      </c>
      <c r="C4629" s="76" t="s">
        <v>45</v>
      </c>
      <c r="D4629" s="77"/>
      <c r="E4629" s="77"/>
      <c r="F4629" s="77"/>
      <c r="G4629" s="77"/>
      <c r="H4629" s="137"/>
      <c r="I4629" s="120">
        <f>SUM(H4630:H4632)</f>
        <v>72.463999999999999</v>
      </c>
      <c r="J4629" s="273"/>
      <c r="K4629" s="275"/>
      <c r="L4629" s="155"/>
      <c r="M4629" s="28"/>
      <c r="N4629" s="28"/>
      <c r="O4629" s="28"/>
      <c r="P4629" s="28"/>
      <c r="Q4629" s="28"/>
      <c r="R4629" s="28"/>
      <c r="S4629" s="28"/>
    </row>
    <row r="4630" spans="1:19" s="31" customFormat="1" ht="13.5" x14ac:dyDescent="0.3">
      <c r="A4630" s="111"/>
      <c r="B4630" s="119"/>
      <c r="C4630" s="76" t="s">
        <v>45</v>
      </c>
      <c r="D4630" s="77">
        <v>1</v>
      </c>
      <c r="E4630" s="77">
        <v>7.16</v>
      </c>
      <c r="F4630" s="77"/>
      <c r="G4630" s="77">
        <v>3.15</v>
      </c>
      <c r="H4630" s="137">
        <f>G4630*E4630*D4630</f>
        <v>22.553999999999998</v>
      </c>
      <c r="I4630" s="120"/>
      <c r="J4630" s="273"/>
      <c r="K4630" s="273"/>
      <c r="L4630" s="155"/>
      <c r="M4630" s="28"/>
      <c r="N4630" s="28"/>
      <c r="O4630" s="28"/>
      <c r="P4630" s="28"/>
      <c r="Q4630" s="28"/>
      <c r="R4630" s="28"/>
      <c r="S4630" s="28"/>
    </row>
    <row r="4631" spans="1:19" s="31" customFormat="1" ht="13.5" x14ac:dyDescent="0.3">
      <c r="A4631" s="125"/>
      <c r="B4631" s="121"/>
      <c r="C4631" s="76" t="s">
        <v>45</v>
      </c>
      <c r="D4631" s="77">
        <v>2</v>
      </c>
      <c r="E4631" s="77">
        <v>5.5</v>
      </c>
      <c r="F4631" s="77"/>
      <c r="G4631" s="77">
        <v>3.1</v>
      </c>
      <c r="H4631" s="137">
        <f t="shared" ref="H4631:H4632" si="252">G4631*E4631*D4631</f>
        <v>34.1</v>
      </c>
      <c r="I4631" s="120"/>
      <c r="J4631" s="273"/>
      <c r="K4631" s="273"/>
      <c r="L4631" s="155"/>
      <c r="M4631" s="28"/>
      <c r="N4631" s="28"/>
      <c r="O4631" s="28"/>
      <c r="P4631" s="28"/>
      <c r="Q4631" s="28"/>
      <c r="R4631" s="28"/>
      <c r="S4631" s="28"/>
    </row>
    <row r="4632" spans="1:19" s="31" customFormat="1" ht="13.5" x14ac:dyDescent="0.3">
      <c r="A4632" s="125"/>
      <c r="B4632" s="121"/>
      <c r="C4632" s="76" t="s">
        <v>45</v>
      </c>
      <c r="D4632" s="77">
        <v>1</v>
      </c>
      <c r="E4632" s="77">
        <v>5.0999999999999996</v>
      </c>
      <c r="F4632" s="77"/>
      <c r="G4632" s="77">
        <v>3.1</v>
      </c>
      <c r="H4632" s="137">
        <f t="shared" si="252"/>
        <v>15.809999999999999</v>
      </c>
      <c r="I4632" s="120"/>
      <c r="J4632" s="273"/>
      <c r="K4632" s="273"/>
      <c r="L4632" s="155"/>
      <c r="M4632" s="28"/>
      <c r="N4632" s="28"/>
      <c r="O4632" s="28"/>
      <c r="P4632" s="28"/>
      <c r="Q4632" s="28"/>
      <c r="R4632" s="28"/>
      <c r="S4632" s="28"/>
    </row>
    <row r="4633" spans="1:19" s="31" customFormat="1" ht="13.5" x14ac:dyDescent="0.3">
      <c r="A4633" s="125"/>
      <c r="B4633" s="121"/>
      <c r="C4633" s="76"/>
      <c r="D4633" s="77"/>
      <c r="E4633" s="77"/>
      <c r="F4633" s="77"/>
      <c r="G4633" s="77"/>
      <c r="H4633" s="137"/>
      <c r="I4633" s="120"/>
      <c r="J4633" s="273"/>
      <c r="K4633" s="273"/>
      <c r="L4633" s="167"/>
      <c r="M4633" s="28"/>
      <c r="N4633" s="28"/>
      <c r="O4633" s="28"/>
      <c r="P4633" s="28"/>
      <c r="Q4633" s="28"/>
      <c r="R4633" s="28"/>
      <c r="S4633" s="28"/>
    </row>
    <row r="4634" spans="1:19" s="31" customFormat="1" ht="13.5" x14ac:dyDescent="0.3">
      <c r="A4634" s="100" t="s">
        <v>2405</v>
      </c>
      <c r="B4634" s="101" t="s">
        <v>93</v>
      </c>
      <c r="C4634" s="76"/>
      <c r="D4634" s="77"/>
      <c r="E4634" s="77"/>
      <c r="F4634" s="77"/>
      <c r="G4634" s="77"/>
      <c r="H4634" s="137"/>
      <c r="I4634" s="120"/>
      <c r="J4634" s="273"/>
      <c r="K4634" s="273"/>
      <c r="L4634" s="155"/>
      <c r="M4634" s="28"/>
      <c r="N4634" s="28"/>
      <c r="O4634" s="28"/>
      <c r="P4634" s="28"/>
      <c r="Q4634" s="28"/>
      <c r="R4634" s="28"/>
      <c r="S4634" s="28"/>
    </row>
    <row r="4635" spans="1:19" s="31" customFormat="1" ht="13.5" x14ac:dyDescent="0.3">
      <c r="A4635" s="129"/>
      <c r="B4635" s="119"/>
      <c r="C4635" s="76"/>
      <c r="D4635" s="77"/>
      <c r="E4635" s="77"/>
      <c r="F4635" s="77"/>
      <c r="G4635" s="77"/>
      <c r="H4635" s="137"/>
      <c r="I4635" s="120"/>
      <c r="J4635" s="273"/>
      <c r="K4635" s="273"/>
      <c r="L4635" s="155"/>
      <c r="M4635" s="28"/>
      <c r="N4635" s="28"/>
      <c r="O4635" s="28"/>
      <c r="P4635" s="28"/>
      <c r="Q4635" s="28"/>
      <c r="R4635" s="28"/>
      <c r="S4635" s="28"/>
    </row>
    <row r="4636" spans="1:19" s="31" customFormat="1" ht="67.5" x14ac:dyDescent="0.3">
      <c r="A4636" s="129" t="s">
        <v>2444</v>
      </c>
      <c r="B4636" s="119" t="s">
        <v>95</v>
      </c>
      <c r="C4636" s="76" t="s">
        <v>45</v>
      </c>
      <c r="D4636" s="77"/>
      <c r="E4636" s="77"/>
      <c r="F4636" s="77"/>
      <c r="G4636" s="77"/>
      <c r="H4636" s="137"/>
      <c r="I4636" s="120">
        <f>SUM(H4637)</f>
        <v>33.28</v>
      </c>
      <c r="J4636" s="273"/>
      <c r="K4636" s="273"/>
      <c r="L4636" s="155"/>
      <c r="M4636" s="28"/>
      <c r="N4636" s="28"/>
      <c r="O4636" s="28"/>
      <c r="P4636" s="28"/>
      <c r="Q4636" s="28"/>
      <c r="R4636" s="28"/>
      <c r="S4636" s="28"/>
    </row>
    <row r="4637" spans="1:19" s="31" customFormat="1" ht="13.5" x14ac:dyDescent="0.3">
      <c r="A4637" s="129"/>
      <c r="B4637" s="119"/>
      <c r="C4637" s="76" t="s">
        <v>45</v>
      </c>
      <c r="D4637" s="77">
        <v>8</v>
      </c>
      <c r="E4637" s="77">
        <v>2.6</v>
      </c>
      <c r="F4637" s="77"/>
      <c r="G4637" s="77">
        <v>1.6</v>
      </c>
      <c r="H4637" s="137">
        <f>G4637*E4637*D4637</f>
        <v>33.28</v>
      </c>
      <c r="I4637" s="120"/>
      <c r="J4637" s="273"/>
      <c r="K4637" s="273"/>
      <c r="L4637" s="155"/>
      <c r="M4637" s="28"/>
      <c r="N4637" s="28"/>
      <c r="O4637" s="28"/>
      <c r="P4637" s="28"/>
      <c r="Q4637" s="28"/>
      <c r="R4637" s="28"/>
      <c r="S4637" s="28"/>
    </row>
    <row r="4638" spans="1:19" s="31" customFormat="1" ht="13.5" x14ac:dyDescent="0.3">
      <c r="A4638" s="129"/>
      <c r="B4638" s="119"/>
      <c r="C4638" s="76"/>
      <c r="D4638" s="77"/>
      <c r="E4638" s="77"/>
      <c r="F4638" s="77"/>
      <c r="G4638" s="77"/>
      <c r="H4638" s="137"/>
      <c r="I4638" s="120"/>
      <c r="J4638" s="273"/>
      <c r="K4638" s="273"/>
      <c r="L4638" s="155"/>
      <c r="M4638" s="28"/>
      <c r="N4638" s="28"/>
      <c r="O4638" s="28"/>
      <c r="P4638" s="28"/>
      <c r="Q4638" s="28"/>
      <c r="R4638" s="28"/>
      <c r="S4638" s="28"/>
    </row>
    <row r="4639" spans="1:19" s="31" customFormat="1" ht="54" x14ac:dyDescent="0.3">
      <c r="A4639" s="129" t="s">
        <v>2445</v>
      </c>
      <c r="B4639" s="119" t="s">
        <v>97</v>
      </c>
      <c r="C4639" s="76" t="s">
        <v>45</v>
      </c>
      <c r="D4639" s="77"/>
      <c r="E4639" s="77"/>
      <c r="F4639" s="77"/>
      <c r="G4639" s="77"/>
      <c r="H4639" s="137"/>
      <c r="I4639" s="120">
        <f>SUM(H4640:H4649)</f>
        <v>90.876500000000007</v>
      </c>
      <c r="J4639" s="273"/>
      <c r="K4639" s="273"/>
      <c r="L4639" s="155"/>
      <c r="M4639" s="28"/>
      <c r="N4639" s="28"/>
      <c r="O4639" s="28"/>
      <c r="P4639" s="28"/>
      <c r="Q4639" s="28"/>
      <c r="R4639" s="28"/>
      <c r="S4639" s="28"/>
    </row>
    <row r="4640" spans="1:19" s="31" customFormat="1" ht="13.5" x14ac:dyDescent="0.3">
      <c r="A4640" s="129"/>
      <c r="B4640" s="119"/>
      <c r="C4640" s="76" t="s">
        <v>45</v>
      </c>
      <c r="D4640" s="77">
        <v>1</v>
      </c>
      <c r="E4640" s="77">
        <v>2.5499999999999998</v>
      </c>
      <c r="F4640" s="77"/>
      <c r="G4640" s="77">
        <v>3.15</v>
      </c>
      <c r="H4640" s="137">
        <f>G4640*E4640*D4640</f>
        <v>8.0324999999999989</v>
      </c>
      <c r="I4640" s="120"/>
      <c r="J4640" s="273"/>
      <c r="K4640" s="273"/>
      <c r="L4640" s="155"/>
      <c r="M4640" s="28"/>
      <c r="N4640" s="28"/>
      <c r="O4640" s="28"/>
      <c r="P4640" s="28"/>
      <c r="Q4640" s="28"/>
      <c r="R4640" s="28"/>
      <c r="S4640" s="28"/>
    </row>
    <row r="4641" spans="1:19" s="31" customFormat="1" ht="13.5" x14ac:dyDescent="0.3">
      <c r="A4641" s="129"/>
      <c r="B4641" s="119"/>
      <c r="C4641" s="76" t="s">
        <v>45</v>
      </c>
      <c r="D4641" s="77">
        <v>1</v>
      </c>
      <c r="E4641" s="77">
        <v>4.91</v>
      </c>
      <c r="F4641" s="77"/>
      <c r="G4641" s="77">
        <v>3.15</v>
      </c>
      <c r="H4641" s="137">
        <f t="shared" ref="H4641:H4649" si="253">G4641*E4641*D4641</f>
        <v>15.4665</v>
      </c>
      <c r="I4641" s="120"/>
      <c r="J4641" s="273"/>
      <c r="K4641" s="273"/>
      <c r="L4641" s="155"/>
      <c r="M4641" s="28"/>
      <c r="N4641" s="28"/>
      <c r="O4641" s="28"/>
      <c r="P4641" s="28"/>
      <c r="Q4641" s="28"/>
      <c r="R4641" s="28"/>
      <c r="S4641" s="28"/>
    </row>
    <row r="4642" spans="1:19" s="31" customFormat="1" ht="13.5" x14ac:dyDescent="0.3">
      <c r="A4642" s="129"/>
      <c r="B4642" s="119"/>
      <c r="C4642" s="76" t="s">
        <v>45</v>
      </c>
      <c r="D4642" s="77">
        <v>1</v>
      </c>
      <c r="E4642" s="77">
        <v>6.8</v>
      </c>
      <c r="F4642" s="77"/>
      <c r="G4642" s="77">
        <v>3.15</v>
      </c>
      <c r="H4642" s="137">
        <f t="shared" si="253"/>
        <v>21.419999999999998</v>
      </c>
      <c r="I4642" s="120"/>
      <c r="J4642" s="273"/>
      <c r="K4642" s="273"/>
      <c r="L4642" s="155"/>
      <c r="M4642" s="28"/>
      <c r="N4642" s="28"/>
      <c r="O4642" s="28"/>
      <c r="P4642" s="28"/>
      <c r="Q4642" s="28"/>
      <c r="R4642" s="28"/>
      <c r="S4642" s="28"/>
    </row>
    <row r="4643" spans="1:19" s="31" customFormat="1" ht="13.5" x14ac:dyDescent="0.3">
      <c r="A4643" s="129"/>
      <c r="B4643" s="119"/>
      <c r="C4643" s="76" t="s">
        <v>45</v>
      </c>
      <c r="D4643" s="77">
        <v>2</v>
      </c>
      <c r="E4643" s="77">
        <v>1.2</v>
      </c>
      <c r="F4643" s="77"/>
      <c r="G4643" s="77">
        <v>3.15</v>
      </c>
      <c r="H4643" s="137">
        <f t="shared" si="253"/>
        <v>7.56</v>
      </c>
      <c r="I4643" s="120"/>
      <c r="J4643" s="273"/>
      <c r="K4643" s="273"/>
      <c r="L4643" s="155"/>
      <c r="M4643" s="28"/>
      <c r="N4643" s="28"/>
      <c r="O4643" s="28"/>
      <c r="P4643" s="28"/>
      <c r="Q4643" s="28"/>
      <c r="R4643" s="28"/>
      <c r="S4643" s="28"/>
    </row>
    <row r="4644" spans="1:19" s="31" customFormat="1" ht="13.5" x14ac:dyDescent="0.3">
      <c r="A4644" s="129"/>
      <c r="B4644" s="119"/>
      <c r="C4644" s="76" t="s">
        <v>45</v>
      </c>
      <c r="D4644" s="77">
        <v>2</v>
      </c>
      <c r="E4644" s="77">
        <v>1.75</v>
      </c>
      <c r="F4644" s="77"/>
      <c r="G4644" s="77">
        <v>3.15</v>
      </c>
      <c r="H4644" s="137">
        <f t="shared" si="253"/>
        <v>11.025</v>
      </c>
      <c r="I4644" s="120"/>
      <c r="J4644" s="273"/>
      <c r="K4644" s="273"/>
      <c r="L4644" s="155"/>
      <c r="M4644" s="28"/>
      <c r="N4644" s="28"/>
      <c r="O4644" s="28"/>
      <c r="P4644" s="28"/>
      <c r="Q4644" s="28"/>
      <c r="R4644" s="28"/>
      <c r="S4644" s="28"/>
    </row>
    <row r="4645" spans="1:19" s="31" customFormat="1" ht="13.5" x14ac:dyDescent="0.3">
      <c r="A4645" s="129"/>
      <c r="B4645" s="119"/>
      <c r="C4645" s="76" t="s">
        <v>45</v>
      </c>
      <c r="D4645" s="77">
        <v>1</v>
      </c>
      <c r="E4645" s="77">
        <v>2.85</v>
      </c>
      <c r="F4645" s="77"/>
      <c r="G4645" s="77">
        <v>3.15</v>
      </c>
      <c r="H4645" s="137">
        <f t="shared" si="253"/>
        <v>8.9774999999999991</v>
      </c>
      <c r="I4645" s="120"/>
      <c r="J4645" s="273"/>
      <c r="K4645" s="273"/>
      <c r="L4645" s="155"/>
      <c r="M4645" s="28"/>
      <c r="N4645" s="28"/>
      <c r="O4645" s="28"/>
      <c r="P4645" s="28"/>
      <c r="Q4645" s="28"/>
      <c r="R4645" s="28"/>
      <c r="S4645" s="28"/>
    </row>
    <row r="4646" spans="1:19" s="31" customFormat="1" ht="13.5" x14ac:dyDescent="0.3">
      <c r="A4646" s="129"/>
      <c r="B4646" s="119"/>
      <c r="C4646" s="76" t="s">
        <v>45</v>
      </c>
      <c r="D4646" s="77">
        <v>3</v>
      </c>
      <c r="E4646" s="77">
        <v>0.9</v>
      </c>
      <c r="F4646" s="77"/>
      <c r="G4646" s="77">
        <v>2</v>
      </c>
      <c r="H4646" s="137">
        <f t="shared" si="253"/>
        <v>5.4</v>
      </c>
      <c r="I4646" s="120"/>
      <c r="J4646" s="273"/>
      <c r="K4646" s="273"/>
      <c r="L4646" s="155"/>
      <c r="M4646" s="28"/>
      <c r="N4646" s="28"/>
      <c r="O4646" s="28"/>
      <c r="P4646" s="28"/>
      <c r="Q4646" s="28"/>
      <c r="R4646" s="28"/>
      <c r="S4646" s="28"/>
    </row>
    <row r="4647" spans="1:19" s="31" customFormat="1" ht="13.5" x14ac:dyDescent="0.3">
      <c r="A4647" s="129"/>
      <c r="B4647" s="119"/>
      <c r="C4647" s="76" t="s">
        <v>45</v>
      </c>
      <c r="D4647" s="77">
        <v>2</v>
      </c>
      <c r="E4647" s="77">
        <v>0.85</v>
      </c>
      <c r="F4647" s="77"/>
      <c r="G4647" s="77">
        <v>2</v>
      </c>
      <c r="H4647" s="137">
        <f t="shared" si="253"/>
        <v>3.4</v>
      </c>
      <c r="I4647" s="120"/>
      <c r="J4647" s="273"/>
      <c r="K4647" s="273"/>
      <c r="L4647" s="155"/>
      <c r="M4647" s="28"/>
      <c r="N4647" s="28"/>
      <c r="O4647" s="28"/>
      <c r="P4647" s="28"/>
      <c r="Q4647" s="28"/>
      <c r="R4647" s="28"/>
      <c r="S4647" s="28"/>
    </row>
    <row r="4648" spans="1:19" s="31" customFormat="1" ht="13.5" x14ac:dyDescent="0.3">
      <c r="A4648" s="129"/>
      <c r="B4648" s="119"/>
      <c r="C4648" s="76" t="s">
        <v>45</v>
      </c>
      <c r="D4648" s="77">
        <v>1</v>
      </c>
      <c r="E4648" s="77">
        <v>2.4500000000000002</v>
      </c>
      <c r="F4648" s="77"/>
      <c r="G4648" s="77">
        <v>3.1</v>
      </c>
      <c r="H4648" s="137">
        <f t="shared" si="253"/>
        <v>7.5950000000000006</v>
      </c>
      <c r="I4648" s="120"/>
      <c r="J4648" s="273"/>
      <c r="K4648" s="273"/>
      <c r="L4648" s="155"/>
      <c r="M4648" s="28"/>
      <c r="N4648" s="28"/>
      <c r="O4648" s="28"/>
      <c r="P4648" s="28"/>
      <c r="Q4648" s="28"/>
      <c r="R4648" s="28"/>
      <c r="S4648" s="28"/>
    </row>
    <row r="4649" spans="1:19" s="31" customFormat="1" ht="13.5" x14ac:dyDescent="0.3">
      <c r="A4649" s="129"/>
      <c r="B4649" s="119"/>
      <c r="C4649" s="76" t="s">
        <v>45</v>
      </c>
      <c r="D4649" s="77">
        <v>1</v>
      </c>
      <c r="E4649" s="77">
        <v>1</v>
      </c>
      <c r="F4649" s="77"/>
      <c r="G4649" s="77">
        <v>2</v>
      </c>
      <c r="H4649" s="137">
        <f t="shared" si="253"/>
        <v>2</v>
      </c>
      <c r="I4649" s="120"/>
      <c r="J4649" s="273"/>
      <c r="K4649" s="273"/>
      <c r="L4649" s="155"/>
      <c r="M4649" s="28"/>
      <c r="N4649" s="28"/>
      <c r="O4649" s="28"/>
      <c r="P4649" s="28"/>
      <c r="Q4649" s="28"/>
      <c r="R4649" s="28"/>
      <c r="S4649" s="28"/>
    </row>
    <row r="4650" spans="1:19" s="31" customFormat="1" ht="13.5" x14ac:dyDescent="0.3">
      <c r="A4650" s="129"/>
      <c r="B4650" s="119"/>
      <c r="C4650" s="76"/>
      <c r="D4650" s="77"/>
      <c r="E4650" s="77"/>
      <c r="F4650" s="77"/>
      <c r="G4650" s="77"/>
      <c r="H4650" s="137"/>
      <c r="I4650" s="120"/>
      <c r="J4650" s="273"/>
      <c r="K4650" s="273"/>
      <c r="L4650" s="155"/>
      <c r="M4650" s="28"/>
      <c r="N4650" s="28"/>
      <c r="O4650" s="28"/>
      <c r="P4650" s="28"/>
      <c r="Q4650" s="28"/>
      <c r="R4650" s="28"/>
      <c r="S4650" s="28"/>
    </row>
    <row r="4651" spans="1:19" s="31" customFormat="1" ht="54" x14ac:dyDescent="0.3">
      <c r="A4651" s="129" t="s">
        <v>2446</v>
      </c>
      <c r="B4651" s="119" t="s">
        <v>99</v>
      </c>
      <c r="C4651" s="76" t="s">
        <v>45</v>
      </c>
      <c r="D4651" s="77"/>
      <c r="E4651" s="77"/>
      <c r="F4651" s="77"/>
      <c r="G4651" s="77"/>
      <c r="H4651" s="137"/>
      <c r="I4651" s="506">
        <f>SUM(H4652:H4668)</f>
        <v>258.6345</v>
      </c>
      <c r="J4651" s="273"/>
      <c r="K4651" s="273"/>
      <c r="L4651" s="155"/>
      <c r="M4651" s="28"/>
      <c r="N4651" s="28"/>
      <c r="O4651" s="28"/>
      <c r="P4651" s="28"/>
      <c r="Q4651" s="28"/>
      <c r="R4651" s="28"/>
      <c r="S4651" s="28"/>
    </row>
    <row r="4652" spans="1:19" s="31" customFormat="1" ht="13.5" x14ac:dyDescent="0.3">
      <c r="A4652" s="129"/>
      <c r="B4652" s="119"/>
      <c r="C4652" s="76" t="s">
        <v>45</v>
      </c>
      <c r="D4652" s="77">
        <v>1</v>
      </c>
      <c r="E4652" s="77">
        <v>3.32</v>
      </c>
      <c r="F4652" s="77"/>
      <c r="G4652" s="77">
        <v>3.15</v>
      </c>
      <c r="H4652" s="137">
        <f>G4652*E4652*D4652</f>
        <v>10.457999999999998</v>
      </c>
      <c r="I4652" s="120"/>
      <c r="J4652" s="273"/>
      <c r="K4652" s="273"/>
      <c r="L4652" s="155"/>
      <c r="M4652" s="28"/>
      <c r="N4652" s="28"/>
      <c r="O4652" s="28"/>
      <c r="P4652" s="28"/>
      <c r="Q4652" s="28"/>
      <c r="R4652" s="28"/>
      <c r="S4652" s="28"/>
    </row>
    <row r="4653" spans="1:19" s="31" customFormat="1" ht="13.5" x14ac:dyDescent="0.3">
      <c r="A4653" s="129"/>
      <c r="B4653" s="119"/>
      <c r="C4653" s="76" t="s">
        <v>45</v>
      </c>
      <c r="D4653" s="77">
        <v>2</v>
      </c>
      <c r="E4653" s="77">
        <v>4.66</v>
      </c>
      <c r="F4653" s="77"/>
      <c r="G4653" s="77">
        <v>3.15</v>
      </c>
      <c r="H4653" s="137">
        <f t="shared" ref="H4653:H4668" si="254">G4653*E4653*D4653</f>
        <v>29.358000000000001</v>
      </c>
      <c r="I4653" s="120"/>
      <c r="J4653" s="273"/>
      <c r="K4653" s="273"/>
      <c r="L4653" s="155"/>
      <c r="M4653" s="28"/>
      <c r="N4653" s="28"/>
      <c r="O4653" s="28"/>
      <c r="P4653" s="28"/>
      <c r="Q4653" s="28"/>
      <c r="R4653" s="28"/>
      <c r="S4653" s="28"/>
    </row>
    <row r="4654" spans="1:19" s="31" customFormat="1" ht="13.5" x14ac:dyDescent="0.3">
      <c r="A4654" s="129"/>
      <c r="B4654" s="119"/>
      <c r="C4654" s="76" t="s">
        <v>45</v>
      </c>
      <c r="D4654" s="77">
        <v>2</v>
      </c>
      <c r="E4654" s="77">
        <v>1.6</v>
      </c>
      <c r="F4654" s="77"/>
      <c r="G4654" s="77">
        <v>3.15</v>
      </c>
      <c r="H4654" s="137">
        <f t="shared" si="254"/>
        <v>10.08</v>
      </c>
      <c r="I4654" s="120"/>
      <c r="J4654" s="273"/>
      <c r="K4654" s="273"/>
      <c r="L4654" s="155"/>
      <c r="M4654" s="28"/>
      <c r="N4654" s="28"/>
      <c r="O4654" s="28"/>
      <c r="P4654" s="28"/>
      <c r="Q4654" s="28"/>
      <c r="R4654" s="28"/>
      <c r="S4654" s="28"/>
    </row>
    <row r="4655" spans="1:19" s="31" customFormat="1" ht="13.5" x14ac:dyDescent="0.3">
      <c r="A4655" s="129"/>
      <c r="B4655" s="119"/>
      <c r="C4655" s="76" t="s">
        <v>45</v>
      </c>
      <c r="D4655" s="77">
        <v>1</v>
      </c>
      <c r="E4655" s="77">
        <v>3.8</v>
      </c>
      <c r="F4655" s="77"/>
      <c r="G4655" s="77">
        <v>3.15</v>
      </c>
      <c r="H4655" s="137">
        <f t="shared" si="254"/>
        <v>11.969999999999999</v>
      </c>
      <c r="I4655" s="120"/>
      <c r="J4655" s="273"/>
      <c r="K4655" s="273"/>
      <c r="L4655" s="155"/>
      <c r="M4655" s="28"/>
      <c r="N4655" s="28"/>
      <c r="O4655" s="28"/>
      <c r="P4655" s="28"/>
      <c r="Q4655" s="28"/>
      <c r="R4655" s="28"/>
      <c r="S4655" s="28"/>
    </row>
    <row r="4656" spans="1:19" s="31" customFormat="1" ht="13.5" x14ac:dyDescent="0.3">
      <c r="A4656" s="129"/>
      <c r="B4656" s="119"/>
      <c r="C4656" s="76" t="s">
        <v>45</v>
      </c>
      <c r="D4656" s="77">
        <v>1</v>
      </c>
      <c r="E4656" s="77">
        <v>1.79</v>
      </c>
      <c r="F4656" s="77"/>
      <c r="G4656" s="77">
        <v>3.15</v>
      </c>
      <c r="H4656" s="137">
        <f t="shared" si="254"/>
        <v>5.6384999999999996</v>
      </c>
      <c r="I4656" s="120"/>
      <c r="J4656" s="273"/>
      <c r="K4656" s="273"/>
      <c r="L4656" s="155"/>
      <c r="M4656" s="28"/>
      <c r="N4656" s="28"/>
      <c r="O4656" s="28"/>
      <c r="P4656" s="28"/>
      <c r="Q4656" s="28"/>
      <c r="R4656" s="28"/>
      <c r="S4656" s="28"/>
    </row>
    <row r="4657" spans="1:19" s="31" customFormat="1" ht="13.5" x14ac:dyDescent="0.3">
      <c r="A4657" s="129"/>
      <c r="B4657" s="119"/>
      <c r="C4657" s="76" t="s">
        <v>45</v>
      </c>
      <c r="D4657" s="77">
        <v>1</v>
      </c>
      <c r="E4657" s="77">
        <v>1.5</v>
      </c>
      <c r="F4657" s="77"/>
      <c r="G4657" s="77">
        <v>3.15</v>
      </c>
      <c r="H4657" s="137">
        <f t="shared" si="254"/>
        <v>4.7249999999999996</v>
      </c>
      <c r="I4657" s="120"/>
      <c r="J4657" s="273"/>
      <c r="K4657" s="273"/>
      <c r="L4657" s="155"/>
      <c r="M4657" s="28"/>
      <c r="N4657" s="28"/>
      <c r="O4657" s="28"/>
      <c r="P4657" s="28"/>
      <c r="Q4657" s="28"/>
      <c r="R4657" s="28"/>
      <c r="S4657" s="28"/>
    </row>
    <row r="4658" spans="1:19" s="31" customFormat="1" ht="13.5" x14ac:dyDescent="0.3">
      <c r="A4658" s="129"/>
      <c r="B4658" s="119"/>
      <c r="C4658" s="76" t="s">
        <v>45</v>
      </c>
      <c r="D4658" s="77">
        <v>7</v>
      </c>
      <c r="E4658" s="77">
        <v>1.3</v>
      </c>
      <c r="F4658" s="77"/>
      <c r="G4658" s="77">
        <v>3.15</v>
      </c>
      <c r="H4658" s="137">
        <f t="shared" si="254"/>
        <v>28.664999999999999</v>
      </c>
      <c r="I4658" s="120"/>
      <c r="J4658" s="273"/>
      <c r="K4658" s="273"/>
      <c r="L4658" s="155"/>
      <c r="M4658" s="28"/>
      <c r="N4658" s="28"/>
      <c r="O4658" s="28"/>
      <c r="P4658" s="28"/>
      <c r="Q4658" s="28"/>
      <c r="R4658" s="28"/>
      <c r="S4658" s="28"/>
    </row>
    <row r="4659" spans="1:19" s="31" customFormat="1" ht="13.5" x14ac:dyDescent="0.3">
      <c r="A4659" s="129"/>
      <c r="B4659" s="119"/>
      <c r="C4659" s="76" t="s">
        <v>45</v>
      </c>
      <c r="D4659" s="77">
        <v>2</v>
      </c>
      <c r="E4659" s="77">
        <v>0.6</v>
      </c>
      <c r="F4659" s="77"/>
      <c r="G4659" s="77">
        <v>3.15</v>
      </c>
      <c r="H4659" s="137">
        <f t="shared" si="254"/>
        <v>3.78</v>
      </c>
      <c r="I4659" s="120"/>
      <c r="J4659" s="273"/>
      <c r="K4659" s="273"/>
      <c r="L4659" s="155"/>
      <c r="M4659" s="28"/>
      <c r="N4659" s="28"/>
      <c r="O4659" s="28"/>
      <c r="P4659" s="28"/>
      <c r="Q4659" s="28"/>
      <c r="R4659" s="28"/>
      <c r="S4659" s="28"/>
    </row>
    <row r="4660" spans="1:19" s="31" customFormat="1" ht="13.5" x14ac:dyDescent="0.3">
      <c r="A4660" s="129"/>
      <c r="B4660" s="119"/>
      <c r="C4660" s="76" t="s">
        <v>45</v>
      </c>
      <c r="D4660" s="77">
        <v>1</v>
      </c>
      <c r="E4660" s="77">
        <v>5.5</v>
      </c>
      <c r="F4660" s="77"/>
      <c r="G4660" s="77">
        <v>3.15</v>
      </c>
      <c r="H4660" s="137">
        <f t="shared" si="254"/>
        <v>17.324999999999999</v>
      </c>
      <c r="I4660" s="120"/>
      <c r="J4660" s="273"/>
      <c r="K4660" s="273"/>
      <c r="L4660" s="155"/>
      <c r="M4660" s="28"/>
      <c r="N4660" s="28"/>
      <c r="O4660" s="28"/>
      <c r="P4660" s="28"/>
      <c r="Q4660" s="28"/>
      <c r="R4660" s="28"/>
      <c r="S4660" s="28"/>
    </row>
    <row r="4661" spans="1:19" s="31" customFormat="1" ht="13.5" x14ac:dyDescent="0.3">
      <c r="A4661" s="129"/>
      <c r="B4661" s="119"/>
      <c r="C4661" s="76" t="s">
        <v>45</v>
      </c>
      <c r="D4661" s="77">
        <v>1</v>
      </c>
      <c r="E4661" s="77">
        <v>3.95</v>
      </c>
      <c r="F4661" s="77"/>
      <c r="G4661" s="77">
        <v>3.15</v>
      </c>
      <c r="H4661" s="137">
        <f t="shared" si="254"/>
        <v>12.442500000000001</v>
      </c>
      <c r="I4661" s="120"/>
      <c r="J4661" s="273"/>
      <c r="K4661" s="273"/>
      <c r="L4661" s="155"/>
      <c r="M4661" s="28"/>
      <c r="N4661" s="28"/>
      <c r="O4661" s="28"/>
      <c r="P4661" s="28"/>
      <c r="Q4661" s="28"/>
      <c r="R4661" s="28"/>
      <c r="S4661" s="28"/>
    </row>
    <row r="4662" spans="1:19" s="31" customFormat="1" ht="13.5" x14ac:dyDescent="0.3">
      <c r="A4662" s="129"/>
      <c r="B4662" s="119"/>
      <c r="C4662" s="76" t="s">
        <v>45</v>
      </c>
      <c r="D4662" s="77">
        <v>1</v>
      </c>
      <c r="E4662" s="77">
        <v>6.95</v>
      </c>
      <c r="F4662" s="77"/>
      <c r="G4662" s="77">
        <v>3.15</v>
      </c>
      <c r="H4662" s="137">
        <f t="shared" si="254"/>
        <v>21.892499999999998</v>
      </c>
      <c r="I4662" s="120"/>
      <c r="J4662" s="273"/>
      <c r="K4662" s="273"/>
      <c r="L4662" s="155"/>
      <c r="M4662" s="28"/>
      <c r="N4662" s="28"/>
      <c r="O4662" s="28"/>
      <c r="P4662" s="28"/>
      <c r="Q4662" s="28"/>
      <c r="R4662" s="28"/>
      <c r="S4662" s="28"/>
    </row>
    <row r="4663" spans="1:19" s="31" customFormat="1" ht="13.5" x14ac:dyDescent="0.3">
      <c r="A4663" s="129"/>
      <c r="B4663" s="119"/>
      <c r="C4663" s="76" t="s">
        <v>45</v>
      </c>
      <c r="D4663" s="77">
        <v>2</v>
      </c>
      <c r="E4663" s="77">
        <v>7.05</v>
      </c>
      <c r="F4663" s="77"/>
      <c r="G4663" s="77">
        <v>3.1</v>
      </c>
      <c r="H4663" s="137">
        <f t="shared" si="254"/>
        <v>43.71</v>
      </c>
      <c r="I4663" s="120"/>
      <c r="J4663" s="273"/>
      <c r="K4663" s="273"/>
      <c r="L4663" s="155"/>
      <c r="M4663" s="28"/>
      <c r="N4663" s="28"/>
      <c r="O4663" s="28"/>
      <c r="P4663" s="28"/>
      <c r="Q4663" s="28"/>
      <c r="R4663" s="28"/>
      <c r="S4663" s="28"/>
    </row>
    <row r="4664" spans="1:19" s="31" customFormat="1" ht="13.5" x14ac:dyDescent="0.3">
      <c r="A4664" s="129"/>
      <c r="B4664" s="119"/>
      <c r="C4664" s="76" t="s">
        <v>45</v>
      </c>
      <c r="D4664" s="77">
        <v>1</v>
      </c>
      <c r="E4664" s="77">
        <v>4</v>
      </c>
      <c r="F4664" s="77"/>
      <c r="G4664" s="77">
        <v>3.1</v>
      </c>
      <c r="H4664" s="137">
        <f t="shared" si="254"/>
        <v>12.4</v>
      </c>
      <c r="I4664" s="120"/>
      <c r="J4664" s="273"/>
      <c r="K4664" s="273"/>
      <c r="L4664" s="155"/>
      <c r="M4664" s="28"/>
      <c r="N4664" s="28"/>
      <c r="O4664" s="28"/>
      <c r="P4664" s="28"/>
      <c r="Q4664" s="28"/>
      <c r="R4664" s="28"/>
      <c r="S4664" s="28"/>
    </row>
    <row r="4665" spans="1:19" s="31" customFormat="1" ht="13.5" x14ac:dyDescent="0.3">
      <c r="A4665" s="129"/>
      <c r="B4665" s="119"/>
      <c r="C4665" s="76" t="s">
        <v>45</v>
      </c>
      <c r="D4665" s="77">
        <v>1</v>
      </c>
      <c r="E4665" s="77">
        <v>5.6</v>
      </c>
      <c r="F4665" s="77"/>
      <c r="G4665" s="77">
        <v>3.1</v>
      </c>
      <c r="H4665" s="137">
        <f t="shared" si="254"/>
        <v>17.36</v>
      </c>
      <c r="I4665" s="120"/>
      <c r="J4665" s="273"/>
      <c r="K4665" s="273"/>
      <c r="L4665" s="155"/>
      <c r="M4665" s="28"/>
      <c r="N4665" s="28"/>
      <c r="O4665" s="28"/>
      <c r="P4665" s="28"/>
      <c r="Q4665" s="28"/>
      <c r="R4665" s="28"/>
      <c r="S4665" s="28"/>
    </row>
    <row r="4666" spans="1:19" s="31" customFormat="1" ht="13.5" x14ac:dyDescent="0.3">
      <c r="A4666" s="129"/>
      <c r="B4666" s="119"/>
      <c r="C4666" s="76" t="s">
        <v>45</v>
      </c>
      <c r="D4666" s="77">
        <v>1</v>
      </c>
      <c r="E4666" s="77">
        <v>1</v>
      </c>
      <c r="F4666" s="77"/>
      <c r="G4666" s="77">
        <v>3.1</v>
      </c>
      <c r="H4666" s="137">
        <f t="shared" si="254"/>
        <v>3.1</v>
      </c>
      <c r="I4666" s="120"/>
      <c r="J4666" s="273"/>
      <c r="K4666" s="273"/>
      <c r="L4666" s="155"/>
      <c r="M4666" s="28"/>
      <c r="N4666" s="28"/>
      <c r="O4666" s="28"/>
      <c r="P4666" s="28"/>
      <c r="Q4666" s="28"/>
      <c r="R4666" s="28"/>
      <c r="S4666" s="28"/>
    </row>
    <row r="4667" spans="1:19" s="31" customFormat="1" ht="13.5" x14ac:dyDescent="0.3">
      <c r="A4667" s="129"/>
      <c r="B4667" s="119"/>
      <c r="C4667" s="76" t="s">
        <v>45</v>
      </c>
      <c r="D4667" s="77">
        <v>1</v>
      </c>
      <c r="E4667" s="77">
        <v>5.0999999999999996</v>
      </c>
      <c r="F4667" s="77"/>
      <c r="G4667" s="77">
        <v>3.1</v>
      </c>
      <c r="H4667" s="137">
        <f t="shared" si="254"/>
        <v>15.809999999999999</v>
      </c>
      <c r="I4667" s="120"/>
      <c r="J4667" s="273"/>
      <c r="K4667" s="273"/>
      <c r="L4667" s="155"/>
      <c r="M4667" s="28"/>
      <c r="N4667" s="28"/>
      <c r="O4667" s="28"/>
      <c r="P4667" s="28"/>
      <c r="Q4667" s="28"/>
      <c r="R4667" s="28"/>
      <c r="S4667" s="28"/>
    </row>
    <row r="4668" spans="1:19" s="749" customFormat="1" ht="13.5" x14ac:dyDescent="0.3">
      <c r="A4668" s="728"/>
      <c r="B4668" s="755"/>
      <c r="C4668" s="752" t="s">
        <v>45</v>
      </c>
      <c r="D4668" s="465">
        <v>1</v>
      </c>
      <c r="E4668" s="465">
        <v>3.2</v>
      </c>
      <c r="F4668" s="465"/>
      <c r="G4668" s="465">
        <v>3.1</v>
      </c>
      <c r="H4668" s="523">
        <f t="shared" si="254"/>
        <v>9.9200000000000017</v>
      </c>
      <c r="I4668" s="506"/>
      <c r="J4668" s="760"/>
      <c r="K4668" s="760"/>
      <c r="L4668" s="539"/>
      <c r="M4668" s="747"/>
      <c r="N4668" s="747"/>
      <c r="O4668" s="747"/>
      <c r="P4668" s="747"/>
      <c r="Q4668" s="747"/>
      <c r="R4668" s="747"/>
      <c r="S4668" s="747"/>
    </row>
    <row r="4669" spans="1:19" s="31" customFormat="1" ht="13.5" x14ac:dyDescent="0.3">
      <c r="A4669" s="129"/>
      <c r="B4669" s="119"/>
      <c r="C4669" s="76"/>
      <c r="D4669" s="77"/>
      <c r="E4669" s="77"/>
      <c r="F4669" s="77"/>
      <c r="G4669" s="77"/>
      <c r="H4669" s="137"/>
      <c r="I4669" s="120"/>
      <c r="J4669" s="273"/>
      <c r="K4669" s="273"/>
      <c r="L4669" s="155"/>
      <c r="M4669" s="28"/>
      <c r="N4669" s="28"/>
      <c r="O4669" s="28"/>
      <c r="P4669" s="28"/>
      <c r="Q4669" s="28"/>
      <c r="R4669" s="28"/>
      <c r="S4669" s="28"/>
    </row>
    <row r="4670" spans="1:19" s="31" customFormat="1" ht="54" x14ac:dyDescent="0.3">
      <c r="A4670" s="129" t="s">
        <v>2447</v>
      </c>
      <c r="B4670" s="119" t="s">
        <v>101</v>
      </c>
      <c r="C4670" s="76" t="s">
        <v>45</v>
      </c>
      <c r="D4670" s="77"/>
      <c r="E4670" s="77"/>
      <c r="F4670" s="77"/>
      <c r="G4670" s="77"/>
      <c r="H4670" s="137"/>
      <c r="I4670" s="120">
        <f>SUM(H4671:H4672)</f>
        <v>46.5</v>
      </c>
      <c r="J4670" s="273"/>
      <c r="K4670" s="273"/>
      <c r="L4670" s="155"/>
      <c r="M4670" s="28"/>
      <c r="N4670" s="28"/>
      <c r="O4670" s="28"/>
      <c r="P4670" s="28"/>
      <c r="Q4670" s="28"/>
      <c r="R4670" s="28"/>
      <c r="S4670" s="28"/>
    </row>
    <row r="4671" spans="1:19" s="31" customFormat="1" ht="13.5" x14ac:dyDescent="0.3">
      <c r="A4671" s="129"/>
      <c r="B4671" s="119"/>
      <c r="C4671" s="76" t="s">
        <v>45</v>
      </c>
      <c r="D4671" s="77">
        <v>10</v>
      </c>
      <c r="E4671" s="77">
        <v>1.05</v>
      </c>
      <c r="F4671" s="77"/>
      <c r="G4671" s="77">
        <v>3.1</v>
      </c>
      <c r="H4671" s="137">
        <f>G4671*E4671*D4671</f>
        <v>32.550000000000004</v>
      </c>
      <c r="I4671" s="120"/>
      <c r="J4671" s="273"/>
      <c r="K4671" s="273"/>
      <c r="L4671" s="155"/>
      <c r="M4671" s="28"/>
      <c r="N4671" s="28"/>
      <c r="O4671" s="28"/>
      <c r="P4671" s="28"/>
      <c r="Q4671" s="28"/>
      <c r="R4671" s="28"/>
      <c r="S4671" s="28"/>
    </row>
    <row r="4672" spans="1:19" s="31" customFormat="1" ht="13.5" x14ac:dyDescent="0.3">
      <c r="A4672" s="129"/>
      <c r="B4672" s="119"/>
      <c r="C4672" s="76" t="s">
        <v>45</v>
      </c>
      <c r="D4672" s="77">
        <v>10</v>
      </c>
      <c r="E4672" s="77">
        <v>0.45</v>
      </c>
      <c r="F4672" s="77"/>
      <c r="G4672" s="77">
        <v>3.1</v>
      </c>
      <c r="H4672" s="137">
        <f>G4672*E4672*D4672</f>
        <v>13.95</v>
      </c>
      <c r="I4672" s="120"/>
      <c r="J4672" s="273"/>
      <c r="K4672" s="273"/>
      <c r="L4672" s="155"/>
      <c r="M4672" s="28"/>
      <c r="N4672" s="28"/>
      <c r="O4672" s="28"/>
      <c r="P4672" s="28"/>
      <c r="Q4672" s="28"/>
      <c r="R4672" s="28"/>
      <c r="S4672" s="28"/>
    </row>
    <row r="4673" spans="1:19" s="31" customFormat="1" ht="13.5" x14ac:dyDescent="0.3">
      <c r="A4673" s="129"/>
      <c r="B4673" s="119"/>
      <c r="C4673" s="76"/>
      <c r="D4673" s="77"/>
      <c r="E4673" s="77"/>
      <c r="F4673" s="77"/>
      <c r="G4673" s="77"/>
      <c r="H4673" s="137"/>
      <c r="I4673" s="120"/>
      <c r="J4673" s="273"/>
      <c r="K4673" s="273"/>
      <c r="L4673" s="167"/>
      <c r="M4673" s="28"/>
      <c r="N4673" s="28"/>
      <c r="O4673" s="28"/>
      <c r="P4673" s="28"/>
      <c r="Q4673" s="28"/>
      <c r="R4673" s="28"/>
      <c r="S4673" s="28"/>
    </row>
    <row r="4674" spans="1:19" s="31" customFormat="1" ht="13.5" x14ac:dyDescent="0.3">
      <c r="A4674" s="100" t="s">
        <v>2406</v>
      </c>
      <c r="B4674" s="101" t="s">
        <v>103</v>
      </c>
      <c r="C4674" s="76"/>
      <c r="D4674" s="77"/>
      <c r="E4674" s="77"/>
      <c r="F4674" s="77"/>
      <c r="G4674" s="77"/>
      <c r="H4674" s="137"/>
      <c r="I4674" s="120"/>
      <c r="J4674" s="273"/>
      <c r="K4674" s="273"/>
      <c r="L4674" s="155"/>
      <c r="M4674" s="28"/>
      <c r="N4674" s="28"/>
      <c r="O4674" s="28"/>
      <c r="P4674" s="28"/>
      <c r="Q4674" s="28"/>
      <c r="R4674" s="28"/>
      <c r="S4674" s="28"/>
    </row>
    <row r="4675" spans="1:19" s="31" customFormat="1" ht="13.5" x14ac:dyDescent="0.3">
      <c r="A4675" s="129"/>
      <c r="B4675" s="119"/>
      <c r="C4675" s="76"/>
      <c r="D4675" s="77"/>
      <c r="E4675" s="77"/>
      <c r="F4675" s="77"/>
      <c r="G4675" s="77"/>
      <c r="H4675" s="137"/>
      <c r="I4675" s="120"/>
      <c r="J4675" s="273"/>
      <c r="K4675" s="273"/>
      <c r="L4675" s="155"/>
      <c r="M4675" s="28"/>
      <c r="N4675" s="28"/>
      <c r="O4675" s="28"/>
      <c r="P4675" s="28"/>
      <c r="Q4675" s="28"/>
      <c r="R4675" s="28"/>
      <c r="S4675" s="28"/>
    </row>
    <row r="4676" spans="1:19" s="31" customFormat="1" ht="121.5" x14ac:dyDescent="0.3">
      <c r="A4676" s="129" t="s">
        <v>2448</v>
      </c>
      <c r="B4676" s="119" t="s">
        <v>105</v>
      </c>
      <c r="C4676" s="76" t="s">
        <v>45</v>
      </c>
      <c r="D4676" s="77"/>
      <c r="E4676" s="77"/>
      <c r="F4676" s="77"/>
      <c r="G4676" s="77"/>
      <c r="H4676" s="137"/>
      <c r="I4676" s="120">
        <f>SUM(H4677:H4678)</f>
        <v>388.99</v>
      </c>
      <c r="J4676" s="273"/>
      <c r="K4676" s="273"/>
      <c r="L4676" s="155"/>
      <c r="M4676" s="28"/>
      <c r="N4676" s="28"/>
      <c r="O4676" s="28"/>
      <c r="P4676" s="28"/>
      <c r="Q4676" s="28"/>
      <c r="R4676" s="28"/>
      <c r="S4676" s="28"/>
    </row>
    <row r="4677" spans="1:19" s="31" customFormat="1" ht="13.5" x14ac:dyDescent="0.3">
      <c r="A4677" s="129"/>
      <c r="B4677" s="119"/>
      <c r="C4677" s="76" t="s">
        <v>45</v>
      </c>
      <c r="D4677" s="77">
        <v>1</v>
      </c>
      <c r="E4677" s="77">
        <v>449.44</v>
      </c>
      <c r="F4677" s="77"/>
      <c r="G4677" s="77"/>
      <c r="H4677" s="137">
        <f>E4677*D4677</f>
        <v>449.44</v>
      </c>
      <c r="I4677" s="120"/>
      <c r="J4677" s="273"/>
      <c r="K4677" s="273"/>
      <c r="L4677" s="155"/>
      <c r="M4677" s="28"/>
      <c r="N4677" s="28"/>
      <c r="O4677" s="28"/>
      <c r="P4677" s="28"/>
      <c r="Q4677" s="28"/>
      <c r="R4677" s="28"/>
      <c r="S4677" s="28"/>
    </row>
    <row r="4678" spans="1:19" s="31" customFormat="1" ht="13.5" x14ac:dyDescent="0.3">
      <c r="A4678" s="129"/>
      <c r="B4678" s="119"/>
      <c r="C4678" s="76" t="s">
        <v>45</v>
      </c>
      <c r="D4678" s="77">
        <v>-1</v>
      </c>
      <c r="E4678" s="77">
        <v>60.45</v>
      </c>
      <c r="F4678" s="77"/>
      <c r="G4678" s="77"/>
      <c r="H4678" s="137">
        <f>E4678*D4678</f>
        <v>-60.45</v>
      </c>
      <c r="I4678" s="120"/>
      <c r="J4678" s="273"/>
      <c r="K4678" s="273"/>
      <c r="L4678" s="155"/>
      <c r="M4678" s="28"/>
      <c r="N4678" s="28"/>
      <c r="O4678" s="28"/>
      <c r="P4678" s="28"/>
      <c r="Q4678" s="28"/>
      <c r="R4678" s="28"/>
      <c r="S4678" s="28"/>
    </row>
    <row r="4679" spans="1:19" s="31" customFormat="1" ht="13.5" x14ac:dyDescent="0.3">
      <c r="A4679" s="129"/>
      <c r="B4679" s="119"/>
      <c r="C4679" s="76"/>
      <c r="D4679" s="77"/>
      <c r="E4679" s="77"/>
      <c r="F4679" s="77"/>
      <c r="G4679" s="77"/>
      <c r="H4679" s="137"/>
      <c r="I4679" s="120"/>
      <c r="J4679" s="273"/>
      <c r="K4679" s="273"/>
      <c r="L4679" s="155"/>
      <c r="M4679" s="28"/>
      <c r="N4679" s="28"/>
      <c r="O4679" s="28"/>
      <c r="P4679" s="28"/>
      <c r="Q4679" s="28"/>
      <c r="R4679" s="28"/>
      <c r="S4679" s="28"/>
    </row>
    <row r="4680" spans="1:19" s="31" customFormat="1" ht="135" x14ac:dyDescent="0.3">
      <c r="A4680" s="129" t="s">
        <v>2449</v>
      </c>
      <c r="B4680" s="119" t="s">
        <v>107</v>
      </c>
      <c r="C4680" s="76" t="s">
        <v>45</v>
      </c>
      <c r="D4680" s="77"/>
      <c r="E4680" s="77"/>
      <c r="F4680" s="77"/>
      <c r="G4680" s="77"/>
      <c r="H4680" s="137"/>
      <c r="I4680" s="120">
        <f>SUM(H4681:H4682)</f>
        <v>111.32</v>
      </c>
      <c r="J4680" s="273"/>
      <c r="K4680" s="273"/>
      <c r="L4680" s="155"/>
      <c r="M4680" s="28"/>
      <c r="N4680" s="28"/>
      <c r="O4680" s="28"/>
      <c r="P4680" s="28"/>
      <c r="Q4680" s="28"/>
      <c r="R4680" s="28"/>
      <c r="S4680" s="28"/>
    </row>
    <row r="4681" spans="1:19" s="31" customFormat="1" ht="13.5" x14ac:dyDescent="0.3">
      <c r="A4681" s="129"/>
      <c r="B4681" s="119"/>
      <c r="C4681" s="76" t="s">
        <v>45</v>
      </c>
      <c r="D4681" s="77">
        <v>4</v>
      </c>
      <c r="E4681" s="77">
        <v>21.2</v>
      </c>
      <c r="F4681" s="77"/>
      <c r="G4681" s="77">
        <v>1</v>
      </c>
      <c r="H4681" s="137">
        <f>G4681*E4681*D4681</f>
        <v>84.8</v>
      </c>
      <c r="I4681" s="120"/>
      <c r="J4681" s="273"/>
      <c r="K4681" s="273"/>
      <c r="L4681" s="155"/>
      <c r="M4681" s="28"/>
      <c r="N4681" s="28"/>
      <c r="O4681" s="28"/>
      <c r="P4681" s="28"/>
      <c r="Q4681" s="28"/>
      <c r="R4681" s="28"/>
      <c r="S4681" s="28"/>
    </row>
    <row r="4682" spans="1:19" s="31" customFormat="1" ht="13.5" x14ac:dyDescent="0.3">
      <c r="A4682" s="129"/>
      <c r="B4682" s="119"/>
      <c r="C4682" s="76" t="s">
        <v>45</v>
      </c>
      <c r="D4682" s="77">
        <v>4</v>
      </c>
      <c r="E4682" s="77">
        <v>22.1</v>
      </c>
      <c r="F4682" s="77"/>
      <c r="G4682" s="77">
        <v>0.3</v>
      </c>
      <c r="H4682" s="137">
        <f>G4682*E4682*D4682</f>
        <v>26.52</v>
      </c>
      <c r="I4682" s="120"/>
      <c r="J4682" s="273"/>
      <c r="K4682" s="273"/>
      <c r="L4682" s="155"/>
      <c r="M4682" s="28"/>
      <c r="N4682" s="28"/>
      <c r="O4682" s="28"/>
      <c r="P4682" s="28"/>
      <c r="Q4682" s="28"/>
      <c r="R4682" s="28"/>
      <c r="S4682" s="28"/>
    </row>
    <row r="4683" spans="1:19" s="31" customFormat="1" ht="13.5" x14ac:dyDescent="0.3">
      <c r="A4683" s="129"/>
      <c r="B4683" s="119"/>
      <c r="C4683" s="76"/>
      <c r="D4683" s="77"/>
      <c r="E4683" s="77"/>
      <c r="F4683" s="77"/>
      <c r="G4683" s="77"/>
      <c r="H4683" s="137"/>
      <c r="I4683" s="120"/>
      <c r="J4683" s="273"/>
      <c r="K4683" s="273"/>
      <c r="L4683" s="155"/>
      <c r="M4683" s="28"/>
      <c r="N4683" s="28"/>
      <c r="O4683" s="28"/>
      <c r="P4683" s="28"/>
      <c r="Q4683" s="28"/>
      <c r="R4683" s="28"/>
      <c r="S4683" s="28"/>
    </row>
    <row r="4684" spans="1:19" s="31" customFormat="1" ht="108" x14ac:dyDescent="0.3">
      <c r="A4684" s="116" t="s">
        <v>2450</v>
      </c>
      <c r="B4684" s="103" t="s">
        <v>418</v>
      </c>
      <c r="C4684" s="76" t="s">
        <v>45</v>
      </c>
      <c r="D4684" s="77"/>
      <c r="E4684" s="77"/>
      <c r="F4684" s="77"/>
      <c r="G4684" s="77"/>
      <c r="H4684" s="124"/>
      <c r="I4684" s="120">
        <f>SUM(H4685:H4686)</f>
        <v>78.75</v>
      </c>
      <c r="J4684" s="253"/>
      <c r="K4684" s="253"/>
      <c r="L4684" s="184"/>
      <c r="M4684" s="28"/>
      <c r="N4684" s="28"/>
      <c r="O4684" s="28"/>
      <c r="P4684" s="28"/>
      <c r="Q4684" s="28"/>
      <c r="R4684" s="28"/>
      <c r="S4684" s="28"/>
    </row>
    <row r="4685" spans="1:19" s="31" customFormat="1" ht="13.5" x14ac:dyDescent="0.3">
      <c r="A4685" s="129"/>
      <c r="B4685" s="119"/>
      <c r="C4685" s="76" t="s">
        <v>45</v>
      </c>
      <c r="D4685" s="77">
        <v>1</v>
      </c>
      <c r="E4685" s="77">
        <v>77</v>
      </c>
      <c r="F4685" s="77"/>
      <c r="G4685" s="77"/>
      <c r="H4685" s="137">
        <f>E4685*D4685</f>
        <v>77</v>
      </c>
      <c r="I4685" s="120"/>
      <c r="J4685" s="273"/>
      <c r="K4685" s="273"/>
      <c r="L4685" s="155"/>
      <c r="M4685" s="28"/>
      <c r="N4685" s="28"/>
      <c r="O4685" s="28"/>
      <c r="P4685" s="28"/>
      <c r="Q4685" s="28"/>
      <c r="R4685" s="28"/>
      <c r="S4685" s="28"/>
    </row>
    <row r="4686" spans="1:19" s="31" customFormat="1" ht="13.5" x14ac:dyDescent="0.3">
      <c r="A4686" s="129"/>
      <c r="B4686" s="119"/>
      <c r="C4686" s="76" t="s">
        <v>45</v>
      </c>
      <c r="D4686" s="77">
        <v>1</v>
      </c>
      <c r="E4686" s="77">
        <v>8.75</v>
      </c>
      <c r="F4686" s="77"/>
      <c r="G4686" s="77">
        <v>0.2</v>
      </c>
      <c r="H4686" s="137">
        <f>G4686*E4686*D4686</f>
        <v>1.75</v>
      </c>
      <c r="I4686" s="120"/>
      <c r="J4686" s="273"/>
      <c r="K4686" s="273"/>
      <c r="L4686" s="155"/>
      <c r="M4686" s="28"/>
      <c r="N4686" s="28"/>
      <c r="O4686" s="28"/>
      <c r="P4686" s="28"/>
      <c r="Q4686" s="28"/>
      <c r="R4686" s="28"/>
      <c r="S4686" s="28"/>
    </row>
    <row r="4687" spans="1:19" s="31" customFormat="1" ht="13.5" x14ac:dyDescent="0.3">
      <c r="A4687" s="129"/>
      <c r="B4687" s="119"/>
      <c r="C4687" s="76"/>
      <c r="D4687" s="77"/>
      <c r="E4687" s="77"/>
      <c r="F4687" s="77"/>
      <c r="G4687" s="77"/>
      <c r="H4687" s="137"/>
      <c r="I4687" s="120"/>
      <c r="J4687" s="273"/>
      <c r="K4687" s="273"/>
      <c r="L4687" s="155"/>
      <c r="M4687" s="28"/>
      <c r="N4687" s="28"/>
      <c r="O4687" s="28"/>
      <c r="P4687" s="28"/>
      <c r="Q4687" s="28"/>
      <c r="R4687" s="28"/>
      <c r="S4687" s="28"/>
    </row>
    <row r="4688" spans="1:19" s="31" customFormat="1" ht="81" x14ac:dyDescent="0.3">
      <c r="A4688" s="129" t="s">
        <v>2451</v>
      </c>
      <c r="B4688" s="119" t="s">
        <v>110</v>
      </c>
      <c r="C4688" s="76"/>
      <c r="D4688" s="77"/>
      <c r="E4688" s="77"/>
      <c r="F4688" s="77"/>
      <c r="G4688" s="77"/>
      <c r="H4688" s="137"/>
      <c r="I4688" s="120"/>
      <c r="J4688" s="273"/>
      <c r="K4688" s="273"/>
      <c r="L4688" s="155"/>
      <c r="M4688" s="28"/>
      <c r="N4688" s="28"/>
      <c r="O4688" s="28"/>
      <c r="P4688" s="28"/>
      <c r="Q4688" s="28"/>
      <c r="R4688" s="28"/>
      <c r="S4688" s="28"/>
    </row>
    <row r="4689" spans="1:19" s="31" customFormat="1" ht="13.5" x14ac:dyDescent="0.3">
      <c r="A4689" s="129" t="s">
        <v>2452</v>
      </c>
      <c r="B4689" s="119" t="s">
        <v>111</v>
      </c>
      <c r="C4689" s="76" t="s">
        <v>112</v>
      </c>
      <c r="D4689" s="77">
        <v>4</v>
      </c>
      <c r="E4689" s="77">
        <v>22.1</v>
      </c>
      <c r="F4689" s="77"/>
      <c r="G4689" s="77"/>
      <c r="H4689" s="137">
        <f>E4689*D4689</f>
        <v>88.4</v>
      </c>
      <c r="I4689" s="120">
        <f>H4689</f>
        <v>88.4</v>
      </c>
      <c r="J4689" s="273"/>
      <c r="K4689" s="273"/>
      <c r="L4689" s="155"/>
      <c r="M4689" s="28"/>
      <c r="N4689" s="28"/>
      <c r="O4689" s="28"/>
      <c r="P4689" s="28"/>
      <c r="Q4689" s="28"/>
      <c r="R4689" s="28"/>
      <c r="S4689" s="28"/>
    </row>
    <row r="4690" spans="1:19" s="31" customFormat="1" ht="27" x14ac:dyDescent="0.3">
      <c r="A4690" s="129" t="s">
        <v>2453</v>
      </c>
      <c r="B4690" s="119" t="s">
        <v>113</v>
      </c>
      <c r="C4690" s="76" t="s">
        <v>112</v>
      </c>
      <c r="D4690" s="77">
        <v>4</v>
      </c>
      <c r="E4690" s="77">
        <v>7.75</v>
      </c>
      <c r="F4690" s="77"/>
      <c r="G4690" s="77"/>
      <c r="H4690" s="137">
        <f>E4690*D4690</f>
        <v>31</v>
      </c>
      <c r="I4690" s="120">
        <f>H4690</f>
        <v>31</v>
      </c>
      <c r="J4690" s="273"/>
      <c r="K4690" s="273"/>
      <c r="L4690" s="155"/>
      <c r="M4690" s="28"/>
      <c r="N4690" s="28"/>
      <c r="O4690" s="28"/>
      <c r="P4690" s="28"/>
      <c r="Q4690" s="28"/>
      <c r="R4690" s="28"/>
      <c r="S4690" s="28"/>
    </row>
    <row r="4691" spans="1:19" s="31" customFormat="1" ht="13.5" x14ac:dyDescent="0.3">
      <c r="A4691" s="129"/>
      <c r="B4691" s="119"/>
      <c r="C4691" s="76"/>
      <c r="D4691" s="77"/>
      <c r="E4691" s="77"/>
      <c r="F4691" s="77"/>
      <c r="G4691" s="77"/>
      <c r="H4691" s="137"/>
      <c r="I4691" s="120"/>
      <c r="J4691" s="273"/>
      <c r="K4691" s="273"/>
      <c r="L4691" s="155"/>
      <c r="M4691" s="28"/>
      <c r="N4691" s="28"/>
      <c r="O4691" s="28"/>
      <c r="P4691" s="28"/>
      <c r="Q4691" s="28"/>
      <c r="R4691" s="28"/>
      <c r="S4691" s="28"/>
    </row>
    <row r="4692" spans="1:19" s="31" customFormat="1" ht="81" x14ac:dyDescent="0.3">
      <c r="A4692" s="129" t="s">
        <v>2454</v>
      </c>
      <c r="B4692" s="505" t="s">
        <v>3595</v>
      </c>
      <c r="C4692" s="76" t="s">
        <v>45</v>
      </c>
      <c r="D4692" s="77"/>
      <c r="E4692" s="77"/>
      <c r="F4692" s="77"/>
      <c r="G4692" s="77"/>
      <c r="H4692" s="137"/>
      <c r="I4692" s="120">
        <f>SUM(H4693:H4696)</f>
        <v>34.589999999999996</v>
      </c>
      <c r="J4692" s="273"/>
      <c r="K4692" s="273"/>
      <c r="L4692" s="155"/>
      <c r="M4692" s="28"/>
      <c r="N4692" s="28"/>
      <c r="O4692" s="28"/>
      <c r="P4692" s="28"/>
      <c r="Q4692" s="28"/>
      <c r="R4692" s="28"/>
      <c r="S4692" s="28"/>
    </row>
    <row r="4693" spans="1:19" s="31" customFormat="1" ht="13.5" x14ac:dyDescent="0.3">
      <c r="A4693" s="144"/>
      <c r="B4693" s="102"/>
      <c r="C4693" s="76" t="s">
        <v>45</v>
      </c>
      <c r="D4693" s="77">
        <v>1</v>
      </c>
      <c r="E4693" s="77">
        <v>13.71</v>
      </c>
      <c r="F4693" s="77"/>
      <c r="G4693" s="77"/>
      <c r="H4693" s="137">
        <f>E4693*D4693</f>
        <v>13.71</v>
      </c>
      <c r="I4693" s="120"/>
      <c r="J4693" s="273"/>
      <c r="K4693" s="273"/>
      <c r="L4693" s="155"/>
      <c r="M4693" s="28"/>
      <c r="N4693" s="28"/>
      <c r="O4693" s="28"/>
      <c r="P4693" s="28"/>
      <c r="Q4693" s="28"/>
      <c r="R4693" s="28"/>
      <c r="S4693" s="28"/>
    </row>
    <row r="4694" spans="1:19" s="31" customFormat="1" ht="13.5" x14ac:dyDescent="0.3">
      <c r="A4694" s="144"/>
      <c r="B4694" s="102"/>
      <c r="C4694" s="76" t="s">
        <v>45</v>
      </c>
      <c r="D4694" s="77">
        <v>1</v>
      </c>
      <c r="E4694" s="77">
        <v>3.52</v>
      </c>
      <c r="F4694" s="77"/>
      <c r="G4694" s="77"/>
      <c r="H4694" s="137">
        <f t="shared" ref="H4694:H4696" si="255">E4694*D4694</f>
        <v>3.52</v>
      </c>
      <c r="I4694" s="120"/>
      <c r="J4694" s="273"/>
      <c r="K4694" s="273"/>
      <c r="L4694" s="155"/>
      <c r="M4694" s="28"/>
      <c r="N4694" s="28"/>
      <c r="O4694" s="28"/>
      <c r="P4694" s="28"/>
      <c r="Q4694" s="28"/>
      <c r="R4694" s="28"/>
      <c r="S4694" s="28"/>
    </row>
    <row r="4695" spans="1:19" s="31" customFormat="1" ht="13.5" x14ac:dyDescent="0.3">
      <c r="A4695" s="144"/>
      <c r="B4695" s="102"/>
      <c r="C4695" s="76" t="s">
        <v>45</v>
      </c>
      <c r="D4695" s="77">
        <v>1</v>
      </c>
      <c r="E4695" s="77">
        <v>14.1</v>
      </c>
      <c r="F4695" s="77"/>
      <c r="G4695" s="77"/>
      <c r="H4695" s="137">
        <f t="shared" si="255"/>
        <v>14.1</v>
      </c>
      <c r="I4695" s="120"/>
      <c r="J4695" s="273"/>
      <c r="K4695" s="273"/>
      <c r="L4695" s="155"/>
      <c r="M4695" s="28"/>
      <c r="N4695" s="28"/>
      <c r="O4695" s="28"/>
      <c r="P4695" s="28"/>
      <c r="Q4695" s="28"/>
      <c r="R4695" s="28"/>
      <c r="S4695" s="28"/>
    </row>
    <row r="4696" spans="1:19" s="31" customFormat="1" ht="13.5" x14ac:dyDescent="0.3">
      <c r="A4696" s="144"/>
      <c r="B4696" s="102"/>
      <c r="C4696" s="76" t="s">
        <v>45</v>
      </c>
      <c r="D4696" s="77">
        <v>1</v>
      </c>
      <c r="E4696" s="77">
        <v>3.26</v>
      </c>
      <c r="F4696" s="77"/>
      <c r="G4696" s="77"/>
      <c r="H4696" s="137">
        <f t="shared" si="255"/>
        <v>3.26</v>
      </c>
      <c r="I4696" s="120"/>
      <c r="J4696" s="273"/>
      <c r="K4696" s="273"/>
      <c r="L4696" s="155"/>
      <c r="M4696" s="28"/>
      <c r="N4696" s="28"/>
      <c r="O4696" s="28"/>
      <c r="P4696" s="28"/>
      <c r="Q4696" s="28"/>
      <c r="R4696" s="28"/>
      <c r="S4696" s="28"/>
    </row>
    <row r="4697" spans="1:19" s="31" customFormat="1" ht="13.5" x14ac:dyDescent="0.3">
      <c r="A4697" s="125"/>
      <c r="B4697" s="121"/>
      <c r="C4697" s="76"/>
      <c r="D4697" s="77"/>
      <c r="E4697" s="77"/>
      <c r="F4697" s="77"/>
      <c r="G4697" s="77"/>
      <c r="H4697" s="137"/>
      <c r="I4697" s="120"/>
      <c r="J4697" s="273"/>
      <c r="K4697" s="273"/>
      <c r="L4697" s="155"/>
      <c r="M4697" s="28"/>
      <c r="N4697" s="28"/>
      <c r="O4697" s="28"/>
      <c r="P4697" s="28"/>
      <c r="Q4697" s="28"/>
      <c r="R4697" s="28"/>
      <c r="S4697" s="28"/>
    </row>
    <row r="4698" spans="1:19" s="31" customFormat="1" ht="13.5" x14ac:dyDescent="0.3">
      <c r="A4698" s="125"/>
      <c r="B4698" s="121"/>
      <c r="C4698" s="76"/>
      <c r="D4698" s="77"/>
      <c r="E4698" s="77"/>
      <c r="F4698" s="77"/>
      <c r="G4698" s="77"/>
      <c r="H4698" s="137"/>
      <c r="I4698" s="120"/>
      <c r="J4698" s="273"/>
      <c r="K4698" s="273"/>
      <c r="L4698" s="167"/>
      <c r="M4698" s="28"/>
      <c r="N4698" s="28"/>
      <c r="O4698" s="28"/>
      <c r="P4698" s="28"/>
      <c r="Q4698" s="28"/>
      <c r="R4698" s="28"/>
      <c r="S4698" s="28"/>
    </row>
    <row r="4699" spans="1:19" s="31" customFormat="1" ht="13.5" x14ac:dyDescent="0.3">
      <c r="A4699" s="100" t="s">
        <v>2407</v>
      </c>
      <c r="B4699" s="101" t="s">
        <v>117</v>
      </c>
      <c r="C4699" s="76"/>
      <c r="D4699" s="77"/>
      <c r="E4699" s="77"/>
      <c r="F4699" s="77"/>
      <c r="G4699" s="77"/>
      <c r="H4699" s="137"/>
      <c r="I4699" s="120"/>
      <c r="J4699" s="273"/>
      <c r="K4699" s="273"/>
      <c r="L4699" s="155"/>
      <c r="M4699" s="28"/>
      <c r="N4699" s="28"/>
      <c r="O4699" s="28"/>
      <c r="P4699" s="28"/>
      <c r="Q4699" s="28"/>
      <c r="R4699" s="28"/>
      <c r="S4699" s="28"/>
    </row>
    <row r="4700" spans="1:19" s="31" customFormat="1" ht="13.5" x14ac:dyDescent="0.3">
      <c r="A4700" s="116"/>
      <c r="B4700" s="104"/>
      <c r="C4700" s="76"/>
      <c r="D4700" s="77"/>
      <c r="E4700" s="77"/>
      <c r="F4700" s="77"/>
      <c r="G4700" s="77"/>
      <c r="H4700" s="124"/>
      <c r="I4700" s="120"/>
      <c r="J4700" s="273"/>
      <c r="K4700" s="273"/>
      <c r="L4700" s="155"/>
      <c r="M4700" s="28"/>
      <c r="N4700" s="28"/>
      <c r="O4700" s="28"/>
      <c r="P4700" s="28"/>
      <c r="Q4700" s="28"/>
      <c r="R4700" s="28"/>
      <c r="S4700" s="28"/>
    </row>
    <row r="4701" spans="1:19" s="31" customFormat="1" ht="13.5" x14ac:dyDescent="0.3">
      <c r="A4701" s="116" t="s">
        <v>2455</v>
      </c>
      <c r="B4701" s="119" t="s">
        <v>119</v>
      </c>
      <c r="C4701" s="76"/>
      <c r="D4701" s="77"/>
      <c r="E4701" s="77"/>
      <c r="F4701" s="77"/>
      <c r="G4701" s="77"/>
      <c r="H4701" s="124"/>
      <c r="I4701" s="120"/>
      <c r="J4701" s="273"/>
      <c r="K4701" s="273"/>
      <c r="L4701" s="155"/>
      <c r="M4701" s="28"/>
      <c r="N4701" s="28"/>
      <c r="O4701" s="28"/>
      <c r="P4701" s="28"/>
      <c r="Q4701" s="28"/>
      <c r="R4701" s="28"/>
      <c r="S4701" s="28"/>
    </row>
    <row r="4702" spans="1:19" s="31" customFormat="1" ht="81" x14ac:dyDescent="0.3">
      <c r="A4702" s="116" t="s">
        <v>2456</v>
      </c>
      <c r="B4702" s="119" t="s">
        <v>121</v>
      </c>
      <c r="C4702" s="76" t="s">
        <v>45</v>
      </c>
      <c r="D4702" s="77"/>
      <c r="E4702" s="77"/>
      <c r="F4702" s="77"/>
      <c r="G4702" s="77"/>
      <c r="H4702" s="124"/>
      <c r="I4702" s="120">
        <f>SUM(H4703:H4721)</f>
        <v>811.69</v>
      </c>
      <c r="J4702" s="273"/>
      <c r="K4702" s="273"/>
      <c r="L4702" s="155"/>
      <c r="M4702" s="28"/>
      <c r="N4702" s="28"/>
      <c r="O4702" s="28"/>
      <c r="P4702" s="28"/>
      <c r="Q4702" s="28"/>
      <c r="R4702" s="28"/>
      <c r="S4702" s="28"/>
    </row>
    <row r="4703" spans="1:19" s="31" customFormat="1" ht="13.5" x14ac:dyDescent="0.3">
      <c r="A4703" s="116"/>
      <c r="B4703" s="119"/>
      <c r="C4703" s="76" t="s">
        <v>45</v>
      </c>
      <c r="D4703" s="77">
        <v>1</v>
      </c>
      <c r="E4703" s="77">
        <v>94.03</v>
      </c>
      <c r="F4703" s="77"/>
      <c r="G4703" s="77"/>
      <c r="H4703" s="124">
        <f>E4703*D4703</f>
        <v>94.03</v>
      </c>
      <c r="I4703" s="120"/>
      <c r="J4703" s="273"/>
      <c r="K4703" s="273"/>
      <c r="L4703" s="155"/>
      <c r="M4703" s="28"/>
      <c r="N4703" s="28"/>
      <c r="O4703" s="28"/>
      <c r="P4703" s="28"/>
      <c r="Q4703" s="28"/>
      <c r="R4703" s="28"/>
      <c r="S4703" s="28"/>
    </row>
    <row r="4704" spans="1:19" s="31" customFormat="1" ht="13.5" x14ac:dyDescent="0.3">
      <c r="A4704" s="116"/>
      <c r="B4704" s="119"/>
      <c r="C4704" s="76" t="s">
        <v>45</v>
      </c>
      <c r="D4704" s="77">
        <v>1</v>
      </c>
      <c r="E4704" s="77">
        <v>13.86</v>
      </c>
      <c r="F4704" s="77"/>
      <c r="G4704" s="77"/>
      <c r="H4704" s="124">
        <f t="shared" ref="H4704:H4721" si="256">E4704*D4704</f>
        <v>13.86</v>
      </c>
      <c r="I4704" s="120"/>
      <c r="J4704" s="273"/>
      <c r="K4704" s="273"/>
      <c r="L4704" s="155"/>
      <c r="M4704" s="28"/>
      <c r="N4704" s="28"/>
      <c r="O4704" s="28"/>
      <c r="P4704" s="28"/>
      <c r="Q4704" s="28"/>
      <c r="R4704" s="28"/>
      <c r="S4704" s="28"/>
    </row>
    <row r="4705" spans="1:19" s="31" customFormat="1" ht="13.5" x14ac:dyDescent="0.3">
      <c r="A4705" s="116"/>
      <c r="B4705" s="119"/>
      <c r="C4705" s="76" t="s">
        <v>45</v>
      </c>
      <c r="D4705" s="77">
        <v>1</v>
      </c>
      <c r="E4705" s="77">
        <v>3.67</v>
      </c>
      <c r="F4705" s="77"/>
      <c r="G4705" s="77"/>
      <c r="H4705" s="124">
        <f t="shared" si="256"/>
        <v>3.67</v>
      </c>
      <c r="I4705" s="120"/>
      <c r="J4705" s="273"/>
      <c r="K4705" s="273"/>
      <c r="L4705" s="155"/>
      <c r="M4705" s="28"/>
      <c r="N4705" s="28"/>
      <c r="O4705" s="28"/>
      <c r="P4705" s="28"/>
      <c r="Q4705" s="28"/>
      <c r="R4705" s="28"/>
      <c r="S4705" s="28"/>
    </row>
    <row r="4706" spans="1:19" s="31" customFormat="1" ht="13.5" x14ac:dyDescent="0.3">
      <c r="A4706" s="116"/>
      <c r="B4706" s="119"/>
      <c r="C4706" s="76" t="s">
        <v>45</v>
      </c>
      <c r="D4706" s="77">
        <v>1</v>
      </c>
      <c r="E4706" s="77">
        <v>14.25</v>
      </c>
      <c r="F4706" s="77"/>
      <c r="G4706" s="77"/>
      <c r="H4706" s="124">
        <f t="shared" si="256"/>
        <v>14.25</v>
      </c>
      <c r="I4706" s="120"/>
      <c r="J4706" s="273"/>
      <c r="K4706" s="273"/>
      <c r="L4706" s="155"/>
      <c r="M4706" s="28"/>
      <c r="N4706" s="28"/>
      <c r="O4706" s="28"/>
      <c r="P4706" s="28"/>
      <c r="Q4706" s="28"/>
      <c r="R4706" s="28"/>
      <c r="S4706" s="28"/>
    </row>
    <row r="4707" spans="1:19" s="31" customFormat="1" ht="13.5" x14ac:dyDescent="0.3">
      <c r="A4707" s="116"/>
      <c r="B4707" s="119"/>
      <c r="C4707" s="76" t="s">
        <v>45</v>
      </c>
      <c r="D4707" s="77">
        <v>1</v>
      </c>
      <c r="E4707" s="77">
        <v>21.06</v>
      </c>
      <c r="F4707" s="77"/>
      <c r="G4707" s="77"/>
      <c r="H4707" s="124">
        <f t="shared" si="256"/>
        <v>21.06</v>
      </c>
      <c r="I4707" s="120"/>
      <c r="J4707" s="273"/>
      <c r="K4707" s="273"/>
      <c r="L4707" s="155"/>
      <c r="M4707" s="28"/>
      <c r="N4707" s="28"/>
      <c r="O4707" s="28"/>
      <c r="P4707" s="28"/>
      <c r="Q4707" s="28"/>
      <c r="R4707" s="28"/>
      <c r="S4707" s="28"/>
    </row>
    <row r="4708" spans="1:19" s="31" customFormat="1" ht="13.5" x14ac:dyDescent="0.3">
      <c r="A4708" s="116"/>
      <c r="B4708" s="119"/>
      <c r="C4708" s="76" t="s">
        <v>45</v>
      </c>
      <c r="D4708" s="77">
        <v>1</v>
      </c>
      <c r="E4708" s="77">
        <v>77.81</v>
      </c>
      <c r="F4708" s="77"/>
      <c r="G4708" s="77"/>
      <c r="H4708" s="124">
        <f t="shared" si="256"/>
        <v>77.81</v>
      </c>
      <c r="I4708" s="120"/>
      <c r="J4708" s="273"/>
      <c r="K4708" s="273"/>
      <c r="L4708" s="155"/>
      <c r="M4708" s="28"/>
      <c r="N4708" s="28"/>
      <c r="O4708" s="28"/>
      <c r="P4708" s="28"/>
      <c r="Q4708" s="28"/>
      <c r="R4708" s="28"/>
      <c r="S4708" s="28"/>
    </row>
    <row r="4709" spans="1:19" s="31" customFormat="1" ht="13.5" x14ac:dyDescent="0.3">
      <c r="A4709" s="116"/>
      <c r="B4709" s="119"/>
      <c r="C4709" s="76" t="s">
        <v>45</v>
      </c>
      <c r="D4709" s="77">
        <v>1</v>
      </c>
      <c r="E4709" s="77">
        <v>38.79</v>
      </c>
      <c r="F4709" s="77"/>
      <c r="G4709" s="77"/>
      <c r="H4709" s="124">
        <f t="shared" si="256"/>
        <v>38.79</v>
      </c>
      <c r="I4709" s="120"/>
      <c r="J4709" s="273"/>
      <c r="K4709" s="273"/>
      <c r="L4709" s="155"/>
      <c r="M4709" s="28"/>
      <c r="N4709" s="28"/>
      <c r="O4709" s="28"/>
      <c r="P4709" s="28"/>
      <c r="Q4709" s="28"/>
      <c r="R4709" s="28"/>
      <c r="S4709" s="28"/>
    </row>
    <row r="4710" spans="1:19" s="31" customFormat="1" ht="13.5" x14ac:dyDescent="0.3">
      <c r="A4710" s="116"/>
      <c r="B4710" s="119"/>
      <c r="C4710" s="76" t="s">
        <v>45</v>
      </c>
      <c r="D4710" s="77">
        <v>1</v>
      </c>
      <c r="E4710" s="77">
        <v>73.87</v>
      </c>
      <c r="F4710" s="77"/>
      <c r="G4710" s="77"/>
      <c r="H4710" s="124">
        <f t="shared" si="256"/>
        <v>73.87</v>
      </c>
      <c r="I4710" s="120"/>
      <c r="J4710" s="273"/>
      <c r="K4710" s="273"/>
      <c r="L4710" s="155"/>
      <c r="M4710" s="28"/>
      <c r="N4710" s="28"/>
      <c r="O4710" s="28"/>
      <c r="P4710" s="28"/>
      <c r="Q4710" s="28"/>
      <c r="R4710" s="28"/>
      <c r="S4710" s="28"/>
    </row>
    <row r="4711" spans="1:19" s="31" customFormat="1" ht="13.5" x14ac:dyDescent="0.3">
      <c r="A4711" s="116"/>
      <c r="B4711" s="119"/>
      <c r="C4711" s="76" t="s">
        <v>45</v>
      </c>
      <c r="D4711" s="77">
        <v>1</v>
      </c>
      <c r="E4711" s="77">
        <v>22.19</v>
      </c>
      <c r="F4711" s="77"/>
      <c r="G4711" s="77"/>
      <c r="H4711" s="124">
        <f t="shared" si="256"/>
        <v>22.19</v>
      </c>
      <c r="I4711" s="120"/>
      <c r="J4711" s="273"/>
      <c r="K4711" s="273"/>
      <c r="L4711" s="155"/>
      <c r="M4711" s="28"/>
      <c r="N4711" s="28"/>
      <c r="O4711" s="28"/>
      <c r="P4711" s="28"/>
      <c r="Q4711" s="28"/>
      <c r="R4711" s="28"/>
      <c r="S4711" s="28"/>
    </row>
    <row r="4712" spans="1:19" s="31" customFormat="1" ht="13.5" x14ac:dyDescent="0.3">
      <c r="A4712" s="116"/>
      <c r="B4712" s="119"/>
      <c r="C4712" s="76" t="s">
        <v>45</v>
      </c>
      <c r="D4712" s="77">
        <v>1</v>
      </c>
      <c r="E4712" s="77">
        <v>50.24</v>
      </c>
      <c r="F4712" s="77"/>
      <c r="G4712" s="77"/>
      <c r="H4712" s="124">
        <f t="shared" si="256"/>
        <v>50.24</v>
      </c>
      <c r="I4712" s="120"/>
      <c r="J4712" s="273"/>
      <c r="K4712" s="273"/>
      <c r="L4712" s="155"/>
      <c r="M4712" s="28"/>
      <c r="N4712" s="28"/>
      <c r="O4712" s="28"/>
      <c r="P4712" s="28"/>
      <c r="Q4712" s="28"/>
      <c r="R4712" s="28"/>
      <c r="S4712" s="28"/>
    </row>
    <row r="4713" spans="1:19" s="31" customFormat="1" ht="13.5" x14ac:dyDescent="0.3">
      <c r="A4713" s="116"/>
      <c r="B4713" s="119"/>
      <c r="C4713" s="76" t="s">
        <v>45</v>
      </c>
      <c r="D4713" s="77">
        <v>1</v>
      </c>
      <c r="E4713" s="77">
        <v>50.07</v>
      </c>
      <c r="F4713" s="77"/>
      <c r="G4713" s="77"/>
      <c r="H4713" s="124">
        <f t="shared" si="256"/>
        <v>50.07</v>
      </c>
      <c r="I4713" s="120"/>
      <c r="J4713" s="273"/>
      <c r="K4713" s="273"/>
      <c r="L4713" s="155"/>
      <c r="M4713" s="28"/>
      <c r="N4713" s="28"/>
      <c r="O4713" s="28"/>
      <c r="P4713" s="28"/>
      <c r="Q4713" s="28"/>
      <c r="R4713" s="28"/>
      <c r="S4713" s="28"/>
    </row>
    <row r="4714" spans="1:19" s="31" customFormat="1" ht="13.5" x14ac:dyDescent="0.3">
      <c r="A4714" s="116"/>
      <c r="B4714" s="119"/>
      <c r="C4714" s="76" t="s">
        <v>45</v>
      </c>
      <c r="D4714" s="77">
        <v>1</v>
      </c>
      <c r="E4714" s="77">
        <v>51.48</v>
      </c>
      <c r="F4714" s="77"/>
      <c r="G4714" s="77"/>
      <c r="H4714" s="124">
        <f t="shared" si="256"/>
        <v>51.48</v>
      </c>
      <c r="I4714" s="120"/>
      <c r="J4714" s="273"/>
      <c r="K4714" s="273"/>
      <c r="L4714" s="155"/>
      <c r="M4714" s="28"/>
      <c r="N4714" s="28"/>
      <c r="O4714" s="28"/>
      <c r="P4714" s="28"/>
      <c r="Q4714" s="28"/>
      <c r="R4714" s="28"/>
      <c r="S4714" s="28"/>
    </row>
    <row r="4715" spans="1:19" s="31" customFormat="1" ht="13.5" x14ac:dyDescent="0.3">
      <c r="A4715" s="116"/>
      <c r="B4715" s="119"/>
      <c r="C4715" s="76" t="s">
        <v>45</v>
      </c>
      <c r="D4715" s="77">
        <v>1</v>
      </c>
      <c r="E4715" s="77">
        <v>49.57</v>
      </c>
      <c r="F4715" s="77"/>
      <c r="G4715" s="77"/>
      <c r="H4715" s="124">
        <f t="shared" si="256"/>
        <v>49.57</v>
      </c>
      <c r="I4715" s="120"/>
      <c r="J4715" s="273"/>
      <c r="K4715" s="273"/>
      <c r="L4715" s="155"/>
      <c r="M4715" s="28"/>
      <c r="N4715" s="28"/>
      <c r="O4715" s="28"/>
      <c r="P4715" s="28"/>
      <c r="Q4715" s="28"/>
      <c r="R4715" s="28"/>
      <c r="S4715" s="28"/>
    </row>
    <row r="4716" spans="1:19" s="31" customFormat="1" ht="13.5" x14ac:dyDescent="0.3">
      <c r="A4716" s="116"/>
      <c r="B4716" s="119"/>
      <c r="C4716" s="76" t="s">
        <v>45</v>
      </c>
      <c r="D4716" s="77">
        <v>1</v>
      </c>
      <c r="E4716" s="77">
        <v>31.97</v>
      </c>
      <c r="F4716" s="77"/>
      <c r="G4716" s="77"/>
      <c r="H4716" s="124">
        <f t="shared" si="256"/>
        <v>31.97</v>
      </c>
      <c r="I4716" s="120"/>
      <c r="J4716" s="273"/>
      <c r="K4716" s="273"/>
      <c r="L4716" s="155"/>
      <c r="M4716" s="28"/>
      <c r="N4716" s="28"/>
      <c r="O4716" s="28"/>
      <c r="P4716" s="28"/>
      <c r="Q4716" s="28"/>
      <c r="R4716" s="28"/>
      <c r="S4716" s="28"/>
    </row>
    <row r="4717" spans="1:19" s="31" customFormat="1" ht="13.5" x14ac:dyDescent="0.3">
      <c r="A4717" s="116"/>
      <c r="B4717" s="119"/>
      <c r="C4717" s="76" t="s">
        <v>45</v>
      </c>
      <c r="D4717" s="77">
        <v>1</v>
      </c>
      <c r="E4717" s="77">
        <v>55</v>
      </c>
      <c r="F4717" s="77"/>
      <c r="G4717" s="77"/>
      <c r="H4717" s="124">
        <f t="shared" si="256"/>
        <v>55</v>
      </c>
      <c r="I4717" s="120"/>
      <c r="J4717" s="273"/>
      <c r="K4717" s="273"/>
      <c r="L4717" s="155"/>
      <c r="M4717" s="28"/>
      <c r="N4717" s="28"/>
      <c r="O4717" s="28"/>
      <c r="P4717" s="28"/>
      <c r="Q4717" s="28"/>
      <c r="R4717" s="28"/>
      <c r="S4717" s="28"/>
    </row>
    <row r="4718" spans="1:19" s="31" customFormat="1" ht="13.5" x14ac:dyDescent="0.3">
      <c r="A4718" s="116"/>
      <c r="B4718" s="119"/>
      <c r="C4718" s="76" t="s">
        <v>45</v>
      </c>
      <c r="D4718" s="77">
        <v>1</v>
      </c>
      <c r="E4718" s="77">
        <v>45.28</v>
      </c>
      <c r="F4718" s="77"/>
      <c r="G4718" s="77"/>
      <c r="H4718" s="124">
        <f t="shared" si="256"/>
        <v>45.28</v>
      </c>
      <c r="I4718" s="120"/>
      <c r="J4718" s="273"/>
      <c r="K4718" s="273"/>
      <c r="L4718" s="155"/>
      <c r="M4718" s="28"/>
      <c r="N4718" s="28"/>
      <c r="O4718" s="28"/>
      <c r="P4718" s="28"/>
      <c r="Q4718" s="28"/>
      <c r="R4718" s="28"/>
      <c r="S4718" s="28"/>
    </row>
    <row r="4719" spans="1:19" s="31" customFormat="1" ht="13.5" x14ac:dyDescent="0.3">
      <c r="A4719" s="116"/>
      <c r="B4719" s="119"/>
      <c r="C4719" s="76" t="s">
        <v>45</v>
      </c>
      <c r="D4719" s="77">
        <v>1</v>
      </c>
      <c r="E4719" s="77">
        <v>40.409999999999997</v>
      </c>
      <c r="F4719" s="77"/>
      <c r="G4719" s="77"/>
      <c r="H4719" s="124">
        <f t="shared" si="256"/>
        <v>40.409999999999997</v>
      </c>
      <c r="I4719" s="120"/>
      <c r="J4719" s="273"/>
      <c r="K4719" s="273"/>
      <c r="L4719" s="155"/>
      <c r="M4719" s="28"/>
      <c r="N4719" s="28"/>
      <c r="O4719" s="28"/>
      <c r="P4719" s="28"/>
      <c r="Q4719" s="28"/>
      <c r="R4719" s="28"/>
      <c r="S4719" s="28"/>
    </row>
    <row r="4720" spans="1:19" s="31" customFormat="1" ht="13.5" x14ac:dyDescent="0.3">
      <c r="A4720" s="116"/>
      <c r="B4720" s="119"/>
      <c r="C4720" s="76" t="s">
        <v>45</v>
      </c>
      <c r="D4720" s="77">
        <v>1</v>
      </c>
      <c r="E4720" s="77">
        <v>45.28</v>
      </c>
      <c r="F4720" s="77"/>
      <c r="G4720" s="77"/>
      <c r="H4720" s="124">
        <f t="shared" si="256"/>
        <v>45.28</v>
      </c>
      <c r="I4720" s="120"/>
      <c r="J4720" s="273"/>
      <c r="K4720" s="273"/>
      <c r="L4720" s="155"/>
      <c r="M4720" s="28"/>
      <c r="N4720" s="28"/>
      <c r="O4720" s="28"/>
      <c r="P4720" s="28"/>
      <c r="Q4720" s="28"/>
      <c r="R4720" s="28"/>
      <c r="S4720" s="28"/>
    </row>
    <row r="4721" spans="1:19" s="31" customFormat="1" ht="13.5" x14ac:dyDescent="0.3">
      <c r="A4721" s="116"/>
      <c r="B4721" s="119"/>
      <c r="C4721" s="76" t="s">
        <v>45</v>
      </c>
      <c r="D4721" s="77">
        <v>1</v>
      </c>
      <c r="E4721" s="77">
        <v>32.86</v>
      </c>
      <c r="F4721" s="77"/>
      <c r="G4721" s="77"/>
      <c r="H4721" s="124">
        <f t="shared" si="256"/>
        <v>32.86</v>
      </c>
      <c r="I4721" s="120"/>
      <c r="J4721" s="273"/>
      <c r="K4721" s="273"/>
      <c r="L4721" s="155"/>
      <c r="M4721" s="28"/>
      <c r="N4721" s="28"/>
      <c r="O4721" s="28"/>
      <c r="P4721" s="28"/>
      <c r="Q4721" s="28"/>
      <c r="R4721" s="28"/>
      <c r="S4721" s="28"/>
    </row>
    <row r="4722" spans="1:19" s="31" customFormat="1" ht="13.5" x14ac:dyDescent="0.3">
      <c r="A4722" s="116"/>
      <c r="B4722" s="119"/>
      <c r="C4722" s="76"/>
      <c r="D4722" s="77"/>
      <c r="E4722" s="77"/>
      <c r="F4722" s="77"/>
      <c r="G4722" s="77"/>
      <c r="H4722" s="124"/>
      <c r="I4722" s="120"/>
      <c r="J4722" s="273"/>
      <c r="K4722" s="273"/>
      <c r="L4722" s="155"/>
      <c r="M4722" s="28"/>
      <c r="N4722" s="28"/>
      <c r="O4722" s="28"/>
      <c r="P4722" s="28"/>
      <c r="Q4722" s="28"/>
      <c r="R4722" s="28"/>
      <c r="S4722" s="28"/>
    </row>
    <row r="4723" spans="1:19" s="31" customFormat="1" ht="135" x14ac:dyDescent="0.3">
      <c r="A4723" s="116" t="s">
        <v>2457</v>
      </c>
      <c r="B4723" s="505" t="s">
        <v>3622</v>
      </c>
      <c r="C4723" s="76" t="s">
        <v>45</v>
      </c>
      <c r="D4723" s="99"/>
      <c r="E4723" s="99"/>
      <c r="F4723" s="77"/>
      <c r="G4723" s="77"/>
      <c r="H4723" s="124"/>
      <c r="I4723" s="120">
        <f>SUM(H4724:H4733)</f>
        <v>318.23</v>
      </c>
      <c r="J4723" s="253"/>
      <c r="K4723" s="253"/>
      <c r="L4723" s="184"/>
      <c r="M4723" s="28"/>
      <c r="N4723" s="28"/>
      <c r="O4723" s="28"/>
      <c r="P4723" s="28"/>
      <c r="Q4723" s="28"/>
      <c r="R4723" s="28"/>
      <c r="S4723" s="28"/>
    </row>
    <row r="4724" spans="1:19" s="31" customFormat="1" ht="13.5" x14ac:dyDescent="0.3">
      <c r="A4724" s="116"/>
      <c r="B4724" s="119"/>
      <c r="C4724" s="76" t="s">
        <v>45</v>
      </c>
      <c r="D4724" s="77">
        <v>1</v>
      </c>
      <c r="E4724" s="77">
        <v>97.93</v>
      </c>
      <c r="F4724" s="77"/>
      <c r="G4724" s="77"/>
      <c r="H4724" s="124">
        <f>E4724*D4724</f>
        <v>97.93</v>
      </c>
      <c r="I4724" s="120"/>
      <c r="J4724" s="253"/>
      <c r="K4724" s="253"/>
      <c r="L4724" s="184"/>
      <c r="M4724" s="28"/>
      <c r="N4724" s="28"/>
      <c r="O4724" s="28"/>
      <c r="P4724" s="28"/>
      <c r="Q4724" s="28"/>
      <c r="R4724" s="28"/>
      <c r="S4724" s="28"/>
    </row>
    <row r="4725" spans="1:19" s="31" customFormat="1" ht="13.5" x14ac:dyDescent="0.3">
      <c r="A4725" s="116"/>
      <c r="B4725" s="119"/>
      <c r="C4725" s="76" t="s">
        <v>45</v>
      </c>
      <c r="D4725" s="77">
        <v>1</v>
      </c>
      <c r="E4725" s="77">
        <v>13.86</v>
      </c>
      <c r="F4725" s="77"/>
      <c r="G4725" s="77"/>
      <c r="H4725" s="124">
        <f t="shared" ref="H4725:H4733" si="257">E4725*D4725</f>
        <v>13.86</v>
      </c>
      <c r="I4725" s="120"/>
      <c r="J4725" s="253"/>
      <c r="K4725" s="253"/>
      <c r="L4725" s="184"/>
      <c r="M4725" s="28"/>
      <c r="N4725" s="28"/>
      <c r="O4725" s="28"/>
      <c r="P4725" s="28"/>
      <c r="Q4725" s="28"/>
      <c r="R4725" s="28"/>
      <c r="S4725" s="28"/>
    </row>
    <row r="4726" spans="1:19" s="31" customFormat="1" ht="13.5" x14ac:dyDescent="0.3">
      <c r="A4726" s="116"/>
      <c r="B4726" s="119"/>
      <c r="C4726" s="76" t="s">
        <v>45</v>
      </c>
      <c r="D4726" s="77">
        <v>1</v>
      </c>
      <c r="E4726" s="77">
        <v>3.67</v>
      </c>
      <c r="F4726" s="77"/>
      <c r="G4726" s="77"/>
      <c r="H4726" s="124">
        <f t="shared" si="257"/>
        <v>3.67</v>
      </c>
      <c r="I4726" s="120"/>
      <c r="J4726" s="253"/>
      <c r="K4726" s="253"/>
      <c r="L4726" s="184"/>
      <c r="M4726" s="28"/>
      <c r="N4726" s="28"/>
      <c r="O4726" s="28"/>
      <c r="P4726" s="28"/>
      <c r="Q4726" s="28"/>
      <c r="R4726" s="28"/>
      <c r="S4726" s="28"/>
    </row>
    <row r="4727" spans="1:19" s="31" customFormat="1" ht="13.5" x14ac:dyDescent="0.3">
      <c r="A4727" s="116"/>
      <c r="B4727" s="119"/>
      <c r="C4727" s="76" t="s">
        <v>45</v>
      </c>
      <c r="D4727" s="77">
        <v>1</v>
      </c>
      <c r="E4727" s="77">
        <v>14.24</v>
      </c>
      <c r="F4727" s="77"/>
      <c r="G4727" s="77"/>
      <c r="H4727" s="124">
        <f t="shared" si="257"/>
        <v>14.24</v>
      </c>
      <c r="I4727" s="120"/>
      <c r="J4727" s="253"/>
      <c r="K4727" s="253"/>
      <c r="L4727" s="184"/>
      <c r="M4727" s="28"/>
      <c r="N4727" s="28"/>
      <c r="O4727" s="28"/>
      <c r="P4727" s="28"/>
      <c r="Q4727" s="28"/>
      <c r="R4727" s="28"/>
      <c r="S4727" s="28"/>
    </row>
    <row r="4728" spans="1:19" s="31" customFormat="1" ht="13.5" x14ac:dyDescent="0.3">
      <c r="A4728" s="116"/>
      <c r="B4728" s="119"/>
      <c r="C4728" s="76" t="s">
        <v>45</v>
      </c>
      <c r="D4728" s="77">
        <v>1</v>
      </c>
      <c r="E4728" s="77">
        <v>21.1</v>
      </c>
      <c r="F4728" s="77"/>
      <c r="G4728" s="77"/>
      <c r="H4728" s="124">
        <f t="shared" si="257"/>
        <v>21.1</v>
      </c>
      <c r="I4728" s="120"/>
      <c r="J4728" s="253"/>
      <c r="K4728" s="253"/>
      <c r="L4728" s="184"/>
      <c r="M4728" s="28"/>
      <c r="N4728" s="28"/>
      <c r="O4728" s="28"/>
      <c r="P4728" s="28"/>
      <c r="Q4728" s="28"/>
      <c r="R4728" s="28"/>
      <c r="S4728" s="28"/>
    </row>
    <row r="4729" spans="1:19" s="31" customFormat="1" ht="13.5" x14ac:dyDescent="0.3">
      <c r="A4729" s="116"/>
      <c r="B4729" s="119"/>
      <c r="C4729" s="76" t="s">
        <v>45</v>
      </c>
      <c r="D4729" s="77">
        <v>1</v>
      </c>
      <c r="E4729" s="77">
        <v>26.12</v>
      </c>
      <c r="F4729" s="77"/>
      <c r="G4729" s="77"/>
      <c r="H4729" s="124">
        <f t="shared" si="257"/>
        <v>26.12</v>
      </c>
      <c r="I4729" s="120"/>
      <c r="J4729" s="253"/>
      <c r="K4729" s="253"/>
      <c r="L4729" s="184"/>
      <c r="M4729" s="28"/>
      <c r="N4729" s="28"/>
      <c r="O4729" s="28"/>
      <c r="P4729" s="28"/>
      <c r="Q4729" s="28"/>
      <c r="R4729" s="28"/>
      <c r="S4729" s="28"/>
    </row>
    <row r="4730" spans="1:19" s="31" customFormat="1" ht="13.5" x14ac:dyDescent="0.3">
      <c r="A4730" s="116"/>
      <c r="B4730" s="119"/>
      <c r="C4730" s="76" t="s">
        <v>45</v>
      </c>
      <c r="D4730" s="77">
        <v>1</v>
      </c>
      <c r="E4730" s="77">
        <v>38.79</v>
      </c>
      <c r="F4730" s="77"/>
      <c r="G4730" s="77"/>
      <c r="H4730" s="124">
        <f t="shared" si="257"/>
        <v>38.79</v>
      </c>
      <c r="I4730" s="120"/>
      <c r="J4730" s="253"/>
      <c r="K4730" s="253"/>
      <c r="L4730" s="184"/>
      <c r="M4730" s="28"/>
      <c r="N4730" s="28"/>
      <c r="O4730" s="28"/>
      <c r="P4730" s="28"/>
      <c r="Q4730" s="28"/>
      <c r="R4730" s="28"/>
      <c r="S4730" s="28"/>
    </row>
    <row r="4731" spans="1:19" s="31" customFormat="1" ht="13.5" x14ac:dyDescent="0.3">
      <c r="A4731" s="116"/>
      <c r="B4731" s="119"/>
      <c r="C4731" s="76" t="s">
        <v>45</v>
      </c>
      <c r="D4731" s="77">
        <v>1</v>
      </c>
      <c r="E4731" s="77">
        <v>22.17</v>
      </c>
      <c r="F4731" s="77"/>
      <c r="G4731" s="77"/>
      <c r="H4731" s="124">
        <f t="shared" si="257"/>
        <v>22.17</v>
      </c>
      <c r="I4731" s="120"/>
      <c r="J4731" s="253"/>
      <c r="K4731" s="253"/>
      <c r="L4731" s="184"/>
      <c r="M4731" s="28"/>
      <c r="N4731" s="28"/>
      <c r="O4731" s="28"/>
      <c r="P4731" s="28"/>
      <c r="Q4731" s="28"/>
      <c r="R4731" s="28"/>
      <c r="S4731" s="28"/>
    </row>
    <row r="4732" spans="1:19" s="31" customFormat="1" ht="13.5" x14ac:dyDescent="0.3">
      <c r="A4732" s="116"/>
      <c r="B4732" s="119"/>
      <c r="C4732" s="76" t="s">
        <v>45</v>
      </c>
      <c r="D4732" s="77">
        <v>1</v>
      </c>
      <c r="E4732" s="77">
        <v>25.1</v>
      </c>
      <c r="F4732" s="77"/>
      <c r="G4732" s="77"/>
      <c r="H4732" s="124">
        <f t="shared" si="257"/>
        <v>25.1</v>
      </c>
      <c r="I4732" s="120"/>
      <c r="J4732" s="253"/>
      <c r="K4732" s="253"/>
      <c r="L4732" s="184"/>
      <c r="M4732" s="28"/>
      <c r="N4732" s="28"/>
      <c r="O4732" s="28"/>
      <c r="P4732" s="28"/>
      <c r="Q4732" s="28"/>
      <c r="R4732" s="28"/>
      <c r="S4732" s="28"/>
    </row>
    <row r="4733" spans="1:19" s="31" customFormat="1" ht="13.5" x14ac:dyDescent="0.3">
      <c r="A4733" s="116"/>
      <c r="B4733" s="119"/>
      <c r="C4733" s="76" t="s">
        <v>45</v>
      </c>
      <c r="D4733" s="77">
        <v>1</v>
      </c>
      <c r="E4733" s="77">
        <v>55.25</v>
      </c>
      <c r="F4733" s="77"/>
      <c r="G4733" s="77"/>
      <c r="H4733" s="124">
        <f t="shared" si="257"/>
        <v>55.25</v>
      </c>
      <c r="I4733" s="120"/>
      <c r="J4733" s="253"/>
      <c r="K4733" s="253"/>
      <c r="L4733" s="184"/>
      <c r="M4733" s="28"/>
      <c r="N4733" s="28"/>
      <c r="O4733" s="28"/>
      <c r="P4733" s="28"/>
      <c r="Q4733" s="28"/>
      <c r="R4733" s="28"/>
      <c r="S4733" s="28"/>
    </row>
    <row r="4734" spans="1:19" s="31" customFormat="1" ht="13.5" x14ac:dyDescent="0.3">
      <c r="A4734" s="116"/>
      <c r="B4734" s="119"/>
      <c r="C4734" s="76"/>
      <c r="D4734" s="77"/>
      <c r="E4734" s="77"/>
      <c r="F4734" s="77"/>
      <c r="G4734" s="77"/>
      <c r="H4734" s="124"/>
      <c r="I4734" s="120"/>
      <c r="J4734" s="253"/>
      <c r="K4734" s="253"/>
      <c r="L4734" s="184"/>
      <c r="M4734" s="28"/>
      <c r="N4734" s="28"/>
      <c r="O4734" s="28"/>
      <c r="P4734" s="28"/>
      <c r="Q4734" s="28"/>
      <c r="R4734" s="28"/>
      <c r="S4734" s="28"/>
    </row>
    <row r="4735" spans="1:19" s="31" customFormat="1" ht="27" x14ac:dyDescent="0.3">
      <c r="A4735" s="116" t="s">
        <v>2458</v>
      </c>
      <c r="B4735" s="119" t="s">
        <v>128</v>
      </c>
      <c r="C4735" s="76" t="s">
        <v>45</v>
      </c>
      <c r="D4735" s="77"/>
      <c r="E4735" s="77"/>
      <c r="F4735" s="77"/>
      <c r="G4735" s="77"/>
      <c r="H4735" s="124"/>
      <c r="I4735" s="120">
        <f>SUM(H4736:H4737)</f>
        <v>22.47</v>
      </c>
      <c r="J4735" s="253"/>
      <c r="K4735" s="253"/>
      <c r="L4735" s="184"/>
      <c r="M4735" s="28"/>
      <c r="N4735" s="28"/>
      <c r="O4735" s="28"/>
      <c r="P4735" s="28"/>
      <c r="Q4735" s="28"/>
      <c r="R4735" s="28"/>
      <c r="S4735" s="28"/>
    </row>
    <row r="4736" spans="1:19" s="31" customFormat="1" ht="13.5" x14ac:dyDescent="0.3">
      <c r="A4736" s="116"/>
      <c r="B4736" s="119"/>
      <c r="C4736" s="76" t="s">
        <v>45</v>
      </c>
      <c r="D4736" s="77">
        <v>1</v>
      </c>
      <c r="E4736" s="77">
        <v>15.11</v>
      </c>
      <c r="F4736" s="77"/>
      <c r="G4736" s="77"/>
      <c r="H4736" s="124">
        <f>E4736*D4736</f>
        <v>15.11</v>
      </c>
      <c r="I4736" s="120"/>
      <c r="J4736" s="273"/>
      <c r="K4736" s="273"/>
      <c r="L4736" s="155"/>
      <c r="M4736" s="28"/>
      <c r="N4736" s="28"/>
      <c r="O4736" s="28"/>
      <c r="P4736" s="28"/>
      <c r="Q4736" s="28"/>
      <c r="R4736" s="28"/>
      <c r="S4736" s="28"/>
    </row>
    <row r="4737" spans="1:19" s="31" customFormat="1" ht="13.5" x14ac:dyDescent="0.3">
      <c r="A4737" s="116"/>
      <c r="B4737" s="119"/>
      <c r="C4737" s="76" t="s">
        <v>45</v>
      </c>
      <c r="D4737" s="77">
        <v>23</v>
      </c>
      <c r="E4737" s="77">
        <v>1.6</v>
      </c>
      <c r="F4737" s="77"/>
      <c r="G4737" s="77">
        <v>0.2</v>
      </c>
      <c r="H4737" s="124">
        <f>G4737*E4737*D4737</f>
        <v>7.3600000000000012</v>
      </c>
      <c r="I4737" s="120"/>
      <c r="J4737" s="273"/>
      <c r="K4737" s="273"/>
      <c r="L4737" s="155"/>
      <c r="M4737" s="28"/>
      <c r="N4737" s="28"/>
      <c r="O4737" s="28"/>
      <c r="P4737" s="28"/>
      <c r="Q4737" s="28"/>
      <c r="R4737" s="28"/>
      <c r="S4737" s="28"/>
    </row>
    <row r="4738" spans="1:19" s="31" customFormat="1" ht="13.5" x14ac:dyDescent="0.3">
      <c r="A4738" s="116"/>
      <c r="B4738" s="119"/>
      <c r="C4738" s="76"/>
      <c r="D4738" s="77"/>
      <c r="E4738" s="77"/>
      <c r="F4738" s="77"/>
      <c r="G4738" s="77"/>
      <c r="H4738" s="124"/>
      <c r="I4738" s="120"/>
      <c r="J4738" s="273"/>
      <c r="K4738" s="273"/>
      <c r="L4738" s="155"/>
      <c r="M4738" s="28"/>
      <c r="N4738" s="28"/>
      <c r="O4738" s="28"/>
      <c r="P4738" s="28"/>
      <c r="Q4738" s="28"/>
      <c r="R4738" s="28"/>
      <c r="S4738" s="28"/>
    </row>
    <row r="4739" spans="1:19" s="31" customFormat="1" ht="94.5" x14ac:dyDescent="0.3">
      <c r="A4739" s="116" t="s">
        <v>2459</v>
      </c>
      <c r="B4739" s="491" t="s">
        <v>3623</v>
      </c>
      <c r="C4739" s="76" t="s">
        <v>45</v>
      </c>
      <c r="D4739" s="77"/>
      <c r="E4739" s="77"/>
      <c r="F4739" s="77"/>
      <c r="G4739" s="77"/>
      <c r="H4739" s="124"/>
      <c r="I4739" s="120">
        <f>SUM(H4740:H4750)</f>
        <v>463.16</v>
      </c>
      <c r="J4739" s="253"/>
      <c r="K4739" s="253"/>
      <c r="L4739" s="184"/>
      <c r="M4739" s="28"/>
      <c r="N4739" s="28"/>
      <c r="O4739" s="28"/>
      <c r="P4739" s="28"/>
      <c r="Q4739" s="28"/>
      <c r="R4739" s="28"/>
      <c r="S4739" s="28"/>
    </row>
    <row r="4740" spans="1:19" s="31" customFormat="1" ht="13.5" x14ac:dyDescent="0.3">
      <c r="A4740" s="116"/>
      <c r="B4740" s="119"/>
      <c r="C4740" s="76" t="s">
        <v>45</v>
      </c>
      <c r="D4740" s="77">
        <v>1</v>
      </c>
      <c r="E4740" s="77">
        <v>17.7</v>
      </c>
      <c r="F4740" s="77"/>
      <c r="G4740" s="77"/>
      <c r="H4740" s="124">
        <f>E4740*D4740</f>
        <v>17.7</v>
      </c>
      <c r="I4740" s="120"/>
      <c r="J4740" s="273"/>
      <c r="K4740" s="273"/>
      <c r="L4740" s="155"/>
      <c r="M4740" s="28"/>
      <c r="N4740" s="28"/>
      <c r="O4740" s="28"/>
      <c r="P4740" s="28"/>
      <c r="Q4740" s="28"/>
      <c r="R4740" s="28"/>
      <c r="S4740" s="28"/>
    </row>
    <row r="4741" spans="1:19" s="31" customFormat="1" ht="13.5" x14ac:dyDescent="0.3">
      <c r="A4741" s="116"/>
      <c r="B4741" s="119"/>
      <c r="C4741" s="76" t="s">
        <v>45</v>
      </c>
      <c r="D4741" s="77">
        <v>1</v>
      </c>
      <c r="E4741" s="77">
        <v>48.8</v>
      </c>
      <c r="F4741" s="77"/>
      <c r="G4741" s="77"/>
      <c r="H4741" s="124">
        <f t="shared" ref="H4741:H4750" si="258">E4741*D4741</f>
        <v>48.8</v>
      </c>
      <c r="I4741" s="120"/>
      <c r="J4741" s="273"/>
      <c r="K4741" s="273"/>
      <c r="L4741" s="155"/>
      <c r="M4741" s="28"/>
      <c r="N4741" s="28"/>
      <c r="O4741" s="28"/>
      <c r="P4741" s="28"/>
      <c r="Q4741" s="28"/>
      <c r="R4741" s="28"/>
      <c r="S4741" s="28"/>
    </row>
    <row r="4742" spans="1:19" s="31" customFormat="1" ht="13.5" x14ac:dyDescent="0.3">
      <c r="A4742" s="116"/>
      <c r="B4742" s="119"/>
      <c r="C4742" s="76" t="s">
        <v>45</v>
      </c>
      <c r="D4742" s="77">
        <v>1</v>
      </c>
      <c r="E4742" s="77">
        <v>50</v>
      </c>
      <c r="F4742" s="77"/>
      <c r="G4742" s="77"/>
      <c r="H4742" s="124">
        <f t="shared" si="258"/>
        <v>50</v>
      </c>
      <c r="I4742" s="120"/>
      <c r="J4742" s="273"/>
      <c r="K4742" s="273"/>
      <c r="L4742" s="155"/>
      <c r="M4742" s="28"/>
      <c r="N4742" s="28"/>
      <c r="O4742" s="28"/>
      <c r="P4742" s="28"/>
      <c r="Q4742" s="28"/>
      <c r="R4742" s="28"/>
      <c r="S4742" s="28"/>
    </row>
    <row r="4743" spans="1:19" s="31" customFormat="1" ht="13.5" x14ac:dyDescent="0.3">
      <c r="A4743" s="116"/>
      <c r="B4743" s="119"/>
      <c r="C4743" s="76" t="s">
        <v>45</v>
      </c>
      <c r="D4743" s="77">
        <v>1</v>
      </c>
      <c r="E4743" s="77">
        <v>49.82</v>
      </c>
      <c r="F4743" s="77"/>
      <c r="G4743" s="77"/>
      <c r="H4743" s="124">
        <f t="shared" si="258"/>
        <v>49.82</v>
      </c>
      <c r="I4743" s="120"/>
      <c r="J4743" s="273"/>
      <c r="K4743" s="273"/>
      <c r="L4743" s="155"/>
      <c r="M4743" s="28"/>
      <c r="N4743" s="28"/>
      <c r="O4743" s="28"/>
      <c r="P4743" s="28"/>
      <c r="Q4743" s="28"/>
      <c r="R4743" s="28"/>
      <c r="S4743" s="28"/>
    </row>
    <row r="4744" spans="1:19" s="31" customFormat="1" ht="13.5" x14ac:dyDescent="0.3">
      <c r="A4744" s="116"/>
      <c r="B4744" s="119"/>
      <c r="C4744" s="76" t="s">
        <v>45</v>
      </c>
      <c r="D4744" s="77">
        <v>1</v>
      </c>
      <c r="E4744" s="77">
        <v>32.61</v>
      </c>
      <c r="F4744" s="77"/>
      <c r="G4744" s="77"/>
      <c r="H4744" s="124">
        <f t="shared" si="258"/>
        <v>32.61</v>
      </c>
      <c r="I4744" s="120"/>
      <c r="J4744" s="273"/>
      <c r="K4744" s="273"/>
      <c r="L4744" s="155"/>
      <c r="M4744" s="28"/>
      <c r="N4744" s="28"/>
      <c r="O4744" s="28"/>
      <c r="P4744" s="28"/>
      <c r="Q4744" s="28"/>
      <c r="R4744" s="28"/>
      <c r="S4744" s="28"/>
    </row>
    <row r="4745" spans="1:19" s="31" customFormat="1" ht="13.5" x14ac:dyDescent="0.3">
      <c r="A4745" s="116"/>
      <c r="B4745" s="119"/>
      <c r="C4745" s="76" t="s">
        <v>45</v>
      </c>
      <c r="D4745" s="77">
        <v>1</v>
      </c>
      <c r="E4745" s="77">
        <v>45.52</v>
      </c>
      <c r="F4745" s="77"/>
      <c r="G4745" s="77"/>
      <c r="H4745" s="124">
        <f t="shared" si="258"/>
        <v>45.52</v>
      </c>
      <c r="I4745" s="120"/>
      <c r="J4745" s="273"/>
      <c r="K4745" s="273"/>
      <c r="L4745" s="155"/>
      <c r="M4745" s="28"/>
      <c r="N4745" s="28"/>
      <c r="O4745" s="28"/>
      <c r="P4745" s="28"/>
      <c r="Q4745" s="28"/>
      <c r="R4745" s="28"/>
      <c r="S4745" s="28"/>
    </row>
    <row r="4746" spans="1:19" s="31" customFormat="1" ht="13.5" x14ac:dyDescent="0.3">
      <c r="A4746" s="116"/>
      <c r="B4746" s="119"/>
      <c r="C4746" s="76" t="s">
        <v>45</v>
      </c>
      <c r="D4746" s="77">
        <v>1</v>
      </c>
      <c r="E4746" s="77">
        <v>40.409999999999997</v>
      </c>
      <c r="F4746" s="77"/>
      <c r="G4746" s="77"/>
      <c r="H4746" s="124">
        <f t="shared" si="258"/>
        <v>40.409999999999997</v>
      </c>
      <c r="I4746" s="120"/>
      <c r="J4746" s="273"/>
      <c r="K4746" s="273"/>
      <c r="L4746" s="155"/>
      <c r="M4746" s="28"/>
      <c r="N4746" s="28"/>
      <c r="O4746" s="28"/>
      <c r="P4746" s="28"/>
      <c r="Q4746" s="28"/>
      <c r="R4746" s="28"/>
      <c r="S4746" s="28"/>
    </row>
    <row r="4747" spans="1:19" s="31" customFormat="1" ht="13.5" x14ac:dyDescent="0.3">
      <c r="A4747" s="116"/>
      <c r="B4747" s="119"/>
      <c r="C4747" s="76" t="s">
        <v>45</v>
      </c>
      <c r="D4747" s="77">
        <v>1</v>
      </c>
      <c r="E4747" s="77">
        <v>45.28</v>
      </c>
      <c r="F4747" s="77"/>
      <c r="G4747" s="77"/>
      <c r="H4747" s="124">
        <f t="shared" si="258"/>
        <v>45.28</v>
      </c>
      <c r="I4747" s="120"/>
      <c r="J4747" s="273"/>
      <c r="K4747" s="273"/>
      <c r="L4747" s="155"/>
      <c r="M4747" s="28"/>
      <c r="N4747" s="28"/>
      <c r="O4747" s="28"/>
      <c r="P4747" s="28"/>
      <c r="Q4747" s="28"/>
      <c r="R4747" s="28"/>
      <c r="S4747" s="28"/>
    </row>
    <row r="4748" spans="1:19" s="31" customFormat="1" ht="13.5" x14ac:dyDescent="0.3">
      <c r="A4748" s="116"/>
      <c r="B4748" s="119"/>
      <c r="C4748" s="76" t="s">
        <v>45</v>
      </c>
      <c r="D4748" s="77">
        <v>1</v>
      </c>
      <c r="E4748" s="77">
        <v>31.97</v>
      </c>
      <c r="F4748" s="77"/>
      <c r="G4748" s="77"/>
      <c r="H4748" s="124">
        <f t="shared" si="258"/>
        <v>31.97</v>
      </c>
      <c r="I4748" s="120"/>
      <c r="J4748" s="273"/>
      <c r="K4748" s="273"/>
      <c r="L4748" s="155"/>
      <c r="M4748" s="28"/>
      <c r="N4748" s="28"/>
      <c r="O4748" s="28"/>
      <c r="P4748" s="28"/>
      <c r="Q4748" s="28"/>
      <c r="R4748" s="28"/>
      <c r="S4748" s="28"/>
    </row>
    <row r="4749" spans="1:19" s="31" customFormat="1" ht="13.5" x14ac:dyDescent="0.3">
      <c r="A4749" s="116"/>
      <c r="B4749" s="119"/>
      <c r="C4749" s="76" t="s">
        <v>45</v>
      </c>
      <c r="D4749" s="77">
        <v>1</v>
      </c>
      <c r="E4749" s="77">
        <v>49.57</v>
      </c>
      <c r="F4749" s="77"/>
      <c r="G4749" s="77"/>
      <c r="H4749" s="124">
        <f t="shared" si="258"/>
        <v>49.57</v>
      </c>
      <c r="I4749" s="120"/>
      <c r="J4749" s="273"/>
      <c r="K4749" s="273"/>
      <c r="L4749" s="155"/>
      <c r="M4749" s="28"/>
      <c r="N4749" s="28"/>
      <c r="O4749" s="28"/>
      <c r="P4749" s="28"/>
      <c r="Q4749" s="28"/>
      <c r="R4749" s="28"/>
      <c r="S4749" s="28"/>
    </row>
    <row r="4750" spans="1:19" s="31" customFormat="1" ht="13.5" x14ac:dyDescent="0.3">
      <c r="A4750" s="116"/>
      <c r="B4750" s="119"/>
      <c r="C4750" s="76" t="s">
        <v>45</v>
      </c>
      <c r="D4750" s="77">
        <v>1</v>
      </c>
      <c r="E4750" s="77">
        <v>51.48</v>
      </c>
      <c r="F4750" s="77"/>
      <c r="G4750" s="77"/>
      <c r="H4750" s="124">
        <f t="shared" si="258"/>
        <v>51.48</v>
      </c>
      <c r="I4750" s="120"/>
      <c r="J4750" s="273"/>
      <c r="K4750" s="273"/>
      <c r="L4750" s="155"/>
      <c r="M4750" s="28"/>
      <c r="N4750" s="28"/>
      <c r="O4750" s="28"/>
      <c r="P4750" s="28"/>
      <c r="Q4750" s="28"/>
      <c r="R4750" s="28"/>
      <c r="S4750" s="28"/>
    </row>
    <row r="4751" spans="1:19" s="31" customFormat="1" ht="13.5" x14ac:dyDescent="0.3">
      <c r="A4751" s="116"/>
      <c r="B4751" s="119"/>
      <c r="C4751" s="76"/>
      <c r="D4751" s="77"/>
      <c r="E4751" s="77"/>
      <c r="F4751" s="77"/>
      <c r="G4751" s="77"/>
      <c r="H4751" s="124"/>
      <c r="I4751" s="120"/>
      <c r="J4751" s="273"/>
      <c r="K4751" s="273"/>
      <c r="L4751" s="155"/>
      <c r="M4751" s="28"/>
      <c r="N4751" s="28"/>
      <c r="O4751" s="28"/>
      <c r="P4751" s="28"/>
      <c r="Q4751" s="28"/>
      <c r="R4751" s="28"/>
      <c r="S4751" s="28"/>
    </row>
    <row r="4752" spans="1:19" s="31" customFormat="1" ht="94.5" x14ac:dyDescent="0.3">
      <c r="A4752" s="116" t="s">
        <v>2460</v>
      </c>
      <c r="B4752" s="119" t="s">
        <v>268</v>
      </c>
      <c r="C4752" s="76" t="s">
        <v>11</v>
      </c>
      <c r="D4752" s="77">
        <v>1</v>
      </c>
      <c r="E4752" s="77"/>
      <c r="F4752" s="77"/>
      <c r="G4752" s="77"/>
      <c r="H4752" s="124">
        <f>D4752</f>
        <v>1</v>
      </c>
      <c r="I4752" s="120">
        <f>H4752</f>
        <v>1</v>
      </c>
      <c r="J4752" s="273"/>
      <c r="K4752" s="273"/>
      <c r="L4752" s="155"/>
      <c r="M4752" s="28"/>
      <c r="N4752" s="28"/>
      <c r="O4752" s="28"/>
      <c r="P4752" s="28"/>
      <c r="Q4752" s="28"/>
      <c r="R4752" s="28"/>
      <c r="S4752" s="28"/>
    </row>
    <row r="4753" spans="1:19" s="31" customFormat="1" ht="13.5" x14ac:dyDescent="0.3">
      <c r="A4753" s="116"/>
      <c r="B4753" s="119"/>
      <c r="C4753" s="76"/>
      <c r="D4753" s="77"/>
      <c r="E4753" s="77"/>
      <c r="F4753" s="77"/>
      <c r="G4753" s="77"/>
      <c r="H4753" s="124"/>
      <c r="I4753" s="120"/>
      <c r="J4753" s="273"/>
      <c r="K4753" s="273"/>
      <c r="L4753" s="155"/>
      <c r="M4753" s="28"/>
      <c r="N4753" s="28"/>
      <c r="O4753" s="28"/>
      <c r="P4753" s="28"/>
      <c r="Q4753" s="28"/>
      <c r="R4753" s="28"/>
      <c r="S4753" s="28"/>
    </row>
    <row r="4754" spans="1:19" s="31" customFormat="1" ht="13.5" x14ac:dyDescent="0.3">
      <c r="A4754" s="116" t="s">
        <v>2461</v>
      </c>
      <c r="B4754" s="119" t="s">
        <v>130</v>
      </c>
      <c r="C4754" s="76"/>
      <c r="D4754" s="77"/>
      <c r="E4754" s="77"/>
      <c r="F4754" s="77"/>
      <c r="G4754" s="77"/>
      <c r="H4754" s="124"/>
      <c r="I4754" s="120"/>
      <c r="J4754" s="273"/>
      <c r="K4754" s="273"/>
      <c r="L4754" s="155"/>
      <c r="M4754" s="28"/>
      <c r="N4754" s="28"/>
      <c r="O4754" s="28"/>
      <c r="P4754" s="28"/>
      <c r="Q4754" s="28"/>
      <c r="R4754" s="28"/>
      <c r="S4754" s="28"/>
    </row>
    <row r="4755" spans="1:19" s="31" customFormat="1" ht="108" x14ac:dyDescent="0.3">
      <c r="A4755" s="116" t="s">
        <v>2462</v>
      </c>
      <c r="B4755" s="103" t="s">
        <v>379</v>
      </c>
      <c r="C4755" s="76" t="s">
        <v>45</v>
      </c>
      <c r="D4755" s="77"/>
      <c r="E4755" s="77"/>
      <c r="F4755" s="77"/>
      <c r="G4755" s="77"/>
      <c r="H4755" s="124"/>
      <c r="I4755" s="120">
        <f>SUM(H4756:H4761)</f>
        <v>614.62200000000007</v>
      </c>
      <c r="J4755" s="273"/>
      <c r="K4755" s="273"/>
      <c r="L4755" s="155"/>
      <c r="M4755" s="28"/>
      <c r="N4755" s="28"/>
      <c r="O4755" s="28"/>
      <c r="P4755" s="28"/>
      <c r="Q4755" s="28"/>
      <c r="R4755" s="28"/>
      <c r="S4755" s="28"/>
    </row>
    <row r="4756" spans="1:19" s="31" customFormat="1" ht="13.5" x14ac:dyDescent="0.3">
      <c r="A4756" s="116"/>
      <c r="B4756" s="119"/>
      <c r="C4756" s="76" t="s">
        <v>45</v>
      </c>
      <c r="D4756" s="77">
        <v>4</v>
      </c>
      <c r="E4756" s="77">
        <v>22.1</v>
      </c>
      <c r="F4756" s="77"/>
      <c r="G4756" s="77">
        <v>8</v>
      </c>
      <c r="H4756" s="124">
        <f>G4756*E4756*D4756</f>
        <v>707.2</v>
      </c>
      <c r="I4756" s="120"/>
      <c r="J4756" s="273"/>
      <c r="K4756" s="273"/>
      <c r="L4756" s="155"/>
      <c r="M4756" s="28"/>
      <c r="N4756" s="28"/>
      <c r="O4756" s="28"/>
      <c r="P4756" s="28"/>
      <c r="Q4756" s="28"/>
      <c r="R4756" s="28"/>
      <c r="S4756" s="28"/>
    </row>
    <row r="4757" spans="1:19" s="31" customFormat="1" ht="13.5" x14ac:dyDescent="0.3">
      <c r="A4757" s="116"/>
      <c r="B4757" s="119"/>
      <c r="C4757" s="76" t="s">
        <v>45</v>
      </c>
      <c r="D4757" s="77">
        <v>4</v>
      </c>
      <c r="E4757" s="77">
        <v>7.9</v>
      </c>
      <c r="F4757" s="77"/>
      <c r="G4757" s="77">
        <v>1.3</v>
      </c>
      <c r="H4757" s="124">
        <f t="shared" ref="H4757:H4761" si="259">G4757*E4757*D4757</f>
        <v>41.080000000000005</v>
      </c>
      <c r="I4757" s="120"/>
      <c r="J4757" s="273"/>
      <c r="K4757" s="273"/>
      <c r="L4757" s="155"/>
      <c r="M4757" s="28"/>
      <c r="N4757" s="28"/>
      <c r="O4757" s="28"/>
      <c r="P4757" s="28"/>
      <c r="Q4757" s="28"/>
      <c r="R4757" s="28"/>
      <c r="S4757" s="28"/>
    </row>
    <row r="4758" spans="1:19" s="31" customFormat="1" ht="13.5" x14ac:dyDescent="0.3">
      <c r="A4758" s="116"/>
      <c r="B4758" s="119"/>
      <c r="C4758" s="76" t="s">
        <v>45</v>
      </c>
      <c r="D4758" s="77">
        <v>4</v>
      </c>
      <c r="E4758" s="77">
        <v>8.6999999999999993</v>
      </c>
      <c r="F4758" s="77"/>
      <c r="G4758" s="77">
        <v>0.45</v>
      </c>
      <c r="H4758" s="124">
        <f t="shared" si="259"/>
        <v>15.659999999999998</v>
      </c>
      <c r="I4758" s="120"/>
      <c r="J4758" s="273"/>
      <c r="K4758" s="273"/>
      <c r="L4758" s="155"/>
      <c r="M4758" s="28"/>
      <c r="N4758" s="28"/>
      <c r="O4758" s="28"/>
      <c r="P4758" s="28"/>
      <c r="Q4758" s="28"/>
      <c r="R4758" s="28"/>
      <c r="S4758" s="28"/>
    </row>
    <row r="4759" spans="1:19" s="31" customFormat="1" ht="13.5" x14ac:dyDescent="0.3">
      <c r="A4759" s="116"/>
      <c r="B4759" s="119"/>
      <c r="C4759" s="76" t="s">
        <v>45</v>
      </c>
      <c r="D4759" s="77">
        <v>-27</v>
      </c>
      <c r="E4759" s="77">
        <v>2.6</v>
      </c>
      <c r="F4759" s="77"/>
      <c r="G4759" s="77">
        <v>1.8</v>
      </c>
      <c r="H4759" s="124">
        <f t="shared" si="259"/>
        <v>-126.36000000000001</v>
      </c>
      <c r="I4759" s="120"/>
      <c r="J4759" s="273"/>
      <c r="K4759" s="273"/>
      <c r="L4759" s="155"/>
      <c r="M4759" s="28"/>
      <c r="N4759" s="28"/>
      <c r="O4759" s="28"/>
      <c r="P4759" s="28"/>
      <c r="Q4759" s="28"/>
      <c r="R4759" s="28"/>
      <c r="S4759" s="28"/>
    </row>
    <row r="4760" spans="1:19" s="31" customFormat="1" ht="13.5" x14ac:dyDescent="0.3">
      <c r="A4760" s="116"/>
      <c r="B4760" s="119"/>
      <c r="C4760" s="76" t="s">
        <v>45</v>
      </c>
      <c r="D4760" s="77">
        <v>-1</v>
      </c>
      <c r="E4760" s="77">
        <v>2.6</v>
      </c>
      <c r="F4760" s="77"/>
      <c r="G4760" s="77">
        <v>2.75</v>
      </c>
      <c r="H4760" s="124">
        <f t="shared" si="259"/>
        <v>-7.15</v>
      </c>
      <c r="I4760" s="120"/>
      <c r="J4760" s="273"/>
      <c r="K4760" s="273"/>
      <c r="L4760" s="155"/>
      <c r="M4760" s="28"/>
      <c r="N4760" s="28"/>
      <c r="O4760" s="28"/>
      <c r="P4760" s="28"/>
      <c r="Q4760" s="28"/>
      <c r="R4760" s="28"/>
      <c r="S4760" s="28"/>
    </row>
    <row r="4761" spans="1:19" s="31" customFormat="1" ht="13.5" x14ac:dyDescent="0.3">
      <c r="A4761" s="116"/>
      <c r="B4761" s="119"/>
      <c r="C4761" s="76" t="s">
        <v>45</v>
      </c>
      <c r="D4761" s="77">
        <v>-8</v>
      </c>
      <c r="E4761" s="77">
        <v>2.6</v>
      </c>
      <c r="F4761" s="77"/>
      <c r="G4761" s="77">
        <v>0.76</v>
      </c>
      <c r="H4761" s="124">
        <f t="shared" si="259"/>
        <v>-15.808000000000002</v>
      </c>
      <c r="I4761" s="120"/>
      <c r="J4761" s="273"/>
      <c r="K4761" s="273"/>
      <c r="L4761" s="155"/>
      <c r="M4761" s="28"/>
      <c r="N4761" s="28"/>
      <c r="O4761" s="28"/>
      <c r="P4761" s="28"/>
      <c r="Q4761" s="28"/>
      <c r="R4761" s="28"/>
      <c r="S4761" s="28"/>
    </row>
    <row r="4762" spans="1:19" s="31" customFormat="1" ht="13.5" x14ac:dyDescent="0.3">
      <c r="A4762" s="116"/>
      <c r="B4762" s="119"/>
      <c r="C4762" s="76"/>
      <c r="D4762" s="77"/>
      <c r="E4762" s="77"/>
      <c r="F4762" s="77"/>
      <c r="G4762" s="77"/>
      <c r="H4762" s="124"/>
      <c r="I4762" s="120"/>
      <c r="J4762" s="273"/>
      <c r="K4762" s="273"/>
      <c r="L4762" s="155"/>
      <c r="M4762" s="28"/>
      <c r="N4762" s="28"/>
      <c r="O4762" s="28"/>
      <c r="P4762" s="28"/>
      <c r="Q4762" s="28"/>
      <c r="R4762" s="28"/>
      <c r="S4762" s="28"/>
    </row>
    <row r="4763" spans="1:19" s="31" customFormat="1" ht="121.5" x14ac:dyDescent="0.3">
      <c r="A4763" s="116" t="s">
        <v>2463</v>
      </c>
      <c r="B4763" s="119" t="s">
        <v>269</v>
      </c>
      <c r="C4763" s="76" t="s">
        <v>45</v>
      </c>
      <c r="D4763" s="77"/>
      <c r="E4763" s="77"/>
      <c r="F4763" s="77"/>
      <c r="G4763" s="77"/>
      <c r="H4763" s="124"/>
      <c r="I4763" s="120">
        <f>SUM(H4764:H4766)</f>
        <v>225.29000000000005</v>
      </c>
      <c r="J4763" s="253"/>
      <c r="K4763" s="253"/>
      <c r="L4763" s="184"/>
      <c r="M4763" s="28"/>
      <c r="N4763" s="28"/>
      <c r="O4763" s="28"/>
      <c r="P4763" s="28"/>
      <c r="Q4763" s="28"/>
      <c r="R4763" s="28"/>
      <c r="S4763" s="28"/>
    </row>
    <row r="4764" spans="1:19" s="31" customFormat="1" ht="13.5" x14ac:dyDescent="0.3">
      <c r="A4764" s="116"/>
      <c r="B4764" s="119"/>
      <c r="C4764" s="76" t="s">
        <v>45</v>
      </c>
      <c r="D4764" s="77">
        <v>4</v>
      </c>
      <c r="E4764" s="77">
        <v>22.1</v>
      </c>
      <c r="F4764" s="77"/>
      <c r="G4764" s="77">
        <v>3</v>
      </c>
      <c r="H4764" s="124">
        <f>G4764*E4764*D4764</f>
        <v>265.20000000000005</v>
      </c>
      <c r="I4764" s="120"/>
      <c r="J4764" s="273"/>
      <c r="K4764" s="273"/>
      <c r="L4764" s="155"/>
      <c r="M4764" s="28"/>
      <c r="N4764" s="28"/>
      <c r="O4764" s="28"/>
      <c r="P4764" s="28"/>
      <c r="Q4764" s="28"/>
      <c r="R4764" s="28"/>
      <c r="S4764" s="28"/>
    </row>
    <row r="4765" spans="1:19" s="31" customFormat="1" ht="13.5" x14ac:dyDescent="0.3">
      <c r="A4765" s="116"/>
      <c r="B4765" s="119"/>
      <c r="C4765" s="76" t="s">
        <v>45</v>
      </c>
      <c r="D4765" s="77">
        <v>-7</v>
      </c>
      <c r="E4765" s="77">
        <v>2.6</v>
      </c>
      <c r="F4765" s="77"/>
      <c r="G4765" s="77">
        <v>1.8</v>
      </c>
      <c r="H4765" s="124">
        <f t="shared" ref="H4765:H4766" si="260">G4765*E4765*D4765</f>
        <v>-32.760000000000005</v>
      </c>
      <c r="I4765" s="120"/>
      <c r="J4765" s="273"/>
      <c r="K4765" s="273"/>
      <c r="L4765" s="155"/>
      <c r="M4765" s="28"/>
      <c r="N4765" s="28"/>
      <c r="O4765" s="28"/>
      <c r="P4765" s="28"/>
      <c r="Q4765" s="28"/>
      <c r="R4765" s="28"/>
      <c r="S4765" s="28"/>
    </row>
    <row r="4766" spans="1:19" s="31" customFormat="1" ht="13.5" x14ac:dyDescent="0.3">
      <c r="A4766" s="116"/>
      <c r="B4766" s="119"/>
      <c r="C4766" s="76" t="s">
        <v>45</v>
      </c>
      <c r="D4766" s="77">
        <v>-1</v>
      </c>
      <c r="E4766" s="77">
        <v>2.6</v>
      </c>
      <c r="F4766" s="77"/>
      <c r="G4766" s="77">
        <v>2.75</v>
      </c>
      <c r="H4766" s="124">
        <f t="shared" si="260"/>
        <v>-7.15</v>
      </c>
      <c r="I4766" s="120"/>
      <c r="J4766" s="273"/>
      <c r="K4766" s="273"/>
      <c r="L4766" s="155"/>
      <c r="M4766" s="28"/>
      <c r="N4766" s="28"/>
      <c r="O4766" s="28"/>
      <c r="P4766" s="28"/>
      <c r="Q4766" s="28"/>
      <c r="R4766" s="28"/>
      <c r="S4766" s="28"/>
    </row>
    <row r="4767" spans="1:19" s="31" customFormat="1" ht="13.5" x14ac:dyDescent="0.3">
      <c r="A4767" s="116"/>
      <c r="B4767" s="119"/>
      <c r="C4767" s="76"/>
      <c r="D4767" s="77"/>
      <c r="E4767" s="77"/>
      <c r="F4767" s="77"/>
      <c r="G4767" s="77"/>
      <c r="H4767" s="124"/>
      <c r="I4767" s="120"/>
      <c r="J4767" s="273"/>
      <c r="K4767" s="273"/>
      <c r="L4767" s="155"/>
      <c r="M4767" s="28"/>
      <c r="N4767" s="28"/>
      <c r="O4767" s="28"/>
      <c r="P4767" s="28"/>
      <c r="Q4767" s="28"/>
      <c r="R4767" s="28"/>
      <c r="S4767" s="28"/>
    </row>
    <row r="4768" spans="1:19" s="31" customFormat="1" ht="13.5" x14ac:dyDescent="0.3">
      <c r="A4768" s="116" t="s">
        <v>2464</v>
      </c>
      <c r="B4768" s="119" t="s">
        <v>137</v>
      </c>
      <c r="C4768" s="76"/>
      <c r="D4768" s="77"/>
      <c r="E4768" s="77"/>
      <c r="F4768" s="77"/>
      <c r="G4768" s="77"/>
      <c r="H4768" s="124"/>
      <c r="I4768" s="120"/>
      <c r="J4768" s="273"/>
      <c r="K4768" s="273"/>
      <c r="L4768" s="155"/>
      <c r="M4768" s="28"/>
      <c r="N4768" s="28"/>
      <c r="O4768" s="28"/>
      <c r="P4768" s="28"/>
      <c r="Q4768" s="28"/>
      <c r="R4768" s="28"/>
      <c r="S4768" s="28"/>
    </row>
    <row r="4769" spans="1:19" s="31" customFormat="1" ht="216" x14ac:dyDescent="0.3">
      <c r="A4769" s="116" t="s">
        <v>2465</v>
      </c>
      <c r="B4769" s="103" t="s">
        <v>270</v>
      </c>
      <c r="C4769" s="76" t="s">
        <v>45</v>
      </c>
      <c r="D4769" s="77"/>
      <c r="E4769" s="77"/>
      <c r="F4769" s="77"/>
      <c r="G4769" s="77"/>
      <c r="H4769" s="124"/>
      <c r="I4769" s="120">
        <f>SUM(H4770:H4800)</f>
        <v>92.609000000000009</v>
      </c>
      <c r="J4769" s="253"/>
      <c r="K4769" s="253"/>
      <c r="L4769" s="184"/>
      <c r="M4769" s="28"/>
      <c r="N4769" s="28"/>
      <c r="O4769" s="28"/>
      <c r="P4769" s="28"/>
      <c r="Q4769" s="28"/>
      <c r="R4769" s="28"/>
      <c r="S4769" s="28"/>
    </row>
    <row r="4770" spans="1:19" s="31" customFormat="1" ht="13.5" x14ac:dyDescent="0.3">
      <c r="A4770" s="116"/>
      <c r="B4770" s="119"/>
      <c r="C4770" s="76" t="s">
        <v>45</v>
      </c>
      <c r="D4770" s="77">
        <v>1</v>
      </c>
      <c r="E4770" s="77">
        <v>11.1</v>
      </c>
      <c r="F4770" s="77"/>
      <c r="G4770" s="77">
        <v>1.1000000000000001</v>
      </c>
      <c r="H4770" s="124">
        <f>G4770*E4770*D4770</f>
        <v>12.21</v>
      </c>
      <c r="I4770" s="120"/>
      <c r="J4770" s="273"/>
      <c r="K4770" s="273"/>
      <c r="L4770" s="155"/>
      <c r="M4770" s="28"/>
      <c r="N4770" s="28"/>
      <c r="O4770" s="28"/>
      <c r="P4770" s="28"/>
      <c r="Q4770" s="28"/>
      <c r="R4770" s="28"/>
      <c r="S4770" s="28"/>
    </row>
    <row r="4771" spans="1:19" s="31" customFormat="1" ht="13.5" x14ac:dyDescent="0.3">
      <c r="A4771" s="116"/>
      <c r="B4771" s="119"/>
      <c r="C4771" s="76" t="s">
        <v>45</v>
      </c>
      <c r="D4771" s="77">
        <v>1</v>
      </c>
      <c r="E4771" s="77">
        <v>2.5</v>
      </c>
      <c r="F4771" s="77"/>
      <c r="G4771" s="77">
        <v>1.1000000000000001</v>
      </c>
      <c r="H4771" s="124">
        <f t="shared" ref="H4771:H4800" si="261">G4771*E4771*D4771</f>
        <v>2.75</v>
      </c>
      <c r="I4771" s="120"/>
      <c r="J4771" s="273"/>
      <c r="K4771" s="273"/>
      <c r="L4771" s="155"/>
      <c r="M4771" s="28"/>
      <c r="N4771" s="28"/>
      <c r="O4771" s="28"/>
      <c r="P4771" s="28"/>
      <c r="Q4771" s="28"/>
      <c r="R4771" s="28"/>
      <c r="S4771" s="28"/>
    </row>
    <row r="4772" spans="1:19" s="31" customFormat="1" ht="13.5" x14ac:dyDescent="0.3">
      <c r="A4772" s="116"/>
      <c r="B4772" s="119"/>
      <c r="C4772" s="76" t="s">
        <v>45</v>
      </c>
      <c r="D4772" s="77">
        <v>1</v>
      </c>
      <c r="E4772" s="77">
        <v>3.32</v>
      </c>
      <c r="F4772" s="77"/>
      <c r="G4772" s="77">
        <v>1.1000000000000001</v>
      </c>
      <c r="H4772" s="124">
        <f t="shared" si="261"/>
        <v>3.6520000000000001</v>
      </c>
      <c r="I4772" s="120"/>
      <c r="J4772" s="273"/>
      <c r="K4772" s="273"/>
      <c r="L4772" s="155"/>
      <c r="M4772" s="28"/>
      <c r="N4772" s="28"/>
      <c r="O4772" s="28"/>
      <c r="P4772" s="28"/>
      <c r="Q4772" s="28"/>
      <c r="R4772" s="28"/>
      <c r="S4772" s="28"/>
    </row>
    <row r="4773" spans="1:19" s="31" customFormat="1" ht="13.5" x14ac:dyDescent="0.3">
      <c r="A4773" s="116"/>
      <c r="B4773" s="119"/>
      <c r="C4773" s="76" t="s">
        <v>45</v>
      </c>
      <c r="D4773" s="77">
        <v>1</v>
      </c>
      <c r="E4773" s="77">
        <v>3.81</v>
      </c>
      <c r="F4773" s="77"/>
      <c r="G4773" s="77">
        <v>1.1000000000000001</v>
      </c>
      <c r="H4773" s="124">
        <f t="shared" si="261"/>
        <v>4.1910000000000007</v>
      </c>
      <c r="I4773" s="120"/>
      <c r="J4773" s="273"/>
      <c r="K4773" s="273"/>
      <c r="L4773" s="155"/>
      <c r="M4773" s="28"/>
      <c r="N4773" s="28"/>
      <c r="O4773" s="28"/>
      <c r="P4773" s="28"/>
      <c r="Q4773" s="28"/>
      <c r="R4773" s="28"/>
      <c r="S4773" s="28"/>
    </row>
    <row r="4774" spans="1:19" s="31" customFormat="1" ht="13.5" x14ac:dyDescent="0.3">
      <c r="A4774" s="116"/>
      <c r="B4774" s="119"/>
      <c r="C4774" s="76" t="s">
        <v>45</v>
      </c>
      <c r="D4774" s="77">
        <v>2</v>
      </c>
      <c r="E4774" s="77">
        <v>0.18</v>
      </c>
      <c r="F4774" s="77"/>
      <c r="G4774" s="77">
        <v>1.1000000000000001</v>
      </c>
      <c r="H4774" s="124">
        <f t="shared" si="261"/>
        <v>0.39600000000000002</v>
      </c>
      <c r="I4774" s="120"/>
      <c r="J4774" s="273"/>
      <c r="K4774" s="273"/>
      <c r="L4774" s="155"/>
      <c r="M4774" s="28"/>
      <c r="N4774" s="28"/>
      <c r="O4774" s="28"/>
      <c r="P4774" s="28"/>
      <c r="Q4774" s="28"/>
      <c r="R4774" s="28"/>
      <c r="S4774" s="28"/>
    </row>
    <row r="4775" spans="1:19" s="31" customFormat="1" ht="13.5" x14ac:dyDescent="0.3">
      <c r="A4775" s="116"/>
      <c r="B4775" s="119"/>
      <c r="C4775" s="76" t="s">
        <v>45</v>
      </c>
      <c r="D4775" s="77">
        <v>2</v>
      </c>
      <c r="E4775" s="77">
        <v>1</v>
      </c>
      <c r="F4775" s="77"/>
      <c r="G4775" s="77">
        <v>1.1000000000000001</v>
      </c>
      <c r="H4775" s="124">
        <f t="shared" si="261"/>
        <v>2.2000000000000002</v>
      </c>
      <c r="I4775" s="120"/>
      <c r="J4775" s="273"/>
      <c r="K4775" s="273"/>
      <c r="L4775" s="155"/>
      <c r="M4775" s="28"/>
      <c r="N4775" s="28"/>
      <c r="O4775" s="28"/>
      <c r="P4775" s="28"/>
      <c r="Q4775" s="28"/>
      <c r="R4775" s="28"/>
      <c r="S4775" s="28"/>
    </row>
    <row r="4776" spans="1:19" s="31" customFormat="1" ht="13.5" x14ac:dyDescent="0.3">
      <c r="A4776" s="116"/>
      <c r="B4776" s="119"/>
      <c r="C4776" s="76" t="s">
        <v>45</v>
      </c>
      <c r="D4776" s="77">
        <v>1</v>
      </c>
      <c r="E4776" s="77">
        <v>0.59</v>
      </c>
      <c r="F4776" s="77"/>
      <c r="G4776" s="77">
        <v>1.1000000000000001</v>
      </c>
      <c r="H4776" s="124">
        <f t="shared" si="261"/>
        <v>0.64900000000000002</v>
      </c>
      <c r="I4776" s="120"/>
      <c r="J4776" s="273"/>
      <c r="K4776" s="273"/>
      <c r="L4776" s="155"/>
      <c r="M4776" s="28"/>
      <c r="N4776" s="28"/>
      <c r="O4776" s="28"/>
      <c r="P4776" s="28"/>
      <c r="Q4776" s="28"/>
      <c r="R4776" s="28"/>
      <c r="S4776" s="28"/>
    </row>
    <row r="4777" spans="1:19" s="31" customFormat="1" ht="13.5" x14ac:dyDescent="0.3">
      <c r="A4777" s="116"/>
      <c r="B4777" s="119"/>
      <c r="C4777" s="76" t="s">
        <v>45</v>
      </c>
      <c r="D4777" s="77">
        <v>1</v>
      </c>
      <c r="E4777" s="77">
        <v>4.91</v>
      </c>
      <c r="F4777" s="77"/>
      <c r="G4777" s="77">
        <v>1.1000000000000001</v>
      </c>
      <c r="H4777" s="124">
        <f t="shared" si="261"/>
        <v>5.4010000000000007</v>
      </c>
      <c r="I4777" s="120"/>
      <c r="J4777" s="273"/>
      <c r="K4777" s="273"/>
      <c r="L4777" s="155"/>
      <c r="M4777" s="28"/>
      <c r="N4777" s="28"/>
      <c r="O4777" s="28"/>
      <c r="P4777" s="28"/>
      <c r="Q4777" s="28"/>
      <c r="R4777" s="28"/>
      <c r="S4777" s="28"/>
    </row>
    <row r="4778" spans="1:19" s="31" customFormat="1" ht="13.5" x14ac:dyDescent="0.3">
      <c r="A4778" s="116"/>
      <c r="B4778" s="119"/>
      <c r="C4778" s="76" t="s">
        <v>45</v>
      </c>
      <c r="D4778" s="77">
        <v>1</v>
      </c>
      <c r="E4778" s="77">
        <v>1.53</v>
      </c>
      <c r="F4778" s="77"/>
      <c r="G4778" s="77">
        <v>1.1000000000000001</v>
      </c>
      <c r="H4778" s="124">
        <f t="shared" si="261"/>
        <v>1.6830000000000003</v>
      </c>
      <c r="I4778" s="120"/>
      <c r="J4778" s="273"/>
      <c r="K4778" s="273"/>
      <c r="L4778" s="155"/>
      <c r="M4778" s="28"/>
      <c r="N4778" s="28"/>
      <c r="O4778" s="28"/>
      <c r="P4778" s="28"/>
      <c r="Q4778" s="28"/>
      <c r="R4778" s="28"/>
      <c r="S4778" s="28"/>
    </row>
    <row r="4779" spans="1:19" s="31" customFormat="1" ht="13.5" x14ac:dyDescent="0.3">
      <c r="A4779" s="116"/>
      <c r="B4779" s="119"/>
      <c r="C4779" s="76" t="s">
        <v>45</v>
      </c>
      <c r="D4779" s="77">
        <v>1</v>
      </c>
      <c r="E4779" s="77">
        <v>1.99</v>
      </c>
      <c r="F4779" s="77"/>
      <c r="G4779" s="77">
        <v>1.1000000000000001</v>
      </c>
      <c r="H4779" s="124">
        <f t="shared" si="261"/>
        <v>2.1890000000000001</v>
      </c>
      <c r="I4779" s="120"/>
      <c r="J4779" s="273"/>
      <c r="K4779" s="273"/>
      <c r="L4779" s="155"/>
      <c r="M4779" s="28"/>
      <c r="N4779" s="28"/>
      <c r="O4779" s="28"/>
      <c r="P4779" s="28"/>
      <c r="Q4779" s="28"/>
      <c r="R4779" s="28"/>
      <c r="S4779" s="28"/>
    </row>
    <row r="4780" spans="1:19" s="31" customFormat="1" ht="13.5" x14ac:dyDescent="0.3">
      <c r="A4780" s="116"/>
      <c r="B4780" s="119"/>
      <c r="C4780" s="76" t="s">
        <v>45</v>
      </c>
      <c r="D4780" s="77">
        <v>1</v>
      </c>
      <c r="E4780" s="77">
        <v>2.4</v>
      </c>
      <c r="F4780" s="77"/>
      <c r="G4780" s="77">
        <v>1.1000000000000001</v>
      </c>
      <c r="H4780" s="124">
        <f t="shared" si="261"/>
        <v>2.64</v>
      </c>
      <c r="I4780" s="120"/>
      <c r="J4780" s="273"/>
      <c r="K4780" s="273"/>
      <c r="L4780" s="155"/>
      <c r="M4780" s="28"/>
      <c r="N4780" s="28"/>
      <c r="O4780" s="28"/>
      <c r="P4780" s="28"/>
      <c r="Q4780" s="28"/>
      <c r="R4780" s="28"/>
      <c r="S4780" s="28"/>
    </row>
    <row r="4781" spans="1:19" s="31" customFormat="1" ht="13.5" x14ac:dyDescent="0.3">
      <c r="A4781" s="116"/>
      <c r="B4781" s="119"/>
      <c r="C4781" s="76" t="s">
        <v>45</v>
      </c>
      <c r="D4781" s="77">
        <v>1</v>
      </c>
      <c r="E4781" s="77">
        <v>0.76</v>
      </c>
      <c r="F4781" s="77"/>
      <c r="G4781" s="77">
        <v>1.1000000000000001</v>
      </c>
      <c r="H4781" s="124">
        <f t="shared" si="261"/>
        <v>0.83600000000000008</v>
      </c>
      <c r="I4781" s="120"/>
      <c r="J4781" s="273"/>
      <c r="K4781" s="273"/>
      <c r="L4781" s="155"/>
      <c r="M4781" s="28"/>
      <c r="N4781" s="28"/>
      <c r="O4781" s="28"/>
      <c r="P4781" s="28"/>
      <c r="Q4781" s="28"/>
      <c r="R4781" s="28"/>
      <c r="S4781" s="28"/>
    </row>
    <row r="4782" spans="1:19" s="31" customFormat="1" ht="13.5" x14ac:dyDescent="0.3">
      <c r="A4782" s="116"/>
      <c r="B4782" s="119"/>
      <c r="C4782" s="76" t="s">
        <v>45</v>
      </c>
      <c r="D4782" s="77">
        <v>1</v>
      </c>
      <c r="E4782" s="77">
        <v>1.53</v>
      </c>
      <c r="F4782" s="77"/>
      <c r="G4782" s="77">
        <v>1.1000000000000001</v>
      </c>
      <c r="H4782" s="124">
        <f t="shared" si="261"/>
        <v>1.6830000000000003</v>
      </c>
      <c r="I4782" s="120"/>
      <c r="J4782" s="273"/>
      <c r="K4782" s="273"/>
      <c r="L4782" s="155"/>
      <c r="M4782" s="28"/>
      <c r="N4782" s="28"/>
      <c r="O4782" s="28"/>
      <c r="P4782" s="28"/>
      <c r="Q4782" s="28"/>
      <c r="R4782" s="28"/>
      <c r="S4782" s="28"/>
    </row>
    <row r="4783" spans="1:19" s="31" customFormat="1" ht="13.5" x14ac:dyDescent="0.3">
      <c r="A4783" s="116"/>
      <c r="B4783" s="119"/>
      <c r="C4783" s="76" t="s">
        <v>45</v>
      </c>
      <c r="D4783" s="77">
        <v>1</v>
      </c>
      <c r="E4783" s="77">
        <v>3.78</v>
      </c>
      <c r="F4783" s="77"/>
      <c r="G4783" s="77">
        <v>1.1000000000000001</v>
      </c>
      <c r="H4783" s="124">
        <f t="shared" si="261"/>
        <v>4.1580000000000004</v>
      </c>
      <c r="I4783" s="120"/>
      <c r="J4783" s="273"/>
      <c r="K4783" s="273"/>
      <c r="L4783" s="155"/>
      <c r="M4783" s="28"/>
      <c r="N4783" s="28"/>
      <c r="O4783" s="28"/>
      <c r="P4783" s="28"/>
      <c r="Q4783" s="28"/>
      <c r="R4783" s="28"/>
      <c r="S4783" s="28"/>
    </row>
    <row r="4784" spans="1:19" s="31" customFormat="1" ht="13.5" x14ac:dyDescent="0.3">
      <c r="A4784" s="116"/>
      <c r="B4784" s="119"/>
      <c r="C4784" s="76" t="s">
        <v>45</v>
      </c>
      <c r="D4784" s="77">
        <v>1</v>
      </c>
      <c r="E4784" s="77">
        <v>0.44</v>
      </c>
      <c r="F4784" s="77"/>
      <c r="G4784" s="77">
        <v>1.1000000000000001</v>
      </c>
      <c r="H4784" s="124">
        <f t="shared" si="261"/>
        <v>0.48400000000000004</v>
      </c>
      <c r="I4784" s="120"/>
      <c r="J4784" s="273"/>
      <c r="K4784" s="273"/>
      <c r="L4784" s="155"/>
      <c r="M4784" s="28"/>
      <c r="N4784" s="28"/>
      <c r="O4784" s="28"/>
      <c r="P4784" s="28"/>
      <c r="Q4784" s="28"/>
      <c r="R4784" s="28"/>
      <c r="S4784" s="28"/>
    </row>
    <row r="4785" spans="1:19" s="31" customFormat="1" ht="13.5" x14ac:dyDescent="0.3">
      <c r="A4785" s="116"/>
      <c r="B4785" s="119"/>
      <c r="C4785" s="76" t="s">
        <v>45</v>
      </c>
      <c r="D4785" s="77">
        <v>1</v>
      </c>
      <c r="E4785" s="77">
        <v>1.97</v>
      </c>
      <c r="F4785" s="77"/>
      <c r="G4785" s="77">
        <v>1.1000000000000001</v>
      </c>
      <c r="H4785" s="124">
        <f t="shared" si="261"/>
        <v>2.1670000000000003</v>
      </c>
      <c r="I4785" s="120"/>
      <c r="J4785" s="273"/>
      <c r="K4785" s="273"/>
      <c r="L4785" s="155"/>
      <c r="M4785" s="28"/>
      <c r="N4785" s="28"/>
      <c r="O4785" s="28"/>
      <c r="P4785" s="28"/>
      <c r="Q4785" s="28"/>
      <c r="R4785" s="28"/>
      <c r="S4785" s="28"/>
    </row>
    <row r="4786" spans="1:19" s="31" customFormat="1" ht="13.5" x14ac:dyDescent="0.3">
      <c r="A4786" s="116"/>
      <c r="B4786" s="119"/>
      <c r="C4786" s="76" t="s">
        <v>45</v>
      </c>
      <c r="D4786" s="77">
        <v>1</v>
      </c>
      <c r="E4786" s="77">
        <v>4.88</v>
      </c>
      <c r="F4786" s="77"/>
      <c r="G4786" s="77">
        <v>1.1000000000000001</v>
      </c>
      <c r="H4786" s="124">
        <f t="shared" si="261"/>
        <v>5.3680000000000003</v>
      </c>
      <c r="I4786" s="120"/>
      <c r="J4786" s="273"/>
      <c r="K4786" s="273"/>
      <c r="L4786" s="155"/>
      <c r="M4786" s="28"/>
      <c r="N4786" s="28"/>
      <c r="O4786" s="28"/>
      <c r="P4786" s="28"/>
      <c r="Q4786" s="28"/>
      <c r="R4786" s="28"/>
      <c r="S4786" s="28"/>
    </row>
    <row r="4787" spans="1:19" s="31" customFormat="1" ht="13.5" x14ac:dyDescent="0.3">
      <c r="A4787" s="116"/>
      <c r="B4787" s="119"/>
      <c r="C4787" s="76" t="s">
        <v>45</v>
      </c>
      <c r="D4787" s="77">
        <v>1</v>
      </c>
      <c r="E4787" s="77">
        <v>0.6</v>
      </c>
      <c r="F4787" s="77"/>
      <c r="G4787" s="77">
        <v>1.1000000000000001</v>
      </c>
      <c r="H4787" s="124">
        <f t="shared" si="261"/>
        <v>0.66</v>
      </c>
      <c r="I4787" s="120"/>
      <c r="J4787" s="273"/>
      <c r="K4787" s="273"/>
      <c r="L4787" s="155"/>
      <c r="M4787" s="28"/>
      <c r="N4787" s="28"/>
      <c r="O4787" s="28"/>
      <c r="P4787" s="28"/>
      <c r="Q4787" s="28"/>
      <c r="R4787" s="28"/>
      <c r="S4787" s="28"/>
    </row>
    <row r="4788" spans="1:19" s="31" customFormat="1" ht="13.5" x14ac:dyDescent="0.3">
      <c r="A4788" s="116"/>
      <c r="B4788" s="119"/>
      <c r="C4788" s="76" t="s">
        <v>45</v>
      </c>
      <c r="D4788" s="77">
        <v>1</v>
      </c>
      <c r="E4788" s="77">
        <v>0.76</v>
      </c>
      <c r="F4788" s="77"/>
      <c r="G4788" s="77">
        <v>1.1000000000000001</v>
      </c>
      <c r="H4788" s="124">
        <f t="shared" si="261"/>
        <v>0.83600000000000008</v>
      </c>
      <c r="I4788" s="120"/>
      <c r="J4788" s="273"/>
      <c r="K4788" s="273"/>
      <c r="L4788" s="155"/>
      <c r="M4788" s="28"/>
      <c r="N4788" s="28"/>
      <c r="O4788" s="28"/>
      <c r="P4788" s="28"/>
      <c r="Q4788" s="28"/>
      <c r="R4788" s="28"/>
      <c r="S4788" s="28"/>
    </row>
    <row r="4789" spans="1:19" s="31" customFormat="1" ht="13.5" x14ac:dyDescent="0.3">
      <c r="A4789" s="116"/>
      <c r="B4789" s="119"/>
      <c r="C4789" s="76" t="s">
        <v>45</v>
      </c>
      <c r="D4789" s="77">
        <v>1</v>
      </c>
      <c r="E4789" s="77">
        <v>5.93</v>
      </c>
      <c r="F4789" s="77"/>
      <c r="G4789" s="77">
        <v>1.1000000000000001</v>
      </c>
      <c r="H4789" s="124">
        <f t="shared" si="261"/>
        <v>6.5230000000000006</v>
      </c>
      <c r="I4789" s="120"/>
      <c r="J4789" s="273"/>
      <c r="K4789" s="273"/>
      <c r="L4789" s="155"/>
      <c r="M4789" s="28"/>
      <c r="N4789" s="28"/>
      <c r="O4789" s="28"/>
      <c r="P4789" s="28"/>
      <c r="Q4789" s="28"/>
      <c r="R4789" s="28"/>
      <c r="S4789" s="28"/>
    </row>
    <row r="4790" spans="1:19" s="31" customFormat="1" ht="13.5" x14ac:dyDescent="0.3">
      <c r="A4790" s="116"/>
      <c r="B4790" s="119"/>
      <c r="C4790" s="76" t="s">
        <v>45</v>
      </c>
      <c r="D4790" s="77">
        <v>1</v>
      </c>
      <c r="E4790" s="77">
        <v>5.87</v>
      </c>
      <c r="F4790" s="77"/>
      <c r="G4790" s="77">
        <v>1.1000000000000001</v>
      </c>
      <c r="H4790" s="124">
        <f t="shared" si="261"/>
        <v>6.4570000000000007</v>
      </c>
      <c r="I4790" s="120"/>
      <c r="J4790" s="273"/>
      <c r="K4790" s="273"/>
      <c r="L4790" s="155"/>
      <c r="M4790" s="28"/>
      <c r="N4790" s="28"/>
      <c r="O4790" s="28"/>
      <c r="P4790" s="28"/>
      <c r="Q4790" s="28"/>
      <c r="R4790" s="28"/>
      <c r="S4790" s="28"/>
    </row>
    <row r="4791" spans="1:19" s="31" customFormat="1" ht="13.5" x14ac:dyDescent="0.3">
      <c r="A4791" s="116"/>
      <c r="B4791" s="119"/>
      <c r="C4791" s="76" t="s">
        <v>45</v>
      </c>
      <c r="D4791" s="77">
        <v>1</v>
      </c>
      <c r="E4791" s="77">
        <v>0.3</v>
      </c>
      <c r="F4791" s="77"/>
      <c r="G4791" s="77">
        <v>1.1000000000000001</v>
      </c>
      <c r="H4791" s="124">
        <f t="shared" si="261"/>
        <v>0.33</v>
      </c>
      <c r="I4791" s="120"/>
      <c r="J4791" s="273"/>
      <c r="K4791" s="273"/>
      <c r="L4791" s="155"/>
      <c r="M4791" s="28"/>
      <c r="N4791" s="28"/>
      <c r="O4791" s="28"/>
      <c r="P4791" s="28"/>
      <c r="Q4791" s="28"/>
      <c r="R4791" s="28"/>
      <c r="S4791" s="28"/>
    </row>
    <row r="4792" spans="1:19" s="31" customFormat="1" ht="13.5" x14ac:dyDescent="0.3">
      <c r="A4792" s="116"/>
      <c r="B4792" s="119"/>
      <c r="C4792" s="76" t="s">
        <v>45</v>
      </c>
      <c r="D4792" s="77">
        <v>1</v>
      </c>
      <c r="E4792" s="77">
        <v>1.27</v>
      </c>
      <c r="F4792" s="77"/>
      <c r="G4792" s="77">
        <v>1.1000000000000001</v>
      </c>
      <c r="H4792" s="124">
        <f t="shared" si="261"/>
        <v>1.3970000000000002</v>
      </c>
      <c r="I4792" s="120"/>
      <c r="J4792" s="273"/>
      <c r="K4792" s="273"/>
      <c r="L4792" s="155"/>
      <c r="M4792" s="28"/>
      <c r="N4792" s="28"/>
      <c r="O4792" s="28"/>
      <c r="P4792" s="28"/>
      <c r="Q4792" s="28"/>
      <c r="R4792" s="28"/>
      <c r="S4792" s="28"/>
    </row>
    <row r="4793" spans="1:19" s="31" customFormat="1" ht="13.5" x14ac:dyDescent="0.3">
      <c r="A4793" s="116"/>
      <c r="B4793" s="119"/>
      <c r="C4793" s="76" t="s">
        <v>45</v>
      </c>
      <c r="D4793" s="77">
        <v>1</v>
      </c>
      <c r="E4793" s="77">
        <v>2.66</v>
      </c>
      <c r="F4793" s="77"/>
      <c r="G4793" s="77">
        <v>1.1000000000000001</v>
      </c>
      <c r="H4793" s="124">
        <f t="shared" si="261"/>
        <v>2.9260000000000006</v>
      </c>
      <c r="I4793" s="120"/>
      <c r="J4793" s="273"/>
      <c r="K4793" s="273"/>
      <c r="L4793" s="155"/>
      <c r="M4793" s="28"/>
      <c r="N4793" s="28"/>
      <c r="O4793" s="28"/>
      <c r="P4793" s="28"/>
      <c r="Q4793" s="28"/>
      <c r="R4793" s="28"/>
      <c r="S4793" s="28"/>
    </row>
    <row r="4794" spans="1:19" s="31" customFormat="1" ht="13.5" x14ac:dyDescent="0.3">
      <c r="A4794" s="116"/>
      <c r="B4794" s="119"/>
      <c r="C4794" s="76" t="s">
        <v>45</v>
      </c>
      <c r="D4794" s="77">
        <v>1</v>
      </c>
      <c r="E4794" s="77">
        <v>3.13</v>
      </c>
      <c r="F4794" s="77"/>
      <c r="G4794" s="77">
        <v>1.1000000000000001</v>
      </c>
      <c r="H4794" s="124">
        <f t="shared" si="261"/>
        <v>3.4430000000000001</v>
      </c>
      <c r="I4794" s="120"/>
      <c r="J4794" s="273"/>
      <c r="K4794" s="273"/>
      <c r="L4794" s="155"/>
      <c r="M4794" s="28"/>
      <c r="N4794" s="28"/>
      <c r="O4794" s="28"/>
      <c r="P4794" s="28"/>
      <c r="Q4794" s="28"/>
      <c r="R4794" s="28"/>
      <c r="S4794" s="28"/>
    </row>
    <row r="4795" spans="1:19" s="31" customFormat="1" ht="13.5" x14ac:dyDescent="0.3">
      <c r="A4795" s="116"/>
      <c r="B4795" s="119"/>
      <c r="C4795" s="76" t="s">
        <v>45</v>
      </c>
      <c r="D4795" s="77">
        <v>1</v>
      </c>
      <c r="E4795" s="77">
        <v>2.37</v>
      </c>
      <c r="F4795" s="77"/>
      <c r="G4795" s="77">
        <v>1.1000000000000001</v>
      </c>
      <c r="H4795" s="124">
        <f t="shared" si="261"/>
        <v>2.6070000000000002</v>
      </c>
      <c r="I4795" s="120"/>
      <c r="J4795" s="273"/>
      <c r="K4795" s="273"/>
      <c r="L4795" s="155"/>
      <c r="M4795" s="28"/>
      <c r="N4795" s="28"/>
      <c r="O4795" s="28"/>
      <c r="P4795" s="28"/>
      <c r="Q4795" s="28"/>
      <c r="R4795" s="28"/>
      <c r="S4795" s="28"/>
    </row>
    <row r="4796" spans="1:19" s="31" customFormat="1" ht="13.5" x14ac:dyDescent="0.3">
      <c r="A4796" s="116"/>
      <c r="B4796" s="119"/>
      <c r="C4796" s="76" t="s">
        <v>45</v>
      </c>
      <c r="D4796" s="77">
        <v>1</v>
      </c>
      <c r="E4796" s="77">
        <v>0.28999999999999998</v>
      </c>
      <c r="F4796" s="77"/>
      <c r="G4796" s="77">
        <v>1.1000000000000001</v>
      </c>
      <c r="H4796" s="124">
        <f t="shared" si="261"/>
        <v>0.31900000000000001</v>
      </c>
      <c r="I4796" s="120"/>
      <c r="J4796" s="273"/>
      <c r="K4796" s="273"/>
      <c r="L4796" s="155"/>
      <c r="M4796" s="28"/>
      <c r="N4796" s="28"/>
      <c r="O4796" s="28"/>
      <c r="P4796" s="28"/>
      <c r="Q4796" s="28"/>
      <c r="R4796" s="28"/>
      <c r="S4796" s="28"/>
    </row>
    <row r="4797" spans="1:19" s="31" customFormat="1" ht="13.5" x14ac:dyDescent="0.3">
      <c r="A4797" s="116"/>
      <c r="B4797" s="119"/>
      <c r="C4797" s="76" t="s">
        <v>45</v>
      </c>
      <c r="D4797" s="77">
        <v>1</v>
      </c>
      <c r="E4797" s="77">
        <v>1.1100000000000001</v>
      </c>
      <c r="F4797" s="77"/>
      <c r="G4797" s="77">
        <v>1.1000000000000001</v>
      </c>
      <c r="H4797" s="124">
        <f t="shared" si="261"/>
        <v>1.2210000000000003</v>
      </c>
      <c r="I4797" s="120"/>
      <c r="J4797" s="273"/>
      <c r="K4797" s="273"/>
      <c r="L4797" s="155"/>
      <c r="M4797" s="28"/>
      <c r="N4797" s="28"/>
      <c r="O4797" s="28"/>
      <c r="P4797" s="28"/>
      <c r="Q4797" s="28"/>
      <c r="R4797" s="28"/>
      <c r="S4797" s="28"/>
    </row>
    <row r="4798" spans="1:19" s="31" customFormat="1" ht="13.5" x14ac:dyDescent="0.3">
      <c r="A4798" s="116"/>
      <c r="B4798" s="119"/>
      <c r="C4798" s="76" t="s">
        <v>45</v>
      </c>
      <c r="D4798" s="77">
        <v>1</v>
      </c>
      <c r="E4798" s="77">
        <v>2.96</v>
      </c>
      <c r="F4798" s="77"/>
      <c r="G4798" s="77">
        <v>1.1000000000000001</v>
      </c>
      <c r="H4798" s="124">
        <f t="shared" si="261"/>
        <v>3.2560000000000002</v>
      </c>
      <c r="I4798" s="120"/>
      <c r="J4798" s="273"/>
      <c r="K4798" s="273"/>
      <c r="L4798" s="155"/>
      <c r="M4798" s="28"/>
      <c r="N4798" s="28"/>
      <c r="O4798" s="28"/>
      <c r="P4798" s="28"/>
      <c r="Q4798" s="28"/>
      <c r="R4798" s="28"/>
      <c r="S4798" s="28"/>
    </row>
    <row r="4799" spans="1:19" s="31" customFormat="1" ht="13.5" x14ac:dyDescent="0.3">
      <c r="A4799" s="116"/>
      <c r="B4799" s="119"/>
      <c r="C4799" s="76" t="s">
        <v>45</v>
      </c>
      <c r="D4799" s="77">
        <v>1</v>
      </c>
      <c r="E4799" s="77">
        <v>2.81</v>
      </c>
      <c r="F4799" s="77"/>
      <c r="G4799" s="77">
        <v>1.1000000000000001</v>
      </c>
      <c r="H4799" s="124">
        <f t="shared" si="261"/>
        <v>3.0910000000000002</v>
      </c>
      <c r="I4799" s="120"/>
      <c r="J4799" s="273"/>
      <c r="K4799" s="273"/>
      <c r="L4799" s="155"/>
      <c r="M4799" s="28"/>
      <c r="N4799" s="28"/>
      <c r="O4799" s="28"/>
      <c r="P4799" s="28"/>
      <c r="Q4799" s="28"/>
      <c r="R4799" s="28"/>
      <c r="S4799" s="28"/>
    </row>
    <row r="4800" spans="1:19" s="31" customFormat="1" ht="13.5" x14ac:dyDescent="0.3">
      <c r="A4800" s="116"/>
      <c r="B4800" s="119"/>
      <c r="C4800" s="76" t="s">
        <v>45</v>
      </c>
      <c r="D4800" s="77">
        <v>1</v>
      </c>
      <c r="E4800" s="77">
        <v>6.26</v>
      </c>
      <c r="F4800" s="77"/>
      <c r="G4800" s="77">
        <v>1.1000000000000001</v>
      </c>
      <c r="H4800" s="124">
        <f t="shared" si="261"/>
        <v>6.8860000000000001</v>
      </c>
      <c r="I4800" s="120"/>
      <c r="J4800" s="273"/>
      <c r="K4800" s="273"/>
      <c r="L4800" s="155"/>
      <c r="M4800" s="28"/>
      <c r="N4800" s="28"/>
      <c r="O4800" s="28"/>
      <c r="P4800" s="28"/>
      <c r="Q4800" s="28"/>
      <c r="R4800" s="28"/>
      <c r="S4800" s="28"/>
    </row>
    <row r="4801" spans="1:19" s="31" customFormat="1" ht="13.5" x14ac:dyDescent="0.3">
      <c r="A4801" s="116"/>
      <c r="B4801" s="119"/>
      <c r="C4801" s="76"/>
      <c r="D4801" s="77"/>
      <c r="E4801" s="77"/>
      <c r="F4801" s="77"/>
      <c r="G4801" s="77"/>
      <c r="H4801" s="124"/>
      <c r="I4801" s="120"/>
      <c r="J4801" s="273"/>
      <c r="K4801" s="273"/>
      <c r="L4801" s="155"/>
      <c r="M4801" s="28"/>
      <c r="N4801" s="28"/>
      <c r="O4801" s="28"/>
      <c r="P4801" s="28"/>
      <c r="Q4801" s="28"/>
      <c r="R4801" s="28"/>
      <c r="S4801" s="28"/>
    </row>
    <row r="4802" spans="1:19" s="31" customFormat="1" ht="108" x14ac:dyDescent="0.3">
      <c r="A4802" s="116" t="s">
        <v>2466</v>
      </c>
      <c r="B4802" s="103" t="s">
        <v>380</v>
      </c>
      <c r="C4802" s="76" t="s">
        <v>45</v>
      </c>
      <c r="D4802" s="77"/>
      <c r="E4802" s="77"/>
      <c r="F4802" s="77"/>
      <c r="G4802" s="77"/>
      <c r="H4802" s="124"/>
      <c r="I4802" s="120">
        <f>SUM(H4803:H4812)</f>
        <v>159.43100000000004</v>
      </c>
      <c r="J4802" s="253"/>
      <c r="K4802" s="253"/>
      <c r="L4802" s="184"/>
      <c r="M4802" s="28"/>
      <c r="N4802" s="28"/>
      <c r="O4802" s="28"/>
      <c r="P4802" s="28"/>
      <c r="Q4802" s="28"/>
      <c r="R4802" s="28"/>
      <c r="S4802" s="28"/>
    </row>
    <row r="4803" spans="1:19" s="31" customFormat="1" ht="13.5" x14ac:dyDescent="0.3">
      <c r="A4803" s="116"/>
      <c r="B4803" s="103"/>
      <c r="C4803" s="76" t="s">
        <v>45</v>
      </c>
      <c r="D4803" s="77">
        <v>2</v>
      </c>
      <c r="E4803" s="77">
        <v>1.96</v>
      </c>
      <c r="F4803" s="77"/>
      <c r="G4803" s="77">
        <v>2.75</v>
      </c>
      <c r="H4803" s="124">
        <f>G4803*E4803*D4803</f>
        <v>10.78</v>
      </c>
      <c r="I4803" s="120"/>
      <c r="J4803" s="253"/>
      <c r="K4803" s="253"/>
      <c r="L4803" s="184"/>
      <c r="M4803" s="28"/>
      <c r="N4803" s="28"/>
      <c r="O4803" s="28"/>
      <c r="P4803" s="28"/>
      <c r="Q4803" s="28"/>
      <c r="R4803" s="28"/>
      <c r="S4803" s="28"/>
    </row>
    <row r="4804" spans="1:19" s="31" customFormat="1" ht="13.5" x14ac:dyDescent="0.3">
      <c r="A4804" s="116"/>
      <c r="B4804" s="103"/>
      <c r="C4804" s="76" t="s">
        <v>45</v>
      </c>
      <c r="D4804" s="77">
        <v>1</v>
      </c>
      <c r="E4804" s="77">
        <v>0.18</v>
      </c>
      <c r="F4804" s="77"/>
      <c r="G4804" s="77">
        <v>2.75</v>
      </c>
      <c r="H4804" s="124">
        <f t="shared" ref="H4804:H4812" si="262">G4804*E4804*D4804</f>
        <v>0.495</v>
      </c>
      <c r="I4804" s="120"/>
      <c r="J4804" s="253"/>
      <c r="K4804" s="253"/>
      <c r="L4804" s="184"/>
      <c r="M4804" s="28"/>
      <c r="N4804" s="28"/>
      <c r="O4804" s="28"/>
      <c r="P4804" s="28"/>
      <c r="Q4804" s="28"/>
      <c r="R4804" s="28"/>
      <c r="S4804" s="28"/>
    </row>
    <row r="4805" spans="1:19" s="31" customFormat="1" ht="13.5" x14ac:dyDescent="0.3">
      <c r="A4805" s="116"/>
      <c r="B4805" s="103"/>
      <c r="C4805" s="76" t="s">
        <v>45</v>
      </c>
      <c r="D4805" s="77">
        <v>1</v>
      </c>
      <c r="E4805" s="77">
        <v>7.16</v>
      </c>
      <c r="F4805" s="77"/>
      <c r="G4805" s="77">
        <v>2.75</v>
      </c>
      <c r="H4805" s="124">
        <f t="shared" si="262"/>
        <v>19.690000000000001</v>
      </c>
      <c r="I4805" s="120"/>
      <c r="J4805" s="253"/>
      <c r="K4805" s="253"/>
      <c r="L4805" s="184"/>
      <c r="M4805" s="28"/>
      <c r="N4805" s="28"/>
      <c r="O4805" s="28"/>
      <c r="P4805" s="28"/>
      <c r="Q4805" s="28"/>
      <c r="R4805" s="28"/>
      <c r="S4805" s="28"/>
    </row>
    <row r="4806" spans="1:19" s="31" customFormat="1" ht="13.5" x14ac:dyDescent="0.3">
      <c r="A4806" s="116"/>
      <c r="B4806" s="103"/>
      <c r="C4806" s="76" t="s">
        <v>45</v>
      </c>
      <c r="D4806" s="77">
        <v>1</v>
      </c>
      <c r="E4806" s="77">
        <v>6.25</v>
      </c>
      <c r="F4806" s="77"/>
      <c r="G4806" s="77">
        <v>2.7</v>
      </c>
      <c r="H4806" s="124">
        <f t="shared" si="262"/>
        <v>16.875</v>
      </c>
      <c r="I4806" s="120"/>
      <c r="J4806" s="253"/>
      <c r="K4806" s="253"/>
      <c r="L4806" s="184"/>
      <c r="M4806" s="28"/>
      <c r="N4806" s="28"/>
      <c r="O4806" s="28"/>
      <c r="P4806" s="28"/>
      <c r="Q4806" s="28"/>
      <c r="R4806" s="28"/>
      <c r="S4806" s="28"/>
    </row>
    <row r="4807" spans="1:19" s="31" customFormat="1" ht="13.5" x14ac:dyDescent="0.3">
      <c r="A4807" s="116"/>
      <c r="B4807" s="103"/>
      <c r="C4807" s="76" t="s">
        <v>45</v>
      </c>
      <c r="D4807" s="77">
        <v>1</v>
      </c>
      <c r="E4807" s="77">
        <v>7.04</v>
      </c>
      <c r="F4807" s="77"/>
      <c r="G4807" s="77">
        <v>2.7</v>
      </c>
      <c r="H4807" s="124">
        <f t="shared" si="262"/>
        <v>19.008000000000003</v>
      </c>
      <c r="I4807" s="120"/>
      <c r="J4807" s="253"/>
      <c r="K4807" s="253"/>
      <c r="L4807" s="184"/>
      <c r="M4807" s="28"/>
      <c r="N4807" s="28"/>
      <c r="O4807" s="28"/>
      <c r="P4807" s="28"/>
      <c r="Q4807" s="28"/>
      <c r="R4807" s="28"/>
      <c r="S4807" s="28"/>
    </row>
    <row r="4808" spans="1:19" s="31" customFormat="1" ht="13.5" x14ac:dyDescent="0.3">
      <c r="A4808" s="116"/>
      <c r="B4808" s="103"/>
      <c r="C4808" s="76" t="s">
        <v>45</v>
      </c>
      <c r="D4808" s="77">
        <v>1</v>
      </c>
      <c r="E4808" s="77">
        <v>7.29</v>
      </c>
      <c r="F4808" s="77"/>
      <c r="G4808" s="77">
        <v>2.7</v>
      </c>
      <c r="H4808" s="124">
        <f t="shared" si="262"/>
        <v>19.683</v>
      </c>
      <c r="I4808" s="120"/>
      <c r="J4808" s="253"/>
      <c r="K4808" s="253"/>
      <c r="L4808" s="184"/>
      <c r="M4808" s="28"/>
      <c r="N4808" s="28"/>
      <c r="O4808" s="28"/>
      <c r="P4808" s="28"/>
      <c r="Q4808" s="28"/>
      <c r="R4808" s="28"/>
      <c r="S4808" s="28"/>
    </row>
    <row r="4809" spans="1:19" s="31" customFormat="1" ht="13.5" x14ac:dyDescent="0.3">
      <c r="A4809" s="116"/>
      <c r="B4809" s="103"/>
      <c r="C4809" s="76" t="s">
        <v>45</v>
      </c>
      <c r="D4809" s="77">
        <v>1</v>
      </c>
      <c r="E4809" s="77">
        <v>5.08</v>
      </c>
      <c r="F4809" s="77"/>
      <c r="G4809" s="77">
        <v>2.7</v>
      </c>
      <c r="H4809" s="124">
        <f t="shared" si="262"/>
        <v>13.716000000000001</v>
      </c>
      <c r="I4809" s="120"/>
      <c r="J4809" s="253"/>
      <c r="K4809" s="253"/>
      <c r="L4809" s="184"/>
      <c r="M4809" s="28"/>
      <c r="N4809" s="28"/>
      <c r="O4809" s="28"/>
      <c r="P4809" s="28"/>
      <c r="Q4809" s="28"/>
      <c r="R4809" s="28"/>
      <c r="S4809" s="28"/>
    </row>
    <row r="4810" spans="1:19" s="31" customFormat="1" ht="13.5" x14ac:dyDescent="0.3">
      <c r="A4810" s="116"/>
      <c r="B4810" s="103"/>
      <c r="C4810" s="76" t="s">
        <v>45</v>
      </c>
      <c r="D4810" s="77">
        <v>2</v>
      </c>
      <c r="E4810" s="77">
        <v>5.62</v>
      </c>
      <c r="F4810" s="77"/>
      <c r="G4810" s="77">
        <v>2.7</v>
      </c>
      <c r="H4810" s="124">
        <f t="shared" si="262"/>
        <v>30.348000000000003</v>
      </c>
      <c r="I4810" s="120"/>
      <c r="J4810" s="253"/>
      <c r="K4810" s="253"/>
      <c r="L4810" s="184"/>
      <c r="M4810" s="28"/>
      <c r="N4810" s="28"/>
      <c r="O4810" s="28"/>
      <c r="P4810" s="28"/>
      <c r="Q4810" s="28"/>
      <c r="R4810" s="28"/>
      <c r="S4810" s="28"/>
    </row>
    <row r="4811" spans="1:19" s="31" customFormat="1" ht="13.5" x14ac:dyDescent="0.3">
      <c r="A4811" s="116"/>
      <c r="B4811" s="103"/>
      <c r="C4811" s="76" t="s">
        <v>45</v>
      </c>
      <c r="D4811" s="77">
        <v>1</v>
      </c>
      <c r="E4811" s="77">
        <v>6.66</v>
      </c>
      <c r="F4811" s="77"/>
      <c r="G4811" s="77">
        <v>2.7</v>
      </c>
      <c r="H4811" s="124">
        <f t="shared" si="262"/>
        <v>17.982000000000003</v>
      </c>
      <c r="I4811" s="120"/>
      <c r="J4811" s="253"/>
      <c r="K4811" s="253"/>
      <c r="L4811" s="184"/>
      <c r="M4811" s="28"/>
      <c r="N4811" s="28"/>
      <c r="O4811" s="28"/>
      <c r="P4811" s="28"/>
      <c r="Q4811" s="28"/>
      <c r="R4811" s="28"/>
      <c r="S4811" s="28"/>
    </row>
    <row r="4812" spans="1:19" s="31" customFormat="1" ht="13.5" x14ac:dyDescent="0.3">
      <c r="A4812" s="116"/>
      <c r="B4812" s="103"/>
      <c r="C4812" s="76" t="s">
        <v>45</v>
      </c>
      <c r="D4812" s="77">
        <v>1</v>
      </c>
      <c r="E4812" s="77">
        <v>4.0199999999999996</v>
      </c>
      <c r="F4812" s="77"/>
      <c r="G4812" s="77">
        <v>2.7</v>
      </c>
      <c r="H4812" s="124">
        <f t="shared" si="262"/>
        <v>10.853999999999999</v>
      </c>
      <c r="I4812" s="120"/>
      <c r="J4812" s="253"/>
      <c r="K4812" s="253"/>
      <c r="L4812" s="184"/>
      <c r="M4812" s="28"/>
      <c r="N4812" s="28"/>
      <c r="O4812" s="28"/>
      <c r="P4812" s="28"/>
      <c r="Q4812" s="28"/>
      <c r="R4812" s="28"/>
      <c r="S4812" s="28"/>
    </row>
    <row r="4813" spans="1:19" s="31" customFormat="1" ht="13.5" x14ac:dyDescent="0.3">
      <c r="A4813" s="116"/>
      <c r="B4813" s="103"/>
      <c r="C4813" s="76"/>
      <c r="D4813" s="77"/>
      <c r="E4813" s="77"/>
      <c r="F4813" s="77"/>
      <c r="G4813" s="77"/>
      <c r="H4813" s="124"/>
      <c r="I4813" s="120"/>
      <c r="J4813" s="253"/>
      <c r="K4813" s="253"/>
      <c r="L4813" s="184"/>
      <c r="M4813" s="28"/>
      <c r="N4813" s="28"/>
      <c r="O4813" s="28"/>
      <c r="P4813" s="28"/>
      <c r="Q4813" s="28"/>
      <c r="R4813" s="28"/>
      <c r="S4813" s="28"/>
    </row>
    <row r="4814" spans="1:19" s="768" customFormat="1" ht="54" x14ac:dyDescent="0.3">
      <c r="A4814" s="770" t="s">
        <v>2467</v>
      </c>
      <c r="B4814" s="491" t="s">
        <v>3714</v>
      </c>
      <c r="C4814" s="775" t="s">
        <v>45</v>
      </c>
      <c r="D4814" s="465">
        <v>1</v>
      </c>
      <c r="E4814" s="465">
        <v>11.21</v>
      </c>
      <c r="F4814" s="465"/>
      <c r="G4814" s="465"/>
      <c r="H4814" s="771">
        <f>E4814*D4814</f>
        <v>11.21</v>
      </c>
      <c r="I4814" s="506">
        <f>H4814</f>
        <v>11.21</v>
      </c>
      <c r="J4814" s="618"/>
      <c r="K4814" s="618"/>
      <c r="L4814" s="565"/>
      <c r="M4814" s="767"/>
      <c r="N4814" s="767"/>
      <c r="O4814" s="767"/>
      <c r="P4814" s="767"/>
      <c r="Q4814" s="767"/>
      <c r="R4814" s="767"/>
      <c r="S4814" s="767"/>
    </row>
    <row r="4815" spans="1:19" s="768" customFormat="1" ht="13.5" x14ac:dyDescent="0.3">
      <c r="A4815" s="770"/>
      <c r="B4815" s="491"/>
      <c r="C4815" s="775"/>
      <c r="D4815" s="465"/>
      <c r="E4815" s="465"/>
      <c r="F4815" s="465"/>
      <c r="G4815" s="465"/>
      <c r="H4815" s="771"/>
      <c r="I4815" s="506"/>
      <c r="J4815" s="618"/>
      <c r="K4815" s="618"/>
      <c r="L4815" s="565"/>
      <c r="M4815" s="767"/>
      <c r="N4815" s="767"/>
      <c r="O4815" s="767"/>
      <c r="P4815" s="767"/>
      <c r="Q4815" s="767"/>
      <c r="R4815" s="767"/>
      <c r="S4815" s="767"/>
    </row>
    <row r="4816" spans="1:19" s="31" customFormat="1" ht="67.5" x14ac:dyDescent="0.3">
      <c r="A4816" s="770" t="s">
        <v>2468</v>
      </c>
      <c r="B4816" s="103" t="s">
        <v>271</v>
      </c>
      <c r="C4816" s="76" t="s">
        <v>45</v>
      </c>
      <c r="D4816" s="77"/>
      <c r="E4816" s="77"/>
      <c r="F4816" s="77"/>
      <c r="G4816" s="77"/>
      <c r="H4816" s="124"/>
      <c r="I4816" s="506">
        <f>SUM(H4817:H4893)</f>
        <v>765.84849999999972</v>
      </c>
      <c r="J4816" s="253"/>
      <c r="K4816" s="253"/>
      <c r="L4816" s="184"/>
      <c r="M4816" s="28"/>
      <c r="N4816" s="28"/>
      <c r="O4816" s="28"/>
      <c r="P4816" s="28"/>
      <c r="Q4816" s="28"/>
      <c r="R4816" s="28"/>
      <c r="S4816" s="28"/>
    </row>
    <row r="4817" spans="1:19" s="31" customFormat="1" ht="13.5" x14ac:dyDescent="0.3">
      <c r="A4817" s="116"/>
      <c r="B4817" s="103"/>
      <c r="C4817" s="76" t="s">
        <v>45</v>
      </c>
      <c r="D4817" s="77">
        <v>1</v>
      </c>
      <c r="E4817" s="77">
        <v>2.5</v>
      </c>
      <c r="F4817" s="77"/>
      <c r="G4817" s="77">
        <v>1.65</v>
      </c>
      <c r="H4817" s="124">
        <f>G4817*E4817*D4817</f>
        <v>4.125</v>
      </c>
      <c r="I4817" s="120"/>
      <c r="J4817" s="253"/>
      <c r="K4817" s="253"/>
      <c r="L4817" s="184"/>
      <c r="M4817" s="28"/>
      <c r="N4817" s="28"/>
      <c r="O4817" s="28"/>
      <c r="P4817" s="28"/>
      <c r="Q4817" s="28"/>
      <c r="R4817" s="28"/>
      <c r="S4817" s="28"/>
    </row>
    <row r="4818" spans="1:19" s="31" customFormat="1" ht="13.5" x14ac:dyDescent="0.3">
      <c r="A4818" s="116"/>
      <c r="B4818" s="103"/>
      <c r="C4818" s="76" t="s">
        <v>45</v>
      </c>
      <c r="D4818" s="77">
        <v>1</v>
      </c>
      <c r="E4818" s="77">
        <v>14</v>
      </c>
      <c r="F4818" s="77"/>
      <c r="G4818" s="77">
        <v>1.65</v>
      </c>
      <c r="H4818" s="124">
        <f t="shared" ref="H4818:H4881" si="263">G4818*E4818*D4818</f>
        <v>23.099999999999998</v>
      </c>
      <c r="I4818" s="120"/>
      <c r="J4818" s="253"/>
      <c r="K4818" s="253"/>
      <c r="L4818" s="184"/>
      <c r="M4818" s="28"/>
      <c r="N4818" s="28"/>
      <c r="O4818" s="28"/>
      <c r="P4818" s="28"/>
      <c r="Q4818" s="28"/>
      <c r="R4818" s="28"/>
      <c r="S4818" s="28"/>
    </row>
    <row r="4819" spans="1:19" s="31" customFormat="1" ht="13.5" x14ac:dyDescent="0.3">
      <c r="A4819" s="116"/>
      <c r="B4819" s="103"/>
      <c r="C4819" s="76" t="s">
        <v>45</v>
      </c>
      <c r="D4819" s="77">
        <v>-4</v>
      </c>
      <c r="E4819" s="77">
        <v>2.6</v>
      </c>
      <c r="F4819" s="77"/>
      <c r="G4819" s="77">
        <v>1.65</v>
      </c>
      <c r="H4819" s="124">
        <f t="shared" si="263"/>
        <v>-17.16</v>
      </c>
      <c r="I4819" s="120"/>
      <c r="J4819" s="253"/>
      <c r="K4819" s="253"/>
      <c r="L4819" s="184"/>
      <c r="M4819" s="28"/>
      <c r="N4819" s="28"/>
      <c r="O4819" s="28"/>
      <c r="P4819" s="28"/>
      <c r="Q4819" s="28"/>
      <c r="R4819" s="28"/>
      <c r="S4819" s="28"/>
    </row>
    <row r="4820" spans="1:19" s="31" customFormat="1" ht="13.5" x14ac:dyDescent="0.3">
      <c r="A4820" s="116"/>
      <c r="B4820" s="103"/>
      <c r="C4820" s="76" t="s">
        <v>45</v>
      </c>
      <c r="D4820" s="77">
        <v>1</v>
      </c>
      <c r="E4820" s="77">
        <v>14.54</v>
      </c>
      <c r="F4820" s="77"/>
      <c r="G4820" s="77">
        <v>1.65</v>
      </c>
      <c r="H4820" s="124">
        <f t="shared" si="263"/>
        <v>23.990999999999996</v>
      </c>
      <c r="I4820" s="120"/>
      <c r="J4820" s="253"/>
      <c r="K4820" s="253"/>
      <c r="L4820" s="184"/>
      <c r="M4820" s="28"/>
      <c r="N4820" s="28"/>
      <c r="O4820" s="28"/>
      <c r="P4820" s="28"/>
      <c r="Q4820" s="28"/>
      <c r="R4820" s="28"/>
      <c r="S4820" s="28"/>
    </row>
    <row r="4821" spans="1:19" s="31" customFormat="1" ht="13.5" x14ac:dyDescent="0.3">
      <c r="A4821" s="116"/>
      <c r="B4821" s="103"/>
      <c r="C4821" s="76" t="s">
        <v>45</v>
      </c>
      <c r="D4821" s="77">
        <v>1</v>
      </c>
      <c r="E4821" s="77">
        <v>1.53</v>
      </c>
      <c r="F4821" s="77"/>
      <c r="G4821" s="77">
        <v>1.65</v>
      </c>
      <c r="H4821" s="124">
        <f t="shared" si="263"/>
        <v>2.5244999999999997</v>
      </c>
      <c r="I4821" s="120"/>
      <c r="J4821" s="253"/>
      <c r="K4821" s="253"/>
      <c r="L4821" s="184"/>
      <c r="M4821" s="28"/>
      <c r="N4821" s="28"/>
      <c r="O4821" s="28"/>
      <c r="P4821" s="28"/>
      <c r="Q4821" s="28"/>
      <c r="R4821" s="28"/>
      <c r="S4821" s="28"/>
    </row>
    <row r="4822" spans="1:19" s="31" customFormat="1" ht="13.5" x14ac:dyDescent="0.3">
      <c r="A4822" s="116"/>
      <c r="B4822" s="103"/>
      <c r="C4822" s="76" t="s">
        <v>45</v>
      </c>
      <c r="D4822" s="77">
        <v>1</v>
      </c>
      <c r="E4822" s="77">
        <v>4.88</v>
      </c>
      <c r="F4822" s="77"/>
      <c r="G4822" s="77">
        <v>1.65</v>
      </c>
      <c r="H4822" s="124">
        <f t="shared" si="263"/>
        <v>8.0519999999999996</v>
      </c>
      <c r="I4822" s="120"/>
      <c r="J4822" s="253"/>
      <c r="K4822" s="253"/>
      <c r="L4822" s="184"/>
      <c r="M4822" s="28"/>
      <c r="N4822" s="28"/>
      <c r="O4822" s="28"/>
      <c r="P4822" s="28"/>
      <c r="Q4822" s="28"/>
      <c r="R4822" s="28"/>
      <c r="S4822" s="28"/>
    </row>
    <row r="4823" spans="1:19" s="31" customFormat="1" ht="13.5" x14ac:dyDescent="0.3">
      <c r="A4823" s="116"/>
      <c r="B4823" s="103"/>
      <c r="C4823" s="76" t="s">
        <v>45</v>
      </c>
      <c r="D4823" s="77">
        <v>1</v>
      </c>
      <c r="E4823" s="77">
        <v>1.97</v>
      </c>
      <c r="F4823" s="77"/>
      <c r="G4823" s="77">
        <v>1.65</v>
      </c>
      <c r="H4823" s="124">
        <f t="shared" si="263"/>
        <v>3.2504999999999997</v>
      </c>
      <c r="I4823" s="120"/>
      <c r="J4823" s="253"/>
      <c r="K4823" s="253"/>
      <c r="L4823" s="184"/>
      <c r="M4823" s="28"/>
      <c r="N4823" s="28"/>
      <c r="O4823" s="28"/>
      <c r="P4823" s="28"/>
      <c r="Q4823" s="28"/>
      <c r="R4823" s="28"/>
      <c r="S4823" s="28"/>
    </row>
    <row r="4824" spans="1:19" s="31" customFormat="1" ht="13.5" x14ac:dyDescent="0.3">
      <c r="A4824" s="116"/>
      <c r="B4824" s="103"/>
      <c r="C4824" s="76" t="s">
        <v>45</v>
      </c>
      <c r="D4824" s="77">
        <v>1</v>
      </c>
      <c r="E4824" s="77">
        <v>0.4</v>
      </c>
      <c r="F4824" s="77"/>
      <c r="G4824" s="77">
        <v>1.65</v>
      </c>
      <c r="H4824" s="124">
        <f t="shared" si="263"/>
        <v>0.66</v>
      </c>
      <c r="I4824" s="120"/>
      <c r="J4824" s="253"/>
      <c r="K4824" s="253"/>
      <c r="L4824" s="184"/>
      <c r="M4824" s="28"/>
      <c r="N4824" s="28"/>
      <c r="O4824" s="28"/>
      <c r="P4824" s="28"/>
      <c r="Q4824" s="28"/>
      <c r="R4824" s="28"/>
      <c r="S4824" s="28"/>
    </row>
    <row r="4825" spans="1:19" s="31" customFormat="1" ht="13.5" x14ac:dyDescent="0.3">
      <c r="A4825" s="116"/>
      <c r="B4825" s="103"/>
      <c r="C4825" s="76" t="s">
        <v>45</v>
      </c>
      <c r="D4825" s="77">
        <v>1</v>
      </c>
      <c r="E4825" s="77">
        <v>3.78</v>
      </c>
      <c r="F4825" s="77"/>
      <c r="G4825" s="77">
        <v>1.65</v>
      </c>
      <c r="H4825" s="124">
        <f t="shared" si="263"/>
        <v>6.2369999999999992</v>
      </c>
      <c r="I4825" s="120"/>
      <c r="J4825" s="253"/>
      <c r="K4825" s="253"/>
      <c r="L4825" s="184"/>
      <c r="M4825" s="28"/>
      <c r="N4825" s="28"/>
      <c r="O4825" s="28"/>
      <c r="P4825" s="28"/>
      <c r="Q4825" s="28"/>
      <c r="R4825" s="28"/>
      <c r="S4825" s="28"/>
    </row>
    <row r="4826" spans="1:19" s="31" customFormat="1" ht="13.5" x14ac:dyDescent="0.3">
      <c r="A4826" s="116"/>
      <c r="B4826" s="103"/>
      <c r="C4826" s="76" t="s">
        <v>45</v>
      </c>
      <c r="D4826" s="77">
        <v>1</v>
      </c>
      <c r="E4826" s="77">
        <v>1.53</v>
      </c>
      <c r="F4826" s="77"/>
      <c r="G4826" s="77">
        <v>1.65</v>
      </c>
      <c r="H4826" s="124">
        <f t="shared" si="263"/>
        <v>2.5244999999999997</v>
      </c>
      <c r="I4826" s="120"/>
      <c r="J4826" s="253"/>
      <c r="K4826" s="253"/>
      <c r="L4826" s="184"/>
      <c r="M4826" s="28"/>
      <c r="N4826" s="28"/>
      <c r="O4826" s="28"/>
      <c r="P4826" s="28"/>
      <c r="Q4826" s="28"/>
      <c r="R4826" s="28"/>
      <c r="S4826" s="28"/>
    </row>
    <row r="4827" spans="1:19" s="31" customFormat="1" ht="13.5" x14ac:dyDescent="0.3">
      <c r="A4827" s="116"/>
      <c r="B4827" s="103"/>
      <c r="C4827" s="76" t="s">
        <v>45</v>
      </c>
      <c r="D4827" s="77">
        <v>1</v>
      </c>
      <c r="E4827" s="77">
        <v>7.13</v>
      </c>
      <c r="F4827" s="77"/>
      <c r="G4827" s="77">
        <v>1.65</v>
      </c>
      <c r="H4827" s="124">
        <f t="shared" si="263"/>
        <v>11.7645</v>
      </c>
      <c r="I4827" s="120"/>
      <c r="J4827" s="253"/>
      <c r="K4827" s="253"/>
      <c r="L4827" s="184"/>
      <c r="M4827" s="28"/>
      <c r="N4827" s="28"/>
      <c r="O4827" s="28"/>
      <c r="P4827" s="28"/>
      <c r="Q4827" s="28"/>
      <c r="R4827" s="28"/>
      <c r="S4827" s="28"/>
    </row>
    <row r="4828" spans="1:19" s="31" customFormat="1" ht="13.5" x14ac:dyDescent="0.3">
      <c r="A4828" s="116"/>
      <c r="B4828" s="103"/>
      <c r="C4828" s="76" t="s">
        <v>45</v>
      </c>
      <c r="D4828" s="77">
        <v>1</v>
      </c>
      <c r="E4828" s="77">
        <v>1.53</v>
      </c>
      <c r="F4828" s="77"/>
      <c r="G4828" s="77">
        <v>1.65</v>
      </c>
      <c r="H4828" s="124">
        <f t="shared" si="263"/>
        <v>2.5244999999999997</v>
      </c>
      <c r="I4828" s="120"/>
      <c r="J4828" s="253"/>
      <c r="K4828" s="253"/>
      <c r="L4828" s="184"/>
      <c r="M4828" s="28"/>
      <c r="N4828" s="28"/>
      <c r="O4828" s="28"/>
      <c r="P4828" s="28"/>
      <c r="Q4828" s="28"/>
      <c r="R4828" s="28"/>
      <c r="S4828" s="28"/>
    </row>
    <row r="4829" spans="1:19" s="31" customFormat="1" ht="13.5" x14ac:dyDescent="0.3">
      <c r="A4829" s="116"/>
      <c r="B4829" s="103"/>
      <c r="C4829" s="76" t="s">
        <v>45</v>
      </c>
      <c r="D4829" s="77">
        <v>1</v>
      </c>
      <c r="E4829" s="77">
        <v>4.91</v>
      </c>
      <c r="F4829" s="77"/>
      <c r="G4829" s="77">
        <v>1.65</v>
      </c>
      <c r="H4829" s="124">
        <f t="shared" si="263"/>
        <v>8.1014999999999997</v>
      </c>
      <c r="I4829" s="120"/>
      <c r="J4829" s="253"/>
      <c r="K4829" s="253"/>
      <c r="L4829" s="184"/>
      <c r="M4829" s="28"/>
      <c r="N4829" s="28"/>
      <c r="O4829" s="28"/>
      <c r="P4829" s="28"/>
      <c r="Q4829" s="28"/>
      <c r="R4829" s="28"/>
      <c r="S4829" s="28"/>
    </row>
    <row r="4830" spans="1:19" s="31" customFormat="1" ht="13.5" x14ac:dyDescent="0.3">
      <c r="A4830" s="116"/>
      <c r="B4830" s="103"/>
      <c r="C4830" s="76" t="s">
        <v>45</v>
      </c>
      <c r="D4830" s="77">
        <v>1</v>
      </c>
      <c r="E4830" s="77">
        <v>3.81</v>
      </c>
      <c r="F4830" s="77"/>
      <c r="G4830" s="77">
        <v>1.65</v>
      </c>
      <c r="H4830" s="124">
        <f t="shared" si="263"/>
        <v>6.2864999999999993</v>
      </c>
      <c r="I4830" s="120"/>
      <c r="J4830" s="253"/>
      <c r="K4830" s="253"/>
      <c r="L4830" s="184"/>
      <c r="M4830" s="28"/>
      <c r="N4830" s="28"/>
      <c r="O4830" s="28"/>
      <c r="P4830" s="28"/>
      <c r="Q4830" s="28"/>
      <c r="R4830" s="28"/>
      <c r="S4830" s="28"/>
    </row>
    <row r="4831" spans="1:19" s="31" customFormat="1" ht="13.5" x14ac:dyDescent="0.3">
      <c r="A4831" s="116"/>
      <c r="B4831" s="103"/>
      <c r="C4831" s="76" t="s">
        <v>45</v>
      </c>
      <c r="D4831" s="77">
        <v>1</v>
      </c>
      <c r="E4831" s="77">
        <v>3.32</v>
      </c>
      <c r="F4831" s="77"/>
      <c r="G4831" s="77">
        <v>1.65</v>
      </c>
      <c r="H4831" s="124">
        <f t="shared" si="263"/>
        <v>5.4779999999999998</v>
      </c>
      <c r="I4831" s="120"/>
      <c r="J4831" s="253"/>
      <c r="K4831" s="253"/>
      <c r="L4831" s="184"/>
      <c r="M4831" s="28"/>
      <c r="N4831" s="28"/>
      <c r="O4831" s="28"/>
      <c r="P4831" s="28"/>
      <c r="Q4831" s="28"/>
      <c r="R4831" s="28"/>
      <c r="S4831" s="28"/>
    </row>
    <row r="4832" spans="1:19" s="31" customFormat="1" ht="13.5" x14ac:dyDescent="0.3">
      <c r="A4832" s="116"/>
      <c r="B4832" s="103"/>
      <c r="C4832" s="76" t="s">
        <v>45</v>
      </c>
      <c r="D4832" s="77">
        <v>1</v>
      </c>
      <c r="E4832" s="77">
        <v>0.3</v>
      </c>
      <c r="F4832" s="77"/>
      <c r="G4832" s="77">
        <v>1.65</v>
      </c>
      <c r="H4832" s="124">
        <f t="shared" si="263"/>
        <v>0.49499999999999994</v>
      </c>
      <c r="I4832" s="120"/>
      <c r="J4832" s="253"/>
      <c r="K4832" s="253"/>
      <c r="L4832" s="184"/>
      <c r="M4832" s="28"/>
      <c r="N4832" s="28"/>
      <c r="O4832" s="28"/>
      <c r="P4832" s="28"/>
      <c r="Q4832" s="28"/>
      <c r="R4832" s="28"/>
      <c r="S4832" s="28"/>
    </row>
    <row r="4833" spans="1:19" s="31" customFormat="1" ht="13.5" x14ac:dyDescent="0.3">
      <c r="A4833" s="116"/>
      <c r="B4833" s="103"/>
      <c r="C4833" s="76" t="s">
        <v>45</v>
      </c>
      <c r="D4833" s="77">
        <v>2</v>
      </c>
      <c r="E4833" s="77">
        <v>1.02</v>
      </c>
      <c r="F4833" s="77"/>
      <c r="G4833" s="77">
        <v>1.65</v>
      </c>
      <c r="H4833" s="124">
        <f t="shared" si="263"/>
        <v>3.3659999999999997</v>
      </c>
      <c r="I4833" s="120"/>
      <c r="J4833" s="253"/>
      <c r="K4833" s="253"/>
      <c r="L4833" s="184"/>
      <c r="M4833" s="28"/>
      <c r="N4833" s="28"/>
      <c r="O4833" s="28"/>
      <c r="P4833" s="28"/>
      <c r="Q4833" s="28"/>
      <c r="R4833" s="28"/>
      <c r="S4833" s="28"/>
    </row>
    <row r="4834" spans="1:19" s="31" customFormat="1" ht="13.5" x14ac:dyDescent="0.3">
      <c r="A4834" s="116"/>
      <c r="B4834" s="103"/>
      <c r="C4834" s="76" t="s">
        <v>45</v>
      </c>
      <c r="D4834" s="77">
        <v>1</v>
      </c>
      <c r="E4834" s="77">
        <v>0.6</v>
      </c>
      <c r="F4834" s="77"/>
      <c r="G4834" s="77">
        <v>1.65</v>
      </c>
      <c r="H4834" s="124">
        <f t="shared" si="263"/>
        <v>0.98999999999999988</v>
      </c>
      <c r="I4834" s="120"/>
      <c r="J4834" s="253"/>
      <c r="K4834" s="253"/>
      <c r="L4834" s="184"/>
      <c r="M4834" s="28"/>
      <c r="N4834" s="28"/>
      <c r="O4834" s="28"/>
      <c r="P4834" s="28"/>
      <c r="Q4834" s="28"/>
      <c r="R4834" s="28"/>
      <c r="S4834" s="28"/>
    </row>
    <row r="4835" spans="1:19" s="31" customFormat="1" ht="13.5" x14ac:dyDescent="0.3">
      <c r="A4835" s="116"/>
      <c r="B4835" s="103"/>
      <c r="C4835" s="76" t="s">
        <v>45</v>
      </c>
      <c r="D4835" s="77">
        <v>2</v>
      </c>
      <c r="E4835" s="77">
        <v>6.96</v>
      </c>
      <c r="F4835" s="77"/>
      <c r="G4835" s="77">
        <v>2.75</v>
      </c>
      <c r="H4835" s="124">
        <f t="shared" si="263"/>
        <v>38.28</v>
      </c>
      <c r="I4835" s="120"/>
      <c r="J4835" s="253"/>
      <c r="K4835" s="253"/>
      <c r="L4835" s="184"/>
      <c r="M4835" s="28"/>
      <c r="N4835" s="28"/>
      <c r="O4835" s="28"/>
      <c r="P4835" s="28"/>
      <c r="Q4835" s="28"/>
      <c r="R4835" s="28"/>
      <c r="S4835" s="28"/>
    </row>
    <row r="4836" spans="1:19" s="31" customFormat="1" ht="13.5" x14ac:dyDescent="0.3">
      <c r="A4836" s="116"/>
      <c r="B4836" s="103"/>
      <c r="C4836" s="76" t="s">
        <v>45</v>
      </c>
      <c r="D4836" s="77">
        <v>2</v>
      </c>
      <c r="E4836" s="77">
        <v>3</v>
      </c>
      <c r="F4836" s="77"/>
      <c r="G4836" s="77">
        <v>2.75</v>
      </c>
      <c r="H4836" s="124">
        <f t="shared" si="263"/>
        <v>16.5</v>
      </c>
      <c r="I4836" s="120"/>
      <c r="J4836" s="253"/>
      <c r="K4836" s="253"/>
      <c r="L4836" s="184"/>
      <c r="M4836" s="28"/>
      <c r="N4836" s="28"/>
      <c r="O4836" s="28"/>
      <c r="P4836" s="28"/>
      <c r="Q4836" s="28"/>
      <c r="R4836" s="28"/>
      <c r="S4836" s="28"/>
    </row>
    <row r="4837" spans="1:19" s="31" customFormat="1" ht="13.5" x14ac:dyDescent="0.3">
      <c r="A4837" s="116"/>
      <c r="B4837" s="103"/>
      <c r="C4837" s="76" t="s">
        <v>45</v>
      </c>
      <c r="D4837" s="77">
        <v>-1</v>
      </c>
      <c r="E4837" s="77">
        <v>0.85</v>
      </c>
      <c r="F4837" s="77"/>
      <c r="G4837" s="77">
        <v>2</v>
      </c>
      <c r="H4837" s="124">
        <f t="shared" si="263"/>
        <v>-1.7</v>
      </c>
      <c r="I4837" s="120"/>
      <c r="J4837" s="253"/>
      <c r="K4837" s="253"/>
      <c r="L4837" s="184"/>
      <c r="M4837" s="28"/>
      <c r="N4837" s="28"/>
      <c r="O4837" s="28"/>
      <c r="P4837" s="28"/>
      <c r="Q4837" s="28"/>
      <c r="R4837" s="28"/>
      <c r="S4837" s="28"/>
    </row>
    <row r="4838" spans="1:19" s="31" customFormat="1" ht="13.5" x14ac:dyDescent="0.3">
      <c r="A4838" s="116"/>
      <c r="B4838" s="103"/>
      <c r="C4838" s="76" t="s">
        <v>45</v>
      </c>
      <c r="D4838" s="77">
        <v>1</v>
      </c>
      <c r="E4838" s="77">
        <v>10.59</v>
      </c>
      <c r="F4838" s="77"/>
      <c r="G4838" s="77">
        <v>2.75</v>
      </c>
      <c r="H4838" s="124">
        <f t="shared" si="263"/>
        <v>29.122499999999999</v>
      </c>
      <c r="I4838" s="120"/>
      <c r="J4838" s="253"/>
      <c r="K4838" s="253"/>
      <c r="L4838" s="184"/>
      <c r="M4838" s="28"/>
      <c r="N4838" s="28"/>
      <c r="O4838" s="28"/>
      <c r="P4838" s="28"/>
      <c r="Q4838" s="28"/>
      <c r="R4838" s="28"/>
      <c r="S4838" s="28"/>
    </row>
    <row r="4839" spans="1:19" s="31" customFormat="1" ht="13.5" x14ac:dyDescent="0.3">
      <c r="A4839" s="116"/>
      <c r="B4839" s="103"/>
      <c r="C4839" s="76" t="s">
        <v>45</v>
      </c>
      <c r="D4839" s="77">
        <v>1</v>
      </c>
      <c r="E4839" s="77">
        <v>6.7</v>
      </c>
      <c r="F4839" s="77"/>
      <c r="G4839" s="77">
        <v>2.75</v>
      </c>
      <c r="H4839" s="124">
        <f t="shared" si="263"/>
        <v>18.425000000000001</v>
      </c>
      <c r="I4839" s="120"/>
      <c r="J4839" s="253"/>
      <c r="K4839" s="253"/>
      <c r="L4839" s="184"/>
      <c r="M4839" s="28"/>
      <c r="N4839" s="28"/>
      <c r="O4839" s="28"/>
      <c r="P4839" s="28"/>
      <c r="Q4839" s="28"/>
      <c r="R4839" s="28"/>
      <c r="S4839" s="28"/>
    </row>
    <row r="4840" spans="1:19" s="31" customFormat="1" ht="13.5" x14ac:dyDescent="0.3">
      <c r="A4840" s="116"/>
      <c r="B4840" s="103"/>
      <c r="C4840" s="76" t="s">
        <v>45</v>
      </c>
      <c r="D4840" s="77">
        <v>1</v>
      </c>
      <c r="E4840" s="77">
        <v>4.91</v>
      </c>
      <c r="F4840" s="77"/>
      <c r="G4840" s="77">
        <v>2.75</v>
      </c>
      <c r="H4840" s="124">
        <f t="shared" si="263"/>
        <v>13.502500000000001</v>
      </c>
      <c r="I4840" s="120"/>
      <c r="J4840" s="253"/>
      <c r="K4840" s="253"/>
      <c r="L4840" s="184"/>
      <c r="M4840" s="28"/>
      <c r="N4840" s="28"/>
      <c r="O4840" s="28"/>
      <c r="P4840" s="28"/>
      <c r="Q4840" s="28"/>
      <c r="R4840" s="28"/>
      <c r="S4840" s="28"/>
    </row>
    <row r="4841" spans="1:19" s="31" customFormat="1" ht="13.5" x14ac:dyDescent="0.3">
      <c r="A4841" s="116"/>
      <c r="B4841" s="103"/>
      <c r="C4841" s="76" t="s">
        <v>45</v>
      </c>
      <c r="D4841" s="77">
        <v>2</v>
      </c>
      <c r="E4841" s="77">
        <v>0.45</v>
      </c>
      <c r="F4841" s="77"/>
      <c r="G4841" s="77">
        <v>2.75</v>
      </c>
      <c r="H4841" s="124">
        <f t="shared" si="263"/>
        <v>2.4750000000000001</v>
      </c>
      <c r="I4841" s="120"/>
      <c r="J4841" s="253"/>
      <c r="K4841" s="253"/>
      <c r="L4841" s="184"/>
      <c r="M4841" s="28"/>
      <c r="N4841" s="28"/>
      <c r="O4841" s="28"/>
      <c r="P4841" s="28"/>
      <c r="Q4841" s="28"/>
      <c r="R4841" s="28"/>
      <c r="S4841" s="28"/>
    </row>
    <row r="4842" spans="1:19" s="31" customFormat="1" ht="13.5" x14ac:dyDescent="0.3">
      <c r="A4842" s="116"/>
      <c r="B4842" s="103"/>
      <c r="C4842" s="76" t="s">
        <v>45</v>
      </c>
      <c r="D4842" s="77">
        <v>-1</v>
      </c>
      <c r="E4842" s="77">
        <v>0.85</v>
      </c>
      <c r="F4842" s="77"/>
      <c r="G4842" s="77">
        <v>2</v>
      </c>
      <c r="H4842" s="124">
        <f t="shared" si="263"/>
        <v>-1.7</v>
      </c>
      <c r="I4842" s="120"/>
      <c r="J4842" s="253"/>
      <c r="K4842" s="253"/>
      <c r="L4842" s="184"/>
      <c r="M4842" s="28"/>
      <c r="N4842" s="28"/>
      <c r="O4842" s="28"/>
      <c r="P4842" s="28"/>
      <c r="Q4842" s="28"/>
      <c r="R4842" s="28"/>
      <c r="S4842" s="28"/>
    </row>
    <row r="4843" spans="1:19" s="31" customFormat="1" ht="13.5" x14ac:dyDescent="0.3">
      <c r="A4843" s="116"/>
      <c r="B4843" s="103"/>
      <c r="C4843" s="76" t="s">
        <v>45</v>
      </c>
      <c r="D4843" s="77">
        <v>1</v>
      </c>
      <c r="E4843" s="77">
        <v>4.91</v>
      </c>
      <c r="F4843" s="77"/>
      <c r="G4843" s="77">
        <v>2.75</v>
      </c>
      <c r="H4843" s="124">
        <f t="shared" si="263"/>
        <v>13.502500000000001</v>
      </c>
      <c r="I4843" s="120"/>
      <c r="J4843" s="253"/>
      <c r="K4843" s="253"/>
      <c r="L4843" s="184"/>
      <c r="M4843" s="28"/>
      <c r="N4843" s="28"/>
      <c r="O4843" s="28"/>
      <c r="P4843" s="28"/>
      <c r="Q4843" s="28"/>
      <c r="R4843" s="28"/>
      <c r="S4843" s="28"/>
    </row>
    <row r="4844" spans="1:19" s="31" customFormat="1" ht="13.5" x14ac:dyDescent="0.3">
      <c r="A4844" s="116"/>
      <c r="B4844" s="103"/>
      <c r="C4844" s="76" t="s">
        <v>45</v>
      </c>
      <c r="D4844" s="77">
        <v>2</v>
      </c>
      <c r="E4844" s="77">
        <v>0.45</v>
      </c>
      <c r="F4844" s="77"/>
      <c r="G4844" s="77">
        <v>2.75</v>
      </c>
      <c r="H4844" s="124">
        <f t="shared" si="263"/>
        <v>2.4750000000000001</v>
      </c>
      <c r="I4844" s="120"/>
      <c r="J4844" s="253"/>
      <c r="K4844" s="253"/>
      <c r="L4844" s="184"/>
      <c r="M4844" s="28"/>
      <c r="N4844" s="28"/>
      <c r="O4844" s="28"/>
      <c r="P4844" s="28"/>
      <c r="Q4844" s="28"/>
      <c r="R4844" s="28"/>
      <c r="S4844" s="28"/>
    </row>
    <row r="4845" spans="1:19" s="31" customFormat="1" ht="13.5" x14ac:dyDescent="0.3">
      <c r="A4845" s="116"/>
      <c r="B4845" s="103"/>
      <c r="C4845" s="76" t="s">
        <v>45</v>
      </c>
      <c r="D4845" s="77">
        <v>-1</v>
      </c>
      <c r="E4845" s="77">
        <v>0.85</v>
      </c>
      <c r="F4845" s="77"/>
      <c r="G4845" s="77">
        <v>2</v>
      </c>
      <c r="H4845" s="124">
        <f t="shared" si="263"/>
        <v>-1.7</v>
      </c>
      <c r="I4845" s="120"/>
      <c r="J4845" s="253"/>
      <c r="K4845" s="253"/>
      <c r="L4845" s="184"/>
      <c r="M4845" s="28"/>
      <c r="N4845" s="28"/>
      <c r="O4845" s="28"/>
      <c r="P4845" s="28"/>
      <c r="Q4845" s="28"/>
      <c r="R4845" s="28"/>
      <c r="S4845" s="28"/>
    </row>
    <row r="4846" spans="1:19" s="31" customFormat="1" ht="13.5" x14ac:dyDescent="0.3">
      <c r="A4846" s="116"/>
      <c r="B4846" s="103"/>
      <c r="C4846" s="76" t="s">
        <v>45</v>
      </c>
      <c r="D4846" s="77">
        <v>1</v>
      </c>
      <c r="E4846" s="77">
        <v>6.88</v>
      </c>
      <c r="F4846" s="77"/>
      <c r="G4846" s="77">
        <v>2.75</v>
      </c>
      <c r="H4846" s="124">
        <f t="shared" si="263"/>
        <v>18.919999999999998</v>
      </c>
      <c r="I4846" s="120"/>
      <c r="J4846" s="253"/>
      <c r="K4846" s="253"/>
      <c r="L4846" s="184"/>
      <c r="M4846" s="28"/>
      <c r="N4846" s="28"/>
      <c r="O4846" s="28"/>
      <c r="P4846" s="28"/>
      <c r="Q4846" s="28"/>
      <c r="R4846" s="28"/>
      <c r="S4846" s="28"/>
    </row>
    <row r="4847" spans="1:19" s="31" customFormat="1" ht="13.5" x14ac:dyDescent="0.3">
      <c r="A4847" s="116"/>
      <c r="B4847" s="103"/>
      <c r="C4847" s="76" t="s">
        <v>45</v>
      </c>
      <c r="D4847" s="77">
        <v>-2</v>
      </c>
      <c r="E4847" s="77">
        <v>2.6</v>
      </c>
      <c r="F4847" s="77"/>
      <c r="G4847" s="77">
        <v>1.8</v>
      </c>
      <c r="H4847" s="124">
        <f t="shared" si="263"/>
        <v>-9.3600000000000012</v>
      </c>
      <c r="I4847" s="120"/>
      <c r="J4847" s="253"/>
      <c r="K4847" s="253"/>
      <c r="L4847" s="184"/>
      <c r="M4847" s="28"/>
      <c r="N4847" s="28"/>
      <c r="O4847" s="28"/>
      <c r="P4847" s="28"/>
      <c r="Q4847" s="28"/>
      <c r="R4847" s="28"/>
      <c r="S4847" s="28"/>
    </row>
    <row r="4848" spans="1:19" s="31" customFormat="1" ht="13.5" x14ac:dyDescent="0.3">
      <c r="A4848" s="116"/>
      <c r="B4848" s="103"/>
      <c r="C4848" s="76" t="s">
        <v>45</v>
      </c>
      <c r="D4848" s="77">
        <v>1</v>
      </c>
      <c r="E4848" s="77">
        <v>10.44</v>
      </c>
      <c r="F4848" s="77"/>
      <c r="G4848" s="77">
        <v>2.75</v>
      </c>
      <c r="H4848" s="124">
        <f t="shared" si="263"/>
        <v>28.709999999999997</v>
      </c>
      <c r="I4848" s="120"/>
      <c r="J4848" s="253"/>
      <c r="K4848" s="253"/>
      <c r="L4848" s="184"/>
      <c r="M4848" s="28"/>
      <c r="N4848" s="28"/>
      <c r="O4848" s="28"/>
      <c r="P4848" s="28"/>
      <c r="Q4848" s="28"/>
      <c r="R4848" s="28"/>
      <c r="S4848" s="28"/>
    </row>
    <row r="4849" spans="1:19" s="31" customFormat="1" ht="13.5" x14ac:dyDescent="0.3">
      <c r="A4849" s="116"/>
      <c r="B4849" s="103"/>
      <c r="C4849" s="76" t="s">
        <v>45</v>
      </c>
      <c r="D4849" s="77">
        <v>-1</v>
      </c>
      <c r="E4849" s="77">
        <v>2.6</v>
      </c>
      <c r="F4849" s="77"/>
      <c r="G4849" s="77">
        <v>1.8</v>
      </c>
      <c r="H4849" s="124">
        <f t="shared" si="263"/>
        <v>-4.6800000000000006</v>
      </c>
      <c r="I4849" s="120"/>
      <c r="J4849" s="253"/>
      <c r="K4849" s="253"/>
      <c r="L4849" s="184"/>
      <c r="M4849" s="28"/>
      <c r="N4849" s="28"/>
      <c r="O4849" s="28"/>
      <c r="P4849" s="28"/>
      <c r="Q4849" s="28"/>
      <c r="R4849" s="28"/>
      <c r="S4849" s="28"/>
    </row>
    <row r="4850" spans="1:19" s="31" customFormat="1" ht="13.5" x14ac:dyDescent="0.3">
      <c r="A4850" s="116"/>
      <c r="B4850" s="103"/>
      <c r="C4850" s="76" t="s">
        <v>45</v>
      </c>
      <c r="D4850" s="77">
        <v>1</v>
      </c>
      <c r="E4850" s="77">
        <v>3.57</v>
      </c>
      <c r="F4850" s="77"/>
      <c r="G4850" s="77">
        <v>2.75</v>
      </c>
      <c r="H4850" s="124">
        <f t="shared" si="263"/>
        <v>9.817499999999999</v>
      </c>
      <c r="I4850" s="120"/>
      <c r="J4850" s="253"/>
      <c r="K4850" s="253"/>
      <c r="L4850" s="184"/>
      <c r="M4850" s="28"/>
      <c r="N4850" s="28"/>
      <c r="O4850" s="28"/>
      <c r="P4850" s="28"/>
      <c r="Q4850" s="28"/>
      <c r="R4850" s="28"/>
      <c r="S4850" s="28"/>
    </row>
    <row r="4851" spans="1:19" s="31" customFormat="1" ht="13.5" x14ac:dyDescent="0.3">
      <c r="A4851" s="116"/>
      <c r="B4851" s="103"/>
      <c r="C4851" s="76" t="s">
        <v>45</v>
      </c>
      <c r="D4851" s="77">
        <v>-1</v>
      </c>
      <c r="E4851" s="77">
        <v>0.85</v>
      </c>
      <c r="F4851" s="77"/>
      <c r="G4851" s="77">
        <v>2</v>
      </c>
      <c r="H4851" s="124">
        <f t="shared" si="263"/>
        <v>-1.7</v>
      </c>
      <c r="I4851" s="120"/>
      <c r="J4851" s="253"/>
      <c r="K4851" s="253"/>
      <c r="L4851" s="184"/>
      <c r="M4851" s="28"/>
      <c r="N4851" s="28"/>
      <c r="O4851" s="28"/>
      <c r="P4851" s="28"/>
      <c r="Q4851" s="28"/>
      <c r="R4851" s="28"/>
      <c r="S4851" s="28"/>
    </row>
    <row r="4852" spans="1:19" s="31" customFormat="1" ht="13.5" x14ac:dyDescent="0.3">
      <c r="A4852" s="116"/>
      <c r="B4852" s="103"/>
      <c r="C4852" s="76" t="s">
        <v>45</v>
      </c>
      <c r="D4852" s="77">
        <v>2</v>
      </c>
      <c r="E4852" s="77">
        <v>3.2</v>
      </c>
      <c r="F4852" s="77"/>
      <c r="G4852" s="77">
        <v>2.75</v>
      </c>
      <c r="H4852" s="124">
        <f t="shared" si="263"/>
        <v>17.600000000000001</v>
      </c>
      <c r="I4852" s="120"/>
      <c r="J4852" s="253"/>
      <c r="K4852" s="253"/>
      <c r="L4852" s="184"/>
      <c r="M4852" s="28"/>
      <c r="N4852" s="28"/>
      <c r="O4852" s="28"/>
      <c r="P4852" s="28"/>
      <c r="Q4852" s="28"/>
      <c r="R4852" s="28"/>
      <c r="S4852" s="28"/>
    </row>
    <row r="4853" spans="1:19" s="31" customFormat="1" ht="13.5" x14ac:dyDescent="0.3">
      <c r="A4853" s="116"/>
      <c r="B4853" s="103"/>
      <c r="C4853" s="76" t="s">
        <v>45</v>
      </c>
      <c r="D4853" s="77">
        <v>2</v>
      </c>
      <c r="E4853" s="77">
        <v>6.95</v>
      </c>
      <c r="F4853" s="77"/>
      <c r="G4853" s="77">
        <v>2.75</v>
      </c>
      <c r="H4853" s="124">
        <f t="shared" si="263"/>
        <v>38.225000000000001</v>
      </c>
      <c r="I4853" s="120"/>
      <c r="J4853" s="253"/>
      <c r="K4853" s="253"/>
      <c r="L4853" s="184"/>
      <c r="M4853" s="28"/>
      <c r="N4853" s="28"/>
      <c r="O4853" s="28"/>
      <c r="P4853" s="28"/>
      <c r="Q4853" s="28"/>
      <c r="R4853" s="28"/>
      <c r="S4853" s="28"/>
    </row>
    <row r="4854" spans="1:19" s="31" customFormat="1" ht="13.5" x14ac:dyDescent="0.3">
      <c r="A4854" s="116"/>
      <c r="B4854" s="103"/>
      <c r="C4854" s="76" t="s">
        <v>45</v>
      </c>
      <c r="D4854" s="77">
        <v>-1</v>
      </c>
      <c r="E4854" s="77">
        <v>2.6</v>
      </c>
      <c r="F4854" s="77"/>
      <c r="G4854" s="77">
        <v>1.8</v>
      </c>
      <c r="H4854" s="124">
        <f t="shared" si="263"/>
        <v>-4.6800000000000006</v>
      </c>
      <c r="I4854" s="120"/>
      <c r="J4854" s="253"/>
      <c r="K4854" s="253"/>
      <c r="L4854" s="184"/>
      <c r="M4854" s="28"/>
      <c r="N4854" s="28"/>
      <c r="O4854" s="28"/>
      <c r="P4854" s="28"/>
      <c r="Q4854" s="28"/>
      <c r="R4854" s="28"/>
      <c r="S4854" s="28"/>
    </row>
    <row r="4855" spans="1:19" s="31" customFormat="1" ht="13.5" x14ac:dyDescent="0.3">
      <c r="A4855" s="116"/>
      <c r="B4855" s="103"/>
      <c r="C4855" s="76" t="s">
        <v>45</v>
      </c>
      <c r="D4855" s="77">
        <v>-1</v>
      </c>
      <c r="E4855" s="77">
        <v>0.85</v>
      </c>
      <c r="F4855" s="77"/>
      <c r="G4855" s="77">
        <v>2</v>
      </c>
      <c r="H4855" s="124">
        <f t="shared" si="263"/>
        <v>-1.7</v>
      </c>
      <c r="I4855" s="120"/>
      <c r="J4855" s="253"/>
      <c r="K4855" s="253"/>
      <c r="L4855" s="184"/>
      <c r="M4855" s="28"/>
      <c r="N4855" s="28"/>
      <c r="O4855" s="28"/>
      <c r="P4855" s="28"/>
      <c r="Q4855" s="28"/>
      <c r="R4855" s="28"/>
      <c r="S4855" s="28"/>
    </row>
    <row r="4856" spans="1:19" s="31" customFormat="1" ht="13.5" x14ac:dyDescent="0.3">
      <c r="A4856" s="116"/>
      <c r="B4856" s="103"/>
      <c r="C4856" s="76" t="s">
        <v>45</v>
      </c>
      <c r="D4856" s="77">
        <v>2</v>
      </c>
      <c r="E4856" s="77">
        <v>6.95</v>
      </c>
      <c r="F4856" s="77"/>
      <c r="G4856" s="77">
        <v>2.75</v>
      </c>
      <c r="H4856" s="124">
        <f t="shared" si="263"/>
        <v>38.225000000000001</v>
      </c>
      <c r="I4856" s="120"/>
      <c r="J4856" s="253"/>
      <c r="K4856" s="253"/>
      <c r="L4856" s="184"/>
      <c r="M4856" s="28"/>
      <c r="N4856" s="28"/>
      <c r="O4856" s="28"/>
      <c r="P4856" s="28"/>
      <c r="Q4856" s="28"/>
      <c r="R4856" s="28"/>
      <c r="S4856" s="28"/>
    </row>
    <row r="4857" spans="1:19" s="31" customFormat="1" ht="13.5" x14ac:dyDescent="0.3">
      <c r="A4857" s="116"/>
      <c r="B4857" s="103"/>
      <c r="C4857" s="76" t="s">
        <v>45</v>
      </c>
      <c r="D4857" s="77">
        <v>1</v>
      </c>
      <c r="E4857" s="77">
        <v>7.16</v>
      </c>
      <c r="F4857" s="77"/>
      <c r="G4857" s="77">
        <v>2.75</v>
      </c>
      <c r="H4857" s="124">
        <f t="shared" si="263"/>
        <v>19.690000000000001</v>
      </c>
      <c r="I4857" s="120"/>
      <c r="J4857" s="253"/>
      <c r="K4857" s="253"/>
      <c r="L4857" s="184"/>
      <c r="M4857" s="28"/>
      <c r="N4857" s="28"/>
      <c r="O4857" s="28"/>
      <c r="P4857" s="28"/>
      <c r="Q4857" s="28"/>
      <c r="R4857" s="28"/>
      <c r="S4857" s="28"/>
    </row>
    <row r="4858" spans="1:19" s="31" customFormat="1" ht="13.5" x14ac:dyDescent="0.3">
      <c r="A4858" s="116"/>
      <c r="B4858" s="103"/>
      <c r="C4858" s="76" t="s">
        <v>45</v>
      </c>
      <c r="D4858" s="77">
        <v>-2</v>
      </c>
      <c r="E4858" s="77">
        <v>2.6</v>
      </c>
      <c r="F4858" s="77"/>
      <c r="G4858" s="77">
        <v>1.8</v>
      </c>
      <c r="H4858" s="124">
        <f t="shared" si="263"/>
        <v>-9.3600000000000012</v>
      </c>
      <c r="I4858" s="120"/>
      <c r="J4858" s="253"/>
      <c r="K4858" s="253"/>
      <c r="L4858" s="184"/>
      <c r="M4858" s="28"/>
      <c r="N4858" s="28"/>
      <c r="O4858" s="28"/>
      <c r="P4858" s="28"/>
      <c r="Q4858" s="28"/>
      <c r="R4858" s="28"/>
      <c r="S4858" s="28"/>
    </row>
    <row r="4859" spans="1:19" s="31" customFormat="1" ht="13.5" x14ac:dyDescent="0.3">
      <c r="A4859" s="116"/>
      <c r="B4859" s="103"/>
      <c r="C4859" s="76" t="s">
        <v>45</v>
      </c>
      <c r="D4859" s="77">
        <v>-1</v>
      </c>
      <c r="E4859" s="77">
        <v>0.85</v>
      </c>
      <c r="F4859" s="77"/>
      <c r="G4859" s="77">
        <v>2</v>
      </c>
      <c r="H4859" s="124">
        <f t="shared" si="263"/>
        <v>-1.7</v>
      </c>
      <c r="I4859" s="120"/>
      <c r="J4859" s="253"/>
      <c r="K4859" s="253"/>
      <c r="L4859" s="184"/>
      <c r="M4859" s="28"/>
      <c r="N4859" s="28"/>
      <c r="O4859" s="28"/>
      <c r="P4859" s="28"/>
      <c r="Q4859" s="28"/>
      <c r="R4859" s="28"/>
      <c r="S4859" s="28"/>
    </row>
    <row r="4860" spans="1:19" s="31" customFormat="1" ht="13.5" x14ac:dyDescent="0.3">
      <c r="A4860" s="116"/>
      <c r="B4860" s="103"/>
      <c r="C4860" s="76" t="s">
        <v>45</v>
      </c>
      <c r="D4860" s="77">
        <v>2</v>
      </c>
      <c r="E4860" s="77">
        <v>6.88</v>
      </c>
      <c r="F4860" s="77"/>
      <c r="G4860" s="77">
        <v>2.7</v>
      </c>
      <c r="H4860" s="124">
        <f t="shared" si="263"/>
        <v>37.152000000000001</v>
      </c>
      <c r="I4860" s="120"/>
      <c r="J4860" s="253"/>
      <c r="K4860" s="253"/>
      <c r="L4860" s="184"/>
      <c r="M4860" s="28"/>
      <c r="N4860" s="28"/>
      <c r="O4860" s="28"/>
      <c r="P4860" s="28"/>
      <c r="Q4860" s="28"/>
      <c r="R4860" s="28"/>
      <c r="S4860" s="28"/>
    </row>
    <row r="4861" spans="1:19" s="31" customFormat="1" ht="13.5" x14ac:dyDescent="0.3">
      <c r="A4861" s="116"/>
      <c r="B4861" s="103"/>
      <c r="C4861" s="76" t="s">
        <v>45</v>
      </c>
      <c r="D4861" s="77">
        <v>1</v>
      </c>
      <c r="E4861" s="77">
        <v>7.29</v>
      </c>
      <c r="F4861" s="77"/>
      <c r="G4861" s="77">
        <v>2.7</v>
      </c>
      <c r="H4861" s="124">
        <f t="shared" si="263"/>
        <v>19.683</v>
      </c>
      <c r="I4861" s="120"/>
      <c r="J4861" s="253"/>
      <c r="K4861" s="253"/>
      <c r="L4861" s="184"/>
      <c r="M4861" s="28"/>
      <c r="N4861" s="28"/>
      <c r="O4861" s="28"/>
      <c r="P4861" s="28"/>
      <c r="Q4861" s="28"/>
      <c r="R4861" s="28"/>
      <c r="S4861" s="28"/>
    </row>
    <row r="4862" spans="1:19" s="31" customFormat="1" ht="13.5" x14ac:dyDescent="0.3">
      <c r="A4862" s="116"/>
      <c r="B4862" s="103"/>
      <c r="C4862" s="76" t="s">
        <v>45</v>
      </c>
      <c r="D4862" s="77">
        <v>-2</v>
      </c>
      <c r="E4862" s="77">
        <v>2.6</v>
      </c>
      <c r="F4862" s="77"/>
      <c r="G4862" s="77">
        <v>1.8</v>
      </c>
      <c r="H4862" s="124">
        <f t="shared" si="263"/>
        <v>-9.3600000000000012</v>
      </c>
      <c r="I4862" s="120"/>
      <c r="J4862" s="253"/>
      <c r="K4862" s="253"/>
      <c r="L4862" s="184"/>
      <c r="M4862" s="28"/>
      <c r="N4862" s="28"/>
      <c r="O4862" s="28"/>
      <c r="P4862" s="28"/>
      <c r="Q4862" s="28"/>
      <c r="R4862" s="28"/>
      <c r="S4862" s="28"/>
    </row>
    <row r="4863" spans="1:19" s="31" customFormat="1" ht="13.5" x14ac:dyDescent="0.3">
      <c r="A4863" s="116"/>
      <c r="B4863" s="103"/>
      <c r="C4863" s="76" t="s">
        <v>45</v>
      </c>
      <c r="D4863" s="77">
        <v>-2</v>
      </c>
      <c r="E4863" s="77">
        <v>0.85</v>
      </c>
      <c r="F4863" s="77"/>
      <c r="G4863" s="77">
        <v>2</v>
      </c>
      <c r="H4863" s="124">
        <f t="shared" si="263"/>
        <v>-3.4</v>
      </c>
      <c r="I4863" s="120"/>
      <c r="J4863" s="253"/>
      <c r="K4863" s="253"/>
      <c r="L4863" s="184"/>
      <c r="M4863" s="28"/>
      <c r="N4863" s="28"/>
      <c r="O4863" s="28"/>
      <c r="P4863" s="28"/>
      <c r="Q4863" s="28"/>
      <c r="R4863" s="28"/>
      <c r="S4863" s="28"/>
    </row>
    <row r="4864" spans="1:19" s="31" customFormat="1" ht="13.5" x14ac:dyDescent="0.3">
      <c r="A4864" s="116"/>
      <c r="B4864" s="103"/>
      <c r="C4864" s="76" t="s">
        <v>45</v>
      </c>
      <c r="D4864" s="77">
        <v>2</v>
      </c>
      <c r="E4864" s="77">
        <v>6.75</v>
      </c>
      <c r="F4864" s="77"/>
      <c r="G4864" s="77">
        <v>2.7</v>
      </c>
      <c r="H4864" s="124">
        <f t="shared" si="263"/>
        <v>36.450000000000003</v>
      </c>
      <c r="I4864" s="120"/>
      <c r="J4864" s="253"/>
      <c r="K4864" s="253"/>
      <c r="L4864" s="184"/>
      <c r="M4864" s="28"/>
      <c r="N4864" s="28"/>
      <c r="O4864" s="28"/>
      <c r="P4864" s="28"/>
      <c r="Q4864" s="28"/>
      <c r="R4864" s="28"/>
      <c r="S4864" s="28"/>
    </row>
    <row r="4865" spans="1:19" s="31" customFormat="1" ht="13.5" x14ac:dyDescent="0.3">
      <c r="A4865" s="116"/>
      <c r="B4865" s="103"/>
      <c r="C4865" s="76" t="s">
        <v>45</v>
      </c>
      <c r="D4865" s="77">
        <v>1</v>
      </c>
      <c r="E4865" s="77">
        <v>5.08</v>
      </c>
      <c r="F4865" s="77"/>
      <c r="G4865" s="77">
        <v>2.7</v>
      </c>
      <c r="H4865" s="124">
        <f t="shared" si="263"/>
        <v>13.716000000000001</v>
      </c>
      <c r="I4865" s="120"/>
      <c r="J4865" s="253"/>
      <c r="K4865" s="253"/>
      <c r="L4865" s="184"/>
      <c r="M4865" s="28"/>
      <c r="N4865" s="28"/>
      <c r="O4865" s="28"/>
      <c r="P4865" s="28"/>
      <c r="Q4865" s="28"/>
      <c r="R4865" s="28"/>
      <c r="S4865" s="28"/>
    </row>
    <row r="4866" spans="1:19" s="31" customFormat="1" ht="13.5" x14ac:dyDescent="0.3">
      <c r="A4866" s="116"/>
      <c r="B4866" s="103"/>
      <c r="C4866" s="76" t="s">
        <v>45</v>
      </c>
      <c r="D4866" s="77">
        <v>-2</v>
      </c>
      <c r="E4866" s="77">
        <v>0.85</v>
      </c>
      <c r="F4866" s="77"/>
      <c r="G4866" s="77">
        <v>2</v>
      </c>
      <c r="H4866" s="124">
        <f t="shared" si="263"/>
        <v>-3.4</v>
      </c>
      <c r="I4866" s="120"/>
      <c r="J4866" s="253"/>
      <c r="K4866" s="253"/>
      <c r="L4866" s="184"/>
      <c r="M4866" s="28"/>
      <c r="N4866" s="28"/>
      <c r="O4866" s="28"/>
      <c r="P4866" s="28"/>
      <c r="Q4866" s="28"/>
      <c r="R4866" s="28"/>
      <c r="S4866" s="28"/>
    </row>
    <row r="4867" spans="1:19" s="31" customFormat="1" ht="13.5" x14ac:dyDescent="0.3">
      <c r="A4867" s="116"/>
      <c r="B4867" s="103"/>
      <c r="C4867" s="76" t="s">
        <v>45</v>
      </c>
      <c r="D4867" s="77">
        <v>1</v>
      </c>
      <c r="E4867" s="77">
        <v>6.37</v>
      </c>
      <c r="F4867" s="77"/>
      <c r="G4867" s="77">
        <v>2.7</v>
      </c>
      <c r="H4867" s="124">
        <f t="shared" si="263"/>
        <v>17.199000000000002</v>
      </c>
      <c r="I4867" s="120"/>
      <c r="J4867" s="253"/>
      <c r="K4867" s="253"/>
      <c r="L4867" s="184"/>
      <c r="M4867" s="28"/>
      <c r="N4867" s="28"/>
      <c r="O4867" s="28"/>
      <c r="P4867" s="28"/>
      <c r="Q4867" s="28"/>
      <c r="R4867" s="28"/>
      <c r="S4867" s="28"/>
    </row>
    <row r="4868" spans="1:19" s="31" customFormat="1" ht="13.5" x14ac:dyDescent="0.3">
      <c r="A4868" s="116"/>
      <c r="B4868" s="103"/>
      <c r="C4868" s="76" t="s">
        <v>45</v>
      </c>
      <c r="D4868" s="77">
        <v>-2</v>
      </c>
      <c r="E4868" s="77">
        <v>0.85</v>
      </c>
      <c r="F4868" s="77"/>
      <c r="G4868" s="77">
        <v>2</v>
      </c>
      <c r="H4868" s="124">
        <f t="shared" si="263"/>
        <v>-3.4</v>
      </c>
      <c r="I4868" s="120"/>
      <c r="J4868" s="253"/>
      <c r="K4868" s="253"/>
      <c r="L4868" s="184"/>
      <c r="M4868" s="28"/>
      <c r="N4868" s="28"/>
      <c r="O4868" s="28"/>
      <c r="P4868" s="28"/>
      <c r="Q4868" s="28"/>
      <c r="R4868" s="28"/>
      <c r="S4868" s="28"/>
    </row>
    <row r="4869" spans="1:19" s="31" customFormat="1" ht="13.5" x14ac:dyDescent="0.3">
      <c r="A4869" s="116"/>
      <c r="B4869" s="103"/>
      <c r="C4869" s="76" t="s">
        <v>45</v>
      </c>
      <c r="D4869" s="77">
        <v>2</v>
      </c>
      <c r="E4869" s="77">
        <v>6.88</v>
      </c>
      <c r="F4869" s="77"/>
      <c r="G4869" s="77">
        <v>2.7</v>
      </c>
      <c r="H4869" s="124">
        <f t="shared" si="263"/>
        <v>37.152000000000001</v>
      </c>
      <c r="I4869" s="120"/>
      <c r="J4869" s="253"/>
      <c r="K4869" s="253"/>
      <c r="L4869" s="184"/>
      <c r="M4869" s="28"/>
      <c r="N4869" s="28"/>
      <c r="O4869" s="28"/>
      <c r="P4869" s="28"/>
      <c r="Q4869" s="28"/>
      <c r="R4869" s="28"/>
      <c r="S4869" s="28"/>
    </row>
    <row r="4870" spans="1:19" s="31" customFormat="1" ht="13.5" x14ac:dyDescent="0.3">
      <c r="A4870" s="116"/>
      <c r="B4870" s="103"/>
      <c r="C4870" s="76" t="s">
        <v>45</v>
      </c>
      <c r="D4870" s="77">
        <v>1</v>
      </c>
      <c r="E4870" s="77">
        <v>6.65</v>
      </c>
      <c r="F4870" s="77"/>
      <c r="G4870" s="77">
        <v>2.7</v>
      </c>
      <c r="H4870" s="124">
        <f t="shared" si="263"/>
        <v>17.955000000000002</v>
      </c>
      <c r="I4870" s="120"/>
      <c r="J4870" s="253"/>
      <c r="K4870" s="253"/>
      <c r="L4870" s="184"/>
      <c r="M4870" s="28"/>
      <c r="N4870" s="28"/>
      <c r="O4870" s="28"/>
      <c r="P4870" s="28"/>
      <c r="Q4870" s="28"/>
      <c r="R4870" s="28"/>
      <c r="S4870" s="28"/>
    </row>
    <row r="4871" spans="1:19" s="31" customFormat="1" ht="13.5" x14ac:dyDescent="0.3">
      <c r="A4871" s="116"/>
      <c r="B4871" s="103"/>
      <c r="C4871" s="76" t="s">
        <v>45</v>
      </c>
      <c r="D4871" s="77">
        <v>-2</v>
      </c>
      <c r="E4871" s="77">
        <v>2.6</v>
      </c>
      <c r="F4871" s="77"/>
      <c r="G4871" s="77">
        <v>1.8</v>
      </c>
      <c r="H4871" s="124">
        <f t="shared" si="263"/>
        <v>-9.3600000000000012</v>
      </c>
      <c r="I4871" s="120"/>
      <c r="J4871" s="253"/>
      <c r="K4871" s="253"/>
      <c r="L4871" s="184"/>
      <c r="M4871" s="28"/>
      <c r="N4871" s="28"/>
      <c r="O4871" s="28"/>
      <c r="P4871" s="28"/>
      <c r="Q4871" s="28"/>
      <c r="R4871" s="28"/>
      <c r="S4871" s="28"/>
    </row>
    <row r="4872" spans="1:19" s="31" customFormat="1" ht="13.5" x14ac:dyDescent="0.3">
      <c r="A4872" s="116"/>
      <c r="B4872" s="103"/>
      <c r="C4872" s="76" t="s">
        <v>45</v>
      </c>
      <c r="D4872" s="77">
        <v>-1</v>
      </c>
      <c r="E4872" s="77">
        <v>0.85</v>
      </c>
      <c r="F4872" s="77"/>
      <c r="G4872" s="77">
        <v>2</v>
      </c>
      <c r="H4872" s="124">
        <f t="shared" si="263"/>
        <v>-1.7</v>
      </c>
      <c r="I4872" s="120"/>
      <c r="J4872" s="253"/>
      <c r="K4872" s="253"/>
      <c r="L4872" s="184"/>
      <c r="M4872" s="28"/>
      <c r="N4872" s="28"/>
      <c r="O4872" s="28"/>
      <c r="P4872" s="28"/>
      <c r="Q4872" s="28"/>
      <c r="R4872" s="28"/>
      <c r="S4872" s="28"/>
    </row>
    <row r="4873" spans="1:19" s="31" customFormat="1" ht="13.5" x14ac:dyDescent="0.3">
      <c r="A4873" s="116"/>
      <c r="B4873" s="103"/>
      <c r="C4873" s="76" t="s">
        <v>45</v>
      </c>
      <c r="D4873" s="77">
        <v>2</v>
      </c>
      <c r="E4873" s="77">
        <v>6.95</v>
      </c>
      <c r="F4873" s="77"/>
      <c r="G4873" s="77">
        <v>2.7</v>
      </c>
      <c r="H4873" s="124">
        <f t="shared" si="263"/>
        <v>37.53</v>
      </c>
      <c r="I4873" s="120"/>
      <c r="J4873" s="253"/>
      <c r="K4873" s="253"/>
      <c r="L4873" s="184"/>
      <c r="M4873" s="28"/>
      <c r="N4873" s="28"/>
      <c r="O4873" s="28"/>
      <c r="P4873" s="28"/>
      <c r="Q4873" s="28"/>
      <c r="R4873" s="28"/>
      <c r="S4873" s="28"/>
    </row>
    <row r="4874" spans="1:19" s="31" customFormat="1" ht="13.5" x14ac:dyDescent="0.3">
      <c r="A4874" s="116"/>
      <c r="B4874" s="103"/>
      <c r="C4874" s="76" t="s">
        <v>45</v>
      </c>
      <c r="D4874" s="77">
        <v>1</v>
      </c>
      <c r="E4874" s="77">
        <v>1.03</v>
      </c>
      <c r="F4874" s="77"/>
      <c r="G4874" s="77">
        <v>2.7</v>
      </c>
      <c r="H4874" s="124">
        <f t="shared" si="263"/>
        <v>2.7810000000000001</v>
      </c>
      <c r="I4874" s="120"/>
      <c r="J4874" s="253"/>
      <c r="K4874" s="253"/>
      <c r="L4874" s="184"/>
      <c r="M4874" s="28"/>
      <c r="N4874" s="28"/>
      <c r="O4874" s="28"/>
      <c r="P4874" s="28"/>
      <c r="Q4874" s="28"/>
      <c r="R4874" s="28"/>
      <c r="S4874" s="28"/>
    </row>
    <row r="4875" spans="1:19" s="31" customFormat="1" ht="13.5" x14ac:dyDescent="0.3">
      <c r="A4875" s="116"/>
      <c r="B4875" s="103"/>
      <c r="C4875" s="76" t="s">
        <v>45</v>
      </c>
      <c r="D4875" s="77">
        <v>1</v>
      </c>
      <c r="E4875" s="77">
        <v>6.66</v>
      </c>
      <c r="F4875" s="77"/>
      <c r="G4875" s="77">
        <v>2.7</v>
      </c>
      <c r="H4875" s="124">
        <f t="shared" si="263"/>
        <v>17.982000000000003</v>
      </c>
      <c r="I4875" s="120"/>
      <c r="J4875" s="253"/>
      <c r="K4875" s="253"/>
      <c r="L4875" s="184"/>
      <c r="M4875" s="28"/>
      <c r="N4875" s="28"/>
      <c r="O4875" s="28"/>
      <c r="P4875" s="28"/>
      <c r="Q4875" s="28"/>
      <c r="R4875" s="28"/>
      <c r="S4875" s="28"/>
    </row>
    <row r="4876" spans="1:19" s="31" customFormat="1" ht="13.5" x14ac:dyDescent="0.3">
      <c r="A4876" s="116"/>
      <c r="B4876" s="103"/>
      <c r="C4876" s="76" t="s">
        <v>45</v>
      </c>
      <c r="D4876" s="77">
        <v>2</v>
      </c>
      <c r="E4876" s="77">
        <v>6.88</v>
      </c>
      <c r="F4876" s="77"/>
      <c r="G4876" s="77">
        <v>2.7</v>
      </c>
      <c r="H4876" s="124">
        <f t="shared" si="263"/>
        <v>37.152000000000001</v>
      </c>
      <c r="I4876" s="120"/>
      <c r="J4876" s="253"/>
      <c r="K4876" s="253"/>
      <c r="L4876" s="184"/>
      <c r="M4876" s="28"/>
      <c r="N4876" s="28"/>
      <c r="O4876" s="28"/>
      <c r="P4876" s="28"/>
      <c r="Q4876" s="28"/>
      <c r="R4876" s="28"/>
      <c r="S4876" s="28"/>
    </row>
    <row r="4877" spans="1:19" s="31" customFormat="1" ht="13.5" x14ac:dyDescent="0.3">
      <c r="A4877" s="116"/>
      <c r="B4877" s="103"/>
      <c r="C4877" s="76" t="s">
        <v>45</v>
      </c>
      <c r="D4877" s="77">
        <v>1</v>
      </c>
      <c r="E4877" s="77">
        <v>6.66</v>
      </c>
      <c r="F4877" s="77"/>
      <c r="G4877" s="77">
        <v>2.7</v>
      </c>
      <c r="H4877" s="124">
        <f t="shared" si="263"/>
        <v>17.982000000000003</v>
      </c>
      <c r="I4877" s="120"/>
      <c r="J4877" s="253"/>
      <c r="K4877" s="253"/>
      <c r="L4877" s="184"/>
      <c r="M4877" s="28"/>
      <c r="N4877" s="28"/>
      <c r="O4877" s="28"/>
      <c r="P4877" s="28"/>
      <c r="Q4877" s="28"/>
      <c r="R4877" s="28"/>
      <c r="S4877" s="28"/>
    </row>
    <row r="4878" spans="1:19" s="31" customFormat="1" ht="13.5" x14ac:dyDescent="0.3">
      <c r="A4878" s="116"/>
      <c r="B4878" s="103"/>
      <c r="C4878" s="76" t="s">
        <v>45</v>
      </c>
      <c r="D4878" s="77">
        <v>1</v>
      </c>
      <c r="E4878" s="77">
        <v>1.06</v>
      </c>
      <c r="F4878" s="77"/>
      <c r="G4878" s="77">
        <v>2.7</v>
      </c>
      <c r="H4878" s="124">
        <f t="shared" si="263"/>
        <v>2.8620000000000005</v>
      </c>
      <c r="I4878" s="120"/>
      <c r="J4878" s="253"/>
      <c r="K4878" s="253"/>
      <c r="L4878" s="184"/>
      <c r="M4878" s="28"/>
      <c r="N4878" s="28"/>
      <c r="O4878" s="28"/>
      <c r="P4878" s="28"/>
      <c r="Q4878" s="28"/>
      <c r="R4878" s="28"/>
      <c r="S4878" s="28"/>
    </row>
    <row r="4879" spans="1:19" s="31" customFormat="1" ht="13.5" x14ac:dyDescent="0.3">
      <c r="A4879" s="116"/>
      <c r="B4879" s="103"/>
      <c r="C4879" s="76" t="s">
        <v>45</v>
      </c>
      <c r="D4879" s="77">
        <v>-2</v>
      </c>
      <c r="E4879" s="77">
        <v>2.6</v>
      </c>
      <c r="F4879" s="77"/>
      <c r="G4879" s="77">
        <v>1.6</v>
      </c>
      <c r="H4879" s="124">
        <f t="shared" si="263"/>
        <v>-8.32</v>
      </c>
      <c r="I4879" s="120"/>
      <c r="J4879" s="253"/>
      <c r="K4879" s="253"/>
      <c r="L4879" s="184"/>
      <c r="M4879" s="28"/>
      <c r="N4879" s="28"/>
      <c r="O4879" s="28"/>
      <c r="P4879" s="28"/>
      <c r="Q4879" s="28"/>
      <c r="R4879" s="28"/>
      <c r="S4879" s="28"/>
    </row>
    <row r="4880" spans="1:19" s="31" customFormat="1" ht="13.5" x14ac:dyDescent="0.3">
      <c r="A4880" s="116"/>
      <c r="B4880" s="103"/>
      <c r="C4880" s="76" t="s">
        <v>45</v>
      </c>
      <c r="D4880" s="77">
        <v>-1</v>
      </c>
      <c r="E4880" s="77">
        <v>0.85</v>
      </c>
      <c r="F4880" s="77"/>
      <c r="G4880" s="77">
        <v>2</v>
      </c>
      <c r="H4880" s="124">
        <f t="shared" si="263"/>
        <v>-1.7</v>
      </c>
      <c r="I4880" s="120"/>
      <c r="J4880" s="253"/>
      <c r="K4880" s="253"/>
      <c r="L4880" s="184"/>
      <c r="M4880" s="28"/>
      <c r="N4880" s="28"/>
      <c r="O4880" s="28"/>
      <c r="P4880" s="28"/>
      <c r="Q4880" s="28"/>
      <c r="R4880" s="28"/>
      <c r="S4880" s="28"/>
    </row>
    <row r="4881" spans="1:19" s="31" customFormat="1" ht="13.5" x14ac:dyDescent="0.3">
      <c r="A4881" s="116"/>
      <c r="B4881" s="103"/>
      <c r="C4881" s="76" t="s">
        <v>45</v>
      </c>
      <c r="D4881" s="77">
        <v>2</v>
      </c>
      <c r="E4881" s="77">
        <v>6.3</v>
      </c>
      <c r="F4881" s="77"/>
      <c r="G4881" s="77">
        <v>2.7</v>
      </c>
      <c r="H4881" s="124">
        <f t="shared" si="263"/>
        <v>34.020000000000003</v>
      </c>
      <c r="I4881" s="120"/>
      <c r="J4881" s="253"/>
      <c r="K4881" s="253"/>
      <c r="L4881" s="184"/>
      <c r="M4881" s="28"/>
      <c r="N4881" s="28"/>
      <c r="O4881" s="28"/>
      <c r="P4881" s="28"/>
      <c r="Q4881" s="28"/>
      <c r="R4881" s="28"/>
      <c r="S4881" s="28"/>
    </row>
    <row r="4882" spans="1:19" s="31" customFormat="1" ht="13.5" x14ac:dyDescent="0.3">
      <c r="A4882" s="116"/>
      <c r="B4882" s="103"/>
      <c r="C4882" s="76" t="s">
        <v>45</v>
      </c>
      <c r="D4882" s="77">
        <v>1</v>
      </c>
      <c r="E4882" s="77">
        <v>5.0999999999999996</v>
      </c>
      <c r="F4882" s="77"/>
      <c r="G4882" s="77">
        <v>2.7</v>
      </c>
      <c r="H4882" s="124">
        <f t="shared" ref="H4882:H4893" si="264">G4882*E4882*D4882</f>
        <v>13.77</v>
      </c>
      <c r="I4882" s="120"/>
      <c r="J4882" s="253"/>
      <c r="K4882" s="253"/>
      <c r="L4882" s="184"/>
      <c r="M4882" s="28"/>
      <c r="N4882" s="28"/>
      <c r="O4882" s="28"/>
      <c r="P4882" s="28"/>
      <c r="Q4882" s="28"/>
      <c r="R4882" s="28"/>
      <c r="S4882" s="28"/>
    </row>
    <row r="4883" spans="1:19" s="31" customFormat="1" ht="13.5" x14ac:dyDescent="0.3">
      <c r="A4883" s="116"/>
      <c r="B4883" s="103"/>
      <c r="C4883" s="76" t="s">
        <v>45</v>
      </c>
      <c r="D4883" s="77">
        <v>-2</v>
      </c>
      <c r="E4883" s="77">
        <v>2.6</v>
      </c>
      <c r="F4883" s="77"/>
      <c r="G4883" s="77">
        <v>1.8</v>
      </c>
      <c r="H4883" s="124">
        <f t="shared" si="264"/>
        <v>-9.3600000000000012</v>
      </c>
      <c r="I4883" s="120"/>
      <c r="J4883" s="253"/>
      <c r="K4883" s="253"/>
      <c r="L4883" s="184"/>
      <c r="M4883" s="28"/>
      <c r="N4883" s="28"/>
      <c r="O4883" s="28"/>
      <c r="P4883" s="28"/>
      <c r="Q4883" s="28"/>
      <c r="R4883" s="28"/>
      <c r="S4883" s="28"/>
    </row>
    <row r="4884" spans="1:19" s="31" customFormat="1" ht="13.5" x14ac:dyDescent="0.3">
      <c r="A4884" s="116"/>
      <c r="B4884" s="103"/>
      <c r="C4884" s="76" t="s">
        <v>45</v>
      </c>
      <c r="D4884" s="77">
        <v>-1</v>
      </c>
      <c r="E4884" s="77">
        <v>0.85</v>
      </c>
      <c r="F4884" s="77"/>
      <c r="G4884" s="77">
        <v>2</v>
      </c>
      <c r="H4884" s="124">
        <f t="shared" si="264"/>
        <v>-1.7</v>
      </c>
      <c r="I4884" s="120"/>
      <c r="J4884" s="253"/>
      <c r="K4884" s="253"/>
      <c r="L4884" s="184"/>
      <c r="M4884" s="28"/>
      <c r="N4884" s="28"/>
      <c r="O4884" s="28"/>
      <c r="P4884" s="28"/>
      <c r="Q4884" s="28"/>
      <c r="R4884" s="28"/>
      <c r="S4884" s="28"/>
    </row>
    <row r="4885" spans="1:19" s="31" customFormat="1" ht="13.5" x14ac:dyDescent="0.3">
      <c r="A4885" s="116"/>
      <c r="B4885" s="103"/>
      <c r="C4885" s="76" t="s">
        <v>45</v>
      </c>
      <c r="D4885" s="77">
        <v>2</v>
      </c>
      <c r="E4885" s="77">
        <v>6.88</v>
      </c>
      <c r="F4885" s="77"/>
      <c r="G4885" s="77">
        <v>2.7</v>
      </c>
      <c r="H4885" s="124">
        <f t="shared" si="264"/>
        <v>37.152000000000001</v>
      </c>
      <c r="I4885" s="120"/>
      <c r="J4885" s="253"/>
      <c r="K4885" s="253"/>
      <c r="L4885" s="184"/>
      <c r="M4885" s="28"/>
      <c r="N4885" s="28"/>
      <c r="O4885" s="28"/>
      <c r="P4885" s="28"/>
      <c r="Q4885" s="28"/>
      <c r="R4885" s="28"/>
      <c r="S4885" s="28"/>
    </row>
    <row r="4886" spans="1:19" s="31" customFormat="1" ht="13.5" x14ac:dyDescent="0.3">
      <c r="A4886" s="116"/>
      <c r="B4886" s="103"/>
      <c r="C4886" s="76" t="s">
        <v>45</v>
      </c>
      <c r="D4886" s="77">
        <v>1</v>
      </c>
      <c r="E4886" s="77">
        <v>7.31</v>
      </c>
      <c r="F4886" s="77"/>
      <c r="G4886" s="77">
        <v>2.7</v>
      </c>
      <c r="H4886" s="124">
        <f t="shared" si="264"/>
        <v>19.737000000000002</v>
      </c>
      <c r="I4886" s="120"/>
      <c r="J4886" s="253"/>
      <c r="K4886" s="253"/>
      <c r="L4886" s="184"/>
      <c r="M4886" s="28"/>
      <c r="N4886" s="28"/>
      <c r="O4886" s="28"/>
      <c r="P4886" s="28"/>
      <c r="Q4886" s="28"/>
      <c r="R4886" s="28"/>
      <c r="S4886" s="28"/>
    </row>
    <row r="4887" spans="1:19" s="31" customFormat="1" ht="13.5" x14ac:dyDescent="0.3">
      <c r="A4887" s="116"/>
      <c r="B4887" s="103"/>
      <c r="C4887" s="76" t="s">
        <v>45</v>
      </c>
      <c r="D4887" s="77">
        <v>-2</v>
      </c>
      <c r="E4887" s="77">
        <v>2.6</v>
      </c>
      <c r="F4887" s="77"/>
      <c r="G4887" s="77">
        <v>1.8</v>
      </c>
      <c r="H4887" s="124">
        <f t="shared" si="264"/>
        <v>-9.3600000000000012</v>
      </c>
      <c r="I4887" s="120"/>
      <c r="J4887" s="253"/>
      <c r="K4887" s="253"/>
      <c r="L4887" s="184"/>
      <c r="M4887" s="28"/>
      <c r="N4887" s="28"/>
      <c r="O4887" s="28"/>
      <c r="P4887" s="28"/>
      <c r="Q4887" s="28"/>
      <c r="R4887" s="28"/>
      <c r="S4887" s="28"/>
    </row>
    <row r="4888" spans="1:19" s="31" customFormat="1" ht="13.5" x14ac:dyDescent="0.3">
      <c r="A4888" s="116"/>
      <c r="B4888" s="103"/>
      <c r="C4888" s="76" t="s">
        <v>45</v>
      </c>
      <c r="D4888" s="77">
        <v>-1</v>
      </c>
      <c r="E4888" s="77">
        <v>0.85</v>
      </c>
      <c r="F4888" s="77"/>
      <c r="G4888" s="77">
        <v>2</v>
      </c>
      <c r="H4888" s="124">
        <f t="shared" si="264"/>
        <v>-1.7</v>
      </c>
      <c r="I4888" s="120"/>
      <c r="J4888" s="253"/>
      <c r="K4888" s="253"/>
      <c r="L4888" s="184"/>
      <c r="M4888" s="28"/>
      <c r="N4888" s="28"/>
      <c r="O4888" s="28"/>
      <c r="P4888" s="28"/>
      <c r="Q4888" s="28"/>
      <c r="R4888" s="28"/>
      <c r="S4888" s="28"/>
    </row>
    <row r="4889" spans="1:19" s="31" customFormat="1" ht="13.5" x14ac:dyDescent="0.3">
      <c r="A4889" s="116"/>
      <c r="B4889" s="103"/>
      <c r="C4889" s="76" t="s">
        <v>45</v>
      </c>
      <c r="D4889" s="77">
        <v>2</v>
      </c>
      <c r="E4889" s="77">
        <v>7.15</v>
      </c>
      <c r="F4889" s="77"/>
      <c r="G4889" s="77">
        <v>2.7</v>
      </c>
      <c r="H4889" s="124">
        <f t="shared" si="264"/>
        <v>38.610000000000007</v>
      </c>
      <c r="I4889" s="120"/>
      <c r="J4889" s="253"/>
      <c r="K4889" s="253"/>
      <c r="L4889" s="184"/>
      <c r="M4889" s="28"/>
      <c r="N4889" s="28"/>
      <c r="O4889" s="28"/>
      <c r="P4889" s="28"/>
      <c r="Q4889" s="28"/>
      <c r="R4889" s="28"/>
      <c r="S4889" s="28"/>
    </row>
    <row r="4890" spans="1:19" s="31" customFormat="1" ht="13.5" x14ac:dyDescent="0.3">
      <c r="A4890" s="116"/>
      <c r="B4890" s="103"/>
      <c r="C4890" s="76" t="s">
        <v>45</v>
      </c>
      <c r="D4890" s="77">
        <v>1</v>
      </c>
      <c r="E4890" s="77">
        <v>7.29</v>
      </c>
      <c r="F4890" s="77"/>
      <c r="G4890" s="77">
        <v>2.7</v>
      </c>
      <c r="H4890" s="124">
        <f t="shared" si="264"/>
        <v>19.683</v>
      </c>
      <c r="I4890" s="120"/>
      <c r="J4890" s="253"/>
      <c r="K4890" s="253"/>
      <c r="L4890" s="184"/>
      <c r="M4890" s="28"/>
      <c r="N4890" s="28"/>
      <c r="O4890" s="28"/>
      <c r="P4890" s="28"/>
      <c r="Q4890" s="28"/>
      <c r="R4890" s="28"/>
      <c r="S4890" s="28"/>
    </row>
    <row r="4891" spans="1:19" s="31" customFormat="1" ht="13.5" x14ac:dyDescent="0.3">
      <c r="A4891" s="116"/>
      <c r="B4891" s="103"/>
      <c r="C4891" s="76" t="s">
        <v>45</v>
      </c>
      <c r="D4891" s="77">
        <v>-2</v>
      </c>
      <c r="E4891" s="77">
        <v>2.6</v>
      </c>
      <c r="F4891" s="77"/>
      <c r="G4891" s="77">
        <v>1.8</v>
      </c>
      <c r="H4891" s="124">
        <f t="shared" si="264"/>
        <v>-9.3600000000000012</v>
      </c>
      <c r="I4891" s="120"/>
      <c r="J4891" s="253"/>
      <c r="K4891" s="253"/>
      <c r="L4891" s="184"/>
      <c r="M4891" s="28"/>
      <c r="N4891" s="28"/>
      <c r="O4891" s="28"/>
      <c r="P4891" s="28"/>
      <c r="Q4891" s="28"/>
      <c r="R4891" s="28"/>
      <c r="S4891" s="28"/>
    </row>
    <row r="4892" spans="1:19" s="31" customFormat="1" ht="13.5" x14ac:dyDescent="0.3">
      <c r="A4892" s="116"/>
      <c r="B4892" s="103"/>
      <c r="C4892" s="76" t="s">
        <v>45</v>
      </c>
      <c r="D4892" s="77">
        <v>-1</v>
      </c>
      <c r="E4892" s="77">
        <v>0.85</v>
      </c>
      <c r="F4892" s="77"/>
      <c r="G4892" s="77">
        <v>2</v>
      </c>
      <c r="H4892" s="124">
        <f t="shared" si="264"/>
        <v>-1.7</v>
      </c>
      <c r="I4892" s="120"/>
      <c r="J4892" s="253"/>
      <c r="K4892" s="253"/>
      <c r="L4892" s="184"/>
      <c r="M4892" s="28"/>
      <c r="N4892" s="28"/>
      <c r="O4892" s="28"/>
      <c r="P4892" s="28"/>
      <c r="Q4892" s="28"/>
      <c r="R4892" s="28"/>
      <c r="S4892" s="28"/>
    </row>
    <row r="4893" spans="1:19" s="749" customFormat="1" ht="13.5" x14ac:dyDescent="0.3">
      <c r="A4893" s="754"/>
      <c r="B4893" s="491"/>
      <c r="C4893" s="752" t="s">
        <v>45</v>
      </c>
      <c r="D4893" s="465">
        <v>2</v>
      </c>
      <c r="E4893" s="465">
        <v>3.2</v>
      </c>
      <c r="F4893" s="465"/>
      <c r="G4893" s="465">
        <v>2.75</v>
      </c>
      <c r="H4893" s="756">
        <f t="shared" si="264"/>
        <v>17.600000000000001</v>
      </c>
      <c r="I4893" s="506"/>
      <c r="J4893" s="618"/>
      <c r="K4893" s="618"/>
      <c r="L4893" s="565"/>
      <c r="M4893" s="747"/>
      <c r="N4893" s="747"/>
      <c r="O4893" s="747"/>
      <c r="P4893" s="747"/>
      <c r="Q4893" s="747"/>
      <c r="R4893" s="747"/>
      <c r="S4893" s="747"/>
    </row>
    <row r="4894" spans="1:19" s="31" customFormat="1" ht="13.5" x14ac:dyDescent="0.3">
      <c r="A4894" s="116"/>
      <c r="B4894" s="103"/>
      <c r="C4894" s="76"/>
      <c r="D4894" s="77"/>
      <c r="E4894" s="77"/>
      <c r="F4894" s="77"/>
      <c r="G4894" s="77"/>
      <c r="H4894" s="124"/>
      <c r="I4894" s="120"/>
      <c r="J4894" s="253"/>
      <c r="K4894" s="253"/>
      <c r="L4894" s="184"/>
      <c r="M4894" s="28"/>
      <c r="N4894" s="28"/>
      <c r="O4894" s="28"/>
      <c r="P4894" s="28"/>
      <c r="Q4894" s="28"/>
      <c r="R4894" s="28"/>
      <c r="S4894" s="28"/>
    </row>
    <row r="4895" spans="1:19" s="31" customFormat="1" ht="162" x14ac:dyDescent="0.3">
      <c r="A4895" s="770" t="s">
        <v>2469</v>
      </c>
      <c r="B4895" s="103" t="s">
        <v>272</v>
      </c>
      <c r="C4895" s="76" t="s">
        <v>45</v>
      </c>
      <c r="D4895" s="77"/>
      <c r="E4895" s="77"/>
      <c r="F4895" s="77"/>
      <c r="G4895" s="77"/>
      <c r="H4895" s="124"/>
      <c r="I4895" s="120">
        <f>SUM(H4896:H4910)</f>
        <v>186.82000000000002</v>
      </c>
      <c r="J4895" s="253"/>
      <c r="K4895" s="253"/>
      <c r="L4895" s="184"/>
      <c r="M4895" s="28"/>
      <c r="N4895" s="28"/>
      <c r="O4895" s="28"/>
      <c r="P4895" s="28"/>
      <c r="Q4895" s="28"/>
      <c r="R4895" s="28"/>
      <c r="S4895" s="28"/>
    </row>
    <row r="4896" spans="1:19" s="31" customFormat="1" ht="13.5" x14ac:dyDescent="0.3">
      <c r="A4896" s="116"/>
      <c r="B4896" s="103"/>
      <c r="C4896" s="76" t="s">
        <v>45</v>
      </c>
      <c r="D4896" s="77">
        <v>2</v>
      </c>
      <c r="E4896" s="77">
        <v>3.17</v>
      </c>
      <c r="F4896" s="77"/>
      <c r="G4896" s="77">
        <v>2.75</v>
      </c>
      <c r="H4896" s="124">
        <f>G4896*E4896*D4896</f>
        <v>17.434999999999999</v>
      </c>
      <c r="I4896" s="120"/>
      <c r="J4896" s="253"/>
      <c r="K4896" s="253"/>
      <c r="L4896" s="184"/>
      <c r="M4896" s="28"/>
      <c r="N4896" s="28"/>
      <c r="O4896" s="28"/>
      <c r="P4896" s="28"/>
      <c r="Q4896" s="28"/>
      <c r="R4896" s="28"/>
      <c r="S4896" s="28"/>
    </row>
    <row r="4897" spans="1:19" s="31" customFormat="1" ht="13.5" x14ac:dyDescent="0.3">
      <c r="A4897" s="116"/>
      <c r="B4897" s="103"/>
      <c r="C4897" s="76" t="s">
        <v>45</v>
      </c>
      <c r="D4897" s="77">
        <v>2</v>
      </c>
      <c r="E4897" s="77">
        <v>4.51</v>
      </c>
      <c r="F4897" s="77"/>
      <c r="G4897" s="77">
        <v>2.75</v>
      </c>
      <c r="H4897" s="124">
        <f t="shared" ref="H4897:H4910" si="265">G4897*E4897*D4897</f>
        <v>24.805</v>
      </c>
      <c r="I4897" s="120"/>
      <c r="J4897" s="253"/>
      <c r="K4897" s="253"/>
      <c r="L4897" s="184"/>
      <c r="M4897" s="28"/>
      <c r="N4897" s="28"/>
      <c r="O4897" s="28"/>
      <c r="P4897" s="28"/>
      <c r="Q4897" s="28"/>
      <c r="R4897" s="28"/>
      <c r="S4897" s="28"/>
    </row>
    <row r="4898" spans="1:19" s="31" customFormat="1" ht="13.5" x14ac:dyDescent="0.3">
      <c r="A4898" s="116"/>
      <c r="B4898" s="103"/>
      <c r="C4898" s="76" t="s">
        <v>45</v>
      </c>
      <c r="D4898" s="77">
        <v>8</v>
      </c>
      <c r="E4898" s="77">
        <v>1.3</v>
      </c>
      <c r="F4898" s="77"/>
      <c r="G4898" s="77">
        <v>2.75</v>
      </c>
      <c r="H4898" s="124">
        <f t="shared" si="265"/>
        <v>28.6</v>
      </c>
      <c r="I4898" s="120"/>
      <c r="J4898" s="253"/>
      <c r="K4898" s="253"/>
      <c r="L4898" s="184"/>
      <c r="M4898" s="28"/>
      <c r="N4898" s="28"/>
      <c r="O4898" s="28"/>
      <c r="P4898" s="28"/>
      <c r="Q4898" s="28"/>
      <c r="R4898" s="28"/>
      <c r="S4898" s="28"/>
    </row>
    <row r="4899" spans="1:19" s="31" customFormat="1" ht="13.5" x14ac:dyDescent="0.3">
      <c r="A4899" s="116"/>
      <c r="B4899" s="103"/>
      <c r="C4899" s="76" t="s">
        <v>45</v>
      </c>
      <c r="D4899" s="77">
        <v>-3</v>
      </c>
      <c r="E4899" s="77">
        <v>0.85</v>
      </c>
      <c r="F4899" s="77"/>
      <c r="G4899" s="77">
        <v>2</v>
      </c>
      <c r="H4899" s="124">
        <f t="shared" si="265"/>
        <v>-5.0999999999999996</v>
      </c>
      <c r="I4899" s="120"/>
      <c r="J4899" s="253"/>
      <c r="K4899" s="253"/>
      <c r="L4899" s="184"/>
      <c r="M4899" s="28"/>
      <c r="N4899" s="28"/>
      <c r="O4899" s="28"/>
      <c r="P4899" s="28"/>
      <c r="Q4899" s="28"/>
      <c r="R4899" s="28"/>
      <c r="S4899" s="28"/>
    </row>
    <row r="4900" spans="1:19" s="31" customFormat="1" ht="13.5" x14ac:dyDescent="0.3">
      <c r="A4900" s="116"/>
      <c r="B4900" s="103"/>
      <c r="C4900" s="76" t="s">
        <v>45</v>
      </c>
      <c r="D4900" s="77">
        <v>2</v>
      </c>
      <c r="E4900" s="77">
        <v>2.2000000000000002</v>
      </c>
      <c r="F4900" s="77"/>
      <c r="G4900" s="77">
        <v>2.75</v>
      </c>
      <c r="H4900" s="124">
        <f t="shared" si="265"/>
        <v>12.100000000000001</v>
      </c>
      <c r="I4900" s="120"/>
      <c r="J4900" s="253"/>
      <c r="K4900" s="253"/>
      <c r="L4900" s="184"/>
      <c r="M4900" s="28"/>
      <c r="N4900" s="28"/>
      <c r="O4900" s="28"/>
      <c r="P4900" s="28"/>
      <c r="Q4900" s="28"/>
      <c r="R4900" s="28"/>
      <c r="S4900" s="28"/>
    </row>
    <row r="4901" spans="1:19" s="31" customFormat="1" ht="13.5" x14ac:dyDescent="0.3">
      <c r="A4901" s="116"/>
      <c r="B4901" s="103"/>
      <c r="C4901" s="76" t="s">
        <v>45</v>
      </c>
      <c r="D4901" s="77">
        <v>2</v>
      </c>
      <c r="E4901" s="77">
        <v>1.6</v>
      </c>
      <c r="F4901" s="77"/>
      <c r="G4901" s="77">
        <v>2.75</v>
      </c>
      <c r="H4901" s="124">
        <f t="shared" si="265"/>
        <v>8.8000000000000007</v>
      </c>
      <c r="I4901" s="120"/>
      <c r="J4901" s="253"/>
      <c r="K4901" s="253"/>
      <c r="L4901" s="184"/>
      <c r="M4901" s="28"/>
      <c r="N4901" s="28"/>
      <c r="O4901" s="28"/>
      <c r="P4901" s="28"/>
      <c r="Q4901" s="28"/>
      <c r="R4901" s="28"/>
      <c r="S4901" s="28"/>
    </row>
    <row r="4902" spans="1:19" s="31" customFormat="1" ht="13.5" x14ac:dyDescent="0.3">
      <c r="A4902" s="116"/>
      <c r="B4902" s="103"/>
      <c r="C4902" s="76" t="s">
        <v>45</v>
      </c>
      <c r="D4902" s="77">
        <v>2</v>
      </c>
      <c r="E4902" s="77">
        <v>3.36</v>
      </c>
      <c r="F4902" s="77"/>
      <c r="G4902" s="77">
        <v>2.75</v>
      </c>
      <c r="H4902" s="124">
        <f t="shared" si="265"/>
        <v>18.48</v>
      </c>
      <c r="I4902" s="120"/>
      <c r="J4902" s="253"/>
      <c r="K4902" s="253"/>
      <c r="L4902" s="184"/>
      <c r="M4902" s="28"/>
      <c r="N4902" s="28"/>
      <c r="O4902" s="28"/>
      <c r="P4902" s="28"/>
      <c r="Q4902" s="28"/>
      <c r="R4902" s="28"/>
      <c r="S4902" s="28"/>
    </row>
    <row r="4903" spans="1:19" s="31" customFormat="1" ht="13.5" x14ac:dyDescent="0.3">
      <c r="A4903" s="116"/>
      <c r="B4903" s="103"/>
      <c r="C4903" s="76" t="s">
        <v>45</v>
      </c>
      <c r="D4903" s="77">
        <v>2</v>
      </c>
      <c r="E4903" s="77">
        <v>4.3899999999999997</v>
      </c>
      <c r="F4903" s="77"/>
      <c r="G4903" s="77">
        <v>2.75</v>
      </c>
      <c r="H4903" s="124">
        <f t="shared" si="265"/>
        <v>24.145</v>
      </c>
      <c r="I4903" s="120"/>
      <c r="J4903" s="253"/>
      <c r="K4903" s="253"/>
      <c r="L4903" s="184"/>
      <c r="M4903" s="28"/>
      <c r="N4903" s="28"/>
      <c r="O4903" s="28"/>
      <c r="P4903" s="28"/>
      <c r="Q4903" s="28"/>
      <c r="R4903" s="28"/>
      <c r="S4903" s="28"/>
    </row>
    <row r="4904" spans="1:19" s="31" customFormat="1" ht="13.5" x14ac:dyDescent="0.3">
      <c r="A4904" s="116"/>
      <c r="B4904" s="103"/>
      <c r="C4904" s="76" t="s">
        <v>45</v>
      </c>
      <c r="D4904" s="77">
        <v>6</v>
      </c>
      <c r="E4904" s="77">
        <v>1.3</v>
      </c>
      <c r="F4904" s="77"/>
      <c r="G4904" s="77">
        <v>2.75</v>
      </c>
      <c r="H4904" s="124">
        <f t="shared" si="265"/>
        <v>21.450000000000003</v>
      </c>
      <c r="I4904" s="120"/>
      <c r="J4904" s="253"/>
      <c r="K4904" s="253"/>
      <c r="L4904" s="184"/>
      <c r="M4904" s="28"/>
      <c r="N4904" s="28"/>
      <c r="O4904" s="28"/>
      <c r="P4904" s="28"/>
      <c r="Q4904" s="28"/>
      <c r="R4904" s="28"/>
      <c r="S4904" s="28"/>
    </row>
    <row r="4905" spans="1:19" s="31" customFormat="1" ht="13.5" x14ac:dyDescent="0.3">
      <c r="A4905" s="116"/>
      <c r="B4905" s="103"/>
      <c r="C4905" s="76" t="s">
        <v>45</v>
      </c>
      <c r="D4905" s="77">
        <v>2</v>
      </c>
      <c r="E4905" s="77">
        <v>0.45</v>
      </c>
      <c r="F4905" s="77"/>
      <c r="G4905" s="77">
        <v>2.75</v>
      </c>
      <c r="H4905" s="124">
        <f t="shared" si="265"/>
        <v>2.4750000000000001</v>
      </c>
      <c r="I4905" s="120"/>
      <c r="J4905" s="253"/>
      <c r="K4905" s="253"/>
      <c r="L4905" s="184"/>
      <c r="M4905" s="28"/>
      <c r="N4905" s="28"/>
      <c r="O4905" s="28"/>
      <c r="P4905" s="28"/>
      <c r="Q4905" s="28"/>
      <c r="R4905" s="28"/>
      <c r="S4905" s="28"/>
    </row>
    <row r="4906" spans="1:19" s="31" customFormat="1" ht="13.5" x14ac:dyDescent="0.3">
      <c r="A4906" s="116"/>
      <c r="B4906" s="103"/>
      <c r="C4906" s="76" t="s">
        <v>45</v>
      </c>
      <c r="D4906" s="77">
        <v>2</v>
      </c>
      <c r="E4906" s="77">
        <v>4.9000000000000004</v>
      </c>
      <c r="F4906" s="77"/>
      <c r="G4906" s="77">
        <v>1</v>
      </c>
      <c r="H4906" s="124">
        <f t="shared" si="265"/>
        <v>9.8000000000000007</v>
      </c>
      <c r="I4906" s="120"/>
      <c r="J4906" s="253"/>
      <c r="K4906" s="253"/>
      <c r="L4906" s="184"/>
      <c r="M4906" s="28"/>
      <c r="N4906" s="28"/>
      <c r="O4906" s="28"/>
      <c r="P4906" s="28"/>
      <c r="Q4906" s="28"/>
      <c r="R4906" s="28"/>
      <c r="S4906" s="28"/>
    </row>
    <row r="4907" spans="1:19" s="31" customFormat="1" ht="13.5" x14ac:dyDescent="0.3">
      <c r="A4907" s="116"/>
      <c r="B4907" s="103"/>
      <c r="C4907" s="76" t="s">
        <v>45</v>
      </c>
      <c r="D4907" s="77">
        <v>1</v>
      </c>
      <c r="E4907" s="77">
        <v>3.39</v>
      </c>
      <c r="F4907" s="77"/>
      <c r="G4907" s="77">
        <v>1</v>
      </c>
      <c r="H4907" s="124">
        <f t="shared" si="265"/>
        <v>3.39</v>
      </c>
      <c r="I4907" s="120"/>
      <c r="J4907" s="253"/>
      <c r="K4907" s="253"/>
      <c r="L4907" s="184"/>
      <c r="M4907" s="28"/>
      <c r="N4907" s="28"/>
      <c r="O4907" s="28"/>
      <c r="P4907" s="28"/>
      <c r="Q4907" s="28"/>
      <c r="R4907" s="28"/>
      <c r="S4907" s="28"/>
    </row>
    <row r="4908" spans="1:19" s="31" customFormat="1" ht="13.5" x14ac:dyDescent="0.3">
      <c r="A4908" s="116"/>
      <c r="B4908" s="103"/>
      <c r="C4908" s="76" t="s">
        <v>45</v>
      </c>
      <c r="D4908" s="77">
        <v>2</v>
      </c>
      <c r="E4908" s="77">
        <v>3.35</v>
      </c>
      <c r="F4908" s="77"/>
      <c r="G4908" s="77">
        <v>1</v>
      </c>
      <c r="H4908" s="124">
        <f t="shared" si="265"/>
        <v>6.7</v>
      </c>
      <c r="I4908" s="120"/>
      <c r="J4908" s="253"/>
      <c r="K4908" s="253"/>
      <c r="L4908" s="184"/>
      <c r="M4908" s="28"/>
      <c r="N4908" s="28"/>
      <c r="O4908" s="28"/>
      <c r="P4908" s="28"/>
      <c r="Q4908" s="28"/>
      <c r="R4908" s="28"/>
      <c r="S4908" s="28"/>
    </row>
    <row r="4909" spans="1:19" s="31" customFormat="1" ht="13.5" x14ac:dyDescent="0.3">
      <c r="A4909" s="116"/>
      <c r="B4909" s="103"/>
      <c r="C4909" s="76" t="s">
        <v>45</v>
      </c>
      <c r="D4909" s="77">
        <v>2</v>
      </c>
      <c r="E4909" s="77">
        <v>1.97</v>
      </c>
      <c r="F4909" s="77"/>
      <c r="G4909" s="77">
        <v>1</v>
      </c>
      <c r="H4909" s="124">
        <f t="shared" si="265"/>
        <v>3.94</v>
      </c>
      <c r="I4909" s="120"/>
      <c r="J4909" s="253"/>
      <c r="K4909" s="253"/>
      <c r="L4909" s="184"/>
      <c r="M4909" s="28"/>
      <c r="N4909" s="28"/>
      <c r="O4909" s="28"/>
      <c r="P4909" s="28"/>
      <c r="Q4909" s="28"/>
      <c r="R4909" s="28"/>
      <c r="S4909" s="28"/>
    </row>
    <row r="4910" spans="1:19" s="31" customFormat="1" ht="13.5" x14ac:dyDescent="0.3">
      <c r="A4910" s="116"/>
      <c r="B4910" s="103"/>
      <c r="C4910" s="76" t="s">
        <v>45</v>
      </c>
      <c r="D4910" s="77">
        <v>2</v>
      </c>
      <c r="E4910" s="77">
        <v>4.9000000000000004</v>
      </c>
      <c r="F4910" s="77"/>
      <c r="G4910" s="77">
        <v>1</v>
      </c>
      <c r="H4910" s="124">
        <f t="shared" si="265"/>
        <v>9.8000000000000007</v>
      </c>
      <c r="I4910" s="120"/>
      <c r="J4910" s="253"/>
      <c r="K4910" s="253"/>
      <c r="L4910" s="184"/>
      <c r="M4910" s="28"/>
      <c r="N4910" s="28"/>
      <c r="O4910" s="28"/>
      <c r="P4910" s="28"/>
      <c r="Q4910" s="28"/>
      <c r="R4910" s="28"/>
      <c r="S4910" s="28"/>
    </row>
    <row r="4911" spans="1:19" s="31" customFormat="1" ht="13.5" x14ac:dyDescent="0.3">
      <c r="A4911" s="116"/>
      <c r="B4911" s="103"/>
      <c r="C4911" s="76"/>
      <c r="D4911" s="77"/>
      <c r="E4911" s="77"/>
      <c r="F4911" s="77"/>
      <c r="G4911" s="77"/>
      <c r="H4911" s="124"/>
      <c r="I4911" s="120"/>
      <c r="J4911" s="253"/>
      <c r="K4911" s="253"/>
      <c r="L4911" s="184"/>
      <c r="M4911" s="28"/>
      <c r="N4911" s="28"/>
      <c r="O4911" s="28"/>
      <c r="P4911" s="28"/>
      <c r="Q4911" s="28"/>
      <c r="R4911" s="28"/>
      <c r="S4911" s="28"/>
    </row>
    <row r="4912" spans="1:19" s="31" customFormat="1" ht="135" x14ac:dyDescent="0.3">
      <c r="A4912" s="770" t="s">
        <v>3711</v>
      </c>
      <c r="B4912" s="491" t="s">
        <v>3579</v>
      </c>
      <c r="C4912" s="76" t="s">
        <v>45</v>
      </c>
      <c r="D4912" s="77"/>
      <c r="E4912" s="77"/>
      <c r="F4912" s="77"/>
      <c r="G4912" s="77"/>
      <c r="H4912" s="124"/>
      <c r="I4912" s="120">
        <f>SUM(H4913:H4922)</f>
        <v>100.49000000000001</v>
      </c>
      <c r="J4912" s="253"/>
      <c r="K4912" s="253"/>
      <c r="L4912" s="184"/>
      <c r="M4912" s="28"/>
      <c r="N4912" s="28"/>
      <c r="O4912" s="28"/>
      <c r="P4912" s="28"/>
      <c r="Q4912" s="28"/>
      <c r="R4912" s="28"/>
      <c r="S4912" s="28"/>
    </row>
    <row r="4913" spans="1:19" s="31" customFormat="1" ht="13.5" x14ac:dyDescent="0.3">
      <c r="A4913" s="116"/>
      <c r="B4913" s="119"/>
      <c r="C4913" s="76" t="s">
        <v>45</v>
      </c>
      <c r="D4913" s="77">
        <v>1</v>
      </c>
      <c r="E4913" s="77">
        <v>6.95</v>
      </c>
      <c r="F4913" s="77"/>
      <c r="G4913" s="77">
        <v>2.75</v>
      </c>
      <c r="H4913" s="124">
        <f>G4913*E4913*D4913</f>
        <v>19.112500000000001</v>
      </c>
      <c r="I4913" s="120"/>
      <c r="J4913" s="273"/>
      <c r="K4913" s="273"/>
      <c r="L4913" s="155"/>
      <c r="M4913" s="28"/>
      <c r="N4913" s="28"/>
      <c r="O4913" s="28"/>
      <c r="P4913" s="28"/>
      <c r="Q4913" s="28"/>
      <c r="R4913" s="28"/>
      <c r="S4913" s="28"/>
    </row>
    <row r="4914" spans="1:19" s="31" customFormat="1" ht="13.5" x14ac:dyDescent="0.3">
      <c r="A4914" s="116"/>
      <c r="B4914" s="119"/>
      <c r="C4914" s="76" t="s">
        <v>45</v>
      </c>
      <c r="D4914" s="77">
        <v>1</v>
      </c>
      <c r="E4914" s="77">
        <v>5.62</v>
      </c>
      <c r="F4914" s="77"/>
      <c r="G4914" s="77">
        <v>2.75</v>
      </c>
      <c r="H4914" s="124">
        <f t="shared" ref="H4914:H4922" si="266">G4914*E4914*D4914</f>
        <v>15.455</v>
      </c>
      <c r="I4914" s="120"/>
      <c r="J4914" s="273"/>
      <c r="K4914" s="273"/>
      <c r="L4914" s="155"/>
      <c r="M4914" s="28"/>
      <c r="N4914" s="28"/>
      <c r="O4914" s="28"/>
      <c r="P4914" s="28"/>
      <c r="Q4914" s="28"/>
      <c r="R4914" s="28"/>
      <c r="S4914" s="28"/>
    </row>
    <row r="4915" spans="1:19" s="31" customFormat="1" ht="13.5" x14ac:dyDescent="0.3">
      <c r="A4915" s="116"/>
      <c r="B4915" s="119"/>
      <c r="C4915" s="76" t="s">
        <v>45</v>
      </c>
      <c r="D4915" s="77">
        <v>2</v>
      </c>
      <c r="E4915" s="77">
        <v>0.54</v>
      </c>
      <c r="F4915" s="77"/>
      <c r="G4915" s="77">
        <v>2.75</v>
      </c>
      <c r="H4915" s="124">
        <f t="shared" si="266"/>
        <v>2.97</v>
      </c>
      <c r="I4915" s="120"/>
      <c r="J4915" s="273"/>
      <c r="K4915" s="273"/>
      <c r="L4915" s="155"/>
      <c r="M4915" s="28"/>
      <c r="N4915" s="28"/>
      <c r="O4915" s="28"/>
      <c r="P4915" s="28"/>
      <c r="Q4915" s="28"/>
      <c r="R4915" s="28"/>
      <c r="S4915" s="28"/>
    </row>
    <row r="4916" spans="1:19" s="31" customFormat="1" ht="13.5" x14ac:dyDescent="0.3">
      <c r="A4916" s="116"/>
      <c r="B4916" s="119"/>
      <c r="C4916" s="76" t="s">
        <v>45</v>
      </c>
      <c r="D4916" s="77">
        <v>1</v>
      </c>
      <c r="E4916" s="77">
        <v>6.53</v>
      </c>
      <c r="F4916" s="77"/>
      <c r="G4916" s="77">
        <v>2.75</v>
      </c>
      <c r="H4916" s="124">
        <f t="shared" si="266"/>
        <v>17.9575</v>
      </c>
      <c r="I4916" s="120"/>
      <c r="J4916" s="273"/>
      <c r="K4916" s="273"/>
      <c r="L4916" s="155"/>
      <c r="M4916" s="28"/>
      <c r="N4916" s="28"/>
      <c r="O4916" s="28"/>
      <c r="P4916" s="28"/>
      <c r="Q4916" s="28"/>
      <c r="R4916" s="28"/>
      <c r="S4916" s="28"/>
    </row>
    <row r="4917" spans="1:19" s="31" customFormat="1" ht="13.5" x14ac:dyDescent="0.3">
      <c r="A4917" s="116"/>
      <c r="B4917" s="119"/>
      <c r="C4917" s="76" t="s">
        <v>45</v>
      </c>
      <c r="D4917" s="77">
        <v>1</v>
      </c>
      <c r="E4917" s="77">
        <v>0.75</v>
      </c>
      <c r="F4917" s="77"/>
      <c r="G4917" s="77">
        <v>2.75</v>
      </c>
      <c r="H4917" s="124">
        <f t="shared" si="266"/>
        <v>2.0625</v>
      </c>
      <c r="I4917" s="120"/>
      <c r="J4917" s="273"/>
      <c r="K4917" s="273"/>
      <c r="L4917" s="155"/>
      <c r="M4917" s="28"/>
      <c r="N4917" s="28"/>
      <c r="O4917" s="28"/>
      <c r="P4917" s="28"/>
      <c r="Q4917" s="28"/>
      <c r="R4917" s="28"/>
      <c r="S4917" s="28"/>
    </row>
    <row r="4918" spans="1:19" s="31" customFormat="1" ht="13.5" x14ac:dyDescent="0.3">
      <c r="A4918" s="116"/>
      <c r="B4918" s="119"/>
      <c r="C4918" s="76" t="s">
        <v>45</v>
      </c>
      <c r="D4918" s="77">
        <v>1</v>
      </c>
      <c r="E4918" s="77">
        <v>6.37</v>
      </c>
      <c r="F4918" s="77"/>
      <c r="G4918" s="77">
        <v>2.75</v>
      </c>
      <c r="H4918" s="124">
        <f t="shared" si="266"/>
        <v>17.517500000000002</v>
      </c>
      <c r="I4918" s="120"/>
      <c r="J4918" s="273"/>
      <c r="K4918" s="273"/>
      <c r="L4918" s="155"/>
      <c r="M4918" s="28"/>
      <c r="N4918" s="28"/>
      <c r="O4918" s="28"/>
      <c r="P4918" s="28"/>
      <c r="Q4918" s="28"/>
      <c r="R4918" s="28"/>
      <c r="S4918" s="28"/>
    </row>
    <row r="4919" spans="1:19" s="31" customFormat="1" ht="13.5" x14ac:dyDescent="0.3">
      <c r="A4919" s="116"/>
      <c r="B4919" s="119"/>
      <c r="C4919" s="76" t="s">
        <v>45</v>
      </c>
      <c r="D4919" s="77">
        <v>1</v>
      </c>
      <c r="E4919" s="77">
        <v>7.55</v>
      </c>
      <c r="F4919" s="77"/>
      <c r="G4919" s="77">
        <v>2.75</v>
      </c>
      <c r="H4919" s="124">
        <f t="shared" si="266"/>
        <v>20.762499999999999</v>
      </c>
      <c r="I4919" s="120"/>
      <c r="J4919" s="273"/>
      <c r="K4919" s="273"/>
      <c r="L4919" s="155"/>
      <c r="M4919" s="28"/>
      <c r="N4919" s="28"/>
      <c r="O4919" s="28"/>
      <c r="P4919" s="28"/>
      <c r="Q4919" s="28"/>
      <c r="R4919" s="28"/>
      <c r="S4919" s="28"/>
    </row>
    <row r="4920" spans="1:19" s="31" customFormat="1" ht="13.5" x14ac:dyDescent="0.3">
      <c r="A4920" s="116"/>
      <c r="B4920" s="119"/>
      <c r="C4920" s="76" t="s">
        <v>45</v>
      </c>
      <c r="D4920" s="77">
        <v>-2</v>
      </c>
      <c r="E4920" s="77">
        <v>2.6</v>
      </c>
      <c r="F4920" s="77"/>
      <c r="G4920" s="77">
        <v>1.8</v>
      </c>
      <c r="H4920" s="124">
        <f t="shared" si="266"/>
        <v>-9.3600000000000012</v>
      </c>
      <c r="I4920" s="120"/>
      <c r="J4920" s="273"/>
      <c r="K4920" s="273"/>
      <c r="L4920" s="155"/>
      <c r="M4920" s="28"/>
      <c r="N4920" s="28"/>
      <c r="O4920" s="28"/>
      <c r="P4920" s="28"/>
      <c r="Q4920" s="28"/>
      <c r="R4920" s="28"/>
      <c r="S4920" s="28"/>
    </row>
    <row r="4921" spans="1:19" s="31" customFormat="1" ht="13.5" x14ac:dyDescent="0.3">
      <c r="A4921" s="116"/>
      <c r="B4921" s="119"/>
      <c r="C4921" s="76" t="s">
        <v>45</v>
      </c>
      <c r="D4921" s="77">
        <v>-3</v>
      </c>
      <c r="E4921" s="77">
        <v>0.85</v>
      </c>
      <c r="F4921" s="77"/>
      <c r="G4921" s="77">
        <v>2</v>
      </c>
      <c r="H4921" s="124">
        <f t="shared" si="266"/>
        <v>-5.0999999999999996</v>
      </c>
      <c r="I4921" s="120"/>
      <c r="J4921" s="273"/>
      <c r="K4921" s="273"/>
      <c r="L4921" s="155"/>
      <c r="M4921" s="28"/>
      <c r="N4921" s="28"/>
      <c r="O4921" s="28"/>
      <c r="P4921" s="28"/>
      <c r="Q4921" s="28"/>
      <c r="R4921" s="28"/>
      <c r="S4921" s="28"/>
    </row>
    <row r="4922" spans="1:19" s="31" customFormat="1" ht="13.5" x14ac:dyDescent="0.3">
      <c r="A4922" s="116"/>
      <c r="B4922" s="119"/>
      <c r="C4922" s="76" t="s">
        <v>45</v>
      </c>
      <c r="D4922" s="77">
        <v>1</v>
      </c>
      <c r="E4922" s="77">
        <v>6.95</v>
      </c>
      <c r="F4922" s="77"/>
      <c r="G4922" s="77">
        <v>2.75</v>
      </c>
      <c r="H4922" s="124">
        <f t="shared" si="266"/>
        <v>19.112500000000001</v>
      </c>
      <c r="I4922" s="120"/>
      <c r="J4922" s="273"/>
      <c r="K4922" s="273"/>
      <c r="L4922" s="155"/>
      <c r="M4922" s="28"/>
      <c r="N4922" s="28"/>
      <c r="O4922" s="28"/>
      <c r="P4922" s="28"/>
      <c r="Q4922" s="28"/>
      <c r="R4922" s="28"/>
      <c r="S4922" s="28"/>
    </row>
    <row r="4923" spans="1:19" s="31" customFormat="1" ht="13.5" x14ac:dyDescent="0.3">
      <c r="A4923" s="116"/>
      <c r="B4923" s="119"/>
      <c r="C4923" s="76"/>
      <c r="D4923" s="77"/>
      <c r="E4923" s="77"/>
      <c r="F4923" s="77"/>
      <c r="G4923" s="77"/>
      <c r="H4923" s="124"/>
      <c r="I4923" s="120"/>
      <c r="J4923" s="273"/>
      <c r="K4923" s="273"/>
      <c r="L4923" s="155"/>
      <c r="M4923" s="28"/>
      <c r="N4923" s="28"/>
      <c r="O4923" s="28"/>
      <c r="P4923" s="28"/>
      <c r="Q4923" s="28"/>
      <c r="R4923" s="28"/>
      <c r="S4923" s="28"/>
    </row>
    <row r="4924" spans="1:19" s="31" customFormat="1" ht="13.5" x14ac:dyDescent="0.3">
      <c r="A4924" s="116" t="s">
        <v>2470</v>
      </c>
      <c r="B4924" s="103" t="s">
        <v>197</v>
      </c>
      <c r="C4924" s="76"/>
      <c r="D4924" s="77"/>
      <c r="E4924" s="77"/>
      <c r="F4924" s="77"/>
      <c r="G4924" s="77"/>
      <c r="H4924" s="124"/>
      <c r="I4924" s="120"/>
      <c r="J4924" s="273"/>
      <c r="K4924" s="273"/>
      <c r="L4924" s="155"/>
      <c r="M4924" s="28"/>
      <c r="N4924" s="28"/>
      <c r="O4924" s="28"/>
      <c r="P4924" s="28"/>
      <c r="Q4924" s="28"/>
      <c r="R4924" s="28"/>
      <c r="S4924" s="28"/>
    </row>
    <row r="4925" spans="1:19" s="31" customFormat="1" ht="121.5" x14ac:dyDescent="0.3">
      <c r="A4925" s="116" t="s">
        <v>2471</v>
      </c>
      <c r="B4925" s="491" t="s">
        <v>3756</v>
      </c>
      <c r="C4925" s="76" t="s">
        <v>45</v>
      </c>
      <c r="D4925" s="77"/>
      <c r="E4925" s="77"/>
      <c r="F4925" s="77"/>
      <c r="G4925" s="77"/>
      <c r="H4925" s="124"/>
      <c r="I4925" s="120">
        <f>SUM(H4926:H4940)</f>
        <v>700.89</v>
      </c>
      <c r="J4925" s="273"/>
      <c r="K4925" s="273"/>
      <c r="L4925" s="155"/>
      <c r="M4925" s="28"/>
      <c r="N4925" s="28"/>
      <c r="O4925" s="28"/>
      <c r="P4925" s="28"/>
      <c r="Q4925" s="28"/>
      <c r="R4925" s="28"/>
      <c r="S4925" s="28"/>
    </row>
    <row r="4926" spans="1:19" s="31" customFormat="1" ht="13.5" x14ac:dyDescent="0.3">
      <c r="A4926" s="116"/>
      <c r="B4926" s="103"/>
      <c r="C4926" s="76" t="s">
        <v>45</v>
      </c>
      <c r="D4926" s="77">
        <v>1</v>
      </c>
      <c r="E4926" s="77">
        <v>94.03</v>
      </c>
      <c r="F4926" s="77"/>
      <c r="G4926" s="77"/>
      <c r="H4926" s="124">
        <f>E4926*D4926</f>
        <v>94.03</v>
      </c>
      <c r="I4926" s="120"/>
      <c r="J4926" s="273"/>
      <c r="K4926" s="273"/>
      <c r="L4926" s="155"/>
      <c r="M4926" s="28"/>
      <c r="N4926" s="28"/>
      <c r="O4926" s="28"/>
      <c r="P4926" s="28"/>
      <c r="Q4926" s="28"/>
      <c r="R4926" s="28"/>
      <c r="S4926" s="28"/>
    </row>
    <row r="4927" spans="1:19" s="31" customFormat="1" ht="13.5" x14ac:dyDescent="0.3">
      <c r="A4927" s="116"/>
      <c r="B4927" s="103"/>
      <c r="C4927" s="76" t="s">
        <v>45</v>
      </c>
      <c r="D4927" s="77">
        <v>1</v>
      </c>
      <c r="E4927" s="77">
        <v>73.56</v>
      </c>
      <c r="F4927" s="77"/>
      <c r="G4927" s="77"/>
      <c r="H4927" s="124">
        <f t="shared" ref="H4927:H4940" si="267">E4927*D4927</f>
        <v>73.56</v>
      </c>
      <c r="I4927" s="120"/>
      <c r="J4927" s="273"/>
      <c r="K4927" s="273"/>
      <c r="L4927" s="155"/>
      <c r="M4927" s="28"/>
      <c r="N4927" s="28"/>
      <c r="O4927" s="28"/>
      <c r="P4927" s="28"/>
      <c r="Q4927" s="28"/>
      <c r="R4927" s="28"/>
      <c r="S4927" s="28"/>
    </row>
    <row r="4928" spans="1:19" s="31" customFormat="1" ht="13.5" x14ac:dyDescent="0.3">
      <c r="A4928" s="116"/>
      <c r="B4928" s="103"/>
      <c r="C4928" s="76" t="s">
        <v>45</v>
      </c>
      <c r="D4928" s="77">
        <v>1</v>
      </c>
      <c r="E4928" s="77">
        <v>38.49</v>
      </c>
      <c r="F4928" s="77"/>
      <c r="G4928" s="77"/>
      <c r="H4928" s="124">
        <f t="shared" si="267"/>
        <v>38.49</v>
      </c>
      <c r="I4928" s="120"/>
      <c r="J4928" s="273"/>
      <c r="K4928" s="273"/>
      <c r="L4928" s="155"/>
      <c r="M4928" s="28"/>
      <c r="N4928" s="28"/>
      <c r="O4928" s="28"/>
      <c r="P4928" s="28"/>
      <c r="Q4928" s="28"/>
      <c r="R4928" s="28"/>
      <c r="S4928" s="28"/>
    </row>
    <row r="4929" spans="1:19" s="31" customFormat="1" ht="13.5" x14ac:dyDescent="0.3">
      <c r="A4929" s="116"/>
      <c r="B4929" s="103"/>
      <c r="C4929" s="76" t="s">
        <v>45</v>
      </c>
      <c r="D4929" s="77">
        <v>1</v>
      </c>
      <c r="E4929" s="77">
        <v>73.62</v>
      </c>
      <c r="F4929" s="77"/>
      <c r="G4929" s="77"/>
      <c r="H4929" s="124">
        <f t="shared" si="267"/>
        <v>73.62</v>
      </c>
      <c r="I4929" s="120"/>
      <c r="J4929" s="273"/>
      <c r="K4929" s="273"/>
      <c r="L4929" s="155"/>
      <c r="M4929" s="28"/>
      <c r="N4929" s="28"/>
      <c r="O4929" s="28"/>
      <c r="P4929" s="28"/>
      <c r="Q4929" s="28"/>
      <c r="R4929" s="28"/>
      <c r="S4929" s="28"/>
    </row>
    <row r="4930" spans="1:19" s="31" customFormat="1" ht="13.5" x14ac:dyDescent="0.3">
      <c r="A4930" s="116"/>
      <c r="B4930" s="103"/>
      <c r="C4930" s="76" t="s">
        <v>45</v>
      </c>
      <c r="D4930" s="77">
        <v>1</v>
      </c>
      <c r="E4930" s="77">
        <v>49.75</v>
      </c>
      <c r="F4930" s="77"/>
      <c r="G4930" s="77"/>
      <c r="H4930" s="124">
        <f t="shared" si="267"/>
        <v>49.75</v>
      </c>
      <c r="I4930" s="120"/>
      <c r="J4930" s="273"/>
      <c r="K4930" s="273"/>
      <c r="L4930" s="155"/>
      <c r="M4930" s="28"/>
      <c r="N4930" s="28"/>
      <c r="O4930" s="28"/>
      <c r="P4930" s="28"/>
      <c r="Q4930" s="28"/>
      <c r="R4930" s="28"/>
      <c r="S4930" s="28"/>
    </row>
    <row r="4931" spans="1:19" s="31" customFormat="1" ht="13.5" x14ac:dyDescent="0.3">
      <c r="A4931" s="116"/>
      <c r="B4931" s="103"/>
      <c r="C4931" s="76" t="s">
        <v>45</v>
      </c>
      <c r="D4931" s="77">
        <v>1</v>
      </c>
      <c r="E4931" s="77">
        <v>49.57</v>
      </c>
      <c r="F4931" s="77"/>
      <c r="G4931" s="77"/>
      <c r="H4931" s="124">
        <f t="shared" si="267"/>
        <v>49.57</v>
      </c>
      <c r="I4931" s="120"/>
      <c r="J4931" s="273"/>
      <c r="K4931" s="273"/>
      <c r="L4931" s="155"/>
      <c r="M4931" s="28"/>
      <c r="N4931" s="28"/>
      <c r="O4931" s="28"/>
      <c r="P4931" s="28"/>
      <c r="Q4931" s="28"/>
      <c r="R4931" s="28"/>
      <c r="S4931" s="28"/>
    </row>
    <row r="4932" spans="1:19" s="31" customFormat="1" ht="13.5" x14ac:dyDescent="0.3">
      <c r="A4932" s="116"/>
      <c r="B4932" s="103"/>
      <c r="C4932" s="76" t="s">
        <v>45</v>
      </c>
      <c r="D4932" s="77">
        <v>1</v>
      </c>
      <c r="E4932" s="77">
        <v>32.61</v>
      </c>
      <c r="F4932" s="77"/>
      <c r="G4932" s="77"/>
      <c r="H4932" s="124">
        <f t="shared" si="267"/>
        <v>32.61</v>
      </c>
      <c r="I4932" s="120"/>
      <c r="J4932" s="273"/>
      <c r="K4932" s="273"/>
      <c r="L4932" s="155"/>
      <c r="M4932" s="28"/>
      <c r="N4932" s="28"/>
      <c r="O4932" s="28"/>
      <c r="P4932" s="28"/>
      <c r="Q4932" s="28"/>
      <c r="R4932" s="28"/>
      <c r="S4932" s="28"/>
    </row>
    <row r="4933" spans="1:19" s="31" customFormat="1" ht="13.5" x14ac:dyDescent="0.3">
      <c r="A4933" s="116"/>
      <c r="B4933" s="103"/>
      <c r="C4933" s="76" t="s">
        <v>45</v>
      </c>
      <c r="D4933" s="77">
        <v>1</v>
      </c>
      <c r="E4933" s="77">
        <v>51.43</v>
      </c>
      <c r="F4933" s="77"/>
      <c r="G4933" s="77"/>
      <c r="H4933" s="124">
        <f t="shared" si="267"/>
        <v>51.43</v>
      </c>
      <c r="I4933" s="120"/>
      <c r="J4933" s="273"/>
      <c r="K4933" s="273"/>
      <c r="L4933" s="155"/>
      <c r="M4933" s="28"/>
      <c r="N4933" s="28"/>
      <c r="O4933" s="28"/>
      <c r="P4933" s="28"/>
      <c r="Q4933" s="28"/>
      <c r="R4933" s="28"/>
      <c r="S4933" s="28"/>
    </row>
    <row r="4934" spans="1:19" s="31" customFormat="1" ht="13.5" x14ac:dyDescent="0.3">
      <c r="A4934" s="116"/>
      <c r="B4934" s="103"/>
      <c r="C4934" s="76" t="s">
        <v>45</v>
      </c>
      <c r="D4934" s="77">
        <v>1</v>
      </c>
      <c r="E4934" s="77">
        <v>49.57</v>
      </c>
      <c r="F4934" s="77"/>
      <c r="G4934" s="77"/>
      <c r="H4934" s="124">
        <f t="shared" si="267"/>
        <v>49.57</v>
      </c>
      <c r="I4934" s="120"/>
      <c r="J4934" s="273"/>
      <c r="K4934" s="273"/>
      <c r="L4934" s="155"/>
      <c r="M4934" s="28"/>
      <c r="N4934" s="28"/>
      <c r="O4934" s="28"/>
      <c r="P4934" s="28"/>
      <c r="Q4934" s="28"/>
      <c r="R4934" s="28"/>
      <c r="S4934" s="28"/>
    </row>
    <row r="4935" spans="1:19" s="31" customFormat="1" ht="13.5" x14ac:dyDescent="0.3">
      <c r="A4935" s="116"/>
      <c r="B4935" s="103"/>
      <c r="C4935" s="76" t="s">
        <v>45</v>
      </c>
      <c r="D4935" s="77">
        <v>1</v>
      </c>
      <c r="E4935" s="77">
        <v>31.97</v>
      </c>
      <c r="F4935" s="77"/>
      <c r="G4935" s="77"/>
      <c r="H4935" s="124">
        <f t="shared" si="267"/>
        <v>31.97</v>
      </c>
      <c r="I4935" s="120"/>
      <c r="J4935" s="273"/>
      <c r="K4935" s="273"/>
      <c r="L4935" s="155"/>
      <c r="M4935" s="28"/>
      <c r="N4935" s="28"/>
      <c r="O4935" s="28"/>
      <c r="P4935" s="28"/>
      <c r="Q4935" s="28"/>
      <c r="R4935" s="28"/>
      <c r="S4935" s="28"/>
    </row>
    <row r="4936" spans="1:19" s="31" customFormat="1" ht="13.5" x14ac:dyDescent="0.3">
      <c r="A4936" s="116"/>
      <c r="B4936" s="103"/>
      <c r="C4936" s="76" t="s">
        <v>45</v>
      </c>
      <c r="D4936" s="77">
        <v>1</v>
      </c>
      <c r="E4936" s="77">
        <v>45.28</v>
      </c>
      <c r="F4936" s="77"/>
      <c r="G4936" s="77"/>
      <c r="H4936" s="124">
        <f t="shared" si="267"/>
        <v>45.28</v>
      </c>
      <c r="I4936" s="120"/>
      <c r="J4936" s="273"/>
      <c r="K4936" s="273"/>
      <c r="L4936" s="155"/>
      <c r="M4936" s="28"/>
      <c r="N4936" s="28"/>
      <c r="O4936" s="28"/>
      <c r="P4936" s="28"/>
      <c r="Q4936" s="28"/>
      <c r="R4936" s="28"/>
      <c r="S4936" s="28"/>
    </row>
    <row r="4937" spans="1:19" s="31" customFormat="1" ht="13.5" x14ac:dyDescent="0.3">
      <c r="A4937" s="116"/>
      <c r="B4937" s="103"/>
      <c r="C4937" s="76" t="s">
        <v>45</v>
      </c>
      <c r="D4937" s="77">
        <v>1</v>
      </c>
      <c r="E4937" s="77">
        <v>40.409999999999997</v>
      </c>
      <c r="F4937" s="77"/>
      <c r="G4937" s="77"/>
      <c r="H4937" s="124">
        <f t="shared" si="267"/>
        <v>40.409999999999997</v>
      </c>
      <c r="I4937" s="120"/>
      <c r="J4937" s="273"/>
      <c r="K4937" s="273"/>
      <c r="L4937" s="155"/>
      <c r="M4937" s="28"/>
      <c r="N4937" s="28"/>
      <c r="O4937" s="28"/>
      <c r="P4937" s="28"/>
      <c r="Q4937" s="28"/>
      <c r="R4937" s="28"/>
      <c r="S4937" s="28"/>
    </row>
    <row r="4938" spans="1:19" s="31" customFormat="1" ht="13.5" x14ac:dyDescent="0.3">
      <c r="A4938" s="116"/>
      <c r="B4938" s="103"/>
      <c r="C4938" s="76" t="s">
        <v>45</v>
      </c>
      <c r="D4938" s="77">
        <v>1</v>
      </c>
      <c r="E4938" s="77">
        <v>45.28</v>
      </c>
      <c r="F4938" s="77"/>
      <c r="G4938" s="77"/>
      <c r="H4938" s="124">
        <f t="shared" si="267"/>
        <v>45.28</v>
      </c>
      <c r="I4938" s="120"/>
      <c r="J4938" s="273"/>
      <c r="K4938" s="273"/>
      <c r="L4938" s="155"/>
      <c r="M4938" s="28"/>
      <c r="N4938" s="28"/>
      <c r="O4938" s="28"/>
      <c r="P4938" s="28"/>
      <c r="Q4938" s="28"/>
      <c r="R4938" s="28"/>
      <c r="S4938" s="28"/>
    </row>
    <row r="4939" spans="1:19" s="31" customFormat="1" ht="13.5" x14ac:dyDescent="0.3">
      <c r="A4939" s="116"/>
      <c r="B4939" s="103"/>
      <c r="C4939" s="76" t="s">
        <v>45</v>
      </c>
      <c r="D4939" s="77">
        <v>1</v>
      </c>
      <c r="E4939" s="77">
        <v>12.66</v>
      </c>
      <c r="F4939" s="77"/>
      <c r="G4939" s="77"/>
      <c r="H4939" s="124">
        <f t="shared" si="267"/>
        <v>12.66</v>
      </c>
      <c r="I4939" s="120"/>
      <c r="J4939" s="273"/>
      <c r="K4939" s="273"/>
      <c r="L4939" s="155"/>
      <c r="M4939" s="28"/>
      <c r="N4939" s="28"/>
      <c r="O4939" s="28"/>
      <c r="P4939" s="28"/>
      <c r="Q4939" s="28"/>
      <c r="R4939" s="28"/>
      <c r="S4939" s="28"/>
    </row>
    <row r="4940" spans="1:19" s="31" customFormat="1" ht="13.5" x14ac:dyDescent="0.3">
      <c r="A4940" s="116"/>
      <c r="B4940" s="103"/>
      <c r="C4940" s="76" t="s">
        <v>45</v>
      </c>
      <c r="D4940" s="77">
        <v>1</v>
      </c>
      <c r="E4940" s="77">
        <v>12.66</v>
      </c>
      <c r="F4940" s="77"/>
      <c r="G4940" s="77"/>
      <c r="H4940" s="124">
        <f t="shared" si="267"/>
        <v>12.66</v>
      </c>
      <c r="I4940" s="120"/>
      <c r="J4940" s="273"/>
      <c r="K4940" s="273"/>
      <c r="L4940" s="155"/>
      <c r="M4940" s="28"/>
      <c r="N4940" s="28"/>
      <c r="O4940" s="28"/>
      <c r="P4940" s="28"/>
      <c r="Q4940" s="28"/>
      <c r="R4940" s="28"/>
      <c r="S4940" s="28"/>
    </row>
    <row r="4941" spans="1:19" s="31" customFormat="1" ht="13.5" x14ac:dyDescent="0.3">
      <c r="A4941" s="116"/>
      <c r="B4941" s="103"/>
      <c r="C4941" s="76"/>
      <c r="D4941" s="77"/>
      <c r="E4941" s="77"/>
      <c r="F4941" s="77"/>
      <c r="G4941" s="77"/>
      <c r="H4941" s="124"/>
      <c r="I4941" s="120"/>
      <c r="J4941" s="273"/>
      <c r="K4941" s="273"/>
      <c r="L4941" s="155"/>
      <c r="M4941" s="28"/>
      <c r="N4941" s="28"/>
      <c r="O4941" s="28"/>
      <c r="P4941" s="28"/>
      <c r="Q4941" s="28"/>
      <c r="R4941" s="28"/>
      <c r="S4941" s="28"/>
    </row>
    <row r="4942" spans="1:19" s="31" customFormat="1" ht="81" x14ac:dyDescent="0.3">
      <c r="A4942" s="116" t="s">
        <v>2472</v>
      </c>
      <c r="B4942" s="491" t="s">
        <v>3752</v>
      </c>
      <c r="C4942" s="76" t="s">
        <v>45</v>
      </c>
      <c r="D4942" s="77"/>
      <c r="E4942" s="77"/>
      <c r="F4942" s="77"/>
      <c r="G4942" s="77"/>
      <c r="H4942" s="124"/>
      <c r="I4942" s="120">
        <f>SUM(H4943:H4948)</f>
        <v>128.27000000000001</v>
      </c>
      <c r="J4942" s="273"/>
      <c r="K4942" s="273"/>
      <c r="L4942" s="155"/>
      <c r="M4942" s="28"/>
      <c r="N4942" s="28"/>
      <c r="O4942" s="28"/>
      <c r="P4942" s="28"/>
      <c r="Q4942" s="28"/>
      <c r="R4942" s="28"/>
      <c r="S4942" s="28"/>
    </row>
    <row r="4943" spans="1:19" s="31" customFormat="1" ht="13.5" x14ac:dyDescent="0.3">
      <c r="A4943" s="116"/>
      <c r="B4943" s="119"/>
      <c r="C4943" s="76" t="s">
        <v>45</v>
      </c>
      <c r="D4943" s="77">
        <v>1</v>
      </c>
      <c r="E4943" s="77">
        <v>13.71</v>
      </c>
      <c r="F4943" s="77"/>
      <c r="G4943" s="77"/>
      <c r="H4943" s="124">
        <f>E4943*D4943</f>
        <v>13.71</v>
      </c>
      <c r="I4943" s="120"/>
      <c r="J4943" s="273"/>
      <c r="K4943" s="273"/>
      <c r="L4943" s="155"/>
      <c r="M4943" s="28"/>
      <c r="N4943" s="28"/>
      <c r="O4943" s="28"/>
      <c r="P4943" s="28"/>
      <c r="Q4943" s="28"/>
      <c r="R4943" s="28"/>
      <c r="S4943" s="28"/>
    </row>
    <row r="4944" spans="1:19" s="31" customFormat="1" ht="13.5" x14ac:dyDescent="0.3">
      <c r="A4944" s="116"/>
      <c r="B4944" s="119"/>
      <c r="C4944" s="76" t="s">
        <v>45</v>
      </c>
      <c r="D4944" s="77">
        <v>1</v>
      </c>
      <c r="E4944" s="77">
        <v>3.52</v>
      </c>
      <c r="F4944" s="77"/>
      <c r="G4944" s="77"/>
      <c r="H4944" s="124">
        <f t="shared" ref="H4944:H4947" si="268">E4944*D4944</f>
        <v>3.52</v>
      </c>
      <c r="I4944" s="120"/>
      <c r="J4944" s="273"/>
      <c r="K4944" s="273"/>
      <c r="L4944" s="155"/>
      <c r="M4944" s="28"/>
      <c r="N4944" s="28"/>
      <c r="O4944" s="28"/>
      <c r="P4944" s="28"/>
      <c r="Q4944" s="28"/>
      <c r="R4944" s="28"/>
      <c r="S4944" s="28"/>
    </row>
    <row r="4945" spans="1:19" s="31" customFormat="1" ht="13.5" x14ac:dyDescent="0.3">
      <c r="A4945" s="116"/>
      <c r="B4945" s="119"/>
      <c r="C4945" s="76" t="s">
        <v>45</v>
      </c>
      <c r="D4945" s="77">
        <v>1</v>
      </c>
      <c r="E4945" s="77">
        <v>14.1</v>
      </c>
      <c r="F4945" s="77"/>
      <c r="G4945" s="77"/>
      <c r="H4945" s="124">
        <f t="shared" si="268"/>
        <v>14.1</v>
      </c>
      <c r="I4945" s="120"/>
      <c r="J4945" s="273"/>
      <c r="K4945" s="273"/>
      <c r="L4945" s="155"/>
      <c r="M4945" s="28"/>
      <c r="N4945" s="28"/>
      <c r="O4945" s="28"/>
      <c r="P4945" s="28"/>
      <c r="Q4945" s="28"/>
      <c r="R4945" s="28"/>
      <c r="S4945" s="28"/>
    </row>
    <row r="4946" spans="1:19" s="31" customFormat="1" ht="13.5" x14ac:dyDescent="0.3">
      <c r="A4946" s="116"/>
      <c r="B4946" s="119"/>
      <c r="C4946" s="76" t="s">
        <v>45</v>
      </c>
      <c r="D4946" s="77">
        <v>1</v>
      </c>
      <c r="E4946" s="77">
        <v>28.82</v>
      </c>
      <c r="F4946" s="77"/>
      <c r="G4946" s="77"/>
      <c r="H4946" s="124">
        <f t="shared" si="268"/>
        <v>28.82</v>
      </c>
      <c r="I4946" s="120"/>
      <c r="J4946" s="273"/>
      <c r="K4946" s="273"/>
      <c r="L4946" s="155"/>
      <c r="M4946" s="28"/>
      <c r="N4946" s="28"/>
      <c r="O4946" s="28"/>
      <c r="P4946" s="28"/>
      <c r="Q4946" s="28"/>
      <c r="R4946" s="28"/>
      <c r="S4946" s="28"/>
    </row>
    <row r="4947" spans="1:19" s="31" customFormat="1" ht="13.5" x14ac:dyDescent="0.3">
      <c r="A4947" s="116"/>
      <c r="B4947" s="119"/>
      <c r="C4947" s="76" t="s">
        <v>45</v>
      </c>
      <c r="D4947" s="77">
        <v>1</v>
      </c>
      <c r="E4947" s="77">
        <v>22.22</v>
      </c>
      <c r="F4947" s="77"/>
      <c r="G4947" s="77"/>
      <c r="H4947" s="124">
        <f t="shared" si="268"/>
        <v>22.22</v>
      </c>
      <c r="I4947" s="120"/>
      <c r="J4947" s="273"/>
      <c r="K4947" s="273"/>
      <c r="L4947" s="155"/>
      <c r="M4947" s="28"/>
      <c r="N4947" s="28"/>
      <c r="O4947" s="28"/>
      <c r="P4947" s="28"/>
      <c r="Q4947" s="28"/>
      <c r="R4947" s="28"/>
      <c r="S4947" s="28"/>
    </row>
    <row r="4948" spans="1:19" s="31" customFormat="1" ht="13.5" x14ac:dyDescent="0.3">
      <c r="A4948" s="116"/>
      <c r="B4948" s="119"/>
      <c r="C4948" s="76" t="s">
        <v>45</v>
      </c>
      <c r="D4948" s="77">
        <v>1</v>
      </c>
      <c r="E4948" s="77">
        <v>45.9</v>
      </c>
      <c r="F4948" s="77"/>
      <c r="G4948" s="77"/>
      <c r="H4948" s="124">
        <f>E4948*D4948</f>
        <v>45.9</v>
      </c>
      <c r="I4948" s="120"/>
      <c r="J4948" s="273"/>
      <c r="K4948" s="273"/>
      <c r="L4948" s="155"/>
      <c r="M4948" s="28"/>
      <c r="N4948" s="28"/>
      <c r="O4948" s="28"/>
      <c r="P4948" s="28"/>
      <c r="Q4948" s="28"/>
      <c r="R4948" s="28"/>
      <c r="S4948" s="28"/>
    </row>
    <row r="4949" spans="1:19" s="31" customFormat="1" ht="13.5" x14ac:dyDescent="0.3">
      <c r="A4949" s="116"/>
      <c r="B4949" s="119"/>
      <c r="C4949" s="15"/>
      <c r="D4949" s="15"/>
      <c r="E4949" s="15"/>
      <c r="H4949" s="332"/>
      <c r="I4949" s="120"/>
      <c r="J4949" s="273"/>
      <c r="K4949" s="273"/>
      <c r="L4949" s="155"/>
      <c r="M4949" s="28"/>
      <c r="N4949" s="28"/>
      <c r="O4949" s="28"/>
      <c r="P4949" s="28"/>
      <c r="Q4949" s="28"/>
      <c r="R4949" s="28"/>
      <c r="S4949" s="28"/>
    </row>
    <row r="4950" spans="1:19" s="31" customFormat="1" ht="13.5" x14ac:dyDescent="0.3">
      <c r="A4950" s="116"/>
      <c r="B4950" s="119"/>
      <c r="C4950" s="76"/>
      <c r="D4950" s="77"/>
      <c r="E4950" s="77"/>
      <c r="F4950" s="77"/>
      <c r="G4950" s="77"/>
      <c r="H4950" s="124"/>
      <c r="I4950" s="120"/>
      <c r="J4950" s="273"/>
      <c r="K4950" s="273"/>
      <c r="L4950" s="155"/>
      <c r="M4950" s="28"/>
      <c r="N4950" s="28"/>
      <c r="O4950" s="28"/>
      <c r="P4950" s="28"/>
      <c r="Q4950" s="28"/>
      <c r="R4950" s="28"/>
      <c r="S4950" s="28"/>
    </row>
    <row r="4951" spans="1:19" s="31" customFormat="1" ht="13.5" x14ac:dyDescent="0.3">
      <c r="A4951" s="116"/>
      <c r="B4951" s="119"/>
      <c r="C4951" s="76"/>
      <c r="D4951" s="77"/>
      <c r="E4951" s="77"/>
      <c r="F4951" s="77"/>
      <c r="G4951" s="77"/>
      <c r="H4951" s="124"/>
      <c r="I4951" s="120"/>
      <c r="J4951" s="273"/>
      <c r="K4951" s="273"/>
      <c r="L4951" s="167"/>
      <c r="M4951" s="28"/>
      <c r="N4951" s="28"/>
      <c r="O4951" s="28"/>
      <c r="P4951" s="28"/>
      <c r="Q4951" s="28"/>
      <c r="R4951" s="28"/>
      <c r="S4951" s="28"/>
    </row>
    <row r="4952" spans="1:19" s="31" customFormat="1" ht="13.5" x14ac:dyDescent="0.3">
      <c r="A4952" s="100" t="s">
        <v>2408</v>
      </c>
      <c r="B4952" s="101" t="s">
        <v>143</v>
      </c>
      <c r="C4952" s="76"/>
      <c r="D4952" s="77"/>
      <c r="E4952" s="77"/>
      <c r="F4952" s="77"/>
      <c r="G4952" s="77"/>
      <c r="H4952" s="124"/>
      <c r="I4952" s="120"/>
      <c r="J4952" s="273"/>
      <c r="K4952" s="273"/>
      <c r="L4952" s="155"/>
      <c r="M4952" s="28"/>
      <c r="N4952" s="28"/>
      <c r="O4952" s="28"/>
      <c r="P4952" s="28"/>
      <c r="Q4952" s="28"/>
      <c r="R4952" s="28"/>
      <c r="S4952" s="28"/>
    </row>
    <row r="4953" spans="1:19" s="31" customFormat="1" ht="13.5" x14ac:dyDescent="0.3">
      <c r="A4953" s="116"/>
      <c r="B4953" s="119"/>
      <c r="C4953" s="76"/>
      <c r="D4953" s="77"/>
      <c r="E4953" s="77"/>
      <c r="F4953" s="77"/>
      <c r="G4953" s="77"/>
      <c r="H4953" s="124"/>
      <c r="I4953" s="120"/>
      <c r="J4953" s="273"/>
      <c r="K4953" s="273"/>
      <c r="L4953" s="155"/>
      <c r="M4953" s="28"/>
      <c r="N4953" s="28"/>
      <c r="O4953" s="28"/>
      <c r="P4953" s="28"/>
      <c r="Q4953" s="28"/>
      <c r="R4953" s="28"/>
      <c r="S4953" s="28"/>
    </row>
    <row r="4954" spans="1:19" s="31" customFormat="1" ht="162" x14ac:dyDescent="0.3">
      <c r="A4954" s="116" t="s">
        <v>2474</v>
      </c>
      <c r="B4954" s="755" t="s">
        <v>3697</v>
      </c>
      <c r="C4954" s="76"/>
      <c r="D4954" s="77"/>
      <c r="E4954" s="77"/>
      <c r="F4954" s="77"/>
      <c r="G4954" s="77"/>
      <c r="H4954" s="124"/>
      <c r="I4954" s="120"/>
      <c r="J4954" s="273"/>
      <c r="K4954" s="273"/>
      <c r="L4954" s="155"/>
      <c r="M4954" s="28"/>
      <c r="N4954" s="28"/>
      <c r="O4954" s="28"/>
      <c r="P4954" s="28"/>
      <c r="Q4954" s="28"/>
      <c r="R4954" s="28"/>
      <c r="S4954" s="28"/>
    </row>
    <row r="4955" spans="1:19" s="31" customFormat="1" ht="13.5" x14ac:dyDescent="0.3">
      <c r="A4955" s="116" t="s">
        <v>2476</v>
      </c>
      <c r="B4955" s="119" t="s">
        <v>146</v>
      </c>
      <c r="C4955" s="76" t="s">
        <v>11</v>
      </c>
      <c r="D4955" s="77">
        <v>27</v>
      </c>
      <c r="E4955" s="77"/>
      <c r="F4955" s="77"/>
      <c r="G4955" s="77"/>
      <c r="H4955" s="124">
        <f>D4955</f>
        <v>27</v>
      </c>
      <c r="I4955" s="120">
        <f>H4955</f>
        <v>27</v>
      </c>
      <c r="J4955" s="273"/>
      <c r="K4955" s="273"/>
      <c r="L4955" s="155"/>
      <c r="M4955" s="28"/>
      <c r="N4955" s="28"/>
      <c r="O4955" s="28"/>
      <c r="P4955" s="28"/>
      <c r="Q4955" s="28"/>
      <c r="R4955" s="28"/>
      <c r="S4955" s="28"/>
    </row>
    <row r="4956" spans="1:19" s="31" customFormat="1" ht="13.5" x14ac:dyDescent="0.3">
      <c r="A4956" s="116" t="s">
        <v>2477</v>
      </c>
      <c r="B4956" s="119" t="s">
        <v>150</v>
      </c>
      <c r="C4956" s="76" t="s">
        <v>11</v>
      </c>
      <c r="D4956" s="77">
        <v>1</v>
      </c>
      <c r="E4956" s="77"/>
      <c r="F4956" s="77"/>
      <c r="G4956" s="77"/>
      <c r="H4956" s="124">
        <f t="shared" ref="H4956:H4957" si="269">D4956</f>
        <v>1</v>
      </c>
      <c r="I4956" s="120">
        <f t="shared" ref="I4956:I4957" si="270">H4956</f>
        <v>1</v>
      </c>
      <c r="J4956" s="273"/>
      <c r="K4956" s="273"/>
      <c r="L4956" s="155"/>
      <c r="M4956" s="28"/>
      <c r="N4956" s="28"/>
      <c r="O4956" s="28"/>
      <c r="P4956" s="28"/>
      <c r="Q4956" s="28"/>
      <c r="R4956" s="28"/>
      <c r="S4956" s="28"/>
    </row>
    <row r="4957" spans="1:19" s="31" customFormat="1" ht="13.5" x14ac:dyDescent="0.3">
      <c r="A4957" s="116" t="s">
        <v>2478</v>
      </c>
      <c r="B4957" s="119" t="s">
        <v>199</v>
      </c>
      <c r="C4957" s="76" t="s">
        <v>11</v>
      </c>
      <c r="D4957" s="77">
        <v>8</v>
      </c>
      <c r="E4957" s="77"/>
      <c r="F4957" s="77"/>
      <c r="G4957" s="77"/>
      <c r="H4957" s="124">
        <f t="shared" si="269"/>
        <v>8</v>
      </c>
      <c r="I4957" s="120">
        <f t="shared" si="270"/>
        <v>8</v>
      </c>
      <c r="J4957" s="273"/>
      <c r="K4957" s="273"/>
      <c r="L4957" s="155"/>
      <c r="M4957" s="28"/>
      <c r="N4957" s="28"/>
      <c r="O4957" s="28"/>
      <c r="P4957" s="28"/>
      <c r="Q4957" s="28"/>
      <c r="R4957" s="28"/>
      <c r="S4957" s="28"/>
    </row>
    <row r="4958" spans="1:19" s="31" customFormat="1" ht="13.5" x14ac:dyDescent="0.3">
      <c r="A4958" s="116"/>
      <c r="B4958" s="119"/>
      <c r="C4958" s="76"/>
      <c r="D4958" s="77"/>
      <c r="E4958" s="77"/>
      <c r="F4958" s="77"/>
      <c r="G4958" s="77"/>
      <c r="H4958" s="124"/>
      <c r="I4958" s="120"/>
      <c r="J4958" s="273"/>
      <c r="K4958" s="273"/>
      <c r="L4958" s="155"/>
      <c r="M4958" s="28"/>
      <c r="N4958" s="28"/>
      <c r="O4958" s="28"/>
      <c r="P4958" s="28"/>
      <c r="Q4958" s="28"/>
      <c r="R4958" s="28"/>
      <c r="S4958" s="28"/>
    </row>
    <row r="4959" spans="1:19" s="31" customFormat="1" ht="94.5" x14ac:dyDescent="0.3">
      <c r="A4959" s="116" t="s">
        <v>2475</v>
      </c>
      <c r="B4959" s="103" t="s">
        <v>369</v>
      </c>
      <c r="C4959" s="76" t="s">
        <v>11</v>
      </c>
      <c r="D4959" s="77">
        <v>3</v>
      </c>
      <c r="E4959" s="77"/>
      <c r="F4959" s="77"/>
      <c r="G4959" s="77"/>
      <c r="H4959" s="124">
        <f>D4959</f>
        <v>3</v>
      </c>
      <c r="I4959" s="120">
        <f>H4959</f>
        <v>3</v>
      </c>
      <c r="J4959" s="253"/>
      <c r="K4959" s="253"/>
      <c r="L4959" s="155"/>
      <c r="M4959" s="28"/>
      <c r="N4959" s="28"/>
      <c r="O4959" s="28"/>
      <c r="P4959" s="28"/>
      <c r="Q4959" s="28"/>
      <c r="R4959" s="28"/>
      <c r="S4959" s="28"/>
    </row>
    <row r="4960" spans="1:19" s="31" customFormat="1" ht="13.5" x14ac:dyDescent="0.3">
      <c r="A4960" s="116"/>
      <c r="B4960" s="119"/>
      <c r="C4960" s="76"/>
      <c r="D4960" s="77"/>
      <c r="E4960" s="77"/>
      <c r="F4960" s="77"/>
      <c r="G4960" s="77"/>
      <c r="H4960" s="124"/>
      <c r="I4960" s="120"/>
      <c r="J4960" s="273"/>
      <c r="K4960" s="273"/>
      <c r="L4960" s="167"/>
      <c r="M4960" s="28"/>
      <c r="N4960" s="28"/>
      <c r="O4960" s="28"/>
      <c r="P4960" s="28"/>
      <c r="Q4960" s="28"/>
      <c r="R4960" s="28"/>
      <c r="S4960" s="28"/>
    </row>
    <row r="4961" spans="1:19" s="31" customFormat="1" ht="13.5" x14ac:dyDescent="0.3">
      <c r="A4961" s="116"/>
      <c r="B4961" s="119"/>
      <c r="C4961" s="76"/>
      <c r="D4961" s="77"/>
      <c r="E4961" s="77"/>
      <c r="F4961" s="77"/>
      <c r="G4961" s="77"/>
      <c r="H4961" s="124"/>
      <c r="I4961" s="120"/>
      <c r="J4961" s="273"/>
      <c r="K4961" s="273"/>
      <c r="L4961" s="155"/>
      <c r="M4961" s="28"/>
      <c r="N4961" s="28"/>
      <c r="O4961" s="28"/>
      <c r="P4961" s="28"/>
      <c r="Q4961" s="28"/>
      <c r="R4961" s="28"/>
      <c r="S4961" s="28"/>
    </row>
    <row r="4962" spans="1:19" s="31" customFormat="1" ht="13.5" x14ac:dyDescent="0.3">
      <c r="A4962" s="100" t="s">
        <v>2409</v>
      </c>
      <c r="B4962" s="101" t="s">
        <v>154</v>
      </c>
      <c r="C4962" s="76"/>
      <c r="D4962" s="77"/>
      <c r="E4962" s="77"/>
      <c r="F4962" s="77"/>
      <c r="G4962" s="77"/>
      <c r="H4962" s="124"/>
      <c r="I4962" s="120"/>
      <c r="J4962" s="273"/>
      <c r="K4962" s="273"/>
      <c r="L4962" s="155"/>
      <c r="M4962" s="28"/>
      <c r="N4962" s="28"/>
      <c r="O4962" s="28"/>
      <c r="P4962" s="28"/>
      <c r="Q4962" s="28"/>
      <c r="R4962" s="28"/>
      <c r="S4962" s="28"/>
    </row>
    <row r="4963" spans="1:19" s="31" customFormat="1" ht="13.5" x14ac:dyDescent="0.3">
      <c r="A4963" s="116"/>
      <c r="B4963" s="119"/>
      <c r="C4963" s="76"/>
      <c r="D4963" s="77"/>
      <c r="E4963" s="77"/>
      <c r="F4963" s="77"/>
      <c r="G4963" s="77"/>
      <c r="H4963" s="124"/>
      <c r="I4963" s="120"/>
      <c r="J4963" s="273"/>
      <c r="K4963" s="273"/>
      <c r="L4963" s="155"/>
      <c r="M4963" s="28"/>
      <c r="N4963" s="28"/>
      <c r="O4963" s="28"/>
      <c r="P4963" s="28"/>
      <c r="Q4963" s="28"/>
      <c r="R4963" s="28"/>
      <c r="S4963" s="28"/>
    </row>
    <row r="4964" spans="1:19" s="31" customFormat="1" ht="40.5" x14ac:dyDescent="0.3">
      <c r="A4964" s="116" t="s">
        <v>2479</v>
      </c>
      <c r="B4964" s="103" t="s">
        <v>362</v>
      </c>
      <c r="C4964" s="76"/>
      <c r="D4964" s="77"/>
      <c r="E4964" s="77"/>
      <c r="F4964" s="77"/>
      <c r="G4964" s="77"/>
      <c r="H4964" s="124"/>
      <c r="I4964" s="120"/>
      <c r="J4964" s="273"/>
      <c r="K4964" s="273"/>
      <c r="L4964" s="155"/>
      <c r="M4964" s="28"/>
      <c r="N4964" s="28"/>
      <c r="O4964" s="28"/>
      <c r="P4964" s="28"/>
      <c r="Q4964" s="28"/>
      <c r="R4964" s="28"/>
      <c r="S4964" s="28"/>
    </row>
    <row r="4965" spans="1:19" s="31" customFormat="1" ht="94.5" x14ac:dyDescent="0.3">
      <c r="A4965" s="116" t="s">
        <v>2480</v>
      </c>
      <c r="B4965" s="103" t="s">
        <v>370</v>
      </c>
      <c r="C4965" s="76" t="s">
        <v>11</v>
      </c>
      <c r="D4965" s="77">
        <v>7</v>
      </c>
      <c r="E4965" s="77"/>
      <c r="F4965" s="77"/>
      <c r="G4965" s="77"/>
      <c r="H4965" s="124">
        <f>D4965</f>
        <v>7</v>
      </c>
      <c r="I4965" s="120">
        <f>H4965</f>
        <v>7</v>
      </c>
      <c r="J4965" s="273"/>
      <c r="K4965" s="273"/>
      <c r="L4965" s="155"/>
      <c r="M4965" s="28"/>
      <c r="N4965" s="28"/>
      <c r="O4965" s="28"/>
      <c r="P4965" s="28"/>
      <c r="Q4965" s="28"/>
      <c r="R4965" s="28"/>
      <c r="S4965" s="28"/>
    </row>
    <row r="4966" spans="1:19" s="31" customFormat="1" ht="94.5" x14ac:dyDescent="0.3">
      <c r="A4966" s="116" t="s">
        <v>2481</v>
      </c>
      <c r="B4966" s="103" t="s">
        <v>371</v>
      </c>
      <c r="C4966" s="76" t="s">
        <v>11</v>
      </c>
      <c r="D4966" s="77">
        <v>5</v>
      </c>
      <c r="E4966" s="77"/>
      <c r="F4966" s="77"/>
      <c r="G4966" s="77"/>
      <c r="H4966" s="124">
        <f t="shared" ref="H4966:H4967" si="271">D4966</f>
        <v>5</v>
      </c>
      <c r="I4966" s="120">
        <f t="shared" ref="I4966:I4967" si="272">H4966</f>
        <v>5</v>
      </c>
      <c r="J4966" s="273"/>
      <c r="K4966" s="273"/>
      <c r="L4966" s="155"/>
      <c r="M4966" s="28"/>
      <c r="N4966" s="28"/>
      <c r="O4966" s="28"/>
      <c r="P4966" s="28"/>
      <c r="Q4966" s="28"/>
      <c r="R4966" s="28"/>
      <c r="S4966" s="28"/>
    </row>
    <row r="4967" spans="1:19" s="31" customFormat="1" ht="135" x14ac:dyDescent="0.3">
      <c r="A4967" s="116" t="s">
        <v>2482</v>
      </c>
      <c r="B4967" s="103" t="s">
        <v>381</v>
      </c>
      <c r="C4967" s="76" t="s">
        <v>11</v>
      </c>
      <c r="D4967" s="77">
        <v>8</v>
      </c>
      <c r="E4967" s="77"/>
      <c r="F4967" s="77"/>
      <c r="G4967" s="77"/>
      <c r="H4967" s="124">
        <f t="shared" si="271"/>
        <v>8</v>
      </c>
      <c r="I4967" s="120">
        <f t="shared" si="272"/>
        <v>8</v>
      </c>
      <c r="J4967" s="253"/>
      <c r="K4967" s="273"/>
      <c r="L4967" s="155"/>
      <c r="M4967" s="28"/>
      <c r="N4967" s="28"/>
      <c r="O4967" s="28"/>
      <c r="P4967" s="28"/>
      <c r="Q4967" s="28"/>
      <c r="R4967" s="28"/>
      <c r="S4967" s="28"/>
    </row>
    <row r="4968" spans="1:19" s="31" customFormat="1" ht="40.5" x14ac:dyDescent="0.3">
      <c r="A4968" s="116" t="s">
        <v>2483</v>
      </c>
      <c r="B4968" s="119" t="s">
        <v>157</v>
      </c>
      <c r="C4968" s="76"/>
      <c r="D4968" s="77"/>
      <c r="E4968" s="77"/>
      <c r="F4968" s="77"/>
      <c r="G4968" s="77"/>
      <c r="H4968" s="124"/>
      <c r="I4968" s="120"/>
      <c r="J4968" s="273"/>
      <c r="K4968" s="273"/>
      <c r="L4968" s="155"/>
      <c r="M4968" s="28"/>
      <c r="N4968" s="28"/>
      <c r="O4968" s="28"/>
      <c r="P4968" s="28"/>
      <c r="Q4968" s="28"/>
      <c r="R4968" s="28"/>
      <c r="S4968" s="28"/>
    </row>
    <row r="4969" spans="1:19" s="31" customFormat="1" ht="81" x14ac:dyDescent="0.3">
      <c r="A4969" s="116" t="s">
        <v>2484</v>
      </c>
      <c r="B4969" s="119" t="s">
        <v>273</v>
      </c>
      <c r="C4969" s="76" t="s">
        <v>11</v>
      </c>
      <c r="D4969" s="77">
        <v>2</v>
      </c>
      <c r="E4969" s="77"/>
      <c r="F4969" s="77"/>
      <c r="G4969" s="77"/>
      <c r="H4969" s="124">
        <f>D4969</f>
        <v>2</v>
      </c>
      <c r="I4969" s="120">
        <f>H4969</f>
        <v>2</v>
      </c>
      <c r="J4969" s="273"/>
      <c r="K4969" s="273"/>
      <c r="L4969" s="155"/>
      <c r="M4969" s="28"/>
      <c r="N4969" s="28"/>
      <c r="O4969" s="28"/>
      <c r="P4969" s="28"/>
      <c r="Q4969" s="28"/>
      <c r="R4969" s="28"/>
      <c r="S4969" s="28"/>
    </row>
    <row r="4970" spans="1:19" s="31" customFormat="1" ht="13.5" x14ac:dyDescent="0.3">
      <c r="A4970" s="116"/>
      <c r="B4970" s="119"/>
      <c r="C4970" s="76"/>
      <c r="D4970" s="77"/>
      <c r="E4970" s="77"/>
      <c r="F4970" s="77"/>
      <c r="G4970" s="77"/>
      <c r="H4970" s="124"/>
      <c r="I4970" s="120"/>
      <c r="J4970" s="273"/>
      <c r="K4970" s="273"/>
      <c r="L4970" s="155"/>
      <c r="M4970" s="28"/>
      <c r="N4970" s="28"/>
      <c r="O4970" s="28"/>
      <c r="P4970" s="28"/>
      <c r="Q4970" s="28"/>
      <c r="R4970" s="28"/>
      <c r="S4970" s="28"/>
    </row>
    <row r="4971" spans="1:19" s="31" customFormat="1" ht="81" x14ac:dyDescent="0.3">
      <c r="A4971" s="502" t="s">
        <v>2485</v>
      </c>
      <c r="B4971" s="119" t="s">
        <v>274</v>
      </c>
      <c r="C4971" s="76" t="s">
        <v>11</v>
      </c>
      <c r="D4971" s="77">
        <v>1</v>
      </c>
      <c r="E4971" s="77"/>
      <c r="F4971" s="77"/>
      <c r="G4971" s="77"/>
      <c r="H4971" s="124">
        <f>D4971</f>
        <v>1</v>
      </c>
      <c r="I4971" s="120">
        <f>H4971</f>
        <v>1</v>
      </c>
      <c r="J4971" s="273"/>
      <c r="K4971" s="273"/>
      <c r="L4971" s="155"/>
      <c r="M4971" s="28"/>
      <c r="N4971" s="28"/>
      <c r="O4971" s="28"/>
      <c r="P4971" s="28"/>
      <c r="Q4971" s="28"/>
      <c r="R4971" s="28"/>
      <c r="S4971" s="28"/>
    </row>
    <row r="4972" spans="1:19" s="31" customFormat="1" ht="13.5" x14ac:dyDescent="0.3">
      <c r="A4972" s="116"/>
      <c r="B4972" s="119"/>
      <c r="C4972" s="76"/>
      <c r="D4972" s="77"/>
      <c r="E4972" s="77"/>
      <c r="F4972" s="77"/>
      <c r="G4972" s="77"/>
      <c r="H4972" s="124"/>
      <c r="I4972" s="120"/>
      <c r="J4972" s="273"/>
      <c r="K4972" s="273"/>
      <c r="L4972" s="155"/>
      <c r="M4972" s="28"/>
      <c r="N4972" s="28"/>
      <c r="O4972" s="28"/>
      <c r="P4972" s="28"/>
      <c r="Q4972" s="28"/>
      <c r="R4972" s="28"/>
      <c r="S4972" s="28"/>
    </row>
    <row r="4973" spans="1:19" s="31" customFormat="1" ht="108" x14ac:dyDescent="0.3">
      <c r="A4973" s="502" t="s">
        <v>2486</v>
      </c>
      <c r="B4973" s="103" t="s">
        <v>382</v>
      </c>
      <c r="C4973" s="76" t="s">
        <v>11</v>
      </c>
      <c r="D4973" s="77">
        <v>2</v>
      </c>
      <c r="E4973" s="77"/>
      <c r="F4973" s="77"/>
      <c r="G4973" s="77"/>
      <c r="H4973" s="124">
        <f>D4973</f>
        <v>2</v>
      </c>
      <c r="I4973" s="120">
        <f>H4973</f>
        <v>2</v>
      </c>
      <c r="J4973" s="253"/>
      <c r="K4973" s="253"/>
      <c r="L4973" s="184"/>
      <c r="M4973" s="28"/>
      <c r="N4973" s="28"/>
      <c r="O4973" s="28"/>
      <c r="P4973" s="28"/>
      <c r="Q4973" s="28"/>
      <c r="R4973" s="28"/>
      <c r="S4973" s="28"/>
    </row>
    <row r="4974" spans="1:19" s="31" customFormat="1" ht="13.5" x14ac:dyDescent="0.3">
      <c r="A4974" s="116"/>
      <c r="B4974" s="119"/>
      <c r="C4974" s="76"/>
      <c r="D4974" s="77"/>
      <c r="E4974" s="77"/>
      <c r="F4974" s="77"/>
      <c r="G4974" s="77"/>
      <c r="H4974" s="124"/>
      <c r="I4974" s="120"/>
      <c r="J4974" s="273"/>
      <c r="K4974" s="273"/>
      <c r="L4974" s="155"/>
      <c r="M4974" s="28"/>
      <c r="N4974" s="28"/>
      <c r="O4974" s="28"/>
      <c r="P4974" s="28"/>
      <c r="Q4974" s="28"/>
      <c r="R4974" s="28"/>
      <c r="S4974" s="28"/>
    </row>
    <row r="4975" spans="1:19" s="31" customFormat="1" ht="81" x14ac:dyDescent="0.3">
      <c r="A4975" s="116" t="s">
        <v>2487</v>
      </c>
      <c r="B4975" s="119" t="s">
        <v>243</v>
      </c>
      <c r="C4975" s="76"/>
      <c r="D4975" s="77"/>
      <c r="E4975" s="77"/>
      <c r="F4975" s="77"/>
      <c r="G4975" s="77"/>
      <c r="H4975" s="124"/>
      <c r="I4975" s="120"/>
      <c r="J4975" s="273"/>
      <c r="K4975" s="273"/>
      <c r="L4975" s="155"/>
      <c r="M4975" s="28"/>
      <c r="N4975" s="28"/>
      <c r="O4975" s="28"/>
      <c r="P4975" s="28"/>
      <c r="Q4975" s="28"/>
      <c r="R4975" s="28"/>
      <c r="S4975" s="28"/>
    </row>
    <row r="4976" spans="1:19" s="31" customFormat="1" ht="108" x14ac:dyDescent="0.3">
      <c r="A4976" s="116" t="s">
        <v>2488</v>
      </c>
      <c r="B4976" s="103" t="s">
        <v>384</v>
      </c>
      <c r="C4976" s="76" t="s">
        <v>11</v>
      </c>
      <c r="D4976" s="77">
        <v>1</v>
      </c>
      <c r="E4976" s="77"/>
      <c r="F4976" s="77"/>
      <c r="G4976" s="77"/>
      <c r="H4976" s="124">
        <f>D4976</f>
        <v>1</v>
      </c>
      <c r="I4976" s="120">
        <f>H4976</f>
        <v>1</v>
      </c>
      <c r="J4976" s="273"/>
      <c r="K4976" s="273"/>
      <c r="L4976" s="155"/>
      <c r="M4976" s="28"/>
      <c r="N4976" s="28"/>
      <c r="O4976" s="28"/>
      <c r="P4976" s="28"/>
      <c r="Q4976" s="28"/>
      <c r="R4976" s="28"/>
      <c r="S4976" s="28"/>
    </row>
    <row r="4977" spans="1:19" s="31" customFormat="1" ht="94.5" x14ac:dyDescent="0.3">
      <c r="A4977" s="116" t="s">
        <v>2489</v>
      </c>
      <c r="B4977" s="103" t="s">
        <v>383</v>
      </c>
      <c r="C4977" s="76" t="s">
        <v>11</v>
      </c>
      <c r="D4977" s="77">
        <v>1</v>
      </c>
      <c r="E4977" s="77"/>
      <c r="F4977" s="77"/>
      <c r="G4977" s="77"/>
      <c r="H4977" s="124">
        <f>D4977</f>
        <v>1</v>
      </c>
      <c r="I4977" s="120">
        <f>H4977</f>
        <v>1</v>
      </c>
      <c r="J4977" s="273"/>
      <c r="K4977" s="273"/>
      <c r="L4977" s="155"/>
      <c r="M4977" s="28"/>
      <c r="N4977" s="28"/>
      <c r="O4977" s="28"/>
      <c r="P4977" s="28"/>
      <c r="Q4977" s="28"/>
      <c r="R4977" s="28"/>
      <c r="S4977" s="28"/>
    </row>
    <row r="4978" spans="1:19" s="31" customFormat="1" ht="67.5" x14ac:dyDescent="0.3">
      <c r="A4978" s="116" t="s">
        <v>2490</v>
      </c>
      <c r="B4978" s="103" t="s">
        <v>385</v>
      </c>
      <c r="C4978" s="76" t="s">
        <v>11</v>
      </c>
      <c r="D4978" s="77">
        <v>1</v>
      </c>
      <c r="E4978" s="77"/>
      <c r="F4978" s="77"/>
      <c r="G4978" s="77"/>
      <c r="H4978" s="124">
        <f>D4978</f>
        <v>1</v>
      </c>
      <c r="I4978" s="120">
        <f>H4978</f>
        <v>1</v>
      </c>
      <c r="J4978" s="273"/>
      <c r="K4978" s="273"/>
      <c r="L4978" s="155"/>
      <c r="M4978" s="28"/>
      <c r="N4978" s="28"/>
      <c r="O4978" s="28"/>
      <c r="P4978" s="28"/>
      <c r="Q4978" s="28"/>
      <c r="R4978" s="28"/>
      <c r="S4978" s="28"/>
    </row>
    <row r="4979" spans="1:19" s="31" customFormat="1" ht="54" x14ac:dyDescent="0.3">
      <c r="A4979" s="116" t="s">
        <v>2491</v>
      </c>
      <c r="B4979" s="103" t="s">
        <v>386</v>
      </c>
      <c r="C4979" s="76" t="s">
        <v>11</v>
      </c>
      <c r="D4979" s="77">
        <v>2</v>
      </c>
      <c r="E4979" s="77"/>
      <c r="F4979" s="77"/>
      <c r="G4979" s="77"/>
      <c r="H4979" s="124">
        <f>D4979</f>
        <v>2</v>
      </c>
      <c r="I4979" s="120">
        <f>H4979</f>
        <v>2</v>
      </c>
      <c r="J4979" s="273"/>
      <c r="K4979" s="273"/>
      <c r="L4979" s="155"/>
      <c r="M4979" s="28"/>
      <c r="N4979" s="28"/>
      <c r="O4979" s="28"/>
      <c r="P4979" s="28"/>
      <c r="Q4979" s="28"/>
      <c r="R4979" s="28"/>
      <c r="S4979" s="28"/>
    </row>
    <row r="4980" spans="1:19" s="31" customFormat="1" ht="13.5" x14ac:dyDescent="0.3">
      <c r="A4980" s="116"/>
      <c r="B4980" s="119"/>
      <c r="C4980" s="76"/>
      <c r="D4980" s="77"/>
      <c r="E4980" s="77"/>
      <c r="F4980" s="77"/>
      <c r="G4980" s="77"/>
      <c r="H4980" s="124"/>
      <c r="I4980" s="120"/>
      <c r="J4980" s="273"/>
      <c r="K4980" s="273"/>
      <c r="L4980" s="155"/>
      <c r="M4980" s="28"/>
      <c r="N4980" s="28"/>
      <c r="O4980" s="28"/>
      <c r="P4980" s="28"/>
      <c r="Q4980" s="28"/>
      <c r="R4980" s="28"/>
      <c r="S4980" s="28"/>
    </row>
    <row r="4981" spans="1:19" s="31" customFormat="1" ht="94.5" x14ac:dyDescent="0.3">
      <c r="A4981" s="116" t="s">
        <v>2492</v>
      </c>
      <c r="B4981" s="119" t="s">
        <v>170</v>
      </c>
      <c r="C4981" s="76" t="s">
        <v>11</v>
      </c>
      <c r="D4981" s="77">
        <v>1</v>
      </c>
      <c r="E4981" s="77"/>
      <c r="F4981" s="77"/>
      <c r="G4981" s="77"/>
      <c r="H4981" s="124">
        <f>D4981</f>
        <v>1</v>
      </c>
      <c r="I4981" s="120">
        <f>H4981</f>
        <v>1</v>
      </c>
      <c r="J4981" s="253"/>
      <c r="K4981" s="253"/>
      <c r="L4981" s="184"/>
      <c r="M4981" s="28"/>
      <c r="N4981" s="28"/>
      <c r="O4981" s="28"/>
      <c r="P4981" s="28"/>
      <c r="Q4981" s="28"/>
      <c r="R4981" s="28"/>
      <c r="S4981" s="28"/>
    </row>
    <row r="4982" spans="1:19" s="31" customFormat="1" ht="13.5" x14ac:dyDescent="0.3">
      <c r="A4982" s="116"/>
      <c r="B4982" s="119"/>
      <c r="C4982" s="76"/>
      <c r="D4982" s="77"/>
      <c r="E4982" s="77"/>
      <c r="F4982" s="77"/>
      <c r="G4982" s="77"/>
      <c r="H4982" s="124"/>
      <c r="I4982" s="120"/>
      <c r="J4982" s="253"/>
      <c r="K4982" s="253"/>
      <c r="L4982" s="184"/>
      <c r="M4982" s="28"/>
      <c r="N4982" s="28"/>
      <c r="O4982" s="28"/>
      <c r="P4982" s="28"/>
      <c r="Q4982" s="28"/>
      <c r="R4982" s="28"/>
      <c r="S4982" s="28"/>
    </row>
    <row r="4983" spans="1:19" s="31" customFormat="1" ht="81" x14ac:dyDescent="0.3">
      <c r="A4983" s="116" t="s">
        <v>2493</v>
      </c>
      <c r="B4983" s="119" t="s">
        <v>275</v>
      </c>
      <c r="C4983" s="76" t="s">
        <v>112</v>
      </c>
      <c r="D4983" s="77"/>
      <c r="E4983" s="77"/>
      <c r="F4983" s="77"/>
      <c r="G4983" s="77"/>
      <c r="H4983" s="124"/>
      <c r="I4983" s="120">
        <f>SUM(H4984:H5041)</f>
        <v>255.35</v>
      </c>
      <c r="J4983" s="253"/>
      <c r="K4983" s="253"/>
      <c r="L4983" s="184"/>
      <c r="M4983" s="28"/>
      <c r="N4983" s="28"/>
      <c r="O4983" s="28"/>
      <c r="P4983" s="28"/>
      <c r="Q4983" s="28"/>
      <c r="R4983" s="28"/>
      <c r="S4983" s="28"/>
    </row>
    <row r="4984" spans="1:19" s="31" customFormat="1" ht="13.5" x14ac:dyDescent="0.3">
      <c r="A4984" s="116"/>
      <c r="B4984" s="119"/>
      <c r="C4984" s="76" t="s">
        <v>112</v>
      </c>
      <c r="D4984" s="77">
        <v>1</v>
      </c>
      <c r="E4984" s="77">
        <v>3</v>
      </c>
      <c r="F4984" s="77"/>
      <c r="G4984" s="77"/>
      <c r="H4984" s="124">
        <f>E4984*D4984</f>
        <v>3</v>
      </c>
      <c r="I4984" s="120"/>
      <c r="J4984" s="273"/>
      <c r="K4984" s="273"/>
      <c r="L4984" s="155"/>
      <c r="M4984" s="28"/>
      <c r="N4984" s="28"/>
      <c r="O4984" s="28"/>
      <c r="P4984" s="28"/>
      <c r="Q4984" s="28"/>
      <c r="R4984" s="28"/>
      <c r="S4984" s="28"/>
    </row>
    <row r="4985" spans="1:19" s="31" customFormat="1" ht="13.5" x14ac:dyDescent="0.3">
      <c r="A4985" s="116"/>
      <c r="B4985" s="119"/>
      <c r="C4985" s="76" t="s">
        <v>112</v>
      </c>
      <c r="D4985" s="77">
        <v>1</v>
      </c>
      <c r="E4985" s="77">
        <v>6.95</v>
      </c>
      <c r="F4985" s="77"/>
      <c r="G4985" s="77"/>
      <c r="H4985" s="124">
        <f t="shared" ref="H4985:H5041" si="273">E4985*D4985</f>
        <v>6.95</v>
      </c>
      <c r="I4985" s="120"/>
      <c r="J4985" s="273"/>
      <c r="K4985" s="273"/>
      <c r="L4985" s="155"/>
      <c r="M4985" s="28"/>
      <c r="N4985" s="28"/>
      <c r="O4985" s="28"/>
      <c r="P4985" s="28"/>
      <c r="Q4985" s="28"/>
      <c r="R4985" s="28"/>
      <c r="S4985" s="28"/>
    </row>
    <row r="4986" spans="1:19" s="31" customFormat="1" ht="13.5" x14ac:dyDescent="0.3">
      <c r="A4986" s="116"/>
      <c r="B4986" s="119"/>
      <c r="C4986" s="76" t="s">
        <v>112</v>
      </c>
      <c r="D4986" s="77">
        <v>1</v>
      </c>
      <c r="E4986" s="77">
        <v>6.95</v>
      </c>
      <c r="F4986" s="77"/>
      <c r="G4986" s="77"/>
      <c r="H4986" s="124">
        <f t="shared" si="273"/>
        <v>6.95</v>
      </c>
      <c r="I4986" s="120"/>
      <c r="J4986" s="273"/>
      <c r="K4986" s="273"/>
      <c r="L4986" s="155"/>
      <c r="M4986" s="28"/>
      <c r="N4986" s="28"/>
      <c r="O4986" s="28"/>
      <c r="P4986" s="28"/>
      <c r="Q4986" s="28"/>
      <c r="R4986" s="28"/>
      <c r="S4986" s="28"/>
    </row>
    <row r="4987" spans="1:19" s="31" customFormat="1" ht="13.5" x14ac:dyDescent="0.3">
      <c r="A4987" s="116"/>
      <c r="B4987" s="119"/>
      <c r="C4987" s="76" t="s">
        <v>112</v>
      </c>
      <c r="D4987" s="77">
        <v>1</v>
      </c>
      <c r="E4987" s="77">
        <v>1.99</v>
      </c>
      <c r="F4987" s="77"/>
      <c r="G4987" s="77"/>
      <c r="H4987" s="124">
        <f t="shared" si="273"/>
        <v>1.99</v>
      </c>
      <c r="I4987" s="120"/>
      <c r="J4987" s="273"/>
      <c r="K4987" s="273"/>
      <c r="L4987" s="155"/>
      <c r="M4987" s="28"/>
      <c r="N4987" s="28"/>
      <c r="O4987" s="28"/>
      <c r="P4987" s="28"/>
      <c r="Q4987" s="28"/>
      <c r="R4987" s="28"/>
      <c r="S4987" s="28"/>
    </row>
    <row r="4988" spans="1:19" s="31" customFormat="1" ht="13.5" x14ac:dyDescent="0.3">
      <c r="A4988" s="116"/>
      <c r="B4988" s="119"/>
      <c r="C4988" s="76" t="s">
        <v>112</v>
      </c>
      <c r="D4988" s="77">
        <v>1</v>
      </c>
      <c r="E4988" s="77">
        <v>10.59</v>
      </c>
      <c r="F4988" s="77"/>
      <c r="G4988" s="77"/>
      <c r="H4988" s="124">
        <f t="shared" si="273"/>
        <v>10.59</v>
      </c>
      <c r="I4988" s="120"/>
      <c r="J4988" s="273"/>
      <c r="K4988" s="273"/>
      <c r="L4988" s="155"/>
      <c r="M4988" s="28"/>
      <c r="N4988" s="28"/>
      <c r="O4988" s="28"/>
      <c r="P4988" s="28"/>
      <c r="Q4988" s="28"/>
      <c r="R4988" s="28"/>
      <c r="S4988" s="28"/>
    </row>
    <row r="4989" spans="1:19" s="31" customFormat="1" ht="13.5" x14ac:dyDescent="0.3">
      <c r="A4989" s="116"/>
      <c r="B4989" s="119"/>
      <c r="C4989" s="76" t="s">
        <v>112</v>
      </c>
      <c r="D4989" s="77">
        <v>1</v>
      </c>
      <c r="E4989" s="77">
        <v>6.7</v>
      </c>
      <c r="F4989" s="77"/>
      <c r="G4989" s="77"/>
      <c r="H4989" s="124">
        <f t="shared" si="273"/>
        <v>6.7</v>
      </c>
      <c r="I4989" s="120"/>
      <c r="J4989" s="273"/>
      <c r="K4989" s="273"/>
      <c r="L4989" s="155"/>
      <c r="M4989" s="28"/>
      <c r="N4989" s="28"/>
      <c r="O4989" s="28"/>
      <c r="P4989" s="28"/>
      <c r="Q4989" s="28"/>
      <c r="R4989" s="28"/>
      <c r="S4989" s="28"/>
    </row>
    <row r="4990" spans="1:19" s="31" customFormat="1" ht="13.5" x14ac:dyDescent="0.3">
      <c r="A4990" s="116"/>
      <c r="B4990" s="119"/>
      <c r="C4990" s="76" t="s">
        <v>112</v>
      </c>
      <c r="D4990" s="77">
        <v>1</v>
      </c>
      <c r="E4990" s="77">
        <v>0.11</v>
      </c>
      <c r="F4990" s="77"/>
      <c r="G4990" s="77"/>
      <c r="H4990" s="124">
        <f t="shared" si="273"/>
        <v>0.11</v>
      </c>
      <c r="I4990" s="120"/>
      <c r="J4990" s="273"/>
      <c r="K4990" s="273"/>
      <c r="L4990" s="155"/>
      <c r="M4990" s="28"/>
      <c r="N4990" s="28"/>
      <c r="O4990" s="28"/>
      <c r="P4990" s="28"/>
      <c r="Q4990" s="28"/>
      <c r="R4990" s="28"/>
      <c r="S4990" s="28"/>
    </row>
    <row r="4991" spans="1:19" s="31" customFormat="1" ht="13.5" x14ac:dyDescent="0.3">
      <c r="A4991" s="116"/>
      <c r="B4991" s="119"/>
      <c r="C4991" s="76" t="s">
        <v>112</v>
      </c>
      <c r="D4991" s="77">
        <v>1</v>
      </c>
      <c r="E4991" s="77">
        <v>2.1800000000000002</v>
      </c>
      <c r="F4991" s="77"/>
      <c r="G4991" s="77"/>
      <c r="H4991" s="124">
        <f t="shared" si="273"/>
        <v>2.1800000000000002</v>
      </c>
      <c r="I4991" s="120"/>
      <c r="J4991" s="273"/>
      <c r="K4991" s="273"/>
      <c r="L4991" s="155"/>
      <c r="M4991" s="28"/>
      <c r="N4991" s="28"/>
      <c r="O4991" s="28"/>
      <c r="P4991" s="28"/>
      <c r="Q4991" s="28"/>
      <c r="R4991" s="28"/>
      <c r="S4991" s="28"/>
    </row>
    <row r="4992" spans="1:19" s="40" customFormat="1" ht="13.5" x14ac:dyDescent="0.3">
      <c r="A4992" s="116"/>
      <c r="B4992" s="119"/>
      <c r="C4992" s="76" t="s">
        <v>112</v>
      </c>
      <c r="D4992" s="77">
        <v>1</v>
      </c>
      <c r="E4992" s="77">
        <v>0.56000000000000005</v>
      </c>
      <c r="F4992" s="77"/>
      <c r="G4992" s="77"/>
      <c r="H4992" s="124">
        <f t="shared" si="273"/>
        <v>0.56000000000000005</v>
      </c>
      <c r="I4992" s="120"/>
      <c r="J4992" s="273"/>
      <c r="K4992" s="273"/>
      <c r="L4992" s="155"/>
      <c r="M4992" s="50"/>
      <c r="N4992" s="50"/>
      <c r="O4992" s="50"/>
      <c r="P4992" s="50"/>
      <c r="Q4992" s="50"/>
      <c r="R4992" s="50"/>
      <c r="S4992" s="50"/>
    </row>
    <row r="4993" spans="1:19" s="31" customFormat="1" ht="13.5" x14ac:dyDescent="0.3">
      <c r="A4993" s="116"/>
      <c r="B4993" s="119"/>
      <c r="C4993" s="76" t="s">
        <v>112</v>
      </c>
      <c r="D4993" s="77">
        <v>1</v>
      </c>
      <c r="E4993" s="77">
        <v>0.25</v>
      </c>
      <c r="F4993" s="77"/>
      <c r="G4993" s="77"/>
      <c r="H4993" s="124">
        <f t="shared" si="273"/>
        <v>0.25</v>
      </c>
      <c r="I4993" s="120"/>
      <c r="J4993" s="273"/>
      <c r="K4993" s="273"/>
      <c r="L4993" s="155"/>
      <c r="M4993" s="28"/>
      <c r="N4993" s="28"/>
      <c r="O4993" s="28"/>
      <c r="P4993" s="28"/>
      <c r="Q4993" s="28"/>
      <c r="R4993" s="28"/>
      <c r="S4993" s="28"/>
    </row>
    <row r="4994" spans="1:19" s="31" customFormat="1" ht="13.5" x14ac:dyDescent="0.3">
      <c r="A4994" s="116"/>
      <c r="B4994" s="119"/>
      <c r="C4994" s="76" t="s">
        <v>112</v>
      </c>
      <c r="D4994" s="77">
        <v>1</v>
      </c>
      <c r="E4994" s="77">
        <v>2.0299999999999998</v>
      </c>
      <c r="F4994" s="77"/>
      <c r="G4994" s="77"/>
      <c r="H4994" s="124">
        <f t="shared" si="273"/>
        <v>2.0299999999999998</v>
      </c>
      <c r="I4994" s="120"/>
      <c r="J4994" s="273"/>
      <c r="K4994" s="273"/>
      <c r="L4994" s="155"/>
      <c r="M4994" s="28"/>
      <c r="N4994" s="28"/>
      <c r="O4994" s="28"/>
      <c r="P4994" s="28"/>
      <c r="Q4994" s="28"/>
      <c r="R4994" s="28"/>
      <c r="S4994" s="28"/>
    </row>
    <row r="4995" spans="1:19" s="31" customFormat="1" ht="13.5" x14ac:dyDescent="0.3">
      <c r="A4995" s="116"/>
      <c r="B4995" s="119"/>
      <c r="C4995" s="76" t="s">
        <v>112</v>
      </c>
      <c r="D4995" s="77">
        <v>1</v>
      </c>
      <c r="E4995" s="77">
        <v>0.56000000000000005</v>
      </c>
      <c r="F4995" s="77"/>
      <c r="G4995" s="77"/>
      <c r="H4995" s="124">
        <f t="shared" si="273"/>
        <v>0.56000000000000005</v>
      </c>
      <c r="I4995" s="120"/>
      <c r="J4995" s="273"/>
      <c r="K4995" s="273"/>
      <c r="L4995" s="155"/>
      <c r="M4995" s="28"/>
      <c r="N4995" s="28"/>
      <c r="O4995" s="28"/>
      <c r="P4995" s="28"/>
      <c r="Q4995" s="28"/>
      <c r="R4995" s="28"/>
      <c r="S4995" s="28"/>
    </row>
    <row r="4996" spans="1:19" s="31" customFormat="1" ht="13.5" x14ac:dyDescent="0.3">
      <c r="A4996" s="116"/>
      <c r="B4996" s="119"/>
      <c r="C4996" s="76" t="s">
        <v>112</v>
      </c>
      <c r="D4996" s="77">
        <v>1</v>
      </c>
      <c r="E4996" s="77">
        <v>0.25</v>
      </c>
      <c r="F4996" s="77"/>
      <c r="G4996" s="77"/>
      <c r="H4996" s="124">
        <f t="shared" si="273"/>
        <v>0.25</v>
      </c>
      <c r="I4996" s="120"/>
      <c r="J4996" s="273"/>
      <c r="K4996" s="273"/>
      <c r="L4996" s="155"/>
      <c r="M4996" s="28"/>
      <c r="N4996" s="28"/>
      <c r="O4996" s="28"/>
      <c r="P4996" s="28"/>
      <c r="Q4996" s="28"/>
      <c r="R4996" s="28"/>
      <c r="S4996" s="28"/>
    </row>
    <row r="4997" spans="1:19" s="31" customFormat="1" ht="13.5" x14ac:dyDescent="0.3">
      <c r="A4997" s="116"/>
      <c r="B4997" s="119"/>
      <c r="C4997" s="76" t="s">
        <v>112</v>
      </c>
      <c r="D4997" s="77">
        <v>1</v>
      </c>
      <c r="E4997" s="77">
        <v>0.11</v>
      </c>
      <c r="F4997" s="77"/>
      <c r="G4997" s="77"/>
      <c r="H4997" s="124">
        <f t="shared" si="273"/>
        <v>0.11</v>
      </c>
      <c r="I4997" s="120"/>
      <c r="J4997" s="273"/>
      <c r="K4997" s="273"/>
      <c r="L4997" s="155"/>
      <c r="M4997" s="28"/>
      <c r="N4997" s="28"/>
      <c r="O4997" s="28"/>
      <c r="P4997" s="28"/>
      <c r="Q4997" s="28"/>
      <c r="R4997" s="28"/>
      <c r="S4997" s="28"/>
    </row>
    <row r="4998" spans="1:19" s="31" customFormat="1" ht="13.5" x14ac:dyDescent="0.3">
      <c r="A4998" s="116"/>
      <c r="B4998" s="119"/>
      <c r="C4998" s="76" t="s">
        <v>112</v>
      </c>
      <c r="D4998" s="77">
        <v>1</v>
      </c>
      <c r="E4998" s="77">
        <v>6.88</v>
      </c>
      <c r="F4998" s="77"/>
      <c r="G4998" s="77"/>
      <c r="H4998" s="124">
        <f t="shared" si="273"/>
        <v>6.88</v>
      </c>
      <c r="I4998" s="120"/>
      <c r="J4998" s="273"/>
      <c r="K4998" s="273"/>
      <c r="L4998" s="155"/>
      <c r="M4998" s="28"/>
      <c r="N4998" s="28"/>
      <c r="O4998" s="28"/>
      <c r="P4998" s="28"/>
      <c r="Q4998" s="28"/>
      <c r="R4998" s="28"/>
      <c r="S4998" s="28"/>
    </row>
    <row r="4999" spans="1:19" s="31" customFormat="1" ht="13.5" x14ac:dyDescent="0.3">
      <c r="A4999" s="116"/>
      <c r="B4999" s="119"/>
      <c r="C4999" s="76" t="s">
        <v>112</v>
      </c>
      <c r="D4999" s="77">
        <v>1</v>
      </c>
      <c r="E4999" s="77">
        <v>10.44</v>
      </c>
      <c r="F4999" s="77"/>
      <c r="G4999" s="77"/>
      <c r="H4999" s="124">
        <f t="shared" si="273"/>
        <v>10.44</v>
      </c>
      <c r="I4999" s="120"/>
      <c r="J4999" s="273"/>
      <c r="K4999" s="273"/>
      <c r="L4999" s="155"/>
      <c r="M4999" s="28"/>
      <c r="N4999" s="28"/>
      <c r="O4999" s="28"/>
      <c r="P4999" s="28"/>
      <c r="Q4999" s="28"/>
      <c r="R4999" s="28"/>
      <c r="S4999" s="28"/>
    </row>
    <row r="5000" spans="1:19" s="31" customFormat="1" ht="13.5" x14ac:dyDescent="0.3">
      <c r="A5000" s="116"/>
      <c r="B5000" s="119"/>
      <c r="C5000" s="76" t="s">
        <v>112</v>
      </c>
      <c r="D5000" s="77">
        <v>1</v>
      </c>
      <c r="E5000" s="77">
        <v>3.2</v>
      </c>
      <c r="F5000" s="77"/>
      <c r="G5000" s="77"/>
      <c r="H5000" s="124">
        <f t="shared" si="273"/>
        <v>3.2</v>
      </c>
      <c r="I5000" s="120"/>
      <c r="J5000" s="273"/>
      <c r="K5000" s="273"/>
      <c r="L5000" s="155"/>
      <c r="M5000" s="28"/>
      <c r="N5000" s="28"/>
      <c r="O5000" s="28"/>
      <c r="P5000" s="28"/>
      <c r="Q5000" s="28"/>
      <c r="R5000" s="28"/>
      <c r="S5000" s="28"/>
    </row>
    <row r="5001" spans="1:19" s="31" customFormat="1" ht="13.5" x14ac:dyDescent="0.3">
      <c r="A5001" s="116"/>
      <c r="B5001" s="119"/>
      <c r="C5001" s="76" t="s">
        <v>112</v>
      </c>
      <c r="D5001" s="77">
        <v>1</v>
      </c>
      <c r="E5001" s="77">
        <v>3.2</v>
      </c>
      <c r="F5001" s="77"/>
      <c r="G5001" s="77"/>
      <c r="H5001" s="124">
        <f t="shared" si="273"/>
        <v>3.2</v>
      </c>
      <c r="I5001" s="120"/>
      <c r="J5001" s="273"/>
      <c r="K5001" s="273"/>
      <c r="L5001" s="155"/>
      <c r="M5001" s="28"/>
      <c r="N5001" s="28"/>
      <c r="O5001" s="28"/>
      <c r="P5001" s="28"/>
      <c r="Q5001" s="28"/>
      <c r="R5001" s="28"/>
      <c r="S5001" s="28"/>
    </row>
    <row r="5002" spans="1:19" s="31" customFormat="1" ht="13.5" x14ac:dyDescent="0.3">
      <c r="A5002" s="116"/>
      <c r="B5002" s="119"/>
      <c r="C5002" s="76" t="s">
        <v>112</v>
      </c>
      <c r="D5002" s="77">
        <v>1</v>
      </c>
      <c r="E5002" s="77">
        <v>6.95</v>
      </c>
      <c r="F5002" s="77"/>
      <c r="G5002" s="77"/>
      <c r="H5002" s="124">
        <f t="shared" si="273"/>
        <v>6.95</v>
      </c>
      <c r="I5002" s="120"/>
      <c r="J5002" s="273"/>
      <c r="K5002" s="273"/>
      <c r="L5002" s="155"/>
      <c r="M5002" s="28"/>
      <c r="N5002" s="28"/>
      <c r="O5002" s="28"/>
      <c r="P5002" s="28"/>
      <c r="Q5002" s="28"/>
      <c r="R5002" s="28"/>
      <c r="S5002" s="28"/>
    </row>
    <row r="5003" spans="1:19" s="31" customFormat="1" ht="13.5" x14ac:dyDescent="0.3">
      <c r="A5003" s="116"/>
      <c r="B5003" s="119"/>
      <c r="C5003" s="76" t="s">
        <v>112</v>
      </c>
      <c r="D5003" s="77">
        <v>1</v>
      </c>
      <c r="E5003" s="77">
        <v>5.94</v>
      </c>
      <c r="F5003" s="77"/>
      <c r="G5003" s="77"/>
      <c r="H5003" s="124">
        <f t="shared" si="273"/>
        <v>5.94</v>
      </c>
      <c r="I5003" s="120"/>
      <c r="J5003" s="273"/>
      <c r="K5003" s="273"/>
      <c r="L5003" s="155"/>
      <c r="M5003" s="28"/>
      <c r="N5003" s="28"/>
      <c r="O5003" s="28"/>
      <c r="P5003" s="28"/>
      <c r="Q5003" s="28"/>
      <c r="R5003" s="28"/>
      <c r="S5003" s="28"/>
    </row>
    <row r="5004" spans="1:19" s="31" customFormat="1" ht="13.5" x14ac:dyDescent="0.3">
      <c r="A5004" s="116"/>
      <c r="B5004" s="119"/>
      <c r="C5004" s="76" t="s">
        <v>112</v>
      </c>
      <c r="D5004" s="77">
        <v>1</v>
      </c>
      <c r="E5004" s="77">
        <v>5.87</v>
      </c>
      <c r="F5004" s="77"/>
      <c r="G5004" s="77"/>
      <c r="H5004" s="124">
        <f t="shared" si="273"/>
        <v>5.87</v>
      </c>
      <c r="I5004" s="120"/>
      <c r="J5004" s="273"/>
      <c r="K5004" s="273"/>
      <c r="L5004" s="155"/>
      <c r="M5004" s="28"/>
      <c r="N5004" s="28"/>
      <c r="O5004" s="28"/>
      <c r="P5004" s="28"/>
      <c r="Q5004" s="28"/>
      <c r="R5004" s="28"/>
      <c r="S5004" s="28"/>
    </row>
    <row r="5005" spans="1:19" s="31" customFormat="1" ht="13.5" x14ac:dyDescent="0.3">
      <c r="A5005" s="116"/>
      <c r="B5005" s="119"/>
      <c r="C5005" s="76" t="s">
        <v>112</v>
      </c>
      <c r="D5005" s="77">
        <v>1</v>
      </c>
      <c r="E5005" s="77">
        <v>6.95</v>
      </c>
      <c r="F5005" s="77"/>
      <c r="G5005" s="77"/>
      <c r="H5005" s="124">
        <f t="shared" si="273"/>
        <v>6.95</v>
      </c>
      <c r="I5005" s="120"/>
      <c r="J5005" s="273"/>
      <c r="K5005" s="273"/>
      <c r="L5005" s="155"/>
      <c r="M5005" s="28"/>
      <c r="N5005" s="28"/>
      <c r="O5005" s="28"/>
      <c r="P5005" s="28"/>
      <c r="Q5005" s="28"/>
      <c r="R5005" s="28"/>
      <c r="S5005" s="28"/>
    </row>
    <row r="5006" spans="1:19" s="31" customFormat="1" ht="13.5" x14ac:dyDescent="0.3">
      <c r="A5006" s="116"/>
      <c r="B5006" s="119"/>
      <c r="C5006" s="76" t="s">
        <v>112</v>
      </c>
      <c r="D5006" s="77">
        <v>1</v>
      </c>
      <c r="E5006" s="77">
        <v>5.9</v>
      </c>
      <c r="F5006" s="77"/>
      <c r="G5006" s="77"/>
      <c r="H5006" s="124">
        <f t="shared" si="273"/>
        <v>5.9</v>
      </c>
      <c r="I5006" s="120"/>
      <c r="J5006" s="273"/>
      <c r="K5006" s="273"/>
      <c r="L5006" s="155"/>
      <c r="M5006" s="28"/>
      <c r="N5006" s="28"/>
      <c r="O5006" s="28"/>
      <c r="P5006" s="28"/>
      <c r="Q5006" s="28"/>
      <c r="R5006" s="28"/>
      <c r="S5006" s="28"/>
    </row>
    <row r="5007" spans="1:19" s="31" customFormat="1" ht="13.5" x14ac:dyDescent="0.3">
      <c r="A5007" s="116"/>
      <c r="B5007" s="119"/>
      <c r="C5007" s="76" t="s">
        <v>112</v>
      </c>
      <c r="D5007" s="77">
        <v>1</v>
      </c>
      <c r="E5007" s="77">
        <v>7.28</v>
      </c>
      <c r="F5007" s="77"/>
      <c r="G5007" s="77"/>
      <c r="H5007" s="124">
        <f t="shared" si="273"/>
        <v>7.28</v>
      </c>
      <c r="I5007" s="120"/>
      <c r="J5007" s="273"/>
      <c r="K5007" s="273"/>
      <c r="L5007" s="155"/>
      <c r="M5007" s="28"/>
      <c r="N5007" s="28"/>
      <c r="O5007" s="28"/>
      <c r="P5007" s="28"/>
      <c r="Q5007" s="28"/>
      <c r="R5007" s="28"/>
      <c r="S5007" s="28"/>
    </row>
    <row r="5008" spans="1:19" s="31" customFormat="1" ht="13.5" x14ac:dyDescent="0.3">
      <c r="A5008" s="116"/>
      <c r="B5008" s="119"/>
      <c r="C5008" s="76" t="s">
        <v>112</v>
      </c>
      <c r="D5008" s="77">
        <v>1</v>
      </c>
      <c r="E5008" s="77">
        <v>6.88</v>
      </c>
      <c r="F5008" s="77"/>
      <c r="G5008" s="77"/>
      <c r="H5008" s="124">
        <f t="shared" si="273"/>
        <v>6.88</v>
      </c>
      <c r="I5008" s="120"/>
      <c r="J5008" s="273"/>
      <c r="K5008" s="273"/>
      <c r="L5008" s="155"/>
      <c r="M5008" s="28"/>
      <c r="N5008" s="28"/>
      <c r="O5008" s="28"/>
      <c r="P5008" s="28"/>
      <c r="Q5008" s="28"/>
      <c r="R5008" s="28"/>
      <c r="S5008" s="28"/>
    </row>
    <row r="5009" spans="1:19" s="31" customFormat="1" ht="13.5" x14ac:dyDescent="0.3">
      <c r="A5009" s="116"/>
      <c r="B5009" s="119"/>
      <c r="C5009" s="76" t="s">
        <v>112</v>
      </c>
      <c r="D5009" s="77">
        <v>1</v>
      </c>
      <c r="E5009" s="77">
        <v>4.28</v>
      </c>
      <c r="F5009" s="77"/>
      <c r="G5009" s="77"/>
      <c r="H5009" s="124">
        <f t="shared" si="273"/>
        <v>4.28</v>
      </c>
      <c r="I5009" s="120"/>
      <c r="J5009" s="273"/>
      <c r="K5009" s="273"/>
      <c r="L5009" s="155"/>
      <c r="M5009" s="28"/>
      <c r="N5009" s="28"/>
      <c r="O5009" s="28"/>
      <c r="P5009" s="28"/>
      <c r="Q5009" s="28"/>
      <c r="R5009" s="28"/>
      <c r="S5009" s="28"/>
    </row>
    <row r="5010" spans="1:19" s="31" customFormat="1" ht="13.5" x14ac:dyDescent="0.3">
      <c r="A5010" s="116"/>
      <c r="B5010" s="119"/>
      <c r="C5010" s="76" t="s">
        <v>112</v>
      </c>
      <c r="D5010" s="77">
        <v>1</v>
      </c>
      <c r="E5010" s="77">
        <v>0.51</v>
      </c>
      <c r="F5010" s="77"/>
      <c r="G5010" s="77"/>
      <c r="H5010" s="124">
        <f t="shared" si="273"/>
        <v>0.51</v>
      </c>
      <c r="I5010" s="120"/>
      <c r="J5010" s="273"/>
      <c r="K5010" s="273"/>
      <c r="L5010" s="155"/>
      <c r="M5010" s="28"/>
      <c r="N5010" s="28"/>
      <c r="O5010" s="28"/>
      <c r="P5010" s="28"/>
      <c r="Q5010" s="28"/>
      <c r="R5010" s="28"/>
      <c r="S5010" s="28"/>
    </row>
    <row r="5011" spans="1:19" s="31" customFormat="1" ht="13.5" x14ac:dyDescent="0.3">
      <c r="A5011" s="116"/>
      <c r="B5011" s="119"/>
      <c r="C5011" s="76" t="s">
        <v>112</v>
      </c>
      <c r="D5011" s="77">
        <v>1</v>
      </c>
      <c r="E5011" s="77">
        <v>1.04</v>
      </c>
      <c r="F5011" s="77"/>
      <c r="G5011" s="77"/>
      <c r="H5011" s="124">
        <f t="shared" si="273"/>
        <v>1.04</v>
      </c>
      <c r="I5011" s="120"/>
      <c r="J5011" s="273"/>
      <c r="K5011" s="273"/>
      <c r="L5011" s="155"/>
      <c r="M5011" s="28"/>
      <c r="N5011" s="28"/>
      <c r="O5011" s="28"/>
      <c r="P5011" s="28"/>
      <c r="Q5011" s="28"/>
      <c r="R5011" s="28"/>
      <c r="S5011" s="28"/>
    </row>
    <row r="5012" spans="1:19" s="31" customFormat="1" ht="13.5" x14ac:dyDescent="0.3">
      <c r="A5012" s="116"/>
      <c r="B5012" s="119"/>
      <c r="C5012" s="76" t="s">
        <v>112</v>
      </c>
      <c r="D5012" s="77">
        <v>1</v>
      </c>
      <c r="E5012" s="77">
        <v>6.75</v>
      </c>
      <c r="F5012" s="77"/>
      <c r="G5012" s="77"/>
      <c r="H5012" s="124">
        <f t="shared" si="273"/>
        <v>6.75</v>
      </c>
      <c r="I5012" s="120"/>
      <c r="J5012" s="273"/>
      <c r="K5012" s="273"/>
      <c r="L5012" s="155"/>
      <c r="M5012" s="28"/>
      <c r="N5012" s="28"/>
      <c r="O5012" s="28"/>
      <c r="P5012" s="28"/>
      <c r="Q5012" s="28"/>
      <c r="R5012" s="28"/>
      <c r="S5012" s="28"/>
    </row>
    <row r="5013" spans="1:19" s="31" customFormat="1" ht="13.5" x14ac:dyDescent="0.3">
      <c r="A5013" s="116"/>
      <c r="B5013" s="119"/>
      <c r="C5013" s="76" t="s">
        <v>112</v>
      </c>
      <c r="D5013" s="77">
        <v>1</v>
      </c>
      <c r="E5013" s="77">
        <v>4.25</v>
      </c>
      <c r="F5013" s="77"/>
      <c r="G5013" s="77"/>
      <c r="H5013" s="124">
        <f t="shared" si="273"/>
        <v>4.25</v>
      </c>
      <c r="I5013" s="120"/>
      <c r="J5013" s="273"/>
      <c r="K5013" s="273"/>
      <c r="L5013" s="155"/>
      <c r="M5013" s="28"/>
      <c r="N5013" s="28"/>
      <c r="O5013" s="28"/>
      <c r="P5013" s="28"/>
      <c r="Q5013" s="28"/>
      <c r="R5013" s="28"/>
      <c r="S5013" s="28"/>
    </row>
    <row r="5014" spans="1:19" s="31" customFormat="1" ht="13.5" x14ac:dyDescent="0.3">
      <c r="A5014" s="116"/>
      <c r="B5014" s="119"/>
      <c r="C5014" s="76" t="s">
        <v>112</v>
      </c>
      <c r="D5014" s="77">
        <v>1</v>
      </c>
      <c r="E5014" s="77">
        <v>2.7</v>
      </c>
      <c r="F5014" s="77"/>
      <c r="G5014" s="77"/>
      <c r="H5014" s="124">
        <f t="shared" si="273"/>
        <v>2.7</v>
      </c>
      <c r="I5014" s="120"/>
      <c r="J5014" s="273"/>
      <c r="K5014" s="273"/>
      <c r="L5014" s="155"/>
      <c r="M5014" s="28"/>
      <c r="N5014" s="28"/>
      <c r="O5014" s="28"/>
      <c r="P5014" s="28"/>
      <c r="Q5014" s="28"/>
      <c r="R5014" s="28"/>
      <c r="S5014" s="28"/>
    </row>
    <row r="5015" spans="1:19" s="31" customFormat="1" ht="13.5" x14ac:dyDescent="0.3">
      <c r="A5015" s="116"/>
      <c r="B5015" s="119"/>
      <c r="C5015" s="76" t="s">
        <v>112</v>
      </c>
      <c r="D5015" s="77">
        <v>1</v>
      </c>
      <c r="E5015" s="77">
        <v>2.66</v>
      </c>
      <c r="F5015" s="77"/>
      <c r="G5015" s="77"/>
      <c r="H5015" s="124">
        <f t="shared" si="273"/>
        <v>2.66</v>
      </c>
      <c r="I5015" s="120"/>
      <c r="J5015" s="273"/>
      <c r="K5015" s="273"/>
      <c r="L5015" s="155"/>
      <c r="M5015" s="28"/>
      <c r="N5015" s="28"/>
      <c r="O5015" s="28"/>
      <c r="P5015" s="28"/>
      <c r="Q5015" s="28"/>
      <c r="R5015" s="28"/>
      <c r="S5015" s="28"/>
    </row>
    <row r="5016" spans="1:19" s="31" customFormat="1" ht="13.5" x14ac:dyDescent="0.3">
      <c r="A5016" s="116"/>
      <c r="B5016" s="119"/>
      <c r="C5016" s="76" t="s">
        <v>112</v>
      </c>
      <c r="D5016" s="77">
        <v>1</v>
      </c>
      <c r="E5016" s="77">
        <v>4.33</v>
      </c>
      <c r="F5016" s="77"/>
      <c r="G5016" s="77"/>
      <c r="H5016" s="124">
        <f t="shared" si="273"/>
        <v>4.33</v>
      </c>
      <c r="I5016" s="120"/>
      <c r="J5016" s="273"/>
      <c r="K5016" s="273"/>
      <c r="L5016" s="155"/>
      <c r="M5016" s="28"/>
      <c r="N5016" s="28"/>
      <c r="O5016" s="28"/>
      <c r="P5016" s="28"/>
      <c r="Q5016" s="28"/>
      <c r="R5016" s="28"/>
      <c r="S5016" s="28"/>
    </row>
    <row r="5017" spans="1:19" s="31" customFormat="1" ht="13.5" x14ac:dyDescent="0.3">
      <c r="A5017" s="116"/>
      <c r="B5017" s="119"/>
      <c r="C5017" s="76" t="s">
        <v>112</v>
      </c>
      <c r="D5017" s="77">
        <v>1</v>
      </c>
      <c r="E5017" s="77">
        <v>6.66</v>
      </c>
      <c r="F5017" s="77"/>
      <c r="G5017" s="77"/>
      <c r="H5017" s="124">
        <f t="shared" si="273"/>
        <v>6.66</v>
      </c>
      <c r="I5017" s="120"/>
      <c r="J5017" s="273"/>
      <c r="K5017" s="273"/>
      <c r="L5017" s="155"/>
      <c r="M5017" s="28"/>
      <c r="N5017" s="28"/>
      <c r="O5017" s="28"/>
      <c r="P5017" s="28"/>
      <c r="Q5017" s="28"/>
      <c r="R5017" s="28"/>
      <c r="S5017" s="28"/>
    </row>
    <row r="5018" spans="1:19" s="31" customFormat="1" ht="13.5" x14ac:dyDescent="0.3">
      <c r="A5018" s="116"/>
      <c r="B5018" s="119"/>
      <c r="C5018" s="76" t="s">
        <v>112</v>
      </c>
      <c r="D5018" s="77">
        <v>1</v>
      </c>
      <c r="E5018" s="77">
        <v>0.51</v>
      </c>
      <c r="F5018" s="77"/>
      <c r="G5018" s="77"/>
      <c r="H5018" s="124">
        <f t="shared" si="273"/>
        <v>0.51</v>
      </c>
      <c r="I5018" s="120"/>
      <c r="J5018" s="273"/>
      <c r="K5018" s="273"/>
      <c r="L5018" s="155"/>
      <c r="M5018" s="28"/>
      <c r="N5018" s="28"/>
      <c r="O5018" s="28"/>
      <c r="P5018" s="28"/>
      <c r="Q5018" s="28"/>
      <c r="R5018" s="28"/>
      <c r="S5018" s="28"/>
    </row>
    <row r="5019" spans="1:19" s="31" customFormat="1" ht="13.5" x14ac:dyDescent="0.3">
      <c r="A5019" s="116"/>
      <c r="B5019" s="119"/>
      <c r="C5019" s="76" t="s">
        <v>112</v>
      </c>
      <c r="D5019" s="77">
        <v>1</v>
      </c>
      <c r="E5019" s="77">
        <v>6.88</v>
      </c>
      <c r="F5019" s="77"/>
      <c r="G5019" s="77"/>
      <c r="H5019" s="124">
        <f t="shared" si="273"/>
        <v>6.88</v>
      </c>
      <c r="I5019" s="120"/>
      <c r="J5019" s="273"/>
      <c r="K5019" s="273"/>
      <c r="L5019" s="155"/>
      <c r="M5019" s="28"/>
      <c r="N5019" s="28"/>
      <c r="O5019" s="28"/>
      <c r="P5019" s="28"/>
      <c r="Q5019" s="28"/>
      <c r="R5019" s="28"/>
      <c r="S5019" s="28"/>
    </row>
    <row r="5020" spans="1:19" s="31" customFormat="1" ht="13.5" x14ac:dyDescent="0.3">
      <c r="A5020" s="116"/>
      <c r="B5020" s="119"/>
      <c r="C5020" s="76" t="s">
        <v>112</v>
      </c>
      <c r="D5020" s="77">
        <v>1</v>
      </c>
      <c r="E5020" s="77">
        <v>6.95</v>
      </c>
      <c r="F5020" s="77"/>
      <c r="G5020" s="77"/>
      <c r="H5020" s="124">
        <f t="shared" si="273"/>
        <v>6.95</v>
      </c>
      <c r="I5020" s="120"/>
      <c r="J5020" s="273"/>
      <c r="K5020" s="273"/>
      <c r="L5020" s="155"/>
      <c r="M5020" s="28"/>
      <c r="N5020" s="28"/>
      <c r="O5020" s="28"/>
      <c r="P5020" s="28"/>
      <c r="Q5020" s="28"/>
      <c r="R5020" s="28"/>
      <c r="S5020" s="28"/>
    </row>
    <row r="5021" spans="1:19" s="31" customFormat="1" ht="13.5" x14ac:dyDescent="0.3">
      <c r="A5021" s="116"/>
      <c r="B5021" s="119"/>
      <c r="C5021" s="76" t="s">
        <v>112</v>
      </c>
      <c r="D5021" s="77">
        <v>1</v>
      </c>
      <c r="E5021" s="77">
        <v>5.61</v>
      </c>
      <c r="F5021" s="77"/>
      <c r="G5021" s="77"/>
      <c r="H5021" s="124">
        <f t="shared" si="273"/>
        <v>5.61</v>
      </c>
      <c r="I5021" s="120"/>
      <c r="J5021" s="273"/>
      <c r="K5021" s="273"/>
      <c r="L5021" s="155"/>
      <c r="M5021" s="28"/>
      <c r="N5021" s="28"/>
      <c r="O5021" s="28"/>
      <c r="P5021" s="28"/>
      <c r="Q5021" s="28"/>
      <c r="R5021" s="28"/>
      <c r="S5021" s="28"/>
    </row>
    <row r="5022" spans="1:19" s="31" customFormat="1" ht="13.5" x14ac:dyDescent="0.3">
      <c r="A5022" s="116"/>
      <c r="B5022" s="119"/>
      <c r="C5022" s="76" t="s">
        <v>112</v>
      </c>
      <c r="D5022" s="77">
        <v>1</v>
      </c>
      <c r="E5022" s="77">
        <v>1.05</v>
      </c>
      <c r="F5022" s="77"/>
      <c r="G5022" s="77"/>
      <c r="H5022" s="124">
        <f t="shared" si="273"/>
        <v>1.05</v>
      </c>
      <c r="I5022" s="120"/>
      <c r="J5022" s="273"/>
      <c r="K5022" s="273"/>
      <c r="L5022" s="155"/>
      <c r="M5022" s="28"/>
      <c r="N5022" s="28"/>
      <c r="O5022" s="28"/>
      <c r="P5022" s="28"/>
      <c r="Q5022" s="28"/>
      <c r="R5022" s="28"/>
      <c r="S5022" s="28"/>
    </row>
    <row r="5023" spans="1:19" s="40" customFormat="1" ht="13.5" x14ac:dyDescent="0.3">
      <c r="A5023" s="116"/>
      <c r="B5023" s="119"/>
      <c r="C5023" s="76" t="s">
        <v>112</v>
      </c>
      <c r="D5023" s="77">
        <v>1</v>
      </c>
      <c r="E5023" s="77">
        <v>6.66</v>
      </c>
      <c r="F5023" s="77"/>
      <c r="G5023" s="77"/>
      <c r="H5023" s="124">
        <f t="shared" si="273"/>
        <v>6.66</v>
      </c>
      <c r="I5023" s="120"/>
      <c r="J5023" s="273"/>
      <c r="K5023" s="273"/>
      <c r="L5023" s="155"/>
      <c r="M5023" s="50"/>
      <c r="N5023" s="50"/>
      <c r="O5023" s="50"/>
      <c r="P5023" s="50"/>
      <c r="Q5023" s="50"/>
      <c r="R5023" s="50"/>
      <c r="S5023" s="50"/>
    </row>
    <row r="5024" spans="1:19" s="40" customFormat="1" ht="13.5" x14ac:dyDescent="0.3">
      <c r="A5024" s="116"/>
      <c r="B5024" s="119"/>
      <c r="C5024" s="76" t="s">
        <v>112</v>
      </c>
      <c r="D5024" s="77">
        <v>1</v>
      </c>
      <c r="E5024" s="77">
        <v>6.88</v>
      </c>
      <c r="F5024" s="77"/>
      <c r="G5024" s="77"/>
      <c r="H5024" s="124">
        <f t="shared" si="273"/>
        <v>6.88</v>
      </c>
      <c r="I5024" s="120"/>
      <c r="J5024" s="273"/>
      <c r="K5024" s="273"/>
      <c r="L5024" s="155"/>
      <c r="M5024" s="50"/>
      <c r="N5024" s="50"/>
      <c r="O5024" s="50"/>
      <c r="P5024" s="50"/>
      <c r="Q5024" s="50"/>
      <c r="R5024" s="50"/>
      <c r="S5024" s="50"/>
    </row>
    <row r="5025" spans="1:19" s="31" customFormat="1" ht="13.5" x14ac:dyDescent="0.3">
      <c r="A5025" s="116"/>
      <c r="B5025" s="119"/>
      <c r="C5025" s="76" t="s">
        <v>112</v>
      </c>
      <c r="D5025" s="77">
        <v>1</v>
      </c>
      <c r="E5025" s="77">
        <v>6.66</v>
      </c>
      <c r="F5025" s="77"/>
      <c r="G5025" s="77"/>
      <c r="H5025" s="124">
        <f t="shared" si="273"/>
        <v>6.66</v>
      </c>
      <c r="I5025" s="120"/>
      <c r="J5025" s="273"/>
      <c r="K5025" s="273"/>
      <c r="L5025" s="155"/>
      <c r="M5025" s="28"/>
      <c r="N5025" s="28"/>
      <c r="O5025" s="28"/>
      <c r="P5025" s="28"/>
      <c r="Q5025" s="28"/>
      <c r="R5025" s="28"/>
      <c r="S5025" s="28"/>
    </row>
    <row r="5026" spans="1:19" s="31" customFormat="1" ht="13.5" x14ac:dyDescent="0.3">
      <c r="A5026" s="116"/>
      <c r="B5026" s="119"/>
      <c r="C5026" s="76" t="s">
        <v>112</v>
      </c>
      <c r="D5026" s="77">
        <v>1</v>
      </c>
      <c r="E5026" s="77">
        <v>5.33</v>
      </c>
      <c r="F5026" s="77"/>
      <c r="G5026" s="77"/>
      <c r="H5026" s="124">
        <f t="shared" si="273"/>
        <v>5.33</v>
      </c>
      <c r="I5026" s="120"/>
      <c r="J5026" s="273"/>
      <c r="K5026" s="273"/>
      <c r="L5026" s="155"/>
      <c r="M5026" s="28"/>
      <c r="N5026" s="28"/>
      <c r="O5026" s="28"/>
      <c r="P5026" s="28"/>
      <c r="Q5026" s="28"/>
      <c r="R5026" s="28"/>
      <c r="S5026" s="28"/>
    </row>
    <row r="5027" spans="1:19" s="31" customFormat="1" ht="13.5" x14ac:dyDescent="0.3">
      <c r="A5027" s="116"/>
      <c r="B5027" s="119"/>
      <c r="C5027" s="76" t="s">
        <v>112</v>
      </c>
      <c r="D5027" s="77">
        <v>1</v>
      </c>
      <c r="E5027" s="77">
        <v>1.04</v>
      </c>
      <c r="F5027" s="77"/>
      <c r="G5027" s="77"/>
      <c r="H5027" s="124">
        <f t="shared" si="273"/>
        <v>1.04</v>
      </c>
      <c r="I5027" s="120"/>
      <c r="J5027" s="273"/>
      <c r="K5027" s="273"/>
      <c r="L5027" s="155"/>
      <c r="M5027" s="28"/>
      <c r="N5027" s="28"/>
      <c r="O5027" s="28"/>
      <c r="P5027" s="28"/>
      <c r="Q5027" s="28"/>
      <c r="R5027" s="28"/>
      <c r="S5027" s="28"/>
    </row>
    <row r="5028" spans="1:19" s="31" customFormat="1" ht="13.5" x14ac:dyDescent="0.3">
      <c r="A5028" s="116"/>
      <c r="B5028" s="119"/>
      <c r="C5028" s="76" t="s">
        <v>112</v>
      </c>
      <c r="D5028" s="77">
        <v>1</v>
      </c>
      <c r="E5028" s="77">
        <v>0.51</v>
      </c>
      <c r="F5028" s="77"/>
      <c r="G5028" s="77"/>
      <c r="H5028" s="124">
        <f t="shared" si="273"/>
        <v>0.51</v>
      </c>
      <c r="I5028" s="120"/>
      <c r="J5028" s="273"/>
      <c r="K5028" s="273"/>
      <c r="L5028" s="155"/>
      <c r="M5028" s="28"/>
      <c r="N5028" s="28"/>
      <c r="O5028" s="28"/>
      <c r="P5028" s="28"/>
      <c r="Q5028" s="28"/>
      <c r="R5028" s="28"/>
      <c r="S5028" s="28"/>
    </row>
    <row r="5029" spans="1:19" s="31" customFormat="1" ht="13.5" x14ac:dyDescent="0.3">
      <c r="A5029" s="116"/>
      <c r="B5029" s="119"/>
      <c r="C5029" s="76" t="s">
        <v>112</v>
      </c>
      <c r="D5029" s="77">
        <v>1</v>
      </c>
      <c r="E5029" s="77">
        <v>5.0999999999999996</v>
      </c>
      <c r="F5029" s="77"/>
      <c r="G5029" s="77"/>
      <c r="H5029" s="124">
        <f t="shared" si="273"/>
        <v>5.0999999999999996</v>
      </c>
      <c r="I5029" s="120"/>
      <c r="J5029" s="273"/>
      <c r="K5029" s="273"/>
      <c r="L5029" s="155"/>
      <c r="M5029" s="28"/>
      <c r="N5029" s="28"/>
      <c r="O5029" s="28"/>
      <c r="P5029" s="28"/>
      <c r="Q5029" s="28"/>
      <c r="R5029" s="28"/>
      <c r="S5029" s="28"/>
    </row>
    <row r="5030" spans="1:19" s="31" customFormat="1" ht="13.5" x14ac:dyDescent="0.3">
      <c r="A5030" s="116"/>
      <c r="B5030" s="119"/>
      <c r="C5030" s="76" t="s">
        <v>112</v>
      </c>
      <c r="D5030" s="77">
        <v>1</v>
      </c>
      <c r="E5030" s="77">
        <v>5.0999999999999996</v>
      </c>
      <c r="F5030" s="77"/>
      <c r="G5030" s="77"/>
      <c r="H5030" s="124">
        <f t="shared" si="273"/>
        <v>5.0999999999999996</v>
      </c>
      <c r="I5030" s="120"/>
      <c r="J5030" s="273"/>
      <c r="K5030" s="273"/>
      <c r="L5030" s="155"/>
      <c r="M5030" s="28"/>
      <c r="N5030" s="28"/>
      <c r="O5030" s="28"/>
      <c r="P5030" s="28"/>
      <c r="Q5030" s="28"/>
      <c r="R5030" s="28"/>
      <c r="S5030" s="28"/>
    </row>
    <row r="5031" spans="1:19" s="31" customFormat="1" ht="13.5" x14ac:dyDescent="0.3">
      <c r="A5031" s="116"/>
      <c r="B5031" s="119"/>
      <c r="C5031" s="76" t="s">
        <v>112</v>
      </c>
      <c r="D5031" s="77">
        <v>1</v>
      </c>
      <c r="E5031" s="77">
        <v>6.3</v>
      </c>
      <c r="F5031" s="77"/>
      <c r="G5031" s="77"/>
      <c r="H5031" s="124">
        <f t="shared" si="273"/>
        <v>6.3</v>
      </c>
      <c r="I5031" s="120"/>
      <c r="J5031" s="273"/>
      <c r="K5031" s="273"/>
      <c r="L5031" s="155"/>
      <c r="M5031" s="28"/>
      <c r="N5031" s="28"/>
      <c r="O5031" s="28"/>
      <c r="P5031" s="28"/>
      <c r="Q5031" s="28"/>
      <c r="R5031" s="28"/>
      <c r="S5031" s="28"/>
    </row>
    <row r="5032" spans="1:19" s="31" customFormat="1" ht="13.5" x14ac:dyDescent="0.3">
      <c r="A5032" s="116"/>
      <c r="B5032" s="119"/>
      <c r="C5032" s="76" t="s">
        <v>112</v>
      </c>
      <c r="D5032" s="77">
        <v>1</v>
      </c>
      <c r="E5032" s="77">
        <v>2.5</v>
      </c>
      <c r="F5032" s="77"/>
      <c r="G5032" s="77"/>
      <c r="H5032" s="124">
        <f t="shared" si="273"/>
        <v>2.5</v>
      </c>
      <c r="I5032" s="120"/>
      <c r="J5032" s="273"/>
      <c r="K5032" s="273"/>
      <c r="L5032" s="155"/>
      <c r="M5032" s="28"/>
      <c r="N5032" s="28"/>
      <c r="O5032" s="28"/>
      <c r="P5032" s="28"/>
      <c r="Q5032" s="28"/>
      <c r="R5032" s="28"/>
      <c r="S5032" s="28"/>
    </row>
    <row r="5033" spans="1:19" s="31" customFormat="1" ht="13.5" x14ac:dyDescent="0.3">
      <c r="A5033" s="116"/>
      <c r="B5033" s="119"/>
      <c r="C5033" s="76" t="s">
        <v>112</v>
      </c>
      <c r="D5033" s="77">
        <v>1</v>
      </c>
      <c r="E5033" s="77">
        <v>2.84</v>
      </c>
      <c r="F5033" s="77"/>
      <c r="G5033" s="77"/>
      <c r="H5033" s="124">
        <f t="shared" si="273"/>
        <v>2.84</v>
      </c>
      <c r="I5033" s="120"/>
      <c r="J5033" s="273"/>
      <c r="K5033" s="273"/>
      <c r="L5033" s="155"/>
      <c r="M5033" s="28"/>
      <c r="N5033" s="28"/>
      <c r="O5033" s="28"/>
      <c r="P5033" s="28"/>
      <c r="Q5033" s="28"/>
      <c r="R5033" s="28"/>
      <c r="S5033" s="28"/>
    </row>
    <row r="5034" spans="1:19" s="31" customFormat="1" ht="13.5" x14ac:dyDescent="0.3">
      <c r="A5034" s="116"/>
      <c r="B5034" s="119"/>
      <c r="C5034" s="76" t="s">
        <v>112</v>
      </c>
      <c r="D5034" s="77">
        <v>1</v>
      </c>
      <c r="E5034" s="77">
        <v>6.88</v>
      </c>
      <c r="F5034" s="77"/>
      <c r="G5034" s="77"/>
      <c r="H5034" s="124">
        <f t="shared" si="273"/>
        <v>6.88</v>
      </c>
      <c r="I5034" s="120"/>
      <c r="J5034" s="273"/>
      <c r="K5034" s="273"/>
      <c r="L5034" s="155"/>
      <c r="M5034" s="28"/>
      <c r="N5034" s="28"/>
      <c r="O5034" s="28"/>
      <c r="P5034" s="28"/>
      <c r="Q5034" s="28"/>
      <c r="R5034" s="28"/>
      <c r="S5034" s="28"/>
    </row>
    <row r="5035" spans="1:19" s="31" customFormat="1" ht="13.5" x14ac:dyDescent="0.3">
      <c r="A5035" s="116"/>
      <c r="B5035" s="119"/>
      <c r="C5035" s="76" t="s">
        <v>112</v>
      </c>
      <c r="D5035" s="77">
        <v>1</v>
      </c>
      <c r="E5035" s="77">
        <v>7.28</v>
      </c>
      <c r="F5035" s="77"/>
      <c r="G5035" s="77"/>
      <c r="H5035" s="124">
        <f t="shared" si="273"/>
        <v>7.28</v>
      </c>
      <c r="I5035" s="120"/>
      <c r="J5035" s="273"/>
      <c r="K5035" s="273"/>
      <c r="L5035" s="155"/>
      <c r="M5035" s="28"/>
      <c r="N5035" s="28"/>
      <c r="O5035" s="28"/>
      <c r="P5035" s="28"/>
      <c r="Q5035" s="28"/>
      <c r="R5035" s="28"/>
      <c r="S5035" s="28"/>
    </row>
    <row r="5036" spans="1:19" s="31" customFormat="1" ht="13.5" x14ac:dyDescent="0.3">
      <c r="A5036" s="116"/>
      <c r="B5036" s="119"/>
      <c r="C5036" s="76" t="s">
        <v>112</v>
      </c>
      <c r="D5036" s="77">
        <v>1</v>
      </c>
      <c r="E5036" s="77">
        <v>0.51</v>
      </c>
      <c r="F5036" s="77"/>
      <c r="G5036" s="77"/>
      <c r="H5036" s="124">
        <f t="shared" si="273"/>
        <v>0.51</v>
      </c>
      <c r="I5036" s="120"/>
      <c r="J5036" s="273"/>
      <c r="K5036" s="273"/>
      <c r="L5036" s="155"/>
      <c r="M5036" s="28"/>
      <c r="N5036" s="28"/>
      <c r="O5036" s="28"/>
      <c r="P5036" s="28"/>
      <c r="Q5036" s="28"/>
      <c r="R5036" s="28"/>
      <c r="S5036" s="28"/>
    </row>
    <row r="5037" spans="1:19" s="31" customFormat="1" ht="13.5" x14ac:dyDescent="0.3">
      <c r="A5037" s="116"/>
      <c r="B5037" s="119"/>
      <c r="C5037" s="76" t="s">
        <v>112</v>
      </c>
      <c r="D5037" s="77">
        <v>1</v>
      </c>
      <c r="E5037" s="77">
        <v>5.3</v>
      </c>
      <c r="F5037" s="77"/>
      <c r="G5037" s="77"/>
      <c r="H5037" s="124">
        <f t="shared" si="273"/>
        <v>5.3</v>
      </c>
      <c r="I5037" s="120"/>
      <c r="J5037" s="273"/>
      <c r="K5037" s="273"/>
      <c r="L5037" s="155"/>
      <c r="M5037" s="28"/>
      <c r="N5037" s="28"/>
      <c r="O5037" s="28"/>
      <c r="P5037" s="28"/>
      <c r="Q5037" s="28"/>
      <c r="R5037" s="28"/>
      <c r="S5037" s="28"/>
    </row>
    <row r="5038" spans="1:19" s="40" customFormat="1" ht="13.5" x14ac:dyDescent="0.3">
      <c r="A5038" s="116"/>
      <c r="B5038" s="119"/>
      <c r="C5038" s="76" t="s">
        <v>112</v>
      </c>
      <c r="D5038" s="77">
        <v>1</v>
      </c>
      <c r="E5038" s="77">
        <v>7.15</v>
      </c>
      <c r="F5038" s="77"/>
      <c r="G5038" s="77"/>
      <c r="H5038" s="124">
        <f t="shared" si="273"/>
        <v>7.15</v>
      </c>
      <c r="I5038" s="120"/>
      <c r="J5038" s="273"/>
      <c r="K5038" s="273"/>
      <c r="L5038" s="155"/>
      <c r="M5038" s="50"/>
      <c r="N5038" s="50"/>
      <c r="O5038" s="50"/>
      <c r="P5038" s="50"/>
      <c r="Q5038" s="50"/>
      <c r="R5038" s="50"/>
      <c r="S5038" s="50"/>
    </row>
    <row r="5039" spans="1:19" s="40" customFormat="1" ht="13.5" x14ac:dyDescent="0.3">
      <c r="A5039" s="116"/>
      <c r="B5039" s="119"/>
      <c r="C5039" s="76" t="s">
        <v>112</v>
      </c>
      <c r="D5039" s="77">
        <v>1</v>
      </c>
      <c r="E5039" s="77">
        <v>7.29</v>
      </c>
      <c r="F5039" s="77"/>
      <c r="G5039" s="77"/>
      <c r="H5039" s="124">
        <f t="shared" si="273"/>
        <v>7.29</v>
      </c>
      <c r="I5039" s="120"/>
      <c r="J5039" s="273"/>
      <c r="K5039" s="273"/>
      <c r="L5039" s="155"/>
      <c r="M5039" s="50"/>
      <c r="N5039" s="50"/>
      <c r="O5039" s="50"/>
      <c r="P5039" s="50"/>
      <c r="Q5039" s="50"/>
      <c r="R5039" s="50"/>
      <c r="S5039" s="50"/>
    </row>
    <row r="5040" spans="1:19" s="31" customFormat="1" ht="13.5" x14ac:dyDescent="0.3">
      <c r="A5040" s="116"/>
      <c r="B5040" s="119"/>
      <c r="C5040" s="76" t="s">
        <v>112</v>
      </c>
      <c r="D5040" s="77">
        <v>1</v>
      </c>
      <c r="E5040" s="77">
        <v>0.56000000000000005</v>
      </c>
      <c r="F5040" s="77"/>
      <c r="G5040" s="77"/>
      <c r="H5040" s="124">
        <f t="shared" si="273"/>
        <v>0.56000000000000005</v>
      </c>
      <c r="I5040" s="120"/>
      <c r="J5040" s="273"/>
      <c r="K5040" s="273"/>
      <c r="L5040" s="155"/>
      <c r="M5040" s="28"/>
      <c r="N5040" s="28"/>
      <c r="O5040" s="28"/>
      <c r="P5040" s="28"/>
      <c r="Q5040" s="28"/>
      <c r="R5040" s="28"/>
      <c r="S5040" s="28"/>
    </row>
    <row r="5041" spans="1:19" s="31" customFormat="1" ht="13.5" x14ac:dyDescent="0.3">
      <c r="A5041" s="116"/>
      <c r="B5041" s="119"/>
      <c r="C5041" s="76" t="s">
        <v>112</v>
      </c>
      <c r="D5041" s="77">
        <v>1</v>
      </c>
      <c r="E5041" s="77">
        <v>5.56</v>
      </c>
      <c r="F5041" s="77"/>
      <c r="G5041" s="77"/>
      <c r="H5041" s="124">
        <f t="shared" si="273"/>
        <v>5.56</v>
      </c>
      <c r="I5041" s="120"/>
      <c r="J5041" s="273"/>
      <c r="K5041" s="273"/>
      <c r="L5041" s="155"/>
      <c r="M5041" s="28"/>
      <c r="N5041" s="28"/>
      <c r="O5041" s="28"/>
      <c r="P5041" s="28"/>
      <c r="Q5041" s="28"/>
      <c r="R5041" s="28"/>
      <c r="S5041" s="28"/>
    </row>
    <row r="5042" spans="1:19" s="31" customFormat="1" ht="13.5" x14ac:dyDescent="0.3">
      <c r="A5042" s="116"/>
      <c r="B5042" s="119"/>
      <c r="C5042" s="76"/>
      <c r="D5042" s="77"/>
      <c r="E5042" s="77"/>
      <c r="F5042" s="77"/>
      <c r="G5042" s="77"/>
      <c r="H5042" s="124"/>
      <c r="I5042" s="120"/>
      <c r="J5042" s="273"/>
      <c r="K5042" s="273"/>
      <c r="L5042" s="155"/>
      <c r="M5042" s="28"/>
      <c r="N5042" s="28"/>
      <c r="O5042" s="28"/>
      <c r="P5042" s="28"/>
      <c r="Q5042" s="28"/>
      <c r="R5042" s="28"/>
      <c r="S5042" s="28"/>
    </row>
    <row r="5043" spans="1:19" s="31" customFormat="1" ht="13.5" x14ac:dyDescent="0.3">
      <c r="A5043" s="116"/>
      <c r="B5043" s="119"/>
      <c r="C5043" s="76"/>
      <c r="D5043" s="77"/>
      <c r="E5043" s="77"/>
      <c r="F5043" s="77"/>
      <c r="G5043" s="77"/>
      <c r="H5043" s="124"/>
      <c r="I5043" s="120"/>
      <c r="J5043" s="273"/>
      <c r="K5043" s="273"/>
      <c r="L5043" s="167"/>
      <c r="M5043" s="28"/>
      <c r="N5043" s="28"/>
      <c r="O5043" s="28"/>
      <c r="P5043" s="28"/>
      <c r="Q5043" s="28"/>
      <c r="R5043" s="28"/>
      <c r="S5043" s="28"/>
    </row>
    <row r="5044" spans="1:19" s="31" customFormat="1" ht="13.5" x14ac:dyDescent="0.3">
      <c r="A5044" s="100" t="s">
        <v>2410</v>
      </c>
      <c r="B5044" s="101" t="s">
        <v>167</v>
      </c>
      <c r="C5044" s="76"/>
      <c r="D5044" s="77"/>
      <c r="E5044" s="77"/>
      <c r="F5044" s="77"/>
      <c r="G5044" s="77"/>
      <c r="H5044" s="124"/>
      <c r="I5044" s="120"/>
      <c r="J5044" s="273"/>
      <c r="K5044" s="273"/>
      <c r="L5044" s="155"/>
      <c r="M5044" s="28"/>
      <c r="N5044" s="28"/>
      <c r="O5044" s="28"/>
      <c r="P5044" s="28"/>
      <c r="Q5044" s="28"/>
      <c r="R5044" s="28"/>
      <c r="S5044" s="28"/>
    </row>
    <row r="5045" spans="1:19" s="31" customFormat="1" ht="13.5" x14ac:dyDescent="0.3">
      <c r="A5045" s="116"/>
      <c r="B5045" s="119"/>
      <c r="C5045" s="76"/>
      <c r="D5045" s="77"/>
      <c r="E5045" s="77"/>
      <c r="F5045" s="77"/>
      <c r="G5045" s="77"/>
      <c r="H5045" s="124"/>
      <c r="I5045" s="120"/>
      <c r="J5045" s="273"/>
      <c r="K5045" s="273"/>
      <c r="L5045" s="155"/>
      <c r="M5045" s="28"/>
      <c r="N5045" s="28"/>
      <c r="O5045" s="28"/>
      <c r="P5045" s="28"/>
      <c r="Q5045" s="28"/>
      <c r="R5045" s="28"/>
      <c r="S5045" s="28"/>
    </row>
    <row r="5046" spans="1:19" s="31" customFormat="1" ht="108" x14ac:dyDescent="0.3">
      <c r="A5046" s="116" t="s">
        <v>2494</v>
      </c>
      <c r="B5046" s="491" t="s">
        <v>3613</v>
      </c>
      <c r="C5046" s="76" t="s">
        <v>11</v>
      </c>
      <c r="D5046" s="77">
        <v>9</v>
      </c>
      <c r="E5046" s="77"/>
      <c r="F5046" s="77"/>
      <c r="G5046" s="77"/>
      <c r="H5046" s="124">
        <f>D5046</f>
        <v>9</v>
      </c>
      <c r="I5046" s="120">
        <f>H5046</f>
        <v>9</v>
      </c>
      <c r="J5046" s="273"/>
      <c r="K5046" s="273"/>
      <c r="L5046" s="155"/>
      <c r="M5046" s="28"/>
      <c r="N5046" s="28"/>
      <c r="O5046" s="28"/>
      <c r="P5046" s="28"/>
      <c r="Q5046" s="28"/>
      <c r="R5046" s="28"/>
      <c r="S5046" s="28"/>
    </row>
    <row r="5047" spans="1:19" s="31" customFormat="1" ht="13.5" x14ac:dyDescent="0.3">
      <c r="A5047" s="116"/>
      <c r="B5047" s="103"/>
      <c r="C5047" s="76"/>
      <c r="D5047" s="77"/>
      <c r="E5047" s="77"/>
      <c r="F5047" s="77"/>
      <c r="G5047" s="77"/>
      <c r="H5047" s="124"/>
      <c r="I5047" s="120"/>
      <c r="J5047" s="273"/>
      <c r="K5047" s="273"/>
      <c r="L5047" s="155"/>
      <c r="M5047" s="28"/>
      <c r="N5047" s="28"/>
      <c r="O5047" s="28"/>
      <c r="P5047" s="28"/>
      <c r="Q5047" s="28"/>
      <c r="R5047" s="28"/>
      <c r="S5047" s="28"/>
    </row>
    <row r="5048" spans="1:19" s="31" customFormat="1" ht="94.5" x14ac:dyDescent="0.3">
      <c r="A5048" s="116" t="s">
        <v>2495</v>
      </c>
      <c r="B5048" s="103" t="s">
        <v>245</v>
      </c>
      <c r="C5048" s="76" t="s">
        <v>11</v>
      </c>
      <c r="D5048" s="77">
        <v>8</v>
      </c>
      <c r="E5048" s="77"/>
      <c r="F5048" s="77"/>
      <c r="G5048" s="77"/>
      <c r="H5048" s="124">
        <f>D5048</f>
        <v>8</v>
      </c>
      <c r="I5048" s="120">
        <f>H5048</f>
        <v>8</v>
      </c>
      <c r="J5048" s="273"/>
      <c r="K5048" s="273"/>
      <c r="L5048" s="155"/>
      <c r="M5048" s="28"/>
      <c r="N5048" s="28"/>
      <c r="O5048" s="28"/>
      <c r="P5048" s="28"/>
      <c r="Q5048" s="28"/>
      <c r="R5048" s="28"/>
      <c r="S5048" s="28"/>
    </row>
    <row r="5049" spans="1:19" s="31" customFormat="1" ht="13.5" x14ac:dyDescent="0.3">
      <c r="A5049" s="116"/>
      <c r="B5049" s="103"/>
      <c r="C5049" s="76"/>
      <c r="D5049" s="77"/>
      <c r="E5049" s="77"/>
      <c r="F5049" s="77"/>
      <c r="G5049" s="77"/>
      <c r="H5049" s="124"/>
      <c r="I5049" s="120"/>
      <c r="J5049" s="273"/>
      <c r="K5049" s="273"/>
      <c r="L5049" s="155"/>
      <c r="M5049" s="28"/>
      <c r="N5049" s="28"/>
      <c r="O5049" s="28"/>
      <c r="P5049" s="28"/>
      <c r="Q5049" s="28"/>
      <c r="R5049" s="28"/>
      <c r="S5049" s="28"/>
    </row>
    <row r="5050" spans="1:19" s="40" customFormat="1" ht="108" x14ac:dyDescent="0.3">
      <c r="A5050" s="116" t="s">
        <v>2496</v>
      </c>
      <c r="B5050" s="109" t="s">
        <v>171</v>
      </c>
      <c r="C5050" s="76" t="s">
        <v>11</v>
      </c>
      <c r="D5050" s="77">
        <v>1</v>
      </c>
      <c r="E5050" s="77"/>
      <c r="F5050" s="77"/>
      <c r="G5050" s="77"/>
      <c r="H5050" s="124">
        <f>D5050</f>
        <v>1</v>
      </c>
      <c r="I5050" s="120">
        <f>H5050</f>
        <v>1</v>
      </c>
      <c r="J5050" s="273"/>
      <c r="K5050" s="273"/>
      <c r="L5050" s="155"/>
      <c r="M5050" s="50"/>
      <c r="N5050" s="50"/>
      <c r="O5050" s="50"/>
      <c r="P5050" s="50"/>
      <c r="Q5050" s="50"/>
      <c r="R5050" s="50"/>
      <c r="S5050" s="50"/>
    </row>
    <row r="5051" spans="1:19" s="40" customFormat="1" ht="13.5" x14ac:dyDescent="0.3">
      <c r="A5051" s="116"/>
      <c r="B5051" s="103"/>
      <c r="C5051" s="76"/>
      <c r="D5051" s="77"/>
      <c r="E5051" s="77"/>
      <c r="F5051" s="77"/>
      <c r="G5051" s="77"/>
      <c r="H5051" s="124"/>
      <c r="I5051" s="120"/>
      <c r="J5051" s="273"/>
      <c r="K5051" s="273"/>
      <c r="L5051" s="155"/>
      <c r="M5051" s="50"/>
      <c r="N5051" s="50"/>
      <c r="O5051" s="50"/>
      <c r="P5051" s="50"/>
      <c r="Q5051" s="50"/>
      <c r="R5051" s="50"/>
      <c r="S5051" s="50"/>
    </row>
    <row r="5052" spans="1:19" s="40" customFormat="1" ht="94.5" x14ac:dyDescent="0.3">
      <c r="A5052" s="116" t="s">
        <v>2497</v>
      </c>
      <c r="B5052" s="103" t="s">
        <v>172</v>
      </c>
      <c r="C5052" s="76" t="s">
        <v>11</v>
      </c>
      <c r="D5052" s="77">
        <v>4</v>
      </c>
      <c r="E5052" s="77"/>
      <c r="F5052" s="77"/>
      <c r="G5052" s="77"/>
      <c r="H5052" s="124">
        <f>D5052</f>
        <v>4</v>
      </c>
      <c r="I5052" s="120">
        <f>H5052</f>
        <v>4</v>
      </c>
      <c r="J5052" s="273"/>
      <c r="K5052" s="273"/>
      <c r="L5052" s="155"/>
      <c r="M5052" s="50"/>
      <c r="N5052" s="50"/>
      <c r="O5052" s="50"/>
      <c r="P5052" s="50"/>
      <c r="Q5052" s="50"/>
      <c r="R5052" s="50"/>
      <c r="S5052" s="50"/>
    </row>
    <row r="5053" spans="1:19" s="31" customFormat="1" ht="13.5" x14ac:dyDescent="0.3">
      <c r="A5053" s="116"/>
      <c r="B5053" s="103"/>
      <c r="C5053" s="76"/>
      <c r="D5053" s="77"/>
      <c r="E5053" s="77"/>
      <c r="F5053" s="77"/>
      <c r="G5053" s="77"/>
      <c r="H5053" s="124"/>
      <c r="I5053" s="120"/>
      <c r="J5053" s="273"/>
      <c r="K5053" s="273"/>
      <c r="L5053" s="155"/>
      <c r="M5053" s="28"/>
      <c r="N5053" s="28"/>
      <c r="O5053" s="28"/>
      <c r="P5053" s="28"/>
      <c r="Q5053" s="28"/>
      <c r="R5053" s="28"/>
      <c r="S5053" s="28"/>
    </row>
    <row r="5054" spans="1:19" s="31" customFormat="1" ht="94.5" x14ac:dyDescent="0.3">
      <c r="A5054" s="116" t="s">
        <v>2498</v>
      </c>
      <c r="B5054" s="103" t="s">
        <v>173</v>
      </c>
      <c r="C5054" s="76" t="s">
        <v>11</v>
      </c>
      <c r="D5054" s="77">
        <v>1</v>
      </c>
      <c r="E5054" s="77"/>
      <c r="F5054" s="77"/>
      <c r="G5054" s="77"/>
      <c r="H5054" s="124">
        <f>D5054</f>
        <v>1</v>
      </c>
      <c r="I5054" s="120">
        <f>H5054</f>
        <v>1</v>
      </c>
      <c r="J5054" s="273"/>
      <c r="K5054" s="273"/>
      <c r="L5054" s="155"/>
      <c r="M5054" s="28"/>
      <c r="N5054" s="28"/>
      <c r="O5054" s="28"/>
      <c r="P5054" s="28"/>
      <c r="Q5054" s="28"/>
      <c r="R5054" s="28"/>
      <c r="S5054" s="28"/>
    </row>
    <row r="5055" spans="1:19" s="31" customFormat="1" ht="13.5" x14ac:dyDescent="0.3">
      <c r="A5055" s="116"/>
      <c r="B5055" s="103"/>
      <c r="C5055" s="76"/>
      <c r="D5055" s="77"/>
      <c r="E5055" s="77"/>
      <c r="F5055" s="77"/>
      <c r="G5055" s="77"/>
      <c r="H5055" s="124"/>
      <c r="I5055" s="120"/>
      <c r="J5055" s="273"/>
      <c r="K5055" s="273"/>
      <c r="L5055" s="155"/>
      <c r="M5055" s="28"/>
      <c r="N5055" s="28"/>
      <c r="O5055" s="28"/>
      <c r="P5055" s="28"/>
      <c r="Q5055" s="28"/>
      <c r="R5055" s="28"/>
      <c r="S5055" s="28"/>
    </row>
    <row r="5056" spans="1:19" s="31" customFormat="1" ht="54" x14ac:dyDescent="0.3">
      <c r="A5056" s="116" t="s">
        <v>2499</v>
      </c>
      <c r="B5056" s="103" t="s">
        <v>174</v>
      </c>
      <c r="C5056" s="76" t="s">
        <v>11</v>
      </c>
      <c r="D5056" s="77">
        <v>9</v>
      </c>
      <c r="E5056" s="77"/>
      <c r="F5056" s="77"/>
      <c r="G5056" s="77"/>
      <c r="H5056" s="124">
        <f>D5056</f>
        <v>9</v>
      </c>
      <c r="I5056" s="120">
        <f>H5056</f>
        <v>9</v>
      </c>
      <c r="J5056" s="273"/>
      <c r="K5056" s="273"/>
      <c r="L5056" s="155"/>
      <c r="M5056" s="28"/>
      <c r="N5056" s="28"/>
      <c r="O5056" s="28"/>
      <c r="P5056" s="28"/>
      <c r="Q5056" s="28"/>
      <c r="R5056" s="28"/>
      <c r="S5056" s="28"/>
    </row>
    <row r="5057" spans="1:19" s="31" customFormat="1" ht="13.5" x14ac:dyDescent="0.3">
      <c r="A5057" s="116"/>
      <c r="B5057" s="103"/>
      <c r="C5057" s="76"/>
      <c r="D5057" s="77"/>
      <c r="E5057" s="77"/>
      <c r="F5057" s="77"/>
      <c r="G5057" s="77"/>
      <c r="H5057" s="124"/>
      <c r="I5057" s="120"/>
      <c r="J5057" s="273"/>
      <c r="K5057" s="273"/>
      <c r="L5057" s="155"/>
      <c r="M5057" s="28"/>
      <c r="N5057" s="28"/>
      <c r="O5057" s="28"/>
      <c r="P5057" s="28"/>
      <c r="Q5057" s="28"/>
      <c r="R5057" s="28"/>
      <c r="S5057" s="28"/>
    </row>
    <row r="5058" spans="1:19" s="31" customFormat="1" ht="40.5" x14ac:dyDescent="0.3">
      <c r="A5058" s="116" t="s">
        <v>2500</v>
      </c>
      <c r="B5058" s="103" t="s">
        <v>246</v>
      </c>
      <c r="C5058" s="76" t="s">
        <v>11</v>
      </c>
      <c r="D5058" s="77">
        <v>9</v>
      </c>
      <c r="E5058" s="77"/>
      <c r="F5058" s="77"/>
      <c r="G5058" s="77"/>
      <c r="H5058" s="124">
        <f>D5058</f>
        <v>9</v>
      </c>
      <c r="I5058" s="120">
        <f>H5058</f>
        <v>9</v>
      </c>
      <c r="J5058" s="273"/>
      <c r="K5058" s="273"/>
      <c r="L5058" s="155"/>
      <c r="M5058" s="28"/>
      <c r="N5058" s="28"/>
      <c r="O5058" s="28"/>
      <c r="P5058" s="28"/>
      <c r="Q5058" s="28"/>
      <c r="R5058" s="28"/>
      <c r="S5058" s="28"/>
    </row>
    <row r="5059" spans="1:19" s="40" customFormat="1" ht="13.5" x14ac:dyDescent="0.3">
      <c r="A5059" s="116"/>
      <c r="B5059" s="103"/>
      <c r="C5059" s="76"/>
      <c r="D5059" s="77"/>
      <c r="E5059" s="77"/>
      <c r="F5059" s="77"/>
      <c r="G5059" s="77"/>
      <c r="H5059" s="124"/>
      <c r="I5059" s="120"/>
      <c r="J5059" s="273"/>
      <c r="K5059" s="273"/>
      <c r="L5059" s="155"/>
      <c r="M5059" s="50"/>
      <c r="N5059" s="50"/>
      <c r="O5059" s="50"/>
      <c r="P5059" s="50"/>
      <c r="Q5059" s="50"/>
      <c r="R5059" s="50"/>
      <c r="S5059" s="50"/>
    </row>
    <row r="5060" spans="1:19" s="31" customFormat="1" ht="40.5" x14ac:dyDescent="0.3">
      <c r="A5060" s="116" t="s">
        <v>2501</v>
      </c>
      <c r="B5060" s="103" t="s">
        <v>247</v>
      </c>
      <c r="C5060" s="76" t="s">
        <v>11</v>
      </c>
      <c r="D5060" s="77">
        <v>9</v>
      </c>
      <c r="E5060" s="77"/>
      <c r="F5060" s="77"/>
      <c r="G5060" s="77"/>
      <c r="H5060" s="124">
        <f>D5060</f>
        <v>9</v>
      </c>
      <c r="I5060" s="120">
        <f>H5060</f>
        <v>9</v>
      </c>
      <c r="J5060" s="273"/>
      <c r="K5060" s="273"/>
      <c r="L5060" s="155"/>
      <c r="M5060" s="28"/>
      <c r="N5060" s="28"/>
      <c r="O5060" s="28"/>
      <c r="P5060" s="28"/>
      <c r="Q5060" s="28"/>
      <c r="R5060" s="28"/>
      <c r="S5060" s="28"/>
    </row>
    <row r="5061" spans="1:19" s="31" customFormat="1" ht="13.5" x14ac:dyDescent="0.3">
      <c r="A5061" s="116"/>
      <c r="B5061" s="103"/>
      <c r="C5061" s="76"/>
      <c r="D5061" s="77"/>
      <c r="E5061" s="77"/>
      <c r="F5061" s="77"/>
      <c r="G5061" s="77"/>
      <c r="H5061" s="124"/>
      <c r="I5061" s="120"/>
      <c r="J5061" s="273"/>
      <c r="K5061" s="273"/>
      <c r="L5061" s="155"/>
      <c r="M5061" s="28"/>
      <c r="N5061" s="28"/>
      <c r="O5061" s="28"/>
      <c r="P5061" s="28"/>
      <c r="Q5061" s="28"/>
      <c r="R5061" s="28"/>
      <c r="S5061" s="28"/>
    </row>
    <row r="5062" spans="1:19" s="31" customFormat="1" ht="54" x14ac:dyDescent="0.3">
      <c r="A5062" s="116" t="s">
        <v>2502</v>
      </c>
      <c r="B5062" s="103" t="s">
        <v>324</v>
      </c>
      <c r="C5062" s="76" t="s">
        <v>11</v>
      </c>
      <c r="D5062" s="77">
        <v>4</v>
      </c>
      <c r="E5062" s="77"/>
      <c r="F5062" s="77"/>
      <c r="G5062" s="77"/>
      <c r="H5062" s="124">
        <f>D5062</f>
        <v>4</v>
      </c>
      <c r="I5062" s="120">
        <f>H5062</f>
        <v>4</v>
      </c>
      <c r="J5062" s="273"/>
      <c r="K5062" s="273"/>
      <c r="L5062" s="155"/>
      <c r="M5062" s="28"/>
      <c r="N5062" s="28"/>
      <c r="O5062" s="28"/>
      <c r="P5062" s="28"/>
      <c r="Q5062" s="28"/>
      <c r="R5062" s="28"/>
      <c r="S5062" s="28"/>
    </row>
    <row r="5063" spans="1:19" s="31" customFormat="1" ht="13.5" x14ac:dyDescent="0.3">
      <c r="A5063" s="116"/>
      <c r="B5063" s="103"/>
      <c r="C5063" s="76"/>
      <c r="D5063" s="77"/>
      <c r="E5063" s="77"/>
      <c r="F5063" s="77"/>
      <c r="G5063" s="77"/>
      <c r="H5063" s="124"/>
      <c r="I5063" s="120"/>
      <c r="J5063" s="273"/>
      <c r="K5063" s="273"/>
      <c r="L5063" s="155"/>
      <c r="M5063" s="28"/>
      <c r="N5063" s="28"/>
      <c r="O5063" s="28"/>
      <c r="P5063" s="28"/>
      <c r="Q5063" s="28"/>
      <c r="R5063" s="28"/>
      <c r="S5063" s="28"/>
    </row>
    <row r="5064" spans="1:19" s="40" customFormat="1" ht="54" x14ac:dyDescent="0.3">
      <c r="A5064" s="116" t="s">
        <v>2503</v>
      </c>
      <c r="B5064" s="103" t="s">
        <v>325</v>
      </c>
      <c r="C5064" s="76" t="s">
        <v>11</v>
      </c>
      <c r="D5064" s="77">
        <v>5</v>
      </c>
      <c r="E5064" s="77"/>
      <c r="F5064" s="77"/>
      <c r="G5064" s="77"/>
      <c r="H5064" s="124">
        <f>D5064</f>
        <v>5</v>
      </c>
      <c r="I5064" s="120">
        <f>H5064</f>
        <v>5</v>
      </c>
      <c r="J5064" s="273"/>
      <c r="K5064" s="273"/>
      <c r="L5064" s="155"/>
      <c r="M5064" s="50"/>
      <c r="N5064" s="50"/>
      <c r="O5064" s="50"/>
      <c r="P5064" s="50"/>
      <c r="Q5064" s="50"/>
      <c r="R5064" s="50"/>
      <c r="S5064" s="50"/>
    </row>
    <row r="5065" spans="1:19" s="40" customFormat="1" ht="13.5" x14ac:dyDescent="0.3">
      <c r="A5065" s="116"/>
      <c r="B5065" s="103"/>
      <c r="C5065" s="76"/>
      <c r="D5065" s="77"/>
      <c r="E5065" s="77"/>
      <c r="F5065" s="77"/>
      <c r="G5065" s="77"/>
      <c r="H5065" s="124"/>
      <c r="I5065" s="120"/>
      <c r="J5065" s="273"/>
      <c r="K5065" s="273"/>
      <c r="L5065" s="155"/>
      <c r="M5065" s="50"/>
      <c r="N5065" s="50"/>
      <c r="O5065" s="50"/>
      <c r="P5065" s="50"/>
      <c r="Q5065" s="50"/>
      <c r="R5065" s="50"/>
      <c r="S5065" s="50"/>
    </row>
    <row r="5066" spans="1:19" s="40" customFormat="1" ht="67.5" x14ac:dyDescent="0.3">
      <c r="A5066" s="116" t="s">
        <v>2504</v>
      </c>
      <c r="B5066" s="103" t="s">
        <v>177</v>
      </c>
      <c r="C5066" s="76"/>
      <c r="D5066" s="77"/>
      <c r="E5066" s="77"/>
      <c r="F5066" s="77"/>
      <c r="G5066" s="77"/>
      <c r="H5066" s="124"/>
      <c r="I5066" s="120"/>
      <c r="J5066" s="273"/>
      <c r="K5066" s="273"/>
      <c r="L5066" s="155"/>
      <c r="M5066" s="50"/>
      <c r="N5066" s="50"/>
      <c r="O5066" s="50"/>
      <c r="P5066" s="50"/>
      <c r="Q5066" s="50"/>
      <c r="R5066" s="50"/>
      <c r="S5066" s="50"/>
    </row>
    <row r="5067" spans="1:19" s="40" customFormat="1" ht="13.5" x14ac:dyDescent="0.3">
      <c r="A5067" s="116" t="s">
        <v>2505</v>
      </c>
      <c r="B5067" s="103" t="s">
        <v>264</v>
      </c>
      <c r="C5067" s="76" t="s">
        <v>11</v>
      </c>
      <c r="D5067" s="77">
        <v>2</v>
      </c>
      <c r="E5067" s="77"/>
      <c r="F5067" s="77"/>
      <c r="G5067" s="77"/>
      <c r="H5067" s="124">
        <f>D5067</f>
        <v>2</v>
      </c>
      <c r="I5067" s="120">
        <f>H5067</f>
        <v>2</v>
      </c>
      <c r="J5067" s="273"/>
      <c r="K5067" s="273"/>
      <c r="L5067" s="155"/>
      <c r="M5067" s="50"/>
      <c r="N5067" s="50"/>
      <c r="O5067" s="50"/>
      <c r="P5067" s="50"/>
      <c r="Q5067" s="50"/>
      <c r="R5067" s="50"/>
      <c r="S5067" s="50"/>
    </row>
    <row r="5068" spans="1:19" s="40" customFormat="1" ht="13.5" x14ac:dyDescent="0.3">
      <c r="A5068" s="116" t="s">
        <v>2506</v>
      </c>
      <c r="B5068" s="103" t="s">
        <v>265</v>
      </c>
      <c r="C5068" s="76" t="s">
        <v>11</v>
      </c>
      <c r="D5068" s="77">
        <v>1</v>
      </c>
      <c r="E5068" s="77"/>
      <c r="F5068" s="77"/>
      <c r="G5068" s="77"/>
      <c r="H5068" s="124">
        <f>D5068</f>
        <v>1</v>
      </c>
      <c r="I5068" s="120">
        <f>H5068</f>
        <v>1</v>
      </c>
      <c r="J5068" s="273"/>
      <c r="K5068" s="273"/>
      <c r="L5068" s="155"/>
      <c r="M5068" s="50"/>
      <c r="N5068" s="50"/>
      <c r="O5068" s="50"/>
      <c r="P5068" s="50"/>
      <c r="Q5068" s="50"/>
      <c r="R5068" s="50"/>
      <c r="S5068" s="50"/>
    </row>
    <row r="5069" spans="1:19" s="40" customFormat="1" ht="13.5" x14ac:dyDescent="0.3">
      <c r="A5069" s="116"/>
      <c r="B5069" s="103"/>
      <c r="C5069" s="76"/>
      <c r="D5069" s="77"/>
      <c r="E5069" s="77"/>
      <c r="F5069" s="77"/>
      <c r="G5069" s="77"/>
      <c r="H5069" s="124"/>
      <c r="I5069" s="120"/>
      <c r="J5069" s="273"/>
      <c r="K5069" s="273"/>
      <c r="L5069" s="155"/>
      <c r="M5069" s="50"/>
      <c r="N5069" s="50"/>
      <c r="O5069" s="50"/>
      <c r="P5069" s="50"/>
      <c r="Q5069" s="50"/>
      <c r="R5069" s="50"/>
      <c r="S5069" s="50"/>
    </row>
    <row r="5070" spans="1:19" s="40" customFormat="1" ht="54" x14ac:dyDescent="0.3">
      <c r="A5070" s="116" t="s">
        <v>2507</v>
      </c>
      <c r="B5070" s="103" t="s">
        <v>181</v>
      </c>
      <c r="C5070" s="76" t="s">
        <v>11</v>
      </c>
      <c r="D5070" s="77">
        <v>8</v>
      </c>
      <c r="E5070" s="77"/>
      <c r="F5070" s="77"/>
      <c r="G5070" s="77"/>
      <c r="H5070" s="124">
        <f>D5070</f>
        <v>8</v>
      </c>
      <c r="I5070" s="120">
        <f>H5070</f>
        <v>8</v>
      </c>
      <c r="J5070" s="273"/>
      <c r="K5070" s="273"/>
      <c r="L5070" s="155"/>
      <c r="M5070" s="50"/>
      <c r="N5070" s="50"/>
      <c r="O5070" s="50"/>
      <c r="P5070" s="50"/>
      <c r="Q5070" s="50"/>
      <c r="R5070" s="50"/>
      <c r="S5070" s="50"/>
    </row>
    <row r="5071" spans="1:19" s="40" customFormat="1" ht="13.5" x14ac:dyDescent="0.3">
      <c r="A5071" s="116"/>
      <c r="B5071" s="103"/>
      <c r="C5071" s="76"/>
      <c r="D5071" s="77"/>
      <c r="E5071" s="77"/>
      <c r="F5071" s="77"/>
      <c r="G5071" s="77"/>
      <c r="H5071" s="124"/>
      <c r="I5071" s="120"/>
      <c r="J5071" s="273"/>
      <c r="K5071" s="273"/>
      <c r="L5071" s="155"/>
      <c r="M5071" s="50"/>
      <c r="N5071" s="50"/>
      <c r="O5071" s="50"/>
      <c r="P5071" s="50"/>
      <c r="Q5071" s="50"/>
      <c r="R5071" s="50"/>
      <c r="S5071" s="50"/>
    </row>
    <row r="5072" spans="1:19" s="40" customFormat="1" ht="54" x14ac:dyDescent="0.3">
      <c r="A5072" s="116" t="s">
        <v>2508</v>
      </c>
      <c r="B5072" s="103" t="s">
        <v>387</v>
      </c>
      <c r="C5072" s="76" t="s">
        <v>11</v>
      </c>
      <c r="D5072" s="77">
        <v>2</v>
      </c>
      <c r="E5072" s="77"/>
      <c r="F5072" s="77"/>
      <c r="G5072" s="77"/>
      <c r="H5072" s="124">
        <f>D5072</f>
        <v>2</v>
      </c>
      <c r="I5072" s="120">
        <f>H5072</f>
        <v>2</v>
      </c>
      <c r="J5072" s="273"/>
      <c r="K5072" s="273"/>
      <c r="L5072" s="155"/>
      <c r="M5072" s="50"/>
      <c r="N5072" s="50"/>
      <c r="O5072" s="50"/>
      <c r="P5072" s="50"/>
      <c r="Q5072" s="50"/>
      <c r="R5072" s="50"/>
      <c r="S5072" s="50"/>
    </row>
    <row r="5073" spans="1:19" s="40" customFormat="1" ht="13.5" x14ac:dyDescent="0.3">
      <c r="A5073" s="116"/>
      <c r="B5073" s="109"/>
      <c r="C5073" s="76"/>
      <c r="D5073" s="77"/>
      <c r="E5073" s="77"/>
      <c r="F5073" s="77"/>
      <c r="G5073" s="77"/>
      <c r="H5073" s="124"/>
      <c r="I5073" s="120"/>
      <c r="J5073" s="273"/>
      <c r="K5073" s="273"/>
      <c r="L5073" s="155"/>
      <c r="M5073" s="50"/>
      <c r="N5073" s="50"/>
      <c r="O5073" s="50"/>
      <c r="P5073" s="50"/>
      <c r="Q5073" s="50"/>
      <c r="R5073" s="50"/>
      <c r="S5073" s="50"/>
    </row>
    <row r="5074" spans="1:19" s="40" customFormat="1" ht="54" x14ac:dyDescent="0.3">
      <c r="A5074" s="116" t="s">
        <v>2509</v>
      </c>
      <c r="B5074" s="109" t="s">
        <v>183</v>
      </c>
      <c r="C5074" s="76" t="s">
        <v>11</v>
      </c>
      <c r="D5074" s="77">
        <v>1</v>
      </c>
      <c r="E5074" s="77"/>
      <c r="F5074" s="77"/>
      <c r="G5074" s="77"/>
      <c r="H5074" s="124">
        <f>D5074</f>
        <v>1</v>
      </c>
      <c r="I5074" s="120">
        <f>H5074</f>
        <v>1</v>
      </c>
      <c r="J5074" s="273"/>
      <c r="K5074" s="273"/>
      <c r="L5074" s="155"/>
      <c r="M5074" s="50"/>
      <c r="N5074" s="50"/>
      <c r="O5074" s="50"/>
      <c r="P5074" s="50"/>
      <c r="Q5074" s="50"/>
      <c r="R5074" s="50"/>
      <c r="S5074" s="50"/>
    </row>
    <row r="5075" spans="1:19" s="40" customFormat="1" ht="13.5" x14ac:dyDescent="0.3">
      <c r="A5075" s="116"/>
      <c r="B5075" s="109"/>
      <c r="C5075" s="76"/>
      <c r="D5075" s="77"/>
      <c r="E5075" s="77"/>
      <c r="F5075" s="77"/>
      <c r="G5075" s="77"/>
      <c r="H5075" s="124"/>
      <c r="I5075" s="120"/>
      <c r="J5075" s="273"/>
      <c r="K5075" s="273"/>
      <c r="L5075" s="155"/>
      <c r="M5075" s="50"/>
      <c r="N5075" s="50"/>
      <c r="O5075" s="50"/>
      <c r="P5075" s="50"/>
      <c r="Q5075" s="50"/>
      <c r="R5075" s="50"/>
      <c r="S5075" s="50"/>
    </row>
    <row r="5076" spans="1:19" s="40" customFormat="1" ht="27" x14ac:dyDescent="0.3">
      <c r="A5076" s="116" t="s">
        <v>2510</v>
      </c>
      <c r="B5076" s="119" t="s">
        <v>221</v>
      </c>
      <c r="C5076" s="76" t="s">
        <v>11</v>
      </c>
      <c r="D5076" s="77">
        <v>1</v>
      </c>
      <c r="E5076" s="77"/>
      <c r="F5076" s="77"/>
      <c r="G5076" s="77"/>
      <c r="H5076" s="124">
        <f>D5076</f>
        <v>1</v>
      </c>
      <c r="I5076" s="120">
        <f>H5076</f>
        <v>1</v>
      </c>
      <c r="J5076" s="273"/>
      <c r="K5076" s="273"/>
      <c r="L5076" s="155"/>
      <c r="M5076" s="50"/>
      <c r="N5076" s="50"/>
      <c r="O5076" s="50"/>
      <c r="P5076" s="50"/>
      <c r="Q5076" s="50"/>
      <c r="R5076" s="50"/>
      <c r="S5076" s="50"/>
    </row>
    <row r="5077" spans="1:19" s="40" customFormat="1" ht="13.5" x14ac:dyDescent="0.3">
      <c r="A5077" s="116"/>
      <c r="B5077" s="119"/>
      <c r="C5077" s="76"/>
      <c r="D5077" s="77"/>
      <c r="E5077" s="77"/>
      <c r="F5077" s="77"/>
      <c r="G5077" s="77"/>
      <c r="H5077" s="124"/>
      <c r="I5077" s="120"/>
      <c r="J5077" s="273"/>
      <c r="K5077" s="273"/>
      <c r="L5077" s="167"/>
      <c r="M5077" s="50"/>
      <c r="N5077" s="50"/>
      <c r="O5077" s="50"/>
      <c r="P5077" s="50"/>
      <c r="Q5077" s="50"/>
      <c r="R5077" s="50"/>
      <c r="S5077" s="50"/>
    </row>
    <row r="5078" spans="1:19" s="40" customFormat="1" ht="13.5" x14ac:dyDescent="0.3">
      <c r="A5078" s="116"/>
      <c r="B5078" s="119"/>
      <c r="C5078" s="76"/>
      <c r="D5078" s="77"/>
      <c r="E5078" s="77"/>
      <c r="F5078" s="77"/>
      <c r="G5078" s="77"/>
      <c r="H5078" s="124"/>
      <c r="I5078" s="120"/>
      <c r="J5078" s="273"/>
      <c r="K5078" s="273"/>
      <c r="L5078" s="155"/>
      <c r="M5078" s="50"/>
      <c r="N5078" s="50"/>
      <c r="O5078" s="50"/>
      <c r="P5078" s="50"/>
      <c r="Q5078" s="50"/>
      <c r="R5078" s="50"/>
      <c r="S5078" s="50"/>
    </row>
    <row r="5079" spans="1:19" s="40" customFormat="1" ht="13.5" x14ac:dyDescent="0.3">
      <c r="A5079" s="100" t="s">
        <v>2411</v>
      </c>
      <c r="B5079" s="101" t="s">
        <v>186</v>
      </c>
      <c r="C5079" s="76"/>
      <c r="D5079" s="77"/>
      <c r="E5079" s="77"/>
      <c r="F5079" s="77"/>
      <c r="G5079" s="77"/>
      <c r="H5079" s="124"/>
      <c r="I5079" s="120"/>
      <c r="J5079" s="273"/>
      <c r="K5079" s="273"/>
      <c r="L5079" s="155"/>
      <c r="M5079" s="50"/>
      <c r="N5079" s="50"/>
      <c r="O5079" s="50"/>
      <c r="P5079" s="50"/>
      <c r="Q5079" s="50"/>
      <c r="R5079" s="50"/>
      <c r="S5079" s="50"/>
    </row>
    <row r="5080" spans="1:19" s="40" customFormat="1" ht="13.5" x14ac:dyDescent="0.3">
      <c r="A5080" s="116"/>
      <c r="B5080" s="119"/>
      <c r="C5080" s="76"/>
      <c r="D5080" s="77"/>
      <c r="E5080" s="77"/>
      <c r="F5080" s="77"/>
      <c r="G5080" s="77"/>
      <c r="H5080" s="124"/>
      <c r="I5080" s="120"/>
      <c r="J5080" s="273"/>
      <c r="K5080" s="273"/>
      <c r="L5080" s="155"/>
      <c r="M5080" s="50"/>
      <c r="N5080" s="50"/>
      <c r="O5080" s="50"/>
      <c r="P5080" s="50"/>
      <c r="Q5080" s="50"/>
      <c r="R5080" s="50"/>
      <c r="S5080" s="50"/>
    </row>
    <row r="5081" spans="1:19" s="40" customFormat="1" ht="148.5" x14ac:dyDescent="0.3">
      <c r="A5081" s="116" t="s">
        <v>2511</v>
      </c>
      <c r="B5081" s="491" t="s">
        <v>3602</v>
      </c>
      <c r="C5081" s="76" t="s">
        <v>45</v>
      </c>
      <c r="D5081" s="77">
        <v>1</v>
      </c>
      <c r="E5081" s="77">
        <v>748.25</v>
      </c>
      <c r="F5081" s="77"/>
      <c r="G5081" s="77"/>
      <c r="H5081" s="124">
        <f>E5081</f>
        <v>748.25</v>
      </c>
      <c r="I5081" s="120">
        <f>H5081</f>
        <v>748.25</v>
      </c>
      <c r="J5081" s="273"/>
      <c r="K5081" s="273"/>
      <c r="L5081" s="155"/>
      <c r="M5081" s="50"/>
      <c r="N5081" s="50"/>
      <c r="O5081" s="50"/>
      <c r="P5081" s="50"/>
      <c r="Q5081" s="50"/>
      <c r="R5081" s="50"/>
      <c r="S5081" s="50"/>
    </row>
    <row r="5082" spans="1:19" s="40" customFormat="1" ht="13.5" x14ac:dyDescent="0.3">
      <c r="A5082" s="116"/>
      <c r="B5082" s="103"/>
      <c r="C5082" s="76"/>
      <c r="D5082" s="77"/>
      <c r="E5082" s="77"/>
      <c r="F5082" s="77"/>
      <c r="G5082" s="77"/>
      <c r="H5082" s="124"/>
      <c r="I5082" s="120"/>
      <c r="J5082" s="273"/>
      <c r="K5082" s="273"/>
      <c r="L5082" s="155"/>
      <c r="M5082" s="50"/>
      <c r="N5082" s="50"/>
      <c r="O5082" s="50"/>
      <c r="P5082" s="50"/>
      <c r="Q5082" s="50"/>
      <c r="R5082" s="50"/>
      <c r="S5082" s="50"/>
    </row>
    <row r="5083" spans="1:19" s="40" customFormat="1" ht="108" x14ac:dyDescent="0.3">
      <c r="A5083" s="116" t="s">
        <v>2512</v>
      </c>
      <c r="B5083" s="491" t="s">
        <v>3614</v>
      </c>
      <c r="C5083" s="76" t="s">
        <v>45</v>
      </c>
      <c r="D5083" s="77"/>
      <c r="E5083" s="77"/>
      <c r="F5083" s="77"/>
      <c r="G5083" s="77"/>
      <c r="H5083" s="124"/>
      <c r="I5083" s="120">
        <f>SUM(H5084:H5085)</f>
        <v>746.79</v>
      </c>
      <c r="J5083" s="273"/>
      <c r="K5083" s="273"/>
      <c r="L5083" s="155"/>
      <c r="M5083" s="50"/>
      <c r="N5083" s="50"/>
      <c r="O5083" s="50"/>
      <c r="P5083" s="50"/>
      <c r="Q5083" s="50"/>
      <c r="R5083" s="50"/>
      <c r="S5083" s="50"/>
    </row>
    <row r="5084" spans="1:19" s="40" customFormat="1" ht="13.5" x14ac:dyDescent="0.3">
      <c r="A5084" s="116"/>
      <c r="B5084" s="103"/>
      <c r="C5084" s="76" t="s">
        <v>45</v>
      </c>
      <c r="D5084" s="77">
        <v>1</v>
      </c>
      <c r="E5084" s="77">
        <v>700.89</v>
      </c>
      <c r="F5084" s="77"/>
      <c r="G5084" s="77"/>
      <c r="H5084" s="124">
        <f>E5084*D5084</f>
        <v>700.89</v>
      </c>
      <c r="I5084" s="120"/>
      <c r="J5084" s="273"/>
      <c r="K5084" s="273"/>
      <c r="L5084" s="155"/>
      <c r="M5084" s="50"/>
      <c r="N5084" s="50"/>
      <c r="O5084" s="50"/>
      <c r="P5084" s="50"/>
      <c r="Q5084" s="50"/>
      <c r="R5084" s="50"/>
      <c r="S5084" s="50"/>
    </row>
    <row r="5085" spans="1:19" s="40" customFormat="1" ht="13.5" x14ac:dyDescent="0.3">
      <c r="A5085" s="116"/>
      <c r="B5085" s="103"/>
      <c r="C5085" s="76" t="s">
        <v>45</v>
      </c>
      <c r="D5085" s="77">
        <v>1</v>
      </c>
      <c r="E5085" s="77">
        <v>45.9</v>
      </c>
      <c r="F5085" s="77"/>
      <c r="G5085" s="77"/>
      <c r="H5085" s="124">
        <f>E5085*D5085</f>
        <v>45.9</v>
      </c>
      <c r="I5085" s="120"/>
      <c r="J5085" s="273"/>
      <c r="K5085" s="273"/>
      <c r="L5085" s="155"/>
      <c r="M5085" s="50"/>
      <c r="N5085" s="50"/>
      <c r="O5085" s="50"/>
      <c r="P5085" s="50"/>
      <c r="Q5085" s="50"/>
      <c r="R5085" s="50"/>
      <c r="S5085" s="50"/>
    </row>
    <row r="5086" spans="1:19" s="40" customFormat="1" ht="13.5" x14ac:dyDescent="0.3">
      <c r="A5086" s="116"/>
      <c r="B5086" s="103"/>
      <c r="C5086" s="76"/>
      <c r="D5086" s="77"/>
      <c r="E5086" s="77"/>
      <c r="F5086" s="77"/>
      <c r="G5086" s="77"/>
      <c r="H5086" s="124"/>
      <c r="I5086" s="120"/>
      <c r="J5086" s="273"/>
      <c r="K5086" s="273"/>
      <c r="L5086" s="155"/>
      <c r="M5086" s="50"/>
      <c r="N5086" s="50"/>
      <c r="O5086" s="50"/>
      <c r="P5086" s="50"/>
      <c r="Q5086" s="50"/>
      <c r="R5086" s="50"/>
      <c r="S5086" s="50"/>
    </row>
    <row r="5087" spans="1:19" s="40" customFormat="1" ht="121.5" x14ac:dyDescent="0.3">
      <c r="A5087" s="116" t="s">
        <v>2513</v>
      </c>
      <c r="B5087" s="103" t="s">
        <v>249</v>
      </c>
      <c r="C5087" s="76" t="s">
        <v>45</v>
      </c>
      <c r="D5087" s="77">
        <v>1</v>
      </c>
      <c r="E5087" s="77">
        <v>82.37</v>
      </c>
      <c r="F5087" s="77"/>
      <c r="G5087" s="77"/>
      <c r="H5087" s="124">
        <f>E5087</f>
        <v>82.37</v>
      </c>
      <c r="I5087" s="120">
        <f>H5087</f>
        <v>82.37</v>
      </c>
      <c r="J5087" s="273"/>
      <c r="K5087" s="273"/>
      <c r="L5087" s="155"/>
      <c r="M5087" s="50"/>
      <c r="N5087" s="50"/>
      <c r="O5087" s="50"/>
      <c r="P5087" s="50"/>
      <c r="Q5087" s="50"/>
      <c r="R5087" s="50"/>
      <c r="S5087" s="50"/>
    </row>
    <row r="5088" spans="1:19" s="40" customFormat="1" ht="13.5" x14ac:dyDescent="0.3">
      <c r="A5088" s="116"/>
      <c r="B5088" s="119"/>
      <c r="C5088" s="76"/>
      <c r="D5088" s="77"/>
      <c r="E5088" s="77"/>
      <c r="F5088" s="77"/>
      <c r="G5088" s="77"/>
      <c r="H5088" s="124"/>
      <c r="I5088" s="120"/>
      <c r="J5088" s="273"/>
      <c r="K5088" s="273"/>
      <c r="L5088" s="167"/>
      <c r="M5088" s="50"/>
      <c r="N5088" s="50"/>
      <c r="O5088" s="50"/>
      <c r="P5088" s="50"/>
      <c r="Q5088" s="50"/>
      <c r="R5088" s="50"/>
      <c r="S5088" s="50"/>
    </row>
    <row r="5089" spans="1:19" s="40" customFormat="1" ht="13.5" x14ac:dyDescent="0.3">
      <c r="A5089" s="116"/>
      <c r="B5089" s="119"/>
      <c r="C5089" s="76"/>
      <c r="D5089" s="77"/>
      <c r="E5089" s="77"/>
      <c r="F5089" s="77"/>
      <c r="G5089" s="77"/>
      <c r="H5089" s="124"/>
      <c r="I5089" s="120"/>
      <c r="J5089" s="273"/>
      <c r="K5089" s="273"/>
      <c r="L5089" s="155"/>
      <c r="M5089" s="50"/>
      <c r="N5089" s="50"/>
      <c r="O5089" s="50"/>
      <c r="P5089" s="50"/>
      <c r="Q5089" s="50"/>
      <c r="R5089" s="50"/>
      <c r="S5089" s="50"/>
    </row>
    <row r="5090" spans="1:19" s="40" customFormat="1" ht="13.5" x14ac:dyDescent="0.3">
      <c r="A5090" s="100" t="s">
        <v>2412</v>
      </c>
      <c r="B5090" s="101" t="s">
        <v>189</v>
      </c>
      <c r="C5090" s="76"/>
      <c r="D5090" s="77"/>
      <c r="E5090" s="77"/>
      <c r="F5090" s="77"/>
      <c r="G5090" s="77"/>
      <c r="H5090" s="124"/>
      <c r="I5090" s="120"/>
      <c r="J5090" s="273"/>
      <c r="K5090" s="273"/>
      <c r="L5090" s="155"/>
      <c r="M5090" s="50"/>
      <c r="N5090" s="50"/>
      <c r="O5090" s="50"/>
      <c r="P5090" s="50"/>
      <c r="Q5090" s="50"/>
      <c r="R5090" s="50"/>
      <c r="S5090" s="50"/>
    </row>
    <row r="5091" spans="1:19" s="40" customFormat="1" ht="13.5" x14ac:dyDescent="0.3">
      <c r="A5091" s="116"/>
      <c r="B5091" s="119"/>
      <c r="C5091" s="76"/>
      <c r="D5091" s="77"/>
      <c r="E5091" s="77"/>
      <c r="F5091" s="77"/>
      <c r="G5091" s="77"/>
      <c r="H5091" s="124"/>
      <c r="I5091" s="120"/>
      <c r="J5091" s="273"/>
      <c r="K5091" s="273"/>
      <c r="L5091" s="155"/>
      <c r="M5091" s="50"/>
      <c r="N5091" s="50"/>
      <c r="O5091" s="50"/>
      <c r="P5091" s="50"/>
      <c r="Q5091" s="50"/>
      <c r="R5091" s="50"/>
      <c r="S5091" s="50"/>
    </row>
    <row r="5092" spans="1:19" s="40" customFormat="1" ht="108" x14ac:dyDescent="0.3">
      <c r="A5092" s="116" t="s">
        <v>2514</v>
      </c>
      <c r="B5092" s="755" t="s">
        <v>3698</v>
      </c>
      <c r="C5092" s="76" t="s">
        <v>11</v>
      </c>
      <c r="D5092" s="77">
        <v>1</v>
      </c>
      <c r="E5092" s="77"/>
      <c r="F5092" s="77"/>
      <c r="G5092" s="77"/>
      <c r="H5092" s="124">
        <f>D5092</f>
        <v>1</v>
      </c>
      <c r="I5092" s="120">
        <f>H5092</f>
        <v>1</v>
      </c>
      <c r="J5092" s="253"/>
      <c r="K5092" s="253"/>
      <c r="L5092" s="155"/>
      <c r="M5092" s="50"/>
      <c r="N5092" s="50"/>
      <c r="O5092" s="50"/>
      <c r="P5092" s="50"/>
      <c r="Q5092" s="50"/>
      <c r="R5092" s="50"/>
      <c r="S5092" s="50"/>
    </row>
    <row r="5093" spans="1:19" s="40" customFormat="1" ht="13.5" x14ac:dyDescent="0.3">
      <c r="A5093" s="116"/>
      <c r="B5093" s="119"/>
      <c r="C5093" s="76"/>
      <c r="D5093" s="77"/>
      <c r="E5093" s="77"/>
      <c r="F5093" s="77"/>
      <c r="G5093" s="77"/>
      <c r="H5093" s="124"/>
      <c r="I5093" s="120"/>
      <c r="J5093" s="273"/>
      <c r="K5093" s="273"/>
      <c r="L5093" s="155"/>
      <c r="M5093" s="50"/>
      <c r="N5093" s="50"/>
      <c r="O5093" s="50"/>
      <c r="P5093" s="50"/>
      <c r="Q5093" s="50"/>
      <c r="R5093" s="50"/>
      <c r="S5093" s="50"/>
    </row>
    <row r="5094" spans="1:19" s="40" customFormat="1" ht="121.5" x14ac:dyDescent="0.3">
      <c r="A5094" s="116" t="s">
        <v>2515</v>
      </c>
      <c r="B5094" s="119" t="s">
        <v>276</v>
      </c>
      <c r="C5094" s="76"/>
      <c r="D5094" s="77"/>
      <c r="E5094" s="77"/>
      <c r="F5094" s="77"/>
      <c r="G5094" s="77"/>
      <c r="H5094" s="124"/>
      <c r="I5094" s="120"/>
      <c r="J5094" s="273"/>
      <c r="K5094" s="273"/>
      <c r="L5094" s="155"/>
      <c r="M5094" s="50"/>
      <c r="N5094" s="50"/>
      <c r="O5094" s="50"/>
      <c r="P5094" s="50"/>
      <c r="Q5094" s="50"/>
      <c r="R5094" s="50"/>
      <c r="S5094" s="50"/>
    </row>
    <row r="5095" spans="1:19" s="40" customFormat="1" ht="13.5" x14ac:dyDescent="0.3">
      <c r="A5095" s="116" t="s">
        <v>2516</v>
      </c>
      <c r="B5095" s="119" t="s">
        <v>191</v>
      </c>
      <c r="C5095" s="76" t="s">
        <v>277</v>
      </c>
      <c r="D5095" s="77">
        <v>27</v>
      </c>
      <c r="E5095" s="77"/>
      <c r="F5095" s="77"/>
      <c r="G5095" s="77"/>
      <c r="H5095" s="124">
        <f>D5095</f>
        <v>27</v>
      </c>
      <c r="I5095" s="120">
        <f>H5095</f>
        <v>27</v>
      </c>
      <c r="J5095" s="273"/>
      <c r="K5095" s="273"/>
      <c r="L5095" s="155"/>
      <c r="M5095" s="50"/>
      <c r="N5095" s="50"/>
      <c r="O5095" s="50"/>
      <c r="P5095" s="50"/>
      <c r="Q5095" s="50"/>
      <c r="R5095" s="50"/>
      <c r="S5095" s="50"/>
    </row>
    <row r="5096" spans="1:19" s="40" customFormat="1" ht="13.5" x14ac:dyDescent="0.3">
      <c r="A5096" s="116"/>
      <c r="B5096" s="119"/>
      <c r="C5096" s="76"/>
      <c r="D5096" s="77"/>
      <c r="E5096" s="77"/>
      <c r="F5096" s="77"/>
      <c r="G5096" s="77"/>
      <c r="H5096" s="124"/>
      <c r="I5096" s="120"/>
      <c r="J5096" s="273"/>
      <c r="K5096" s="273"/>
      <c r="L5096" s="155"/>
      <c r="M5096" s="50"/>
      <c r="N5096" s="50"/>
      <c r="O5096" s="50"/>
      <c r="P5096" s="50"/>
      <c r="Q5096" s="50"/>
      <c r="R5096" s="50"/>
      <c r="S5096" s="50"/>
    </row>
    <row r="5097" spans="1:19" s="40" customFormat="1" ht="13.5" x14ac:dyDescent="0.3">
      <c r="A5097" s="116"/>
      <c r="B5097" s="119"/>
      <c r="C5097" s="76"/>
      <c r="D5097" s="77"/>
      <c r="E5097" s="77"/>
      <c r="F5097" s="77"/>
      <c r="G5097" s="77"/>
      <c r="H5097" s="124"/>
      <c r="I5097" s="120"/>
      <c r="J5097" s="273"/>
      <c r="K5097" s="273"/>
      <c r="L5097" s="167"/>
      <c r="M5097" s="50"/>
      <c r="N5097" s="50"/>
      <c r="O5097" s="50"/>
      <c r="P5097" s="50"/>
      <c r="Q5097" s="50"/>
      <c r="R5097" s="50"/>
      <c r="S5097" s="50"/>
    </row>
    <row r="5098" spans="1:19" s="40" customFormat="1" ht="13.5" x14ac:dyDescent="0.3">
      <c r="A5098" s="116"/>
      <c r="B5098" s="119"/>
      <c r="C5098" s="76"/>
      <c r="D5098" s="77"/>
      <c r="E5098" s="77"/>
      <c r="F5098" s="77"/>
      <c r="G5098" s="77"/>
      <c r="H5098" s="124"/>
      <c r="I5098" s="120"/>
      <c r="J5098" s="273"/>
      <c r="K5098" s="273"/>
      <c r="L5098" s="167"/>
      <c r="M5098" s="50"/>
      <c r="N5098" s="50"/>
      <c r="O5098" s="50"/>
      <c r="P5098" s="50"/>
      <c r="Q5098" s="50"/>
      <c r="R5098" s="50"/>
      <c r="S5098" s="50"/>
    </row>
    <row r="5099" spans="1:19" s="40" customFormat="1" ht="13.5" x14ac:dyDescent="0.3">
      <c r="A5099" s="88" t="s">
        <v>2413</v>
      </c>
      <c r="B5099" s="89" t="s">
        <v>517</v>
      </c>
      <c r="C5099" s="90"/>
      <c r="D5099" s="226"/>
      <c r="E5099" s="226"/>
      <c r="F5099" s="226"/>
      <c r="G5099" s="226"/>
      <c r="H5099" s="325" t="str">
        <f>IF(PRODUCT(D5099:G5099),PRODUCT(D5099:G5099),"")</f>
        <v/>
      </c>
      <c r="I5099" s="226"/>
      <c r="J5099" s="267"/>
      <c r="K5099" s="267"/>
      <c r="L5099" s="149"/>
      <c r="M5099" s="50"/>
      <c r="N5099" s="50"/>
      <c r="O5099" s="50"/>
      <c r="P5099" s="50"/>
      <c r="Q5099" s="50"/>
      <c r="R5099" s="50"/>
      <c r="S5099" s="50"/>
    </row>
    <row r="5100" spans="1:19" s="40" customFormat="1" ht="13.5" x14ac:dyDescent="0.3">
      <c r="A5100" s="129"/>
      <c r="B5100" s="122"/>
      <c r="C5100" s="130"/>
      <c r="D5100" s="106"/>
      <c r="E5100" s="106"/>
      <c r="F5100" s="106"/>
      <c r="G5100" s="106"/>
      <c r="H5100" s="124"/>
      <c r="I5100" s="124"/>
      <c r="J5100" s="273"/>
      <c r="K5100" s="273"/>
      <c r="L5100" s="167"/>
      <c r="M5100" s="50"/>
      <c r="N5100" s="50"/>
      <c r="O5100" s="50"/>
      <c r="P5100" s="50"/>
      <c r="Q5100" s="50"/>
      <c r="R5100" s="50"/>
      <c r="S5100" s="50"/>
    </row>
    <row r="5101" spans="1:19" s="40" customFormat="1" ht="13.5" x14ac:dyDescent="0.3">
      <c r="A5101" s="100" t="s">
        <v>2414</v>
      </c>
      <c r="B5101" s="101" t="s">
        <v>518</v>
      </c>
      <c r="C5101" s="130"/>
      <c r="D5101" s="106"/>
      <c r="E5101" s="106"/>
      <c r="F5101" s="106"/>
      <c r="G5101" s="106"/>
      <c r="H5101" s="124"/>
      <c r="I5101" s="124"/>
      <c r="J5101" s="273"/>
      <c r="K5101" s="273"/>
      <c r="L5101" s="167"/>
      <c r="M5101" s="50"/>
      <c r="N5101" s="50"/>
      <c r="O5101" s="50"/>
      <c r="P5101" s="50"/>
      <c r="Q5101" s="50"/>
      <c r="R5101" s="50"/>
      <c r="S5101" s="50"/>
    </row>
    <row r="5102" spans="1:19" s="40" customFormat="1" ht="13.5" x14ac:dyDescent="0.3">
      <c r="A5102" s="770"/>
      <c r="B5102" s="755"/>
      <c r="C5102" s="775"/>
      <c r="D5102" s="465"/>
      <c r="E5102" s="465"/>
      <c r="F5102" s="465"/>
      <c r="G5102" s="465"/>
      <c r="H5102" s="771"/>
      <c r="I5102" s="506"/>
      <c r="J5102" s="273"/>
      <c r="K5102" s="273"/>
      <c r="L5102" s="167"/>
      <c r="M5102" s="50"/>
      <c r="N5102" s="50"/>
      <c r="O5102" s="50"/>
      <c r="P5102" s="50"/>
      <c r="Q5102" s="50"/>
      <c r="R5102" s="50"/>
      <c r="S5102" s="50"/>
    </row>
    <row r="5103" spans="1:19" s="40" customFormat="1" ht="175.5" x14ac:dyDescent="0.3">
      <c r="A5103" s="789" t="s">
        <v>2545</v>
      </c>
      <c r="B5103" s="755" t="s">
        <v>519</v>
      </c>
      <c r="C5103" s="739"/>
      <c r="D5103" s="810"/>
      <c r="E5103" s="810"/>
      <c r="F5103" s="795"/>
      <c r="G5103" s="795"/>
      <c r="H5103" s="811"/>
      <c r="I5103" s="811"/>
      <c r="J5103" s="203"/>
      <c r="K5103" s="204"/>
      <c r="L5103" s="167"/>
      <c r="M5103" s="50"/>
      <c r="N5103" s="50"/>
      <c r="O5103" s="50"/>
      <c r="P5103" s="50"/>
      <c r="Q5103" s="50"/>
      <c r="R5103" s="50"/>
      <c r="S5103" s="50"/>
    </row>
    <row r="5104" spans="1:19" s="40" customFormat="1" ht="13.5" x14ac:dyDescent="0.3">
      <c r="A5104" s="789" t="s">
        <v>2546</v>
      </c>
      <c r="B5104" s="755" t="s">
        <v>520</v>
      </c>
      <c r="C5104" s="739" t="s">
        <v>112</v>
      </c>
      <c r="D5104" s="812"/>
      <c r="E5104" s="812"/>
      <c r="F5104" s="788"/>
      <c r="G5104" s="788"/>
      <c r="H5104" s="813"/>
      <c r="I5104" s="694">
        <f>H5105</f>
        <v>7</v>
      </c>
      <c r="J5104" s="205"/>
      <c r="K5104" s="206"/>
      <c r="L5104" s="167"/>
      <c r="M5104" s="50"/>
      <c r="N5104" s="50"/>
      <c r="O5104" s="50"/>
      <c r="P5104" s="50"/>
      <c r="Q5104" s="50"/>
      <c r="R5104" s="50"/>
      <c r="S5104" s="50"/>
    </row>
    <row r="5105" spans="1:19" s="40" customFormat="1" ht="13.5" x14ac:dyDescent="0.3">
      <c r="A5105" s="789"/>
      <c r="B5105" s="814" t="s">
        <v>2517</v>
      </c>
      <c r="C5105" s="736"/>
      <c r="D5105" s="812">
        <v>1</v>
      </c>
      <c r="E5105" s="815">
        <v>7</v>
      </c>
      <c r="F5105" s="788"/>
      <c r="G5105" s="815"/>
      <c r="H5105" s="523">
        <f>IF(PRODUCT(D5105:G5105),PRODUCT(D5105:G5105),"")</f>
        <v>7</v>
      </c>
      <c r="I5105" s="490"/>
      <c r="L5105" s="167"/>
      <c r="M5105" s="50"/>
      <c r="N5105" s="50"/>
      <c r="O5105" s="50"/>
      <c r="P5105" s="50"/>
      <c r="Q5105" s="50"/>
      <c r="R5105" s="50"/>
      <c r="S5105" s="50"/>
    </row>
    <row r="5106" spans="1:19" s="40" customFormat="1" ht="13.5" x14ac:dyDescent="0.3">
      <c r="A5106" s="600"/>
      <c r="B5106" s="816"/>
      <c r="C5106" s="736"/>
      <c r="D5106" s="810"/>
      <c r="E5106" s="810"/>
      <c r="F5106" s="795"/>
      <c r="G5106" s="795"/>
      <c r="H5106" s="554"/>
      <c r="I5106" s="743"/>
      <c r="J5106" s="203"/>
      <c r="K5106" s="204"/>
      <c r="L5106" s="167"/>
      <c r="M5106" s="50"/>
      <c r="N5106" s="50"/>
      <c r="O5106" s="50"/>
      <c r="P5106" s="50"/>
      <c r="Q5106" s="50"/>
      <c r="R5106" s="50"/>
      <c r="S5106" s="50"/>
    </row>
    <row r="5107" spans="1:19" s="40" customFormat="1" ht="13.5" x14ac:dyDescent="0.3">
      <c r="A5107" s="789" t="s">
        <v>2547</v>
      </c>
      <c r="B5107" s="755" t="s">
        <v>522</v>
      </c>
      <c r="C5107" s="739" t="s">
        <v>112</v>
      </c>
      <c r="D5107" s="810"/>
      <c r="E5107" s="810"/>
      <c r="F5107" s="795"/>
      <c r="G5107" s="795"/>
      <c r="H5107" s="811"/>
      <c r="I5107" s="523">
        <f>SUM(H5109:H5116)</f>
        <v>37.299999999999997</v>
      </c>
      <c r="J5107" s="205"/>
      <c r="K5107" s="206"/>
      <c r="L5107" s="167"/>
      <c r="M5107" s="50"/>
      <c r="N5107" s="50"/>
      <c r="O5107" s="50"/>
      <c r="P5107" s="50"/>
      <c r="Q5107" s="50"/>
      <c r="R5107" s="50"/>
      <c r="S5107" s="50"/>
    </row>
    <row r="5108" spans="1:19" s="40" customFormat="1" ht="13.5" x14ac:dyDescent="0.3">
      <c r="A5108" s="600"/>
      <c r="B5108" s="816" t="s">
        <v>523</v>
      </c>
      <c r="C5108" s="739"/>
      <c r="D5108" s="810"/>
      <c r="E5108" s="810"/>
      <c r="F5108" s="795"/>
      <c r="G5108" s="795"/>
      <c r="H5108" s="811"/>
      <c r="I5108" s="554"/>
      <c r="J5108" s="203"/>
      <c r="K5108" s="204"/>
      <c r="L5108" s="167"/>
      <c r="M5108" s="50"/>
      <c r="N5108" s="50"/>
      <c r="O5108" s="50"/>
      <c r="P5108" s="50"/>
      <c r="Q5108" s="50"/>
      <c r="R5108" s="50"/>
      <c r="S5108" s="50"/>
    </row>
    <row r="5109" spans="1:19" s="40" customFormat="1" ht="13.5" x14ac:dyDescent="0.3">
      <c r="A5109" s="600"/>
      <c r="B5109" s="814" t="s">
        <v>2518</v>
      </c>
      <c r="C5109" s="736"/>
      <c r="D5109" s="812">
        <v>1</v>
      </c>
      <c r="E5109" s="815">
        <v>2.8</v>
      </c>
      <c r="F5109" s="795"/>
      <c r="G5109" s="817"/>
      <c r="H5109" s="523">
        <f t="shared" ref="H5109:H5116" si="274">IF(PRODUCT(D5109:G5109),PRODUCT(D5109:G5109),"")</f>
        <v>2.8</v>
      </c>
      <c r="I5109" s="554"/>
      <c r="J5109" s="203"/>
      <c r="K5109" s="204"/>
      <c r="L5109" s="167"/>
      <c r="M5109" s="50"/>
      <c r="N5109" s="50"/>
      <c r="O5109" s="50"/>
      <c r="P5109" s="50"/>
      <c r="Q5109" s="50"/>
      <c r="R5109" s="50"/>
      <c r="S5109" s="50"/>
    </row>
    <row r="5110" spans="1:19" s="40" customFormat="1" ht="13.5" x14ac:dyDescent="0.3">
      <c r="A5110" s="600"/>
      <c r="B5110" s="814" t="s">
        <v>2519</v>
      </c>
      <c r="C5110" s="736"/>
      <c r="D5110" s="812">
        <v>1</v>
      </c>
      <c r="E5110" s="815">
        <v>3.1</v>
      </c>
      <c r="F5110" s="795"/>
      <c r="G5110" s="817"/>
      <c r="H5110" s="523">
        <f t="shared" si="274"/>
        <v>3.1</v>
      </c>
      <c r="I5110" s="554"/>
      <c r="J5110" s="203"/>
      <c r="K5110" s="204"/>
      <c r="L5110" s="167"/>
      <c r="M5110" s="50"/>
      <c r="N5110" s="50"/>
      <c r="O5110" s="50"/>
      <c r="P5110" s="50"/>
      <c r="Q5110" s="50"/>
      <c r="R5110" s="50"/>
      <c r="S5110" s="50"/>
    </row>
    <row r="5111" spans="1:19" s="40" customFormat="1" ht="13.5" x14ac:dyDescent="0.3">
      <c r="A5111" s="600"/>
      <c r="B5111" s="814" t="s">
        <v>2520</v>
      </c>
      <c r="C5111" s="736"/>
      <c r="D5111" s="812">
        <v>1</v>
      </c>
      <c r="E5111" s="815">
        <v>2.5</v>
      </c>
      <c r="F5111" s="788"/>
      <c r="G5111" s="815"/>
      <c r="H5111" s="523">
        <f t="shared" si="274"/>
        <v>2.5</v>
      </c>
      <c r="I5111" s="554"/>
      <c r="J5111" s="203"/>
      <c r="K5111" s="204"/>
      <c r="L5111" s="167"/>
      <c r="M5111" s="50"/>
      <c r="N5111" s="50"/>
      <c r="O5111" s="50"/>
      <c r="P5111" s="50"/>
      <c r="Q5111" s="50"/>
      <c r="R5111" s="50"/>
      <c r="S5111" s="50"/>
    </row>
    <row r="5112" spans="1:19" s="40" customFormat="1" ht="13.5" x14ac:dyDescent="0.3">
      <c r="A5112" s="600"/>
      <c r="B5112" s="814" t="s">
        <v>2521</v>
      </c>
      <c r="C5112" s="736"/>
      <c r="D5112" s="812">
        <v>1</v>
      </c>
      <c r="E5112" s="815">
        <v>1.8</v>
      </c>
      <c r="F5112" s="788"/>
      <c r="G5112" s="815"/>
      <c r="H5112" s="523">
        <f t="shared" si="274"/>
        <v>1.8</v>
      </c>
      <c r="I5112" s="554"/>
      <c r="J5112" s="203"/>
      <c r="K5112" s="204"/>
      <c r="L5112" s="167"/>
      <c r="M5112" s="50"/>
      <c r="N5112" s="50"/>
      <c r="O5112" s="50"/>
      <c r="P5112" s="50"/>
      <c r="Q5112" s="50"/>
      <c r="R5112" s="50"/>
      <c r="S5112" s="50"/>
    </row>
    <row r="5113" spans="1:19" s="40" customFormat="1" ht="13.5" x14ac:dyDescent="0.3">
      <c r="A5113" s="600"/>
      <c r="B5113" s="814" t="s">
        <v>2522</v>
      </c>
      <c r="C5113" s="736"/>
      <c r="D5113" s="812">
        <v>1</v>
      </c>
      <c r="E5113" s="815">
        <v>7.4</v>
      </c>
      <c r="F5113" s="788"/>
      <c r="G5113" s="815"/>
      <c r="H5113" s="523">
        <f t="shared" si="274"/>
        <v>7.4</v>
      </c>
      <c r="I5113" s="554"/>
      <c r="J5113" s="203"/>
      <c r="K5113" s="204"/>
      <c r="L5113" s="167"/>
      <c r="M5113" s="50"/>
      <c r="N5113" s="50"/>
      <c r="O5113" s="50"/>
      <c r="P5113" s="50"/>
      <c r="Q5113" s="50"/>
      <c r="R5113" s="50"/>
      <c r="S5113" s="50"/>
    </row>
    <row r="5114" spans="1:19" s="40" customFormat="1" ht="13.5" x14ac:dyDescent="0.3">
      <c r="A5114" s="600"/>
      <c r="B5114" s="814" t="s">
        <v>2523</v>
      </c>
      <c r="C5114" s="736"/>
      <c r="D5114" s="812">
        <v>1</v>
      </c>
      <c r="E5114" s="815">
        <v>5.4</v>
      </c>
      <c r="F5114" s="788"/>
      <c r="G5114" s="815"/>
      <c r="H5114" s="523">
        <f t="shared" si="274"/>
        <v>5.4</v>
      </c>
      <c r="I5114" s="554"/>
      <c r="J5114" s="203"/>
      <c r="K5114" s="204"/>
      <c r="L5114" s="167"/>
      <c r="M5114" s="50"/>
      <c r="N5114" s="50"/>
      <c r="O5114" s="50"/>
      <c r="P5114" s="50"/>
      <c r="Q5114" s="50"/>
      <c r="R5114" s="50"/>
      <c r="S5114" s="50"/>
    </row>
    <row r="5115" spans="1:19" s="40" customFormat="1" ht="13.5" x14ac:dyDescent="0.3">
      <c r="A5115" s="600"/>
      <c r="B5115" s="814" t="s">
        <v>2524</v>
      </c>
      <c r="C5115" s="736"/>
      <c r="D5115" s="812">
        <v>1</v>
      </c>
      <c r="E5115" s="815">
        <v>4</v>
      </c>
      <c r="F5115" s="788"/>
      <c r="G5115" s="815"/>
      <c r="H5115" s="523">
        <f t="shared" si="274"/>
        <v>4</v>
      </c>
      <c r="I5115" s="554"/>
      <c r="J5115" s="203"/>
      <c r="K5115" s="204"/>
      <c r="L5115" s="167"/>
      <c r="M5115" s="50"/>
      <c r="N5115" s="50"/>
      <c r="O5115" s="50"/>
      <c r="P5115" s="50"/>
      <c r="Q5115" s="50"/>
      <c r="R5115" s="50"/>
      <c r="S5115" s="50"/>
    </row>
    <row r="5116" spans="1:19" s="40" customFormat="1" ht="13.5" x14ac:dyDescent="0.3">
      <c r="A5116" s="600"/>
      <c r="B5116" s="814" t="s">
        <v>2525</v>
      </c>
      <c r="C5116" s="736"/>
      <c r="D5116" s="812">
        <v>1</v>
      </c>
      <c r="E5116" s="815">
        <v>10.3</v>
      </c>
      <c r="F5116" s="788"/>
      <c r="G5116" s="815"/>
      <c r="H5116" s="523">
        <f t="shared" si="274"/>
        <v>10.3</v>
      </c>
      <c r="I5116" s="554"/>
      <c r="J5116" s="203"/>
      <c r="K5116" s="204"/>
      <c r="L5116" s="167"/>
      <c r="M5116" s="50"/>
      <c r="N5116" s="50"/>
      <c r="O5116" s="50"/>
      <c r="P5116" s="50"/>
      <c r="Q5116" s="50"/>
      <c r="R5116" s="50"/>
      <c r="S5116" s="50"/>
    </row>
    <row r="5117" spans="1:19" s="40" customFormat="1" ht="13.5" x14ac:dyDescent="0.3">
      <c r="A5117" s="600"/>
      <c r="B5117" s="818"/>
      <c r="C5117" s="736"/>
      <c r="D5117" s="810"/>
      <c r="E5117" s="810"/>
      <c r="F5117" s="795"/>
      <c r="G5117" s="795"/>
      <c r="H5117" s="819"/>
      <c r="I5117" s="490"/>
      <c r="L5117" s="167"/>
      <c r="M5117" s="50"/>
      <c r="N5117" s="50"/>
      <c r="O5117" s="50"/>
      <c r="P5117" s="50"/>
      <c r="Q5117" s="50"/>
      <c r="R5117" s="50"/>
      <c r="S5117" s="50"/>
    </row>
    <row r="5118" spans="1:19" s="40" customFormat="1" ht="13.5" x14ac:dyDescent="0.3">
      <c r="A5118" s="600"/>
      <c r="B5118" s="818"/>
      <c r="C5118" s="736"/>
      <c r="D5118" s="810"/>
      <c r="E5118" s="810"/>
      <c r="F5118" s="795"/>
      <c r="G5118" s="795"/>
      <c r="H5118" s="554"/>
      <c r="I5118" s="743"/>
      <c r="J5118" s="203"/>
      <c r="K5118" s="204"/>
      <c r="L5118" s="167"/>
      <c r="M5118" s="50"/>
      <c r="N5118" s="50"/>
      <c r="O5118" s="50"/>
      <c r="P5118" s="50"/>
      <c r="Q5118" s="50"/>
      <c r="R5118" s="50"/>
      <c r="S5118" s="50"/>
    </row>
    <row r="5119" spans="1:19" s="40" customFormat="1" ht="13.5" x14ac:dyDescent="0.3">
      <c r="A5119" s="789" t="s">
        <v>2548</v>
      </c>
      <c r="B5119" s="755" t="s">
        <v>533</v>
      </c>
      <c r="C5119" s="739" t="s">
        <v>112</v>
      </c>
      <c r="D5119" s="810"/>
      <c r="E5119" s="810"/>
      <c r="F5119" s="795"/>
      <c r="G5119" s="795"/>
      <c r="H5119" s="811"/>
      <c r="I5119" s="523">
        <f>SUM(H5122:H5129)</f>
        <v>11.6</v>
      </c>
      <c r="J5119" s="205"/>
      <c r="K5119" s="206"/>
      <c r="L5119" s="167"/>
      <c r="M5119" s="50"/>
      <c r="N5119" s="50"/>
      <c r="O5119" s="50"/>
      <c r="P5119" s="50"/>
      <c r="Q5119" s="50"/>
      <c r="R5119" s="50"/>
      <c r="S5119" s="50"/>
    </row>
    <row r="5120" spans="1:19" s="40" customFormat="1" ht="13.5" x14ac:dyDescent="0.3">
      <c r="A5120" s="600"/>
      <c r="B5120" s="755" t="s">
        <v>534</v>
      </c>
      <c r="C5120" s="739"/>
      <c r="D5120" s="810"/>
      <c r="E5120" s="810"/>
      <c r="F5120" s="795"/>
      <c r="G5120" s="795"/>
      <c r="H5120" s="811"/>
      <c r="I5120" s="554"/>
      <c r="J5120" s="203"/>
      <c r="K5120" s="204"/>
      <c r="L5120" s="167"/>
      <c r="M5120" s="50"/>
      <c r="N5120" s="50"/>
      <c r="O5120" s="50"/>
      <c r="P5120" s="50"/>
      <c r="Q5120" s="50"/>
      <c r="R5120" s="50"/>
      <c r="S5120" s="50"/>
    </row>
    <row r="5121" spans="1:19" s="40" customFormat="1" ht="13.5" x14ac:dyDescent="0.3">
      <c r="A5121" s="600"/>
      <c r="B5121" s="816" t="s">
        <v>523</v>
      </c>
      <c r="C5121" s="739"/>
      <c r="D5121" s="810"/>
      <c r="E5121" s="810"/>
      <c r="F5121" s="795"/>
      <c r="G5121" s="795"/>
      <c r="H5121" s="811"/>
      <c r="I5121" s="554"/>
      <c r="J5121" s="203"/>
      <c r="K5121" s="204"/>
      <c r="L5121" s="167"/>
      <c r="M5121" s="50"/>
      <c r="N5121" s="50"/>
      <c r="O5121" s="50"/>
      <c r="P5121" s="50"/>
      <c r="Q5121" s="50"/>
      <c r="R5121" s="50"/>
      <c r="S5121" s="50"/>
    </row>
    <row r="5122" spans="1:19" s="40" customFormat="1" ht="13.5" x14ac:dyDescent="0.3">
      <c r="A5122" s="600"/>
      <c r="B5122" s="801" t="s">
        <v>2526</v>
      </c>
      <c r="C5122" s="736"/>
      <c r="D5122" s="812">
        <v>1</v>
      </c>
      <c r="E5122" s="815">
        <v>1.05</v>
      </c>
      <c r="F5122" s="788"/>
      <c r="G5122" s="815"/>
      <c r="H5122" s="523">
        <f>IF(PRODUCT(D5122:G5122),PRODUCT(D5122:G5122),"")</f>
        <v>1.05</v>
      </c>
      <c r="I5122" s="554"/>
      <c r="J5122" s="203"/>
      <c r="K5122" s="204"/>
      <c r="L5122" s="167"/>
      <c r="M5122" s="50"/>
      <c r="N5122" s="50"/>
      <c r="O5122" s="50"/>
      <c r="P5122" s="50"/>
      <c r="Q5122" s="50"/>
      <c r="R5122" s="50"/>
      <c r="S5122" s="50"/>
    </row>
    <row r="5123" spans="1:19" s="40" customFormat="1" ht="13.5" x14ac:dyDescent="0.3">
      <c r="A5123" s="600"/>
      <c r="B5123" s="801" t="s">
        <v>2526</v>
      </c>
      <c r="C5123" s="736"/>
      <c r="D5123" s="812">
        <v>1</v>
      </c>
      <c r="E5123" s="815">
        <v>0.75</v>
      </c>
      <c r="F5123" s="788"/>
      <c r="G5123" s="815"/>
      <c r="H5123" s="523">
        <f>IF(PRODUCT(D5123:G5123),PRODUCT(D5123:G5123),"")</f>
        <v>0.75</v>
      </c>
      <c r="I5123" s="743"/>
      <c r="J5123" s="203"/>
      <c r="K5123" s="204"/>
      <c r="L5123" s="167"/>
      <c r="M5123" s="50"/>
      <c r="N5123" s="50"/>
      <c r="O5123" s="50"/>
      <c r="P5123" s="50"/>
      <c r="Q5123" s="50"/>
      <c r="R5123" s="50"/>
      <c r="S5123" s="50"/>
    </row>
    <row r="5124" spans="1:19" s="40" customFormat="1" ht="13.5" x14ac:dyDescent="0.3">
      <c r="A5124" s="600"/>
      <c r="B5124" s="801" t="s">
        <v>2527</v>
      </c>
      <c r="C5124" s="736"/>
      <c r="D5124" s="812">
        <v>1</v>
      </c>
      <c r="E5124" s="815">
        <v>1.9</v>
      </c>
      <c r="F5124" s="788"/>
      <c r="G5124" s="815"/>
      <c r="H5124" s="523">
        <f>IF(PRODUCT(D5124:G5124),PRODUCT(D5124:G5124),"")</f>
        <v>1.9</v>
      </c>
      <c r="I5124" s="743"/>
      <c r="J5124" s="203"/>
      <c r="K5124" s="204"/>
      <c r="L5124" s="167"/>
      <c r="M5124" s="50"/>
      <c r="N5124" s="50"/>
      <c r="O5124" s="50"/>
      <c r="P5124" s="50"/>
      <c r="Q5124" s="50"/>
      <c r="R5124" s="50"/>
      <c r="S5124" s="50"/>
    </row>
    <row r="5125" spans="1:19" s="40" customFormat="1" ht="13.5" x14ac:dyDescent="0.3">
      <c r="A5125" s="600"/>
      <c r="B5125" s="801" t="s">
        <v>2527</v>
      </c>
      <c r="C5125" s="736"/>
      <c r="D5125" s="812">
        <v>1</v>
      </c>
      <c r="E5125" s="815">
        <v>1</v>
      </c>
      <c r="F5125" s="815"/>
      <c r="G5125" s="815"/>
      <c r="H5125" s="523">
        <f>IF(PRODUCT(D5125:G5125),PRODUCT(D5125:G5125)," ")</f>
        <v>1</v>
      </c>
      <c r="I5125" s="743"/>
      <c r="J5125" s="203"/>
      <c r="K5125" s="204"/>
      <c r="L5125" s="167"/>
      <c r="M5125" s="50"/>
      <c r="N5125" s="50"/>
      <c r="O5125" s="50"/>
      <c r="P5125" s="50"/>
      <c r="Q5125" s="50"/>
      <c r="R5125" s="50"/>
      <c r="S5125" s="50"/>
    </row>
    <row r="5126" spans="1:19" s="40" customFormat="1" ht="13.5" x14ac:dyDescent="0.3">
      <c r="A5126" s="600"/>
      <c r="B5126" s="801" t="s">
        <v>2527</v>
      </c>
      <c r="C5126" s="736"/>
      <c r="D5126" s="812">
        <v>1</v>
      </c>
      <c r="E5126" s="815">
        <v>0.7</v>
      </c>
      <c r="F5126" s="788"/>
      <c r="G5126" s="815"/>
      <c r="H5126" s="523">
        <f>IF(PRODUCT(D5126:G5126),PRODUCT(D5126:G5126),"")</f>
        <v>0.7</v>
      </c>
      <c r="I5126" s="743"/>
      <c r="J5126" s="203"/>
      <c r="K5126" s="204"/>
      <c r="L5126" s="167"/>
      <c r="M5126" s="50"/>
      <c r="N5126" s="50"/>
      <c r="O5126" s="50"/>
      <c r="P5126" s="50"/>
      <c r="Q5126" s="50"/>
      <c r="R5126" s="50"/>
      <c r="S5126" s="50"/>
    </row>
    <row r="5127" spans="1:19" s="40" customFormat="1" ht="13.5" x14ac:dyDescent="0.3">
      <c r="A5127" s="600"/>
      <c r="B5127" s="801" t="s">
        <v>2528</v>
      </c>
      <c r="C5127" s="736"/>
      <c r="D5127" s="812">
        <v>1</v>
      </c>
      <c r="E5127" s="815">
        <v>1.8</v>
      </c>
      <c r="F5127" s="788"/>
      <c r="G5127" s="815"/>
      <c r="H5127" s="523">
        <f t="shared" ref="H5127:H5128" si="275">IF(PRODUCT(D5127:G5127),PRODUCT(D5127:G5127),"")</f>
        <v>1.8</v>
      </c>
      <c r="I5127" s="743"/>
      <c r="J5127" s="203"/>
      <c r="K5127" s="204"/>
      <c r="L5127" s="167"/>
      <c r="M5127" s="50"/>
      <c r="N5127" s="50"/>
      <c r="O5127" s="50"/>
      <c r="P5127" s="50"/>
      <c r="Q5127" s="50"/>
      <c r="R5127" s="50"/>
      <c r="S5127" s="50"/>
    </row>
    <row r="5128" spans="1:19" s="40" customFormat="1" ht="13.5" x14ac:dyDescent="0.3">
      <c r="A5128" s="600"/>
      <c r="B5128" s="801" t="s">
        <v>2528</v>
      </c>
      <c r="C5128" s="736"/>
      <c r="D5128" s="812">
        <v>1</v>
      </c>
      <c r="E5128" s="815">
        <v>2</v>
      </c>
      <c r="F5128" s="788"/>
      <c r="G5128" s="815"/>
      <c r="H5128" s="523">
        <f t="shared" si="275"/>
        <v>2</v>
      </c>
      <c r="I5128" s="743"/>
      <c r="J5128" s="203"/>
      <c r="K5128" s="204"/>
      <c r="L5128" s="167"/>
      <c r="M5128" s="50"/>
      <c r="N5128" s="50"/>
      <c r="O5128" s="50"/>
      <c r="P5128" s="50"/>
      <c r="Q5128" s="50"/>
      <c r="R5128" s="50"/>
      <c r="S5128" s="50"/>
    </row>
    <row r="5129" spans="1:19" s="40" customFormat="1" ht="13.5" x14ac:dyDescent="0.3">
      <c r="A5129" s="600"/>
      <c r="B5129" s="801" t="s">
        <v>2528</v>
      </c>
      <c r="C5129" s="736"/>
      <c r="D5129" s="812">
        <v>1</v>
      </c>
      <c r="E5129" s="815">
        <v>2.4</v>
      </c>
      <c r="F5129" s="788"/>
      <c r="G5129" s="815"/>
      <c r="H5129" s="523">
        <f>IF(PRODUCT(D5129:G5129),PRODUCT(D5129:G5129),"")</f>
        <v>2.4</v>
      </c>
      <c r="I5129" s="743"/>
      <c r="J5129" s="203"/>
      <c r="K5129" s="204"/>
      <c r="L5129" s="167"/>
      <c r="M5129" s="50"/>
      <c r="N5129" s="50"/>
      <c r="O5129" s="50"/>
      <c r="P5129" s="50"/>
      <c r="Q5129" s="50"/>
      <c r="R5129" s="50"/>
      <c r="S5129" s="50"/>
    </row>
    <row r="5130" spans="1:19" s="40" customFormat="1" ht="13.5" x14ac:dyDescent="0.3">
      <c r="A5130" s="600"/>
      <c r="B5130" s="820"/>
      <c r="C5130" s="736"/>
      <c r="D5130" s="810"/>
      <c r="E5130" s="817"/>
      <c r="F5130" s="817"/>
      <c r="G5130" s="817"/>
      <c r="H5130" s="821"/>
      <c r="I5130" s="490"/>
      <c r="L5130" s="167"/>
      <c r="M5130" s="50"/>
      <c r="N5130" s="50"/>
      <c r="O5130" s="50"/>
      <c r="P5130" s="50"/>
      <c r="Q5130" s="50"/>
      <c r="R5130" s="50"/>
      <c r="S5130" s="50"/>
    </row>
    <row r="5131" spans="1:19" s="40" customFormat="1" ht="13.5" x14ac:dyDescent="0.3">
      <c r="A5131" s="600"/>
      <c r="B5131" s="816"/>
      <c r="C5131" s="736"/>
      <c r="D5131" s="810"/>
      <c r="E5131" s="810"/>
      <c r="F5131" s="795"/>
      <c r="G5131" s="795"/>
      <c r="H5131" s="811"/>
      <c r="I5131" s="554"/>
      <c r="J5131" s="203"/>
      <c r="K5131" s="204"/>
      <c r="L5131" s="167"/>
      <c r="M5131" s="50"/>
      <c r="N5131" s="50"/>
      <c r="O5131" s="50"/>
      <c r="P5131" s="50"/>
      <c r="Q5131" s="50"/>
      <c r="R5131" s="50"/>
      <c r="S5131" s="50"/>
    </row>
    <row r="5132" spans="1:19" s="40" customFormat="1" ht="13.5" x14ac:dyDescent="0.3">
      <c r="A5132" s="789" t="s">
        <v>2549</v>
      </c>
      <c r="B5132" s="755" t="s">
        <v>532</v>
      </c>
      <c r="C5132" s="739" t="s">
        <v>112</v>
      </c>
      <c r="D5132" s="812"/>
      <c r="E5132" s="810"/>
      <c r="F5132" s="795"/>
      <c r="G5132" s="795"/>
      <c r="H5132" s="811"/>
      <c r="I5132" s="682">
        <f>SUM(H5134:H5144)</f>
        <v>21.652999999999999</v>
      </c>
      <c r="J5132" s="205"/>
      <c r="K5132" s="206"/>
      <c r="L5132" s="167"/>
      <c r="M5132" s="50"/>
      <c r="N5132" s="50"/>
      <c r="O5132" s="50"/>
      <c r="P5132" s="50"/>
      <c r="Q5132" s="50"/>
      <c r="R5132" s="50"/>
      <c r="S5132" s="50"/>
    </row>
    <row r="5133" spans="1:19" s="40" customFormat="1" ht="13.5" x14ac:dyDescent="0.3">
      <c r="A5133" s="600"/>
      <c r="B5133" s="816" t="s">
        <v>523</v>
      </c>
      <c r="C5133" s="739"/>
      <c r="D5133" s="812"/>
      <c r="E5133" s="810"/>
      <c r="F5133" s="795"/>
      <c r="G5133" s="795"/>
      <c r="H5133" s="811"/>
      <c r="I5133" s="554"/>
      <c r="J5133" s="203"/>
      <c r="K5133" s="204"/>
      <c r="L5133" s="167"/>
      <c r="M5133" s="50"/>
      <c r="N5133" s="50"/>
      <c r="O5133" s="50"/>
      <c r="P5133" s="50"/>
      <c r="Q5133" s="50"/>
      <c r="R5133" s="50"/>
      <c r="S5133" s="50"/>
    </row>
    <row r="5134" spans="1:19" s="40" customFormat="1" ht="13.5" x14ac:dyDescent="0.3">
      <c r="A5134" s="600"/>
      <c r="B5134" s="801" t="s">
        <v>2529</v>
      </c>
      <c r="C5134" s="739"/>
      <c r="D5134" s="601">
        <v>1</v>
      </c>
      <c r="E5134" s="602">
        <v>2</v>
      </c>
      <c r="F5134" s="603"/>
      <c r="G5134" s="602"/>
      <c r="H5134" s="682">
        <f t="shared" ref="H5134:H5144" si="276">IF(PRODUCT(D5134:G5134),PRODUCT(D5134:G5134),"")</f>
        <v>2</v>
      </c>
      <c r="I5134" s="842"/>
      <c r="J5134" s="203"/>
      <c r="K5134" s="204"/>
      <c r="L5134" s="167"/>
      <c r="M5134" s="50"/>
      <c r="N5134" s="50"/>
      <c r="O5134" s="50"/>
      <c r="P5134" s="50"/>
      <c r="Q5134" s="50"/>
      <c r="R5134" s="50"/>
      <c r="S5134" s="50"/>
    </row>
    <row r="5135" spans="1:19" s="40" customFormat="1" ht="13.5" x14ac:dyDescent="0.3">
      <c r="A5135" s="600"/>
      <c r="B5135" s="801" t="s">
        <v>2529</v>
      </c>
      <c r="C5135" s="739"/>
      <c r="D5135" s="601">
        <v>1</v>
      </c>
      <c r="E5135" s="602">
        <v>0.75</v>
      </c>
      <c r="F5135" s="603"/>
      <c r="G5135" s="602"/>
      <c r="H5135" s="682">
        <f t="shared" si="276"/>
        <v>0.75</v>
      </c>
      <c r="I5135" s="842"/>
      <c r="J5135" s="203"/>
      <c r="K5135" s="204"/>
      <c r="L5135" s="167"/>
      <c r="M5135" s="50"/>
      <c r="N5135" s="50"/>
      <c r="O5135" s="50"/>
      <c r="P5135" s="50"/>
      <c r="Q5135" s="50"/>
      <c r="R5135" s="50"/>
      <c r="S5135" s="50"/>
    </row>
    <row r="5136" spans="1:19" s="40" customFormat="1" ht="13.5" x14ac:dyDescent="0.3">
      <c r="A5136" s="600"/>
      <c r="B5136" s="801" t="s">
        <v>2530</v>
      </c>
      <c r="C5136" s="739"/>
      <c r="D5136" s="601">
        <v>1</v>
      </c>
      <c r="E5136" s="602">
        <v>1</v>
      </c>
      <c r="F5136" s="603"/>
      <c r="G5136" s="602"/>
      <c r="H5136" s="682">
        <f t="shared" si="276"/>
        <v>1</v>
      </c>
      <c r="I5136" s="842"/>
      <c r="J5136" s="203"/>
      <c r="K5136" s="204"/>
      <c r="L5136" s="167"/>
      <c r="M5136" s="50"/>
      <c r="N5136" s="50"/>
      <c r="O5136" s="50"/>
      <c r="P5136" s="50"/>
      <c r="Q5136" s="50"/>
      <c r="R5136" s="50"/>
      <c r="S5136" s="50"/>
    </row>
    <row r="5137" spans="1:19" s="40" customFormat="1" ht="13.5" x14ac:dyDescent="0.3">
      <c r="A5137" s="600"/>
      <c r="B5137" s="801" t="s">
        <v>2531</v>
      </c>
      <c r="C5137" s="739"/>
      <c r="D5137" s="601">
        <v>1</v>
      </c>
      <c r="E5137" s="602">
        <v>1</v>
      </c>
      <c r="F5137" s="603"/>
      <c r="G5137" s="602"/>
      <c r="H5137" s="682">
        <f t="shared" si="276"/>
        <v>1</v>
      </c>
      <c r="I5137" s="842"/>
      <c r="J5137" s="203"/>
      <c r="K5137" s="204"/>
      <c r="L5137" s="167"/>
      <c r="M5137" s="50"/>
      <c r="N5137" s="50"/>
      <c r="O5137" s="50"/>
      <c r="P5137" s="50"/>
      <c r="Q5137" s="50"/>
      <c r="R5137" s="50"/>
      <c r="S5137" s="50"/>
    </row>
    <row r="5138" spans="1:19" s="40" customFormat="1" ht="13.5" x14ac:dyDescent="0.3">
      <c r="A5138" s="600"/>
      <c r="B5138" s="801" t="s">
        <v>2531</v>
      </c>
      <c r="C5138" s="739"/>
      <c r="D5138" s="601">
        <v>1</v>
      </c>
      <c r="E5138" s="602">
        <v>1.353</v>
      </c>
      <c r="F5138" s="603"/>
      <c r="G5138" s="602"/>
      <c r="H5138" s="682">
        <f t="shared" si="276"/>
        <v>1.353</v>
      </c>
      <c r="I5138" s="822"/>
      <c r="J5138" s="203"/>
      <c r="K5138" s="204"/>
      <c r="L5138" s="167"/>
      <c r="M5138" s="50"/>
      <c r="N5138" s="50"/>
      <c r="O5138" s="50"/>
      <c r="P5138" s="50"/>
      <c r="Q5138" s="50"/>
      <c r="R5138" s="50"/>
      <c r="S5138" s="50"/>
    </row>
    <row r="5139" spans="1:19" s="40" customFormat="1" ht="13.5" x14ac:dyDescent="0.3">
      <c r="A5139" s="600"/>
      <c r="B5139" s="801" t="s">
        <v>2532</v>
      </c>
      <c r="C5139" s="739"/>
      <c r="D5139" s="601">
        <v>1</v>
      </c>
      <c r="E5139" s="602">
        <v>1</v>
      </c>
      <c r="F5139" s="603"/>
      <c r="G5139" s="602"/>
      <c r="H5139" s="682">
        <f t="shared" si="276"/>
        <v>1</v>
      </c>
      <c r="I5139" s="822"/>
      <c r="J5139" s="203"/>
      <c r="K5139" s="204"/>
      <c r="L5139" s="167"/>
      <c r="M5139" s="50"/>
      <c r="N5139" s="50"/>
      <c r="O5139" s="50"/>
      <c r="P5139" s="50"/>
      <c r="Q5139" s="50"/>
      <c r="R5139" s="50"/>
      <c r="S5139" s="50"/>
    </row>
    <row r="5140" spans="1:19" s="40" customFormat="1" ht="13.5" x14ac:dyDescent="0.3">
      <c r="A5140" s="600"/>
      <c r="B5140" s="801" t="s">
        <v>2533</v>
      </c>
      <c r="C5140" s="736"/>
      <c r="D5140" s="601">
        <v>1</v>
      </c>
      <c r="E5140" s="602">
        <v>3.6</v>
      </c>
      <c r="F5140" s="603"/>
      <c r="G5140" s="602"/>
      <c r="H5140" s="682">
        <f t="shared" si="276"/>
        <v>3.6</v>
      </c>
      <c r="I5140" s="822"/>
      <c r="J5140" s="203"/>
      <c r="K5140" s="204"/>
      <c r="L5140" s="167"/>
      <c r="M5140" s="50"/>
      <c r="N5140" s="50"/>
      <c r="O5140" s="50"/>
      <c r="P5140" s="50"/>
      <c r="Q5140" s="50"/>
      <c r="R5140" s="50"/>
      <c r="S5140" s="50"/>
    </row>
    <row r="5141" spans="1:19" s="40" customFormat="1" ht="13.5" x14ac:dyDescent="0.3">
      <c r="A5141" s="600"/>
      <c r="B5141" s="801" t="s">
        <v>2534</v>
      </c>
      <c r="C5141" s="736"/>
      <c r="D5141" s="601">
        <v>1</v>
      </c>
      <c r="E5141" s="602">
        <v>2.95</v>
      </c>
      <c r="F5141" s="603"/>
      <c r="G5141" s="602"/>
      <c r="H5141" s="682">
        <f t="shared" si="276"/>
        <v>2.95</v>
      </c>
      <c r="I5141" s="822"/>
      <c r="J5141" s="203"/>
      <c r="K5141" s="204"/>
      <c r="L5141" s="167"/>
      <c r="M5141" s="50"/>
      <c r="N5141" s="50"/>
      <c r="O5141" s="50"/>
      <c r="P5141" s="50"/>
      <c r="Q5141" s="50"/>
      <c r="R5141" s="50"/>
      <c r="S5141" s="50"/>
    </row>
    <row r="5142" spans="1:19" s="40" customFormat="1" ht="13.5" x14ac:dyDescent="0.3">
      <c r="A5142" s="600"/>
      <c r="B5142" s="801" t="s">
        <v>2534</v>
      </c>
      <c r="C5142" s="736"/>
      <c r="D5142" s="601">
        <v>1</v>
      </c>
      <c r="E5142" s="602">
        <v>4.0999999999999996</v>
      </c>
      <c r="F5142" s="603"/>
      <c r="G5142" s="602"/>
      <c r="H5142" s="682">
        <f t="shared" si="276"/>
        <v>4.0999999999999996</v>
      </c>
      <c r="I5142" s="822"/>
      <c r="J5142" s="203"/>
      <c r="K5142" s="204"/>
      <c r="L5142" s="167"/>
      <c r="M5142" s="50"/>
      <c r="N5142" s="50"/>
      <c r="O5142" s="50"/>
      <c r="P5142" s="50"/>
      <c r="Q5142" s="50"/>
      <c r="R5142" s="50"/>
      <c r="S5142" s="50"/>
    </row>
    <row r="5143" spans="1:19" s="40" customFormat="1" ht="13.5" x14ac:dyDescent="0.3">
      <c r="A5143" s="600"/>
      <c r="B5143" s="801" t="s">
        <v>2535</v>
      </c>
      <c r="C5143" s="736"/>
      <c r="D5143" s="601">
        <v>1</v>
      </c>
      <c r="E5143" s="602">
        <v>2.9</v>
      </c>
      <c r="F5143" s="603"/>
      <c r="G5143" s="602"/>
      <c r="H5143" s="682">
        <f t="shared" si="276"/>
        <v>2.9</v>
      </c>
      <c r="I5143" s="822"/>
      <c r="J5143" s="203"/>
      <c r="K5143" s="204"/>
      <c r="L5143" s="167"/>
      <c r="M5143" s="50"/>
      <c r="N5143" s="50"/>
      <c r="O5143" s="50"/>
      <c r="P5143" s="50"/>
      <c r="Q5143" s="50"/>
      <c r="R5143" s="50"/>
      <c r="S5143" s="50"/>
    </row>
    <row r="5144" spans="1:19" s="40" customFormat="1" ht="13.5" x14ac:dyDescent="0.3">
      <c r="A5144" s="600"/>
      <c r="B5144" s="801" t="s">
        <v>2535</v>
      </c>
      <c r="C5144" s="736"/>
      <c r="D5144" s="601">
        <v>1</v>
      </c>
      <c r="E5144" s="602">
        <v>1</v>
      </c>
      <c r="F5144" s="603"/>
      <c r="G5144" s="602"/>
      <c r="H5144" s="682">
        <f t="shared" si="276"/>
        <v>1</v>
      </c>
      <c r="I5144" s="822"/>
      <c r="J5144" s="203"/>
      <c r="K5144" s="204"/>
      <c r="L5144" s="167"/>
      <c r="M5144" s="50"/>
      <c r="N5144" s="50"/>
      <c r="O5144" s="50"/>
      <c r="P5144" s="50"/>
      <c r="Q5144" s="50"/>
      <c r="R5144" s="50"/>
      <c r="S5144" s="50"/>
    </row>
    <row r="5145" spans="1:19" s="40" customFormat="1" ht="13.5" x14ac:dyDescent="0.3">
      <c r="A5145" s="600"/>
      <c r="B5145" s="521"/>
      <c r="C5145" s="736"/>
      <c r="D5145" s="823"/>
      <c r="E5145" s="824"/>
      <c r="F5145" s="604"/>
      <c r="G5145" s="824"/>
      <c r="H5145" s="825"/>
      <c r="I5145" s="490"/>
      <c r="L5145" s="167"/>
      <c r="M5145" s="50"/>
      <c r="N5145" s="50"/>
      <c r="O5145" s="50"/>
      <c r="P5145" s="50"/>
      <c r="Q5145" s="50"/>
      <c r="R5145" s="50"/>
      <c r="S5145" s="50"/>
    </row>
    <row r="5146" spans="1:19" s="40" customFormat="1" ht="13.5" x14ac:dyDescent="0.3">
      <c r="A5146" s="600"/>
      <c r="B5146" s="521"/>
      <c r="C5146" s="736"/>
      <c r="D5146" s="810"/>
      <c r="E5146" s="817"/>
      <c r="F5146" s="795"/>
      <c r="G5146" s="817"/>
      <c r="H5146" s="743"/>
      <c r="I5146" s="554"/>
      <c r="J5146" s="203"/>
      <c r="K5146" s="204"/>
      <c r="L5146" s="167"/>
      <c r="M5146" s="50"/>
      <c r="N5146" s="50"/>
      <c r="O5146" s="50"/>
      <c r="P5146" s="50"/>
      <c r="Q5146" s="50"/>
      <c r="R5146" s="50"/>
      <c r="S5146" s="50"/>
    </row>
    <row r="5147" spans="1:19" s="40" customFormat="1" ht="13.5" x14ac:dyDescent="0.3">
      <c r="A5147" s="789" t="s">
        <v>2550</v>
      </c>
      <c r="B5147" s="755" t="s">
        <v>532</v>
      </c>
      <c r="C5147" s="739" t="s">
        <v>112</v>
      </c>
      <c r="D5147" s="812"/>
      <c r="E5147" s="810"/>
      <c r="F5147" s="795"/>
      <c r="G5147" s="795"/>
      <c r="H5147" s="811"/>
      <c r="I5147" s="682">
        <f>SUM(H5150:H5152)</f>
        <v>5.05</v>
      </c>
      <c r="J5147" s="205"/>
      <c r="K5147" s="206"/>
      <c r="L5147" s="167"/>
      <c r="M5147" s="50"/>
      <c r="N5147" s="50"/>
      <c r="O5147" s="50"/>
      <c r="P5147" s="50"/>
      <c r="Q5147" s="50"/>
      <c r="R5147" s="50"/>
      <c r="S5147" s="50"/>
    </row>
    <row r="5148" spans="1:19" s="40" customFormat="1" ht="13.5" x14ac:dyDescent="0.3">
      <c r="A5148" s="600"/>
      <c r="B5148" s="525" t="s">
        <v>546</v>
      </c>
      <c r="C5148" s="739"/>
      <c r="D5148" s="812"/>
      <c r="E5148" s="810"/>
      <c r="F5148" s="795"/>
      <c r="G5148" s="795"/>
      <c r="H5148" s="811"/>
      <c r="I5148" s="554"/>
      <c r="J5148" s="203"/>
      <c r="K5148" s="204"/>
      <c r="L5148" s="167"/>
      <c r="M5148" s="50"/>
      <c r="N5148" s="50"/>
      <c r="O5148" s="50"/>
      <c r="P5148" s="50"/>
      <c r="Q5148" s="50"/>
      <c r="R5148" s="50"/>
      <c r="S5148" s="50"/>
    </row>
    <row r="5149" spans="1:19" s="40" customFormat="1" ht="13.5" x14ac:dyDescent="0.3">
      <c r="A5149" s="600"/>
      <c r="B5149" s="816" t="s">
        <v>523</v>
      </c>
      <c r="C5149" s="739"/>
      <c r="D5149" s="812"/>
      <c r="E5149" s="810"/>
      <c r="F5149" s="795"/>
      <c r="G5149" s="795"/>
      <c r="H5149" s="811"/>
      <c r="I5149" s="554"/>
      <c r="J5149" s="203"/>
      <c r="K5149" s="204"/>
      <c r="L5149" s="167"/>
      <c r="M5149" s="50"/>
      <c r="N5149" s="50"/>
      <c r="O5149" s="50"/>
      <c r="P5149" s="50"/>
      <c r="Q5149" s="50"/>
      <c r="R5149" s="50"/>
      <c r="S5149" s="50"/>
    </row>
    <row r="5150" spans="1:19" s="40" customFormat="1" ht="13.5" x14ac:dyDescent="0.3">
      <c r="A5150" s="600"/>
      <c r="B5150" s="801" t="s">
        <v>547</v>
      </c>
      <c r="C5150" s="739"/>
      <c r="D5150" s="601">
        <v>3</v>
      </c>
      <c r="E5150" s="602">
        <v>0.75</v>
      </c>
      <c r="F5150" s="603"/>
      <c r="G5150" s="602"/>
      <c r="H5150" s="682">
        <f>IF(PRODUCT(D5150:G5150),PRODUCT(D5150:G5150),"")</f>
        <v>2.25</v>
      </c>
      <c r="I5150" s="842"/>
      <c r="J5150" s="203"/>
      <c r="K5150" s="204"/>
      <c r="L5150" s="167"/>
      <c r="M5150" s="50"/>
      <c r="N5150" s="50"/>
      <c r="O5150" s="50"/>
      <c r="P5150" s="50"/>
      <c r="Q5150" s="50"/>
      <c r="R5150" s="50"/>
      <c r="S5150" s="50"/>
    </row>
    <row r="5151" spans="1:19" s="40" customFormat="1" ht="13.5" x14ac:dyDescent="0.3">
      <c r="A5151" s="600"/>
      <c r="B5151" s="801" t="s">
        <v>547</v>
      </c>
      <c r="C5151" s="739"/>
      <c r="D5151" s="601">
        <v>1</v>
      </c>
      <c r="E5151" s="602">
        <v>0.8</v>
      </c>
      <c r="F5151" s="603"/>
      <c r="G5151" s="602"/>
      <c r="H5151" s="682">
        <f>IF(PRODUCT(D5151:G5151),PRODUCT(D5151:G5151),"")</f>
        <v>0.8</v>
      </c>
      <c r="I5151" s="842"/>
      <c r="J5151" s="203"/>
      <c r="K5151" s="204"/>
      <c r="L5151" s="167"/>
      <c r="M5151" s="50"/>
      <c r="N5151" s="50"/>
      <c r="O5151" s="50"/>
      <c r="P5151" s="50"/>
      <c r="Q5151" s="50"/>
      <c r="R5151" s="50"/>
      <c r="S5151" s="50"/>
    </row>
    <row r="5152" spans="1:19" s="40" customFormat="1" ht="13.5" x14ac:dyDescent="0.3">
      <c r="A5152" s="600"/>
      <c r="B5152" s="801" t="s">
        <v>548</v>
      </c>
      <c r="C5152" s="739"/>
      <c r="D5152" s="601">
        <f>SUM(D5150:D5151)</f>
        <v>4</v>
      </c>
      <c r="E5152" s="602">
        <v>0.5</v>
      </c>
      <c r="F5152" s="603"/>
      <c r="G5152" s="602"/>
      <c r="H5152" s="682">
        <f>IF(PRODUCT(D5152:G5152),PRODUCT(D5152:G5152),"")</f>
        <v>2</v>
      </c>
      <c r="I5152" s="826"/>
      <c r="J5152" s="205"/>
      <c r="K5152" s="206"/>
      <c r="L5152" s="167"/>
      <c r="M5152" s="50"/>
      <c r="N5152" s="50"/>
      <c r="O5152" s="50"/>
      <c r="P5152" s="50"/>
      <c r="Q5152" s="50"/>
      <c r="R5152" s="50"/>
      <c r="S5152" s="50"/>
    </row>
    <row r="5153" spans="1:19" s="40" customFormat="1" ht="13.5" x14ac:dyDescent="0.3">
      <c r="A5153" s="600"/>
      <c r="B5153" s="755"/>
      <c r="C5153" s="739"/>
      <c r="D5153" s="601"/>
      <c r="E5153" s="601"/>
      <c r="F5153" s="603"/>
      <c r="G5153" s="603"/>
      <c r="H5153" s="827"/>
      <c r="I5153" s="490"/>
      <c r="L5153" s="167"/>
      <c r="M5153" s="50"/>
      <c r="N5153" s="50"/>
      <c r="O5153" s="50"/>
      <c r="P5153" s="50"/>
      <c r="Q5153" s="50"/>
      <c r="R5153" s="50"/>
      <c r="S5153" s="50"/>
    </row>
    <row r="5154" spans="1:19" s="40" customFormat="1" ht="13.5" x14ac:dyDescent="0.3">
      <c r="A5154" s="600"/>
      <c r="B5154" s="448"/>
      <c r="C5154" s="736"/>
      <c r="D5154" s="810"/>
      <c r="E5154" s="810"/>
      <c r="F5154" s="795"/>
      <c r="G5154" s="795"/>
      <c r="H5154" s="811"/>
      <c r="I5154" s="743"/>
      <c r="J5154" s="203"/>
      <c r="K5154" s="204"/>
      <c r="L5154" s="167"/>
      <c r="M5154" s="50"/>
      <c r="N5154" s="50"/>
      <c r="O5154" s="50"/>
      <c r="P5154" s="50"/>
      <c r="Q5154" s="50"/>
      <c r="R5154" s="50"/>
      <c r="S5154" s="50"/>
    </row>
    <row r="5155" spans="1:19" s="40" customFormat="1" ht="13.5" x14ac:dyDescent="0.3">
      <c r="A5155" s="789" t="s">
        <v>2551</v>
      </c>
      <c r="B5155" s="755" t="s">
        <v>549</v>
      </c>
      <c r="C5155" s="739" t="s">
        <v>112</v>
      </c>
      <c r="D5155" s="812"/>
      <c r="E5155" s="812"/>
      <c r="F5155" s="788"/>
      <c r="G5155" s="788"/>
      <c r="H5155" s="813"/>
      <c r="I5155" s="682">
        <f>SUM(H5158:H5159)</f>
        <v>7.2</v>
      </c>
      <c r="J5155" s="205"/>
      <c r="K5155" s="206"/>
      <c r="L5155" s="167"/>
      <c r="M5155" s="50"/>
      <c r="N5155" s="50"/>
      <c r="O5155" s="50"/>
      <c r="P5155" s="50"/>
      <c r="Q5155" s="50"/>
      <c r="R5155" s="50"/>
      <c r="S5155" s="50"/>
    </row>
    <row r="5156" spans="1:19" s="40" customFormat="1" ht="13.5" x14ac:dyDescent="0.3">
      <c r="A5156" s="789"/>
      <c r="B5156" s="755" t="s">
        <v>550</v>
      </c>
      <c r="C5156" s="739"/>
      <c r="D5156" s="812"/>
      <c r="E5156" s="812"/>
      <c r="F5156" s="788"/>
      <c r="G5156" s="788"/>
      <c r="H5156" s="813"/>
      <c r="I5156" s="694"/>
      <c r="J5156" s="205"/>
      <c r="K5156" s="206"/>
      <c r="L5156" s="167"/>
      <c r="M5156" s="50"/>
      <c r="N5156" s="50"/>
      <c r="O5156" s="50"/>
      <c r="P5156" s="50"/>
      <c r="Q5156" s="50"/>
      <c r="R5156" s="50"/>
      <c r="S5156" s="50"/>
    </row>
    <row r="5157" spans="1:19" s="40" customFormat="1" ht="13.5" x14ac:dyDescent="0.3">
      <c r="A5157" s="789"/>
      <c r="B5157" s="816" t="s">
        <v>523</v>
      </c>
      <c r="C5157" s="739"/>
      <c r="D5157" s="812"/>
      <c r="E5157" s="812"/>
      <c r="F5157" s="788"/>
      <c r="G5157" s="788"/>
      <c r="H5157" s="813"/>
      <c r="I5157" s="694"/>
      <c r="J5157" s="205"/>
      <c r="K5157" s="206"/>
      <c r="L5157" s="167"/>
      <c r="M5157" s="50"/>
      <c r="N5157" s="50"/>
      <c r="O5157" s="50"/>
      <c r="P5157" s="50"/>
      <c r="Q5157" s="50"/>
      <c r="R5157" s="50"/>
      <c r="S5157" s="50"/>
    </row>
    <row r="5158" spans="1:19" s="40" customFormat="1" ht="13.5" x14ac:dyDescent="0.3">
      <c r="A5158" s="789"/>
      <c r="B5158" s="801" t="s">
        <v>551</v>
      </c>
      <c r="C5158" s="739"/>
      <c r="D5158" s="601">
        <v>8</v>
      </c>
      <c r="E5158" s="602">
        <v>0.4</v>
      </c>
      <c r="F5158" s="603"/>
      <c r="G5158" s="602"/>
      <c r="H5158" s="682">
        <f>IF(PRODUCT(D5158:G5158),PRODUCT(D5158:G5158),"")</f>
        <v>3.2</v>
      </c>
      <c r="I5158" s="826"/>
      <c r="J5158" s="205"/>
      <c r="K5158" s="206"/>
      <c r="L5158" s="167"/>
      <c r="M5158" s="50"/>
      <c r="N5158" s="50"/>
      <c r="O5158" s="50"/>
      <c r="P5158" s="50"/>
      <c r="Q5158" s="50"/>
      <c r="R5158" s="50"/>
      <c r="S5158" s="50"/>
    </row>
    <row r="5159" spans="1:19" s="40" customFormat="1" ht="13.5" x14ac:dyDescent="0.3">
      <c r="A5159" s="829"/>
      <c r="B5159" s="801" t="s">
        <v>552</v>
      </c>
      <c r="C5159" s="739"/>
      <c r="D5159" s="601">
        <f>SUM(D5158:D5158)</f>
        <v>8</v>
      </c>
      <c r="E5159" s="602">
        <v>0.5</v>
      </c>
      <c r="F5159" s="603"/>
      <c r="G5159" s="602"/>
      <c r="H5159" s="682">
        <f>IF(PRODUCT(D5159:G5159),PRODUCT(D5159:G5159),"")</f>
        <v>4</v>
      </c>
      <c r="I5159" s="826"/>
      <c r="J5159" s="205"/>
      <c r="K5159" s="206"/>
      <c r="L5159" s="167"/>
      <c r="M5159" s="50"/>
      <c r="N5159" s="50"/>
      <c r="O5159" s="50"/>
      <c r="P5159" s="50"/>
      <c r="Q5159" s="50"/>
      <c r="R5159" s="50"/>
      <c r="S5159" s="50"/>
    </row>
    <row r="5160" spans="1:19" s="40" customFormat="1" ht="13.5" x14ac:dyDescent="0.3">
      <c r="A5160" s="789"/>
      <c r="B5160" s="830"/>
      <c r="C5160" s="739"/>
      <c r="D5160" s="601"/>
      <c r="E5160" s="601"/>
      <c r="F5160" s="603"/>
      <c r="G5160" s="603"/>
      <c r="H5160" s="827"/>
      <c r="I5160" s="490"/>
      <c r="L5160" s="167"/>
      <c r="M5160" s="50"/>
      <c r="N5160" s="50"/>
      <c r="O5160" s="50"/>
      <c r="P5160" s="50"/>
      <c r="Q5160" s="50"/>
      <c r="R5160" s="50"/>
      <c r="S5160" s="50"/>
    </row>
    <row r="5161" spans="1:19" s="40" customFormat="1" ht="13.5" x14ac:dyDescent="0.3">
      <c r="A5161" s="600"/>
      <c r="B5161" s="448"/>
      <c r="C5161" s="736"/>
      <c r="D5161" s="810"/>
      <c r="E5161" s="810"/>
      <c r="F5161" s="795"/>
      <c r="G5161" s="795"/>
      <c r="H5161" s="811"/>
      <c r="I5161" s="743"/>
      <c r="J5161" s="203"/>
      <c r="K5161" s="204"/>
      <c r="L5161" s="167"/>
      <c r="M5161" s="50"/>
      <c r="N5161" s="50"/>
      <c r="O5161" s="50"/>
      <c r="P5161" s="50"/>
      <c r="Q5161" s="50"/>
      <c r="R5161" s="50"/>
      <c r="S5161" s="50"/>
    </row>
    <row r="5162" spans="1:19" s="40" customFormat="1" ht="13.5" x14ac:dyDescent="0.3">
      <c r="A5162" s="789" t="s">
        <v>2552</v>
      </c>
      <c r="B5162" s="755" t="s">
        <v>549</v>
      </c>
      <c r="C5162" s="739" t="s">
        <v>112</v>
      </c>
      <c r="D5162" s="812"/>
      <c r="E5162" s="812"/>
      <c r="F5162" s="788"/>
      <c r="G5162" s="788"/>
      <c r="H5162" s="813"/>
      <c r="I5162" s="523">
        <f>SUM(H5165:H5172)</f>
        <v>17.149999999999999</v>
      </c>
      <c r="J5162" s="205"/>
      <c r="K5162" s="206"/>
      <c r="L5162" s="167"/>
      <c r="M5162" s="50"/>
      <c r="N5162" s="50"/>
      <c r="O5162" s="50"/>
      <c r="P5162" s="50"/>
      <c r="Q5162" s="50"/>
      <c r="R5162" s="50"/>
      <c r="S5162" s="50"/>
    </row>
    <row r="5163" spans="1:19" s="40" customFormat="1" ht="13.5" x14ac:dyDescent="0.3">
      <c r="A5163" s="600"/>
      <c r="B5163" s="755" t="s">
        <v>553</v>
      </c>
      <c r="C5163" s="739"/>
      <c r="D5163" s="812"/>
      <c r="E5163" s="812"/>
      <c r="F5163" s="788"/>
      <c r="G5163" s="788"/>
      <c r="H5163" s="813"/>
      <c r="I5163" s="811"/>
      <c r="J5163" s="203"/>
      <c r="K5163" s="204"/>
      <c r="L5163" s="167"/>
      <c r="M5163" s="50"/>
      <c r="N5163" s="50"/>
      <c r="O5163" s="50"/>
      <c r="P5163" s="50"/>
      <c r="Q5163" s="50"/>
      <c r="R5163" s="50"/>
      <c r="S5163" s="50"/>
    </row>
    <row r="5164" spans="1:19" s="40" customFormat="1" ht="13.5" x14ac:dyDescent="0.3">
      <c r="A5164" s="600"/>
      <c r="B5164" s="816" t="s">
        <v>523</v>
      </c>
      <c r="C5164" s="739"/>
      <c r="D5164" s="812"/>
      <c r="E5164" s="812"/>
      <c r="F5164" s="788"/>
      <c r="G5164" s="788"/>
      <c r="H5164" s="813"/>
      <c r="I5164" s="811"/>
      <c r="J5164" s="203"/>
      <c r="K5164" s="204"/>
      <c r="L5164" s="167"/>
      <c r="M5164" s="50"/>
      <c r="N5164" s="50"/>
      <c r="O5164" s="50"/>
      <c r="P5164" s="50"/>
      <c r="Q5164" s="50"/>
      <c r="R5164" s="50"/>
      <c r="S5164" s="50"/>
    </row>
    <row r="5165" spans="1:19" s="40" customFormat="1" ht="13.5" x14ac:dyDescent="0.3">
      <c r="A5165" s="600"/>
      <c r="B5165" s="814" t="s">
        <v>554</v>
      </c>
      <c r="C5165" s="739"/>
      <c r="D5165" s="812">
        <v>2</v>
      </c>
      <c r="E5165" s="815">
        <v>1.3</v>
      </c>
      <c r="F5165" s="788"/>
      <c r="G5165" s="815"/>
      <c r="H5165" s="523">
        <f t="shared" ref="H5165:H5172" si="277">IF(PRODUCT(D5165:G5165),PRODUCT(D5165:G5165),"")</f>
        <v>2.6</v>
      </c>
      <c r="I5165" s="813"/>
      <c r="J5165" s="205"/>
      <c r="K5165" s="206"/>
      <c r="L5165" s="167"/>
      <c r="M5165" s="50"/>
      <c r="N5165" s="50"/>
      <c r="O5165" s="50"/>
      <c r="P5165" s="50"/>
      <c r="Q5165" s="50"/>
      <c r="R5165" s="50"/>
      <c r="S5165" s="50"/>
    </row>
    <row r="5166" spans="1:19" s="40" customFormat="1" ht="13.5" x14ac:dyDescent="0.3">
      <c r="A5166" s="600"/>
      <c r="B5166" s="814" t="s">
        <v>554</v>
      </c>
      <c r="C5166" s="739"/>
      <c r="D5166" s="812">
        <v>2</v>
      </c>
      <c r="E5166" s="815">
        <v>0.4</v>
      </c>
      <c r="F5166" s="788"/>
      <c r="G5166" s="815"/>
      <c r="H5166" s="523">
        <f t="shared" si="277"/>
        <v>0.8</v>
      </c>
      <c r="I5166" s="813"/>
      <c r="J5166" s="205"/>
      <c r="K5166" s="206"/>
      <c r="L5166" s="167"/>
      <c r="M5166" s="50"/>
      <c r="N5166" s="50"/>
      <c r="O5166" s="50"/>
      <c r="P5166" s="50"/>
      <c r="Q5166" s="50"/>
      <c r="R5166" s="50"/>
      <c r="S5166" s="50"/>
    </row>
    <row r="5167" spans="1:19" s="40" customFormat="1" ht="13.5" x14ac:dyDescent="0.3">
      <c r="A5167" s="600"/>
      <c r="B5167" s="814" t="s">
        <v>554</v>
      </c>
      <c r="C5167" s="739"/>
      <c r="D5167" s="812">
        <v>2</v>
      </c>
      <c r="E5167" s="815">
        <v>2.15</v>
      </c>
      <c r="F5167" s="788"/>
      <c r="G5167" s="815"/>
      <c r="H5167" s="523">
        <f t="shared" si="277"/>
        <v>4.3</v>
      </c>
      <c r="I5167" s="813"/>
      <c r="J5167" s="205"/>
      <c r="K5167" s="206"/>
      <c r="L5167" s="167"/>
      <c r="M5167" s="50"/>
      <c r="N5167" s="50"/>
      <c r="O5167" s="50"/>
      <c r="P5167" s="50"/>
      <c r="Q5167" s="50"/>
      <c r="R5167" s="50"/>
      <c r="S5167" s="50"/>
    </row>
    <row r="5168" spans="1:19" s="40" customFormat="1" ht="13.5" x14ac:dyDescent="0.3">
      <c r="A5168" s="600"/>
      <c r="B5168" s="814" t="s">
        <v>554</v>
      </c>
      <c r="C5168" s="739"/>
      <c r="D5168" s="812">
        <v>2</v>
      </c>
      <c r="E5168" s="815">
        <v>0.35</v>
      </c>
      <c r="F5168" s="788"/>
      <c r="G5168" s="815"/>
      <c r="H5168" s="523">
        <f t="shared" si="277"/>
        <v>0.7</v>
      </c>
      <c r="I5168" s="813"/>
      <c r="J5168" s="205"/>
      <c r="K5168" s="206"/>
      <c r="L5168" s="167"/>
      <c r="M5168" s="50"/>
      <c r="N5168" s="50"/>
      <c r="O5168" s="50"/>
      <c r="P5168" s="50"/>
      <c r="Q5168" s="50"/>
      <c r="R5168" s="50"/>
      <c r="S5168" s="50"/>
    </row>
    <row r="5169" spans="1:19" s="40" customFormat="1" ht="13.5" x14ac:dyDescent="0.3">
      <c r="A5169" s="600"/>
      <c r="B5169" s="814" t="s">
        <v>554</v>
      </c>
      <c r="C5169" s="739"/>
      <c r="D5169" s="812">
        <v>1</v>
      </c>
      <c r="E5169" s="815">
        <v>0.55000000000000004</v>
      </c>
      <c r="F5169" s="788"/>
      <c r="G5169" s="815"/>
      <c r="H5169" s="523">
        <f t="shared" si="277"/>
        <v>0.55000000000000004</v>
      </c>
      <c r="I5169" s="813"/>
      <c r="J5169" s="205"/>
      <c r="K5169" s="206"/>
      <c r="L5169" s="167"/>
      <c r="M5169" s="50"/>
      <c r="N5169" s="50"/>
      <c r="O5169" s="50"/>
      <c r="P5169" s="50"/>
      <c r="Q5169" s="50"/>
      <c r="R5169" s="50"/>
      <c r="S5169" s="50"/>
    </row>
    <row r="5170" spans="1:19" s="40" customFormat="1" ht="13.5" x14ac:dyDescent="0.3">
      <c r="A5170" s="600"/>
      <c r="B5170" s="814" t="s">
        <v>554</v>
      </c>
      <c r="C5170" s="739"/>
      <c r="D5170" s="812">
        <v>1</v>
      </c>
      <c r="E5170" s="815">
        <v>2.25</v>
      </c>
      <c r="F5170" s="788"/>
      <c r="G5170" s="815"/>
      <c r="H5170" s="523">
        <f t="shared" si="277"/>
        <v>2.25</v>
      </c>
      <c r="I5170" s="813"/>
      <c r="J5170" s="205"/>
      <c r="K5170" s="206"/>
      <c r="L5170" s="167"/>
      <c r="M5170" s="50"/>
      <c r="N5170" s="50"/>
      <c r="O5170" s="50"/>
      <c r="P5170" s="50"/>
      <c r="Q5170" s="50"/>
      <c r="R5170" s="50"/>
      <c r="S5170" s="50"/>
    </row>
    <row r="5171" spans="1:19" s="40" customFormat="1" ht="13.5" x14ac:dyDescent="0.3">
      <c r="A5171" s="600"/>
      <c r="B5171" s="814" t="s">
        <v>554</v>
      </c>
      <c r="C5171" s="739"/>
      <c r="D5171" s="812">
        <v>1</v>
      </c>
      <c r="E5171" s="815">
        <v>0.95</v>
      </c>
      <c r="F5171" s="788"/>
      <c r="G5171" s="815"/>
      <c r="H5171" s="523">
        <f t="shared" si="277"/>
        <v>0.95</v>
      </c>
      <c r="I5171" s="813"/>
      <c r="J5171" s="205"/>
      <c r="K5171" s="206"/>
      <c r="L5171" s="167"/>
      <c r="M5171" s="50"/>
      <c r="N5171" s="50"/>
      <c r="O5171" s="50"/>
      <c r="P5171" s="50"/>
      <c r="Q5171" s="50"/>
      <c r="R5171" s="50"/>
      <c r="S5171" s="50"/>
    </row>
    <row r="5172" spans="1:19" s="40" customFormat="1" ht="13.5" x14ac:dyDescent="0.3">
      <c r="A5172" s="600"/>
      <c r="B5172" s="814" t="s">
        <v>555</v>
      </c>
      <c r="C5172" s="739"/>
      <c r="D5172" s="812">
        <f>SUM(D5165:D5170)</f>
        <v>10</v>
      </c>
      <c r="E5172" s="815">
        <v>0.5</v>
      </c>
      <c r="F5172" s="788"/>
      <c r="G5172" s="815"/>
      <c r="H5172" s="523">
        <f t="shared" si="277"/>
        <v>5</v>
      </c>
      <c r="I5172" s="694"/>
      <c r="J5172" s="205"/>
      <c r="K5172" s="206"/>
      <c r="L5172" s="167"/>
      <c r="M5172" s="50"/>
      <c r="N5172" s="50"/>
      <c r="O5172" s="50"/>
      <c r="P5172" s="50"/>
      <c r="Q5172" s="50"/>
      <c r="R5172" s="50"/>
      <c r="S5172" s="50"/>
    </row>
    <row r="5173" spans="1:19" s="40" customFormat="1" ht="13.5" x14ac:dyDescent="0.3">
      <c r="A5173" s="600"/>
      <c r="B5173" s="507"/>
      <c r="C5173" s="739"/>
      <c r="D5173" s="812"/>
      <c r="E5173" s="812"/>
      <c r="F5173" s="788"/>
      <c r="G5173" s="788"/>
      <c r="H5173" s="832"/>
      <c r="I5173" s="490"/>
      <c r="L5173" s="167"/>
      <c r="M5173" s="50"/>
      <c r="N5173" s="50"/>
      <c r="O5173" s="50"/>
      <c r="P5173" s="50"/>
      <c r="Q5173" s="50"/>
      <c r="R5173" s="50"/>
      <c r="S5173" s="50"/>
    </row>
    <row r="5174" spans="1:19" s="40" customFormat="1" ht="13.5" x14ac:dyDescent="0.3">
      <c r="A5174" s="600"/>
      <c r="B5174" s="448"/>
      <c r="C5174" s="736"/>
      <c r="D5174" s="810"/>
      <c r="E5174" s="810"/>
      <c r="F5174" s="795"/>
      <c r="G5174" s="795"/>
      <c r="H5174" s="811"/>
      <c r="I5174" s="811"/>
      <c r="J5174" s="203"/>
      <c r="K5174" s="204"/>
      <c r="L5174" s="167"/>
      <c r="M5174" s="50"/>
      <c r="N5174" s="50"/>
      <c r="O5174" s="50"/>
      <c r="P5174" s="50"/>
      <c r="Q5174" s="50"/>
      <c r="R5174" s="50"/>
      <c r="S5174" s="50"/>
    </row>
    <row r="5175" spans="1:19" s="40" customFormat="1" ht="40.5" x14ac:dyDescent="0.3">
      <c r="A5175" s="789" t="s">
        <v>2553</v>
      </c>
      <c r="B5175" s="755" t="s">
        <v>558</v>
      </c>
      <c r="C5175" s="739" t="s">
        <v>11</v>
      </c>
      <c r="D5175" s="812">
        <v>10</v>
      </c>
      <c r="E5175" s="815"/>
      <c r="F5175" s="788"/>
      <c r="G5175" s="815"/>
      <c r="H5175" s="523">
        <f>IF(PRODUCT(D5175:G5175),PRODUCT(D5175:G5175),"")</f>
        <v>10</v>
      </c>
      <c r="I5175" s="523">
        <f>IF(PRODUCT(E5175:H5175),PRODUCT(E5175:H5175),"")</f>
        <v>10</v>
      </c>
      <c r="J5175" s="205"/>
      <c r="K5175" s="206"/>
      <c r="L5175" s="167"/>
      <c r="M5175" s="50"/>
      <c r="N5175" s="50"/>
      <c r="O5175" s="50"/>
      <c r="P5175" s="50"/>
      <c r="Q5175" s="50"/>
      <c r="R5175" s="50"/>
      <c r="S5175" s="50"/>
    </row>
    <row r="5176" spans="1:19" s="40" customFormat="1" ht="13.5" x14ac:dyDescent="0.3">
      <c r="A5176" s="600"/>
      <c r="B5176" s="448"/>
      <c r="C5176" s="736"/>
      <c r="D5176" s="810"/>
      <c r="E5176" s="810"/>
      <c r="F5176" s="795"/>
      <c r="G5176" s="795"/>
      <c r="H5176" s="811"/>
      <c r="I5176" s="811"/>
      <c r="J5176" s="203"/>
      <c r="K5176" s="204"/>
      <c r="L5176" s="167"/>
      <c r="M5176" s="50"/>
      <c r="N5176" s="50"/>
      <c r="O5176" s="50"/>
      <c r="P5176" s="50"/>
      <c r="Q5176" s="50"/>
      <c r="R5176" s="50"/>
      <c r="S5176" s="50"/>
    </row>
    <row r="5177" spans="1:19" s="40" customFormat="1" ht="216" x14ac:dyDescent="0.3">
      <c r="A5177" s="789" t="s">
        <v>2554</v>
      </c>
      <c r="B5177" s="755" t="s">
        <v>561</v>
      </c>
      <c r="C5177" s="736"/>
      <c r="D5177" s="552"/>
      <c r="E5177" s="553"/>
      <c r="F5177" s="553"/>
      <c r="G5177" s="553"/>
      <c r="H5177" s="743" t="str">
        <f t="shared" ref="H5177:H5186" si="278">IF(PRODUCT(D5177:G5177),PRODUCT(D5177:G5177)," ")</f>
        <v xml:space="preserve"> </v>
      </c>
      <c r="I5177" s="554"/>
      <c r="J5177" s="203"/>
      <c r="K5177" s="204"/>
      <c r="L5177" s="167"/>
      <c r="M5177" s="50"/>
      <c r="N5177" s="50"/>
      <c r="O5177" s="50"/>
      <c r="P5177" s="50"/>
      <c r="Q5177" s="50"/>
      <c r="R5177" s="50"/>
      <c r="S5177" s="50"/>
    </row>
    <row r="5178" spans="1:19" s="40" customFormat="1" ht="27" x14ac:dyDescent="0.3">
      <c r="A5178" s="789" t="s">
        <v>2555</v>
      </c>
      <c r="B5178" s="755" t="s">
        <v>2536</v>
      </c>
      <c r="C5178" s="739" t="s">
        <v>11</v>
      </c>
      <c r="D5178" s="833">
        <v>1</v>
      </c>
      <c r="E5178" s="526"/>
      <c r="F5178" s="526"/>
      <c r="G5178" s="526"/>
      <c r="H5178" s="523">
        <f t="shared" si="278"/>
        <v>1</v>
      </c>
      <c r="I5178" s="694">
        <f t="shared" ref="I5178:I5186" si="279">H5178</f>
        <v>1</v>
      </c>
      <c r="J5178" s="205"/>
      <c r="K5178" s="206"/>
      <c r="L5178" s="167"/>
      <c r="M5178" s="50"/>
      <c r="N5178" s="50"/>
      <c r="O5178" s="50"/>
      <c r="P5178" s="50"/>
      <c r="Q5178" s="50"/>
      <c r="R5178" s="50"/>
      <c r="S5178" s="50"/>
    </row>
    <row r="5179" spans="1:19" s="40" customFormat="1" ht="27" x14ac:dyDescent="0.3">
      <c r="A5179" s="789" t="s">
        <v>2556</v>
      </c>
      <c r="B5179" s="755" t="s">
        <v>2537</v>
      </c>
      <c r="C5179" s="739" t="s">
        <v>11</v>
      </c>
      <c r="D5179" s="833">
        <v>1</v>
      </c>
      <c r="E5179" s="526"/>
      <c r="F5179" s="526"/>
      <c r="G5179" s="526"/>
      <c r="H5179" s="523">
        <f t="shared" si="278"/>
        <v>1</v>
      </c>
      <c r="I5179" s="694">
        <f t="shared" si="279"/>
        <v>1</v>
      </c>
      <c r="J5179" s="205"/>
      <c r="K5179" s="206"/>
      <c r="L5179" s="167"/>
      <c r="M5179" s="50"/>
      <c r="N5179" s="50"/>
      <c r="O5179" s="50"/>
      <c r="P5179" s="50"/>
      <c r="Q5179" s="50"/>
      <c r="R5179" s="50"/>
      <c r="S5179" s="50"/>
    </row>
    <row r="5180" spans="1:19" s="40" customFormat="1" ht="27" x14ac:dyDescent="0.3">
      <c r="A5180" s="789" t="s">
        <v>2557</v>
      </c>
      <c r="B5180" s="755" t="s">
        <v>2538</v>
      </c>
      <c r="C5180" s="739" t="s">
        <v>11</v>
      </c>
      <c r="D5180" s="833">
        <v>1</v>
      </c>
      <c r="E5180" s="526"/>
      <c r="F5180" s="526"/>
      <c r="G5180" s="526"/>
      <c r="H5180" s="523">
        <f t="shared" si="278"/>
        <v>1</v>
      </c>
      <c r="I5180" s="694">
        <f t="shared" si="279"/>
        <v>1</v>
      </c>
      <c r="J5180" s="205"/>
      <c r="K5180" s="206"/>
      <c r="L5180" s="167"/>
      <c r="M5180" s="50"/>
      <c r="N5180" s="50"/>
      <c r="O5180" s="50"/>
      <c r="P5180" s="50"/>
      <c r="Q5180" s="50"/>
      <c r="R5180" s="50"/>
      <c r="S5180" s="50"/>
    </row>
    <row r="5181" spans="1:19" s="40" customFormat="1" ht="27" x14ac:dyDescent="0.3">
      <c r="A5181" s="789" t="s">
        <v>2558</v>
      </c>
      <c r="B5181" s="755" t="s">
        <v>2539</v>
      </c>
      <c r="C5181" s="739" t="s">
        <v>11</v>
      </c>
      <c r="D5181" s="833">
        <v>1</v>
      </c>
      <c r="E5181" s="526"/>
      <c r="F5181" s="526"/>
      <c r="G5181" s="526"/>
      <c r="H5181" s="523">
        <f t="shared" si="278"/>
        <v>1</v>
      </c>
      <c r="I5181" s="694">
        <f t="shared" si="279"/>
        <v>1</v>
      </c>
      <c r="J5181" s="205"/>
      <c r="K5181" s="206"/>
      <c r="L5181" s="167"/>
      <c r="M5181" s="50"/>
      <c r="N5181" s="50"/>
      <c r="O5181" s="50"/>
      <c r="P5181" s="50"/>
      <c r="Q5181" s="50"/>
      <c r="R5181" s="50"/>
      <c r="S5181" s="50"/>
    </row>
    <row r="5182" spans="1:19" s="40" customFormat="1" ht="27" x14ac:dyDescent="0.3">
      <c r="A5182" s="789" t="s">
        <v>2559</v>
      </c>
      <c r="B5182" s="755" t="s">
        <v>2540</v>
      </c>
      <c r="C5182" s="739" t="s">
        <v>11</v>
      </c>
      <c r="D5182" s="833">
        <v>1</v>
      </c>
      <c r="E5182" s="526"/>
      <c r="F5182" s="526"/>
      <c r="G5182" s="526"/>
      <c r="H5182" s="523">
        <f t="shared" si="278"/>
        <v>1</v>
      </c>
      <c r="I5182" s="694">
        <f t="shared" si="279"/>
        <v>1</v>
      </c>
      <c r="J5182" s="205"/>
      <c r="K5182" s="206"/>
      <c r="L5182" s="167"/>
      <c r="M5182" s="50"/>
      <c r="N5182" s="50"/>
      <c r="O5182" s="50"/>
      <c r="P5182" s="50"/>
      <c r="Q5182" s="50"/>
      <c r="R5182" s="50"/>
      <c r="S5182" s="50"/>
    </row>
    <row r="5183" spans="1:19" s="40" customFormat="1" ht="27" x14ac:dyDescent="0.3">
      <c r="A5183" s="789" t="s">
        <v>2560</v>
      </c>
      <c r="B5183" s="755" t="s">
        <v>2541</v>
      </c>
      <c r="C5183" s="739" t="s">
        <v>11</v>
      </c>
      <c r="D5183" s="833">
        <v>1</v>
      </c>
      <c r="E5183" s="526"/>
      <c r="F5183" s="526"/>
      <c r="G5183" s="526"/>
      <c r="H5183" s="523">
        <f t="shared" si="278"/>
        <v>1</v>
      </c>
      <c r="I5183" s="694">
        <f t="shared" si="279"/>
        <v>1</v>
      </c>
      <c r="J5183" s="205"/>
      <c r="K5183" s="206"/>
      <c r="L5183" s="167"/>
      <c r="M5183" s="50"/>
      <c r="N5183" s="50"/>
      <c r="O5183" s="50"/>
      <c r="P5183" s="50"/>
      <c r="Q5183" s="50"/>
      <c r="R5183" s="50"/>
      <c r="S5183" s="50"/>
    </row>
    <row r="5184" spans="1:19" s="40" customFormat="1" ht="27" x14ac:dyDescent="0.3">
      <c r="A5184" s="789" t="s">
        <v>2561</v>
      </c>
      <c r="B5184" s="755" t="s">
        <v>2542</v>
      </c>
      <c r="C5184" s="739" t="s">
        <v>11</v>
      </c>
      <c r="D5184" s="833">
        <v>1</v>
      </c>
      <c r="E5184" s="526"/>
      <c r="F5184" s="526"/>
      <c r="G5184" s="526"/>
      <c r="H5184" s="523">
        <f t="shared" si="278"/>
        <v>1</v>
      </c>
      <c r="I5184" s="694">
        <f t="shared" si="279"/>
        <v>1</v>
      </c>
      <c r="J5184" s="205"/>
      <c r="K5184" s="206"/>
      <c r="L5184" s="167"/>
      <c r="M5184" s="50"/>
      <c r="N5184" s="50"/>
      <c r="O5184" s="50"/>
      <c r="P5184" s="50"/>
      <c r="Q5184" s="50"/>
      <c r="R5184" s="50"/>
      <c r="S5184" s="50"/>
    </row>
    <row r="5185" spans="1:19" s="40" customFormat="1" ht="27" x14ac:dyDescent="0.3">
      <c r="A5185" s="789" t="s">
        <v>2562</v>
      </c>
      <c r="B5185" s="755" t="s">
        <v>2543</v>
      </c>
      <c r="C5185" s="739" t="s">
        <v>11</v>
      </c>
      <c r="D5185" s="833">
        <v>1</v>
      </c>
      <c r="E5185" s="526"/>
      <c r="F5185" s="526"/>
      <c r="G5185" s="526"/>
      <c r="H5185" s="523">
        <f t="shared" si="278"/>
        <v>1</v>
      </c>
      <c r="I5185" s="694">
        <f t="shared" si="279"/>
        <v>1</v>
      </c>
      <c r="J5185" s="205"/>
      <c r="K5185" s="206"/>
      <c r="L5185" s="167"/>
      <c r="M5185" s="50"/>
      <c r="N5185" s="50"/>
      <c r="O5185" s="50"/>
      <c r="P5185" s="50"/>
      <c r="Q5185" s="50"/>
      <c r="R5185" s="50"/>
      <c r="S5185" s="50"/>
    </row>
    <row r="5186" spans="1:19" s="40" customFormat="1" ht="27" x14ac:dyDescent="0.3">
      <c r="A5186" s="789" t="s">
        <v>2563</v>
      </c>
      <c r="B5186" s="755" t="s">
        <v>2544</v>
      </c>
      <c r="C5186" s="739" t="s">
        <v>11</v>
      </c>
      <c r="D5186" s="833">
        <v>1</v>
      </c>
      <c r="E5186" s="526"/>
      <c r="F5186" s="526"/>
      <c r="G5186" s="526"/>
      <c r="H5186" s="523">
        <f t="shared" si="278"/>
        <v>1</v>
      </c>
      <c r="I5186" s="694">
        <f t="shared" si="279"/>
        <v>1</v>
      </c>
      <c r="J5186" s="205"/>
      <c r="K5186" s="206"/>
      <c r="L5186" s="167"/>
      <c r="M5186" s="50"/>
      <c r="N5186" s="50"/>
      <c r="O5186" s="50"/>
      <c r="P5186" s="50"/>
      <c r="Q5186" s="50"/>
      <c r="R5186" s="50"/>
      <c r="S5186" s="50"/>
    </row>
    <row r="5187" spans="1:19" s="40" customFormat="1" ht="13.5" x14ac:dyDescent="0.3">
      <c r="A5187" s="770"/>
      <c r="B5187" s="755"/>
      <c r="C5187" s="775"/>
      <c r="D5187" s="465"/>
      <c r="E5187" s="465"/>
      <c r="F5187" s="465"/>
      <c r="G5187" s="465"/>
      <c r="H5187" s="771"/>
      <c r="I5187" s="506"/>
      <c r="J5187" s="273"/>
      <c r="K5187" s="273"/>
      <c r="L5187" s="167"/>
      <c r="M5187" s="50"/>
      <c r="N5187" s="50"/>
      <c r="O5187" s="50"/>
      <c r="P5187" s="50"/>
      <c r="Q5187" s="50"/>
      <c r="R5187" s="50"/>
      <c r="S5187" s="50"/>
    </row>
    <row r="5188" spans="1:19" s="40" customFormat="1" ht="13.5" x14ac:dyDescent="0.3">
      <c r="A5188" s="770"/>
      <c r="B5188" s="755"/>
      <c r="C5188" s="775"/>
      <c r="D5188" s="465"/>
      <c r="E5188" s="465"/>
      <c r="F5188" s="465"/>
      <c r="G5188" s="465"/>
      <c r="H5188" s="771"/>
      <c r="I5188" s="506"/>
      <c r="J5188" s="273"/>
      <c r="K5188" s="273"/>
      <c r="L5188" s="167"/>
      <c r="M5188" s="50"/>
      <c r="N5188" s="50"/>
      <c r="O5188" s="50"/>
      <c r="P5188" s="50"/>
      <c r="Q5188" s="50"/>
      <c r="R5188" s="50"/>
      <c r="S5188" s="50"/>
    </row>
    <row r="5189" spans="1:19" s="40" customFormat="1" ht="13.5" x14ac:dyDescent="0.3">
      <c r="A5189" s="770"/>
      <c r="B5189" s="755"/>
      <c r="C5189" s="775"/>
      <c r="D5189" s="465"/>
      <c r="E5189" s="465"/>
      <c r="F5189" s="465"/>
      <c r="G5189" s="465"/>
      <c r="H5189" s="771"/>
      <c r="I5189" s="506"/>
      <c r="J5189" s="273"/>
      <c r="K5189" s="273"/>
      <c r="L5189" s="167"/>
      <c r="M5189" s="50"/>
      <c r="N5189" s="50"/>
      <c r="O5189" s="50"/>
      <c r="P5189" s="50"/>
      <c r="Q5189" s="50"/>
      <c r="R5189" s="50"/>
      <c r="S5189" s="50"/>
    </row>
    <row r="5190" spans="1:19" s="40" customFormat="1" ht="13.5" x14ac:dyDescent="0.3">
      <c r="A5190" s="575" t="s">
        <v>2415</v>
      </c>
      <c r="B5190" s="576" t="s">
        <v>589</v>
      </c>
      <c r="C5190" s="775"/>
      <c r="D5190" s="465"/>
      <c r="E5190" s="465"/>
      <c r="F5190" s="465"/>
      <c r="G5190" s="465"/>
      <c r="H5190" s="771"/>
      <c r="I5190" s="506"/>
      <c r="J5190" s="273"/>
      <c r="K5190" s="273"/>
      <c r="L5190" s="167"/>
      <c r="M5190" s="50"/>
      <c r="N5190" s="50"/>
      <c r="O5190" s="50"/>
      <c r="P5190" s="50"/>
      <c r="Q5190" s="50"/>
      <c r="R5190" s="50"/>
      <c r="S5190" s="50"/>
    </row>
    <row r="5191" spans="1:19" s="40" customFormat="1" ht="13.5" x14ac:dyDescent="0.3">
      <c r="A5191" s="770"/>
      <c r="B5191" s="755"/>
      <c r="C5191" s="775"/>
      <c r="D5191" s="465"/>
      <c r="E5191" s="465"/>
      <c r="F5191" s="465"/>
      <c r="G5191" s="465"/>
      <c r="H5191" s="771"/>
      <c r="I5191" s="506"/>
      <c r="J5191" s="273"/>
      <c r="K5191" s="273"/>
      <c r="L5191" s="167"/>
      <c r="M5191" s="50"/>
      <c r="N5191" s="50"/>
      <c r="O5191" s="50"/>
      <c r="P5191" s="50"/>
      <c r="Q5191" s="50"/>
      <c r="R5191" s="50"/>
      <c r="S5191" s="50"/>
    </row>
    <row r="5192" spans="1:19" s="40" customFormat="1" ht="94.5" x14ac:dyDescent="0.3">
      <c r="A5192" s="789" t="s">
        <v>2564</v>
      </c>
      <c r="B5192" s="755" t="s">
        <v>590</v>
      </c>
      <c r="C5192" s="736"/>
      <c r="D5192" s="552"/>
      <c r="E5192" s="553"/>
      <c r="F5192" s="553"/>
      <c r="G5192" s="553"/>
      <c r="H5192" s="743" t="str">
        <f>IF(PRODUCT(D5192:G5192),PRODUCT(D5192:G5192)," ")</f>
        <v xml:space="preserve"> </v>
      </c>
      <c r="I5192" s="554"/>
      <c r="J5192" s="203"/>
      <c r="K5192" s="204"/>
      <c r="L5192" s="167"/>
      <c r="M5192" s="50"/>
      <c r="N5192" s="50"/>
      <c r="O5192" s="50"/>
      <c r="P5192" s="50"/>
      <c r="Q5192" s="50"/>
      <c r="R5192" s="50"/>
      <c r="S5192" s="50"/>
    </row>
    <row r="5193" spans="1:19" s="40" customFormat="1" ht="13.5" x14ac:dyDescent="0.3">
      <c r="A5193" s="789" t="s">
        <v>2565</v>
      </c>
      <c r="B5193" s="525" t="s">
        <v>592</v>
      </c>
      <c r="C5193" s="739" t="s">
        <v>112</v>
      </c>
      <c r="D5193" s="810"/>
      <c r="E5193" s="810"/>
      <c r="F5193" s="795"/>
      <c r="G5193" s="795"/>
      <c r="H5193" s="811"/>
      <c r="I5193" s="826">
        <f>H5194</f>
        <v>66.8</v>
      </c>
      <c r="J5193" s="205"/>
      <c r="K5193" s="206"/>
      <c r="L5193" s="167"/>
      <c r="M5193" s="50"/>
      <c r="N5193" s="50"/>
      <c r="O5193" s="50"/>
      <c r="P5193" s="50"/>
      <c r="Q5193" s="50"/>
      <c r="R5193" s="50"/>
      <c r="S5193" s="50"/>
    </row>
    <row r="5194" spans="1:19" s="40" customFormat="1" ht="13.5" x14ac:dyDescent="0.3">
      <c r="A5194" s="789"/>
      <c r="B5194" s="726" t="s">
        <v>593</v>
      </c>
      <c r="C5194" s="739"/>
      <c r="D5194" s="834">
        <v>8</v>
      </c>
      <c r="E5194" s="835">
        <v>8.35</v>
      </c>
      <c r="F5194" s="835"/>
      <c r="G5194" s="835"/>
      <c r="H5194" s="682">
        <f>IF(PRODUCT(D5194:G5194),PRODUCT(D5194:G5194)," ")</f>
        <v>66.8</v>
      </c>
      <c r="I5194" s="490"/>
      <c r="L5194" s="167"/>
      <c r="M5194" s="50"/>
      <c r="N5194" s="50"/>
      <c r="O5194" s="50"/>
      <c r="P5194" s="50"/>
      <c r="Q5194" s="50"/>
      <c r="R5194" s="50"/>
      <c r="S5194" s="50"/>
    </row>
    <row r="5195" spans="1:19" s="40" customFormat="1" ht="13.5" x14ac:dyDescent="0.3">
      <c r="A5195" s="770"/>
      <c r="B5195" s="755"/>
      <c r="C5195" s="775"/>
      <c r="D5195" s="465"/>
      <c r="E5195" s="465"/>
      <c r="F5195" s="465"/>
      <c r="G5195" s="465"/>
      <c r="H5195" s="771"/>
      <c r="I5195" s="506"/>
      <c r="J5195" s="273"/>
      <c r="K5195" s="273"/>
      <c r="L5195" s="167"/>
      <c r="M5195" s="50"/>
      <c r="N5195" s="50"/>
      <c r="O5195" s="50"/>
      <c r="P5195" s="50"/>
      <c r="Q5195" s="50"/>
      <c r="R5195" s="50"/>
      <c r="S5195" s="50"/>
    </row>
    <row r="5196" spans="1:19" s="40" customFormat="1" ht="54" x14ac:dyDescent="0.3">
      <c r="A5196" s="789" t="s">
        <v>2566</v>
      </c>
      <c r="B5196" s="755" t="s">
        <v>594</v>
      </c>
      <c r="C5196" s="736"/>
      <c r="D5196" s="736"/>
      <c r="E5196" s="553"/>
      <c r="F5196" s="553"/>
      <c r="G5196" s="553"/>
      <c r="H5196" s="743"/>
      <c r="I5196" s="554"/>
      <c r="J5196" s="203"/>
      <c r="K5196" s="204"/>
      <c r="L5196" s="167"/>
      <c r="M5196" s="50"/>
      <c r="N5196" s="50"/>
      <c r="O5196" s="50"/>
      <c r="P5196" s="50"/>
      <c r="Q5196" s="50"/>
      <c r="R5196" s="50"/>
      <c r="S5196" s="50"/>
    </row>
    <row r="5197" spans="1:19" s="40" customFormat="1" ht="13.5" x14ac:dyDescent="0.3">
      <c r="A5197" s="789" t="s">
        <v>2567</v>
      </c>
      <c r="B5197" s="525" t="s">
        <v>592</v>
      </c>
      <c r="C5197" s="739" t="s">
        <v>11</v>
      </c>
      <c r="D5197" s="810"/>
      <c r="E5197" s="810"/>
      <c r="F5197" s="795"/>
      <c r="G5197" s="795"/>
      <c r="H5197" s="811"/>
      <c r="I5197" s="826">
        <f>H5198</f>
        <v>8</v>
      </c>
      <c r="J5197" s="205"/>
      <c r="K5197" s="206"/>
      <c r="L5197" s="167"/>
      <c r="M5197" s="50"/>
      <c r="N5197" s="50"/>
      <c r="O5197" s="50"/>
      <c r="P5197" s="50"/>
      <c r="Q5197" s="50"/>
      <c r="R5197" s="50"/>
      <c r="S5197" s="50"/>
    </row>
    <row r="5198" spans="1:19" s="40" customFormat="1" ht="13.5" x14ac:dyDescent="0.3">
      <c r="A5198" s="795"/>
      <c r="B5198" s="726" t="s">
        <v>593</v>
      </c>
      <c r="C5198" s="739"/>
      <c r="D5198" s="834">
        <v>8</v>
      </c>
      <c r="E5198" s="835"/>
      <c r="F5198" s="835"/>
      <c r="G5198" s="835"/>
      <c r="H5198" s="682">
        <f>IF(PRODUCT(D5198:G5198),PRODUCT(D5198:G5198)," ")</f>
        <v>8</v>
      </c>
      <c r="I5198" s="490"/>
      <c r="L5198" s="167"/>
      <c r="M5198" s="50"/>
      <c r="N5198" s="50"/>
      <c r="O5198" s="50"/>
      <c r="P5198" s="50"/>
      <c r="Q5198" s="50"/>
      <c r="R5198" s="50"/>
      <c r="S5198" s="50"/>
    </row>
    <row r="5199" spans="1:19" s="40" customFormat="1" ht="13.5" x14ac:dyDescent="0.3">
      <c r="A5199" s="770"/>
      <c r="B5199" s="755"/>
      <c r="C5199" s="775"/>
      <c r="D5199" s="465"/>
      <c r="E5199" s="465"/>
      <c r="F5199" s="465"/>
      <c r="G5199" s="465"/>
      <c r="H5199" s="771"/>
      <c r="I5199" s="506"/>
      <c r="J5199" s="273"/>
      <c r="K5199" s="273"/>
      <c r="L5199" s="167"/>
      <c r="M5199" s="50"/>
      <c r="N5199" s="50"/>
      <c r="O5199" s="50"/>
      <c r="P5199" s="50"/>
      <c r="Q5199" s="50"/>
      <c r="R5199" s="50"/>
      <c r="S5199" s="50"/>
    </row>
    <row r="5200" spans="1:19" s="40" customFormat="1" ht="54" x14ac:dyDescent="0.3">
      <c r="A5200" s="789" t="s">
        <v>2568</v>
      </c>
      <c r="B5200" s="755" t="s">
        <v>595</v>
      </c>
      <c r="C5200" s="739" t="s">
        <v>11</v>
      </c>
      <c r="D5200" s="836">
        <v>8</v>
      </c>
      <c r="E5200" s="526"/>
      <c r="F5200" s="526"/>
      <c r="G5200" s="526"/>
      <c r="H5200" s="523">
        <f>IF(PRODUCT(D5200:G5200),PRODUCT(D5200:G5200)," ")</f>
        <v>8</v>
      </c>
      <c r="I5200" s="694">
        <f>SUM(H5200)</f>
        <v>8</v>
      </c>
      <c r="J5200" s="205"/>
      <c r="K5200" s="206"/>
      <c r="L5200" s="167"/>
      <c r="M5200" s="50"/>
      <c r="N5200" s="50"/>
      <c r="O5200" s="50"/>
      <c r="P5200" s="50"/>
      <c r="Q5200" s="50"/>
      <c r="R5200" s="50"/>
      <c r="S5200" s="50"/>
    </row>
    <row r="5201" spans="1:19" s="40" customFormat="1" ht="13.5" x14ac:dyDescent="0.3">
      <c r="A5201" s="770"/>
      <c r="B5201" s="755"/>
      <c r="C5201" s="775"/>
      <c r="D5201" s="465"/>
      <c r="E5201" s="465"/>
      <c r="F5201" s="465"/>
      <c r="G5201" s="465"/>
      <c r="H5201" s="771"/>
      <c r="I5201" s="506"/>
      <c r="J5201" s="273"/>
      <c r="K5201" s="273"/>
      <c r="L5201" s="167"/>
      <c r="M5201" s="50"/>
      <c r="N5201" s="50"/>
      <c r="O5201" s="50"/>
      <c r="P5201" s="50"/>
      <c r="Q5201" s="50"/>
      <c r="R5201" s="50"/>
      <c r="S5201" s="50"/>
    </row>
    <row r="5202" spans="1:19" s="40" customFormat="1" ht="13.5" x14ac:dyDescent="0.3">
      <c r="A5202" s="770"/>
      <c r="B5202" s="755"/>
      <c r="C5202" s="775"/>
      <c r="D5202" s="465"/>
      <c r="E5202" s="465"/>
      <c r="F5202" s="465"/>
      <c r="G5202" s="465"/>
      <c r="H5202" s="771"/>
      <c r="I5202" s="506"/>
      <c r="J5202" s="273"/>
      <c r="K5202" s="273"/>
      <c r="L5202" s="167"/>
      <c r="M5202" s="50"/>
      <c r="N5202" s="50"/>
      <c r="O5202" s="50"/>
      <c r="P5202" s="50"/>
      <c r="Q5202" s="50"/>
      <c r="R5202" s="50"/>
      <c r="S5202" s="50"/>
    </row>
    <row r="5203" spans="1:19" s="40" customFormat="1" ht="13.5" x14ac:dyDescent="0.3">
      <c r="A5203" s="770"/>
      <c r="B5203" s="755"/>
      <c r="C5203" s="775"/>
      <c r="D5203" s="465"/>
      <c r="E5203" s="465"/>
      <c r="F5203" s="465"/>
      <c r="G5203" s="465"/>
      <c r="H5203" s="771"/>
      <c r="I5203" s="506"/>
      <c r="J5203" s="273"/>
      <c r="K5203" s="273"/>
      <c r="L5203" s="167"/>
      <c r="M5203" s="50"/>
      <c r="N5203" s="50"/>
      <c r="O5203" s="50"/>
      <c r="P5203" s="50"/>
      <c r="Q5203" s="50"/>
      <c r="R5203" s="50"/>
      <c r="S5203" s="50"/>
    </row>
    <row r="5204" spans="1:19" s="40" customFormat="1" ht="13.5" x14ac:dyDescent="0.3">
      <c r="A5204" s="575" t="s">
        <v>2416</v>
      </c>
      <c r="B5204" s="576" t="s">
        <v>600</v>
      </c>
      <c r="C5204" s="775"/>
      <c r="D5204" s="465"/>
      <c r="E5204" s="465"/>
      <c r="F5204" s="465"/>
      <c r="G5204" s="465"/>
      <c r="H5204" s="771"/>
      <c r="I5204" s="506"/>
      <c r="J5204" s="273"/>
      <c r="K5204" s="273"/>
      <c r="L5204" s="167"/>
      <c r="M5204" s="50"/>
      <c r="N5204" s="50"/>
      <c r="O5204" s="50"/>
      <c r="P5204" s="50"/>
      <c r="Q5204" s="50"/>
      <c r="R5204" s="50"/>
      <c r="S5204" s="50"/>
    </row>
    <row r="5205" spans="1:19" s="40" customFormat="1" ht="13.5" x14ac:dyDescent="0.3">
      <c r="A5205" s="770"/>
      <c r="B5205" s="755"/>
      <c r="C5205" s="775"/>
      <c r="D5205" s="465"/>
      <c r="E5205" s="465"/>
      <c r="F5205" s="465"/>
      <c r="G5205" s="465"/>
      <c r="H5205" s="771"/>
      <c r="I5205" s="506"/>
      <c r="J5205" s="273"/>
      <c r="K5205" s="273"/>
      <c r="L5205" s="167"/>
      <c r="M5205" s="50"/>
      <c r="N5205" s="50"/>
      <c r="O5205" s="50"/>
      <c r="P5205" s="50"/>
      <c r="Q5205" s="50"/>
      <c r="R5205" s="50"/>
      <c r="S5205" s="50"/>
    </row>
    <row r="5206" spans="1:19" s="40" customFormat="1" ht="108" x14ac:dyDescent="0.3">
      <c r="A5206" s="789" t="s">
        <v>2569</v>
      </c>
      <c r="B5206" s="755" t="s">
        <v>3732</v>
      </c>
      <c r="C5206" s="775"/>
      <c r="D5206" s="465"/>
      <c r="E5206" s="465"/>
      <c r="F5206" s="465"/>
      <c r="G5206" s="465"/>
      <c r="H5206" s="771"/>
      <c r="I5206" s="506"/>
      <c r="J5206" s="273"/>
      <c r="K5206" s="273"/>
      <c r="L5206" s="167"/>
      <c r="M5206" s="50"/>
      <c r="N5206" s="50"/>
      <c r="O5206" s="50"/>
      <c r="P5206" s="50"/>
      <c r="Q5206" s="50"/>
      <c r="R5206" s="50"/>
      <c r="S5206" s="50"/>
    </row>
    <row r="5207" spans="1:19" s="40" customFormat="1" ht="13.5" x14ac:dyDescent="0.3">
      <c r="A5207" s="789" t="s">
        <v>2574</v>
      </c>
      <c r="B5207" s="755" t="s">
        <v>604</v>
      </c>
      <c r="C5207" s="739" t="s">
        <v>112</v>
      </c>
      <c r="D5207" s="601"/>
      <c r="E5207" s="823"/>
      <c r="F5207" s="604"/>
      <c r="G5207" s="604"/>
      <c r="H5207" s="691"/>
      <c r="I5207" s="682">
        <f>SUM(H5207:H5209)</f>
        <v>9.1999999999999993</v>
      </c>
      <c r="J5207" s="235"/>
      <c r="K5207" s="208"/>
      <c r="L5207" s="185"/>
      <c r="M5207" s="50"/>
      <c r="N5207" s="50"/>
      <c r="O5207" s="50"/>
      <c r="P5207" s="50"/>
      <c r="Q5207" s="50"/>
      <c r="R5207" s="50"/>
      <c r="S5207" s="50"/>
    </row>
    <row r="5208" spans="1:19" s="40" customFormat="1" ht="13.5" x14ac:dyDescent="0.3">
      <c r="A5208" s="789"/>
      <c r="B5208" s="843" t="s">
        <v>1683</v>
      </c>
      <c r="C5208" s="736"/>
      <c r="D5208" s="601">
        <v>1</v>
      </c>
      <c r="E5208" s="602">
        <v>4.4000000000000004</v>
      </c>
      <c r="F5208" s="603"/>
      <c r="G5208" s="602"/>
      <c r="H5208" s="682">
        <f t="shared" ref="H5208" si="280">IF(PRODUCT(D5208:G5208),PRODUCT(D5208:G5208),"")</f>
        <v>4.4000000000000004</v>
      </c>
      <c r="I5208" s="554"/>
      <c r="J5208" s="235"/>
      <c r="K5208" s="207"/>
      <c r="L5208" s="185"/>
      <c r="M5208" s="50"/>
      <c r="N5208" s="50"/>
      <c r="O5208" s="50"/>
      <c r="P5208" s="50"/>
      <c r="Q5208" s="50"/>
      <c r="R5208" s="50"/>
      <c r="S5208" s="50"/>
    </row>
    <row r="5209" spans="1:19" s="40" customFormat="1" ht="13.5" x14ac:dyDescent="0.3">
      <c r="A5209" s="789"/>
      <c r="B5209" s="843" t="s">
        <v>2570</v>
      </c>
      <c r="C5209" s="736"/>
      <c r="D5209" s="601">
        <v>1</v>
      </c>
      <c r="E5209" s="602">
        <v>4.8</v>
      </c>
      <c r="F5209" s="603"/>
      <c r="G5209" s="602"/>
      <c r="H5209" s="682">
        <f>IF(PRODUCT(D5209:G5209),PRODUCT(D5209:G5209),"")</f>
        <v>4.8</v>
      </c>
      <c r="I5209" s="826"/>
      <c r="J5209" s="235"/>
      <c r="K5209" s="208"/>
      <c r="L5209" s="185"/>
      <c r="M5209" s="50"/>
      <c r="N5209" s="50"/>
      <c r="O5209" s="50"/>
      <c r="P5209" s="50"/>
      <c r="Q5209" s="50"/>
      <c r="R5209" s="50"/>
      <c r="S5209" s="50"/>
    </row>
    <row r="5210" spans="1:19" s="40" customFormat="1" ht="13.5" x14ac:dyDescent="0.3">
      <c r="A5210" s="789"/>
      <c r="B5210" s="795"/>
      <c r="C5210" s="736"/>
      <c r="D5210" s="810"/>
      <c r="E5210" s="810"/>
      <c r="F5210" s="795"/>
      <c r="G5210" s="795"/>
      <c r="H5210" s="837"/>
      <c r="I5210" s="490"/>
      <c r="L5210" s="185"/>
      <c r="M5210" s="50"/>
      <c r="N5210" s="50"/>
      <c r="O5210" s="50"/>
      <c r="P5210" s="50"/>
      <c r="Q5210" s="50"/>
      <c r="R5210" s="50"/>
      <c r="S5210" s="50"/>
    </row>
    <row r="5211" spans="1:19" s="40" customFormat="1" ht="13.5" x14ac:dyDescent="0.3">
      <c r="A5211" s="789" t="s">
        <v>2575</v>
      </c>
      <c r="B5211" s="755" t="s">
        <v>630</v>
      </c>
      <c r="C5211" s="739" t="s">
        <v>112</v>
      </c>
      <c r="D5211" s="601"/>
      <c r="E5211" s="602"/>
      <c r="F5211" s="603"/>
      <c r="G5211" s="602"/>
      <c r="H5211" s="682"/>
      <c r="I5211" s="682">
        <f>SUM(H5212:H5214)</f>
        <v>6.3</v>
      </c>
      <c r="J5211" s="235"/>
      <c r="K5211" s="208"/>
      <c r="L5211" s="185"/>
      <c r="M5211" s="50"/>
      <c r="N5211" s="50"/>
      <c r="O5211" s="50"/>
      <c r="P5211" s="50"/>
      <c r="Q5211" s="50"/>
      <c r="R5211" s="50"/>
      <c r="S5211" s="50"/>
    </row>
    <row r="5212" spans="1:19" s="40" customFormat="1" ht="13.5" x14ac:dyDescent="0.3">
      <c r="A5212" s="600"/>
      <c r="B5212" s="843" t="s">
        <v>1680</v>
      </c>
      <c r="C5212" s="736"/>
      <c r="D5212" s="601">
        <v>1</v>
      </c>
      <c r="E5212" s="602">
        <v>2.7</v>
      </c>
      <c r="F5212" s="603"/>
      <c r="G5212" s="602"/>
      <c r="H5212" s="682">
        <f t="shared" ref="H5212:H5213" si="281">IF(PRODUCT(D5212:G5212),PRODUCT(D5212:G5212),"")</f>
        <v>2.7</v>
      </c>
      <c r="I5212" s="682"/>
      <c r="J5212" s="235"/>
      <c r="K5212" s="208"/>
      <c r="L5212" s="185"/>
      <c r="M5212" s="50"/>
      <c r="N5212" s="50"/>
      <c r="O5212" s="50"/>
      <c r="P5212" s="50"/>
      <c r="Q5212" s="50"/>
      <c r="R5212" s="50"/>
      <c r="S5212" s="50"/>
    </row>
    <row r="5213" spans="1:19" s="40" customFormat="1" ht="13.5" x14ac:dyDescent="0.3">
      <c r="A5213" s="600"/>
      <c r="B5213" s="605" t="s">
        <v>2138</v>
      </c>
      <c r="C5213" s="736"/>
      <c r="D5213" s="601">
        <v>1</v>
      </c>
      <c r="E5213" s="602">
        <v>1.8</v>
      </c>
      <c r="F5213" s="603"/>
      <c r="G5213" s="602"/>
      <c r="H5213" s="682">
        <f t="shared" si="281"/>
        <v>1.8</v>
      </c>
      <c r="I5213" s="682"/>
      <c r="J5213" s="235"/>
      <c r="K5213" s="208"/>
      <c r="L5213" s="185"/>
      <c r="M5213" s="50"/>
      <c r="N5213" s="50"/>
      <c r="O5213" s="50"/>
      <c r="P5213" s="50"/>
      <c r="Q5213" s="50"/>
      <c r="R5213" s="50"/>
      <c r="S5213" s="50"/>
    </row>
    <row r="5214" spans="1:19" s="40" customFormat="1" ht="13.5" x14ac:dyDescent="0.3">
      <c r="A5214" s="600"/>
      <c r="B5214" s="605" t="s">
        <v>1682</v>
      </c>
      <c r="C5214" s="736"/>
      <c r="D5214" s="601">
        <v>1</v>
      </c>
      <c r="E5214" s="602">
        <v>1.8</v>
      </c>
      <c r="F5214" s="603"/>
      <c r="G5214" s="602"/>
      <c r="H5214" s="682">
        <f>IF(PRODUCT(D5214:G5214),PRODUCT(D5214:G5214),"")</f>
        <v>1.8</v>
      </c>
      <c r="I5214" s="826"/>
      <c r="J5214" s="235"/>
      <c r="K5214" s="208"/>
      <c r="L5214" s="185"/>
      <c r="M5214" s="50"/>
      <c r="N5214" s="50"/>
      <c r="O5214" s="50"/>
      <c r="P5214" s="50"/>
      <c r="Q5214" s="50"/>
      <c r="R5214" s="50"/>
      <c r="S5214" s="50"/>
    </row>
    <row r="5215" spans="1:19" s="40" customFormat="1" ht="13.5" x14ac:dyDescent="0.3">
      <c r="A5215" s="600"/>
      <c r="B5215" s="795"/>
      <c r="C5215" s="736"/>
      <c r="D5215" s="601"/>
      <c r="E5215" s="602"/>
      <c r="F5215" s="603"/>
      <c r="G5215" s="602"/>
      <c r="H5215" s="837"/>
      <c r="I5215" s="490"/>
      <c r="L5215" s="185"/>
      <c r="M5215" s="50"/>
      <c r="N5215" s="50"/>
      <c r="O5215" s="50"/>
      <c r="P5215" s="50"/>
      <c r="Q5215" s="50"/>
      <c r="R5215" s="50"/>
      <c r="S5215" s="50"/>
    </row>
    <row r="5216" spans="1:19" s="40" customFormat="1" ht="13.5" x14ac:dyDescent="0.3">
      <c r="A5216" s="789" t="s">
        <v>2576</v>
      </c>
      <c r="B5216" s="755" t="s">
        <v>649</v>
      </c>
      <c r="C5216" s="739" t="s">
        <v>112</v>
      </c>
      <c r="D5216" s="601"/>
      <c r="E5216" s="602"/>
      <c r="F5216" s="603"/>
      <c r="G5216" s="602"/>
      <c r="H5216" s="682"/>
      <c r="I5216" s="682">
        <f>SUM(H5217:H5222)</f>
        <v>24.900000000000002</v>
      </c>
      <c r="J5216" s="235"/>
      <c r="K5216" s="208"/>
      <c r="L5216" s="185"/>
      <c r="M5216" s="50"/>
      <c r="N5216" s="50"/>
      <c r="O5216" s="50"/>
      <c r="P5216" s="50"/>
      <c r="Q5216" s="50"/>
      <c r="R5216" s="50"/>
      <c r="S5216" s="50"/>
    </row>
    <row r="5217" spans="1:19" s="40" customFormat="1" ht="13.5" x14ac:dyDescent="0.3">
      <c r="A5217" s="600"/>
      <c r="B5217" s="843" t="s">
        <v>2571</v>
      </c>
      <c r="C5217" s="739"/>
      <c r="D5217" s="601">
        <v>1</v>
      </c>
      <c r="E5217" s="602">
        <v>10.3</v>
      </c>
      <c r="F5217" s="603"/>
      <c r="G5217" s="602"/>
      <c r="H5217" s="682">
        <f t="shared" ref="H5217:H5221" si="282">IF(PRODUCT(D5217:G5217),PRODUCT(D5217:G5217),"")</f>
        <v>10.3</v>
      </c>
      <c r="I5217" s="682"/>
      <c r="J5217" s="235"/>
      <c r="K5217" s="208"/>
      <c r="L5217" s="185"/>
      <c r="M5217" s="50"/>
      <c r="N5217" s="50"/>
      <c r="O5217" s="50"/>
      <c r="P5217" s="50"/>
      <c r="Q5217" s="50"/>
      <c r="R5217" s="50"/>
      <c r="S5217" s="50"/>
    </row>
    <row r="5218" spans="1:19" s="40" customFormat="1" ht="13.5" x14ac:dyDescent="0.3">
      <c r="A5218" s="600"/>
      <c r="B5218" s="605" t="s">
        <v>1681</v>
      </c>
      <c r="C5218" s="739"/>
      <c r="D5218" s="601">
        <v>1</v>
      </c>
      <c r="E5218" s="602">
        <v>1.8</v>
      </c>
      <c r="F5218" s="603"/>
      <c r="G5218" s="602"/>
      <c r="H5218" s="682">
        <f t="shared" si="282"/>
        <v>1.8</v>
      </c>
      <c r="I5218" s="682"/>
      <c r="J5218" s="235"/>
      <c r="K5218" s="208"/>
      <c r="L5218" s="185"/>
      <c r="M5218" s="50"/>
      <c r="N5218" s="50"/>
      <c r="O5218" s="50"/>
      <c r="P5218" s="50"/>
      <c r="Q5218" s="50"/>
      <c r="R5218" s="50"/>
      <c r="S5218" s="50"/>
    </row>
    <row r="5219" spans="1:19" s="40" customFormat="1" ht="13.5" x14ac:dyDescent="0.3">
      <c r="A5219" s="600"/>
      <c r="B5219" s="605" t="s">
        <v>1685</v>
      </c>
      <c r="C5219" s="739"/>
      <c r="D5219" s="601">
        <v>1</v>
      </c>
      <c r="E5219" s="602">
        <v>3.1</v>
      </c>
      <c r="F5219" s="603"/>
      <c r="G5219" s="602"/>
      <c r="H5219" s="682">
        <f t="shared" si="282"/>
        <v>3.1</v>
      </c>
      <c r="I5219" s="682"/>
      <c r="J5219" s="235"/>
      <c r="K5219" s="208"/>
      <c r="L5219" s="185"/>
      <c r="M5219" s="50"/>
      <c r="N5219" s="50"/>
      <c r="O5219" s="50"/>
      <c r="P5219" s="50"/>
      <c r="Q5219" s="50"/>
      <c r="R5219" s="50"/>
      <c r="S5219" s="50"/>
    </row>
    <row r="5220" spans="1:19" s="40" customFormat="1" ht="13.5" x14ac:dyDescent="0.3">
      <c r="A5220" s="600"/>
      <c r="B5220" s="605" t="s">
        <v>2572</v>
      </c>
      <c r="C5220" s="739"/>
      <c r="D5220" s="601">
        <v>1</v>
      </c>
      <c r="E5220" s="602">
        <v>3.2</v>
      </c>
      <c r="F5220" s="603"/>
      <c r="G5220" s="602"/>
      <c r="H5220" s="682">
        <f t="shared" si="282"/>
        <v>3.2</v>
      </c>
      <c r="I5220" s="682"/>
      <c r="J5220" s="235"/>
      <c r="K5220" s="208"/>
      <c r="L5220" s="185"/>
      <c r="M5220" s="50"/>
      <c r="N5220" s="50"/>
      <c r="O5220" s="50"/>
      <c r="P5220" s="50"/>
      <c r="Q5220" s="50"/>
      <c r="R5220" s="50"/>
      <c r="S5220" s="50"/>
    </row>
    <row r="5221" spans="1:19" s="40" customFormat="1" ht="13.5" x14ac:dyDescent="0.3">
      <c r="A5221" s="600"/>
      <c r="B5221" s="605" t="s">
        <v>611</v>
      </c>
      <c r="C5221" s="739"/>
      <c r="D5221" s="601">
        <v>1</v>
      </c>
      <c r="E5221" s="602">
        <v>1.8</v>
      </c>
      <c r="F5221" s="603"/>
      <c r="G5221" s="602"/>
      <c r="H5221" s="682">
        <f t="shared" si="282"/>
        <v>1.8</v>
      </c>
      <c r="I5221" s="682"/>
      <c r="J5221" s="235"/>
      <c r="K5221" s="208"/>
      <c r="L5221" s="185"/>
      <c r="M5221" s="50"/>
      <c r="N5221" s="50"/>
      <c r="O5221" s="50"/>
      <c r="P5221" s="50"/>
      <c r="Q5221" s="50"/>
      <c r="R5221" s="50"/>
      <c r="S5221" s="50"/>
    </row>
    <row r="5222" spans="1:19" s="40" customFormat="1" ht="13.5" x14ac:dyDescent="0.3">
      <c r="A5222" s="600"/>
      <c r="B5222" s="605" t="s">
        <v>1246</v>
      </c>
      <c r="C5222" s="739"/>
      <c r="D5222" s="601">
        <v>1</v>
      </c>
      <c r="E5222" s="602">
        <v>4.7</v>
      </c>
      <c r="F5222" s="603"/>
      <c r="G5222" s="602"/>
      <c r="H5222" s="682">
        <f>IF(PRODUCT(D5222:G5222),PRODUCT(D5222:G5222),"")</f>
        <v>4.7</v>
      </c>
      <c r="I5222" s="826"/>
      <c r="J5222" s="235"/>
      <c r="K5222" s="208"/>
      <c r="L5222" s="185"/>
      <c r="M5222" s="50"/>
      <c r="N5222" s="50"/>
      <c r="O5222" s="50"/>
      <c r="P5222" s="50"/>
      <c r="Q5222" s="50"/>
      <c r="R5222" s="50"/>
      <c r="S5222" s="50"/>
    </row>
    <row r="5223" spans="1:19" s="40" customFormat="1" ht="13.5" x14ac:dyDescent="0.3">
      <c r="A5223" s="600"/>
      <c r="B5223" s="795"/>
      <c r="C5223" s="739"/>
      <c r="D5223" s="601"/>
      <c r="E5223" s="602"/>
      <c r="F5223" s="603"/>
      <c r="G5223" s="602"/>
      <c r="H5223" s="837"/>
      <c r="I5223" s="490"/>
      <c r="L5223" s="185"/>
      <c r="M5223" s="50"/>
      <c r="N5223" s="50"/>
      <c r="O5223" s="50"/>
      <c r="P5223" s="50"/>
      <c r="Q5223" s="50"/>
      <c r="R5223" s="50"/>
      <c r="S5223" s="50"/>
    </row>
    <row r="5224" spans="1:19" s="40" customFormat="1" ht="13.5" x14ac:dyDescent="0.3">
      <c r="A5224" s="789" t="s">
        <v>2577</v>
      </c>
      <c r="B5224" s="755" t="s">
        <v>655</v>
      </c>
      <c r="C5224" s="739" t="s">
        <v>112</v>
      </c>
      <c r="D5224" s="823"/>
      <c r="E5224" s="823"/>
      <c r="F5224" s="604"/>
      <c r="G5224" s="604"/>
      <c r="H5224" s="691"/>
      <c r="I5224" s="682">
        <f>H5225</f>
        <v>2.6</v>
      </c>
      <c r="J5224" s="235"/>
      <c r="K5224" s="208"/>
      <c r="L5224" s="185"/>
      <c r="M5224" s="50"/>
      <c r="N5224" s="50"/>
      <c r="O5224" s="50"/>
      <c r="P5224" s="50"/>
      <c r="Q5224" s="50"/>
      <c r="R5224" s="50"/>
      <c r="S5224" s="50"/>
    </row>
    <row r="5225" spans="1:19" s="40" customFormat="1" ht="13.5" x14ac:dyDescent="0.3">
      <c r="A5225" s="600"/>
      <c r="B5225" s="605" t="s">
        <v>2573</v>
      </c>
      <c r="C5225" s="739"/>
      <c r="D5225" s="601">
        <v>1</v>
      </c>
      <c r="E5225" s="602">
        <v>2.6</v>
      </c>
      <c r="F5225" s="603"/>
      <c r="G5225" s="602"/>
      <c r="H5225" s="682">
        <f>IF(PRODUCT(D5225:G5225),PRODUCT(D5225:G5225),"")</f>
        <v>2.6</v>
      </c>
      <c r="I5225" s="490"/>
      <c r="L5225" s="185"/>
      <c r="M5225" s="50"/>
      <c r="N5225" s="50"/>
      <c r="O5225" s="50"/>
      <c r="P5225" s="50"/>
      <c r="Q5225" s="50"/>
      <c r="R5225" s="50"/>
      <c r="S5225" s="50"/>
    </row>
    <row r="5226" spans="1:19" s="40" customFormat="1" ht="13.5" x14ac:dyDescent="0.3">
      <c r="A5226" s="770"/>
      <c r="B5226" s="755"/>
      <c r="C5226" s="775"/>
      <c r="D5226" s="465"/>
      <c r="E5226" s="465"/>
      <c r="F5226" s="465"/>
      <c r="G5226" s="465"/>
      <c r="H5226" s="771"/>
      <c r="I5226" s="506"/>
      <c r="J5226" s="253"/>
      <c r="K5226" s="253"/>
      <c r="L5226" s="185"/>
      <c r="M5226" s="50"/>
      <c r="N5226" s="50"/>
      <c r="O5226" s="50"/>
      <c r="P5226" s="50"/>
      <c r="Q5226" s="50"/>
      <c r="R5226" s="50"/>
      <c r="S5226" s="50"/>
    </row>
    <row r="5227" spans="1:19" s="40" customFormat="1" ht="108" x14ac:dyDescent="0.3">
      <c r="A5227" s="789" t="s">
        <v>2578</v>
      </c>
      <c r="B5227" s="755" t="s">
        <v>602</v>
      </c>
      <c r="C5227" s="736"/>
      <c r="D5227" s="823"/>
      <c r="E5227" s="823"/>
      <c r="F5227" s="604"/>
      <c r="G5227" s="604"/>
      <c r="H5227" s="682" t="str">
        <f t="shared" ref="H5227:H5242" si="283">IF(PRODUCT(D5227:G5227),PRODUCT(D5227:G5227),"")</f>
        <v/>
      </c>
      <c r="I5227" s="842"/>
      <c r="J5227" s="205"/>
      <c r="K5227" s="204"/>
      <c r="L5227" s="185"/>
      <c r="M5227" s="50"/>
      <c r="N5227" s="50"/>
      <c r="O5227" s="50"/>
      <c r="P5227" s="50"/>
      <c r="Q5227" s="50"/>
      <c r="R5227" s="50"/>
      <c r="S5227" s="50"/>
    </row>
    <row r="5228" spans="1:19" s="40" customFormat="1" ht="13.5" x14ac:dyDescent="0.3">
      <c r="A5228" s="789" t="s">
        <v>2590</v>
      </c>
      <c r="B5228" s="755" t="s">
        <v>604</v>
      </c>
      <c r="C5228" s="739" t="s">
        <v>112</v>
      </c>
      <c r="D5228" s="601"/>
      <c r="E5228" s="602"/>
      <c r="F5228" s="603"/>
      <c r="G5228" s="604"/>
      <c r="H5228" s="682" t="str">
        <f t="shared" si="283"/>
        <v/>
      </c>
      <c r="I5228" s="682">
        <f>SUM(H5229:H5243)</f>
        <v>22.500000000000007</v>
      </c>
      <c r="J5228" s="235"/>
      <c r="K5228" s="208"/>
      <c r="L5228" s="185"/>
      <c r="M5228" s="50"/>
      <c r="N5228" s="50"/>
      <c r="O5228" s="50"/>
      <c r="P5228" s="50"/>
      <c r="Q5228" s="50"/>
      <c r="R5228" s="50"/>
      <c r="S5228" s="50"/>
    </row>
    <row r="5229" spans="1:19" s="40" customFormat="1" ht="13.5" x14ac:dyDescent="0.3">
      <c r="A5229" s="600"/>
      <c r="B5229" s="605" t="s">
        <v>606</v>
      </c>
      <c r="C5229" s="739"/>
      <c r="D5229" s="601">
        <v>1</v>
      </c>
      <c r="E5229" s="602">
        <v>4.4000000000000004</v>
      </c>
      <c r="F5229" s="603"/>
      <c r="G5229" s="604"/>
      <c r="H5229" s="682">
        <f t="shared" si="283"/>
        <v>4.4000000000000004</v>
      </c>
      <c r="I5229" s="842"/>
      <c r="J5229" s="235"/>
      <c r="K5229" s="207"/>
      <c r="L5229" s="185"/>
      <c r="M5229" s="50"/>
      <c r="N5229" s="50"/>
      <c r="O5229" s="50"/>
      <c r="P5229" s="50"/>
      <c r="Q5229" s="50"/>
      <c r="R5229" s="50"/>
      <c r="S5229" s="50"/>
    </row>
    <row r="5230" spans="1:19" s="40" customFormat="1" ht="13.5" x14ac:dyDescent="0.3">
      <c r="A5230" s="600"/>
      <c r="B5230" s="605" t="s">
        <v>1245</v>
      </c>
      <c r="C5230" s="739"/>
      <c r="D5230" s="601">
        <v>1</v>
      </c>
      <c r="E5230" s="602">
        <v>4.8</v>
      </c>
      <c r="F5230" s="603"/>
      <c r="G5230" s="604"/>
      <c r="H5230" s="682">
        <f t="shared" si="283"/>
        <v>4.8</v>
      </c>
      <c r="I5230" s="842"/>
      <c r="J5230" s="235"/>
      <c r="K5230" s="207"/>
      <c r="L5230" s="167"/>
      <c r="M5230" s="50"/>
      <c r="N5230" s="50"/>
      <c r="O5230" s="50"/>
      <c r="P5230" s="50"/>
      <c r="Q5230" s="50"/>
      <c r="R5230" s="50"/>
      <c r="S5230" s="50"/>
    </row>
    <row r="5231" spans="1:19" s="40" customFormat="1" ht="13.5" x14ac:dyDescent="0.3">
      <c r="A5231" s="600"/>
      <c r="B5231" s="605" t="s">
        <v>613</v>
      </c>
      <c r="C5231" s="739"/>
      <c r="D5231" s="601">
        <v>1</v>
      </c>
      <c r="E5231" s="602">
        <v>1.3</v>
      </c>
      <c r="F5231" s="603"/>
      <c r="G5231" s="604"/>
      <c r="H5231" s="682">
        <f t="shared" si="283"/>
        <v>1.3</v>
      </c>
      <c r="I5231" s="842"/>
      <c r="J5231" s="235"/>
      <c r="K5231" s="207"/>
      <c r="L5231" s="167"/>
      <c r="M5231" s="50"/>
      <c r="N5231" s="50"/>
      <c r="O5231" s="50"/>
      <c r="P5231" s="50"/>
      <c r="Q5231" s="50"/>
      <c r="R5231" s="50"/>
      <c r="S5231" s="50"/>
    </row>
    <row r="5232" spans="1:19" s="40" customFormat="1" ht="13.5" x14ac:dyDescent="0.3">
      <c r="A5232" s="600"/>
      <c r="B5232" s="605" t="s">
        <v>650</v>
      </c>
      <c r="C5232" s="739"/>
      <c r="D5232" s="601">
        <v>1</v>
      </c>
      <c r="E5232" s="602">
        <v>0.9</v>
      </c>
      <c r="F5232" s="603"/>
      <c r="G5232" s="604"/>
      <c r="H5232" s="682">
        <f t="shared" si="283"/>
        <v>0.9</v>
      </c>
      <c r="I5232" s="842"/>
      <c r="J5232" s="235"/>
      <c r="K5232" s="207"/>
      <c r="L5232" s="167"/>
      <c r="M5232" s="50"/>
      <c r="N5232" s="50"/>
      <c r="O5232" s="50"/>
      <c r="P5232" s="50"/>
      <c r="Q5232" s="50"/>
      <c r="R5232" s="50"/>
      <c r="S5232" s="50"/>
    </row>
    <row r="5233" spans="1:19" s="40" customFormat="1" ht="13.5" x14ac:dyDescent="0.3">
      <c r="A5233" s="600"/>
      <c r="B5233" s="605" t="s">
        <v>639</v>
      </c>
      <c r="C5233" s="739"/>
      <c r="D5233" s="601">
        <v>1</v>
      </c>
      <c r="E5233" s="602">
        <v>0.8</v>
      </c>
      <c r="F5233" s="603"/>
      <c r="G5233" s="604"/>
      <c r="H5233" s="682">
        <f t="shared" si="283"/>
        <v>0.8</v>
      </c>
      <c r="I5233" s="842"/>
      <c r="J5233" s="235"/>
      <c r="K5233" s="207"/>
      <c r="L5233" s="167"/>
      <c r="M5233" s="50"/>
      <c r="N5233" s="50"/>
      <c r="O5233" s="50"/>
      <c r="P5233" s="50"/>
      <c r="Q5233" s="50"/>
      <c r="R5233" s="50"/>
      <c r="S5233" s="50"/>
    </row>
    <row r="5234" spans="1:19" s="40" customFormat="1" ht="13.5" x14ac:dyDescent="0.3">
      <c r="A5234" s="600"/>
      <c r="B5234" s="605" t="s">
        <v>1252</v>
      </c>
      <c r="C5234" s="739"/>
      <c r="D5234" s="601">
        <v>1</v>
      </c>
      <c r="E5234" s="602">
        <v>0.8</v>
      </c>
      <c r="F5234" s="603"/>
      <c r="G5234" s="604"/>
      <c r="H5234" s="682">
        <f t="shared" si="283"/>
        <v>0.8</v>
      </c>
      <c r="I5234" s="842"/>
      <c r="J5234" s="235"/>
      <c r="K5234" s="207"/>
      <c r="L5234" s="167"/>
      <c r="M5234" s="50"/>
      <c r="N5234" s="50"/>
      <c r="O5234" s="50"/>
      <c r="P5234" s="50"/>
      <c r="Q5234" s="50"/>
      <c r="R5234" s="50"/>
      <c r="S5234" s="50"/>
    </row>
    <row r="5235" spans="1:19" s="40" customFormat="1" ht="13.5" x14ac:dyDescent="0.3">
      <c r="A5235" s="600"/>
      <c r="B5235" s="605" t="s">
        <v>616</v>
      </c>
      <c r="C5235" s="739"/>
      <c r="D5235" s="601">
        <v>1</v>
      </c>
      <c r="E5235" s="602">
        <v>0.8</v>
      </c>
      <c r="F5235" s="603"/>
      <c r="G5235" s="604"/>
      <c r="H5235" s="682">
        <f t="shared" si="283"/>
        <v>0.8</v>
      </c>
      <c r="I5235" s="842"/>
      <c r="J5235" s="235"/>
      <c r="K5235" s="207"/>
      <c r="L5235" s="167"/>
      <c r="M5235" s="50"/>
      <c r="N5235" s="50"/>
      <c r="O5235" s="50"/>
      <c r="P5235" s="50"/>
      <c r="Q5235" s="50"/>
      <c r="R5235" s="50"/>
      <c r="S5235" s="50"/>
    </row>
    <row r="5236" spans="1:19" s="40" customFormat="1" ht="13.5" x14ac:dyDescent="0.3">
      <c r="A5236" s="600"/>
      <c r="B5236" s="605" t="s">
        <v>617</v>
      </c>
      <c r="C5236" s="739"/>
      <c r="D5236" s="601">
        <v>1</v>
      </c>
      <c r="E5236" s="602">
        <v>1.5</v>
      </c>
      <c r="F5236" s="603"/>
      <c r="G5236" s="604"/>
      <c r="H5236" s="682">
        <f t="shared" si="283"/>
        <v>1.5</v>
      </c>
      <c r="I5236" s="842"/>
      <c r="J5236" s="235"/>
      <c r="K5236" s="207"/>
      <c r="L5236" s="167"/>
      <c r="M5236" s="50"/>
      <c r="N5236" s="50"/>
      <c r="O5236" s="50"/>
      <c r="P5236" s="50"/>
      <c r="Q5236" s="50"/>
      <c r="R5236" s="50"/>
      <c r="S5236" s="50"/>
    </row>
    <row r="5237" spans="1:19" s="40" customFormat="1" ht="13.5" x14ac:dyDescent="0.3">
      <c r="A5237" s="600"/>
      <c r="B5237" s="605" t="s">
        <v>641</v>
      </c>
      <c r="C5237" s="739"/>
      <c r="D5237" s="601">
        <v>1</v>
      </c>
      <c r="E5237" s="602">
        <v>2.1</v>
      </c>
      <c r="F5237" s="603"/>
      <c r="G5237" s="604"/>
      <c r="H5237" s="682">
        <f t="shared" si="283"/>
        <v>2.1</v>
      </c>
      <c r="I5237" s="842"/>
      <c r="J5237" s="235"/>
      <c r="K5237" s="207"/>
      <c r="L5237" s="167"/>
      <c r="M5237" s="50"/>
      <c r="N5237" s="50"/>
      <c r="O5237" s="50"/>
      <c r="P5237" s="50"/>
      <c r="Q5237" s="50"/>
      <c r="R5237" s="50"/>
      <c r="S5237" s="50"/>
    </row>
    <row r="5238" spans="1:19" s="40" customFormat="1" ht="13.5" x14ac:dyDescent="0.3">
      <c r="A5238" s="600"/>
      <c r="B5238" s="605" t="s">
        <v>619</v>
      </c>
      <c r="C5238" s="739"/>
      <c r="D5238" s="601">
        <v>1</v>
      </c>
      <c r="E5238" s="602">
        <v>0.6</v>
      </c>
      <c r="F5238" s="603"/>
      <c r="G5238" s="604"/>
      <c r="H5238" s="682">
        <f t="shared" si="283"/>
        <v>0.6</v>
      </c>
      <c r="I5238" s="842"/>
      <c r="J5238" s="235"/>
      <c r="K5238" s="207"/>
      <c r="L5238" s="167"/>
      <c r="M5238" s="50"/>
      <c r="N5238" s="50"/>
      <c r="O5238" s="50"/>
      <c r="P5238" s="50"/>
      <c r="Q5238" s="50"/>
      <c r="R5238" s="50"/>
      <c r="S5238" s="50"/>
    </row>
    <row r="5239" spans="1:19" s="40" customFormat="1" ht="13.5" x14ac:dyDescent="0.3">
      <c r="A5239" s="600"/>
      <c r="B5239" s="605" t="s">
        <v>1256</v>
      </c>
      <c r="C5239" s="739"/>
      <c r="D5239" s="601">
        <v>1</v>
      </c>
      <c r="E5239" s="602">
        <v>0.6</v>
      </c>
      <c r="F5239" s="603"/>
      <c r="G5239" s="604"/>
      <c r="H5239" s="682">
        <f t="shared" si="283"/>
        <v>0.6</v>
      </c>
      <c r="I5239" s="842"/>
      <c r="J5239" s="235"/>
      <c r="K5239" s="207"/>
      <c r="L5239" s="167"/>
      <c r="M5239" s="50"/>
      <c r="N5239" s="50"/>
      <c r="O5239" s="50"/>
      <c r="P5239" s="50"/>
      <c r="Q5239" s="50"/>
      <c r="R5239" s="50"/>
      <c r="S5239" s="50"/>
    </row>
    <row r="5240" spans="1:19" s="40" customFormat="1" ht="13.5" x14ac:dyDescent="0.3">
      <c r="A5240" s="600"/>
      <c r="B5240" s="605" t="s">
        <v>645</v>
      </c>
      <c r="C5240" s="739"/>
      <c r="D5240" s="601">
        <v>1</v>
      </c>
      <c r="E5240" s="602">
        <v>0.8</v>
      </c>
      <c r="F5240" s="603"/>
      <c r="G5240" s="604"/>
      <c r="H5240" s="682">
        <f t="shared" si="283"/>
        <v>0.8</v>
      </c>
      <c r="I5240" s="842"/>
      <c r="J5240" s="235"/>
      <c r="K5240" s="207"/>
      <c r="L5240" s="167"/>
      <c r="M5240" s="50"/>
      <c r="N5240" s="50"/>
      <c r="O5240" s="50"/>
      <c r="P5240" s="50"/>
      <c r="Q5240" s="50"/>
      <c r="R5240" s="50"/>
      <c r="S5240" s="50"/>
    </row>
    <row r="5241" spans="1:19" s="40" customFormat="1" ht="13.5" x14ac:dyDescent="0.3">
      <c r="A5241" s="600"/>
      <c r="B5241" s="605" t="s">
        <v>1258</v>
      </c>
      <c r="C5241" s="739"/>
      <c r="D5241" s="601">
        <v>1</v>
      </c>
      <c r="E5241" s="602">
        <v>0.8</v>
      </c>
      <c r="F5241" s="603"/>
      <c r="G5241" s="604"/>
      <c r="H5241" s="682">
        <f t="shared" si="283"/>
        <v>0.8</v>
      </c>
      <c r="I5241" s="842"/>
      <c r="J5241" s="235"/>
      <c r="K5241" s="207"/>
      <c r="L5241" s="167"/>
      <c r="M5241" s="50"/>
      <c r="N5241" s="50"/>
      <c r="O5241" s="50"/>
      <c r="P5241" s="50"/>
      <c r="Q5241" s="50"/>
      <c r="R5241" s="50"/>
      <c r="S5241" s="50"/>
    </row>
    <row r="5242" spans="1:19" s="40" customFormat="1" ht="13.5" x14ac:dyDescent="0.3">
      <c r="A5242" s="600"/>
      <c r="B5242" s="605" t="s">
        <v>624</v>
      </c>
      <c r="C5242" s="739"/>
      <c r="D5242" s="601">
        <v>1</v>
      </c>
      <c r="E5242" s="602">
        <v>0.8</v>
      </c>
      <c r="F5242" s="603"/>
      <c r="G5242" s="604"/>
      <c r="H5242" s="682">
        <f t="shared" si="283"/>
        <v>0.8</v>
      </c>
      <c r="I5242" s="842"/>
      <c r="J5242" s="235"/>
      <c r="K5242" s="207"/>
      <c r="L5242" s="167"/>
      <c r="M5242" s="50"/>
      <c r="N5242" s="50"/>
      <c r="O5242" s="50"/>
      <c r="P5242" s="50"/>
      <c r="Q5242" s="50"/>
      <c r="R5242" s="50"/>
      <c r="S5242" s="50"/>
    </row>
    <row r="5243" spans="1:19" s="40" customFormat="1" ht="13.5" x14ac:dyDescent="0.3">
      <c r="A5243" s="600"/>
      <c r="B5243" s="605" t="s">
        <v>646</v>
      </c>
      <c r="C5243" s="739"/>
      <c r="D5243" s="601">
        <v>1</v>
      </c>
      <c r="E5243" s="602">
        <v>1.5</v>
      </c>
      <c r="F5243" s="603"/>
      <c r="G5243" s="604"/>
      <c r="H5243" s="682">
        <f>IF(PRODUCT(D5243:G5243),PRODUCT(D5243:G5243),"")</f>
        <v>1.5</v>
      </c>
      <c r="I5243" s="826"/>
      <c r="J5243" s="235"/>
      <c r="K5243" s="208"/>
      <c r="L5243" s="167"/>
      <c r="M5243" s="50"/>
      <c r="N5243" s="50"/>
      <c r="O5243" s="50"/>
      <c r="P5243" s="50"/>
      <c r="Q5243" s="50"/>
      <c r="R5243" s="50"/>
      <c r="S5243" s="50"/>
    </row>
    <row r="5244" spans="1:19" s="40" customFormat="1" ht="13.5" x14ac:dyDescent="0.3">
      <c r="A5244" s="600"/>
      <c r="B5244" s="801" t="s">
        <v>626</v>
      </c>
      <c r="C5244" s="739"/>
      <c r="D5244" s="601">
        <v>8</v>
      </c>
      <c r="E5244" s="602">
        <v>0.9</v>
      </c>
      <c r="F5244" s="603"/>
      <c r="G5244" s="604"/>
      <c r="H5244" s="682">
        <f t="shared" ref="H5244:H5247" si="284">IF(PRODUCT(D5244:G5244),PRODUCT(D5244:G5244),"")</f>
        <v>7.2</v>
      </c>
      <c r="I5244" s="826"/>
      <c r="J5244" s="235"/>
      <c r="K5244" s="208"/>
      <c r="L5244" s="167"/>
      <c r="M5244" s="50"/>
      <c r="N5244" s="50"/>
      <c r="O5244" s="50"/>
      <c r="P5244" s="50"/>
      <c r="Q5244" s="50"/>
      <c r="R5244" s="50"/>
      <c r="S5244" s="50"/>
    </row>
    <row r="5245" spans="1:19" s="40" customFormat="1" ht="13.5" x14ac:dyDescent="0.3">
      <c r="A5245" s="600"/>
      <c r="B5245" s="801" t="s">
        <v>627</v>
      </c>
      <c r="C5245" s="739"/>
      <c r="D5245" s="601">
        <v>9</v>
      </c>
      <c r="E5245" s="602">
        <v>0.6</v>
      </c>
      <c r="F5245" s="603"/>
      <c r="G5245" s="604"/>
      <c r="H5245" s="682">
        <f t="shared" si="284"/>
        <v>5.3999999999999995</v>
      </c>
      <c r="I5245" s="826"/>
      <c r="J5245" s="235"/>
      <c r="K5245" s="208"/>
      <c r="L5245" s="167"/>
      <c r="M5245" s="50"/>
      <c r="N5245" s="50"/>
      <c r="O5245" s="50"/>
      <c r="P5245" s="50"/>
      <c r="Q5245" s="50"/>
      <c r="R5245" s="50"/>
      <c r="S5245" s="50"/>
    </row>
    <row r="5246" spans="1:19" s="40" customFormat="1" ht="13.5" x14ac:dyDescent="0.3">
      <c r="A5246" s="600"/>
      <c r="B5246" s="801" t="s">
        <v>1248</v>
      </c>
      <c r="C5246" s="739"/>
      <c r="D5246" s="601">
        <v>6</v>
      </c>
      <c r="E5246" s="602">
        <v>0.6</v>
      </c>
      <c r="F5246" s="603"/>
      <c r="G5246" s="604"/>
      <c r="H5246" s="682">
        <f t="shared" si="284"/>
        <v>3.5999999999999996</v>
      </c>
      <c r="I5246" s="826"/>
      <c r="J5246" s="235"/>
      <c r="K5246" s="208"/>
      <c r="L5246" s="167"/>
      <c r="M5246" s="50"/>
      <c r="N5246" s="50"/>
      <c r="O5246" s="50"/>
      <c r="P5246" s="50"/>
      <c r="Q5246" s="50"/>
      <c r="R5246" s="50"/>
      <c r="S5246" s="50"/>
    </row>
    <row r="5247" spans="1:19" s="40" customFormat="1" ht="13.5" x14ac:dyDescent="0.3">
      <c r="A5247" s="600"/>
      <c r="B5247" s="801" t="s">
        <v>2579</v>
      </c>
      <c r="C5247" s="739"/>
      <c r="D5247" s="601">
        <v>6</v>
      </c>
      <c r="E5247" s="602">
        <v>0.9</v>
      </c>
      <c r="F5247" s="603"/>
      <c r="G5247" s="604"/>
      <c r="H5247" s="682">
        <f t="shared" si="284"/>
        <v>5.4</v>
      </c>
      <c r="I5247" s="826"/>
      <c r="J5247" s="235"/>
      <c r="K5247" s="208"/>
      <c r="L5247" s="167"/>
      <c r="M5247" s="50"/>
      <c r="N5247" s="50"/>
      <c r="O5247" s="50"/>
      <c r="P5247" s="50"/>
      <c r="Q5247" s="50"/>
      <c r="R5247" s="50"/>
      <c r="S5247" s="50"/>
    </row>
    <row r="5248" spans="1:19" s="40" customFormat="1" ht="13.5" x14ac:dyDescent="0.3">
      <c r="A5248" s="600"/>
      <c r="B5248" s="605"/>
      <c r="C5248" s="739"/>
      <c r="D5248" s="601"/>
      <c r="E5248" s="602"/>
      <c r="F5248" s="603"/>
      <c r="G5248" s="604"/>
      <c r="H5248" s="837"/>
      <c r="I5248" s="490"/>
      <c r="L5248" s="167"/>
      <c r="M5248" s="50"/>
      <c r="N5248" s="50"/>
      <c r="O5248" s="50"/>
      <c r="P5248" s="50"/>
      <c r="Q5248" s="50"/>
      <c r="R5248" s="50"/>
      <c r="S5248" s="50"/>
    </row>
    <row r="5249" spans="1:19" s="40" customFormat="1" ht="13.5" x14ac:dyDescent="0.3">
      <c r="A5249" s="600"/>
      <c r="B5249" s="605"/>
      <c r="C5249" s="739"/>
      <c r="D5249" s="601"/>
      <c r="E5249" s="602"/>
      <c r="F5249" s="603"/>
      <c r="G5249" s="604"/>
      <c r="H5249" s="682"/>
      <c r="I5249" s="842"/>
      <c r="J5249" s="235"/>
      <c r="K5249" s="207"/>
      <c r="L5249" s="167"/>
      <c r="M5249" s="50"/>
      <c r="N5249" s="50"/>
      <c r="O5249" s="50"/>
      <c r="P5249" s="50"/>
      <c r="Q5249" s="50"/>
      <c r="R5249" s="50"/>
      <c r="S5249" s="50"/>
    </row>
    <row r="5250" spans="1:19" s="40" customFormat="1" ht="13.5" x14ac:dyDescent="0.3">
      <c r="A5250" s="600"/>
      <c r="B5250" s="605"/>
      <c r="C5250" s="739"/>
      <c r="D5250" s="601"/>
      <c r="E5250" s="602"/>
      <c r="F5250" s="603"/>
      <c r="G5250" s="604"/>
      <c r="H5250" s="682"/>
      <c r="I5250" s="842"/>
      <c r="J5250" s="235"/>
      <c r="K5250" s="207"/>
      <c r="L5250" s="167"/>
      <c r="M5250" s="50"/>
      <c r="N5250" s="50"/>
      <c r="O5250" s="50"/>
      <c r="P5250" s="50"/>
      <c r="Q5250" s="50"/>
      <c r="R5250" s="50"/>
      <c r="S5250" s="50"/>
    </row>
    <row r="5251" spans="1:19" s="40" customFormat="1" ht="13.5" x14ac:dyDescent="0.3">
      <c r="A5251" s="600"/>
      <c r="B5251" s="605"/>
      <c r="C5251" s="739"/>
      <c r="D5251" s="601"/>
      <c r="E5251" s="602"/>
      <c r="F5251" s="603"/>
      <c r="G5251" s="604"/>
      <c r="H5251" s="682"/>
      <c r="I5251" s="842"/>
      <c r="J5251" s="235"/>
      <c r="K5251" s="207"/>
      <c r="L5251" s="167"/>
      <c r="M5251" s="50"/>
      <c r="N5251" s="50"/>
      <c r="O5251" s="50"/>
      <c r="P5251" s="50"/>
      <c r="Q5251" s="50"/>
      <c r="R5251" s="50"/>
      <c r="S5251" s="50"/>
    </row>
    <row r="5252" spans="1:19" s="40" customFormat="1" ht="13.5" x14ac:dyDescent="0.3">
      <c r="A5252" s="789" t="s">
        <v>2591</v>
      </c>
      <c r="B5252" s="755" t="s">
        <v>630</v>
      </c>
      <c r="C5252" s="739" t="s">
        <v>112</v>
      </c>
      <c r="D5252" s="601"/>
      <c r="E5252" s="602"/>
      <c r="F5252" s="603"/>
      <c r="G5252" s="604"/>
      <c r="H5252" s="682" t="str">
        <f t="shared" ref="H5252:H5263" si="285">IF(PRODUCT(D5252:G5252),PRODUCT(D5252:G5252),"")</f>
        <v/>
      </c>
      <c r="I5252" s="682">
        <f>SUM(H5253:H5264)</f>
        <v>20.000000000000004</v>
      </c>
      <c r="J5252" s="235"/>
      <c r="K5252" s="208"/>
      <c r="L5252" s="167"/>
      <c r="M5252" s="50"/>
      <c r="N5252" s="50"/>
      <c r="O5252" s="50"/>
      <c r="P5252" s="50"/>
      <c r="Q5252" s="50"/>
      <c r="R5252" s="50"/>
      <c r="S5252" s="50"/>
    </row>
    <row r="5253" spans="1:19" s="40" customFormat="1" ht="13.5" x14ac:dyDescent="0.3">
      <c r="A5253" s="600"/>
      <c r="B5253" s="605" t="s">
        <v>605</v>
      </c>
      <c r="C5253" s="739"/>
      <c r="D5253" s="601">
        <v>1</v>
      </c>
      <c r="E5253" s="602">
        <v>2.7</v>
      </c>
      <c r="F5253" s="603"/>
      <c r="G5253" s="604"/>
      <c r="H5253" s="682">
        <f t="shared" si="285"/>
        <v>2.7</v>
      </c>
      <c r="I5253" s="842"/>
      <c r="J5253" s="235"/>
      <c r="K5253" s="207"/>
      <c r="L5253" s="167"/>
      <c r="M5253" s="50"/>
      <c r="N5253" s="50"/>
      <c r="O5253" s="50"/>
      <c r="P5253" s="50"/>
      <c r="Q5253" s="50"/>
      <c r="R5253" s="50"/>
      <c r="S5253" s="50"/>
    </row>
    <row r="5254" spans="1:19" s="40" customFormat="1" ht="13.5" x14ac:dyDescent="0.3">
      <c r="A5254" s="600"/>
      <c r="B5254" s="605" t="s">
        <v>607</v>
      </c>
      <c r="C5254" s="739"/>
      <c r="D5254" s="601">
        <v>1</v>
      </c>
      <c r="E5254" s="602">
        <v>1.8</v>
      </c>
      <c r="F5254" s="603"/>
      <c r="G5254" s="604"/>
      <c r="H5254" s="682">
        <f t="shared" si="285"/>
        <v>1.8</v>
      </c>
      <c r="I5254" s="842"/>
      <c r="J5254" s="235"/>
      <c r="K5254" s="207"/>
      <c r="L5254" s="167"/>
      <c r="M5254" s="50"/>
      <c r="N5254" s="50"/>
      <c r="O5254" s="50"/>
      <c r="P5254" s="50"/>
      <c r="Q5254" s="50"/>
      <c r="R5254" s="50"/>
      <c r="S5254" s="50"/>
    </row>
    <row r="5255" spans="1:19" s="40" customFormat="1" ht="13.5" x14ac:dyDescent="0.3">
      <c r="A5255" s="600"/>
      <c r="B5255" s="605" t="s">
        <v>610</v>
      </c>
      <c r="C5255" s="739"/>
      <c r="D5255" s="601">
        <v>1</v>
      </c>
      <c r="E5255" s="602">
        <v>1.8</v>
      </c>
      <c r="F5255" s="603"/>
      <c r="G5255" s="604"/>
      <c r="H5255" s="682">
        <f t="shared" si="285"/>
        <v>1.8</v>
      </c>
      <c r="I5255" s="842"/>
      <c r="J5255" s="235"/>
      <c r="K5255" s="207"/>
      <c r="L5255" s="167"/>
      <c r="M5255" s="50"/>
      <c r="N5255" s="50"/>
      <c r="O5255" s="50"/>
      <c r="P5255" s="50"/>
      <c r="Q5255" s="50"/>
      <c r="R5255" s="50"/>
      <c r="S5255" s="50"/>
    </row>
    <row r="5256" spans="1:19" s="40" customFormat="1" ht="13.5" x14ac:dyDescent="0.3">
      <c r="A5256" s="600"/>
      <c r="B5256" s="605" t="s">
        <v>634</v>
      </c>
      <c r="C5256" s="739"/>
      <c r="D5256" s="601">
        <v>1</v>
      </c>
      <c r="E5256" s="602">
        <v>2</v>
      </c>
      <c r="F5256" s="603"/>
      <c r="G5256" s="604"/>
      <c r="H5256" s="682">
        <f t="shared" si="285"/>
        <v>2</v>
      </c>
      <c r="I5256" s="842"/>
      <c r="J5256" s="235"/>
      <c r="K5256" s="207"/>
      <c r="L5256" s="167"/>
      <c r="M5256" s="50"/>
      <c r="N5256" s="50"/>
      <c r="O5256" s="50"/>
      <c r="P5256" s="50"/>
      <c r="Q5256" s="50"/>
      <c r="R5256" s="50"/>
      <c r="S5256" s="50"/>
    </row>
    <row r="5257" spans="1:19" s="40" customFormat="1" ht="13.5" x14ac:dyDescent="0.3">
      <c r="A5257" s="600"/>
      <c r="B5257" s="605" t="s">
        <v>1259</v>
      </c>
      <c r="C5257" s="739"/>
      <c r="D5257" s="601">
        <v>1</v>
      </c>
      <c r="E5257" s="602">
        <v>0.9</v>
      </c>
      <c r="F5257" s="603"/>
      <c r="G5257" s="604"/>
      <c r="H5257" s="682">
        <f t="shared" si="285"/>
        <v>0.9</v>
      </c>
      <c r="I5257" s="842"/>
      <c r="J5257" s="235"/>
      <c r="K5257" s="207"/>
      <c r="L5257" s="167"/>
      <c r="M5257" s="50"/>
      <c r="N5257" s="50"/>
      <c r="O5257" s="50"/>
      <c r="P5257" s="50"/>
      <c r="Q5257" s="50"/>
      <c r="R5257" s="50"/>
      <c r="S5257" s="50"/>
    </row>
    <row r="5258" spans="1:19" s="40" customFormat="1" ht="13.5" x14ac:dyDescent="0.3">
      <c r="A5258" s="600"/>
      <c r="B5258" s="605" t="s">
        <v>1260</v>
      </c>
      <c r="C5258" s="739"/>
      <c r="D5258" s="601">
        <v>1</v>
      </c>
      <c r="E5258" s="602">
        <v>0.9</v>
      </c>
      <c r="F5258" s="603"/>
      <c r="G5258" s="604"/>
      <c r="H5258" s="682">
        <f t="shared" si="285"/>
        <v>0.9</v>
      </c>
      <c r="I5258" s="842"/>
      <c r="J5258" s="235"/>
      <c r="K5258" s="207"/>
      <c r="L5258" s="167"/>
      <c r="M5258" s="50"/>
      <c r="N5258" s="50"/>
      <c r="O5258" s="50"/>
      <c r="P5258" s="50"/>
      <c r="Q5258" s="50"/>
      <c r="R5258" s="50"/>
      <c r="S5258" s="50"/>
    </row>
    <row r="5259" spans="1:19" s="40" customFormat="1" ht="13.5" x14ac:dyDescent="0.3">
      <c r="A5259" s="600"/>
      <c r="B5259" s="605" t="s">
        <v>615</v>
      </c>
      <c r="C5259" s="739"/>
      <c r="D5259" s="601">
        <v>1</v>
      </c>
      <c r="E5259" s="602">
        <v>0.9</v>
      </c>
      <c r="F5259" s="603"/>
      <c r="G5259" s="604"/>
      <c r="H5259" s="682">
        <f t="shared" si="285"/>
        <v>0.9</v>
      </c>
      <c r="I5259" s="842"/>
      <c r="J5259" s="235"/>
      <c r="K5259" s="207"/>
      <c r="L5259" s="167"/>
      <c r="M5259" s="50"/>
      <c r="N5259" s="50"/>
      <c r="O5259" s="50"/>
      <c r="P5259" s="50"/>
      <c r="Q5259" s="50"/>
      <c r="R5259" s="50"/>
      <c r="S5259" s="50"/>
    </row>
    <row r="5260" spans="1:19" s="40" customFormat="1" ht="13.5" x14ac:dyDescent="0.3">
      <c r="A5260" s="600"/>
      <c r="B5260" s="605" t="s">
        <v>2580</v>
      </c>
      <c r="C5260" s="739"/>
      <c r="D5260" s="601">
        <v>1</v>
      </c>
      <c r="E5260" s="602">
        <v>3</v>
      </c>
      <c r="F5260" s="603"/>
      <c r="G5260" s="604"/>
      <c r="H5260" s="682">
        <f t="shared" si="285"/>
        <v>3</v>
      </c>
      <c r="I5260" s="842"/>
      <c r="J5260" s="235"/>
      <c r="K5260" s="207"/>
      <c r="L5260" s="167"/>
      <c r="M5260" s="50"/>
      <c r="N5260" s="50"/>
      <c r="O5260" s="50"/>
      <c r="P5260" s="50"/>
      <c r="Q5260" s="50"/>
      <c r="R5260" s="50"/>
      <c r="S5260" s="50"/>
    </row>
    <row r="5261" spans="1:19" s="40" customFormat="1" ht="13.5" x14ac:dyDescent="0.3">
      <c r="A5261" s="600"/>
      <c r="B5261" s="605" t="s">
        <v>2581</v>
      </c>
      <c r="C5261" s="739"/>
      <c r="D5261" s="601">
        <v>1</v>
      </c>
      <c r="E5261" s="602">
        <v>1.8</v>
      </c>
      <c r="F5261" s="603"/>
      <c r="G5261" s="604"/>
      <c r="H5261" s="682">
        <f t="shared" si="285"/>
        <v>1.8</v>
      </c>
      <c r="I5261" s="842"/>
      <c r="J5261" s="235"/>
      <c r="K5261" s="207"/>
      <c r="L5261" s="167"/>
      <c r="M5261" s="50"/>
      <c r="N5261" s="50"/>
      <c r="O5261" s="50"/>
      <c r="P5261" s="50"/>
      <c r="Q5261" s="50"/>
      <c r="R5261" s="50"/>
      <c r="S5261" s="50"/>
    </row>
    <row r="5262" spans="1:19" s="40" customFormat="1" ht="13.5" x14ac:dyDescent="0.3">
      <c r="A5262" s="600"/>
      <c r="B5262" s="605" t="s">
        <v>2582</v>
      </c>
      <c r="C5262" s="739"/>
      <c r="D5262" s="601">
        <v>1</v>
      </c>
      <c r="E5262" s="602">
        <v>2.2000000000000002</v>
      </c>
      <c r="F5262" s="603"/>
      <c r="G5262" s="604"/>
      <c r="H5262" s="682">
        <f t="shared" si="285"/>
        <v>2.2000000000000002</v>
      </c>
      <c r="I5262" s="842"/>
      <c r="J5262" s="235"/>
      <c r="K5262" s="207"/>
      <c r="L5262" s="167"/>
      <c r="M5262" s="50"/>
      <c r="N5262" s="50"/>
      <c r="O5262" s="50"/>
      <c r="P5262" s="50"/>
      <c r="Q5262" s="50"/>
      <c r="R5262" s="50"/>
      <c r="S5262" s="50"/>
    </row>
    <row r="5263" spans="1:19" s="40" customFormat="1" ht="13.5" x14ac:dyDescent="0.3">
      <c r="A5263" s="600"/>
      <c r="B5263" s="605" t="s">
        <v>2583</v>
      </c>
      <c r="C5263" s="739"/>
      <c r="D5263" s="601">
        <v>1</v>
      </c>
      <c r="E5263" s="602">
        <v>1.8</v>
      </c>
      <c r="F5263" s="603"/>
      <c r="G5263" s="604"/>
      <c r="H5263" s="682">
        <f t="shared" si="285"/>
        <v>1.8</v>
      </c>
      <c r="I5263" s="842"/>
      <c r="J5263" s="235"/>
      <c r="K5263" s="207"/>
      <c r="L5263" s="167"/>
      <c r="M5263" s="50"/>
      <c r="N5263" s="50"/>
      <c r="O5263" s="50"/>
      <c r="P5263" s="50"/>
      <c r="Q5263" s="50"/>
      <c r="R5263" s="50"/>
      <c r="S5263" s="50"/>
    </row>
    <row r="5264" spans="1:19" s="40" customFormat="1" ht="13.5" x14ac:dyDescent="0.3">
      <c r="A5264" s="600"/>
      <c r="B5264" s="605" t="s">
        <v>620</v>
      </c>
      <c r="C5264" s="739"/>
      <c r="D5264" s="601">
        <v>1</v>
      </c>
      <c r="E5264" s="602">
        <v>0.2</v>
      </c>
      <c r="F5264" s="603"/>
      <c r="G5264" s="604"/>
      <c r="H5264" s="682">
        <f>IF(PRODUCT(D5264:G5264),PRODUCT(D5264:G5264),"")</f>
        <v>0.2</v>
      </c>
      <c r="I5264" s="826"/>
      <c r="J5264" s="235"/>
      <c r="K5264" s="208"/>
      <c r="L5264" s="167"/>
      <c r="M5264" s="50"/>
      <c r="N5264" s="50"/>
      <c r="O5264" s="50"/>
      <c r="P5264" s="50"/>
      <c r="Q5264" s="50"/>
      <c r="R5264" s="50"/>
      <c r="S5264" s="50"/>
    </row>
    <row r="5265" spans="1:19" s="40" customFormat="1" ht="13.5" x14ac:dyDescent="0.3">
      <c r="A5265" s="600"/>
      <c r="B5265" s="605"/>
      <c r="C5265" s="739"/>
      <c r="D5265" s="601"/>
      <c r="E5265" s="602"/>
      <c r="F5265" s="603"/>
      <c r="G5265" s="604"/>
      <c r="H5265" s="837"/>
      <c r="I5265" s="490"/>
      <c r="L5265" s="167"/>
      <c r="M5265" s="50"/>
      <c r="N5265" s="50"/>
      <c r="O5265" s="50"/>
      <c r="P5265" s="50"/>
      <c r="Q5265" s="50"/>
      <c r="R5265" s="50"/>
      <c r="S5265" s="50"/>
    </row>
    <row r="5266" spans="1:19" s="40" customFormat="1" ht="13.5" x14ac:dyDescent="0.3">
      <c r="A5266" s="789" t="s">
        <v>2592</v>
      </c>
      <c r="B5266" s="755" t="s">
        <v>649</v>
      </c>
      <c r="C5266" s="739" t="s">
        <v>112</v>
      </c>
      <c r="D5266" s="601"/>
      <c r="E5266" s="602"/>
      <c r="F5266" s="603"/>
      <c r="G5266" s="604"/>
      <c r="H5266" s="682"/>
      <c r="I5266" s="682">
        <f>SUM(H5267:H5278)</f>
        <v>38.700000000000003</v>
      </c>
      <c r="J5266" s="235"/>
      <c r="K5266" s="208"/>
      <c r="L5266" s="167"/>
      <c r="M5266" s="50"/>
      <c r="N5266" s="50"/>
      <c r="O5266" s="50"/>
      <c r="P5266" s="50"/>
      <c r="Q5266" s="50"/>
      <c r="R5266" s="50"/>
      <c r="S5266" s="50"/>
    </row>
    <row r="5267" spans="1:19" s="40" customFormat="1" ht="13.5" x14ac:dyDescent="0.3">
      <c r="A5267" s="600"/>
      <c r="B5267" s="605" t="s">
        <v>2584</v>
      </c>
      <c r="C5267" s="739"/>
      <c r="D5267" s="601">
        <v>1</v>
      </c>
      <c r="E5267" s="602">
        <v>10.3</v>
      </c>
      <c r="F5267" s="603"/>
      <c r="G5267" s="604"/>
      <c r="H5267" s="682">
        <f t="shared" ref="H5267:H5277" si="286">IF(PRODUCT(D5267:G5267),PRODUCT(D5267:G5267),"")</f>
        <v>10.3</v>
      </c>
      <c r="I5267" s="842"/>
      <c r="J5267" s="235"/>
      <c r="K5267" s="207"/>
      <c r="L5267" s="167"/>
      <c r="M5267" s="50"/>
      <c r="N5267" s="50"/>
      <c r="O5267" s="50"/>
      <c r="P5267" s="50"/>
      <c r="Q5267" s="50"/>
      <c r="R5267" s="50"/>
      <c r="S5267" s="50"/>
    </row>
    <row r="5268" spans="1:19" s="40" customFormat="1" ht="13.5" x14ac:dyDescent="0.3">
      <c r="A5268" s="600"/>
      <c r="B5268" s="605" t="s">
        <v>608</v>
      </c>
      <c r="C5268" s="739"/>
      <c r="D5268" s="601">
        <v>1</v>
      </c>
      <c r="E5268" s="602">
        <v>1.8</v>
      </c>
      <c r="F5268" s="603"/>
      <c r="G5268" s="604"/>
      <c r="H5268" s="682">
        <f t="shared" si="286"/>
        <v>1.8</v>
      </c>
      <c r="I5268" s="842"/>
      <c r="J5268" s="235"/>
      <c r="K5268" s="207"/>
      <c r="L5268" s="167"/>
      <c r="M5268" s="50"/>
      <c r="N5268" s="50"/>
      <c r="O5268" s="50"/>
      <c r="P5268" s="50"/>
      <c r="Q5268" s="50"/>
      <c r="R5268" s="50"/>
      <c r="S5268" s="50"/>
    </row>
    <row r="5269" spans="1:19" s="40" customFormat="1" ht="13.5" x14ac:dyDescent="0.3">
      <c r="A5269" s="600"/>
      <c r="B5269" s="605" t="s">
        <v>609</v>
      </c>
      <c r="C5269" s="739"/>
      <c r="D5269" s="601">
        <v>1</v>
      </c>
      <c r="E5269" s="602">
        <v>3.1</v>
      </c>
      <c r="F5269" s="603"/>
      <c r="G5269" s="604"/>
      <c r="H5269" s="682">
        <f t="shared" si="286"/>
        <v>3.1</v>
      </c>
      <c r="I5269" s="842"/>
      <c r="J5269" s="235"/>
      <c r="K5269" s="207"/>
      <c r="L5269" s="167"/>
      <c r="M5269" s="50"/>
      <c r="N5269" s="50"/>
      <c r="O5269" s="50"/>
      <c r="P5269" s="50"/>
      <c r="Q5269" s="50"/>
      <c r="R5269" s="50"/>
      <c r="S5269" s="50"/>
    </row>
    <row r="5270" spans="1:19" s="40" customFormat="1" ht="13.5" x14ac:dyDescent="0.3">
      <c r="A5270" s="600"/>
      <c r="B5270" s="605" t="s">
        <v>2585</v>
      </c>
      <c r="C5270" s="739"/>
      <c r="D5270" s="601">
        <v>1</v>
      </c>
      <c r="E5270" s="602">
        <v>1.7</v>
      </c>
      <c r="F5270" s="603"/>
      <c r="G5270" s="604"/>
      <c r="H5270" s="682">
        <f t="shared" si="286"/>
        <v>1.7</v>
      </c>
      <c r="I5270" s="842"/>
      <c r="J5270" s="235"/>
      <c r="K5270" s="207"/>
      <c r="L5270" s="167"/>
      <c r="M5270" s="50"/>
      <c r="N5270" s="50"/>
      <c r="O5270" s="50"/>
      <c r="P5270" s="50"/>
      <c r="Q5270" s="50"/>
      <c r="R5270" s="50"/>
      <c r="S5270" s="50"/>
    </row>
    <row r="5271" spans="1:19" s="40" customFormat="1" ht="13.5" x14ac:dyDescent="0.3">
      <c r="A5271" s="600"/>
      <c r="B5271" s="605" t="s">
        <v>611</v>
      </c>
      <c r="C5271" s="739"/>
      <c r="D5271" s="601">
        <v>1</v>
      </c>
      <c r="E5271" s="602">
        <v>1.8</v>
      </c>
      <c r="F5271" s="603"/>
      <c r="G5271" s="604"/>
      <c r="H5271" s="682">
        <f t="shared" si="286"/>
        <v>1.8</v>
      </c>
      <c r="I5271" s="842"/>
      <c r="J5271" s="235"/>
      <c r="K5271" s="207"/>
      <c r="L5271" s="167"/>
      <c r="M5271" s="50"/>
      <c r="N5271" s="50"/>
      <c r="O5271" s="50"/>
      <c r="P5271" s="50"/>
      <c r="Q5271" s="50"/>
      <c r="R5271" s="50"/>
      <c r="S5271" s="50"/>
    </row>
    <row r="5272" spans="1:19" s="40" customFormat="1" ht="13.5" x14ac:dyDescent="0.3">
      <c r="A5272" s="600"/>
      <c r="B5272" s="605" t="s">
        <v>2586</v>
      </c>
      <c r="C5272" s="739"/>
      <c r="D5272" s="601">
        <v>1</v>
      </c>
      <c r="E5272" s="602">
        <v>4.7</v>
      </c>
      <c r="F5272" s="603"/>
      <c r="G5272" s="604"/>
      <c r="H5272" s="682">
        <f t="shared" si="286"/>
        <v>4.7</v>
      </c>
      <c r="I5272" s="842"/>
      <c r="J5272" s="235"/>
      <c r="K5272" s="207"/>
      <c r="L5272" s="167"/>
      <c r="M5272" s="50"/>
      <c r="N5272" s="50"/>
      <c r="O5272" s="50"/>
      <c r="P5272" s="50"/>
      <c r="Q5272" s="50"/>
      <c r="R5272" s="50"/>
      <c r="S5272" s="50"/>
    </row>
    <row r="5273" spans="1:19" s="40" customFormat="1" ht="13.5" x14ac:dyDescent="0.3">
      <c r="A5273" s="600"/>
      <c r="B5273" s="605" t="s">
        <v>1257</v>
      </c>
      <c r="C5273" s="739"/>
      <c r="D5273" s="601">
        <v>1</v>
      </c>
      <c r="E5273" s="602">
        <v>0.6</v>
      </c>
      <c r="F5273" s="603"/>
      <c r="G5273" s="604"/>
      <c r="H5273" s="682">
        <f t="shared" si="286"/>
        <v>0.6</v>
      </c>
      <c r="I5273" s="842"/>
      <c r="J5273" s="235"/>
      <c r="K5273" s="207"/>
      <c r="L5273" s="167"/>
      <c r="M5273" s="50"/>
      <c r="N5273" s="50"/>
      <c r="O5273" s="50"/>
      <c r="P5273" s="50"/>
      <c r="Q5273" s="50"/>
      <c r="R5273" s="50"/>
      <c r="S5273" s="50"/>
    </row>
    <row r="5274" spans="1:19" s="40" customFormat="1" ht="13.5" x14ac:dyDescent="0.3">
      <c r="A5274" s="600"/>
      <c r="B5274" s="605" t="s">
        <v>621</v>
      </c>
      <c r="C5274" s="739"/>
      <c r="D5274" s="601">
        <v>1</v>
      </c>
      <c r="E5274" s="602">
        <v>0.9</v>
      </c>
      <c r="F5274" s="603"/>
      <c r="G5274" s="604"/>
      <c r="H5274" s="682">
        <f t="shared" si="286"/>
        <v>0.9</v>
      </c>
      <c r="I5274" s="842"/>
      <c r="J5274" s="235"/>
      <c r="K5274" s="207"/>
      <c r="L5274" s="167"/>
      <c r="M5274" s="50"/>
      <c r="N5274" s="50"/>
      <c r="O5274" s="50"/>
      <c r="P5274" s="50"/>
      <c r="Q5274" s="50"/>
      <c r="R5274" s="50"/>
      <c r="S5274" s="50"/>
    </row>
    <row r="5275" spans="1:19" s="40" customFormat="1" ht="13.5" x14ac:dyDescent="0.3">
      <c r="A5275" s="600"/>
      <c r="B5275" s="605" t="s">
        <v>622</v>
      </c>
      <c r="C5275" s="739"/>
      <c r="D5275" s="601">
        <v>1</v>
      </c>
      <c r="E5275" s="602">
        <v>0.9</v>
      </c>
      <c r="F5275" s="603"/>
      <c r="G5275" s="604"/>
      <c r="H5275" s="682">
        <f t="shared" si="286"/>
        <v>0.9</v>
      </c>
      <c r="I5275" s="842"/>
      <c r="J5275" s="235"/>
      <c r="K5275" s="207"/>
      <c r="L5275" s="167"/>
      <c r="M5275" s="50"/>
      <c r="N5275" s="50"/>
      <c r="O5275" s="50"/>
      <c r="P5275" s="50"/>
      <c r="Q5275" s="50"/>
      <c r="R5275" s="50"/>
      <c r="S5275" s="50"/>
    </row>
    <row r="5276" spans="1:19" s="40" customFormat="1" ht="13.5" x14ac:dyDescent="0.3">
      <c r="A5276" s="600"/>
      <c r="B5276" s="605" t="s">
        <v>2587</v>
      </c>
      <c r="C5276" s="739"/>
      <c r="D5276" s="601">
        <v>1</v>
      </c>
      <c r="E5276" s="602">
        <v>3.2</v>
      </c>
      <c r="F5276" s="603"/>
      <c r="G5276" s="604"/>
      <c r="H5276" s="682">
        <f t="shared" si="286"/>
        <v>3.2</v>
      </c>
      <c r="I5276" s="842"/>
      <c r="J5276" s="235"/>
      <c r="K5276" s="207"/>
      <c r="L5276" s="167"/>
      <c r="M5276" s="50"/>
      <c r="N5276" s="50"/>
      <c r="O5276" s="50"/>
      <c r="P5276" s="50"/>
      <c r="Q5276" s="50"/>
      <c r="R5276" s="50"/>
      <c r="S5276" s="50"/>
    </row>
    <row r="5277" spans="1:19" s="40" customFormat="1" ht="13.5" x14ac:dyDescent="0.3">
      <c r="A5277" s="600"/>
      <c r="B5277" s="605" t="s">
        <v>1697</v>
      </c>
      <c r="C5277" s="739"/>
      <c r="D5277" s="601">
        <v>1</v>
      </c>
      <c r="E5277" s="602">
        <v>0.5</v>
      </c>
      <c r="F5277" s="603"/>
      <c r="G5277" s="604"/>
      <c r="H5277" s="682">
        <f t="shared" si="286"/>
        <v>0.5</v>
      </c>
      <c r="I5277" s="842"/>
      <c r="J5277" s="235"/>
      <c r="K5277" s="207"/>
      <c r="L5277" s="167"/>
      <c r="M5277" s="50"/>
      <c r="N5277" s="50"/>
      <c r="O5277" s="50"/>
      <c r="P5277" s="50"/>
      <c r="Q5277" s="50"/>
      <c r="R5277" s="50"/>
      <c r="S5277" s="50"/>
    </row>
    <row r="5278" spans="1:19" s="40" customFormat="1" ht="13.5" x14ac:dyDescent="0.3">
      <c r="A5278" s="600"/>
      <c r="B5278" s="605" t="s">
        <v>625</v>
      </c>
      <c r="C5278" s="739"/>
      <c r="D5278" s="601">
        <v>1</v>
      </c>
      <c r="E5278" s="602">
        <v>9.1999999999999993</v>
      </c>
      <c r="F5278" s="603"/>
      <c r="G5278" s="604"/>
      <c r="H5278" s="682">
        <f>IF(PRODUCT(D5278:G5278),PRODUCT(D5278:G5278),"")</f>
        <v>9.1999999999999993</v>
      </c>
      <c r="I5278" s="826"/>
      <c r="J5278" s="235"/>
      <c r="K5278" s="208"/>
      <c r="L5278" s="167"/>
      <c r="M5278" s="50"/>
      <c r="N5278" s="50"/>
      <c r="O5278" s="50"/>
      <c r="P5278" s="50"/>
      <c r="Q5278" s="50"/>
      <c r="R5278" s="50"/>
      <c r="S5278" s="50"/>
    </row>
    <row r="5279" spans="1:19" s="40" customFormat="1" ht="13.5" x14ac:dyDescent="0.3">
      <c r="A5279" s="600"/>
      <c r="B5279" s="605"/>
      <c r="C5279" s="739"/>
      <c r="D5279" s="601"/>
      <c r="E5279" s="602"/>
      <c r="F5279" s="603"/>
      <c r="G5279" s="604"/>
      <c r="H5279" s="837"/>
      <c r="I5279" s="490"/>
      <c r="L5279" s="167"/>
      <c r="M5279" s="50"/>
      <c r="N5279" s="50"/>
      <c r="O5279" s="50"/>
      <c r="P5279" s="50"/>
      <c r="Q5279" s="50"/>
      <c r="R5279" s="50"/>
      <c r="S5279" s="50"/>
    </row>
    <row r="5280" spans="1:19" s="40" customFormat="1" ht="13.5" x14ac:dyDescent="0.3">
      <c r="A5280" s="789" t="s">
        <v>2593</v>
      </c>
      <c r="B5280" s="755" t="s">
        <v>655</v>
      </c>
      <c r="C5280" s="739" t="s">
        <v>112</v>
      </c>
      <c r="D5280" s="601"/>
      <c r="E5280" s="602"/>
      <c r="F5280" s="603"/>
      <c r="G5280" s="604"/>
      <c r="H5280" s="682"/>
      <c r="I5280" s="682">
        <f>SUM(H5281:H5285)</f>
        <v>19.400000000000002</v>
      </c>
      <c r="J5280" s="235"/>
      <c r="K5280" s="208"/>
      <c r="L5280" s="167"/>
      <c r="M5280" s="50"/>
      <c r="N5280" s="50"/>
      <c r="O5280" s="50"/>
      <c r="P5280" s="50"/>
      <c r="Q5280" s="50"/>
      <c r="R5280" s="50"/>
      <c r="S5280" s="50"/>
    </row>
    <row r="5281" spans="1:19" s="40" customFormat="1" ht="13.5" x14ac:dyDescent="0.3">
      <c r="A5281" s="600"/>
      <c r="B5281" s="605" t="s">
        <v>2588</v>
      </c>
      <c r="C5281" s="739"/>
      <c r="D5281" s="601">
        <v>1</v>
      </c>
      <c r="E5281" s="602">
        <v>2.5</v>
      </c>
      <c r="F5281" s="603"/>
      <c r="G5281" s="604"/>
      <c r="H5281" s="682">
        <f t="shared" ref="H5281:H5284" si="287">IF(PRODUCT(D5281:G5281),PRODUCT(D5281:G5281),"")</f>
        <v>2.5</v>
      </c>
      <c r="I5281" s="842"/>
      <c r="J5281" s="235"/>
      <c r="K5281" s="207"/>
      <c r="L5281" s="167"/>
      <c r="M5281" s="50"/>
      <c r="N5281" s="50"/>
      <c r="O5281" s="50"/>
      <c r="P5281" s="50"/>
      <c r="Q5281" s="50"/>
      <c r="R5281" s="50"/>
      <c r="S5281" s="50"/>
    </row>
    <row r="5282" spans="1:19" s="40" customFormat="1" ht="13.5" x14ac:dyDescent="0.3">
      <c r="A5282" s="600"/>
      <c r="B5282" s="605" t="s">
        <v>635</v>
      </c>
      <c r="C5282" s="739"/>
      <c r="D5282" s="601">
        <v>1</v>
      </c>
      <c r="E5282" s="602">
        <v>0.5</v>
      </c>
      <c r="F5282" s="603"/>
      <c r="G5282" s="604"/>
      <c r="H5282" s="682">
        <f t="shared" si="287"/>
        <v>0.5</v>
      </c>
      <c r="I5282" s="842"/>
      <c r="J5282" s="235"/>
      <c r="K5282" s="207"/>
      <c r="L5282" s="167"/>
      <c r="M5282" s="50"/>
      <c r="N5282" s="50"/>
      <c r="O5282" s="50"/>
      <c r="P5282" s="50"/>
      <c r="Q5282" s="50"/>
      <c r="R5282" s="50"/>
      <c r="S5282" s="50"/>
    </row>
    <row r="5283" spans="1:19" s="40" customFormat="1" ht="13.5" x14ac:dyDescent="0.3">
      <c r="A5283" s="600"/>
      <c r="B5283" s="605" t="s">
        <v>636</v>
      </c>
      <c r="C5283" s="739"/>
      <c r="D5283" s="601">
        <v>1</v>
      </c>
      <c r="E5283" s="602">
        <v>5.8</v>
      </c>
      <c r="F5283" s="603"/>
      <c r="G5283" s="604"/>
      <c r="H5283" s="682">
        <f t="shared" si="287"/>
        <v>5.8</v>
      </c>
      <c r="I5283" s="842"/>
      <c r="J5283" s="235"/>
      <c r="K5283" s="207"/>
      <c r="L5283" s="167"/>
      <c r="M5283" s="50"/>
      <c r="N5283" s="50"/>
      <c r="O5283" s="50"/>
      <c r="P5283" s="50"/>
      <c r="Q5283" s="50"/>
      <c r="R5283" s="50"/>
      <c r="S5283" s="50"/>
    </row>
    <row r="5284" spans="1:19" s="40" customFormat="1" ht="13.5" x14ac:dyDescent="0.3">
      <c r="A5284" s="600"/>
      <c r="B5284" s="605" t="s">
        <v>2589</v>
      </c>
      <c r="C5284" s="739"/>
      <c r="D5284" s="601">
        <v>1</v>
      </c>
      <c r="E5284" s="602">
        <v>6.9</v>
      </c>
      <c r="F5284" s="603"/>
      <c r="G5284" s="604"/>
      <c r="H5284" s="682">
        <f t="shared" si="287"/>
        <v>6.9</v>
      </c>
      <c r="I5284" s="842"/>
      <c r="J5284" s="235"/>
      <c r="K5284" s="207"/>
      <c r="L5284" s="167"/>
      <c r="M5284" s="50"/>
      <c r="N5284" s="50"/>
      <c r="O5284" s="50"/>
      <c r="P5284" s="50"/>
      <c r="Q5284" s="50"/>
      <c r="R5284" s="50"/>
      <c r="S5284" s="50"/>
    </row>
    <row r="5285" spans="1:19" s="40" customFormat="1" ht="13.5" x14ac:dyDescent="0.3">
      <c r="A5285" s="600"/>
      <c r="B5285" s="605" t="s">
        <v>647</v>
      </c>
      <c r="C5285" s="739"/>
      <c r="D5285" s="601">
        <v>1</v>
      </c>
      <c r="E5285" s="602">
        <v>3.7</v>
      </c>
      <c r="F5285" s="603"/>
      <c r="G5285" s="604"/>
      <c r="H5285" s="682">
        <f>IF(PRODUCT(D5285:G5285),PRODUCT(D5285:G5285),"")</f>
        <v>3.7</v>
      </c>
      <c r="I5285" s="826"/>
      <c r="J5285" s="235"/>
      <c r="K5285" s="208"/>
      <c r="L5285" s="167"/>
      <c r="M5285" s="50"/>
      <c r="N5285" s="50"/>
      <c r="O5285" s="50"/>
      <c r="P5285" s="50"/>
      <c r="Q5285" s="50"/>
      <c r="R5285" s="50"/>
      <c r="S5285" s="50"/>
    </row>
    <row r="5286" spans="1:19" s="40" customFormat="1" ht="13.5" x14ac:dyDescent="0.3">
      <c r="A5286" s="600"/>
      <c r="B5286" s="605"/>
      <c r="C5286" s="739"/>
      <c r="D5286" s="601"/>
      <c r="E5286" s="602"/>
      <c r="F5286" s="603"/>
      <c r="G5286" s="604"/>
      <c r="H5286" s="837"/>
      <c r="I5286" s="490"/>
      <c r="L5286" s="167"/>
      <c r="M5286" s="50"/>
      <c r="N5286" s="50"/>
      <c r="O5286" s="50"/>
      <c r="P5286" s="50"/>
      <c r="Q5286" s="50"/>
      <c r="R5286" s="50"/>
      <c r="S5286" s="50"/>
    </row>
    <row r="5287" spans="1:19" s="40" customFormat="1" ht="13.5" x14ac:dyDescent="0.3">
      <c r="A5287" s="770"/>
      <c r="B5287" s="755"/>
      <c r="C5287" s="775"/>
      <c r="D5287" s="465"/>
      <c r="E5287" s="465"/>
      <c r="F5287" s="465"/>
      <c r="G5287" s="465"/>
      <c r="H5287" s="771"/>
      <c r="I5287" s="506"/>
      <c r="J5287" s="273"/>
      <c r="K5287" s="273"/>
      <c r="L5287" s="167"/>
      <c r="M5287" s="50"/>
      <c r="N5287" s="50"/>
      <c r="O5287" s="50"/>
      <c r="P5287" s="50"/>
      <c r="Q5287" s="50"/>
      <c r="R5287" s="50"/>
      <c r="S5287" s="50"/>
    </row>
    <row r="5288" spans="1:19" s="40" customFormat="1" ht="148.5" x14ac:dyDescent="0.3">
      <c r="A5288" s="789" t="s">
        <v>2594</v>
      </c>
      <c r="B5288" s="755" t="s">
        <v>659</v>
      </c>
      <c r="C5288" s="739"/>
      <c r="D5288" s="601"/>
      <c r="E5288" s="602"/>
      <c r="F5288" s="603"/>
      <c r="G5288" s="604"/>
      <c r="H5288" s="682"/>
      <c r="I5288" s="691"/>
      <c r="J5288" s="235"/>
      <c r="K5288" s="207"/>
      <c r="L5288" s="185"/>
      <c r="M5288" s="50"/>
      <c r="N5288" s="50"/>
      <c r="O5288" s="50"/>
      <c r="P5288" s="50"/>
      <c r="Q5288" s="50"/>
      <c r="R5288" s="50"/>
      <c r="S5288" s="50"/>
    </row>
    <row r="5289" spans="1:19" s="40" customFormat="1" ht="13.5" x14ac:dyDescent="0.3">
      <c r="A5289" s="789" t="s">
        <v>2596</v>
      </c>
      <c r="B5289" s="755" t="s">
        <v>655</v>
      </c>
      <c r="C5289" s="739" t="s">
        <v>112</v>
      </c>
      <c r="D5289" s="601"/>
      <c r="E5289" s="602"/>
      <c r="F5289" s="603"/>
      <c r="G5289" s="603"/>
      <c r="H5289" s="682"/>
      <c r="I5289" s="682">
        <f>H5290</f>
        <v>12.5</v>
      </c>
      <c r="J5289" s="235"/>
      <c r="K5289" s="208"/>
      <c r="L5289" s="185"/>
      <c r="M5289" s="50"/>
      <c r="N5289" s="50"/>
      <c r="O5289" s="50"/>
      <c r="P5289" s="50"/>
      <c r="Q5289" s="50"/>
      <c r="R5289" s="50"/>
      <c r="S5289" s="50"/>
    </row>
    <row r="5290" spans="1:19" s="40" customFormat="1" ht="13.5" x14ac:dyDescent="0.3">
      <c r="A5290" s="600"/>
      <c r="B5290" s="605" t="s">
        <v>2595</v>
      </c>
      <c r="C5290" s="739"/>
      <c r="D5290" s="601">
        <v>1</v>
      </c>
      <c r="E5290" s="602">
        <v>12.5</v>
      </c>
      <c r="F5290" s="603"/>
      <c r="G5290" s="603"/>
      <c r="H5290" s="682">
        <f t="shared" ref="H5290" si="288">IF(PRODUCT(D5290:G5290),PRODUCT(D5290:G5290),"")</f>
        <v>12.5</v>
      </c>
      <c r="I5290" s="490"/>
      <c r="L5290" s="185"/>
      <c r="M5290" s="50"/>
      <c r="N5290" s="50"/>
      <c r="O5290" s="50"/>
      <c r="P5290" s="50"/>
      <c r="Q5290" s="50"/>
      <c r="R5290" s="50"/>
      <c r="S5290" s="50"/>
    </row>
    <row r="5291" spans="1:19" s="40" customFormat="1" ht="13.5" x14ac:dyDescent="0.3">
      <c r="A5291" s="770"/>
      <c r="B5291" s="755"/>
      <c r="C5291" s="775"/>
      <c r="D5291" s="465"/>
      <c r="E5291" s="465"/>
      <c r="F5291" s="465"/>
      <c r="G5291" s="465"/>
      <c r="H5291" s="771"/>
      <c r="I5291" s="506"/>
      <c r="J5291" s="273"/>
      <c r="K5291" s="273"/>
      <c r="L5291" s="167"/>
      <c r="M5291" s="50"/>
      <c r="N5291" s="50"/>
      <c r="O5291" s="50"/>
      <c r="P5291" s="50"/>
      <c r="Q5291" s="50"/>
      <c r="R5291" s="50"/>
      <c r="S5291" s="50"/>
    </row>
    <row r="5292" spans="1:19" s="40" customFormat="1" ht="40.5" x14ac:dyDescent="0.3">
      <c r="A5292" s="789" t="s">
        <v>2597</v>
      </c>
      <c r="B5292" s="755" t="s">
        <v>663</v>
      </c>
      <c r="C5292" s="739"/>
      <c r="D5292" s="812"/>
      <c r="E5292" s="812"/>
      <c r="F5292" s="788"/>
      <c r="G5292" s="788"/>
      <c r="H5292" s="813"/>
      <c r="I5292" s="813"/>
      <c r="J5292" s="205"/>
      <c r="K5292" s="206"/>
      <c r="L5292" s="167"/>
      <c r="M5292" s="50"/>
      <c r="N5292" s="50"/>
      <c r="O5292" s="50"/>
      <c r="P5292" s="50"/>
      <c r="Q5292" s="50"/>
      <c r="R5292" s="50"/>
      <c r="S5292" s="50"/>
    </row>
    <row r="5293" spans="1:19" s="40" customFormat="1" ht="13.5" x14ac:dyDescent="0.3">
      <c r="A5293" s="789" t="s">
        <v>2598</v>
      </c>
      <c r="B5293" s="755" t="s">
        <v>665</v>
      </c>
      <c r="C5293" s="739" t="s">
        <v>11</v>
      </c>
      <c r="D5293" s="812">
        <v>9</v>
      </c>
      <c r="E5293" s="815"/>
      <c r="F5293" s="788"/>
      <c r="G5293" s="815"/>
      <c r="H5293" s="523">
        <f>IF(PRODUCT(D5293:G5293),PRODUCT(D5293:G5293),"")</f>
        <v>9</v>
      </c>
      <c r="I5293" s="523">
        <f>IF(PRODUCT(E5293:H5293),PRODUCT(E5293:H5293),"")</f>
        <v>9</v>
      </c>
      <c r="J5293" s="205"/>
      <c r="K5293" s="206"/>
      <c r="L5293" s="167"/>
      <c r="M5293" s="50"/>
      <c r="N5293" s="50"/>
      <c r="O5293" s="50"/>
      <c r="P5293" s="50"/>
      <c r="Q5293" s="50"/>
      <c r="R5293" s="50"/>
      <c r="S5293" s="50"/>
    </row>
    <row r="5294" spans="1:19" s="40" customFormat="1" ht="13.5" x14ac:dyDescent="0.3">
      <c r="A5294" s="600"/>
      <c r="B5294" s="448"/>
      <c r="C5294" s="736"/>
      <c r="D5294" s="810"/>
      <c r="E5294" s="817"/>
      <c r="F5294" s="795"/>
      <c r="G5294" s="817"/>
      <c r="H5294" s="743"/>
      <c r="I5294" s="743"/>
      <c r="J5294" s="205"/>
      <c r="K5294" s="204"/>
      <c r="L5294" s="167"/>
      <c r="M5294" s="50"/>
      <c r="N5294" s="50"/>
      <c r="O5294" s="50"/>
      <c r="P5294" s="50"/>
      <c r="Q5294" s="50"/>
      <c r="R5294" s="50"/>
      <c r="S5294" s="50"/>
    </row>
    <row r="5295" spans="1:19" s="40" customFormat="1" ht="13.5" x14ac:dyDescent="0.3">
      <c r="A5295" s="600"/>
      <c r="B5295" s="521"/>
      <c r="C5295" s="736"/>
      <c r="D5295" s="810"/>
      <c r="E5295" s="817"/>
      <c r="F5295" s="795"/>
      <c r="G5295" s="817"/>
      <c r="H5295" s="743"/>
      <c r="I5295" s="743"/>
      <c r="J5295" s="205"/>
      <c r="K5295" s="204"/>
      <c r="L5295" s="167"/>
      <c r="M5295" s="50"/>
      <c r="N5295" s="50"/>
      <c r="O5295" s="50"/>
      <c r="P5295" s="50"/>
      <c r="Q5295" s="50"/>
      <c r="R5295" s="50"/>
      <c r="S5295" s="50"/>
    </row>
    <row r="5296" spans="1:19" s="40" customFormat="1" ht="108" x14ac:dyDescent="0.3">
      <c r="A5296" s="789" t="s">
        <v>2599</v>
      </c>
      <c r="B5296" s="755" t="s">
        <v>667</v>
      </c>
      <c r="C5296" s="739" t="s">
        <v>11</v>
      </c>
      <c r="D5296" s="812">
        <v>1</v>
      </c>
      <c r="E5296" s="815"/>
      <c r="F5296" s="788"/>
      <c r="G5296" s="815"/>
      <c r="H5296" s="523">
        <f>IF(PRODUCT(D5296:G5296),PRODUCT(D5296:G5296),"")</f>
        <v>1</v>
      </c>
      <c r="I5296" s="523">
        <f>IF(PRODUCT(E5296:H5296),PRODUCT(E5296:H5296),"")</f>
        <v>1</v>
      </c>
      <c r="J5296" s="205"/>
      <c r="K5296" s="206"/>
      <c r="L5296" s="167"/>
      <c r="M5296" s="50"/>
      <c r="N5296" s="50"/>
      <c r="O5296" s="50"/>
      <c r="P5296" s="50"/>
      <c r="Q5296" s="50"/>
      <c r="R5296" s="50"/>
      <c r="S5296" s="50"/>
    </row>
    <row r="5297" spans="1:19" s="40" customFormat="1" ht="13.5" x14ac:dyDescent="0.3">
      <c r="A5297" s="770"/>
      <c r="B5297" s="755"/>
      <c r="C5297" s="775"/>
      <c r="D5297" s="465"/>
      <c r="E5297" s="465"/>
      <c r="F5297" s="465"/>
      <c r="G5297" s="465"/>
      <c r="H5297" s="771"/>
      <c r="I5297" s="506"/>
      <c r="J5297" s="273"/>
      <c r="K5297" s="273"/>
      <c r="L5297" s="167"/>
      <c r="M5297" s="50"/>
      <c r="N5297" s="50"/>
      <c r="O5297" s="50"/>
      <c r="P5297" s="50"/>
      <c r="Q5297" s="50"/>
      <c r="R5297" s="50"/>
      <c r="S5297" s="50"/>
    </row>
    <row r="5298" spans="1:19" s="40" customFormat="1" ht="13.5" x14ac:dyDescent="0.3">
      <c r="A5298" s="770"/>
      <c r="B5298" s="755"/>
      <c r="C5298" s="775"/>
      <c r="D5298" s="465"/>
      <c r="E5298" s="465"/>
      <c r="F5298" s="465"/>
      <c r="G5298" s="465"/>
      <c r="H5298" s="771"/>
      <c r="I5298" s="506"/>
      <c r="J5298" s="273"/>
      <c r="K5298" s="273"/>
      <c r="L5298" s="167"/>
      <c r="M5298" s="50"/>
      <c r="N5298" s="50"/>
      <c r="O5298" s="50"/>
      <c r="P5298" s="50"/>
      <c r="Q5298" s="50"/>
      <c r="R5298" s="50"/>
      <c r="S5298" s="50"/>
    </row>
    <row r="5299" spans="1:19" s="40" customFormat="1" ht="13.5" x14ac:dyDescent="0.3">
      <c r="A5299" s="770"/>
      <c r="B5299" s="755"/>
      <c r="C5299" s="775"/>
      <c r="D5299" s="465"/>
      <c r="E5299" s="465"/>
      <c r="F5299" s="465"/>
      <c r="G5299" s="465"/>
      <c r="H5299" s="771"/>
      <c r="I5299" s="506"/>
      <c r="J5299" s="273"/>
      <c r="K5299" s="273"/>
      <c r="L5299" s="167"/>
      <c r="M5299" s="50"/>
      <c r="N5299" s="50"/>
      <c r="O5299" s="50"/>
      <c r="P5299" s="50"/>
      <c r="Q5299" s="50"/>
      <c r="R5299" s="50"/>
      <c r="S5299" s="50"/>
    </row>
    <row r="5300" spans="1:19" s="40" customFormat="1" ht="13.5" x14ac:dyDescent="0.3">
      <c r="A5300" s="575" t="s">
        <v>2417</v>
      </c>
      <c r="B5300" s="576" t="s">
        <v>668</v>
      </c>
      <c r="C5300" s="775"/>
      <c r="D5300" s="465"/>
      <c r="E5300" s="465"/>
      <c r="F5300" s="465"/>
      <c r="G5300" s="465"/>
      <c r="H5300" s="771"/>
      <c r="I5300" s="506"/>
      <c r="J5300" s="273"/>
      <c r="K5300" s="273"/>
      <c r="L5300" s="167"/>
      <c r="M5300" s="50"/>
      <c r="N5300" s="50"/>
      <c r="O5300" s="50"/>
      <c r="P5300" s="50"/>
      <c r="Q5300" s="50"/>
      <c r="R5300" s="50"/>
      <c r="S5300" s="50"/>
    </row>
    <row r="5301" spans="1:19" s="40" customFormat="1" ht="13.5" x14ac:dyDescent="0.3">
      <c r="A5301" s="770"/>
      <c r="B5301" s="755"/>
      <c r="C5301" s="775"/>
      <c r="D5301" s="465"/>
      <c r="E5301" s="465"/>
      <c r="F5301" s="465"/>
      <c r="G5301" s="465"/>
      <c r="H5301" s="771"/>
      <c r="I5301" s="506"/>
      <c r="J5301" s="273"/>
      <c r="K5301" s="273"/>
      <c r="L5301" s="167"/>
      <c r="M5301" s="50"/>
      <c r="N5301" s="50"/>
      <c r="O5301" s="50"/>
      <c r="P5301" s="50"/>
      <c r="Q5301" s="50"/>
      <c r="R5301" s="50"/>
      <c r="S5301" s="50"/>
    </row>
    <row r="5302" spans="1:19" s="40" customFormat="1" ht="121.5" x14ac:dyDescent="0.3">
      <c r="A5302" s="789" t="s">
        <v>2600</v>
      </c>
      <c r="B5302" s="755" t="s">
        <v>679</v>
      </c>
      <c r="C5302" s="736"/>
      <c r="D5302" s="810"/>
      <c r="E5302" s="817"/>
      <c r="F5302" s="795"/>
      <c r="G5302" s="817"/>
      <c r="H5302" s="743"/>
      <c r="I5302" s="743"/>
      <c r="J5302" s="235"/>
      <c r="K5302" s="207"/>
      <c r="L5302" s="185"/>
      <c r="M5302" s="50"/>
      <c r="N5302" s="50"/>
      <c r="O5302" s="50"/>
      <c r="P5302" s="50"/>
      <c r="Q5302" s="50"/>
      <c r="R5302" s="50"/>
      <c r="S5302" s="50"/>
    </row>
    <row r="5303" spans="1:19" s="40" customFormat="1" ht="13.5" x14ac:dyDescent="0.3">
      <c r="A5303" s="789" t="s">
        <v>2601</v>
      </c>
      <c r="B5303" s="755" t="s">
        <v>549</v>
      </c>
      <c r="C5303" s="739" t="s">
        <v>112</v>
      </c>
      <c r="D5303" s="601"/>
      <c r="E5303" s="602"/>
      <c r="F5303" s="603"/>
      <c r="G5303" s="603"/>
      <c r="H5303" s="682"/>
      <c r="I5303" s="682">
        <f>SUM(H5304:H5305)</f>
        <v>29.299999999999997</v>
      </c>
      <c r="J5303" s="235"/>
      <c r="K5303" s="208"/>
      <c r="L5303" s="185"/>
      <c r="M5303" s="50"/>
      <c r="N5303" s="50"/>
      <c r="O5303" s="50"/>
      <c r="P5303" s="50"/>
      <c r="Q5303" s="50"/>
      <c r="R5303" s="50"/>
      <c r="S5303" s="50"/>
    </row>
    <row r="5304" spans="1:19" s="40" customFormat="1" ht="13.5" x14ac:dyDescent="0.3">
      <c r="A5304" s="789"/>
      <c r="B5304" s="605" t="s">
        <v>2145</v>
      </c>
      <c r="C5304" s="739"/>
      <c r="D5304" s="601">
        <v>1</v>
      </c>
      <c r="E5304" s="602">
        <v>20.7</v>
      </c>
      <c r="F5304" s="603"/>
      <c r="G5304" s="603"/>
      <c r="H5304" s="682">
        <f t="shared" ref="H5304" si="289">IF(PRODUCT(D5304:G5304),PRODUCT(D5304:G5304),"")</f>
        <v>20.7</v>
      </c>
      <c r="I5304" s="490"/>
      <c r="L5304" s="185"/>
      <c r="M5304" s="50"/>
      <c r="N5304" s="50"/>
      <c r="O5304" s="50"/>
      <c r="P5304" s="50"/>
      <c r="Q5304" s="50"/>
      <c r="R5304" s="50"/>
      <c r="S5304" s="50"/>
    </row>
    <row r="5305" spans="1:19" s="750" customFormat="1" ht="13.5" x14ac:dyDescent="0.3">
      <c r="A5305" s="789"/>
      <c r="B5305" s="605" t="s">
        <v>1249</v>
      </c>
      <c r="C5305" s="739"/>
      <c r="D5305" s="601">
        <v>1</v>
      </c>
      <c r="E5305" s="602">
        <v>8.6</v>
      </c>
      <c r="F5305" s="603"/>
      <c r="G5305" s="603"/>
      <c r="H5305" s="682">
        <f t="shared" ref="H5305" si="290">IF(PRODUCT(D5305:G5305),PRODUCT(D5305:G5305),"")</f>
        <v>8.6</v>
      </c>
      <c r="I5305" s="490"/>
      <c r="L5305" s="566"/>
      <c r="M5305" s="751"/>
      <c r="N5305" s="751"/>
      <c r="O5305" s="751"/>
      <c r="P5305" s="751"/>
      <c r="Q5305" s="751"/>
      <c r="R5305" s="751"/>
      <c r="S5305" s="751"/>
    </row>
    <row r="5306" spans="1:19" s="40" customFormat="1" ht="13.5" x14ac:dyDescent="0.3">
      <c r="A5306" s="789"/>
      <c r="B5306" s="605"/>
      <c r="C5306" s="739"/>
      <c r="D5306" s="601"/>
      <c r="E5306" s="602"/>
      <c r="F5306" s="603"/>
      <c r="G5306" s="603"/>
      <c r="H5306" s="682"/>
      <c r="I5306" s="682"/>
      <c r="J5306" s="235"/>
      <c r="K5306" s="208"/>
      <c r="L5306" s="185"/>
      <c r="M5306" s="50"/>
      <c r="N5306" s="50"/>
      <c r="O5306" s="50"/>
      <c r="P5306" s="50"/>
      <c r="Q5306" s="50"/>
      <c r="R5306" s="50"/>
      <c r="S5306" s="50"/>
    </row>
    <row r="5307" spans="1:19" s="40" customFormat="1" ht="148.5" x14ac:dyDescent="0.3">
      <c r="A5307" s="789" t="s">
        <v>2603</v>
      </c>
      <c r="B5307" s="755" t="s">
        <v>659</v>
      </c>
      <c r="C5307" s="839"/>
      <c r="D5307" s="838"/>
      <c r="E5307" s="804"/>
      <c r="F5307" s="839"/>
      <c r="G5307" s="839"/>
      <c r="H5307" s="840"/>
      <c r="I5307" s="841"/>
      <c r="J5307" s="235"/>
      <c r="K5307" s="349"/>
      <c r="L5307" s="167"/>
      <c r="M5307" s="50"/>
      <c r="N5307" s="50"/>
      <c r="O5307" s="50"/>
      <c r="P5307" s="50"/>
      <c r="Q5307" s="50"/>
      <c r="R5307" s="50"/>
      <c r="S5307" s="50"/>
    </row>
    <row r="5308" spans="1:19" s="40" customFormat="1" ht="13.5" x14ac:dyDescent="0.3">
      <c r="A5308" s="789" t="s">
        <v>2604</v>
      </c>
      <c r="B5308" s="755" t="s">
        <v>680</v>
      </c>
      <c r="C5308" s="739" t="s">
        <v>112</v>
      </c>
      <c r="D5308" s="601"/>
      <c r="E5308" s="602"/>
      <c r="F5308" s="603"/>
      <c r="G5308" s="603"/>
      <c r="H5308" s="682"/>
      <c r="I5308" s="682">
        <f>H5309</f>
        <v>13</v>
      </c>
      <c r="J5308" s="235"/>
      <c r="K5308" s="208"/>
      <c r="L5308" s="167"/>
      <c r="M5308" s="50"/>
      <c r="N5308" s="50"/>
      <c r="O5308" s="50"/>
      <c r="P5308" s="50"/>
      <c r="Q5308" s="50"/>
      <c r="R5308" s="50"/>
      <c r="S5308" s="50"/>
    </row>
    <row r="5309" spans="1:19" s="40" customFormat="1" ht="13.5" x14ac:dyDescent="0.3">
      <c r="A5309" s="789"/>
      <c r="B5309" s="605" t="s">
        <v>2602</v>
      </c>
      <c r="C5309" s="739"/>
      <c r="D5309" s="601">
        <v>1</v>
      </c>
      <c r="E5309" s="602">
        <v>13</v>
      </c>
      <c r="F5309" s="603"/>
      <c r="G5309" s="603"/>
      <c r="H5309" s="682">
        <f t="shared" ref="H5309" si="291">IF(PRODUCT(D5309:G5309),PRODUCT(D5309:G5309),"")</f>
        <v>13</v>
      </c>
      <c r="I5309" s="490"/>
      <c r="L5309" s="167"/>
      <c r="M5309" s="50"/>
      <c r="N5309" s="50"/>
      <c r="O5309" s="50"/>
      <c r="P5309" s="50"/>
      <c r="Q5309" s="50"/>
      <c r="R5309" s="50"/>
      <c r="S5309" s="50"/>
    </row>
    <row r="5310" spans="1:19" s="40" customFormat="1" ht="13.5" x14ac:dyDescent="0.3">
      <c r="A5310" s="770"/>
      <c r="B5310" s="755"/>
      <c r="C5310" s="775"/>
      <c r="D5310" s="465"/>
      <c r="E5310" s="465"/>
      <c r="F5310" s="465"/>
      <c r="G5310" s="465"/>
      <c r="H5310" s="771"/>
      <c r="I5310" s="506"/>
      <c r="J5310" s="273"/>
      <c r="K5310" s="273"/>
      <c r="L5310" s="167"/>
      <c r="M5310" s="50"/>
      <c r="N5310" s="50"/>
      <c r="O5310" s="50"/>
      <c r="P5310" s="50"/>
      <c r="Q5310" s="50"/>
      <c r="R5310" s="50"/>
      <c r="S5310" s="50"/>
    </row>
    <row r="5311" spans="1:19" s="717" customFormat="1" ht="67.5" x14ac:dyDescent="0.3">
      <c r="A5311" s="728" t="s">
        <v>3737</v>
      </c>
      <c r="B5311" s="755" t="s">
        <v>3081</v>
      </c>
      <c r="C5311" s="739" t="s">
        <v>11</v>
      </c>
      <c r="D5311" s="796"/>
      <c r="E5311" s="800"/>
      <c r="F5311" s="797"/>
      <c r="G5311" s="797"/>
      <c r="H5311" s="794"/>
      <c r="I5311" s="771">
        <f>H5312</f>
        <v>1</v>
      </c>
      <c r="J5311" s="760"/>
      <c r="K5311" s="760"/>
      <c r="L5311" s="757"/>
      <c r="M5311" s="716"/>
      <c r="N5311" s="716"/>
      <c r="O5311" s="716"/>
      <c r="P5311" s="716"/>
      <c r="Q5311" s="716"/>
      <c r="R5311" s="716"/>
      <c r="S5311" s="716"/>
    </row>
    <row r="5312" spans="1:19" s="717" customFormat="1" ht="13.5" x14ac:dyDescent="0.3">
      <c r="A5312" s="728"/>
      <c r="B5312" s="755"/>
      <c r="C5312" s="739"/>
      <c r="D5312" s="796">
        <v>1</v>
      </c>
      <c r="E5312" s="800"/>
      <c r="F5312" s="797"/>
      <c r="G5312" s="797"/>
      <c r="H5312" s="794">
        <f t="shared" ref="H5312" si="292">IF(PRODUCT(D5312:G5312),PRODUCT(D5312:G5312),"")</f>
        <v>1</v>
      </c>
      <c r="I5312" s="788"/>
      <c r="J5312" s="760"/>
      <c r="K5312" s="760"/>
      <c r="L5312" s="757"/>
      <c r="M5312" s="716"/>
      <c r="N5312" s="716"/>
      <c r="O5312" s="716"/>
      <c r="P5312" s="716"/>
      <c r="Q5312" s="716"/>
      <c r="R5312" s="716"/>
      <c r="S5312" s="716"/>
    </row>
    <row r="5313" spans="1:19" s="40" customFormat="1" ht="13.5" x14ac:dyDescent="0.3">
      <c r="A5313" s="116"/>
      <c r="B5313" s="119"/>
      <c r="C5313" s="76"/>
      <c r="D5313" s="77"/>
      <c r="E5313" s="77"/>
      <c r="F5313" s="77"/>
      <c r="G5313" s="77"/>
      <c r="H5313" s="124"/>
      <c r="I5313" s="120"/>
      <c r="J5313" s="273"/>
      <c r="K5313" s="273"/>
      <c r="L5313" s="167"/>
      <c r="M5313" s="50"/>
      <c r="N5313" s="50"/>
      <c r="O5313" s="50"/>
      <c r="P5313" s="50"/>
      <c r="Q5313" s="50"/>
      <c r="R5313" s="50"/>
      <c r="S5313" s="50"/>
    </row>
    <row r="5314" spans="1:19" s="40" customFormat="1" ht="13.5" x14ac:dyDescent="0.3">
      <c r="A5314" s="116"/>
      <c r="B5314" s="119"/>
      <c r="C5314" s="76"/>
      <c r="D5314" s="77"/>
      <c r="E5314" s="77"/>
      <c r="F5314" s="77"/>
      <c r="G5314" s="77"/>
      <c r="H5314" s="124"/>
      <c r="I5314" s="120"/>
      <c r="J5314" s="273"/>
      <c r="K5314" s="273"/>
      <c r="L5314" s="167"/>
      <c r="M5314" s="50"/>
      <c r="N5314" s="50"/>
      <c r="O5314" s="50"/>
      <c r="P5314" s="50"/>
      <c r="Q5314" s="50"/>
      <c r="R5314" s="50"/>
      <c r="S5314" s="50"/>
    </row>
    <row r="5315" spans="1:19" s="40" customFormat="1" ht="13.5" x14ac:dyDescent="0.3">
      <c r="A5315" s="88" t="s">
        <v>2418</v>
      </c>
      <c r="B5315" s="89" t="s">
        <v>686</v>
      </c>
      <c r="C5315" s="90"/>
      <c r="D5315" s="226"/>
      <c r="E5315" s="226"/>
      <c r="F5315" s="226"/>
      <c r="G5315" s="226"/>
      <c r="H5315" s="325" t="str">
        <f>IF(PRODUCT(D5315:G5315),PRODUCT(D5315:G5315),"")</f>
        <v/>
      </c>
      <c r="I5315" s="226"/>
      <c r="J5315" s="267"/>
      <c r="K5315" s="267"/>
      <c r="L5315" s="149"/>
      <c r="M5315" s="50"/>
      <c r="N5315" s="50"/>
      <c r="O5315" s="50"/>
      <c r="P5315" s="50"/>
      <c r="Q5315" s="50"/>
      <c r="R5315" s="50"/>
      <c r="S5315" s="50"/>
    </row>
    <row r="5316" spans="1:19" s="40" customFormat="1" ht="13.5" x14ac:dyDescent="0.3">
      <c r="A5316" s="129"/>
      <c r="B5316" s="122"/>
      <c r="C5316" s="130"/>
      <c r="D5316" s="106"/>
      <c r="E5316" s="106"/>
      <c r="F5316" s="106"/>
      <c r="G5316" s="106"/>
      <c r="H5316" s="124"/>
      <c r="I5316" s="124"/>
      <c r="J5316" s="273"/>
      <c r="K5316" s="273"/>
      <c r="L5316" s="167"/>
      <c r="M5316" s="50"/>
      <c r="N5316" s="50"/>
      <c r="O5316" s="50"/>
      <c r="P5316" s="50"/>
      <c r="Q5316" s="50"/>
      <c r="R5316" s="50"/>
      <c r="S5316" s="50"/>
    </row>
    <row r="5317" spans="1:19" s="40" customFormat="1" ht="67.5" x14ac:dyDescent="0.3">
      <c r="A5317" s="46" t="s">
        <v>2605</v>
      </c>
      <c r="B5317" s="210" t="s">
        <v>687</v>
      </c>
      <c r="C5317" s="76" t="s">
        <v>11</v>
      </c>
      <c r="D5317" s="35">
        <v>2</v>
      </c>
      <c r="E5317" s="35"/>
      <c r="F5317" s="35"/>
      <c r="G5317" s="35"/>
      <c r="H5317" s="36">
        <f>D5317</f>
        <v>2</v>
      </c>
      <c r="I5317" s="36">
        <f>H5317</f>
        <v>2</v>
      </c>
      <c r="J5317" s="273"/>
      <c r="K5317" s="208"/>
      <c r="L5317" s="167"/>
      <c r="M5317" s="50"/>
      <c r="N5317" s="50"/>
      <c r="O5317" s="50"/>
      <c r="P5317" s="50"/>
      <c r="Q5317" s="50"/>
      <c r="R5317" s="50"/>
      <c r="S5317" s="50"/>
    </row>
    <row r="5318" spans="1:19" s="40" customFormat="1" ht="13.5" x14ac:dyDescent="0.3">
      <c r="A5318" s="46"/>
      <c r="B5318" s="210"/>
      <c r="C5318" s="76"/>
      <c r="D5318" s="35"/>
      <c r="E5318" s="35"/>
      <c r="F5318" s="35"/>
      <c r="G5318" s="35"/>
      <c r="H5318" s="36" t="str">
        <f t="shared" ref="H5318" si="293">IF(PRODUCT(D5318:G5318),PRODUCT(D5318:G5318),"")</f>
        <v/>
      </c>
      <c r="I5318" s="36"/>
      <c r="J5318" s="273"/>
      <c r="K5318" s="208"/>
      <c r="L5318" s="167"/>
      <c r="M5318" s="50"/>
      <c r="N5318" s="50"/>
      <c r="O5318" s="50"/>
      <c r="P5318" s="50"/>
      <c r="Q5318" s="50"/>
      <c r="R5318" s="50"/>
      <c r="S5318" s="50"/>
    </row>
    <row r="5319" spans="1:19" s="40" customFormat="1" ht="67.5" x14ac:dyDescent="0.3">
      <c r="A5319" s="46" t="s">
        <v>2606</v>
      </c>
      <c r="B5319" s="210" t="s">
        <v>688</v>
      </c>
      <c r="C5319" s="76" t="s">
        <v>11</v>
      </c>
      <c r="D5319" s="35">
        <v>3</v>
      </c>
      <c r="E5319" s="35"/>
      <c r="F5319" s="35"/>
      <c r="G5319" s="35"/>
      <c r="H5319" s="36">
        <f t="shared" ref="H5319" si="294">D5319</f>
        <v>3</v>
      </c>
      <c r="I5319" s="36">
        <f t="shared" ref="I5319:I5321" si="295">H5319</f>
        <v>3</v>
      </c>
      <c r="J5319" s="273"/>
      <c r="K5319" s="208"/>
      <c r="L5319" s="167"/>
      <c r="M5319" s="50"/>
      <c r="N5319" s="50"/>
      <c r="O5319" s="50"/>
      <c r="P5319" s="50"/>
      <c r="Q5319" s="50"/>
      <c r="R5319" s="50"/>
      <c r="S5319" s="50"/>
    </row>
    <row r="5320" spans="1:19" s="40" customFormat="1" ht="13.5" x14ac:dyDescent="0.3">
      <c r="A5320" s="46"/>
      <c r="B5320" s="210"/>
      <c r="C5320" s="76"/>
      <c r="D5320" s="35"/>
      <c r="E5320" s="35"/>
      <c r="F5320" s="35"/>
      <c r="G5320" s="35"/>
      <c r="H5320" s="36" t="str">
        <f t="shared" ref="H5320" si="296">IF(PRODUCT(D5320:G5320),PRODUCT(D5320:G5320),"")</f>
        <v/>
      </c>
      <c r="I5320" s="36"/>
      <c r="J5320" s="273"/>
      <c r="K5320" s="208"/>
      <c r="L5320" s="167"/>
      <c r="M5320" s="50"/>
      <c r="N5320" s="50"/>
      <c r="O5320" s="50"/>
      <c r="P5320" s="50"/>
      <c r="Q5320" s="50"/>
      <c r="R5320" s="50"/>
      <c r="S5320" s="50"/>
    </row>
    <row r="5321" spans="1:19" s="40" customFormat="1" ht="67.5" x14ac:dyDescent="0.3">
      <c r="A5321" s="46" t="s">
        <v>2607</v>
      </c>
      <c r="B5321" s="210" t="s">
        <v>689</v>
      </c>
      <c r="C5321" s="76" t="s">
        <v>11</v>
      </c>
      <c r="D5321" s="131">
        <v>2</v>
      </c>
      <c r="E5321" s="35"/>
      <c r="F5321" s="35"/>
      <c r="G5321" s="35"/>
      <c r="H5321" s="36">
        <f t="shared" ref="H5321" si="297">D5321</f>
        <v>2</v>
      </c>
      <c r="I5321" s="36">
        <f t="shared" si="295"/>
        <v>2</v>
      </c>
      <c r="J5321" s="273"/>
      <c r="K5321" s="208"/>
      <c r="L5321" s="167"/>
      <c r="M5321" s="50"/>
      <c r="N5321" s="50"/>
      <c r="O5321" s="50"/>
      <c r="P5321" s="50"/>
      <c r="Q5321" s="50"/>
      <c r="R5321" s="50"/>
      <c r="S5321" s="50"/>
    </row>
    <row r="5322" spans="1:19" s="40" customFormat="1" ht="13.5" x14ac:dyDescent="0.3">
      <c r="A5322" s="46"/>
      <c r="B5322" s="210"/>
      <c r="C5322" s="76"/>
      <c r="D5322" s="35"/>
      <c r="E5322" s="35"/>
      <c r="F5322" s="35"/>
      <c r="G5322" s="35"/>
      <c r="H5322" s="36"/>
      <c r="I5322" s="36"/>
      <c r="J5322" s="273"/>
      <c r="K5322" s="208"/>
      <c r="L5322" s="167"/>
      <c r="M5322" s="50"/>
      <c r="N5322" s="50"/>
      <c r="O5322" s="50"/>
      <c r="P5322" s="50"/>
      <c r="Q5322" s="50"/>
      <c r="R5322" s="50"/>
      <c r="S5322" s="50"/>
    </row>
    <row r="5323" spans="1:19" s="40" customFormat="1" ht="67.5" x14ac:dyDescent="0.3">
      <c r="A5323" s="46" t="s">
        <v>2608</v>
      </c>
      <c r="B5323" s="210" t="s">
        <v>690</v>
      </c>
      <c r="C5323" s="76" t="s">
        <v>11</v>
      </c>
      <c r="D5323" s="35">
        <v>38</v>
      </c>
      <c r="E5323" s="35"/>
      <c r="F5323" s="35"/>
      <c r="G5323" s="35"/>
      <c r="H5323" s="36">
        <f t="shared" ref="H5323" si="298">D5323</f>
        <v>38</v>
      </c>
      <c r="I5323" s="36">
        <f t="shared" ref="I5323" si="299">H5323</f>
        <v>38</v>
      </c>
      <c r="J5323" s="273"/>
      <c r="K5323" s="208"/>
      <c r="L5323" s="167"/>
      <c r="M5323" s="50"/>
      <c r="N5323" s="50"/>
      <c r="O5323" s="50"/>
      <c r="P5323" s="50"/>
      <c r="Q5323" s="50"/>
      <c r="R5323" s="50"/>
      <c r="S5323" s="50"/>
    </row>
    <row r="5324" spans="1:19" s="40" customFormat="1" ht="13.5" x14ac:dyDescent="0.3">
      <c r="A5324" s="46"/>
      <c r="B5324" s="31"/>
      <c r="C5324" s="31"/>
      <c r="D5324" s="35"/>
      <c r="E5324" s="35"/>
      <c r="F5324" s="35"/>
      <c r="G5324" s="35"/>
      <c r="H5324" s="36" t="str">
        <f t="shared" ref="H5324" si="300">IF(PRODUCT(D5324:G5324),PRODUCT(D5324:G5324),"")</f>
        <v/>
      </c>
      <c r="I5324" s="36"/>
      <c r="J5324" s="273"/>
      <c r="K5324" s="208"/>
      <c r="L5324" s="167"/>
      <c r="M5324" s="50"/>
      <c r="N5324" s="50"/>
      <c r="O5324" s="50"/>
      <c r="P5324" s="50"/>
      <c r="Q5324" s="50"/>
      <c r="R5324" s="50"/>
      <c r="S5324" s="50"/>
    </row>
    <row r="5325" spans="1:19" s="40" customFormat="1" ht="67.5" x14ac:dyDescent="0.3">
      <c r="A5325" s="46" t="s">
        <v>2609</v>
      </c>
      <c r="B5325" s="210" t="s">
        <v>691</v>
      </c>
      <c r="C5325" s="31"/>
      <c r="D5325" s="35"/>
      <c r="E5325" s="35"/>
      <c r="F5325" s="35"/>
      <c r="G5325" s="35"/>
      <c r="H5325" s="36"/>
      <c r="I5325" s="36"/>
      <c r="J5325" s="273"/>
      <c r="K5325" s="208"/>
      <c r="L5325" s="167"/>
      <c r="M5325" s="50"/>
      <c r="N5325" s="50"/>
      <c r="O5325" s="50"/>
      <c r="P5325" s="50"/>
      <c r="Q5325" s="50"/>
      <c r="R5325" s="50"/>
      <c r="S5325" s="50"/>
    </row>
    <row r="5326" spans="1:19" s="40" customFormat="1" ht="13.5" x14ac:dyDescent="0.3">
      <c r="A5326" s="46" t="s">
        <v>2610</v>
      </c>
      <c r="B5326" s="210" t="s">
        <v>692</v>
      </c>
      <c r="C5326" s="31" t="s">
        <v>11</v>
      </c>
      <c r="D5326" s="35">
        <v>1</v>
      </c>
      <c r="E5326" s="35"/>
      <c r="F5326" s="35"/>
      <c r="G5326" s="35"/>
      <c r="H5326" s="36">
        <f t="shared" ref="H5326" si="301">D5326</f>
        <v>1</v>
      </c>
      <c r="I5326" s="36">
        <f t="shared" ref="I5326" si="302">H5326</f>
        <v>1</v>
      </c>
      <c r="J5326" s="273"/>
      <c r="K5326" s="208"/>
      <c r="L5326" s="167"/>
      <c r="M5326" s="50"/>
      <c r="N5326" s="50"/>
      <c r="O5326" s="50"/>
      <c r="P5326" s="50"/>
      <c r="Q5326" s="50"/>
      <c r="R5326" s="50"/>
      <c r="S5326" s="50"/>
    </row>
    <row r="5327" spans="1:19" s="40" customFormat="1" ht="13.5" x14ac:dyDescent="0.3">
      <c r="A5327" s="129"/>
      <c r="B5327" s="122"/>
      <c r="C5327" s="130"/>
      <c r="D5327" s="106"/>
      <c r="E5327" s="106"/>
      <c r="F5327" s="106"/>
      <c r="G5327" s="106"/>
      <c r="H5327" s="124"/>
      <c r="I5327" s="124"/>
      <c r="J5327" s="273"/>
      <c r="K5327" s="273"/>
      <c r="L5327" s="167"/>
      <c r="M5327" s="50"/>
      <c r="N5327" s="50"/>
      <c r="O5327" s="50"/>
      <c r="P5327" s="50"/>
      <c r="Q5327" s="50"/>
      <c r="R5327" s="50"/>
      <c r="S5327" s="50"/>
    </row>
    <row r="5328" spans="1:19" s="40" customFormat="1" ht="13.5" x14ac:dyDescent="0.3">
      <c r="A5328" s="129"/>
      <c r="B5328" s="122"/>
      <c r="C5328" s="130"/>
      <c r="D5328" s="106"/>
      <c r="E5328" s="106"/>
      <c r="F5328" s="106"/>
      <c r="G5328" s="106"/>
      <c r="H5328" s="124"/>
      <c r="I5328" s="124"/>
      <c r="J5328" s="273"/>
      <c r="K5328" s="273"/>
      <c r="L5328" s="167"/>
      <c r="M5328" s="50"/>
      <c r="N5328" s="50"/>
      <c r="O5328" s="50"/>
      <c r="P5328" s="50"/>
      <c r="Q5328" s="50"/>
      <c r="R5328" s="50"/>
      <c r="S5328" s="50"/>
    </row>
    <row r="5329" spans="1:19" s="40" customFormat="1" ht="13.5" x14ac:dyDescent="0.3">
      <c r="A5329" s="129"/>
      <c r="B5329" s="119"/>
      <c r="C5329" s="130"/>
      <c r="D5329" s="106"/>
      <c r="E5329" s="106"/>
      <c r="F5329" s="106"/>
      <c r="G5329" s="106"/>
      <c r="H5329" s="124"/>
      <c r="I5329" s="124"/>
      <c r="J5329" s="273"/>
      <c r="K5329" s="235"/>
      <c r="L5329" s="167"/>
      <c r="M5329" s="50"/>
      <c r="N5329" s="50"/>
      <c r="O5329" s="50"/>
      <c r="P5329" s="50"/>
      <c r="Q5329" s="50"/>
      <c r="R5329" s="50"/>
      <c r="S5329" s="50"/>
    </row>
    <row r="5330" spans="1:19" s="40" customFormat="1" ht="13.5" x14ac:dyDescent="0.3">
      <c r="A5330" s="116"/>
      <c r="B5330" s="103"/>
      <c r="C5330" s="130"/>
      <c r="D5330" s="127"/>
      <c r="E5330" s="127"/>
      <c r="F5330" s="127"/>
      <c r="G5330" s="77"/>
      <c r="H5330" s="137"/>
      <c r="I5330" s="336"/>
      <c r="J5330" s="346"/>
      <c r="K5330" s="346"/>
      <c r="L5330" s="341"/>
      <c r="M5330" s="50"/>
      <c r="N5330" s="50"/>
      <c r="O5330" s="50"/>
      <c r="P5330" s="50"/>
      <c r="Q5330" s="50"/>
      <c r="R5330" s="50"/>
      <c r="S5330" s="50"/>
    </row>
    <row r="5331" spans="1:19" s="40" customFormat="1" ht="13.5" x14ac:dyDescent="0.3">
      <c r="A5331" s="88" t="s">
        <v>2419</v>
      </c>
      <c r="B5331" s="89" t="s">
        <v>694</v>
      </c>
      <c r="C5331" s="90"/>
      <c r="D5331" s="226"/>
      <c r="E5331" s="226"/>
      <c r="F5331" s="226"/>
      <c r="G5331" s="226"/>
      <c r="H5331" s="325" t="str">
        <f>IF(PRODUCT(D5331:G5331),PRODUCT(D5331:G5331),"")</f>
        <v/>
      </c>
      <c r="I5331" s="226"/>
      <c r="J5331" s="267"/>
      <c r="K5331" s="267"/>
      <c r="L5331" s="149"/>
      <c r="M5331" s="50"/>
      <c r="N5331" s="50"/>
      <c r="O5331" s="50"/>
      <c r="P5331" s="50"/>
      <c r="Q5331" s="50"/>
      <c r="R5331" s="50"/>
      <c r="S5331" s="50"/>
    </row>
    <row r="5332" spans="1:19" s="40" customFormat="1" ht="13.5" x14ac:dyDescent="0.3">
      <c r="A5332" s="129"/>
      <c r="B5332" s="122"/>
      <c r="C5332" s="130"/>
      <c r="D5332" s="106"/>
      <c r="E5332" s="106"/>
      <c r="F5332" s="106"/>
      <c r="G5332" s="106"/>
      <c r="H5332" s="124"/>
      <c r="I5332" s="124"/>
      <c r="J5332" s="273"/>
      <c r="K5332" s="273"/>
      <c r="L5332" s="167"/>
      <c r="M5332" s="50"/>
      <c r="N5332" s="50"/>
      <c r="O5332" s="50"/>
      <c r="P5332" s="50"/>
      <c r="Q5332" s="50"/>
      <c r="R5332" s="50"/>
      <c r="S5332" s="50"/>
    </row>
    <row r="5333" spans="1:19" s="40" customFormat="1" ht="27" x14ac:dyDescent="0.3">
      <c r="A5333" s="129" t="s">
        <v>2611</v>
      </c>
      <c r="B5333" s="213" t="s">
        <v>739</v>
      </c>
      <c r="C5333" s="130"/>
      <c r="D5333" s="106"/>
      <c r="E5333" s="106"/>
      <c r="F5333" s="106"/>
      <c r="G5333" s="106"/>
      <c r="H5333" s="124"/>
      <c r="I5333" s="124"/>
      <c r="J5333" s="273"/>
      <c r="K5333" s="273"/>
      <c r="L5333" s="167"/>
      <c r="M5333" s="50"/>
      <c r="N5333" s="50"/>
      <c r="O5333" s="50"/>
      <c r="P5333" s="50"/>
      <c r="Q5333" s="50"/>
      <c r="R5333" s="50"/>
      <c r="S5333" s="50"/>
    </row>
    <row r="5334" spans="1:19" s="40" customFormat="1" ht="13.5" x14ac:dyDescent="0.3">
      <c r="A5334" s="129"/>
      <c r="B5334" s="122"/>
      <c r="C5334" s="130"/>
      <c r="D5334" s="106"/>
      <c r="E5334" s="106"/>
      <c r="F5334" s="106"/>
      <c r="G5334" s="106"/>
      <c r="H5334" s="124"/>
      <c r="I5334" s="124"/>
      <c r="J5334" s="273"/>
      <c r="K5334" s="273"/>
      <c r="L5334" s="167"/>
      <c r="M5334" s="50"/>
      <c r="N5334" s="50"/>
      <c r="O5334" s="50"/>
      <c r="P5334" s="50"/>
      <c r="Q5334" s="50"/>
      <c r="R5334" s="50"/>
      <c r="S5334" s="50"/>
    </row>
    <row r="5335" spans="1:19" s="40" customFormat="1" ht="13.5" x14ac:dyDescent="0.3">
      <c r="A5335" s="116"/>
      <c r="B5335" s="261" t="s">
        <v>695</v>
      </c>
      <c r="C5335" s="76"/>
      <c r="D5335" s="106"/>
      <c r="E5335" s="106"/>
      <c r="F5335" s="106"/>
      <c r="G5335" s="106"/>
      <c r="H5335" s="124"/>
      <c r="I5335" s="124"/>
      <c r="J5335" s="273"/>
      <c r="K5335" s="273"/>
      <c r="L5335" s="167"/>
      <c r="M5335" s="50"/>
      <c r="N5335" s="50"/>
      <c r="O5335" s="50"/>
      <c r="P5335" s="50"/>
      <c r="Q5335" s="50"/>
      <c r="R5335" s="50"/>
      <c r="S5335" s="50"/>
    </row>
    <row r="5336" spans="1:19" s="40" customFormat="1" ht="13.5" x14ac:dyDescent="0.3">
      <c r="A5336" s="116"/>
      <c r="B5336" s="103"/>
      <c r="C5336" s="76"/>
      <c r="D5336" s="77"/>
      <c r="E5336" s="77"/>
      <c r="F5336" s="77"/>
      <c r="G5336" s="77"/>
      <c r="H5336" s="124"/>
      <c r="I5336" s="120"/>
      <c r="J5336" s="273"/>
      <c r="K5336" s="273"/>
      <c r="L5336" s="167"/>
      <c r="M5336" s="50"/>
      <c r="N5336" s="50"/>
      <c r="O5336" s="50"/>
      <c r="P5336" s="50"/>
      <c r="Q5336" s="50"/>
      <c r="R5336" s="50"/>
      <c r="S5336" s="50"/>
    </row>
    <row r="5337" spans="1:19" s="40" customFormat="1" ht="54" x14ac:dyDescent="0.3">
      <c r="A5337" s="116" t="s">
        <v>2612</v>
      </c>
      <c r="B5337" s="210" t="s">
        <v>696</v>
      </c>
      <c r="C5337" s="76"/>
      <c r="D5337" s="106"/>
      <c r="E5337" s="106"/>
      <c r="F5337" s="106"/>
      <c r="G5337" s="106"/>
      <c r="H5337" s="124"/>
      <c r="I5337" s="29"/>
      <c r="J5337" s="21"/>
      <c r="K5337" s="273"/>
      <c r="L5337" s="167"/>
      <c r="M5337" s="50"/>
      <c r="N5337" s="50"/>
      <c r="O5337" s="50"/>
      <c r="P5337" s="50"/>
      <c r="Q5337" s="50"/>
      <c r="R5337" s="50"/>
      <c r="S5337" s="50"/>
    </row>
    <row r="5338" spans="1:19" s="40" customFormat="1" ht="13.5" x14ac:dyDescent="0.3">
      <c r="A5338" s="116" t="s">
        <v>2614</v>
      </c>
      <c r="B5338" s="210" t="s">
        <v>697</v>
      </c>
      <c r="C5338" s="76" t="s">
        <v>698</v>
      </c>
      <c r="D5338" s="106">
        <v>75</v>
      </c>
      <c r="E5338" s="106"/>
      <c r="F5338" s="106"/>
      <c r="G5338" s="106"/>
      <c r="H5338" s="124"/>
      <c r="I5338" s="124">
        <f>D5338</f>
        <v>75</v>
      </c>
      <c r="J5338" s="21"/>
      <c r="K5338" s="208"/>
      <c r="L5338" s="167"/>
      <c r="M5338" s="50"/>
      <c r="N5338" s="50"/>
      <c r="O5338" s="50"/>
      <c r="P5338" s="50"/>
      <c r="Q5338" s="50"/>
      <c r="R5338" s="50"/>
      <c r="S5338" s="50"/>
    </row>
    <row r="5339" spans="1:19" s="40" customFormat="1" ht="13.5" x14ac:dyDescent="0.3">
      <c r="A5339" s="116" t="s">
        <v>2615</v>
      </c>
      <c r="B5339" s="210" t="s">
        <v>699</v>
      </c>
      <c r="C5339" s="76" t="s">
        <v>698</v>
      </c>
      <c r="D5339" s="106">
        <v>692</v>
      </c>
      <c r="E5339" s="106"/>
      <c r="F5339" s="106"/>
      <c r="G5339" s="106"/>
      <c r="H5339" s="124"/>
      <c r="I5339" s="124">
        <f t="shared" ref="I5339:I5402" si="303">D5339</f>
        <v>692</v>
      </c>
      <c r="J5339" s="21"/>
      <c r="K5339" s="208"/>
      <c r="L5339" s="167"/>
      <c r="M5339" s="50"/>
      <c r="N5339" s="50"/>
      <c r="O5339" s="50"/>
      <c r="P5339" s="50"/>
      <c r="Q5339" s="50"/>
      <c r="R5339" s="50"/>
      <c r="S5339" s="50"/>
    </row>
    <row r="5340" spans="1:19" s="40" customFormat="1" ht="13.5" x14ac:dyDescent="0.3">
      <c r="A5340" s="116" t="s">
        <v>2616</v>
      </c>
      <c r="B5340" s="210" t="s">
        <v>700</v>
      </c>
      <c r="C5340" s="76" t="s">
        <v>698</v>
      </c>
      <c r="D5340" s="106">
        <v>82</v>
      </c>
      <c r="E5340" s="106"/>
      <c r="F5340" s="106"/>
      <c r="G5340" s="106"/>
      <c r="H5340" s="124"/>
      <c r="I5340" s="124">
        <f t="shared" si="303"/>
        <v>82</v>
      </c>
      <c r="J5340" s="21"/>
      <c r="K5340" s="208"/>
      <c r="L5340" s="167"/>
      <c r="M5340" s="50"/>
      <c r="N5340" s="50"/>
      <c r="O5340" s="50"/>
      <c r="P5340" s="50"/>
      <c r="Q5340" s="50"/>
      <c r="R5340" s="50"/>
      <c r="S5340" s="50"/>
    </row>
    <row r="5341" spans="1:19" s="40" customFormat="1" ht="13.5" x14ac:dyDescent="0.3">
      <c r="A5341" s="116" t="s">
        <v>2617</v>
      </c>
      <c r="B5341" s="210" t="s">
        <v>701</v>
      </c>
      <c r="C5341" s="76" t="s">
        <v>698</v>
      </c>
      <c r="D5341" s="106">
        <v>130</v>
      </c>
      <c r="E5341" s="106"/>
      <c r="F5341" s="106"/>
      <c r="G5341" s="106"/>
      <c r="H5341" s="124"/>
      <c r="I5341" s="124">
        <f t="shared" si="303"/>
        <v>130</v>
      </c>
      <c r="J5341" s="21"/>
      <c r="K5341" s="208"/>
      <c r="L5341" s="167"/>
      <c r="M5341" s="50"/>
      <c r="N5341" s="50"/>
      <c r="O5341" s="50"/>
      <c r="P5341" s="50"/>
      <c r="Q5341" s="50"/>
      <c r="R5341" s="50"/>
      <c r="S5341" s="50"/>
    </row>
    <row r="5342" spans="1:19" s="40" customFormat="1" ht="13.5" x14ac:dyDescent="0.3">
      <c r="A5342" s="116" t="s">
        <v>2618</v>
      </c>
      <c r="B5342" s="210" t="s">
        <v>702</v>
      </c>
      <c r="C5342" s="76" t="s">
        <v>698</v>
      </c>
      <c r="D5342" s="106">
        <v>160</v>
      </c>
      <c r="E5342" s="106"/>
      <c r="F5342" s="106"/>
      <c r="G5342" s="106"/>
      <c r="H5342" s="124"/>
      <c r="I5342" s="124">
        <f t="shared" si="303"/>
        <v>160</v>
      </c>
      <c r="J5342" s="21"/>
      <c r="K5342" s="208"/>
      <c r="L5342" s="167"/>
      <c r="M5342" s="50"/>
      <c r="N5342" s="50"/>
      <c r="O5342" s="50"/>
      <c r="P5342" s="50"/>
      <c r="Q5342" s="50"/>
      <c r="R5342" s="50"/>
      <c r="S5342" s="50"/>
    </row>
    <row r="5343" spans="1:19" s="40" customFormat="1" ht="13.5" x14ac:dyDescent="0.3">
      <c r="A5343" s="116" t="s">
        <v>2619</v>
      </c>
      <c r="B5343" s="210" t="s">
        <v>703</v>
      </c>
      <c r="C5343" s="76" t="s">
        <v>698</v>
      </c>
      <c r="D5343" s="106">
        <v>62</v>
      </c>
      <c r="E5343" s="106"/>
      <c r="F5343" s="106"/>
      <c r="G5343" s="106"/>
      <c r="H5343" s="124"/>
      <c r="I5343" s="124">
        <f t="shared" si="303"/>
        <v>62</v>
      </c>
      <c r="J5343" s="21"/>
      <c r="K5343" s="208"/>
      <c r="L5343" s="167"/>
      <c r="M5343" s="50"/>
      <c r="N5343" s="50"/>
      <c r="O5343" s="50"/>
      <c r="P5343" s="50"/>
      <c r="Q5343" s="50"/>
      <c r="R5343" s="50"/>
      <c r="S5343" s="50"/>
    </row>
    <row r="5344" spans="1:19" s="40" customFormat="1" ht="67.5" x14ac:dyDescent="0.3">
      <c r="A5344" s="116" t="s">
        <v>2620</v>
      </c>
      <c r="B5344" s="585" t="s">
        <v>3604</v>
      </c>
      <c r="C5344" s="76" t="s">
        <v>698</v>
      </c>
      <c r="D5344" s="106">
        <v>70</v>
      </c>
      <c r="E5344" s="106"/>
      <c r="F5344" s="106"/>
      <c r="G5344" s="106"/>
      <c r="H5344" s="124"/>
      <c r="I5344" s="124">
        <f t="shared" si="303"/>
        <v>70</v>
      </c>
      <c r="J5344" s="21"/>
      <c r="K5344" s="208"/>
      <c r="L5344" s="167"/>
      <c r="M5344" s="50"/>
      <c r="N5344" s="50"/>
      <c r="O5344" s="50"/>
      <c r="P5344" s="50"/>
      <c r="Q5344" s="50"/>
      <c r="R5344" s="50"/>
      <c r="S5344" s="50"/>
    </row>
    <row r="5345" spans="1:19" s="40" customFormat="1" ht="13.5" x14ac:dyDescent="0.3">
      <c r="A5345" s="308"/>
      <c r="B5345" s="309"/>
      <c r="C5345" s="308"/>
      <c r="D5345" s="310"/>
      <c r="E5345" s="77"/>
      <c r="F5345" s="77"/>
      <c r="G5345" s="77"/>
      <c r="H5345" s="124"/>
      <c r="I5345" s="124">
        <f t="shared" si="303"/>
        <v>0</v>
      </c>
      <c r="J5345" s="21"/>
      <c r="K5345" s="208"/>
      <c r="L5345" s="167"/>
      <c r="M5345" s="50"/>
      <c r="N5345" s="50"/>
      <c r="O5345" s="50"/>
      <c r="P5345" s="50"/>
      <c r="Q5345" s="50"/>
      <c r="R5345" s="50"/>
      <c r="S5345" s="50"/>
    </row>
    <row r="5346" spans="1:19" s="40" customFormat="1" ht="54" x14ac:dyDescent="0.3">
      <c r="A5346" s="116" t="s">
        <v>2613</v>
      </c>
      <c r="B5346" s="210" t="s">
        <v>708</v>
      </c>
      <c r="C5346" s="76"/>
      <c r="D5346" s="106"/>
      <c r="E5346" s="106"/>
      <c r="F5346" s="106"/>
      <c r="G5346" s="106"/>
      <c r="H5346" s="124"/>
      <c r="I5346" s="124">
        <f t="shared" si="303"/>
        <v>0</v>
      </c>
      <c r="J5346" s="21"/>
      <c r="K5346" s="208"/>
      <c r="L5346" s="167"/>
      <c r="M5346" s="50"/>
      <c r="N5346" s="50"/>
      <c r="O5346" s="50"/>
      <c r="P5346" s="50"/>
      <c r="Q5346" s="50"/>
      <c r="R5346" s="50"/>
      <c r="S5346" s="50"/>
    </row>
    <row r="5347" spans="1:19" s="40" customFormat="1" ht="13.5" x14ac:dyDescent="0.3">
      <c r="A5347" s="502" t="s">
        <v>3624</v>
      </c>
      <c r="B5347" s="210" t="s">
        <v>709</v>
      </c>
      <c r="C5347" s="76" t="s">
        <v>11</v>
      </c>
      <c r="D5347" s="106">
        <v>114</v>
      </c>
      <c r="E5347" s="106"/>
      <c r="F5347" s="106"/>
      <c r="G5347" s="106"/>
      <c r="H5347" s="124"/>
      <c r="I5347" s="124">
        <f t="shared" si="303"/>
        <v>114</v>
      </c>
      <c r="J5347" s="21"/>
      <c r="K5347" s="208"/>
      <c r="L5347" s="167"/>
      <c r="M5347" s="50"/>
      <c r="N5347" s="50"/>
      <c r="O5347" s="50"/>
      <c r="P5347" s="50"/>
      <c r="Q5347" s="50"/>
      <c r="R5347" s="50"/>
      <c r="S5347" s="50"/>
    </row>
    <row r="5348" spans="1:19" s="40" customFormat="1" ht="13.5" x14ac:dyDescent="0.3">
      <c r="A5348" s="502" t="s">
        <v>3625</v>
      </c>
      <c r="B5348" s="210" t="s">
        <v>710</v>
      </c>
      <c r="C5348" s="76" t="s">
        <v>11</v>
      </c>
      <c r="D5348" s="106">
        <v>12</v>
      </c>
      <c r="E5348" s="106"/>
      <c r="F5348" s="106"/>
      <c r="G5348" s="106"/>
      <c r="H5348" s="124"/>
      <c r="I5348" s="124">
        <f t="shared" si="303"/>
        <v>12</v>
      </c>
      <c r="J5348" s="21"/>
      <c r="K5348" s="208"/>
      <c r="L5348" s="167"/>
      <c r="M5348" s="50"/>
      <c r="N5348" s="50"/>
      <c r="O5348" s="50"/>
      <c r="P5348" s="50"/>
      <c r="Q5348" s="50"/>
      <c r="R5348" s="50"/>
      <c r="S5348" s="50"/>
    </row>
    <row r="5349" spans="1:19" s="40" customFormat="1" ht="13.5" x14ac:dyDescent="0.3">
      <c r="A5349" s="116"/>
      <c r="B5349" s="143"/>
      <c r="C5349" s="76"/>
      <c r="D5349" s="106"/>
      <c r="E5349" s="106"/>
      <c r="F5349" s="106"/>
      <c r="G5349" s="106"/>
      <c r="H5349" s="124"/>
      <c r="I5349" s="124">
        <f t="shared" si="303"/>
        <v>0</v>
      </c>
      <c r="J5349" s="21"/>
      <c r="K5349" s="208"/>
      <c r="L5349" s="167"/>
      <c r="M5349" s="50"/>
      <c r="N5349" s="50"/>
      <c r="O5349" s="50"/>
      <c r="P5349" s="50"/>
      <c r="Q5349" s="50"/>
      <c r="R5349" s="50"/>
      <c r="S5349" s="50"/>
    </row>
    <row r="5350" spans="1:19" s="40" customFormat="1" ht="13.5" x14ac:dyDescent="0.3">
      <c r="A5350" s="116"/>
      <c r="B5350" s="261" t="s">
        <v>711</v>
      </c>
      <c r="C5350" s="76"/>
      <c r="D5350" s="106"/>
      <c r="E5350" s="106"/>
      <c r="F5350" s="106"/>
      <c r="G5350" s="106"/>
      <c r="H5350" s="124"/>
      <c r="I5350" s="124">
        <f t="shared" si="303"/>
        <v>0</v>
      </c>
      <c r="J5350" s="21"/>
      <c r="K5350" s="208"/>
      <c r="L5350" s="167"/>
      <c r="M5350" s="50"/>
      <c r="N5350" s="50"/>
      <c r="O5350" s="50"/>
      <c r="P5350" s="50"/>
      <c r="Q5350" s="50"/>
      <c r="R5350" s="50"/>
      <c r="S5350" s="50"/>
    </row>
    <row r="5351" spans="1:19" s="40" customFormat="1" ht="13.5" x14ac:dyDescent="0.3">
      <c r="A5351" s="116"/>
      <c r="B5351" s="261"/>
      <c r="C5351" s="76"/>
      <c r="D5351" s="106"/>
      <c r="E5351" s="106"/>
      <c r="F5351" s="106"/>
      <c r="G5351" s="106"/>
      <c r="H5351" s="124"/>
      <c r="I5351" s="124">
        <f t="shared" si="303"/>
        <v>0</v>
      </c>
      <c r="J5351" s="21"/>
      <c r="K5351" s="208"/>
      <c r="L5351" s="167"/>
      <c r="M5351" s="50"/>
      <c r="N5351" s="50"/>
      <c r="O5351" s="50"/>
      <c r="P5351" s="50"/>
      <c r="Q5351" s="50"/>
      <c r="R5351" s="50"/>
      <c r="S5351" s="50"/>
    </row>
    <row r="5352" spans="1:19" s="40" customFormat="1" ht="94.5" x14ac:dyDescent="0.3">
      <c r="A5352" s="116" t="s">
        <v>2621</v>
      </c>
      <c r="B5352" s="210" t="s">
        <v>712</v>
      </c>
      <c r="C5352" s="76"/>
      <c r="D5352" s="769"/>
      <c r="E5352" s="106"/>
      <c r="F5352" s="106"/>
      <c r="G5352" s="106"/>
      <c r="H5352" s="124"/>
      <c r="I5352" s="124">
        <f t="shared" si="303"/>
        <v>0</v>
      </c>
      <c r="J5352" s="21"/>
      <c r="K5352" s="208"/>
      <c r="L5352" s="167"/>
      <c r="M5352" s="50"/>
      <c r="N5352" s="50"/>
      <c r="O5352" s="50"/>
      <c r="P5352" s="50"/>
      <c r="Q5352" s="50"/>
      <c r="R5352" s="50"/>
      <c r="S5352" s="50"/>
    </row>
    <row r="5353" spans="1:19" s="40" customFormat="1" ht="13.5" x14ac:dyDescent="0.3">
      <c r="A5353" s="116" t="s">
        <v>2622</v>
      </c>
      <c r="B5353" s="210" t="s">
        <v>714</v>
      </c>
      <c r="C5353" s="76" t="s">
        <v>698</v>
      </c>
      <c r="D5353" s="769">
        <v>1270</v>
      </c>
      <c r="E5353" s="106"/>
      <c r="F5353" s="106"/>
      <c r="G5353" s="106"/>
      <c r="H5353" s="124"/>
      <c r="I5353" s="124">
        <f t="shared" si="303"/>
        <v>1270</v>
      </c>
      <c r="J5353" s="21"/>
      <c r="K5353" s="208"/>
      <c r="L5353" s="167"/>
      <c r="M5353" s="50"/>
      <c r="N5353" s="50"/>
      <c r="O5353" s="50"/>
      <c r="P5353" s="50"/>
      <c r="Q5353" s="50"/>
      <c r="R5353" s="50"/>
      <c r="S5353" s="50"/>
    </row>
    <row r="5354" spans="1:19" s="40" customFormat="1" ht="13.5" x14ac:dyDescent="0.3">
      <c r="A5354" s="116" t="s">
        <v>2623</v>
      </c>
      <c r="B5354" s="210" t="s">
        <v>715</v>
      </c>
      <c r="C5354" s="76" t="s">
        <v>698</v>
      </c>
      <c r="D5354" s="769">
        <v>50</v>
      </c>
      <c r="E5354" s="106"/>
      <c r="F5354" s="106"/>
      <c r="G5354" s="106"/>
      <c r="H5354" s="124"/>
      <c r="I5354" s="124">
        <f t="shared" si="303"/>
        <v>50</v>
      </c>
      <c r="J5354" s="21"/>
      <c r="K5354" s="208"/>
      <c r="L5354" s="167"/>
      <c r="M5354" s="50"/>
      <c r="N5354" s="50"/>
      <c r="O5354" s="50"/>
      <c r="P5354" s="50"/>
      <c r="Q5354" s="50"/>
      <c r="R5354" s="50"/>
      <c r="S5354" s="50"/>
    </row>
    <row r="5355" spans="1:19" s="40" customFormat="1" ht="13.5" x14ac:dyDescent="0.3">
      <c r="A5355" s="116" t="s">
        <v>2624</v>
      </c>
      <c r="B5355" s="210" t="s">
        <v>1749</v>
      </c>
      <c r="C5355" s="76" t="s">
        <v>698</v>
      </c>
      <c r="D5355" s="769">
        <v>40</v>
      </c>
      <c r="E5355" s="106"/>
      <c r="F5355" s="106"/>
      <c r="G5355" s="106"/>
      <c r="H5355" s="124"/>
      <c r="I5355" s="124">
        <f t="shared" si="303"/>
        <v>40</v>
      </c>
      <c r="J5355" s="21"/>
      <c r="K5355" s="208"/>
      <c r="L5355" s="167"/>
      <c r="M5355" s="50"/>
      <c r="N5355" s="50"/>
      <c r="O5355" s="50"/>
      <c r="P5355" s="50"/>
      <c r="Q5355" s="50"/>
      <c r="R5355" s="50"/>
      <c r="S5355" s="50"/>
    </row>
    <row r="5356" spans="1:19" s="40" customFormat="1" ht="13.5" x14ac:dyDescent="0.3">
      <c r="A5356" s="116" t="s">
        <v>2625</v>
      </c>
      <c r="B5356" s="210" t="s">
        <v>719</v>
      </c>
      <c r="C5356" s="76" t="s">
        <v>698</v>
      </c>
      <c r="D5356" s="769">
        <v>26</v>
      </c>
      <c r="E5356" s="106"/>
      <c r="F5356" s="106"/>
      <c r="G5356" s="106"/>
      <c r="H5356" s="124"/>
      <c r="I5356" s="124">
        <f t="shared" si="303"/>
        <v>26</v>
      </c>
      <c r="J5356" s="21"/>
      <c r="K5356" s="208"/>
      <c r="L5356" s="167"/>
      <c r="M5356" s="50"/>
      <c r="N5356" s="50"/>
      <c r="O5356" s="50"/>
      <c r="P5356" s="50"/>
      <c r="Q5356" s="50"/>
      <c r="R5356" s="50"/>
      <c r="S5356" s="50"/>
    </row>
    <row r="5357" spans="1:19" s="40" customFormat="1" ht="13.5" x14ac:dyDescent="0.3">
      <c r="A5357" s="116" t="s">
        <v>2626</v>
      </c>
      <c r="B5357" s="210" t="s">
        <v>720</v>
      </c>
      <c r="C5357" s="76" t="s">
        <v>698</v>
      </c>
      <c r="D5357" s="769">
        <v>60</v>
      </c>
      <c r="E5357" s="106"/>
      <c r="F5357" s="106"/>
      <c r="G5357" s="106"/>
      <c r="H5357" s="124"/>
      <c r="I5357" s="124">
        <f t="shared" si="303"/>
        <v>60</v>
      </c>
      <c r="J5357" s="21"/>
      <c r="K5357" s="208"/>
      <c r="L5357" s="167"/>
      <c r="M5357" s="50"/>
      <c r="N5357" s="50"/>
      <c r="O5357" s="50"/>
      <c r="P5357" s="50"/>
      <c r="Q5357" s="50"/>
      <c r="R5357" s="50"/>
      <c r="S5357" s="50"/>
    </row>
    <row r="5358" spans="1:19" s="40" customFormat="1" ht="13.5" x14ac:dyDescent="0.3">
      <c r="A5358" s="116"/>
      <c r="B5358" s="261"/>
      <c r="C5358" s="76"/>
      <c r="D5358" s="769"/>
      <c r="E5358" s="106"/>
      <c r="F5358" s="106"/>
      <c r="G5358" s="106"/>
      <c r="H5358" s="124"/>
      <c r="I5358" s="124">
        <f t="shared" si="303"/>
        <v>0</v>
      </c>
      <c r="J5358" s="21"/>
      <c r="K5358" s="208"/>
      <c r="L5358" s="167"/>
      <c r="M5358" s="50"/>
      <c r="N5358" s="50"/>
      <c r="O5358" s="50"/>
      <c r="P5358" s="50"/>
      <c r="Q5358" s="50"/>
      <c r="R5358" s="50"/>
      <c r="S5358" s="50"/>
    </row>
    <row r="5359" spans="1:19" s="40" customFormat="1" ht="13.5" x14ac:dyDescent="0.3">
      <c r="A5359" s="116"/>
      <c r="B5359" s="261" t="s">
        <v>723</v>
      </c>
      <c r="C5359" s="76"/>
      <c r="D5359" s="769"/>
      <c r="E5359" s="106"/>
      <c r="F5359" s="106"/>
      <c r="G5359" s="106"/>
      <c r="H5359" s="124"/>
      <c r="I5359" s="124">
        <f t="shared" si="303"/>
        <v>0</v>
      </c>
      <c r="J5359" s="21"/>
      <c r="K5359" s="208"/>
      <c r="L5359" s="167"/>
      <c r="M5359" s="50"/>
      <c r="N5359" s="50"/>
      <c r="O5359" s="50"/>
      <c r="P5359" s="50"/>
      <c r="Q5359" s="50"/>
      <c r="R5359" s="50"/>
      <c r="S5359" s="50"/>
    </row>
    <row r="5360" spans="1:19" s="40" customFormat="1" ht="13.5" x14ac:dyDescent="0.3">
      <c r="A5360" s="116"/>
      <c r="B5360" s="143"/>
      <c r="C5360" s="76"/>
      <c r="D5360" s="769"/>
      <c r="E5360" s="106"/>
      <c r="F5360" s="106"/>
      <c r="G5360" s="106"/>
      <c r="H5360" s="124"/>
      <c r="I5360" s="124">
        <f t="shared" si="303"/>
        <v>0</v>
      </c>
      <c r="J5360" s="21"/>
      <c r="K5360" s="208"/>
      <c r="L5360" s="167"/>
      <c r="M5360" s="50"/>
      <c r="N5360" s="50"/>
      <c r="O5360" s="50"/>
      <c r="P5360" s="50"/>
      <c r="Q5360" s="50"/>
      <c r="R5360" s="50"/>
      <c r="S5360" s="50"/>
    </row>
    <row r="5361" spans="1:19" s="40" customFormat="1" ht="40.5" x14ac:dyDescent="0.3">
      <c r="A5361" s="116" t="s">
        <v>2627</v>
      </c>
      <c r="B5361" s="210" t="s">
        <v>724</v>
      </c>
      <c r="C5361" s="76"/>
      <c r="D5361" s="769"/>
      <c r="E5361" s="106"/>
      <c r="F5361" s="106"/>
      <c r="G5361" s="106"/>
      <c r="H5361" s="124"/>
      <c r="I5361" s="124">
        <f t="shared" si="303"/>
        <v>0</v>
      </c>
      <c r="J5361" s="21"/>
      <c r="K5361" s="208"/>
      <c r="L5361" s="167"/>
      <c r="M5361" s="50"/>
      <c r="N5361" s="50"/>
      <c r="O5361" s="50"/>
      <c r="P5361" s="50"/>
      <c r="Q5361" s="50"/>
      <c r="R5361" s="50"/>
      <c r="S5361" s="50"/>
    </row>
    <row r="5362" spans="1:19" s="40" customFormat="1" ht="40.5" x14ac:dyDescent="0.3">
      <c r="A5362" s="116" t="s">
        <v>2628</v>
      </c>
      <c r="B5362" s="585" t="s">
        <v>3606</v>
      </c>
      <c r="C5362" s="76" t="s">
        <v>11</v>
      </c>
      <c r="D5362" s="769">
        <v>52</v>
      </c>
      <c r="E5362" s="106"/>
      <c r="F5362" s="106"/>
      <c r="G5362" s="106"/>
      <c r="H5362" s="124"/>
      <c r="I5362" s="124">
        <f t="shared" si="303"/>
        <v>52</v>
      </c>
      <c r="J5362" s="21"/>
      <c r="K5362" s="208"/>
      <c r="L5362" s="167"/>
      <c r="M5362" s="50"/>
      <c r="N5362" s="50"/>
      <c r="O5362" s="50"/>
      <c r="P5362" s="50"/>
      <c r="Q5362" s="50"/>
      <c r="R5362" s="50"/>
      <c r="S5362" s="50"/>
    </row>
    <row r="5363" spans="1:19" s="40" customFormat="1" ht="40.5" x14ac:dyDescent="0.3">
      <c r="A5363" s="116" t="s">
        <v>2629</v>
      </c>
      <c r="B5363" s="585" t="s">
        <v>3607</v>
      </c>
      <c r="C5363" s="76" t="s">
        <v>11</v>
      </c>
      <c r="D5363" s="769">
        <v>44</v>
      </c>
      <c r="E5363" s="106"/>
      <c r="F5363" s="106"/>
      <c r="G5363" s="106"/>
      <c r="H5363" s="124"/>
      <c r="I5363" s="124">
        <f t="shared" si="303"/>
        <v>44</v>
      </c>
      <c r="J5363" s="21"/>
      <c r="K5363" s="208"/>
      <c r="L5363" s="167"/>
      <c r="M5363" s="50"/>
      <c r="N5363" s="50"/>
      <c r="O5363" s="50"/>
      <c r="P5363" s="50"/>
      <c r="Q5363" s="50"/>
      <c r="R5363" s="50"/>
      <c r="S5363" s="50"/>
    </row>
    <row r="5364" spans="1:19" s="40" customFormat="1" ht="40.5" x14ac:dyDescent="0.3">
      <c r="A5364" s="116" t="s">
        <v>2630</v>
      </c>
      <c r="B5364" s="585" t="s">
        <v>3582</v>
      </c>
      <c r="C5364" s="76" t="s">
        <v>11</v>
      </c>
      <c r="D5364" s="769">
        <v>10</v>
      </c>
      <c r="E5364" s="106"/>
      <c r="F5364" s="106"/>
      <c r="G5364" s="106"/>
      <c r="H5364" s="124"/>
      <c r="I5364" s="124">
        <f t="shared" si="303"/>
        <v>10</v>
      </c>
      <c r="J5364" s="21"/>
      <c r="K5364" s="208"/>
      <c r="L5364" s="167"/>
      <c r="M5364" s="50"/>
      <c r="N5364" s="50"/>
      <c r="O5364" s="50"/>
      <c r="P5364" s="50"/>
      <c r="Q5364" s="50"/>
      <c r="R5364" s="50"/>
      <c r="S5364" s="50"/>
    </row>
    <row r="5365" spans="1:19" s="40" customFormat="1" ht="40.5" x14ac:dyDescent="0.3">
      <c r="A5365" s="116" t="s">
        <v>2631</v>
      </c>
      <c r="B5365" s="585" t="s">
        <v>3583</v>
      </c>
      <c r="C5365" s="76" t="s">
        <v>11</v>
      </c>
      <c r="D5365" s="769">
        <v>13</v>
      </c>
      <c r="E5365" s="106"/>
      <c r="F5365" s="106"/>
      <c r="G5365" s="106"/>
      <c r="H5365" s="124"/>
      <c r="I5365" s="124">
        <f t="shared" si="303"/>
        <v>13</v>
      </c>
      <c r="J5365" s="21"/>
      <c r="K5365" s="208"/>
      <c r="L5365" s="167"/>
      <c r="M5365" s="50"/>
      <c r="N5365" s="50"/>
      <c r="O5365" s="50"/>
      <c r="P5365" s="50"/>
      <c r="Q5365" s="50"/>
      <c r="R5365" s="50"/>
      <c r="S5365" s="50"/>
    </row>
    <row r="5366" spans="1:19" s="40" customFormat="1" ht="13.5" x14ac:dyDescent="0.3">
      <c r="A5366" s="308"/>
      <c r="B5366" s="309"/>
      <c r="C5366" s="308"/>
      <c r="D5366" s="844"/>
      <c r="E5366" s="106"/>
      <c r="F5366" s="106"/>
      <c r="G5366" s="106"/>
      <c r="H5366" s="124"/>
      <c r="I5366" s="124">
        <f t="shared" si="303"/>
        <v>0</v>
      </c>
      <c r="J5366" s="21"/>
      <c r="K5366" s="208"/>
      <c r="L5366" s="167"/>
      <c r="M5366" s="50"/>
      <c r="N5366" s="50"/>
      <c r="O5366" s="50"/>
      <c r="P5366" s="50"/>
      <c r="Q5366" s="50"/>
      <c r="R5366" s="50"/>
      <c r="S5366" s="50"/>
    </row>
    <row r="5367" spans="1:19" s="40" customFormat="1" ht="13.5" x14ac:dyDescent="0.3">
      <c r="A5367" s="116"/>
      <c r="B5367" s="261" t="s">
        <v>732</v>
      </c>
      <c r="C5367" s="76"/>
      <c r="D5367" s="769"/>
      <c r="E5367" s="106"/>
      <c r="F5367" s="106"/>
      <c r="G5367" s="106"/>
      <c r="H5367" s="124"/>
      <c r="I5367" s="124">
        <f t="shared" si="303"/>
        <v>0</v>
      </c>
      <c r="J5367" s="21"/>
      <c r="K5367" s="208"/>
      <c r="L5367" s="167"/>
      <c r="M5367" s="50"/>
      <c r="N5367" s="50"/>
      <c r="O5367" s="50"/>
      <c r="P5367" s="50"/>
      <c r="Q5367" s="50"/>
      <c r="R5367" s="50"/>
      <c r="S5367" s="50"/>
    </row>
    <row r="5368" spans="1:19" s="40" customFormat="1" ht="13.5" x14ac:dyDescent="0.3">
      <c r="A5368" s="116"/>
      <c r="B5368" s="143"/>
      <c r="C5368" s="76"/>
      <c r="D5368" s="769"/>
      <c r="E5368" s="106"/>
      <c r="F5368" s="106"/>
      <c r="G5368" s="106"/>
      <c r="H5368" s="124"/>
      <c r="I5368" s="124">
        <f t="shared" si="303"/>
        <v>0</v>
      </c>
      <c r="J5368" s="21"/>
      <c r="K5368" s="208"/>
      <c r="L5368" s="167"/>
      <c r="M5368" s="50"/>
      <c r="N5368" s="50"/>
      <c r="O5368" s="50"/>
      <c r="P5368" s="50"/>
      <c r="Q5368" s="50"/>
      <c r="R5368" s="50"/>
      <c r="S5368" s="50"/>
    </row>
    <row r="5369" spans="1:19" s="40" customFormat="1" ht="54" x14ac:dyDescent="0.3">
      <c r="A5369" s="116" t="s">
        <v>2637</v>
      </c>
      <c r="B5369" s="210" t="s">
        <v>733</v>
      </c>
      <c r="C5369" s="76"/>
      <c r="D5369" s="769"/>
      <c r="E5369" s="106"/>
      <c r="F5369" s="106"/>
      <c r="G5369" s="106"/>
      <c r="H5369" s="124"/>
      <c r="I5369" s="124">
        <f t="shared" si="303"/>
        <v>0</v>
      </c>
      <c r="J5369" s="21"/>
      <c r="K5369" s="208"/>
      <c r="L5369" s="167"/>
      <c r="M5369" s="50"/>
      <c r="N5369" s="50"/>
      <c r="O5369" s="50"/>
      <c r="P5369" s="50"/>
      <c r="Q5369" s="50"/>
      <c r="R5369" s="50"/>
      <c r="S5369" s="50"/>
    </row>
    <row r="5370" spans="1:19" s="40" customFormat="1" ht="13.5" x14ac:dyDescent="0.3">
      <c r="A5370" s="116" t="s">
        <v>2638</v>
      </c>
      <c r="B5370" s="210" t="s">
        <v>2632</v>
      </c>
      <c r="C5370" s="76" t="s">
        <v>11</v>
      </c>
      <c r="D5370" s="769">
        <v>1</v>
      </c>
      <c r="E5370" s="106"/>
      <c r="F5370" s="106"/>
      <c r="G5370" s="106"/>
      <c r="H5370" s="124"/>
      <c r="I5370" s="124">
        <f t="shared" si="303"/>
        <v>1</v>
      </c>
      <c r="J5370" s="21"/>
      <c r="K5370" s="208"/>
      <c r="L5370" s="167"/>
      <c r="M5370" s="50"/>
      <c r="N5370" s="50"/>
      <c r="O5370" s="50"/>
      <c r="P5370" s="50"/>
      <c r="Q5370" s="50"/>
      <c r="R5370" s="50"/>
      <c r="S5370" s="50"/>
    </row>
    <row r="5371" spans="1:19" s="40" customFormat="1" ht="13.5" x14ac:dyDescent="0.3">
      <c r="A5371" s="116" t="s">
        <v>2639</v>
      </c>
      <c r="B5371" s="210" t="s">
        <v>2633</v>
      </c>
      <c r="C5371" s="76" t="s">
        <v>11</v>
      </c>
      <c r="D5371" s="769">
        <v>1</v>
      </c>
      <c r="E5371" s="106"/>
      <c r="F5371" s="106"/>
      <c r="G5371" s="106"/>
      <c r="H5371" s="124"/>
      <c r="I5371" s="124">
        <f t="shared" si="303"/>
        <v>1</v>
      </c>
      <c r="J5371" s="21"/>
      <c r="K5371" s="208"/>
      <c r="L5371" s="167"/>
      <c r="M5371" s="50"/>
      <c r="N5371" s="50"/>
      <c r="O5371" s="50"/>
      <c r="P5371" s="50"/>
      <c r="Q5371" s="50"/>
      <c r="R5371" s="50"/>
      <c r="S5371" s="50"/>
    </row>
    <row r="5372" spans="1:19" s="40" customFormat="1" ht="13.5" x14ac:dyDescent="0.3">
      <c r="A5372" s="116" t="s">
        <v>2640</v>
      </c>
      <c r="B5372" s="210" t="s">
        <v>2634</v>
      </c>
      <c r="C5372" s="76" t="s">
        <v>11</v>
      </c>
      <c r="D5372" s="769">
        <v>1</v>
      </c>
      <c r="E5372" s="106"/>
      <c r="F5372" s="106"/>
      <c r="G5372" s="106"/>
      <c r="H5372" s="124"/>
      <c r="I5372" s="124">
        <f t="shared" si="303"/>
        <v>1</v>
      </c>
      <c r="J5372" s="21"/>
      <c r="K5372" s="208"/>
      <c r="L5372" s="167"/>
      <c r="M5372" s="50"/>
      <c r="N5372" s="50"/>
      <c r="O5372" s="50"/>
      <c r="P5372" s="50"/>
      <c r="Q5372" s="50"/>
      <c r="R5372" s="50"/>
      <c r="S5372" s="50"/>
    </row>
    <row r="5373" spans="1:19" s="40" customFormat="1" ht="13.5" x14ac:dyDescent="0.3">
      <c r="A5373" s="116" t="s">
        <v>2641</v>
      </c>
      <c r="B5373" s="210" t="s">
        <v>2635</v>
      </c>
      <c r="C5373" s="76" t="s">
        <v>11</v>
      </c>
      <c r="D5373" s="769">
        <v>1</v>
      </c>
      <c r="E5373" s="106"/>
      <c r="F5373" s="106"/>
      <c r="G5373" s="106"/>
      <c r="H5373" s="124"/>
      <c r="I5373" s="124">
        <f t="shared" si="303"/>
        <v>1</v>
      </c>
      <c r="J5373" s="21"/>
      <c r="K5373" s="208"/>
      <c r="L5373" s="167"/>
      <c r="M5373" s="50"/>
      <c r="N5373" s="50"/>
      <c r="O5373" s="50"/>
      <c r="P5373" s="50"/>
      <c r="Q5373" s="50"/>
      <c r="R5373" s="50"/>
      <c r="S5373" s="50"/>
    </row>
    <row r="5374" spans="1:19" s="40" customFormat="1" ht="13.5" x14ac:dyDescent="0.3">
      <c r="A5374" s="116" t="s">
        <v>2642</v>
      </c>
      <c r="B5374" s="210" t="s">
        <v>2636</v>
      </c>
      <c r="C5374" s="76" t="s">
        <v>11</v>
      </c>
      <c r="D5374" s="106">
        <v>1</v>
      </c>
      <c r="E5374" s="106"/>
      <c r="F5374" s="106"/>
      <c r="G5374" s="106"/>
      <c r="H5374" s="124"/>
      <c r="I5374" s="124">
        <f t="shared" si="303"/>
        <v>1</v>
      </c>
      <c r="J5374" s="21"/>
      <c r="K5374" s="208"/>
      <c r="L5374" s="167"/>
      <c r="M5374" s="50"/>
      <c r="N5374" s="50"/>
      <c r="O5374" s="50"/>
      <c r="P5374" s="50"/>
      <c r="Q5374" s="50"/>
      <c r="R5374" s="50"/>
      <c r="S5374" s="50"/>
    </row>
    <row r="5375" spans="1:19" s="40" customFormat="1" ht="13.5" x14ac:dyDescent="0.3">
      <c r="A5375" s="116"/>
      <c r="B5375" s="210"/>
      <c r="C5375" s="76"/>
      <c r="D5375" s="106"/>
      <c r="E5375" s="106"/>
      <c r="F5375" s="106"/>
      <c r="G5375" s="106"/>
      <c r="H5375" s="124"/>
      <c r="I5375" s="124">
        <f t="shared" si="303"/>
        <v>0</v>
      </c>
      <c r="J5375" s="21"/>
      <c r="K5375" s="208"/>
      <c r="L5375" s="167"/>
      <c r="M5375" s="50"/>
      <c r="N5375" s="50"/>
      <c r="O5375" s="50"/>
      <c r="P5375" s="50"/>
      <c r="Q5375" s="50"/>
      <c r="R5375" s="50"/>
      <c r="S5375" s="50"/>
    </row>
    <row r="5376" spans="1:19" s="40" customFormat="1" ht="40.5" x14ac:dyDescent="0.3">
      <c r="A5376" s="116" t="s">
        <v>2643</v>
      </c>
      <c r="B5376" s="585" t="s">
        <v>3586</v>
      </c>
      <c r="C5376" s="76" t="s">
        <v>11</v>
      </c>
      <c r="D5376" s="106">
        <v>1</v>
      </c>
      <c r="E5376" s="106"/>
      <c r="F5376" s="106"/>
      <c r="G5376" s="106"/>
      <c r="H5376" s="124"/>
      <c r="I5376" s="124">
        <f t="shared" si="303"/>
        <v>1</v>
      </c>
      <c r="J5376" s="21"/>
      <c r="K5376" s="208"/>
      <c r="L5376" s="167"/>
      <c r="M5376" s="50"/>
      <c r="N5376" s="50"/>
      <c r="O5376" s="50"/>
      <c r="P5376" s="50"/>
      <c r="Q5376" s="50"/>
      <c r="R5376" s="50"/>
      <c r="S5376" s="50"/>
    </row>
    <row r="5377" spans="1:19" s="40" customFormat="1" ht="13.5" x14ac:dyDescent="0.3">
      <c r="A5377" s="116"/>
      <c r="B5377" s="143"/>
      <c r="C5377" s="76"/>
      <c r="D5377" s="106"/>
      <c r="E5377" s="106"/>
      <c r="F5377" s="106"/>
      <c r="G5377" s="106"/>
      <c r="H5377" s="124"/>
      <c r="I5377" s="124">
        <f t="shared" si="303"/>
        <v>0</v>
      </c>
      <c r="J5377" s="21"/>
      <c r="K5377" s="208"/>
      <c r="L5377" s="167"/>
      <c r="M5377" s="50"/>
      <c r="N5377" s="50"/>
      <c r="O5377" s="50"/>
      <c r="P5377" s="50"/>
      <c r="Q5377" s="50"/>
      <c r="R5377" s="50"/>
      <c r="S5377" s="50"/>
    </row>
    <row r="5378" spans="1:19" s="40" customFormat="1" ht="13.5" x14ac:dyDescent="0.3">
      <c r="A5378" s="116" t="s">
        <v>2644</v>
      </c>
      <c r="B5378" s="213" t="s">
        <v>766</v>
      </c>
      <c r="C5378" s="76"/>
      <c r="D5378" s="106"/>
      <c r="E5378" s="106"/>
      <c r="F5378" s="106"/>
      <c r="G5378" s="106"/>
      <c r="H5378" s="124"/>
      <c r="I5378" s="124">
        <f t="shared" si="303"/>
        <v>0</v>
      </c>
      <c r="J5378" s="21"/>
      <c r="K5378" s="208"/>
      <c r="L5378" s="167"/>
      <c r="M5378" s="50"/>
      <c r="N5378" s="50"/>
      <c r="O5378" s="50"/>
      <c r="P5378" s="50"/>
      <c r="Q5378" s="50"/>
      <c r="R5378" s="50"/>
      <c r="S5378" s="50"/>
    </row>
    <row r="5379" spans="1:19" s="40" customFormat="1" ht="13.5" x14ac:dyDescent="0.3">
      <c r="A5379" s="116"/>
      <c r="B5379" s="143"/>
      <c r="C5379" s="76"/>
      <c r="D5379" s="106"/>
      <c r="E5379" s="106"/>
      <c r="F5379" s="106"/>
      <c r="G5379" s="106"/>
      <c r="H5379" s="124"/>
      <c r="I5379" s="124">
        <f t="shared" si="303"/>
        <v>0</v>
      </c>
      <c r="J5379" s="21"/>
      <c r="K5379" s="208"/>
      <c r="L5379" s="167"/>
      <c r="M5379" s="50"/>
      <c r="N5379" s="50"/>
      <c r="O5379" s="50"/>
      <c r="P5379" s="50"/>
      <c r="Q5379" s="50"/>
      <c r="R5379" s="50"/>
      <c r="S5379" s="50"/>
    </row>
    <row r="5380" spans="1:19" s="40" customFormat="1" ht="13.5" x14ac:dyDescent="0.3">
      <c r="A5380" s="116"/>
      <c r="B5380" s="261" t="s">
        <v>767</v>
      </c>
      <c r="C5380" s="76"/>
      <c r="D5380" s="106"/>
      <c r="E5380" s="106"/>
      <c r="F5380" s="106"/>
      <c r="G5380" s="106"/>
      <c r="H5380" s="124"/>
      <c r="I5380" s="124">
        <f t="shared" si="303"/>
        <v>0</v>
      </c>
      <c r="J5380" s="21"/>
      <c r="K5380" s="208"/>
      <c r="L5380" s="167"/>
      <c r="M5380" s="50"/>
      <c r="N5380" s="50"/>
      <c r="O5380" s="50"/>
      <c r="P5380" s="50"/>
      <c r="Q5380" s="50"/>
      <c r="R5380" s="50"/>
      <c r="S5380" s="50"/>
    </row>
    <row r="5381" spans="1:19" s="40" customFormat="1" ht="13.5" x14ac:dyDescent="0.3">
      <c r="A5381" s="116"/>
      <c r="B5381" s="261"/>
      <c r="C5381" s="76"/>
      <c r="D5381" s="106"/>
      <c r="E5381" s="106"/>
      <c r="F5381" s="106"/>
      <c r="G5381" s="106"/>
      <c r="H5381" s="124"/>
      <c r="I5381" s="124">
        <f t="shared" si="303"/>
        <v>0</v>
      </c>
      <c r="J5381" s="21"/>
      <c r="K5381" s="208"/>
      <c r="L5381" s="167"/>
      <c r="M5381" s="50"/>
      <c r="N5381" s="50"/>
      <c r="O5381" s="50"/>
      <c r="P5381" s="50"/>
      <c r="Q5381" s="50"/>
      <c r="R5381" s="50"/>
      <c r="S5381" s="50"/>
    </row>
    <row r="5382" spans="1:19" s="40" customFormat="1" ht="54" x14ac:dyDescent="0.3">
      <c r="A5382" s="116" t="s">
        <v>2645</v>
      </c>
      <c r="B5382" s="210" t="s">
        <v>696</v>
      </c>
      <c r="C5382" s="76"/>
      <c r="D5382" s="106"/>
      <c r="E5382" s="106"/>
      <c r="F5382" s="106"/>
      <c r="G5382" s="106"/>
      <c r="H5382" s="124"/>
      <c r="I5382" s="124">
        <f t="shared" si="303"/>
        <v>0</v>
      </c>
      <c r="J5382" s="21"/>
      <c r="K5382" s="208"/>
      <c r="L5382" s="167"/>
      <c r="M5382" s="50"/>
      <c r="N5382" s="50"/>
      <c r="O5382" s="50"/>
      <c r="P5382" s="50"/>
      <c r="Q5382" s="50"/>
      <c r="R5382" s="50"/>
      <c r="S5382" s="50"/>
    </row>
    <row r="5383" spans="1:19" s="40" customFormat="1" ht="13.5" x14ac:dyDescent="0.3">
      <c r="A5383" s="116" t="s">
        <v>2646</v>
      </c>
      <c r="B5383" s="210" t="s">
        <v>768</v>
      </c>
      <c r="C5383" s="76" t="s">
        <v>698</v>
      </c>
      <c r="D5383" s="106">
        <v>416</v>
      </c>
      <c r="E5383" s="106"/>
      <c r="F5383" s="106"/>
      <c r="G5383" s="106"/>
      <c r="H5383" s="124"/>
      <c r="I5383" s="124">
        <f t="shared" si="303"/>
        <v>416</v>
      </c>
      <c r="J5383" s="21"/>
      <c r="K5383" s="208"/>
      <c r="L5383" s="167"/>
      <c r="M5383" s="50"/>
      <c r="N5383" s="50"/>
      <c r="O5383" s="50"/>
      <c r="P5383" s="50"/>
      <c r="Q5383" s="50"/>
      <c r="R5383" s="50"/>
      <c r="S5383" s="50"/>
    </row>
    <row r="5384" spans="1:19" s="40" customFormat="1" ht="13.5" x14ac:dyDescent="0.3">
      <c r="A5384" s="116" t="s">
        <v>2647</v>
      </c>
      <c r="B5384" s="210" t="s">
        <v>700</v>
      </c>
      <c r="C5384" s="76" t="s">
        <v>698</v>
      </c>
      <c r="D5384" s="106">
        <v>72</v>
      </c>
      <c r="E5384" s="106"/>
      <c r="F5384" s="106"/>
      <c r="G5384" s="106"/>
      <c r="H5384" s="124"/>
      <c r="I5384" s="124">
        <f t="shared" si="303"/>
        <v>72</v>
      </c>
      <c r="J5384" s="21"/>
      <c r="K5384" s="208"/>
      <c r="L5384" s="167"/>
      <c r="M5384" s="50"/>
      <c r="N5384" s="50"/>
      <c r="O5384" s="50"/>
      <c r="P5384" s="50"/>
      <c r="Q5384" s="50"/>
      <c r="R5384" s="50"/>
      <c r="S5384" s="50"/>
    </row>
    <row r="5385" spans="1:19" s="40" customFormat="1" ht="13.5" x14ac:dyDescent="0.3">
      <c r="A5385" s="116"/>
      <c r="B5385" s="143"/>
      <c r="C5385" s="76"/>
      <c r="D5385" s="106"/>
      <c r="E5385" s="106"/>
      <c r="F5385" s="106"/>
      <c r="G5385" s="106"/>
      <c r="H5385" s="124"/>
      <c r="I5385" s="124">
        <f t="shared" si="303"/>
        <v>0</v>
      </c>
      <c r="J5385" s="273"/>
      <c r="K5385" s="208"/>
      <c r="L5385" s="167"/>
      <c r="M5385" s="50"/>
      <c r="N5385" s="50"/>
      <c r="O5385" s="50"/>
      <c r="P5385" s="50"/>
      <c r="Q5385" s="50"/>
      <c r="R5385" s="50"/>
      <c r="S5385" s="50"/>
    </row>
    <row r="5386" spans="1:19" s="40" customFormat="1" ht="13.5" x14ac:dyDescent="0.3">
      <c r="A5386" s="116"/>
      <c r="B5386" s="261" t="s">
        <v>769</v>
      </c>
      <c r="C5386" s="76"/>
      <c r="D5386" s="106"/>
      <c r="E5386" s="106"/>
      <c r="F5386" s="106"/>
      <c r="G5386" s="106"/>
      <c r="H5386" s="124"/>
      <c r="I5386" s="124">
        <f t="shared" si="303"/>
        <v>0</v>
      </c>
      <c r="J5386" s="21"/>
      <c r="K5386" s="208"/>
      <c r="L5386" s="167"/>
      <c r="M5386" s="50"/>
      <c r="N5386" s="50"/>
      <c r="O5386" s="50"/>
      <c r="P5386" s="50"/>
      <c r="Q5386" s="50"/>
      <c r="R5386" s="50"/>
      <c r="S5386" s="50"/>
    </row>
    <row r="5387" spans="1:19" s="40" customFormat="1" ht="13.5" x14ac:dyDescent="0.3">
      <c r="A5387" s="116"/>
      <c r="B5387" s="261"/>
      <c r="C5387" s="76"/>
      <c r="D5387" s="106"/>
      <c r="E5387" s="106"/>
      <c r="F5387" s="106"/>
      <c r="G5387" s="106"/>
      <c r="H5387" s="124"/>
      <c r="I5387" s="124">
        <f t="shared" si="303"/>
        <v>0</v>
      </c>
      <c r="J5387" s="273"/>
      <c r="K5387" s="208"/>
      <c r="L5387" s="167"/>
      <c r="M5387" s="50"/>
      <c r="N5387" s="50"/>
      <c r="O5387" s="50"/>
      <c r="P5387" s="50"/>
      <c r="Q5387" s="50"/>
      <c r="R5387" s="50"/>
      <c r="S5387" s="50"/>
    </row>
    <row r="5388" spans="1:19" s="40" customFormat="1" ht="54" x14ac:dyDescent="0.3">
      <c r="A5388" s="116" t="s">
        <v>2648</v>
      </c>
      <c r="B5388" s="210" t="s">
        <v>770</v>
      </c>
      <c r="C5388" s="76"/>
      <c r="D5388" s="106"/>
      <c r="E5388" s="106"/>
      <c r="F5388" s="106"/>
      <c r="G5388" s="106"/>
      <c r="H5388" s="124"/>
      <c r="I5388" s="124">
        <f t="shared" si="303"/>
        <v>0</v>
      </c>
      <c r="J5388" s="21"/>
      <c r="K5388" s="208"/>
      <c r="L5388" s="167"/>
      <c r="M5388" s="50"/>
      <c r="N5388" s="50"/>
      <c r="O5388" s="50"/>
      <c r="P5388" s="50"/>
      <c r="Q5388" s="50"/>
      <c r="R5388" s="50"/>
      <c r="S5388" s="50"/>
    </row>
    <row r="5389" spans="1:19" s="40" customFormat="1" ht="13.5" x14ac:dyDescent="0.3">
      <c r="A5389" s="116" t="s">
        <v>2649</v>
      </c>
      <c r="B5389" s="210" t="s">
        <v>709</v>
      </c>
      <c r="C5389" s="76" t="s">
        <v>11</v>
      </c>
      <c r="D5389" s="106">
        <v>51</v>
      </c>
      <c r="E5389" s="106"/>
      <c r="F5389" s="106"/>
      <c r="G5389" s="106"/>
      <c r="H5389" s="124"/>
      <c r="I5389" s="124">
        <f t="shared" si="303"/>
        <v>51</v>
      </c>
      <c r="J5389" s="273"/>
      <c r="K5389" s="208"/>
      <c r="L5389" s="167"/>
      <c r="M5389" s="50"/>
      <c r="N5389" s="50"/>
      <c r="O5389" s="50"/>
      <c r="P5389" s="50"/>
      <c r="Q5389" s="50"/>
      <c r="R5389" s="50"/>
      <c r="S5389" s="50"/>
    </row>
    <row r="5390" spans="1:19" s="40" customFormat="1" ht="13.5" x14ac:dyDescent="0.3">
      <c r="A5390" s="116"/>
      <c r="B5390" s="143"/>
      <c r="C5390" s="76"/>
      <c r="D5390" s="106"/>
      <c r="E5390" s="106"/>
      <c r="F5390" s="106"/>
      <c r="G5390" s="106"/>
      <c r="H5390" s="124"/>
      <c r="I5390" s="124">
        <f t="shared" si="303"/>
        <v>0</v>
      </c>
      <c r="J5390" s="273"/>
      <c r="K5390" s="208"/>
      <c r="L5390" s="167"/>
      <c r="M5390" s="50"/>
      <c r="N5390" s="50"/>
      <c r="O5390" s="50"/>
      <c r="P5390" s="50"/>
      <c r="Q5390" s="50"/>
      <c r="R5390" s="50"/>
      <c r="S5390" s="50"/>
    </row>
    <row r="5391" spans="1:19" s="40" customFormat="1" ht="13.5" x14ac:dyDescent="0.3">
      <c r="A5391" s="116"/>
      <c r="B5391" s="261" t="s">
        <v>711</v>
      </c>
      <c r="C5391" s="76"/>
      <c r="D5391" s="106"/>
      <c r="E5391" s="106"/>
      <c r="F5391" s="106"/>
      <c r="G5391" s="106"/>
      <c r="H5391" s="124"/>
      <c r="I5391" s="124">
        <f t="shared" si="303"/>
        <v>0</v>
      </c>
      <c r="J5391" s="273"/>
      <c r="K5391" s="208"/>
      <c r="L5391" s="167"/>
      <c r="M5391" s="50"/>
      <c r="N5391" s="50"/>
      <c r="O5391" s="50"/>
      <c r="P5391" s="50"/>
      <c r="Q5391" s="50"/>
      <c r="R5391" s="50"/>
      <c r="S5391" s="50"/>
    </row>
    <row r="5392" spans="1:19" s="40" customFormat="1" ht="13.5" x14ac:dyDescent="0.3">
      <c r="A5392" s="116"/>
      <c r="B5392" s="261"/>
      <c r="C5392" s="76"/>
      <c r="D5392" s="106"/>
      <c r="E5392" s="106"/>
      <c r="F5392" s="106"/>
      <c r="G5392" s="106"/>
      <c r="H5392" s="124"/>
      <c r="I5392" s="124">
        <f t="shared" si="303"/>
        <v>0</v>
      </c>
      <c r="J5392" s="273"/>
      <c r="K5392" s="208"/>
      <c r="L5392" s="167"/>
      <c r="M5392" s="50"/>
      <c r="N5392" s="50"/>
      <c r="O5392" s="50"/>
      <c r="P5392" s="50"/>
      <c r="Q5392" s="50"/>
      <c r="R5392" s="50"/>
      <c r="S5392" s="50"/>
    </row>
    <row r="5393" spans="1:19" s="40" customFormat="1" ht="94.5" x14ac:dyDescent="0.3">
      <c r="A5393" s="116" t="s">
        <v>2650</v>
      </c>
      <c r="B5393" s="210" t="s">
        <v>771</v>
      </c>
      <c r="C5393" s="76"/>
      <c r="D5393" s="106"/>
      <c r="E5393" s="106"/>
      <c r="F5393" s="106"/>
      <c r="G5393" s="106"/>
      <c r="H5393" s="124"/>
      <c r="I5393" s="124">
        <f t="shared" si="303"/>
        <v>0</v>
      </c>
      <c r="J5393" s="273"/>
      <c r="K5393" s="208"/>
      <c r="L5393" s="167"/>
      <c r="M5393" s="50"/>
      <c r="N5393" s="50"/>
      <c r="O5393" s="50"/>
      <c r="P5393" s="50"/>
      <c r="Q5393" s="50"/>
      <c r="R5393" s="50"/>
      <c r="S5393" s="50"/>
    </row>
    <row r="5394" spans="1:19" s="40" customFormat="1" ht="13.5" x14ac:dyDescent="0.3">
      <c r="A5394" s="116" t="s">
        <v>2651</v>
      </c>
      <c r="B5394" s="210" t="s">
        <v>772</v>
      </c>
      <c r="C5394" s="76" t="s">
        <v>698</v>
      </c>
      <c r="D5394" s="106">
        <v>120</v>
      </c>
      <c r="E5394" s="106"/>
      <c r="F5394" s="106"/>
      <c r="G5394" s="106"/>
      <c r="H5394" s="124"/>
      <c r="I5394" s="124">
        <f t="shared" si="303"/>
        <v>120</v>
      </c>
      <c r="J5394" s="273"/>
      <c r="K5394" s="208"/>
      <c r="L5394" s="167"/>
      <c r="M5394" s="50"/>
      <c r="N5394" s="50"/>
      <c r="O5394" s="50"/>
      <c r="P5394" s="50"/>
      <c r="Q5394" s="50"/>
      <c r="R5394" s="50"/>
      <c r="S5394" s="50"/>
    </row>
    <row r="5395" spans="1:19" s="40" customFormat="1" ht="13.5" x14ac:dyDescent="0.3">
      <c r="A5395" s="116" t="s">
        <v>2652</v>
      </c>
      <c r="B5395" s="210" t="s">
        <v>773</v>
      </c>
      <c r="C5395" s="76" t="s">
        <v>698</v>
      </c>
      <c r="D5395" s="769">
        <v>930</v>
      </c>
      <c r="E5395" s="106"/>
      <c r="F5395" s="106"/>
      <c r="G5395" s="106"/>
      <c r="H5395" s="124"/>
      <c r="I5395" s="124">
        <f t="shared" si="303"/>
        <v>930</v>
      </c>
      <c r="J5395" s="273"/>
      <c r="K5395" s="208"/>
      <c r="L5395" s="167"/>
      <c r="M5395" s="50"/>
      <c r="N5395" s="50"/>
      <c r="O5395" s="50"/>
      <c r="P5395" s="50"/>
      <c r="Q5395" s="50"/>
      <c r="R5395" s="50"/>
      <c r="S5395" s="50"/>
    </row>
    <row r="5396" spans="1:19" s="40" customFormat="1" ht="13.5" x14ac:dyDescent="0.3">
      <c r="A5396" s="116" t="s">
        <v>2653</v>
      </c>
      <c r="B5396" s="210" t="s">
        <v>774</v>
      </c>
      <c r="C5396" s="76" t="s">
        <v>698</v>
      </c>
      <c r="D5396" s="106">
        <v>80</v>
      </c>
      <c r="E5396" s="106"/>
      <c r="F5396" s="106"/>
      <c r="G5396" s="106"/>
      <c r="H5396" s="124"/>
      <c r="I5396" s="124">
        <f t="shared" si="303"/>
        <v>80</v>
      </c>
      <c r="J5396" s="273"/>
      <c r="K5396" s="208"/>
      <c r="L5396" s="167"/>
      <c r="M5396" s="50"/>
      <c r="N5396" s="50"/>
      <c r="O5396" s="50"/>
      <c r="P5396" s="50"/>
      <c r="Q5396" s="50"/>
      <c r="R5396" s="50"/>
      <c r="S5396" s="50"/>
    </row>
    <row r="5397" spans="1:19" s="40" customFormat="1" ht="13.5" x14ac:dyDescent="0.3">
      <c r="A5397" s="116" t="s">
        <v>2654</v>
      </c>
      <c r="B5397" s="210" t="s">
        <v>775</v>
      </c>
      <c r="C5397" s="76" t="s">
        <v>698</v>
      </c>
      <c r="D5397" s="106">
        <v>98</v>
      </c>
      <c r="E5397" s="106"/>
      <c r="F5397" s="106"/>
      <c r="G5397" s="106"/>
      <c r="H5397" s="124"/>
      <c r="I5397" s="124">
        <f t="shared" si="303"/>
        <v>98</v>
      </c>
      <c r="J5397" s="273"/>
      <c r="K5397" s="208"/>
      <c r="L5397" s="167"/>
      <c r="M5397" s="50"/>
      <c r="N5397" s="50"/>
      <c r="O5397" s="50"/>
      <c r="P5397" s="50"/>
      <c r="Q5397" s="50"/>
      <c r="R5397" s="50"/>
      <c r="S5397" s="50"/>
    </row>
    <row r="5398" spans="1:19" s="40" customFormat="1" ht="13.5" x14ac:dyDescent="0.3">
      <c r="A5398" s="116"/>
      <c r="B5398" s="143"/>
      <c r="C5398" s="76"/>
      <c r="D5398" s="106"/>
      <c r="E5398" s="106"/>
      <c r="F5398" s="106"/>
      <c r="G5398" s="106"/>
      <c r="H5398" s="124"/>
      <c r="I5398" s="124">
        <f t="shared" si="303"/>
        <v>0</v>
      </c>
      <c r="J5398" s="273"/>
      <c r="K5398" s="208"/>
      <c r="L5398" s="167"/>
      <c r="M5398" s="50"/>
      <c r="N5398" s="50"/>
      <c r="O5398" s="50"/>
      <c r="P5398" s="50"/>
      <c r="Q5398" s="50"/>
      <c r="R5398" s="50"/>
      <c r="S5398" s="50"/>
    </row>
    <row r="5399" spans="1:19" s="40" customFormat="1" ht="13.5" x14ac:dyDescent="0.3">
      <c r="A5399" s="116"/>
      <c r="B5399" s="261" t="s">
        <v>776</v>
      </c>
      <c r="C5399" s="76"/>
      <c r="D5399" s="106"/>
      <c r="E5399" s="106"/>
      <c r="F5399" s="106"/>
      <c r="G5399" s="106"/>
      <c r="H5399" s="124"/>
      <c r="I5399" s="124">
        <f t="shared" si="303"/>
        <v>0</v>
      </c>
      <c r="J5399" s="273"/>
      <c r="K5399" s="208"/>
      <c r="L5399" s="167"/>
      <c r="M5399" s="50"/>
      <c r="N5399" s="50"/>
      <c r="O5399" s="50"/>
      <c r="P5399" s="50"/>
      <c r="Q5399" s="50"/>
      <c r="R5399" s="50"/>
      <c r="S5399" s="50"/>
    </row>
    <row r="5400" spans="1:19" s="40" customFormat="1" ht="13.5" x14ac:dyDescent="0.3">
      <c r="A5400" s="116"/>
      <c r="B5400" s="261"/>
      <c r="C5400" s="76"/>
      <c r="D5400" s="106"/>
      <c r="E5400" s="106"/>
      <c r="F5400" s="106"/>
      <c r="G5400" s="106"/>
      <c r="H5400" s="124"/>
      <c r="I5400" s="124">
        <f t="shared" si="303"/>
        <v>0</v>
      </c>
      <c r="J5400" s="273"/>
      <c r="K5400" s="208"/>
      <c r="L5400" s="167"/>
      <c r="M5400" s="50"/>
      <c r="N5400" s="50"/>
      <c r="O5400" s="50"/>
      <c r="P5400" s="50"/>
      <c r="Q5400" s="50"/>
      <c r="R5400" s="50"/>
      <c r="S5400" s="50"/>
    </row>
    <row r="5401" spans="1:19" s="40" customFormat="1" ht="27" x14ac:dyDescent="0.3">
      <c r="A5401" s="116" t="s">
        <v>2655</v>
      </c>
      <c r="B5401" s="210" t="s">
        <v>1328</v>
      </c>
      <c r="C5401" s="76"/>
      <c r="D5401" s="106"/>
      <c r="E5401" s="106"/>
      <c r="F5401" s="106"/>
      <c r="G5401" s="106"/>
      <c r="H5401" s="124"/>
      <c r="I5401" s="124">
        <f t="shared" si="303"/>
        <v>0</v>
      </c>
      <c r="J5401" s="273"/>
      <c r="K5401" s="208"/>
      <c r="L5401" s="167"/>
      <c r="M5401" s="50"/>
      <c r="N5401" s="50"/>
      <c r="O5401" s="50"/>
      <c r="P5401" s="50"/>
      <c r="Q5401" s="50"/>
      <c r="R5401" s="50"/>
      <c r="S5401" s="50"/>
    </row>
    <row r="5402" spans="1:19" s="40" customFormat="1" ht="27" x14ac:dyDescent="0.3">
      <c r="A5402" s="116" t="s">
        <v>2656</v>
      </c>
      <c r="B5402" s="585" t="s">
        <v>3587</v>
      </c>
      <c r="C5402" s="76" t="s">
        <v>698</v>
      </c>
      <c r="D5402" s="106">
        <v>8</v>
      </c>
      <c r="E5402" s="106"/>
      <c r="F5402" s="106"/>
      <c r="G5402" s="106"/>
      <c r="H5402" s="124"/>
      <c r="I5402" s="124">
        <f t="shared" si="303"/>
        <v>8</v>
      </c>
      <c r="J5402" s="273"/>
      <c r="K5402" s="208"/>
      <c r="L5402" s="167"/>
      <c r="M5402" s="50"/>
      <c r="N5402" s="50"/>
      <c r="O5402" s="50"/>
      <c r="P5402" s="50"/>
      <c r="Q5402" s="50"/>
      <c r="R5402" s="50"/>
      <c r="S5402" s="50"/>
    </row>
    <row r="5403" spans="1:19" s="40" customFormat="1" ht="40.5" x14ac:dyDescent="0.3">
      <c r="A5403" s="116" t="s">
        <v>2657</v>
      </c>
      <c r="B5403" s="585" t="s">
        <v>3588</v>
      </c>
      <c r="C5403" s="76" t="s">
        <v>11</v>
      </c>
      <c r="D5403" s="106">
        <v>125</v>
      </c>
      <c r="E5403" s="106"/>
      <c r="F5403" s="106"/>
      <c r="G5403" s="106"/>
      <c r="H5403" s="124"/>
      <c r="I5403" s="124">
        <f t="shared" ref="I5403:I5424" si="304">D5403</f>
        <v>125</v>
      </c>
      <c r="J5403" s="273"/>
      <c r="K5403" s="208"/>
      <c r="L5403" s="167"/>
      <c r="M5403" s="50"/>
      <c r="N5403" s="50"/>
      <c r="O5403" s="50"/>
      <c r="P5403" s="50"/>
      <c r="Q5403" s="50"/>
      <c r="R5403" s="50"/>
      <c r="S5403" s="50"/>
    </row>
    <row r="5404" spans="1:19" s="40" customFormat="1" ht="27" x14ac:dyDescent="0.3">
      <c r="A5404" s="116" t="s">
        <v>2658</v>
      </c>
      <c r="B5404" s="585" t="s">
        <v>3611</v>
      </c>
      <c r="C5404" s="76" t="s">
        <v>11</v>
      </c>
      <c r="D5404" s="769">
        <v>19</v>
      </c>
      <c r="E5404" s="106"/>
      <c r="F5404" s="106"/>
      <c r="G5404" s="106"/>
      <c r="H5404" s="124"/>
      <c r="I5404" s="124">
        <f t="shared" si="304"/>
        <v>19</v>
      </c>
      <c r="J5404" s="273"/>
      <c r="K5404" s="208"/>
      <c r="L5404" s="167"/>
      <c r="M5404" s="50"/>
      <c r="N5404" s="50"/>
      <c r="O5404" s="50"/>
      <c r="P5404" s="50"/>
      <c r="Q5404" s="50"/>
      <c r="R5404" s="50"/>
      <c r="S5404" s="50"/>
    </row>
    <row r="5405" spans="1:19" s="40" customFormat="1" ht="27" x14ac:dyDescent="0.3">
      <c r="A5405" s="116" t="s">
        <v>2659</v>
      </c>
      <c r="B5405" s="585" t="s">
        <v>3590</v>
      </c>
      <c r="C5405" s="76" t="s">
        <v>11</v>
      </c>
      <c r="D5405" s="106">
        <v>14</v>
      </c>
      <c r="E5405" s="106"/>
      <c r="F5405" s="106"/>
      <c r="G5405" s="106"/>
      <c r="H5405" s="124"/>
      <c r="I5405" s="124">
        <f t="shared" si="304"/>
        <v>14</v>
      </c>
      <c r="J5405" s="273"/>
      <c r="K5405" s="208"/>
      <c r="L5405" s="167"/>
      <c r="M5405" s="50"/>
      <c r="N5405" s="50"/>
      <c r="O5405" s="50"/>
      <c r="P5405" s="50"/>
      <c r="Q5405" s="50"/>
      <c r="R5405" s="50"/>
      <c r="S5405" s="50"/>
    </row>
    <row r="5406" spans="1:19" s="40" customFormat="1" ht="40.5" x14ac:dyDescent="0.3">
      <c r="A5406" s="116" t="s">
        <v>2660</v>
      </c>
      <c r="B5406" s="585" t="s">
        <v>3592</v>
      </c>
      <c r="C5406" s="76" t="s">
        <v>11</v>
      </c>
      <c r="D5406" s="106">
        <v>1</v>
      </c>
      <c r="E5406" s="106"/>
      <c r="F5406" s="106"/>
      <c r="G5406" s="106"/>
      <c r="H5406" s="124"/>
      <c r="I5406" s="124">
        <f t="shared" si="304"/>
        <v>1</v>
      </c>
      <c r="J5406" s="273"/>
      <c r="K5406" s="208"/>
      <c r="L5406" s="167"/>
      <c r="M5406" s="50"/>
      <c r="N5406" s="50"/>
      <c r="O5406" s="50"/>
      <c r="P5406" s="50"/>
      <c r="Q5406" s="50"/>
      <c r="R5406" s="50"/>
      <c r="S5406" s="50"/>
    </row>
    <row r="5407" spans="1:19" s="40" customFormat="1" ht="27" x14ac:dyDescent="0.3">
      <c r="A5407" s="116" t="s">
        <v>2661</v>
      </c>
      <c r="B5407" s="585" t="s">
        <v>3593</v>
      </c>
      <c r="C5407" s="76" t="s">
        <v>11</v>
      </c>
      <c r="D5407" s="106">
        <v>1</v>
      </c>
      <c r="E5407" s="106"/>
      <c r="F5407" s="106"/>
      <c r="G5407" s="106"/>
      <c r="H5407" s="124"/>
      <c r="I5407" s="124">
        <f t="shared" si="304"/>
        <v>1</v>
      </c>
      <c r="J5407" s="273"/>
      <c r="K5407" s="208"/>
      <c r="L5407" s="167"/>
      <c r="M5407" s="50"/>
      <c r="N5407" s="50"/>
      <c r="O5407" s="50"/>
      <c r="P5407" s="50"/>
      <c r="Q5407" s="50"/>
      <c r="R5407" s="50"/>
      <c r="S5407" s="50"/>
    </row>
    <row r="5408" spans="1:19" s="40" customFormat="1" ht="40.5" x14ac:dyDescent="0.3">
      <c r="A5408" s="116" t="s">
        <v>2662</v>
      </c>
      <c r="B5408" s="585" t="s">
        <v>3594</v>
      </c>
      <c r="C5408" s="76" t="s">
        <v>11</v>
      </c>
      <c r="D5408" s="106">
        <v>19</v>
      </c>
      <c r="E5408" s="106"/>
      <c r="F5408" s="106"/>
      <c r="G5408" s="106"/>
      <c r="H5408" s="124"/>
      <c r="I5408" s="124">
        <f t="shared" si="304"/>
        <v>19</v>
      </c>
      <c r="J5408" s="273"/>
      <c r="K5408" s="208"/>
      <c r="L5408" s="167"/>
      <c r="M5408" s="50"/>
      <c r="N5408" s="50"/>
      <c r="O5408" s="50"/>
      <c r="P5408" s="50"/>
      <c r="Q5408" s="50"/>
      <c r="R5408" s="50"/>
      <c r="S5408" s="50"/>
    </row>
    <row r="5409" spans="1:19" s="40" customFormat="1" ht="27" x14ac:dyDescent="0.3">
      <c r="A5409" s="116" t="s">
        <v>2663</v>
      </c>
      <c r="B5409" s="210" t="s">
        <v>778</v>
      </c>
      <c r="C5409" s="76" t="s">
        <v>11</v>
      </c>
      <c r="D5409" s="106">
        <v>12</v>
      </c>
      <c r="E5409" s="106"/>
      <c r="F5409" s="106"/>
      <c r="G5409" s="106"/>
      <c r="H5409" s="124"/>
      <c r="I5409" s="124">
        <f t="shared" si="304"/>
        <v>12</v>
      </c>
      <c r="J5409" s="273"/>
      <c r="K5409" s="208"/>
      <c r="L5409" s="167"/>
      <c r="M5409" s="50"/>
      <c r="N5409" s="50"/>
      <c r="O5409" s="50"/>
      <c r="P5409" s="50"/>
      <c r="Q5409" s="50"/>
      <c r="R5409" s="50"/>
      <c r="S5409" s="50"/>
    </row>
    <row r="5410" spans="1:19" s="40" customFormat="1" ht="13.5" x14ac:dyDescent="0.3">
      <c r="A5410" s="116"/>
      <c r="B5410" s="143"/>
      <c r="C5410" s="76"/>
      <c r="D5410" s="106"/>
      <c r="E5410" s="106"/>
      <c r="F5410" s="106"/>
      <c r="G5410" s="106"/>
      <c r="H5410" s="124"/>
      <c r="I5410" s="124">
        <f t="shared" si="304"/>
        <v>0</v>
      </c>
      <c r="J5410" s="273"/>
      <c r="K5410" s="208"/>
      <c r="L5410" s="167"/>
      <c r="M5410" s="50"/>
      <c r="N5410" s="50"/>
      <c r="O5410" s="50"/>
      <c r="P5410" s="50"/>
      <c r="Q5410" s="50"/>
      <c r="R5410" s="50"/>
      <c r="S5410" s="50"/>
    </row>
    <row r="5411" spans="1:19" s="40" customFormat="1" ht="13.5" x14ac:dyDescent="0.3">
      <c r="A5411" s="116"/>
      <c r="B5411" s="261" t="s">
        <v>779</v>
      </c>
      <c r="C5411" s="76"/>
      <c r="D5411" s="106"/>
      <c r="E5411" s="106"/>
      <c r="F5411" s="106"/>
      <c r="G5411" s="106"/>
      <c r="H5411" s="124"/>
      <c r="I5411" s="124">
        <f t="shared" si="304"/>
        <v>0</v>
      </c>
      <c r="J5411" s="273"/>
      <c r="K5411" s="208"/>
      <c r="L5411" s="167"/>
      <c r="M5411" s="50"/>
      <c r="N5411" s="50"/>
      <c r="O5411" s="50"/>
      <c r="P5411" s="50"/>
      <c r="Q5411" s="50"/>
      <c r="R5411" s="50"/>
      <c r="S5411" s="50"/>
    </row>
    <row r="5412" spans="1:19" s="40" customFormat="1" ht="13.5" x14ac:dyDescent="0.3">
      <c r="A5412" s="116"/>
      <c r="B5412" s="261"/>
      <c r="C5412" s="76"/>
      <c r="D5412" s="769"/>
      <c r="E5412" s="106"/>
      <c r="F5412" s="106"/>
      <c r="G5412" s="106"/>
      <c r="H5412" s="124"/>
      <c r="I5412" s="124">
        <f t="shared" si="304"/>
        <v>0</v>
      </c>
      <c r="J5412" s="273"/>
      <c r="K5412" s="208"/>
      <c r="L5412" s="167"/>
      <c r="M5412" s="50"/>
      <c r="N5412" s="50"/>
      <c r="O5412" s="50"/>
      <c r="P5412" s="50"/>
      <c r="Q5412" s="50"/>
      <c r="R5412" s="50"/>
      <c r="S5412" s="50"/>
    </row>
    <row r="5413" spans="1:19" s="40" customFormat="1" ht="54" x14ac:dyDescent="0.3">
      <c r="A5413" s="116" t="s">
        <v>2664</v>
      </c>
      <c r="B5413" s="210" t="s">
        <v>780</v>
      </c>
      <c r="C5413" s="76"/>
      <c r="D5413" s="769"/>
      <c r="E5413" s="106"/>
      <c r="F5413" s="106"/>
      <c r="G5413" s="106"/>
      <c r="H5413" s="124"/>
      <c r="I5413" s="124">
        <f t="shared" si="304"/>
        <v>0</v>
      </c>
      <c r="J5413" s="273"/>
      <c r="K5413" s="208"/>
      <c r="L5413" s="167"/>
      <c r="M5413" s="50"/>
      <c r="N5413" s="50"/>
      <c r="O5413" s="50"/>
      <c r="P5413" s="50"/>
      <c r="Q5413" s="50"/>
      <c r="R5413" s="50"/>
      <c r="S5413" s="50"/>
    </row>
    <row r="5414" spans="1:19" s="40" customFormat="1" ht="13.5" x14ac:dyDescent="0.3">
      <c r="A5414" s="116" t="s">
        <v>2665</v>
      </c>
      <c r="B5414" s="210" t="s">
        <v>781</v>
      </c>
      <c r="C5414" s="76" t="s">
        <v>11</v>
      </c>
      <c r="D5414" s="769">
        <v>11</v>
      </c>
      <c r="E5414" s="106"/>
      <c r="F5414" s="106"/>
      <c r="G5414" s="106"/>
      <c r="H5414" s="124"/>
      <c r="I5414" s="124">
        <f t="shared" si="304"/>
        <v>11</v>
      </c>
      <c r="J5414" s="273"/>
      <c r="K5414" s="208"/>
      <c r="L5414" s="167"/>
      <c r="M5414" s="50"/>
      <c r="N5414" s="50"/>
      <c r="O5414" s="50"/>
      <c r="P5414" s="50"/>
      <c r="Q5414" s="50"/>
      <c r="R5414" s="50"/>
      <c r="S5414" s="50"/>
    </row>
    <row r="5415" spans="1:19" s="40" customFormat="1" ht="13.5" x14ac:dyDescent="0.3">
      <c r="A5415" s="116" t="s">
        <v>2666</v>
      </c>
      <c r="B5415" s="210" t="s">
        <v>1770</v>
      </c>
      <c r="C5415" s="76" t="s">
        <v>11</v>
      </c>
      <c r="D5415" s="769">
        <v>2</v>
      </c>
      <c r="E5415" s="106"/>
      <c r="F5415" s="106"/>
      <c r="G5415" s="106"/>
      <c r="H5415" s="124"/>
      <c r="I5415" s="124">
        <f t="shared" si="304"/>
        <v>2</v>
      </c>
      <c r="J5415" s="273"/>
      <c r="K5415" s="208"/>
      <c r="L5415" s="167"/>
      <c r="M5415" s="50"/>
      <c r="N5415" s="50"/>
      <c r="O5415" s="50"/>
      <c r="P5415" s="50"/>
      <c r="Q5415" s="50"/>
      <c r="R5415" s="50"/>
      <c r="S5415" s="50"/>
    </row>
    <row r="5416" spans="1:19" s="40" customFormat="1" ht="13.5" x14ac:dyDescent="0.3">
      <c r="A5416" s="116" t="s">
        <v>2667</v>
      </c>
      <c r="B5416" s="210" t="s">
        <v>782</v>
      </c>
      <c r="C5416" s="76" t="s">
        <v>11</v>
      </c>
      <c r="D5416" s="769">
        <v>15</v>
      </c>
      <c r="E5416" s="106"/>
      <c r="F5416" s="106"/>
      <c r="G5416" s="106"/>
      <c r="H5416" s="124"/>
      <c r="I5416" s="124">
        <f t="shared" si="304"/>
        <v>15</v>
      </c>
      <c r="J5416" s="273"/>
      <c r="K5416" s="208"/>
      <c r="L5416" s="167"/>
      <c r="M5416" s="50"/>
      <c r="N5416" s="50"/>
      <c r="O5416" s="50"/>
      <c r="P5416" s="50"/>
      <c r="Q5416" s="50"/>
      <c r="R5416" s="50"/>
      <c r="S5416" s="50"/>
    </row>
    <row r="5417" spans="1:19" s="40" customFormat="1" ht="13.5" x14ac:dyDescent="0.3">
      <c r="A5417" s="116" t="s">
        <v>2668</v>
      </c>
      <c r="B5417" s="210" t="s">
        <v>1773</v>
      </c>
      <c r="C5417" s="76" t="s">
        <v>11</v>
      </c>
      <c r="D5417" s="769">
        <v>1</v>
      </c>
      <c r="E5417" s="106"/>
      <c r="F5417" s="106"/>
      <c r="G5417" s="106"/>
      <c r="H5417" s="124"/>
      <c r="I5417" s="124">
        <f t="shared" si="304"/>
        <v>1</v>
      </c>
      <c r="J5417" s="273"/>
      <c r="K5417" s="208"/>
      <c r="L5417" s="167"/>
      <c r="M5417" s="50"/>
      <c r="N5417" s="50"/>
      <c r="O5417" s="50"/>
      <c r="P5417" s="50"/>
      <c r="Q5417" s="50"/>
      <c r="R5417" s="50"/>
      <c r="S5417" s="50"/>
    </row>
    <row r="5418" spans="1:19" s="40" customFormat="1" ht="13.5" x14ac:dyDescent="0.3">
      <c r="A5418" s="116" t="s">
        <v>2669</v>
      </c>
      <c r="B5418" s="210" t="s">
        <v>783</v>
      </c>
      <c r="C5418" s="76" t="s">
        <v>11</v>
      </c>
      <c r="D5418" s="769">
        <v>8</v>
      </c>
      <c r="E5418" s="106"/>
      <c r="F5418" s="106"/>
      <c r="G5418" s="106"/>
      <c r="H5418" s="124"/>
      <c r="I5418" s="124">
        <f t="shared" si="304"/>
        <v>8</v>
      </c>
      <c r="J5418" s="273"/>
      <c r="K5418" s="208"/>
      <c r="L5418" s="167"/>
      <c r="M5418" s="50"/>
      <c r="N5418" s="50"/>
      <c r="O5418" s="50"/>
      <c r="P5418" s="50"/>
      <c r="Q5418" s="50"/>
      <c r="R5418" s="50"/>
      <c r="S5418" s="50"/>
    </row>
    <row r="5419" spans="1:19" s="40" customFormat="1" ht="13.5" x14ac:dyDescent="0.3">
      <c r="A5419" s="116" t="s">
        <v>2670</v>
      </c>
      <c r="B5419" s="210" t="s">
        <v>784</v>
      </c>
      <c r="C5419" s="76" t="s">
        <v>11</v>
      </c>
      <c r="D5419" s="769">
        <v>5</v>
      </c>
      <c r="E5419" s="106"/>
      <c r="F5419" s="106"/>
      <c r="G5419" s="106"/>
      <c r="H5419" s="124"/>
      <c r="I5419" s="124">
        <f t="shared" si="304"/>
        <v>5</v>
      </c>
      <c r="J5419" s="273"/>
      <c r="K5419" s="208"/>
      <c r="L5419" s="167"/>
      <c r="M5419" s="50"/>
      <c r="N5419" s="50"/>
      <c r="O5419" s="50"/>
      <c r="P5419" s="50"/>
      <c r="Q5419" s="50"/>
      <c r="R5419" s="50"/>
      <c r="S5419" s="50"/>
    </row>
    <row r="5420" spans="1:19" s="40" customFormat="1" ht="13.5" x14ac:dyDescent="0.3">
      <c r="A5420" s="116" t="s">
        <v>2671</v>
      </c>
      <c r="B5420" s="210" t="s">
        <v>786</v>
      </c>
      <c r="C5420" s="76" t="s">
        <v>11</v>
      </c>
      <c r="D5420" s="769">
        <v>2</v>
      </c>
      <c r="E5420" s="106"/>
      <c r="F5420" s="106"/>
      <c r="G5420" s="106"/>
      <c r="H5420" s="124"/>
      <c r="I5420" s="124">
        <f t="shared" si="304"/>
        <v>2</v>
      </c>
      <c r="J5420" s="273"/>
      <c r="K5420" s="208"/>
      <c r="L5420" s="167"/>
      <c r="M5420" s="50"/>
      <c r="N5420" s="50"/>
      <c r="O5420" s="50"/>
      <c r="P5420" s="50"/>
      <c r="Q5420" s="50"/>
      <c r="R5420" s="50"/>
      <c r="S5420" s="50"/>
    </row>
    <row r="5421" spans="1:19" s="40" customFormat="1" ht="13.5" x14ac:dyDescent="0.3">
      <c r="A5421" s="116"/>
      <c r="B5421" s="210"/>
      <c r="C5421" s="76"/>
      <c r="D5421" s="769"/>
      <c r="E5421" s="106"/>
      <c r="F5421" s="106"/>
      <c r="G5421" s="106"/>
      <c r="H5421" s="124"/>
      <c r="I5421" s="124">
        <f t="shared" si="304"/>
        <v>0</v>
      </c>
      <c r="J5421" s="273"/>
      <c r="K5421" s="208"/>
      <c r="L5421" s="167"/>
      <c r="M5421" s="50"/>
      <c r="N5421" s="50"/>
      <c r="O5421" s="50"/>
      <c r="P5421" s="50"/>
      <c r="Q5421" s="50"/>
      <c r="R5421" s="50"/>
      <c r="S5421" s="50"/>
    </row>
    <row r="5422" spans="1:19" s="40" customFormat="1" ht="13.5" x14ac:dyDescent="0.3">
      <c r="A5422" s="116" t="s">
        <v>2672</v>
      </c>
      <c r="B5422" s="213" t="s">
        <v>807</v>
      </c>
      <c r="C5422" s="76"/>
      <c r="D5422" s="106"/>
      <c r="E5422" s="106"/>
      <c r="F5422" s="106"/>
      <c r="G5422" s="106"/>
      <c r="H5422" s="124"/>
      <c r="I5422" s="124">
        <f t="shared" si="304"/>
        <v>0</v>
      </c>
      <c r="J5422" s="273"/>
      <c r="K5422" s="229"/>
      <c r="L5422" s="167"/>
      <c r="M5422" s="50"/>
      <c r="N5422" s="50"/>
      <c r="O5422" s="50"/>
      <c r="P5422" s="50"/>
      <c r="Q5422" s="50"/>
      <c r="R5422" s="50"/>
      <c r="S5422" s="50"/>
    </row>
    <row r="5423" spans="1:19" s="40" customFormat="1" ht="13.5" x14ac:dyDescent="0.3">
      <c r="A5423" s="116"/>
      <c r="B5423" s="210"/>
      <c r="C5423" s="76"/>
      <c r="D5423" s="106"/>
      <c r="E5423" s="106"/>
      <c r="F5423" s="106"/>
      <c r="G5423" s="106"/>
      <c r="H5423" s="124"/>
      <c r="I5423" s="124">
        <f t="shared" si="304"/>
        <v>0</v>
      </c>
      <c r="J5423" s="273"/>
      <c r="K5423" s="229"/>
      <c r="L5423" s="167"/>
      <c r="M5423" s="50"/>
      <c r="N5423" s="50"/>
      <c r="O5423" s="50"/>
      <c r="P5423" s="50"/>
      <c r="Q5423" s="50"/>
      <c r="R5423" s="50"/>
      <c r="S5423" s="50"/>
    </row>
    <row r="5424" spans="1:19" s="40" customFormat="1" ht="94.5" x14ac:dyDescent="0.3">
      <c r="A5424" s="116" t="s">
        <v>2673</v>
      </c>
      <c r="B5424" s="210" t="s">
        <v>808</v>
      </c>
      <c r="C5424" s="76" t="s">
        <v>11</v>
      </c>
      <c r="D5424" s="106">
        <v>1</v>
      </c>
      <c r="E5424" s="106"/>
      <c r="F5424" s="106"/>
      <c r="G5424" s="106"/>
      <c r="H5424" s="124"/>
      <c r="I5424" s="124">
        <f t="shared" si="304"/>
        <v>1</v>
      </c>
      <c r="J5424" s="273"/>
      <c r="K5424" s="229"/>
      <c r="L5424" s="167"/>
      <c r="M5424" s="50"/>
      <c r="N5424" s="50"/>
      <c r="O5424" s="50"/>
      <c r="P5424" s="50"/>
      <c r="Q5424" s="50"/>
      <c r="R5424" s="50"/>
      <c r="S5424" s="50"/>
    </row>
    <row r="5425" spans="1:19" s="40" customFormat="1" ht="13.5" x14ac:dyDescent="0.3">
      <c r="A5425" s="116"/>
      <c r="B5425" s="210"/>
      <c r="C5425" s="76"/>
      <c r="D5425" s="106"/>
      <c r="E5425" s="106"/>
      <c r="F5425" s="106"/>
      <c r="G5425" s="106"/>
      <c r="H5425" s="124"/>
      <c r="I5425" s="29"/>
      <c r="J5425" s="273"/>
      <c r="K5425" s="273"/>
      <c r="L5425" s="167"/>
      <c r="M5425" s="50"/>
      <c r="N5425" s="50"/>
      <c r="O5425" s="50"/>
      <c r="P5425" s="50"/>
      <c r="Q5425" s="50"/>
      <c r="R5425" s="50"/>
      <c r="S5425" s="50"/>
    </row>
    <row r="5426" spans="1:19" s="40" customFormat="1" ht="13.5" x14ac:dyDescent="0.3">
      <c r="A5426" s="116" t="s">
        <v>2674</v>
      </c>
      <c r="B5426" s="213" t="s">
        <v>809</v>
      </c>
      <c r="C5426" s="76"/>
      <c r="D5426" s="106"/>
      <c r="E5426" s="106"/>
      <c r="F5426" s="106"/>
      <c r="G5426" s="106"/>
      <c r="H5426" s="124"/>
      <c r="I5426" s="29"/>
      <c r="J5426" s="273"/>
      <c r="K5426" s="273"/>
      <c r="L5426" s="167"/>
      <c r="M5426" s="50"/>
      <c r="N5426" s="50"/>
      <c r="O5426" s="50"/>
      <c r="P5426" s="50"/>
      <c r="Q5426" s="50"/>
      <c r="R5426" s="50"/>
      <c r="S5426" s="50"/>
    </row>
    <row r="5427" spans="1:19" s="40" customFormat="1" ht="13.5" x14ac:dyDescent="0.3">
      <c r="A5427" s="116"/>
      <c r="B5427" s="210"/>
      <c r="C5427" s="76"/>
      <c r="D5427" s="106"/>
      <c r="E5427" s="106"/>
      <c r="F5427" s="106"/>
      <c r="G5427" s="106"/>
      <c r="H5427" s="124"/>
      <c r="I5427" s="29"/>
      <c r="J5427" s="273"/>
      <c r="K5427" s="273"/>
      <c r="L5427" s="167"/>
      <c r="M5427" s="50"/>
      <c r="N5427" s="50"/>
      <c r="O5427" s="50"/>
      <c r="P5427" s="50"/>
      <c r="Q5427" s="50"/>
      <c r="R5427" s="50"/>
      <c r="S5427" s="50"/>
    </row>
    <row r="5428" spans="1:19" s="40" customFormat="1" ht="40.5" x14ac:dyDescent="0.3">
      <c r="A5428" s="116" t="s">
        <v>2675</v>
      </c>
      <c r="B5428" s="210" t="s">
        <v>811</v>
      </c>
      <c r="C5428" s="76" t="s">
        <v>11</v>
      </c>
      <c r="D5428" s="106">
        <v>1</v>
      </c>
      <c r="E5428" s="106"/>
      <c r="F5428" s="106"/>
      <c r="G5428" s="106"/>
      <c r="H5428" s="124"/>
      <c r="I5428" s="29">
        <f t="shared" ref="I5428:I5430" si="305">D5428</f>
        <v>1</v>
      </c>
      <c r="J5428" s="273"/>
      <c r="K5428" s="273"/>
      <c r="L5428" s="167"/>
      <c r="M5428" s="50"/>
      <c r="N5428" s="50"/>
      <c r="O5428" s="50"/>
      <c r="P5428" s="50"/>
      <c r="Q5428" s="50"/>
      <c r="R5428" s="50"/>
      <c r="S5428" s="50"/>
    </row>
    <row r="5429" spans="1:19" s="40" customFormat="1" ht="13.5" x14ac:dyDescent="0.3">
      <c r="A5429" s="116"/>
      <c r="B5429" s="112"/>
      <c r="C5429" s="76"/>
      <c r="D5429" s="106"/>
      <c r="E5429" s="106"/>
      <c r="F5429" s="106"/>
      <c r="G5429" s="106"/>
      <c r="H5429" s="124"/>
      <c r="I5429" s="29">
        <f t="shared" si="305"/>
        <v>0</v>
      </c>
      <c r="J5429" s="273"/>
      <c r="K5429" s="273"/>
      <c r="L5429" s="167"/>
      <c r="M5429" s="50"/>
      <c r="N5429" s="50"/>
      <c r="O5429" s="50"/>
      <c r="P5429" s="50"/>
      <c r="Q5429" s="50"/>
      <c r="R5429" s="50"/>
      <c r="S5429" s="50"/>
    </row>
    <row r="5430" spans="1:19" s="40" customFormat="1" ht="13.5" x14ac:dyDescent="0.3">
      <c r="A5430" s="116" t="s">
        <v>2676</v>
      </c>
      <c r="B5430" s="213" t="s">
        <v>189</v>
      </c>
      <c r="C5430" s="76"/>
      <c r="D5430" s="106"/>
      <c r="E5430" s="106"/>
      <c r="F5430" s="106"/>
      <c r="G5430" s="106"/>
      <c r="H5430" s="124"/>
      <c r="I5430" s="29">
        <f t="shared" si="305"/>
        <v>0</v>
      </c>
      <c r="J5430" s="273"/>
      <c r="K5430" s="273"/>
      <c r="L5430" s="167"/>
      <c r="M5430" s="50"/>
      <c r="N5430" s="50"/>
      <c r="O5430" s="50"/>
      <c r="P5430" s="50"/>
      <c r="Q5430" s="50"/>
      <c r="R5430" s="50"/>
      <c r="S5430" s="50"/>
    </row>
    <row r="5431" spans="1:19" s="40" customFormat="1" ht="13.5" x14ac:dyDescent="0.3">
      <c r="A5431" s="116"/>
      <c r="B5431" s="213"/>
      <c r="C5431" s="76"/>
      <c r="D5431" s="106"/>
      <c r="E5431" s="106"/>
      <c r="F5431" s="106"/>
      <c r="G5431" s="106"/>
      <c r="H5431" s="124"/>
      <c r="I5431" s="29"/>
      <c r="J5431" s="273"/>
      <c r="K5431" s="273"/>
      <c r="L5431" s="167"/>
      <c r="M5431" s="50"/>
      <c r="N5431" s="50"/>
      <c r="O5431" s="50"/>
      <c r="P5431" s="50"/>
      <c r="Q5431" s="50"/>
      <c r="R5431" s="50"/>
      <c r="S5431" s="50"/>
    </row>
    <row r="5432" spans="1:19" s="40" customFormat="1" ht="54" x14ac:dyDescent="0.3">
      <c r="A5432" s="116" t="s">
        <v>2677</v>
      </c>
      <c r="B5432" s="210" t="s">
        <v>822</v>
      </c>
      <c r="C5432" s="76"/>
      <c r="D5432" s="106"/>
      <c r="E5432" s="106"/>
      <c r="F5432" s="106"/>
      <c r="G5432" s="106"/>
      <c r="H5432" s="124"/>
      <c r="I5432" s="29">
        <f>D5432</f>
        <v>0</v>
      </c>
      <c r="J5432" s="273"/>
      <c r="K5432" s="273"/>
      <c r="L5432" s="167"/>
      <c r="M5432" s="50"/>
      <c r="N5432" s="50"/>
      <c r="O5432" s="50"/>
      <c r="P5432" s="50"/>
      <c r="Q5432" s="50"/>
      <c r="R5432" s="50"/>
      <c r="S5432" s="50"/>
    </row>
    <row r="5433" spans="1:19" s="40" customFormat="1" ht="40.5" x14ac:dyDescent="0.3">
      <c r="A5433" s="116" t="s">
        <v>2678</v>
      </c>
      <c r="B5433" s="210" t="s">
        <v>1351</v>
      </c>
      <c r="C5433" s="76" t="s">
        <v>825</v>
      </c>
      <c r="D5433" s="106">
        <v>1</v>
      </c>
      <c r="E5433" s="106"/>
      <c r="F5433" s="106"/>
      <c r="G5433" s="106"/>
      <c r="H5433" s="124"/>
      <c r="I5433" s="29">
        <f>D5433</f>
        <v>1</v>
      </c>
      <c r="J5433" s="273"/>
      <c r="K5433" s="273"/>
      <c r="L5433" s="167"/>
      <c r="M5433" s="50"/>
      <c r="N5433" s="50"/>
      <c r="O5433" s="50"/>
      <c r="P5433" s="50"/>
      <c r="Q5433" s="50"/>
      <c r="R5433" s="50"/>
      <c r="S5433" s="50"/>
    </row>
    <row r="5434" spans="1:19" s="40" customFormat="1" ht="54" x14ac:dyDescent="0.3">
      <c r="A5434" s="116" t="s">
        <v>2679</v>
      </c>
      <c r="B5434" s="210" t="s">
        <v>826</v>
      </c>
      <c r="C5434" s="76" t="s">
        <v>825</v>
      </c>
      <c r="D5434" s="106">
        <v>1</v>
      </c>
      <c r="E5434" s="106"/>
      <c r="F5434" s="106"/>
      <c r="G5434" s="106"/>
      <c r="H5434" s="124"/>
      <c r="I5434" s="29">
        <f>D5434</f>
        <v>1</v>
      </c>
      <c r="J5434" s="273"/>
      <c r="K5434" s="273"/>
      <c r="L5434" s="167"/>
      <c r="M5434" s="50"/>
      <c r="N5434" s="50"/>
      <c r="O5434" s="50"/>
      <c r="P5434" s="50"/>
      <c r="Q5434" s="50"/>
      <c r="R5434" s="50"/>
      <c r="S5434" s="50"/>
    </row>
    <row r="5435" spans="1:19" s="40" customFormat="1" ht="54" x14ac:dyDescent="0.3">
      <c r="A5435" s="116" t="s">
        <v>2680</v>
      </c>
      <c r="B5435" s="210" t="s">
        <v>1352</v>
      </c>
      <c r="C5435" s="76" t="s">
        <v>825</v>
      </c>
      <c r="D5435" s="106">
        <v>1</v>
      </c>
      <c r="E5435" s="106"/>
      <c r="F5435" s="106"/>
      <c r="G5435" s="106"/>
      <c r="H5435" s="124"/>
      <c r="I5435" s="29">
        <f>D5435</f>
        <v>1</v>
      </c>
      <c r="J5435" s="273"/>
      <c r="K5435" s="273"/>
      <c r="L5435" s="167"/>
      <c r="M5435" s="50"/>
      <c r="N5435" s="50"/>
      <c r="O5435" s="50"/>
      <c r="P5435" s="50"/>
      <c r="Q5435" s="50"/>
      <c r="R5435" s="50"/>
      <c r="S5435" s="50"/>
    </row>
    <row r="5436" spans="1:19" s="40" customFormat="1" ht="13.5" x14ac:dyDescent="0.3">
      <c r="A5436" s="116"/>
      <c r="B5436" s="213"/>
      <c r="C5436" s="76"/>
      <c r="D5436" s="106"/>
      <c r="E5436" s="106"/>
      <c r="F5436" s="106"/>
      <c r="G5436" s="106"/>
      <c r="H5436" s="124"/>
      <c r="I5436" s="29"/>
      <c r="J5436" s="273"/>
      <c r="K5436" s="273"/>
      <c r="L5436" s="167"/>
      <c r="M5436" s="50"/>
      <c r="N5436" s="50"/>
      <c r="O5436" s="50"/>
      <c r="P5436" s="50"/>
      <c r="Q5436" s="50"/>
      <c r="R5436" s="50"/>
      <c r="S5436" s="50"/>
    </row>
    <row r="5437" spans="1:19" s="40" customFormat="1" ht="13.5" x14ac:dyDescent="0.3">
      <c r="A5437" s="116"/>
      <c r="B5437" s="213"/>
      <c r="C5437" s="76"/>
      <c r="D5437" s="106"/>
      <c r="E5437" s="106"/>
      <c r="F5437" s="106"/>
      <c r="G5437" s="106"/>
      <c r="H5437" s="124"/>
      <c r="I5437" s="29"/>
      <c r="J5437" s="273"/>
      <c r="K5437" s="273"/>
      <c r="L5437" s="167"/>
      <c r="M5437" s="50"/>
      <c r="N5437" s="50"/>
      <c r="O5437" s="50"/>
      <c r="P5437" s="50"/>
      <c r="Q5437" s="50"/>
      <c r="R5437" s="50"/>
      <c r="S5437" s="50"/>
    </row>
    <row r="5438" spans="1:19" s="40" customFormat="1" ht="13.5" x14ac:dyDescent="0.3">
      <c r="A5438" s="116"/>
      <c r="B5438" s="119"/>
      <c r="C5438" s="76"/>
      <c r="D5438" s="77"/>
      <c r="E5438" s="77"/>
      <c r="F5438" s="77"/>
      <c r="G5438" s="77"/>
      <c r="H5438" s="124"/>
      <c r="I5438" s="120"/>
      <c r="J5438" s="273"/>
      <c r="K5438" s="273"/>
      <c r="L5438" s="167"/>
      <c r="M5438" s="50"/>
      <c r="N5438" s="50"/>
      <c r="O5438" s="50"/>
      <c r="P5438" s="50"/>
      <c r="Q5438" s="50"/>
      <c r="R5438" s="50"/>
      <c r="S5438" s="50"/>
    </row>
    <row r="5439" spans="1:19" s="40" customFormat="1" ht="27" x14ac:dyDescent="0.3">
      <c r="A5439" s="88" t="s">
        <v>2420</v>
      </c>
      <c r="B5439" s="89" t="s">
        <v>3574</v>
      </c>
      <c r="C5439" s="90"/>
      <c r="D5439" s="226"/>
      <c r="E5439" s="226"/>
      <c r="F5439" s="226"/>
      <c r="G5439" s="226"/>
      <c r="H5439" s="325" t="str">
        <f>IF(PRODUCT(D5439:G5439),PRODUCT(D5439:G5439),"")</f>
        <v/>
      </c>
      <c r="I5439" s="226"/>
      <c r="J5439" s="267"/>
      <c r="K5439" s="267"/>
      <c r="L5439" s="149"/>
      <c r="M5439" s="50"/>
      <c r="N5439" s="50"/>
      <c r="O5439" s="50"/>
      <c r="P5439" s="50"/>
      <c r="Q5439" s="50"/>
      <c r="R5439" s="50"/>
      <c r="S5439" s="50"/>
    </row>
    <row r="5440" spans="1:19" s="40" customFormat="1" ht="13.5" x14ac:dyDescent="0.3">
      <c r="A5440" s="129"/>
      <c r="B5440" s="122"/>
      <c r="C5440" s="130"/>
      <c r="D5440" s="106"/>
      <c r="E5440" s="106"/>
      <c r="F5440" s="106"/>
      <c r="G5440" s="106"/>
      <c r="H5440" s="124"/>
      <c r="I5440" s="124"/>
      <c r="J5440" s="273"/>
      <c r="K5440" s="273"/>
      <c r="L5440" s="167"/>
      <c r="M5440" s="50"/>
      <c r="N5440" s="50"/>
      <c r="O5440" s="50"/>
      <c r="P5440" s="50"/>
      <c r="Q5440" s="50"/>
      <c r="R5440" s="50"/>
      <c r="S5440" s="50"/>
    </row>
    <row r="5441" spans="1:19" s="40" customFormat="1" ht="13.5" x14ac:dyDescent="0.3">
      <c r="A5441" s="116" t="s">
        <v>2473</v>
      </c>
      <c r="B5441" s="213" t="s">
        <v>812</v>
      </c>
      <c r="C5441" s="76"/>
      <c r="D5441" s="106"/>
      <c r="E5441" s="106"/>
      <c r="F5441" s="106"/>
      <c r="G5441" s="106"/>
      <c r="H5441" s="124"/>
      <c r="I5441" s="124"/>
      <c r="J5441" s="273"/>
      <c r="K5441" s="273"/>
      <c r="L5441" s="167"/>
      <c r="M5441" s="50"/>
      <c r="N5441" s="50"/>
      <c r="O5441" s="50"/>
      <c r="P5441" s="50"/>
      <c r="Q5441" s="50"/>
      <c r="R5441" s="50"/>
      <c r="S5441" s="50"/>
    </row>
    <row r="5442" spans="1:19" s="40" customFormat="1" ht="13.5" x14ac:dyDescent="0.3">
      <c r="A5442" s="116"/>
      <c r="B5442" s="213"/>
      <c r="C5442" s="76"/>
      <c r="D5442" s="106"/>
      <c r="E5442" s="106"/>
      <c r="F5442" s="106"/>
      <c r="G5442" s="106"/>
      <c r="H5442" s="124"/>
      <c r="I5442" s="124"/>
      <c r="J5442" s="273"/>
      <c r="K5442" s="273"/>
      <c r="L5442" s="167"/>
      <c r="M5442" s="50"/>
      <c r="N5442" s="50"/>
      <c r="O5442" s="50"/>
      <c r="P5442" s="50"/>
      <c r="Q5442" s="50"/>
      <c r="R5442" s="50"/>
      <c r="S5442" s="50"/>
    </row>
    <row r="5443" spans="1:19" s="40" customFormat="1" ht="54" x14ac:dyDescent="0.3">
      <c r="A5443" s="116" t="s">
        <v>2682</v>
      </c>
      <c r="B5443" s="210" t="s">
        <v>820</v>
      </c>
      <c r="C5443" s="76"/>
      <c r="D5443" s="106"/>
      <c r="E5443" s="106"/>
      <c r="F5443" s="106"/>
      <c r="G5443" s="106"/>
      <c r="H5443" s="124"/>
      <c r="I5443" s="29"/>
      <c r="J5443" s="273"/>
      <c r="K5443" s="273"/>
      <c r="L5443" s="167"/>
      <c r="M5443" s="50"/>
      <c r="N5443" s="50"/>
      <c r="O5443" s="50"/>
      <c r="P5443" s="50"/>
      <c r="Q5443" s="50"/>
      <c r="R5443" s="50"/>
      <c r="S5443" s="50"/>
    </row>
    <row r="5444" spans="1:19" s="40" customFormat="1" ht="13.5" x14ac:dyDescent="0.3">
      <c r="A5444" s="116" t="s">
        <v>2683</v>
      </c>
      <c r="B5444" s="210" t="s">
        <v>813</v>
      </c>
      <c r="C5444" s="76" t="s">
        <v>112</v>
      </c>
      <c r="D5444" s="106">
        <v>150</v>
      </c>
      <c r="E5444" s="106"/>
      <c r="F5444" s="106"/>
      <c r="G5444" s="106"/>
      <c r="H5444" s="124"/>
      <c r="I5444" s="29">
        <f>D5444</f>
        <v>150</v>
      </c>
      <c r="J5444" s="273"/>
      <c r="K5444" s="273"/>
      <c r="L5444" s="167"/>
      <c r="M5444" s="50"/>
      <c r="N5444" s="50"/>
      <c r="O5444" s="50"/>
      <c r="P5444" s="50"/>
      <c r="Q5444" s="50"/>
      <c r="R5444" s="50"/>
      <c r="S5444" s="50"/>
    </row>
    <row r="5445" spans="1:19" s="40" customFormat="1" ht="13.5" x14ac:dyDescent="0.3">
      <c r="A5445" s="116" t="s">
        <v>2684</v>
      </c>
      <c r="B5445" s="210" t="s">
        <v>815</v>
      </c>
      <c r="C5445" s="76" t="s">
        <v>112</v>
      </c>
      <c r="D5445" s="106">
        <v>25</v>
      </c>
      <c r="E5445" s="106"/>
      <c r="F5445" s="106"/>
      <c r="G5445" s="106"/>
      <c r="H5445" s="124"/>
      <c r="I5445" s="29">
        <f t="shared" ref="I5445:I5463" si="306">D5445</f>
        <v>25</v>
      </c>
      <c r="J5445" s="273"/>
      <c r="K5445" s="273"/>
      <c r="L5445" s="167"/>
      <c r="M5445" s="50"/>
      <c r="N5445" s="50"/>
      <c r="O5445" s="50"/>
      <c r="P5445" s="50"/>
      <c r="Q5445" s="50"/>
      <c r="R5445" s="50"/>
      <c r="S5445" s="50"/>
    </row>
    <row r="5446" spans="1:19" s="40" customFormat="1" ht="40.5" x14ac:dyDescent="0.3">
      <c r="A5446" s="116" t="s">
        <v>2685</v>
      </c>
      <c r="B5446" s="210" t="s">
        <v>2681</v>
      </c>
      <c r="C5446" s="76" t="s">
        <v>11</v>
      </c>
      <c r="D5446" s="106">
        <v>1</v>
      </c>
      <c r="E5446" s="106"/>
      <c r="F5446" s="106"/>
      <c r="G5446" s="106"/>
      <c r="H5446" s="124"/>
      <c r="I5446" s="29">
        <f t="shared" si="306"/>
        <v>1</v>
      </c>
      <c r="J5446" s="273"/>
      <c r="K5446" s="273"/>
      <c r="L5446" s="167"/>
      <c r="M5446" s="50"/>
      <c r="N5446" s="50"/>
      <c r="O5446" s="50"/>
      <c r="P5446" s="50"/>
      <c r="Q5446" s="50"/>
      <c r="R5446" s="50"/>
      <c r="S5446" s="50"/>
    </row>
    <row r="5447" spans="1:19" s="40" customFormat="1" ht="67.5" x14ac:dyDescent="0.3">
      <c r="A5447" s="116" t="s">
        <v>2686</v>
      </c>
      <c r="B5447" s="585" t="s">
        <v>3604</v>
      </c>
      <c r="C5447" s="76" t="s">
        <v>698</v>
      </c>
      <c r="D5447" s="106">
        <v>70</v>
      </c>
      <c r="E5447" s="106"/>
      <c r="F5447" s="106"/>
      <c r="G5447" s="106"/>
      <c r="H5447" s="124"/>
      <c r="I5447" s="29">
        <f t="shared" si="306"/>
        <v>70</v>
      </c>
      <c r="J5447" s="273"/>
      <c r="K5447" s="273"/>
      <c r="L5447" s="167"/>
      <c r="M5447" s="50"/>
      <c r="N5447" s="50"/>
      <c r="O5447" s="50"/>
      <c r="P5447" s="50"/>
      <c r="Q5447" s="50"/>
      <c r="R5447" s="50"/>
      <c r="S5447" s="50"/>
    </row>
    <row r="5448" spans="1:19" s="40" customFormat="1" ht="13.5" x14ac:dyDescent="0.3">
      <c r="A5448" s="116" t="s">
        <v>2687</v>
      </c>
      <c r="B5448" s="210" t="s">
        <v>817</v>
      </c>
      <c r="C5448" s="76" t="s">
        <v>11</v>
      </c>
      <c r="D5448" s="106">
        <v>63</v>
      </c>
      <c r="E5448" s="106"/>
      <c r="F5448" s="106"/>
      <c r="G5448" s="106"/>
      <c r="H5448" s="124"/>
      <c r="I5448" s="29">
        <f t="shared" si="306"/>
        <v>63</v>
      </c>
      <c r="J5448" s="273"/>
      <c r="K5448" s="273"/>
      <c r="L5448" s="167"/>
      <c r="M5448" s="50"/>
      <c r="N5448" s="50"/>
      <c r="O5448" s="50"/>
      <c r="P5448" s="50"/>
      <c r="Q5448" s="50"/>
      <c r="R5448" s="50"/>
      <c r="S5448" s="50"/>
    </row>
    <row r="5449" spans="1:19" s="40" customFormat="1" ht="13.5" x14ac:dyDescent="0.3">
      <c r="A5449" s="116" t="s">
        <v>2688</v>
      </c>
      <c r="B5449" s="210" t="s">
        <v>818</v>
      </c>
      <c r="C5449" s="76" t="s">
        <v>698</v>
      </c>
      <c r="D5449" s="106">
        <v>3560</v>
      </c>
      <c r="E5449" s="106"/>
      <c r="F5449" s="106"/>
      <c r="G5449" s="106"/>
      <c r="H5449" s="124"/>
      <c r="I5449" s="29">
        <f t="shared" si="306"/>
        <v>3560</v>
      </c>
      <c r="J5449" s="273"/>
      <c r="K5449" s="273"/>
      <c r="L5449" s="167"/>
      <c r="M5449" s="50"/>
      <c r="N5449" s="50"/>
      <c r="O5449" s="50"/>
      <c r="P5449" s="50"/>
      <c r="Q5449" s="50"/>
      <c r="R5449" s="50"/>
      <c r="S5449" s="50"/>
    </row>
    <row r="5450" spans="1:19" s="40" customFormat="1" ht="27" x14ac:dyDescent="0.3">
      <c r="A5450" s="116" t="s">
        <v>2689</v>
      </c>
      <c r="B5450" s="210" t="s">
        <v>819</v>
      </c>
      <c r="C5450" s="76" t="s">
        <v>698</v>
      </c>
      <c r="D5450" s="106">
        <v>66</v>
      </c>
      <c r="E5450" s="106"/>
      <c r="F5450" s="106"/>
      <c r="G5450" s="106"/>
      <c r="H5450" s="124"/>
      <c r="I5450" s="29">
        <f t="shared" si="306"/>
        <v>66</v>
      </c>
      <c r="J5450" s="273"/>
      <c r="K5450" s="273"/>
      <c r="L5450" s="167"/>
      <c r="M5450" s="50"/>
      <c r="N5450" s="50"/>
      <c r="O5450" s="50"/>
      <c r="P5450" s="50"/>
      <c r="Q5450" s="50"/>
      <c r="R5450" s="50"/>
      <c r="S5450" s="50"/>
    </row>
    <row r="5451" spans="1:19" s="40" customFormat="1" ht="13.5" x14ac:dyDescent="0.3">
      <c r="A5451" s="116"/>
      <c r="B5451" s="210"/>
      <c r="C5451" s="76"/>
      <c r="D5451" s="106"/>
      <c r="E5451" s="106"/>
      <c r="F5451" s="106"/>
      <c r="G5451" s="106"/>
      <c r="H5451" s="124"/>
      <c r="I5451" s="29">
        <f t="shared" si="306"/>
        <v>0</v>
      </c>
      <c r="J5451" s="273"/>
      <c r="K5451" s="273"/>
      <c r="L5451" s="167"/>
      <c r="M5451" s="50"/>
      <c r="N5451" s="50"/>
      <c r="O5451" s="50"/>
      <c r="P5451" s="50"/>
      <c r="Q5451" s="50"/>
      <c r="R5451" s="50"/>
      <c r="S5451" s="50"/>
    </row>
    <row r="5452" spans="1:19" s="750" customFormat="1" ht="40.5" x14ac:dyDescent="0.3">
      <c r="A5452" s="754" t="s">
        <v>3655</v>
      </c>
      <c r="B5452" s="762" t="s">
        <v>3652</v>
      </c>
      <c r="C5452" s="752" t="s">
        <v>698</v>
      </c>
      <c r="D5452" s="753">
        <v>1</v>
      </c>
      <c r="E5452" s="753"/>
      <c r="F5452" s="753"/>
      <c r="G5452" s="753"/>
      <c r="H5452" s="756"/>
      <c r="I5452" s="748">
        <f>D5452</f>
        <v>1</v>
      </c>
      <c r="J5452" s="760"/>
      <c r="K5452" s="760"/>
      <c r="L5452" s="757"/>
      <c r="M5452" s="751"/>
      <c r="N5452" s="751"/>
      <c r="O5452" s="751"/>
      <c r="P5452" s="751"/>
      <c r="Q5452" s="751"/>
      <c r="R5452" s="751"/>
      <c r="S5452" s="751"/>
    </row>
    <row r="5453" spans="1:19" s="750" customFormat="1" ht="13.5" x14ac:dyDescent="0.3">
      <c r="A5453" s="754"/>
      <c r="B5453" s="758"/>
      <c r="C5453" s="752"/>
      <c r="D5453" s="753"/>
      <c r="E5453" s="753"/>
      <c r="F5453" s="753"/>
      <c r="G5453" s="753"/>
      <c r="H5453" s="756"/>
      <c r="I5453" s="748"/>
      <c r="J5453" s="760"/>
      <c r="K5453" s="760"/>
      <c r="L5453" s="757"/>
      <c r="M5453" s="751"/>
      <c r="N5453" s="751"/>
      <c r="O5453" s="751"/>
      <c r="P5453" s="751"/>
      <c r="Q5453" s="751"/>
      <c r="R5453" s="751"/>
      <c r="S5453" s="751"/>
    </row>
    <row r="5454" spans="1:19" s="40" customFormat="1" ht="13.5" x14ac:dyDescent="0.3">
      <c r="A5454" s="116" t="s">
        <v>2690</v>
      </c>
      <c r="B5454" s="213" t="s">
        <v>853</v>
      </c>
      <c r="C5454" s="76"/>
      <c r="D5454" s="106"/>
      <c r="E5454" s="106"/>
      <c r="F5454" s="106"/>
      <c r="G5454" s="106"/>
      <c r="H5454" s="124"/>
      <c r="I5454" s="29">
        <f t="shared" si="306"/>
        <v>0</v>
      </c>
      <c r="J5454" s="273"/>
      <c r="K5454" s="273"/>
      <c r="L5454" s="167"/>
      <c r="M5454" s="50"/>
      <c r="N5454" s="50"/>
      <c r="O5454" s="50"/>
      <c r="P5454" s="50"/>
      <c r="Q5454" s="50"/>
      <c r="R5454" s="50"/>
      <c r="S5454" s="50"/>
    </row>
    <row r="5455" spans="1:19" s="40" customFormat="1" ht="13.5" x14ac:dyDescent="0.3">
      <c r="A5455" s="116"/>
      <c r="B5455" s="213"/>
      <c r="C5455" s="76"/>
      <c r="D5455" s="106"/>
      <c r="E5455" s="106"/>
      <c r="F5455" s="106"/>
      <c r="G5455" s="106"/>
      <c r="H5455" s="124"/>
      <c r="I5455" s="29">
        <f t="shared" si="306"/>
        <v>0</v>
      </c>
      <c r="J5455" s="273"/>
      <c r="K5455" s="273"/>
      <c r="L5455" s="167"/>
      <c r="M5455" s="50"/>
      <c r="N5455" s="50"/>
      <c r="O5455" s="50"/>
      <c r="P5455" s="50"/>
      <c r="Q5455" s="50"/>
      <c r="R5455" s="50"/>
      <c r="S5455" s="50"/>
    </row>
    <row r="5456" spans="1:19" s="40" customFormat="1" ht="13.5" x14ac:dyDescent="0.3">
      <c r="A5456" s="116" t="s">
        <v>2691</v>
      </c>
      <c r="B5456" s="210" t="s">
        <v>855</v>
      </c>
      <c r="C5456" s="76" t="s">
        <v>11</v>
      </c>
      <c r="D5456" s="106">
        <v>23</v>
      </c>
      <c r="E5456" s="106"/>
      <c r="F5456" s="106"/>
      <c r="G5456" s="106"/>
      <c r="H5456" s="124"/>
      <c r="I5456" s="29">
        <f t="shared" si="306"/>
        <v>23</v>
      </c>
      <c r="J5456" s="273"/>
      <c r="K5456" s="273"/>
      <c r="L5456" s="167"/>
      <c r="M5456" s="50"/>
      <c r="N5456" s="50"/>
      <c r="O5456" s="50"/>
      <c r="P5456" s="50"/>
      <c r="Q5456" s="50"/>
      <c r="R5456" s="50"/>
      <c r="S5456" s="50"/>
    </row>
    <row r="5457" spans="1:19" s="40" customFormat="1" ht="27" x14ac:dyDescent="0.3">
      <c r="A5457" s="116" t="s">
        <v>2692</v>
      </c>
      <c r="B5457" s="210" t="s">
        <v>857</v>
      </c>
      <c r="C5457" s="76" t="s">
        <v>11</v>
      </c>
      <c r="D5457" s="106">
        <v>2</v>
      </c>
      <c r="E5457" s="106"/>
      <c r="F5457" s="106"/>
      <c r="G5457" s="106"/>
      <c r="H5457" s="124"/>
      <c r="I5457" s="29">
        <f t="shared" si="306"/>
        <v>2</v>
      </c>
      <c r="J5457" s="273"/>
      <c r="K5457" s="273"/>
      <c r="L5457" s="167"/>
      <c r="M5457" s="50"/>
      <c r="N5457" s="50"/>
      <c r="O5457" s="50"/>
      <c r="P5457" s="50"/>
      <c r="Q5457" s="50"/>
      <c r="R5457" s="50"/>
      <c r="S5457" s="50"/>
    </row>
    <row r="5458" spans="1:19" s="40" customFormat="1" ht="13.5" x14ac:dyDescent="0.3">
      <c r="A5458" s="116" t="s">
        <v>2693</v>
      </c>
      <c r="B5458" s="210" t="s">
        <v>858</v>
      </c>
      <c r="C5458" s="76" t="s">
        <v>11</v>
      </c>
      <c r="D5458" s="106">
        <v>1</v>
      </c>
      <c r="E5458" s="106"/>
      <c r="F5458" s="106"/>
      <c r="G5458" s="106"/>
      <c r="H5458" s="124"/>
      <c r="I5458" s="29">
        <f t="shared" si="306"/>
        <v>1</v>
      </c>
      <c r="J5458" s="273"/>
      <c r="K5458" s="273"/>
      <c r="L5458" s="167"/>
      <c r="M5458" s="50"/>
      <c r="N5458" s="50"/>
      <c r="O5458" s="50"/>
      <c r="P5458" s="50"/>
      <c r="Q5458" s="50"/>
      <c r="R5458" s="50"/>
      <c r="S5458" s="50"/>
    </row>
    <row r="5459" spans="1:19" s="40" customFormat="1" ht="13.5" x14ac:dyDescent="0.3">
      <c r="A5459" s="116" t="s">
        <v>2694</v>
      </c>
      <c r="B5459" s="210" t="s">
        <v>859</v>
      </c>
      <c r="C5459" s="76" t="s">
        <v>11</v>
      </c>
      <c r="D5459" s="106">
        <v>1</v>
      </c>
      <c r="E5459" s="106"/>
      <c r="F5459" s="106"/>
      <c r="G5459" s="106"/>
      <c r="H5459" s="124"/>
      <c r="I5459" s="29">
        <f t="shared" si="306"/>
        <v>1</v>
      </c>
      <c r="J5459" s="273"/>
      <c r="K5459" s="273"/>
      <c r="L5459" s="167"/>
      <c r="M5459" s="50"/>
      <c r="N5459" s="50"/>
      <c r="O5459" s="50"/>
      <c r="P5459" s="50"/>
      <c r="Q5459" s="50"/>
      <c r="R5459" s="50"/>
      <c r="S5459" s="50"/>
    </row>
    <row r="5460" spans="1:19" s="40" customFormat="1" ht="13.5" x14ac:dyDescent="0.3">
      <c r="A5460" s="116" t="s">
        <v>2695</v>
      </c>
      <c r="B5460" s="210" t="s">
        <v>860</v>
      </c>
      <c r="C5460" s="76" t="s">
        <v>11</v>
      </c>
      <c r="D5460" s="106">
        <v>2</v>
      </c>
      <c r="E5460" s="106"/>
      <c r="F5460" s="106"/>
      <c r="G5460" s="106"/>
      <c r="H5460" s="124"/>
      <c r="I5460" s="29">
        <f t="shared" si="306"/>
        <v>2</v>
      </c>
      <c r="J5460" s="273"/>
      <c r="K5460" s="273"/>
      <c r="L5460" s="167"/>
      <c r="M5460" s="50"/>
      <c r="N5460" s="50"/>
      <c r="O5460" s="50"/>
      <c r="P5460" s="50"/>
      <c r="Q5460" s="50"/>
      <c r="R5460" s="50"/>
      <c r="S5460" s="50"/>
    </row>
    <row r="5461" spans="1:19" s="40" customFormat="1" ht="13.5" x14ac:dyDescent="0.3">
      <c r="A5461" s="116" t="s">
        <v>2696</v>
      </c>
      <c r="B5461" s="210" t="s">
        <v>861</v>
      </c>
      <c r="C5461" s="76" t="s">
        <v>11</v>
      </c>
      <c r="D5461" s="106">
        <v>1</v>
      </c>
      <c r="E5461" s="106"/>
      <c r="F5461" s="106"/>
      <c r="G5461" s="106"/>
      <c r="H5461" s="124"/>
      <c r="I5461" s="29">
        <f t="shared" si="306"/>
        <v>1</v>
      </c>
      <c r="J5461" s="273"/>
      <c r="K5461" s="273"/>
      <c r="L5461" s="167"/>
      <c r="M5461" s="50"/>
      <c r="N5461" s="50"/>
      <c r="O5461" s="50"/>
      <c r="P5461" s="50"/>
      <c r="Q5461" s="50"/>
      <c r="R5461" s="50"/>
      <c r="S5461" s="50"/>
    </row>
    <row r="5462" spans="1:19" s="40" customFormat="1" ht="13.5" x14ac:dyDescent="0.3">
      <c r="A5462" s="116" t="s">
        <v>2697</v>
      </c>
      <c r="B5462" s="210" t="s">
        <v>862</v>
      </c>
      <c r="C5462" s="76" t="s">
        <v>112</v>
      </c>
      <c r="D5462" s="106">
        <v>265</v>
      </c>
      <c r="E5462" s="106"/>
      <c r="F5462" s="106"/>
      <c r="G5462" s="106"/>
      <c r="H5462" s="124"/>
      <c r="I5462" s="29">
        <f t="shared" si="306"/>
        <v>265</v>
      </c>
      <c r="J5462" s="273"/>
      <c r="K5462" s="273"/>
      <c r="L5462" s="167"/>
      <c r="M5462" s="50"/>
      <c r="N5462" s="50"/>
      <c r="O5462" s="50"/>
      <c r="P5462" s="50"/>
      <c r="Q5462" s="50"/>
      <c r="R5462" s="50"/>
      <c r="S5462" s="50"/>
    </row>
    <row r="5463" spans="1:19" s="40" customFormat="1" ht="13.5" x14ac:dyDescent="0.3">
      <c r="A5463" s="116" t="s">
        <v>2698</v>
      </c>
      <c r="B5463" s="210" t="s">
        <v>863</v>
      </c>
      <c r="C5463" s="76" t="s">
        <v>112</v>
      </c>
      <c r="D5463" s="106">
        <v>148</v>
      </c>
      <c r="E5463" s="106"/>
      <c r="F5463" s="106"/>
      <c r="G5463" s="106"/>
      <c r="H5463" s="124"/>
      <c r="I5463" s="29">
        <f t="shared" si="306"/>
        <v>148</v>
      </c>
      <c r="J5463" s="273"/>
      <c r="K5463" s="273"/>
      <c r="L5463" s="167"/>
      <c r="M5463" s="50"/>
      <c r="N5463" s="50"/>
      <c r="O5463" s="50"/>
      <c r="P5463" s="50"/>
      <c r="Q5463" s="50"/>
      <c r="R5463" s="50"/>
      <c r="S5463" s="50"/>
    </row>
    <row r="5464" spans="1:19" s="40" customFormat="1" ht="13.5" x14ac:dyDescent="0.3">
      <c r="A5464" s="116"/>
      <c r="B5464" s="210"/>
      <c r="C5464" s="76"/>
      <c r="D5464" s="106"/>
      <c r="E5464" s="106"/>
      <c r="F5464" s="106"/>
      <c r="G5464" s="106"/>
      <c r="H5464" s="124"/>
      <c r="I5464" s="29"/>
      <c r="J5464" s="273"/>
      <c r="K5464" s="273"/>
      <c r="L5464" s="167"/>
      <c r="M5464" s="50"/>
      <c r="N5464" s="50"/>
      <c r="O5464" s="50"/>
      <c r="P5464" s="50"/>
      <c r="Q5464" s="50"/>
      <c r="R5464" s="50"/>
      <c r="S5464" s="50"/>
    </row>
    <row r="5465" spans="1:19" s="40" customFormat="1" ht="13.5" x14ac:dyDescent="0.3">
      <c r="A5465" s="116" t="s">
        <v>2699</v>
      </c>
      <c r="B5465" s="213" t="s">
        <v>189</v>
      </c>
      <c r="C5465" s="76"/>
      <c r="D5465" s="106"/>
      <c r="E5465" s="106"/>
      <c r="F5465" s="106"/>
      <c r="G5465" s="106"/>
      <c r="H5465" s="124"/>
      <c r="I5465" s="29"/>
      <c r="J5465" s="273"/>
      <c r="K5465" s="273"/>
      <c r="L5465" s="167"/>
      <c r="M5465" s="50"/>
      <c r="N5465" s="50"/>
      <c r="O5465" s="50"/>
      <c r="P5465" s="50"/>
      <c r="Q5465" s="50"/>
      <c r="R5465" s="50"/>
      <c r="S5465" s="50"/>
    </row>
    <row r="5466" spans="1:19" s="40" customFormat="1" ht="13.5" x14ac:dyDescent="0.3">
      <c r="A5466" s="116"/>
      <c r="B5466" s="213"/>
      <c r="C5466" s="76"/>
      <c r="D5466" s="106"/>
      <c r="E5466" s="106"/>
      <c r="F5466" s="106"/>
      <c r="G5466" s="106"/>
      <c r="H5466" s="124"/>
      <c r="I5466" s="29"/>
      <c r="J5466" s="273"/>
      <c r="K5466" s="273"/>
      <c r="L5466" s="167"/>
      <c r="M5466" s="50"/>
      <c r="N5466" s="50"/>
      <c r="O5466" s="50"/>
      <c r="P5466" s="50"/>
      <c r="Q5466" s="50"/>
      <c r="R5466" s="50"/>
      <c r="S5466" s="50"/>
    </row>
    <row r="5467" spans="1:19" s="40" customFormat="1" ht="54" x14ac:dyDescent="0.3">
      <c r="A5467" s="116" t="s">
        <v>2700</v>
      </c>
      <c r="B5467" s="210" t="s">
        <v>822</v>
      </c>
      <c r="C5467" s="76"/>
      <c r="D5467" s="106"/>
      <c r="E5467" s="106"/>
      <c r="F5467" s="106"/>
      <c r="G5467" s="106"/>
      <c r="H5467" s="124"/>
      <c r="I5467" s="29">
        <f>D5467</f>
        <v>0</v>
      </c>
      <c r="J5467" s="273"/>
      <c r="K5467" s="273"/>
      <c r="L5467" s="167"/>
      <c r="M5467" s="50"/>
      <c r="N5467" s="50"/>
      <c r="O5467" s="50"/>
      <c r="P5467" s="50"/>
      <c r="Q5467" s="50"/>
      <c r="R5467" s="50"/>
      <c r="S5467" s="50"/>
    </row>
    <row r="5468" spans="1:19" s="40" customFormat="1" ht="40.5" x14ac:dyDescent="0.3">
      <c r="A5468" s="116" t="s">
        <v>2701</v>
      </c>
      <c r="B5468" s="210" t="s">
        <v>1351</v>
      </c>
      <c r="C5468" s="76" t="s">
        <v>825</v>
      </c>
      <c r="D5468" s="106">
        <v>1</v>
      </c>
      <c r="E5468" s="106"/>
      <c r="F5468" s="106"/>
      <c r="G5468" s="106"/>
      <c r="H5468" s="124"/>
      <c r="I5468" s="29">
        <f>D5468</f>
        <v>1</v>
      </c>
      <c r="J5468" s="273"/>
      <c r="K5468" s="273"/>
      <c r="L5468" s="167"/>
      <c r="M5468" s="50"/>
      <c r="N5468" s="50"/>
      <c r="O5468" s="50"/>
      <c r="P5468" s="50"/>
      <c r="Q5468" s="50"/>
      <c r="R5468" s="50"/>
      <c r="S5468" s="50"/>
    </row>
    <row r="5469" spans="1:19" s="40" customFormat="1" ht="54" x14ac:dyDescent="0.3">
      <c r="A5469" s="116" t="s">
        <v>2702</v>
      </c>
      <c r="B5469" s="210" t="s">
        <v>826</v>
      </c>
      <c r="C5469" s="76" t="s">
        <v>825</v>
      </c>
      <c r="D5469" s="106">
        <v>1</v>
      </c>
      <c r="E5469" s="106"/>
      <c r="F5469" s="106"/>
      <c r="G5469" s="106"/>
      <c r="H5469" s="124"/>
      <c r="I5469" s="29">
        <f>D5469</f>
        <v>1</v>
      </c>
      <c r="J5469" s="273"/>
      <c r="K5469" s="273"/>
      <c r="L5469" s="167"/>
      <c r="M5469" s="50"/>
      <c r="N5469" s="50"/>
      <c r="O5469" s="50"/>
      <c r="P5469" s="50"/>
      <c r="Q5469" s="50"/>
      <c r="R5469" s="50"/>
      <c r="S5469" s="50"/>
    </row>
    <row r="5470" spans="1:19" s="40" customFormat="1" ht="54" x14ac:dyDescent="0.3">
      <c r="A5470" s="116" t="s">
        <v>2703</v>
      </c>
      <c r="B5470" s="210" t="s">
        <v>1352</v>
      </c>
      <c r="C5470" s="76" t="s">
        <v>825</v>
      </c>
      <c r="D5470" s="106">
        <v>1</v>
      </c>
      <c r="E5470" s="106"/>
      <c r="F5470" s="106"/>
      <c r="G5470" s="106"/>
      <c r="H5470" s="124"/>
      <c r="I5470" s="29">
        <f>D5470</f>
        <v>1</v>
      </c>
      <c r="J5470" s="273"/>
      <c r="K5470" s="273"/>
      <c r="L5470" s="167"/>
      <c r="M5470" s="50"/>
      <c r="N5470" s="50"/>
      <c r="O5470" s="50"/>
      <c r="P5470" s="50"/>
      <c r="Q5470" s="50"/>
      <c r="R5470" s="50"/>
      <c r="S5470" s="50"/>
    </row>
    <row r="5471" spans="1:19" s="40" customFormat="1" ht="13.5" x14ac:dyDescent="0.3">
      <c r="A5471" s="116"/>
      <c r="B5471" s="112"/>
      <c r="C5471" s="76"/>
      <c r="D5471" s="106"/>
      <c r="E5471" s="106"/>
      <c r="F5471" s="106"/>
      <c r="G5471" s="106"/>
      <c r="H5471" s="124"/>
      <c r="I5471" s="124"/>
      <c r="J5471" s="273"/>
      <c r="K5471" s="273"/>
      <c r="L5471" s="167"/>
      <c r="M5471" s="50"/>
      <c r="N5471" s="50"/>
      <c r="O5471" s="50"/>
      <c r="P5471" s="50"/>
      <c r="Q5471" s="50"/>
      <c r="R5471" s="50"/>
      <c r="S5471" s="50"/>
    </row>
    <row r="5472" spans="1:19" s="40" customFormat="1" ht="13.5" x14ac:dyDescent="0.3">
      <c r="A5472" s="116"/>
      <c r="B5472" s="112"/>
      <c r="C5472" s="76"/>
      <c r="D5472" s="106"/>
      <c r="E5472" s="106"/>
      <c r="F5472" s="106"/>
      <c r="G5472" s="106"/>
      <c r="H5472" s="124"/>
      <c r="I5472" s="124"/>
      <c r="J5472" s="273"/>
      <c r="K5472" s="273"/>
      <c r="L5472" s="167"/>
      <c r="M5472" s="50"/>
      <c r="N5472" s="50"/>
      <c r="O5472" s="50"/>
      <c r="P5472" s="50"/>
      <c r="Q5472" s="50"/>
      <c r="R5472" s="50"/>
      <c r="S5472" s="50"/>
    </row>
    <row r="5473" spans="1:19" s="40" customFormat="1" ht="13.5" x14ac:dyDescent="0.3">
      <c r="A5473" s="116"/>
      <c r="B5473" s="119"/>
      <c r="C5473" s="76"/>
      <c r="D5473" s="77"/>
      <c r="E5473" s="77"/>
      <c r="F5473" s="77"/>
      <c r="G5473" s="77"/>
      <c r="H5473" s="124"/>
      <c r="I5473" s="120"/>
      <c r="J5473" s="273"/>
      <c r="K5473" s="273"/>
      <c r="L5473" s="167"/>
      <c r="M5473" s="50"/>
      <c r="N5473" s="50"/>
      <c r="O5473" s="50"/>
      <c r="P5473" s="50"/>
      <c r="Q5473" s="50"/>
      <c r="R5473" s="50"/>
      <c r="S5473" s="50"/>
    </row>
    <row r="5474" spans="1:19" s="40" customFormat="1" ht="13.5" x14ac:dyDescent="0.3">
      <c r="A5474" s="88" t="s">
        <v>2421</v>
      </c>
      <c r="B5474" s="89" t="s">
        <v>878</v>
      </c>
      <c r="C5474" s="90"/>
      <c r="D5474" s="226"/>
      <c r="E5474" s="226"/>
      <c r="F5474" s="226"/>
      <c r="G5474" s="226"/>
      <c r="H5474" s="325" t="str">
        <f>IF(PRODUCT(D5474:G5474),PRODUCT(D5474:G5474),"")</f>
        <v/>
      </c>
      <c r="I5474" s="226"/>
      <c r="J5474" s="267"/>
      <c r="K5474" s="267"/>
      <c r="L5474" s="149"/>
      <c r="M5474" s="50"/>
      <c r="N5474" s="50"/>
      <c r="O5474" s="50"/>
      <c r="P5474" s="50"/>
      <c r="Q5474" s="50"/>
      <c r="R5474" s="50"/>
      <c r="S5474" s="50"/>
    </row>
    <row r="5475" spans="1:19" s="40" customFormat="1" ht="13.5" x14ac:dyDescent="0.3">
      <c r="A5475" s="61"/>
      <c r="B5475" s="239"/>
      <c r="C5475" s="240"/>
      <c r="D5475" s="198"/>
      <c r="E5475" s="288"/>
      <c r="F5475" s="288"/>
      <c r="G5475" s="288"/>
      <c r="H5475" s="334"/>
      <c r="I5475" s="288"/>
      <c r="J5475" s="273"/>
      <c r="K5475" s="273"/>
      <c r="L5475" s="167"/>
      <c r="M5475" s="50"/>
      <c r="N5475" s="50"/>
      <c r="O5475" s="50"/>
      <c r="P5475" s="50"/>
      <c r="Q5475" s="50"/>
      <c r="R5475" s="50"/>
      <c r="S5475" s="50"/>
    </row>
    <row r="5476" spans="1:19" s="40" customFormat="1" ht="13.5" x14ac:dyDescent="0.3">
      <c r="A5476" s="241" t="s">
        <v>2711</v>
      </c>
      <c r="B5476" s="103" t="s">
        <v>879</v>
      </c>
      <c r="C5476" s="142"/>
      <c r="D5476" s="106"/>
      <c r="E5476" s="77"/>
      <c r="F5476" s="77"/>
      <c r="G5476" s="77"/>
      <c r="H5476" s="120"/>
      <c r="I5476" s="77"/>
      <c r="J5476" s="253"/>
      <c r="K5476" s="253"/>
      <c r="L5476" s="185"/>
      <c r="M5476" s="50"/>
      <c r="N5476" s="50"/>
      <c r="O5476" s="50"/>
      <c r="P5476" s="50"/>
      <c r="Q5476" s="50"/>
      <c r="R5476" s="50"/>
      <c r="S5476" s="50"/>
    </row>
    <row r="5477" spans="1:19" s="40" customFormat="1" ht="81" x14ac:dyDescent="0.3">
      <c r="A5477" s="241" t="s">
        <v>2712</v>
      </c>
      <c r="B5477" s="103" t="s">
        <v>880</v>
      </c>
      <c r="C5477" s="142"/>
      <c r="D5477" s="106"/>
      <c r="E5477" s="77"/>
      <c r="F5477" s="77"/>
      <c r="G5477" s="77"/>
      <c r="H5477" s="120"/>
      <c r="I5477" s="77"/>
      <c r="J5477" s="253"/>
      <c r="K5477" s="253"/>
      <c r="L5477" s="185"/>
      <c r="M5477" s="50"/>
      <c r="N5477" s="50"/>
      <c r="O5477" s="50"/>
      <c r="P5477" s="50"/>
      <c r="Q5477" s="50"/>
      <c r="R5477" s="50"/>
      <c r="S5477" s="50"/>
    </row>
    <row r="5478" spans="1:19" s="40" customFormat="1" ht="13.5" x14ac:dyDescent="0.3">
      <c r="A5478" s="241"/>
      <c r="B5478" s="103"/>
      <c r="C5478" s="142"/>
      <c r="D5478" s="106"/>
      <c r="E5478" s="77"/>
      <c r="F5478" s="77"/>
      <c r="G5478" s="77"/>
      <c r="H5478" s="120"/>
      <c r="I5478" s="77"/>
      <c r="J5478" s="253"/>
      <c r="K5478" s="253"/>
      <c r="L5478" s="185"/>
      <c r="M5478" s="50"/>
      <c r="N5478" s="50"/>
      <c r="O5478" s="50"/>
      <c r="P5478" s="50"/>
      <c r="Q5478" s="50"/>
      <c r="R5478" s="50"/>
      <c r="S5478" s="50"/>
    </row>
    <row r="5479" spans="1:19" s="40" customFormat="1" ht="13.5" x14ac:dyDescent="0.3">
      <c r="A5479" s="241" t="s">
        <v>2714</v>
      </c>
      <c r="B5479" s="103" t="s">
        <v>881</v>
      </c>
      <c r="C5479" s="142"/>
      <c r="D5479" s="106"/>
      <c r="E5479" s="77"/>
      <c r="F5479" s="77"/>
      <c r="G5479" s="77"/>
      <c r="H5479" s="120"/>
      <c r="I5479" s="77"/>
      <c r="J5479" s="253"/>
      <c r="K5479" s="253"/>
      <c r="L5479" s="185"/>
      <c r="M5479" s="50"/>
      <c r="N5479" s="50"/>
      <c r="O5479" s="50"/>
      <c r="P5479" s="50"/>
      <c r="Q5479" s="50"/>
      <c r="R5479" s="50"/>
      <c r="S5479" s="50"/>
    </row>
    <row r="5480" spans="1:19" s="40" customFormat="1" ht="13.5" x14ac:dyDescent="0.3">
      <c r="A5480" s="241" t="s">
        <v>2715</v>
      </c>
      <c r="B5480" s="103" t="s">
        <v>2704</v>
      </c>
      <c r="C5480" s="142" t="s">
        <v>7</v>
      </c>
      <c r="D5480" s="106">
        <v>1</v>
      </c>
      <c r="E5480" s="77"/>
      <c r="F5480" s="77"/>
      <c r="G5480" s="77"/>
      <c r="H5480" s="120">
        <v>1</v>
      </c>
      <c r="I5480" s="77">
        <v>1</v>
      </c>
      <c r="J5480" s="253"/>
      <c r="K5480" s="253"/>
      <c r="L5480" s="185"/>
      <c r="M5480" s="50"/>
      <c r="N5480" s="50"/>
      <c r="O5480" s="50"/>
      <c r="P5480" s="50"/>
      <c r="Q5480" s="50"/>
      <c r="R5480" s="50"/>
      <c r="S5480" s="50"/>
    </row>
    <row r="5481" spans="1:19" s="40" customFormat="1" ht="13.5" x14ac:dyDescent="0.3">
      <c r="A5481" s="61" t="s">
        <v>2716</v>
      </c>
      <c r="B5481" s="239" t="s">
        <v>2705</v>
      </c>
      <c r="C5481" s="240" t="s">
        <v>7</v>
      </c>
      <c r="D5481" s="198">
        <v>1</v>
      </c>
      <c r="E5481" s="288"/>
      <c r="F5481" s="288"/>
      <c r="G5481" s="288"/>
      <c r="H5481" s="334">
        <v>1</v>
      </c>
      <c r="I5481" s="288">
        <v>1</v>
      </c>
      <c r="J5481" s="273"/>
      <c r="K5481" s="273"/>
      <c r="L5481" s="167"/>
      <c r="M5481" s="50"/>
      <c r="N5481" s="50"/>
      <c r="O5481" s="50"/>
      <c r="P5481" s="50"/>
      <c r="Q5481" s="50"/>
      <c r="R5481" s="50"/>
      <c r="S5481" s="50"/>
    </row>
    <row r="5482" spans="1:19" s="40" customFormat="1" ht="13.5" x14ac:dyDescent="0.3">
      <c r="A5482" s="61"/>
      <c r="B5482" s="239"/>
      <c r="C5482" s="240"/>
      <c r="D5482" s="198"/>
      <c r="E5482" s="288"/>
      <c r="F5482" s="288"/>
      <c r="G5482" s="288"/>
      <c r="H5482" s="334" t="s">
        <v>810</v>
      </c>
      <c r="I5482" s="288">
        <v>0</v>
      </c>
      <c r="J5482" s="273"/>
      <c r="K5482" s="273"/>
      <c r="L5482" s="167"/>
      <c r="M5482" s="50"/>
      <c r="N5482" s="50"/>
      <c r="O5482" s="50"/>
      <c r="P5482" s="50"/>
      <c r="Q5482" s="50"/>
      <c r="R5482" s="50"/>
      <c r="S5482" s="50"/>
    </row>
    <row r="5483" spans="1:19" s="40" customFormat="1" ht="13.5" x14ac:dyDescent="0.3">
      <c r="A5483" s="61" t="s">
        <v>2713</v>
      </c>
      <c r="B5483" s="239" t="s">
        <v>1383</v>
      </c>
      <c r="C5483" s="240"/>
      <c r="D5483" s="198"/>
      <c r="E5483" s="288"/>
      <c r="F5483" s="288"/>
      <c r="G5483" s="288"/>
      <c r="H5483" s="334" t="s">
        <v>810</v>
      </c>
      <c r="I5483" s="288">
        <v>0</v>
      </c>
      <c r="J5483" s="273"/>
      <c r="K5483" s="273"/>
      <c r="L5483" s="167"/>
      <c r="M5483" s="50"/>
      <c r="N5483" s="50"/>
      <c r="O5483" s="50"/>
      <c r="P5483" s="50"/>
      <c r="Q5483" s="50"/>
      <c r="R5483" s="50"/>
      <c r="S5483" s="50"/>
    </row>
    <row r="5484" spans="1:19" s="40" customFormat="1" ht="94.5" x14ac:dyDescent="0.3">
      <c r="A5484" s="61" t="s">
        <v>2717</v>
      </c>
      <c r="B5484" s="239" t="s">
        <v>1384</v>
      </c>
      <c r="C5484" s="240"/>
      <c r="D5484" s="198"/>
      <c r="E5484" s="288"/>
      <c r="F5484" s="288"/>
      <c r="G5484" s="288"/>
      <c r="H5484" s="334" t="s">
        <v>810</v>
      </c>
      <c r="I5484" s="288">
        <v>0</v>
      </c>
      <c r="J5484" s="273"/>
      <c r="K5484" s="273"/>
      <c r="L5484" s="167"/>
      <c r="M5484" s="50"/>
      <c r="N5484" s="50"/>
      <c r="O5484" s="50"/>
      <c r="P5484" s="50"/>
      <c r="Q5484" s="50"/>
      <c r="R5484" s="50"/>
      <c r="S5484" s="50"/>
    </row>
    <row r="5485" spans="1:19" s="40" customFormat="1" ht="13.5" x14ac:dyDescent="0.3">
      <c r="A5485" s="61" t="s">
        <v>2718</v>
      </c>
      <c r="B5485" s="239" t="s">
        <v>1386</v>
      </c>
      <c r="C5485" s="240" t="s">
        <v>7</v>
      </c>
      <c r="D5485" s="198">
        <v>2</v>
      </c>
      <c r="E5485" s="288"/>
      <c r="F5485" s="288"/>
      <c r="G5485" s="288"/>
      <c r="H5485" s="334">
        <v>2</v>
      </c>
      <c r="I5485" s="288">
        <v>2</v>
      </c>
      <c r="J5485" s="273"/>
      <c r="K5485" s="273"/>
      <c r="L5485" s="167"/>
      <c r="M5485" s="50"/>
      <c r="N5485" s="50"/>
      <c r="O5485" s="50"/>
      <c r="P5485" s="50"/>
      <c r="Q5485" s="50"/>
      <c r="R5485" s="50"/>
      <c r="S5485" s="50"/>
    </row>
    <row r="5486" spans="1:19" s="40" customFormat="1" ht="13.5" x14ac:dyDescent="0.3">
      <c r="A5486" s="61" t="s">
        <v>2719</v>
      </c>
      <c r="B5486" s="239" t="s">
        <v>1387</v>
      </c>
      <c r="C5486" s="240" t="s">
        <v>7</v>
      </c>
      <c r="D5486" s="198">
        <v>5</v>
      </c>
      <c r="E5486" s="288"/>
      <c r="F5486" s="288"/>
      <c r="G5486" s="288"/>
      <c r="H5486" s="334">
        <v>5</v>
      </c>
      <c r="I5486" s="288">
        <v>5</v>
      </c>
      <c r="J5486" s="273"/>
      <c r="K5486" s="273"/>
      <c r="L5486" s="167"/>
      <c r="M5486" s="50"/>
      <c r="N5486" s="50"/>
      <c r="O5486" s="50"/>
      <c r="P5486" s="50"/>
      <c r="Q5486" s="50"/>
      <c r="R5486" s="50"/>
      <c r="S5486" s="50"/>
    </row>
    <row r="5487" spans="1:19" s="40" customFormat="1" ht="13.5" x14ac:dyDescent="0.3">
      <c r="A5487" s="61" t="s">
        <v>2720</v>
      </c>
      <c r="B5487" s="239" t="s">
        <v>1388</v>
      </c>
      <c r="C5487" s="240" t="s">
        <v>7</v>
      </c>
      <c r="D5487" s="198">
        <v>6</v>
      </c>
      <c r="E5487" s="288"/>
      <c r="F5487" s="288"/>
      <c r="G5487" s="288"/>
      <c r="H5487" s="334">
        <v>6</v>
      </c>
      <c r="I5487" s="288">
        <v>6</v>
      </c>
      <c r="J5487" s="273"/>
      <c r="K5487" s="273"/>
      <c r="L5487" s="167"/>
      <c r="M5487" s="50"/>
      <c r="N5487" s="50"/>
      <c r="O5487" s="50"/>
      <c r="P5487" s="50"/>
      <c r="Q5487" s="50"/>
      <c r="R5487" s="50"/>
      <c r="S5487" s="50"/>
    </row>
    <row r="5488" spans="1:19" s="40" customFormat="1" ht="13.5" x14ac:dyDescent="0.3">
      <c r="A5488" s="61" t="s">
        <v>2721</v>
      </c>
      <c r="B5488" s="239" t="s">
        <v>1389</v>
      </c>
      <c r="C5488" s="240" t="s">
        <v>7</v>
      </c>
      <c r="D5488" s="198">
        <v>22</v>
      </c>
      <c r="E5488" s="288"/>
      <c r="F5488" s="288"/>
      <c r="G5488" s="288"/>
      <c r="H5488" s="334">
        <v>22</v>
      </c>
      <c r="I5488" s="288">
        <v>22</v>
      </c>
      <c r="J5488" s="273"/>
      <c r="K5488" s="273"/>
      <c r="L5488" s="167"/>
      <c r="M5488" s="50"/>
      <c r="N5488" s="50"/>
      <c r="O5488" s="50"/>
      <c r="P5488" s="50"/>
      <c r="Q5488" s="50"/>
      <c r="R5488" s="50"/>
      <c r="S5488" s="50"/>
    </row>
    <row r="5489" spans="1:19" s="40" customFormat="1" ht="13.5" x14ac:dyDescent="0.3">
      <c r="A5489" s="61"/>
      <c r="B5489" s="239"/>
      <c r="C5489" s="240"/>
      <c r="D5489" s="198"/>
      <c r="E5489" s="288"/>
      <c r="F5489" s="288"/>
      <c r="G5489" s="288"/>
      <c r="H5489" s="334" t="s">
        <v>810</v>
      </c>
      <c r="I5489" s="288">
        <v>0</v>
      </c>
      <c r="J5489" s="273"/>
      <c r="K5489" s="273"/>
      <c r="L5489" s="167"/>
      <c r="M5489" s="50"/>
      <c r="N5489" s="50"/>
      <c r="O5489" s="50"/>
      <c r="P5489" s="50"/>
      <c r="Q5489" s="50"/>
      <c r="R5489" s="50"/>
      <c r="S5489" s="50"/>
    </row>
    <row r="5490" spans="1:19" s="40" customFormat="1" ht="13.5" x14ac:dyDescent="0.3">
      <c r="A5490" s="61" t="s">
        <v>2722</v>
      </c>
      <c r="B5490" s="239" t="s">
        <v>910</v>
      </c>
      <c r="C5490" s="240"/>
      <c r="D5490" s="198"/>
      <c r="E5490" s="288"/>
      <c r="F5490" s="288"/>
      <c r="G5490" s="288"/>
      <c r="H5490" s="334" t="s">
        <v>810</v>
      </c>
      <c r="I5490" s="288">
        <v>0</v>
      </c>
      <c r="J5490" s="273"/>
      <c r="K5490" s="273"/>
      <c r="L5490" s="167"/>
      <c r="M5490" s="50"/>
      <c r="N5490" s="50"/>
      <c r="O5490" s="50"/>
      <c r="P5490" s="50"/>
      <c r="Q5490" s="50"/>
      <c r="R5490" s="50"/>
      <c r="S5490" s="50"/>
    </row>
    <row r="5491" spans="1:19" s="40" customFormat="1" ht="94.5" x14ac:dyDescent="0.3">
      <c r="A5491" s="61" t="s">
        <v>2723</v>
      </c>
      <c r="B5491" s="239" t="s">
        <v>911</v>
      </c>
      <c r="C5491" s="240"/>
      <c r="D5491" s="198"/>
      <c r="E5491" s="288"/>
      <c r="F5491" s="288"/>
      <c r="G5491" s="288"/>
      <c r="H5491" s="334" t="s">
        <v>810</v>
      </c>
      <c r="I5491" s="288">
        <v>0</v>
      </c>
      <c r="J5491" s="273"/>
      <c r="K5491" s="273"/>
      <c r="L5491" s="167"/>
      <c r="M5491" s="50"/>
      <c r="N5491" s="50"/>
      <c r="O5491" s="50"/>
      <c r="P5491" s="50"/>
      <c r="Q5491" s="50"/>
      <c r="R5491" s="50"/>
      <c r="S5491" s="50"/>
    </row>
    <row r="5492" spans="1:19" s="40" customFormat="1" ht="13.5" x14ac:dyDescent="0.3">
      <c r="A5492" s="61" t="s">
        <v>2724</v>
      </c>
      <c r="B5492" s="239" t="s">
        <v>914</v>
      </c>
      <c r="C5492" s="240" t="s">
        <v>913</v>
      </c>
      <c r="D5492" s="198">
        <v>19</v>
      </c>
      <c r="E5492" s="288"/>
      <c r="F5492" s="288"/>
      <c r="G5492" s="288"/>
      <c r="H5492" s="334">
        <v>19</v>
      </c>
      <c r="I5492" s="288">
        <v>19</v>
      </c>
      <c r="J5492" s="273"/>
      <c r="K5492" s="273"/>
      <c r="L5492" s="167"/>
      <c r="M5492" s="50"/>
      <c r="N5492" s="50"/>
      <c r="O5492" s="50"/>
      <c r="P5492" s="50"/>
      <c r="Q5492" s="50"/>
      <c r="R5492" s="50"/>
      <c r="S5492" s="50"/>
    </row>
    <row r="5493" spans="1:19" s="40" customFormat="1" ht="13.5" x14ac:dyDescent="0.3">
      <c r="A5493" s="61" t="s">
        <v>2725</v>
      </c>
      <c r="B5493" s="239" t="s">
        <v>918</v>
      </c>
      <c r="C5493" s="240" t="s">
        <v>913</v>
      </c>
      <c r="D5493" s="198">
        <v>19</v>
      </c>
      <c r="E5493" s="288"/>
      <c r="F5493" s="288"/>
      <c r="G5493" s="288"/>
      <c r="H5493" s="334">
        <v>19</v>
      </c>
      <c r="I5493" s="288">
        <v>19</v>
      </c>
      <c r="J5493" s="273"/>
      <c r="K5493" s="273"/>
      <c r="L5493" s="167"/>
      <c r="M5493" s="50"/>
      <c r="N5493" s="50"/>
      <c r="O5493" s="50"/>
      <c r="P5493" s="50"/>
      <c r="Q5493" s="50"/>
      <c r="R5493" s="50"/>
      <c r="S5493" s="50"/>
    </row>
    <row r="5494" spans="1:19" s="40" customFormat="1" ht="13.5" x14ac:dyDescent="0.3">
      <c r="A5494" s="61"/>
      <c r="B5494" s="239"/>
      <c r="C5494" s="240"/>
      <c r="D5494" s="198"/>
      <c r="E5494" s="288"/>
      <c r="F5494" s="288"/>
      <c r="G5494" s="288"/>
      <c r="H5494" s="334" t="s">
        <v>810</v>
      </c>
      <c r="I5494" s="288">
        <v>0</v>
      </c>
      <c r="J5494" s="273"/>
      <c r="K5494" s="273"/>
      <c r="L5494" s="167"/>
      <c r="M5494" s="50"/>
      <c r="N5494" s="50"/>
      <c r="O5494" s="50"/>
      <c r="P5494" s="50"/>
      <c r="Q5494" s="50"/>
      <c r="R5494" s="50"/>
      <c r="S5494" s="50"/>
    </row>
    <row r="5495" spans="1:19" s="40" customFormat="1" ht="27" x14ac:dyDescent="0.3">
      <c r="A5495" s="61" t="s">
        <v>2726</v>
      </c>
      <c r="B5495" s="239" t="s">
        <v>1390</v>
      </c>
      <c r="C5495" s="240"/>
      <c r="D5495" s="198"/>
      <c r="E5495" s="288"/>
      <c r="F5495" s="288"/>
      <c r="G5495" s="288"/>
      <c r="H5495" s="334" t="s">
        <v>810</v>
      </c>
      <c r="I5495" s="288">
        <v>0</v>
      </c>
      <c r="J5495" s="273"/>
      <c r="K5495" s="273"/>
      <c r="L5495" s="167"/>
      <c r="M5495" s="50"/>
      <c r="N5495" s="50"/>
      <c r="O5495" s="50"/>
      <c r="P5495" s="50"/>
      <c r="Q5495" s="50"/>
      <c r="R5495" s="50"/>
      <c r="S5495" s="50"/>
    </row>
    <row r="5496" spans="1:19" s="40" customFormat="1" ht="94.5" x14ac:dyDescent="0.3">
      <c r="A5496" s="61" t="s">
        <v>2727</v>
      </c>
      <c r="B5496" s="239" t="s">
        <v>1391</v>
      </c>
      <c r="C5496" s="240"/>
      <c r="D5496" s="198"/>
      <c r="E5496" s="288"/>
      <c r="F5496" s="288"/>
      <c r="G5496" s="288"/>
      <c r="H5496" s="334" t="s">
        <v>810</v>
      </c>
      <c r="I5496" s="288">
        <v>0</v>
      </c>
      <c r="J5496" s="273"/>
      <c r="K5496" s="273"/>
      <c r="L5496" s="167"/>
      <c r="M5496" s="50"/>
      <c r="N5496" s="50"/>
      <c r="O5496" s="50"/>
      <c r="P5496" s="50"/>
      <c r="Q5496" s="50"/>
      <c r="R5496" s="50"/>
      <c r="S5496" s="50"/>
    </row>
    <row r="5497" spans="1:19" s="40" customFormat="1" ht="13.5" x14ac:dyDescent="0.3">
      <c r="A5497" s="61" t="s">
        <v>2728</v>
      </c>
      <c r="B5497" s="239" t="s">
        <v>1392</v>
      </c>
      <c r="C5497" s="240" t="s">
        <v>913</v>
      </c>
      <c r="D5497" s="198">
        <v>253</v>
      </c>
      <c r="E5497" s="288"/>
      <c r="F5497" s="288"/>
      <c r="G5497" s="288"/>
      <c r="H5497" s="334">
        <v>253</v>
      </c>
      <c r="I5497" s="288">
        <v>253</v>
      </c>
      <c r="J5497" s="273"/>
      <c r="K5497" s="273"/>
      <c r="L5497" s="167"/>
      <c r="M5497" s="50"/>
      <c r="N5497" s="50"/>
      <c r="O5497" s="50"/>
      <c r="P5497" s="50"/>
      <c r="Q5497" s="50"/>
      <c r="R5497" s="50"/>
      <c r="S5497" s="50"/>
    </row>
    <row r="5498" spans="1:19" s="40" customFormat="1" ht="13.5" x14ac:dyDescent="0.3">
      <c r="A5498" s="61" t="s">
        <v>2729</v>
      </c>
      <c r="B5498" s="239" t="s">
        <v>1393</v>
      </c>
      <c r="C5498" s="240" t="s">
        <v>913</v>
      </c>
      <c r="D5498" s="198">
        <v>58</v>
      </c>
      <c r="E5498" s="288"/>
      <c r="F5498" s="288"/>
      <c r="G5498" s="288"/>
      <c r="H5498" s="334">
        <v>58</v>
      </c>
      <c r="I5498" s="288">
        <v>58</v>
      </c>
      <c r="J5498" s="273"/>
      <c r="K5498" s="273"/>
      <c r="L5498" s="167"/>
      <c r="M5498" s="50"/>
      <c r="N5498" s="50"/>
      <c r="O5498" s="50"/>
      <c r="P5498" s="50"/>
      <c r="Q5498" s="50"/>
      <c r="R5498" s="50"/>
      <c r="S5498" s="50"/>
    </row>
    <row r="5499" spans="1:19" s="40" customFormat="1" ht="13.5" x14ac:dyDescent="0.3">
      <c r="A5499" s="61" t="s">
        <v>2730</v>
      </c>
      <c r="B5499" s="239" t="s">
        <v>1394</v>
      </c>
      <c r="C5499" s="240" t="s">
        <v>913</v>
      </c>
      <c r="D5499" s="198">
        <v>33</v>
      </c>
      <c r="E5499" s="288"/>
      <c r="F5499" s="288"/>
      <c r="G5499" s="288"/>
      <c r="H5499" s="334">
        <v>33</v>
      </c>
      <c r="I5499" s="288">
        <v>33</v>
      </c>
      <c r="J5499" s="273"/>
      <c r="K5499" s="273"/>
      <c r="L5499" s="167"/>
      <c r="M5499" s="50"/>
      <c r="N5499" s="50"/>
      <c r="O5499" s="50"/>
      <c r="P5499" s="50"/>
      <c r="Q5499" s="50"/>
      <c r="R5499" s="50"/>
      <c r="S5499" s="50"/>
    </row>
    <row r="5500" spans="1:19" s="40" customFormat="1" ht="13.5" x14ac:dyDescent="0.3">
      <c r="A5500" s="61" t="s">
        <v>2731</v>
      </c>
      <c r="B5500" s="239" t="s">
        <v>1395</v>
      </c>
      <c r="C5500" s="240" t="s">
        <v>913</v>
      </c>
      <c r="D5500" s="198">
        <v>73</v>
      </c>
      <c r="E5500" s="288"/>
      <c r="F5500" s="288"/>
      <c r="G5500" s="288"/>
      <c r="H5500" s="334">
        <v>73</v>
      </c>
      <c r="I5500" s="288">
        <v>73</v>
      </c>
      <c r="J5500" s="273"/>
      <c r="K5500" s="273"/>
      <c r="L5500" s="167"/>
      <c r="M5500" s="50"/>
      <c r="N5500" s="50"/>
      <c r="O5500" s="50"/>
      <c r="P5500" s="50"/>
      <c r="Q5500" s="50"/>
      <c r="R5500" s="50"/>
      <c r="S5500" s="50"/>
    </row>
    <row r="5501" spans="1:19" s="40" customFormat="1" ht="13.5" x14ac:dyDescent="0.3">
      <c r="A5501" s="61" t="s">
        <v>2732</v>
      </c>
      <c r="B5501" s="239" t="s">
        <v>1396</v>
      </c>
      <c r="C5501" s="240" t="s">
        <v>913</v>
      </c>
      <c r="D5501" s="198">
        <v>7</v>
      </c>
      <c r="E5501" s="288"/>
      <c r="F5501" s="288"/>
      <c r="G5501" s="288"/>
      <c r="H5501" s="334">
        <v>7</v>
      </c>
      <c r="I5501" s="288">
        <v>7</v>
      </c>
      <c r="J5501" s="273"/>
      <c r="K5501" s="273"/>
      <c r="L5501" s="167"/>
      <c r="M5501" s="50"/>
      <c r="N5501" s="50"/>
      <c r="O5501" s="50"/>
      <c r="P5501" s="50"/>
      <c r="Q5501" s="50"/>
      <c r="R5501" s="50"/>
      <c r="S5501" s="50"/>
    </row>
    <row r="5502" spans="1:19" s="40" customFormat="1" ht="13.5" x14ac:dyDescent="0.3">
      <c r="A5502" s="61"/>
      <c r="B5502" s="239"/>
      <c r="C5502" s="240"/>
      <c r="D5502" s="198"/>
      <c r="E5502" s="288"/>
      <c r="F5502" s="288"/>
      <c r="G5502" s="288"/>
      <c r="H5502" s="334" t="s">
        <v>810</v>
      </c>
      <c r="I5502" s="288">
        <v>0</v>
      </c>
      <c r="J5502" s="273"/>
      <c r="K5502" s="273"/>
      <c r="L5502" s="167"/>
      <c r="M5502" s="50"/>
      <c r="N5502" s="50"/>
      <c r="O5502" s="50"/>
      <c r="P5502" s="50"/>
      <c r="Q5502" s="50"/>
      <c r="R5502" s="50"/>
      <c r="S5502" s="50"/>
    </row>
    <row r="5503" spans="1:19" s="40" customFormat="1" ht="13.5" x14ac:dyDescent="0.3">
      <c r="A5503" s="61" t="s">
        <v>2733</v>
      </c>
      <c r="B5503" s="239" t="s">
        <v>923</v>
      </c>
      <c r="C5503" s="240"/>
      <c r="D5503" s="198"/>
      <c r="E5503" s="288"/>
      <c r="F5503" s="288"/>
      <c r="G5503" s="288"/>
      <c r="H5503" s="334" t="s">
        <v>810</v>
      </c>
      <c r="I5503" s="288">
        <v>0</v>
      </c>
      <c r="J5503" s="273"/>
      <c r="K5503" s="273"/>
      <c r="L5503" s="167"/>
      <c r="M5503" s="50"/>
      <c r="N5503" s="50"/>
      <c r="O5503" s="50"/>
      <c r="P5503" s="50"/>
      <c r="Q5503" s="50"/>
      <c r="R5503" s="50"/>
      <c r="S5503" s="50"/>
    </row>
    <row r="5504" spans="1:19" s="40" customFormat="1" ht="81" x14ac:dyDescent="0.3">
      <c r="A5504" s="61" t="s">
        <v>2734</v>
      </c>
      <c r="B5504" s="239" t="s">
        <v>924</v>
      </c>
      <c r="C5504" s="240"/>
      <c r="D5504" s="198"/>
      <c r="E5504" s="288"/>
      <c r="F5504" s="288"/>
      <c r="G5504" s="288"/>
      <c r="H5504" s="334" t="s">
        <v>810</v>
      </c>
      <c r="I5504" s="288">
        <v>0</v>
      </c>
      <c r="J5504" s="273"/>
      <c r="K5504" s="273"/>
      <c r="L5504" s="167"/>
      <c r="M5504" s="50"/>
      <c r="N5504" s="50"/>
      <c r="O5504" s="50"/>
      <c r="P5504" s="50"/>
      <c r="Q5504" s="50"/>
      <c r="R5504" s="50"/>
      <c r="S5504" s="50"/>
    </row>
    <row r="5505" spans="1:19" s="40" customFormat="1" ht="13.5" x14ac:dyDescent="0.3">
      <c r="A5505" s="61" t="s">
        <v>2735</v>
      </c>
      <c r="B5505" s="239" t="s">
        <v>2706</v>
      </c>
      <c r="C5505" s="240" t="s">
        <v>11</v>
      </c>
      <c r="D5505" s="198">
        <v>1</v>
      </c>
      <c r="E5505" s="288"/>
      <c r="F5505" s="288"/>
      <c r="G5505" s="288"/>
      <c r="H5505" s="334">
        <v>1</v>
      </c>
      <c r="I5505" s="288">
        <v>1</v>
      </c>
      <c r="J5505" s="273"/>
      <c r="K5505" s="273"/>
      <c r="L5505" s="167"/>
      <c r="M5505" s="50"/>
      <c r="N5505" s="50"/>
      <c r="O5505" s="50"/>
      <c r="P5505" s="50"/>
      <c r="Q5505" s="50"/>
      <c r="R5505" s="50"/>
      <c r="S5505" s="50"/>
    </row>
    <row r="5506" spans="1:19" s="40" customFormat="1" ht="13.5" x14ac:dyDescent="0.3">
      <c r="A5506" s="61"/>
      <c r="B5506" s="239"/>
      <c r="C5506" s="240"/>
      <c r="D5506" s="198"/>
      <c r="E5506" s="288"/>
      <c r="F5506" s="288"/>
      <c r="G5506" s="288"/>
      <c r="H5506" s="334" t="s">
        <v>810</v>
      </c>
      <c r="I5506" s="288">
        <v>0</v>
      </c>
      <c r="J5506" s="273"/>
      <c r="K5506" s="273"/>
      <c r="L5506" s="167"/>
      <c r="M5506" s="50"/>
      <c r="N5506" s="50"/>
      <c r="O5506" s="50"/>
      <c r="P5506" s="50"/>
      <c r="Q5506" s="50"/>
      <c r="R5506" s="50"/>
      <c r="S5506" s="50"/>
    </row>
    <row r="5507" spans="1:19" s="40" customFormat="1" ht="13.5" x14ac:dyDescent="0.3">
      <c r="A5507" s="61" t="s">
        <v>2736</v>
      </c>
      <c r="B5507" s="239" t="s">
        <v>926</v>
      </c>
      <c r="C5507" s="240"/>
      <c r="D5507" s="198"/>
      <c r="E5507" s="288"/>
      <c r="F5507" s="288"/>
      <c r="G5507" s="288"/>
      <c r="H5507" s="334" t="s">
        <v>810</v>
      </c>
      <c r="I5507" s="288">
        <v>0</v>
      </c>
      <c r="J5507" s="273"/>
      <c r="K5507" s="273"/>
      <c r="L5507" s="167"/>
      <c r="M5507" s="50"/>
      <c r="N5507" s="50"/>
      <c r="O5507" s="50"/>
      <c r="P5507" s="50"/>
      <c r="Q5507" s="50"/>
      <c r="R5507" s="50"/>
      <c r="S5507" s="50"/>
    </row>
    <row r="5508" spans="1:19" s="40" customFormat="1" ht="67.5" x14ac:dyDescent="0.3">
      <c r="A5508" s="61" t="s">
        <v>2737</v>
      </c>
      <c r="B5508" s="239" t="s">
        <v>927</v>
      </c>
      <c r="C5508" s="240"/>
      <c r="D5508" s="198"/>
      <c r="E5508" s="288"/>
      <c r="F5508" s="288"/>
      <c r="G5508" s="288"/>
      <c r="H5508" s="334" t="s">
        <v>810</v>
      </c>
      <c r="I5508" s="288">
        <v>0</v>
      </c>
      <c r="J5508" s="273"/>
      <c r="K5508" s="273"/>
      <c r="L5508" s="167"/>
      <c r="M5508" s="50"/>
      <c r="N5508" s="50"/>
      <c r="O5508" s="50"/>
      <c r="P5508" s="50"/>
      <c r="Q5508" s="50"/>
      <c r="R5508" s="50"/>
      <c r="S5508" s="50"/>
    </row>
    <row r="5509" spans="1:19" s="40" customFormat="1" ht="13.5" x14ac:dyDescent="0.3">
      <c r="A5509" s="61" t="s">
        <v>2738</v>
      </c>
      <c r="B5509" s="239" t="s">
        <v>2707</v>
      </c>
      <c r="C5509" s="240" t="s">
        <v>7</v>
      </c>
      <c r="D5509" s="198">
        <v>1</v>
      </c>
      <c r="E5509" s="288"/>
      <c r="F5509" s="288"/>
      <c r="G5509" s="288"/>
      <c r="H5509" s="334">
        <v>1</v>
      </c>
      <c r="I5509" s="288">
        <v>1</v>
      </c>
      <c r="J5509" s="273"/>
      <c r="K5509" s="273"/>
      <c r="L5509" s="167"/>
      <c r="M5509" s="50"/>
      <c r="N5509" s="50"/>
      <c r="O5509" s="50"/>
      <c r="P5509" s="50"/>
      <c r="Q5509" s="50"/>
      <c r="R5509" s="50"/>
      <c r="S5509" s="50"/>
    </row>
    <row r="5510" spans="1:19" s="40" customFormat="1" ht="13.5" x14ac:dyDescent="0.3">
      <c r="A5510" s="61"/>
      <c r="B5510" s="239"/>
      <c r="C5510" s="240"/>
      <c r="D5510" s="198"/>
      <c r="E5510" s="288"/>
      <c r="F5510" s="288"/>
      <c r="G5510" s="288"/>
      <c r="H5510" s="334" t="s">
        <v>810</v>
      </c>
      <c r="I5510" s="288">
        <v>0</v>
      </c>
      <c r="J5510" s="273"/>
      <c r="K5510" s="273"/>
      <c r="L5510" s="167"/>
      <c r="M5510" s="50"/>
      <c r="N5510" s="50"/>
      <c r="O5510" s="50"/>
      <c r="P5510" s="50"/>
      <c r="Q5510" s="50"/>
      <c r="R5510" s="50"/>
      <c r="S5510" s="50"/>
    </row>
    <row r="5511" spans="1:19" s="40" customFormat="1" ht="13.5" x14ac:dyDescent="0.3">
      <c r="A5511" s="61" t="s">
        <v>2739</v>
      </c>
      <c r="B5511" s="239" t="s">
        <v>1842</v>
      </c>
      <c r="C5511" s="240"/>
      <c r="D5511" s="198"/>
      <c r="E5511" s="288"/>
      <c r="F5511" s="288"/>
      <c r="G5511" s="288"/>
      <c r="H5511" s="334" t="s">
        <v>810</v>
      </c>
      <c r="I5511" s="288">
        <v>0</v>
      </c>
      <c r="J5511" s="273"/>
      <c r="K5511" s="273"/>
      <c r="L5511" s="167"/>
      <c r="M5511" s="50"/>
      <c r="N5511" s="50"/>
      <c r="O5511" s="50"/>
      <c r="P5511" s="50"/>
      <c r="Q5511" s="50"/>
      <c r="R5511" s="50"/>
      <c r="S5511" s="50"/>
    </row>
    <row r="5512" spans="1:19" s="40" customFormat="1" ht="81" x14ac:dyDescent="0.3">
      <c r="A5512" s="61" t="s">
        <v>2740</v>
      </c>
      <c r="B5512" s="239" t="s">
        <v>1843</v>
      </c>
      <c r="C5512" s="240"/>
      <c r="D5512" s="198"/>
      <c r="E5512" s="288"/>
      <c r="F5512" s="288"/>
      <c r="G5512" s="288"/>
      <c r="H5512" s="334" t="s">
        <v>810</v>
      </c>
      <c r="I5512" s="288">
        <v>0</v>
      </c>
      <c r="J5512" s="273"/>
      <c r="K5512" s="273"/>
      <c r="L5512" s="167"/>
      <c r="M5512" s="50"/>
      <c r="N5512" s="50"/>
      <c r="O5512" s="50"/>
      <c r="P5512" s="50"/>
      <c r="Q5512" s="50"/>
      <c r="R5512" s="50"/>
      <c r="S5512" s="50"/>
    </row>
    <row r="5513" spans="1:19" s="40" customFormat="1" ht="13.5" x14ac:dyDescent="0.3">
      <c r="A5513" s="61" t="s">
        <v>2741</v>
      </c>
      <c r="B5513" s="239" t="s">
        <v>2708</v>
      </c>
      <c r="C5513" s="240" t="s">
        <v>7</v>
      </c>
      <c r="D5513" s="198">
        <v>1</v>
      </c>
      <c r="E5513" s="288"/>
      <c r="F5513" s="288"/>
      <c r="G5513" s="288"/>
      <c r="H5513" s="334">
        <v>1</v>
      </c>
      <c r="I5513" s="288">
        <v>1</v>
      </c>
      <c r="J5513" s="273"/>
      <c r="K5513" s="273"/>
      <c r="L5513" s="167"/>
      <c r="M5513" s="50"/>
      <c r="N5513" s="50"/>
      <c r="O5513" s="50"/>
      <c r="P5513" s="50"/>
      <c r="Q5513" s="50"/>
      <c r="R5513" s="50"/>
      <c r="S5513" s="50"/>
    </row>
    <row r="5514" spans="1:19" s="40" customFormat="1" ht="13.5" x14ac:dyDescent="0.3">
      <c r="A5514" s="61" t="s">
        <v>2742</v>
      </c>
      <c r="B5514" s="239" t="s">
        <v>2709</v>
      </c>
      <c r="C5514" s="240" t="s">
        <v>7</v>
      </c>
      <c r="D5514" s="198">
        <v>1</v>
      </c>
      <c r="E5514" s="288"/>
      <c r="F5514" s="288"/>
      <c r="G5514" s="288"/>
      <c r="H5514" s="334">
        <v>1</v>
      </c>
      <c r="I5514" s="288">
        <v>1</v>
      </c>
      <c r="J5514" s="273"/>
      <c r="K5514" s="273"/>
      <c r="L5514" s="167"/>
      <c r="M5514" s="50"/>
      <c r="N5514" s="50"/>
      <c r="O5514" s="50"/>
      <c r="P5514" s="50"/>
      <c r="Q5514" s="50"/>
      <c r="R5514" s="50"/>
      <c r="S5514" s="50"/>
    </row>
    <row r="5515" spans="1:19" s="40" customFormat="1" ht="13.5" x14ac:dyDescent="0.3">
      <c r="A5515" s="61"/>
      <c r="B5515" s="239"/>
      <c r="C5515" s="240"/>
      <c r="D5515" s="198"/>
      <c r="E5515" s="288"/>
      <c r="F5515" s="288"/>
      <c r="G5515" s="288"/>
      <c r="H5515" s="334" t="s">
        <v>810</v>
      </c>
      <c r="I5515" s="288">
        <v>0</v>
      </c>
      <c r="J5515" s="273"/>
      <c r="K5515" s="273"/>
      <c r="L5515" s="167"/>
      <c r="M5515" s="50"/>
      <c r="N5515" s="50"/>
      <c r="O5515" s="50"/>
      <c r="P5515" s="50"/>
      <c r="Q5515" s="50"/>
      <c r="R5515" s="50"/>
      <c r="S5515" s="50"/>
    </row>
    <row r="5516" spans="1:19" s="40" customFormat="1" ht="13.5" x14ac:dyDescent="0.3">
      <c r="A5516" s="61" t="s">
        <v>2743</v>
      </c>
      <c r="B5516" s="239" t="s">
        <v>930</v>
      </c>
      <c r="C5516" s="240"/>
      <c r="D5516" s="198"/>
      <c r="E5516" s="288"/>
      <c r="F5516" s="288"/>
      <c r="G5516" s="288"/>
      <c r="H5516" s="334" t="s">
        <v>810</v>
      </c>
      <c r="I5516" s="288">
        <v>0</v>
      </c>
      <c r="J5516" s="273"/>
      <c r="K5516" s="273"/>
      <c r="L5516" s="167"/>
      <c r="M5516" s="50"/>
      <c r="N5516" s="50"/>
      <c r="O5516" s="50"/>
      <c r="P5516" s="50"/>
      <c r="Q5516" s="50"/>
      <c r="R5516" s="50"/>
      <c r="S5516" s="50"/>
    </row>
    <row r="5517" spans="1:19" s="40" customFormat="1" ht="54" x14ac:dyDescent="0.3">
      <c r="A5517" s="61" t="s">
        <v>2744</v>
      </c>
      <c r="B5517" s="239" t="s">
        <v>931</v>
      </c>
      <c r="C5517" s="240" t="s">
        <v>932</v>
      </c>
      <c r="D5517" s="198">
        <v>1</v>
      </c>
      <c r="E5517" s="288"/>
      <c r="F5517" s="288"/>
      <c r="G5517" s="288"/>
      <c r="H5517" s="334">
        <v>1</v>
      </c>
      <c r="I5517" s="288">
        <v>1</v>
      </c>
      <c r="J5517" s="273"/>
      <c r="K5517" s="273"/>
      <c r="L5517" s="167"/>
      <c r="M5517" s="50"/>
      <c r="N5517" s="50"/>
      <c r="O5517" s="50"/>
      <c r="P5517" s="50"/>
      <c r="Q5517" s="50"/>
      <c r="R5517" s="50"/>
      <c r="S5517" s="50"/>
    </row>
    <row r="5518" spans="1:19" s="40" customFormat="1" ht="13.5" x14ac:dyDescent="0.3">
      <c r="A5518" s="61" t="s">
        <v>2745</v>
      </c>
      <c r="B5518" s="239" t="s">
        <v>933</v>
      </c>
      <c r="C5518" s="240"/>
      <c r="D5518" s="198"/>
      <c r="E5518" s="288"/>
      <c r="F5518" s="288"/>
      <c r="G5518" s="288"/>
      <c r="H5518" s="334" t="s">
        <v>810</v>
      </c>
      <c r="I5518" s="288">
        <v>0</v>
      </c>
      <c r="J5518" s="273"/>
      <c r="K5518" s="273"/>
      <c r="L5518" s="167"/>
      <c r="M5518" s="50"/>
      <c r="N5518" s="50"/>
      <c r="O5518" s="50"/>
      <c r="P5518" s="50"/>
      <c r="Q5518" s="50"/>
      <c r="R5518" s="50"/>
      <c r="S5518" s="50"/>
    </row>
    <row r="5519" spans="1:19" s="40" customFormat="1" ht="81" x14ac:dyDescent="0.3">
      <c r="A5519" s="61" t="s">
        <v>2746</v>
      </c>
      <c r="B5519" s="239" t="s">
        <v>934</v>
      </c>
      <c r="C5519" s="240"/>
      <c r="D5519" s="198"/>
      <c r="E5519" s="288"/>
      <c r="F5519" s="288"/>
      <c r="G5519" s="288"/>
      <c r="H5519" s="334" t="s">
        <v>810</v>
      </c>
      <c r="I5519" s="288">
        <v>0</v>
      </c>
      <c r="J5519" s="273"/>
      <c r="K5519" s="273"/>
      <c r="L5519" s="167"/>
      <c r="M5519" s="50"/>
      <c r="N5519" s="50"/>
      <c r="O5519" s="50"/>
      <c r="P5519" s="50"/>
      <c r="Q5519" s="50"/>
      <c r="R5519" s="50"/>
      <c r="S5519" s="50"/>
    </row>
    <row r="5520" spans="1:19" s="40" customFormat="1" ht="13.5" x14ac:dyDescent="0.3">
      <c r="A5520" s="61" t="s">
        <v>2747</v>
      </c>
      <c r="B5520" s="239" t="s">
        <v>935</v>
      </c>
      <c r="C5520" s="240" t="s">
        <v>7</v>
      </c>
      <c r="D5520" s="198">
        <v>1</v>
      </c>
      <c r="E5520" s="288"/>
      <c r="F5520" s="288"/>
      <c r="G5520" s="288"/>
      <c r="H5520" s="334">
        <v>1</v>
      </c>
      <c r="I5520" s="288">
        <v>1</v>
      </c>
      <c r="J5520" s="273"/>
      <c r="K5520" s="273"/>
      <c r="L5520" s="167"/>
      <c r="M5520" s="50"/>
      <c r="N5520" s="50"/>
      <c r="O5520" s="50"/>
      <c r="P5520" s="50"/>
      <c r="Q5520" s="50"/>
      <c r="R5520" s="50"/>
      <c r="S5520" s="50"/>
    </row>
    <row r="5521" spans="1:19" s="40" customFormat="1" ht="13.5" x14ac:dyDescent="0.3">
      <c r="A5521" s="61"/>
      <c r="B5521" s="239"/>
      <c r="C5521" s="240"/>
      <c r="D5521" s="198"/>
      <c r="E5521" s="288"/>
      <c r="F5521" s="288"/>
      <c r="G5521" s="288"/>
      <c r="H5521" s="334" t="s">
        <v>810</v>
      </c>
      <c r="I5521" s="288">
        <v>0</v>
      </c>
      <c r="J5521" s="273"/>
      <c r="K5521" s="273"/>
      <c r="L5521" s="167"/>
      <c r="M5521" s="50"/>
      <c r="N5521" s="50"/>
      <c r="O5521" s="50"/>
      <c r="P5521" s="50"/>
      <c r="Q5521" s="50"/>
      <c r="R5521" s="50"/>
      <c r="S5521" s="50"/>
    </row>
    <row r="5522" spans="1:19" s="40" customFormat="1" ht="13.5" x14ac:dyDescent="0.3">
      <c r="A5522" s="61" t="s">
        <v>2748</v>
      </c>
      <c r="B5522" s="239" t="s">
        <v>1846</v>
      </c>
      <c r="C5522" s="240"/>
      <c r="D5522" s="198"/>
      <c r="E5522" s="288"/>
      <c r="F5522" s="288"/>
      <c r="G5522" s="288"/>
      <c r="H5522" s="334" t="s">
        <v>810</v>
      </c>
      <c r="I5522" s="288">
        <v>0</v>
      </c>
      <c r="J5522" s="273"/>
      <c r="K5522" s="273"/>
      <c r="L5522" s="167"/>
      <c r="M5522" s="50"/>
      <c r="N5522" s="50"/>
      <c r="O5522" s="50"/>
      <c r="P5522" s="50"/>
      <c r="Q5522" s="50"/>
      <c r="R5522" s="50"/>
      <c r="S5522" s="50"/>
    </row>
    <row r="5523" spans="1:19" s="40" customFormat="1" ht="67.5" x14ac:dyDescent="0.3">
      <c r="A5523" s="61" t="s">
        <v>2749</v>
      </c>
      <c r="B5523" s="239" t="s">
        <v>1847</v>
      </c>
      <c r="C5523" s="240"/>
      <c r="D5523" s="198"/>
      <c r="E5523" s="288"/>
      <c r="F5523" s="288"/>
      <c r="G5523" s="288"/>
      <c r="H5523" s="334" t="s">
        <v>810</v>
      </c>
      <c r="I5523" s="288">
        <v>0</v>
      </c>
      <c r="J5523" s="273"/>
      <c r="K5523" s="273"/>
      <c r="L5523" s="167"/>
      <c r="M5523" s="50"/>
      <c r="N5523" s="50"/>
      <c r="O5523" s="50"/>
      <c r="P5523" s="50"/>
      <c r="Q5523" s="50"/>
      <c r="R5523" s="50"/>
      <c r="S5523" s="50"/>
    </row>
    <row r="5524" spans="1:19" s="40" customFormat="1" ht="13.5" x14ac:dyDescent="0.3">
      <c r="A5524" s="61" t="s">
        <v>2750</v>
      </c>
      <c r="B5524" s="239" t="s">
        <v>1848</v>
      </c>
      <c r="C5524" s="240" t="s">
        <v>7</v>
      </c>
      <c r="D5524" s="198">
        <v>5</v>
      </c>
      <c r="E5524" s="288"/>
      <c r="F5524" s="288"/>
      <c r="G5524" s="288"/>
      <c r="H5524" s="334">
        <v>5</v>
      </c>
      <c r="I5524" s="288">
        <v>5</v>
      </c>
      <c r="J5524" s="273"/>
      <c r="K5524" s="273"/>
      <c r="L5524" s="167"/>
      <c r="M5524" s="50"/>
      <c r="N5524" s="50"/>
      <c r="O5524" s="50"/>
      <c r="P5524" s="50"/>
      <c r="Q5524" s="50"/>
      <c r="R5524" s="50"/>
      <c r="S5524" s="50"/>
    </row>
    <row r="5525" spans="1:19" s="40" customFormat="1" ht="13.5" x14ac:dyDescent="0.3">
      <c r="A5525" s="61"/>
      <c r="B5525" s="239"/>
      <c r="C5525" s="240"/>
      <c r="D5525" s="198"/>
      <c r="E5525" s="288"/>
      <c r="F5525" s="288"/>
      <c r="G5525" s="288"/>
      <c r="H5525" s="334" t="s">
        <v>810</v>
      </c>
      <c r="I5525" s="288">
        <v>0</v>
      </c>
      <c r="J5525" s="273"/>
      <c r="K5525" s="273"/>
      <c r="L5525" s="167"/>
      <c r="M5525" s="50"/>
      <c r="N5525" s="50"/>
      <c r="O5525" s="50"/>
      <c r="P5525" s="50"/>
      <c r="Q5525" s="50"/>
      <c r="R5525" s="50"/>
      <c r="S5525" s="50"/>
    </row>
    <row r="5526" spans="1:19" s="40" customFormat="1" ht="13.5" x14ac:dyDescent="0.3">
      <c r="A5526" s="61" t="s">
        <v>2751</v>
      </c>
      <c r="B5526" s="239" t="s">
        <v>936</v>
      </c>
      <c r="C5526" s="240"/>
      <c r="D5526" s="198"/>
      <c r="E5526" s="288"/>
      <c r="F5526" s="288"/>
      <c r="G5526" s="288"/>
      <c r="H5526" s="334" t="s">
        <v>810</v>
      </c>
      <c r="I5526" s="288">
        <v>0</v>
      </c>
      <c r="J5526" s="273"/>
      <c r="K5526" s="273"/>
      <c r="L5526" s="167"/>
      <c r="M5526" s="50"/>
      <c r="N5526" s="50"/>
      <c r="O5526" s="50"/>
      <c r="P5526" s="50"/>
      <c r="Q5526" s="50"/>
      <c r="R5526" s="50"/>
      <c r="S5526" s="50"/>
    </row>
    <row r="5527" spans="1:19" s="40" customFormat="1" ht="13.5" x14ac:dyDescent="0.3">
      <c r="A5527" s="61"/>
      <c r="B5527" s="239"/>
      <c r="C5527" s="240"/>
      <c r="D5527" s="198"/>
      <c r="E5527" s="288"/>
      <c r="F5527" s="288"/>
      <c r="G5527" s="288"/>
      <c r="H5527" s="334" t="s">
        <v>810</v>
      </c>
      <c r="I5527" s="288">
        <v>0</v>
      </c>
      <c r="J5527" s="273"/>
      <c r="K5527" s="273"/>
      <c r="L5527" s="167"/>
      <c r="M5527" s="50"/>
      <c r="N5527" s="50"/>
      <c r="O5527" s="50"/>
      <c r="P5527" s="50"/>
      <c r="Q5527" s="50"/>
      <c r="R5527" s="50"/>
      <c r="S5527" s="50"/>
    </row>
    <row r="5528" spans="1:19" s="40" customFormat="1" ht="54" x14ac:dyDescent="0.3">
      <c r="A5528" s="61" t="s">
        <v>2752</v>
      </c>
      <c r="B5528" s="239" t="s">
        <v>937</v>
      </c>
      <c r="C5528" s="240"/>
      <c r="D5528" s="198"/>
      <c r="E5528" s="288"/>
      <c r="F5528" s="288"/>
      <c r="G5528" s="288"/>
      <c r="H5528" s="334" t="s">
        <v>810</v>
      </c>
      <c r="I5528" s="288">
        <v>0</v>
      </c>
      <c r="J5528" s="273"/>
      <c r="K5528" s="273"/>
      <c r="L5528" s="167"/>
      <c r="M5528" s="50"/>
      <c r="N5528" s="50"/>
      <c r="O5528" s="50"/>
      <c r="P5528" s="50"/>
      <c r="Q5528" s="50"/>
      <c r="R5528" s="50"/>
      <c r="S5528" s="50"/>
    </row>
    <row r="5529" spans="1:19" s="40" customFormat="1" ht="13.5" x14ac:dyDescent="0.3">
      <c r="A5529" s="61"/>
      <c r="B5529" s="239"/>
      <c r="C5529" s="240"/>
      <c r="D5529" s="198"/>
      <c r="E5529" s="288"/>
      <c r="F5529" s="288"/>
      <c r="G5529" s="288"/>
      <c r="H5529" s="334" t="s">
        <v>810</v>
      </c>
      <c r="I5529" s="288">
        <v>0</v>
      </c>
      <c r="J5529" s="273"/>
      <c r="K5529" s="273"/>
      <c r="L5529" s="167"/>
      <c r="M5529" s="50"/>
      <c r="N5529" s="50"/>
      <c r="O5529" s="50"/>
      <c r="P5529" s="50"/>
      <c r="Q5529" s="50"/>
      <c r="R5529" s="50"/>
      <c r="S5529" s="50"/>
    </row>
    <row r="5530" spans="1:19" s="40" customFormat="1" ht="13.5" x14ac:dyDescent="0.3">
      <c r="A5530" s="61" t="s">
        <v>2753</v>
      </c>
      <c r="B5530" s="239" t="s">
        <v>938</v>
      </c>
      <c r="C5530" s="240"/>
      <c r="D5530" s="198"/>
      <c r="E5530" s="288"/>
      <c r="F5530" s="288"/>
      <c r="G5530" s="288"/>
      <c r="H5530" s="334" t="s">
        <v>810</v>
      </c>
      <c r="I5530" s="288">
        <v>0</v>
      </c>
      <c r="J5530" s="273"/>
      <c r="K5530" s="273"/>
      <c r="L5530" s="167"/>
      <c r="M5530" s="50"/>
      <c r="N5530" s="50"/>
      <c r="O5530" s="50"/>
      <c r="P5530" s="50"/>
      <c r="Q5530" s="50"/>
      <c r="R5530" s="50"/>
      <c r="S5530" s="50"/>
    </row>
    <row r="5531" spans="1:19" s="40" customFormat="1" ht="13.5" x14ac:dyDescent="0.3">
      <c r="A5531" s="61" t="s">
        <v>2754</v>
      </c>
      <c r="B5531" s="239" t="s">
        <v>939</v>
      </c>
      <c r="C5531" s="240" t="s">
        <v>913</v>
      </c>
      <c r="D5531" s="198">
        <v>4</v>
      </c>
      <c r="E5531" s="288"/>
      <c r="F5531" s="288"/>
      <c r="G5531" s="288"/>
      <c r="H5531" s="334">
        <v>4</v>
      </c>
      <c r="I5531" s="288">
        <v>4</v>
      </c>
      <c r="J5531" s="273"/>
      <c r="K5531" s="273"/>
      <c r="L5531" s="167"/>
      <c r="M5531" s="50"/>
      <c r="N5531" s="50"/>
      <c r="O5531" s="50"/>
      <c r="P5531" s="50"/>
      <c r="Q5531" s="50"/>
      <c r="R5531" s="50"/>
      <c r="S5531" s="50"/>
    </row>
    <row r="5532" spans="1:19" s="40" customFormat="1" ht="13.5" x14ac:dyDescent="0.3">
      <c r="A5532" s="61" t="s">
        <v>2755</v>
      </c>
      <c r="B5532" s="239" t="s">
        <v>940</v>
      </c>
      <c r="C5532" s="240" t="s">
        <v>913</v>
      </c>
      <c r="D5532" s="198">
        <v>6</v>
      </c>
      <c r="E5532" s="288"/>
      <c r="F5532" s="288"/>
      <c r="G5532" s="288"/>
      <c r="H5532" s="334">
        <v>6</v>
      </c>
      <c r="I5532" s="288">
        <v>6</v>
      </c>
      <c r="J5532" s="273"/>
      <c r="K5532" s="273"/>
      <c r="L5532" s="167"/>
      <c r="M5532" s="50"/>
      <c r="N5532" s="50"/>
      <c r="O5532" s="50"/>
      <c r="P5532" s="50"/>
      <c r="Q5532" s="50"/>
      <c r="R5532" s="50"/>
      <c r="S5532" s="50"/>
    </row>
    <row r="5533" spans="1:19" s="40" customFormat="1" ht="13.5" x14ac:dyDescent="0.3">
      <c r="A5533" s="61" t="s">
        <v>2756</v>
      </c>
      <c r="B5533" s="239" t="s">
        <v>941</v>
      </c>
      <c r="C5533" s="240" t="s">
        <v>913</v>
      </c>
      <c r="D5533" s="198">
        <v>18</v>
      </c>
      <c r="E5533" s="288"/>
      <c r="F5533" s="288"/>
      <c r="G5533" s="288"/>
      <c r="H5533" s="334">
        <v>18</v>
      </c>
      <c r="I5533" s="288">
        <v>18</v>
      </c>
      <c r="J5533" s="273"/>
      <c r="K5533" s="273"/>
      <c r="L5533" s="167"/>
      <c r="M5533" s="50"/>
      <c r="N5533" s="50"/>
      <c r="O5533" s="50"/>
      <c r="P5533" s="50"/>
      <c r="Q5533" s="50"/>
      <c r="R5533" s="50"/>
      <c r="S5533" s="50"/>
    </row>
    <row r="5534" spans="1:19" s="40" customFormat="1" ht="13.5" x14ac:dyDescent="0.3">
      <c r="A5534" s="61" t="s">
        <v>2757</v>
      </c>
      <c r="B5534" s="239" t="s">
        <v>942</v>
      </c>
      <c r="C5534" s="240" t="s">
        <v>913</v>
      </c>
      <c r="D5534" s="198">
        <v>5</v>
      </c>
      <c r="E5534" s="288"/>
      <c r="F5534" s="288"/>
      <c r="G5534" s="288"/>
      <c r="H5534" s="334">
        <v>5</v>
      </c>
      <c r="I5534" s="288">
        <v>5</v>
      </c>
      <c r="J5534" s="273"/>
      <c r="K5534" s="273"/>
      <c r="L5534" s="167"/>
      <c r="M5534" s="50"/>
      <c r="N5534" s="50"/>
      <c r="O5534" s="50"/>
      <c r="P5534" s="50"/>
      <c r="Q5534" s="50"/>
      <c r="R5534" s="50"/>
      <c r="S5534" s="50"/>
    </row>
    <row r="5535" spans="1:19" s="40" customFormat="1" ht="13.5" x14ac:dyDescent="0.3">
      <c r="A5535" s="61" t="s">
        <v>2758</v>
      </c>
      <c r="B5535" s="239" t="s">
        <v>1399</v>
      </c>
      <c r="C5535" s="240" t="s">
        <v>913</v>
      </c>
      <c r="D5535" s="198">
        <v>6</v>
      </c>
      <c r="E5535" s="288"/>
      <c r="F5535" s="288"/>
      <c r="G5535" s="288"/>
      <c r="H5535" s="334">
        <v>6</v>
      </c>
      <c r="I5535" s="288">
        <v>6</v>
      </c>
      <c r="J5535" s="273"/>
      <c r="K5535" s="273"/>
      <c r="L5535" s="167"/>
      <c r="M5535" s="50"/>
      <c r="N5535" s="50"/>
      <c r="O5535" s="50"/>
      <c r="P5535" s="50"/>
      <c r="Q5535" s="50"/>
      <c r="R5535" s="50"/>
      <c r="S5535" s="50"/>
    </row>
    <row r="5536" spans="1:19" s="40" customFormat="1" ht="13.5" x14ac:dyDescent="0.3">
      <c r="A5536" s="61"/>
      <c r="B5536" s="239"/>
      <c r="C5536" s="240"/>
      <c r="D5536" s="198"/>
      <c r="E5536" s="288"/>
      <c r="F5536" s="288"/>
      <c r="G5536" s="288"/>
      <c r="H5536" s="334" t="s">
        <v>810</v>
      </c>
      <c r="I5536" s="288">
        <v>0</v>
      </c>
      <c r="J5536" s="273"/>
      <c r="K5536" s="273"/>
      <c r="L5536" s="167"/>
      <c r="M5536" s="50"/>
      <c r="N5536" s="50"/>
      <c r="O5536" s="50"/>
      <c r="P5536" s="50"/>
      <c r="Q5536" s="50"/>
      <c r="R5536" s="50"/>
      <c r="S5536" s="50"/>
    </row>
    <row r="5537" spans="1:19" s="40" customFormat="1" ht="13.5" x14ac:dyDescent="0.3">
      <c r="A5537" s="61" t="s">
        <v>2759</v>
      </c>
      <c r="B5537" s="239" t="s">
        <v>944</v>
      </c>
      <c r="C5537" s="240"/>
      <c r="D5537" s="198"/>
      <c r="E5537" s="288"/>
      <c r="F5537" s="288"/>
      <c r="G5537" s="288"/>
      <c r="H5537" s="334" t="s">
        <v>810</v>
      </c>
      <c r="I5537" s="288">
        <v>0</v>
      </c>
      <c r="J5537" s="273"/>
      <c r="K5537" s="273"/>
      <c r="L5537" s="167"/>
      <c r="M5537" s="50"/>
      <c r="N5537" s="50"/>
      <c r="O5537" s="50"/>
      <c r="P5537" s="50"/>
      <c r="Q5537" s="50"/>
      <c r="R5537" s="50"/>
      <c r="S5537" s="50"/>
    </row>
    <row r="5538" spans="1:19" s="40" customFormat="1" ht="13.5" x14ac:dyDescent="0.3">
      <c r="A5538" s="61" t="s">
        <v>2760</v>
      </c>
      <c r="B5538" s="239" t="s">
        <v>939</v>
      </c>
      <c r="C5538" s="240" t="s">
        <v>913</v>
      </c>
      <c r="D5538" s="198">
        <v>9</v>
      </c>
      <c r="E5538" s="288"/>
      <c r="F5538" s="288"/>
      <c r="G5538" s="288"/>
      <c r="H5538" s="334">
        <v>9</v>
      </c>
      <c r="I5538" s="288">
        <v>9</v>
      </c>
      <c r="J5538" s="273"/>
      <c r="K5538" s="273"/>
      <c r="L5538" s="167"/>
      <c r="M5538" s="50"/>
      <c r="N5538" s="50"/>
      <c r="O5538" s="50"/>
      <c r="P5538" s="50"/>
      <c r="Q5538" s="50"/>
      <c r="R5538" s="50"/>
      <c r="S5538" s="50"/>
    </row>
    <row r="5539" spans="1:19" s="40" customFormat="1" ht="13.5" x14ac:dyDescent="0.3">
      <c r="A5539" s="61" t="s">
        <v>2761</v>
      </c>
      <c r="B5539" s="239" t="s">
        <v>940</v>
      </c>
      <c r="C5539" s="240" t="s">
        <v>913</v>
      </c>
      <c r="D5539" s="198">
        <v>77</v>
      </c>
      <c r="E5539" s="288"/>
      <c r="F5539" s="288"/>
      <c r="G5539" s="288"/>
      <c r="H5539" s="334">
        <v>77</v>
      </c>
      <c r="I5539" s="288">
        <v>77</v>
      </c>
      <c r="J5539" s="273"/>
      <c r="K5539" s="273"/>
      <c r="L5539" s="167"/>
      <c r="M5539" s="50"/>
      <c r="N5539" s="50"/>
      <c r="O5539" s="50"/>
      <c r="P5539" s="50"/>
      <c r="Q5539" s="50"/>
      <c r="R5539" s="50"/>
      <c r="S5539" s="50"/>
    </row>
    <row r="5540" spans="1:19" s="40" customFormat="1" ht="13.5" x14ac:dyDescent="0.3">
      <c r="A5540" s="61" t="s">
        <v>2762</v>
      </c>
      <c r="B5540" s="239" t="s">
        <v>941</v>
      </c>
      <c r="C5540" s="240" t="s">
        <v>913</v>
      </c>
      <c r="D5540" s="198">
        <v>50</v>
      </c>
      <c r="E5540" s="288"/>
      <c r="F5540" s="288"/>
      <c r="G5540" s="288"/>
      <c r="H5540" s="334">
        <v>50</v>
      </c>
      <c r="I5540" s="288">
        <v>50</v>
      </c>
      <c r="J5540" s="273"/>
      <c r="K5540" s="273"/>
      <c r="L5540" s="167"/>
      <c r="M5540" s="50"/>
      <c r="N5540" s="50"/>
      <c r="O5540" s="50"/>
      <c r="P5540" s="50"/>
      <c r="Q5540" s="50"/>
      <c r="R5540" s="50"/>
      <c r="S5540" s="50"/>
    </row>
    <row r="5541" spans="1:19" s="40" customFormat="1" ht="13.5" x14ac:dyDescent="0.3">
      <c r="A5541" s="61" t="s">
        <v>2763</v>
      </c>
      <c r="B5541" s="239" t="s">
        <v>946</v>
      </c>
      <c r="C5541" s="240" t="s">
        <v>913</v>
      </c>
      <c r="D5541" s="198">
        <v>110</v>
      </c>
      <c r="E5541" s="288"/>
      <c r="F5541" s="288"/>
      <c r="G5541" s="288"/>
      <c r="H5541" s="334">
        <v>110</v>
      </c>
      <c r="I5541" s="288">
        <v>110</v>
      </c>
      <c r="J5541" s="273"/>
      <c r="K5541" s="273"/>
      <c r="L5541" s="167"/>
      <c r="M5541" s="50"/>
      <c r="N5541" s="50"/>
      <c r="O5541" s="50"/>
      <c r="P5541" s="50"/>
      <c r="Q5541" s="50"/>
      <c r="R5541" s="50"/>
      <c r="S5541" s="50"/>
    </row>
    <row r="5542" spans="1:19" s="40" customFormat="1" ht="13.5" x14ac:dyDescent="0.3">
      <c r="A5542" s="61"/>
      <c r="B5542" s="239"/>
      <c r="C5542" s="240"/>
      <c r="D5542" s="198"/>
      <c r="E5542" s="288"/>
      <c r="F5542" s="288"/>
      <c r="G5542" s="288"/>
      <c r="H5542" s="334" t="s">
        <v>810</v>
      </c>
      <c r="I5542" s="288">
        <v>0</v>
      </c>
      <c r="J5542" s="273"/>
      <c r="K5542" s="273"/>
      <c r="L5542" s="167"/>
      <c r="M5542" s="50"/>
      <c r="N5542" s="50"/>
      <c r="O5542" s="50"/>
      <c r="P5542" s="50"/>
      <c r="Q5542" s="50"/>
      <c r="R5542" s="50"/>
      <c r="S5542" s="50"/>
    </row>
    <row r="5543" spans="1:19" s="40" customFormat="1" ht="13.5" x14ac:dyDescent="0.3">
      <c r="A5543" s="61" t="s">
        <v>2764</v>
      </c>
      <c r="B5543" s="239" t="s">
        <v>947</v>
      </c>
      <c r="C5543" s="240"/>
      <c r="D5543" s="198"/>
      <c r="E5543" s="288"/>
      <c r="F5543" s="288"/>
      <c r="G5543" s="288"/>
      <c r="H5543" s="334" t="s">
        <v>810</v>
      </c>
      <c r="I5543" s="288">
        <v>0</v>
      </c>
      <c r="J5543" s="273"/>
      <c r="K5543" s="273"/>
      <c r="L5543" s="167"/>
      <c r="M5543" s="50"/>
      <c r="N5543" s="50"/>
      <c r="O5543" s="50"/>
      <c r="P5543" s="50"/>
      <c r="Q5543" s="50"/>
      <c r="R5543" s="50"/>
      <c r="S5543" s="50"/>
    </row>
    <row r="5544" spans="1:19" s="40" customFormat="1" ht="13.5" x14ac:dyDescent="0.3">
      <c r="A5544" s="61" t="s">
        <v>2765</v>
      </c>
      <c r="B5544" s="239" t="s">
        <v>941</v>
      </c>
      <c r="C5544" s="240" t="s">
        <v>913</v>
      </c>
      <c r="D5544" s="198">
        <v>3</v>
      </c>
      <c r="E5544" s="288"/>
      <c r="F5544" s="288"/>
      <c r="G5544" s="288"/>
      <c r="H5544" s="334">
        <v>3</v>
      </c>
      <c r="I5544" s="288">
        <v>3</v>
      </c>
      <c r="J5544" s="273"/>
      <c r="K5544" s="273"/>
      <c r="L5544" s="167"/>
      <c r="M5544" s="50"/>
      <c r="N5544" s="50"/>
      <c r="O5544" s="50"/>
      <c r="P5544" s="50"/>
      <c r="Q5544" s="50"/>
      <c r="R5544" s="50"/>
      <c r="S5544" s="50"/>
    </row>
    <row r="5545" spans="1:19" s="40" customFormat="1" ht="13.5" x14ac:dyDescent="0.3">
      <c r="A5545" s="61" t="s">
        <v>2766</v>
      </c>
      <c r="B5545" s="239" t="s">
        <v>946</v>
      </c>
      <c r="C5545" s="240" t="s">
        <v>913</v>
      </c>
      <c r="D5545" s="198">
        <v>11</v>
      </c>
      <c r="E5545" s="288"/>
      <c r="F5545" s="288"/>
      <c r="G5545" s="288"/>
      <c r="H5545" s="334">
        <v>11</v>
      </c>
      <c r="I5545" s="288">
        <v>11</v>
      </c>
      <c r="J5545" s="273"/>
      <c r="K5545" s="273"/>
      <c r="L5545" s="167"/>
      <c r="M5545" s="50"/>
      <c r="N5545" s="50"/>
      <c r="O5545" s="50"/>
      <c r="P5545" s="50"/>
      <c r="Q5545" s="50"/>
      <c r="R5545" s="50"/>
      <c r="S5545" s="50"/>
    </row>
    <row r="5546" spans="1:19" s="40" customFormat="1" ht="13.5" x14ac:dyDescent="0.3">
      <c r="A5546" s="61" t="s">
        <v>2767</v>
      </c>
      <c r="B5546" s="239" t="s">
        <v>942</v>
      </c>
      <c r="C5546" s="240" t="s">
        <v>913</v>
      </c>
      <c r="D5546" s="198">
        <v>5</v>
      </c>
      <c r="E5546" s="288"/>
      <c r="F5546" s="288"/>
      <c r="G5546" s="288"/>
      <c r="H5546" s="334">
        <v>5</v>
      </c>
      <c r="I5546" s="288">
        <v>5</v>
      </c>
      <c r="J5546" s="273"/>
      <c r="K5546" s="273"/>
      <c r="L5546" s="167"/>
      <c r="M5546" s="50"/>
      <c r="N5546" s="50"/>
      <c r="O5546" s="50"/>
      <c r="P5546" s="50"/>
      <c r="Q5546" s="50"/>
      <c r="R5546" s="50"/>
      <c r="S5546" s="50"/>
    </row>
    <row r="5547" spans="1:19" s="40" customFormat="1" ht="13.5" x14ac:dyDescent="0.3">
      <c r="A5547" s="61" t="s">
        <v>2768</v>
      </c>
      <c r="B5547" s="239" t="s">
        <v>948</v>
      </c>
      <c r="C5547" s="240" t="s">
        <v>913</v>
      </c>
      <c r="D5547" s="198">
        <v>52</v>
      </c>
      <c r="E5547" s="288"/>
      <c r="F5547" s="288"/>
      <c r="G5547" s="288"/>
      <c r="H5547" s="334">
        <v>52</v>
      </c>
      <c r="I5547" s="288">
        <v>52</v>
      </c>
      <c r="J5547" s="273"/>
      <c r="K5547" s="273"/>
      <c r="L5547" s="167"/>
      <c r="M5547" s="50"/>
      <c r="N5547" s="50"/>
      <c r="O5547" s="50"/>
      <c r="P5547" s="50"/>
      <c r="Q5547" s="50"/>
      <c r="R5547" s="50"/>
      <c r="S5547" s="50"/>
    </row>
    <row r="5548" spans="1:19" s="40" customFormat="1" ht="13.5" x14ac:dyDescent="0.3">
      <c r="A5548" s="61" t="s">
        <v>2769</v>
      </c>
      <c r="B5548" s="239" t="s">
        <v>1400</v>
      </c>
      <c r="C5548" s="240" t="s">
        <v>913</v>
      </c>
      <c r="D5548" s="198">
        <v>1</v>
      </c>
      <c r="E5548" s="288"/>
      <c r="F5548" s="288"/>
      <c r="G5548" s="288"/>
      <c r="H5548" s="334">
        <v>1</v>
      </c>
      <c r="I5548" s="288">
        <v>1</v>
      </c>
      <c r="J5548" s="273"/>
      <c r="K5548" s="273"/>
      <c r="L5548" s="167"/>
      <c r="M5548" s="50"/>
      <c r="N5548" s="50"/>
      <c r="O5548" s="50"/>
      <c r="P5548" s="50"/>
      <c r="Q5548" s="50"/>
      <c r="R5548" s="50"/>
      <c r="S5548" s="50"/>
    </row>
    <row r="5549" spans="1:19" s="40" customFormat="1" ht="13.5" x14ac:dyDescent="0.3">
      <c r="A5549" s="61" t="s">
        <v>2770</v>
      </c>
      <c r="B5549" s="239" t="s">
        <v>1849</v>
      </c>
      <c r="C5549" s="240" t="s">
        <v>913</v>
      </c>
      <c r="D5549" s="198">
        <v>18</v>
      </c>
      <c r="E5549" s="288"/>
      <c r="F5549" s="288"/>
      <c r="G5549" s="288"/>
      <c r="H5549" s="334">
        <v>18</v>
      </c>
      <c r="I5549" s="288">
        <v>18</v>
      </c>
      <c r="J5549" s="273"/>
      <c r="K5549" s="273"/>
      <c r="L5549" s="167"/>
      <c r="M5549" s="50"/>
      <c r="N5549" s="50"/>
      <c r="O5549" s="50"/>
      <c r="P5549" s="50"/>
      <c r="Q5549" s="50"/>
      <c r="R5549" s="50"/>
      <c r="S5549" s="50"/>
    </row>
    <row r="5550" spans="1:19" s="40" customFormat="1" ht="13.5" x14ac:dyDescent="0.3">
      <c r="A5550" s="61" t="s">
        <v>2771</v>
      </c>
      <c r="B5550" s="239" t="s">
        <v>1401</v>
      </c>
      <c r="C5550" s="240" t="s">
        <v>913</v>
      </c>
      <c r="D5550" s="198">
        <v>21</v>
      </c>
      <c r="E5550" s="288"/>
      <c r="F5550" s="288"/>
      <c r="G5550" s="288"/>
      <c r="H5550" s="334">
        <v>21</v>
      </c>
      <c r="I5550" s="288">
        <v>21</v>
      </c>
      <c r="J5550" s="273"/>
      <c r="K5550" s="273"/>
      <c r="L5550" s="167"/>
      <c r="M5550" s="50"/>
      <c r="N5550" s="50"/>
      <c r="O5550" s="50"/>
      <c r="P5550" s="50"/>
      <c r="Q5550" s="50"/>
      <c r="R5550" s="50"/>
      <c r="S5550" s="50"/>
    </row>
    <row r="5551" spans="1:19" s="40" customFormat="1" ht="13.5" x14ac:dyDescent="0.3">
      <c r="A5551" s="61" t="s">
        <v>2772</v>
      </c>
      <c r="B5551" s="239" t="s">
        <v>1402</v>
      </c>
      <c r="C5551" s="240" t="s">
        <v>913</v>
      </c>
      <c r="D5551" s="198">
        <v>9</v>
      </c>
      <c r="E5551" s="288"/>
      <c r="F5551" s="288"/>
      <c r="G5551" s="288"/>
      <c r="H5551" s="334">
        <v>9</v>
      </c>
      <c r="I5551" s="288">
        <v>9</v>
      </c>
      <c r="J5551" s="273"/>
      <c r="K5551" s="273"/>
      <c r="L5551" s="167"/>
      <c r="M5551" s="50"/>
      <c r="N5551" s="50"/>
      <c r="O5551" s="50"/>
      <c r="P5551" s="50"/>
      <c r="Q5551" s="50"/>
      <c r="R5551" s="50"/>
      <c r="S5551" s="50"/>
    </row>
    <row r="5552" spans="1:19" s="40" customFormat="1" ht="13.5" x14ac:dyDescent="0.3">
      <c r="A5552" s="61" t="s">
        <v>2773</v>
      </c>
      <c r="B5552" s="239" t="s">
        <v>1399</v>
      </c>
      <c r="C5552" s="240" t="s">
        <v>913</v>
      </c>
      <c r="D5552" s="198">
        <v>6</v>
      </c>
      <c r="E5552" s="288"/>
      <c r="F5552" s="288"/>
      <c r="G5552" s="288"/>
      <c r="H5552" s="334">
        <v>6</v>
      </c>
      <c r="I5552" s="288">
        <v>6</v>
      </c>
      <c r="J5552" s="273"/>
      <c r="K5552" s="273"/>
      <c r="L5552" s="167"/>
      <c r="M5552" s="50"/>
      <c r="N5552" s="50"/>
      <c r="O5552" s="50"/>
      <c r="P5552" s="50"/>
      <c r="Q5552" s="50"/>
      <c r="R5552" s="50"/>
      <c r="S5552" s="50"/>
    </row>
    <row r="5553" spans="1:19" s="40" customFormat="1" ht="13.5" x14ac:dyDescent="0.3">
      <c r="A5553" s="61"/>
      <c r="B5553" s="239"/>
      <c r="C5553" s="240"/>
      <c r="D5553" s="198"/>
      <c r="E5553" s="288"/>
      <c r="F5553" s="288"/>
      <c r="G5553" s="288"/>
      <c r="H5553" s="334" t="s">
        <v>810</v>
      </c>
      <c r="I5553" s="288">
        <v>0</v>
      </c>
      <c r="J5553" s="273"/>
      <c r="K5553" s="273"/>
      <c r="L5553" s="167"/>
      <c r="M5553" s="50"/>
      <c r="N5553" s="50"/>
      <c r="O5553" s="50"/>
      <c r="P5553" s="50"/>
      <c r="Q5553" s="50"/>
      <c r="R5553" s="50"/>
      <c r="S5553" s="50"/>
    </row>
    <row r="5554" spans="1:19" s="40" customFormat="1" ht="40.5" x14ac:dyDescent="0.3">
      <c r="A5554" s="61" t="s">
        <v>2774</v>
      </c>
      <c r="B5554" s="239" t="s">
        <v>949</v>
      </c>
      <c r="C5554" s="240"/>
      <c r="D5554" s="198"/>
      <c r="E5554" s="288"/>
      <c r="F5554" s="288"/>
      <c r="G5554" s="288"/>
      <c r="H5554" s="334" t="s">
        <v>810</v>
      </c>
      <c r="I5554" s="288">
        <v>0</v>
      </c>
      <c r="J5554" s="273"/>
      <c r="K5554" s="273"/>
      <c r="L5554" s="167"/>
      <c r="M5554" s="50"/>
      <c r="N5554" s="50"/>
      <c r="O5554" s="50"/>
      <c r="P5554" s="50"/>
      <c r="Q5554" s="50"/>
      <c r="R5554" s="50"/>
      <c r="S5554" s="50"/>
    </row>
    <row r="5555" spans="1:19" s="40" customFormat="1" ht="13.5" x14ac:dyDescent="0.3">
      <c r="A5555" s="61"/>
      <c r="B5555" s="239"/>
      <c r="C5555" s="240"/>
      <c r="D5555" s="198"/>
      <c r="E5555" s="288"/>
      <c r="F5555" s="288"/>
      <c r="G5555" s="288"/>
      <c r="H5555" s="334" t="s">
        <v>810</v>
      </c>
      <c r="I5555" s="288">
        <v>0</v>
      </c>
      <c r="J5555" s="273"/>
      <c r="K5555" s="273"/>
      <c r="L5555" s="167"/>
      <c r="M5555" s="50"/>
      <c r="N5555" s="50"/>
      <c r="O5555" s="50"/>
      <c r="P5555" s="50"/>
      <c r="Q5555" s="50"/>
      <c r="R5555" s="50"/>
      <c r="S5555" s="50"/>
    </row>
    <row r="5556" spans="1:19" s="40" customFormat="1" ht="13.5" x14ac:dyDescent="0.3">
      <c r="A5556" s="61" t="s">
        <v>2775</v>
      </c>
      <c r="B5556" s="239" t="s">
        <v>944</v>
      </c>
      <c r="C5556" s="240"/>
      <c r="D5556" s="198"/>
      <c r="E5556" s="288"/>
      <c r="F5556" s="288"/>
      <c r="G5556" s="288"/>
      <c r="H5556" s="334" t="s">
        <v>810</v>
      </c>
      <c r="I5556" s="288">
        <v>0</v>
      </c>
      <c r="J5556" s="273"/>
      <c r="K5556" s="273"/>
      <c r="L5556" s="167"/>
      <c r="M5556" s="50"/>
      <c r="N5556" s="50"/>
      <c r="O5556" s="50"/>
      <c r="P5556" s="50"/>
      <c r="Q5556" s="50"/>
      <c r="R5556" s="50"/>
      <c r="S5556" s="50"/>
    </row>
    <row r="5557" spans="1:19" s="40" customFormat="1" ht="13.5" x14ac:dyDescent="0.3">
      <c r="A5557" s="61" t="s">
        <v>2776</v>
      </c>
      <c r="B5557" s="239" t="s">
        <v>939</v>
      </c>
      <c r="C5557" s="240" t="s">
        <v>913</v>
      </c>
      <c r="D5557" s="198">
        <v>1</v>
      </c>
      <c r="E5557" s="288"/>
      <c r="F5557" s="288"/>
      <c r="G5557" s="288"/>
      <c r="H5557" s="334">
        <v>1</v>
      </c>
      <c r="I5557" s="288">
        <v>1</v>
      </c>
      <c r="J5557" s="273"/>
      <c r="K5557" s="273"/>
      <c r="L5557" s="167"/>
      <c r="M5557" s="50"/>
      <c r="N5557" s="50"/>
      <c r="O5557" s="50"/>
      <c r="P5557" s="50"/>
      <c r="Q5557" s="50"/>
      <c r="R5557" s="50"/>
      <c r="S5557" s="50"/>
    </row>
    <row r="5558" spans="1:19" s="40" customFormat="1" ht="13.5" x14ac:dyDescent="0.3">
      <c r="A5558" s="61" t="s">
        <v>2777</v>
      </c>
      <c r="B5558" s="239" t="s">
        <v>940</v>
      </c>
      <c r="C5558" s="240" t="s">
        <v>913</v>
      </c>
      <c r="D5558" s="198">
        <v>32</v>
      </c>
      <c r="E5558" s="288"/>
      <c r="F5558" s="288"/>
      <c r="G5558" s="288"/>
      <c r="H5558" s="334">
        <v>32</v>
      </c>
      <c r="I5558" s="288">
        <v>32</v>
      </c>
      <c r="J5558" s="273"/>
      <c r="K5558" s="273"/>
      <c r="L5558" s="167"/>
      <c r="M5558" s="50"/>
      <c r="N5558" s="50"/>
      <c r="O5558" s="50"/>
      <c r="P5558" s="50"/>
      <c r="Q5558" s="50"/>
      <c r="R5558" s="50"/>
      <c r="S5558" s="50"/>
    </row>
    <row r="5559" spans="1:19" s="40" customFormat="1" ht="13.5" x14ac:dyDescent="0.3">
      <c r="A5559" s="61"/>
      <c r="B5559" s="239"/>
      <c r="C5559" s="240"/>
      <c r="D5559" s="198"/>
      <c r="E5559" s="288"/>
      <c r="F5559" s="288"/>
      <c r="G5559" s="288"/>
      <c r="H5559" s="334"/>
      <c r="I5559" s="288"/>
      <c r="J5559" s="273"/>
      <c r="K5559" s="273"/>
      <c r="L5559" s="167"/>
      <c r="M5559" s="50"/>
      <c r="N5559" s="50"/>
      <c r="O5559" s="50"/>
      <c r="P5559" s="50"/>
      <c r="Q5559" s="50"/>
      <c r="R5559" s="50"/>
      <c r="S5559" s="50"/>
    </row>
    <row r="5560" spans="1:19" s="40" customFormat="1" ht="13.5" x14ac:dyDescent="0.3">
      <c r="A5560" s="61" t="s">
        <v>2778</v>
      </c>
      <c r="B5560" s="239" t="s">
        <v>938</v>
      </c>
      <c r="C5560" s="240"/>
      <c r="D5560" s="198"/>
      <c r="E5560" s="288"/>
      <c r="F5560" s="288"/>
      <c r="G5560" s="288"/>
      <c r="H5560" s="334"/>
      <c r="I5560" s="288"/>
      <c r="J5560" s="273"/>
      <c r="K5560" s="273"/>
      <c r="L5560" s="167"/>
      <c r="M5560" s="50"/>
      <c r="N5560" s="50"/>
      <c r="O5560" s="50"/>
      <c r="P5560" s="50"/>
      <c r="Q5560" s="50"/>
      <c r="R5560" s="50"/>
      <c r="S5560" s="50"/>
    </row>
    <row r="5561" spans="1:19" s="40" customFormat="1" ht="13.5" x14ac:dyDescent="0.3">
      <c r="A5561" s="61" t="s">
        <v>2779</v>
      </c>
      <c r="B5561" s="239" t="s">
        <v>939</v>
      </c>
      <c r="C5561" s="240" t="s">
        <v>913</v>
      </c>
      <c r="D5561" s="198">
        <v>7</v>
      </c>
      <c r="E5561" s="288"/>
      <c r="F5561" s="288"/>
      <c r="G5561" s="288"/>
      <c r="H5561" s="334">
        <v>7</v>
      </c>
      <c r="I5561" s="288">
        <v>7</v>
      </c>
      <c r="J5561" s="273"/>
      <c r="K5561" s="273"/>
      <c r="L5561" s="167"/>
      <c r="M5561" s="50"/>
      <c r="N5561" s="50"/>
      <c r="O5561" s="50"/>
      <c r="P5561" s="50"/>
      <c r="Q5561" s="50"/>
      <c r="R5561" s="50"/>
      <c r="S5561" s="50"/>
    </row>
    <row r="5562" spans="1:19" s="40" customFormat="1" ht="13.5" x14ac:dyDescent="0.3">
      <c r="A5562" s="61"/>
      <c r="B5562" s="239"/>
      <c r="C5562" s="240"/>
      <c r="D5562" s="198"/>
      <c r="E5562" s="288"/>
      <c r="F5562" s="288"/>
      <c r="G5562" s="288"/>
      <c r="H5562" s="334"/>
      <c r="I5562" s="288"/>
      <c r="J5562" s="273"/>
      <c r="K5562" s="273"/>
      <c r="L5562" s="167"/>
      <c r="M5562" s="50"/>
      <c r="N5562" s="50"/>
      <c r="O5562" s="50"/>
      <c r="P5562" s="50"/>
      <c r="Q5562" s="50"/>
      <c r="R5562" s="50"/>
      <c r="S5562" s="50"/>
    </row>
    <row r="5563" spans="1:19" s="40" customFormat="1" ht="54" x14ac:dyDescent="0.3">
      <c r="A5563" s="61" t="s">
        <v>2780</v>
      </c>
      <c r="B5563" s="239" t="s">
        <v>950</v>
      </c>
      <c r="C5563" s="240"/>
      <c r="D5563" s="198"/>
      <c r="E5563" s="288"/>
      <c r="F5563" s="288"/>
      <c r="G5563" s="288"/>
      <c r="H5563" s="334"/>
      <c r="I5563" s="288"/>
      <c r="J5563" s="273"/>
      <c r="K5563" s="273"/>
      <c r="L5563" s="167"/>
      <c r="M5563" s="50"/>
      <c r="N5563" s="50"/>
      <c r="O5563" s="50"/>
      <c r="P5563" s="50"/>
      <c r="Q5563" s="50"/>
      <c r="R5563" s="50"/>
      <c r="S5563" s="50"/>
    </row>
    <row r="5564" spans="1:19" s="40" customFormat="1" ht="13.5" x14ac:dyDescent="0.3">
      <c r="A5564" s="61"/>
      <c r="B5564" s="239"/>
      <c r="C5564" s="240"/>
      <c r="D5564" s="198"/>
      <c r="E5564" s="288"/>
      <c r="F5564" s="288"/>
      <c r="G5564" s="288"/>
      <c r="H5564" s="334"/>
      <c r="I5564" s="288"/>
      <c r="J5564" s="273"/>
      <c r="K5564" s="273"/>
      <c r="L5564" s="167"/>
      <c r="M5564" s="50"/>
      <c r="N5564" s="50"/>
      <c r="O5564" s="50"/>
      <c r="P5564" s="50"/>
      <c r="Q5564" s="50"/>
      <c r="R5564" s="50"/>
      <c r="S5564" s="50"/>
    </row>
    <row r="5565" spans="1:19" s="40" customFormat="1" ht="13.5" x14ac:dyDescent="0.3">
      <c r="A5565" s="61" t="s">
        <v>2781</v>
      </c>
      <c r="B5565" s="239" t="s">
        <v>938</v>
      </c>
      <c r="C5565" s="240" t="s">
        <v>951</v>
      </c>
      <c r="D5565" s="198">
        <v>6</v>
      </c>
      <c r="E5565" s="288"/>
      <c r="F5565" s="288"/>
      <c r="G5565" s="288"/>
      <c r="H5565" s="334">
        <v>6</v>
      </c>
      <c r="I5565" s="288">
        <v>6</v>
      </c>
      <c r="J5565" s="273"/>
      <c r="K5565" s="273"/>
      <c r="L5565" s="167"/>
      <c r="M5565" s="50"/>
      <c r="N5565" s="50"/>
      <c r="O5565" s="50"/>
      <c r="P5565" s="50"/>
      <c r="Q5565" s="50"/>
      <c r="R5565" s="50"/>
      <c r="S5565" s="50"/>
    </row>
    <row r="5566" spans="1:19" s="40" customFormat="1" ht="13.5" x14ac:dyDescent="0.3">
      <c r="A5566" s="61" t="s">
        <v>2782</v>
      </c>
      <c r="B5566" s="239" t="s">
        <v>944</v>
      </c>
      <c r="C5566" s="240" t="s">
        <v>951</v>
      </c>
      <c r="D5566" s="198">
        <v>41</v>
      </c>
      <c r="E5566" s="288"/>
      <c r="F5566" s="288"/>
      <c r="G5566" s="288"/>
      <c r="H5566" s="334">
        <v>41</v>
      </c>
      <c r="I5566" s="288">
        <v>41</v>
      </c>
      <c r="J5566" s="273"/>
      <c r="K5566" s="273"/>
      <c r="L5566" s="167"/>
      <c r="M5566" s="50"/>
      <c r="N5566" s="50"/>
      <c r="O5566" s="50"/>
      <c r="P5566" s="50"/>
      <c r="Q5566" s="50"/>
      <c r="R5566" s="50"/>
      <c r="S5566" s="50"/>
    </row>
    <row r="5567" spans="1:19" s="40" customFormat="1" ht="13.5" x14ac:dyDescent="0.3">
      <c r="A5567" s="61" t="s">
        <v>2783</v>
      </c>
      <c r="B5567" s="239" t="s">
        <v>952</v>
      </c>
      <c r="C5567" s="240" t="s">
        <v>951</v>
      </c>
      <c r="D5567" s="198">
        <v>13.5</v>
      </c>
      <c r="E5567" s="288"/>
      <c r="F5567" s="288"/>
      <c r="G5567" s="288"/>
      <c r="H5567" s="334">
        <v>13.5</v>
      </c>
      <c r="I5567" s="288">
        <v>13.5</v>
      </c>
      <c r="J5567" s="273"/>
      <c r="K5567" s="273"/>
      <c r="L5567" s="167"/>
      <c r="M5567" s="50"/>
      <c r="N5567" s="50"/>
      <c r="O5567" s="50"/>
      <c r="P5567" s="50"/>
      <c r="Q5567" s="50"/>
      <c r="R5567" s="50"/>
      <c r="S5567" s="50"/>
    </row>
    <row r="5568" spans="1:19" s="40" customFormat="1" ht="13.5" x14ac:dyDescent="0.3">
      <c r="A5568" s="61"/>
      <c r="B5568" s="239"/>
      <c r="C5568" s="240"/>
      <c r="D5568" s="198"/>
      <c r="E5568" s="288"/>
      <c r="F5568" s="288"/>
      <c r="G5568" s="288"/>
      <c r="H5568" s="334"/>
      <c r="I5568" s="288"/>
      <c r="J5568" s="273"/>
      <c r="K5568" s="273"/>
      <c r="L5568" s="167"/>
      <c r="M5568" s="50"/>
      <c r="N5568" s="50"/>
      <c r="O5568" s="50"/>
      <c r="P5568" s="50"/>
      <c r="Q5568" s="50"/>
      <c r="R5568" s="50"/>
      <c r="S5568" s="50"/>
    </row>
    <row r="5569" spans="1:19" s="40" customFormat="1" ht="54" x14ac:dyDescent="0.3">
      <c r="A5569" s="61" t="s">
        <v>2784</v>
      </c>
      <c r="B5569" s="239" t="s">
        <v>1850</v>
      </c>
      <c r="C5569" s="240"/>
      <c r="D5569" s="198"/>
      <c r="E5569" s="288"/>
      <c r="F5569" s="288"/>
      <c r="G5569" s="288"/>
      <c r="H5569" s="334"/>
      <c r="I5569" s="288"/>
      <c r="J5569" s="273"/>
      <c r="K5569" s="273"/>
      <c r="L5569" s="167"/>
      <c r="M5569" s="50"/>
      <c r="N5569" s="50"/>
      <c r="O5569" s="50"/>
      <c r="P5569" s="50"/>
      <c r="Q5569" s="50"/>
      <c r="R5569" s="50"/>
      <c r="S5569" s="50"/>
    </row>
    <row r="5570" spans="1:19" s="40" customFormat="1" ht="13.5" x14ac:dyDescent="0.3">
      <c r="A5570" s="61"/>
      <c r="B5570" s="239"/>
      <c r="C5570" s="240"/>
      <c r="D5570" s="198"/>
      <c r="E5570" s="288"/>
      <c r="F5570" s="288"/>
      <c r="G5570" s="288"/>
      <c r="H5570" s="334"/>
      <c r="I5570" s="288"/>
      <c r="J5570" s="273"/>
      <c r="K5570" s="273"/>
      <c r="L5570" s="167"/>
      <c r="M5570" s="50"/>
      <c r="N5570" s="50"/>
      <c r="O5570" s="50"/>
      <c r="P5570" s="50"/>
      <c r="Q5570" s="50"/>
      <c r="R5570" s="50"/>
      <c r="S5570" s="50"/>
    </row>
    <row r="5571" spans="1:19" s="40" customFormat="1" ht="13.5" x14ac:dyDescent="0.3">
      <c r="A5571" s="61" t="s">
        <v>2785</v>
      </c>
      <c r="B5571" s="239" t="s">
        <v>938</v>
      </c>
      <c r="C5571" s="240"/>
      <c r="D5571" s="198"/>
      <c r="E5571" s="288"/>
      <c r="F5571" s="288"/>
      <c r="G5571" s="288"/>
      <c r="H5571" s="334"/>
      <c r="I5571" s="288"/>
      <c r="J5571" s="273"/>
      <c r="K5571" s="273"/>
      <c r="L5571" s="167"/>
      <c r="M5571" s="50"/>
      <c r="N5571" s="50"/>
      <c r="O5571" s="50"/>
      <c r="P5571" s="50"/>
      <c r="Q5571" s="50"/>
      <c r="R5571" s="50"/>
      <c r="S5571" s="50"/>
    </row>
    <row r="5572" spans="1:19" s="40" customFormat="1" ht="13.5" x14ac:dyDescent="0.3">
      <c r="A5572" s="61" t="s">
        <v>2786</v>
      </c>
      <c r="B5572" s="239" t="s">
        <v>940</v>
      </c>
      <c r="C5572" s="240" t="s">
        <v>913</v>
      </c>
      <c r="D5572" s="198">
        <v>31.333333333333332</v>
      </c>
      <c r="E5572" s="288"/>
      <c r="F5572" s="288"/>
      <c r="G5572" s="288"/>
      <c r="H5572" s="334">
        <v>31.333333333333332</v>
      </c>
      <c r="I5572" s="288">
        <v>31.333333333333332</v>
      </c>
      <c r="J5572" s="273"/>
      <c r="K5572" s="273"/>
      <c r="L5572" s="167"/>
      <c r="M5572" s="50"/>
      <c r="N5572" s="50"/>
      <c r="O5572" s="50"/>
      <c r="P5572" s="50"/>
      <c r="Q5572" s="50"/>
      <c r="R5572" s="50"/>
      <c r="S5572" s="50"/>
    </row>
    <row r="5573" spans="1:19" s="40" customFormat="1" ht="13.5" x14ac:dyDescent="0.3">
      <c r="A5573" s="61" t="s">
        <v>2787</v>
      </c>
      <c r="B5573" s="239" t="s">
        <v>941</v>
      </c>
      <c r="C5573" s="240" t="s">
        <v>913</v>
      </c>
      <c r="D5573" s="198">
        <v>6</v>
      </c>
      <c r="E5573" s="288"/>
      <c r="F5573" s="288"/>
      <c r="G5573" s="288"/>
      <c r="H5573" s="334">
        <v>6</v>
      </c>
      <c r="I5573" s="288">
        <v>6</v>
      </c>
      <c r="J5573" s="273"/>
      <c r="K5573" s="273"/>
      <c r="L5573" s="167"/>
      <c r="M5573" s="50"/>
      <c r="N5573" s="50"/>
      <c r="O5573" s="50"/>
      <c r="P5573" s="50"/>
      <c r="Q5573" s="50"/>
      <c r="R5573" s="50"/>
      <c r="S5573" s="50"/>
    </row>
    <row r="5574" spans="1:19" s="40" customFormat="1" ht="13.5" x14ac:dyDescent="0.3">
      <c r="A5574" s="61" t="s">
        <v>2788</v>
      </c>
      <c r="B5574" s="239" t="s">
        <v>1851</v>
      </c>
      <c r="C5574" s="240" t="s">
        <v>913</v>
      </c>
      <c r="D5574" s="198">
        <v>2</v>
      </c>
      <c r="E5574" s="288"/>
      <c r="F5574" s="288"/>
      <c r="G5574" s="288"/>
      <c r="H5574" s="334">
        <v>2</v>
      </c>
      <c r="I5574" s="288">
        <v>2</v>
      </c>
      <c r="J5574" s="273"/>
      <c r="K5574" s="273"/>
      <c r="L5574" s="167"/>
      <c r="M5574" s="50"/>
      <c r="N5574" s="50"/>
      <c r="O5574" s="50"/>
      <c r="P5574" s="50"/>
      <c r="Q5574" s="50"/>
      <c r="R5574" s="50"/>
      <c r="S5574" s="50"/>
    </row>
    <row r="5575" spans="1:19" s="40" customFormat="1" ht="13.5" x14ac:dyDescent="0.3">
      <c r="A5575" s="61"/>
      <c r="B5575" s="239"/>
      <c r="C5575" s="240"/>
      <c r="D5575" s="198"/>
      <c r="E5575" s="288"/>
      <c r="F5575" s="288"/>
      <c r="G5575" s="288"/>
      <c r="H5575" s="334"/>
      <c r="I5575" s="288"/>
      <c r="J5575" s="273"/>
      <c r="K5575" s="273"/>
      <c r="L5575" s="167"/>
      <c r="M5575" s="50"/>
      <c r="N5575" s="50"/>
      <c r="O5575" s="50"/>
      <c r="P5575" s="50"/>
      <c r="Q5575" s="50"/>
      <c r="R5575" s="50"/>
      <c r="S5575" s="50"/>
    </row>
    <row r="5576" spans="1:19" s="40" customFormat="1" ht="54" x14ac:dyDescent="0.3">
      <c r="A5576" s="61" t="s">
        <v>2789</v>
      </c>
      <c r="B5576" s="239" t="s">
        <v>953</v>
      </c>
      <c r="C5576" s="240" t="s">
        <v>932</v>
      </c>
      <c r="D5576" s="198">
        <v>1</v>
      </c>
      <c r="E5576" s="288"/>
      <c r="F5576" s="288"/>
      <c r="G5576" s="288"/>
      <c r="H5576" s="334">
        <v>1</v>
      </c>
      <c r="I5576" s="288">
        <v>1</v>
      </c>
      <c r="J5576" s="273"/>
      <c r="K5576" s="273"/>
      <c r="L5576" s="167"/>
      <c r="M5576" s="50"/>
      <c r="N5576" s="50"/>
      <c r="O5576" s="50"/>
      <c r="P5576" s="50"/>
      <c r="Q5576" s="50"/>
      <c r="R5576" s="50"/>
      <c r="S5576" s="50"/>
    </row>
    <row r="5577" spans="1:19" s="40" customFormat="1" ht="13.5" x14ac:dyDescent="0.3">
      <c r="A5577" s="61"/>
      <c r="B5577" s="239"/>
      <c r="C5577" s="240"/>
      <c r="D5577" s="198"/>
      <c r="E5577" s="288"/>
      <c r="F5577" s="288"/>
      <c r="G5577" s="288"/>
      <c r="H5577" s="334"/>
      <c r="I5577" s="288"/>
      <c r="J5577" s="273"/>
      <c r="K5577" s="273"/>
      <c r="L5577" s="167"/>
      <c r="M5577" s="50"/>
      <c r="N5577" s="50"/>
      <c r="O5577" s="50"/>
      <c r="P5577" s="50"/>
      <c r="Q5577" s="50"/>
      <c r="R5577" s="50"/>
      <c r="S5577" s="50"/>
    </row>
    <row r="5578" spans="1:19" s="40" customFormat="1" ht="13.5" x14ac:dyDescent="0.3">
      <c r="A5578" s="61" t="s">
        <v>2790</v>
      </c>
      <c r="B5578" s="239" t="s">
        <v>954</v>
      </c>
      <c r="C5578" s="240"/>
      <c r="D5578" s="198"/>
      <c r="E5578" s="288"/>
      <c r="F5578" s="288"/>
      <c r="G5578" s="288"/>
      <c r="H5578" s="334"/>
      <c r="I5578" s="288"/>
      <c r="J5578" s="273"/>
      <c r="K5578" s="273"/>
      <c r="L5578" s="167"/>
      <c r="M5578" s="50"/>
      <c r="N5578" s="50"/>
      <c r="O5578" s="50"/>
      <c r="P5578" s="50"/>
      <c r="Q5578" s="50"/>
      <c r="R5578" s="50"/>
      <c r="S5578" s="50"/>
    </row>
    <row r="5579" spans="1:19" s="40" customFormat="1" ht="54" x14ac:dyDescent="0.3">
      <c r="A5579" s="61" t="s">
        <v>2791</v>
      </c>
      <c r="B5579" s="239" t="s">
        <v>955</v>
      </c>
      <c r="C5579" s="240"/>
      <c r="D5579" s="198"/>
      <c r="E5579" s="288"/>
      <c r="F5579" s="288"/>
      <c r="G5579" s="288"/>
      <c r="H5579" s="334"/>
      <c r="I5579" s="288"/>
      <c r="J5579" s="273"/>
      <c r="K5579" s="273"/>
      <c r="L5579" s="167"/>
      <c r="M5579" s="50"/>
      <c r="N5579" s="50"/>
      <c r="O5579" s="50"/>
      <c r="P5579" s="50"/>
      <c r="Q5579" s="50"/>
      <c r="R5579" s="50"/>
      <c r="S5579" s="50"/>
    </row>
    <row r="5580" spans="1:19" s="40" customFormat="1" ht="13.5" x14ac:dyDescent="0.3">
      <c r="A5580" s="61"/>
      <c r="B5580" s="239"/>
      <c r="C5580" s="240"/>
      <c r="D5580" s="198"/>
      <c r="E5580" s="288"/>
      <c r="F5580" s="288"/>
      <c r="G5580" s="288"/>
      <c r="H5580" s="334"/>
      <c r="I5580" s="288"/>
      <c r="J5580" s="273"/>
      <c r="K5580" s="273"/>
      <c r="L5580" s="167"/>
      <c r="M5580" s="50"/>
      <c r="N5580" s="50"/>
      <c r="O5580" s="50"/>
      <c r="P5580" s="50"/>
      <c r="Q5580" s="50"/>
      <c r="R5580" s="50"/>
      <c r="S5580" s="50"/>
    </row>
    <row r="5581" spans="1:19" s="40" customFormat="1" ht="27" x14ac:dyDescent="0.3">
      <c r="A5581" s="61" t="s">
        <v>2792</v>
      </c>
      <c r="B5581" s="239" t="s">
        <v>956</v>
      </c>
      <c r="C5581" s="240"/>
      <c r="D5581" s="198"/>
      <c r="E5581" s="288"/>
      <c r="F5581" s="288"/>
      <c r="G5581" s="288"/>
      <c r="H5581" s="334"/>
      <c r="I5581" s="288"/>
      <c r="J5581" s="273"/>
      <c r="K5581" s="273"/>
      <c r="L5581" s="167"/>
      <c r="M5581" s="50"/>
      <c r="N5581" s="50"/>
      <c r="O5581" s="50"/>
      <c r="P5581" s="50"/>
      <c r="Q5581" s="50"/>
      <c r="R5581" s="50"/>
      <c r="S5581" s="50"/>
    </row>
    <row r="5582" spans="1:19" s="40" customFormat="1" ht="13.5" x14ac:dyDescent="0.3">
      <c r="A5582" s="61" t="s">
        <v>2793</v>
      </c>
      <c r="B5582" s="239" t="s">
        <v>958</v>
      </c>
      <c r="C5582" s="240" t="s">
        <v>7</v>
      </c>
      <c r="D5582" s="198">
        <v>2</v>
      </c>
      <c r="E5582" s="288"/>
      <c r="F5582" s="288"/>
      <c r="G5582" s="288"/>
      <c r="H5582" s="334">
        <v>2</v>
      </c>
      <c r="I5582" s="288">
        <v>2</v>
      </c>
      <c r="J5582" s="273"/>
      <c r="K5582" s="273"/>
      <c r="L5582" s="167"/>
      <c r="M5582" s="50"/>
      <c r="N5582" s="50"/>
      <c r="O5582" s="50"/>
      <c r="P5582" s="50"/>
      <c r="Q5582" s="50"/>
      <c r="R5582" s="50"/>
      <c r="S5582" s="50"/>
    </row>
    <row r="5583" spans="1:19" s="40" customFormat="1" ht="13.5" x14ac:dyDescent="0.3">
      <c r="A5583" s="61" t="s">
        <v>2794</v>
      </c>
      <c r="B5583" s="239" t="s">
        <v>960</v>
      </c>
      <c r="C5583" s="240" t="s">
        <v>7</v>
      </c>
      <c r="D5583" s="198">
        <v>20</v>
      </c>
      <c r="E5583" s="288"/>
      <c r="F5583" s="288"/>
      <c r="G5583" s="288"/>
      <c r="H5583" s="334">
        <v>20</v>
      </c>
      <c r="I5583" s="288">
        <v>20</v>
      </c>
      <c r="J5583" s="273"/>
      <c r="K5583" s="273"/>
      <c r="L5583" s="167"/>
      <c r="M5583" s="50"/>
      <c r="N5583" s="50"/>
      <c r="O5583" s="50"/>
      <c r="P5583" s="50"/>
      <c r="Q5583" s="50"/>
      <c r="R5583" s="50"/>
      <c r="S5583" s="50"/>
    </row>
    <row r="5584" spans="1:19" s="40" customFormat="1" ht="13.5" x14ac:dyDescent="0.3">
      <c r="A5584" s="61" t="s">
        <v>2795</v>
      </c>
      <c r="B5584" s="239" t="s">
        <v>1403</v>
      </c>
      <c r="C5584" s="240" t="s">
        <v>7</v>
      </c>
      <c r="D5584" s="198">
        <v>36</v>
      </c>
      <c r="E5584" s="288"/>
      <c r="F5584" s="288"/>
      <c r="G5584" s="288"/>
      <c r="H5584" s="334">
        <v>36</v>
      </c>
      <c r="I5584" s="288">
        <v>36</v>
      </c>
      <c r="J5584" s="273"/>
      <c r="K5584" s="273"/>
      <c r="L5584" s="167"/>
      <c r="M5584" s="50"/>
      <c r="N5584" s="50"/>
      <c r="O5584" s="50"/>
      <c r="P5584" s="50"/>
      <c r="Q5584" s="50"/>
      <c r="R5584" s="50"/>
      <c r="S5584" s="50"/>
    </row>
    <row r="5585" spans="1:19" s="40" customFormat="1" ht="13.5" x14ac:dyDescent="0.3">
      <c r="A5585" s="61"/>
      <c r="B5585" s="239"/>
      <c r="C5585" s="240"/>
      <c r="D5585" s="198"/>
      <c r="E5585" s="288"/>
      <c r="F5585" s="288"/>
      <c r="G5585" s="288"/>
      <c r="H5585" s="334"/>
      <c r="I5585" s="288"/>
      <c r="J5585" s="273"/>
      <c r="K5585" s="273"/>
      <c r="L5585" s="167"/>
      <c r="M5585" s="50"/>
      <c r="N5585" s="50"/>
      <c r="O5585" s="50"/>
      <c r="P5585" s="50"/>
      <c r="Q5585" s="50"/>
      <c r="R5585" s="50"/>
      <c r="S5585" s="50"/>
    </row>
    <row r="5586" spans="1:19" s="40" customFormat="1" ht="27" x14ac:dyDescent="0.3">
      <c r="A5586" s="61" t="s">
        <v>2796</v>
      </c>
      <c r="B5586" s="239" t="s">
        <v>961</v>
      </c>
      <c r="C5586" s="240"/>
      <c r="D5586" s="198"/>
      <c r="E5586" s="288"/>
      <c r="F5586" s="288"/>
      <c r="G5586" s="288"/>
      <c r="H5586" s="334"/>
      <c r="I5586" s="288"/>
      <c r="J5586" s="273"/>
      <c r="K5586" s="273"/>
      <c r="L5586" s="167"/>
      <c r="M5586" s="50"/>
      <c r="N5586" s="50"/>
      <c r="O5586" s="50"/>
      <c r="P5586" s="50"/>
      <c r="Q5586" s="50"/>
      <c r="R5586" s="50"/>
      <c r="S5586" s="50"/>
    </row>
    <row r="5587" spans="1:19" s="40" customFormat="1" ht="13.5" x14ac:dyDescent="0.3">
      <c r="A5587" s="61"/>
      <c r="B5587" s="239" t="s">
        <v>962</v>
      </c>
      <c r="C5587" s="240" t="s">
        <v>7</v>
      </c>
      <c r="D5587" s="198">
        <v>13</v>
      </c>
      <c r="E5587" s="288"/>
      <c r="F5587" s="288"/>
      <c r="G5587" s="288"/>
      <c r="H5587" s="334">
        <v>13</v>
      </c>
      <c r="I5587" s="288">
        <v>13</v>
      </c>
      <c r="J5587" s="273"/>
      <c r="K5587" s="273"/>
      <c r="L5587" s="167"/>
      <c r="M5587" s="50"/>
      <c r="N5587" s="50"/>
      <c r="O5587" s="50"/>
      <c r="P5587" s="50"/>
      <c r="Q5587" s="50"/>
      <c r="R5587" s="50"/>
      <c r="S5587" s="50"/>
    </row>
    <row r="5588" spans="1:19" s="40" customFormat="1" ht="13.5" x14ac:dyDescent="0.3">
      <c r="A5588" s="61"/>
      <c r="B5588" s="239"/>
      <c r="C5588" s="240"/>
      <c r="D5588" s="198"/>
      <c r="E5588" s="288"/>
      <c r="F5588" s="288"/>
      <c r="G5588" s="288"/>
      <c r="H5588" s="334"/>
      <c r="I5588" s="288"/>
      <c r="J5588" s="273"/>
      <c r="K5588" s="273"/>
      <c r="L5588" s="167"/>
      <c r="M5588" s="50"/>
      <c r="N5588" s="50"/>
      <c r="O5588" s="50"/>
      <c r="P5588" s="50"/>
      <c r="Q5588" s="50"/>
      <c r="R5588" s="50"/>
      <c r="S5588" s="50"/>
    </row>
    <row r="5589" spans="1:19" s="40" customFormat="1" ht="40.5" x14ac:dyDescent="0.3">
      <c r="A5589" s="61" t="s">
        <v>2797</v>
      </c>
      <c r="B5589" s="239" t="s">
        <v>963</v>
      </c>
      <c r="C5589" s="240"/>
      <c r="D5589" s="198"/>
      <c r="E5589" s="288"/>
      <c r="F5589" s="288"/>
      <c r="G5589" s="288"/>
      <c r="H5589" s="334"/>
      <c r="I5589" s="288"/>
      <c r="J5589" s="273"/>
      <c r="K5589" s="273"/>
      <c r="L5589" s="167"/>
      <c r="M5589" s="50"/>
      <c r="N5589" s="50"/>
      <c r="O5589" s="50"/>
      <c r="P5589" s="50"/>
      <c r="Q5589" s="50"/>
      <c r="R5589" s="50"/>
      <c r="S5589" s="50"/>
    </row>
    <row r="5590" spans="1:19" s="40" customFormat="1" ht="13.5" x14ac:dyDescent="0.3">
      <c r="A5590" s="61" t="s">
        <v>2798</v>
      </c>
      <c r="B5590" s="239" t="s">
        <v>964</v>
      </c>
      <c r="C5590" s="240" t="s">
        <v>7</v>
      </c>
      <c r="D5590" s="198">
        <v>2</v>
      </c>
      <c r="E5590" s="288"/>
      <c r="F5590" s="288"/>
      <c r="G5590" s="288"/>
      <c r="H5590" s="334">
        <v>2</v>
      </c>
      <c r="I5590" s="288">
        <v>2</v>
      </c>
      <c r="J5590" s="273"/>
      <c r="K5590" s="273"/>
      <c r="L5590" s="167"/>
      <c r="M5590" s="50"/>
      <c r="N5590" s="50"/>
      <c r="O5590" s="50"/>
      <c r="P5590" s="50"/>
      <c r="Q5590" s="50"/>
      <c r="R5590" s="50"/>
      <c r="S5590" s="50"/>
    </row>
    <row r="5591" spans="1:19" s="40" customFormat="1" ht="13.5" x14ac:dyDescent="0.3">
      <c r="A5591" s="61" t="s">
        <v>2799</v>
      </c>
      <c r="B5591" s="239" t="s">
        <v>966</v>
      </c>
      <c r="C5591" s="240" t="s">
        <v>7</v>
      </c>
      <c r="D5591" s="198">
        <v>64</v>
      </c>
      <c r="E5591" s="288"/>
      <c r="F5591" s="288"/>
      <c r="G5591" s="288"/>
      <c r="H5591" s="334">
        <v>64</v>
      </c>
      <c r="I5591" s="288">
        <v>64</v>
      </c>
      <c r="J5591" s="273"/>
      <c r="K5591" s="273"/>
      <c r="L5591" s="167"/>
      <c r="M5591" s="50"/>
      <c r="N5591" s="50"/>
      <c r="O5591" s="50"/>
      <c r="P5591" s="50"/>
      <c r="Q5591" s="50"/>
      <c r="R5591" s="50"/>
      <c r="S5591" s="50"/>
    </row>
    <row r="5592" spans="1:19" s="40" customFormat="1" ht="13.5" x14ac:dyDescent="0.3">
      <c r="A5592" s="61"/>
      <c r="B5592" s="239"/>
      <c r="C5592" s="240"/>
      <c r="D5592" s="198"/>
      <c r="E5592" s="288"/>
      <c r="F5592" s="288"/>
      <c r="G5592" s="288"/>
      <c r="H5592" s="334"/>
      <c r="I5592" s="288"/>
      <c r="J5592" s="273"/>
      <c r="K5592" s="273"/>
      <c r="L5592" s="167"/>
      <c r="M5592" s="50"/>
      <c r="N5592" s="50"/>
      <c r="O5592" s="50"/>
      <c r="P5592" s="50"/>
      <c r="Q5592" s="50"/>
      <c r="R5592" s="50"/>
      <c r="S5592" s="50"/>
    </row>
    <row r="5593" spans="1:19" s="40" customFormat="1" ht="27" x14ac:dyDescent="0.3">
      <c r="A5593" s="61" t="s">
        <v>2800</v>
      </c>
      <c r="B5593" s="239" t="s">
        <v>1852</v>
      </c>
      <c r="C5593" s="240"/>
      <c r="D5593" s="198"/>
      <c r="E5593" s="288"/>
      <c r="F5593" s="288"/>
      <c r="G5593" s="288"/>
      <c r="H5593" s="334"/>
      <c r="I5593" s="288"/>
      <c r="J5593" s="273"/>
      <c r="K5593" s="273"/>
      <c r="L5593" s="167"/>
      <c r="M5593" s="50"/>
      <c r="N5593" s="50"/>
      <c r="O5593" s="50"/>
      <c r="P5593" s="50"/>
      <c r="Q5593" s="50"/>
      <c r="R5593" s="50"/>
      <c r="S5593" s="50"/>
    </row>
    <row r="5594" spans="1:19" s="40" customFormat="1" ht="13.5" x14ac:dyDescent="0.3">
      <c r="A5594" s="61" t="s">
        <v>2801</v>
      </c>
      <c r="B5594" s="239" t="s">
        <v>2281</v>
      </c>
      <c r="C5594" s="240" t="s">
        <v>7</v>
      </c>
      <c r="D5594" s="198">
        <v>2</v>
      </c>
      <c r="E5594" s="288"/>
      <c r="F5594" s="288"/>
      <c r="G5594" s="288"/>
      <c r="H5594" s="334">
        <v>2</v>
      </c>
      <c r="I5594" s="288">
        <v>2</v>
      </c>
      <c r="J5594" s="273"/>
      <c r="K5594" s="273"/>
      <c r="L5594" s="167"/>
      <c r="M5594" s="50"/>
      <c r="N5594" s="50"/>
      <c r="O5594" s="50"/>
      <c r="P5594" s="50"/>
      <c r="Q5594" s="50"/>
      <c r="R5594" s="50"/>
      <c r="S5594" s="50"/>
    </row>
    <row r="5595" spans="1:19" s="40" customFormat="1" ht="13.5" x14ac:dyDescent="0.3">
      <c r="A5595" s="61" t="s">
        <v>2802</v>
      </c>
      <c r="B5595" s="239" t="s">
        <v>1853</v>
      </c>
      <c r="C5595" s="240" t="s">
        <v>7</v>
      </c>
      <c r="D5595" s="198">
        <v>7</v>
      </c>
      <c r="E5595" s="288"/>
      <c r="F5595" s="288"/>
      <c r="G5595" s="288"/>
      <c r="H5595" s="334">
        <v>7</v>
      </c>
      <c r="I5595" s="288">
        <v>7</v>
      </c>
      <c r="J5595" s="273"/>
      <c r="K5595" s="273"/>
      <c r="L5595" s="167"/>
      <c r="M5595" s="50"/>
      <c r="N5595" s="50"/>
      <c r="O5595" s="50"/>
      <c r="P5595" s="50"/>
      <c r="Q5595" s="50"/>
      <c r="R5595" s="50"/>
      <c r="S5595" s="50"/>
    </row>
    <row r="5596" spans="1:19" s="40" customFormat="1" ht="13.5" x14ac:dyDescent="0.3">
      <c r="A5596" s="61" t="s">
        <v>2803</v>
      </c>
      <c r="B5596" s="239" t="s">
        <v>1854</v>
      </c>
      <c r="C5596" s="240" t="s">
        <v>7</v>
      </c>
      <c r="D5596" s="198">
        <v>2</v>
      </c>
      <c r="E5596" s="288"/>
      <c r="F5596" s="288"/>
      <c r="G5596" s="288"/>
      <c r="H5596" s="334">
        <v>2</v>
      </c>
      <c r="I5596" s="288">
        <v>2</v>
      </c>
      <c r="J5596" s="273"/>
      <c r="K5596" s="273"/>
      <c r="L5596" s="167"/>
      <c r="M5596" s="50"/>
      <c r="N5596" s="50"/>
      <c r="O5596" s="50"/>
      <c r="P5596" s="50"/>
      <c r="Q5596" s="50"/>
      <c r="R5596" s="50"/>
      <c r="S5596" s="50"/>
    </row>
    <row r="5597" spans="1:19" s="40" customFormat="1" ht="13.5" x14ac:dyDescent="0.3">
      <c r="A5597" s="61" t="s">
        <v>2804</v>
      </c>
      <c r="B5597" s="239" t="s">
        <v>1855</v>
      </c>
      <c r="C5597" s="240" t="s">
        <v>7</v>
      </c>
      <c r="D5597" s="198">
        <v>2</v>
      </c>
      <c r="E5597" s="288"/>
      <c r="F5597" s="288"/>
      <c r="G5597" s="288"/>
      <c r="H5597" s="334">
        <v>2</v>
      </c>
      <c r="I5597" s="288">
        <v>2</v>
      </c>
      <c r="J5597" s="273"/>
      <c r="K5597" s="273"/>
      <c r="L5597" s="167"/>
      <c r="M5597" s="50"/>
      <c r="N5597" s="50"/>
      <c r="O5597" s="50"/>
      <c r="P5597" s="50"/>
      <c r="Q5597" s="50"/>
      <c r="R5597" s="50"/>
      <c r="S5597" s="50"/>
    </row>
    <row r="5598" spans="1:19" s="40" customFormat="1" ht="13.5" x14ac:dyDescent="0.3">
      <c r="A5598" s="61"/>
      <c r="B5598" s="239"/>
      <c r="C5598" s="240"/>
      <c r="D5598" s="198"/>
      <c r="E5598" s="288"/>
      <c r="F5598" s="288"/>
      <c r="G5598" s="288"/>
      <c r="H5598" s="334"/>
      <c r="I5598" s="288"/>
      <c r="J5598" s="273"/>
      <c r="K5598" s="273"/>
      <c r="L5598" s="167"/>
      <c r="M5598" s="50"/>
      <c r="N5598" s="50"/>
      <c r="O5598" s="50"/>
      <c r="P5598" s="50"/>
      <c r="Q5598" s="50"/>
      <c r="R5598" s="50"/>
      <c r="S5598" s="50"/>
    </row>
    <row r="5599" spans="1:19" s="40" customFormat="1" ht="13.5" x14ac:dyDescent="0.3">
      <c r="A5599" s="61" t="s">
        <v>2805</v>
      </c>
      <c r="B5599" s="239" t="s">
        <v>967</v>
      </c>
      <c r="C5599" s="240"/>
      <c r="D5599" s="198"/>
      <c r="E5599" s="288"/>
      <c r="F5599" s="288"/>
      <c r="G5599" s="288"/>
      <c r="H5599" s="334"/>
      <c r="I5599" s="288"/>
      <c r="J5599" s="273"/>
      <c r="K5599" s="273"/>
      <c r="L5599" s="167"/>
      <c r="M5599" s="50"/>
      <c r="N5599" s="50"/>
      <c r="O5599" s="50"/>
      <c r="P5599" s="50"/>
      <c r="Q5599" s="50"/>
      <c r="R5599" s="50"/>
      <c r="S5599" s="50"/>
    </row>
    <row r="5600" spans="1:19" s="40" customFormat="1" ht="13.5" x14ac:dyDescent="0.3">
      <c r="A5600" s="61"/>
      <c r="B5600" s="239"/>
      <c r="C5600" s="240"/>
      <c r="D5600" s="198"/>
      <c r="E5600" s="288"/>
      <c r="F5600" s="288"/>
      <c r="G5600" s="288"/>
      <c r="H5600" s="334"/>
      <c r="I5600" s="288"/>
      <c r="J5600" s="273"/>
      <c r="K5600" s="273"/>
      <c r="L5600" s="167"/>
      <c r="M5600" s="50"/>
      <c r="N5600" s="50"/>
      <c r="O5600" s="50"/>
      <c r="P5600" s="50"/>
      <c r="Q5600" s="50"/>
      <c r="R5600" s="50"/>
      <c r="S5600" s="50"/>
    </row>
    <row r="5601" spans="1:19" s="40" customFormat="1" ht="67.5" x14ac:dyDescent="0.3">
      <c r="A5601" s="61" t="s">
        <v>2806</v>
      </c>
      <c r="B5601" s="239" t="s">
        <v>968</v>
      </c>
      <c r="C5601" s="240"/>
      <c r="D5601" s="198"/>
      <c r="E5601" s="288"/>
      <c r="F5601" s="288"/>
      <c r="G5601" s="288"/>
      <c r="H5601" s="334"/>
      <c r="I5601" s="288"/>
      <c r="J5601" s="273"/>
      <c r="K5601" s="273"/>
      <c r="L5601" s="167"/>
      <c r="M5601" s="50"/>
      <c r="N5601" s="50"/>
      <c r="O5601" s="50"/>
      <c r="P5601" s="50"/>
      <c r="Q5601" s="50"/>
      <c r="R5601" s="50"/>
      <c r="S5601" s="50"/>
    </row>
    <row r="5602" spans="1:19" s="40" customFormat="1" ht="13.5" x14ac:dyDescent="0.3">
      <c r="A5602" s="61" t="s">
        <v>2807</v>
      </c>
      <c r="B5602" s="239" t="s">
        <v>2710</v>
      </c>
      <c r="C5602" s="240" t="s">
        <v>7</v>
      </c>
      <c r="D5602" s="198">
        <v>1</v>
      </c>
      <c r="E5602" s="288"/>
      <c r="F5602" s="288"/>
      <c r="G5602" s="288"/>
      <c r="H5602" s="334">
        <v>1</v>
      </c>
      <c r="I5602" s="288">
        <v>1</v>
      </c>
      <c r="J5602" s="273"/>
      <c r="K5602" s="273"/>
      <c r="L5602" s="167"/>
      <c r="M5602" s="50"/>
      <c r="N5602" s="50"/>
      <c r="O5602" s="50"/>
      <c r="P5602" s="50"/>
      <c r="Q5602" s="50"/>
      <c r="R5602" s="50"/>
      <c r="S5602" s="50"/>
    </row>
    <row r="5603" spans="1:19" s="40" customFormat="1" ht="13.5" x14ac:dyDescent="0.3">
      <c r="A5603" s="61"/>
      <c r="B5603" s="239"/>
      <c r="C5603" s="240"/>
      <c r="D5603" s="198"/>
      <c r="E5603" s="288"/>
      <c r="F5603" s="288"/>
      <c r="G5603" s="288"/>
      <c r="H5603" s="334"/>
      <c r="I5603" s="288"/>
      <c r="J5603" s="273"/>
      <c r="K5603" s="273"/>
      <c r="L5603" s="167"/>
      <c r="M5603" s="50"/>
      <c r="N5603" s="50"/>
      <c r="O5603" s="50"/>
      <c r="P5603" s="50"/>
      <c r="Q5603" s="50"/>
      <c r="R5603" s="50"/>
      <c r="S5603" s="50"/>
    </row>
    <row r="5604" spans="1:19" s="40" customFormat="1" ht="81" x14ac:dyDescent="0.3">
      <c r="A5604" s="61" t="s">
        <v>2808</v>
      </c>
      <c r="B5604" s="239" t="s">
        <v>970</v>
      </c>
      <c r="C5604" s="240" t="s">
        <v>932</v>
      </c>
      <c r="D5604" s="198">
        <v>1</v>
      </c>
      <c r="E5604" s="288"/>
      <c r="F5604" s="288"/>
      <c r="G5604" s="288"/>
      <c r="H5604" s="334">
        <v>1</v>
      </c>
      <c r="I5604" s="288">
        <v>1</v>
      </c>
      <c r="J5604" s="273"/>
      <c r="K5604" s="273"/>
      <c r="L5604" s="167"/>
      <c r="M5604" s="50"/>
      <c r="N5604" s="50"/>
      <c r="O5604" s="50"/>
      <c r="P5604" s="50"/>
      <c r="Q5604" s="50"/>
      <c r="R5604" s="50"/>
      <c r="S5604" s="50"/>
    </row>
    <row r="5605" spans="1:19" s="40" customFormat="1" ht="13.5" x14ac:dyDescent="0.3">
      <c r="A5605" s="61"/>
      <c r="B5605" s="239"/>
      <c r="C5605" s="240"/>
      <c r="D5605" s="198"/>
      <c r="E5605" s="288"/>
      <c r="F5605" s="288"/>
      <c r="G5605" s="288"/>
      <c r="H5605" s="334"/>
      <c r="I5605" s="288"/>
      <c r="J5605" s="273"/>
      <c r="K5605" s="273"/>
      <c r="L5605" s="167"/>
      <c r="M5605" s="50"/>
      <c r="N5605" s="50"/>
      <c r="O5605" s="50"/>
      <c r="P5605" s="50"/>
      <c r="Q5605" s="50"/>
      <c r="R5605" s="50"/>
      <c r="S5605" s="50"/>
    </row>
    <row r="5606" spans="1:19" s="40" customFormat="1" ht="54" x14ac:dyDescent="0.3">
      <c r="A5606" s="61" t="s">
        <v>2809</v>
      </c>
      <c r="B5606" s="239" t="s">
        <v>971</v>
      </c>
      <c r="C5606" s="240" t="s">
        <v>932</v>
      </c>
      <c r="D5606" s="198">
        <v>1</v>
      </c>
      <c r="E5606" s="288"/>
      <c r="F5606" s="288"/>
      <c r="G5606" s="288"/>
      <c r="H5606" s="334">
        <v>1</v>
      </c>
      <c r="I5606" s="288">
        <v>1</v>
      </c>
      <c r="J5606" s="273"/>
      <c r="K5606" s="273"/>
      <c r="L5606" s="167"/>
      <c r="M5606" s="50"/>
      <c r="N5606" s="50"/>
      <c r="O5606" s="50"/>
      <c r="P5606" s="50"/>
      <c r="Q5606" s="50"/>
      <c r="R5606" s="50"/>
      <c r="S5606" s="50"/>
    </row>
    <row r="5607" spans="1:19" s="40" customFormat="1" ht="13.5" x14ac:dyDescent="0.3">
      <c r="A5607" s="61"/>
      <c r="B5607" s="239"/>
      <c r="C5607" s="240"/>
      <c r="D5607" s="198"/>
      <c r="E5607" s="288"/>
      <c r="F5607" s="288"/>
      <c r="G5607" s="288"/>
      <c r="H5607" s="334"/>
      <c r="I5607" s="288"/>
      <c r="J5607" s="273"/>
      <c r="K5607" s="273"/>
      <c r="L5607" s="167"/>
      <c r="M5607" s="50"/>
      <c r="N5607" s="50"/>
      <c r="O5607" s="50"/>
      <c r="P5607" s="50"/>
      <c r="Q5607" s="50"/>
      <c r="R5607" s="50"/>
      <c r="S5607" s="50"/>
    </row>
    <row r="5608" spans="1:19" s="40" customFormat="1" ht="13.5" x14ac:dyDescent="0.3">
      <c r="A5608" s="61" t="s">
        <v>2810</v>
      </c>
      <c r="B5608" s="239" t="s">
        <v>972</v>
      </c>
      <c r="C5608" s="240" t="s">
        <v>932</v>
      </c>
      <c r="D5608" s="198">
        <v>1</v>
      </c>
      <c r="E5608" s="288"/>
      <c r="F5608" s="288"/>
      <c r="G5608" s="288"/>
      <c r="H5608" s="334">
        <v>1</v>
      </c>
      <c r="I5608" s="288">
        <v>1</v>
      </c>
      <c r="J5608" s="273"/>
      <c r="K5608" s="273"/>
      <c r="L5608" s="167"/>
      <c r="M5608" s="50"/>
      <c r="N5608" s="50"/>
      <c r="O5608" s="50"/>
      <c r="P5608" s="50"/>
      <c r="Q5608" s="50"/>
      <c r="R5608" s="50"/>
      <c r="S5608" s="50"/>
    </row>
    <row r="5609" spans="1:19" s="40" customFormat="1" ht="13.5" x14ac:dyDescent="0.3">
      <c r="A5609" s="61"/>
      <c r="B5609" s="239"/>
      <c r="C5609" s="240"/>
      <c r="D5609" s="198"/>
      <c r="E5609" s="288"/>
      <c r="F5609" s="288"/>
      <c r="G5609" s="288"/>
      <c r="H5609" s="334"/>
      <c r="I5609" s="288"/>
      <c r="J5609" s="273"/>
      <c r="K5609" s="273"/>
      <c r="L5609" s="167"/>
      <c r="M5609" s="50"/>
      <c r="N5609" s="50"/>
      <c r="O5609" s="50"/>
      <c r="P5609" s="50"/>
      <c r="Q5609" s="50"/>
      <c r="R5609" s="50"/>
      <c r="S5609" s="50"/>
    </row>
    <row r="5610" spans="1:19" s="40" customFormat="1" ht="40.5" x14ac:dyDescent="0.3">
      <c r="A5610" s="61" t="s">
        <v>2811</v>
      </c>
      <c r="B5610" s="239" t="s">
        <v>973</v>
      </c>
      <c r="C5610" s="240" t="s">
        <v>932</v>
      </c>
      <c r="D5610" s="198">
        <v>1</v>
      </c>
      <c r="E5610" s="288"/>
      <c r="F5610" s="288"/>
      <c r="G5610" s="288"/>
      <c r="H5610" s="334">
        <v>1</v>
      </c>
      <c r="I5610" s="288">
        <v>1</v>
      </c>
      <c r="J5610" s="273"/>
      <c r="K5610" s="273"/>
      <c r="L5610" s="167"/>
      <c r="M5610" s="50"/>
      <c r="N5610" s="50"/>
      <c r="O5610" s="50"/>
      <c r="P5610" s="50"/>
      <c r="Q5610" s="50"/>
      <c r="R5610" s="50"/>
      <c r="S5610" s="50"/>
    </row>
    <row r="5611" spans="1:19" s="40" customFormat="1" ht="13.5" x14ac:dyDescent="0.3">
      <c r="A5611" s="61"/>
      <c r="B5611" s="239"/>
      <c r="C5611" s="240"/>
      <c r="D5611" s="198"/>
      <c r="E5611" s="288"/>
      <c r="F5611" s="288"/>
      <c r="G5611" s="288"/>
      <c r="H5611" s="334"/>
      <c r="I5611" s="288"/>
      <c r="J5611" s="273"/>
      <c r="K5611" s="273"/>
      <c r="L5611" s="167"/>
      <c r="M5611" s="50"/>
      <c r="N5611" s="50"/>
      <c r="O5611" s="50"/>
      <c r="P5611" s="50"/>
      <c r="Q5611" s="50"/>
      <c r="R5611" s="50"/>
      <c r="S5611" s="50"/>
    </row>
    <row r="5612" spans="1:19" s="40" customFormat="1" ht="27" x14ac:dyDescent="0.3">
      <c r="A5612" s="61" t="s">
        <v>2812</v>
      </c>
      <c r="B5612" s="239" t="s">
        <v>974</v>
      </c>
      <c r="C5612" s="240" t="s">
        <v>7</v>
      </c>
      <c r="D5612" s="198">
        <v>1</v>
      </c>
      <c r="E5612" s="288"/>
      <c r="F5612" s="288"/>
      <c r="G5612" s="288"/>
      <c r="H5612" s="334">
        <v>1</v>
      </c>
      <c r="I5612" s="288">
        <v>1</v>
      </c>
      <c r="J5612" s="273"/>
      <c r="K5612" s="273"/>
      <c r="L5612" s="167"/>
      <c r="M5612" s="50"/>
      <c r="N5612" s="50"/>
      <c r="O5612" s="50"/>
      <c r="P5612" s="50"/>
      <c r="Q5612" s="50"/>
      <c r="R5612" s="50"/>
      <c r="S5612" s="50"/>
    </row>
    <row r="5613" spans="1:19" s="40" customFormat="1" ht="13.5" x14ac:dyDescent="0.3">
      <c r="A5613" s="61"/>
      <c r="B5613" s="239"/>
      <c r="C5613" s="240"/>
      <c r="D5613" s="198"/>
      <c r="E5613" s="288"/>
      <c r="F5613" s="288"/>
      <c r="G5613" s="288"/>
      <c r="H5613" s="334"/>
      <c r="I5613" s="288"/>
      <c r="J5613" s="273"/>
      <c r="K5613" s="273"/>
      <c r="L5613" s="167"/>
      <c r="M5613" s="50"/>
      <c r="N5613" s="50"/>
      <c r="O5613" s="50"/>
      <c r="P5613" s="50"/>
      <c r="Q5613" s="50"/>
      <c r="R5613" s="50"/>
      <c r="S5613" s="50"/>
    </row>
    <row r="5614" spans="1:19" s="40" customFormat="1" ht="13.5" x14ac:dyDescent="0.3">
      <c r="A5614" s="61" t="s">
        <v>2813</v>
      </c>
      <c r="B5614" s="239" t="s">
        <v>189</v>
      </c>
      <c r="C5614" s="240"/>
      <c r="D5614" s="198"/>
      <c r="E5614" s="288"/>
      <c r="F5614" s="288"/>
      <c r="G5614" s="288"/>
      <c r="H5614" s="334"/>
      <c r="I5614" s="288"/>
      <c r="J5614" s="273"/>
      <c r="K5614" s="273"/>
      <c r="L5614" s="167"/>
      <c r="M5614" s="50"/>
      <c r="N5614" s="50"/>
      <c r="O5614" s="50"/>
      <c r="P5614" s="50"/>
      <c r="Q5614" s="50"/>
      <c r="R5614" s="50"/>
      <c r="S5614" s="50"/>
    </row>
    <row r="5615" spans="1:19" s="40" customFormat="1" ht="13.5" x14ac:dyDescent="0.3">
      <c r="A5615" s="61"/>
      <c r="B5615" s="239"/>
      <c r="C5615" s="240"/>
      <c r="D5615" s="198"/>
      <c r="E5615" s="288"/>
      <c r="F5615" s="288"/>
      <c r="G5615" s="288"/>
      <c r="H5615" s="334"/>
      <c r="I5615" s="288"/>
      <c r="J5615" s="273"/>
      <c r="K5615" s="273"/>
      <c r="L5615" s="167"/>
      <c r="M5615" s="50"/>
      <c r="N5615" s="50"/>
      <c r="O5615" s="50"/>
      <c r="P5615" s="50"/>
      <c r="Q5615" s="50"/>
      <c r="R5615" s="50"/>
      <c r="S5615" s="50"/>
    </row>
    <row r="5616" spans="1:19" s="40" customFormat="1" ht="162" x14ac:dyDescent="0.3">
      <c r="A5616" s="61" t="s">
        <v>2814</v>
      </c>
      <c r="B5616" s="239" t="s">
        <v>975</v>
      </c>
      <c r="C5616" s="240" t="s">
        <v>932</v>
      </c>
      <c r="D5616" s="198">
        <v>1</v>
      </c>
      <c r="E5616" s="288"/>
      <c r="F5616" s="288"/>
      <c r="G5616" s="288"/>
      <c r="H5616" s="334">
        <v>1</v>
      </c>
      <c r="I5616" s="288">
        <v>1</v>
      </c>
      <c r="J5616" s="273"/>
      <c r="K5616" s="273"/>
      <c r="L5616" s="167"/>
      <c r="M5616" s="50"/>
      <c r="N5616" s="50"/>
      <c r="O5616" s="50"/>
      <c r="P5616" s="50"/>
      <c r="Q5616" s="50"/>
      <c r="R5616" s="50"/>
      <c r="S5616" s="50"/>
    </row>
    <row r="5617" spans="1:19" s="40" customFormat="1" ht="13.5" x14ac:dyDescent="0.3">
      <c r="A5617" s="61"/>
      <c r="B5617" s="239"/>
      <c r="C5617" s="240"/>
      <c r="D5617" s="198"/>
      <c r="E5617" s="288"/>
      <c r="F5617" s="288"/>
      <c r="G5617" s="288"/>
      <c r="H5617" s="334" t="s">
        <v>810</v>
      </c>
      <c r="I5617" s="288"/>
      <c r="J5617" s="273"/>
      <c r="K5617" s="273"/>
      <c r="L5617" s="167"/>
      <c r="M5617" s="50"/>
      <c r="N5617" s="50"/>
      <c r="O5617" s="50"/>
      <c r="P5617" s="50"/>
      <c r="Q5617" s="50"/>
      <c r="R5617" s="50"/>
      <c r="S5617" s="50"/>
    </row>
    <row r="5618" spans="1:19" s="40" customFormat="1" ht="324" x14ac:dyDescent="0.3">
      <c r="A5618" s="61" t="s">
        <v>2815</v>
      </c>
      <c r="B5618" s="239" t="s">
        <v>976</v>
      </c>
      <c r="C5618" s="240" t="s">
        <v>1858</v>
      </c>
      <c r="D5618" s="198">
        <v>1</v>
      </c>
      <c r="E5618" s="288"/>
      <c r="F5618" s="288"/>
      <c r="G5618" s="288"/>
      <c r="H5618" s="334">
        <v>1</v>
      </c>
      <c r="I5618" s="288">
        <v>1</v>
      </c>
      <c r="J5618" s="273"/>
      <c r="K5618" s="273"/>
      <c r="L5618" s="167"/>
      <c r="M5618" s="50"/>
      <c r="N5618" s="50"/>
      <c r="O5618" s="50"/>
      <c r="P5618" s="50"/>
      <c r="Q5618" s="50"/>
      <c r="R5618" s="50"/>
      <c r="S5618" s="50"/>
    </row>
    <row r="5619" spans="1:19" s="40" customFormat="1" ht="13.5" x14ac:dyDescent="0.3">
      <c r="A5619" s="61"/>
      <c r="B5619" s="239"/>
      <c r="C5619" s="240"/>
      <c r="D5619" s="198"/>
      <c r="E5619" s="288"/>
      <c r="F5619" s="288"/>
      <c r="G5619" s="288"/>
      <c r="H5619" s="334" t="s">
        <v>810</v>
      </c>
      <c r="I5619" s="288">
        <v>0</v>
      </c>
      <c r="J5619" s="273"/>
      <c r="K5619" s="273"/>
      <c r="L5619" s="167"/>
      <c r="M5619" s="50"/>
      <c r="N5619" s="50"/>
      <c r="O5619" s="50"/>
      <c r="P5619" s="50"/>
      <c r="Q5619" s="50"/>
      <c r="R5619" s="50"/>
      <c r="S5619" s="50"/>
    </row>
    <row r="5620" spans="1:19" s="40" customFormat="1" ht="81" x14ac:dyDescent="0.3">
      <c r="A5620" s="61" t="s">
        <v>2816</v>
      </c>
      <c r="B5620" s="239" t="s">
        <v>977</v>
      </c>
      <c r="C5620" s="240" t="s">
        <v>1858</v>
      </c>
      <c r="D5620" s="198">
        <v>1</v>
      </c>
      <c r="E5620" s="288"/>
      <c r="F5620" s="288"/>
      <c r="G5620" s="288"/>
      <c r="H5620" s="334">
        <v>1</v>
      </c>
      <c r="I5620" s="288">
        <v>1</v>
      </c>
      <c r="J5620" s="273"/>
      <c r="K5620" s="273"/>
      <c r="L5620" s="167"/>
      <c r="M5620" s="50"/>
      <c r="N5620" s="50"/>
      <c r="O5620" s="50"/>
      <c r="P5620" s="50"/>
      <c r="Q5620" s="50"/>
      <c r="R5620" s="50"/>
      <c r="S5620" s="50"/>
    </row>
    <row r="5621" spans="1:19" s="40" customFormat="1" ht="13.5" x14ac:dyDescent="0.3">
      <c r="A5621" s="61"/>
      <c r="B5621" s="239"/>
      <c r="C5621" s="240"/>
      <c r="D5621" s="198"/>
      <c r="E5621" s="288"/>
      <c r="F5621" s="288"/>
      <c r="G5621" s="288"/>
      <c r="H5621" s="334" t="s">
        <v>810</v>
      </c>
      <c r="I5621" s="288"/>
      <c r="J5621" s="273"/>
      <c r="K5621" s="273"/>
      <c r="L5621" s="167"/>
      <c r="M5621" s="50"/>
      <c r="N5621" s="50"/>
      <c r="O5621" s="50"/>
      <c r="P5621" s="50"/>
      <c r="Q5621" s="50"/>
      <c r="R5621" s="50"/>
      <c r="S5621" s="50"/>
    </row>
    <row r="5622" spans="1:19" s="40" customFormat="1" ht="121.5" x14ac:dyDescent="0.3">
      <c r="A5622" s="61" t="s">
        <v>2817</v>
      </c>
      <c r="B5622" s="239" t="s">
        <v>978</v>
      </c>
      <c r="C5622" s="240" t="s">
        <v>932</v>
      </c>
      <c r="D5622" s="198">
        <v>1</v>
      </c>
      <c r="E5622" s="288"/>
      <c r="F5622" s="288"/>
      <c r="G5622" s="288"/>
      <c r="H5622" s="334">
        <v>1</v>
      </c>
      <c r="I5622" s="288">
        <v>1</v>
      </c>
      <c r="J5622" s="273"/>
      <c r="K5622" s="273"/>
      <c r="L5622" s="167"/>
      <c r="M5622" s="50"/>
      <c r="N5622" s="50"/>
      <c r="O5622" s="50"/>
      <c r="P5622" s="50"/>
      <c r="Q5622" s="50"/>
      <c r="R5622" s="50"/>
      <c r="S5622" s="50"/>
    </row>
    <row r="5623" spans="1:19" s="40" customFormat="1" ht="13.5" x14ac:dyDescent="0.3">
      <c r="A5623" s="61"/>
      <c r="B5623" s="239"/>
      <c r="C5623" s="240"/>
      <c r="D5623" s="198"/>
      <c r="E5623" s="288"/>
      <c r="F5623" s="288"/>
      <c r="G5623" s="288"/>
      <c r="H5623" s="334" t="s">
        <v>810</v>
      </c>
      <c r="I5623" s="288"/>
      <c r="J5623" s="273"/>
      <c r="K5623" s="273"/>
      <c r="L5623" s="167"/>
      <c r="M5623" s="50"/>
      <c r="N5623" s="50"/>
      <c r="O5623" s="50"/>
      <c r="P5623" s="50"/>
      <c r="Q5623" s="50"/>
      <c r="R5623" s="50"/>
      <c r="S5623" s="50"/>
    </row>
    <row r="5624" spans="1:19" s="40" customFormat="1" ht="13.5" x14ac:dyDescent="0.3">
      <c r="A5624" s="61" t="s">
        <v>2818</v>
      </c>
      <c r="B5624" s="239" t="s">
        <v>979</v>
      </c>
      <c r="C5624" s="240" t="s">
        <v>932</v>
      </c>
      <c r="D5624" s="198">
        <v>1</v>
      </c>
      <c r="E5624" s="288"/>
      <c r="F5624" s="288"/>
      <c r="G5624" s="288"/>
      <c r="H5624" s="334">
        <v>1</v>
      </c>
      <c r="I5624" s="288">
        <v>1</v>
      </c>
      <c r="J5624" s="273"/>
      <c r="K5624" s="273"/>
      <c r="L5624" s="167"/>
      <c r="M5624" s="50"/>
      <c r="N5624" s="50"/>
      <c r="O5624" s="50"/>
      <c r="P5624" s="50"/>
      <c r="Q5624" s="50"/>
      <c r="R5624" s="50"/>
      <c r="S5624" s="50"/>
    </row>
    <row r="5625" spans="1:19" s="40" customFormat="1" ht="13.5" x14ac:dyDescent="0.3">
      <c r="A5625" s="61"/>
      <c r="B5625" s="239"/>
      <c r="C5625" s="240"/>
      <c r="D5625" s="198"/>
      <c r="E5625" s="288"/>
      <c r="F5625" s="288"/>
      <c r="G5625" s="288"/>
      <c r="H5625" s="334" t="s">
        <v>810</v>
      </c>
      <c r="I5625" s="288"/>
      <c r="J5625" s="273"/>
      <c r="K5625" s="273"/>
      <c r="L5625" s="167"/>
      <c r="M5625" s="50"/>
      <c r="N5625" s="50"/>
      <c r="O5625" s="50"/>
      <c r="P5625" s="50"/>
      <c r="Q5625" s="50"/>
      <c r="R5625" s="50"/>
      <c r="S5625" s="50"/>
    </row>
    <row r="5626" spans="1:19" s="40" customFormat="1" ht="40.5" x14ac:dyDescent="0.3">
      <c r="A5626" s="61" t="s">
        <v>2819</v>
      </c>
      <c r="B5626" s="239" t="s">
        <v>980</v>
      </c>
      <c r="C5626" s="240" t="s">
        <v>932</v>
      </c>
      <c r="D5626" s="198">
        <v>1</v>
      </c>
      <c r="E5626" s="288"/>
      <c r="F5626" s="288"/>
      <c r="G5626" s="288"/>
      <c r="H5626" s="334">
        <v>1</v>
      </c>
      <c r="I5626" s="288">
        <v>1</v>
      </c>
      <c r="J5626" s="273"/>
      <c r="K5626" s="273"/>
      <c r="L5626" s="167"/>
      <c r="M5626" s="50"/>
      <c r="N5626" s="50"/>
      <c r="O5626" s="50"/>
      <c r="P5626" s="50"/>
      <c r="Q5626" s="50"/>
      <c r="R5626" s="50"/>
      <c r="S5626" s="50"/>
    </row>
    <row r="5627" spans="1:19" s="40" customFormat="1" ht="13.5" x14ac:dyDescent="0.3">
      <c r="A5627" s="61"/>
      <c r="B5627" s="239"/>
      <c r="C5627" s="240"/>
      <c r="D5627" s="198"/>
      <c r="E5627" s="288"/>
      <c r="F5627" s="288"/>
      <c r="G5627" s="288"/>
      <c r="H5627" s="334" t="s">
        <v>810</v>
      </c>
      <c r="I5627" s="288"/>
      <c r="J5627" s="273"/>
      <c r="K5627" s="273"/>
      <c r="L5627" s="167"/>
      <c r="M5627" s="50"/>
      <c r="N5627" s="50"/>
      <c r="O5627" s="50"/>
      <c r="P5627" s="50"/>
      <c r="Q5627" s="50"/>
      <c r="R5627" s="50"/>
      <c r="S5627" s="50"/>
    </row>
    <row r="5628" spans="1:19" s="40" customFormat="1" ht="40.5" x14ac:dyDescent="0.3">
      <c r="A5628" s="61" t="s">
        <v>2820</v>
      </c>
      <c r="B5628" s="239" t="s">
        <v>981</v>
      </c>
      <c r="C5628" s="240" t="s">
        <v>932</v>
      </c>
      <c r="D5628" s="198">
        <v>1</v>
      </c>
      <c r="E5628" s="288"/>
      <c r="F5628" s="288"/>
      <c r="G5628" s="288"/>
      <c r="H5628" s="334">
        <v>1</v>
      </c>
      <c r="I5628" s="288">
        <v>1</v>
      </c>
      <c r="J5628" s="273"/>
      <c r="K5628" s="273"/>
      <c r="L5628" s="167"/>
      <c r="M5628" s="50"/>
      <c r="N5628" s="50"/>
      <c r="O5628" s="50"/>
      <c r="P5628" s="50"/>
      <c r="Q5628" s="50"/>
      <c r="R5628" s="50"/>
      <c r="S5628" s="50"/>
    </row>
    <row r="5629" spans="1:19" s="40" customFormat="1" ht="13.5" x14ac:dyDescent="0.3">
      <c r="A5629" s="61"/>
      <c r="B5629" s="239"/>
      <c r="C5629" s="240"/>
      <c r="D5629" s="198"/>
      <c r="E5629" s="288"/>
      <c r="F5629" s="288"/>
      <c r="G5629" s="288"/>
      <c r="H5629" s="334"/>
      <c r="I5629" s="288"/>
      <c r="J5629" s="273"/>
      <c r="K5629" s="273"/>
      <c r="L5629" s="167"/>
      <c r="M5629" s="50"/>
      <c r="N5629" s="50"/>
      <c r="O5629" s="50"/>
      <c r="P5629" s="50"/>
      <c r="Q5629" s="50"/>
      <c r="R5629" s="50"/>
      <c r="S5629" s="50"/>
    </row>
    <row r="5630" spans="1:19" s="40" customFormat="1" ht="81" x14ac:dyDescent="0.3">
      <c r="A5630" s="61" t="s">
        <v>2821</v>
      </c>
      <c r="B5630" s="239" t="s">
        <v>982</v>
      </c>
      <c r="C5630" s="240" t="s">
        <v>932</v>
      </c>
      <c r="D5630" s="198">
        <v>1</v>
      </c>
      <c r="E5630" s="288"/>
      <c r="F5630" s="288"/>
      <c r="G5630" s="288"/>
      <c r="H5630" s="334">
        <v>1</v>
      </c>
      <c r="I5630" s="288">
        <v>1</v>
      </c>
      <c r="J5630" s="273"/>
      <c r="K5630" s="273"/>
      <c r="L5630" s="167"/>
      <c r="M5630" s="50"/>
      <c r="N5630" s="50"/>
      <c r="O5630" s="50"/>
      <c r="P5630" s="50"/>
      <c r="Q5630" s="50"/>
      <c r="R5630" s="50"/>
      <c r="S5630" s="50"/>
    </row>
    <row r="5631" spans="1:19" s="40" customFormat="1" ht="13.5" x14ac:dyDescent="0.3">
      <c r="A5631" s="61"/>
      <c r="B5631" s="239"/>
      <c r="C5631" s="240"/>
      <c r="D5631" s="198"/>
      <c r="E5631" s="288"/>
      <c r="F5631" s="288"/>
      <c r="G5631" s="288"/>
      <c r="H5631" s="334" t="s">
        <v>810</v>
      </c>
      <c r="I5631" s="288"/>
      <c r="J5631" s="273"/>
      <c r="K5631" s="273"/>
      <c r="L5631" s="167"/>
      <c r="M5631" s="50"/>
      <c r="N5631" s="50"/>
      <c r="O5631" s="50"/>
      <c r="P5631" s="50"/>
      <c r="Q5631" s="50"/>
      <c r="R5631" s="50"/>
      <c r="S5631" s="50"/>
    </row>
    <row r="5632" spans="1:19" s="40" customFormat="1" ht="94.5" x14ac:dyDescent="0.3">
      <c r="A5632" s="61" t="s">
        <v>2822</v>
      </c>
      <c r="B5632" s="239" t="s">
        <v>983</v>
      </c>
      <c r="C5632" s="240" t="s">
        <v>932</v>
      </c>
      <c r="D5632" s="198">
        <v>1</v>
      </c>
      <c r="E5632" s="288"/>
      <c r="F5632" s="288"/>
      <c r="G5632" s="288"/>
      <c r="H5632" s="334">
        <v>1</v>
      </c>
      <c r="I5632" s="288">
        <v>1</v>
      </c>
      <c r="J5632" s="273"/>
      <c r="K5632" s="273"/>
      <c r="L5632" s="167"/>
      <c r="M5632" s="50"/>
      <c r="N5632" s="50"/>
      <c r="O5632" s="50"/>
      <c r="P5632" s="50"/>
      <c r="Q5632" s="50"/>
      <c r="R5632" s="50"/>
      <c r="S5632" s="50"/>
    </row>
    <row r="5633" spans="1:19" s="40" customFormat="1" ht="13.5" x14ac:dyDescent="0.3">
      <c r="A5633" s="61"/>
      <c r="B5633" s="239"/>
      <c r="C5633" s="240"/>
      <c r="D5633" s="198"/>
      <c r="E5633" s="288"/>
      <c r="F5633" s="288"/>
      <c r="G5633" s="288"/>
      <c r="H5633" s="334"/>
      <c r="I5633" s="288"/>
      <c r="J5633" s="273"/>
      <c r="K5633" s="273"/>
      <c r="L5633" s="167"/>
      <c r="M5633" s="50"/>
      <c r="N5633" s="50"/>
      <c r="O5633" s="50"/>
      <c r="P5633" s="50"/>
      <c r="Q5633" s="50"/>
      <c r="R5633" s="50"/>
      <c r="S5633" s="50"/>
    </row>
    <row r="5634" spans="1:19" s="40" customFormat="1" ht="13.5" x14ac:dyDescent="0.3">
      <c r="A5634" s="61"/>
      <c r="B5634" s="239"/>
      <c r="C5634" s="240"/>
      <c r="D5634" s="198"/>
      <c r="E5634" s="288"/>
      <c r="F5634" s="288"/>
      <c r="G5634" s="288"/>
      <c r="H5634" s="334"/>
      <c r="I5634" s="288"/>
      <c r="J5634" s="273"/>
      <c r="K5634" s="273"/>
      <c r="L5634" s="167"/>
      <c r="M5634" s="50"/>
      <c r="N5634" s="50"/>
      <c r="O5634" s="50"/>
      <c r="P5634" s="50"/>
      <c r="Q5634" s="50"/>
      <c r="R5634" s="50"/>
      <c r="S5634" s="50"/>
    </row>
    <row r="5635" spans="1:19" s="40" customFormat="1" ht="13.5" x14ac:dyDescent="0.3">
      <c r="A5635" s="61"/>
      <c r="B5635" s="239"/>
      <c r="C5635" s="240"/>
      <c r="D5635" s="198"/>
      <c r="E5635" s="288"/>
      <c r="F5635" s="288"/>
      <c r="G5635" s="288"/>
      <c r="H5635" s="334"/>
      <c r="I5635" s="288"/>
      <c r="J5635" s="273"/>
      <c r="K5635" s="273"/>
      <c r="L5635" s="167"/>
      <c r="M5635" s="50"/>
      <c r="N5635" s="50"/>
      <c r="O5635" s="50"/>
      <c r="P5635" s="50"/>
      <c r="Q5635" s="50"/>
      <c r="R5635" s="50"/>
      <c r="S5635" s="50"/>
    </row>
    <row r="5636" spans="1:19" s="40" customFormat="1" ht="18" x14ac:dyDescent="0.35">
      <c r="A5636" s="191" t="s">
        <v>2823</v>
      </c>
      <c r="B5636" s="192" t="s">
        <v>86</v>
      </c>
      <c r="C5636" s="193"/>
      <c r="D5636" s="225"/>
      <c r="E5636" s="225"/>
      <c r="F5636" s="225"/>
      <c r="G5636" s="225"/>
      <c r="H5636" s="324" t="str">
        <f>IF(PRODUCT(D5636:G5636),PRODUCT(D5636:G5636),"")</f>
        <v/>
      </c>
      <c r="I5636" s="225"/>
      <c r="J5636" s="266"/>
      <c r="K5636" s="266"/>
      <c r="L5636" s="194"/>
      <c r="M5636" s="50"/>
      <c r="N5636" s="50"/>
      <c r="O5636" s="50"/>
      <c r="P5636" s="50"/>
      <c r="Q5636" s="50"/>
      <c r="R5636" s="50"/>
      <c r="S5636" s="50"/>
    </row>
    <row r="5637" spans="1:19" s="40" customFormat="1" ht="13.5" x14ac:dyDescent="0.3">
      <c r="A5637" s="195"/>
      <c r="B5637" s="23"/>
      <c r="C5637" s="27"/>
      <c r="D5637" s="35"/>
      <c r="E5637" s="35"/>
      <c r="F5637" s="35"/>
      <c r="G5637" s="35"/>
      <c r="H5637" s="36"/>
      <c r="I5637" s="36"/>
      <c r="J5637" s="265"/>
      <c r="K5637" s="275"/>
      <c r="L5637" s="156"/>
      <c r="M5637" s="50"/>
      <c r="N5637" s="50"/>
      <c r="O5637" s="50"/>
      <c r="P5637" s="50"/>
      <c r="Q5637" s="50"/>
      <c r="R5637" s="50"/>
      <c r="S5637" s="50"/>
    </row>
    <row r="5638" spans="1:19" s="40" customFormat="1" ht="13.5" x14ac:dyDescent="0.3">
      <c r="A5638" s="88" t="s">
        <v>2824</v>
      </c>
      <c r="B5638" s="89" t="s">
        <v>35</v>
      </c>
      <c r="C5638" s="90"/>
      <c r="D5638" s="226"/>
      <c r="E5638" s="226"/>
      <c r="F5638" s="226"/>
      <c r="G5638" s="226"/>
      <c r="H5638" s="325" t="str">
        <f>IF(PRODUCT(D5638:G5638),PRODUCT(D5638:G5638),"")</f>
        <v/>
      </c>
      <c r="I5638" s="226"/>
      <c r="J5638" s="267"/>
      <c r="K5638" s="267"/>
      <c r="L5638" s="149"/>
      <c r="M5638" s="50"/>
      <c r="N5638" s="50"/>
      <c r="O5638" s="50"/>
      <c r="P5638" s="50"/>
      <c r="Q5638" s="50"/>
      <c r="R5638" s="50"/>
      <c r="S5638" s="50"/>
    </row>
    <row r="5639" spans="1:19" s="40" customFormat="1" ht="13.5" x14ac:dyDescent="0.3">
      <c r="A5639" s="116"/>
      <c r="B5639" s="119"/>
      <c r="C5639" s="76"/>
      <c r="D5639" s="127"/>
      <c r="E5639" s="127"/>
      <c r="F5639" s="127"/>
      <c r="G5639" s="127"/>
      <c r="H5639" s="137"/>
      <c r="I5639" s="120"/>
      <c r="J5639" s="273"/>
      <c r="K5639" s="273"/>
      <c r="L5639" s="155"/>
      <c r="M5639" s="50"/>
      <c r="N5639" s="50"/>
      <c r="O5639" s="50"/>
      <c r="P5639" s="50"/>
      <c r="Q5639" s="50"/>
      <c r="R5639" s="50"/>
      <c r="S5639" s="50"/>
    </row>
    <row r="5640" spans="1:19" s="40" customFormat="1" ht="13.5" x14ac:dyDescent="0.3">
      <c r="A5640" s="199" t="s">
        <v>2825</v>
      </c>
      <c r="B5640" s="200" t="s">
        <v>34</v>
      </c>
      <c r="C5640" s="76"/>
      <c r="D5640" s="127"/>
      <c r="E5640" s="127"/>
      <c r="F5640" s="127"/>
      <c r="G5640" s="127"/>
      <c r="H5640" s="137"/>
      <c r="I5640" s="120"/>
      <c r="J5640" s="253"/>
      <c r="K5640" s="253"/>
      <c r="L5640" s="184"/>
      <c r="M5640" s="50"/>
      <c r="N5640" s="50"/>
      <c r="O5640" s="50"/>
      <c r="P5640" s="50"/>
      <c r="Q5640" s="50"/>
      <c r="R5640" s="50"/>
      <c r="S5640" s="50"/>
    </row>
    <row r="5641" spans="1:19" s="40" customFormat="1" ht="81" x14ac:dyDescent="0.3">
      <c r="A5641" s="111" t="s">
        <v>2843</v>
      </c>
      <c r="B5641" s="25" t="s">
        <v>48</v>
      </c>
      <c r="C5641" s="76"/>
      <c r="D5641" s="127"/>
      <c r="E5641" s="127"/>
      <c r="F5641" s="127"/>
      <c r="G5641" s="127"/>
      <c r="H5641" s="137"/>
      <c r="I5641" s="120"/>
      <c r="J5641" s="273"/>
      <c r="K5641" s="273"/>
      <c r="L5641" s="155"/>
      <c r="M5641" s="50"/>
      <c r="N5641" s="50"/>
      <c r="O5641" s="50"/>
      <c r="P5641" s="50"/>
      <c r="Q5641" s="50"/>
      <c r="R5641" s="50"/>
      <c r="S5641" s="50"/>
    </row>
    <row r="5642" spans="1:19" s="40" customFormat="1" ht="13.5" x14ac:dyDescent="0.3">
      <c r="A5642" s="111" t="s">
        <v>2844</v>
      </c>
      <c r="B5642" s="143" t="s">
        <v>50</v>
      </c>
      <c r="C5642" s="76" t="s">
        <v>11</v>
      </c>
      <c r="D5642" s="77">
        <v>11</v>
      </c>
      <c r="E5642" s="77"/>
      <c r="F5642" s="77"/>
      <c r="G5642" s="77"/>
      <c r="H5642" s="137">
        <f>D5642</f>
        <v>11</v>
      </c>
      <c r="I5642" s="120">
        <f>H5642</f>
        <v>11</v>
      </c>
      <c r="J5642" s="273"/>
      <c r="K5642" s="273"/>
      <c r="L5642" s="155"/>
      <c r="M5642" s="50"/>
      <c r="N5642" s="50"/>
      <c r="O5642" s="50"/>
      <c r="P5642" s="50"/>
      <c r="Q5642" s="50"/>
      <c r="R5642" s="50"/>
      <c r="S5642" s="50"/>
    </row>
    <row r="5643" spans="1:19" s="40" customFormat="1" ht="13.5" x14ac:dyDescent="0.3">
      <c r="A5643" s="111" t="s">
        <v>2845</v>
      </c>
      <c r="B5643" s="109" t="s">
        <v>52</v>
      </c>
      <c r="C5643" s="76" t="s">
        <v>11</v>
      </c>
      <c r="D5643" s="127">
        <v>1</v>
      </c>
      <c r="E5643" s="127"/>
      <c r="F5643" s="127"/>
      <c r="G5643" s="127"/>
      <c r="H5643" s="137">
        <f t="shared" ref="H5643:H5645" si="307">D5643</f>
        <v>1</v>
      </c>
      <c r="I5643" s="120">
        <f t="shared" ref="I5643:I5645" si="308">H5643</f>
        <v>1</v>
      </c>
      <c r="J5643" s="273"/>
      <c r="K5643" s="273"/>
      <c r="L5643" s="155"/>
      <c r="M5643" s="50"/>
      <c r="N5643" s="50"/>
      <c r="O5643" s="50"/>
      <c r="P5643" s="50"/>
      <c r="Q5643" s="50"/>
      <c r="R5643" s="50"/>
      <c r="S5643" s="50"/>
    </row>
    <row r="5644" spans="1:19" s="40" customFormat="1" ht="13.5" x14ac:dyDescent="0.3">
      <c r="A5644" s="111" t="s">
        <v>2846</v>
      </c>
      <c r="B5644" s="109" t="s">
        <v>87</v>
      </c>
      <c r="C5644" s="76" t="s">
        <v>11</v>
      </c>
      <c r="D5644" s="77">
        <v>3</v>
      </c>
      <c r="E5644" s="77"/>
      <c r="F5644" s="77"/>
      <c r="G5644" s="77"/>
      <c r="H5644" s="137">
        <f t="shared" si="307"/>
        <v>3</v>
      </c>
      <c r="I5644" s="120">
        <f t="shared" si="308"/>
        <v>3</v>
      </c>
      <c r="J5644" s="273"/>
      <c r="K5644" s="273"/>
      <c r="L5644" s="155"/>
      <c r="M5644" s="50"/>
      <c r="N5644" s="50"/>
      <c r="O5644" s="50"/>
      <c r="P5644" s="50"/>
      <c r="Q5644" s="50"/>
      <c r="R5644" s="50"/>
      <c r="S5644" s="50"/>
    </row>
    <row r="5645" spans="1:19" s="40" customFormat="1" ht="13.5" x14ac:dyDescent="0.3">
      <c r="A5645" s="111" t="s">
        <v>2847</v>
      </c>
      <c r="B5645" s="109" t="s">
        <v>88</v>
      </c>
      <c r="C5645" s="76" t="s">
        <v>11</v>
      </c>
      <c r="D5645" s="127">
        <v>1</v>
      </c>
      <c r="E5645" s="127"/>
      <c r="F5645" s="127"/>
      <c r="G5645" s="127"/>
      <c r="H5645" s="137">
        <f t="shared" si="307"/>
        <v>1</v>
      </c>
      <c r="I5645" s="120">
        <f t="shared" si="308"/>
        <v>1</v>
      </c>
      <c r="J5645" s="273"/>
      <c r="K5645" s="273"/>
      <c r="L5645" s="155"/>
      <c r="M5645" s="50"/>
      <c r="N5645" s="50"/>
      <c r="O5645" s="50"/>
      <c r="P5645" s="50"/>
      <c r="Q5645" s="50"/>
      <c r="R5645" s="50"/>
      <c r="S5645" s="50"/>
    </row>
    <row r="5646" spans="1:19" s="40" customFormat="1" ht="13.5" x14ac:dyDescent="0.3">
      <c r="A5646" s="111"/>
      <c r="B5646" s="103"/>
      <c r="C5646" s="76"/>
      <c r="D5646" s="127"/>
      <c r="E5646" s="127"/>
      <c r="F5646" s="127"/>
      <c r="G5646" s="127"/>
      <c r="H5646" s="137"/>
      <c r="I5646" s="120"/>
      <c r="J5646" s="273"/>
      <c r="K5646" s="273"/>
      <c r="L5646" s="155"/>
      <c r="M5646" s="50"/>
      <c r="N5646" s="50"/>
      <c r="O5646" s="50"/>
      <c r="P5646" s="50"/>
      <c r="Q5646" s="50"/>
      <c r="R5646" s="50"/>
      <c r="S5646" s="50"/>
    </row>
    <row r="5647" spans="1:19" s="40" customFormat="1" ht="81" x14ac:dyDescent="0.3">
      <c r="A5647" s="111" t="s">
        <v>2848</v>
      </c>
      <c r="B5647" s="25" t="s">
        <v>55</v>
      </c>
      <c r="C5647" s="76" t="s">
        <v>11</v>
      </c>
      <c r="D5647" s="77">
        <v>15</v>
      </c>
      <c r="E5647" s="77"/>
      <c r="F5647" s="77"/>
      <c r="G5647" s="77"/>
      <c r="H5647" s="137">
        <f>D5647</f>
        <v>15</v>
      </c>
      <c r="I5647" s="120">
        <f>H5647</f>
        <v>15</v>
      </c>
      <c r="J5647" s="273"/>
      <c r="K5647" s="273"/>
      <c r="L5647" s="155"/>
      <c r="M5647" s="50"/>
      <c r="N5647" s="50"/>
      <c r="O5647" s="50"/>
      <c r="P5647" s="50"/>
      <c r="Q5647" s="50"/>
      <c r="R5647" s="50"/>
      <c r="S5647" s="50"/>
    </row>
    <row r="5648" spans="1:19" s="40" customFormat="1" ht="13.5" x14ac:dyDescent="0.3">
      <c r="A5648" s="111"/>
      <c r="B5648" s="112"/>
      <c r="C5648" s="76"/>
      <c r="D5648" s="127"/>
      <c r="E5648" s="127"/>
      <c r="F5648" s="127"/>
      <c r="G5648" s="127"/>
      <c r="H5648" s="137"/>
      <c r="I5648" s="120"/>
      <c r="J5648" s="273"/>
      <c r="K5648" s="273"/>
      <c r="L5648" s="155"/>
      <c r="M5648" s="50"/>
      <c r="N5648" s="50"/>
      <c r="O5648" s="50"/>
      <c r="P5648" s="50"/>
      <c r="Q5648" s="50"/>
      <c r="R5648" s="50"/>
      <c r="S5648" s="50"/>
    </row>
    <row r="5649" spans="1:19" s="40" customFormat="1" ht="121.5" x14ac:dyDescent="0.3">
      <c r="A5649" s="111" t="s">
        <v>2849</v>
      </c>
      <c r="B5649" s="25" t="s">
        <v>57</v>
      </c>
      <c r="C5649" s="76"/>
      <c r="D5649" s="77"/>
      <c r="E5649" s="77"/>
      <c r="F5649" s="77"/>
      <c r="G5649" s="77"/>
      <c r="H5649" s="137"/>
      <c r="I5649" s="120"/>
      <c r="J5649" s="273"/>
      <c r="K5649" s="273"/>
      <c r="L5649" s="155"/>
      <c r="M5649" s="50"/>
      <c r="N5649" s="50"/>
      <c r="O5649" s="50"/>
      <c r="P5649" s="50"/>
      <c r="Q5649" s="50"/>
      <c r="R5649" s="50"/>
      <c r="S5649" s="50"/>
    </row>
    <row r="5650" spans="1:19" s="40" customFormat="1" ht="13.5" x14ac:dyDescent="0.3">
      <c r="A5650" s="111" t="s">
        <v>2850</v>
      </c>
      <c r="B5650" s="143" t="s">
        <v>59</v>
      </c>
      <c r="C5650" s="76" t="s">
        <v>11</v>
      </c>
      <c r="D5650" s="127">
        <v>6</v>
      </c>
      <c r="E5650" s="127"/>
      <c r="F5650" s="127"/>
      <c r="G5650" s="127"/>
      <c r="H5650" s="137">
        <f>D5650</f>
        <v>6</v>
      </c>
      <c r="I5650" s="120">
        <f>H5650</f>
        <v>6</v>
      </c>
      <c r="J5650" s="273"/>
      <c r="K5650" s="273"/>
      <c r="L5650" s="155"/>
      <c r="M5650" s="50"/>
      <c r="N5650" s="50"/>
      <c r="O5650" s="50"/>
      <c r="P5650" s="50"/>
      <c r="Q5650" s="50"/>
      <c r="R5650" s="50"/>
      <c r="S5650" s="50"/>
    </row>
    <row r="5651" spans="1:19" s="40" customFormat="1" ht="13.5" x14ac:dyDescent="0.3">
      <c r="A5651" s="111" t="s">
        <v>2851</v>
      </c>
      <c r="B5651" s="143" t="s">
        <v>61</v>
      </c>
      <c r="C5651" s="130" t="s">
        <v>11</v>
      </c>
      <c r="D5651" s="127">
        <v>6</v>
      </c>
      <c r="E5651" s="127"/>
      <c r="F5651" s="127"/>
      <c r="G5651" s="127"/>
      <c r="H5651" s="137">
        <f>D5651</f>
        <v>6</v>
      </c>
      <c r="I5651" s="120">
        <f>H5651</f>
        <v>6</v>
      </c>
      <c r="J5651" s="265"/>
      <c r="K5651" s="273"/>
      <c r="L5651" s="156"/>
      <c r="M5651" s="50"/>
      <c r="N5651" s="50"/>
      <c r="O5651" s="50"/>
      <c r="P5651" s="50"/>
      <c r="Q5651" s="50"/>
      <c r="R5651" s="50"/>
      <c r="S5651" s="50"/>
    </row>
    <row r="5652" spans="1:19" s="40" customFormat="1" ht="13.5" x14ac:dyDescent="0.3">
      <c r="A5652" s="111"/>
      <c r="B5652" s="112"/>
      <c r="C5652" s="76"/>
      <c r="D5652" s="77"/>
      <c r="E5652" s="77"/>
      <c r="F5652" s="77"/>
      <c r="G5652" s="77"/>
      <c r="H5652" s="137"/>
      <c r="I5652" s="120"/>
      <c r="J5652" s="273"/>
      <c r="K5652" s="273"/>
      <c r="L5652" s="155"/>
      <c r="M5652" s="50"/>
      <c r="N5652" s="50"/>
      <c r="O5652" s="50"/>
      <c r="P5652" s="50"/>
      <c r="Q5652" s="50"/>
      <c r="R5652" s="50"/>
      <c r="S5652" s="50"/>
    </row>
    <row r="5653" spans="1:19" s="40" customFormat="1" ht="81" x14ac:dyDescent="0.3">
      <c r="A5653" s="111" t="s">
        <v>2852</v>
      </c>
      <c r="B5653" s="25" t="s">
        <v>64</v>
      </c>
      <c r="C5653" s="76" t="s">
        <v>45</v>
      </c>
      <c r="D5653" s="127"/>
      <c r="E5653" s="127"/>
      <c r="F5653" s="127"/>
      <c r="G5653" s="127"/>
      <c r="H5653" s="137"/>
      <c r="I5653" s="120">
        <f>SUM(H5654:H5673)</f>
        <v>186.47700000000003</v>
      </c>
      <c r="J5653" s="273"/>
      <c r="K5653" s="273"/>
      <c r="L5653" s="155"/>
      <c r="M5653" s="50"/>
      <c r="N5653" s="50"/>
      <c r="O5653" s="50"/>
      <c r="P5653" s="50"/>
      <c r="Q5653" s="50"/>
      <c r="R5653" s="50"/>
      <c r="S5653" s="50"/>
    </row>
    <row r="5654" spans="1:19" s="40" customFormat="1" ht="13.5" x14ac:dyDescent="0.3">
      <c r="A5654" s="111"/>
      <c r="B5654" s="39"/>
      <c r="C5654" s="76" t="s">
        <v>45</v>
      </c>
      <c r="D5654" s="127">
        <v>1</v>
      </c>
      <c r="E5654" s="77">
        <v>7.2</v>
      </c>
      <c r="F5654" s="77"/>
      <c r="G5654" s="77">
        <v>3.05</v>
      </c>
      <c r="H5654" s="137">
        <f>G5654*E5654*D5654</f>
        <v>21.96</v>
      </c>
      <c r="I5654" s="120"/>
      <c r="J5654" s="273"/>
      <c r="K5654" s="273"/>
      <c r="L5654" s="155"/>
      <c r="M5654" s="50"/>
      <c r="N5654" s="50"/>
      <c r="O5654" s="50"/>
      <c r="P5654" s="50"/>
      <c r="Q5654" s="50"/>
      <c r="R5654" s="50"/>
      <c r="S5654" s="50"/>
    </row>
    <row r="5655" spans="1:19" s="40" customFormat="1" ht="13.5" x14ac:dyDescent="0.3">
      <c r="A5655" s="111"/>
      <c r="B5655" s="103"/>
      <c r="C5655" s="76" t="s">
        <v>45</v>
      </c>
      <c r="D5655" s="127">
        <v>1</v>
      </c>
      <c r="E5655" s="77">
        <v>1.9</v>
      </c>
      <c r="F5655" s="127"/>
      <c r="G5655" s="77">
        <v>3.05</v>
      </c>
      <c r="H5655" s="137">
        <f t="shared" ref="H5655:H5673" si="309">G5655*E5655*D5655</f>
        <v>5.794999999999999</v>
      </c>
      <c r="I5655" s="120"/>
      <c r="J5655" s="273"/>
      <c r="K5655" s="273"/>
      <c r="L5655" s="155"/>
      <c r="M5655" s="50"/>
      <c r="N5655" s="50"/>
      <c r="O5655" s="50"/>
      <c r="P5655" s="50"/>
      <c r="Q5655" s="50"/>
      <c r="R5655" s="50"/>
      <c r="S5655" s="50"/>
    </row>
    <row r="5656" spans="1:19" s="40" customFormat="1" ht="13.5" x14ac:dyDescent="0.3">
      <c r="A5656" s="111"/>
      <c r="B5656" s="103"/>
      <c r="C5656" s="76" t="s">
        <v>45</v>
      </c>
      <c r="D5656" s="127">
        <v>1</v>
      </c>
      <c r="E5656" s="77">
        <v>3.25</v>
      </c>
      <c r="F5656" s="77"/>
      <c r="G5656" s="77">
        <v>3.05</v>
      </c>
      <c r="H5656" s="137">
        <f t="shared" si="309"/>
        <v>9.9124999999999996</v>
      </c>
      <c r="I5656" s="120"/>
      <c r="J5656" s="273"/>
      <c r="K5656" s="273"/>
      <c r="L5656" s="155"/>
      <c r="M5656" s="50"/>
      <c r="N5656" s="50"/>
      <c r="O5656" s="50"/>
      <c r="P5656" s="50"/>
      <c r="Q5656" s="50"/>
      <c r="R5656" s="50"/>
      <c r="S5656" s="50"/>
    </row>
    <row r="5657" spans="1:19" s="40" customFormat="1" ht="13.5" x14ac:dyDescent="0.3">
      <c r="A5657" s="111"/>
      <c r="B5657" s="103"/>
      <c r="C5657" s="76" t="s">
        <v>45</v>
      </c>
      <c r="D5657" s="127">
        <v>1</v>
      </c>
      <c r="E5657" s="77">
        <v>4.63</v>
      </c>
      <c r="F5657" s="127"/>
      <c r="G5657" s="77">
        <v>3.05</v>
      </c>
      <c r="H5657" s="137">
        <f t="shared" si="309"/>
        <v>14.121499999999999</v>
      </c>
      <c r="I5657" s="120"/>
      <c r="J5657" s="273"/>
      <c r="K5657" s="273"/>
      <c r="L5657" s="155"/>
      <c r="M5657" s="50"/>
      <c r="N5657" s="50"/>
      <c r="O5657" s="50"/>
      <c r="P5657" s="50"/>
      <c r="Q5657" s="50"/>
      <c r="R5657" s="50"/>
      <c r="S5657" s="50"/>
    </row>
    <row r="5658" spans="1:19" s="40" customFormat="1" ht="13.5" x14ac:dyDescent="0.3">
      <c r="A5658" s="111"/>
      <c r="B5658" s="115"/>
      <c r="C5658" s="76" t="s">
        <v>45</v>
      </c>
      <c r="D5658" s="127">
        <v>1</v>
      </c>
      <c r="E5658" s="77">
        <v>1.1499999999999999</v>
      </c>
      <c r="F5658" s="77"/>
      <c r="G5658" s="77">
        <v>3.05</v>
      </c>
      <c r="H5658" s="137">
        <f t="shared" si="309"/>
        <v>3.5074999999999994</v>
      </c>
      <c r="I5658" s="120"/>
      <c r="J5658" s="273"/>
      <c r="K5658" s="273"/>
      <c r="L5658" s="155"/>
      <c r="M5658" s="50"/>
      <c r="N5658" s="50"/>
      <c r="O5658" s="50"/>
      <c r="P5658" s="50"/>
      <c r="Q5658" s="50"/>
      <c r="R5658" s="50"/>
      <c r="S5658" s="50"/>
    </row>
    <row r="5659" spans="1:19" s="40" customFormat="1" ht="13.5" x14ac:dyDescent="0.3">
      <c r="A5659" s="111"/>
      <c r="B5659" s="112"/>
      <c r="C5659" s="76" t="s">
        <v>45</v>
      </c>
      <c r="D5659" s="127">
        <v>2</v>
      </c>
      <c r="E5659" s="77">
        <v>0.98</v>
      </c>
      <c r="F5659" s="127"/>
      <c r="G5659" s="77">
        <v>3.05</v>
      </c>
      <c r="H5659" s="137">
        <f t="shared" si="309"/>
        <v>5.9779999999999998</v>
      </c>
      <c r="I5659" s="120"/>
      <c r="J5659" s="273"/>
      <c r="K5659" s="273"/>
      <c r="L5659" s="155"/>
      <c r="M5659" s="50"/>
      <c r="N5659" s="50"/>
      <c r="O5659" s="50"/>
      <c r="P5659" s="50"/>
      <c r="Q5659" s="50"/>
      <c r="R5659" s="50"/>
      <c r="S5659" s="50"/>
    </row>
    <row r="5660" spans="1:19" s="40" customFormat="1" ht="13.5" x14ac:dyDescent="0.3">
      <c r="A5660" s="111"/>
      <c r="B5660" s="112"/>
      <c r="C5660" s="76" t="s">
        <v>45</v>
      </c>
      <c r="D5660" s="127">
        <v>1</v>
      </c>
      <c r="E5660" s="77">
        <v>3.4</v>
      </c>
      <c r="F5660" s="77"/>
      <c r="G5660" s="77">
        <v>3.05</v>
      </c>
      <c r="H5660" s="137">
        <f t="shared" si="309"/>
        <v>10.37</v>
      </c>
      <c r="I5660" s="120"/>
      <c r="J5660" s="273"/>
      <c r="K5660" s="273"/>
      <c r="L5660" s="155"/>
      <c r="M5660" s="50"/>
      <c r="N5660" s="50"/>
      <c r="O5660" s="50"/>
      <c r="P5660" s="50"/>
      <c r="Q5660" s="50"/>
      <c r="R5660" s="50"/>
      <c r="S5660" s="50"/>
    </row>
    <row r="5661" spans="1:19" s="40" customFormat="1" ht="13.5" x14ac:dyDescent="0.3">
      <c r="A5661" s="111"/>
      <c r="B5661" s="112"/>
      <c r="C5661" s="76" t="s">
        <v>45</v>
      </c>
      <c r="D5661" s="127">
        <v>1</v>
      </c>
      <c r="E5661" s="77">
        <v>1.1000000000000001</v>
      </c>
      <c r="F5661" s="127"/>
      <c r="G5661" s="77">
        <v>3.05</v>
      </c>
      <c r="H5661" s="137">
        <f t="shared" si="309"/>
        <v>3.355</v>
      </c>
      <c r="I5661" s="120"/>
      <c r="J5661" s="273"/>
      <c r="K5661" s="273"/>
      <c r="L5661" s="155"/>
      <c r="M5661" s="50"/>
      <c r="N5661" s="50"/>
      <c r="O5661" s="50"/>
      <c r="P5661" s="50"/>
      <c r="Q5661" s="50"/>
      <c r="R5661" s="50"/>
      <c r="S5661" s="50"/>
    </row>
    <row r="5662" spans="1:19" s="40" customFormat="1" ht="13.5" x14ac:dyDescent="0.3">
      <c r="A5662" s="111"/>
      <c r="B5662" s="112"/>
      <c r="C5662" s="76" t="s">
        <v>45</v>
      </c>
      <c r="D5662" s="127">
        <v>1</v>
      </c>
      <c r="E5662" s="77">
        <v>1</v>
      </c>
      <c r="F5662" s="77"/>
      <c r="G5662" s="77">
        <v>3.05</v>
      </c>
      <c r="H5662" s="137">
        <f t="shared" si="309"/>
        <v>3.05</v>
      </c>
      <c r="I5662" s="120"/>
      <c r="J5662" s="273"/>
      <c r="K5662" s="273"/>
      <c r="L5662" s="155"/>
      <c r="M5662" s="50"/>
      <c r="N5662" s="50"/>
      <c r="O5662" s="50"/>
      <c r="P5662" s="50"/>
      <c r="Q5662" s="50"/>
      <c r="R5662" s="50"/>
      <c r="S5662" s="50"/>
    </row>
    <row r="5663" spans="1:19" s="40" customFormat="1" ht="13.5" x14ac:dyDescent="0.3">
      <c r="A5663" s="111"/>
      <c r="B5663" s="112"/>
      <c r="C5663" s="76" t="s">
        <v>45</v>
      </c>
      <c r="D5663" s="127">
        <v>1</v>
      </c>
      <c r="E5663" s="77">
        <v>7.05</v>
      </c>
      <c r="F5663" s="77"/>
      <c r="G5663" s="77">
        <v>3.05</v>
      </c>
      <c r="H5663" s="137">
        <f t="shared" si="309"/>
        <v>21.502499999999998</v>
      </c>
      <c r="I5663" s="120"/>
      <c r="J5663" s="273"/>
      <c r="K5663" s="273"/>
      <c r="L5663" s="155"/>
      <c r="M5663" s="50"/>
      <c r="N5663" s="50"/>
      <c r="O5663" s="50"/>
      <c r="P5663" s="50"/>
      <c r="Q5663" s="50"/>
      <c r="R5663" s="50"/>
      <c r="S5663" s="50"/>
    </row>
    <row r="5664" spans="1:19" s="40" customFormat="1" ht="13.5" x14ac:dyDescent="0.3">
      <c r="A5664" s="111"/>
      <c r="B5664" s="112"/>
      <c r="C5664" s="76" t="s">
        <v>45</v>
      </c>
      <c r="D5664" s="127">
        <v>1</v>
      </c>
      <c r="E5664" s="77">
        <v>3.52</v>
      </c>
      <c r="F5664" s="77"/>
      <c r="G5664" s="77">
        <v>3.05</v>
      </c>
      <c r="H5664" s="137">
        <f t="shared" si="309"/>
        <v>10.735999999999999</v>
      </c>
      <c r="I5664" s="120"/>
      <c r="J5664" s="273"/>
      <c r="K5664" s="273"/>
      <c r="L5664" s="155"/>
      <c r="M5664" s="50"/>
      <c r="N5664" s="50"/>
      <c r="O5664" s="50"/>
      <c r="P5664" s="50"/>
      <c r="Q5664" s="50"/>
      <c r="R5664" s="50"/>
      <c r="S5664" s="50"/>
    </row>
    <row r="5665" spans="1:19" s="40" customFormat="1" ht="13.5" x14ac:dyDescent="0.3">
      <c r="A5665" s="111"/>
      <c r="B5665" s="112"/>
      <c r="C5665" s="76" t="s">
        <v>45</v>
      </c>
      <c r="D5665" s="127">
        <v>1</v>
      </c>
      <c r="E5665" s="77">
        <v>2.5299999999999998</v>
      </c>
      <c r="F5665" s="77"/>
      <c r="G5665" s="77">
        <v>3.05</v>
      </c>
      <c r="H5665" s="137">
        <f t="shared" si="309"/>
        <v>7.716499999999999</v>
      </c>
      <c r="I5665" s="120"/>
      <c r="J5665" s="273"/>
      <c r="K5665" s="273"/>
      <c r="L5665" s="155"/>
      <c r="M5665" s="50"/>
      <c r="N5665" s="50"/>
      <c r="O5665" s="50"/>
      <c r="P5665" s="50"/>
      <c r="Q5665" s="50"/>
      <c r="R5665" s="50"/>
      <c r="S5665" s="50"/>
    </row>
    <row r="5666" spans="1:19" s="40" customFormat="1" ht="13.5" x14ac:dyDescent="0.3">
      <c r="A5666" s="111"/>
      <c r="B5666" s="109"/>
      <c r="C5666" s="76" t="s">
        <v>45</v>
      </c>
      <c r="D5666" s="127">
        <v>1</v>
      </c>
      <c r="E5666" s="77">
        <v>1.5</v>
      </c>
      <c r="F5666" s="127"/>
      <c r="G5666" s="77">
        <v>3.05</v>
      </c>
      <c r="H5666" s="137">
        <f t="shared" si="309"/>
        <v>4.5749999999999993</v>
      </c>
      <c r="I5666" s="120"/>
      <c r="J5666" s="273"/>
      <c r="K5666" s="273"/>
      <c r="L5666" s="155"/>
      <c r="M5666" s="50"/>
      <c r="N5666" s="50"/>
      <c r="O5666" s="50"/>
      <c r="P5666" s="50"/>
      <c r="Q5666" s="50"/>
      <c r="R5666" s="50"/>
      <c r="S5666" s="50"/>
    </row>
    <row r="5667" spans="1:19" s="40" customFormat="1" ht="13.5" x14ac:dyDescent="0.3">
      <c r="A5667" s="111"/>
      <c r="B5667" s="112"/>
      <c r="C5667" s="76" t="s">
        <v>45</v>
      </c>
      <c r="D5667" s="127">
        <v>1</v>
      </c>
      <c r="E5667" s="77">
        <v>4.7300000000000004</v>
      </c>
      <c r="F5667" s="127"/>
      <c r="G5667" s="77">
        <v>3.05</v>
      </c>
      <c r="H5667" s="137">
        <f t="shared" si="309"/>
        <v>14.426500000000001</v>
      </c>
      <c r="I5667" s="120"/>
      <c r="J5667" s="273"/>
      <c r="K5667" s="273"/>
      <c r="L5667" s="155"/>
      <c r="M5667" s="50"/>
      <c r="N5667" s="50"/>
      <c r="O5667" s="50"/>
      <c r="P5667" s="50"/>
      <c r="Q5667" s="50"/>
      <c r="R5667" s="50"/>
      <c r="S5667" s="50"/>
    </row>
    <row r="5668" spans="1:19" s="40" customFormat="1" ht="13.5" x14ac:dyDescent="0.3">
      <c r="A5668" s="111"/>
      <c r="B5668" s="109"/>
      <c r="C5668" s="76" t="s">
        <v>45</v>
      </c>
      <c r="D5668" s="127">
        <v>3</v>
      </c>
      <c r="E5668" s="77">
        <v>1.6</v>
      </c>
      <c r="F5668" s="127"/>
      <c r="G5668" s="77">
        <v>3.05</v>
      </c>
      <c r="H5668" s="137">
        <f t="shared" si="309"/>
        <v>14.64</v>
      </c>
      <c r="I5668" s="120"/>
      <c r="J5668" s="273"/>
      <c r="K5668" s="273"/>
      <c r="L5668" s="155"/>
      <c r="M5668" s="50"/>
      <c r="N5668" s="50"/>
      <c r="O5668" s="50"/>
      <c r="P5668" s="50"/>
      <c r="Q5668" s="50"/>
      <c r="R5668" s="50"/>
      <c r="S5668" s="50"/>
    </row>
    <row r="5669" spans="1:19" s="40" customFormat="1" ht="13.5" x14ac:dyDescent="0.3">
      <c r="A5669" s="116"/>
      <c r="B5669" s="112"/>
      <c r="C5669" s="76" t="s">
        <v>45</v>
      </c>
      <c r="D5669" s="127">
        <v>2</v>
      </c>
      <c r="E5669" s="77">
        <v>1.5</v>
      </c>
      <c r="F5669" s="77"/>
      <c r="G5669" s="77">
        <v>3.05</v>
      </c>
      <c r="H5669" s="137">
        <f t="shared" si="309"/>
        <v>9.1499999999999986</v>
      </c>
      <c r="I5669" s="120"/>
      <c r="J5669" s="273"/>
      <c r="K5669" s="273"/>
      <c r="L5669" s="155"/>
      <c r="M5669" s="50"/>
      <c r="N5669" s="50"/>
      <c r="O5669" s="50"/>
      <c r="P5669" s="50"/>
      <c r="Q5669" s="50"/>
      <c r="R5669" s="50"/>
      <c r="S5669" s="50"/>
    </row>
    <row r="5670" spans="1:19" s="40" customFormat="1" ht="13.5" x14ac:dyDescent="0.3">
      <c r="A5670" s="116"/>
      <c r="B5670" s="117"/>
      <c r="C5670" s="76" t="s">
        <v>45</v>
      </c>
      <c r="D5670" s="127">
        <v>1</v>
      </c>
      <c r="E5670" s="77">
        <v>3.35</v>
      </c>
      <c r="F5670" s="127"/>
      <c r="G5670" s="77">
        <v>3.05</v>
      </c>
      <c r="H5670" s="137">
        <f t="shared" si="309"/>
        <v>10.217499999999999</v>
      </c>
      <c r="I5670" s="120"/>
      <c r="J5670" s="273"/>
      <c r="K5670" s="273"/>
      <c r="L5670" s="155"/>
      <c r="M5670" s="50"/>
      <c r="N5670" s="50"/>
      <c r="O5670" s="50"/>
      <c r="P5670" s="50"/>
      <c r="Q5670" s="50"/>
      <c r="R5670" s="50"/>
      <c r="S5670" s="50"/>
    </row>
    <row r="5671" spans="1:19" s="40" customFormat="1" ht="13.5" x14ac:dyDescent="0.3">
      <c r="A5671" s="116"/>
      <c r="B5671" s="112"/>
      <c r="C5671" s="76" t="s">
        <v>45</v>
      </c>
      <c r="D5671" s="127">
        <v>1</v>
      </c>
      <c r="E5671" s="77">
        <v>1.7</v>
      </c>
      <c r="F5671" s="127"/>
      <c r="G5671" s="77">
        <v>3.05</v>
      </c>
      <c r="H5671" s="137">
        <f t="shared" si="309"/>
        <v>5.1849999999999996</v>
      </c>
      <c r="I5671" s="120"/>
      <c r="J5671" s="273"/>
      <c r="K5671" s="273"/>
      <c r="L5671" s="155"/>
      <c r="M5671" s="50"/>
      <c r="N5671" s="50"/>
      <c r="O5671" s="50"/>
      <c r="P5671" s="50"/>
      <c r="Q5671" s="50"/>
      <c r="R5671" s="50"/>
      <c r="S5671" s="50"/>
    </row>
    <row r="5672" spans="1:19" s="40" customFormat="1" ht="13.5" x14ac:dyDescent="0.3">
      <c r="A5672" s="116"/>
      <c r="B5672" s="117"/>
      <c r="C5672" s="76" t="s">
        <v>45</v>
      </c>
      <c r="D5672" s="127">
        <v>1</v>
      </c>
      <c r="E5672" s="77">
        <v>2.6</v>
      </c>
      <c r="F5672" s="77"/>
      <c r="G5672" s="77">
        <v>3.05</v>
      </c>
      <c r="H5672" s="137">
        <f t="shared" si="309"/>
        <v>7.93</v>
      </c>
      <c r="I5672" s="120"/>
      <c r="J5672" s="273"/>
      <c r="K5672" s="273"/>
      <c r="L5672" s="155"/>
      <c r="M5672" s="50"/>
      <c r="N5672" s="50"/>
      <c r="O5672" s="50"/>
      <c r="P5672" s="50"/>
      <c r="Q5672" s="50"/>
      <c r="R5672" s="50"/>
      <c r="S5672" s="50"/>
    </row>
    <row r="5673" spans="1:19" s="40" customFormat="1" ht="13.5" x14ac:dyDescent="0.3">
      <c r="A5673" s="116"/>
      <c r="B5673" s="117"/>
      <c r="C5673" s="76" t="s">
        <v>45</v>
      </c>
      <c r="D5673" s="127">
        <v>1</v>
      </c>
      <c r="E5673" s="77">
        <v>0.77</v>
      </c>
      <c r="F5673" s="127"/>
      <c r="G5673" s="77">
        <v>3.05</v>
      </c>
      <c r="H5673" s="137">
        <f t="shared" si="309"/>
        <v>2.3485</v>
      </c>
      <c r="I5673" s="120"/>
      <c r="J5673" s="273"/>
      <c r="K5673" s="273"/>
      <c r="L5673" s="155"/>
      <c r="M5673" s="50"/>
      <c r="N5673" s="50"/>
      <c r="O5673" s="50"/>
      <c r="P5673" s="50"/>
      <c r="Q5673" s="50"/>
      <c r="R5673" s="50"/>
      <c r="S5673" s="50"/>
    </row>
    <row r="5674" spans="1:19" s="40" customFormat="1" ht="13.5" x14ac:dyDescent="0.3">
      <c r="A5674" s="116"/>
      <c r="B5674" s="118"/>
      <c r="C5674" s="76"/>
      <c r="D5674" s="77"/>
      <c r="E5674" s="77"/>
      <c r="F5674" s="77"/>
      <c r="G5674" s="77"/>
      <c r="H5674" s="137"/>
      <c r="I5674" s="120"/>
      <c r="J5674" s="273"/>
      <c r="K5674" s="273"/>
      <c r="L5674" s="155"/>
      <c r="M5674" s="50"/>
      <c r="N5674" s="50"/>
      <c r="O5674" s="50"/>
      <c r="P5674" s="50"/>
      <c r="Q5674" s="50"/>
      <c r="R5674" s="50"/>
      <c r="S5674" s="50"/>
    </row>
    <row r="5675" spans="1:19" s="40" customFormat="1" ht="135" x14ac:dyDescent="0.3">
      <c r="A5675" s="111" t="s">
        <v>2853</v>
      </c>
      <c r="B5675" s="25" t="s">
        <v>66</v>
      </c>
      <c r="C5675" s="76" t="s">
        <v>45</v>
      </c>
      <c r="D5675" s="127"/>
      <c r="E5675" s="127"/>
      <c r="F5675" s="127"/>
      <c r="G5675" s="127"/>
      <c r="H5675" s="137"/>
      <c r="I5675" s="120">
        <f>SUM(H5676:H5678)</f>
        <v>491.69000000000005</v>
      </c>
      <c r="J5675" s="273"/>
      <c r="K5675" s="273"/>
      <c r="L5675" s="155"/>
      <c r="M5675" s="50"/>
      <c r="N5675" s="50"/>
      <c r="O5675" s="50"/>
      <c r="P5675" s="50"/>
      <c r="Q5675" s="50"/>
      <c r="R5675" s="50"/>
      <c r="S5675" s="50"/>
    </row>
    <row r="5676" spans="1:19" s="40" customFormat="1" ht="13.5" x14ac:dyDescent="0.3">
      <c r="A5676" s="116"/>
      <c r="B5676" s="112"/>
      <c r="C5676" s="76" t="s">
        <v>45</v>
      </c>
      <c r="D5676" s="77">
        <v>1</v>
      </c>
      <c r="E5676" s="77">
        <v>475.24</v>
      </c>
      <c r="F5676" s="77"/>
      <c r="G5676" s="77"/>
      <c r="H5676" s="137">
        <f>E5676*D5676</f>
        <v>475.24</v>
      </c>
      <c r="I5676" s="120"/>
      <c r="J5676" s="273"/>
      <c r="K5676" s="273"/>
      <c r="L5676" s="155"/>
      <c r="M5676" s="50"/>
      <c r="N5676" s="50"/>
      <c r="O5676" s="50"/>
      <c r="P5676" s="50"/>
      <c r="Q5676" s="50"/>
      <c r="R5676" s="50"/>
      <c r="S5676" s="50"/>
    </row>
    <row r="5677" spans="1:19" s="40" customFormat="1" ht="13.5" x14ac:dyDescent="0.3">
      <c r="A5677" s="116"/>
      <c r="B5677" s="122"/>
      <c r="C5677" s="76" t="s">
        <v>45</v>
      </c>
      <c r="D5677" s="127">
        <v>-1</v>
      </c>
      <c r="E5677" s="127">
        <v>60.45</v>
      </c>
      <c r="F5677" s="127"/>
      <c r="G5677" s="127"/>
      <c r="H5677" s="137">
        <f t="shared" ref="H5677:H5678" si="310">E5677*D5677</f>
        <v>-60.45</v>
      </c>
      <c r="I5677" s="120"/>
      <c r="J5677" s="273"/>
      <c r="K5677" s="273"/>
      <c r="L5677" s="155"/>
      <c r="M5677" s="50"/>
      <c r="N5677" s="50"/>
      <c r="O5677" s="50"/>
      <c r="P5677" s="50"/>
      <c r="Q5677" s="50"/>
      <c r="R5677" s="50"/>
      <c r="S5677" s="50"/>
    </row>
    <row r="5678" spans="1:19" s="40" customFormat="1" ht="13.5" x14ac:dyDescent="0.3">
      <c r="A5678" s="116"/>
      <c r="B5678" s="121"/>
      <c r="C5678" s="76" t="s">
        <v>45</v>
      </c>
      <c r="D5678" s="77">
        <v>1</v>
      </c>
      <c r="E5678" s="77">
        <v>76.900000000000006</v>
      </c>
      <c r="F5678" s="77"/>
      <c r="G5678" s="77"/>
      <c r="H5678" s="137">
        <f t="shared" si="310"/>
        <v>76.900000000000006</v>
      </c>
      <c r="I5678" s="120"/>
      <c r="J5678" s="273"/>
      <c r="K5678" s="273"/>
      <c r="L5678" s="155"/>
      <c r="M5678" s="50"/>
      <c r="N5678" s="50"/>
      <c r="O5678" s="50"/>
      <c r="P5678" s="50"/>
      <c r="Q5678" s="50"/>
      <c r="R5678" s="50"/>
      <c r="S5678" s="50"/>
    </row>
    <row r="5679" spans="1:19" s="40" customFormat="1" ht="13.5" x14ac:dyDescent="0.3">
      <c r="A5679" s="116"/>
      <c r="B5679" s="121"/>
      <c r="C5679" s="76"/>
      <c r="D5679" s="127"/>
      <c r="E5679" s="127"/>
      <c r="F5679" s="127"/>
      <c r="G5679" s="127"/>
      <c r="H5679" s="137"/>
      <c r="I5679" s="120"/>
      <c r="J5679" s="273"/>
      <c r="K5679" s="273"/>
      <c r="L5679" s="155"/>
      <c r="M5679" s="50"/>
      <c r="N5679" s="50"/>
      <c r="O5679" s="50"/>
      <c r="P5679" s="50"/>
      <c r="Q5679" s="50"/>
      <c r="R5679" s="50"/>
      <c r="S5679" s="50"/>
    </row>
    <row r="5680" spans="1:19" s="40" customFormat="1" ht="54" x14ac:dyDescent="0.3">
      <c r="A5680" s="116" t="s">
        <v>2854</v>
      </c>
      <c r="B5680" s="25" t="s">
        <v>67</v>
      </c>
      <c r="C5680" s="76"/>
      <c r="D5680" s="77"/>
      <c r="E5680" s="77"/>
      <c r="F5680" s="77"/>
      <c r="G5680" s="77"/>
      <c r="H5680" s="137"/>
      <c r="I5680" s="120"/>
      <c r="J5680" s="273"/>
      <c r="K5680" s="273"/>
      <c r="L5680" s="155"/>
      <c r="M5680" s="50"/>
      <c r="N5680" s="50"/>
      <c r="O5680" s="50"/>
      <c r="P5680" s="50"/>
      <c r="Q5680" s="50"/>
      <c r="R5680" s="50"/>
      <c r="S5680" s="50"/>
    </row>
    <row r="5681" spans="1:19" s="40" customFormat="1" ht="13.5" x14ac:dyDescent="0.3">
      <c r="A5681" s="111" t="s">
        <v>2855</v>
      </c>
      <c r="B5681" s="109" t="s">
        <v>69</v>
      </c>
      <c r="C5681" s="76" t="s">
        <v>11</v>
      </c>
      <c r="D5681" s="127">
        <v>8</v>
      </c>
      <c r="E5681" s="127"/>
      <c r="F5681" s="127"/>
      <c r="G5681" s="127"/>
      <c r="H5681" s="137">
        <f>D5681</f>
        <v>8</v>
      </c>
      <c r="I5681" s="120">
        <f>H5681</f>
        <v>8</v>
      </c>
      <c r="J5681" s="273"/>
      <c r="K5681" s="273"/>
      <c r="L5681" s="155"/>
      <c r="M5681" s="50"/>
      <c r="N5681" s="50"/>
      <c r="O5681" s="50"/>
      <c r="P5681" s="50"/>
      <c r="Q5681" s="50"/>
      <c r="R5681" s="50"/>
      <c r="S5681" s="50"/>
    </row>
    <row r="5682" spans="1:19" s="40" customFormat="1" ht="13.5" x14ac:dyDescent="0.3">
      <c r="A5682" s="111"/>
      <c r="B5682" s="103"/>
      <c r="C5682" s="130"/>
      <c r="D5682" s="127"/>
      <c r="E5682" s="127"/>
      <c r="F5682" s="127"/>
      <c r="G5682" s="127"/>
      <c r="H5682" s="137"/>
      <c r="I5682" s="307"/>
      <c r="J5682" s="265"/>
      <c r="K5682" s="273"/>
      <c r="L5682" s="156"/>
      <c r="M5682" s="50"/>
      <c r="N5682" s="50"/>
      <c r="O5682" s="50"/>
      <c r="P5682" s="50"/>
      <c r="Q5682" s="50"/>
      <c r="R5682" s="50"/>
      <c r="S5682" s="50"/>
    </row>
    <row r="5683" spans="1:19" s="40" customFormat="1" ht="67.5" x14ac:dyDescent="0.3">
      <c r="A5683" s="111" t="s">
        <v>2856</v>
      </c>
      <c r="B5683" s="25" t="s">
        <v>70</v>
      </c>
      <c r="C5683" s="130" t="s">
        <v>45</v>
      </c>
      <c r="D5683" s="127"/>
      <c r="E5683" s="127"/>
      <c r="F5683" s="127"/>
      <c r="G5683" s="127"/>
      <c r="H5683" s="137"/>
      <c r="I5683" s="120">
        <f>SUM(H5684)</f>
        <v>413.6</v>
      </c>
      <c r="J5683" s="265"/>
      <c r="K5683" s="273"/>
      <c r="L5683" s="156"/>
      <c r="M5683" s="50"/>
      <c r="N5683" s="50"/>
      <c r="O5683" s="50"/>
      <c r="P5683" s="50"/>
      <c r="Q5683" s="50"/>
      <c r="R5683" s="50"/>
      <c r="S5683" s="50"/>
    </row>
    <row r="5684" spans="1:19" s="40" customFormat="1" ht="13.5" x14ac:dyDescent="0.3">
      <c r="A5684" s="111"/>
      <c r="B5684" s="103"/>
      <c r="C5684" s="76" t="s">
        <v>45</v>
      </c>
      <c r="D5684" s="127">
        <v>4</v>
      </c>
      <c r="E5684" s="127">
        <v>22</v>
      </c>
      <c r="F5684" s="127"/>
      <c r="G5684" s="127">
        <v>4.7</v>
      </c>
      <c r="H5684" s="137">
        <f>G5684*E5684*D5684</f>
        <v>413.6</v>
      </c>
      <c r="I5684" s="120"/>
      <c r="J5684" s="273"/>
      <c r="K5684" s="273"/>
      <c r="L5684" s="155"/>
      <c r="M5684" s="50"/>
      <c r="N5684" s="50"/>
      <c r="O5684" s="50"/>
      <c r="P5684" s="50"/>
      <c r="Q5684" s="50"/>
      <c r="R5684" s="50"/>
      <c r="S5684" s="50"/>
    </row>
    <row r="5685" spans="1:19" s="40" customFormat="1" ht="13.5" x14ac:dyDescent="0.3">
      <c r="A5685" s="111"/>
      <c r="B5685" s="115"/>
      <c r="C5685" s="76"/>
      <c r="D5685" s="77"/>
      <c r="E5685" s="77"/>
      <c r="F5685" s="77"/>
      <c r="G5685" s="77"/>
      <c r="H5685" s="137"/>
      <c r="I5685" s="120"/>
      <c r="J5685" s="273"/>
      <c r="K5685" s="273"/>
      <c r="L5685" s="155"/>
      <c r="M5685" s="50"/>
      <c r="N5685" s="50"/>
      <c r="O5685" s="50"/>
      <c r="P5685" s="50"/>
      <c r="Q5685" s="50"/>
      <c r="R5685" s="50"/>
      <c r="S5685" s="50"/>
    </row>
    <row r="5686" spans="1:19" s="40" customFormat="1" ht="67.5" x14ac:dyDescent="0.3">
      <c r="A5686" s="111" t="s">
        <v>2857</v>
      </c>
      <c r="B5686" s="25" t="s">
        <v>71</v>
      </c>
      <c r="C5686" s="76" t="s">
        <v>45</v>
      </c>
      <c r="D5686" s="127"/>
      <c r="E5686" s="127"/>
      <c r="F5686" s="127"/>
      <c r="G5686" s="127"/>
      <c r="H5686" s="137"/>
      <c r="I5686" s="120">
        <f>SUM(H5687:H5703)</f>
        <v>432.12000000000018</v>
      </c>
      <c r="J5686" s="273"/>
      <c r="K5686" s="273"/>
      <c r="L5686" s="155"/>
      <c r="M5686" s="50"/>
      <c r="N5686" s="50"/>
      <c r="O5686" s="50"/>
      <c r="P5686" s="50"/>
      <c r="Q5686" s="50"/>
      <c r="R5686" s="50"/>
      <c r="S5686" s="50"/>
    </row>
    <row r="5687" spans="1:19" s="40" customFormat="1" ht="13.5" x14ac:dyDescent="0.3">
      <c r="A5687" s="116"/>
      <c r="B5687" s="118"/>
      <c r="C5687" s="76" t="s">
        <v>45</v>
      </c>
      <c r="D5687" s="127">
        <v>1</v>
      </c>
      <c r="E5687" s="127">
        <v>231.3</v>
      </c>
      <c r="F5687" s="77"/>
      <c r="G5687" s="77"/>
      <c r="H5687" s="137">
        <f>E5687*D5687</f>
        <v>231.3</v>
      </c>
      <c r="I5687" s="120"/>
      <c r="J5687" s="273"/>
      <c r="K5687" s="273"/>
      <c r="L5687" s="155"/>
      <c r="M5687" s="50"/>
      <c r="N5687" s="50"/>
      <c r="O5687" s="50"/>
      <c r="P5687" s="50"/>
      <c r="Q5687" s="50"/>
      <c r="R5687" s="50"/>
      <c r="S5687" s="50"/>
    </row>
    <row r="5688" spans="1:19" s="40" customFormat="1" ht="13.5" x14ac:dyDescent="0.3">
      <c r="A5688" s="111"/>
      <c r="B5688" s="115"/>
      <c r="C5688" s="76" t="s">
        <v>45</v>
      </c>
      <c r="D5688" s="127">
        <v>1</v>
      </c>
      <c r="E5688" s="127">
        <v>19.54</v>
      </c>
      <c r="F5688" s="77"/>
      <c r="G5688" s="77"/>
      <c r="H5688" s="137">
        <f t="shared" ref="H5688:H5703" si="311">E5688*D5688</f>
        <v>19.54</v>
      </c>
      <c r="I5688" s="120"/>
      <c r="J5688" s="273"/>
      <c r="K5688" s="273"/>
      <c r="L5688" s="155"/>
      <c r="M5688" s="50"/>
      <c r="N5688" s="50"/>
      <c r="O5688" s="50"/>
      <c r="P5688" s="50"/>
      <c r="Q5688" s="50"/>
      <c r="R5688" s="50"/>
      <c r="S5688" s="50"/>
    </row>
    <row r="5689" spans="1:19" s="40" customFormat="1" ht="13.5" x14ac:dyDescent="0.3">
      <c r="A5689" s="111"/>
      <c r="B5689" s="115"/>
      <c r="C5689" s="76" t="s">
        <v>45</v>
      </c>
      <c r="D5689" s="127">
        <v>1</v>
      </c>
      <c r="E5689" s="127">
        <v>2.72</v>
      </c>
      <c r="F5689" s="77"/>
      <c r="G5689" s="77"/>
      <c r="H5689" s="137">
        <f t="shared" si="311"/>
        <v>2.72</v>
      </c>
      <c r="I5689" s="120"/>
      <c r="J5689" s="273"/>
      <c r="K5689" s="273"/>
      <c r="L5689" s="155"/>
      <c r="M5689" s="50"/>
      <c r="N5689" s="50"/>
      <c r="O5689" s="50"/>
      <c r="P5689" s="50"/>
      <c r="Q5689" s="50"/>
      <c r="R5689" s="50"/>
      <c r="S5689" s="50"/>
    </row>
    <row r="5690" spans="1:19" s="40" customFormat="1" ht="13.5" x14ac:dyDescent="0.3">
      <c r="A5690" s="111"/>
      <c r="B5690" s="103"/>
      <c r="C5690" s="76" t="s">
        <v>45</v>
      </c>
      <c r="D5690" s="127">
        <v>1</v>
      </c>
      <c r="E5690" s="127">
        <v>7.1</v>
      </c>
      <c r="F5690" s="77"/>
      <c r="G5690" s="77"/>
      <c r="H5690" s="137">
        <f t="shared" si="311"/>
        <v>7.1</v>
      </c>
      <c r="I5690" s="120"/>
      <c r="J5690" s="273"/>
      <c r="K5690" s="273"/>
      <c r="L5690" s="155"/>
      <c r="M5690" s="50"/>
      <c r="N5690" s="50"/>
      <c r="O5690" s="50"/>
      <c r="P5690" s="50"/>
      <c r="Q5690" s="50"/>
      <c r="R5690" s="50"/>
      <c r="S5690" s="50"/>
    </row>
    <row r="5691" spans="1:19" s="40" customFormat="1" ht="13.5" x14ac:dyDescent="0.3">
      <c r="A5691" s="111"/>
      <c r="B5691" s="103"/>
      <c r="C5691" s="76" t="s">
        <v>45</v>
      </c>
      <c r="D5691" s="127">
        <v>1</v>
      </c>
      <c r="E5691" s="127">
        <v>7.23</v>
      </c>
      <c r="F5691" s="127"/>
      <c r="G5691" s="127"/>
      <c r="H5691" s="137">
        <f t="shared" si="311"/>
        <v>7.23</v>
      </c>
      <c r="I5691" s="120"/>
      <c r="J5691" s="273"/>
      <c r="K5691" s="273"/>
      <c r="L5691" s="155"/>
      <c r="M5691" s="50"/>
      <c r="N5691" s="50"/>
      <c r="O5691" s="50"/>
      <c r="P5691" s="50"/>
      <c r="Q5691" s="50"/>
      <c r="R5691" s="50"/>
      <c r="S5691" s="50"/>
    </row>
    <row r="5692" spans="1:19" s="40" customFormat="1" ht="13.5" x14ac:dyDescent="0.3">
      <c r="A5692" s="111"/>
      <c r="B5692" s="103"/>
      <c r="C5692" s="76" t="s">
        <v>45</v>
      </c>
      <c r="D5692" s="127">
        <v>1</v>
      </c>
      <c r="E5692" s="127">
        <v>22.78</v>
      </c>
      <c r="F5692" s="127"/>
      <c r="G5692" s="127"/>
      <c r="H5692" s="137">
        <f t="shared" si="311"/>
        <v>22.78</v>
      </c>
      <c r="I5692" s="120"/>
      <c r="J5692" s="273"/>
      <c r="K5692" s="273"/>
      <c r="L5692" s="155"/>
      <c r="M5692" s="50"/>
      <c r="N5692" s="50"/>
      <c r="O5692" s="50"/>
      <c r="P5692" s="50"/>
      <c r="Q5692" s="50"/>
      <c r="R5692" s="50"/>
      <c r="S5692" s="50"/>
    </row>
    <row r="5693" spans="1:19" s="40" customFormat="1" ht="13.5" x14ac:dyDescent="0.3">
      <c r="A5693" s="111"/>
      <c r="B5693" s="103"/>
      <c r="C5693" s="76" t="s">
        <v>45</v>
      </c>
      <c r="D5693" s="127">
        <v>1</v>
      </c>
      <c r="E5693" s="127">
        <v>9.35</v>
      </c>
      <c r="F5693" s="127"/>
      <c r="G5693" s="127"/>
      <c r="H5693" s="137">
        <f t="shared" si="311"/>
        <v>9.35</v>
      </c>
      <c r="I5693" s="120"/>
      <c r="J5693" s="273"/>
      <c r="K5693" s="273"/>
      <c r="L5693" s="155"/>
      <c r="M5693" s="50"/>
      <c r="N5693" s="50"/>
      <c r="O5693" s="50"/>
      <c r="P5693" s="50"/>
      <c r="Q5693" s="50"/>
      <c r="R5693" s="50"/>
      <c r="S5693" s="50"/>
    </row>
    <row r="5694" spans="1:19" s="40" customFormat="1" ht="13.5" x14ac:dyDescent="0.3">
      <c r="A5694" s="111"/>
      <c r="B5694" s="103"/>
      <c r="C5694" s="76" t="s">
        <v>45</v>
      </c>
      <c r="D5694" s="127">
        <v>1</v>
      </c>
      <c r="E5694" s="127">
        <v>6.62</v>
      </c>
      <c r="F5694" s="77"/>
      <c r="G5694" s="77"/>
      <c r="H5694" s="137">
        <f t="shared" si="311"/>
        <v>6.62</v>
      </c>
      <c r="I5694" s="120"/>
      <c r="J5694" s="273"/>
      <c r="K5694" s="273"/>
      <c r="L5694" s="155"/>
      <c r="M5694" s="50"/>
      <c r="N5694" s="50"/>
      <c r="O5694" s="50"/>
      <c r="P5694" s="50"/>
      <c r="Q5694" s="50"/>
      <c r="R5694" s="50"/>
      <c r="S5694" s="50"/>
    </row>
    <row r="5695" spans="1:19" s="40" customFormat="1" ht="13.5" x14ac:dyDescent="0.3">
      <c r="A5695" s="111"/>
      <c r="B5695" s="103"/>
      <c r="C5695" s="76" t="s">
        <v>45</v>
      </c>
      <c r="D5695" s="127">
        <v>1</v>
      </c>
      <c r="E5695" s="127">
        <v>1.7</v>
      </c>
      <c r="F5695" s="77"/>
      <c r="G5695" s="77"/>
      <c r="H5695" s="137">
        <f t="shared" si="311"/>
        <v>1.7</v>
      </c>
      <c r="I5695" s="120"/>
      <c r="J5695" s="273"/>
      <c r="K5695" s="273"/>
      <c r="L5695" s="155"/>
      <c r="M5695" s="50"/>
      <c r="N5695" s="50"/>
      <c r="O5695" s="50"/>
      <c r="P5695" s="50"/>
      <c r="Q5695" s="50"/>
      <c r="R5695" s="50"/>
      <c r="S5695" s="50"/>
    </row>
    <row r="5696" spans="1:19" s="40" customFormat="1" ht="13.5" x14ac:dyDescent="0.3">
      <c r="A5696" s="111"/>
      <c r="B5696" s="103"/>
      <c r="C5696" s="76" t="s">
        <v>45</v>
      </c>
      <c r="D5696" s="127">
        <v>1</v>
      </c>
      <c r="E5696" s="127">
        <v>5.16</v>
      </c>
      <c r="F5696" s="77"/>
      <c r="G5696" s="77"/>
      <c r="H5696" s="137">
        <f t="shared" si="311"/>
        <v>5.16</v>
      </c>
      <c r="I5696" s="120"/>
      <c r="J5696" s="273"/>
      <c r="K5696" s="273"/>
      <c r="L5696" s="155"/>
      <c r="M5696" s="50"/>
      <c r="N5696" s="50"/>
      <c r="O5696" s="50"/>
      <c r="P5696" s="50"/>
      <c r="Q5696" s="50"/>
      <c r="R5696" s="50"/>
      <c r="S5696" s="50"/>
    </row>
    <row r="5697" spans="1:19" s="40" customFormat="1" ht="13.5" x14ac:dyDescent="0.3">
      <c r="A5697" s="111"/>
      <c r="B5697" s="103"/>
      <c r="C5697" s="76" t="s">
        <v>45</v>
      </c>
      <c r="D5697" s="127">
        <v>1</v>
      </c>
      <c r="E5697" s="127">
        <v>73.540000000000006</v>
      </c>
      <c r="F5697" s="127"/>
      <c r="G5697" s="127"/>
      <c r="H5697" s="137">
        <f t="shared" si="311"/>
        <v>73.540000000000006</v>
      </c>
      <c r="I5697" s="307"/>
      <c r="J5697" s="265"/>
      <c r="K5697" s="273"/>
      <c r="L5697" s="156"/>
      <c r="M5697" s="50"/>
      <c r="N5697" s="50"/>
      <c r="O5697" s="50"/>
      <c r="P5697" s="50"/>
      <c r="Q5697" s="50"/>
      <c r="R5697" s="50"/>
      <c r="S5697" s="50"/>
    </row>
    <row r="5698" spans="1:19" s="40" customFormat="1" ht="13.5" x14ac:dyDescent="0.3">
      <c r="A5698" s="111"/>
      <c r="B5698" s="103"/>
      <c r="C5698" s="76" t="s">
        <v>45</v>
      </c>
      <c r="D5698" s="127">
        <v>1</v>
      </c>
      <c r="E5698" s="127">
        <v>6.3</v>
      </c>
      <c r="F5698" s="127"/>
      <c r="G5698" s="127"/>
      <c r="H5698" s="137">
        <f t="shared" si="311"/>
        <v>6.3</v>
      </c>
      <c r="I5698" s="307"/>
      <c r="J5698" s="265"/>
      <c r="K5698" s="273"/>
      <c r="L5698" s="156"/>
      <c r="M5698" s="50"/>
      <c r="N5698" s="50"/>
      <c r="O5698" s="50"/>
      <c r="P5698" s="50"/>
      <c r="Q5698" s="50"/>
      <c r="R5698" s="50"/>
      <c r="S5698" s="50"/>
    </row>
    <row r="5699" spans="1:19" s="40" customFormat="1" ht="13.5" x14ac:dyDescent="0.3">
      <c r="A5699" s="111"/>
      <c r="B5699" s="103"/>
      <c r="C5699" s="76" t="s">
        <v>45</v>
      </c>
      <c r="D5699" s="127">
        <v>1</v>
      </c>
      <c r="E5699" s="127">
        <v>10.75</v>
      </c>
      <c r="F5699" s="127"/>
      <c r="G5699" s="127"/>
      <c r="H5699" s="137">
        <f t="shared" si="311"/>
        <v>10.75</v>
      </c>
      <c r="I5699" s="120"/>
      <c r="J5699" s="273"/>
      <c r="K5699" s="273"/>
      <c r="L5699" s="155"/>
      <c r="M5699" s="50"/>
      <c r="N5699" s="50"/>
      <c r="O5699" s="50"/>
      <c r="P5699" s="50"/>
      <c r="Q5699" s="50"/>
      <c r="R5699" s="50"/>
      <c r="S5699" s="50"/>
    </row>
    <row r="5700" spans="1:19" s="40" customFormat="1" ht="13.5" x14ac:dyDescent="0.3">
      <c r="A5700" s="111"/>
      <c r="B5700" s="103"/>
      <c r="C5700" s="76" t="s">
        <v>45</v>
      </c>
      <c r="D5700" s="127">
        <v>1</v>
      </c>
      <c r="E5700" s="127">
        <v>8.18</v>
      </c>
      <c r="F5700" s="77"/>
      <c r="G5700" s="77"/>
      <c r="H5700" s="137">
        <f t="shared" si="311"/>
        <v>8.18</v>
      </c>
      <c r="I5700" s="120"/>
      <c r="J5700" s="273"/>
      <c r="K5700" s="273"/>
      <c r="L5700" s="155"/>
      <c r="M5700" s="50"/>
      <c r="N5700" s="50"/>
      <c r="O5700" s="50"/>
      <c r="P5700" s="50"/>
      <c r="Q5700" s="50"/>
      <c r="R5700" s="50"/>
      <c r="S5700" s="50"/>
    </row>
    <row r="5701" spans="1:19" s="40" customFormat="1" ht="13.5" x14ac:dyDescent="0.3">
      <c r="A5701" s="111"/>
      <c r="B5701" s="103"/>
      <c r="C5701" s="76" t="s">
        <v>45</v>
      </c>
      <c r="D5701" s="127">
        <v>1</v>
      </c>
      <c r="E5701" s="127">
        <v>9.1</v>
      </c>
      <c r="F5701" s="127"/>
      <c r="G5701" s="127"/>
      <c r="H5701" s="137">
        <f t="shared" si="311"/>
        <v>9.1</v>
      </c>
      <c r="I5701" s="120"/>
      <c r="J5701" s="273"/>
      <c r="K5701" s="273"/>
      <c r="L5701" s="155"/>
      <c r="M5701" s="50"/>
      <c r="N5701" s="50"/>
      <c r="O5701" s="50"/>
      <c r="P5701" s="50"/>
      <c r="Q5701" s="50"/>
      <c r="R5701" s="50"/>
      <c r="S5701" s="50"/>
    </row>
    <row r="5702" spans="1:19" s="40" customFormat="1" ht="13.5" x14ac:dyDescent="0.3">
      <c r="A5702" s="111"/>
      <c r="B5702" s="103"/>
      <c r="C5702" s="76" t="s">
        <v>45</v>
      </c>
      <c r="D5702" s="127">
        <v>1</v>
      </c>
      <c r="E5702" s="127">
        <v>6.9</v>
      </c>
      <c r="F5702" s="77"/>
      <c r="G5702" s="77"/>
      <c r="H5702" s="137">
        <f t="shared" si="311"/>
        <v>6.9</v>
      </c>
      <c r="I5702" s="120"/>
      <c r="J5702" s="273"/>
      <c r="K5702" s="273"/>
      <c r="L5702" s="155"/>
      <c r="M5702" s="50"/>
      <c r="N5702" s="50"/>
      <c r="O5702" s="50"/>
      <c r="P5702" s="50"/>
      <c r="Q5702" s="50"/>
      <c r="R5702" s="50"/>
      <c r="S5702" s="50"/>
    </row>
    <row r="5703" spans="1:19" s="40" customFormat="1" ht="13.5" x14ac:dyDescent="0.3">
      <c r="A5703" s="111"/>
      <c r="B5703" s="103"/>
      <c r="C5703" s="76" t="s">
        <v>45</v>
      </c>
      <c r="D5703" s="127">
        <v>1</v>
      </c>
      <c r="E5703" s="127">
        <v>3.85</v>
      </c>
      <c r="F5703" s="127"/>
      <c r="G5703" s="127"/>
      <c r="H5703" s="137">
        <f t="shared" si="311"/>
        <v>3.85</v>
      </c>
      <c r="I5703" s="120"/>
      <c r="J5703" s="273"/>
      <c r="K5703" s="273"/>
      <c r="L5703" s="155"/>
      <c r="M5703" s="50"/>
      <c r="N5703" s="50"/>
      <c r="O5703" s="50"/>
      <c r="P5703" s="50"/>
      <c r="Q5703" s="50"/>
      <c r="R5703" s="50"/>
      <c r="S5703" s="50"/>
    </row>
    <row r="5704" spans="1:19" s="40" customFormat="1" ht="13.5" x14ac:dyDescent="0.3">
      <c r="A5704" s="111"/>
      <c r="B5704" s="103"/>
      <c r="C5704" s="76"/>
      <c r="D5704" s="127"/>
      <c r="E5704" s="127"/>
      <c r="F5704" s="127"/>
      <c r="G5704" s="127"/>
      <c r="H5704" s="137"/>
      <c r="I5704" s="120"/>
      <c r="J5704" s="273"/>
      <c r="K5704" s="273"/>
      <c r="L5704" s="155"/>
      <c r="M5704" s="50"/>
      <c r="N5704" s="50"/>
      <c r="O5704" s="50"/>
      <c r="P5704" s="50"/>
      <c r="Q5704" s="50"/>
      <c r="R5704" s="50"/>
      <c r="S5704" s="50"/>
    </row>
    <row r="5705" spans="1:19" s="40" customFormat="1" ht="67.5" x14ac:dyDescent="0.3">
      <c r="A5705" s="111" t="s">
        <v>2858</v>
      </c>
      <c r="B5705" s="25" t="s">
        <v>115</v>
      </c>
      <c r="C5705" s="76" t="s">
        <v>45</v>
      </c>
      <c r="D5705" s="127"/>
      <c r="E5705" s="127"/>
      <c r="F5705" s="127"/>
      <c r="G5705" s="127"/>
      <c r="H5705" s="137"/>
      <c r="I5705" s="120">
        <f>SUM(H5706:H5708)</f>
        <v>243.85999999999999</v>
      </c>
      <c r="J5705" s="273"/>
      <c r="K5705" s="273"/>
      <c r="L5705" s="155"/>
      <c r="M5705" s="50"/>
      <c r="N5705" s="50"/>
      <c r="O5705" s="50"/>
      <c r="P5705" s="50"/>
      <c r="Q5705" s="50"/>
      <c r="R5705" s="50"/>
      <c r="S5705" s="50"/>
    </row>
    <row r="5706" spans="1:19" s="40" customFormat="1" ht="13.5" x14ac:dyDescent="0.3">
      <c r="A5706" s="111"/>
      <c r="B5706" s="112"/>
      <c r="C5706" s="76" t="s">
        <v>45</v>
      </c>
      <c r="D5706" s="77">
        <v>1</v>
      </c>
      <c r="E5706" s="77">
        <v>196.7</v>
      </c>
      <c r="F5706" s="77"/>
      <c r="G5706" s="77"/>
      <c r="H5706" s="137">
        <f>E5706*D5706</f>
        <v>196.7</v>
      </c>
      <c r="I5706" s="120"/>
      <c r="J5706" s="273"/>
      <c r="K5706" s="273"/>
      <c r="L5706" s="155"/>
      <c r="M5706" s="50"/>
      <c r="N5706" s="50"/>
      <c r="O5706" s="50"/>
      <c r="P5706" s="50"/>
      <c r="Q5706" s="50"/>
      <c r="R5706" s="50"/>
      <c r="S5706" s="50"/>
    </row>
    <row r="5707" spans="1:19" s="40" customFormat="1" ht="13.5" x14ac:dyDescent="0.3">
      <c r="A5707" s="111"/>
      <c r="B5707" s="112"/>
      <c r="C5707" s="76" t="s">
        <v>45</v>
      </c>
      <c r="D5707" s="77">
        <v>1</v>
      </c>
      <c r="E5707" s="77">
        <v>22.78</v>
      </c>
      <c r="F5707" s="77"/>
      <c r="G5707" s="77"/>
      <c r="H5707" s="137">
        <f t="shared" ref="H5707:H5708" si="312">E5707*D5707</f>
        <v>22.78</v>
      </c>
      <c r="I5707" s="120"/>
      <c r="J5707" s="273"/>
      <c r="K5707" s="273"/>
      <c r="L5707" s="155"/>
      <c r="M5707" s="50"/>
      <c r="N5707" s="50"/>
      <c r="O5707" s="50"/>
      <c r="P5707" s="50"/>
      <c r="Q5707" s="50"/>
      <c r="R5707" s="50"/>
      <c r="S5707" s="50"/>
    </row>
    <row r="5708" spans="1:19" s="40" customFormat="1" ht="13.5" x14ac:dyDescent="0.3">
      <c r="A5708" s="111"/>
      <c r="B5708" s="112"/>
      <c r="C5708" s="76" t="s">
        <v>45</v>
      </c>
      <c r="D5708" s="77">
        <v>1</v>
      </c>
      <c r="E5708" s="77">
        <v>24.38</v>
      </c>
      <c r="F5708" s="77"/>
      <c r="G5708" s="77"/>
      <c r="H5708" s="137">
        <f t="shared" si="312"/>
        <v>24.38</v>
      </c>
      <c r="I5708" s="120"/>
      <c r="J5708" s="273"/>
      <c r="K5708" s="273"/>
      <c r="L5708" s="155"/>
      <c r="M5708" s="50"/>
      <c r="N5708" s="50"/>
      <c r="O5708" s="50"/>
      <c r="P5708" s="50"/>
      <c r="Q5708" s="50"/>
      <c r="R5708" s="50"/>
      <c r="S5708" s="50"/>
    </row>
    <row r="5709" spans="1:19" s="40" customFormat="1" ht="13.5" x14ac:dyDescent="0.3">
      <c r="A5709" s="111"/>
      <c r="B5709" s="119"/>
      <c r="C5709" s="130"/>
      <c r="D5709" s="127"/>
      <c r="E5709" s="127"/>
      <c r="F5709" s="127"/>
      <c r="G5709" s="127"/>
      <c r="H5709" s="137"/>
      <c r="I5709" s="120"/>
      <c r="J5709" s="265"/>
      <c r="K5709" s="273"/>
      <c r="L5709" s="156"/>
      <c r="M5709" s="50"/>
      <c r="N5709" s="50"/>
      <c r="O5709" s="50"/>
      <c r="P5709" s="50"/>
      <c r="Q5709" s="50"/>
      <c r="R5709" s="50"/>
      <c r="S5709" s="50"/>
    </row>
    <row r="5710" spans="1:19" s="40" customFormat="1" ht="67.5" x14ac:dyDescent="0.3">
      <c r="A5710" s="111" t="s">
        <v>2859</v>
      </c>
      <c r="B5710" s="119" t="s">
        <v>419</v>
      </c>
      <c r="C5710" s="130" t="s">
        <v>11</v>
      </c>
      <c r="D5710" s="127">
        <v>1</v>
      </c>
      <c r="E5710" s="127"/>
      <c r="F5710" s="127"/>
      <c r="G5710" s="127"/>
      <c r="H5710" s="137">
        <f>D5710</f>
        <v>1</v>
      </c>
      <c r="I5710" s="120">
        <f>H5710</f>
        <v>1</v>
      </c>
      <c r="J5710" s="282"/>
      <c r="K5710" s="253"/>
      <c r="L5710" s="184"/>
      <c r="M5710" s="50"/>
      <c r="N5710" s="50"/>
      <c r="O5710" s="50"/>
      <c r="P5710" s="50"/>
      <c r="Q5710" s="50"/>
      <c r="R5710" s="50"/>
      <c r="S5710" s="50"/>
    </row>
    <row r="5711" spans="1:19" s="40" customFormat="1" ht="13.5" x14ac:dyDescent="0.3">
      <c r="A5711" s="111"/>
      <c r="B5711" s="119"/>
      <c r="C5711" s="130"/>
      <c r="D5711" s="127"/>
      <c r="E5711" s="127"/>
      <c r="F5711" s="127"/>
      <c r="G5711" s="127"/>
      <c r="H5711" s="137"/>
      <c r="I5711" s="120"/>
      <c r="J5711" s="265"/>
      <c r="K5711" s="275"/>
      <c r="L5711" s="166"/>
      <c r="M5711" s="50"/>
      <c r="N5711" s="50"/>
      <c r="O5711" s="50"/>
      <c r="P5711" s="50"/>
      <c r="Q5711" s="50"/>
      <c r="R5711" s="50"/>
      <c r="S5711" s="50"/>
    </row>
    <row r="5712" spans="1:19" s="40" customFormat="1" ht="13.5" x14ac:dyDescent="0.3">
      <c r="A5712" s="111"/>
      <c r="B5712" s="119"/>
      <c r="C5712" s="130"/>
      <c r="D5712" s="127"/>
      <c r="E5712" s="127"/>
      <c r="F5712" s="127"/>
      <c r="G5712" s="127"/>
      <c r="H5712" s="137"/>
      <c r="I5712" s="120"/>
      <c r="J5712" s="265"/>
      <c r="K5712" s="275"/>
      <c r="L5712" s="166"/>
      <c r="M5712" s="50"/>
      <c r="N5712" s="50"/>
      <c r="O5712" s="50"/>
      <c r="P5712" s="50"/>
      <c r="Q5712" s="50"/>
      <c r="R5712" s="50"/>
      <c r="S5712" s="50"/>
    </row>
    <row r="5713" spans="1:19" s="40" customFormat="1" ht="13.5" x14ac:dyDescent="0.3">
      <c r="A5713" s="100" t="s">
        <v>2826</v>
      </c>
      <c r="B5713" s="101" t="s">
        <v>93</v>
      </c>
      <c r="C5713" s="76"/>
      <c r="D5713" s="77"/>
      <c r="E5713" s="77"/>
      <c r="F5713" s="77"/>
      <c r="G5713" s="77"/>
      <c r="H5713" s="137"/>
      <c r="I5713" s="120"/>
      <c r="J5713" s="273"/>
      <c r="K5713" s="273"/>
      <c r="L5713" s="155"/>
      <c r="M5713" s="50"/>
      <c r="N5713" s="50"/>
      <c r="O5713" s="50"/>
      <c r="P5713" s="50"/>
      <c r="Q5713" s="50"/>
      <c r="R5713" s="50"/>
      <c r="S5713" s="50"/>
    </row>
    <row r="5714" spans="1:19" s="40" customFormat="1" ht="13.5" x14ac:dyDescent="0.3">
      <c r="A5714" s="129"/>
      <c r="B5714" s="119"/>
      <c r="C5714" s="76"/>
      <c r="D5714" s="127"/>
      <c r="E5714" s="127"/>
      <c r="F5714" s="127"/>
      <c r="G5714" s="127"/>
      <c r="H5714" s="137"/>
      <c r="I5714" s="120"/>
      <c r="J5714" s="273"/>
      <c r="K5714" s="273"/>
      <c r="L5714" s="155"/>
      <c r="M5714" s="50"/>
      <c r="N5714" s="50"/>
      <c r="O5714" s="50"/>
      <c r="P5714" s="50"/>
      <c r="Q5714" s="50"/>
      <c r="R5714" s="50"/>
      <c r="S5714" s="50"/>
    </row>
    <row r="5715" spans="1:19" s="40" customFormat="1" ht="67.5" x14ac:dyDescent="0.3">
      <c r="A5715" s="129" t="s">
        <v>2860</v>
      </c>
      <c r="B5715" s="119" t="s">
        <v>95</v>
      </c>
      <c r="C5715" s="76" t="s">
        <v>45</v>
      </c>
      <c r="D5715" s="127"/>
      <c r="E5715" s="127"/>
      <c r="F5715" s="127"/>
      <c r="G5715" s="127"/>
      <c r="H5715" s="137"/>
      <c r="I5715" s="120">
        <f>SUM(H5716:H5717)</f>
        <v>18.237500000000001</v>
      </c>
      <c r="J5715" s="273"/>
      <c r="K5715" s="273"/>
      <c r="L5715" s="155"/>
      <c r="M5715" s="50"/>
      <c r="N5715" s="50"/>
      <c r="O5715" s="50"/>
      <c r="P5715" s="50"/>
      <c r="Q5715" s="50"/>
      <c r="R5715" s="50"/>
      <c r="S5715" s="50"/>
    </row>
    <row r="5716" spans="1:19" s="40" customFormat="1" ht="13.5" x14ac:dyDescent="0.3">
      <c r="A5716" s="129"/>
      <c r="B5716" s="119"/>
      <c r="C5716" s="76" t="s">
        <v>45</v>
      </c>
      <c r="D5716" s="77">
        <v>2</v>
      </c>
      <c r="E5716" s="77">
        <v>2.6</v>
      </c>
      <c r="F5716" s="77"/>
      <c r="G5716" s="77">
        <v>1.8</v>
      </c>
      <c r="H5716" s="137">
        <f>G5716*E5716*D5716</f>
        <v>9.3600000000000012</v>
      </c>
      <c r="I5716" s="120"/>
      <c r="J5716" s="273"/>
      <c r="K5716" s="273"/>
      <c r="L5716" s="155"/>
      <c r="M5716" s="50"/>
      <c r="N5716" s="50"/>
      <c r="O5716" s="50"/>
      <c r="P5716" s="50"/>
      <c r="Q5716" s="50"/>
      <c r="R5716" s="50"/>
      <c r="S5716" s="50"/>
    </row>
    <row r="5717" spans="1:19" s="40" customFormat="1" ht="13.5" x14ac:dyDescent="0.3">
      <c r="A5717" s="129"/>
      <c r="B5717" s="119"/>
      <c r="C5717" s="76" t="s">
        <v>45</v>
      </c>
      <c r="D5717" s="77">
        <v>1</v>
      </c>
      <c r="E5717" s="77">
        <v>3.35</v>
      </c>
      <c r="F5717" s="77"/>
      <c r="G5717" s="77">
        <v>2.65</v>
      </c>
      <c r="H5717" s="137">
        <f>G5717*E5717*D5717</f>
        <v>8.8774999999999995</v>
      </c>
      <c r="I5717" s="120"/>
      <c r="J5717" s="273"/>
      <c r="K5717" s="273"/>
      <c r="L5717" s="155"/>
      <c r="M5717" s="50"/>
      <c r="N5717" s="50"/>
      <c r="O5717" s="50"/>
      <c r="P5717" s="50"/>
      <c r="Q5717" s="50"/>
      <c r="R5717" s="50"/>
      <c r="S5717" s="50"/>
    </row>
    <row r="5718" spans="1:19" s="40" customFormat="1" ht="13.5" x14ac:dyDescent="0.3">
      <c r="A5718" s="129"/>
      <c r="B5718" s="119"/>
      <c r="C5718" s="76"/>
      <c r="D5718" s="77"/>
      <c r="E5718" s="77"/>
      <c r="F5718" s="77"/>
      <c r="G5718" s="77"/>
      <c r="H5718" s="137"/>
      <c r="I5718" s="120"/>
      <c r="J5718" s="273"/>
      <c r="K5718" s="273"/>
      <c r="L5718" s="155"/>
      <c r="M5718" s="50"/>
      <c r="N5718" s="50"/>
      <c r="O5718" s="50"/>
      <c r="P5718" s="50"/>
      <c r="Q5718" s="50"/>
      <c r="R5718" s="50"/>
      <c r="S5718" s="50"/>
    </row>
    <row r="5719" spans="1:19" s="40" customFormat="1" ht="54" x14ac:dyDescent="0.3">
      <c r="A5719" s="129" t="s">
        <v>2861</v>
      </c>
      <c r="B5719" s="119" t="s">
        <v>99</v>
      </c>
      <c r="C5719" s="130" t="s">
        <v>45</v>
      </c>
      <c r="D5719" s="127"/>
      <c r="E5719" s="127"/>
      <c r="F5719" s="127"/>
      <c r="G5719" s="127"/>
      <c r="H5719" s="137"/>
      <c r="I5719" s="506">
        <f>SUM(H5720:H5745)</f>
        <v>239.48600000000002</v>
      </c>
      <c r="J5719" s="265"/>
      <c r="K5719" s="273"/>
      <c r="L5719" s="156"/>
      <c r="M5719" s="50"/>
      <c r="N5719" s="50"/>
      <c r="O5719" s="50"/>
      <c r="P5719" s="50"/>
      <c r="Q5719" s="50"/>
      <c r="R5719" s="50"/>
      <c r="S5719" s="50"/>
    </row>
    <row r="5720" spans="1:19" s="40" customFormat="1" ht="13.5" x14ac:dyDescent="0.3">
      <c r="A5720" s="129"/>
      <c r="B5720" s="139"/>
      <c r="C5720" s="130" t="s">
        <v>45</v>
      </c>
      <c r="D5720" s="127">
        <v>1</v>
      </c>
      <c r="E5720" s="127">
        <v>3.4</v>
      </c>
      <c r="F5720" s="128"/>
      <c r="G5720" s="127">
        <v>3.05</v>
      </c>
      <c r="H5720" s="137">
        <f>G5720*E5720*D5720</f>
        <v>10.37</v>
      </c>
      <c r="I5720" s="137"/>
      <c r="J5720" s="273"/>
      <c r="K5720" s="273"/>
      <c r="L5720" s="155"/>
      <c r="M5720" s="50"/>
      <c r="N5720" s="50"/>
      <c r="O5720" s="50"/>
      <c r="P5720" s="50"/>
      <c r="Q5720" s="50"/>
      <c r="R5720" s="50"/>
      <c r="S5720" s="50"/>
    </row>
    <row r="5721" spans="1:19" s="31" customFormat="1" ht="13.5" x14ac:dyDescent="0.3">
      <c r="A5721" s="129"/>
      <c r="B5721" s="119"/>
      <c r="C5721" s="130" t="s">
        <v>45</v>
      </c>
      <c r="D5721" s="127">
        <v>1</v>
      </c>
      <c r="E5721" s="127">
        <v>2.1</v>
      </c>
      <c r="F5721" s="127"/>
      <c r="G5721" s="127">
        <v>3.05</v>
      </c>
      <c r="H5721" s="137">
        <f t="shared" ref="H5721:H5745" si="313">G5721*E5721*D5721</f>
        <v>6.4050000000000002</v>
      </c>
      <c r="I5721" s="137"/>
      <c r="J5721" s="273"/>
      <c r="K5721" s="273"/>
      <c r="L5721" s="155"/>
      <c r="M5721" s="28"/>
      <c r="N5721" s="28"/>
      <c r="O5721" s="28"/>
      <c r="P5721" s="28"/>
      <c r="Q5721" s="28"/>
      <c r="R5721" s="28"/>
      <c r="S5721" s="28"/>
    </row>
    <row r="5722" spans="1:19" s="31" customFormat="1" ht="13.5" x14ac:dyDescent="0.3">
      <c r="A5722" s="129"/>
      <c r="B5722" s="119"/>
      <c r="C5722" s="130" t="s">
        <v>45</v>
      </c>
      <c r="D5722" s="127">
        <v>1</v>
      </c>
      <c r="E5722" s="127">
        <v>1.35</v>
      </c>
      <c r="F5722" s="127"/>
      <c r="G5722" s="127">
        <v>3.05</v>
      </c>
      <c r="H5722" s="137">
        <f t="shared" si="313"/>
        <v>4.1174999999999997</v>
      </c>
      <c r="I5722" s="137"/>
      <c r="J5722" s="273"/>
      <c r="K5722" s="273"/>
      <c r="L5722" s="155"/>
      <c r="M5722" s="28"/>
      <c r="N5722" s="28"/>
      <c r="O5722" s="28"/>
      <c r="P5722" s="28"/>
      <c r="Q5722" s="28"/>
      <c r="R5722" s="28"/>
      <c r="S5722" s="28"/>
    </row>
    <row r="5723" spans="1:19" s="31" customFormat="1" ht="13.5" x14ac:dyDescent="0.3">
      <c r="A5723" s="129"/>
      <c r="B5723" s="119"/>
      <c r="C5723" s="130" t="s">
        <v>45</v>
      </c>
      <c r="D5723" s="127">
        <v>1</v>
      </c>
      <c r="E5723" s="127">
        <v>0.8</v>
      </c>
      <c r="F5723" s="127"/>
      <c r="G5723" s="127">
        <v>3.05</v>
      </c>
      <c r="H5723" s="137">
        <f t="shared" si="313"/>
        <v>2.44</v>
      </c>
      <c r="I5723" s="307"/>
      <c r="J5723" s="273"/>
      <c r="K5723" s="273"/>
      <c r="L5723" s="155"/>
      <c r="M5723" s="28"/>
      <c r="N5723" s="28"/>
      <c r="O5723" s="28"/>
      <c r="P5723" s="28"/>
      <c r="Q5723" s="28"/>
      <c r="R5723" s="28"/>
      <c r="S5723" s="28"/>
    </row>
    <row r="5724" spans="1:19" s="31" customFormat="1" ht="13.5" x14ac:dyDescent="0.3">
      <c r="A5724" s="129"/>
      <c r="B5724" s="119"/>
      <c r="C5724" s="130" t="s">
        <v>45</v>
      </c>
      <c r="D5724" s="127">
        <v>1</v>
      </c>
      <c r="E5724" s="127">
        <v>1.5</v>
      </c>
      <c r="F5724" s="127"/>
      <c r="G5724" s="127">
        <v>3.05</v>
      </c>
      <c r="H5724" s="137">
        <f t="shared" si="313"/>
        <v>4.5749999999999993</v>
      </c>
      <c r="I5724" s="336"/>
      <c r="J5724" s="265"/>
      <c r="K5724" s="275"/>
      <c r="L5724" s="156"/>
      <c r="M5724" s="28"/>
      <c r="N5724" s="28"/>
      <c r="O5724" s="28"/>
      <c r="P5724" s="28"/>
      <c r="Q5724" s="28"/>
      <c r="R5724" s="28"/>
      <c r="S5724" s="28"/>
    </row>
    <row r="5725" spans="1:19" s="31" customFormat="1" ht="13.5" x14ac:dyDescent="0.3">
      <c r="A5725" s="129"/>
      <c r="B5725" s="119"/>
      <c r="C5725" s="130" t="s">
        <v>45</v>
      </c>
      <c r="D5725" s="127">
        <v>1</v>
      </c>
      <c r="E5725" s="127">
        <v>2.72</v>
      </c>
      <c r="F5725" s="127"/>
      <c r="G5725" s="127">
        <v>3.05</v>
      </c>
      <c r="H5725" s="137">
        <f t="shared" si="313"/>
        <v>8.2959999999999994</v>
      </c>
      <c r="I5725" s="336"/>
      <c r="J5725" s="265"/>
      <c r="K5725" s="275"/>
      <c r="L5725" s="156"/>
      <c r="M5725" s="28"/>
      <c r="N5725" s="28"/>
      <c r="O5725" s="28"/>
      <c r="P5725" s="28"/>
      <c r="Q5725" s="28"/>
      <c r="R5725" s="28"/>
      <c r="S5725" s="28"/>
    </row>
    <row r="5726" spans="1:19" s="31" customFormat="1" ht="13.5" x14ac:dyDescent="0.3">
      <c r="A5726" s="129"/>
      <c r="B5726" s="119"/>
      <c r="C5726" s="130" t="s">
        <v>45</v>
      </c>
      <c r="D5726" s="127">
        <v>1</v>
      </c>
      <c r="E5726" s="127">
        <v>2.65</v>
      </c>
      <c r="F5726" s="127"/>
      <c r="G5726" s="127">
        <v>3.05</v>
      </c>
      <c r="H5726" s="137">
        <f t="shared" si="313"/>
        <v>8.0824999999999996</v>
      </c>
      <c r="I5726" s="307"/>
      <c r="J5726" s="265"/>
      <c r="K5726" s="275"/>
      <c r="L5726" s="156"/>
      <c r="M5726" s="28"/>
      <c r="N5726" s="28"/>
      <c r="O5726" s="28"/>
      <c r="P5726" s="28"/>
      <c r="Q5726" s="28"/>
      <c r="R5726" s="28"/>
      <c r="S5726" s="28"/>
    </row>
    <row r="5727" spans="1:19" s="31" customFormat="1" ht="13.5" x14ac:dyDescent="0.3">
      <c r="A5727" s="129"/>
      <c r="B5727" s="119"/>
      <c r="C5727" s="130" t="s">
        <v>45</v>
      </c>
      <c r="D5727" s="127">
        <v>1</v>
      </c>
      <c r="E5727" s="127">
        <v>5.41</v>
      </c>
      <c r="F5727" s="127"/>
      <c r="G5727" s="127">
        <v>3.05</v>
      </c>
      <c r="H5727" s="137">
        <f t="shared" si="313"/>
        <v>16.500499999999999</v>
      </c>
      <c r="I5727" s="307"/>
      <c r="J5727" s="265"/>
      <c r="K5727" s="275"/>
      <c r="L5727" s="156"/>
      <c r="M5727" s="28"/>
      <c r="N5727" s="28"/>
      <c r="O5727" s="28"/>
      <c r="P5727" s="28"/>
      <c r="Q5727" s="28"/>
      <c r="R5727" s="28"/>
      <c r="S5727" s="28"/>
    </row>
    <row r="5728" spans="1:19" s="31" customFormat="1" ht="13.5" x14ac:dyDescent="0.3">
      <c r="A5728" s="129"/>
      <c r="B5728" s="119"/>
      <c r="C5728" s="130" t="s">
        <v>45</v>
      </c>
      <c r="D5728" s="127">
        <v>2</v>
      </c>
      <c r="E5728" s="127">
        <v>2.85</v>
      </c>
      <c r="F5728" s="127"/>
      <c r="G5728" s="127">
        <v>3.05</v>
      </c>
      <c r="H5728" s="137">
        <f t="shared" si="313"/>
        <v>17.384999999999998</v>
      </c>
      <c r="I5728" s="336"/>
      <c r="J5728" s="265"/>
      <c r="K5728" s="275"/>
      <c r="L5728" s="156"/>
      <c r="M5728" s="28"/>
      <c r="N5728" s="28"/>
      <c r="O5728" s="28"/>
      <c r="P5728" s="28"/>
      <c r="Q5728" s="28"/>
      <c r="R5728" s="28"/>
      <c r="S5728" s="28"/>
    </row>
    <row r="5729" spans="1:19" s="31" customFormat="1" ht="13.5" x14ac:dyDescent="0.3">
      <c r="A5729" s="129"/>
      <c r="B5729" s="119"/>
      <c r="C5729" s="130" t="s">
        <v>45</v>
      </c>
      <c r="D5729" s="127">
        <v>1</v>
      </c>
      <c r="E5729" s="127">
        <v>2.9</v>
      </c>
      <c r="F5729" s="127"/>
      <c r="G5729" s="127">
        <v>3.05</v>
      </c>
      <c r="H5729" s="137">
        <f t="shared" si="313"/>
        <v>8.8449999999999989</v>
      </c>
      <c r="I5729" s="336"/>
      <c r="J5729" s="265"/>
      <c r="K5729" s="275"/>
      <c r="L5729" s="156"/>
      <c r="M5729" s="28"/>
      <c r="N5729" s="28"/>
      <c r="O5729" s="28"/>
      <c r="P5729" s="28"/>
      <c r="Q5729" s="28"/>
      <c r="R5729" s="28"/>
      <c r="S5729" s="28"/>
    </row>
    <row r="5730" spans="1:19" s="31" customFormat="1" ht="13.5" x14ac:dyDescent="0.3">
      <c r="A5730" s="129"/>
      <c r="B5730" s="119"/>
      <c r="C5730" s="130" t="s">
        <v>45</v>
      </c>
      <c r="D5730" s="127">
        <v>1</v>
      </c>
      <c r="E5730" s="127">
        <v>7.05</v>
      </c>
      <c r="F5730" s="127"/>
      <c r="G5730" s="127">
        <v>3.05</v>
      </c>
      <c r="H5730" s="137">
        <f t="shared" si="313"/>
        <v>21.502499999999998</v>
      </c>
      <c r="I5730" s="336"/>
      <c r="J5730" s="265"/>
      <c r="K5730" s="275"/>
      <c r="L5730" s="156"/>
      <c r="M5730" s="28"/>
      <c r="N5730" s="28"/>
      <c r="O5730" s="28"/>
      <c r="P5730" s="28"/>
      <c r="Q5730" s="28"/>
      <c r="R5730" s="28"/>
      <c r="S5730" s="28"/>
    </row>
    <row r="5731" spans="1:19" s="31" customFormat="1" ht="13.5" x14ac:dyDescent="0.3">
      <c r="A5731" s="129"/>
      <c r="B5731" s="119"/>
      <c r="C5731" s="130" t="s">
        <v>45</v>
      </c>
      <c r="D5731" s="127">
        <v>3</v>
      </c>
      <c r="E5731" s="127">
        <v>1.45</v>
      </c>
      <c r="F5731" s="127"/>
      <c r="G5731" s="127">
        <v>3.05</v>
      </c>
      <c r="H5731" s="137">
        <f t="shared" si="313"/>
        <v>13.267499999999998</v>
      </c>
      <c r="I5731" s="336"/>
      <c r="J5731" s="265"/>
      <c r="K5731" s="275"/>
      <c r="L5731" s="156"/>
      <c r="M5731" s="28"/>
      <c r="N5731" s="28"/>
      <c r="O5731" s="28"/>
      <c r="P5731" s="28"/>
      <c r="Q5731" s="28"/>
      <c r="R5731" s="28"/>
      <c r="S5731" s="28"/>
    </row>
    <row r="5732" spans="1:19" s="31" customFormat="1" ht="13.5" x14ac:dyDescent="0.3">
      <c r="A5732" s="129"/>
      <c r="B5732" s="119"/>
      <c r="C5732" s="130" t="s">
        <v>45</v>
      </c>
      <c r="D5732" s="127">
        <v>1</v>
      </c>
      <c r="E5732" s="127">
        <v>1.5</v>
      </c>
      <c r="F5732" s="127"/>
      <c r="G5732" s="127">
        <v>3.05</v>
      </c>
      <c r="H5732" s="137">
        <f t="shared" si="313"/>
        <v>4.5749999999999993</v>
      </c>
      <c r="I5732" s="336"/>
      <c r="J5732" s="265"/>
      <c r="K5732" s="275"/>
      <c r="L5732" s="156"/>
      <c r="M5732" s="28"/>
      <c r="N5732" s="28"/>
      <c r="O5732" s="28"/>
      <c r="P5732" s="28"/>
      <c r="Q5732" s="28"/>
      <c r="R5732" s="28"/>
      <c r="S5732" s="28"/>
    </row>
    <row r="5733" spans="1:19" s="31" customFormat="1" ht="13.5" x14ac:dyDescent="0.3">
      <c r="A5733" s="129"/>
      <c r="B5733" s="119"/>
      <c r="C5733" s="130" t="s">
        <v>45</v>
      </c>
      <c r="D5733" s="127">
        <v>1</v>
      </c>
      <c r="E5733" s="127">
        <v>2.65</v>
      </c>
      <c r="F5733" s="127"/>
      <c r="G5733" s="127">
        <v>3.05</v>
      </c>
      <c r="H5733" s="137">
        <f t="shared" si="313"/>
        <v>8.0824999999999996</v>
      </c>
      <c r="I5733" s="336"/>
      <c r="J5733" s="265"/>
      <c r="K5733" s="275"/>
      <c r="L5733" s="156"/>
      <c r="M5733" s="28"/>
      <c r="N5733" s="28"/>
      <c r="O5733" s="28"/>
      <c r="P5733" s="28"/>
      <c r="Q5733" s="28"/>
      <c r="R5733" s="28"/>
      <c r="S5733" s="28"/>
    </row>
    <row r="5734" spans="1:19" s="31" customFormat="1" ht="13.5" x14ac:dyDescent="0.3">
      <c r="A5734" s="129"/>
      <c r="B5734" s="119"/>
      <c r="C5734" s="130" t="s">
        <v>45</v>
      </c>
      <c r="D5734" s="127">
        <v>1</v>
      </c>
      <c r="E5734" s="127">
        <v>1.34</v>
      </c>
      <c r="F5734" s="127"/>
      <c r="G5734" s="127">
        <v>3.05</v>
      </c>
      <c r="H5734" s="137">
        <f t="shared" si="313"/>
        <v>4.0869999999999997</v>
      </c>
      <c r="I5734" s="336"/>
      <c r="J5734" s="265"/>
      <c r="K5734" s="275"/>
      <c r="L5734" s="156"/>
      <c r="M5734" s="28"/>
      <c r="N5734" s="28"/>
      <c r="O5734" s="28"/>
      <c r="P5734" s="28"/>
      <c r="Q5734" s="28"/>
      <c r="R5734" s="28"/>
      <c r="S5734" s="28"/>
    </row>
    <row r="5735" spans="1:19" s="31" customFormat="1" ht="13.5" x14ac:dyDescent="0.3">
      <c r="A5735" s="129"/>
      <c r="B5735" s="119"/>
      <c r="C5735" s="130" t="s">
        <v>45</v>
      </c>
      <c r="D5735" s="127">
        <v>1</v>
      </c>
      <c r="E5735" s="127">
        <v>7</v>
      </c>
      <c r="F5735" s="127"/>
      <c r="G5735" s="127">
        <v>3.05</v>
      </c>
      <c r="H5735" s="137">
        <f t="shared" si="313"/>
        <v>21.349999999999998</v>
      </c>
      <c r="I5735" s="336"/>
      <c r="J5735" s="265"/>
      <c r="K5735" s="275"/>
      <c r="L5735" s="156"/>
      <c r="M5735" s="28"/>
      <c r="N5735" s="28"/>
      <c r="O5735" s="28"/>
      <c r="P5735" s="28"/>
      <c r="Q5735" s="28"/>
      <c r="R5735" s="28"/>
      <c r="S5735" s="28"/>
    </row>
    <row r="5736" spans="1:19" s="31" customFormat="1" ht="13.5" x14ac:dyDescent="0.3">
      <c r="A5736" s="129"/>
      <c r="B5736" s="119"/>
      <c r="C5736" s="130" t="s">
        <v>45</v>
      </c>
      <c r="D5736" s="127">
        <v>2</v>
      </c>
      <c r="E5736" s="127">
        <v>0.65</v>
      </c>
      <c r="F5736" s="127"/>
      <c r="G5736" s="127">
        <v>3.05</v>
      </c>
      <c r="H5736" s="137">
        <f t="shared" si="313"/>
        <v>3.9649999999999999</v>
      </c>
      <c r="I5736" s="336"/>
      <c r="J5736" s="265"/>
      <c r="K5736" s="275"/>
      <c r="L5736" s="156"/>
      <c r="M5736" s="28"/>
      <c r="N5736" s="28"/>
      <c r="O5736" s="28"/>
      <c r="P5736" s="28"/>
      <c r="Q5736" s="28"/>
      <c r="R5736" s="28"/>
      <c r="S5736" s="28"/>
    </row>
    <row r="5737" spans="1:19" s="31" customFormat="1" ht="13.5" x14ac:dyDescent="0.3">
      <c r="A5737" s="129"/>
      <c r="B5737" s="119"/>
      <c r="C5737" s="130" t="s">
        <v>45</v>
      </c>
      <c r="D5737" s="127">
        <v>1</v>
      </c>
      <c r="E5737" s="127">
        <v>2.1</v>
      </c>
      <c r="F5737" s="127"/>
      <c r="G5737" s="127">
        <v>3.05</v>
      </c>
      <c r="H5737" s="137">
        <f t="shared" si="313"/>
        <v>6.4050000000000002</v>
      </c>
      <c r="I5737" s="336"/>
      <c r="J5737" s="265"/>
      <c r="K5737" s="275"/>
      <c r="L5737" s="156"/>
      <c r="M5737" s="28"/>
      <c r="N5737" s="28"/>
      <c r="O5737" s="28"/>
      <c r="P5737" s="28"/>
      <c r="Q5737" s="28"/>
      <c r="R5737" s="28"/>
      <c r="S5737" s="28"/>
    </row>
    <row r="5738" spans="1:19" s="31" customFormat="1" ht="13.5" x14ac:dyDescent="0.3">
      <c r="A5738" s="129"/>
      <c r="B5738" s="119"/>
      <c r="C5738" s="130" t="s">
        <v>45</v>
      </c>
      <c r="D5738" s="127">
        <v>1</v>
      </c>
      <c r="E5738" s="127">
        <v>3.4</v>
      </c>
      <c r="F5738" s="127"/>
      <c r="G5738" s="127">
        <v>3.05</v>
      </c>
      <c r="H5738" s="137">
        <f t="shared" si="313"/>
        <v>10.37</v>
      </c>
      <c r="I5738" s="336"/>
      <c r="J5738" s="265"/>
      <c r="K5738" s="275"/>
      <c r="L5738" s="156"/>
      <c r="M5738" s="28"/>
      <c r="N5738" s="28"/>
      <c r="O5738" s="28"/>
      <c r="P5738" s="28"/>
      <c r="Q5738" s="28"/>
      <c r="R5738" s="28"/>
      <c r="S5738" s="28"/>
    </row>
    <row r="5739" spans="1:19" s="31" customFormat="1" ht="13.5" x14ac:dyDescent="0.3">
      <c r="A5739" s="129"/>
      <c r="B5739" s="119"/>
      <c r="C5739" s="130" t="s">
        <v>45</v>
      </c>
      <c r="D5739" s="127">
        <v>1</v>
      </c>
      <c r="E5739" s="127">
        <v>2</v>
      </c>
      <c r="F5739" s="127"/>
      <c r="G5739" s="127">
        <v>3.05</v>
      </c>
      <c r="H5739" s="137">
        <f t="shared" si="313"/>
        <v>6.1</v>
      </c>
      <c r="I5739" s="336"/>
      <c r="J5739" s="265"/>
      <c r="K5739" s="275"/>
      <c r="L5739" s="156"/>
      <c r="M5739" s="28"/>
      <c r="N5739" s="28"/>
      <c r="O5739" s="28"/>
      <c r="P5739" s="28"/>
      <c r="Q5739" s="28"/>
      <c r="R5739" s="28"/>
      <c r="S5739" s="28"/>
    </row>
    <row r="5740" spans="1:19" s="31" customFormat="1" ht="13.5" x14ac:dyDescent="0.3">
      <c r="A5740" s="129"/>
      <c r="B5740" s="119"/>
      <c r="C5740" s="130" t="s">
        <v>45</v>
      </c>
      <c r="D5740" s="127">
        <v>4</v>
      </c>
      <c r="E5740" s="127">
        <v>1.3</v>
      </c>
      <c r="F5740" s="127"/>
      <c r="G5740" s="127">
        <v>3.05</v>
      </c>
      <c r="H5740" s="137">
        <f t="shared" si="313"/>
        <v>15.86</v>
      </c>
      <c r="I5740" s="336"/>
      <c r="J5740" s="265"/>
      <c r="K5740" s="275"/>
      <c r="L5740" s="156"/>
      <c r="M5740" s="28"/>
      <c r="N5740" s="28"/>
      <c r="O5740" s="28"/>
      <c r="P5740" s="28"/>
      <c r="Q5740" s="28"/>
      <c r="R5740" s="28"/>
      <c r="S5740" s="28"/>
    </row>
    <row r="5741" spans="1:19" s="31" customFormat="1" ht="13.5" x14ac:dyDescent="0.3">
      <c r="A5741" s="129"/>
      <c r="B5741" s="119"/>
      <c r="C5741" s="130" t="s">
        <v>45</v>
      </c>
      <c r="D5741" s="127">
        <v>1</v>
      </c>
      <c r="E5741" s="127">
        <v>1.2</v>
      </c>
      <c r="F5741" s="127"/>
      <c r="G5741" s="127">
        <v>3.05</v>
      </c>
      <c r="H5741" s="137">
        <f t="shared" si="313"/>
        <v>3.6599999999999997</v>
      </c>
      <c r="I5741" s="336"/>
      <c r="J5741" s="265"/>
      <c r="K5741" s="275"/>
      <c r="L5741" s="156"/>
      <c r="M5741" s="28"/>
      <c r="N5741" s="28"/>
      <c r="O5741" s="28"/>
      <c r="P5741" s="28"/>
      <c r="Q5741" s="28"/>
      <c r="R5741" s="28"/>
      <c r="S5741" s="28"/>
    </row>
    <row r="5742" spans="1:19" s="31" customFormat="1" ht="13.5" x14ac:dyDescent="0.3">
      <c r="A5742" s="129"/>
      <c r="B5742" s="119"/>
      <c r="C5742" s="130" t="s">
        <v>45</v>
      </c>
      <c r="D5742" s="127">
        <v>1</v>
      </c>
      <c r="E5742" s="127">
        <v>1.85</v>
      </c>
      <c r="F5742" s="127"/>
      <c r="G5742" s="127">
        <v>3.05</v>
      </c>
      <c r="H5742" s="137">
        <f t="shared" si="313"/>
        <v>5.6425000000000001</v>
      </c>
      <c r="I5742" s="336"/>
      <c r="J5742" s="265"/>
      <c r="K5742" s="275"/>
      <c r="L5742" s="156"/>
      <c r="M5742" s="28"/>
      <c r="N5742" s="28"/>
      <c r="O5742" s="28"/>
      <c r="P5742" s="28"/>
      <c r="Q5742" s="28"/>
      <c r="R5742" s="28"/>
      <c r="S5742" s="28"/>
    </row>
    <row r="5743" spans="1:19" s="31" customFormat="1" ht="13.5" x14ac:dyDescent="0.3">
      <c r="A5743" s="129"/>
      <c r="B5743" s="119"/>
      <c r="C5743" s="130" t="s">
        <v>45</v>
      </c>
      <c r="D5743" s="127">
        <v>5</v>
      </c>
      <c r="E5743" s="127">
        <v>1.3</v>
      </c>
      <c r="F5743" s="127"/>
      <c r="G5743" s="127">
        <v>3.05</v>
      </c>
      <c r="H5743" s="137">
        <f t="shared" si="313"/>
        <v>19.824999999999999</v>
      </c>
      <c r="I5743" s="336"/>
      <c r="J5743" s="265"/>
      <c r="K5743" s="275"/>
      <c r="L5743" s="156"/>
      <c r="M5743" s="28"/>
      <c r="N5743" s="28"/>
      <c r="O5743" s="28"/>
      <c r="P5743" s="28"/>
      <c r="Q5743" s="28"/>
      <c r="R5743" s="28"/>
      <c r="S5743" s="28"/>
    </row>
    <row r="5744" spans="1:19" s="749" customFormat="1" ht="13.5" x14ac:dyDescent="0.3">
      <c r="A5744" s="728"/>
      <c r="B5744" s="755"/>
      <c r="C5744" s="739" t="s">
        <v>45</v>
      </c>
      <c r="D5744" s="513">
        <v>1</v>
      </c>
      <c r="E5744" s="513">
        <v>1.35</v>
      </c>
      <c r="F5744" s="513"/>
      <c r="G5744" s="513">
        <v>3.05</v>
      </c>
      <c r="H5744" s="523">
        <f t="shared" si="313"/>
        <v>4.1174999999999997</v>
      </c>
      <c r="I5744" s="694"/>
      <c r="J5744" s="630"/>
      <c r="K5744" s="640"/>
      <c r="L5744" s="540"/>
      <c r="M5744" s="747"/>
      <c r="N5744" s="747"/>
      <c r="O5744" s="747"/>
      <c r="P5744" s="747"/>
      <c r="Q5744" s="747"/>
      <c r="R5744" s="747"/>
      <c r="S5744" s="747"/>
    </row>
    <row r="5745" spans="1:19" s="749" customFormat="1" ht="13.5" x14ac:dyDescent="0.3">
      <c r="A5745" s="728"/>
      <c r="B5745" s="755"/>
      <c r="C5745" s="739" t="s">
        <v>45</v>
      </c>
      <c r="D5745" s="513">
        <v>1</v>
      </c>
      <c r="E5745" s="513">
        <v>1.2</v>
      </c>
      <c r="F5745" s="513"/>
      <c r="G5745" s="513">
        <v>3.05</v>
      </c>
      <c r="H5745" s="523">
        <f t="shared" si="313"/>
        <v>3.6599999999999997</v>
      </c>
      <c r="I5745" s="694"/>
      <c r="J5745" s="630"/>
      <c r="K5745" s="640"/>
      <c r="L5745" s="540"/>
      <c r="M5745" s="747"/>
      <c r="N5745" s="747"/>
      <c r="O5745" s="747"/>
      <c r="P5745" s="747"/>
      <c r="Q5745" s="747"/>
      <c r="R5745" s="747"/>
      <c r="S5745" s="747"/>
    </row>
    <row r="5746" spans="1:19" s="31" customFormat="1" ht="13.5" x14ac:dyDescent="0.3">
      <c r="A5746" s="129"/>
      <c r="B5746" s="119"/>
      <c r="C5746" s="130"/>
      <c r="D5746" s="127"/>
      <c r="E5746" s="127"/>
      <c r="F5746" s="127"/>
      <c r="G5746" s="127"/>
      <c r="H5746" s="137"/>
      <c r="I5746" s="137"/>
      <c r="J5746" s="265"/>
      <c r="K5746" s="275"/>
      <c r="L5746" s="166"/>
      <c r="M5746" s="28"/>
      <c r="N5746" s="28"/>
      <c r="O5746" s="28"/>
      <c r="P5746" s="28"/>
      <c r="Q5746" s="28"/>
      <c r="R5746" s="28"/>
      <c r="S5746" s="28"/>
    </row>
    <row r="5747" spans="1:19" s="31" customFormat="1" ht="13.5" x14ac:dyDescent="0.3">
      <c r="A5747" s="100" t="s">
        <v>2827</v>
      </c>
      <c r="B5747" s="101" t="s">
        <v>103</v>
      </c>
      <c r="C5747" s="130"/>
      <c r="D5747" s="110"/>
      <c r="E5747" s="110"/>
      <c r="F5747" s="110"/>
      <c r="G5747" s="110"/>
      <c r="H5747" s="137"/>
      <c r="I5747" s="336"/>
      <c r="J5747" s="265"/>
      <c r="K5747" s="275"/>
      <c r="L5747" s="156"/>
      <c r="M5747" s="28"/>
      <c r="N5747" s="28"/>
      <c r="O5747" s="28"/>
      <c r="P5747" s="28"/>
      <c r="Q5747" s="28"/>
      <c r="R5747" s="28"/>
      <c r="S5747" s="28"/>
    </row>
    <row r="5748" spans="1:19" s="31" customFormat="1" ht="13.5" x14ac:dyDescent="0.3">
      <c r="A5748" s="129"/>
      <c r="B5748" s="119"/>
      <c r="C5748" s="130"/>
      <c r="D5748" s="127"/>
      <c r="E5748" s="127"/>
      <c r="F5748" s="127"/>
      <c r="G5748" s="127"/>
      <c r="H5748" s="137"/>
      <c r="I5748" s="336"/>
      <c r="J5748" s="265"/>
      <c r="K5748" s="275"/>
      <c r="L5748" s="156"/>
      <c r="M5748" s="28"/>
      <c r="N5748" s="28"/>
      <c r="O5748" s="28"/>
      <c r="P5748" s="28"/>
      <c r="Q5748" s="28"/>
      <c r="R5748" s="28"/>
      <c r="S5748" s="28"/>
    </row>
    <row r="5749" spans="1:19" s="31" customFormat="1" ht="121.5" x14ac:dyDescent="0.3">
      <c r="A5749" s="129" t="s">
        <v>2862</v>
      </c>
      <c r="B5749" s="119" t="s">
        <v>105</v>
      </c>
      <c r="C5749" s="113" t="s">
        <v>45</v>
      </c>
      <c r="D5749" s="110"/>
      <c r="E5749" s="110"/>
      <c r="F5749" s="110"/>
      <c r="G5749" s="110"/>
      <c r="H5749" s="137"/>
      <c r="I5749" s="120">
        <f>SUM(H5750:H5751)</f>
        <v>388.99</v>
      </c>
      <c r="J5749" s="265"/>
      <c r="K5749" s="275"/>
      <c r="L5749" s="156"/>
      <c r="M5749" s="28"/>
      <c r="N5749" s="28"/>
      <c r="O5749" s="28"/>
      <c r="P5749" s="28"/>
      <c r="Q5749" s="28"/>
      <c r="R5749" s="28"/>
      <c r="S5749" s="28"/>
    </row>
    <row r="5750" spans="1:19" s="31" customFormat="1" ht="13.5" x14ac:dyDescent="0.3">
      <c r="A5750" s="129"/>
      <c r="B5750" s="119"/>
      <c r="C5750" s="130" t="s">
        <v>45</v>
      </c>
      <c r="D5750" s="127">
        <v>1</v>
      </c>
      <c r="E5750" s="127">
        <v>449.44</v>
      </c>
      <c r="F5750" s="127"/>
      <c r="G5750" s="77"/>
      <c r="H5750" s="137">
        <f>E5750*D5750</f>
        <v>449.44</v>
      </c>
      <c r="I5750" s="336"/>
      <c r="J5750" s="265"/>
      <c r="K5750" s="275"/>
      <c r="L5750" s="156"/>
      <c r="M5750" s="28"/>
      <c r="N5750" s="28"/>
      <c r="O5750" s="28"/>
      <c r="P5750" s="28"/>
      <c r="Q5750" s="28"/>
      <c r="R5750" s="28"/>
      <c r="S5750" s="28"/>
    </row>
    <row r="5751" spans="1:19" s="31" customFormat="1" ht="13.5" x14ac:dyDescent="0.3">
      <c r="A5751" s="129"/>
      <c r="B5751" s="119"/>
      <c r="C5751" s="130" t="s">
        <v>45</v>
      </c>
      <c r="D5751" s="127">
        <v>-1</v>
      </c>
      <c r="E5751" s="127">
        <v>60.45</v>
      </c>
      <c r="F5751" s="127"/>
      <c r="G5751" s="127"/>
      <c r="H5751" s="137">
        <f>E5751*D5751</f>
        <v>-60.45</v>
      </c>
      <c r="I5751" s="336"/>
      <c r="J5751" s="265"/>
      <c r="K5751" s="275"/>
      <c r="L5751" s="156"/>
      <c r="M5751" s="28"/>
      <c r="N5751" s="28"/>
      <c r="O5751" s="28"/>
      <c r="P5751" s="28"/>
      <c r="Q5751" s="28"/>
      <c r="R5751" s="28"/>
      <c r="S5751" s="28"/>
    </row>
    <row r="5752" spans="1:19" s="31" customFormat="1" ht="13.5" x14ac:dyDescent="0.3">
      <c r="A5752" s="129"/>
      <c r="B5752" s="119"/>
      <c r="C5752" s="113"/>
      <c r="D5752" s="110"/>
      <c r="E5752" s="110"/>
      <c r="F5752" s="110"/>
      <c r="G5752" s="110"/>
      <c r="H5752" s="137"/>
      <c r="I5752" s="336"/>
      <c r="J5752" s="265"/>
      <c r="K5752" s="275"/>
      <c r="L5752" s="156"/>
      <c r="M5752" s="28"/>
      <c r="N5752" s="28"/>
      <c r="O5752" s="28"/>
      <c r="P5752" s="28"/>
      <c r="Q5752" s="28"/>
      <c r="R5752" s="28"/>
      <c r="S5752" s="28"/>
    </row>
    <row r="5753" spans="1:19" s="31" customFormat="1" ht="135" x14ac:dyDescent="0.3">
      <c r="A5753" s="129" t="s">
        <v>2863</v>
      </c>
      <c r="B5753" s="119" t="s">
        <v>107</v>
      </c>
      <c r="C5753" s="113" t="s">
        <v>45</v>
      </c>
      <c r="D5753" s="110"/>
      <c r="E5753" s="110"/>
      <c r="F5753" s="110"/>
      <c r="G5753" s="110"/>
      <c r="H5753" s="137"/>
      <c r="I5753" s="120">
        <f>SUM(H5754:H5755)</f>
        <v>110.96</v>
      </c>
      <c r="J5753" s="265"/>
      <c r="K5753" s="275"/>
      <c r="L5753" s="156"/>
      <c r="M5753" s="28"/>
      <c r="N5753" s="28"/>
      <c r="O5753" s="28"/>
      <c r="P5753" s="28"/>
      <c r="Q5753" s="28"/>
      <c r="R5753" s="28"/>
      <c r="S5753" s="28"/>
    </row>
    <row r="5754" spans="1:19" s="31" customFormat="1" ht="13.5" x14ac:dyDescent="0.3">
      <c r="A5754" s="129"/>
      <c r="B5754" s="119"/>
      <c r="C5754" s="113" t="s">
        <v>45</v>
      </c>
      <c r="D5754" s="110">
        <v>4</v>
      </c>
      <c r="E5754" s="110">
        <v>21.2</v>
      </c>
      <c r="F5754" s="110"/>
      <c r="G5754" s="110">
        <v>1</v>
      </c>
      <c r="H5754" s="137">
        <f>G5754*E5754*D5754</f>
        <v>84.8</v>
      </c>
      <c r="I5754" s="336"/>
      <c r="J5754" s="265"/>
      <c r="K5754" s="275"/>
      <c r="L5754" s="156"/>
      <c r="M5754" s="28"/>
      <c r="N5754" s="28"/>
      <c r="O5754" s="28"/>
      <c r="P5754" s="28"/>
      <c r="Q5754" s="28"/>
      <c r="R5754" s="28"/>
      <c r="S5754" s="28"/>
    </row>
    <row r="5755" spans="1:19" s="31" customFormat="1" ht="13.5" x14ac:dyDescent="0.3">
      <c r="A5755" s="129"/>
      <c r="B5755" s="119"/>
      <c r="C5755" s="130" t="s">
        <v>45</v>
      </c>
      <c r="D5755" s="127">
        <v>4</v>
      </c>
      <c r="E5755" s="127">
        <v>21.8</v>
      </c>
      <c r="F5755" s="127"/>
      <c r="G5755" s="127">
        <v>0.3</v>
      </c>
      <c r="H5755" s="137">
        <f>G5755*E5755*D5755</f>
        <v>26.16</v>
      </c>
      <c r="I5755" s="336"/>
      <c r="J5755" s="265"/>
      <c r="K5755" s="275"/>
      <c r="L5755" s="156"/>
      <c r="M5755" s="28"/>
      <c r="N5755" s="28"/>
      <c r="O5755" s="28"/>
      <c r="P5755" s="28"/>
      <c r="Q5755" s="28"/>
      <c r="R5755" s="28"/>
      <c r="S5755" s="28"/>
    </row>
    <row r="5756" spans="1:19" s="31" customFormat="1" ht="13.5" x14ac:dyDescent="0.3">
      <c r="A5756" s="129"/>
      <c r="B5756" s="119"/>
      <c r="C5756" s="130"/>
      <c r="D5756" s="110"/>
      <c r="E5756" s="110"/>
      <c r="F5756" s="110"/>
      <c r="G5756" s="110"/>
      <c r="H5756" s="137"/>
      <c r="I5756" s="336"/>
      <c r="J5756" s="265"/>
      <c r="K5756" s="275"/>
      <c r="L5756" s="156"/>
      <c r="M5756" s="28"/>
      <c r="N5756" s="28"/>
      <c r="O5756" s="28"/>
      <c r="P5756" s="28"/>
      <c r="Q5756" s="28"/>
      <c r="R5756" s="28"/>
      <c r="S5756" s="28"/>
    </row>
    <row r="5757" spans="1:19" s="31" customFormat="1" ht="108" x14ac:dyDescent="0.3">
      <c r="A5757" s="116" t="s">
        <v>2864</v>
      </c>
      <c r="B5757" s="103" t="s">
        <v>418</v>
      </c>
      <c r="C5757" s="76" t="s">
        <v>45</v>
      </c>
      <c r="D5757" s="106"/>
      <c r="E5757" s="106"/>
      <c r="F5757" s="106"/>
      <c r="G5757" s="106"/>
      <c r="H5757" s="124"/>
      <c r="I5757" s="120">
        <f>SUM(H5758:H5759)</f>
        <v>84</v>
      </c>
      <c r="J5757" s="282"/>
      <c r="K5757" s="253"/>
      <c r="L5757" s="184"/>
      <c r="M5757" s="28"/>
      <c r="N5757" s="28"/>
      <c r="O5757" s="28"/>
      <c r="P5757" s="28"/>
      <c r="Q5757" s="28"/>
      <c r="R5757" s="28"/>
      <c r="S5757" s="28"/>
    </row>
    <row r="5758" spans="1:19" s="31" customFormat="1" ht="13.5" x14ac:dyDescent="0.3">
      <c r="A5758" s="129"/>
      <c r="B5758" s="119"/>
      <c r="C5758" s="130" t="s">
        <v>45</v>
      </c>
      <c r="D5758" s="127">
        <v>1</v>
      </c>
      <c r="E5758" s="127">
        <v>77</v>
      </c>
      <c r="F5758" s="127"/>
      <c r="G5758" s="77"/>
      <c r="H5758" s="137">
        <f>E5758*D5758</f>
        <v>77</v>
      </c>
      <c r="I5758" s="336"/>
      <c r="J5758" s="265"/>
      <c r="K5758" s="275"/>
      <c r="L5758" s="156"/>
      <c r="M5758" s="28"/>
      <c r="N5758" s="28"/>
      <c r="O5758" s="28"/>
      <c r="P5758" s="28"/>
      <c r="Q5758" s="28"/>
      <c r="R5758" s="28"/>
      <c r="S5758" s="28"/>
    </row>
    <row r="5759" spans="1:19" s="31" customFormat="1" ht="13.5" x14ac:dyDescent="0.3">
      <c r="A5759" s="129"/>
      <c r="B5759" s="119"/>
      <c r="C5759" s="130" t="s">
        <v>45</v>
      </c>
      <c r="D5759" s="127">
        <v>4</v>
      </c>
      <c r="E5759" s="127">
        <v>8.75</v>
      </c>
      <c r="F5759" s="127"/>
      <c r="G5759" s="127">
        <v>0.2</v>
      </c>
      <c r="H5759" s="137">
        <f>G5759*E5759*D5759</f>
        <v>7</v>
      </c>
      <c r="I5759" s="336"/>
      <c r="J5759" s="265"/>
      <c r="K5759" s="275"/>
      <c r="L5759" s="156"/>
      <c r="M5759" s="28"/>
      <c r="N5759" s="28"/>
      <c r="O5759" s="28"/>
      <c r="P5759" s="28"/>
      <c r="Q5759" s="28"/>
      <c r="R5759" s="28"/>
      <c r="S5759" s="28"/>
    </row>
    <row r="5760" spans="1:19" s="31" customFormat="1" ht="13.5" x14ac:dyDescent="0.3">
      <c r="A5760" s="129"/>
      <c r="B5760" s="119"/>
      <c r="C5760" s="130"/>
      <c r="D5760" s="110"/>
      <c r="E5760" s="110"/>
      <c r="F5760" s="110"/>
      <c r="G5760" s="110"/>
      <c r="H5760" s="137"/>
      <c r="I5760" s="137"/>
      <c r="J5760" s="265"/>
      <c r="K5760" s="275"/>
      <c r="L5760" s="156"/>
      <c r="M5760" s="28"/>
      <c r="N5760" s="28"/>
      <c r="O5760" s="28"/>
      <c r="P5760" s="28"/>
      <c r="Q5760" s="28"/>
      <c r="R5760" s="28"/>
      <c r="S5760" s="28"/>
    </row>
    <row r="5761" spans="1:19" s="31" customFormat="1" ht="81" x14ac:dyDescent="0.3">
      <c r="A5761" s="129" t="s">
        <v>2865</v>
      </c>
      <c r="B5761" s="119" t="s">
        <v>110</v>
      </c>
      <c r="C5761" s="130"/>
      <c r="D5761" s="110"/>
      <c r="E5761" s="110"/>
      <c r="F5761" s="110"/>
      <c r="G5761" s="110"/>
      <c r="H5761" s="137"/>
      <c r="I5761" s="137"/>
      <c r="J5761" s="265"/>
      <c r="K5761" s="275"/>
      <c r="L5761" s="156"/>
      <c r="M5761" s="28"/>
      <c r="N5761" s="28"/>
      <c r="O5761" s="28"/>
      <c r="P5761" s="28"/>
      <c r="Q5761" s="28"/>
      <c r="R5761" s="28"/>
      <c r="S5761" s="28"/>
    </row>
    <row r="5762" spans="1:19" s="31" customFormat="1" ht="13.5" x14ac:dyDescent="0.3">
      <c r="A5762" s="129" t="s">
        <v>2866</v>
      </c>
      <c r="B5762" s="119" t="s">
        <v>111</v>
      </c>
      <c r="C5762" s="113" t="s">
        <v>112</v>
      </c>
      <c r="D5762" s="110">
        <v>4</v>
      </c>
      <c r="E5762" s="110">
        <v>21.8</v>
      </c>
      <c r="F5762" s="110"/>
      <c r="G5762" s="110"/>
      <c r="H5762" s="137">
        <f>E5762*D5762</f>
        <v>87.2</v>
      </c>
      <c r="I5762" s="120">
        <f>H5762</f>
        <v>87.2</v>
      </c>
      <c r="J5762" s="265"/>
      <c r="K5762" s="275"/>
      <c r="L5762" s="156"/>
      <c r="M5762" s="28"/>
      <c r="N5762" s="28"/>
      <c r="O5762" s="28"/>
      <c r="P5762" s="28"/>
      <c r="Q5762" s="28"/>
      <c r="R5762" s="28"/>
      <c r="S5762" s="28"/>
    </row>
    <row r="5763" spans="1:19" s="31" customFormat="1" ht="27" x14ac:dyDescent="0.3">
      <c r="A5763" s="129" t="s">
        <v>2867</v>
      </c>
      <c r="B5763" s="119" t="s">
        <v>113</v>
      </c>
      <c r="C5763" s="130" t="s">
        <v>112</v>
      </c>
      <c r="D5763" s="127">
        <v>4</v>
      </c>
      <c r="E5763" s="127">
        <v>7.8</v>
      </c>
      <c r="F5763" s="127"/>
      <c r="G5763" s="77"/>
      <c r="H5763" s="137">
        <f>E5763*D5763</f>
        <v>31.2</v>
      </c>
      <c r="I5763" s="120">
        <f>H5763</f>
        <v>31.2</v>
      </c>
      <c r="J5763" s="265"/>
      <c r="K5763" s="275"/>
      <c r="L5763" s="156"/>
      <c r="M5763" s="28"/>
      <c r="N5763" s="28"/>
      <c r="O5763" s="28"/>
      <c r="P5763" s="28"/>
      <c r="Q5763" s="28"/>
      <c r="R5763" s="28"/>
      <c r="S5763" s="28"/>
    </row>
    <row r="5764" spans="1:19" s="31" customFormat="1" ht="13.5" x14ac:dyDescent="0.3">
      <c r="A5764" s="129"/>
      <c r="B5764" s="119"/>
      <c r="C5764" s="130"/>
      <c r="D5764" s="127"/>
      <c r="E5764" s="127"/>
      <c r="F5764" s="127"/>
      <c r="G5764" s="127"/>
      <c r="H5764" s="137"/>
      <c r="I5764" s="336"/>
      <c r="J5764" s="265"/>
      <c r="K5764" s="275"/>
      <c r="L5764" s="156"/>
      <c r="M5764" s="28"/>
      <c r="N5764" s="28"/>
      <c r="O5764" s="28"/>
      <c r="P5764" s="28"/>
      <c r="Q5764" s="28"/>
      <c r="R5764" s="28"/>
      <c r="S5764" s="28"/>
    </row>
    <row r="5765" spans="1:19" s="31" customFormat="1" ht="81" x14ac:dyDescent="0.3">
      <c r="A5765" s="129" t="s">
        <v>2868</v>
      </c>
      <c r="B5765" s="505" t="s">
        <v>3595</v>
      </c>
      <c r="C5765" s="113" t="s">
        <v>45</v>
      </c>
      <c r="D5765" s="110"/>
      <c r="E5765" s="110"/>
      <c r="F5765" s="110"/>
      <c r="G5765" s="110"/>
      <c r="H5765" s="137"/>
      <c r="I5765" s="120">
        <f>SUM(H5766:H5779)</f>
        <v>442.07000000000005</v>
      </c>
      <c r="J5765" s="265"/>
      <c r="K5765" s="275"/>
      <c r="L5765" s="156"/>
      <c r="M5765" s="28"/>
      <c r="N5765" s="28"/>
      <c r="O5765" s="28"/>
      <c r="P5765" s="28"/>
      <c r="Q5765" s="28"/>
      <c r="R5765" s="28"/>
      <c r="S5765" s="28"/>
    </row>
    <row r="5766" spans="1:19" s="31" customFormat="1" ht="13.5" x14ac:dyDescent="0.3">
      <c r="A5766" s="144"/>
      <c r="B5766" s="102"/>
      <c r="C5766" s="113" t="s">
        <v>45</v>
      </c>
      <c r="D5766" s="110">
        <v>1</v>
      </c>
      <c r="E5766" s="110">
        <v>231.31</v>
      </c>
      <c r="F5766" s="110"/>
      <c r="G5766" s="110"/>
      <c r="H5766" s="137">
        <f>E5766*D5766</f>
        <v>231.31</v>
      </c>
      <c r="I5766" s="336"/>
      <c r="J5766" s="265"/>
      <c r="K5766" s="275"/>
      <c r="L5766" s="156"/>
      <c r="M5766" s="28"/>
      <c r="N5766" s="28"/>
      <c r="O5766" s="28"/>
      <c r="P5766" s="28"/>
      <c r="Q5766" s="28"/>
      <c r="R5766" s="28"/>
      <c r="S5766" s="28"/>
    </row>
    <row r="5767" spans="1:19" s="31" customFormat="1" ht="13.5" x14ac:dyDescent="0.3">
      <c r="A5767" s="144"/>
      <c r="B5767" s="102"/>
      <c r="C5767" s="113" t="s">
        <v>45</v>
      </c>
      <c r="D5767" s="110">
        <v>1</v>
      </c>
      <c r="E5767" s="127">
        <v>28.62</v>
      </c>
      <c r="F5767" s="127"/>
      <c r="G5767" s="127"/>
      <c r="H5767" s="137">
        <f t="shared" ref="H5767:H5771" si="314">E5767*D5767</f>
        <v>28.62</v>
      </c>
      <c r="I5767" s="137"/>
      <c r="J5767" s="265"/>
      <c r="K5767" s="275"/>
      <c r="L5767" s="156"/>
      <c r="M5767" s="28"/>
      <c r="N5767" s="28"/>
      <c r="O5767" s="28"/>
      <c r="P5767" s="28"/>
      <c r="Q5767" s="28"/>
      <c r="R5767" s="28"/>
      <c r="S5767" s="28"/>
    </row>
    <row r="5768" spans="1:19" s="31" customFormat="1" ht="13.5" x14ac:dyDescent="0.3">
      <c r="A5768" s="144"/>
      <c r="B5768" s="102"/>
      <c r="C5768" s="113" t="s">
        <v>45</v>
      </c>
      <c r="D5768" s="110">
        <v>1</v>
      </c>
      <c r="E5768" s="110">
        <v>28.93</v>
      </c>
      <c r="F5768" s="110"/>
      <c r="G5768" s="110"/>
      <c r="H5768" s="137">
        <f t="shared" si="314"/>
        <v>28.93</v>
      </c>
      <c r="I5768" s="137"/>
      <c r="J5768" s="265"/>
      <c r="K5768" s="275"/>
      <c r="L5768" s="156"/>
      <c r="M5768" s="28"/>
      <c r="N5768" s="28"/>
      <c r="O5768" s="28"/>
      <c r="P5768" s="28"/>
      <c r="Q5768" s="28"/>
      <c r="R5768" s="28"/>
      <c r="S5768" s="28"/>
    </row>
    <row r="5769" spans="1:19" s="31" customFormat="1" ht="13.5" x14ac:dyDescent="0.3">
      <c r="A5769" s="144"/>
      <c r="B5769" s="102"/>
      <c r="C5769" s="113" t="s">
        <v>45</v>
      </c>
      <c r="D5769" s="110">
        <v>1</v>
      </c>
      <c r="E5769" s="127">
        <v>8.07</v>
      </c>
      <c r="F5769" s="127"/>
      <c r="G5769" s="127"/>
      <c r="H5769" s="137">
        <f t="shared" si="314"/>
        <v>8.07</v>
      </c>
      <c r="I5769" s="137"/>
      <c r="J5769" s="265"/>
      <c r="K5769" s="275"/>
      <c r="L5769" s="156"/>
      <c r="M5769" s="28"/>
      <c r="N5769" s="28"/>
      <c r="O5769" s="28"/>
      <c r="P5769" s="28"/>
      <c r="Q5769" s="28"/>
      <c r="R5769" s="28"/>
      <c r="S5769" s="28"/>
    </row>
    <row r="5770" spans="1:19" s="31" customFormat="1" ht="13.5" x14ac:dyDescent="0.3">
      <c r="A5770" s="125"/>
      <c r="B5770" s="121"/>
      <c r="C5770" s="113" t="s">
        <v>45</v>
      </c>
      <c r="D5770" s="110">
        <v>1</v>
      </c>
      <c r="E5770" s="127">
        <v>9.0399999999999991</v>
      </c>
      <c r="F5770" s="127"/>
      <c r="G5770" s="127"/>
      <c r="H5770" s="137">
        <f t="shared" si="314"/>
        <v>9.0399999999999991</v>
      </c>
      <c r="I5770" s="137"/>
      <c r="J5770" s="265"/>
      <c r="K5770" s="275"/>
      <c r="L5770" s="156"/>
      <c r="M5770" s="28"/>
      <c r="N5770" s="28"/>
      <c r="O5770" s="28"/>
      <c r="P5770" s="28"/>
      <c r="Q5770" s="28"/>
      <c r="R5770" s="28"/>
      <c r="S5770" s="28"/>
    </row>
    <row r="5771" spans="1:19" s="31" customFormat="1" ht="13.5" x14ac:dyDescent="0.3">
      <c r="A5771" s="125"/>
      <c r="B5771" s="121"/>
      <c r="C5771" s="113" t="s">
        <v>45</v>
      </c>
      <c r="D5771" s="110">
        <v>1</v>
      </c>
      <c r="E5771" s="127">
        <v>28.26</v>
      </c>
      <c r="F5771" s="127"/>
      <c r="G5771" s="127"/>
      <c r="H5771" s="137">
        <f t="shared" si="314"/>
        <v>28.26</v>
      </c>
      <c r="I5771" s="336"/>
      <c r="J5771" s="265"/>
      <c r="K5771" s="275"/>
      <c r="L5771" s="156"/>
      <c r="M5771" s="28"/>
      <c r="N5771" s="28"/>
      <c r="O5771" s="28"/>
      <c r="P5771" s="28"/>
      <c r="Q5771" s="28"/>
      <c r="R5771" s="28"/>
      <c r="S5771" s="28"/>
    </row>
    <row r="5772" spans="1:19" s="31" customFormat="1" ht="13.5" x14ac:dyDescent="0.3">
      <c r="A5772" s="129"/>
      <c r="B5772" s="112"/>
      <c r="C5772" s="113" t="s">
        <v>45</v>
      </c>
      <c r="D5772" s="110">
        <v>2</v>
      </c>
      <c r="E5772" s="110">
        <v>1.45</v>
      </c>
      <c r="F5772" s="110"/>
      <c r="G5772" s="110">
        <v>2</v>
      </c>
      <c r="H5772" s="137">
        <f>G5772*E5772*D5772</f>
        <v>5.8</v>
      </c>
      <c r="I5772" s="336"/>
      <c r="J5772" s="265"/>
      <c r="K5772" s="275"/>
      <c r="L5772" s="156"/>
      <c r="M5772" s="28"/>
      <c r="N5772" s="28"/>
      <c r="O5772" s="28"/>
      <c r="P5772" s="28"/>
      <c r="Q5772" s="28"/>
      <c r="R5772" s="28"/>
      <c r="S5772" s="28"/>
    </row>
    <row r="5773" spans="1:19" s="31" customFormat="1" ht="13.5" x14ac:dyDescent="0.3">
      <c r="A5773" s="129"/>
      <c r="B5773" s="112"/>
      <c r="C5773" s="113" t="s">
        <v>45</v>
      </c>
      <c r="D5773" s="110">
        <v>2</v>
      </c>
      <c r="E5773" s="110">
        <v>0.9</v>
      </c>
      <c r="F5773" s="110"/>
      <c r="G5773" s="110">
        <v>2</v>
      </c>
      <c r="H5773" s="137">
        <f t="shared" ref="H5773:H5774" si="315">G5773*E5773*D5773</f>
        <v>3.6</v>
      </c>
      <c r="I5773" s="336"/>
      <c r="J5773" s="265"/>
      <c r="K5773" s="275"/>
      <c r="L5773" s="156"/>
      <c r="M5773" s="28"/>
      <c r="N5773" s="28"/>
      <c r="O5773" s="28"/>
      <c r="P5773" s="28"/>
      <c r="Q5773" s="28"/>
      <c r="R5773" s="28"/>
      <c r="S5773" s="28"/>
    </row>
    <row r="5774" spans="1:19" s="40" customFormat="1" ht="13.5" x14ac:dyDescent="0.3">
      <c r="A5774" s="129"/>
      <c r="B5774" s="112"/>
      <c r="C5774" s="113" t="s">
        <v>45</v>
      </c>
      <c r="D5774" s="127">
        <v>2</v>
      </c>
      <c r="E5774" s="127">
        <v>0.6</v>
      </c>
      <c r="F5774" s="127"/>
      <c r="G5774" s="127">
        <v>2</v>
      </c>
      <c r="H5774" s="137">
        <f t="shared" si="315"/>
        <v>2.4</v>
      </c>
      <c r="I5774" s="336"/>
      <c r="J5774" s="265"/>
      <c r="K5774" s="275"/>
      <c r="L5774" s="156"/>
      <c r="M5774" s="50"/>
      <c r="N5774" s="50"/>
      <c r="O5774" s="50"/>
      <c r="P5774" s="50"/>
      <c r="Q5774" s="50"/>
      <c r="R5774" s="50"/>
      <c r="S5774" s="50"/>
    </row>
    <row r="5775" spans="1:19" s="40" customFormat="1" ht="13.5" x14ac:dyDescent="0.3">
      <c r="A5775" s="129"/>
      <c r="B5775" s="119"/>
      <c r="C5775" s="113" t="s">
        <v>45</v>
      </c>
      <c r="D5775" s="127">
        <v>1</v>
      </c>
      <c r="E5775" s="127">
        <v>73.56</v>
      </c>
      <c r="F5775" s="127"/>
      <c r="G5775" s="77"/>
      <c r="H5775" s="137">
        <f>E5775*D5775</f>
        <v>73.56</v>
      </c>
      <c r="I5775" s="336"/>
      <c r="J5775" s="265"/>
      <c r="K5775" s="275"/>
      <c r="L5775" s="156"/>
      <c r="M5775" s="50"/>
      <c r="N5775" s="50"/>
      <c r="O5775" s="50"/>
      <c r="P5775" s="50"/>
      <c r="Q5775" s="50"/>
      <c r="R5775" s="50"/>
      <c r="S5775" s="50"/>
    </row>
    <row r="5776" spans="1:19" s="31" customFormat="1" ht="13.5" x14ac:dyDescent="0.3">
      <c r="A5776" s="129"/>
      <c r="B5776" s="140"/>
      <c r="C5776" s="113" t="s">
        <v>45</v>
      </c>
      <c r="D5776" s="127">
        <v>1</v>
      </c>
      <c r="E5776" s="127">
        <v>9.35</v>
      </c>
      <c r="F5776" s="127"/>
      <c r="G5776" s="127"/>
      <c r="H5776" s="137">
        <f t="shared" ref="H5776:H5779" si="316">E5776*D5776</f>
        <v>9.35</v>
      </c>
      <c r="I5776" s="336"/>
      <c r="J5776" s="265"/>
      <c r="K5776" s="275"/>
      <c r="L5776" s="156"/>
      <c r="M5776" s="28"/>
      <c r="N5776" s="28"/>
      <c r="O5776" s="28"/>
      <c r="P5776" s="28"/>
      <c r="Q5776" s="28"/>
      <c r="R5776" s="28"/>
      <c r="S5776" s="28"/>
    </row>
    <row r="5777" spans="1:19" s="31" customFormat="1" ht="13.5" x14ac:dyDescent="0.3">
      <c r="A5777" s="129"/>
      <c r="B5777" s="112"/>
      <c r="C5777" s="113" t="s">
        <v>45</v>
      </c>
      <c r="D5777" s="127">
        <v>1</v>
      </c>
      <c r="E5777" s="110">
        <v>6.64</v>
      </c>
      <c r="F5777" s="110"/>
      <c r="G5777" s="110"/>
      <c r="H5777" s="137">
        <f t="shared" si="316"/>
        <v>6.64</v>
      </c>
      <c r="I5777" s="336"/>
      <c r="J5777" s="265"/>
      <c r="K5777" s="275"/>
      <c r="L5777" s="156"/>
      <c r="M5777" s="28"/>
      <c r="N5777" s="28"/>
      <c r="O5777" s="28"/>
      <c r="P5777" s="28"/>
      <c r="Q5777" s="28"/>
      <c r="R5777" s="28"/>
      <c r="S5777" s="28"/>
    </row>
    <row r="5778" spans="1:19" s="31" customFormat="1" ht="13.5" x14ac:dyDescent="0.3">
      <c r="A5778" s="129"/>
      <c r="B5778" s="112"/>
      <c r="C5778" s="113" t="s">
        <v>45</v>
      </c>
      <c r="D5778" s="127">
        <v>1</v>
      </c>
      <c r="E5778" s="110">
        <v>1.57</v>
      </c>
      <c r="F5778" s="110"/>
      <c r="G5778" s="110"/>
      <c r="H5778" s="137">
        <f t="shared" si="316"/>
        <v>1.57</v>
      </c>
      <c r="I5778" s="336"/>
      <c r="J5778" s="265"/>
      <c r="K5778" s="275"/>
      <c r="L5778" s="156"/>
      <c r="M5778" s="28"/>
      <c r="N5778" s="28"/>
      <c r="O5778" s="28"/>
      <c r="P5778" s="28"/>
      <c r="Q5778" s="28"/>
      <c r="R5778" s="28"/>
      <c r="S5778" s="28"/>
    </row>
    <row r="5779" spans="1:19" s="31" customFormat="1" ht="13.5" x14ac:dyDescent="0.3">
      <c r="A5779" s="129"/>
      <c r="B5779" s="119"/>
      <c r="C5779" s="113" t="s">
        <v>45</v>
      </c>
      <c r="D5779" s="127">
        <v>1</v>
      </c>
      <c r="E5779" s="127">
        <v>4.92</v>
      </c>
      <c r="F5779" s="127"/>
      <c r="G5779" s="77"/>
      <c r="H5779" s="137">
        <f t="shared" si="316"/>
        <v>4.92</v>
      </c>
      <c r="I5779" s="336"/>
      <c r="J5779" s="265"/>
      <c r="K5779" s="275"/>
      <c r="L5779" s="156"/>
      <c r="M5779" s="28"/>
      <c r="N5779" s="28"/>
      <c r="O5779" s="28"/>
      <c r="P5779" s="28"/>
      <c r="Q5779" s="28"/>
      <c r="R5779" s="28"/>
      <c r="S5779" s="28"/>
    </row>
    <row r="5780" spans="1:19" s="31" customFormat="1" ht="13.5" x14ac:dyDescent="0.3">
      <c r="A5780" s="129"/>
      <c r="B5780" s="140"/>
      <c r="C5780" s="130"/>
      <c r="D5780" s="127"/>
      <c r="E5780" s="127"/>
      <c r="F5780" s="127"/>
      <c r="G5780" s="127"/>
      <c r="H5780" s="137"/>
      <c r="I5780" s="336"/>
      <c r="J5780" s="265"/>
      <c r="K5780" s="275"/>
      <c r="L5780" s="156"/>
      <c r="M5780" s="28"/>
      <c r="N5780" s="28"/>
      <c r="O5780" s="28"/>
      <c r="P5780" s="28"/>
      <c r="Q5780" s="28"/>
      <c r="R5780" s="28"/>
      <c r="S5780" s="28"/>
    </row>
    <row r="5781" spans="1:19" s="31" customFormat="1" ht="13.5" x14ac:dyDescent="0.3">
      <c r="A5781" s="129"/>
      <c r="B5781" s="112"/>
      <c r="C5781" s="130"/>
      <c r="D5781" s="110"/>
      <c r="E5781" s="110"/>
      <c r="F5781" s="110"/>
      <c r="G5781" s="110"/>
      <c r="H5781" s="137"/>
      <c r="I5781" s="137"/>
      <c r="J5781" s="265"/>
      <c r="K5781" s="275"/>
      <c r="L5781" s="166"/>
      <c r="M5781" s="28"/>
      <c r="N5781" s="28"/>
      <c r="O5781" s="28"/>
      <c r="P5781" s="28"/>
      <c r="Q5781" s="28"/>
      <c r="R5781" s="28"/>
      <c r="S5781" s="28"/>
    </row>
    <row r="5782" spans="1:19" s="31" customFormat="1" ht="13.5" x14ac:dyDescent="0.3">
      <c r="A5782" s="100" t="s">
        <v>2828</v>
      </c>
      <c r="B5782" s="101" t="s">
        <v>117</v>
      </c>
      <c r="C5782" s="130"/>
      <c r="D5782" s="110"/>
      <c r="E5782" s="110"/>
      <c r="F5782" s="110"/>
      <c r="G5782" s="110"/>
      <c r="H5782" s="137"/>
      <c r="I5782" s="137"/>
      <c r="J5782" s="265"/>
      <c r="K5782" s="275"/>
      <c r="L5782" s="156"/>
      <c r="M5782" s="28"/>
      <c r="N5782" s="28"/>
      <c r="O5782" s="28"/>
      <c r="P5782" s="28"/>
      <c r="Q5782" s="28"/>
      <c r="R5782" s="28"/>
      <c r="S5782" s="28"/>
    </row>
    <row r="5783" spans="1:19" s="31" customFormat="1" ht="13.5" x14ac:dyDescent="0.3">
      <c r="A5783" s="129"/>
      <c r="B5783" s="119"/>
      <c r="C5783" s="130"/>
      <c r="D5783" s="127"/>
      <c r="E5783" s="127"/>
      <c r="F5783" s="127"/>
      <c r="G5783" s="77"/>
      <c r="H5783" s="137"/>
      <c r="I5783" s="336"/>
      <c r="J5783" s="265"/>
      <c r="K5783" s="275"/>
      <c r="L5783" s="156"/>
      <c r="M5783" s="28"/>
      <c r="N5783" s="28"/>
      <c r="O5783" s="28"/>
      <c r="P5783" s="28"/>
      <c r="Q5783" s="28"/>
      <c r="R5783" s="28"/>
      <c r="S5783" s="28"/>
    </row>
    <row r="5784" spans="1:19" s="31" customFormat="1" ht="13.5" x14ac:dyDescent="0.3">
      <c r="A5784" s="129" t="s">
        <v>2869</v>
      </c>
      <c r="B5784" s="119" t="s">
        <v>119</v>
      </c>
      <c r="C5784" s="130"/>
      <c r="D5784" s="127"/>
      <c r="E5784" s="127"/>
      <c r="F5784" s="127"/>
      <c r="G5784" s="127"/>
      <c r="H5784" s="137"/>
      <c r="I5784" s="336"/>
      <c r="J5784" s="265"/>
      <c r="K5784" s="275"/>
      <c r="L5784" s="156"/>
      <c r="M5784" s="28"/>
      <c r="N5784" s="28"/>
      <c r="O5784" s="28"/>
      <c r="P5784" s="28"/>
      <c r="Q5784" s="28"/>
      <c r="R5784" s="28"/>
      <c r="S5784" s="28"/>
    </row>
    <row r="5785" spans="1:19" s="31" customFormat="1" ht="81" x14ac:dyDescent="0.3">
      <c r="A5785" s="129" t="s">
        <v>2870</v>
      </c>
      <c r="B5785" s="119" t="s">
        <v>121</v>
      </c>
      <c r="C5785" s="130" t="s">
        <v>45</v>
      </c>
      <c r="D5785" s="110"/>
      <c r="E5785" s="110"/>
      <c r="F5785" s="110"/>
      <c r="G5785" s="110"/>
      <c r="H5785" s="137"/>
      <c r="I5785" s="120">
        <f>SUM(H5786:H5803)</f>
        <v>432.26</v>
      </c>
      <c r="J5785" s="265"/>
      <c r="K5785" s="275"/>
      <c r="L5785" s="156"/>
      <c r="M5785" s="28"/>
      <c r="N5785" s="28"/>
      <c r="O5785" s="28"/>
      <c r="P5785" s="28"/>
      <c r="Q5785" s="28"/>
      <c r="R5785" s="28"/>
      <c r="S5785" s="28"/>
    </row>
    <row r="5786" spans="1:19" s="31" customFormat="1" ht="13.5" x14ac:dyDescent="0.3">
      <c r="A5786" s="129"/>
      <c r="B5786" s="119"/>
      <c r="C5786" s="130" t="s">
        <v>45</v>
      </c>
      <c r="D5786" s="110">
        <v>1</v>
      </c>
      <c r="E5786" s="110">
        <v>18.760000000000002</v>
      </c>
      <c r="F5786" s="110"/>
      <c r="G5786" s="110"/>
      <c r="H5786" s="137">
        <f>E5786*D5786</f>
        <v>18.760000000000002</v>
      </c>
      <c r="I5786" s="336"/>
      <c r="J5786" s="265"/>
      <c r="K5786" s="275"/>
      <c r="L5786" s="156"/>
      <c r="M5786" s="28"/>
      <c r="N5786" s="28"/>
      <c r="O5786" s="28"/>
      <c r="P5786" s="28"/>
      <c r="Q5786" s="28"/>
      <c r="R5786" s="28"/>
      <c r="S5786" s="28"/>
    </row>
    <row r="5787" spans="1:19" s="31" customFormat="1" ht="13.5" x14ac:dyDescent="0.3">
      <c r="A5787" s="129"/>
      <c r="B5787" s="119"/>
      <c r="C5787" s="130" t="s">
        <v>45</v>
      </c>
      <c r="D5787" s="110">
        <v>1</v>
      </c>
      <c r="E5787" s="110">
        <v>18.64</v>
      </c>
      <c r="F5787" s="110"/>
      <c r="G5787" s="110"/>
      <c r="H5787" s="137">
        <f t="shared" ref="H5787:H5803" si="317">E5787*D5787</f>
        <v>18.64</v>
      </c>
      <c r="I5787" s="336"/>
      <c r="J5787" s="265"/>
      <c r="K5787" s="275"/>
      <c r="L5787" s="156"/>
      <c r="M5787" s="28"/>
      <c r="N5787" s="28"/>
      <c r="O5787" s="28"/>
      <c r="P5787" s="28"/>
      <c r="Q5787" s="28"/>
      <c r="R5787" s="28"/>
      <c r="S5787" s="28"/>
    </row>
    <row r="5788" spans="1:19" s="31" customFormat="1" ht="13.5" x14ac:dyDescent="0.3">
      <c r="A5788" s="129"/>
      <c r="B5788" s="119"/>
      <c r="C5788" s="130" t="s">
        <v>45</v>
      </c>
      <c r="D5788" s="110">
        <v>1</v>
      </c>
      <c r="E5788" s="110">
        <v>2.87</v>
      </c>
      <c r="F5788" s="110"/>
      <c r="G5788" s="110"/>
      <c r="H5788" s="137">
        <f t="shared" si="317"/>
        <v>2.87</v>
      </c>
      <c r="I5788" s="336"/>
      <c r="J5788" s="265"/>
      <c r="K5788" s="275"/>
      <c r="L5788" s="156"/>
      <c r="M5788" s="28"/>
      <c r="N5788" s="28"/>
      <c r="O5788" s="28"/>
      <c r="P5788" s="28"/>
      <c r="Q5788" s="28"/>
      <c r="R5788" s="28"/>
      <c r="S5788" s="28"/>
    </row>
    <row r="5789" spans="1:19" s="31" customFormat="1" ht="13.5" x14ac:dyDescent="0.3">
      <c r="A5789" s="129"/>
      <c r="B5789" s="119"/>
      <c r="C5789" s="130" t="s">
        <v>45</v>
      </c>
      <c r="D5789" s="110">
        <v>1</v>
      </c>
      <c r="E5789" s="110">
        <v>2.87</v>
      </c>
      <c r="F5789" s="110"/>
      <c r="G5789" s="110"/>
      <c r="H5789" s="137">
        <f t="shared" si="317"/>
        <v>2.87</v>
      </c>
      <c r="I5789" s="336"/>
      <c r="J5789" s="265"/>
      <c r="K5789" s="275"/>
      <c r="L5789" s="156"/>
      <c r="M5789" s="28"/>
      <c r="N5789" s="28"/>
      <c r="O5789" s="28"/>
      <c r="P5789" s="28"/>
      <c r="Q5789" s="28"/>
      <c r="R5789" s="28"/>
      <c r="S5789" s="28"/>
    </row>
    <row r="5790" spans="1:19" s="31" customFormat="1" ht="13.5" x14ac:dyDescent="0.3">
      <c r="A5790" s="129"/>
      <c r="B5790" s="119"/>
      <c r="C5790" s="130" t="s">
        <v>45</v>
      </c>
      <c r="D5790" s="110">
        <v>1</v>
      </c>
      <c r="E5790" s="77">
        <v>7.9</v>
      </c>
      <c r="F5790" s="77"/>
      <c r="G5790" s="77"/>
      <c r="H5790" s="137">
        <f t="shared" si="317"/>
        <v>7.9</v>
      </c>
      <c r="I5790" s="120"/>
      <c r="J5790" s="265"/>
      <c r="K5790" s="275"/>
      <c r="L5790" s="156"/>
      <c r="M5790" s="28"/>
      <c r="N5790" s="28"/>
      <c r="O5790" s="28"/>
      <c r="P5790" s="28"/>
      <c r="Q5790" s="28"/>
      <c r="R5790" s="28"/>
      <c r="S5790" s="28"/>
    </row>
    <row r="5791" spans="1:19" s="31" customFormat="1" ht="13.5" x14ac:dyDescent="0.3">
      <c r="A5791" s="129"/>
      <c r="B5791" s="119"/>
      <c r="C5791" s="130" t="s">
        <v>45</v>
      </c>
      <c r="D5791" s="110">
        <v>1</v>
      </c>
      <c r="E5791" s="77">
        <v>7.77</v>
      </c>
      <c r="F5791" s="77"/>
      <c r="G5791" s="77"/>
      <c r="H5791" s="137">
        <f t="shared" si="317"/>
        <v>7.77</v>
      </c>
      <c r="I5791" s="120"/>
      <c r="J5791" s="265"/>
      <c r="K5791" s="275"/>
      <c r="L5791" s="156"/>
      <c r="M5791" s="28"/>
      <c r="N5791" s="28"/>
      <c r="O5791" s="28"/>
      <c r="P5791" s="28"/>
      <c r="Q5791" s="28"/>
      <c r="R5791" s="28"/>
      <c r="S5791" s="28"/>
    </row>
    <row r="5792" spans="1:19" s="31" customFormat="1" ht="13.5" x14ac:dyDescent="0.3">
      <c r="A5792" s="129"/>
      <c r="B5792" s="119"/>
      <c r="C5792" s="130" t="s">
        <v>45</v>
      </c>
      <c r="D5792" s="110">
        <v>1</v>
      </c>
      <c r="E5792" s="77">
        <v>8.1999999999999993</v>
      </c>
      <c r="F5792" s="77"/>
      <c r="G5792" s="77"/>
      <c r="H5792" s="137">
        <f t="shared" si="317"/>
        <v>8.1999999999999993</v>
      </c>
      <c r="I5792" s="120"/>
      <c r="J5792" s="265"/>
      <c r="K5792" s="275"/>
      <c r="L5792" s="156"/>
      <c r="M5792" s="28"/>
      <c r="N5792" s="28"/>
      <c r="O5792" s="28"/>
      <c r="P5792" s="28"/>
      <c r="Q5792" s="28"/>
      <c r="R5792" s="28"/>
      <c r="S5792" s="28"/>
    </row>
    <row r="5793" spans="1:19" s="31" customFormat="1" ht="13.5" x14ac:dyDescent="0.3">
      <c r="A5793" s="129"/>
      <c r="B5793" s="119"/>
      <c r="C5793" s="130" t="s">
        <v>45</v>
      </c>
      <c r="D5793" s="110">
        <v>1</v>
      </c>
      <c r="E5793" s="77">
        <v>9.17</v>
      </c>
      <c r="F5793" s="77"/>
      <c r="G5793" s="77"/>
      <c r="H5793" s="137">
        <f t="shared" si="317"/>
        <v>9.17</v>
      </c>
      <c r="I5793" s="120"/>
      <c r="J5793" s="265"/>
      <c r="K5793" s="275"/>
      <c r="L5793" s="156"/>
      <c r="M5793" s="28"/>
      <c r="N5793" s="28"/>
      <c r="O5793" s="28"/>
      <c r="P5793" s="28"/>
      <c r="Q5793" s="28"/>
      <c r="R5793" s="28"/>
      <c r="S5793" s="28"/>
    </row>
    <row r="5794" spans="1:19" s="31" customFormat="1" ht="13.5" x14ac:dyDescent="0.3">
      <c r="A5794" s="129"/>
      <c r="B5794" s="119"/>
      <c r="C5794" s="130" t="s">
        <v>45</v>
      </c>
      <c r="D5794" s="110">
        <v>1</v>
      </c>
      <c r="E5794" s="77">
        <v>7.05</v>
      </c>
      <c r="F5794" s="77"/>
      <c r="G5794" s="77"/>
      <c r="H5794" s="137">
        <f t="shared" si="317"/>
        <v>7.05</v>
      </c>
      <c r="I5794" s="120"/>
      <c r="J5794" s="265"/>
      <c r="K5794" s="275"/>
      <c r="L5794" s="156"/>
      <c r="M5794" s="28"/>
      <c r="N5794" s="28"/>
      <c r="O5794" s="28"/>
      <c r="P5794" s="28"/>
      <c r="Q5794" s="28"/>
      <c r="R5794" s="28"/>
      <c r="S5794" s="28"/>
    </row>
    <row r="5795" spans="1:19" s="31" customFormat="1" ht="13.5" x14ac:dyDescent="0.3">
      <c r="A5795" s="129"/>
      <c r="B5795" s="119"/>
      <c r="C5795" s="130" t="s">
        <v>45</v>
      </c>
      <c r="D5795" s="110">
        <v>1</v>
      </c>
      <c r="E5795" s="77">
        <v>4</v>
      </c>
      <c r="F5795" s="77"/>
      <c r="G5795" s="77"/>
      <c r="H5795" s="137">
        <f t="shared" si="317"/>
        <v>4</v>
      </c>
      <c r="I5795" s="120"/>
      <c r="J5795" s="265"/>
      <c r="K5795" s="275"/>
      <c r="L5795" s="156"/>
      <c r="M5795" s="28"/>
      <c r="N5795" s="28"/>
      <c r="O5795" s="28"/>
      <c r="P5795" s="28"/>
      <c r="Q5795" s="28"/>
      <c r="R5795" s="28"/>
      <c r="S5795" s="28"/>
    </row>
    <row r="5796" spans="1:19" s="31" customFormat="1" ht="13.5" x14ac:dyDescent="0.3">
      <c r="A5796" s="129"/>
      <c r="B5796" s="119"/>
      <c r="C5796" s="130" t="s">
        <v>45</v>
      </c>
      <c r="D5796" s="110">
        <v>1</v>
      </c>
      <c r="E5796" s="77">
        <v>6.46</v>
      </c>
      <c r="F5796" s="77"/>
      <c r="G5796" s="77"/>
      <c r="H5796" s="137">
        <f t="shared" si="317"/>
        <v>6.46</v>
      </c>
      <c r="I5796" s="120"/>
      <c r="J5796" s="265"/>
      <c r="K5796" s="275"/>
      <c r="L5796" s="156"/>
      <c r="M5796" s="28"/>
      <c r="N5796" s="28"/>
      <c r="O5796" s="28"/>
      <c r="P5796" s="28"/>
      <c r="Q5796" s="28"/>
      <c r="R5796" s="28"/>
      <c r="S5796" s="28"/>
    </row>
    <row r="5797" spans="1:19" s="31" customFormat="1" ht="13.5" x14ac:dyDescent="0.3">
      <c r="A5797" s="129"/>
      <c r="B5797" s="119"/>
      <c r="C5797" s="130" t="s">
        <v>45</v>
      </c>
      <c r="D5797" s="110">
        <v>1</v>
      </c>
      <c r="E5797" s="77">
        <v>11.1</v>
      </c>
      <c r="F5797" s="77"/>
      <c r="G5797" s="77"/>
      <c r="H5797" s="137">
        <f t="shared" si="317"/>
        <v>11.1</v>
      </c>
      <c r="I5797" s="120"/>
      <c r="J5797" s="265"/>
      <c r="K5797" s="275"/>
      <c r="L5797" s="156"/>
      <c r="M5797" s="28"/>
      <c r="N5797" s="28"/>
      <c r="O5797" s="28"/>
      <c r="P5797" s="28"/>
      <c r="Q5797" s="28"/>
      <c r="R5797" s="28"/>
      <c r="S5797" s="28"/>
    </row>
    <row r="5798" spans="1:19" s="31" customFormat="1" ht="13.5" x14ac:dyDescent="0.3">
      <c r="A5798" s="129"/>
      <c r="B5798" s="119"/>
      <c r="C5798" s="130" t="s">
        <v>45</v>
      </c>
      <c r="D5798" s="110">
        <v>1</v>
      </c>
      <c r="E5798" s="77">
        <v>73.709999999999994</v>
      </c>
      <c r="F5798" s="77"/>
      <c r="G5798" s="77"/>
      <c r="H5798" s="137">
        <f t="shared" si="317"/>
        <v>73.709999999999994</v>
      </c>
      <c r="I5798" s="120"/>
      <c r="J5798" s="265"/>
      <c r="K5798" s="275"/>
      <c r="L5798" s="156"/>
      <c r="M5798" s="28"/>
      <c r="N5798" s="28"/>
      <c r="O5798" s="28"/>
      <c r="P5798" s="28"/>
      <c r="Q5798" s="28"/>
      <c r="R5798" s="28"/>
      <c r="S5798" s="28"/>
    </row>
    <row r="5799" spans="1:19" s="31" customFormat="1" ht="13.5" x14ac:dyDescent="0.3">
      <c r="A5799" s="129"/>
      <c r="B5799" s="119"/>
      <c r="C5799" s="130" t="s">
        <v>45</v>
      </c>
      <c r="D5799" s="110">
        <v>1</v>
      </c>
      <c r="E5799" s="77">
        <v>9.6</v>
      </c>
      <c r="F5799" s="77"/>
      <c r="G5799" s="77"/>
      <c r="H5799" s="137">
        <f t="shared" si="317"/>
        <v>9.6</v>
      </c>
      <c r="I5799" s="120"/>
      <c r="J5799" s="265"/>
      <c r="K5799" s="275"/>
      <c r="L5799" s="156"/>
      <c r="M5799" s="28"/>
      <c r="N5799" s="28"/>
      <c r="O5799" s="28"/>
      <c r="P5799" s="28"/>
      <c r="Q5799" s="28"/>
      <c r="R5799" s="28"/>
      <c r="S5799" s="28"/>
    </row>
    <row r="5800" spans="1:19" s="31" customFormat="1" ht="13.5" x14ac:dyDescent="0.3">
      <c r="A5800" s="129"/>
      <c r="B5800" s="119"/>
      <c r="C5800" s="130" t="s">
        <v>45</v>
      </c>
      <c r="D5800" s="110">
        <v>1</v>
      </c>
      <c r="E5800" s="110">
        <v>6.82</v>
      </c>
      <c r="F5800" s="110"/>
      <c r="G5800" s="110"/>
      <c r="H5800" s="137">
        <f t="shared" si="317"/>
        <v>6.82</v>
      </c>
      <c r="I5800" s="120"/>
      <c r="J5800" s="265"/>
      <c r="K5800" s="275"/>
      <c r="L5800" s="156"/>
      <c r="M5800" s="28"/>
      <c r="N5800" s="28"/>
      <c r="O5800" s="28"/>
      <c r="P5800" s="28"/>
      <c r="Q5800" s="28"/>
      <c r="R5800" s="28"/>
      <c r="S5800" s="28"/>
    </row>
    <row r="5801" spans="1:19" s="37" customFormat="1" ht="13.5" x14ac:dyDescent="0.3">
      <c r="A5801" s="129"/>
      <c r="B5801" s="119"/>
      <c r="C5801" s="130" t="s">
        <v>45</v>
      </c>
      <c r="D5801" s="110">
        <v>1</v>
      </c>
      <c r="E5801" s="110">
        <v>5.34</v>
      </c>
      <c r="F5801" s="110"/>
      <c r="G5801" s="110"/>
      <c r="H5801" s="137">
        <f t="shared" si="317"/>
        <v>5.34</v>
      </c>
      <c r="I5801" s="120"/>
      <c r="J5801" s="265"/>
      <c r="K5801" s="275"/>
      <c r="L5801" s="156"/>
      <c r="M5801" s="52"/>
      <c r="N5801" s="52"/>
      <c r="O5801" s="52"/>
      <c r="P5801" s="52"/>
      <c r="Q5801" s="52"/>
      <c r="R5801" s="52"/>
      <c r="S5801" s="52"/>
    </row>
    <row r="5802" spans="1:19" s="37" customFormat="1" ht="13.5" x14ac:dyDescent="0.3">
      <c r="A5802" s="129"/>
      <c r="B5802" s="119"/>
      <c r="C5802" s="130" t="s">
        <v>45</v>
      </c>
      <c r="D5802" s="110">
        <v>1</v>
      </c>
      <c r="E5802" s="77">
        <v>1.69</v>
      </c>
      <c r="F5802" s="76"/>
      <c r="G5802" s="76"/>
      <c r="H5802" s="137">
        <f t="shared" si="317"/>
        <v>1.69</v>
      </c>
      <c r="I5802" s="120"/>
      <c r="J5802" s="265"/>
      <c r="K5802" s="275"/>
      <c r="L5802" s="156"/>
      <c r="M5802" s="52"/>
      <c r="N5802" s="52"/>
      <c r="O5802" s="52"/>
      <c r="P5802" s="52"/>
      <c r="Q5802" s="52"/>
      <c r="R5802" s="52"/>
      <c r="S5802" s="52"/>
    </row>
    <row r="5803" spans="1:19" s="37" customFormat="1" ht="13.5" x14ac:dyDescent="0.3">
      <c r="A5803" s="129"/>
      <c r="B5803" s="119"/>
      <c r="C5803" s="130" t="s">
        <v>45</v>
      </c>
      <c r="D5803" s="110">
        <v>1</v>
      </c>
      <c r="E5803" s="77">
        <v>230.31</v>
      </c>
      <c r="F5803" s="76"/>
      <c r="G5803" s="76"/>
      <c r="H5803" s="137">
        <f t="shared" si="317"/>
        <v>230.31</v>
      </c>
      <c r="I5803" s="120"/>
      <c r="J5803" s="265"/>
      <c r="K5803" s="275"/>
      <c r="L5803" s="156"/>
      <c r="M5803" s="52"/>
      <c r="N5803" s="52"/>
      <c r="O5803" s="52"/>
      <c r="P5803" s="52"/>
      <c r="Q5803" s="52"/>
      <c r="R5803" s="52"/>
      <c r="S5803" s="52"/>
    </row>
    <row r="5804" spans="1:19" s="37" customFormat="1" ht="13.5" x14ac:dyDescent="0.3">
      <c r="A5804" s="129"/>
      <c r="B5804" s="119"/>
      <c r="C5804" s="130"/>
      <c r="D5804" s="110"/>
      <c r="E5804" s="77"/>
      <c r="F5804" s="76"/>
      <c r="G5804" s="76"/>
      <c r="H5804" s="137"/>
      <c r="I5804" s="120"/>
      <c r="J5804" s="265"/>
      <c r="K5804" s="275"/>
      <c r="L5804" s="156"/>
      <c r="M5804" s="52"/>
      <c r="N5804" s="52"/>
      <c r="O5804" s="52"/>
      <c r="P5804" s="52"/>
      <c r="Q5804" s="52"/>
      <c r="R5804" s="52"/>
      <c r="S5804" s="52"/>
    </row>
    <row r="5805" spans="1:19" s="37" customFormat="1" ht="135" x14ac:dyDescent="0.3">
      <c r="A5805" s="129" t="s">
        <v>3626</v>
      </c>
      <c r="B5805" s="505" t="s">
        <v>3622</v>
      </c>
      <c r="C5805" s="130" t="s">
        <v>45</v>
      </c>
      <c r="D5805" s="110"/>
      <c r="E5805" s="77"/>
      <c r="F5805" s="76"/>
      <c r="G5805" s="76"/>
      <c r="H5805" s="137"/>
      <c r="I5805" s="352">
        <f>SUM(H5806:H5811)</f>
        <v>299.73999999999995</v>
      </c>
      <c r="J5805" s="265"/>
      <c r="K5805" s="275"/>
      <c r="L5805" s="156"/>
      <c r="M5805" s="52"/>
      <c r="N5805" s="52"/>
      <c r="O5805" s="52"/>
      <c r="P5805" s="52"/>
      <c r="Q5805" s="52"/>
      <c r="R5805" s="52"/>
      <c r="S5805" s="52"/>
    </row>
    <row r="5806" spans="1:19" s="37" customFormat="1" ht="13.5" x14ac:dyDescent="0.3">
      <c r="A5806" s="129"/>
      <c r="B5806" s="119"/>
      <c r="C5806" s="130" t="s">
        <v>45</v>
      </c>
      <c r="D5806" s="110">
        <v>1</v>
      </c>
      <c r="E5806" s="77">
        <v>232.77</v>
      </c>
      <c r="F5806" s="76"/>
      <c r="G5806" s="76"/>
      <c r="H5806" s="137">
        <f>E5806*D5806</f>
        <v>232.77</v>
      </c>
      <c r="I5806" s="120"/>
      <c r="J5806" s="265"/>
      <c r="K5806" s="275"/>
      <c r="L5806" s="156"/>
      <c r="M5806" s="52"/>
      <c r="N5806" s="52"/>
      <c r="O5806" s="52"/>
      <c r="P5806" s="52"/>
      <c r="Q5806" s="52"/>
      <c r="R5806" s="52"/>
      <c r="S5806" s="52"/>
    </row>
    <row r="5807" spans="1:19" s="37" customFormat="1" ht="13.5" x14ac:dyDescent="0.3">
      <c r="A5807" s="129"/>
      <c r="B5807" s="119"/>
      <c r="C5807" s="130" t="s">
        <v>45</v>
      </c>
      <c r="D5807" s="110">
        <v>1</v>
      </c>
      <c r="E5807" s="77">
        <v>25.87</v>
      </c>
      <c r="F5807" s="76"/>
      <c r="G5807" s="76"/>
      <c r="H5807" s="137">
        <f t="shared" ref="H5807:H5811" si="318">E5807*D5807</f>
        <v>25.87</v>
      </c>
      <c r="I5807" s="120"/>
      <c r="J5807" s="265"/>
      <c r="K5807" s="275"/>
      <c r="L5807" s="156"/>
      <c r="M5807" s="52"/>
      <c r="N5807" s="52"/>
      <c r="O5807" s="52"/>
      <c r="P5807" s="52"/>
      <c r="Q5807" s="52"/>
      <c r="R5807" s="52"/>
      <c r="S5807" s="52"/>
    </row>
    <row r="5808" spans="1:19" s="37" customFormat="1" ht="13.5" x14ac:dyDescent="0.3">
      <c r="A5808" s="129"/>
      <c r="B5808" s="119"/>
      <c r="C5808" s="130" t="s">
        <v>45</v>
      </c>
      <c r="D5808" s="110">
        <v>1</v>
      </c>
      <c r="E5808" s="77">
        <v>2.83</v>
      </c>
      <c r="F5808" s="76"/>
      <c r="G5808" s="76"/>
      <c r="H5808" s="137">
        <f t="shared" si="318"/>
        <v>2.83</v>
      </c>
      <c r="I5808" s="120"/>
      <c r="J5808" s="265"/>
      <c r="K5808" s="275"/>
      <c r="L5808" s="156"/>
      <c r="M5808" s="52"/>
      <c r="N5808" s="52"/>
      <c r="O5808" s="52"/>
      <c r="P5808" s="52"/>
      <c r="Q5808" s="52"/>
      <c r="R5808" s="52"/>
      <c r="S5808" s="52"/>
    </row>
    <row r="5809" spans="1:19" s="37" customFormat="1" ht="13.5" x14ac:dyDescent="0.3">
      <c r="A5809" s="129"/>
      <c r="B5809" s="119"/>
      <c r="C5809" s="130" t="s">
        <v>45</v>
      </c>
      <c r="D5809" s="110">
        <v>1</v>
      </c>
      <c r="E5809" s="77">
        <v>26.12</v>
      </c>
      <c r="F5809" s="76"/>
      <c r="G5809" s="76"/>
      <c r="H5809" s="137">
        <f t="shared" si="318"/>
        <v>26.12</v>
      </c>
      <c r="I5809" s="120"/>
      <c r="J5809" s="265"/>
      <c r="K5809" s="275"/>
      <c r="L5809" s="156"/>
      <c r="M5809" s="52"/>
      <c r="N5809" s="52"/>
      <c r="O5809" s="52"/>
      <c r="P5809" s="52"/>
      <c r="Q5809" s="52"/>
      <c r="R5809" s="52"/>
      <c r="S5809" s="52"/>
    </row>
    <row r="5810" spans="1:19" s="37" customFormat="1" ht="13.5" x14ac:dyDescent="0.3">
      <c r="A5810" s="129"/>
      <c r="B5810" s="119"/>
      <c r="C5810" s="130" t="s">
        <v>45</v>
      </c>
      <c r="D5810" s="110">
        <v>1</v>
      </c>
      <c r="E5810" s="77">
        <v>2.83</v>
      </c>
      <c r="F5810" s="76"/>
      <c r="G5810" s="76"/>
      <c r="H5810" s="137">
        <f t="shared" si="318"/>
        <v>2.83</v>
      </c>
      <c r="I5810" s="120"/>
      <c r="J5810" s="265"/>
      <c r="K5810" s="275"/>
      <c r="L5810" s="156"/>
      <c r="M5810" s="52"/>
      <c r="N5810" s="52"/>
      <c r="O5810" s="52"/>
      <c r="P5810" s="52"/>
      <c r="Q5810" s="52"/>
      <c r="R5810" s="52"/>
      <c r="S5810" s="52"/>
    </row>
    <row r="5811" spans="1:19" s="37" customFormat="1" ht="13.5" x14ac:dyDescent="0.3">
      <c r="A5811" s="129"/>
      <c r="B5811" s="119"/>
      <c r="C5811" s="130" t="s">
        <v>45</v>
      </c>
      <c r="D5811" s="110">
        <v>1</v>
      </c>
      <c r="E5811" s="77">
        <v>9.32</v>
      </c>
      <c r="F5811" s="76"/>
      <c r="G5811" s="76"/>
      <c r="H5811" s="137">
        <f t="shared" si="318"/>
        <v>9.32</v>
      </c>
      <c r="I5811" s="120"/>
      <c r="J5811" s="265"/>
      <c r="K5811" s="275"/>
      <c r="L5811" s="156"/>
      <c r="M5811" s="52"/>
      <c r="N5811" s="52"/>
      <c r="O5811" s="52"/>
      <c r="P5811" s="52"/>
      <c r="Q5811" s="52"/>
      <c r="R5811" s="52"/>
      <c r="S5811" s="52"/>
    </row>
    <row r="5812" spans="1:19" s="37" customFormat="1" ht="13.5" x14ac:dyDescent="0.3">
      <c r="A5812" s="129"/>
      <c r="B5812" s="119"/>
      <c r="C5812" s="130"/>
      <c r="D5812" s="110"/>
      <c r="E5812" s="77"/>
      <c r="F5812" s="76"/>
      <c r="G5812" s="76"/>
      <c r="H5812" s="137"/>
      <c r="I5812" s="120"/>
      <c r="J5812" s="265"/>
      <c r="K5812" s="275"/>
      <c r="L5812" s="156"/>
      <c r="M5812" s="52"/>
      <c r="N5812" s="52"/>
      <c r="O5812" s="52"/>
      <c r="P5812" s="52"/>
      <c r="Q5812" s="52"/>
      <c r="R5812" s="52"/>
      <c r="S5812" s="52"/>
    </row>
    <row r="5813" spans="1:19" s="37" customFormat="1" ht="67.5" x14ac:dyDescent="0.3">
      <c r="A5813" s="129" t="s">
        <v>3627</v>
      </c>
      <c r="B5813" s="119" t="s">
        <v>3628</v>
      </c>
      <c r="C5813" s="130" t="s">
        <v>45</v>
      </c>
      <c r="D5813" s="110"/>
      <c r="E5813" s="77"/>
      <c r="F5813" s="76"/>
      <c r="G5813" s="76"/>
      <c r="H5813" s="137"/>
      <c r="I5813" s="352">
        <f>SUM(H5814:H5823)</f>
        <v>132.79999999999998</v>
      </c>
      <c r="J5813" s="265"/>
      <c r="K5813" s="275"/>
      <c r="L5813" s="156"/>
      <c r="M5813" s="52"/>
      <c r="N5813" s="52"/>
      <c r="O5813" s="52"/>
      <c r="P5813" s="52"/>
      <c r="Q5813" s="52"/>
      <c r="R5813" s="52"/>
      <c r="S5813" s="52"/>
    </row>
    <row r="5814" spans="1:19" s="37" customFormat="1" ht="13.5" x14ac:dyDescent="0.3">
      <c r="A5814" s="129"/>
      <c r="B5814" s="119"/>
      <c r="C5814" s="130" t="s">
        <v>45</v>
      </c>
      <c r="D5814" s="110">
        <v>1</v>
      </c>
      <c r="E5814" s="77">
        <v>73.67</v>
      </c>
      <c r="F5814" s="76"/>
      <c r="G5814" s="76"/>
      <c r="H5814" s="137">
        <f>E5814*D5814</f>
        <v>73.67</v>
      </c>
      <c r="I5814" s="120"/>
      <c r="J5814" s="265"/>
      <c r="K5814" s="275"/>
      <c r="L5814" s="156"/>
      <c r="M5814" s="52"/>
      <c r="N5814" s="52"/>
      <c r="O5814" s="52"/>
      <c r="P5814" s="52"/>
      <c r="Q5814" s="52"/>
      <c r="R5814" s="52"/>
      <c r="S5814" s="52"/>
    </row>
    <row r="5815" spans="1:19" s="37" customFormat="1" ht="13.5" x14ac:dyDescent="0.3">
      <c r="A5815" s="129"/>
      <c r="B5815" s="119"/>
      <c r="C5815" s="130" t="s">
        <v>45</v>
      </c>
      <c r="D5815" s="110">
        <v>1</v>
      </c>
      <c r="E5815" s="77">
        <v>6.62</v>
      </c>
      <c r="F5815" s="76"/>
      <c r="G5815" s="76"/>
      <c r="H5815" s="137">
        <f t="shared" ref="H5815:H5823" si="319">E5815*D5815</f>
        <v>6.62</v>
      </c>
      <c r="I5815" s="120"/>
      <c r="J5815" s="265"/>
      <c r="K5815" s="275"/>
      <c r="L5815" s="156"/>
      <c r="M5815" s="52"/>
      <c r="N5815" s="52"/>
      <c r="O5815" s="52"/>
      <c r="P5815" s="52"/>
      <c r="Q5815" s="52"/>
      <c r="R5815" s="52"/>
      <c r="S5815" s="52"/>
    </row>
    <row r="5816" spans="1:19" s="37" customFormat="1" ht="13.5" x14ac:dyDescent="0.3">
      <c r="A5816" s="129"/>
      <c r="B5816" s="119"/>
      <c r="C5816" s="130" t="s">
        <v>45</v>
      </c>
      <c r="D5816" s="110">
        <v>1</v>
      </c>
      <c r="E5816" s="77">
        <v>5.44</v>
      </c>
      <c r="F5816" s="76"/>
      <c r="G5816" s="76"/>
      <c r="H5816" s="137">
        <f t="shared" si="319"/>
        <v>5.44</v>
      </c>
      <c r="I5816" s="120"/>
      <c r="J5816" s="265"/>
      <c r="K5816" s="275"/>
      <c r="L5816" s="156"/>
      <c r="M5816" s="52"/>
      <c r="N5816" s="52"/>
      <c r="O5816" s="52"/>
      <c r="P5816" s="52"/>
      <c r="Q5816" s="52"/>
      <c r="R5816" s="52"/>
      <c r="S5816" s="52"/>
    </row>
    <row r="5817" spans="1:19" s="37" customFormat="1" ht="13.5" x14ac:dyDescent="0.3">
      <c r="A5817" s="129"/>
      <c r="B5817" s="119"/>
      <c r="C5817" s="130" t="s">
        <v>45</v>
      </c>
      <c r="D5817" s="110">
        <v>1</v>
      </c>
      <c r="E5817" s="77">
        <v>1.69</v>
      </c>
      <c r="F5817" s="76"/>
      <c r="G5817" s="76"/>
      <c r="H5817" s="137">
        <f t="shared" si="319"/>
        <v>1.69</v>
      </c>
      <c r="I5817" s="120"/>
      <c r="J5817" s="265"/>
      <c r="K5817" s="275"/>
      <c r="L5817" s="156"/>
      <c r="M5817" s="52"/>
      <c r="N5817" s="52"/>
      <c r="O5817" s="52"/>
      <c r="P5817" s="52"/>
      <c r="Q5817" s="52"/>
      <c r="R5817" s="52"/>
      <c r="S5817" s="52"/>
    </row>
    <row r="5818" spans="1:19" s="37" customFormat="1" ht="13.5" x14ac:dyDescent="0.3">
      <c r="A5818" s="129"/>
      <c r="B5818" s="119"/>
      <c r="C5818" s="130" t="s">
        <v>45</v>
      </c>
      <c r="D5818" s="110">
        <v>1</v>
      </c>
      <c r="E5818" s="77">
        <v>11.22</v>
      </c>
      <c r="F5818" s="76"/>
      <c r="G5818" s="76"/>
      <c r="H5818" s="137">
        <f t="shared" si="319"/>
        <v>11.22</v>
      </c>
      <c r="I5818" s="120"/>
      <c r="J5818" s="265"/>
      <c r="K5818" s="275"/>
      <c r="L5818" s="156"/>
      <c r="M5818" s="52"/>
      <c r="N5818" s="52"/>
      <c r="O5818" s="52"/>
      <c r="P5818" s="52"/>
      <c r="Q5818" s="52"/>
      <c r="R5818" s="52"/>
      <c r="S5818" s="52"/>
    </row>
    <row r="5819" spans="1:19" s="37" customFormat="1" ht="13.5" x14ac:dyDescent="0.3">
      <c r="A5819" s="129"/>
      <c r="B5819" s="119"/>
      <c r="C5819" s="130" t="s">
        <v>45</v>
      </c>
      <c r="D5819" s="110">
        <v>1</v>
      </c>
      <c r="E5819" s="77">
        <v>6.3</v>
      </c>
      <c r="F5819" s="76"/>
      <c r="G5819" s="76"/>
      <c r="H5819" s="137">
        <f t="shared" si="319"/>
        <v>6.3</v>
      </c>
      <c r="I5819" s="120"/>
      <c r="J5819" s="265"/>
      <c r="K5819" s="275"/>
      <c r="L5819" s="156"/>
      <c r="M5819" s="52"/>
      <c r="N5819" s="52"/>
      <c r="O5819" s="52"/>
      <c r="P5819" s="52"/>
      <c r="Q5819" s="52"/>
      <c r="R5819" s="52"/>
      <c r="S5819" s="52"/>
    </row>
    <row r="5820" spans="1:19" s="37" customFormat="1" ht="13.5" x14ac:dyDescent="0.3">
      <c r="A5820" s="129"/>
      <c r="B5820" s="119"/>
      <c r="C5820" s="130" t="s">
        <v>45</v>
      </c>
      <c r="D5820" s="110">
        <v>1</v>
      </c>
      <c r="E5820" s="77">
        <v>3.83</v>
      </c>
      <c r="F5820" s="76"/>
      <c r="G5820" s="76"/>
      <c r="H5820" s="137">
        <f t="shared" si="319"/>
        <v>3.83</v>
      </c>
      <c r="I5820" s="120"/>
      <c r="J5820" s="265"/>
      <c r="K5820" s="275"/>
      <c r="L5820" s="156"/>
      <c r="M5820" s="52"/>
      <c r="N5820" s="52"/>
      <c r="O5820" s="52"/>
      <c r="P5820" s="52"/>
      <c r="Q5820" s="52"/>
      <c r="R5820" s="52"/>
      <c r="S5820" s="52"/>
    </row>
    <row r="5821" spans="1:19" s="37" customFormat="1" ht="13.5" x14ac:dyDescent="0.3">
      <c r="A5821" s="129"/>
      <c r="B5821" s="119"/>
      <c r="C5821" s="130" t="s">
        <v>45</v>
      </c>
      <c r="D5821" s="110">
        <v>1</v>
      </c>
      <c r="E5821" s="77">
        <v>6.88</v>
      </c>
      <c r="F5821" s="76"/>
      <c r="G5821" s="76"/>
      <c r="H5821" s="137">
        <f t="shared" si="319"/>
        <v>6.88</v>
      </c>
      <c r="I5821" s="120"/>
      <c r="J5821" s="265"/>
      <c r="K5821" s="275"/>
      <c r="L5821" s="156"/>
      <c r="M5821" s="52"/>
      <c r="N5821" s="52"/>
      <c r="O5821" s="52"/>
      <c r="P5821" s="52"/>
      <c r="Q5821" s="52"/>
      <c r="R5821" s="52"/>
      <c r="S5821" s="52"/>
    </row>
    <row r="5822" spans="1:19" s="37" customFormat="1" ht="13.5" x14ac:dyDescent="0.3">
      <c r="A5822" s="129"/>
      <c r="B5822" s="119"/>
      <c r="C5822" s="130" t="s">
        <v>45</v>
      </c>
      <c r="D5822" s="110">
        <v>1</v>
      </c>
      <c r="E5822" s="77">
        <v>9.0500000000000007</v>
      </c>
      <c r="F5822" s="76"/>
      <c r="G5822" s="76"/>
      <c r="H5822" s="137">
        <f t="shared" si="319"/>
        <v>9.0500000000000007</v>
      </c>
      <c r="I5822" s="120"/>
      <c r="J5822" s="265"/>
      <c r="K5822" s="275"/>
      <c r="L5822" s="156"/>
      <c r="M5822" s="52"/>
      <c r="N5822" s="52"/>
      <c r="O5822" s="52"/>
      <c r="P5822" s="52"/>
      <c r="Q5822" s="52"/>
      <c r="R5822" s="52"/>
      <c r="S5822" s="52"/>
    </row>
    <row r="5823" spans="1:19" s="37" customFormat="1" ht="13.5" x14ac:dyDescent="0.3">
      <c r="A5823" s="129"/>
      <c r="B5823" s="119"/>
      <c r="C5823" s="130" t="s">
        <v>45</v>
      </c>
      <c r="D5823" s="110">
        <v>1</v>
      </c>
      <c r="E5823" s="77">
        <v>8.1</v>
      </c>
      <c r="F5823" s="76"/>
      <c r="G5823" s="76"/>
      <c r="H5823" s="137">
        <f t="shared" si="319"/>
        <v>8.1</v>
      </c>
      <c r="I5823" s="120"/>
      <c r="J5823" s="265"/>
      <c r="K5823" s="275"/>
      <c r="L5823" s="156"/>
      <c r="M5823" s="52"/>
      <c r="N5823" s="52"/>
      <c r="O5823" s="52"/>
      <c r="P5823" s="52"/>
      <c r="Q5823" s="52"/>
      <c r="R5823" s="52"/>
      <c r="S5823" s="52"/>
    </row>
    <row r="5824" spans="1:19" s="37" customFormat="1" ht="13.5" x14ac:dyDescent="0.3">
      <c r="A5824" s="129"/>
      <c r="B5824" s="119"/>
      <c r="C5824" s="130"/>
      <c r="D5824" s="110"/>
      <c r="E5824" s="77"/>
      <c r="F5824" s="76"/>
      <c r="G5824" s="76"/>
      <c r="H5824" s="137"/>
      <c r="I5824" s="120"/>
      <c r="J5824" s="265"/>
      <c r="K5824" s="275"/>
      <c r="L5824" s="156"/>
      <c r="M5824" s="52"/>
      <c r="N5824" s="52"/>
      <c r="O5824" s="52"/>
      <c r="P5824" s="52"/>
      <c r="Q5824" s="52"/>
      <c r="R5824" s="52"/>
      <c r="S5824" s="52"/>
    </row>
    <row r="5825" spans="1:19" s="37" customFormat="1" ht="94.5" x14ac:dyDescent="0.3">
      <c r="A5825" s="129" t="s">
        <v>3629</v>
      </c>
      <c r="B5825" s="119" t="s">
        <v>268</v>
      </c>
      <c r="C5825" s="130" t="s">
        <v>11</v>
      </c>
      <c r="D5825" s="110">
        <v>1</v>
      </c>
      <c r="E5825" s="77"/>
      <c r="F5825" s="76"/>
      <c r="G5825" s="76"/>
      <c r="H5825" s="137">
        <f>D5825</f>
        <v>1</v>
      </c>
      <c r="I5825" s="352">
        <f>H5825</f>
        <v>1</v>
      </c>
      <c r="J5825" s="265"/>
      <c r="K5825" s="275"/>
      <c r="L5825" s="156"/>
      <c r="M5825" s="52"/>
      <c r="N5825" s="52"/>
      <c r="O5825" s="52"/>
      <c r="P5825" s="52"/>
      <c r="Q5825" s="52"/>
      <c r="R5825" s="52"/>
      <c r="S5825" s="52"/>
    </row>
    <row r="5826" spans="1:19" s="37" customFormat="1" ht="13.5" x14ac:dyDescent="0.3">
      <c r="A5826" s="129"/>
      <c r="B5826" s="119"/>
      <c r="C5826" s="130"/>
      <c r="D5826" s="127"/>
      <c r="E5826" s="127"/>
      <c r="F5826" s="127"/>
      <c r="G5826" s="127"/>
      <c r="H5826" s="137"/>
      <c r="I5826" s="137"/>
      <c r="J5826" s="265"/>
      <c r="K5826" s="275"/>
      <c r="L5826" s="156"/>
      <c r="M5826" s="52"/>
      <c r="N5826" s="52"/>
      <c r="O5826" s="52"/>
      <c r="P5826" s="52"/>
      <c r="Q5826" s="52"/>
      <c r="R5826" s="52"/>
      <c r="S5826" s="52"/>
    </row>
    <row r="5827" spans="1:19" s="37" customFormat="1" ht="13.5" x14ac:dyDescent="0.3">
      <c r="A5827" s="129" t="s">
        <v>2871</v>
      </c>
      <c r="B5827" s="119" t="s">
        <v>130</v>
      </c>
      <c r="C5827" s="130"/>
      <c r="D5827" s="127"/>
      <c r="E5827" s="127"/>
      <c r="F5827" s="127"/>
      <c r="G5827" s="127"/>
      <c r="H5827" s="137"/>
      <c r="I5827" s="137"/>
      <c r="J5827" s="265"/>
      <c r="K5827" s="275"/>
      <c r="L5827" s="156"/>
      <c r="M5827" s="52"/>
      <c r="N5827" s="52"/>
      <c r="O5827" s="52"/>
      <c r="P5827" s="52"/>
      <c r="Q5827" s="52"/>
      <c r="R5827" s="52"/>
      <c r="S5827" s="52"/>
    </row>
    <row r="5828" spans="1:19" s="37" customFormat="1" ht="108" x14ac:dyDescent="0.3">
      <c r="A5828" s="116" t="s">
        <v>2872</v>
      </c>
      <c r="B5828" s="103" t="s">
        <v>388</v>
      </c>
      <c r="C5828" s="130" t="s">
        <v>45</v>
      </c>
      <c r="D5828" s="127"/>
      <c r="E5828" s="127"/>
      <c r="F5828" s="127"/>
      <c r="G5828" s="127"/>
      <c r="H5828" s="137"/>
      <c r="I5828" s="120">
        <f>SUM(H5829:H5837)</f>
        <v>393.92200000000003</v>
      </c>
      <c r="J5828" s="265"/>
      <c r="K5828" s="275"/>
      <c r="L5828" s="156"/>
      <c r="M5828" s="52"/>
      <c r="N5828" s="52"/>
      <c r="O5828" s="52"/>
      <c r="P5828" s="52"/>
      <c r="Q5828" s="52"/>
      <c r="R5828" s="52"/>
      <c r="S5828" s="52"/>
    </row>
    <row r="5829" spans="1:19" s="37" customFormat="1" ht="13.5" x14ac:dyDescent="0.3">
      <c r="A5829" s="129"/>
      <c r="B5829" s="119"/>
      <c r="C5829" s="130" t="s">
        <v>45</v>
      </c>
      <c r="D5829" s="127">
        <v>4</v>
      </c>
      <c r="E5829" s="127">
        <v>22.1</v>
      </c>
      <c r="F5829" s="127"/>
      <c r="G5829" s="77">
        <v>4.7</v>
      </c>
      <c r="H5829" s="137">
        <f>G5829*E5829*D5829</f>
        <v>415.48</v>
      </c>
      <c r="I5829" s="120"/>
      <c r="J5829" s="265"/>
      <c r="K5829" s="275"/>
      <c r="L5829" s="156"/>
      <c r="M5829" s="52"/>
      <c r="N5829" s="52"/>
      <c r="O5829" s="52"/>
      <c r="P5829" s="52"/>
      <c r="Q5829" s="52"/>
      <c r="R5829" s="52"/>
      <c r="S5829" s="52"/>
    </row>
    <row r="5830" spans="1:19" s="37" customFormat="1" ht="13.5" x14ac:dyDescent="0.3">
      <c r="A5830" s="129"/>
      <c r="B5830" s="119"/>
      <c r="C5830" s="130" t="s">
        <v>45</v>
      </c>
      <c r="D5830" s="127">
        <v>4</v>
      </c>
      <c r="E5830" s="127">
        <v>7.9</v>
      </c>
      <c r="F5830" s="127"/>
      <c r="G5830" s="127">
        <v>1.4</v>
      </c>
      <c r="H5830" s="137">
        <f t="shared" ref="H5830:H5837" si="320">G5830*E5830*D5830</f>
        <v>44.24</v>
      </c>
      <c r="I5830" s="120"/>
      <c r="J5830" s="265"/>
      <c r="K5830" s="275"/>
      <c r="L5830" s="156"/>
      <c r="M5830" s="52"/>
      <c r="N5830" s="52"/>
      <c r="O5830" s="52"/>
      <c r="P5830" s="52"/>
      <c r="Q5830" s="52"/>
      <c r="R5830" s="52"/>
      <c r="S5830" s="52"/>
    </row>
    <row r="5831" spans="1:19" s="37" customFormat="1" ht="13.5" x14ac:dyDescent="0.3">
      <c r="A5831" s="129"/>
      <c r="B5831" s="119"/>
      <c r="C5831" s="130" t="s">
        <v>45</v>
      </c>
      <c r="D5831" s="127">
        <v>4</v>
      </c>
      <c r="E5831" s="127">
        <v>8.8000000000000007</v>
      </c>
      <c r="F5831" s="127"/>
      <c r="G5831" s="77">
        <v>0.5</v>
      </c>
      <c r="H5831" s="137">
        <f t="shared" si="320"/>
        <v>17.600000000000001</v>
      </c>
      <c r="I5831" s="120"/>
      <c r="J5831" s="265"/>
      <c r="K5831" s="275"/>
      <c r="L5831" s="156"/>
      <c r="M5831" s="52"/>
      <c r="N5831" s="52"/>
      <c r="O5831" s="52"/>
      <c r="P5831" s="52"/>
      <c r="Q5831" s="52"/>
      <c r="R5831" s="52"/>
      <c r="S5831" s="52"/>
    </row>
    <row r="5832" spans="1:19" s="37" customFormat="1" ht="13.5" x14ac:dyDescent="0.3">
      <c r="A5832" s="129"/>
      <c r="B5832" s="119"/>
      <c r="C5832" s="130" t="s">
        <v>45</v>
      </c>
      <c r="D5832" s="127">
        <v>-8</v>
      </c>
      <c r="E5832" s="127">
        <v>2.6</v>
      </c>
      <c r="F5832" s="127"/>
      <c r="G5832" s="127">
        <v>1.8</v>
      </c>
      <c r="H5832" s="137">
        <f t="shared" si="320"/>
        <v>-37.440000000000005</v>
      </c>
      <c r="I5832" s="120"/>
      <c r="J5832" s="265"/>
      <c r="K5832" s="275"/>
      <c r="L5832" s="156"/>
      <c r="M5832" s="52"/>
      <c r="N5832" s="52"/>
      <c r="O5832" s="52"/>
      <c r="P5832" s="52"/>
      <c r="Q5832" s="52"/>
      <c r="R5832" s="52"/>
      <c r="S5832" s="52"/>
    </row>
    <row r="5833" spans="1:19" s="37" customFormat="1" ht="13.5" x14ac:dyDescent="0.3">
      <c r="A5833" s="129"/>
      <c r="B5833" s="119"/>
      <c r="C5833" s="130" t="s">
        <v>45</v>
      </c>
      <c r="D5833" s="127">
        <v>-2</v>
      </c>
      <c r="E5833" s="127">
        <v>2.6</v>
      </c>
      <c r="F5833" s="127"/>
      <c r="G5833" s="77">
        <v>0.6</v>
      </c>
      <c r="H5833" s="137">
        <f t="shared" si="320"/>
        <v>-3.12</v>
      </c>
      <c r="I5833" s="120"/>
      <c r="J5833" s="265"/>
      <c r="K5833" s="275"/>
      <c r="L5833" s="156"/>
      <c r="M5833" s="52"/>
      <c r="N5833" s="52"/>
      <c r="O5833" s="52"/>
      <c r="P5833" s="52"/>
      <c r="Q5833" s="52"/>
      <c r="R5833" s="52"/>
      <c r="S5833" s="52"/>
    </row>
    <row r="5834" spans="1:19" s="37" customFormat="1" ht="13.5" x14ac:dyDescent="0.3">
      <c r="A5834" s="129"/>
      <c r="B5834" s="119"/>
      <c r="C5834" s="130" t="s">
        <v>45</v>
      </c>
      <c r="D5834" s="127">
        <v>-3</v>
      </c>
      <c r="E5834" s="127">
        <v>2.6</v>
      </c>
      <c r="F5834" s="127"/>
      <c r="G5834" s="127">
        <v>2.65</v>
      </c>
      <c r="H5834" s="137">
        <f t="shared" si="320"/>
        <v>-20.669999999999998</v>
      </c>
      <c r="I5834" s="120"/>
      <c r="J5834" s="265"/>
      <c r="K5834" s="275"/>
      <c r="L5834" s="156"/>
      <c r="M5834" s="52"/>
      <c r="N5834" s="52"/>
      <c r="O5834" s="52"/>
      <c r="P5834" s="52"/>
      <c r="Q5834" s="52"/>
      <c r="R5834" s="52"/>
      <c r="S5834" s="52"/>
    </row>
    <row r="5835" spans="1:19" s="37" customFormat="1" ht="13.5" x14ac:dyDescent="0.3">
      <c r="A5835" s="129"/>
      <c r="B5835" s="119"/>
      <c r="C5835" s="130" t="s">
        <v>45</v>
      </c>
      <c r="D5835" s="77">
        <v>-8</v>
      </c>
      <c r="E5835" s="77">
        <v>2.6</v>
      </c>
      <c r="F5835" s="76"/>
      <c r="G5835" s="76">
        <v>0.76</v>
      </c>
      <c r="H5835" s="137">
        <f t="shared" si="320"/>
        <v>-15.808000000000002</v>
      </c>
      <c r="I5835" s="120"/>
      <c r="J5835" s="265"/>
      <c r="K5835" s="275"/>
      <c r="L5835" s="156"/>
      <c r="M5835" s="52"/>
      <c r="N5835" s="52"/>
      <c r="O5835" s="52"/>
      <c r="P5835" s="52"/>
      <c r="Q5835" s="52"/>
      <c r="R5835" s="52"/>
      <c r="S5835" s="52"/>
    </row>
    <row r="5836" spans="1:19" s="37" customFormat="1" ht="13.5" x14ac:dyDescent="0.3">
      <c r="A5836" s="129"/>
      <c r="B5836" s="119"/>
      <c r="C5836" s="130" t="s">
        <v>45</v>
      </c>
      <c r="D5836" s="110">
        <v>-1</v>
      </c>
      <c r="E5836" s="110">
        <v>1.6</v>
      </c>
      <c r="F5836" s="110"/>
      <c r="G5836" s="110">
        <v>2.65</v>
      </c>
      <c r="H5836" s="137">
        <f t="shared" si="320"/>
        <v>-4.24</v>
      </c>
      <c r="I5836" s="120"/>
      <c r="J5836" s="265"/>
      <c r="K5836" s="275"/>
      <c r="L5836" s="156"/>
      <c r="M5836" s="52"/>
      <c r="N5836" s="52"/>
      <c r="O5836" s="52"/>
      <c r="P5836" s="52"/>
      <c r="Q5836" s="52"/>
      <c r="R5836" s="52"/>
      <c r="S5836" s="52"/>
    </row>
    <row r="5837" spans="1:19" s="37" customFormat="1" ht="13.5" x14ac:dyDescent="0.3">
      <c r="A5837" s="129"/>
      <c r="B5837" s="119"/>
      <c r="C5837" s="130" t="s">
        <v>45</v>
      </c>
      <c r="D5837" s="110">
        <v>-1</v>
      </c>
      <c r="E5837" s="110">
        <v>0.8</v>
      </c>
      <c r="F5837" s="110"/>
      <c r="G5837" s="110">
        <v>2.65</v>
      </c>
      <c r="H5837" s="137">
        <f t="shared" si="320"/>
        <v>-2.12</v>
      </c>
      <c r="I5837" s="120"/>
      <c r="J5837" s="265"/>
      <c r="K5837" s="275"/>
      <c r="L5837" s="156"/>
      <c r="M5837" s="52"/>
      <c r="N5837" s="52"/>
      <c r="O5837" s="52"/>
      <c r="P5837" s="52"/>
      <c r="Q5837" s="52"/>
      <c r="R5837" s="52"/>
      <c r="S5837" s="52"/>
    </row>
    <row r="5838" spans="1:19" s="37" customFormat="1" ht="13.5" x14ac:dyDescent="0.3">
      <c r="A5838" s="129"/>
      <c r="B5838" s="119"/>
      <c r="C5838" s="76"/>
      <c r="D5838" s="110"/>
      <c r="E5838" s="110"/>
      <c r="F5838" s="110"/>
      <c r="G5838" s="110"/>
      <c r="H5838" s="137"/>
      <c r="I5838" s="120"/>
      <c r="J5838" s="265"/>
      <c r="K5838" s="275"/>
      <c r="L5838" s="156"/>
      <c r="M5838" s="52"/>
      <c r="N5838" s="52"/>
      <c r="O5838" s="52"/>
      <c r="P5838" s="52"/>
      <c r="Q5838" s="52"/>
      <c r="R5838" s="52"/>
      <c r="S5838" s="52"/>
    </row>
    <row r="5839" spans="1:19" s="37" customFormat="1" ht="112.5" customHeight="1" x14ac:dyDescent="0.3">
      <c r="A5839" s="116" t="s">
        <v>2873</v>
      </c>
      <c r="B5839" s="119" t="s">
        <v>278</v>
      </c>
      <c r="C5839" s="130" t="s">
        <v>45</v>
      </c>
      <c r="D5839" s="127"/>
      <c r="E5839" s="127"/>
      <c r="F5839" s="127"/>
      <c r="G5839" s="127"/>
      <c r="H5839" s="137"/>
      <c r="I5839" s="120">
        <f>SUM(H5840:H5845)</f>
        <v>190.53799999999998</v>
      </c>
      <c r="J5839" s="282"/>
      <c r="K5839" s="253"/>
      <c r="L5839" s="184"/>
      <c r="M5839" s="52"/>
      <c r="N5839" s="52"/>
      <c r="O5839" s="52"/>
      <c r="P5839" s="52"/>
      <c r="Q5839" s="52"/>
      <c r="R5839" s="52"/>
      <c r="S5839" s="52"/>
    </row>
    <row r="5840" spans="1:19" s="37" customFormat="1" ht="13.5" x14ac:dyDescent="0.3">
      <c r="A5840" s="129"/>
      <c r="B5840" s="119"/>
      <c r="C5840" s="130" t="s">
        <v>45</v>
      </c>
      <c r="D5840" s="127">
        <v>4</v>
      </c>
      <c r="E5840" s="127">
        <v>22.1</v>
      </c>
      <c r="F5840" s="127"/>
      <c r="G5840" s="127">
        <v>2.92</v>
      </c>
      <c r="H5840" s="137">
        <f>G5840*E5840*D5840</f>
        <v>258.12799999999999</v>
      </c>
      <c r="I5840" s="120"/>
      <c r="J5840" s="265"/>
      <c r="K5840" s="275"/>
      <c r="L5840" s="156"/>
      <c r="M5840" s="52"/>
      <c r="N5840" s="52"/>
      <c r="O5840" s="52"/>
      <c r="P5840" s="52"/>
      <c r="Q5840" s="52"/>
      <c r="R5840" s="52"/>
      <c r="S5840" s="52"/>
    </row>
    <row r="5841" spans="1:19" s="37" customFormat="1" ht="13.5" x14ac:dyDescent="0.3">
      <c r="A5841" s="129"/>
      <c r="B5841" s="119"/>
      <c r="C5841" s="130" t="s">
        <v>45</v>
      </c>
      <c r="D5841" s="110">
        <v>-8</v>
      </c>
      <c r="E5841" s="110">
        <v>2.6</v>
      </c>
      <c r="F5841" s="110"/>
      <c r="G5841" s="110">
        <v>1.8</v>
      </c>
      <c r="H5841" s="137">
        <f t="shared" ref="H5841:H5845" si="321">G5841*E5841*D5841</f>
        <v>-37.440000000000005</v>
      </c>
      <c r="I5841" s="120"/>
      <c r="J5841" s="265"/>
      <c r="K5841" s="275"/>
      <c r="L5841" s="156"/>
      <c r="M5841" s="52"/>
      <c r="N5841" s="52"/>
      <c r="O5841" s="52"/>
      <c r="P5841" s="52"/>
      <c r="Q5841" s="52"/>
      <c r="R5841" s="52"/>
      <c r="S5841" s="52"/>
    </row>
    <row r="5842" spans="1:19" s="37" customFormat="1" ht="13.5" x14ac:dyDescent="0.3">
      <c r="A5842" s="129"/>
      <c r="B5842" s="119"/>
      <c r="C5842" s="130" t="s">
        <v>45</v>
      </c>
      <c r="D5842" s="127">
        <v>-2</v>
      </c>
      <c r="E5842" s="127">
        <v>2.6</v>
      </c>
      <c r="F5842" s="127"/>
      <c r="G5842" s="77">
        <v>0.6</v>
      </c>
      <c r="H5842" s="137">
        <f t="shared" si="321"/>
        <v>-3.12</v>
      </c>
      <c r="I5842" s="120"/>
      <c r="J5842" s="265"/>
      <c r="K5842" s="275"/>
      <c r="L5842" s="156"/>
      <c r="M5842" s="52"/>
      <c r="N5842" s="52"/>
      <c r="O5842" s="52"/>
      <c r="P5842" s="52"/>
      <c r="Q5842" s="52"/>
      <c r="R5842" s="52"/>
      <c r="S5842" s="52"/>
    </row>
    <row r="5843" spans="1:19" s="37" customFormat="1" ht="13.5" x14ac:dyDescent="0.3">
      <c r="A5843" s="129"/>
      <c r="B5843" s="119"/>
      <c r="C5843" s="130" t="s">
        <v>45</v>
      </c>
      <c r="D5843" s="127">
        <v>-3</v>
      </c>
      <c r="E5843" s="127">
        <v>2.6</v>
      </c>
      <c r="F5843" s="127"/>
      <c r="G5843" s="127">
        <v>2.65</v>
      </c>
      <c r="H5843" s="137">
        <f t="shared" si="321"/>
        <v>-20.669999999999998</v>
      </c>
      <c r="I5843" s="120"/>
      <c r="J5843" s="265"/>
      <c r="K5843" s="275"/>
      <c r="L5843" s="156"/>
      <c r="M5843" s="52"/>
      <c r="N5843" s="52"/>
      <c r="O5843" s="52"/>
      <c r="P5843" s="52"/>
      <c r="Q5843" s="52"/>
      <c r="R5843" s="52"/>
      <c r="S5843" s="52"/>
    </row>
    <row r="5844" spans="1:19" s="37" customFormat="1" ht="13.5" x14ac:dyDescent="0.3">
      <c r="A5844" s="129"/>
      <c r="B5844" s="119"/>
      <c r="C5844" s="130" t="s">
        <v>45</v>
      </c>
      <c r="D5844" s="110">
        <v>-1</v>
      </c>
      <c r="E5844" s="110">
        <v>1.6</v>
      </c>
      <c r="F5844" s="110"/>
      <c r="G5844" s="110">
        <v>2.65</v>
      </c>
      <c r="H5844" s="137">
        <f t="shared" si="321"/>
        <v>-4.24</v>
      </c>
      <c r="I5844" s="120"/>
      <c r="J5844" s="265"/>
      <c r="K5844" s="275"/>
      <c r="L5844" s="156"/>
      <c r="M5844" s="52"/>
      <c r="N5844" s="52"/>
      <c r="O5844" s="52"/>
      <c r="P5844" s="52"/>
      <c r="Q5844" s="52"/>
      <c r="R5844" s="52"/>
      <c r="S5844" s="52"/>
    </row>
    <row r="5845" spans="1:19" s="37" customFormat="1" ht="13.5" x14ac:dyDescent="0.3">
      <c r="A5845" s="129"/>
      <c r="B5845" s="119"/>
      <c r="C5845" s="130" t="s">
        <v>45</v>
      </c>
      <c r="D5845" s="110">
        <v>-1</v>
      </c>
      <c r="E5845" s="110">
        <v>0.8</v>
      </c>
      <c r="F5845" s="110"/>
      <c r="G5845" s="110">
        <v>2.65</v>
      </c>
      <c r="H5845" s="137">
        <f t="shared" si="321"/>
        <v>-2.12</v>
      </c>
      <c r="I5845" s="120"/>
      <c r="J5845" s="265"/>
      <c r="K5845" s="275"/>
      <c r="L5845" s="156"/>
      <c r="M5845" s="52"/>
      <c r="N5845" s="52"/>
      <c r="O5845" s="52"/>
      <c r="P5845" s="52"/>
      <c r="Q5845" s="52"/>
      <c r="R5845" s="52"/>
      <c r="S5845" s="52"/>
    </row>
    <row r="5846" spans="1:19" s="37" customFormat="1" ht="13.5" x14ac:dyDescent="0.3">
      <c r="A5846" s="129"/>
      <c r="B5846" s="119"/>
      <c r="C5846" s="113"/>
      <c r="D5846" s="110"/>
      <c r="E5846" s="110"/>
      <c r="F5846" s="110"/>
      <c r="G5846" s="110"/>
      <c r="H5846" s="137"/>
      <c r="I5846" s="120"/>
      <c r="J5846" s="265"/>
      <c r="K5846" s="275"/>
      <c r="L5846" s="156"/>
      <c r="M5846" s="52"/>
      <c r="N5846" s="52"/>
      <c r="O5846" s="52"/>
      <c r="P5846" s="52"/>
      <c r="Q5846" s="52"/>
      <c r="R5846" s="52"/>
      <c r="S5846" s="52"/>
    </row>
    <row r="5847" spans="1:19" s="37" customFormat="1" ht="13.5" x14ac:dyDescent="0.3">
      <c r="A5847" s="129" t="s">
        <v>2874</v>
      </c>
      <c r="B5847" s="119" t="s">
        <v>137</v>
      </c>
      <c r="C5847" s="130"/>
      <c r="D5847" s="127"/>
      <c r="E5847" s="127"/>
      <c r="F5847" s="127"/>
      <c r="G5847" s="77"/>
      <c r="H5847" s="137"/>
      <c r="I5847" s="120"/>
      <c r="J5847" s="265"/>
      <c r="K5847" s="275"/>
      <c r="L5847" s="156"/>
      <c r="M5847" s="52"/>
      <c r="N5847" s="52"/>
      <c r="O5847" s="52"/>
      <c r="P5847" s="52"/>
      <c r="Q5847" s="52"/>
      <c r="R5847" s="52"/>
      <c r="S5847" s="52"/>
    </row>
    <row r="5848" spans="1:19" s="37" customFormat="1" ht="216" x14ac:dyDescent="0.3">
      <c r="A5848" s="116" t="s">
        <v>2875</v>
      </c>
      <c r="B5848" s="103" t="s">
        <v>279</v>
      </c>
      <c r="C5848" s="76" t="s">
        <v>45</v>
      </c>
      <c r="D5848" s="106"/>
      <c r="E5848" s="106"/>
      <c r="F5848" s="106"/>
      <c r="G5848" s="106"/>
      <c r="H5848" s="124"/>
      <c r="I5848" s="120">
        <f>SUM(H5849:H5864)</f>
        <v>59.543000000000013</v>
      </c>
      <c r="J5848" s="282"/>
      <c r="K5848" s="253"/>
      <c r="L5848" s="184"/>
      <c r="M5848" s="52"/>
      <c r="N5848" s="52"/>
      <c r="O5848" s="52"/>
      <c r="P5848" s="52"/>
      <c r="Q5848" s="52"/>
      <c r="R5848" s="52"/>
      <c r="S5848" s="52"/>
    </row>
    <row r="5849" spans="1:19" s="37" customFormat="1" ht="13.5" x14ac:dyDescent="0.3">
      <c r="A5849" s="129"/>
      <c r="B5849" s="119"/>
      <c r="C5849" s="113" t="s">
        <v>45</v>
      </c>
      <c r="D5849" s="110">
        <v>1</v>
      </c>
      <c r="E5849" s="110">
        <v>3.95</v>
      </c>
      <c r="F5849" s="110"/>
      <c r="G5849" s="110">
        <v>1.1000000000000001</v>
      </c>
      <c r="H5849" s="137">
        <f>G5849*E5849*D5849</f>
        <v>4.3450000000000006</v>
      </c>
      <c r="I5849" s="120"/>
      <c r="J5849" s="265"/>
      <c r="K5849" s="275"/>
      <c r="L5849" s="156"/>
      <c r="M5849" s="52"/>
      <c r="N5849" s="52"/>
      <c r="O5849" s="52"/>
      <c r="P5849" s="52"/>
      <c r="Q5849" s="52"/>
      <c r="R5849" s="52"/>
      <c r="S5849" s="52"/>
    </row>
    <row r="5850" spans="1:19" s="37" customFormat="1" ht="13.5" x14ac:dyDescent="0.3">
      <c r="A5850" s="129"/>
      <c r="B5850" s="119"/>
      <c r="C5850" s="113" t="s">
        <v>45</v>
      </c>
      <c r="D5850" s="127">
        <v>1</v>
      </c>
      <c r="E5850" s="127">
        <v>7.5</v>
      </c>
      <c r="F5850" s="127"/>
      <c r="G5850" s="110">
        <v>1.1000000000000001</v>
      </c>
      <c r="H5850" s="137">
        <f t="shared" ref="H5850:H5864" si="322">G5850*E5850*D5850</f>
        <v>8.25</v>
      </c>
      <c r="I5850" s="120"/>
      <c r="J5850" s="265"/>
      <c r="K5850" s="275"/>
      <c r="L5850" s="156"/>
      <c r="M5850" s="52"/>
      <c r="N5850" s="52"/>
      <c r="O5850" s="52"/>
      <c r="P5850" s="52"/>
      <c r="Q5850" s="52"/>
      <c r="R5850" s="52"/>
      <c r="S5850" s="52"/>
    </row>
    <row r="5851" spans="1:19" s="37" customFormat="1" ht="13.5" x14ac:dyDescent="0.3">
      <c r="A5851" s="129"/>
      <c r="B5851" s="119"/>
      <c r="C5851" s="113" t="s">
        <v>45</v>
      </c>
      <c r="D5851" s="127">
        <v>1</v>
      </c>
      <c r="E5851" s="127">
        <v>11.1</v>
      </c>
      <c r="F5851" s="127"/>
      <c r="G5851" s="110">
        <v>1.1000000000000001</v>
      </c>
      <c r="H5851" s="137">
        <f t="shared" si="322"/>
        <v>12.21</v>
      </c>
      <c r="I5851" s="120"/>
      <c r="J5851" s="265"/>
      <c r="K5851" s="275"/>
      <c r="L5851" s="156"/>
      <c r="M5851" s="52"/>
      <c r="N5851" s="52"/>
      <c r="O5851" s="52"/>
      <c r="P5851" s="52"/>
      <c r="Q5851" s="52"/>
      <c r="R5851" s="52"/>
      <c r="S5851" s="52"/>
    </row>
    <row r="5852" spans="1:19" s="37" customFormat="1" ht="13.5" x14ac:dyDescent="0.3">
      <c r="A5852" s="129"/>
      <c r="B5852" s="119"/>
      <c r="C5852" s="113" t="s">
        <v>45</v>
      </c>
      <c r="D5852" s="127">
        <v>1</v>
      </c>
      <c r="E5852" s="127">
        <v>0.3</v>
      </c>
      <c r="F5852" s="127"/>
      <c r="G5852" s="110">
        <v>1.1000000000000001</v>
      </c>
      <c r="H5852" s="137">
        <f t="shared" si="322"/>
        <v>0.33</v>
      </c>
      <c r="I5852" s="120"/>
      <c r="J5852" s="265"/>
      <c r="K5852" s="275"/>
      <c r="L5852" s="156"/>
      <c r="M5852" s="52"/>
      <c r="N5852" s="52"/>
      <c r="O5852" s="52"/>
      <c r="P5852" s="52"/>
      <c r="Q5852" s="52"/>
      <c r="R5852" s="52"/>
      <c r="S5852" s="52"/>
    </row>
    <row r="5853" spans="1:19" s="37" customFormat="1" ht="13.5" x14ac:dyDescent="0.3">
      <c r="A5853" s="129"/>
      <c r="B5853" s="119"/>
      <c r="C5853" s="113" t="s">
        <v>45</v>
      </c>
      <c r="D5853" s="110">
        <v>1</v>
      </c>
      <c r="E5853" s="110">
        <v>1.69</v>
      </c>
      <c r="F5853" s="110"/>
      <c r="G5853" s="110">
        <v>1.1000000000000001</v>
      </c>
      <c r="H5853" s="137">
        <f t="shared" si="322"/>
        <v>1.859</v>
      </c>
      <c r="I5853" s="120"/>
      <c r="J5853" s="265"/>
      <c r="K5853" s="275"/>
      <c r="L5853" s="156"/>
      <c r="M5853" s="52"/>
      <c r="N5853" s="52"/>
      <c r="O5853" s="52"/>
      <c r="P5853" s="52"/>
      <c r="Q5853" s="52"/>
      <c r="R5853" s="52"/>
      <c r="S5853" s="52"/>
    </row>
    <row r="5854" spans="1:19" s="37" customFormat="1" ht="13.5" x14ac:dyDescent="0.3">
      <c r="A5854" s="129"/>
      <c r="B5854" s="119"/>
      <c r="C5854" s="113" t="s">
        <v>45</v>
      </c>
      <c r="D5854" s="110">
        <v>1</v>
      </c>
      <c r="E5854" s="110">
        <v>2.25</v>
      </c>
      <c r="F5854" s="110"/>
      <c r="G5854" s="110">
        <v>1.1000000000000001</v>
      </c>
      <c r="H5854" s="137">
        <f t="shared" si="322"/>
        <v>2.4750000000000001</v>
      </c>
      <c r="I5854" s="120"/>
      <c r="J5854" s="265"/>
      <c r="K5854" s="275"/>
      <c r="L5854" s="156"/>
      <c r="M5854" s="52"/>
      <c r="N5854" s="52"/>
      <c r="O5854" s="52"/>
      <c r="P5854" s="52"/>
      <c r="Q5854" s="52"/>
      <c r="R5854" s="52"/>
      <c r="S5854" s="52"/>
    </row>
    <row r="5855" spans="1:19" s="37" customFormat="1" ht="13.5" x14ac:dyDescent="0.3">
      <c r="A5855" s="129"/>
      <c r="B5855" s="119"/>
      <c r="C5855" s="113" t="s">
        <v>45</v>
      </c>
      <c r="D5855" s="127">
        <v>1</v>
      </c>
      <c r="E5855" s="127">
        <v>0.69</v>
      </c>
      <c r="F5855" s="127"/>
      <c r="G5855" s="110">
        <v>1.1000000000000001</v>
      </c>
      <c r="H5855" s="137">
        <f t="shared" si="322"/>
        <v>0.75900000000000001</v>
      </c>
      <c r="I5855" s="120"/>
      <c r="J5855" s="265"/>
      <c r="K5855" s="275"/>
      <c r="L5855" s="156"/>
      <c r="M5855" s="52"/>
      <c r="N5855" s="52"/>
      <c r="O5855" s="52"/>
      <c r="P5855" s="52"/>
      <c r="Q5855" s="52"/>
      <c r="R5855" s="52"/>
      <c r="S5855" s="52"/>
    </row>
    <row r="5856" spans="1:19" s="37" customFormat="1" ht="13.5" x14ac:dyDescent="0.3">
      <c r="A5856" s="129"/>
      <c r="B5856" s="119"/>
      <c r="C5856" s="113" t="s">
        <v>45</v>
      </c>
      <c r="D5856" s="77">
        <v>1</v>
      </c>
      <c r="E5856" s="77">
        <v>3.1</v>
      </c>
      <c r="F5856" s="76"/>
      <c r="G5856" s="110">
        <v>1.1000000000000001</v>
      </c>
      <c r="H5856" s="137">
        <f t="shared" si="322"/>
        <v>3.4100000000000006</v>
      </c>
      <c r="I5856" s="120"/>
      <c r="J5856" s="265"/>
      <c r="K5856" s="275"/>
      <c r="L5856" s="156"/>
      <c r="M5856" s="52"/>
      <c r="N5856" s="52"/>
      <c r="O5856" s="52"/>
      <c r="P5856" s="52"/>
      <c r="Q5856" s="52"/>
      <c r="R5856" s="52"/>
      <c r="S5856" s="52"/>
    </row>
    <row r="5857" spans="1:19" s="37" customFormat="1" ht="13.5" x14ac:dyDescent="0.3">
      <c r="A5857" s="129"/>
      <c r="B5857" s="119"/>
      <c r="C5857" s="113" t="s">
        <v>45</v>
      </c>
      <c r="D5857" s="110">
        <v>1</v>
      </c>
      <c r="E5857" s="110">
        <v>3.08</v>
      </c>
      <c r="F5857" s="110"/>
      <c r="G5857" s="110">
        <v>1.1000000000000001</v>
      </c>
      <c r="H5857" s="137">
        <f t="shared" si="322"/>
        <v>3.3880000000000003</v>
      </c>
      <c r="I5857" s="120"/>
      <c r="J5857" s="265"/>
      <c r="K5857" s="275"/>
      <c r="L5857" s="156"/>
      <c r="M5857" s="52"/>
      <c r="N5857" s="52"/>
      <c r="O5857" s="52"/>
      <c r="P5857" s="52"/>
      <c r="Q5857" s="52"/>
      <c r="R5857" s="52"/>
      <c r="S5857" s="52"/>
    </row>
    <row r="5858" spans="1:19" s="37" customFormat="1" ht="13.5" x14ac:dyDescent="0.3">
      <c r="A5858" s="129"/>
      <c r="B5858" s="119"/>
      <c r="C5858" s="113" t="s">
        <v>45</v>
      </c>
      <c r="D5858" s="110">
        <v>2</v>
      </c>
      <c r="E5858" s="110">
        <v>1.05</v>
      </c>
      <c r="F5858" s="110"/>
      <c r="G5858" s="110">
        <v>1.1000000000000001</v>
      </c>
      <c r="H5858" s="137">
        <f t="shared" si="322"/>
        <v>2.3100000000000005</v>
      </c>
      <c r="I5858" s="120"/>
      <c r="J5858" s="265"/>
      <c r="K5858" s="275"/>
      <c r="L5858" s="156"/>
      <c r="M5858" s="52"/>
      <c r="N5858" s="52"/>
      <c r="O5858" s="52"/>
      <c r="P5858" s="52"/>
      <c r="Q5858" s="52"/>
      <c r="R5858" s="52"/>
      <c r="S5858" s="52"/>
    </row>
    <row r="5859" spans="1:19" s="37" customFormat="1" ht="13.5" x14ac:dyDescent="0.3">
      <c r="A5859" s="129"/>
      <c r="B5859" s="119"/>
      <c r="C5859" s="113" t="s">
        <v>45</v>
      </c>
      <c r="D5859" s="127">
        <v>1</v>
      </c>
      <c r="E5859" s="110">
        <v>2.36</v>
      </c>
      <c r="F5859" s="110"/>
      <c r="G5859" s="110">
        <v>1.1000000000000001</v>
      </c>
      <c r="H5859" s="137">
        <f t="shared" si="322"/>
        <v>2.5960000000000001</v>
      </c>
      <c r="I5859" s="120"/>
      <c r="J5859" s="265"/>
      <c r="K5859" s="275"/>
      <c r="L5859" s="156"/>
      <c r="M5859" s="52"/>
      <c r="N5859" s="52"/>
      <c r="O5859" s="52"/>
      <c r="P5859" s="52"/>
      <c r="Q5859" s="52"/>
      <c r="R5859" s="52"/>
      <c r="S5859" s="52"/>
    </row>
    <row r="5860" spans="1:19" s="37" customFormat="1" ht="13.5" x14ac:dyDescent="0.3">
      <c r="A5860" s="129"/>
      <c r="B5860" s="119"/>
      <c r="C5860" s="113" t="s">
        <v>45</v>
      </c>
      <c r="D5860" s="110">
        <v>1</v>
      </c>
      <c r="E5860" s="110">
        <v>2.5099999999999998</v>
      </c>
      <c r="F5860" s="110"/>
      <c r="G5860" s="110">
        <v>1.1000000000000001</v>
      </c>
      <c r="H5860" s="137">
        <f t="shared" si="322"/>
        <v>2.7610000000000001</v>
      </c>
      <c r="I5860" s="120"/>
      <c r="J5860" s="265"/>
      <c r="K5860" s="275"/>
      <c r="L5860" s="156"/>
      <c r="M5860" s="52"/>
      <c r="N5860" s="52"/>
      <c r="O5860" s="52"/>
      <c r="P5860" s="52"/>
      <c r="Q5860" s="52"/>
      <c r="R5860" s="52"/>
      <c r="S5860" s="52"/>
    </row>
    <row r="5861" spans="1:19" s="37" customFormat="1" ht="13.5" x14ac:dyDescent="0.3">
      <c r="A5861" s="129"/>
      <c r="B5861" s="119"/>
      <c r="C5861" s="113" t="s">
        <v>45</v>
      </c>
      <c r="D5861" s="110">
        <v>1</v>
      </c>
      <c r="E5861" s="110">
        <v>0.2</v>
      </c>
      <c r="F5861" s="110"/>
      <c r="G5861" s="110">
        <v>1.1000000000000001</v>
      </c>
      <c r="H5861" s="137">
        <f t="shared" si="322"/>
        <v>0.22000000000000003</v>
      </c>
      <c r="I5861" s="120"/>
      <c r="J5861" s="265"/>
      <c r="K5861" s="275"/>
      <c r="L5861" s="156"/>
      <c r="M5861" s="52"/>
      <c r="N5861" s="52"/>
      <c r="O5861" s="52"/>
      <c r="P5861" s="52"/>
      <c r="Q5861" s="52"/>
      <c r="R5861" s="52"/>
      <c r="S5861" s="52"/>
    </row>
    <row r="5862" spans="1:19" s="37" customFormat="1" ht="13.5" x14ac:dyDescent="0.3">
      <c r="A5862" s="129"/>
      <c r="B5862" s="119"/>
      <c r="C5862" s="113" t="s">
        <v>45</v>
      </c>
      <c r="D5862" s="110">
        <v>4</v>
      </c>
      <c r="E5862" s="110">
        <v>0.5</v>
      </c>
      <c r="F5862" s="110"/>
      <c r="G5862" s="110">
        <v>1.1000000000000001</v>
      </c>
      <c r="H5862" s="137">
        <f t="shared" si="322"/>
        <v>2.2000000000000002</v>
      </c>
      <c r="I5862" s="120"/>
      <c r="J5862" s="265"/>
      <c r="K5862" s="275"/>
      <c r="L5862" s="156"/>
      <c r="M5862" s="52"/>
      <c r="N5862" s="52"/>
      <c r="O5862" s="52"/>
      <c r="P5862" s="52"/>
      <c r="Q5862" s="52"/>
      <c r="R5862" s="52"/>
      <c r="S5862" s="52"/>
    </row>
    <row r="5863" spans="1:19" s="37" customFormat="1" ht="13.5" x14ac:dyDescent="0.3">
      <c r="A5863" s="129"/>
      <c r="B5863" s="119"/>
      <c r="C5863" s="113" t="s">
        <v>45</v>
      </c>
      <c r="D5863" s="110">
        <v>1</v>
      </c>
      <c r="E5863" s="110">
        <v>9.3000000000000007</v>
      </c>
      <c r="F5863" s="110"/>
      <c r="G5863" s="110">
        <v>1.1000000000000001</v>
      </c>
      <c r="H5863" s="137">
        <f t="shared" si="322"/>
        <v>10.230000000000002</v>
      </c>
      <c r="I5863" s="120"/>
      <c r="J5863" s="265"/>
      <c r="K5863" s="275"/>
      <c r="L5863" s="156"/>
      <c r="M5863" s="52"/>
      <c r="N5863" s="52"/>
      <c r="O5863" s="52"/>
      <c r="P5863" s="52"/>
      <c r="Q5863" s="52"/>
      <c r="R5863" s="52"/>
      <c r="S5863" s="52"/>
    </row>
    <row r="5864" spans="1:19" s="37" customFormat="1" ht="13.5" x14ac:dyDescent="0.3">
      <c r="A5864" s="129"/>
      <c r="B5864" s="119"/>
      <c r="C5864" s="113" t="s">
        <v>45</v>
      </c>
      <c r="D5864" s="110">
        <v>4</v>
      </c>
      <c r="E5864" s="110">
        <v>0.5</v>
      </c>
      <c r="F5864" s="110"/>
      <c r="G5864" s="110">
        <v>1.1000000000000001</v>
      </c>
      <c r="H5864" s="137">
        <f t="shared" si="322"/>
        <v>2.2000000000000002</v>
      </c>
      <c r="I5864" s="120"/>
      <c r="J5864" s="265"/>
      <c r="K5864" s="275"/>
      <c r="L5864" s="156"/>
      <c r="M5864" s="52"/>
      <c r="N5864" s="52"/>
      <c r="O5864" s="52"/>
      <c r="P5864" s="52"/>
      <c r="Q5864" s="52"/>
      <c r="R5864" s="52"/>
      <c r="S5864" s="52"/>
    </row>
    <row r="5865" spans="1:19" s="37" customFormat="1" ht="13.5" x14ac:dyDescent="0.3">
      <c r="A5865" s="129"/>
      <c r="B5865" s="119"/>
      <c r="C5865" s="113"/>
      <c r="D5865" s="110"/>
      <c r="E5865" s="110"/>
      <c r="F5865" s="110"/>
      <c r="G5865" s="110"/>
      <c r="H5865" s="137"/>
      <c r="I5865" s="120"/>
      <c r="J5865" s="265"/>
      <c r="K5865" s="275"/>
      <c r="L5865" s="156"/>
      <c r="M5865" s="52"/>
      <c r="N5865" s="52"/>
      <c r="O5865" s="52"/>
      <c r="P5865" s="52"/>
      <c r="Q5865" s="52"/>
      <c r="R5865" s="52"/>
      <c r="S5865" s="52"/>
    </row>
    <row r="5866" spans="1:19" s="37" customFormat="1" ht="67.5" x14ac:dyDescent="0.3">
      <c r="A5866" s="129" t="s">
        <v>2876</v>
      </c>
      <c r="B5866" s="119" t="s">
        <v>280</v>
      </c>
      <c r="C5866" s="130" t="s">
        <v>45</v>
      </c>
      <c r="D5866" s="110"/>
      <c r="E5866" s="110"/>
      <c r="F5866" s="110"/>
      <c r="G5866" s="110"/>
      <c r="H5866" s="137"/>
      <c r="I5866" s="120">
        <f>SUM(H5867:H5877)</f>
        <v>82.334999999999994</v>
      </c>
      <c r="J5866" s="265"/>
      <c r="K5866" s="275"/>
      <c r="L5866" s="156"/>
      <c r="M5866" s="52"/>
      <c r="N5866" s="52"/>
      <c r="O5866" s="52"/>
      <c r="P5866" s="52"/>
      <c r="Q5866" s="52"/>
      <c r="R5866" s="52"/>
      <c r="S5866" s="52"/>
    </row>
    <row r="5867" spans="1:19" s="37" customFormat="1" ht="13.5" x14ac:dyDescent="0.3">
      <c r="A5867" s="129"/>
      <c r="B5867" s="119"/>
      <c r="C5867" s="113" t="s">
        <v>45</v>
      </c>
      <c r="D5867" s="110">
        <v>1</v>
      </c>
      <c r="E5867" s="110">
        <v>14.5</v>
      </c>
      <c r="F5867" s="110"/>
      <c r="G5867" s="110">
        <v>1.65</v>
      </c>
      <c r="H5867" s="137">
        <f>G5867*E5867*D5867</f>
        <v>23.924999999999997</v>
      </c>
      <c r="I5867" s="120"/>
      <c r="J5867" s="265"/>
      <c r="K5867" s="275"/>
      <c r="L5867" s="156"/>
      <c r="M5867" s="52"/>
      <c r="N5867" s="52"/>
      <c r="O5867" s="52"/>
      <c r="P5867" s="52"/>
      <c r="Q5867" s="52"/>
      <c r="R5867" s="52"/>
      <c r="S5867" s="52"/>
    </row>
    <row r="5868" spans="1:19" s="37" customFormat="1" ht="13.5" x14ac:dyDescent="0.3">
      <c r="A5868" s="129"/>
      <c r="B5868" s="119"/>
      <c r="C5868" s="113" t="s">
        <v>45</v>
      </c>
      <c r="D5868" s="110">
        <v>-4</v>
      </c>
      <c r="E5868" s="110">
        <v>2.6</v>
      </c>
      <c r="F5868" s="110"/>
      <c r="G5868" s="110">
        <v>1.65</v>
      </c>
      <c r="H5868" s="137">
        <f t="shared" ref="H5868:H5877" si="323">G5868*E5868*D5868</f>
        <v>-17.16</v>
      </c>
      <c r="I5868" s="120"/>
      <c r="J5868" s="265"/>
      <c r="K5868" s="275"/>
      <c r="L5868" s="156"/>
      <c r="M5868" s="52"/>
      <c r="N5868" s="52"/>
      <c r="O5868" s="52"/>
      <c r="P5868" s="52"/>
      <c r="Q5868" s="52"/>
      <c r="R5868" s="52"/>
      <c r="S5868" s="52"/>
    </row>
    <row r="5869" spans="1:19" s="37" customFormat="1" ht="13.5" x14ac:dyDescent="0.3">
      <c r="A5869" s="129"/>
      <c r="B5869" s="119"/>
      <c r="C5869" s="113" t="s">
        <v>45</v>
      </c>
      <c r="D5869" s="110">
        <v>1</v>
      </c>
      <c r="E5869" s="110">
        <v>14</v>
      </c>
      <c r="F5869" s="110"/>
      <c r="G5869" s="110">
        <v>1.65</v>
      </c>
      <c r="H5869" s="137">
        <f t="shared" si="323"/>
        <v>23.099999999999998</v>
      </c>
      <c r="I5869" s="120"/>
      <c r="J5869" s="265"/>
      <c r="K5869" s="275"/>
      <c r="L5869" s="156"/>
      <c r="M5869" s="52"/>
      <c r="N5869" s="52"/>
      <c r="O5869" s="52"/>
      <c r="P5869" s="52"/>
      <c r="Q5869" s="52"/>
      <c r="R5869" s="52"/>
      <c r="S5869" s="52"/>
    </row>
    <row r="5870" spans="1:19" s="37" customFormat="1" ht="13.5" x14ac:dyDescent="0.3">
      <c r="A5870" s="129"/>
      <c r="B5870" s="119"/>
      <c r="C5870" s="113" t="s">
        <v>45</v>
      </c>
      <c r="D5870" s="110">
        <v>-3</v>
      </c>
      <c r="E5870" s="110">
        <v>2.6</v>
      </c>
      <c r="F5870" s="110"/>
      <c r="G5870" s="110">
        <v>1.65</v>
      </c>
      <c r="H5870" s="137">
        <f t="shared" si="323"/>
        <v>-12.870000000000001</v>
      </c>
      <c r="I5870" s="120"/>
      <c r="J5870" s="265"/>
      <c r="K5870" s="275"/>
      <c r="L5870" s="156"/>
      <c r="M5870" s="52"/>
      <c r="N5870" s="52"/>
      <c r="O5870" s="52"/>
      <c r="P5870" s="52"/>
      <c r="Q5870" s="52"/>
      <c r="R5870" s="52"/>
      <c r="S5870" s="52"/>
    </row>
    <row r="5871" spans="1:19" s="37" customFormat="1" ht="13.5" x14ac:dyDescent="0.3">
      <c r="A5871" s="129"/>
      <c r="B5871" s="119"/>
      <c r="C5871" s="113" t="s">
        <v>45</v>
      </c>
      <c r="D5871" s="127">
        <v>1</v>
      </c>
      <c r="E5871" s="110">
        <v>7.3</v>
      </c>
      <c r="F5871" s="127"/>
      <c r="G5871" s="110">
        <v>1.65</v>
      </c>
      <c r="H5871" s="137">
        <f t="shared" si="323"/>
        <v>12.045</v>
      </c>
      <c r="I5871" s="120"/>
      <c r="J5871" s="265"/>
      <c r="K5871" s="275"/>
      <c r="L5871" s="156"/>
      <c r="M5871" s="52"/>
      <c r="N5871" s="52"/>
      <c r="O5871" s="52"/>
      <c r="P5871" s="52"/>
      <c r="Q5871" s="52"/>
      <c r="R5871" s="52"/>
      <c r="S5871" s="52"/>
    </row>
    <row r="5872" spans="1:19" s="37" customFormat="1" ht="13.5" x14ac:dyDescent="0.3">
      <c r="A5872" s="129"/>
      <c r="B5872" s="119"/>
      <c r="C5872" s="113" t="s">
        <v>45</v>
      </c>
      <c r="D5872" s="127">
        <v>1</v>
      </c>
      <c r="E5872" s="110">
        <v>7.15</v>
      </c>
      <c r="F5872" s="127"/>
      <c r="G5872" s="110">
        <v>1.65</v>
      </c>
      <c r="H5872" s="137">
        <f t="shared" si="323"/>
        <v>11.797499999999999</v>
      </c>
      <c r="I5872" s="120"/>
      <c r="J5872" s="265"/>
      <c r="K5872" s="275"/>
      <c r="L5872" s="156"/>
      <c r="M5872" s="52"/>
      <c r="N5872" s="52"/>
      <c r="O5872" s="52"/>
      <c r="P5872" s="52"/>
      <c r="Q5872" s="52"/>
      <c r="R5872" s="52"/>
      <c r="S5872" s="52"/>
    </row>
    <row r="5873" spans="1:19" s="37" customFormat="1" ht="13.5" x14ac:dyDescent="0.3">
      <c r="A5873" s="129"/>
      <c r="B5873" s="119"/>
      <c r="C5873" s="113" t="s">
        <v>45</v>
      </c>
      <c r="D5873" s="127">
        <v>1</v>
      </c>
      <c r="E5873" s="110">
        <v>4.7</v>
      </c>
      <c r="F5873" s="127"/>
      <c r="G5873" s="110">
        <v>1.65</v>
      </c>
      <c r="H5873" s="137">
        <f t="shared" si="323"/>
        <v>7.7549999999999999</v>
      </c>
      <c r="I5873" s="120"/>
      <c r="J5873" s="265"/>
      <c r="K5873" s="275"/>
      <c r="L5873" s="156"/>
      <c r="M5873" s="52"/>
      <c r="N5873" s="52"/>
      <c r="O5873" s="52"/>
      <c r="P5873" s="52"/>
      <c r="Q5873" s="52"/>
      <c r="R5873" s="52"/>
      <c r="S5873" s="52"/>
    </row>
    <row r="5874" spans="1:19" s="37" customFormat="1" ht="13.5" x14ac:dyDescent="0.3">
      <c r="A5874" s="129"/>
      <c r="B5874" s="119"/>
      <c r="C5874" s="113" t="s">
        <v>45</v>
      </c>
      <c r="D5874" s="127">
        <v>1</v>
      </c>
      <c r="E5874" s="110">
        <v>7.15</v>
      </c>
      <c r="F5874" s="127"/>
      <c r="G5874" s="110">
        <v>1.65</v>
      </c>
      <c r="H5874" s="137">
        <f t="shared" si="323"/>
        <v>11.797499999999999</v>
      </c>
      <c r="I5874" s="120"/>
      <c r="J5874" s="265"/>
      <c r="K5874" s="275"/>
      <c r="L5874" s="156"/>
      <c r="M5874" s="52"/>
      <c r="N5874" s="52"/>
      <c r="O5874" s="52"/>
      <c r="P5874" s="52"/>
      <c r="Q5874" s="52"/>
      <c r="R5874" s="52"/>
      <c r="S5874" s="52"/>
    </row>
    <row r="5875" spans="1:19" s="37" customFormat="1" ht="13.5" x14ac:dyDescent="0.3">
      <c r="A5875" s="129"/>
      <c r="B5875" s="119"/>
      <c r="C5875" s="113" t="s">
        <v>45</v>
      </c>
      <c r="D5875" s="127">
        <v>4</v>
      </c>
      <c r="E5875" s="110">
        <v>0.5</v>
      </c>
      <c r="F5875" s="127"/>
      <c r="G5875" s="110">
        <v>1.65</v>
      </c>
      <c r="H5875" s="137">
        <f t="shared" si="323"/>
        <v>3.3</v>
      </c>
      <c r="I5875" s="120"/>
      <c r="J5875" s="265"/>
      <c r="K5875" s="275"/>
      <c r="L5875" s="156"/>
      <c r="M5875" s="52"/>
      <c r="N5875" s="52"/>
      <c r="O5875" s="52"/>
      <c r="P5875" s="52"/>
      <c r="Q5875" s="52"/>
      <c r="R5875" s="52"/>
      <c r="S5875" s="52"/>
    </row>
    <row r="5876" spans="1:19" s="37" customFormat="1" ht="13.5" x14ac:dyDescent="0.3">
      <c r="A5876" s="129"/>
      <c r="B5876" s="119"/>
      <c r="C5876" s="113" t="s">
        <v>45</v>
      </c>
      <c r="D5876" s="127">
        <v>1</v>
      </c>
      <c r="E5876" s="110">
        <v>9.3000000000000007</v>
      </c>
      <c r="F5876" s="127"/>
      <c r="G5876" s="110">
        <v>1.65</v>
      </c>
      <c r="H5876" s="137">
        <f t="shared" si="323"/>
        <v>15.345000000000001</v>
      </c>
      <c r="I5876" s="120"/>
      <c r="J5876" s="273"/>
      <c r="K5876" s="275"/>
      <c r="L5876" s="155"/>
      <c r="M5876" s="52"/>
      <c r="N5876" s="52"/>
      <c r="O5876" s="52"/>
      <c r="P5876" s="52"/>
      <c r="Q5876" s="52"/>
      <c r="R5876" s="52"/>
      <c r="S5876" s="52"/>
    </row>
    <row r="5877" spans="1:19" s="37" customFormat="1" ht="13.5" x14ac:dyDescent="0.3">
      <c r="A5877" s="129"/>
      <c r="B5877" s="119"/>
      <c r="C5877" s="113" t="s">
        <v>45</v>
      </c>
      <c r="D5877" s="127">
        <v>4</v>
      </c>
      <c r="E5877" s="110">
        <v>0.5</v>
      </c>
      <c r="F5877" s="127"/>
      <c r="G5877" s="110">
        <v>1.65</v>
      </c>
      <c r="H5877" s="137">
        <f t="shared" si="323"/>
        <v>3.3</v>
      </c>
      <c r="I5877" s="120"/>
      <c r="J5877" s="273"/>
      <c r="K5877" s="275"/>
      <c r="L5877" s="155"/>
      <c r="M5877" s="52"/>
      <c r="N5877" s="52"/>
      <c r="O5877" s="52"/>
      <c r="P5877" s="52"/>
      <c r="Q5877" s="52"/>
      <c r="R5877" s="52"/>
      <c r="S5877" s="52"/>
    </row>
    <row r="5878" spans="1:19" s="37" customFormat="1" ht="13.5" x14ac:dyDescent="0.3">
      <c r="A5878" s="129"/>
      <c r="B5878" s="119"/>
      <c r="C5878" s="113"/>
      <c r="D5878" s="110"/>
      <c r="E5878" s="110"/>
      <c r="F5878" s="110"/>
      <c r="G5878" s="110"/>
      <c r="H5878" s="137"/>
      <c r="I5878" s="120"/>
      <c r="J5878" s="273"/>
      <c r="K5878" s="275"/>
      <c r="L5878" s="155"/>
      <c r="M5878" s="52"/>
      <c r="N5878" s="52"/>
      <c r="O5878" s="52"/>
      <c r="P5878" s="52"/>
      <c r="Q5878" s="52"/>
      <c r="R5878" s="52"/>
      <c r="S5878" s="52"/>
    </row>
    <row r="5879" spans="1:19" s="37" customFormat="1" ht="175.5" x14ac:dyDescent="0.3">
      <c r="A5879" s="129" t="s">
        <v>2877</v>
      </c>
      <c r="B5879" s="103" t="s">
        <v>281</v>
      </c>
      <c r="C5879" s="76" t="s">
        <v>45</v>
      </c>
      <c r="D5879" s="106"/>
      <c r="E5879" s="106"/>
      <c r="F5879" s="106"/>
      <c r="G5879" s="106"/>
      <c r="H5879" s="124"/>
      <c r="I5879" s="120">
        <f>SUM(H5880:H5910)</f>
        <v>255.51499999999999</v>
      </c>
      <c r="J5879" s="253"/>
      <c r="K5879" s="253"/>
      <c r="L5879" s="184"/>
      <c r="M5879" s="52"/>
      <c r="N5879" s="52"/>
      <c r="O5879" s="52"/>
      <c r="P5879" s="52"/>
      <c r="Q5879" s="52"/>
      <c r="R5879" s="52"/>
      <c r="S5879" s="52"/>
    </row>
    <row r="5880" spans="1:19" s="37" customFormat="1" ht="13.5" x14ac:dyDescent="0.3">
      <c r="A5880" s="116"/>
      <c r="B5880" s="103"/>
      <c r="C5880" s="76" t="s">
        <v>45</v>
      </c>
      <c r="D5880" s="106">
        <v>2</v>
      </c>
      <c r="E5880" s="106">
        <v>2.2999999999999998</v>
      </c>
      <c r="F5880" s="106"/>
      <c r="G5880" s="106">
        <v>2.75</v>
      </c>
      <c r="H5880" s="124">
        <f>G5880*E5880*D5880</f>
        <v>12.649999999999999</v>
      </c>
      <c r="I5880" s="120"/>
      <c r="J5880" s="253"/>
      <c r="K5880" s="253"/>
      <c r="L5880" s="184"/>
      <c r="M5880" s="52"/>
      <c r="N5880" s="52"/>
      <c r="O5880" s="52"/>
      <c r="P5880" s="52"/>
      <c r="Q5880" s="52"/>
      <c r="R5880" s="52"/>
      <c r="S5880" s="52"/>
    </row>
    <row r="5881" spans="1:19" s="37" customFormat="1" ht="13.5" x14ac:dyDescent="0.3">
      <c r="A5881" s="116"/>
      <c r="B5881" s="103"/>
      <c r="C5881" s="76" t="s">
        <v>45</v>
      </c>
      <c r="D5881" s="106">
        <v>1</v>
      </c>
      <c r="E5881" s="106">
        <v>3.4</v>
      </c>
      <c r="F5881" s="106"/>
      <c r="G5881" s="106">
        <v>2.75</v>
      </c>
      <c r="H5881" s="124">
        <f t="shared" ref="H5881:H5910" si="324">G5881*E5881*D5881</f>
        <v>9.35</v>
      </c>
      <c r="I5881" s="120"/>
      <c r="J5881" s="253"/>
      <c r="K5881" s="253"/>
      <c r="L5881" s="184"/>
      <c r="M5881" s="52"/>
      <c r="N5881" s="52"/>
      <c r="O5881" s="52"/>
      <c r="P5881" s="52"/>
      <c r="Q5881" s="52"/>
      <c r="R5881" s="52"/>
      <c r="S5881" s="52"/>
    </row>
    <row r="5882" spans="1:19" s="37" customFormat="1" ht="13.5" x14ac:dyDescent="0.3">
      <c r="A5882" s="116"/>
      <c r="B5882" s="103"/>
      <c r="C5882" s="76" t="s">
        <v>45</v>
      </c>
      <c r="D5882" s="106">
        <v>2</v>
      </c>
      <c r="E5882" s="106">
        <v>1.82</v>
      </c>
      <c r="F5882" s="106"/>
      <c r="G5882" s="106">
        <v>2.75</v>
      </c>
      <c r="H5882" s="124">
        <f t="shared" si="324"/>
        <v>10.01</v>
      </c>
      <c r="I5882" s="120"/>
      <c r="J5882" s="253"/>
      <c r="K5882" s="253"/>
      <c r="L5882" s="184"/>
      <c r="M5882" s="52"/>
      <c r="N5882" s="52"/>
      <c r="O5882" s="52"/>
      <c r="P5882" s="52"/>
      <c r="Q5882" s="52"/>
      <c r="R5882" s="52"/>
      <c r="S5882" s="52"/>
    </row>
    <row r="5883" spans="1:19" s="37" customFormat="1" ht="13.5" x14ac:dyDescent="0.3">
      <c r="A5883" s="116"/>
      <c r="B5883" s="103"/>
      <c r="C5883" s="76" t="s">
        <v>45</v>
      </c>
      <c r="D5883" s="106">
        <v>1</v>
      </c>
      <c r="E5883" s="106">
        <v>3.4</v>
      </c>
      <c r="F5883" s="106"/>
      <c r="G5883" s="106">
        <v>2.75</v>
      </c>
      <c r="H5883" s="124">
        <f t="shared" si="324"/>
        <v>9.35</v>
      </c>
      <c r="I5883" s="120"/>
      <c r="J5883" s="253"/>
      <c r="K5883" s="253"/>
      <c r="L5883" s="184"/>
      <c r="M5883" s="52"/>
      <c r="N5883" s="52"/>
      <c r="O5883" s="52"/>
      <c r="P5883" s="52"/>
      <c r="Q5883" s="52"/>
      <c r="R5883" s="52"/>
      <c r="S5883" s="52"/>
    </row>
    <row r="5884" spans="1:19" s="37" customFormat="1" ht="13.5" x14ac:dyDescent="0.3">
      <c r="A5884" s="116"/>
      <c r="B5884" s="103"/>
      <c r="C5884" s="76" t="s">
        <v>45</v>
      </c>
      <c r="D5884" s="106">
        <v>1</v>
      </c>
      <c r="E5884" s="106">
        <v>0.5</v>
      </c>
      <c r="F5884" s="106"/>
      <c r="G5884" s="106">
        <v>2.75</v>
      </c>
      <c r="H5884" s="124">
        <f t="shared" si="324"/>
        <v>1.375</v>
      </c>
      <c r="I5884" s="120"/>
      <c r="J5884" s="253"/>
      <c r="K5884" s="253"/>
      <c r="L5884" s="184"/>
      <c r="M5884" s="52"/>
      <c r="N5884" s="52"/>
      <c r="O5884" s="52"/>
      <c r="P5884" s="52"/>
      <c r="Q5884" s="52"/>
      <c r="R5884" s="52"/>
      <c r="S5884" s="52"/>
    </row>
    <row r="5885" spans="1:19" s="37" customFormat="1" ht="13.5" x14ac:dyDescent="0.3">
      <c r="A5885" s="116"/>
      <c r="B5885" s="103"/>
      <c r="C5885" s="76" t="s">
        <v>45</v>
      </c>
      <c r="D5885" s="106">
        <v>-3</v>
      </c>
      <c r="E5885" s="106">
        <v>0.85</v>
      </c>
      <c r="F5885" s="106"/>
      <c r="G5885" s="106">
        <v>2</v>
      </c>
      <c r="H5885" s="124">
        <f t="shared" si="324"/>
        <v>-5.0999999999999996</v>
      </c>
      <c r="I5885" s="120"/>
      <c r="J5885" s="253"/>
      <c r="K5885" s="253"/>
      <c r="L5885" s="184"/>
      <c r="M5885" s="52"/>
      <c r="N5885" s="52"/>
      <c r="O5885" s="52"/>
      <c r="P5885" s="52"/>
      <c r="Q5885" s="52"/>
      <c r="R5885" s="52"/>
      <c r="S5885" s="52"/>
    </row>
    <row r="5886" spans="1:19" s="37" customFormat="1" ht="13.5" x14ac:dyDescent="0.3">
      <c r="A5886" s="116"/>
      <c r="B5886" s="103"/>
      <c r="C5886" s="76" t="s">
        <v>45</v>
      </c>
      <c r="D5886" s="77">
        <v>2</v>
      </c>
      <c r="E5886" s="106">
        <v>3.4</v>
      </c>
      <c r="F5886" s="77"/>
      <c r="G5886" s="106">
        <v>2.75</v>
      </c>
      <c r="H5886" s="124">
        <f t="shared" si="324"/>
        <v>18.7</v>
      </c>
      <c r="I5886" s="120"/>
      <c r="J5886" s="253"/>
      <c r="K5886" s="253"/>
      <c r="L5886" s="184"/>
      <c r="M5886" s="52"/>
      <c r="N5886" s="52"/>
      <c r="O5886" s="52"/>
      <c r="P5886" s="52"/>
      <c r="Q5886" s="52"/>
      <c r="R5886" s="52"/>
      <c r="S5886" s="52"/>
    </row>
    <row r="5887" spans="1:19" s="37" customFormat="1" ht="13.5" x14ac:dyDescent="0.3">
      <c r="A5887" s="116"/>
      <c r="B5887" s="103"/>
      <c r="C5887" s="76" t="s">
        <v>45</v>
      </c>
      <c r="D5887" s="106">
        <v>1</v>
      </c>
      <c r="E5887" s="106">
        <v>0.5</v>
      </c>
      <c r="F5887" s="106"/>
      <c r="G5887" s="106">
        <v>2.75</v>
      </c>
      <c r="H5887" s="124">
        <f t="shared" si="324"/>
        <v>1.375</v>
      </c>
      <c r="I5887" s="120"/>
      <c r="J5887" s="253"/>
      <c r="K5887" s="253"/>
      <c r="L5887" s="184"/>
      <c r="M5887" s="52"/>
      <c r="N5887" s="52"/>
      <c r="O5887" s="52"/>
      <c r="P5887" s="52"/>
      <c r="Q5887" s="52"/>
      <c r="R5887" s="52"/>
      <c r="S5887" s="52"/>
    </row>
    <row r="5888" spans="1:19" s="37" customFormat="1" ht="13.5" x14ac:dyDescent="0.3">
      <c r="A5888" s="116"/>
      <c r="B5888" s="103"/>
      <c r="C5888" s="76" t="s">
        <v>45</v>
      </c>
      <c r="D5888" s="77">
        <v>-3</v>
      </c>
      <c r="E5888" s="106">
        <v>0.85</v>
      </c>
      <c r="F5888" s="77"/>
      <c r="G5888" s="106">
        <v>2</v>
      </c>
      <c r="H5888" s="124">
        <f t="shared" si="324"/>
        <v>-5.0999999999999996</v>
      </c>
      <c r="I5888" s="120"/>
      <c r="J5888" s="253"/>
      <c r="K5888" s="253"/>
      <c r="L5888" s="184"/>
      <c r="M5888" s="52"/>
      <c r="N5888" s="52"/>
      <c r="O5888" s="52"/>
      <c r="P5888" s="52"/>
      <c r="Q5888" s="52"/>
      <c r="R5888" s="52"/>
      <c r="S5888" s="52"/>
    </row>
    <row r="5889" spans="1:19" s="37" customFormat="1" ht="13.5" x14ac:dyDescent="0.3">
      <c r="A5889" s="116"/>
      <c r="B5889" s="103"/>
      <c r="C5889" s="76" t="s">
        <v>45</v>
      </c>
      <c r="D5889" s="77">
        <v>4</v>
      </c>
      <c r="E5889" s="106">
        <v>1.7</v>
      </c>
      <c r="F5889" s="77"/>
      <c r="G5889" s="106">
        <v>2.75</v>
      </c>
      <c r="H5889" s="124">
        <f t="shared" si="324"/>
        <v>18.7</v>
      </c>
      <c r="I5889" s="120"/>
      <c r="J5889" s="253"/>
      <c r="K5889" s="253"/>
      <c r="L5889" s="184"/>
      <c r="M5889" s="52"/>
      <c r="N5889" s="52"/>
      <c r="O5889" s="52"/>
      <c r="P5889" s="52"/>
      <c r="Q5889" s="52"/>
      <c r="R5889" s="52"/>
      <c r="S5889" s="52"/>
    </row>
    <row r="5890" spans="1:19" s="37" customFormat="1" ht="13.5" x14ac:dyDescent="0.3">
      <c r="A5890" s="116"/>
      <c r="B5890" s="103"/>
      <c r="C5890" s="76" t="s">
        <v>45</v>
      </c>
      <c r="D5890" s="106">
        <v>4</v>
      </c>
      <c r="E5890" s="106">
        <v>1.6</v>
      </c>
      <c r="F5890" s="106"/>
      <c r="G5890" s="106">
        <v>2.75</v>
      </c>
      <c r="H5890" s="124">
        <f t="shared" si="324"/>
        <v>17.600000000000001</v>
      </c>
      <c r="I5890" s="120"/>
      <c r="J5890" s="253"/>
      <c r="K5890" s="253"/>
      <c r="L5890" s="184"/>
      <c r="M5890" s="52"/>
      <c r="N5890" s="52"/>
      <c r="O5890" s="52"/>
      <c r="P5890" s="52"/>
      <c r="Q5890" s="52"/>
      <c r="R5890" s="52"/>
      <c r="S5890" s="52"/>
    </row>
    <row r="5891" spans="1:19" s="37" customFormat="1" ht="13.5" x14ac:dyDescent="0.3">
      <c r="A5891" s="116"/>
      <c r="B5891" s="103"/>
      <c r="C5891" s="76" t="s">
        <v>45</v>
      </c>
      <c r="D5891" s="106">
        <v>-2</v>
      </c>
      <c r="E5891" s="106">
        <v>0.85</v>
      </c>
      <c r="F5891" s="106"/>
      <c r="G5891" s="106">
        <v>2</v>
      </c>
      <c r="H5891" s="124">
        <f t="shared" si="324"/>
        <v>-3.4</v>
      </c>
      <c r="I5891" s="120"/>
      <c r="J5891" s="253"/>
      <c r="K5891" s="253"/>
      <c r="L5891" s="184"/>
      <c r="M5891" s="52"/>
      <c r="N5891" s="52"/>
      <c r="O5891" s="52"/>
      <c r="P5891" s="52"/>
      <c r="Q5891" s="52"/>
      <c r="R5891" s="52"/>
      <c r="S5891" s="52"/>
    </row>
    <row r="5892" spans="1:19" s="37" customFormat="1" ht="13.5" x14ac:dyDescent="0.3">
      <c r="A5892" s="116"/>
      <c r="B5892" s="103"/>
      <c r="C5892" s="76" t="s">
        <v>45</v>
      </c>
      <c r="D5892" s="77">
        <v>1</v>
      </c>
      <c r="E5892" s="106">
        <v>1.65</v>
      </c>
      <c r="F5892" s="77"/>
      <c r="G5892" s="106">
        <v>2.75</v>
      </c>
      <c r="H5892" s="124">
        <f t="shared" si="324"/>
        <v>4.5374999999999996</v>
      </c>
      <c r="I5892" s="120"/>
      <c r="J5892" s="253"/>
      <c r="K5892" s="253"/>
      <c r="L5892" s="184"/>
      <c r="M5892" s="52"/>
      <c r="N5892" s="52"/>
      <c r="O5892" s="52"/>
      <c r="P5892" s="52"/>
      <c r="Q5892" s="52"/>
      <c r="R5892" s="52"/>
      <c r="S5892" s="52"/>
    </row>
    <row r="5893" spans="1:19" s="37" customFormat="1" ht="13.5" x14ac:dyDescent="0.3">
      <c r="A5893" s="116"/>
      <c r="B5893" s="103"/>
      <c r="C5893" s="76" t="s">
        <v>45</v>
      </c>
      <c r="D5893" s="77">
        <v>1</v>
      </c>
      <c r="E5893" s="106">
        <v>6.7</v>
      </c>
      <c r="F5893" s="77"/>
      <c r="G5893" s="106">
        <v>2.75</v>
      </c>
      <c r="H5893" s="124">
        <f t="shared" si="324"/>
        <v>18.425000000000001</v>
      </c>
      <c r="I5893" s="120"/>
      <c r="J5893" s="253"/>
      <c r="K5893" s="253"/>
      <c r="L5893" s="184"/>
      <c r="M5893" s="52"/>
      <c r="N5893" s="52"/>
      <c r="O5893" s="52"/>
      <c r="P5893" s="52"/>
      <c r="Q5893" s="52"/>
      <c r="R5893" s="52"/>
      <c r="S5893" s="52"/>
    </row>
    <row r="5894" spans="1:19" s="37" customFormat="1" ht="13.5" x14ac:dyDescent="0.3">
      <c r="A5894" s="116"/>
      <c r="B5894" s="103"/>
      <c r="C5894" s="76" t="s">
        <v>45</v>
      </c>
      <c r="D5894" s="77">
        <v>1</v>
      </c>
      <c r="E5894" s="106">
        <v>3.4</v>
      </c>
      <c r="F5894" s="77"/>
      <c r="G5894" s="106">
        <v>2.75</v>
      </c>
      <c r="H5894" s="124">
        <f t="shared" si="324"/>
        <v>9.35</v>
      </c>
      <c r="I5894" s="120"/>
      <c r="J5894" s="253"/>
      <c r="K5894" s="253"/>
      <c r="L5894" s="184"/>
      <c r="M5894" s="52"/>
      <c r="N5894" s="52"/>
      <c r="O5894" s="52"/>
      <c r="P5894" s="52"/>
      <c r="Q5894" s="52"/>
      <c r="R5894" s="52"/>
      <c r="S5894" s="52"/>
    </row>
    <row r="5895" spans="1:19" s="37" customFormat="1" ht="13.5" x14ac:dyDescent="0.3">
      <c r="A5895" s="116"/>
      <c r="B5895" s="103"/>
      <c r="C5895" s="76" t="s">
        <v>45</v>
      </c>
      <c r="D5895" s="106">
        <v>2</v>
      </c>
      <c r="E5895" s="106">
        <v>0.48</v>
      </c>
      <c r="F5895" s="106"/>
      <c r="G5895" s="106">
        <v>2.75</v>
      </c>
      <c r="H5895" s="124">
        <f t="shared" si="324"/>
        <v>2.6399999999999997</v>
      </c>
      <c r="I5895" s="120"/>
      <c r="J5895" s="253"/>
      <c r="K5895" s="253"/>
      <c r="L5895" s="184"/>
      <c r="M5895" s="52"/>
      <c r="N5895" s="52"/>
      <c r="O5895" s="52"/>
      <c r="P5895" s="52"/>
      <c r="Q5895" s="52"/>
      <c r="R5895" s="52"/>
      <c r="S5895" s="52"/>
    </row>
    <row r="5896" spans="1:19" s="37" customFormat="1" ht="13.5" x14ac:dyDescent="0.3">
      <c r="A5896" s="116"/>
      <c r="B5896" s="103"/>
      <c r="C5896" s="76" t="s">
        <v>45</v>
      </c>
      <c r="D5896" s="77">
        <v>1</v>
      </c>
      <c r="E5896" s="106">
        <v>4.8499999999999996</v>
      </c>
      <c r="F5896" s="77"/>
      <c r="G5896" s="106">
        <v>2.75</v>
      </c>
      <c r="H5896" s="124">
        <f t="shared" si="324"/>
        <v>13.337499999999999</v>
      </c>
      <c r="I5896" s="120"/>
      <c r="J5896" s="253"/>
      <c r="K5896" s="253"/>
      <c r="L5896" s="184"/>
      <c r="M5896" s="52"/>
      <c r="N5896" s="52"/>
      <c r="O5896" s="52"/>
      <c r="P5896" s="52"/>
      <c r="Q5896" s="52"/>
      <c r="R5896" s="52"/>
      <c r="S5896" s="52"/>
    </row>
    <row r="5897" spans="1:19" s="37" customFormat="1" ht="13.5" x14ac:dyDescent="0.3">
      <c r="A5897" s="116"/>
      <c r="B5897" s="103"/>
      <c r="C5897" s="76" t="s">
        <v>45</v>
      </c>
      <c r="D5897" s="106">
        <v>1</v>
      </c>
      <c r="E5897" s="106">
        <v>1.75</v>
      </c>
      <c r="F5897" s="106"/>
      <c r="G5897" s="106">
        <v>2.75</v>
      </c>
      <c r="H5897" s="124">
        <f t="shared" si="324"/>
        <v>4.8125</v>
      </c>
      <c r="I5897" s="120"/>
      <c r="J5897" s="253"/>
      <c r="K5897" s="253"/>
      <c r="L5897" s="184"/>
      <c r="M5897" s="52"/>
      <c r="N5897" s="52"/>
      <c r="O5897" s="52"/>
      <c r="P5897" s="52"/>
      <c r="Q5897" s="52"/>
      <c r="R5897" s="52"/>
      <c r="S5897" s="52"/>
    </row>
    <row r="5898" spans="1:19" s="37" customFormat="1" ht="13.5" x14ac:dyDescent="0.3">
      <c r="A5898" s="116"/>
      <c r="B5898" s="103"/>
      <c r="C5898" s="76" t="s">
        <v>45</v>
      </c>
      <c r="D5898" s="77">
        <v>1</v>
      </c>
      <c r="E5898" s="106">
        <v>1.85</v>
      </c>
      <c r="F5898" s="77"/>
      <c r="G5898" s="106">
        <v>2.75</v>
      </c>
      <c r="H5898" s="124">
        <f t="shared" si="324"/>
        <v>5.0875000000000004</v>
      </c>
      <c r="I5898" s="120"/>
      <c r="J5898" s="253"/>
      <c r="K5898" s="253"/>
      <c r="L5898" s="184"/>
      <c r="M5898" s="52"/>
      <c r="N5898" s="52"/>
      <c r="O5898" s="52"/>
      <c r="P5898" s="52"/>
      <c r="Q5898" s="52"/>
      <c r="R5898" s="52"/>
      <c r="S5898" s="52"/>
    </row>
    <row r="5899" spans="1:19" s="37" customFormat="1" ht="13.5" x14ac:dyDescent="0.3">
      <c r="A5899" s="116"/>
      <c r="B5899" s="103"/>
      <c r="C5899" s="76" t="s">
        <v>45</v>
      </c>
      <c r="D5899" s="106">
        <v>6</v>
      </c>
      <c r="E5899" s="106">
        <v>1.75</v>
      </c>
      <c r="F5899" s="106"/>
      <c r="G5899" s="106">
        <v>2.75</v>
      </c>
      <c r="H5899" s="124">
        <f t="shared" si="324"/>
        <v>28.875</v>
      </c>
      <c r="I5899" s="120"/>
      <c r="J5899" s="253"/>
      <c r="K5899" s="253"/>
      <c r="L5899" s="184"/>
      <c r="M5899" s="52"/>
      <c r="N5899" s="52"/>
      <c r="O5899" s="52"/>
      <c r="P5899" s="52"/>
      <c r="Q5899" s="52"/>
      <c r="R5899" s="52"/>
      <c r="S5899" s="52"/>
    </row>
    <row r="5900" spans="1:19" s="37" customFormat="1" ht="13.5" x14ac:dyDescent="0.3">
      <c r="A5900" s="116"/>
      <c r="B5900" s="103"/>
      <c r="C5900" s="76" t="s">
        <v>45</v>
      </c>
      <c r="D5900" s="106">
        <v>1</v>
      </c>
      <c r="E5900" s="106">
        <v>0.6</v>
      </c>
      <c r="F5900" s="106"/>
      <c r="G5900" s="106">
        <v>2.75</v>
      </c>
      <c r="H5900" s="124">
        <f t="shared" si="324"/>
        <v>1.65</v>
      </c>
      <c r="I5900" s="120"/>
      <c r="J5900" s="253"/>
      <c r="K5900" s="253"/>
      <c r="L5900" s="184"/>
      <c r="M5900" s="52"/>
      <c r="N5900" s="52"/>
      <c r="O5900" s="52"/>
      <c r="P5900" s="52"/>
      <c r="Q5900" s="52"/>
      <c r="R5900" s="52"/>
      <c r="S5900" s="52"/>
    </row>
    <row r="5901" spans="1:19" s="37" customFormat="1" ht="13.5" x14ac:dyDescent="0.3">
      <c r="A5901" s="116"/>
      <c r="B5901" s="103"/>
      <c r="C5901" s="76" t="s">
        <v>45</v>
      </c>
      <c r="D5901" s="106">
        <v>-1</v>
      </c>
      <c r="E5901" s="106">
        <v>0.85</v>
      </c>
      <c r="F5901" s="106"/>
      <c r="G5901" s="106">
        <v>2</v>
      </c>
      <c r="H5901" s="124">
        <f t="shared" si="324"/>
        <v>-1.7</v>
      </c>
      <c r="I5901" s="120"/>
      <c r="J5901" s="253"/>
      <c r="K5901" s="253"/>
      <c r="L5901" s="184"/>
      <c r="M5901" s="52"/>
      <c r="N5901" s="52"/>
      <c r="O5901" s="52"/>
      <c r="P5901" s="52"/>
      <c r="Q5901" s="52"/>
      <c r="R5901" s="52"/>
      <c r="S5901" s="52"/>
    </row>
    <row r="5902" spans="1:19" s="37" customFormat="1" ht="13.5" x14ac:dyDescent="0.3">
      <c r="A5902" s="116"/>
      <c r="B5902" s="103"/>
      <c r="C5902" s="76" t="s">
        <v>45</v>
      </c>
      <c r="D5902" s="106">
        <v>-1</v>
      </c>
      <c r="E5902" s="106">
        <v>2.6</v>
      </c>
      <c r="F5902" s="106"/>
      <c r="G5902" s="106">
        <v>1.8</v>
      </c>
      <c r="H5902" s="124">
        <f t="shared" si="324"/>
        <v>-4.6800000000000006</v>
      </c>
      <c r="I5902" s="120"/>
      <c r="J5902" s="253"/>
      <c r="K5902" s="253"/>
      <c r="L5902" s="184"/>
      <c r="M5902" s="52"/>
      <c r="N5902" s="52"/>
      <c r="O5902" s="52"/>
      <c r="P5902" s="52"/>
      <c r="Q5902" s="52"/>
      <c r="R5902" s="52"/>
      <c r="S5902" s="52"/>
    </row>
    <row r="5903" spans="1:19" s="37" customFormat="1" ht="13.5" x14ac:dyDescent="0.3">
      <c r="A5903" s="116"/>
      <c r="B5903" s="103"/>
      <c r="C5903" s="76" t="s">
        <v>45</v>
      </c>
      <c r="D5903" s="77">
        <v>1</v>
      </c>
      <c r="E5903" s="106">
        <v>1.65</v>
      </c>
      <c r="F5903" s="77"/>
      <c r="G5903" s="106">
        <v>2.75</v>
      </c>
      <c r="H5903" s="124">
        <f t="shared" si="324"/>
        <v>4.5374999999999996</v>
      </c>
      <c r="I5903" s="120"/>
      <c r="J5903" s="253"/>
      <c r="K5903" s="253"/>
      <c r="L5903" s="184"/>
      <c r="M5903" s="52"/>
      <c r="N5903" s="52"/>
      <c r="O5903" s="52"/>
      <c r="P5903" s="52"/>
      <c r="Q5903" s="52"/>
      <c r="R5903" s="52"/>
      <c r="S5903" s="52"/>
    </row>
    <row r="5904" spans="1:19" s="37" customFormat="1" ht="13.5" x14ac:dyDescent="0.3">
      <c r="A5904" s="116"/>
      <c r="B5904" s="103"/>
      <c r="C5904" s="76" t="s">
        <v>45</v>
      </c>
      <c r="D5904" s="106">
        <v>1</v>
      </c>
      <c r="E5904" s="106">
        <v>6.7</v>
      </c>
      <c r="F5904" s="106"/>
      <c r="G5904" s="106">
        <v>2.75</v>
      </c>
      <c r="H5904" s="124">
        <f t="shared" si="324"/>
        <v>18.425000000000001</v>
      </c>
      <c r="I5904" s="120"/>
      <c r="J5904" s="253"/>
      <c r="K5904" s="253"/>
      <c r="L5904" s="184"/>
      <c r="M5904" s="52"/>
      <c r="N5904" s="52"/>
      <c r="O5904" s="52"/>
      <c r="P5904" s="52"/>
      <c r="Q5904" s="52"/>
      <c r="R5904" s="52"/>
      <c r="S5904" s="52"/>
    </row>
    <row r="5905" spans="1:19" s="37" customFormat="1" ht="13.5" x14ac:dyDescent="0.3">
      <c r="A5905" s="116"/>
      <c r="B5905" s="103"/>
      <c r="C5905" s="76" t="s">
        <v>45</v>
      </c>
      <c r="D5905" s="106">
        <v>1</v>
      </c>
      <c r="E5905" s="106">
        <v>3.4</v>
      </c>
      <c r="F5905" s="106"/>
      <c r="G5905" s="106">
        <v>2.75</v>
      </c>
      <c r="H5905" s="124">
        <f t="shared" si="324"/>
        <v>9.35</v>
      </c>
      <c r="I5905" s="120"/>
      <c r="J5905" s="253"/>
      <c r="K5905" s="253"/>
      <c r="L5905" s="184"/>
      <c r="M5905" s="52"/>
      <c r="N5905" s="52"/>
      <c r="O5905" s="52"/>
      <c r="P5905" s="52"/>
      <c r="Q5905" s="52"/>
      <c r="R5905" s="52"/>
      <c r="S5905" s="52"/>
    </row>
    <row r="5906" spans="1:19" s="37" customFormat="1" ht="13.5" x14ac:dyDescent="0.3">
      <c r="A5906" s="116"/>
      <c r="B5906" s="103"/>
      <c r="C5906" s="76" t="s">
        <v>45</v>
      </c>
      <c r="D5906" s="106">
        <v>1</v>
      </c>
      <c r="E5906" s="106">
        <v>4.8499999999999996</v>
      </c>
      <c r="F5906" s="77"/>
      <c r="G5906" s="106">
        <v>2.75</v>
      </c>
      <c r="H5906" s="124">
        <f t="shared" si="324"/>
        <v>13.337499999999999</v>
      </c>
      <c r="I5906" s="120"/>
      <c r="J5906" s="253"/>
      <c r="K5906" s="253"/>
      <c r="L5906" s="184"/>
      <c r="M5906" s="52"/>
      <c r="N5906" s="52"/>
      <c r="O5906" s="52"/>
      <c r="P5906" s="52"/>
      <c r="Q5906" s="52"/>
      <c r="R5906" s="52"/>
      <c r="S5906" s="52"/>
    </row>
    <row r="5907" spans="1:19" s="37" customFormat="1" ht="13.5" x14ac:dyDescent="0.3">
      <c r="A5907" s="116"/>
      <c r="B5907" s="103"/>
      <c r="C5907" s="76" t="s">
        <v>45</v>
      </c>
      <c r="D5907" s="77">
        <v>9</v>
      </c>
      <c r="E5907" s="106">
        <v>1.75</v>
      </c>
      <c r="F5907" s="77"/>
      <c r="G5907" s="106">
        <v>2.75</v>
      </c>
      <c r="H5907" s="124">
        <f t="shared" si="324"/>
        <v>43.3125</v>
      </c>
      <c r="I5907" s="120"/>
      <c r="J5907" s="253"/>
      <c r="K5907" s="253"/>
      <c r="L5907" s="184"/>
      <c r="M5907" s="52"/>
      <c r="N5907" s="52"/>
      <c r="O5907" s="52"/>
      <c r="P5907" s="52"/>
      <c r="Q5907" s="52"/>
      <c r="R5907" s="52"/>
      <c r="S5907" s="52"/>
    </row>
    <row r="5908" spans="1:19" s="37" customFormat="1" ht="13.5" x14ac:dyDescent="0.3">
      <c r="A5908" s="116"/>
      <c r="B5908" s="103"/>
      <c r="C5908" s="76" t="s">
        <v>45</v>
      </c>
      <c r="D5908" s="77">
        <v>1</v>
      </c>
      <c r="E5908" s="106">
        <v>1.85</v>
      </c>
      <c r="F5908" s="77"/>
      <c r="G5908" s="106">
        <v>2.75</v>
      </c>
      <c r="H5908" s="124">
        <f t="shared" si="324"/>
        <v>5.0875000000000004</v>
      </c>
      <c r="I5908" s="120"/>
      <c r="J5908" s="253"/>
      <c r="K5908" s="253"/>
      <c r="L5908" s="184"/>
      <c r="M5908" s="52"/>
      <c r="N5908" s="52"/>
      <c r="O5908" s="52"/>
      <c r="P5908" s="52"/>
      <c r="Q5908" s="52"/>
      <c r="R5908" s="52"/>
      <c r="S5908" s="52"/>
    </row>
    <row r="5909" spans="1:19" s="37" customFormat="1" ht="13.5" x14ac:dyDescent="0.3">
      <c r="A5909" s="116"/>
      <c r="B5909" s="103"/>
      <c r="C5909" s="76" t="s">
        <v>45</v>
      </c>
      <c r="D5909" s="106">
        <v>-1</v>
      </c>
      <c r="E5909" s="106">
        <v>0.85</v>
      </c>
      <c r="F5909" s="106"/>
      <c r="G5909" s="106">
        <v>2</v>
      </c>
      <c r="H5909" s="124">
        <f t="shared" si="324"/>
        <v>-1.7</v>
      </c>
      <c r="I5909" s="120"/>
      <c r="J5909" s="253"/>
      <c r="K5909" s="253"/>
      <c r="L5909" s="184"/>
      <c r="M5909" s="52"/>
      <c r="N5909" s="52"/>
      <c r="O5909" s="52"/>
      <c r="P5909" s="52"/>
      <c r="Q5909" s="52"/>
      <c r="R5909" s="52"/>
      <c r="S5909" s="52"/>
    </row>
    <row r="5910" spans="1:19" s="37" customFormat="1" ht="13.5" x14ac:dyDescent="0.3">
      <c r="A5910" s="116"/>
      <c r="B5910" s="103"/>
      <c r="C5910" s="76" t="s">
        <v>45</v>
      </c>
      <c r="D5910" s="77">
        <v>-1</v>
      </c>
      <c r="E5910" s="106">
        <v>2.6</v>
      </c>
      <c r="F5910" s="77"/>
      <c r="G5910" s="106">
        <v>1.8</v>
      </c>
      <c r="H5910" s="124">
        <f t="shared" si="324"/>
        <v>-4.6800000000000006</v>
      </c>
      <c r="I5910" s="120"/>
      <c r="J5910" s="253"/>
      <c r="K5910" s="253"/>
      <c r="L5910" s="184"/>
      <c r="M5910" s="52"/>
      <c r="N5910" s="52"/>
      <c r="O5910" s="52"/>
      <c r="P5910" s="52"/>
      <c r="Q5910" s="52"/>
      <c r="R5910" s="52"/>
      <c r="S5910" s="52"/>
    </row>
    <row r="5911" spans="1:19" s="37" customFormat="1" ht="13.5" x14ac:dyDescent="0.3">
      <c r="A5911" s="116"/>
      <c r="B5911" s="103"/>
      <c r="C5911" s="76"/>
      <c r="D5911" s="77"/>
      <c r="E5911" s="106"/>
      <c r="F5911" s="77"/>
      <c r="G5911" s="106"/>
      <c r="H5911" s="124"/>
      <c r="I5911" s="120"/>
      <c r="J5911" s="253"/>
      <c r="K5911" s="253"/>
      <c r="L5911" s="184"/>
      <c r="M5911" s="52"/>
      <c r="N5911" s="52"/>
      <c r="O5911" s="52"/>
      <c r="P5911" s="52"/>
      <c r="Q5911" s="52"/>
      <c r="R5911" s="52"/>
      <c r="S5911" s="52"/>
    </row>
    <row r="5912" spans="1:19" s="37" customFormat="1" ht="135" x14ac:dyDescent="0.3">
      <c r="A5912" s="129" t="s">
        <v>2878</v>
      </c>
      <c r="B5912" s="491" t="s">
        <v>3579</v>
      </c>
      <c r="C5912" s="76" t="s">
        <v>45</v>
      </c>
      <c r="D5912" s="106"/>
      <c r="E5912" s="106"/>
      <c r="F5912" s="106"/>
      <c r="G5912" s="106"/>
      <c r="H5912" s="124"/>
      <c r="I5912" s="506">
        <f>SUM(H5913:H5971)</f>
        <v>427.10500000000002</v>
      </c>
      <c r="J5912" s="253"/>
      <c r="K5912" s="253"/>
      <c r="L5912" s="184"/>
      <c r="M5912" s="52"/>
      <c r="N5912" s="52"/>
      <c r="O5912" s="52"/>
      <c r="P5912" s="52"/>
      <c r="Q5912" s="52"/>
      <c r="R5912" s="52"/>
      <c r="S5912" s="52"/>
    </row>
    <row r="5913" spans="1:19" s="37" customFormat="1" ht="13.5" x14ac:dyDescent="0.3">
      <c r="A5913" s="129"/>
      <c r="B5913" s="119"/>
      <c r="C5913" s="76" t="s">
        <v>45</v>
      </c>
      <c r="D5913" s="77">
        <v>2</v>
      </c>
      <c r="E5913" s="110">
        <v>0.9</v>
      </c>
      <c r="F5913" s="77"/>
      <c r="G5913" s="110">
        <v>2.75</v>
      </c>
      <c r="H5913" s="137">
        <f>G5913*E5913*D5913</f>
        <v>4.95</v>
      </c>
      <c r="I5913" s="120"/>
      <c r="J5913" s="273"/>
      <c r="K5913" s="275"/>
      <c r="L5913" s="155"/>
      <c r="M5913" s="52"/>
      <c r="N5913" s="52"/>
      <c r="O5913" s="52"/>
      <c r="P5913" s="52"/>
      <c r="Q5913" s="52"/>
      <c r="R5913" s="52"/>
      <c r="S5913" s="52"/>
    </row>
    <row r="5914" spans="1:19" s="37" customFormat="1" ht="13.5" x14ac:dyDescent="0.3">
      <c r="A5914" s="129"/>
      <c r="B5914" s="119"/>
      <c r="C5914" s="76" t="s">
        <v>45</v>
      </c>
      <c r="D5914" s="77">
        <v>2</v>
      </c>
      <c r="E5914" s="110">
        <v>1.45</v>
      </c>
      <c r="F5914" s="77"/>
      <c r="G5914" s="110">
        <v>2.75</v>
      </c>
      <c r="H5914" s="137">
        <f t="shared" ref="H5914:H5971" si="325">G5914*E5914*D5914</f>
        <v>7.9749999999999996</v>
      </c>
      <c r="I5914" s="120"/>
      <c r="J5914" s="273"/>
      <c r="K5914" s="275"/>
      <c r="L5914" s="155"/>
      <c r="M5914" s="52"/>
      <c r="N5914" s="52"/>
      <c r="O5914" s="52"/>
      <c r="P5914" s="52"/>
      <c r="Q5914" s="52"/>
      <c r="R5914" s="52"/>
      <c r="S5914" s="52"/>
    </row>
    <row r="5915" spans="1:19" s="37" customFormat="1" ht="13.5" x14ac:dyDescent="0.3">
      <c r="A5915" s="129"/>
      <c r="B5915" s="119"/>
      <c r="C5915" s="76" t="s">
        <v>45</v>
      </c>
      <c r="D5915" s="110">
        <v>-4</v>
      </c>
      <c r="E5915" s="110">
        <v>0.85</v>
      </c>
      <c r="F5915" s="110"/>
      <c r="G5915" s="110">
        <v>2</v>
      </c>
      <c r="H5915" s="137">
        <f t="shared" si="325"/>
        <v>-6.8</v>
      </c>
      <c r="I5915" s="120"/>
      <c r="J5915" s="273"/>
      <c r="K5915" s="275"/>
      <c r="L5915" s="155"/>
      <c r="M5915" s="52"/>
      <c r="N5915" s="52"/>
      <c r="O5915" s="52"/>
      <c r="P5915" s="52"/>
      <c r="Q5915" s="52"/>
      <c r="R5915" s="52"/>
      <c r="S5915" s="52"/>
    </row>
    <row r="5916" spans="1:19" s="37" customFormat="1" ht="13.5" x14ac:dyDescent="0.3">
      <c r="A5916" s="129"/>
      <c r="B5916" s="119"/>
      <c r="C5916" s="76" t="s">
        <v>45</v>
      </c>
      <c r="D5916" s="77">
        <v>6</v>
      </c>
      <c r="E5916" s="110">
        <v>1.45</v>
      </c>
      <c r="F5916" s="77"/>
      <c r="G5916" s="110">
        <v>2.75</v>
      </c>
      <c r="H5916" s="137">
        <f t="shared" si="325"/>
        <v>23.924999999999997</v>
      </c>
      <c r="I5916" s="120"/>
      <c r="J5916" s="273"/>
      <c r="K5916" s="275"/>
      <c r="L5916" s="155"/>
      <c r="M5916" s="52"/>
      <c r="N5916" s="52"/>
      <c r="O5916" s="52"/>
      <c r="P5916" s="52"/>
      <c r="Q5916" s="52"/>
      <c r="R5916" s="52"/>
      <c r="S5916" s="52"/>
    </row>
    <row r="5917" spans="1:19" s="37" customFormat="1" ht="13.5" x14ac:dyDescent="0.3">
      <c r="A5917" s="129"/>
      <c r="B5917" s="119"/>
      <c r="C5917" s="76" t="s">
        <v>45</v>
      </c>
      <c r="D5917" s="110">
        <v>2</v>
      </c>
      <c r="E5917" s="110">
        <v>2.27</v>
      </c>
      <c r="F5917" s="110"/>
      <c r="G5917" s="110">
        <v>2.75</v>
      </c>
      <c r="H5917" s="137">
        <f t="shared" si="325"/>
        <v>12.484999999999999</v>
      </c>
      <c r="I5917" s="120"/>
      <c r="J5917" s="273"/>
      <c r="K5917" s="275"/>
      <c r="L5917" s="155"/>
      <c r="M5917" s="52"/>
      <c r="N5917" s="52"/>
      <c r="O5917" s="52"/>
      <c r="P5917" s="52"/>
      <c r="Q5917" s="52"/>
      <c r="R5917" s="52"/>
      <c r="S5917" s="52"/>
    </row>
    <row r="5918" spans="1:19" s="37" customFormat="1" ht="13.5" x14ac:dyDescent="0.3">
      <c r="A5918" s="129"/>
      <c r="B5918" s="119"/>
      <c r="C5918" s="76" t="s">
        <v>45</v>
      </c>
      <c r="D5918" s="77">
        <v>-4</v>
      </c>
      <c r="E5918" s="110">
        <v>0.8</v>
      </c>
      <c r="F5918" s="77"/>
      <c r="G5918" s="110">
        <v>2</v>
      </c>
      <c r="H5918" s="137">
        <f t="shared" si="325"/>
        <v>-6.4</v>
      </c>
      <c r="I5918" s="120"/>
      <c r="J5918" s="273"/>
      <c r="K5918" s="275"/>
      <c r="L5918" s="155"/>
      <c r="M5918" s="52"/>
      <c r="N5918" s="52"/>
      <c r="O5918" s="52"/>
      <c r="P5918" s="52"/>
      <c r="Q5918" s="52"/>
      <c r="R5918" s="52"/>
      <c r="S5918" s="52"/>
    </row>
    <row r="5919" spans="1:19" s="37" customFormat="1" ht="13.5" x14ac:dyDescent="0.3">
      <c r="A5919" s="129"/>
      <c r="B5919" s="119"/>
      <c r="C5919" s="76" t="s">
        <v>45</v>
      </c>
      <c r="D5919" s="77">
        <v>2</v>
      </c>
      <c r="E5919" s="110">
        <v>2.62</v>
      </c>
      <c r="F5919" s="77"/>
      <c r="G5919" s="110">
        <v>2.75</v>
      </c>
      <c r="H5919" s="137">
        <f t="shared" si="325"/>
        <v>14.41</v>
      </c>
      <c r="I5919" s="120"/>
      <c r="J5919" s="273"/>
      <c r="K5919" s="275"/>
      <c r="L5919" s="155"/>
      <c r="M5919" s="52"/>
      <c r="N5919" s="52"/>
      <c r="O5919" s="52"/>
      <c r="P5919" s="52"/>
      <c r="Q5919" s="52"/>
      <c r="R5919" s="52"/>
      <c r="S5919" s="52"/>
    </row>
    <row r="5920" spans="1:19" s="37" customFormat="1" ht="13.5" x14ac:dyDescent="0.3">
      <c r="A5920" s="129"/>
      <c r="B5920" s="119"/>
      <c r="C5920" s="76" t="s">
        <v>45</v>
      </c>
      <c r="D5920" s="127">
        <v>2</v>
      </c>
      <c r="E5920" s="110">
        <v>0.9</v>
      </c>
      <c r="F5920" s="127"/>
      <c r="G5920" s="110">
        <v>2.75</v>
      </c>
      <c r="H5920" s="137">
        <f t="shared" si="325"/>
        <v>4.95</v>
      </c>
      <c r="I5920" s="120"/>
      <c r="J5920" s="273"/>
      <c r="K5920" s="275"/>
      <c r="L5920" s="155"/>
      <c r="M5920" s="52"/>
      <c r="N5920" s="52"/>
      <c r="O5920" s="52"/>
      <c r="P5920" s="52"/>
      <c r="Q5920" s="52"/>
      <c r="R5920" s="52"/>
      <c r="S5920" s="52"/>
    </row>
    <row r="5921" spans="1:19" s="37" customFormat="1" ht="13.5" x14ac:dyDescent="0.3">
      <c r="A5921" s="129"/>
      <c r="B5921" s="119"/>
      <c r="C5921" s="76" t="s">
        <v>45</v>
      </c>
      <c r="D5921" s="127">
        <v>2</v>
      </c>
      <c r="E5921" s="110">
        <v>1.34</v>
      </c>
      <c r="F5921" s="127"/>
      <c r="G5921" s="110">
        <v>2.75</v>
      </c>
      <c r="H5921" s="137">
        <f t="shared" si="325"/>
        <v>7.37</v>
      </c>
      <c r="I5921" s="120"/>
      <c r="J5921" s="273"/>
      <c r="K5921" s="275"/>
      <c r="L5921" s="155"/>
      <c r="M5921" s="52"/>
      <c r="N5921" s="52"/>
      <c r="O5921" s="52"/>
      <c r="P5921" s="52"/>
      <c r="Q5921" s="52"/>
      <c r="R5921" s="52"/>
      <c r="S5921" s="52"/>
    </row>
    <row r="5922" spans="1:19" s="37" customFormat="1" ht="13.5" x14ac:dyDescent="0.3">
      <c r="A5922" s="129"/>
      <c r="B5922" s="119"/>
      <c r="C5922" s="76" t="s">
        <v>45</v>
      </c>
      <c r="D5922" s="127">
        <v>2</v>
      </c>
      <c r="E5922" s="110">
        <v>0.9</v>
      </c>
      <c r="F5922" s="127"/>
      <c r="G5922" s="110">
        <v>2.75</v>
      </c>
      <c r="H5922" s="137">
        <f t="shared" si="325"/>
        <v>4.95</v>
      </c>
      <c r="I5922" s="120"/>
      <c r="J5922" s="273"/>
      <c r="K5922" s="275"/>
      <c r="L5922" s="155"/>
      <c r="M5922" s="52"/>
      <c r="N5922" s="52"/>
      <c r="O5922" s="52"/>
      <c r="P5922" s="52"/>
      <c r="Q5922" s="52"/>
      <c r="R5922" s="52"/>
      <c r="S5922" s="52"/>
    </row>
    <row r="5923" spans="1:19" s="37" customFormat="1" ht="13.5" x14ac:dyDescent="0.3">
      <c r="A5923" s="129"/>
      <c r="B5923" s="119"/>
      <c r="C5923" s="76" t="s">
        <v>45</v>
      </c>
      <c r="D5923" s="127">
        <v>2</v>
      </c>
      <c r="E5923" s="110">
        <v>1.84</v>
      </c>
      <c r="F5923" s="127"/>
      <c r="G5923" s="110">
        <v>2.75</v>
      </c>
      <c r="H5923" s="137">
        <f t="shared" si="325"/>
        <v>10.120000000000001</v>
      </c>
      <c r="I5923" s="120"/>
      <c r="J5923" s="273"/>
      <c r="K5923" s="275"/>
      <c r="L5923" s="155"/>
      <c r="M5923" s="52"/>
      <c r="N5923" s="52"/>
      <c r="O5923" s="52"/>
      <c r="P5923" s="52"/>
      <c r="Q5923" s="52"/>
      <c r="R5923" s="52"/>
      <c r="S5923" s="52"/>
    </row>
    <row r="5924" spans="1:19" s="37" customFormat="1" ht="13.5" x14ac:dyDescent="0.3">
      <c r="A5924" s="129"/>
      <c r="B5924" s="119"/>
      <c r="C5924" s="76" t="s">
        <v>45</v>
      </c>
      <c r="D5924" s="127">
        <v>2</v>
      </c>
      <c r="E5924" s="110">
        <v>1.32</v>
      </c>
      <c r="F5924" s="127"/>
      <c r="G5924" s="110">
        <v>2.75</v>
      </c>
      <c r="H5924" s="137">
        <f t="shared" si="325"/>
        <v>7.2600000000000007</v>
      </c>
      <c r="I5924" s="120"/>
      <c r="J5924" s="273"/>
      <c r="K5924" s="275"/>
      <c r="L5924" s="155"/>
      <c r="M5924" s="52"/>
      <c r="N5924" s="52"/>
      <c r="O5924" s="52"/>
      <c r="P5924" s="52"/>
      <c r="Q5924" s="52"/>
      <c r="R5924" s="52"/>
      <c r="S5924" s="52"/>
    </row>
    <row r="5925" spans="1:19" s="37" customFormat="1" ht="13.5" x14ac:dyDescent="0.3">
      <c r="A5925" s="129"/>
      <c r="B5925" s="119"/>
      <c r="C5925" s="76" t="s">
        <v>45</v>
      </c>
      <c r="D5925" s="127">
        <v>-3</v>
      </c>
      <c r="E5925" s="110">
        <v>0.85</v>
      </c>
      <c r="F5925" s="127"/>
      <c r="G5925" s="110">
        <v>2</v>
      </c>
      <c r="H5925" s="137">
        <f t="shared" si="325"/>
        <v>-5.0999999999999996</v>
      </c>
      <c r="I5925" s="120"/>
      <c r="J5925" s="273"/>
      <c r="K5925" s="275"/>
      <c r="L5925" s="155"/>
      <c r="M5925" s="52"/>
      <c r="N5925" s="52"/>
      <c r="O5925" s="52"/>
      <c r="P5925" s="52"/>
      <c r="Q5925" s="52"/>
      <c r="R5925" s="52"/>
      <c r="S5925" s="52"/>
    </row>
    <row r="5926" spans="1:19" s="37" customFormat="1" ht="13.5" x14ac:dyDescent="0.3">
      <c r="A5926" s="129"/>
      <c r="B5926" s="119"/>
      <c r="C5926" s="76" t="s">
        <v>45</v>
      </c>
      <c r="D5926" s="127">
        <v>2</v>
      </c>
      <c r="E5926" s="110">
        <v>2.85</v>
      </c>
      <c r="F5926" s="127"/>
      <c r="G5926" s="110">
        <v>2.75</v>
      </c>
      <c r="H5926" s="137">
        <f t="shared" si="325"/>
        <v>15.675000000000001</v>
      </c>
      <c r="I5926" s="120"/>
      <c r="J5926" s="273"/>
      <c r="K5926" s="275"/>
      <c r="L5926" s="155"/>
      <c r="M5926" s="52"/>
      <c r="N5926" s="52"/>
      <c r="O5926" s="52"/>
      <c r="P5926" s="52"/>
      <c r="Q5926" s="52"/>
      <c r="R5926" s="52"/>
      <c r="S5926" s="52"/>
    </row>
    <row r="5927" spans="1:19" s="37" customFormat="1" ht="13.5" x14ac:dyDescent="0.3">
      <c r="A5927" s="129"/>
      <c r="B5927" s="119"/>
      <c r="C5927" s="76" t="s">
        <v>45</v>
      </c>
      <c r="D5927" s="127">
        <v>2</v>
      </c>
      <c r="E5927" s="110">
        <v>2.42</v>
      </c>
      <c r="F5927" s="127"/>
      <c r="G5927" s="110">
        <v>2.75</v>
      </c>
      <c r="H5927" s="137">
        <f t="shared" si="325"/>
        <v>13.309999999999999</v>
      </c>
      <c r="I5927" s="120"/>
      <c r="J5927" s="265"/>
      <c r="K5927" s="275"/>
      <c r="L5927" s="156"/>
      <c r="M5927" s="52"/>
      <c r="N5927" s="52"/>
      <c r="O5927" s="52"/>
      <c r="P5927" s="52"/>
      <c r="Q5927" s="52"/>
      <c r="R5927" s="52"/>
      <c r="S5927" s="52"/>
    </row>
    <row r="5928" spans="1:19" s="37" customFormat="1" ht="13.5" x14ac:dyDescent="0.3">
      <c r="A5928" s="129"/>
      <c r="B5928" s="119"/>
      <c r="C5928" s="76" t="s">
        <v>45</v>
      </c>
      <c r="D5928" s="127">
        <v>4</v>
      </c>
      <c r="E5928" s="110">
        <v>1</v>
      </c>
      <c r="F5928" s="127"/>
      <c r="G5928" s="110">
        <v>2</v>
      </c>
      <c r="H5928" s="137">
        <f t="shared" si="325"/>
        <v>8</v>
      </c>
      <c r="I5928" s="120"/>
      <c r="J5928" s="265"/>
      <c r="K5928" s="275"/>
      <c r="L5928" s="156"/>
      <c r="M5928" s="52"/>
      <c r="N5928" s="52"/>
      <c r="O5928" s="52"/>
      <c r="P5928" s="52"/>
      <c r="Q5928" s="52"/>
      <c r="R5928" s="52"/>
      <c r="S5928" s="52"/>
    </row>
    <row r="5929" spans="1:19" s="37" customFormat="1" ht="13.5" x14ac:dyDescent="0.3">
      <c r="A5929" s="129"/>
      <c r="B5929" s="119"/>
      <c r="C5929" s="76" t="s">
        <v>45</v>
      </c>
      <c r="D5929" s="127">
        <v>2</v>
      </c>
      <c r="E5929" s="110">
        <v>2.85</v>
      </c>
      <c r="F5929" s="127"/>
      <c r="G5929" s="110">
        <v>2.75</v>
      </c>
      <c r="H5929" s="137">
        <f t="shared" si="325"/>
        <v>15.675000000000001</v>
      </c>
      <c r="I5929" s="120"/>
      <c r="J5929" s="273"/>
      <c r="K5929" s="275"/>
      <c r="L5929" s="155"/>
      <c r="M5929" s="52"/>
      <c r="N5929" s="52"/>
      <c r="O5929" s="52"/>
      <c r="P5929" s="52"/>
      <c r="Q5929" s="52"/>
      <c r="R5929" s="52"/>
      <c r="S5929" s="52"/>
    </row>
    <row r="5930" spans="1:19" s="37" customFormat="1" ht="13.5" x14ac:dyDescent="0.3">
      <c r="A5930" s="129"/>
      <c r="B5930" s="119"/>
      <c r="C5930" s="76" t="s">
        <v>45</v>
      </c>
      <c r="D5930" s="110">
        <v>2</v>
      </c>
      <c r="E5930" s="110">
        <v>1.35</v>
      </c>
      <c r="F5930" s="110"/>
      <c r="G5930" s="110">
        <v>2.75</v>
      </c>
      <c r="H5930" s="137">
        <f t="shared" si="325"/>
        <v>7.4250000000000007</v>
      </c>
      <c r="I5930" s="120"/>
      <c r="J5930" s="273"/>
      <c r="K5930" s="275"/>
      <c r="L5930" s="155"/>
      <c r="M5930" s="52"/>
      <c r="N5930" s="52"/>
      <c r="O5930" s="52"/>
      <c r="P5930" s="52"/>
      <c r="Q5930" s="52"/>
      <c r="R5930" s="52"/>
      <c r="S5930" s="52"/>
    </row>
    <row r="5931" spans="1:19" s="37" customFormat="1" ht="13.5" x14ac:dyDescent="0.3">
      <c r="A5931" s="129"/>
      <c r="B5931" s="119"/>
      <c r="C5931" s="76" t="s">
        <v>45</v>
      </c>
      <c r="D5931" s="127">
        <v>2</v>
      </c>
      <c r="E5931" s="110">
        <v>1.49</v>
      </c>
      <c r="F5931" s="127"/>
      <c r="G5931" s="110">
        <v>2.75</v>
      </c>
      <c r="H5931" s="137">
        <f t="shared" si="325"/>
        <v>8.1950000000000003</v>
      </c>
      <c r="I5931" s="120"/>
      <c r="J5931" s="273"/>
      <c r="K5931" s="275"/>
      <c r="L5931" s="155"/>
      <c r="M5931" s="52"/>
      <c r="N5931" s="52"/>
      <c r="O5931" s="52"/>
      <c r="P5931" s="52"/>
      <c r="Q5931" s="52"/>
      <c r="R5931" s="52"/>
      <c r="S5931" s="52"/>
    </row>
    <row r="5932" spans="1:19" s="37" customFormat="1" ht="13.5" x14ac:dyDescent="0.3">
      <c r="A5932" s="129"/>
      <c r="B5932" s="119"/>
      <c r="C5932" s="76" t="s">
        <v>45</v>
      </c>
      <c r="D5932" s="110">
        <v>4</v>
      </c>
      <c r="E5932" s="110">
        <v>1.34</v>
      </c>
      <c r="F5932" s="110"/>
      <c r="G5932" s="110">
        <v>2.75</v>
      </c>
      <c r="H5932" s="137">
        <f t="shared" si="325"/>
        <v>14.74</v>
      </c>
      <c r="I5932" s="120"/>
      <c r="J5932" s="273"/>
      <c r="K5932" s="275"/>
      <c r="L5932" s="155"/>
      <c r="M5932" s="52"/>
      <c r="N5932" s="52"/>
      <c r="O5932" s="52"/>
      <c r="P5932" s="52"/>
      <c r="Q5932" s="52"/>
      <c r="R5932" s="52"/>
      <c r="S5932" s="52"/>
    </row>
    <row r="5933" spans="1:19" s="37" customFormat="1" ht="13.5" x14ac:dyDescent="0.3">
      <c r="A5933" s="129"/>
      <c r="B5933" s="119"/>
      <c r="C5933" s="76" t="s">
        <v>45</v>
      </c>
      <c r="D5933" s="110">
        <v>2</v>
      </c>
      <c r="E5933" s="110">
        <v>0.9</v>
      </c>
      <c r="F5933" s="110"/>
      <c r="G5933" s="110">
        <v>2.75</v>
      </c>
      <c r="H5933" s="137">
        <f t="shared" si="325"/>
        <v>4.95</v>
      </c>
      <c r="I5933" s="120"/>
      <c r="J5933" s="273"/>
      <c r="K5933" s="275"/>
      <c r="L5933" s="155"/>
      <c r="M5933" s="52"/>
      <c r="N5933" s="52"/>
      <c r="O5933" s="52"/>
      <c r="P5933" s="52"/>
      <c r="Q5933" s="52"/>
      <c r="R5933" s="52"/>
      <c r="S5933" s="52"/>
    </row>
    <row r="5934" spans="1:19" s="37" customFormat="1" ht="13.5" x14ac:dyDescent="0.3">
      <c r="A5934" s="129"/>
      <c r="B5934" s="119"/>
      <c r="C5934" s="76" t="s">
        <v>45</v>
      </c>
      <c r="D5934" s="127">
        <v>-4</v>
      </c>
      <c r="E5934" s="110">
        <v>0.85</v>
      </c>
      <c r="F5934" s="127"/>
      <c r="G5934" s="110">
        <v>2</v>
      </c>
      <c r="H5934" s="137">
        <f t="shared" si="325"/>
        <v>-6.8</v>
      </c>
      <c r="I5934" s="120"/>
      <c r="J5934" s="273"/>
      <c r="K5934" s="275"/>
      <c r="L5934" s="155"/>
      <c r="M5934" s="52"/>
      <c r="N5934" s="52"/>
      <c r="O5934" s="52"/>
      <c r="P5934" s="52"/>
      <c r="Q5934" s="52"/>
      <c r="R5934" s="52"/>
      <c r="S5934" s="52"/>
    </row>
    <row r="5935" spans="1:19" s="37" customFormat="1" ht="13.5" x14ac:dyDescent="0.3">
      <c r="A5935" s="129"/>
      <c r="B5935" s="119"/>
      <c r="C5935" s="76" t="s">
        <v>45</v>
      </c>
      <c r="D5935" s="110">
        <v>2</v>
      </c>
      <c r="E5935" s="110">
        <v>1.4</v>
      </c>
      <c r="F5935" s="110"/>
      <c r="G5935" s="110">
        <v>2.75</v>
      </c>
      <c r="H5935" s="137">
        <f t="shared" si="325"/>
        <v>7.6999999999999993</v>
      </c>
      <c r="I5935" s="120"/>
      <c r="J5935" s="273"/>
      <c r="K5935" s="275"/>
      <c r="L5935" s="155"/>
      <c r="M5935" s="52"/>
      <c r="N5935" s="52"/>
      <c r="O5935" s="52"/>
      <c r="P5935" s="52"/>
      <c r="Q5935" s="52"/>
      <c r="R5935" s="52"/>
      <c r="S5935" s="52"/>
    </row>
    <row r="5936" spans="1:19" s="37" customFormat="1" ht="13.5" x14ac:dyDescent="0.3">
      <c r="A5936" s="129"/>
      <c r="B5936" s="119"/>
      <c r="C5936" s="76" t="s">
        <v>45</v>
      </c>
      <c r="D5936" s="127">
        <v>1</v>
      </c>
      <c r="E5936" s="110">
        <v>1.49</v>
      </c>
      <c r="F5936" s="127"/>
      <c r="G5936" s="110">
        <v>2.75</v>
      </c>
      <c r="H5936" s="137">
        <f t="shared" si="325"/>
        <v>4.0975000000000001</v>
      </c>
      <c r="I5936" s="120"/>
      <c r="J5936" s="273"/>
      <c r="K5936" s="275"/>
      <c r="L5936" s="155"/>
      <c r="M5936" s="52"/>
      <c r="N5936" s="52"/>
      <c r="O5936" s="52"/>
      <c r="P5936" s="52"/>
      <c r="Q5936" s="52"/>
      <c r="R5936" s="52"/>
      <c r="S5936" s="52"/>
    </row>
    <row r="5937" spans="1:19" s="37" customFormat="1" ht="13.5" x14ac:dyDescent="0.3">
      <c r="A5937" s="129"/>
      <c r="B5937" s="119"/>
      <c r="C5937" s="76" t="s">
        <v>45</v>
      </c>
      <c r="D5937" s="127">
        <v>1</v>
      </c>
      <c r="E5937" s="110">
        <v>5.41</v>
      </c>
      <c r="F5937" s="127"/>
      <c r="G5937" s="110">
        <v>2.75</v>
      </c>
      <c r="H5937" s="137">
        <f t="shared" si="325"/>
        <v>14.877500000000001</v>
      </c>
      <c r="I5937" s="120"/>
      <c r="J5937" s="273"/>
      <c r="K5937" s="275"/>
      <c r="L5937" s="155"/>
      <c r="M5937" s="52"/>
      <c r="N5937" s="52"/>
      <c r="O5937" s="52"/>
      <c r="P5937" s="52"/>
      <c r="Q5937" s="52"/>
      <c r="R5937" s="52"/>
      <c r="S5937" s="52"/>
    </row>
    <row r="5938" spans="1:19" s="37" customFormat="1" ht="13.5" x14ac:dyDescent="0.3">
      <c r="A5938" s="129"/>
      <c r="B5938" s="119"/>
      <c r="C5938" s="76" t="s">
        <v>45</v>
      </c>
      <c r="D5938" s="110">
        <v>1</v>
      </c>
      <c r="E5938" s="110">
        <v>2.72</v>
      </c>
      <c r="F5938" s="110"/>
      <c r="G5938" s="110">
        <v>2.75</v>
      </c>
      <c r="H5938" s="137">
        <f t="shared" si="325"/>
        <v>7.48</v>
      </c>
      <c r="I5938" s="120"/>
      <c r="J5938" s="273"/>
      <c r="K5938" s="275"/>
      <c r="L5938" s="155"/>
      <c r="M5938" s="52"/>
      <c r="N5938" s="52"/>
      <c r="O5938" s="52"/>
      <c r="P5938" s="52"/>
      <c r="Q5938" s="52"/>
      <c r="R5938" s="52"/>
      <c r="S5938" s="52"/>
    </row>
    <row r="5939" spans="1:19" s="37" customFormat="1" ht="13.5" x14ac:dyDescent="0.3">
      <c r="A5939" s="129"/>
      <c r="B5939" s="119"/>
      <c r="C5939" s="76" t="s">
        <v>45</v>
      </c>
      <c r="D5939" s="127">
        <v>2</v>
      </c>
      <c r="E5939" s="110">
        <v>2.65</v>
      </c>
      <c r="F5939" s="127"/>
      <c r="G5939" s="110">
        <v>2.75</v>
      </c>
      <c r="H5939" s="137">
        <f t="shared" si="325"/>
        <v>14.574999999999999</v>
      </c>
      <c r="I5939" s="120"/>
      <c r="J5939" s="273"/>
      <c r="K5939" s="275"/>
      <c r="L5939" s="155"/>
      <c r="M5939" s="52"/>
      <c r="N5939" s="52"/>
      <c r="O5939" s="52"/>
      <c r="P5939" s="52"/>
      <c r="Q5939" s="52"/>
      <c r="R5939" s="52"/>
      <c r="S5939" s="52"/>
    </row>
    <row r="5940" spans="1:19" s="37" customFormat="1" ht="13.5" x14ac:dyDescent="0.3">
      <c r="A5940" s="129"/>
      <c r="B5940" s="119"/>
      <c r="C5940" s="76" t="s">
        <v>45</v>
      </c>
      <c r="D5940" s="110">
        <v>1</v>
      </c>
      <c r="E5940" s="110">
        <v>1.2</v>
      </c>
      <c r="F5940" s="110"/>
      <c r="G5940" s="110">
        <v>2.75</v>
      </c>
      <c r="H5940" s="137">
        <f t="shared" si="325"/>
        <v>3.3</v>
      </c>
      <c r="I5940" s="120"/>
      <c r="J5940" s="273"/>
      <c r="K5940" s="275"/>
      <c r="L5940" s="155"/>
      <c r="M5940" s="52"/>
      <c r="N5940" s="52"/>
      <c r="O5940" s="52"/>
      <c r="P5940" s="52"/>
      <c r="Q5940" s="52"/>
      <c r="R5940" s="52"/>
      <c r="S5940" s="52"/>
    </row>
    <row r="5941" spans="1:19" s="37" customFormat="1" ht="13.5" x14ac:dyDescent="0.3">
      <c r="A5941" s="129"/>
      <c r="B5941" s="119"/>
      <c r="C5941" s="76" t="s">
        <v>45</v>
      </c>
      <c r="D5941" s="127">
        <v>-4</v>
      </c>
      <c r="E5941" s="110">
        <v>0.85</v>
      </c>
      <c r="F5941" s="127"/>
      <c r="G5941" s="110">
        <v>2</v>
      </c>
      <c r="H5941" s="137">
        <f t="shared" si="325"/>
        <v>-6.8</v>
      </c>
      <c r="I5941" s="120"/>
      <c r="J5941" s="273"/>
      <c r="K5941" s="275"/>
      <c r="L5941" s="155"/>
      <c r="M5941" s="52"/>
      <c r="N5941" s="52"/>
      <c r="O5941" s="52"/>
      <c r="P5941" s="52"/>
      <c r="Q5941" s="52"/>
      <c r="R5941" s="52"/>
      <c r="S5941" s="52"/>
    </row>
    <row r="5942" spans="1:19" s="37" customFormat="1" ht="13.5" x14ac:dyDescent="0.3">
      <c r="A5942" s="129"/>
      <c r="B5942" s="119"/>
      <c r="C5942" s="76" t="s">
        <v>45</v>
      </c>
      <c r="D5942" s="110">
        <v>2</v>
      </c>
      <c r="E5942" s="110">
        <v>2.57</v>
      </c>
      <c r="F5942" s="110"/>
      <c r="G5942" s="110">
        <v>2.75</v>
      </c>
      <c r="H5942" s="137">
        <f t="shared" si="325"/>
        <v>14.135</v>
      </c>
      <c r="I5942" s="120"/>
      <c r="J5942" s="273"/>
      <c r="K5942" s="275"/>
      <c r="L5942" s="155"/>
      <c r="M5942" s="52"/>
      <c r="N5942" s="52"/>
      <c r="O5942" s="52"/>
      <c r="P5942" s="52"/>
      <c r="Q5942" s="52"/>
      <c r="R5942" s="52"/>
      <c r="S5942" s="52"/>
    </row>
    <row r="5943" spans="1:19" s="37" customFormat="1" ht="13.5" x14ac:dyDescent="0.3">
      <c r="A5943" s="129"/>
      <c r="B5943" s="119"/>
      <c r="C5943" s="76" t="s">
        <v>45</v>
      </c>
      <c r="D5943" s="127">
        <v>2</v>
      </c>
      <c r="E5943" s="110">
        <v>2.5</v>
      </c>
      <c r="F5943" s="127"/>
      <c r="G5943" s="110">
        <v>2.75</v>
      </c>
      <c r="H5943" s="137">
        <f t="shared" si="325"/>
        <v>13.75</v>
      </c>
      <c r="I5943" s="120"/>
      <c r="J5943" s="273"/>
      <c r="K5943" s="275"/>
      <c r="L5943" s="155"/>
      <c r="M5943" s="52"/>
      <c r="N5943" s="52"/>
      <c r="O5943" s="52"/>
      <c r="P5943" s="52"/>
      <c r="Q5943" s="52"/>
      <c r="R5943" s="52"/>
      <c r="S5943" s="52"/>
    </row>
    <row r="5944" spans="1:19" s="37" customFormat="1" ht="13.5" x14ac:dyDescent="0.3">
      <c r="A5944" s="129"/>
      <c r="B5944" s="119"/>
      <c r="C5944" s="76" t="s">
        <v>45</v>
      </c>
      <c r="D5944" s="127">
        <v>1</v>
      </c>
      <c r="E5944" s="110">
        <v>7.2</v>
      </c>
      <c r="F5944" s="127"/>
      <c r="G5944" s="110">
        <v>2.75</v>
      </c>
      <c r="H5944" s="137">
        <f t="shared" si="325"/>
        <v>19.8</v>
      </c>
      <c r="I5944" s="120"/>
      <c r="J5944" s="273"/>
      <c r="K5944" s="275"/>
      <c r="L5944" s="155"/>
      <c r="M5944" s="52"/>
      <c r="N5944" s="52"/>
      <c r="O5944" s="52"/>
      <c r="P5944" s="52"/>
      <c r="Q5944" s="52"/>
      <c r="R5944" s="52"/>
      <c r="S5944" s="52"/>
    </row>
    <row r="5945" spans="1:19" s="37" customFormat="1" ht="13.5" x14ac:dyDescent="0.3">
      <c r="A5945" s="129"/>
      <c r="B5945" s="119"/>
      <c r="C5945" s="76" t="s">
        <v>45</v>
      </c>
      <c r="D5945" s="77">
        <v>1</v>
      </c>
      <c r="E5945" s="110">
        <v>10.45</v>
      </c>
      <c r="F5945" s="77"/>
      <c r="G5945" s="110">
        <v>2.75</v>
      </c>
      <c r="H5945" s="137">
        <f t="shared" si="325"/>
        <v>28.737499999999997</v>
      </c>
      <c r="I5945" s="120"/>
      <c r="J5945" s="273"/>
      <c r="K5945" s="275"/>
      <c r="L5945" s="155"/>
      <c r="M5945" s="52"/>
      <c r="N5945" s="52"/>
      <c r="O5945" s="52"/>
      <c r="P5945" s="52"/>
      <c r="Q5945" s="52"/>
      <c r="R5945" s="52"/>
      <c r="S5945" s="52"/>
    </row>
    <row r="5946" spans="1:19" s="37" customFormat="1" ht="13.5" x14ac:dyDescent="0.3">
      <c r="A5946" s="129"/>
      <c r="B5946" s="119"/>
      <c r="C5946" s="76" t="s">
        <v>45</v>
      </c>
      <c r="D5946" s="127">
        <v>-4</v>
      </c>
      <c r="E5946" s="110">
        <v>2.6</v>
      </c>
      <c r="F5946" s="127"/>
      <c r="G5946" s="110">
        <v>1.8</v>
      </c>
      <c r="H5946" s="137">
        <f t="shared" si="325"/>
        <v>-18.720000000000002</v>
      </c>
      <c r="I5946" s="120"/>
      <c r="J5946" s="273"/>
      <c r="K5946" s="275"/>
      <c r="L5946" s="155"/>
      <c r="M5946" s="52"/>
      <c r="N5946" s="52"/>
      <c r="O5946" s="52"/>
      <c r="P5946" s="52"/>
      <c r="Q5946" s="52"/>
      <c r="R5946" s="52"/>
      <c r="S5946" s="52"/>
    </row>
    <row r="5947" spans="1:19" s="37" customFormat="1" ht="13.5" x14ac:dyDescent="0.3">
      <c r="A5947" s="129"/>
      <c r="B5947" s="119"/>
      <c r="C5947" s="76" t="s">
        <v>45</v>
      </c>
      <c r="D5947" s="110">
        <v>1</v>
      </c>
      <c r="E5947" s="110">
        <v>2.3199999999999998</v>
      </c>
      <c r="F5947" s="110"/>
      <c r="G5947" s="110">
        <v>2.75</v>
      </c>
      <c r="H5947" s="137">
        <f t="shared" si="325"/>
        <v>6.38</v>
      </c>
      <c r="I5947" s="120"/>
      <c r="J5947" s="273"/>
      <c r="K5947" s="275"/>
      <c r="L5947" s="155"/>
      <c r="M5947" s="52"/>
      <c r="N5947" s="52"/>
      <c r="O5947" s="52"/>
      <c r="P5947" s="52"/>
      <c r="Q5947" s="52"/>
      <c r="R5947" s="52"/>
      <c r="S5947" s="52"/>
    </row>
    <row r="5948" spans="1:19" s="37" customFormat="1" ht="13.5" x14ac:dyDescent="0.3">
      <c r="A5948" s="129"/>
      <c r="B5948" s="119"/>
      <c r="C5948" s="76" t="s">
        <v>45</v>
      </c>
      <c r="D5948" s="127">
        <v>-2</v>
      </c>
      <c r="E5948" s="110">
        <v>0.85</v>
      </c>
      <c r="F5948" s="127"/>
      <c r="G5948" s="110">
        <v>2</v>
      </c>
      <c r="H5948" s="137">
        <f t="shared" si="325"/>
        <v>-3.4</v>
      </c>
      <c r="I5948" s="120"/>
      <c r="J5948" s="273"/>
      <c r="K5948" s="275"/>
      <c r="L5948" s="155"/>
      <c r="M5948" s="52"/>
      <c r="N5948" s="52"/>
      <c r="O5948" s="52"/>
      <c r="P5948" s="52"/>
      <c r="Q5948" s="52"/>
      <c r="R5948" s="52"/>
      <c r="S5948" s="52"/>
    </row>
    <row r="5949" spans="1:19" s="37" customFormat="1" ht="13.5" x14ac:dyDescent="0.3">
      <c r="A5949" s="129"/>
      <c r="B5949" s="119"/>
      <c r="C5949" s="76" t="s">
        <v>45</v>
      </c>
      <c r="D5949" s="127">
        <v>2</v>
      </c>
      <c r="E5949" s="110">
        <v>1.7</v>
      </c>
      <c r="F5949" s="127"/>
      <c r="G5949" s="110">
        <v>2.75</v>
      </c>
      <c r="H5949" s="137">
        <f t="shared" si="325"/>
        <v>9.35</v>
      </c>
      <c r="I5949" s="120"/>
      <c r="J5949" s="273"/>
      <c r="K5949" s="275"/>
      <c r="L5949" s="155"/>
      <c r="M5949" s="52"/>
      <c r="N5949" s="52"/>
      <c r="O5949" s="52"/>
      <c r="P5949" s="52"/>
      <c r="Q5949" s="52"/>
      <c r="R5949" s="52"/>
      <c r="S5949" s="52"/>
    </row>
    <row r="5950" spans="1:19" s="37" customFormat="1" ht="13.5" x14ac:dyDescent="0.3">
      <c r="A5950" s="129"/>
      <c r="B5950" s="119"/>
      <c r="C5950" s="76" t="s">
        <v>45</v>
      </c>
      <c r="D5950" s="127">
        <v>1</v>
      </c>
      <c r="E5950" s="110">
        <v>0.15</v>
      </c>
      <c r="F5950" s="127"/>
      <c r="G5950" s="110">
        <v>2.75</v>
      </c>
      <c r="H5950" s="137">
        <f t="shared" si="325"/>
        <v>0.41249999999999998</v>
      </c>
      <c r="I5950" s="120"/>
      <c r="J5950" s="273"/>
      <c r="K5950" s="275"/>
      <c r="L5950" s="155"/>
      <c r="M5950" s="52"/>
      <c r="N5950" s="52"/>
      <c r="O5950" s="52"/>
      <c r="P5950" s="52"/>
      <c r="Q5950" s="52"/>
      <c r="R5950" s="52"/>
      <c r="S5950" s="52"/>
    </row>
    <row r="5951" spans="1:19" s="37" customFormat="1" ht="13.5" x14ac:dyDescent="0.3">
      <c r="A5951" s="129"/>
      <c r="B5951" s="119"/>
      <c r="C5951" s="76" t="s">
        <v>45</v>
      </c>
      <c r="D5951" s="127">
        <v>1</v>
      </c>
      <c r="E5951" s="110">
        <v>4.55</v>
      </c>
      <c r="F5951" s="127"/>
      <c r="G5951" s="110">
        <v>2.75</v>
      </c>
      <c r="H5951" s="137">
        <f t="shared" si="325"/>
        <v>12.512499999999999</v>
      </c>
      <c r="I5951" s="120"/>
      <c r="J5951" s="273"/>
      <c r="K5951" s="275"/>
      <c r="L5951" s="155"/>
      <c r="M5951" s="52"/>
      <c r="N5951" s="52"/>
      <c r="O5951" s="52"/>
      <c r="P5951" s="52"/>
      <c r="Q5951" s="52"/>
      <c r="R5951" s="52"/>
      <c r="S5951" s="52"/>
    </row>
    <row r="5952" spans="1:19" s="37" customFormat="1" ht="13.5" x14ac:dyDescent="0.3">
      <c r="A5952" s="129"/>
      <c r="B5952" s="119"/>
      <c r="C5952" s="76" t="s">
        <v>45</v>
      </c>
      <c r="D5952" s="77">
        <v>1</v>
      </c>
      <c r="E5952" s="110">
        <v>3.22</v>
      </c>
      <c r="F5952" s="77"/>
      <c r="G5952" s="110">
        <v>2.75</v>
      </c>
      <c r="H5952" s="137">
        <f t="shared" si="325"/>
        <v>8.8550000000000004</v>
      </c>
      <c r="I5952" s="120"/>
      <c r="J5952" s="273"/>
      <c r="K5952" s="275"/>
      <c r="L5952" s="155"/>
      <c r="M5952" s="52"/>
      <c r="N5952" s="52"/>
      <c r="O5952" s="52"/>
      <c r="P5952" s="52"/>
      <c r="Q5952" s="52"/>
      <c r="R5952" s="52"/>
      <c r="S5952" s="52"/>
    </row>
    <row r="5953" spans="1:19" s="37" customFormat="1" ht="13.5" x14ac:dyDescent="0.3">
      <c r="A5953" s="129"/>
      <c r="B5953" s="119"/>
      <c r="C5953" s="76" t="s">
        <v>45</v>
      </c>
      <c r="D5953" s="77">
        <v>-1</v>
      </c>
      <c r="E5953" s="110">
        <v>0.85</v>
      </c>
      <c r="F5953" s="77"/>
      <c r="G5953" s="110">
        <v>2</v>
      </c>
      <c r="H5953" s="137">
        <f t="shared" si="325"/>
        <v>-1.7</v>
      </c>
      <c r="I5953" s="120"/>
      <c r="J5953" s="273"/>
      <c r="K5953" s="275"/>
      <c r="L5953" s="155"/>
      <c r="M5953" s="52"/>
      <c r="N5953" s="52"/>
      <c r="O5953" s="52"/>
      <c r="P5953" s="52"/>
      <c r="Q5953" s="52"/>
      <c r="R5953" s="52"/>
      <c r="S5953" s="52"/>
    </row>
    <row r="5954" spans="1:19" s="37" customFormat="1" ht="13.5" x14ac:dyDescent="0.3">
      <c r="A5954" s="129"/>
      <c r="B5954" s="119"/>
      <c r="C5954" s="76" t="s">
        <v>45</v>
      </c>
      <c r="D5954" s="77">
        <v>1</v>
      </c>
      <c r="E5954" s="110">
        <v>3.33</v>
      </c>
      <c r="F5954" s="76"/>
      <c r="G5954" s="110">
        <v>2.75</v>
      </c>
      <c r="H5954" s="137">
        <f t="shared" si="325"/>
        <v>9.1575000000000006</v>
      </c>
      <c r="I5954" s="120"/>
      <c r="J5954" s="273"/>
      <c r="K5954" s="275"/>
      <c r="L5954" s="155"/>
      <c r="M5954" s="52"/>
      <c r="N5954" s="52"/>
      <c r="O5954" s="52"/>
      <c r="P5954" s="52"/>
      <c r="Q5954" s="52"/>
      <c r="R5954" s="52"/>
      <c r="S5954" s="52"/>
    </row>
    <row r="5955" spans="1:19" s="37" customFormat="1" ht="13.5" x14ac:dyDescent="0.3">
      <c r="A5955" s="129"/>
      <c r="B5955" s="119"/>
      <c r="C5955" s="76" t="s">
        <v>45</v>
      </c>
      <c r="D5955" s="77">
        <v>2</v>
      </c>
      <c r="E5955" s="110">
        <v>1.25</v>
      </c>
      <c r="F5955" s="76"/>
      <c r="G5955" s="110">
        <v>2.75</v>
      </c>
      <c r="H5955" s="137">
        <f t="shared" si="325"/>
        <v>6.875</v>
      </c>
      <c r="I5955" s="120"/>
      <c r="J5955" s="273"/>
      <c r="K5955" s="275"/>
      <c r="L5955" s="155"/>
      <c r="M5955" s="52"/>
      <c r="N5955" s="52"/>
      <c r="O5955" s="52"/>
      <c r="P5955" s="52"/>
      <c r="Q5955" s="52"/>
      <c r="R5955" s="52"/>
      <c r="S5955" s="52"/>
    </row>
    <row r="5956" spans="1:19" s="37" customFormat="1" ht="13.5" x14ac:dyDescent="0.3">
      <c r="A5956" s="129"/>
      <c r="B5956" s="119"/>
      <c r="C5956" s="76" t="s">
        <v>45</v>
      </c>
      <c r="D5956" s="77">
        <v>1</v>
      </c>
      <c r="E5956" s="110">
        <v>3.48</v>
      </c>
      <c r="F5956" s="76"/>
      <c r="G5956" s="110">
        <v>2.75</v>
      </c>
      <c r="H5956" s="137">
        <f t="shared" si="325"/>
        <v>9.57</v>
      </c>
      <c r="I5956" s="120"/>
      <c r="J5956" s="273"/>
      <c r="K5956" s="275"/>
      <c r="L5956" s="155"/>
      <c r="M5956" s="52"/>
      <c r="N5956" s="52"/>
      <c r="O5956" s="52"/>
      <c r="P5956" s="52"/>
      <c r="Q5956" s="52"/>
      <c r="R5956" s="52"/>
      <c r="S5956" s="52"/>
    </row>
    <row r="5957" spans="1:19" s="37" customFormat="1" ht="13.5" x14ac:dyDescent="0.3">
      <c r="A5957" s="129"/>
      <c r="B5957" s="119"/>
      <c r="C5957" s="76" t="s">
        <v>45</v>
      </c>
      <c r="D5957" s="77">
        <v>1</v>
      </c>
      <c r="E5957" s="110">
        <v>0.32</v>
      </c>
      <c r="F5957" s="76"/>
      <c r="G5957" s="110">
        <v>2.75</v>
      </c>
      <c r="H5957" s="137">
        <f t="shared" si="325"/>
        <v>0.88</v>
      </c>
      <c r="I5957" s="120"/>
      <c r="J5957" s="273"/>
      <c r="K5957" s="275"/>
      <c r="L5957" s="155"/>
      <c r="M5957" s="52"/>
      <c r="N5957" s="52"/>
      <c r="O5957" s="52"/>
      <c r="P5957" s="52"/>
      <c r="Q5957" s="52"/>
      <c r="R5957" s="52"/>
      <c r="S5957" s="52"/>
    </row>
    <row r="5958" spans="1:19" s="37" customFormat="1" ht="13.5" x14ac:dyDescent="0.3">
      <c r="A5958" s="129"/>
      <c r="B5958" s="119"/>
      <c r="C5958" s="76" t="s">
        <v>45</v>
      </c>
      <c r="D5958" s="77">
        <v>2</v>
      </c>
      <c r="E5958" s="110">
        <v>2.75</v>
      </c>
      <c r="F5958" s="76"/>
      <c r="G5958" s="110">
        <v>2.75</v>
      </c>
      <c r="H5958" s="137">
        <f t="shared" si="325"/>
        <v>15.125</v>
      </c>
      <c r="I5958" s="120"/>
      <c r="J5958" s="273"/>
      <c r="K5958" s="275"/>
      <c r="L5958" s="155"/>
      <c r="M5958" s="52"/>
      <c r="N5958" s="52"/>
      <c r="O5958" s="52"/>
      <c r="P5958" s="52"/>
      <c r="Q5958" s="52"/>
      <c r="R5958" s="52"/>
      <c r="S5958" s="52"/>
    </row>
    <row r="5959" spans="1:19" s="37" customFormat="1" ht="13.5" x14ac:dyDescent="0.3">
      <c r="A5959" s="129"/>
      <c r="B5959" s="119"/>
      <c r="C5959" s="76" t="s">
        <v>45</v>
      </c>
      <c r="D5959" s="127">
        <v>2</v>
      </c>
      <c r="E5959" s="110">
        <v>3.4</v>
      </c>
      <c r="F5959" s="127"/>
      <c r="G5959" s="110">
        <v>2.75</v>
      </c>
      <c r="H5959" s="137">
        <f t="shared" si="325"/>
        <v>18.7</v>
      </c>
      <c r="I5959" s="120"/>
      <c r="J5959" s="273"/>
      <c r="K5959" s="275"/>
      <c r="L5959" s="155"/>
      <c r="M5959" s="52"/>
      <c r="N5959" s="52"/>
      <c r="O5959" s="52"/>
      <c r="P5959" s="52"/>
      <c r="Q5959" s="52"/>
      <c r="R5959" s="52"/>
      <c r="S5959" s="52"/>
    </row>
    <row r="5960" spans="1:19" s="37" customFormat="1" ht="13.5" x14ac:dyDescent="0.3">
      <c r="A5960" s="129"/>
      <c r="B5960" s="119"/>
      <c r="C5960" s="76" t="s">
        <v>45</v>
      </c>
      <c r="D5960" s="127">
        <v>-1</v>
      </c>
      <c r="E5960" s="110">
        <v>1.69</v>
      </c>
      <c r="F5960" s="127"/>
      <c r="G5960" s="110">
        <v>2</v>
      </c>
      <c r="H5960" s="137">
        <f t="shared" si="325"/>
        <v>-3.38</v>
      </c>
      <c r="I5960" s="120"/>
      <c r="J5960" s="273"/>
      <c r="K5960" s="275"/>
      <c r="L5960" s="155"/>
      <c r="M5960" s="52"/>
      <c r="N5960" s="52"/>
      <c r="O5960" s="52"/>
      <c r="P5960" s="52"/>
      <c r="Q5960" s="52"/>
      <c r="R5960" s="52"/>
      <c r="S5960" s="52"/>
    </row>
    <row r="5961" spans="1:19" s="37" customFormat="1" ht="13.5" x14ac:dyDescent="0.3">
      <c r="A5961" s="129"/>
      <c r="B5961" s="119"/>
      <c r="C5961" s="76" t="s">
        <v>45</v>
      </c>
      <c r="D5961" s="127">
        <v>2</v>
      </c>
      <c r="E5961" s="110">
        <v>3.4</v>
      </c>
      <c r="F5961" s="127"/>
      <c r="G5961" s="110">
        <v>2.75</v>
      </c>
      <c r="H5961" s="137">
        <f t="shared" si="325"/>
        <v>18.7</v>
      </c>
      <c r="I5961" s="120"/>
      <c r="J5961" s="273"/>
      <c r="K5961" s="275"/>
      <c r="L5961" s="155"/>
      <c r="M5961" s="52"/>
      <c r="N5961" s="52"/>
      <c r="O5961" s="52"/>
      <c r="P5961" s="52"/>
      <c r="Q5961" s="52"/>
      <c r="R5961" s="52"/>
      <c r="S5961" s="52"/>
    </row>
    <row r="5962" spans="1:19" s="37" customFormat="1" ht="13.5" x14ac:dyDescent="0.3">
      <c r="A5962" s="129"/>
      <c r="B5962" s="119"/>
      <c r="C5962" s="76" t="s">
        <v>45</v>
      </c>
      <c r="D5962" s="127">
        <v>2</v>
      </c>
      <c r="E5962" s="110">
        <v>2.57</v>
      </c>
      <c r="F5962" s="127"/>
      <c r="G5962" s="110">
        <v>2.75</v>
      </c>
      <c r="H5962" s="137">
        <f t="shared" si="325"/>
        <v>14.135</v>
      </c>
      <c r="I5962" s="120"/>
      <c r="J5962" s="273"/>
      <c r="K5962" s="275"/>
      <c r="L5962" s="155"/>
      <c r="M5962" s="52"/>
      <c r="N5962" s="52"/>
      <c r="O5962" s="52"/>
      <c r="P5962" s="52"/>
      <c r="Q5962" s="52"/>
      <c r="R5962" s="52"/>
      <c r="S5962" s="52"/>
    </row>
    <row r="5963" spans="1:19" s="37" customFormat="1" ht="13.5" x14ac:dyDescent="0.3">
      <c r="A5963" s="129"/>
      <c r="B5963" s="119"/>
      <c r="C5963" s="76" t="s">
        <v>45</v>
      </c>
      <c r="D5963" s="127">
        <v>-3</v>
      </c>
      <c r="E5963" s="110">
        <v>0.85</v>
      </c>
      <c r="F5963" s="128"/>
      <c r="G5963" s="110">
        <v>2</v>
      </c>
      <c r="H5963" s="137">
        <f t="shared" si="325"/>
        <v>-5.0999999999999996</v>
      </c>
      <c r="I5963" s="120"/>
      <c r="J5963" s="273"/>
      <c r="K5963" s="275"/>
      <c r="L5963" s="155"/>
      <c r="M5963" s="52"/>
      <c r="N5963" s="52"/>
      <c r="O5963" s="52"/>
      <c r="P5963" s="52"/>
      <c r="Q5963" s="52"/>
      <c r="R5963" s="52"/>
      <c r="S5963" s="52"/>
    </row>
    <row r="5964" spans="1:19" s="37" customFormat="1" ht="13.5" x14ac:dyDescent="0.3">
      <c r="A5964" s="129"/>
      <c r="B5964" s="119"/>
      <c r="C5964" s="76" t="s">
        <v>45</v>
      </c>
      <c r="D5964" s="127">
        <v>2</v>
      </c>
      <c r="E5964" s="110">
        <v>2.12</v>
      </c>
      <c r="F5964" s="127"/>
      <c r="G5964" s="110">
        <v>2.75</v>
      </c>
      <c r="H5964" s="137">
        <f t="shared" si="325"/>
        <v>11.66</v>
      </c>
      <c r="I5964" s="120"/>
      <c r="J5964" s="273"/>
      <c r="K5964" s="275"/>
      <c r="L5964" s="155"/>
      <c r="M5964" s="52"/>
      <c r="N5964" s="52"/>
      <c r="O5964" s="52"/>
      <c r="P5964" s="52"/>
      <c r="Q5964" s="52"/>
      <c r="R5964" s="52"/>
      <c r="S5964" s="52"/>
    </row>
    <row r="5965" spans="1:19" s="37" customFormat="1" ht="13.5" x14ac:dyDescent="0.3">
      <c r="A5965" s="129"/>
      <c r="B5965" s="119"/>
      <c r="C5965" s="76" t="s">
        <v>45</v>
      </c>
      <c r="D5965" s="127">
        <v>2</v>
      </c>
      <c r="E5965" s="110">
        <v>2.2999999999999998</v>
      </c>
      <c r="F5965" s="127"/>
      <c r="G5965" s="110">
        <v>2.75</v>
      </c>
      <c r="H5965" s="137">
        <f t="shared" si="325"/>
        <v>12.649999999999999</v>
      </c>
      <c r="I5965" s="120"/>
      <c r="J5965" s="273"/>
      <c r="K5965" s="275"/>
      <c r="L5965" s="155"/>
      <c r="M5965" s="52"/>
      <c r="N5965" s="52"/>
      <c r="O5965" s="52"/>
      <c r="P5965" s="52"/>
      <c r="Q5965" s="52"/>
      <c r="R5965" s="52"/>
      <c r="S5965" s="52"/>
    </row>
    <row r="5966" spans="1:19" s="37" customFormat="1" ht="13.5" x14ac:dyDescent="0.3">
      <c r="A5966" s="129"/>
      <c r="B5966" s="119"/>
      <c r="C5966" s="76" t="s">
        <v>45</v>
      </c>
      <c r="D5966" s="127">
        <v>-1</v>
      </c>
      <c r="E5966" s="110">
        <v>1.6</v>
      </c>
      <c r="F5966" s="127"/>
      <c r="G5966" s="110">
        <v>2.65</v>
      </c>
      <c r="H5966" s="137">
        <f t="shared" si="325"/>
        <v>-4.24</v>
      </c>
      <c r="I5966" s="120"/>
      <c r="J5966" s="273"/>
      <c r="K5966" s="275"/>
      <c r="L5966" s="155"/>
      <c r="M5966" s="52"/>
      <c r="N5966" s="52"/>
      <c r="O5966" s="52"/>
      <c r="P5966" s="52"/>
      <c r="Q5966" s="52"/>
      <c r="R5966" s="52"/>
      <c r="S5966" s="52"/>
    </row>
    <row r="5967" spans="1:19" s="37" customFormat="1" ht="13.5" x14ac:dyDescent="0.3">
      <c r="A5967" s="129"/>
      <c r="B5967" s="119"/>
      <c r="C5967" s="76" t="s">
        <v>45</v>
      </c>
      <c r="D5967" s="127">
        <v>-1</v>
      </c>
      <c r="E5967" s="110">
        <v>0.8</v>
      </c>
      <c r="F5967" s="128"/>
      <c r="G5967" s="110">
        <v>2.65</v>
      </c>
      <c r="H5967" s="137">
        <f t="shared" si="325"/>
        <v>-2.12</v>
      </c>
      <c r="I5967" s="120"/>
      <c r="J5967" s="273"/>
      <c r="K5967" s="275"/>
      <c r="L5967" s="155"/>
      <c r="M5967" s="52"/>
      <c r="N5967" s="52"/>
      <c r="O5967" s="52"/>
      <c r="P5967" s="52"/>
      <c r="Q5967" s="52"/>
      <c r="R5967" s="52"/>
      <c r="S5967" s="52"/>
    </row>
    <row r="5968" spans="1:19" s="37" customFormat="1" ht="13.5" x14ac:dyDescent="0.3">
      <c r="A5968" s="129"/>
      <c r="B5968" s="119"/>
      <c r="C5968" s="76" t="s">
        <v>45</v>
      </c>
      <c r="D5968" s="127">
        <v>2</v>
      </c>
      <c r="E5968" s="110">
        <v>1.1200000000000001</v>
      </c>
      <c r="F5968" s="127"/>
      <c r="G5968" s="110">
        <v>2.75</v>
      </c>
      <c r="H5968" s="137">
        <f t="shared" si="325"/>
        <v>6.16</v>
      </c>
      <c r="I5968" s="120"/>
      <c r="J5968" s="273"/>
      <c r="K5968" s="275"/>
      <c r="L5968" s="155"/>
      <c r="M5968" s="52"/>
      <c r="N5968" s="52"/>
      <c r="O5968" s="52"/>
      <c r="P5968" s="52"/>
      <c r="Q5968" s="52"/>
      <c r="R5968" s="52"/>
      <c r="S5968" s="52"/>
    </row>
    <row r="5969" spans="1:19" s="37" customFormat="1" ht="13.5" x14ac:dyDescent="0.3">
      <c r="A5969" s="129"/>
      <c r="B5969" s="119"/>
      <c r="C5969" s="76" t="s">
        <v>45</v>
      </c>
      <c r="D5969" s="127">
        <v>2</v>
      </c>
      <c r="E5969" s="110">
        <v>1.4</v>
      </c>
      <c r="F5969" s="127"/>
      <c r="G5969" s="110">
        <v>2.75</v>
      </c>
      <c r="H5969" s="137">
        <f t="shared" si="325"/>
        <v>7.6999999999999993</v>
      </c>
      <c r="I5969" s="120"/>
      <c r="J5969" s="273"/>
      <c r="K5969" s="275"/>
      <c r="L5969" s="155"/>
      <c r="M5969" s="52"/>
      <c r="N5969" s="52"/>
      <c r="O5969" s="52"/>
      <c r="P5969" s="52"/>
      <c r="Q5969" s="52"/>
      <c r="R5969" s="52"/>
      <c r="S5969" s="52"/>
    </row>
    <row r="5970" spans="1:19" s="446" customFormat="1" ht="13.5" x14ac:dyDescent="0.3">
      <c r="A5970" s="728"/>
      <c r="B5970" s="755"/>
      <c r="C5970" s="752" t="s">
        <v>45</v>
      </c>
      <c r="D5970" s="513">
        <v>2</v>
      </c>
      <c r="E5970" s="496">
        <v>1.35</v>
      </c>
      <c r="F5970" s="513"/>
      <c r="G5970" s="496">
        <v>2.75</v>
      </c>
      <c r="H5970" s="523">
        <f t="shared" si="325"/>
        <v>7.4250000000000007</v>
      </c>
      <c r="I5970" s="506"/>
      <c r="J5970" s="760"/>
      <c r="K5970" s="640"/>
      <c r="L5970" s="539"/>
      <c r="M5970" s="461"/>
      <c r="N5970" s="461"/>
      <c r="O5970" s="461"/>
      <c r="P5970" s="461"/>
      <c r="Q5970" s="461"/>
      <c r="R5970" s="461"/>
      <c r="S5970" s="461"/>
    </row>
    <row r="5971" spans="1:19" s="446" customFormat="1" ht="13.5" x14ac:dyDescent="0.3">
      <c r="A5971" s="728"/>
      <c r="B5971" s="755"/>
      <c r="C5971" s="752" t="s">
        <v>45</v>
      </c>
      <c r="D5971" s="513">
        <v>2</v>
      </c>
      <c r="E5971" s="496">
        <v>1.2</v>
      </c>
      <c r="F5971" s="513"/>
      <c r="G5971" s="496">
        <v>2.75</v>
      </c>
      <c r="H5971" s="523">
        <f t="shared" si="325"/>
        <v>6.6</v>
      </c>
      <c r="I5971" s="506"/>
      <c r="J5971" s="760"/>
      <c r="K5971" s="640"/>
      <c r="L5971" s="539"/>
      <c r="M5971" s="461"/>
      <c r="N5971" s="461"/>
      <c r="O5971" s="461"/>
      <c r="P5971" s="461"/>
      <c r="Q5971" s="461"/>
      <c r="R5971" s="461"/>
      <c r="S5971" s="461"/>
    </row>
    <row r="5972" spans="1:19" s="37" customFormat="1" ht="13.5" x14ac:dyDescent="0.3">
      <c r="A5972" s="129"/>
      <c r="B5972" s="119"/>
      <c r="C5972" s="76"/>
      <c r="D5972" s="127"/>
      <c r="E5972" s="110"/>
      <c r="F5972" s="127"/>
      <c r="G5972" s="110"/>
      <c r="H5972" s="137"/>
      <c r="I5972" s="120"/>
      <c r="J5972" s="273"/>
      <c r="K5972" s="275"/>
      <c r="L5972" s="155"/>
      <c r="M5972" s="52"/>
      <c r="N5972" s="52"/>
      <c r="O5972" s="52"/>
      <c r="P5972" s="52"/>
      <c r="Q5972" s="52"/>
      <c r="R5972" s="52"/>
      <c r="S5972" s="52"/>
    </row>
    <row r="5973" spans="1:19" s="446" customFormat="1" ht="54" x14ac:dyDescent="0.3">
      <c r="A5973" s="728" t="s">
        <v>3712</v>
      </c>
      <c r="B5973" s="755" t="s">
        <v>3716</v>
      </c>
      <c r="C5973" s="775" t="s">
        <v>45</v>
      </c>
      <c r="D5973" s="513">
        <v>1</v>
      </c>
      <c r="E5973" s="496">
        <v>17.649999999999999</v>
      </c>
      <c r="F5973" s="513"/>
      <c r="G5973" s="496"/>
      <c r="H5973" s="523">
        <f>E5973*D5973</f>
        <v>17.649999999999999</v>
      </c>
      <c r="I5973" s="506">
        <f>H5973</f>
        <v>17.649999999999999</v>
      </c>
      <c r="J5973" s="760"/>
      <c r="K5973" s="640"/>
      <c r="L5973" s="539"/>
      <c r="M5973" s="461"/>
      <c r="N5973" s="461"/>
      <c r="O5973" s="461"/>
      <c r="P5973" s="461"/>
      <c r="Q5973" s="461"/>
      <c r="R5973" s="461"/>
      <c r="S5973" s="461"/>
    </row>
    <row r="5974" spans="1:19" s="446" customFormat="1" ht="13.5" x14ac:dyDescent="0.3">
      <c r="A5974" s="728"/>
      <c r="B5974" s="755"/>
      <c r="C5974" s="775"/>
      <c r="D5974" s="513"/>
      <c r="E5974" s="496"/>
      <c r="F5974" s="513"/>
      <c r="G5974" s="496"/>
      <c r="H5974" s="523"/>
      <c r="I5974" s="506"/>
      <c r="J5974" s="760"/>
      <c r="K5974" s="640"/>
      <c r="L5974" s="539"/>
      <c r="M5974" s="461"/>
      <c r="N5974" s="461"/>
      <c r="O5974" s="461"/>
      <c r="P5974" s="461"/>
      <c r="Q5974" s="461"/>
      <c r="R5974" s="461"/>
      <c r="S5974" s="461"/>
    </row>
    <row r="5975" spans="1:19" s="37" customFormat="1" ht="13.5" x14ac:dyDescent="0.3">
      <c r="A5975" s="129" t="s">
        <v>2879</v>
      </c>
      <c r="B5975" s="119" t="s">
        <v>197</v>
      </c>
      <c r="C5975" s="76"/>
      <c r="D5975" s="77"/>
      <c r="E5975" s="110"/>
      <c r="F5975" s="76"/>
      <c r="G5975" s="110"/>
      <c r="H5975" s="137"/>
      <c r="I5975" s="120"/>
      <c r="J5975" s="273"/>
      <c r="K5975" s="275"/>
      <c r="L5975" s="155"/>
      <c r="M5975" s="52"/>
      <c r="N5975" s="52"/>
      <c r="O5975" s="52"/>
      <c r="P5975" s="52"/>
      <c r="Q5975" s="52"/>
      <c r="R5975" s="52"/>
      <c r="S5975" s="52"/>
    </row>
    <row r="5976" spans="1:19" s="37" customFormat="1" ht="121.5" x14ac:dyDescent="0.3">
      <c r="A5976" s="116" t="s">
        <v>2880</v>
      </c>
      <c r="B5976" s="491" t="s">
        <v>3757</v>
      </c>
      <c r="C5976" s="76" t="s">
        <v>45</v>
      </c>
      <c r="D5976" s="127"/>
      <c r="E5976" s="110"/>
      <c r="F5976" s="127"/>
      <c r="G5976" s="110"/>
      <c r="H5976" s="137"/>
      <c r="I5976" s="120">
        <f>SUM(H5977:H5979)</f>
        <v>185.26</v>
      </c>
      <c r="J5976" s="273"/>
      <c r="K5976" s="275"/>
      <c r="L5976" s="155"/>
      <c r="M5976" s="52"/>
      <c r="N5976" s="52"/>
      <c r="O5976" s="52"/>
      <c r="P5976" s="52"/>
      <c r="Q5976" s="52"/>
      <c r="R5976" s="52"/>
      <c r="S5976" s="52"/>
    </row>
    <row r="5977" spans="1:19" s="37" customFormat="1" ht="13.5" x14ac:dyDescent="0.3">
      <c r="A5977" s="116"/>
      <c r="B5977" s="103"/>
      <c r="C5977" s="76" t="s">
        <v>45</v>
      </c>
      <c r="D5977" s="127">
        <v>1</v>
      </c>
      <c r="E5977" s="110">
        <v>34.71</v>
      </c>
      <c r="F5977" s="127"/>
      <c r="G5977" s="110"/>
      <c r="H5977" s="137">
        <f>E5977*D5977</f>
        <v>34.71</v>
      </c>
      <c r="I5977" s="120"/>
      <c r="J5977" s="273"/>
      <c r="K5977" s="275"/>
      <c r="L5977" s="155"/>
      <c r="M5977" s="52"/>
      <c r="N5977" s="52"/>
      <c r="O5977" s="52"/>
      <c r="P5977" s="52"/>
      <c r="Q5977" s="52"/>
      <c r="R5977" s="52"/>
      <c r="S5977" s="52"/>
    </row>
    <row r="5978" spans="1:19" s="37" customFormat="1" ht="13.5" x14ac:dyDescent="0.3">
      <c r="A5978" s="116"/>
      <c r="B5978" s="103"/>
      <c r="C5978" s="76" t="s">
        <v>45</v>
      </c>
      <c r="D5978" s="127">
        <v>1</v>
      </c>
      <c r="E5978" s="110">
        <v>100.91</v>
      </c>
      <c r="F5978" s="127"/>
      <c r="G5978" s="110"/>
      <c r="H5978" s="137">
        <f t="shared" ref="H5978:H5979" si="326">E5978*D5978</f>
        <v>100.91</v>
      </c>
      <c r="I5978" s="120"/>
      <c r="J5978" s="273"/>
      <c r="K5978" s="275"/>
      <c r="L5978" s="155"/>
      <c r="M5978" s="52"/>
      <c r="N5978" s="52"/>
      <c r="O5978" s="52"/>
      <c r="P5978" s="52"/>
      <c r="Q5978" s="52"/>
      <c r="R5978" s="52"/>
      <c r="S5978" s="52"/>
    </row>
    <row r="5979" spans="1:19" s="37" customFormat="1" ht="13.5" x14ac:dyDescent="0.3">
      <c r="A5979" s="116"/>
      <c r="B5979" s="103"/>
      <c r="C5979" s="76" t="s">
        <v>45</v>
      </c>
      <c r="D5979" s="127">
        <v>1</v>
      </c>
      <c r="E5979" s="110">
        <v>49.64</v>
      </c>
      <c r="F5979" s="127"/>
      <c r="G5979" s="110"/>
      <c r="H5979" s="137">
        <f t="shared" si="326"/>
        <v>49.64</v>
      </c>
      <c r="I5979" s="120"/>
      <c r="J5979" s="273"/>
      <c r="K5979" s="275"/>
      <c r="L5979" s="155"/>
      <c r="M5979" s="52"/>
      <c r="N5979" s="52"/>
      <c r="O5979" s="52"/>
      <c r="P5979" s="52"/>
      <c r="Q5979" s="52"/>
      <c r="R5979" s="52"/>
      <c r="S5979" s="52"/>
    </row>
    <row r="5980" spans="1:19" s="37" customFormat="1" ht="13.5" x14ac:dyDescent="0.3">
      <c r="A5980" s="116"/>
      <c r="B5980" s="103"/>
      <c r="C5980" s="130"/>
      <c r="D5980" s="127"/>
      <c r="E5980" s="110"/>
      <c r="F5980" s="127"/>
      <c r="G5980" s="110"/>
      <c r="H5980" s="137"/>
      <c r="I5980" s="120"/>
      <c r="J5980" s="273"/>
      <c r="K5980" s="275"/>
      <c r="L5980" s="155"/>
      <c r="M5980" s="52"/>
      <c r="N5980" s="52"/>
      <c r="O5980" s="52"/>
      <c r="P5980" s="52"/>
      <c r="Q5980" s="52"/>
      <c r="R5980" s="52"/>
      <c r="S5980" s="52"/>
    </row>
    <row r="5981" spans="1:19" s="37" customFormat="1" ht="81" x14ac:dyDescent="0.3">
      <c r="A5981" s="116" t="s">
        <v>2881</v>
      </c>
      <c r="B5981" s="491" t="s">
        <v>3754</v>
      </c>
      <c r="C5981" s="76" t="s">
        <v>45</v>
      </c>
      <c r="D5981" s="127"/>
      <c r="E5981" s="110"/>
      <c r="F5981" s="127"/>
      <c r="G5981" s="110"/>
      <c r="H5981" s="137"/>
      <c r="I5981" s="120">
        <f>SUM(H5982:H5998)</f>
        <v>242.14999999999998</v>
      </c>
      <c r="J5981" s="273"/>
      <c r="K5981" s="275"/>
      <c r="L5981" s="155"/>
      <c r="M5981" s="52"/>
      <c r="N5981" s="52"/>
      <c r="O5981" s="52"/>
      <c r="P5981" s="52"/>
      <c r="Q5981" s="52"/>
      <c r="R5981" s="52"/>
      <c r="S5981" s="52"/>
    </row>
    <row r="5982" spans="1:19" s="37" customFormat="1" ht="13.5" x14ac:dyDescent="0.3">
      <c r="A5982" s="129"/>
      <c r="B5982" s="119"/>
      <c r="C5982" s="130" t="s">
        <v>45</v>
      </c>
      <c r="D5982" s="127">
        <v>1</v>
      </c>
      <c r="E5982" s="110">
        <v>7.22</v>
      </c>
      <c r="F5982" s="127"/>
      <c r="G5982" s="110"/>
      <c r="H5982" s="137">
        <f>E5982*D5982</f>
        <v>7.22</v>
      </c>
      <c r="I5982" s="120"/>
      <c r="J5982" s="273"/>
      <c r="K5982" s="273"/>
      <c r="L5982" s="155"/>
      <c r="M5982" s="52"/>
      <c r="N5982" s="52"/>
      <c r="O5982" s="52"/>
      <c r="P5982" s="52"/>
      <c r="Q5982" s="52"/>
      <c r="R5982" s="52"/>
      <c r="S5982" s="52"/>
    </row>
    <row r="5983" spans="1:19" s="37" customFormat="1" ht="13.5" x14ac:dyDescent="0.3">
      <c r="A5983" s="129"/>
      <c r="B5983" s="119"/>
      <c r="C5983" s="130" t="s">
        <v>45</v>
      </c>
      <c r="D5983" s="127">
        <v>1</v>
      </c>
      <c r="E5983" s="110">
        <v>7.1</v>
      </c>
      <c r="F5983" s="127"/>
      <c r="G5983" s="110"/>
      <c r="H5983" s="137">
        <f t="shared" ref="H5983:H5997" si="327">E5983*D5983</f>
        <v>7.1</v>
      </c>
      <c r="I5983" s="120"/>
      <c r="J5983" s="273"/>
      <c r="K5983" s="273"/>
      <c r="L5983" s="155"/>
      <c r="M5983" s="52"/>
      <c r="N5983" s="52"/>
      <c r="O5983" s="52"/>
      <c r="P5983" s="52"/>
      <c r="Q5983" s="52"/>
      <c r="R5983" s="52"/>
      <c r="S5983" s="52"/>
    </row>
    <row r="5984" spans="1:19" s="37" customFormat="1" ht="13.5" x14ac:dyDescent="0.3">
      <c r="A5984" s="129"/>
      <c r="B5984" s="119"/>
      <c r="C5984" s="130" t="s">
        <v>45</v>
      </c>
      <c r="D5984" s="127">
        <v>1</v>
      </c>
      <c r="E5984" s="110">
        <v>18.62</v>
      </c>
      <c r="F5984" s="76"/>
      <c r="G5984" s="110"/>
      <c r="H5984" s="137">
        <f t="shared" si="327"/>
        <v>18.62</v>
      </c>
      <c r="I5984" s="120"/>
      <c r="J5984" s="273"/>
      <c r="K5984" s="273"/>
      <c r="L5984" s="155"/>
      <c r="M5984" s="52"/>
      <c r="N5984" s="52"/>
      <c r="O5984" s="52"/>
      <c r="P5984" s="52"/>
      <c r="Q5984" s="52"/>
      <c r="R5984" s="52"/>
      <c r="S5984" s="52"/>
    </row>
    <row r="5985" spans="1:19" s="37" customFormat="1" ht="13.5" x14ac:dyDescent="0.3">
      <c r="A5985" s="129"/>
      <c r="B5985" s="119"/>
      <c r="C5985" s="130" t="s">
        <v>45</v>
      </c>
      <c r="D5985" s="127">
        <v>1</v>
      </c>
      <c r="E5985" s="110">
        <v>2.72</v>
      </c>
      <c r="F5985" s="127"/>
      <c r="G5985" s="110"/>
      <c r="H5985" s="137">
        <f t="shared" si="327"/>
        <v>2.72</v>
      </c>
      <c r="I5985" s="120"/>
      <c r="J5985" s="273"/>
      <c r="K5985" s="273"/>
      <c r="L5985" s="155"/>
      <c r="M5985" s="52"/>
      <c r="N5985" s="52"/>
      <c r="O5985" s="52"/>
      <c r="P5985" s="52"/>
      <c r="Q5985" s="52"/>
      <c r="R5985" s="52"/>
      <c r="S5985" s="52"/>
    </row>
    <row r="5986" spans="1:19" s="37" customFormat="1" ht="13.5" x14ac:dyDescent="0.3">
      <c r="A5986" s="129"/>
      <c r="B5986" s="119"/>
      <c r="C5986" s="130" t="s">
        <v>45</v>
      </c>
      <c r="D5986" s="127">
        <v>1</v>
      </c>
      <c r="E5986" s="110">
        <v>18.489999999999998</v>
      </c>
      <c r="F5986" s="127"/>
      <c r="G5986" s="110"/>
      <c r="H5986" s="137">
        <f t="shared" si="327"/>
        <v>18.489999999999998</v>
      </c>
      <c r="I5986" s="120"/>
      <c r="J5986" s="273"/>
      <c r="K5986" s="273"/>
      <c r="L5986" s="155"/>
      <c r="M5986" s="52"/>
      <c r="N5986" s="52"/>
      <c r="O5986" s="52"/>
      <c r="P5986" s="52"/>
      <c r="Q5986" s="52"/>
      <c r="R5986" s="52"/>
      <c r="S5986" s="52"/>
    </row>
    <row r="5987" spans="1:19" s="37" customFormat="1" ht="13.5" x14ac:dyDescent="0.3">
      <c r="A5987" s="129"/>
      <c r="B5987" s="119"/>
      <c r="C5987" s="130" t="s">
        <v>45</v>
      </c>
      <c r="D5987" s="127">
        <v>1</v>
      </c>
      <c r="E5987" s="110">
        <v>2.72</v>
      </c>
      <c r="F5987" s="127"/>
      <c r="G5987" s="110"/>
      <c r="H5987" s="137">
        <f t="shared" si="327"/>
        <v>2.72</v>
      </c>
      <c r="I5987" s="120"/>
      <c r="J5987" s="273"/>
      <c r="K5987" s="273"/>
      <c r="L5987" s="155"/>
      <c r="M5987" s="52"/>
      <c r="N5987" s="52"/>
      <c r="O5987" s="52"/>
      <c r="P5987" s="52"/>
      <c r="Q5987" s="52"/>
      <c r="R5987" s="52"/>
      <c r="S5987" s="52"/>
    </row>
    <row r="5988" spans="1:19" s="37" customFormat="1" ht="13.5" x14ac:dyDescent="0.3">
      <c r="A5988" s="129"/>
      <c r="B5988" s="119"/>
      <c r="C5988" s="130" t="s">
        <v>45</v>
      </c>
      <c r="D5988" s="127">
        <v>1</v>
      </c>
      <c r="E5988" s="110">
        <v>8.06</v>
      </c>
      <c r="F5988" s="127"/>
      <c r="G5988" s="110"/>
      <c r="H5988" s="137">
        <f t="shared" si="327"/>
        <v>8.06</v>
      </c>
      <c r="I5988" s="120"/>
      <c r="J5988" s="273"/>
      <c r="K5988" s="273"/>
      <c r="L5988" s="155"/>
      <c r="M5988" s="52"/>
      <c r="N5988" s="52"/>
      <c r="O5988" s="52"/>
      <c r="P5988" s="52"/>
      <c r="Q5988" s="52"/>
      <c r="R5988" s="52"/>
      <c r="S5988" s="52"/>
    </row>
    <row r="5989" spans="1:19" s="37" customFormat="1" ht="13.5" x14ac:dyDescent="0.3">
      <c r="A5989" s="129"/>
      <c r="B5989" s="119"/>
      <c r="C5989" s="130" t="s">
        <v>45</v>
      </c>
      <c r="D5989" s="127">
        <v>1</v>
      </c>
      <c r="E5989" s="110">
        <v>9.0399999999999991</v>
      </c>
      <c r="F5989" s="76"/>
      <c r="G5989" s="110"/>
      <c r="H5989" s="137">
        <f t="shared" si="327"/>
        <v>9.0399999999999991</v>
      </c>
      <c r="I5989" s="120"/>
      <c r="J5989" s="273"/>
      <c r="K5989" s="273"/>
      <c r="L5989" s="155"/>
      <c r="M5989" s="52"/>
      <c r="N5989" s="52"/>
      <c r="O5989" s="52"/>
      <c r="P5989" s="52"/>
      <c r="Q5989" s="52"/>
      <c r="R5989" s="52"/>
      <c r="S5989" s="52"/>
    </row>
    <row r="5990" spans="1:19" s="37" customFormat="1" ht="13.5" x14ac:dyDescent="0.3">
      <c r="A5990" s="129"/>
      <c r="B5990" s="119"/>
      <c r="C5990" s="130" t="s">
        <v>45</v>
      </c>
      <c r="D5990" s="127">
        <v>1</v>
      </c>
      <c r="E5990" s="110">
        <v>6.9</v>
      </c>
      <c r="F5990" s="127"/>
      <c r="G5990" s="110"/>
      <c r="H5990" s="137">
        <f t="shared" si="327"/>
        <v>6.9</v>
      </c>
      <c r="I5990" s="120"/>
      <c r="J5990" s="273"/>
      <c r="K5990" s="273"/>
      <c r="L5990" s="155"/>
      <c r="M5990" s="52"/>
      <c r="N5990" s="52"/>
      <c r="O5990" s="52"/>
      <c r="P5990" s="52"/>
      <c r="Q5990" s="52"/>
      <c r="R5990" s="52"/>
      <c r="S5990" s="52"/>
    </row>
    <row r="5991" spans="1:19" s="37" customFormat="1" ht="13.5" x14ac:dyDescent="0.3">
      <c r="A5991" s="129"/>
      <c r="B5991" s="119"/>
      <c r="C5991" s="130" t="s">
        <v>45</v>
      </c>
      <c r="D5991" s="127">
        <v>1</v>
      </c>
      <c r="E5991" s="110">
        <v>3.85</v>
      </c>
      <c r="F5991" s="127"/>
      <c r="G5991" s="110"/>
      <c r="H5991" s="137">
        <f t="shared" si="327"/>
        <v>3.85</v>
      </c>
      <c r="I5991" s="120"/>
      <c r="J5991" s="273"/>
      <c r="K5991" s="273"/>
      <c r="L5991" s="155"/>
      <c r="M5991" s="52"/>
      <c r="N5991" s="52"/>
      <c r="O5991" s="52"/>
      <c r="P5991" s="52"/>
      <c r="Q5991" s="52"/>
      <c r="R5991" s="52"/>
      <c r="S5991" s="52"/>
    </row>
    <row r="5992" spans="1:19" s="37" customFormat="1" ht="13.5" x14ac:dyDescent="0.3">
      <c r="A5992" s="129"/>
      <c r="B5992" s="119"/>
      <c r="C5992" s="130" t="s">
        <v>45</v>
      </c>
      <c r="D5992" s="127">
        <v>1</v>
      </c>
      <c r="E5992" s="110">
        <v>10.75</v>
      </c>
      <c r="F5992" s="127"/>
      <c r="G5992" s="110"/>
      <c r="H5992" s="137">
        <f t="shared" si="327"/>
        <v>10.75</v>
      </c>
      <c r="I5992" s="120"/>
      <c r="J5992" s="273"/>
      <c r="K5992" s="273"/>
      <c r="L5992" s="155"/>
      <c r="M5992" s="52"/>
      <c r="N5992" s="52"/>
      <c r="O5992" s="52"/>
      <c r="P5992" s="52"/>
      <c r="Q5992" s="52"/>
      <c r="R5992" s="52"/>
      <c r="S5992" s="52"/>
    </row>
    <row r="5993" spans="1:19" s="37" customFormat="1" ht="13.5" x14ac:dyDescent="0.3">
      <c r="A5993" s="129"/>
      <c r="B5993" s="119"/>
      <c r="C5993" s="130" t="s">
        <v>45</v>
      </c>
      <c r="D5993" s="127">
        <v>1</v>
      </c>
      <c r="E5993" s="110">
        <v>6.31</v>
      </c>
      <c r="F5993" s="76"/>
      <c r="G5993" s="110"/>
      <c r="H5993" s="137">
        <f t="shared" si="327"/>
        <v>6.31</v>
      </c>
      <c r="I5993" s="120"/>
      <c r="J5993" s="273"/>
      <c r="K5993" s="273"/>
      <c r="L5993" s="155"/>
      <c r="M5993" s="52"/>
      <c r="N5993" s="52"/>
      <c r="O5993" s="52"/>
      <c r="P5993" s="52"/>
      <c r="Q5993" s="52"/>
      <c r="R5993" s="52"/>
      <c r="S5993" s="52"/>
    </row>
    <row r="5994" spans="1:19" s="37" customFormat="1" ht="13.5" x14ac:dyDescent="0.3">
      <c r="A5994" s="129"/>
      <c r="B5994" s="119"/>
      <c r="C5994" s="130" t="s">
        <v>45</v>
      </c>
      <c r="D5994" s="127">
        <v>1</v>
      </c>
      <c r="E5994" s="110">
        <v>73.56</v>
      </c>
      <c r="F5994" s="127"/>
      <c r="G5994" s="110"/>
      <c r="H5994" s="137">
        <f t="shared" si="327"/>
        <v>73.56</v>
      </c>
      <c r="I5994" s="120"/>
      <c r="J5994" s="273"/>
      <c r="K5994" s="273"/>
      <c r="L5994" s="155"/>
      <c r="M5994" s="52"/>
      <c r="N5994" s="52"/>
      <c r="O5994" s="52"/>
      <c r="P5994" s="52"/>
      <c r="Q5994" s="52"/>
      <c r="R5994" s="52"/>
      <c r="S5994" s="52"/>
    </row>
    <row r="5995" spans="1:19" s="37" customFormat="1" ht="13.5" x14ac:dyDescent="0.3">
      <c r="A5995" s="129"/>
      <c r="B5995" s="119"/>
      <c r="C5995" s="130" t="s">
        <v>45</v>
      </c>
      <c r="D5995" s="127">
        <v>1</v>
      </c>
      <c r="E5995" s="110">
        <v>9.35</v>
      </c>
      <c r="F5995" s="127"/>
      <c r="G5995" s="110"/>
      <c r="H5995" s="137">
        <f t="shared" si="327"/>
        <v>9.35</v>
      </c>
      <c r="I5995" s="120"/>
      <c r="J5995" s="273"/>
      <c r="K5995" s="273"/>
      <c r="L5995" s="155"/>
      <c r="M5995" s="52"/>
      <c r="N5995" s="52"/>
      <c r="O5995" s="52"/>
      <c r="P5995" s="52"/>
      <c r="Q5995" s="52"/>
      <c r="R5995" s="52"/>
      <c r="S5995" s="52"/>
    </row>
    <row r="5996" spans="1:19" s="37" customFormat="1" ht="13.5" x14ac:dyDescent="0.3">
      <c r="A5996" s="129"/>
      <c r="B5996" s="119"/>
      <c r="C5996" s="130" t="s">
        <v>45</v>
      </c>
      <c r="D5996" s="127">
        <v>1</v>
      </c>
      <c r="E5996" s="110">
        <v>6.64</v>
      </c>
      <c r="F5996" s="127"/>
      <c r="G5996" s="110"/>
      <c r="H5996" s="137">
        <f t="shared" si="327"/>
        <v>6.64</v>
      </c>
      <c r="I5996" s="120"/>
      <c r="J5996" s="273"/>
      <c r="K5996" s="273"/>
      <c r="L5996" s="155"/>
      <c r="M5996" s="52"/>
      <c r="N5996" s="52"/>
      <c r="O5996" s="52"/>
      <c r="P5996" s="52"/>
      <c r="Q5996" s="52"/>
      <c r="R5996" s="52"/>
      <c r="S5996" s="52"/>
    </row>
    <row r="5997" spans="1:19" s="37" customFormat="1" ht="13.5" x14ac:dyDescent="0.3">
      <c r="A5997" s="129"/>
      <c r="B5997" s="119"/>
      <c r="C5997" s="130" t="s">
        <v>45</v>
      </c>
      <c r="D5997" s="127">
        <v>1</v>
      </c>
      <c r="E5997" s="110">
        <v>4.92</v>
      </c>
      <c r="F5997" s="127"/>
      <c r="G5997" s="110"/>
      <c r="H5997" s="137">
        <f t="shared" si="327"/>
        <v>4.92</v>
      </c>
      <c r="I5997" s="120"/>
      <c r="J5997" s="273"/>
      <c r="K5997" s="273"/>
      <c r="L5997" s="155"/>
      <c r="M5997" s="52"/>
      <c r="N5997" s="52"/>
      <c r="O5997" s="52"/>
      <c r="P5997" s="52"/>
      <c r="Q5997" s="52"/>
      <c r="R5997" s="52"/>
      <c r="S5997" s="52"/>
    </row>
    <row r="5998" spans="1:19" s="37" customFormat="1" ht="13.5" x14ac:dyDescent="0.3">
      <c r="A5998" s="129"/>
      <c r="B5998" s="119"/>
      <c r="C5998" s="130" t="s">
        <v>45</v>
      </c>
      <c r="D5998" s="127">
        <v>1</v>
      </c>
      <c r="E5998" s="110">
        <v>45.9</v>
      </c>
      <c r="F5998" s="127"/>
      <c r="G5998" s="110"/>
      <c r="H5998" s="137">
        <f>E5998*D5998</f>
        <v>45.9</v>
      </c>
      <c r="I5998" s="120"/>
      <c r="J5998" s="273"/>
      <c r="K5998" s="273"/>
      <c r="L5998" s="155"/>
      <c r="M5998" s="52"/>
      <c r="N5998" s="52"/>
      <c r="O5998" s="52"/>
      <c r="P5998" s="52"/>
      <c r="Q5998" s="52"/>
      <c r="R5998" s="52"/>
      <c r="S5998" s="52"/>
    </row>
    <row r="5999" spans="1:19" s="37" customFormat="1" ht="13.5" x14ac:dyDescent="0.3">
      <c r="A5999" s="129"/>
      <c r="B5999" s="119"/>
      <c r="C5999" s="215"/>
      <c r="D5999" s="215"/>
      <c r="E5999" s="215"/>
      <c r="H5999" s="230"/>
      <c r="I5999" s="120"/>
      <c r="J5999" s="273"/>
      <c r="K5999" s="273"/>
      <c r="L5999" s="155"/>
      <c r="M5999" s="52"/>
      <c r="N5999" s="52"/>
      <c r="O5999" s="52"/>
      <c r="P5999" s="52"/>
      <c r="Q5999" s="52"/>
      <c r="R5999" s="52"/>
      <c r="S5999" s="52"/>
    </row>
    <row r="6000" spans="1:19" s="37" customFormat="1" ht="13.5" x14ac:dyDescent="0.3">
      <c r="A6000" s="129"/>
      <c r="B6000" s="119"/>
      <c r="C6000" s="130"/>
      <c r="D6000" s="127"/>
      <c r="E6000" s="110"/>
      <c r="F6000" s="127"/>
      <c r="G6000" s="110"/>
      <c r="H6000" s="137"/>
      <c r="I6000" s="120"/>
      <c r="J6000" s="273"/>
      <c r="K6000" s="273"/>
      <c r="L6000" s="155"/>
      <c r="M6000" s="52"/>
      <c r="N6000" s="52"/>
      <c r="O6000" s="52"/>
      <c r="P6000" s="52"/>
      <c r="Q6000" s="52"/>
      <c r="R6000" s="52"/>
      <c r="S6000" s="52"/>
    </row>
    <row r="6001" spans="1:19" s="37" customFormat="1" ht="13.5" x14ac:dyDescent="0.3">
      <c r="A6001" s="129"/>
      <c r="B6001" s="119"/>
      <c r="C6001" s="130"/>
      <c r="D6001" s="127"/>
      <c r="E6001" s="110"/>
      <c r="F6001" s="127"/>
      <c r="G6001" s="110"/>
      <c r="H6001" s="137"/>
      <c r="I6001" s="120"/>
      <c r="J6001" s="273"/>
      <c r="K6001" s="273"/>
      <c r="L6001" s="167"/>
      <c r="M6001" s="52"/>
      <c r="N6001" s="52"/>
      <c r="O6001" s="52"/>
      <c r="P6001" s="52"/>
      <c r="Q6001" s="52"/>
      <c r="R6001" s="52"/>
      <c r="S6001" s="52"/>
    </row>
    <row r="6002" spans="1:19" s="37" customFormat="1" ht="13.5" x14ac:dyDescent="0.3">
      <c r="A6002" s="100" t="s">
        <v>2829</v>
      </c>
      <c r="B6002" s="101" t="s">
        <v>143</v>
      </c>
      <c r="C6002" s="76"/>
      <c r="D6002" s="127"/>
      <c r="E6002" s="110"/>
      <c r="F6002" s="127"/>
      <c r="G6002" s="110"/>
      <c r="H6002" s="137"/>
      <c r="I6002" s="120"/>
      <c r="J6002" s="273"/>
      <c r="K6002" s="273"/>
      <c r="L6002" s="155"/>
      <c r="M6002" s="52"/>
      <c r="N6002" s="52"/>
      <c r="O6002" s="52"/>
      <c r="P6002" s="52"/>
      <c r="Q6002" s="52"/>
      <c r="R6002" s="52"/>
      <c r="S6002" s="52"/>
    </row>
    <row r="6003" spans="1:19" s="37" customFormat="1" ht="13.5" x14ac:dyDescent="0.3">
      <c r="A6003" s="129"/>
      <c r="B6003" s="119"/>
      <c r="C6003" s="76"/>
      <c r="D6003" s="77"/>
      <c r="E6003" s="110"/>
      <c r="F6003" s="76"/>
      <c r="G6003" s="110"/>
      <c r="H6003" s="137"/>
      <c r="I6003" s="120"/>
      <c r="J6003" s="273"/>
      <c r="K6003" s="273"/>
      <c r="L6003" s="155"/>
      <c r="M6003" s="52"/>
      <c r="N6003" s="52"/>
      <c r="O6003" s="52"/>
      <c r="P6003" s="52"/>
      <c r="Q6003" s="52"/>
      <c r="R6003" s="52"/>
      <c r="S6003" s="52"/>
    </row>
    <row r="6004" spans="1:19" s="37" customFormat="1" ht="162" x14ac:dyDescent="0.3">
      <c r="A6004" s="129" t="s">
        <v>2882</v>
      </c>
      <c r="B6004" s="755" t="s">
        <v>3699</v>
      </c>
      <c r="C6004" s="76"/>
      <c r="D6004" s="127"/>
      <c r="E6004" s="110"/>
      <c r="F6004" s="127"/>
      <c r="G6004" s="110"/>
      <c r="H6004" s="137"/>
      <c r="I6004" s="120"/>
      <c r="J6004" s="273"/>
      <c r="K6004" s="273"/>
      <c r="L6004" s="155"/>
      <c r="M6004" s="52"/>
      <c r="N6004" s="52"/>
      <c r="O6004" s="52"/>
      <c r="P6004" s="52"/>
      <c r="Q6004" s="52"/>
      <c r="R6004" s="52"/>
      <c r="S6004" s="52"/>
    </row>
    <row r="6005" spans="1:19" s="37" customFormat="1" ht="13.5" x14ac:dyDescent="0.3">
      <c r="A6005" s="515" t="s">
        <v>3630</v>
      </c>
      <c r="B6005" s="119" t="s">
        <v>146</v>
      </c>
      <c r="C6005" s="130" t="s">
        <v>11</v>
      </c>
      <c r="D6005" s="127">
        <v>8</v>
      </c>
      <c r="E6005" s="110"/>
      <c r="F6005" s="127"/>
      <c r="G6005" s="110"/>
      <c r="H6005" s="137">
        <f>D6005</f>
        <v>8</v>
      </c>
      <c r="I6005" s="120">
        <f>H6005</f>
        <v>8</v>
      </c>
      <c r="J6005" s="273"/>
      <c r="K6005" s="273"/>
      <c r="L6005" s="155"/>
      <c r="M6005" s="52"/>
      <c r="N6005" s="52"/>
      <c r="O6005" s="52"/>
      <c r="P6005" s="52"/>
      <c r="Q6005" s="52"/>
      <c r="R6005" s="52"/>
      <c r="S6005" s="52"/>
    </row>
    <row r="6006" spans="1:19" s="37" customFormat="1" ht="13.5" x14ac:dyDescent="0.3">
      <c r="A6006" s="515" t="s">
        <v>3631</v>
      </c>
      <c r="B6006" s="119" t="s">
        <v>148</v>
      </c>
      <c r="C6006" s="130" t="s">
        <v>11</v>
      </c>
      <c r="D6006" s="127">
        <v>2</v>
      </c>
      <c r="E6006" s="110"/>
      <c r="F6006" s="127"/>
      <c r="G6006" s="110"/>
      <c r="H6006" s="137">
        <f t="shared" ref="H6006:H6010" si="328">D6006</f>
        <v>2</v>
      </c>
      <c r="I6006" s="120">
        <f t="shared" ref="I6006:I6010" si="329">H6006</f>
        <v>2</v>
      </c>
      <c r="J6006" s="273"/>
      <c r="K6006" s="273"/>
      <c r="L6006" s="155"/>
      <c r="M6006" s="52"/>
      <c r="N6006" s="52"/>
      <c r="O6006" s="52"/>
      <c r="P6006" s="52"/>
      <c r="Q6006" s="52"/>
      <c r="R6006" s="52"/>
      <c r="S6006" s="52"/>
    </row>
    <row r="6007" spans="1:19" s="37" customFormat="1" ht="13.5" x14ac:dyDescent="0.3">
      <c r="A6007" s="515" t="s">
        <v>3632</v>
      </c>
      <c r="B6007" s="119" t="s">
        <v>150</v>
      </c>
      <c r="C6007" s="130" t="s">
        <v>11</v>
      </c>
      <c r="D6007" s="127">
        <v>3</v>
      </c>
      <c r="E6007" s="110"/>
      <c r="F6007" s="127"/>
      <c r="G6007" s="110"/>
      <c r="H6007" s="137">
        <f t="shared" si="328"/>
        <v>3</v>
      </c>
      <c r="I6007" s="120">
        <f t="shared" si="329"/>
        <v>3</v>
      </c>
      <c r="J6007" s="273"/>
      <c r="K6007" s="273"/>
      <c r="L6007" s="155"/>
      <c r="M6007" s="52"/>
      <c r="N6007" s="52"/>
      <c r="O6007" s="52"/>
      <c r="P6007" s="52"/>
      <c r="Q6007" s="52"/>
      <c r="R6007" s="52"/>
      <c r="S6007" s="52"/>
    </row>
    <row r="6008" spans="1:19" s="37" customFormat="1" ht="13.5" x14ac:dyDescent="0.3">
      <c r="A6008" s="515" t="s">
        <v>3633</v>
      </c>
      <c r="B6008" s="119" t="s">
        <v>199</v>
      </c>
      <c r="C6008" s="130" t="s">
        <v>11</v>
      </c>
      <c r="D6008" s="127">
        <v>8</v>
      </c>
      <c r="E6008" s="110"/>
      <c r="F6008" s="127"/>
      <c r="G6008" s="110"/>
      <c r="H6008" s="137">
        <f t="shared" si="328"/>
        <v>8</v>
      </c>
      <c r="I6008" s="120">
        <f t="shared" si="329"/>
        <v>8</v>
      </c>
      <c r="J6008" s="273"/>
      <c r="K6008" s="273"/>
      <c r="L6008" s="155"/>
      <c r="M6008" s="52"/>
      <c r="N6008" s="52"/>
      <c r="O6008" s="52"/>
      <c r="P6008" s="52"/>
      <c r="Q6008" s="52"/>
      <c r="R6008" s="52"/>
      <c r="S6008" s="52"/>
    </row>
    <row r="6009" spans="1:19" s="37" customFormat="1" ht="27" x14ac:dyDescent="0.3">
      <c r="A6009" s="515" t="s">
        <v>3634</v>
      </c>
      <c r="B6009" s="119" t="s">
        <v>282</v>
      </c>
      <c r="C6009" s="130" t="s">
        <v>11</v>
      </c>
      <c r="D6009" s="127">
        <v>1</v>
      </c>
      <c r="E6009" s="110"/>
      <c r="F6009" s="127"/>
      <c r="G6009" s="110"/>
      <c r="H6009" s="137">
        <f t="shared" si="328"/>
        <v>1</v>
      </c>
      <c r="I6009" s="120">
        <f t="shared" si="329"/>
        <v>1</v>
      </c>
      <c r="J6009" s="273"/>
      <c r="K6009" s="273"/>
      <c r="L6009" s="155"/>
      <c r="M6009" s="52"/>
      <c r="N6009" s="52"/>
      <c r="O6009" s="52"/>
      <c r="P6009" s="52"/>
      <c r="Q6009" s="52"/>
      <c r="R6009" s="52"/>
      <c r="S6009" s="52"/>
    </row>
    <row r="6010" spans="1:19" s="37" customFormat="1" ht="27" x14ac:dyDescent="0.3">
      <c r="A6010" s="515" t="s">
        <v>3635</v>
      </c>
      <c r="B6010" s="119" t="s">
        <v>283</v>
      </c>
      <c r="C6010" s="130" t="s">
        <v>11</v>
      </c>
      <c r="D6010" s="127">
        <v>1</v>
      </c>
      <c r="E6010" s="110"/>
      <c r="F6010" s="127"/>
      <c r="G6010" s="110"/>
      <c r="H6010" s="137">
        <f t="shared" si="328"/>
        <v>1</v>
      </c>
      <c r="I6010" s="120">
        <f t="shared" si="329"/>
        <v>1</v>
      </c>
      <c r="J6010" s="273"/>
      <c r="K6010" s="273"/>
      <c r="L6010" s="155"/>
      <c r="M6010" s="52"/>
      <c r="N6010" s="52"/>
      <c r="O6010" s="52"/>
      <c r="P6010" s="52"/>
      <c r="Q6010" s="52"/>
      <c r="R6010" s="52"/>
      <c r="S6010" s="52"/>
    </row>
    <row r="6011" spans="1:19" s="37" customFormat="1" ht="13.5" x14ac:dyDescent="0.3">
      <c r="A6011" s="129"/>
      <c r="B6011" s="119"/>
      <c r="C6011" s="130"/>
      <c r="D6011" s="127"/>
      <c r="E6011" s="110"/>
      <c r="F6011" s="127"/>
      <c r="G6011" s="110"/>
      <c r="H6011" s="523">
        <f t="shared" ref="H6011:H6012" si="330">D6011</f>
        <v>0</v>
      </c>
      <c r="I6011" s="506">
        <f t="shared" ref="I6011:I6012" si="331">H6011</f>
        <v>0</v>
      </c>
      <c r="J6011" s="273"/>
      <c r="K6011" s="273"/>
      <c r="L6011" s="167"/>
      <c r="M6011" s="52"/>
      <c r="N6011" s="52"/>
      <c r="O6011" s="52"/>
      <c r="P6011" s="52"/>
      <c r="Q6011" s="52"/>
      <c r="R6011" s="52"/>
      <c r="S6011" s="52"/>
    </row>
    <row r="6012" spans="1:19" s="446" customFormat="1" ht="94.5" x14ac:dyDescent="0.3">
      <c r="A6012" s="728" t="s">
        <v>3745</v>
      </c>
      <c r="B6012" s="755" t="s">
        <v>3746</v>
      </c>
      <c r="C6012" s="739" t="s">
        <v>11</v>
      </c>
      <c r="D6012" s="513">
        <v>2</v>
      </c>
      <c r="E6012" s="496"/>
      <c r="F6012" s="513"/>
      <c r="G6012" s="496"/>
      <c r="H6012" s="523">
        <f t="shared" si="330"/>
        <v>2</v>
      </c>
      <c r="I6012" s="506">
        <f t="shared" si="331"/>
        <v>2</v>
      </c>
      <c r="J6012" s="760"/>
      <c r="K6012" s="760"/>
      <c r="L6012" s="757"/>
      <c r="M6012" s="461"/>
      <c r="N6012" s="461"/>
      <c r="O6012" s="461"/>
      <c r="P6012" s="461"/>
      <c r="Q6012" s="461"/>
      <c r="R6012" s="461"/>
      <c r="S6012" s="461"/>
    </row>
    <row r="6013" spans="1:19" s="37" customFormat="1" ht="13.5" x14ac:dyDescent="0.3">
      <c r="A6013" s="129"/>
      <c r="B6013" s="119"/>
      <c r="C6013" s="130"/>
      <c r="D6013" s="127"/>
      <c r="E6013" s="110"/>
      <c r="F6013" s="127"/>
      <c r="G6013" s="110"/>
      <c r="H6013" s="137"/>
      <c r="I6013" s="120"/>
      <c r="J6013" s="273"/>
      <c r="K6013" s="273"/>
      <c r="L6013" s="155"/>
      <c r="M6013" s="52"/>
      <c r="N6013" s="52"/>
      <c r="O6013" s="52"/>
      <c r="P6013" s="52"/>
      <c r="Q6013" s="52"/>
      <c r="R6013" s="52"/>
      <c r="S6013" s="52"/>
    </row>
    <row r="6014" spans="1:19" s="37" customFormat="1" ht="13.5" x14ac:dyDescent="0.3">
      <c r="A6014" s="100" t="s">
        <v>2830</v>
      </c>
      <c r="B6014" s="101" t="s">
        <v>154</v>
      </c>
      <c r="C6014" s="130"/>
      <c r="D6014" s="77"/>
      <c r="E6014" s="110"/>
      <c r="F6014" s="76"/>
      <c r="G6014" s="110"/>
      <c r="H6014" s="137"/>
      <c r="I6014" s="120"/>
      <c r="J6014" s="273"/>
      <c r="K6014" s="273"/>
      <c r="L6014" s="155"/>
      <c r="M6014" s="52"/>
      <c r="N6014" s="52"/>
      <c r="O6014" s="52"/>
      <c r="P6014" s="52"/>
      <c r="Q6014" s="52"/>
      <c r="R6014" s="52"/>
      <c r="S6014" s="52"/>
    </row>
    <row r="6015" spans="1:19" s="37" customFormat="1" ht="13.5" x14ac:dyDescent="0.3">
      <c r="A6015" s="129"/>
      <c r="B6015" s="119"/>
      <c r="C6015" s="130"/>
      <c r="D6015" s="127"/>
      <c r="E6015" s="110"/>
      <c r="F6015" s="127"/>
      <c r="G6015" s="110"/>
      <c r="H6015" s="137"/>
      <c r="I6015" s="120"/>
      <c r="J6015" s="273"/>
      <c r="K6015" s="273"/>
      <c r="L6015" s="155"/>
      <c r="M6015" s="52"/>
      <c r="N6015" s="52"/>
      <c r="O6015" s="52"/>
      <c r="P6015" s="52"/>
      <c r="Q6015" s="52"/>
      <c r="R6015" s="52"/>
      <c r="S6015" s="52"/>
    </row>
    <row r="6016" spans="1:19" s="37" customFormat="1" ht="40.5" x14ac:dyDescent="0.3">
      <c r="A6016" s="116" t="s">
        <v>2883</v>
      </c>
      <c r="B6016" s="103" t="s">
        <v>362</v>
      </c>
      <c r="C6016" s="76"/>
      <c r="D6016" s="106"/>
      <c r="E6016" s="106"/>
      <c r="F6016" s="106"/>
      <c r="G6016" s="106"/>
      <c r="H6016" s="124"/>
      <c r="I6016" s="120"/>
      <c r="J6016" s="273"/>
      <c r="K6016" s="273"/>
      <c r="L6016" s="155"/>
      <c r="M6016" s="52"/>
      <c r="N6016" s="52"/>
      <c r="O6016" s="52"/>
      <c r="P6016" s="52"/>
      <c r="Q6016" s="52"/>
      <c r="R6016" s="52"/>
      <c r="S6016" s="52"/>
    </row>
    <row r="6017" spans="1:19" s="37" customFormat="1" ht="81" x14ac:dyDescent="0.3">
      <c r="A6017" s="116" t="s">
        <v>2884</v>
      </c>
      <c r="B6017" s="103" t="s">
        <v>389</v>
      </c>
      <c r="C6017" s="76"/>
      <c r="D6017" s="106"/>
      <c r="E6017" s="106"/>
      <c r="F6017" s="106"/>
      <c r="G6017" s="106"/>
      <c r="H6017" s="124"/>
      <c r="I6017" s="120"/>
      <c r="J6017" s="273"/>
      <c r="K6017" s="273"/>
      <c r="L6017" s="155"/>
      <c r="M6017" s="52"/>
      <c r="N6017" s="52"/>
      <c r="O6017" s="52"/>
      <c r="P6017" s="52"/>
      <c r="Q6017" s="52"/>
      <c r="R6017" s="52"/>
      <c r="S6017" s="52"/>
    </row>
    <row r="6018" spans="1:19" s="37" customFormat="1" ht="13.5" x14ac:dyDescent="0.3">
      <c r="A6018" s="116" t="s">
        <v>2885</v>
      </c>
      <c r="B6018" s="103" t="s">
        <v>390</v>
      </c>
      <c r="C6018" s="76" t="s">
        <v>11</v>
      </c>
      <c r="D6018" s="106">
        <v>10</v>
      </c>
      <c r="E6018" s="106"/>
      <c r="F6018" s="106"/>
      <c r="G6018" s="106"/>
      <c r="H6018" s="124">
        <f>D6018</f>
        <v>10</v>
      </c>
      <c r="I6018" s="120">
        <f>H6018</f>
        <v>10</v>
      </c>
      <c r="J6018" s="273"/>
      <c r="K6018" s="273"/>
      <c r="L6018" s="155"/>
      <c r="M6018" s="52"/>
      <c r="N6018" s="52"/>
      <c r="O6018" s="52"/>
      <c r="P6018" s="52"/>
      <c r="Q6018" s="52"/>
      <c r="R6018" s="52"/>
      <c r="S6018" s="52"/>
    </row>
    <row r="6019" spans="1:19" s="37" customFormat="1" ht="13.5" x14ac:dyDescent="0.3">
      <c r="A6019" s="116" t="s">
        <v>2886</v>
      </c>
      <c r="B6019" s="103" t="s">
        <v>391</v>
      </c>
      <c r="C6019" s="76" t="s">
        <v>11</v>
      </c>
      <c r="D6019" s="106">
        <v>2</v>
      </c>
      <c r="E6019" s="106"/>
      <c r="F6019" s="106"/>
      <c r="G6019" s="106"/>
      <c r="H6019" s="124">
        <f t="shared" ref="H6019:H6023" si="332">D6019</f>
        <v>2</v>
      </c>
      <c r="I6019" s="120">
        <f t="shared" ref="I6019:I6023" si="333">H6019</f>
        <v>2</v>
      </c>
      <c r="J6019" s="273"/>
      <c r="K6019" s="273"/>
      <c r="L6019" s="155"/>
      <c r="M6019" s="52"/>
      <c r="N6019" s="52"/>
      <c r="O6019" s="52"/>
      <c r="P6019" s="52"/>
      <c r="Q6019" s="52"/>
      <c r="R6019" s="52"/>
      <c r="S6019" s="52"/>
    </row>
    <row r="6020" spans="1:19" s="37" customFormat="1" ht="94.5" x14ac:dyDescent="0.3">
      <c r="A6020" s="116" t="s">
        <v>2887</v>
      </c>
      <c r="B6020" s="103" t="s">
        <v>371</v>
      </c>
      <c r="C6020" s="76" t="s">
        <v>11</v>
      </c>
      <c r="D6020" s="106">
        <v>4</v>
      </c>
      <c r="E6020" s="106"/>
      <c r="F6020" s="106"/>
      <c r="G6020" s="106"/>
      <c r="H6020" s="124">
        <f t="shared" si="332"/>
        <v>4</v>
      </c>
      <c r="I6020" s="120">
        <f t="shared" si="333"/>
        <v>4</v>
      </c>
      <c r="J6020" s="273"/>
      <c r="K6020" s="273"/>
      <c r="L6020" s="155"/>
      <c r="M6020" s="52"/>
      <c r="N6020" s="52"/>
      <c r="O6020" s="52"/>
      <c r="P6020" s="52"/>
      <c r="Q6020" s="52"/>
      <c r="R6020" s="52"/>
      <c r="S6020" s="52"/>
    </row>
    <row r="6021" spans="1:19" s="37" customFormat="1" ht="135" x14ac:dyDescent="0.3">
      <c r="A6021" s="116" t="s">
        <v>2888</v>
      </c>
      <c r="B6021" s="103" t="s">
        <v>381</v>
      </c>
      <c r="C6021" s="76" t="s">
        <v>11</v>
      </c>
      <c r="D6021" s="106">
        <v>1</v>
      </c>
      <c r="E6021" s="106"/>
      <c r="F6021" s="106"/>
      <c r="G6021" s="106"/>
      <c r="H6021" s="124">
        <f t="shared" si="332"/>
        <v>1</v>
      </c>
      <c r="I6021" s="120">
        <f t="shared" si="333"/>
        <v>1</v>
      </c>
      <c r="J6021" s="273"/>
      <c r="K6021" s="273"/>
      <c r="L6021" s="155"/>
      <c r="M6021" s="52"/>
      <c r="N6021" s="52"/>
      <c r="O6021" s="52"/>
      <c r="P6021" s="52"/>
      <c r="Q6021" s="52"/>
      <c r="R6021" s="52"/>
      <c r="S6021" s="52"/>
    </row>
    <row r="6022" spans="1:19" s="37" customFormat="1" ht="94.5" x14ac:dyDescent="0.3">
      <c r="A6022" s="116" t="s">
        <v>2889</v>
      </c>
      <c r="B6022" s="103" t="s">
        <v>392</v>
      </c>
      <c r="C6022" s="76" t="s">
        <v>11</v>
      </c>
      <c r="D6022" s="106">
        <v>2</v>
      </c>
      <c r="E6022" s="106"/>
      <c r="F6022" s="106"/>
      <c r="G6022" s="106"/>
      <c r="H6022" s="124">
        <f t="shared" si="332"/>
        <v>2</v>
      </c>
      <c r="I6022" s="120">
        <f t="shared" si="333"/>
        <v>2</v>
      </c>
      <c r="J6022" s="273"/>
      <c r="K6022" s="273"/>
      <c r="L6022" s="155"/>
      <c r="M6022" s="52"/>
      <c r="N6022" s="52"/>
      <c r="O6022" s="52"/>
      <c r="P6022" s="52"/>
      <c r="Q6022" s="52"/>
      <c r="R6022" s="52"/>
      <c r="S6022" s="52"/>
    </row>
    <row r="6023" spans="1:19" s="37" customFormat="1" ht="94.5" x14ac:dyDescent="0.3">
      <c r="A6023" s="116" t="s">
        <v>2890</v>
      </c>
      <c r="B6023" s="103" t="s">
        <v>393</v>
      </c>
      <c r="C6023" s="76" t="s">
        <v>11</v>
      </c>
      <c r="D6023" s="106">
        <v>1</v>
      </c>
      <c r="E6023" s="106"/>
      <c r="F6023" s="106"/>
      <c r="G6023" s="106"/>
      <c r="H6023" s="124">
        <f t="shared" si="332"/>
        <v>1</v>
      </c>
      <c r="I6023" s="120">
        <f t="shared" si="333"/>
        <v>1</v>
      </c>
      <c r="J6023" s="273"/>
      <c r="K6023" s="273"/>
      <c r="L6023" s="155"/>
      <c r="M6023" s="52"/>
      <c r="N6023" s="52"/>
      <c r="O6023" s="52"/>
      <c r="P6023" s="52"/>
      <c r="Q6023" s="52"/>
      <c r="R6023" s="52"/>
      <c r="S6023" s="52"/>
    </row>
    <row r="6024" spans="1:19" s="37" customFormat="1" ht="13.5" x14ac:dyDescent="0.3">
      <c r="A6024" s="116"/>
      <c r="B6024" s="103"/>
      <c r="C6024" s="76"/>
      <c r="D6024" s="106"/>
      <c r="E6024" s="106"/>
      <c r="F6024" s="106"/>
      <c r="G6024" s="106"/>
      <c r="H6024" s="124"/>
      <c r="I6024" s="120"/>
      <c r="J6024" s="273"/>
      <c r="K6024" s="273"/>
      <c r="L6024" s="155"/>
      <c r="M6024" s="52"/>
      <c r="N6024" s="52"/>
      <c r="O6024" s="52"/>
      <c r="P6024" s="52"/>
      <c r="Q6024" s="52"/>
      <c r="R6024" s="52"/>
      <c r="S6024" s="52"/>
    </row>
    <row r="6025" spans="1:19" s="37" customFormat="1" ht="40.5" x14ac:dyDescent="0.3">
      <c r="A6025" s="116" t="s">
        <v>2891</v>
      </c>
      <c r="B6025" s="103" t="s">
        <v>157</v>
      </c>
      <c r="C6025" s="76"/>
      <c r="D6025" s="77"/>
      <c r="E6025" s="106"/>
      <c r="F6025" s="76"/>
      <c r="G6025" s="106"/>
      <c r="H6025" s="124"/>
      <c r="I6025" s="120"/>
      <c r="J6025" s="273"/>
      <c r="K6025" s="273"/>
      <c r="L6025" s="155"/>
      <c r="M6025" s="52"/>
      <c r="N6025" s="52"/>
      <c r="O6025" s="52"/>
      <c r="P6025" s="52"/>
      <c r="Q6025" s="52"/>
      <c r="R6025" s="52"/>
      <c r="S6025" s="52"/>
    </row>
    <row r="6026" spans="1:19" s="37" customFormat="1" ht="67.5" x14ac:dyDescent="0.3">
      <c r="A6026" s="116" t="s">
        <v>2892</v>
      </c>
      <c r="B6026" s="103" t="s">
        <v>394</v>
      </c>
      <c r="C6026" s="76" t="s">
        <v>11</v>
      </c>
      <c r="D6026" s="106">
        <v>2</v>
      </c>
      <c r="E6026" s="106"/>
      <c r="F6026" s="106"/>
      <c r="G6026" s="106"/>
      <c r="H6026" s="124">
        <f>D6026</f>
        <v>2</v>
      </c>
      <c r="I6026" s="120">
        <f>H6026</f>
        <v>2</v>
      </c>
      <c r="J6026" s="273"/>
      <c r="K6026" s="273"/>
      <c r="L6026" s="155"/>
      <c r="M6026" s="52"/>
      <c r="N6026" s="52"/>
      <c r="O6026" s="52"/>
      <c r="P6026" s="52"/>
      <c r="Q6026" s="52"/>
      <c r="R6026" s="52"/>
      <c r="S6026" s="52"/>
    </row>
    <row r="6027" spans="1:19" s="37" customFormat="1" ht="67.5" x14ac:dyDescent="0.3">
      <c r="A6027" s="116" t="s">
        <v>2893</v>
      </c>
      <c r="B6027" s="119" t="s">
        <v>289</v>
      </c>
      <c r="C6027" s="130"/>
      <c r="D6027" s="127"/>
      <c r="E6027" s="110"/>
      <c r="F6027" s="127"/>
      <c r="G6027" s="110"/>
      <c r="H6027" s="137"/>
      <c r="I6027" s="120"/>
      <c r="J6027" s="273"/>
      <c r="K6027" s="273"/>
      <c r="L6027" s="155"/>
      <c r="M6027" s="52"/>
      <c r="N6027" s="52"/>
      <c r="O6027" s="52"/>
      <c r="P6027" s="52"/>
      <c r="Q6027" s="52"/>
      <c r="R6027" s="52"/>
      <c r="S6027" s="52"/>
    </row>
    <row r="6028" spans="1:19" s="37" customFormat="1" ht="13.5" x14ac:dyDescent="0.3">
      <c r="A6028" s="129" t="s">
        <v>2894</v>
      </c>
      <c r="B6028" s="119" t="s">
        <v>290</v>
      </c>
      <c r="C6028" s="130" t="s">
        <v>11</v>
      </c>
      <c r="D6028" s="127">
        <v>2</v>
      </c>
      <c r="E6028" s="110"/>
      <c r="F6028" s="127"/>
      <c r="G6028" s="110"/>
      <c r="H6028" s="137">
        <f>D6028</f>
        <v>2</v>
      </c>
      <c r="I6028" s="120">
        <f>H6028</f>
        <v>2</v>
      </c>
      <c r="J6028" s="273"/>
      <c r="K6028" s="273"/>
      <c r="L6028" s="155"/>
      <c r="M6028" s="52"/>
      <c r="N6028" s="52"/>
      <c r="O6028" s="52"/>
      <c r="P6028" s="52"/>
      <c r="Q6028" s="52"/>
      <c r="R6028" s="52"/>
      <c r="S6028" s="52"/>
    </row>
    <row r="6029" spans="1:19" s="37" customFormat="1" ht="13.5" x14ac:dyDescent="0.3">
      <c r="A6029" s="129" t="s">
        <v>2895</v>
      </c>
      <c r="B6029" s="119" t="s">
        <v>291</v>
      </c>
      <c r="C6029" s="130" t="s">
        <v>11</v>
      </c>
      <c r="D6029" s="127">
        <v>1</v>
      </c>
      <c r="E6029" s="110"/>
      <c r="F6029" s="127"/>
      <c r="G6029" s="110"/>
      <c r="H6029" s="137">
        <f>D6029</f>
        <v>1</v>
      </c>
      <c r="I6029" s="120">
        <f>H6029</f>
        <v>1</v>
      </c>
      <c r="J6029" s="273"/>
      <c r="K6029" s="273"/>
      <c r="L6029" s="155"/>
      <c r="M6029" s="52"/>
      <c r="N6029" s="52"/>
      <c r="O6029" s="52"/>
      <c r="P6029" s="52"/>
      <c r="Q6029" s="52"/>
      <c r="R6029" s="52"/>
      <c r="S6029" s="52"/>
    </row>
    <row r="6030" spans="1:19" s="37" customFormat="1" ht="67.5" x14ac:dyDescent="0.3">
      <c r="A6030" s="116" t="s">
        <v>2896</v>
      </c>
      <c r="B6030" s="119" t="s">
        <v>292</v>
      </c>
      <c r="C6030" s="130"/>
      <c r="D6030" s="127"/>
      <c r="E6030" s="110"/>
      <c r="F6030" s="127"/>
      <c r="G6030" s="110"/>
      <c r="H6030" s="137"/>
      <c r="I6030" s="120"/>
      <c r="J6030" s="273"/>
      <c r="K6030" s="273"/>
      <c r="L6030" s="155"/>
      <c r="M6030" s="52"/>
      <c r="N6030" s="52"/>
      <c r="O6030" s="52"/>
      <c r="P6030" s="52"/>
      <c r="Q6030" s="52"/>
      <c r="R6030" s="52"/>
      <c r="S6030" s="52"/>
    </row>
    <row r="6031" spans="1:19" s="37" customFormat="1" ht="13.5" x14ac:dyDescent="0.3">
      <c r="A6031" s="129" t="s">
        <v>2897</v>
      </c>
      <c r="B6031" s="119" t="s">
        <v>293</v>
      </c>
      <c r="C6031" s="130" t="s">
        <v>11</v>
      </c>
      <c r="D6031" s="127">
        <v>2</v>
      </c>
      <c r="E6031" s="110"/>
      <c r="F6031" s="127"/>
      <c r="G6031" s="110"/>
      <c r="H6031" s="137">
        <f>D6031</f>
        <v>2</v>
      </c>
      <c r="I6031" s="120">
        <f>H6031</f>
        <v>2</v>
      </c>
      <c r="J6031" s="273"/>
      <c r="K6031" s="273"/>
      <c r="L6031" s="155"/>
      <c r="M6031" s="52"/>
      <c r="N6031" s="52"/>
      <c r="O6031" s="52"/>
      <c r="P6031" s="52"/>
      <c r="Q6031" s="52"/>
      <c r="R6031" s="52"/>
      <c r="S6031" s="52"/>
    </row>
    <row r="6032" spans="1:19" s="37" customFormat="1" ht="13.5" x14ac:dyDescent="0.3">
      <c r="A6032" s="129" t="s">
        <v>2898</v>
      </c>
      <c r="B6032" s="119" t="s">
        <v>204</v>
      </c>
      <c r="C6032" s="130" t="s">
        <v>11</v>
      </c>
      <c r="D6032" s="127">
        <v>2</v>
      </c>
      <c r="E6032" s="110"/>
      <c r="F6032" s="127"/>
      <c r="G6032" s="110"/>
      <c r="H6032" s="137">
        <f>D6032</f>
        <v>2</v>
      </c>
      <c r="I6032" s="120">
        <f>H6032</f>
        <v>2</v>
      </c>
      <c r="J6032" s="273"/>
      <c r="K6032" s="273"/>
      <c r="L6032" s="155"/>
      <c r="M6032" s="52"/>
      <c r="N6032" s="52"/>
      <c r="O6032" s="52"/>
      <c r="P6032" s="52"/>
      <c r="Q6032" s="52"/>
      <c r="R6032" s="52"/>
      <c r="S6032" s="52"/>
    </row>
    <row r="6033" spans="1:19" s="37" customFormat="1" ht="13.5" x14ac:dyDescent="0.3">
      <c r="A6033" s="129"/>
      <c r="B6033" s="119"/>
      <c r="C6033" s="130"/>
      <c r="D6033" s="127"/>
      <c r="E6033" s="110"/>
      <c r="F6033" s="127"/>
      <c r="G6033" s="110"/>
      <c r="H6033" s="137"/>
      <c r="I6033" s="120"/>
      <c r="J6033" s="273"/>
      <c r="K6033" s="273"/>
      <c r="L6033" s="155"/>
      <c r="M6033" s="52"/>
      <c r="N6033" s="52"/>
      <c r="O6033" s="52"/>
      <c r="P6033" s="52"/>
      <c r="Q6033" s="52"/>
      <c r="R6033" s="52"/>
      <c r="S6033" s="52"/>
    </row>
    <row r="6034" spans="1:19" s="37" customFormat="1" ht="93.75" customHeight="1" x14ac:dyDescent="0.3">
      <c r="A6034" s="116" t="s">
        <v>2899</v>
      </c>
      <c r="B6034" s="119" t="s">
        <v>294</v>
      </c>
      <c r="C6034" s="130"/>
      <c r="D6034" s="127"/>
      <c r="E6034" s="110"/>
      <c r="F6034" s="127"/>
      <c r="G6034" s="110"/>
      <c r="H6034" s="137"/>
      <c r="I6034" s="120"/>
      <c r="J6034" s="273"/>
      <c r="K6034" s="273"/>
      <c r="L6034" s="155"/>
      <c r="M6034" s="52"/>
      <c r="N6034" s="52"/>
      <c r="O6034" s="52"/>
      <c r="P6034" s="52"/>
      <c r="Q6034" s="52"/>
      <c r="R6034" s="52"/>
      <c r="S6034" s="52"/>
    </row>
    <row r="6035" spans="1:19" s="37" customFormat="1" ht="108" x14ac:dyDescent="0.3">
      <c r="A6035" s="116" t="s">
        <v>2900</v>
      </c>
      <c r="B6035" s="103" t="s">
        <v>395</v>
      </c>
      <c r="C6035" s="76" t="s">
        <v>11</v>
      </c>
      <c r="D6035" s="106">
        <v>1</v>
      </c>
      <c r="E6035" s="106"/>
      <c r="F6035" s="106"/>
      <c r="G6035" s="106"/>
      <c r="H6035" s="124">
        <f>D6035</f>
        <v>1</v>
      </c>
      <c r="I6035" s="120">
        <f>H6035</f>
        <v>1</v>
      </c>
      <c r="J6035" s="273"/>
      <c r="K6035" s="273"/>
      <c r="L6035" s="155"/>
      <c r="M6035" s="52"/>
      <c r="N6035" s="52"/>
      <c r="O6035" s="52"/>
      <c r="P6035" s="52"/>
      <c r="Q6035" s="52"/>
      <c r="R6035" s="52"/>
      <c r="S6035" s="52"/>
    </row>
    <row r="6036" spans="1:19" s="37" customFormat="1" ht="108" x14ac:dyDescent="0.3">
      <c r="A6036" s="116" t="s">
        <v>2901</v>
      </c>
      <c r="B6036" s="103" t="s">
        <v>396</v>
      </c>
      <c r="C6036" s="76" t="s">
        <v>11</v>
      </c>
      <c r="D6036" s="106">
        <v>1</v>
      </c>
      <c r="E6036" s="106"/>
      <c r="F6036" s="106"/>
      <c r="G6036" s="106"/>
      <c r="H6036" s="124">
        <f t="shared" ref="H6036:H6039" si="334">D6036</f>
        <v>1</v>
      </c>
      <c r="I6036" s="120">
        <f t="shared" ref="I6036:I6039" si="335">H6036</f>
        <v>1</v>
      </c>
      <c r="J6036" s="273"/>
      <c r="K6036" s="273"/>
      <c r="L6036" s="155"/>
      <c r="M6036" s="52"/>
      <c r="N6036" s="52"/>
      <c r="O6036" s="52"/>
      <c r="P6036" s="52"/>
      <c r="Q6036" s="52"/>
      <c r="R6036" s="52"/>
      <c r="S6036" s="52"/>
    </row>
    <row r="6037" spans="1:19" s="37" customFormat="1" ht="81" x14ac:dyDescent="0.3">
      <c r="A6037" s="116" t="s">
        <v>2902</v>
      </c>
      <c r="B6037" s="103" t="s">
        <v>397</v>
      </c>
      <c r="C6037" s="76" t="s">
        <v>11</v>
      </c>
      <c r="D6037" s="106">
        <v>1</v>
      </c>
      <c r="E6037" s="106"/>
      <c r="F6037" s="106"/>
      <c r="G6037" s="106"/>
      <c r="H6037" s="124">
        <f t="shared" si="334"/>
        <v>1</v>
      </c>
      <c r="I6037" s="120">
        <f t="shared" si="335"/>
        <v>1</v>
      </c>
      <c r="J6037" s="273"/>
      <c r="K6037" s="273"/>
      <c r="L6037" s="155"/>
      <c r="M6037" s="52"/>
      <c r="N6037" s="52"/>
      <c r="O6037" s="52"/>
      <c r="P6037" s="52"/>
      <c r="Q6037" s="52"/>
      <c r="R6037" s="52"/>
      <c r="S6037" s="52"/>
    </row>
    <row r="6038" spans="1:19" s="37" customFormat="1" ht="67.5" x14ac:dyDescent="0.3">
      <c r="A6038" s="116" t="s">
        <v>2903</v>
      </c>
      <c r="B6038" s="103" t="s">
        <v>398</v>
      </c>
      <c r="C6038" s="76" t="s">
        <v>11</v>
      </c>
      <c r="D6038" s="769">
        <v>3</v>
      </c>
      <c r="E6038" s="106"/>
      <c r="F6038" s="106"/>
      <c r="G6038" s="106"/>
      <c r="H6038" s="124">
        <f t="shared" si="334"/>
        <v>3</v>
      </c>
      <c r="I6038" s="120">
        <f t="shared" si="335"/>
        <v>3</v>
      </c>
      <c r="J6038" s="273"/>
      <c r="K6038" s="273"/>
      <c r="L6038" s="155"/>
      <c r="M6038" s="52"/>
      <c r="N6038" s="52"/>
      <c r="O6038" s="52"/>
      <c r="P6038" s="52"/>
      <c r="Q6038" s="52"/>
      <c r="R6038" s="52"/>
      <c r="S6038" s="52"/>
    </row>
    <row r="6039" spans="1:19" s="37" customFormat="1" ht="67.5" x14ac:dyDescent="0.3">
      <c r="A6039" s="116" t="s">
        <v>2904</v>
      </c>
      <c r="B6039" s="103" t="s">
        <v>399</v>
      </c>
      <c r="C6039" s="76" t="s">
        <v>11</v>
      </c>
      <c r="D6039" s="106">
        <v>2</v>
      </c>
      <c r="E6039" s="106"/>
      <c r="F6039" s="106"/>
      <c r="G6039" s="106"/>
      <c r="H6039" s="124">
        <f t="shared" si="334"/>
        <v>2</v>
      </c>
      <c r="I6039" s="120">
        <f t="shared" si="335"/>
        <v>2</v>
      </c>
      <c r="J6039" s="273"/>
      <c r="K6039" s="273"/>
      <c r="L6039" s="155"/>
      <c r="M6039" s="52"/>
      <c r="N6039" s="52"/>
      <c r="O6039" s="52"/>
      <c r="P6039" s="52"/>
      <c r="Q6039" s="52"/>
      <c r="R6039" s="52"/>
      <c r="S6039" s="52"/>
    </row>
    <row r="6040" spans="1:19" s="37" customFormat="1" ht="13.5" x14ac:dyDescent="0.3">
      <c r="A6040" s="129"/>
      <c r="B6040" s="119"/>
      <c r="C6040" s="130"/>
      <c r="D6040" s="127"/>
      <c r="E6040" s="110"/>
      <c r="F6040" s="127"/>
      <c r="G6040" s="110"/>
      <c r="H6040" s="137"/>
      <c r="I6040" s="120"/>
      <c r="J6040" s="273"/>
      <c r="K6040" s="273"/>
      <c r="L6040" s="167"/>
      <c r="M6040" s="52"/>
      <c r="N6040" s="52"/>
      <c r="O6040" s="52"/>
      <c r="P6040" s="52"/>
      <c r="Q6040" s="52"/>
      <c r="R6040" s="52"/>
      <c r="S6040" s="52"/>
    </row>
    <row r="6041" spans="1:19" s="37" customFormat="1" ht="13.5" x14ac:dyDescent="0.3">
      <c r="A6041" s="100" t="s">
        <v>2831</v>
      </c>
      <c r="B6041" s="101" t="s">
        <v>167</v>
      </c>
      <c r="C6041" s="130"/>
      <c r="D6041" s="127"/>
      <c r="E6041" s="110"/>
      <c r="F6041" s="127"/>
      <c r="G6041" s="110"/>
      <c r="H6041" s="137"/>
      <c r="I6041" s="120"/>
      <c r="J6041" s="273"/>
      <c r="K6041" s="273"/>
      <c r="L6041" s="155"/>
      <c r="M6041" s="52"/>
      <c r="N6041" s="52"/>
      <c r="O6041" s="52"/>
      <c r="P6041" s="52"/>
      <c r="Q6041" s="52"/>
      <c r="R6041" s="52"/>
      <c r="S6041" s="52"/>
    </row>
    <row r="6042" spans="1:19" s="37" customFormat="1" ht="13.5" x14ac:dyDescent="0.3">
      <c r="A6042" s="129"/>
      <c r="B6042" s="119"/>
      <c r="C6042" s="130"/>
      <c r="D6042" s="127"/>
      <c r="E6042" s="110"/>
      <c r="F6042" s="127"/>
      <c r="G6042" s="110"/>
      <c r="H6042" s="137"/>
      <c r="I6042" s="120"/>
      <c r="J6042" s="273"/>
      <c r="K6042" s="273"/>
      <c r="L6042" s="155"/>
      <c r="M6042" s="52"/>
      <c r="N6042" s="52"/>
      <c r="O6042" s="52"/>
      <c r="P6042" s="52"/>
      <c r="Q6042" s="52"/>
      <c r="R6042" s="52"/>
      <c r="S6042" s="52"/>
    </row>
    <row r="6043" spans="1:19" s="37" customFormat="1" ht="108" x14ac:dyDescent="0.3">
      <c r="A6043" s="129" t="s">
        <v>2905</v>
      </c>
      <c r="B6043" s="491" t="s">
        <v>3636</v>
      </c>
      <c r="C6043" s="130" t="s">
        <v>11</v>
      </c>
      <c r="D6043" s="127">
        <v>12</v>
      </c>
      <c r="E6043" s="110"/>
      <c r="F6043" s="127"/>
      <c r="G6043" s="110"/>
      <c r="H6043" s="137">
        <f>D6043</f>
        <v>12</v>
      </c>
      <c r="I6043" s="120">
        <f>H6043</f>
        <v>12</v>
      </c>
      <c r="J6043" s="273"/>
      <c r="K6043" s="273"/>
      <c r="L6043" s="155"/>
      <c r="M6043" s="52"/>
      <c r="N6043" s="52"/>
      <c r="O6043" s="52"/>
      <c r="P6043" s="52"/>
      <c r="Q6043" s="52"/>
      <c r="R6043" s="52"/>
      <c r="S6043" s="52"/>
    </row>
    <row r="6044" spans="1:19" s="37" customFormat="1" ht="13.5" x14ac:dyDescent="0.3">
      <c r="A6044" s="129"/>
      <c r="B6044" s="103"/>
      <c r="C6044" s="130"/>
      <c r="D6044" s="127"/>
      <c r="E6044" s="110"/>
      <c r="F6044" s="127"/>
      <c r="G6044" s="110"/>
      <c r="H6044" s="137"/>
      <c r="I6044" s="120"/>
      <c r="J6044" s="273"/>
      <c r="K6044" s="273"/>
      <c r="L6044" s="155"/>
      <c r="M6044" s="52"/>
      <c r="N6044" s="52"/>
      <c r="O6044" s="52"/>
      <c r="P6044" s="52"/>
      <c r="Q6044" s="52"/>
      <c r="R6044" s="52"/>
      <c r="S6044" s="52"/>
    </row>
    <row r="6045" spans="1:19" s="37" customFormat="1" ht="94.5" x14ac:dyDescent="0.3">
      <c r="A6045" s="129" t="s">
        <v>2906</v>
      </c>
      <c r="B6045" s="103" t="s">
        <v>245</v>
      </c>
      <c r="C6045" s="130" t="s">
        <v>11</v>
      </c>
      <c r="D6045" s="127">
        <v>12</v>
      </c>
      <c r="E6045" s="110"/>
      <c r="F6045" s="127"/>
      <c r="G6045" s="110"/>
      <c r="H6045" s="137">
        <f>D6045</f>
        <v>12</v>
      </c>
      <c r="I6045" s="120">
        <f>H6045</f>
        <v>12</v>
      </c>
      <c r="J6045" s="273"/>
      <c r="K6045" s="273"/>
      <c r="L6045" s="155"/>
      <c r="M6045" s="52"/>
      <c r="N6045" s="52"/>
      <c r="O6045" s="52"/>
      <c r="P6045" s="52"/>
      <c r="Q6045" s="52"/>
      <c r="R6045" s="52"/>
      <c r="S6045" s="52"/>
    </row>
    <row r="6046" spans="1:19" s="37" customFormat="1" ht="13.5" x14ac:dyDescent="0.3">
      <c r="A6046" s="129"/>
      <c r="B6046" s="103"/>
      <c r="C6046" s="130"/>
      <c r="D6046" s="127"/>
      <c r="E6046" s="110"/>
      <c r="F6046" s="127"/>
      <c r="G6046" s="110"/>
      <c r="H6046" s="137"/>
      <c r="I6046" s="120"/>
      <c r="J6046" s="273"/>
      <c r="K6046" s="273"/>
      <c r="L6046" s="155"/>
      <c r="M6046" s="52"/>
      <c r="N6046" s="52"/>
      <c r="O6046" s="52"/>
      <c r="P6046" s="52"/>
      <c r="Q6046" s="52"/>
      <c r="R6046" s="52"/>
      <c r="S6046" s="52"/>
    </row>
    <row r="6047" spans="1:19" s="37" customFormat="1" ht="108" x14ac:dyDescent="0.3">
      <c r="A6047" s="129" t="s">
        <v>2907</v>
      </c>
      <c r="B6047" s="109" t="s">
        <v>171</v>
      </c>
      <c r="C6047" s="130" t="s">
        <v>11</v>
      </c>
      <c r="D6047" s="127">
        <v>2</v>
      </c>
      <c r="E6047" s="110"/>
      <c r="F6047" s="127"/>
      <c r="G6047" s="110"/>
      <c r="H6047" s="137">
        <f>D6047</f>
        <v>2</v>
      </c>
      <c r="I6047" s="120">
        <f>H6047</f>
        <v>2</v>
      </c>
      <c r="J6047" s="273"/>
      <c r="K6047" s="273"/>
      <c r="L6047" s="155"/>
      <c r="M6047" s="52"/>
      <c r="N6047" s="52"/>
      <c r="O6047" s="52"/>
      <c r="P6047" s="52"/>
      <c r="Q6047" s="52"/>
      <c r="R6047" s="52"/>
      <c r="S6047" s="52"/>
    </row>
    <row r="6048" spans="1:19" s="37" customFormat="1" ht="13.5" x14ac:dyDescent="0.3">
      <c r="A6048" s="129"/>
      <c r="B6048" s="103"/>
      <c r="C6048" s="130"/>
      <c r="D6048" s="127"/>
      <c r="E6048" s="110"/>
      <c r="F6048" s="127"/>
      <c r="G6048" s="110"/>
      <c r="H6048" s="137"/>
      <c r="I6048" s="120"/>
      <c r="J6048" s="273"/>
      <c r="K6048" s="273"/>
      <c r="L6048" s="155"/>
      <c r="M6048" s="52"/>
      <c r="N6048" s="52"/>
      <c r="O6048" s="52"/>
      <c r="P6048" s="52"/>
      <c r="Q6048" s="52"/>
      <c r="R6048" s="52"/>
      <c r="S6048" s="52"/>
    </row>
    <row r="6049" spans="1:36" s="37" customFormat="1" ht="94.5" x14ac:dyDescent="0.3">
      <c r="A6049" s="728" t="s">
        <v>2908</v>
      </c>
      <c r="B6049" s="491" t="s">
        <v>3690</v>
      </c>
      <c r="C6049" s="739" t="s">
        <v>11</v>
      </c>
      <c r="D6049" s="513">
        <v>2</v>
      </c>
      <c r="E6049" s="496"/>
      <c r="F6049" s="513"/>
      <c r="G6049" s="496"/>
      <c r="H6049" s="523">
        <f>D6049</f>
        <v>2</v>
      </c>
      <c r="I6049" s="506">
        <f>H6049</f>
        <v>2</v>
      </c>
      <c r="J6049" s="273"/>
      <c r="K6049" s="273"/>
      <c r="L6049" s="155"/>
      <c r="M6049" s="52"/>
      <c r="N6049" s="52"/>
      <c r="O6049" s="52"/>
      <c r="P6049" s="52"/>
      <c r="Q6049" s="52"/>
      <c r="R6049" s="52"/>
      <c r="S6049" s="52"/>
    </row>
    <row r="6050" spans="1:36" s="31" customFormat="1" ht="13.5" x14ac:dyDescent="0.3">
      <c r="A6050" s="129"/>
      <c r="B6050" s="103"/>
      <c r="C6050" s="130"/>
      <c r="D6050" s="127"/>
      <c r="E6050" s="110"/>
      <c r="F6050" s="127"/>
      <c r="G6050" s="110"/>
      <c r="H6050" s="137"/>
      <c r="I6050" s="120"/>
      <c r="J6050" s="273"/>
      <c r="K6050" s="273"/>
      <c r="L6050" s="155"/>
      <c r="M6050" s="28"/>
      <c r="N6050" s="28"/>
      <c r="O6050" s="28"/>
      <c r="P6050" s="28"/>
      <c r="Q6050" s="28"/>
      <c r="R6050" s="28"/>
      <c r="S6050" s="28"/>
      <c r="T6050" s="26"/>
      <c r="U6050" s="26"/>
      <c r="V6050" s="26"/>
      <c r="W6050" s="26"/>
      <c r="X6050" s="26"/>
      <c r="Y6050" s="26"/>
      <c r="Z6050" s="26"/>
      <c r="AA6050" s="26"/>
      <c r="AB6050" s="26"/>
      <c r="AC6050" s="26"/>
      <c r="AD6050" s="26"/>
      <c r="AE6050" s="26"/>
      <c r="AF6050" s="26"/>
      <c r="AG6050" s="26"/>
      <c r="AH6050" s="26"/>
      <c r="AI6050" s="26"/>
      <c r="AJ6050" s="26"/>
    </row>
    <row r="6051" spans="1:36" s="31" customFormat="1" ht="94.5" x14ac:dyDescent="0.3">
      <c r="A6051" s="129" t="s">
        <v>2909</v>
      </c>
      <c r="B6051" s="103" t="s">
        <v>172</v>
      </c>
      <c r="C6051" s="130" t="s">
        <v>11</v>
      </c>
      <c r="D6051" s="513">
        <v>5</v>
      </c>
      <c r="E6051" s="110"/>
      <c r="F6051" s="127"/>
      <c r="G6051" s="110"/>
      <c r="H6051" s="137">
        <f>D6051</f>
        <v>5</v>
      </c>
      <c r="I6051" s="120">
        <f>H6051</f>
        <v>5</v>
      </c>
      <c r="J6051" s="273"/>
      <c r="K6051" s="273"/>
      <c r="L6051" s="155"/>
      <c r="M6051" s="28"/>
      <c r="N6051" s="28"/>
      <c r="O6051" s="28"/>
      <c r="P6051" s="28"/>
      <c r="Q6051" s="28"/>
      <c r="R6051" s="28"/>
      <c r="S6051" s="28"/>
      <c r="T6051" s="26"/>
      <c r="U6051" s="26"/>
      <c r="V6051" s="26"/>
      <c r="W6051" s="26"/>
      <c r="X6051" s="26"/>
      <c r="Y6051" s="26"/>
      <c r="Z6051" s="26"/>
      <c r="AA6051" s="26"/>
      <c r="AB6051" s="26"/>
      <c r="AC6051" s="26"/>
      <c r="AD6051" s="26"/>
      <c r="AE6051" s="26"/>
      <c r="AF6051" s="26"/>
      <c r="AG6051" s="26"/>
      <c r="AH6051" s="26"/>
      <c r="AI6051" s="26"/>
      <c r="AJ6051" s="26"/>
    </row>
    <row r="6052" spans="1:36" s="31" customFormat="1" ht="13.5" x14ac:dyDescent="0.3">
      <c r="A6052" s="129"/>
      <c r="B6052" s="103"/>
      <c r="C6052" s="130"/>
      <c r="D6052" s="127"/>
      <c r="E6052" s="127"/>
      <c r="F6052" s="127"/>
      <c r="G6052" s="110"/>
      <c r="H6052" s="137"/>
      <c r="I6052" s="120"/>
      <c r="J6052" s="273"/>
      <c r="K6052" s="273"/>
      <c r="L6052" s="155"/>
      <c r="M6052" s="28"/>
      <c r="N6052" s="28"/>
      <c r="O6052" s="28"/>
      <c r="P6052" s="28"/>
      <c r="Q6052" s="28"/>
      <c r="R6052" s="28"/>
      <c r="S6052" s="28"/>
      <c r="T6052" s="26"/>
      <c r="U6052" s="26"/>
      <c r="V6052" s="26"/>
      <c r="W6052" s="26"/>
      <c r="X6052" s="26"/>
      <c r="Y6052" s="26"/>
      <c r="Z6052" s="26"/>
      <c r="AA6052" s="26"/>
      <c r="AB6052" s="26"/>
      <c r="AC6052" s="26"/>
      <c r="AD6052" s="26"/>
      <c r="AE6052" s="26"/>
      <c r="AF6052" s="26"/>
      <c r="AG6052" s="26"/>
      <c r="AH6052" s="26"/>
      <c r="AI6052" s="26"/>
      <c r="AJ6052" s="26"/>
    </row>
    <row r="6053" spans="1:36" s="31" customFormat="1" ht="54" x14ac:dyDescent="0.3">
      <c r="A6053" s="129" t="s">
        <v>2910</v>
      </c>
      <c r="B6053" s="103" t="s">
        <v>174</v>
      </c>
      <c r="C6053" s="130" t="s">
        <v>11</v>
      </c>
      <c r="D6053" s="127">
        <v>12</v>
      </c>
      <c r="E6053" s="127"/>
      <c r="F6053" s="127"/>
      <c r="G6053" s="110"/>
      <c r="H6053" s="137">
        <f>D6053</f>
        <v>12</v>
      </c>
      <c r="I6053" s="120">
        <f>H6053</f>
        <v>12</v>
      </c>
      <c r="J6053" s="273"/>
      <c r="K6053" s="273"/>
      <c r="L6053" s="155"/>
      <c r="M6053" s="28"/>
      <c r="N6053" s="28"/>
      <c r="O6053" s="28"/>
      <c r="P6053" s="28"/>
      <c r="Q6053" s="28"/>
      <c r="R6053" s="28"/>
      <c r="S6053" s="28"/>
      <c r="T6053" s="26"/>
      <c r="U6053" s="26"/>
      <c r="V6053" s="26"/>
      <c r="W6053" s="26"/>
      <c r="X6053" s="26"/>
      <c r="Y6053" s="26"/>
      <c r="Z6053" s="26"/>
      <c r="AA6053" s="26"/>
      <c r="AB6053" s="26"/>
      <c r="AC6053" s="26"/>
      <c r="AD6053" s="26"/>
      <c r="AE6053" s="26"/>
      <c r="AF6053" s="26"/>
      <c r="AG6053" s="26"/>
      <c r="AH6053" s="26"/>
      <c r="AI6053" s="26"/>
      <c r="AJ6053" s="26"/>
    </row>
    <row r="6054" spans="1:36" s="31" customFormat="1" ht="13.5" x14ac:dyDescent="0.3">
      <c r="A6054" s="129"/>
      <c r="B6054" s="103"/>
      <c r="C6054" s="130"/>
      <c r="D6054" s="127"/>
      <c r="E6054" s="127"/>
      <c r="F6054" s="127"/>
      <c r="G6054" s="110"/>
      <c r="H6054" s="137"/>
      <c r="I6054" s="120"/>
      <c r="J6054" s="273"/>
      <c r="K6054" s="273"/>
      <c r="L6054" s="155"/>
      <c r="M6054" s="28"/>
      <c r="N6054" s="28"/>
      <c r="O6054" s="28"/>
      <c r="P6054" s="28"/>
      <c r="Q6054" s="28"/>
      <c r="R6054" s="28"/>
      <c r="S6054" s="28"/>
      <c r="T6054" s="26"/>
      <c r="U6054" s="26"/>
      <c r="V6054" s="26"/>
      <c r="W6054" s="26"/>
      <c r="X6054" s="26"/>
      <c r="Y6054" s="26"/>
      <c r="Z6054" s="26"/>
      <c r="AA6054" s="26"/>
      <c r="AB6054" s="26"/>
      <c r="AC6054" s="26"/>
      <c r="AD6054" s="26"/>
      <c r="AE6054" s="26"/>
      <c r="AF6054" s="26"/>
      <c r="AG6054" s="26"/>
      <c r="AH6054" s="26"/>
      <c r="AI6054" s="26"/>
      <c r="AJ6054" s="26"/>
    </row>
    <row r="6055" spans="1:36" s="31" customFormat="1" ht="40.5" x14ac:dyDescent="0.3">
      <c r="A6055" s="129" t="s">
        <v>2911</v>
      </c>
      <c r="B6055" s="103" t="s">
        <v>246</v>
      </c>
      <c r="C6055" s="130" t="s">
        <v>11</v>
      </c>
      <c r="D6055" s="127">
        <v>12</v>
      </c>
      <c r="E6055" s="127"/>
      <c r="F6055" s="127"/>
      <c r="G6055" s="110"/>
      <c r="H6055" s="137">
        <f>D6055</f>
        <v>12</v>
      </c>
      <c r="I6055" s="120">
        <f>H6055</f>
        <v>12</v>
      </c>
      <c r="J6055" s="273"/>
      <c r="K6055" s="273"/>
      <c r="L6055" s="155"/>
      <c r="M6055" s="28"/>
      <c r="N6055" s="28"/>
      <c r="O6055" s="28"/>
      <c r="P6055" s="28"/>
      <c r="Q6055" s="28"/>
      <c r="R6055" s="28"/>
      <c r="S6055" s="28"/>
      <c r="T6055" s="26"/>
      <c r="U6055" s="26"/>
      <c r="V6055" s="26"/>
      <c r="W6055" s="26"/>
      <c r="X6055" s="26"/>
      <c r="Y6055" s="26"/>
      <c r="Z6055" s="26"/>
      <c r="AA6055" s="26"/>
      <c r="AB6055" s="26"/>
      <c r="AC6055" s="26"/>
      <c r="AD6055" s="26"/>
      <c r="AE6055" s="26"/>
      <c r="AF6055" s="26"/>
      <c r="AG6055" s="26"/>
      <c r="AH6055" s="26"/>
      <c r="AI6055" s="26"/>
      <c r="AJ6055" s="26"/>
    </row>
    <row r="6056" spans="1:36" s="31" customFormat="1" ht="13.5" x14ac:dyDescent="0.3">
      <c r="A6056" s="129"/>
      <c r="B6056" s="103"/>
      <c r="C6056" s="130"/>
      <c r="D6056" s="127"/>
      <c r="E6056" s="127"/>
      <c r="F6056" s="127"/>
      <c r="G6056" s="110"/>
      <c r="H6056" s="137"/>
      <c r="I6056" s="120"/>
      <c r="J6056" s="273"/>
      <c r="K6056" s="273"/>
      <c r="L6056" s="155"/>
      <c r="M6056" s="28"/>
      <c r="N6056" s="28"/>
      <c r="O6056" s="28"/>
      <c r="P6056" s="28"/>
      <c r="Q6056" s="28"/>
      <c r="R6056" s="28"/>
      <c r="S6056" s="28"/>
      <c r="T6056" s="26"/>
      <c r="U6056" s="26"/>
      <c r="V6056" s="26"/>
      <c r="W6056" s="26"/>
      <c r="X6056" s="26"/>
      <c r="Y6056" s="26"/>
      <c r="Z6056" s="26"/>
      <c r="AA6056" s="26"/>
      <c r="AB6056" s="26"/>
      <c r="AC6056" s="26"/>
      <c r="AD6056" s="26"/>
      <c r="AE6056" s="26"/>
      <c r="AF6056" s="26"/>
      <c r="AG6056" s="26"/>
      <c r="AH6056" s="26"/>
      <c r="AI6056" s="26"/>
      <c r="AJ6056" s="26"/>
    </row>
    <row r="6057" spans="1:36" s="31" customFormat="1" ht="40.5" x14ac:dyDescent="0.3">
      <c r="A6057" s="129" t="s">
        <v>2912</v>
      </c>
      <c r="B6057" s="103" t="s">
        <v>247</v>
      </c>
      <c r="C6057" s="130" t="s">
        <v>11</v>
      </c>
      <c r="D6057" s="127">
        <v>12</v>
      </c>
      <c r="E6057" s="127"/>
      <c r="F6057" s="127"/>
      <c r="G6057" s="110"/>
      <c r="H6057" s="137">
        <f>D6057</f>
        <v>12</v>
      </c>
      <c r="I6057" s="120">
        <f>H6057</f>
        <v>12</v>
      </c>
      <c r="J6057" s="273"/>
      <c r="K6057" s="273"/>
      <c r="L6057" s="155"/>
      <c r="M6057" s="28"/>
      <c r="N6057" s="28"/>
      <c r="O6057" s="28"/>
      <c r="P6057" s="28"/>
      <c r="Q6057" s="28"/>
      <c r="R6057" s="28"/>
      <c r="S6057" s="28"/>
      <c r="T6057" s="26"/>
      <c r="U6057" s="26"/>
      <c r="V6057" s="26"/>
      <c r="W6057" s="26"/>
      <c r="X6057" s="26"/>
      <c r="Y6057" s="26"/>
      <c r="Z6057" s="26"/>
      <c r="AA6057" s="26"/>
      <c r="AB6057" s="26"/>
      <c r="AC6057" s="26"/>
      <c r="AD6057" s="26"/>
      <c r="AE6057" s="26"/>
      <c r="AF6057" s="26"/>
      <c r="AG6057" s="26"/>
      <c r="AH6057" s="26"/>
      <c r="AI6057" s="26"/>
      <c r="AJ6057" s="26"/>
    </row>
    <row r="6058" spans="1:36" s="31" customFormat="1" ht="13.5" x14ac:dyDescent="0.3">
      <c r="A6058" s="129"/>
      <c r="B6058" s="103"/>
      <c r="C6058" s="130"/>
      <c r="D6058" s="127"/>
      <c r="E6058" s="127"/>
      <c r="F6058" s="127"/>
      <c r="G6058" s="110"/>
      <c r="H6058" s="137"/>
      <c r="I6058" s="120"/>
      <c r="J6058" s="273"/>
      <c r="K6058" s="273"/>
      <c r="L6058" s="155"/>
      <c r="M6058" s="28"/>
      <c r="N6058" s="28"/>
      <c r="O6058" s="28"/>
      <c r="P6058" s="28"/>
      <c r="Q6058" s="28"/>
      <c r="R6058" s="28"/>
      <c r="S6058" s="28"/>
      <c r="T6058" s="26"/>
      <c r="U6058" s="26"/>
      <c r="V6058" s="26"/>
      <c r="W6058" s="26"/>
      <c r="X6058" s="26"/>
      <c r="Y6058" s="26"/>
      <c r="Z6058" s="26"/>
      <c r="AA6058" s="26"/>
      <c r="AB6058" s="26"/>
      <c r="AC6058" s="26"/>
      <c r="AD6058" s="26"/>
      <c r="AE6058" s="26"/>
      <c r="AF6058" s="26"/>
      <c r="AG6058" s="26"/>
      <c r="AH6058" s="26"/>
      <c r="AI6058" s="26"/>
      <c r="AJ6058" s="26"/>
    </row>
    <row r="6059" spans="1:36" s="31" customFormat="1" ht="54" x14ac:dyDescent="0.3">
      <c r="A6059" s="129" t="s">
        <v>2913</v>
      </c>
      <c r="B6059" s="103" t="s">
        <v>324</v>
      </c>
      <c r="C6059" s="130" t="s">
        <v>11</v>
      </c>
      <c r="D6059" s="127">
        <v>6</v>
      </c>
      <c r="E6059" s="127"/>
      <c r="F6059" s="127"/>
      <c r="G6059" s="110"/>
      <c r="H6059" s="137">
        <f>D6059</f>
        <v>6</v>
      </c>
      <c r="I6059" s="120">
        <f>H6059</f>
        <v>6</v>
      </c>
      <c r="J6059" s="273"/>
      <c r="K6059" s="273"/>
      <c r="L6059" s="155"/>
      <c r="M6059" s="28"/>
      <c r="N6059" s="28"/>
      <c r="O6059" s="28"/>
      <c r="P6059" s="28"/>
      <c r="Q6059" s="28"/>
      <c r="R6059" s="28"/>
      <c r="S6059" s="28"/>
      <c r="T6059" s="26"/>
      <c r="U6059" s="26"/>
      <c r="V6059" s="26"/>
      <c r="W6059" s="26"/>
      <c r="X6059" s="26"/>
      <c r="Y6059" s="26"/>
      <c r="Z6059" s="26"/>
      <c r="AA6059" s="26"/>
      <c r="AB6059" s="26"/>
      <c r="AC6059" s="26"/>
      <c r="AD6059" s="26"/>
      <c r="AE6059" s="26"/>
      <c r="AF6059" s="26"/>
      <c r="AG6059" s="26"/>
      <c r="AH6059" s="26"/>
      <c r="AI6059" s="26"/>
      <c r="AJ6059" s="26"/>
    </row>
    <row r="6060" spans="1:36" s="31" customFormat="1" ht="13.5" x14ac:dyDescent="0.3">
      <c r="A6060" s="129"/>
      <c r="B6060" s="103"/>
      <c r="C6060" s="130"/>
      <c r="D6060" s="127"/>
      <c r="E6060" s="127"/>
      <c r="F6060" s="127"/>
      <c r="G6060" s="110"/>
      <c r="H6060" s="137"/>
      <c r="I6060" s="120"/>
      <c r="J6060" s="273"/>
      <c r="K6060" s="273"/>
      <c r="L6060" s="155"/>
      <c r="M6060" s="28"/>
      <c r="N6060" s="28"/>
      <c r="O6060" s="28"/>
      <c r="P6060" s="28"/>
      <c r="Q6060" s="28"/>
      <c r="R6060" s="28"/>
      <c r="S6060" s="28"/>
      <c r="T6060" s="26"/>
      <c r="U6060" s="26"/>
      <c r="V6060" s="26"/>
      <c r="W6060" s="26"/>
      <c r="X6060" s="26"/>
      <c r="Y6060" s="26"/>
      <c r="Z6060" s="26"/>
      <c r="AA6060" s="26"/>
      <c r="AB6060" s="26"/>
      <c r="AC6060" s="26"/>
      <c r="AD6060" s="26"/>
      <c r="AE6060" s="26"/>
      <c r="AF6060" s="26"/>
      <c r="AG6060" s="26"/>
      <c r="AH6060" s="26"/>
      <c r="AI6060" s="26"/>
      <c r="AJ6060" s="26"/>
    </row>
    <row r="6061" spans="1:36" s="31" customFormat="1" ht="54" x14ac:dyDescent="0.3">
      <c r="A6061" s="129" t="s">
        <v>2914</v>
      </c>
      <c r="B6061" s="103" t="s">
        <v>325</v>
      </c>
      <c r="C6061" s="130" t="s">
        <v>11</v>
      </c>
      <c r="D6061" s="127">
        <v>12</v>
      </c>
      <c r="E6061" s="127"/>
      <c r="F6061" s="127"/>
      <c r="G6061" s="110"/>
      <c r="H6061" s="137">
        <f>D6061</f>
        <v>12</v>
      </c>
      <c r="I6061" s="120">
        <f>H6061</f>
        <v>12</v>
      </c>
      <c r="J6061" s="273"/>
      <c r="K6061" s="273"/>
      <c r="L6061" s="155"/>
      <c r="M6061" s="28"/>
      <c r="N6061" s="28"/>
      <c r="O6061" s="28"/>
      <c r="P6061" s="28"/>
      <c r="Q6061" s="28"/>
      <c r="R6061" s="28"/>
      <c r="S6061" s="28"/>
      <c r="T6061" s="26"/>
      <c r="U6061" s="26"/>
      <c r="V6061" s="26"/>
      <c r="W6061" s="26"/>
      <c r="X6061" s="26"/>
      <c r="Y6061" s="26"/>
      <c r="Z6061" s="26"/>
      <c r="AA6061" s="26"/>
      <c r="AB6061" s="26"/>
      <c r="AC6061" s="26"/>
      <c r="AD6061" s="26"/>
      <c r="AE6061" s="26"/>
      <c r="AF6061" s="26"/>
      <c r="AG6061" s="26"/>
      <c r="AH6061" s="26"/>
      <c r="AI6061" s="26"/>
      <c r="AJ6061" s="26"/>
    </row>
    <row r="6062" spans="1:36" s="31" customFormat="1" ht="13.5" x14ac:dyDescent="0.3">
      <c r="A6062" s="129"/>
      <c r="B6062" s="103"/>
      <c r="C6062" s="130"/>
      <c r="D6062" s="127"/>
      <c r="E6062" s="127"/>
      <c r="F6062" s="127"/>
      <c r="G6062" s="110"/>
      <c r="H6062" s="137"/>
      <c r="I6062" s="120"/>
      <c r="J6062" s="273"/>
      <c r="K6062" s="273"/>
      <c r="L6062" s="155"/>
      <c r="M6062" s="28"/>
      <c r="N6062" s="28"/>
      <c r="O6062" s="28"/>
      <c r="P6062" s="28"/>
      <c r="Q6062" s="28"/>
      <c r="R6062" s="28"/>
      <c r="S6062" s="28"/>
      <c r="T6062" s="26"/>
      <c r="U6062" s="26"/>
      <c r="V6062" s="26"/>
      <c r="W6062" s="26"/>
      <c r="X6062" s="26"/>
      <c r="Y6062" s="26"/>
      <c r="Z6062" s="26"/>
      <c r="AA6062" s="26"/>
      <c r="AB6062" s="26"/>
      <c r="AC6062" s="26"/>
      <c r="AD6062" s="26"/>
      <c r="AE6062" s="26"/>
      <c r="AF6062" s="26"/>
      <c r="AG6062" s="26"/>
      <c r="AH6062" s="26"/>
      <c r="AI6062" s="26"/>
      <c r="AJ6062" s="26"/>
    </row>
    <row r="6063" spans="1:36" s="31" customFormat="1" ht="67.5" x14ac:dyDescent="0.3">
      <c r="A6063" s="116" t="s">
        <v>2915</v>
      </c>
      <c r="B6063" s="103" t="s">
        <v>177</v>
      </c>
      <c r="C6063" s="130"/>
      <c r="D6063" s="127"/>
      <c r="E6063" s="127"/>
      <c r="F6063" s="127"/>
      <c r="G6063" s="110"/>
      <c r="H6063" s="137"/>
      <c r="I6063" s="120"/>
      <c r="J6063" s="273"/>
      <c r="K6063" s="273"/>
      <c r="L6063" s="155"/>
      <c r="M6063" s="28"/>
      <c r="N6063" s="28"/>
      <c r="O6063" s="28"/>
      <c r="P6063" s="28"/>
      <c r="Q6063" s="28"/>
      <c r="R6063" s="28"/>
      <c r="S6063" s="28"/>
      <c r="T6063" s="26"/>
      <c r="U6063" s="26"/>
      <c r="V6063" s="26"/>
      <c r="W6063" s="26"/>
      <c r="X6063" s="26"/>
      <c r="Y6063" s="26"/>
      <c r="Z6063" s="26"/>
      <c r="AA6063" s="26"/>
      <c r="AB6063" s="26"/>
      <c r="AC6063" s="26"/>
      <c r="AD6063" s="26"/>
      <c r="AE6063" s="26"/>
      <c r="AF6063" s="26"/>
      <c r="AG6063" s="26"/>
      <c r="AH6063" s="26"/>
      <c r="AI6063" s="26"/>
      <c r="AJ6063" s="26"/>
    </row>
    <row r="6064" spans="1:36" s="31" customFormat="1" ht="13.5" x14ac:dyDescent="0.3">
      <c r="A6064" s="116" t="s">
        <v>2916</v>
      </c>
      <c r="B6064" s="103" t="s">
        <v>295</v>
      </c>
      <c r="C6064" s="130" t="s">
        <v>11</v>
      </c>
      <c r="D6064" s="127">
        <v>4</v>
      </c>
      <c r="E6064" s="127"/>
      <c r="F6064" s="127"/>
      <c r="G6064" s="110"/>
      <c r="H6064" s="137">
        <f>D6064</f>
        <v>4</v>
      </c>
      <c r="I6064" s="120">
        <f>H6064</f>
        <v>4</v>
      </c>
      <c r="J6064" s="273"/>
      <c r="K6064" s="273"/>
      <c r="L6064" s="155"/>
      <c r="M6064" s="28"/>
      <c r="N6064" s="28"/>
      <c r="O6064" s="28"/>
      <c r="P6064" s="28"/>
      <c r="Q6064" s="28"/>
      <c r="R6064" s="28"/>
      <c r="S6064" s="28"/>
      <c r="T6064" s="26"/>
      <c r="U6064" s="26"/>
      <c r="V6064" s="26"/>
      <c r="W6064" s="26"/>
      <c r="X6064" s="26"/>
      <c r="Y6064" s="26"/>
      <c r="Z6064" s="26"/>
      <c r="AA6064" s="26"/>
      <c r="AB6064" s="26"/>
      <c r="AC6064" s="26"/>
      <c r="AD6064" s="26"/>
      <c r="AE6064" s="26"/>
      <c r="AF6064" s="26"/>
      <c r="AG6064" s="26"/>
      <c r="AH6064" s="26"/>
      <c r="AI6064" s="26"/>
      <c r="AJ6064" s="26"/>
    </row>
    <row r="6065" spans="1:36" s="31" customFormat="1" ht="13.5" x14ac:dyDescent="0.3">
      <c r="A6065" s="116" t="s">
        <v>2917</v>
      </c>
      <c r="B6065" s="103" t="s">
        <v>296</v>
      </c>
      <c r="C6065" s="130" t="s">
        <v>11</v>
      </c>
      <c r="D6065" s="127">
        <v>2</v>
      </c>
      <c r="E6065" s="127"/>
      <c r="F6065" s="127"/>
      <c r="G6065" s="110"/>
      <c r="H6065" s="137">
        <f>D6065</f>
        <v>2</v>
      </c>
      <c r="I6065" s="120">
        <f t="shared" ref="I6065:I6066" si="336">H6065</f>
        <v>2</v>
      </c>
      <c r="J6065" s="273"/>
      <c r="K6065" s="273"/>
      <c r="L6065" s="155"/>
      <c r="M6065" s="28"/>
      <c r="N6065" s="28"/>
      <c r="O6065" s="28"/>
      <c r="P6065" s="28"/>
      <c r="Q6065" s="28"/>
      <c r="R6065" s="28"/>
      <c r="S6065" s="28"/>
      <c r="T6065" s="26"/>
      <c r="U6065" s="26"/>
      <c r="V6065" s="26"/>
      <c r="W6065" s="26"/>
      <c r="X6065" s="26"/>
      <c r="Y6065" s="26"/>
      <c r="Z6065" s="26"/>
      <c r="AA6065" s="26"/>
      <c r="AB6065" s="26"/>
      <c r="AC6065" s="26"/>
      <c r="AD6065" s="26"/>
      <c r="AE6065" s="26"/>
      <c r="AF6065" s="26"/>
      <c r="AG6065" s="26"/>
      <c r="AH6065" s="26"/>
      <c r="AI6065" s="26"/>
      <c r="AJ6065" s="26"/>
    </row>
    <row r="6066" spans="1:36" s="31" customFormat="1" ht="13.5" x14ac:dyDescent="0.3">
      <c r="A6066" s="770" t="s">
        <v>2918</v>
      </c>
      <c r="B6066" s="491" t="s">
        <v>297</v>
      </c>
      <c r="C6066" s="739" t="s">
        <v>11</v>
      </c>
      <c r="D6066" s="513">
        <v>1</v>
      </c>
      <c r="E6066" s="513"/>
      <c r="F6066" s="513"/>
      <c r="G6066" s="496"/>
      <c r="H6066" s="523">
        <f>D6066</f>
        <v>1</v>
      </c>
      <c r="I6066" s="506">
        <f t="shared" si="336"/>
        <v>1</v>
      </c>
      <c r="J6066" s="273"/>
      <c r="K6066" s="273"/>
      <c r="L6066" s="155"/>
      <c r="M6066" s="28"/>
      <c r="N6066" s="28"/>
      <c r="O6066" s="28"/>
      <c r="P6066" s="28"/>
      <c r="Q6066" s="28"/>
      <c r="R6066" s="28"/>
      <c r="S6066" s="28"/>
      <c r="T6066" s="26"/>
      <c r="U6066" s="26"/>
      <c r="V6066" s="26"/>
      <c r="W6066" s="26"/>
      <c r="X6066" s="26"/>
      <c r="Y6066" s="26"/>
      <c r="Z6066" s="26"/>
      <c r="AA6066" s="26"/>
      <c r="AB6066" s="26"/>
      <c r="AC6066" s="26"/>
      <c r="AD6066" s="26"/>
      <c r="AE6066" s="26"/>
      <c r="AF6066" s="26"/>
      <c r="AG6066" s="26"/>
      <c r="AH6066" s="26"/>
      <c r="AI6066" s="26"/>
      <c r="AJ6066" s="26"/>
    </row>
    <row r="6067" spans="1:36" s="768" customFormat="1" ht="13.5" x14ac:dyDescent="0.3">
      <c r="A6067" s="770" t="s">
        <v>3688</v>
      </c>
      <c r="B6067" s="491" t="s">
        <v>3689</v>
      </c>
      <c r="C6067" s="739" t="s">
        <v>11</v>
      </c>
      <c r="D6067" s="513">
        <v>1</v>
      </c>
      <c r="E6067" s="513"/>
      <c r="F6067" s="513"/>
      <c r="G6067" s="496"/>
      <c r="H6067" s="523">
        <f>D6067</f>
        <v>1</v>
      </c>
      <c r="I6067" s="506">
        <f>H6067</f>
        <v>1</v>
      </c>
      <c r="J6067" s="760"/>
      <c r="K6067" s="760"/>
      <c r="L6067" s="539"/>
      <c r="M6067" s="767"/>
      <c r="N6067" s="767"/>
      <c r="O6067" s="767"/>
      <c r="P6067" s="767"/>
      <c r="Q6067" s="767"/>
      <c r="R6067" s="767"/>
      <c r="S6067" s="767"/>
      <c r="T6067" s="746"/>
      <c r="U6067" s="746"/>
      <c r="V6067" s="746"/>
      <c r="W6067" s="746"/>
      <c r="X6067" s="746"/>
      <c r="Y6067" s="746"/>
      <c r="Z6067" s="746"/>
      <c r="AA6067" s="746"/>
      <c r="AB6067" s="746"/>
      <c r="AC6067" s="746"/>
      <c r="AD6067" s="746"/>
      <c r="AE6067" s="746"/>
      <c r="AF6067" s="746"/>
      <c r="AG6067" s="746"/>
      <c r="AH6067" s="746"/>
      <c r="AI6067" s="746"/>
      <c r="AJ6067" s="746"/>
    </row>
    <row r="6068" spans="1:36" s="31" customFormat="1" ht="13.5" x14ac:dyDescent="0.3">
      <c r="A6068" s="116"/>
      <c r="B6068" s="103"/>
      <c r="C6068" s="130"/>
      <c r="D6068" s="127"/>
      <c r="E6068" s="127"/>
      <c r="F6068" s="127"/>
      <c r="G6068" s="110"/>
      <c r="H6068" s="137"/>
      <c r="I6068" s="120"/>
      <c r="J6068" s="273"/>
      <c r="K6068" s="273"/>
      <c r="L6068" s="155"/>
      <c r="M6068" s="28"/>
      <c r="N6068" s="28"/>
      <c r="O6068" s="28"/>
      <c r="P6068" s="28"/>
      <c r="Q6068" s="28"/>
      <c r="R6068" s="28"/>
      <c r="S6068" s="28"/>
      <c r="T6068" s="26"/>
      <c r="U6068" s="26"/>
      <c r="V6068" s="26"/>
      <c r="W6068" s="26"/>
      <c r="X6068" s="26"/>
      <c r="Y6068" s="26"/>
      <c r="Z6068" s="26"/>
      <c r="AA6068" s="26"/>
      <c r="AB6068" s="26"/>
      <c r="AC6068" s="26"/>
      <c r="AD6068" s="26"/>
      <c r="AE6068" s="26"/>
      <c r="AF6068" s="26"/>
      <c r="AG6068" s="26"/>
      <c r="AH6068" s="26"/>
      <c r="AI6068" s="26"/>
      <c r="AJ6068" s="26"/>
    </row>
    <row r="6069" spans="1:36" s="31" customFormat="1" ht="54" x14ac:dyDescent="0.3">
      <c r="A6069" s="116" t="s">
        <v>2919</v>
      </c>
      <c r="B6069" s="103" t="s">
        <v>181</v>
      </c>
      <c r="C6069" s="130" t="s">
        <v>11</v>
      </c>
      <c r="D6069" s="127">
        <v>27</v>
      </c>
      <c r="E6069" s="127"/>
      <c r="F6069" s="127"/>
      <c r="G6069" s="110"/>
      <c r="H6069" s="137">
        <f>D6069</f>
        <v>27</v>
      </c>
      <c r="I6069" s="120">
        <f>H6069</f>
        <v>27</v>
      </c>
      <c r="J6069" s="273"/>
      <c r="K6069" s="273"/>
      <c r="L6069" s="155"/>
      <c r="M6069" s="28"/>
      <c r="N6069" s="28"/>
      <c r="O6069" s="28"/>
      <c r="P6069" s="28"/>
      <c r="Q6069" s="28"/>
      <c r="R6069" s="28"/>
      <c r="S6069" s="28"/>
      <c r="T6069" s="26"/>
      <c r="U6069" s="26"/>
      <c r="V6069" s="26"/>
      <c r="W6069" s="26"/>
      <c r="X6069" s="26"/>
      <c r="Y6069" s="26"/>
      <c r="Z6069" s="26"/>
      <c r="AA6069" s="26"/>
      <c r="AB6069" s="26"/>
      <c r="AC6069" s="26"/>
      <c r="AD6069" s="26"/>
      <c r="AE6069" s="26"/>
      <c r="AF6069" s="26"/>
      <c r="AG6069" s="26"/>
      <c r="AH6069" s="26"/>
      <c r="AI6069" s="26"/>
      <c r="AJ6069" s="26"/>
    </row>
    <row r="6070" spans="1:36" s="31" customFormat="1" ht="13.5" x14ac:dyDescent="0.3">
      <c r="A6070" s="116"/>
      <c r="B6070" s="103"/>
      <c r="C6070" s="130"/>
      <c r="D6070" s="127"/>
      <c r="E6070" s="127"/>
      <c r="F6070" s="127"/>
      <c r="G6070" s="110"/>
      <c r="H6070" s="137"/>
      <c r="I6070" s="120"/>
      <c r="J6070" s="273"/>
      <c r="K6070" s="273"/>
      <c r="L6070" s="155"/>
      <c r="M6070" s="28"/>
      <c r="N6070" s="28"/>
      <c r="O6070" s="28"/>
      <c r="P6070" s="28"/>
      <c r="Q6070" s="28"/>
      <c r="R6070" s="28"/>
      <c r="S6070" s="28"/>
      <c r="T6070" s="26"/>
      <c r="U6070" s="26"/>
      <c r="V6070" s="26"/>
      <c r="W6070" s="26"/>
      <c r="X6070" s="26"/>
      <c r="Y6070" s="26"/>
      <c r="Z6070" s="26"/>
      <c r="AA6070" s="26"/>
      <c r="AB6070" s="26"/>
      <c r="AC6070" s="26"/>
      <c r="AD6070" s="26"/>
      <c r="AE6070" s="26"/>
      <c r="AF6070" s="26"/>
      <c r="AG6070" s="26"/>
      <c r="AH6070" s="26"/>
      <c r="AI6070" s="26"/>
      <c r="AJ6070" s="26"/>
    </row>
    <row r="6071" spans="1:36" s="31" customFormat="1" ht="54" x14ac:dyDescent="0.3">
      <c r="A6071" s="116" t="s">
        <v>2920</v>
      </c>
      <c r="B6071" s="103" t="s">
        <v>356</v>
      </c>
      <c r="C6071" s="130" t="s">
        <v>11</v>
      </c>
      <c r="D6071" s="127">
        <v>4</v>
      </c>
      <c r="E6071" s="127"/>
      <c r="F6071" s="127"/>
      <c r="G6071" s="110"/>
      <c r="H6071" s="137">
        <f>D6071</f>
        <v>4</v>
      </c>
      <c r="I6071" s="120">
        <f>H6071</f>
        <v>4</v>
      </c>
      <c r="J6071" s="273"/>
      <c r="K6071" s="273"/>
      <c r="L6071" s="155"/>
      <c r="M6071" s="28"/>
      <c r="N6071" s="28"/>
      <c r="O6071" s="28"/>
      <c r="P6071" s="28"/>
      <c r="Q6071" s="28"/>
      <c r="R6071" s="28"/>
      <c r="S6071" s="28"/>
      <c r="T6071" s="26"/>
      <c r="U6071" s="26"/>
      <c r="V6071" s="26"/>
      <c r="W6071" s="26"/>
      <c r="X6071" s="26"/>
      <c r="Y6071" s="26"/>
      <c r="Z6071" s="26"/>
      <c r="AA6071" s="26"/>
      <c r="AB6071" s="26"/>
      <c r="AC6071" s="26"/>
      <c r="AD6071" s="26"/>
      <c r="AE6071" s="26"/>
      <c r="AF6071" s="26"/>
      <c r="AG6071" s="26"/>
      <c r="AH6071" s="26"/>
      <c r="AI6071" s="26"/>
      <c r="AJ6071" s="26"/>
    </row>
    <row r="6072" spans="1:36" s="31" customFormat="1" ht="13.5" x14ac:dyDescent="0.3">
      <c r="A6072" s="116"/>
      <c r="B6072" s="109"/>
      <c r="C6072" s="130"/>
      <c r="D6072" s="127"/>
      <c r="E6072" s="127"/>
      <c r="F6072" s="127"/>
      <c r="G6072" s="110"/>
      <c r="H6072" s="137"/>
      <c r="I6072" s="120"/>
      <c r="J6072" s="273"/>
      <c r="K6072" s="273"/>
      <c r="L6072" s="155"/>
      <c r="M6072" s="28"/>
      <c r="N6072" s="28"/>
      <c r="O6072" s="28"/>
      <c r="P6072" s="28"/>
      <c r="Q6072" s="28"/>
      <c r="R6072" s="28"/>
      <c r="S6072" s="28"/>
      <c r="T6072" s="26"/>
      <c r="U6072" s="26"/>
      <c r="V6072" s="26"/>
      <c r="W6072" s="26"/>
      <c r="X6072" s="26"/>
      <c r="Y6072" s="26"/>
      <c r="Z6072" s="26"/>
      <c r="AA6072" s="26"/>
      <c r="AB6072" s="26"/>
      <c r="AC6072" s="26"/>
      <c r="AD6072" s="26"/>
      <c r="AE6072" s="26"/>
      <c r="AF6072" s="26"/>
      <c r="AG6072" s="26"/>
      <c r="AH6072" s="26"/>
      <c r="AI6072" s="26"/>
      <c r="AJ6072" s="26"/>
    </row>
    <row r="6073" spans="1:36" s="31" customFormat="1" ht="54" x14ac:dyDescent="0.3">
      <c r="A6073" s="116" t="s">
        <v>2921</v>
      </c>
      <c r="B6073" s="109" t="s">
        <v>183</v>
      </c>
      <c r="C6073" s="130" t="s">
        <v>11</v>
      </c>
      <c r="D6073" s="127">
        <v>4</v>
      </c>
      <c r="E6073" s="127"/>
      <c r="F6073" s="127"/>
      <c r="G6073" s="110"/>
      <c r="H6073" s="137">
        <f>D6073</f>
        <v>4</v>
      </c>
      <c r="I6073" s="120">
        <f>H6073</f>
        <v>4</v>
      </c>
      <c r="J6073" s="273"/>
      <c r="K6073" s="273"/>
      <c r="L6073" s="155"/>
      <c r="M6073" s="28"/>
      <c r="N6073" s="28"/>
      <c r="O6073" s="28"/>
      <c r="P6073" s="28"/>
      <c r="Q6073" s="28"/>
      <c r="R6073" s="28"/>
      <c r="S6073" s="28"/>
      <c r="T6073" s="26"/>
      <c r="U6073" s="26"/>
      <c r="V6073" s="26"/>
      <c r="W6073" s="26"/>
      <c r="X6073" s="26"/>
      <c r="Y6073" s="26"/>
      <c r="Z6073" s="26"/>
      <c r="AA6073" s="26"/>
      <c r="AB6073" s="26"/>
      <c r="AC6073" s="26"/>
      <c r="AD6073" s="26"/>
      <c r="AE6073" s="26"/>
      <c r="AF6073" s="26"/>
      <c r="AG6073" s="26"/>
      <c r="AH6073" s="26"/>
      <c r="AI6073" s="26"/>
      <c r="AJ6073" s="26"/>
    </row>
    <row r="6074" spans="1:36" s="31" customFormat="1" ht="13.5" x14ac:dyDescent="0.3">
      <c r="A6074" s="116"/>
      <c r="B6074" s="109"/>
      <c r="C6074" s="130"/>
      <c r="D6074" s="127"/>
      <c r="E6074" s="127"/>
      <c r="F6074" s="127"/>
      <c r="G6074" s="110"/>
      <c r="H6074" s="137"/>
      <c r="I6074" s="120"/>
      <c r="J6074" s="273"/>
      <c r="K6074" s="273"/>
      <c r="L6074" s="155"/>
      <c r="M6074" s="28"/>
      <c r="N6074" s="28"/>
      <c r="O6074" s="28"/>
      <c r="P6074" s="28"/>
      <c r="Q6074" s="28"/>
      <c r="R6074" s="28"/>
      <c r="S6074" s="28"/>
      <c r="T6074" s="26"/>
      <c r="U6074" s="26"/>
      <c r="V6074" s="26"/>
      <c r="W6074" s="26"/>
      <c r="X6074" s="26"/>
      <c r="Y6074" s="26"/>
      <c r="Z6074" s="26"/>
      <c r="AA6074" s="26"/>
      <c r="AB6074" s="26"/>
      <c r="AC6074" s="26"/>
      <c r="AD6074" s="26"/>
      <c r="AE6074" s="26"/>
      <c r="AF6074" s="26"/>
      <c r="AG6074" s="26"/>
      <c r="AH6074" s="26"/>
      <c r="AI6074" s="26"/>
      <c r="AJ6074" s="26"/>
    </row>
    <row r="6075" spans="1:36" s="31" customFormat="1" ht="27" x14ac:dyDescent="0.3">
      <c r="A6075" s="116" t="s">
        <v>2922</v>
      </c>
      <c r="B6075" s="119" t="s">
        <v>221</v>
      </c>
      <c r="C6075" s="130" t="s">
        <v>11</v>
      </c>
      <c r="D6075" s="127">
        <v>2</v>
      </c>
      <c r="E6075" s="127"/>
      <c r="F6075" s="127"/>
      <c r="G6075" s="110"/>
      <c r="H6075" s="137">
        <f>D6075</f>
        <v>2</v>
      </c>
      <c r="I6075" s="120">
        <f>H6075</f>
        <v>2</v>
      </c>
      <c r="J6075" s="273"/>
      <c r="K6075" s="273"/>
      <c r="L6075" s="155"/>
      <c r="M6075" s="28"/>
      <c r="N6075" s="28"/>
      <c r="O6075" s="28"/>
      <c r="P6075" s="28"/>
      <c r="Q6075" s="28"/>
      <c r="R6075" s="28"/>
      <c r="S6075" s="28"/>
      <c r="T6075" s="26"/>
      <c r="U6075" s="26"/>
      <c r="V6075" s="26"/>
      <c r="W6075" s="26"/>
      <c r="X6075" s="26"/>
      <c r="Y6075" s="26"/>
      <c r="Z6075" s="26"/>
      <c r="AA6075" s="26"/>
      <c r="AB6075" s="26"/>
      <c r="AC6075" s="26"/>
      <c r="AD6075" s="26"/>
      <c r="AE6075" s="26"/>
      <c r="AF6075" s="26"/>
      <c r="AG6075" s="26"/>
      <c r="AH6075" s="26"/>
      <c r="AI6075" s="26"/>
      <c r="AJ6075" s="26"/>
    </row>
    <row r="6076" spans="1:36" s="31" customFormat="1" ht="13.5" x14ac:dyDescent="0.3">
      <c r="A6076" s="116"/>
      <c r="B6076" s="119"/>
      <c r="C6076" s="130"/>
      <c r="D6076" s="127"/>
      <c r="E6076" s="127"/>
      <c r="F6076" s="127"/>
      <c r="G6076" s="110"/>
      <c r="H6076" s="137"/>
      <c r="I6076" s="120"/>
      <c r="J6076" s="273"/>
      <c r="K6076" s="273"/>
      <c r="L6076" s="155"/>
      <c r="M6076" s="28"/>
      <c r="N6076" s="28"/>
      <c r="O6076" s="28"/>
      <c r="P6076" s="28"/>
      <c r="Q6076" s="28"/>
      <c r="R6076" s="28"/>
      <c r="S6076" s="28"/>
      <c r="T6076" s="26"/>
      <c r="U6076" s="26"/>
      <c r="V6076" s="26"/>
      <c r="W6076" s="26"/>
      <c r="X6076" s="26"/>
      <c r="Y6076" s="26"/>
      <c r="Z6076" s="26"/>
      <c r="AA6076" s="26"/>
      <c r="AB6076" s="26"/>
      <c r="AC6076" s="26"/>
      <c r="AD6076" s="26"/>
      <c r="AE6076" s="26"/>
      <c r="AF6076" s="26"/>
      <c r="AG6076" s="26"/>
      <c r="AH6076" s="26"/>
      <c r="AI6076" s="26"/>
      <c r="AJ6076" s="26"/>
    </row>
    <row r="6077" spans="1:36" s="31" customFormat="1" ht="40.5" x14ac:dyDescent="0.3">
      <c r="A6077" s="116" t="s">
        <v>2923</v>
      </c>
      <c r="B6077" s="109" t="s">
        <v>184</v>
      </c>
      <c r="C6077" s="130" t="s">
        <v>11</v>
      </c>
      <c r="D6077" s="127">
        <v>2</v>
      </c>
      <c r="E6077" s="127"/>
      <c r="F6077" s="127"/>
      <c r="G6077" s="110"/>
      <c r="H6077" s="137">
        <f>D6077</f>
        <v>2</v>
      </c>
      <c r="I6077" s="120">
        <f>H6077</f>
        <v>2</v>
      </c>
      <c r="J6077" s="273"/>
      <c r="K6077" s="273"/>
      <c r="L6077" s="155"/>
      <c r="M6077" s="28"/>
      <c r="N6077" s="28"/>
      <c r="O6077" s="28"/>
      <c r="P6077" s="28"/>
      <c r="Q6077" s="28"/>
      <c r="R6077" s="28"/>
      <c r="S6077" s="28"/>
      <c r="T6077" s="26"/>
      <c r="U6077" s="26"/>
      <c r="V6077" s="26"/>
      <c r="W6077" s="26"/>
      <c r="X6077" s="26"/>
      <c r="Y6077" s="26"/>
      <c r="Z6077" s="26"/>
      <c r="AA6077" s="26"/>
      <c r="AB6077" s="26"/>
      <c r="AC6077" s="26"/>
      <c r="AD6077" s="26"/>
      <c r="AE6077" s="26"/>
      <c r="AF6077" s="26"/>
      <c r="AG6077" s="26"/>
      <c r="AH6077" s="26"/>
      <c r="AI6077" s="26"/>
      <c r="AJ6077" s="26"/>
    </row>
    <row r="6078" spans="1:36" s="31" customFormat="1" ht="13.5" x14ac:dyDescent="0.3">
      <c r="A6078" s="116"/>
      <c r="B6078" s="119"/>
      <c r="C6078" s="130"/>
      <c r="D6078" s="127"/>
      <c r="E6078" s="127"/>
      <c r="F6078" s="127"/>
      <c r="G6078" s="110"/>
      <c r="H6078" s="137"/>
      <c r="I6078" s="120"/>
      <c r="J6078" s="273"/>
      <c r="K6078" s="273"/>
      <c r="L6078" s="155"/>
      <c r="M6078" s="28"/>
      <c r="N6078" s="28"/>
      <c r="O6078" s="28"/>
      <c r="P6078" s="28"/>
      <c r="Q6078" s="28"/>
      <c r="R6078" s="28"/>
      <c r="S6078" s="28"/>
      <c r="T6078" s="26"/>
      <c r="U6078" s="26"/>
      <c r="V6078" s="26"/>
      <c r="W6078" s="26"/>
      <c r="X6078" s="26"/>
      <c r="Y6078" s="26"/>
      <c r="Z6078" s="26"/>
      <c r="AA6078" s="26"/>
      <c r="AB6078" s="26"/>
      <c r="AC6078" s="26"/>
      <c r="AD6078" s="26"/>
      <c r="AE6078" s="26"/>
      <c r="AF6078" s="26"/>
      <c r="AG6078" s="26"/>
      <c r="AH6078" s="26"/>
      <c r="AI6078" s="26"/>
      <c r="AJ6078" s="26"/>
    </row>
    <row r="6079" spans="1:36" s="31" customFormat="1" ht="108" x14ac:dyDescent="0.3">
      <c r="A6079" s="116" t="s">
        <v>2924</v>
      </c>
      <c r="B6079" s="119" t="s">
        <v>407</v>
      </c>
      <c r="C6079" s="130" t="s">
        <v>11</v>
      </c>
      <c r="D6079" s="127">
        <v>2</v>
      </c>
      <c r="E6079" s="127"/>
      <c r="F6079" s="127"/>
      <c r="G6079" s="110"/>
      <c r="H6079" s="137">
        <f>D6079</f>
        <v>2</v>
      </c>
      <c r="I6079" s="120">
        <f>H6079</f>
        <v>2</v>
      </c>
      <c r="J6079" s="273"/>
      <c r="K6079" s="273"/>
      <c r="L6079" s="155"/>
      <c r="M6079" s="28"/>
      <c r="N6079" s="28"/>
      <c r="O6079" s="28"/>
      <c r="P6079" s="28"/>
      <c r="Q6079" s="28"/>
      <c r="R6079" s="28"/>
      <c r="S6079" s="28"/>
      <c r="T6079" s="26"/>
      <c r="U6079" s="26"/>
      <c r="V6079" s="26"/>
      <c r="W6079" s="26"/>
      <c r="X6079" s="26"/>
      <c r="Y6079" s="26"/>
      <c r="Z6079" s="26"/>
      <c r="AA6079" s="26"/>
      <c r="AB6079" s="26"/>
      <c r="AC6079" s="26"/>
      <c r="AD6079" s="26"/>
      <c r="AE6079" s="26"/>
      <c r="AF6079" s="26"/>
      <c r="AG6079" s="26"/>
      <c r="AH6079" s="26"/>
      <c r="AI6079" s="26"/>
      <c r="AJ6079" s="26"/>
    </row>
    <row r="6080" spans="1:36" s="31" customFormat="1" ht="13.5" x14ac:dyDescent="0.3">
      <c r="A6080" s="116"/>
      <c r="B6080" s="119"/>
      <c r="C6080" s="130"/>
      <c r="D6080" s="127"/>
      <c r="E6080" s="127"/>
      <c r="F6080" s="127"/>
      <c r="G6080" s="110"/>
      <c r="H6080" s="137"/>
      <c r="I6080" s="120"/>
      <c r="J6080" s="273"/>
      <c r="K6080" s="273"/>
      <c r="L6080" s="167"/>
      <c r="M6080" s="28"/>
      <c r="N6080" s="28"/>
      <c r="O6080" s="28"/>
      <c r="P6080" s="28"/>
      <c r="Q6080" s="28"/>
      <c r="R6080" s="28"/>
      <c r="S6080" s="28"/>
      <c r="T6080" s="26"/>
      <c r="U6080" s="26"/>
      <c r="V6080" s="26"/>
      <c r="W6080" s="26"/>
      <c r="X6080" s="26"/>
      <c r="Y6080" s="26"/>
      <c r="Z6080" s="26"/>
      <c r="AA6080" s="26"/>
      <c r="AB6080" s="26"/>
      <c r="AC6080" s="26"/>
      <c r="AD6080" s="26"/>
      <c r="AE6080" s="26"/>
      <c r="AF6080" s="26"/>
      <c r="AG6080" s="26"/>
      <c r="AH6080" s="26"/>
      <c r="AI6080" s="26"/>
      <c r="AJ6080" s="26"/>
    </row>
    <row r="6081" spans="1:36" s="31" customFormat="1" ht="13.5" x14ac:dyDescent="0.3">
      <c r="A6081" s="129"/>
      <c r="B6081" s="119"/>
      <c r="C6081" s="130"/>
      <c r="D6081" s="127"/>
      <c r="E6081" s="127"/>
      <c r="F6081" s="127"/>
      <c r="G6081" s="110"/>
      <c r="H6081" s="137"/>
      <c r="I6081" s="120"/>
      <c r="J6081" s="273"/>
      <c r="K6081" s="273"/>
      <c r="L6081" s="167"/>
      <c r="M6081" s="28"/>
      <c r="N6081" s="28"/>
      <c r="O6081" s="28"/>
      <c r="P6081" s="28"/>
      <c r="Q6081" s="28"/>
      <c r="R6081" s="28"/>
      <c r="S6081" s="28"/>
      <c r="T6081" s="26"/>
      <c r="U6081" s="26"/>
      <c r="V6081" s="26"/>
      <c r="W6081" s="26"/>
      <c r="X6081" s="26"/>
      <c r="Y6081" s="26"/>
      <c r="Z6081" s="26"/>
      <c r="AA6081" s="26"/>
      <c r="AB6081" s="26"/>
      <c r="AC6081" s="26"/>
      <c r="AD6081" s="26"/>
      <c r="AE6081" s="26"/>
      <c r="AF6081" s="26"/>
      <c r="AG6081" s="26"/>
      <c r="AH6081" s="26"/>
      <c r="AI6081" s="26"/>
      <c r="AJ6081" s="26"/>
    </row>
    <row r="6082" spans="1:36" s="31" customFormat="1" ht="13.5" x14ac:dyDescent="0.3">
      <c r="A6082" s="199" t="s">
        <v>2832</v>
      </c>
      <c r="B6082" s="200" t="s">
        <v>186</v>
      </c>
      <c r="C6082" s="130"/>
      <c r="D6082" s="127"/>
      <c r="E6082" s="127"/>
      <c r="F6082" s="127"/>
      <c r="G6082" s="110"/>
      <c r="H6082" s="137"/>
      <c r="I6082" s="120"/>
      <c r="J6082" s="253"/>
      <c r="K6082" s="253"/>
      <c r="L6082" s="185"/>
      <c r="M6082" s="28"/>
      <c r="N6082" s="28"/>
      <c r="O6082" s="28"/>
      <c r="P6082" s="28"/>
      <c r="Q6082" s="28"/>
      <c r="R6082" s="28"/>
      <c r="S6082" s="28"/>
      <c r="T6082" s="26"/>
      <c r="U6082" s="26"/>
      <c r="V6082" s="26"/>
      <c r="W6082" s="26"/>
      <c r="X6082" s="26"/>
      <c r="Y6082" s="26"/>
      <c r="Z6082" s="26"/>
      <c r="AA6082" s="26"/>
      <c r="AB6082" s="26"/>
      <c r="AC6082" s="26"/>
      <c r="AD6082" s="26"/>
      <c r="AE6082" s="26"/>
      <c r="AF6082" s="26"/>
      <c r="AG6082" s="26"/>
      <c r="AH6082" s="26"/>
      <c r="AI6082" s="26"/>
      <c r="AJ6082" s="26"/>
    </row>
    <row r="6083" spans="1:36" s="31" customFormat="1" ht="13.5" x14ac:dyDescent="0.3">
      <c r="A6083" s="129"/>
      <c r="B6083" s="119"/>
      <c r="C6083" s="130"/>
      <c r="D6083" s="127"/>
      <c r="E6083" s="127"/>
      <c r="F6083" s="127"/>
      <c r="G6083" s="110"/>
      <c r="H6083" s="137"/>
      <c r="I6083" s="120"/>
      <c r="J6083" s="253"/>
      <c r="K6083" s="253"/>
      <c r="L6083" s="185"/>
      <c r="M6083" s="28"/>
      <c r="N6083" s="28"/>
      <c r="O6083" s="28"/>
      <c r="P6083" s="28"/>
      <c r="Q6083" s="28"/>
      <c r="R6083" s="28"/>
      <c r="S6083" s="28"/>
      <c r="T6083" s="26"/>
      <c r="U6083" s="26"/>
      <c r="V6083" s="26"/>
      <c r="W6083" s="26"/>
      <c r="X6083" s="26"/>
      <c r="Y6083" s="26"/>
      <c r="Z6083" s="26"/>
      <c r="AA6083" s="26"/>
      <c r="AB6083" s="26"/>
      <c r="AC6083" s="26"/>
      <c r="AD6083" s="26"/>
      <c r="AE6083" s="26"/>
      <c r="AF6083" s="26"/>
      <c r="AG6083" s="26"/>
      <c r="AH6083" s="26"/>
      <c r="AI6083" s="26"/>
      <c r="AJ6083" s="26"/>
    </row>
    <row r="6084" spans="1:36" s="31" customFormat="1" ht="148.5" x14ac:dyDescent="0.3">
      <c r="A6084" s="116" t="s">
        <v>2929</v>
      </c>
      <c r="B6084" s="491" t="s">
        <v>3602</v>
      </c>
      <c r="C6084" s="76" t="s">
        <v>45</v>
      </c>
      <c r="D6084" s="77">
        <v>1</v>
      </c>
      <c r="E6084" s="77">
        <v>82.34</v>
      </c>
      <c r="F6084" s="77"/>
      <c r="G6084" s="77"/>
      <c r="H6084" s="124">
        <f>E6084</f>
        <v>82.34</v>
      </c>
      <c r="I6084" s="120">
        <f>H6084</f>
        <v>82.34</v>
      </c>
      <c r="J6084" s="253"/>
      <c r="K6084" s="253"/>
      <c r="L6084" s="184"/>
      <c r="M6084" s="28"/>
      <c r="N6084" s="28"/>
      <c r="O6084" s="28"/>
      <c r="P6084" s="28"/>
      <c r="Q6084" s="28"/>
      <c r="R6084" s="28"/>
      <c r="S6084" s="28"/>
      <c r="T6084" s="26"/>
      <c r="U6084" s="26"/>
      <c r="V6084" s="26"/>
      <c r="W6084" s="26"/>
      <c r="X6084" s="26"/>
      <c r="Y6084" s="26"/>
      <c r="Z6084" s="26"/>
      <c r="AA6084" s="26"/>
      <c r="AB6084" s="26"/>
      <c r="AC6084" s="26"/>
      <c r="AD6084" s="26"/>
      <c r="AE6084" s="26"/>
      <c r="AF6084" s="26"/>
      <c r="AG6084" s="26"/>
      <c r="AH6084" s="26"/>
      <c r="AI6084" s="26"/>
      <c r="AJ6084" s="26"/>
    </row>
    <row r="6085" spans="1:36" s="31" customFormat="1" ht="13.5" x14ac:dyDescent="0.3">
      <c r="A6085" s="116"/>
      <c r="B6085" s="103"/>
      <c r="C6085" s="76"/>
      <c r="D6085" s="77"/>
      <c r="E6085" s="77"/>
      <c r="F6085" s="77"/>
      <c r="G6085" s="77"/>
      <c r="H6085" s="124"/>
      <c r="I6085" s="120"/>
      <c r="J6085" s="253"/>
      <c r="K6085" s="253"/>
      <c r="L6085" s="184"/>
      <c r="M6085" s="28"/>
      <c r="N6085" s="28"/>
      <c r="O6085" s="28"/>
      <c r="P6085" s="28"/>
      <c r="Q6085" s="28"/>
      <c r="R6085" s="28"/>
      <c r="S6085" s="28"/>
      <c r="T6085" s="26"/>
      <c r="U6085" s="26"/>
      <c r="V6085" s="26"/>
      <c r="W6085" s="26"/>
      <c r="X6085" s="26"/>
      <c r="Y6085" s="26"/>
      <c r="Z6085" s="26"/>
      <c r="AA6085" s="26"/>
      <c r="AB6085" s="26"/>
      <c r="AC6085" s="26"/>
      <c r="AD6085" s="26"/>
      <c r="AE6085" s="26"/>
      <c r="AF6085" s="26"/>
      <c r="AG6085" s="26"/>
      <c r="AH6085" s="26"/>
      <c r="AI6085" s="26"/>
      <c r="AJ6085" s="26"/>
    </row>
    <row r="6086" spans="1:36" s="31" customFormat="1" ht="108" x14ac:dyDescent="0.3">
      <c r="A6086" s="116" t="s">
        <v>2930</v>
      </c>
      <c r="B6086" s="491" t="s">
        <v>3614</v>
      </c>
      <c r="C6086" s="76" t="s">
        <v>45</v>
      </c>
      <c r="D6086" s="77"/>
      <c r="E6086" s="77"/>
      <c r="F6086" s="77"/>
      <c r="G6086" s="77"/>
      <c r="H6086" s="124"/>
      <c r="I6086" s="120">
        <f>SUM(H6087:H6088)</f>
        <v>231.16</v>
      </c>
      <c r="J6086" s="253"/>
      <c r="K6086" s="253"/>
      <c r="L6086" s="184"/>
      <c r="M6086" s="28"/>
      <c r="N6086" s="28"/>
      <c r="O6086" s="28"/>
      <c r="P6086" s="28"/>
      <c r="Q6086" s="28"/>
      <c r="R6086" s="28"/>
      <c r="S6086" s="28"/>
      <c r="T6086" s="26"/>
      <c r="U6086" s="26"/>
      <c r="V6086" s="26"/>
      <c r="W6086" s="26"/>
      <c r="X6086" s="26"/>
      <c r="Y6086" s="26"/>
      <c r="Z6086" s="26"/>
      <c r="AA6086" s="26"/>
      <c r="AB6086" s="26"/>
      <c r="AC6086" s="26"/>
      <c r="AD6086" s="26"/>
      <c r="AE6086" s="26"/>
      <c r="AF6086" s="26"/>
      <c r="AG6086" s="26"/>
      <c r="AH6086" s="26"/>
      <c r="AI6086" s="26"/>
      <c r="AJ6086" s="26"/>
    </row>
    <row r="6087" spans="1:36" s="31" customFormat="1" ht="13.5" x14ac:dyDescent="0.3">
      <c r="A6087" s="116"/>
      <c r="B6087" s="103"/>
      <c r="C6087" s="76" t="s">
        <v>45</v>
      </c>
      <c r="D6087" s="77">
        <v>1</v>
      </c>
      <c r="E6087" s="77">
        <v>185.26</v>
      </c>
      <c r="F6087" s="77"/>
      <c r="G6087" s="77"/>
      <c r="H6087" s="124">
        <f>E6087*D6087</f>
        <v>185.26</v>
      </c>
      <c r="I6087" s="120"/>
      <c r="J6087" s="253"/>
      <c r="K6087" s="253"/>
      <c r="L6087" s="184"/>
      <c r="M6087" s="28"/>
      <c r="N6087" s="28"/>
      <c r="O6087" s="28"/>
      <c r="P6087" s="28"/>
      <c r="Q6087" s="28"/>
      <c r="R6087" s="28"/>
      <c r="S6087" s="28"/>
      <c r="T6087" s="26"/>
      <c r="U6087" s="26"/>
      <c r="V6087" s="26"/>
      <c r="W6087" s="26"/>
      <c r="X6087" s="26"/>
      <c r="Y6087" s="26"/>
      <c r="Z6087" s="26"/>
      <c r="AA6087" s="26"/>
      <c r="AB6087" s="26"/>
      <c r="AC6087" s="26"/>
      <c r="AD6087" s="26"/>
      <c r="AE6087" s="26"/>
      <c r="AF6087" s="26"/>
      <c r="AG6087" s="26"/>
      <c r="AH6087" s="26"/>
      <c r="AI6087" s="26"/>
      <c r="AJ6087" s="26"/>
    </row>
    <row r="6088" spans="1:36" s="31" customFormat="1" ht="13.5" x14ac:dyDescent="0.3">
      <c r="A6088" s="116"/>
      <c r="B6088" s="103"/>
      <c r="C6088" s="76" t="s">
        <v>45</v>
      </c>
      <c r="D6088" s="77">
        <v>1</v>
      </c>
      <c r="E6088" s="77">
        <v>45.9</v>
      </c>
      <c r="F6088" s="77"/>
      <c r="G6088" s="77"/>
      <c r="H6088" s="124">
        <f>E6088*D6088</f>
        <v>45.9</v>
      </c>
      <c r="I6088" s="120"/>
      <c r="J6088" s="253"/>
      <c r="K6088" s="253"/>
      <c r="L6088" s="184"/>
      <c r="M6088" s="28"/>
      <c r="N6088" s="28"/>
      <c r="O6088" s="28"/>
      <c r="P6088" s="28"/>
      <c r="Q6088" s="28"/>
      <c r="R6088" s="28"/>
      <c r="S6088" s="28"/>
      <c r="T6088" s="26"/>
      <c r="U6088" s="26"/>
      <c r="V6088" s="26"/>
      <c r="W6088" s="26"/>
      <c r="X6088" s="26"/>
      <c r="Y6088" s="26"/>
      <c r="Z6088" s="26"/>
      <c r="AA6088" s="26"/>
      <c r="AB6088" s="26"/>
      <c r="AC6088" s="26"/>
      <c r="AD6088" s="26"/>
      <c r="AE6088" s="26"/>
      <c r="AF6088" s="26"/>
      <c r="AG6088" s="26"/>
      <c r="AH6088" s="26"/>
      <c r="AI6088" s="26"/>
      <c r="AJ6088" s="26"/>
    </row>
    <row r="6089" spans="1:36" s="31" customFormat="1" ht="13.5" x14ac:dyDescent="0.3">
      <c r="A6089" s="116"/>
      <c r="B6089" s="103"/>
      <c r="C6089" s="76"/>
      <c r="D6089" s="77"/>
      <c r="E6089" s="77"/>
      <c r="F6089" s="77"/>
      <c r="G6089" s="77"/>
      <c r="H6089" s="124"/>
      <c r="I6089" s="120"/>
      <c r="J6089" s="253"/>
      <c r="K6089" s="253"/>
      <c r="L6089" s="184"/>
      <c r="M6089" s="28"/>
      <c r="N6089" s="28"/>
      <c r="O6089" s="28"/>
      <c r="P6089" s="28"/>
      <c r="Q6089" s="28"/>
      <c r="R6089" s="28"/>
      <c r="S6089" s="28"/>
      <c r="T6089" s="26"/>
      <c r="U6089" s="26"/>
      <c r="V6089" s="26"/>
      <c r="W6089" s="26"/>
      <c r="X6089" s="26"/>
      <c r="Y6089" s="26"/>
      <c r="Z6089" s="26"/>
      <c r="AA6089" s="26"/>
      <c r="AB6089" s="26"/>
      <c r="AC6089" s="26"/>
      <c r="AD6089" s="26"/>
      <c r="AE6089" s="26"/>
      <c r="AF6089" s="26"/>
      <c r="AG6089" s="26"/>
      <c r="AH6089" s="26"/>
      <c r="AI6089" s="26"/>
      <c r="AJ6089" s="26"/>
    </row>
    <row r="6090" spans="1:36" s="31" customFormat="1" ht="121.5" x14ac:dyDescent="0.3">
      <c r="A6090" s="116" t="s">
        <v>2931</v>
      </c>
      <c r="B6090" s="103" t="s">
        <v>249</v>
      </c>
      <c r="C6090" s="76" t="s">
        <v>45</v>
      </c>
      <c r="D6090" s="77">
        <v>1</v>
      </c>
      <c r="E6090" s="77">
        <v>196.25</v>
      </c>
      <c r="F6090" s="77"/>
      <c r="G6090" s="77"/>
      <c r="H6090" s="124">
        <f>E6090</f>
        <v>196.25</v>
      </c>
      <c r="I6090" s="120">
        <f>H6090</f>
        <v>196.25</v>
      </c>
      <c r="J6090" s="253"/>
      <c r="K6090" s="253"/>
      <c r="L6090" s="184"/>
      <c r="M6090" s="28"/>
      <c r="N6090" s="28"/>
      <c r="O6090" s="28"/>
      <c r="P6090" s="28"/>
      <c r="Q6090" s="28"/>
      <c r="R6090" s="28"/>
      <c r="S6090" s="28"/>
      <c r="T6090" s="26"/>
      <c r="U6090" s="26"/>
      <c r="V6090" s="26"/>
      <c r="W6090" s="26"/>
      <c r="X6090" s="26"/>
      <c r="Y6090" s="26"/>
      <c r="Z6090" s="26"/>
      <c r="AA6090" s="26"/>
      <c r="AB6090" s="26"/>
      <c r="AC6090" s="26"/>
      <c r="AD6090" s="26"/>
      <c r="AE6090" s="26"/>
      <c r="AF6090" s="26"/>
      <c r="AG6090" s="26"/>
      <c r="AH6090" s="26"/>
      <c r="AI6090" s="26"/>
      <c r="AJ6090" s="26"/>
    </row>
    <row r="6091" spans="1:36" s="31" customFormat="1" ht="13.5" x14ac:dyDescent="0.3">
      <c r="A6091" s="116"/>
      <c r="B6091" s="119"/>
      <c r="C6091" s="76"/>
      <c r="D6091" s="77"/>
      <c r="E6091" s="77"/>
      <c r="F6091" s="77"/>
      <c r="G6091" s="77"/>
      <c r="H6091" s="124"/>
      <c r="I6091" s="120"/>
      <c r="J6091" s="253"/>
      <c r="K6091" s="253"/>
      <c r="L6091" s="185"/>
      <c r="M6091" s="28"/>
      <c r="N6091" s="28"/>
      <c r="O6091" s="28"/>
      <c r="P6091" s="28"/>
      <c r="Q6091" s="28"/>
      <c r="R6091" s="28"/>
      <c r="S6091" s="28"/>
      <c r="T6091" s="26"/>
      <c r="U6091" s="26"/>
      <c r="V6091" s="26"/>
      <c r="W6091" s="26"/>
      <c r="X6091" s="26"/>
      <c r="Y6091" s="26"/>
      <c r="Z6091" s="26"/>
      <c r="AA6091" s="26"/>
      <c r="AB6091" s="26"/>
      <c r="AC6091" s="26"/>
      <c r="AD6091" s="26"/>
      <c r="AE6091" s="26"/>
      <c r="AF6091" s="26"/>
      <c r="AG6091" s="26"/>
      <c r="AH6091" s="26"/>
      <c r="AI6091" s="26"/>
      <c r="AJ6091" s="26"/>
    </row>
    <row r="6092" spans="1:36" s="31" customFormat="1" ht="13.5" x14ac:dyDescent="0.3">
      <c r="A6092" s="129"/>
      <c r="B6092" s="119"/>
      <c r="C6092" s="130"/>
      <c r="D6092" s="127"/>
      <c r="E6092" s="127"/>
      <c r="F6092" s="127"/>
      <c r="G6092" s="110"/>
      <c r="H6092" s="137"/>
      <c r="I6092" s="120"/>
      <c r="J6092" s="273"/>
      <c r="K6092" s="273"/>
      <c r="L6092" s="155"/>
      <c r="M6092" s="28"/>
      <c r="N6092" s="28"/>
      <c r="O6092" s="28"/>
      <c r="P6092" s="28"/>
      <c r="Q6092" s="28"/>
      <c r="R6092" s="28"/>
      <c r="S6092" s="28"/>
      <c r="T6092" s="26"/>
      <c r="U6092" s="26"/>
      <c r="V6092" s="26"/>
      <c r="W6092" s="26"/>
      <c r="X6092" s="26"/>
      <c r="Y6092" s="26"/>
      <c r="Z6092" s="26"/>
      <c r="AA6092" s="26"/>
      <c r="AB6092" s="26"/>
      <c r="AC6092" s="26"/>
      <c r="AD6092" s="26"/>
      <c r="AE6092" s="26"/>
      <c r="AF6092" s="26"/>
      <c r="AG6092" s="26"/>
      <c r="AH6092" s="26"/>
      <c r="AI6092" s="26"/>
      <c r="AJ6092" s="26"/>
    </row>
    <row r="6093" spans="1:36" s="31" customFormat="1" ht="13.5" x14ac:dyDescent="0.3">
      <c r="A6093" s="100" t="s">
        <v>2833</v>
      </c>
      <c r="B6093" s="101" t="s">
        <v>189</v>
      </c>
      <c r="C6093" s="130"/>
      <c r="D6093" s="127"/>
      <c r="E6093" s="127"/>
      <c r="F6093" s="127"/>
      <c r="G6093" s="110"/>
      <c r="H6093" s="137"/>
      <c r="I6093" s="120"/>
      <c r="J6093" s="273"/>
      <c r="K6093" s="273"/>
      <c r="L6093" s="155"/>
      <c r="M6093" s="28"/>
      <c r="N6093" s="28"/>
      <c r="O6093" s="28"/>
      <c r="P6093" s="28"/>
      <c r="Q6093" s="28"/>
      <c r="R6093" s="28"/>
      <c r="S6093" s="28"/>
      <c r="T6093" s="26"/>
      <c r="U6093" s="26"/>
      <c r="V6093" s="26"/>
      <c r="W6093" s="26"/>
      <c r="X6093" s="26"/>
      <c r="Y6093" s="26"/>
      <c r="Z6093" s="26"/>
      <c r="AA6093" s="26"/>
      <c r="AB6093" s="26"/>
      <c r="AC6093" s="26"/>
      <c r="AD6093" s="26"/>
      <c r="AE6093" s="26"/>
      <c r="AF6093" s="26"/>
      <c r="AG6093" s="26"/>
      <c r="AH6093" s="26"/>
      <c r="AI6093" s="26"/>
      <c r="AJ6093" s="26"/>
    </row>
    <row r="6094" spans="1:36" s="31" customFormat="1" ht="13.5" x14ac:dyDescent="0.3">
      <c r="A6094" s="129"/>
      <c r="B6094" s="119"/>
      <c r="C6094" s="130"/>
      <c r="D6094" s="127"/>
      <c r="E6094" s="127"/>
      <c r="F6094" s="127"/>
      <c r="G6094" s="110"/>
      <c r="H6094" s="137"/>
      <c r="I6094" s="120"/>
      <c r="J6094" s="273"/>
      <c r="K6094" s="273"/>
      <c r="L6094" s="155"/>
      <c r="M6094" s="28"/>
      <c r="N6094" s="28"/>
      <c r="O6094" s="28"/>
      <c r="P6094" s="28"/>
      <c r="Q6094" s="28"/>
      <c r="R6094" s="28"/>
      <c r="S6094" s="28"/>
      <c r="T6094" s="26"/>
      <c r="U6094" s="26"/>
      <c r="V6094" s="26"/>
      <c r="W6094" s="26"/>
      <c r="X6094" s="26"/>
      <c r="Y6094" s="26"/>
      <c r="Z6094" s="26"/>
      <c r="AA6094" s="26"/>
      <c r="AB6094" s="26"/>
      <c r="AC6094" s="26"/>
      <c r="AD6094" s="26"/>
      <c r="AE6094" s="26"/>
      <c r="AF6094" s="26"/>
      <c r="AG6094" s="26"/>
      <c r="AH6094" s="26"/>
      <c r="AI6094" s="26"/>
      <c r="AJ6094" s="26"/>
    </row>
    <row r="6095" spans="1:36" s="31" customFormat="1" ht="108" x14ac:dyDescent="0.3">
      <c r="A6095" s="129" t="s">
        <v>2925</v>
      </c>
      <c r="B6095" s="755" t="s">
        <v>3700</v>
      </c>
      <c r="C6095" s="130" t="s">
        <v>11</v>
      </c>
      <c r="D6095" s="127">
        <v>1</v>
      </c>
      <c r="E6095" s="127"/>
      <c r="F6095" s="127"/>
      <c r="G6095" s="110"/>
      <c r="H6095" s="137">
        <f>D6095</f>
        <v>1</v>
      </c>
      <c r="I6095" s="120">
        <f>H6095</f>
        <v>1</v>
      </c>
      <c r="J6095" s="253"/>
      <c r="K6095" s="253"/>
      <c r="L6095" s="184"/>
      <c r="M6095" s="28"/>
      <c r="N6095" s="28"/>
      <c r="O6095" s="28"/>
      <c r="P6095" s="28"/>
      <c r="Q6095" s="28"/>
      <c r="R6095" s="28"/>
      <c r="S6095" s="28"/>
      <c r="T6095" s="26"/>
      <c r="U6095" s="26"/>
      <c r="V6095" s="26"/>
      <c r="W6095" s="26"/>
      <c r="X6095" s="26"/>
      <c r="Y6095" s="26"/>
      <c r="Z6095" s="26"/>
      <c r="AA6095" s="26"/>
      <c r="AB6095" s="26"/>
      <c r="AC6095" s="26"/>
      <c r="AD6095" s="26"/>
      <c r="AE6095" s="26"/>
      <c r="AF6095" s="26"/>
      <c r="AG6095" s="26"/>
      <c r="AH6095" s="26"/>
      <c r="AI6095" s="26"/>
      <c r="AJ6095" s="26"/>
    </row>
    <row r="6096" spans="1:36" s="31" customFormat="1" ht="13.5" x14ac:dyDescent="0.3">
      <c r="A6096" s="129"/>
      <c r="B6096" s="119"/>
      <c r="C6096" s="130"/>
      <c r="D6096" s="77"/>
      <c r="E6096" s="76"/>
      <c r="F6096" s="76"/>
      <c r="G6096" s="110"/>
      <c r="H6096" s="137"/>
      <c r="I6096" s="120"/>
      <c r="J6096" s="273"/>
      <c r="K6096" s="273"/>
      <c r="L6096" s="155"/>
      <c r="M6096" s="28"/>
      <c r="N6096" s="28"/>
      <c r="O6096" s="28"/>
      <c r="P6096" s="28"/>
      <c r="Q6096" s="28"/>
      <c r="R6096" s="28"/>
      <c r="S6096" s="28"/>
      <c r="T6096" s="26"/>
      <c r="U6096" s="26"/>
      <c r="V6096" s="26"/>
      <c r="W6096" s="26"/>
      <c r="X6096" s="26"/>
      <c r="Y6096" s="26"/>
      <c r="Z6096" s="26"/>
      <c r="AA6096" s="26"/>
      <c r="AB6096" s="26"/>
      <c r="AC6096" s="26"/>
      <c r="AD6096" s="26"/>
      <c r="AE6096" s="26"/>
      <c r="AF6096" s="26"/>
      <c r="AG6096" s="26"/>
      <c r="AH6096" s="26"/>
      <c r="AI6096" s="26"/>
      <c r="AJ6096" s="26"/>
    </row>
    <row r="6097" spans="1:36" s="31" customFormat="1" ht="121.5" x14ac:dyDescent="0.3">
      <c r="A6097" s="129" t="s">
        <v>2926</v>
      </c>
      <c r="B6097" s="119" t="s">
        <v>190</v>
      </c>
      <c r="C6097" s="130"/>
      <c r="D6097" s="127"/>
      <c r="E6097" s="127"/>
      <c r="F6097" s="127"/>
      <c r="G6097" s="110"/>
      <c r="H6097" s="137"/>
      <c r="I6097" s="120"/>
      <c r="J6097" s="273"/>
      <c r="K6097" s="273"/>
      <c r="L6097" s="155"/>
      <c r="M6097" s="28"/>
      <c r="N6097" s="28"/>
      <c r="O6097" s="28"/>
      <c r="P6097" s="28"/>
      <c r="Q6097" s="28"/>
      <c r="R6097" s="28"/>
      <c r="S6097" s="28"/>
      <c r="T6097" s="26"/>
      <c r="U6097" s="26"/>
      <c r="V6097" s="26"/>
      <c r="W6097" s="26"/>
      <c r="X6097" s="26"/>
      <c r="Y6097" s="26"/>
      <c r="Z6097" s="26"/>
      <c r="AA6097" s="26"/>
      <c r="AB6097" s="26"/>
      <c r="AC6097" s="26"/>
      <c r="AD6097" s="26"/>
      <c r="AE6097" s="26"/>
      <c r="AF6097" s="26"/>
      <c r="AG6097" s="26"/>
      <c r="AH6097" s="26"/>
      <c r="AI6097" s="26"/>
      <c r="AJ6097" s="26"/>
    </row>
    <row r="6098" spans="1:36" s="31" customFormat="1" ht="13.5" x14ac:dyDescent="0.3">
      <c r="A6098" s="129" t="s">
        <v>2927</v>
      </c>
      <c r="B6098" s="119" t="s">
        <v>191</v>
      </c>
      <c r="C6098" s="130" t="s">
        <v>11</v>
      </c>
      <c r="D6098" s="127">
        <v>4</v>
      </c>
      <c r="E6098" s="127"/>
      <c r="F6098" s="127"/>
      <c r="G6098" s="110"/>
      <c r="H6098" s="137">
        <f>D6098</f>
        <v>4</v>
      </c>
      <c r="I6098" s="120">
        <f>H6098</f>
        <v>4</v>
      </c>
      <c r="J6098" s="273"/>
      <c r="K6098" s="273"/>
      <c r="L6098" s="155"/>
      <c r="M6098" s="28"/>
      <c r="N6098" s="28"/>
      <c r="O6098" s="28"/>
      <c r="P6098" s="28"/>
      <c r="Q6098" s="28"/>
      <c r="R6098" s="28"/>
      <c r="S6098" s="28"/>
      <c r="T6098" s="26"/>
      <c r="U6098" s="26"/>
      <c r="V6098" s="26"/>
      <c r="W6098" s="26"/>
      <c r="X6098" s="26"/>
      <c r="Y6098" s="26"/>
      <c r="Z6098" s="26"/>
      <c r="AA6098" s="26"/>
      <c r="AB6098" s="26"/>
      <c r="AC6098" s="26"/>
      <c r="AD6098" s="26"/>
      <c r="AE6098" s="26"/>
      <c r="AF6098" s="26"/>
      <c r="AG6098" s="26"/>
      <c r="AH6098" s="26"/>
      <c r="AI6098" s="26"/>
      <c r="AJ6098" s="26"/>
    </row>
    <row r="6099" spans="1:36" s="31" customFormat="1" ht="13.5" x14ac:dyDescent="0.3">
      <c r="A6099" s="129"/>
      <c r="B6099" s="119"/>
      <c r="C6099" s="130"/>
      <c r="D6099" s="127"/>
      <c r="E6099" s="127"/>
      <c r="F6099" s="127"/>
      <c r="G6099" s="110"/>
      <c r="H6099" s="137"/>
      <c r="I6099" s="120"/>
      <c r="J6099" s="273"/>
      <c r="K6099" s="273"/>
      <c r="L6099" s="155"/>
      <c r="M6099" s="28"/>
      <c r="N6099" s="28"/>
      <c r="O6099" s="28"/>
      <c r="P6099" s="28"/>
      <c r="Q6099" s="28"/>
      <c r="R6099" s="28"/>
      <c r="S6099" s="28"/>
      <c r="T6099" s="26"/>
      <c r="U6099" s="26"/>
      <c r="V6099" s="26"/>
      <c r="W6099" s="26"/>
      <c r="X6099" s="26"/>
      <c r="Y6099" s="26"/>
      <c r="Z6099" s="26"/>
      <c r="AA6099" s="26"/>
      <c r="AB6099" s="26"/>
      <c r="AC6099" s="26"/>
      <c r="AD6099" s="26"/>
      <c r="AE6099" s="26"/>
      <c r="AF6099" s="26"/>
      <c r="AG6099" s="26"/>
      <c r="AH6099" s="26"/>
      <c r="AI6099" s="26"/>
      <c r="AJ6099" s="26"/>
    </row>
    <row r="6100" spans="1:36" s="31" customFormat="1" ht="54" x14ac:dyDescent="0.3">
      <c r="A6100" s="129" t="s">
        <v>2928</v>
      </c>
      <c r="B6100" s="119" t="s">
        <v>298</v>
      </c>
      <c r="C6100" s="130" t="s">
        <v>11</v>
      </c>
      <c r="D6100" s="127">
        <v>3</v>
      </c>
      <c r="E6100" s="127"/>
      <c r="F6100" s="127"/>
      <c r="G6100" s="110"/>
      <c r="H6100" s="137">
        <f>D6100</f>
        <v>3</v>
      </c>
      <c r="I6100" s="120">
        <f>H6100</f>
        <v>3</v>
      </c>
      <c r="J6100" s="253"/>
      <c r="K6100" s="253"/>
      <c r="L6100" s="155"/>
      <c r="M6100" s="28"/>
      <c r="N6100" s="28"/>
      <c r="O6100" s="28"/>
      <c r="P6100" s="28"/>
      <c r="Q6100" s="28"/>
      <c r="R6100" s="28"/>
      <c r="S6100" s="28"/>
      <c r="T6100" s="26"/>
      <c r="U6100" s="26"/>
      <c r="V6100" s="26"/>
      <c r="W6100" s="26"/>
      <c r="X6100" s="26"/>
      <c r="Y6100" s="26"/>
      <c r="Z6100" s="26"/>
      <c r="AA6100" s="26"/>
      <c r="AB6100" s="26"/>
      <c r="AC6100" s="26"/>
      <c r="AD6100" s="26"/>
      <c r="AE6100" s="26"/>
      <c r="AF6100" s="26"/>
      <c r="AG6100" s="26"/>
      <c r="AH6100" s="26"/>
      <c r="AI6100" s="26"/>
      <c r="AJ6100" s="26"/>
    </row>
    <row r="6101" spans="1:36" s="768" customFormat="1" ht="13.5" x14ac:dyDescent="0.3">
      <c r="A6101" s="728"/>
      <c r="B6101" s="755"/>
      <c r="C6101" s="739"/>
      <c r="D6101" s="513"/>
      <c r="E6101" s="513"/>
      <c r="F6101" s="513"/>
      <c r="G6101" s="496"/>
      <c r="H6101" s="523"/>
      <c r="I6101" s="506"/>
      <c r="J6101" s="618"/>
      <c r="K6101" s="618"/>
      <c r="L6101" s="539"/>
      <c r="M6101" s="767"/>
      <c r="N6101" s="767"/>
      <c r="O6101" s="767"/>
      <c r="P6101" s="767"/>
      <c r="Q6101" s="767"/>
      <c r="R6101" s="767"/>
      <c r="S6101" s="767"/>
      <c r="T6101" s="746"/>
      <c r="U6101" s="746"/>
      <c r="V6101" s="746"/>
      <c r="W6101" s="746"/>
      <c r="X6101" s="746"/>
      <c r="Y6101" s="746"/>
      <c r="Z6101" s="746"/>
      <c r="AA6101" s="746"/>
      <c r="AB6101" s="746"/>
      <c r="AC6101" s="746"/>
      <c r="AD6101" s="746"/>
      <c r="AE6101" s="746"/>
      <c r="AF6101" s="746"/>
      <c r="AG6101" s="746"/>
      <c r="AH6101" s="746"/>
      <c r="AI6101" s="746"/>
      <c r="AJ6101" s="746"/>
    </row>
    <row r="6102" spans="1:36" s="768" customFormat="1" ht="108" x14ac:dyDescent="0.3">
      <c r="A6102" s="728" t="s">
        <v>3691</v>
      </c>
      <c r="B6102" s="755" t="s">
        <v>3692</v>
      </c>
      <c r="C6102" s="739" t="s">
        <v>3693</v>
      </c>
      <c r="D6102" s="513">
        <v>1</v>
      </c>
      <c r="E6102" s="513"/>
      <c r="F6102" s="513"/>
      <c r="G6102" s="496"/>
      <c r="H6102" s="523">
        <f>D6102</f>
        <v>1</v>
      </c>
      <c r="I6102" s="506">
        <f>H6102</f>
        <v>1</v>
      </c>
      <c r="J6102" s="618"/>
      <c r="K6102" s="618"/>
      <c r="L6102" s="539"/>
      <c r="M6102" s="767"/>
      <c r="N6102" s="767"/>
      <c r="O6102" s="767"/>
      <c r="P6102" s="767"/>
      <c r="Q6102" s="767"/>
      <c r="R6102" s="767"/>
      <c r="S6102" s="767"/>
      <c r="T6102" s="746"/>
      <c r="U6102" s="746"/>
      <c r="V6102" s="746"/>
      <c r="W6102" s="746"/>
      <c r="X6102" s="746"/>
      <c r="Y6102" s="746"/>
      <c r="Z6102" s="746"/>
      <c r="AA6102" s="746"/>
      <c r="AB6102" s="746"/>
      <c r="AC6102" s="746"/>
      <c r="AD6102" s="746"/>
      <c r="AE6102" s="746"/>
      <c r="AF6102" s="746"/>
      <c r="AG6102" s="746"/>
      <c r="AH6102" s="746"/>
      <c r="AI6102" s="746"/>
      <c r="AJ6102" s="746"/>
    </row>
    <row r="6103" spans="1:36" s="31" customFormat="1" ht="13.5" x14ac:dyDescent="0.3">
      <c r="A6103" s="129"/>
      <c r="B6103" s="119"/>
      <c r="C6103" s="130"/>
      <c r="D6103" s="127"/>
      <c r="E6103" s="127"/>
      <c r="F6103" s="127"/>
      <c r="G6103" s="110"/>
      <c r="H6103" s="137"/>
      <c r="I6103" s="120"/>
      <c r="J6103" s="273"/>
      <c r="K6103" s="273"/>
      <c r="L6103" s="155"/>
      <c r="M6103" s="28"/>
      <c r="N6103" s="28"/>
      <c r="O6103" s="28"/>
      <c r="P6103" s="28"/>
      <c r="Q6103" s="28"/>
      <c r="R6103" s="28"/>
      <c r="S6103" s="28"/>
      <c r="T6103" s="26"/>
      <c r="U6103" s="26"/>
      <c r="V6103" s="26"/>
      <c r="W6103" s="26"/>
      <c r="X6103" s="26"/>
      <c r="Y6103" s="26"/>
      <c r="Z6103" s="26"/>
      <c r="AA6103" s="26"/>
      <c r="AB6103" s="26"/>
      <c r="AC6103" s="26"/>
      <c r="AD6103" s="26"/>
      <c r="AE6103" s="26"/>
      <c r="AF6103" s="26"/>
      <c r="AG6103" s="26"/>
      <c r="AH6103" s="26"/>
      <c r="AI6103" s="26"/>
      <c r="AJ6103" s="26"/>
    </row>
    <row r="6104" spans="1:36" s="31" customFormat="1" ht="13.5" x14ac:dyDescent="0.3">
      <c r="A6104" s="129"/>
      <c r="B6104" s="119"/>
      <c r="C6104" s="130"/>
      <c r="D6104" s="127"/>
      <c r="E6104" s="127"/>
      <c r="F6104" s="127"/>
      <c r="G6104" s="110"/>
      <c r="H6104" s="137"/>
      <c r="I6104" s="120"/>
      <c r="J6104" s="273"/>
      <c r="K6104" s="273"/>
      <c r="L6104" s="167"/>
      <c r="M6104" s="28"/>
      <c r="N6104" s="28"/>
      <c r="O6104" s="28"/>
      <c r="P6104" s="28"/>
      <c r="Q6104" s="28"/>
      <c r="R6104" s="28"/>
      <c r="S6104" s="28"/>
      <c r="T6104" s="26"/>
      <c r="U6104" s="26"/>
      <c r="V6104" s="26"/>
      <c r="W6104" s="26"/>
      <c r="X6104" s="26"/>
      <c r="Y6104" s="26"/>
      <c r="Z6104" s="26"/>
      <c r="AA6104" s="26"/>
      <c r="AB6104" s="26"/>
      <c r="AC6104" s="26"/>
      <c r="AD6104" s="26"/>
      <c r="AE6104" s="26"/>
      <c r="AF6104" s="26"/>
      <c r="AG6104" s="26"/>
      <c r="AH6104" s="26"/>
      <c r="AI6104" s="26"/>
      <c r="AJ6104" s="26"/>
    </row>
    <row r="6105" spans="1:36" s="31" customFormat="1" ht="13.5" x14ac:dyDescent="0.3">
      <c r="A6105" s="129"/>
      <c r="B6105" s="119"/>
      <c r="C6105" s="130"/>
      <c r="D6105" s="77"/>
      <c r="E6105" s="76"/>
      <c r="F6105" s="76"/>
      <c r="G6105" s="110"/>
      <c r="H6105" s="137"/>
      <c r="I6105" s="120"/>
      <c r="J6105" s="273"/>
      <c r="K6105" s="273"/>
      <c r="L6105" s="155"/>
      <c r="M6105" s="28"/>
      <c r="N6105" s="28"/>
      <c r="O6105" s="28"/>
      <c r="P6105" s="28"/>
      <c r="Q6105" s="28"/>
      <c r="R6105" s="28"/>
      <c r="S6105" s="28"/>
      <c r="T6105" s="26"/>
      <c r="U6105" s="26"/>
      <c r="V6105" s="26"/>
      <c r="W6105" s="26"/>
      <c r="X6105" s="26"/>
      <c r="Y6105" s="26"/>
      <c r="Z6105" s="26"/>
      <c r="AA6105" s="26"/>
      <c r="AB6105" s="26"/>
      <c r="AC6105" s="26"/>
      <c r="AD6105" s="26"/>
      <c r="AE6105" s="26"/>
      <c r="AF6105" s="26"/>
      <c r="AG6105" s="26"/>
      <c r="AH6105" s="26"/>
      <c r="AI6105" s="26"/>
      <c r="AJ6105" s="26"/>
    </row>
    <row r="6106" spans="1:36" s="31" customFormat="1" ht="13.5" x14ac:dyDescent="0.3">
      <c r="A6106" s="88" t="s">
        <v>2834</v>
      </c>
      <c r="B6106" s="89" t="s">
        <v>517</v>
      </c>
      <c r="C6106" s="90"/>
      <c r="D6106" s="226"/>
      <c r="E6106" s="226"/>
      <c r="F6106" s="226"/>
      <c r="G6106" s="226"/>
      <c r="H6106" s="325" t="str">
        <f>IF(PRODUCT(D6106:G6106),PRODUCT(D6106:G6106),"")</f>
        <v/>
      </c>
      <c r="I6106" s="226"/>
      <c r="J6106" s="267"/>
      <c r="K6106" s="267"/>
      <c r="L6106" s="149"/>
      <c r="M6106" s="28"/>
      <c r="N6106" s="28"/>
      <c r="O6106" s="28"/>
      <c r="P6106" s="28"/>
      <c r="Q6106" s="28"/>
      <c r="R6106" s="28"/>
      <c r="S6106" s="28"/>
      <c r="T6106" s="26"/>
      <c r="U6106" s="26"/>
      <c r="V6106" s="26"/>
      <c r="W6106" s="26"/>
      <c r="X6106" s="26"/>
      <c r="Y6106" s="26"/>
      <c r="Z6106" s="26"/>
      <c r="AA6106" s="26"/>
      <c r="AB6106" s="26"/>
      <c r="AC6106" s="26"/>
      <c r="AD6106" s="26"/>
      <c r="AE6106" s="26"/>
      <c r="AF6106" s="26"/>
      <c r="AG6106" s="26"/>
      <c r="AH6106" s="26"/>
      <c r="AI6106" s="26"/>
      <c r="AJ6106" s="26"/>
    </row>
    <row r="6107" spans="1:36" s="31" customFormat="1" ht="13.5" x14ac:dyDescent="0.3">
      <c r="A6107" s="129"/>
      <c r="B6107" s="122"/>
      <c r="C6107" s="130"/>
      <c r="D6107" s="106"/>
      <c r="E6107" s="106"/>
      <c r="F6107" s="106"/>
      <c r="G6107" s="106"/>
      <c r="H6107" s="124"/>
      <c r="I6107" s="124"/>
      <c r="J6107" s="273"/>
      <c r="K6107" s="273"/>
      <c r="L6107" s="167"/>
      <c r="M6107" s="28"/>
      <c r="N6107" s="28"/>
      <c r="O6107" s="28"/>
      <c r="P6107" s="28"/>
      <c r="Q6107" s="28"/>
      <c r="R6107" s="28"/>
      <c r="S6107" s="28"/>
      <c r="T6107" s="26"/>
      <c r="U6107" s="26"/>
      <c r="V6107" s="26"/>
      <c r="W6107" s="26"/>
      <c r="X6107" s="26"/>
      <c r="Y6107" s="26"/>
      <c r="Z6107" s="26"/>
      <c r="AA6107" s="26"/>
      <c r="AB6107" s="26"/>
      <c r="AC6107" s="26"/>
      <c r="AD6107" s="26"/>
      <c r="AE6107" s="26"/>
      <c r="AF6107" s="26"/>
      <c r="AG6107" s="26"/>
      <c r="AH6107" s="26"/>
      <c r="AI6107" s="26"/>
      <c r="AJ6107" s="26"/>
    </row>
    <row r="6108" spans="1:36" s="31" customFormat="1" ht="13.5" x14ac:dyDescent="0.3">
      <c r="A6108" s="575" t="s">
        <v>2835</v>
      </c>
      <c r="B6108" s="576" t="s">
        <v>518</v>
      </c>
      <c r="C6108" s="739"/>
      <c r="D6108" s="769"/>
      <c r="E6108" s="769"/>
      <c r="F6108" s="769"/>
      <c r="G6108" s="769"/>
      <c r="H6108" s="771"/>
      <c r="I6108" s="771"/>
      <c r="J6108" s="273"/>
      <c r="K6108" s="273"/>
      <c r="L6108" s="167"/>
      <c r="M6108" s="28"/>
      <c r="N6108" s="28"/>
      <c r="O6108" s="28"/>
      <c r="P6108" s="28"/>
      <c r="Q6108" s="28"/>
      <c r="R6108" s="28"/>
      <c r="S6108" s="28"/>
      <c r="T6108" s="26"/>
      <c r="U6108" s="26"/>
      <c r="V6108" s="26"/>
      <c r="W6108" s="26"/>
      <c r="X6108" s="26"/>
      <c r="Y6108" s="26"/>
      <c r="Z6108" s="26"/>
      <c r="AA6108" s="26"/>
      <c r="AB6108" s="26"/>
      <c r="AC6108" s="26"/>
      <c r="AD6108" s="26"/>
      <c r="AE6108" s="26"/>
      <c r="AF6108" s="26"/>
      <c r="AG6108" s="26"/>
      <c r="AH6108" s="26"/>
      <c r="AI6108" s="26"/>
      <c r="AJ6108" s="26"/>
    </row>
    <row r="6109" spans="1:36" s="31" customFormat="1" ht="13.5" x14ac:dyDescent="0.3">
      <c r="A6109" s="770"/>
      <c r="B6109" s="755"/>
      <c r="C6109" s="775"/>
      <c r="D6109" s="465"/>
      <c r="E6109" s="465"/>
      <c r="F6109" s="465"/>
      <c r="G6109" s="465"/>
      <c r="H6109" s="771"/>
      <c r="I6109" s="506"/>
      <c r="J6109" s="273"/>
      <c r="K6109" s="273"/>
      <c r="L6109" s="167"/>
      <c r="M6109" s="28"/>
      <c r="N6109" s="28"/>
      <c r="O6109" s="28"/>
      <c r="P6109" s="28"/>
      <c r="Q6109" s="28"/>
      <c r="R6109" s="28"/>
      <c r="S6109" s="28"/>
      <c r="T6109" s="26"/>
      <c r="U6109" s="26"/>
      <c r="V6109" s="26"/>
      <c r="W6109" s="26"/>
      <c r="X6109" s="26"/>
      <c r="Y6109" s="26"/>
      <c r="Z6109" s="26"/>
      <c r="AA6109" s="26"/>
      <c r="AB6109" s="26"/>
      <c r="AC6109" s="26"/>
      <c r="AD6109" s="26"/>
      <c r="AE6109" s="26"/>
      <c r="AF6109" s="26"/>
      <c r="AG6109" s="26"/>
      <c r="AH6109" s="26"/>
      <c r="AI6109" s="26"/>
      <c r="AJ6109" s="26"/>
    </row>
    <row r="6110" spans="1:36" s="31" customFormat="1" ht="175.5" x14ac:dyDescent="0.3">
      <c r="A6110" s="789" t="s">
        <v>2992</v>
      </c>
      <c r="B6110" s="755" t="s">
        <v>2932</v>
      </c>
      <c r="C6110" s="739"/>
      <c r="D6110" s="812"/>
      <c r="E6110" s="812"/>
      <c r="F6110" s="788"/>
      <c r="G6110" s="788"/>
      <c r="H6110" s="813"/>
      <c r="I6110" s="554"/>
      <c r="J6110" s="203"/>
      <c r="K6110" s="204"/>
      <c r="L6110" s="155"/>
      <c r="M6110" s="28"/>
      <c r="N6110" s="28"/>
      <c r="O6110" s="28"/>
      <c r="P6110" s="28"/>
      <c r="Q6110" s="28"/>
      <c r="R6110" s="28"/>
      <c r="S6110" s="28"/>
      <c r="T6110" s="26"/>
      <c r="U6110" s="26"/>
      <c r="V6110" s="26"/>
      <c r="W6110" s="26"/>
      <c r="X6110" s="26"/>
      <c r="Y6110" s="26"/>
      <c r="Z6110" s="26"/>
      <c r="AA6110" s="26"/>
      <c r="AB6110" s="26"/>
      <c r="AC6110" s="26"/>
      <c r="AD6110" s="26"/>
      <c r="AE6110" s="26"/>
      <c r="AF6110" s="26"/>
      <c r="AG6110" s="26"/>
      <c r="AH6110" s="26"/>
      <c r="AI6110" s="26"/>
      <c r="AJ6110" s="26"/>
    </row>
    <row r="6111" spans="1:36" s="31" customFormat="1" ht="13.5" x14ac:dyDescent="0.3">
      <c r="A6111" s="789"/>
      <c r="B6111" s="816"/>
      <c r="C6111" s="739"/>
      <c r="D6111" s="812"/>
      <c r="E6111" s="812"/>
      <c r="F6111" s="788"/>
      <c r="G6111" s="788"/>
      <c r="H6111" s="694"/>
      <c r="I6111" s="743"/>
      <c r="J6111" s="203"/>
      <c r="K6111" s="204"/>
      <c r="L6111" s="155"/>
      <c r="M6111" s="28"/>
      <c r="N6111" s="28"/>
      <c r="O6111" s="28"/>
      <c r="P6111" s="28"/>
      <c r="Q6111" s="28"/>
      <c r="R6111" s="28"/>
      <c r="S6111" s="28"/>
      <c r="T6111" s="26"/>
      <c r="U6111" s="26"/>
      <c r="V6111" s="26"/>
      <c r="W6111" s="26"/>
      <c r="X6111" s="26"/>
      <c r="Y6111" s="26"/>
      <c r="Z6111" s="26"/>
      <c r="AA6111" s="26"/>
      <c r="AB6111" s="26"/>
      <c r="AC6111" s="26"/>
      <c r="AD6111" s="26"/>
      <c r="AE6111" s="26"/>
      <c r="AF6111" s="26"/>
      <c r="AG6111" s="26"/>
      <c r="AH6111" s="26"/>
      <c r="AI6111" s="26"/>
      <c r="AJ6111" s="26"/>
    </row>
    <row r="6112" spans="1:36" s="31" customFormat="1" ht="13.5" x14ac:dyDescent="0.3">
      <c r="A6112" s="789" t="s">
        <v>2993</v>
      </c>
      <c r="B6112" s="755" t="s">
        <v>522</v>
      </c>
      <c r="C6112" s="739" t="s">
        <v>112</v>
      </c>
      <c r="D6112" s="812"/>
      <c r="E6112" s="812"/>
      <c r="F6112" s="788"/>
      <c r="G6112" s="788"/>
      <c r="H6112" s="813"/>
      <c r="I6112" s="523">
        <f>SUM(H6113:H6129)</f>
        <v>55.559999999999988</v>
      </c>
      <c r="J6112" s="205"/>
      <c r="K6112" s="206"/>
      <c r="L6112" s="155"/>
      <c r="M6112" s="28"/>
      <c r="N6112" s="28"/>
      <c r="O6112" s="28"/>
      <c r="P6112" s="28"/>
      <c r="Q6112" s="28"/>
      <c r="R6112" s="28"/>
      <c r="S6112" s="28"/>
      <c r="T6112" s="26"/>
      <c r="U6112" s="26"/>
      <c r="V6112" s="26"/>
      <c r="W6112" s="26"/>
      <c r="X6112" s="26"/>
      <c r="Y6112" s="26"/>
      <c r="Z6112" s="26"/>
      <c r="AA6112" s="26"/>
      <c r="AB6112" s="26"/>
      <c r="AC6112" s="26"/>
      <c r="AD6112" s="26"/>
      <c r="AE6112" s="26"/>
      <c r="AF6112" s="26"/>
      <c r="AG6112" s="26"/>
      <c r="AH6112" s="26"/>
      <c r="AI6112" s="26"/>
      <c r="AJ6112" s="26"/>
    </row>
    <row r="6113" spans="1:36" s="31" customFormat="1" ht="13.5" x14ac:dyDescent="0.3">
      <c r="A6113" s="789"/>
      <c r="B6113" s="814" t="s">
        <v>2933</v>
      </c>
      <c r="C6113" s="739"/>
      <c r="D6113" s="812">
        <v>1</v>
      </c>
      <c r="E6113" s="815">
        <v>2.86</v>
      </c>
      <c r="F6113" s="788"/>
      <c r="G6113" s="815"/>
      <c r="H6113" s="523">
        <f t="shared" ref="H6113:H6129" si="337">IF(PRODUCT(D6113:G6113),PRODUCT(D6113:G6113),"")</f>
        <v>2.86</v>
      </c>
      <c r="I6113" s="554"/>
      <c r="J6113" s="203"/>
      <c r="K6113" s="204"/>
      <c r="L6113" s="155"/>
      <c r="M6113" s="28"/>
      <c r="N6113" s="28"/>
      <c r="O6113" s="28"/>
      <c r="P6113" s="28"/>
      <c r="Q6113" s="28"/>
      <c r="R6113" s="28"/>
      <c r="S6113" s="28"/>
      <c r="T6113" s="26"/>
      <c r="U6113" s="26"/>
      <c r="V6113" s="26"/>
      <c r="W6113" s="26"/>
      <c r="X6113" s="26"/>
      <c r="Y6113" s="26"/>
      <c r="Z6113" s="26"/>
      <c r="AA6113" s="26"/>
      <c r="AB6113" s="26"/>
      <c r="AC6113" s="26"/>
      <c r="AD6113" s="26"/>
      <c r="AE6113" s="26"/>
      <c r="AF6113" s="26"/>
      <c r="AG6113" s="26"/>
      <c r="AH6113" s="26"/>
      <c r="AI6113" s="26"/>
      <c r="AJ6113" s="26"/>
    </row>
    <row r="6114" spans="1:36" s="31" customFormat="1" ht="13.5" x14ac:dyDescent="0.3">
      <c r="A6114" s="789"/>
      <c r="B6114" s="814" t="s">
        <v>3731</v>
      </c>
      <c r="C6114" s="739"/>
      <c r="D6114" s="812">
        <v>1</v>
      </c>
      <c r="E6114" s="815">
        <v>3.6</v>
      </c>
      <c r="F6114" s="788"/>
      <c r="G6114" s="815"/>
      <c r="H6114" s="523">
        <f t="shared" si="337"/>
        <v>3.6</v>
      </c>
      <c r="I6114" s="554"/>
      <c r="J6114" s="203"/>
      <c r="K6114" s="204"/>
      <c r="L6114" s="155"/>
      <c r="M6114" s="28"/>
      <c r="N6114" s="28"/>
      <c r="O6114" s="28"/>
      <c r="P6114" s="28"/>
      <c r="Q6114" s="28"/>
      <c r="R6114" s="28"/>
      <c r="S6114" s="28"/>
      <c r="T6114" s="26"/>
      <c r="U6114" s="26"/>
      <c r="V6114" s="26"/>
      <c r="W6114" s="26"/>
      <c r="X6114" s="26"/>
      <c r="Y6114" s="26"/>
      <c r="Z6114" s="26"/>
      <c r="AA6114" s="26"/>
      <c r="AB6114" s="26"/>
      <c r="AC6114" s="26"/>
      <c r="AD6114" s="26"/>
      <c r="AE6114" s="26"/>
      <c r="AF6114" s="26"/>
      <c r="AG6114" s="26"/>
      <c r="AH6114" s="26"/>
      <c r="AI6114" s="26"/>
      <c r="AJ6114" s="26"/>
    </row>
    <row r="6115" spans="1:36" s="31" customFormat="1" ht="13.5" x14ac:dyDescent="0.3">
      <c r="A6115" s="600"/>
      <c r="B6115" s="814" t="s">
        <v>2934</v>
      </c>
      <c r="C6115" s="739"/>
      <c r="D6115" s="812">
        <v>1</v>
      </c>
      <c r="E6115" s="815">
        <v>1.1499999999999999</v>
      </c>
      <c r="F6115" s="788"/>
      <c r="G6115" s="815"/>
      <c r="H6115" s="523">
        <f t="shared" si="337"/>
        <v>1.1499999999999999</v>
      </c>
      <c r="I6115" s="554"/>
      <c r="J6115" s="203"/>
      <c r="K6115" s="204"/>
      <c r="L6115" s="155"/>
      <c r="M6115" s="28"/>
      <c r="N6115" s="28"/>
      <c r="O6115" s="28"/>
      <c r="P6115" s="28"/>
      <c r="Q6115" s="28"/>
      <c r="R6115" s="28"/>
      <c r="S6115" s="28"/>
      <c r="T6115" s="26"/>
      <c r="U6115" s="26"/>
      <c r="V6115" s="26"/>
      <c r="W6115" s="26"/>
      <c r="X6115" s="26"/>
      <c r="Y6115" s="26"/>
      <c r="Z6115" s="26"/>
      <c r="AA6115" s="26"/>
      <c r="AB6115" s="26"/>
      <c r="AC6115" s="26"/>
      <c r="AD6115" s="26"/>
      <c r="AE6115" s="26"/>
      <c r="AF6115" s="26"/>
      <c r="AG6115" s="26"/>
      <c r="AH6115" s="26"/>
      <c r="AI6115" s="26"/>
      <c r="AJ6115" s="26"/>
    </row>
    <row r="6116" spans="1:36" s="31" customFormat="1" ht="13.5" x14ac:dyDescent="0.3">
      <c r="A6116" s="600"/>
      <c r="B6116" s="814" t="s">
        <v>2935</v>
      </c>
      <c r="C6116" s="739"/>
      <c r="D6116" s="812">
        <v>1</v>
      </c>
      <c r="E6116" s="815">
        <v>2.85</v>
      </c>
      <c r="F6116" s="788"/>
      <c r="G6116" s="815"/>
      <c r="H6116" s="523">
        <f t="shared" si="337"/>
        <v>2.85</v>
      </c>
      <c r="I6116" s="554"/>
      <c r="J6116" s="203"/>
      <c r="K6116" s="204"/>
      <c r="L6116" s="155"/>
      <c r="M6116" s="28"/>
      <c r="N6116" s="28"/>
      <c r="O6116" s="28"/>
      <c r="P6116" s="28"/>
      <c r="Q6116" s="28"/>
      <c r="R6116" s="28"/>
      <c r="S6116" s="28"/>
      <c r="T6116" s="26"/>
      <c r="U6116" s="26"/>
      <c r="V6116" s="26"/>
      <c r="W6116" s="26"/>
      <c r="X6116" s="26"/>
      <c r="Y6116" s="26"/>
      <c r="Z6116" s="26"/>
      <c r="AA6116" s="26"/>
      <c r="AB6116" s="26"/>
      <c r="AC6116" s="26"/>
      <c r="AD6116" s="26"/>
      <c r="AE6116" s="26"/>
      <c r="AF6116" s="26"/>
      <c r="AG6116" s="26"/>
      <c r="AH6116" s="26"/>
      <c r="AI6116" s="26"/>
      <c r="AJ6116" s="26"/>
    </row>
    <row r="6117" spans="1:36" s="31" customFormat="1" ht="13.5" x14ac:dyDescent="0.3">
      <c r="A6117" s="600"/>
      <c r="B6117" s="814" t="s">
        <v>2936</v>
      </c>
      <c r="C6117" s="739"/>
      <c r="D6117" s="812">
        <v>1</v>
      </c>
      <c r="E6117" s="815">
        <v>4.3</v>
      </c>
      <c r="F6117" s="788"/>
      <c r="G6117" s="815"/>
      <c r="H6117" s="523">
        <f t="shared" si="337"/>
        <v>4.3</v>
      </c>
      <c r="I6117" s="554"/>
      <c r="J6117" s="203"/>
      <c r="K6117" s="204"/>
      <c r="L6117" s="155"/>
      <c r="M6117" s="28"/>
      <c r="N6117" s="28"/>
      <c r="O6117" s="28"/>
      <c r="P6117" s="28"/>
      <c r="Q6117" s="28"/>
      <c r="R6117" s="28"/>
      <c r="S6117" s="28"/>
      <c r="T6117" s="26"/>
      <c r="U6117" s="26"/>
      <c r="V6117" s="26"/>
      <c r="W6117" s="26"/>
      <c r="X6117" s="26"/>
      <c r="Y6117" s="26"/>
      <c r="Z6117" s="26"/>
      <c r="AA6117" s="26"/>
      <c r="AB6117" s="26"/>
      <c r="AC6117" s="26"/>
      <c r="AD6117" s="26"/>
      <c r="AE6117" s="26"/>
      <c r="AF6117" s="26"/>
      <c r="AG6117" s="26"/>
      <c r="AH6117" s="26"/>
      <c r="AI6117" s="26"/>
      <c r="AJ6117" s="26"/>
    </row>
    <row r="6118" spans="1:36" s="31" customFormat="1" ht="13.5" x14ac:dyDescent="0.3">
      <c r="A6118" s="600"/>
      <c r="B6118" s="814" t="s">
        <v>2937</v>
      </c>
      <c r="C6118" s="736"/>
      <c r="D6118" s="812">
        <v>1</v>
      </c>
      <c r="E6118" s="815">
        <v>7.4</v>
      </c>
      <c r="F6118" s="788"/>
      <c r="G6118" s="815"/>
      <c r="H6118" s="523">
        <f t="shared" si="337"/>
        <v>7.4</v>
      </c>
      <c r="I6118" s="554"/>
      <c r="J6118" s="203"/>
      <c r="K6118" s="204"/>
      <c r="L6118" s="155"/>
      <c r="M6118" s="28"/>
      <c r="N6118" s="28"/>
      <c r="O6118" s="28"/>
      <c r="P6118" s="28"/>
      <c r="Q6118" s="28"/>
      <c r="R6118" s="28"/>
      <c r="S6118" s="28"/>
      <c r="T6118" s="26"/>
      <c r="U6118" s="26"/>
      <c r="V6118" s="26"/>
      <c r="W6118" s="26"/>
      <c r="X6118" s="26"/>
      <c r="Y6118" s="26"/>
      <c r="Z6118" s="26"/>
      <c r="AA6118" s="26"/>
      <c r="AB6118" s="26"/>
      <c r="AC6118" s="26"/>
      <c r="AD6118" s="26"/>
      <c r="AE6118" s="26"/>
      <c r="AF6118" s="26"/>
      <c r="AG6118" s="26"/>
      <c r="AH6118" s="26"/>
      <c r="AI6118" s="26"/>
      <c r="AJ6118" s="26"/>
    </row>
    <row r="6119" spans="1:36" s="31" customFormat="1" ht="13.5" x14ac:dyDescent="0.3">
      <c r="A6119" s="600"/>
      <c r="B6119" s="814" t="s">
        <v>2938</v>
      </c>
      <c r="C6119" s="736"/>
      <c r="D6119" s="812">
        <v>1</v>
      </c>
      <c r="E6119" s="815">
        <v>3.7</v>
      </c>
      <c r="F6119" s="788"/>
      <c r="G6119" s="815"/>
      <c r="H6119" s="523">
        <f t="shared" si="337"/>
        <v>3.7</v>
      </c>
      <c r="I6119" s="554"/>
      <c r="J6119" s="203"/>
      <c r="K6119" s="204"/>
      <c r="L6119" s="155"/>
      <c r="M6119" s="28"/>
      <c r="N6119" s="28"/>
      <c r="O6119" s="28"/>
      <c r="P6119" s="28"/>
      <c r="Q6119" s="28"/>
      <c r="R6119" s="28"/>
      <c r="S6119" s="28"/>
      <c r="T6119" s="26"/>
      <c r="U6119" s="26"/>
      <c r="V6119" s="26"/>
      <c r="W6119" s="26"/>
      <c r="X6119" s="26"/>
      <c r="Y6119" s="26"/>
      <c r="Z6119" s="26"/>
      <c r="AA6119" s="26"/>
      <c r="AB6119" s="26"/>
      <c r="AC6119" s="26"/>
      <c r="AD6119" s="26"/>
      <c r="AE6119" s="26"/>
      <c r="AF6119" s="26"/>
      <c r="AG6119" s="26"/>
      <c r="AH6119" s="26"/>
      <c r="AI6119" s="26"/>
      <c r="AJ6119" s="26"/>
    </row>
    <row r="6120" spans="1:36" s="31" customFormat="1" ht="13.5" x14ac:dyDescent="0.3">
      <c r="A6120" s="600"/>
      <c r="B6120" s="814" t="s">
        <v>2939</v>
      </c>
      <c r="C6120" s="739"/>
      <c r="D6120" s="812">
        <v>1</v>
      </c>
      <c r="E6120" s="815">
        <v>1.95</v>
      </c>
      <c r="F6120" s="788"/>
      <c r="G6120" s="815"/>
      <c r="H6120" s="523">
        <f t="shared" si="337"/>
        <v>1.95</v>
      </c>
      <c r="I6120" s="554"/>
      <c r="J6120" s="203"/>
      <c r="K6120" s="204"/>
      <c r="L6120" s="155"/>
      <c r="M6120" s="28"/>
      <c r="N6120" s="28"/>
      <c r="O6120" s="28"/>
      <c r="P6120" s="28"/>
      <c r="Q6120" s="28"/>
      <c r="R6120" s="28"/>
      <c r="S6120" s="28"/>
      <c r="T6120" s="26"/>
      <c r="U6120" s="26"/>
      <c r="V6120" s="26"/>
      <c r="W6120" s="26"/>
      <c r="X6120" s="26"/>
      <c r="Y6120" s="26"/>
      <c r="Z6120" s="26"/>
      <c r="AA6120" s="26"/>
      <c r="AB6120" s="26"/>
      <c r="AC6120" s="26"/>
      <c r="AD6120" s="26"/>
      <c r="AE6120" s="26"/>
      <c r="AF6120" s="26"/>
      <c r="AG6120" s="26"/>
      <c r="AH6120" s="26"/>
      <c r="AI6120" s="26"/>
      <c r="AJ6120" s="26"/>
    </row>
    <row r="6121" spans="1:36" s="31" customFormat="1" ht="13.5" x14ac:dyDescent="0.3">
      <c r="A6121" s="600"/>
      <c r="B6121" s="814" t="s">
        <v>2940</v>
      </c>
      <c r="C6121" s="739"/>
      <c r="D6121" s="812">
        <v>1</v>
      </c>
      <c r="E6121" s="815">
        <v>2.8</v>
      </c>
      <c r="F6121" s="788"/>
      <c r="G6121" s="815"/>
      <c r="H6121" s="523">
        <f t="shared" si="337"/>
        <v>2.8</v>
      </c>
      <c r="I6121" s="554"/>
      <c r="J6121" s="203"/>
      <c r="K6121" s="204"/>
      <c r="L6121" s="155"/>
      <c r="M6121" s="28"/>
      <c r="N6121" s="28"/>
      <c r="O6121" s="28"/>
      <c r="P6121" s="28"/>
      <c r="Q6121" s="28"/>
      <c r="R6121" s="28"/>
      <c r="S6121" s="28"/>
      <c r="T6121" s="26"/>
      <c r="U6121" s="26"/>
      <c r="V6121" s="26"/>
      <c r="W6121" s="26"/>
      <c r="X6121" s="26"/>
      <c r="Y6121" s="26"/>
      <c r="Z6121" s="26"/>
      <c r="AA6121" s="26"/>
      <c r="AB6121" s="26"/>
      <c r="AC6121" s="26"/>
      <c r="AD6121" s="26"/>
      <c r="AE6121" s="26"/>
      <c r="AF6121" s="26"/>
      <c r="AG6121" s="26"/>
      <c r="AH6121" s="26"/>
      <c r="AI6121" s="26"/>
      <c r="AJ6121" s="26"/>
    </row>
    <row r="6122" spans="1:36" s="31" customFormat="1" ht="13.5" x14ac:dyDescent="0.3">
      <c r="A6122" s="600"/>
      <c r="B6122" s="814" t="s">
        <v>2941</v>
      </c>
      <c r="C6122" s="739"/>
      <c r="D6122" s="812">
        <v>1</v>
      </c>
      <c r="E6122" s="815">
        <v>2.0499999999999998</v>
      </c>
      <c r="F6122" s="788"/>
      <c r="G6122" s="815"/>
      <c r="H6122" s="523">
        <f t="shared" si="337"/>
        <v>2.0499999999999998</v>
      </c>
      <c r="I6122" s="554"/>
      <c r="J6122" s="203"/>
      <c r="K6122" s="204"/>
      <c r="L6122" s="155"/>
      <c r="M6122" s="28"/>
      <c r="N6122" s="28"/>
      <c r="O6122" s="28"/>
      <c r="P6122" s="28"/>
      <c r="Q6122" s="28"/>
      <c r="R6122" s="28"/>
      <c r="S6122" s="28"/>
      <c r="T6122" s="26"/>
      <c r="U6122" s="26"/>
      <c r="V6122" s="26"/>
      <c r="W6122" s="26"/>
      <c r="X6122" s="26"/>
      <c r="Y6122" s="26"/>
      <c r="Z6122" s="26"/>
      <c r="AA6122" s="26"/>
      <c r="AB6122" s="26"/>
      <c r="AC6122" s="26"/>
      <c r="AD6122" s="26"/>
      <c r="AE6122" s="26"/>
      <c r="AF6122" s="26"/>
      <c r="AG6122" s="26"/>
      <c r="AH6122" s="26"/>
      <c r="AI6122" s="26"/>
      <c r="AJ6122" s="26"/>
    </row>
    <row r="6123" spans="1:36" s="31" customFormat="1" ht="13.5" x14ac:dyDescent="0.3">
      <c r="A6123" s="600"/>
      <c r="B6123" s="814" t="s">
        <v>2942</v>
      </c>
      <c r="C6123" s="739"/>
      <c r="D6123" s="812">
        <v>1</v>
      </c>
      <c r="E6123" s="815">
        <v>3.6</v>
      </c>
      <c r="F6123" s="788"/>
      <c r="G6123" s="815"/>
      <c r="H6123" s="523">
        <f t="shared" si="337"/>
        <v>3.6</v>
      </c>
      <c r="I6123" s="554"/>
      <c r="J6123" s="203"/>
      <c r="K6123" s="204"/>
      <c r="L6123" s="155"/>
      <c r="M6123" s="28"/>
      <c r="N6123" s="28"/>
      <c r="O6123" s="28"/>
      <c r="P6123" s="28"/>
      <c r="Q6123" s="28"/>
      <c r="R6123" s="28"/>
      <c r="S6123" s="28"/>
      <c r="T6123" s="26"/>
      <c r="U6123" s="26"/>
      <c r="V6123" s="26"/>
      <c r="W6123" s="26"/>
      <c r="X6123" s="26"/>
      <c r="Y6123" s="26"/>
      <c r="Z6123" s="26"/>
      <c r="AA6123" s="26"/>
      <c r="AB6123" s="26"/>
      <c r="AC6123" s="26"/>
      <c r="AD6123" s="26"/>
      <c r="AE6123" s="26"/>
      <c r="AF6123" s="26"/>
      <c r="AG6123" s="26"/>
      <c r="AH6123" s="26"/>
      <c r="AI6123" s="26"/>
      <c r="AJ6123" s="26"/>
    </row>
    <row r="6124" spans="1:36" s="31" customFormat="1" ht="13.5" x14ac:dyDescent="0.3">
      <c r="A6124" s="600"/>
      <c r="B6124" s="814" t="s">
        <v>2943</v>
      </c>
      <c r="C6124" s="739"/>
      <c r="D6124" s="812">
        <v>1</v>
      </c>
      <c r="E6124" s="815">
        <v>2.9</v>
      </c>
      <c r="F6124" s="788"/>
      <c r="G6124" s="815"/>
      <c r="H6124" s="523">
        <f t="shared" si="337"/>
        <v>2.9</v>
      </c>
      <c r="I6124" s="554"/>
      <c r="J6124" s="203"/>
      <c r="K6124" s="204"/>
      <c r="L6124" s="155"/>
      <c r="M6124" s="28"/>
      <c r="N6124" s="28"/>
      <c r="O6124" s="28"/>
      <c r="P6124" s="28"/>
      <c r="Q6124" s="28"/>
      <c r="R6124" s="28"/>
      <c r="S6124" s="28"/>
      <c r="T6124" s="26"/>
      <c r="U6124" s="26"/>
      <c r="V6124" s="26"/>
      <c r="W6124" s="26"/>
      <c r="X6124" s="26"/>
      <c r="Y6124" s="26"/>
      <c r="Z6124" s="26"/>
      <c r="AA6124" s="26"/>
      <c r="AB6124" s="26"/>
      <c r="AC6124" s="26"/>
      <c r="AD6124" s="26"/>
      <c r="AE6124" s="26"/>
      <c r="AF6124" s="26"/>
      <c r="AG6124" s="26"/>
      <c r="AH6124" s="26"/>
      <c r="AI6124" s="26"/>
      <c r="AJ6124" s="26"/>
    </row>
    <row r="6125" spans="1:36" s="31" customFormat="1" ht="13.5" x14ac:dyDescent="0.3">
      <c r="A6125" s="600"/>
      <c r="B6125" s="814" t="s">
        <v>2944</v>
      </c>
      <c r="C6125" s="739"/>
      <c r="D6125" s="812">
        <v>1</v>
      </c>
      <c r="E6125" s="815">
        <v>4.55</v>
      </c>
      <c r="F6125" s="788"/>
      <c r="G6125" s="815"/>
      <c r="H6125" s="523">
        <f t="shared" si="337"/>
        <v>4.55</v>
      </c>
      <c r="I6125" s="554"/>
      <c r="J6125" s="203"/>
      <c r="K6125" s="204"/>
      <c r="L6125" s="155"/>
      <c r="M6125" s="28"/>
      <c r="N6125" s="28"/>
      <c r="O6125" s="28"/>
      <c r="P6125" s="28"/>
      <c r="Q6125" s="28"/>
      <c r="R6125" s="28"/>
      <c r="S6125" s="28"/>
      <c r="T6125" s="26"/>
      <c r="U6125" s="26"/>
      <c r="V6125" s="26"/>
      <c r="W6125" s="26"/>
      <c r="X6125" s="26"/>
      <c r="Y6125" s="26"/>
      <c r="Z6125" s="26"/>
      <c r="AA6125" s="26"/>
      <c r="AB6125" s="26"/>
      <c r="AC6125" s="26"/>
      <c r="AD6125" s="26"/>
      <c r="AE6125" s="26"/>
      <c r="AF6125" s="26"/>
      <c r="AG6125" s="26"/>
      <c r="AH6125" s="26"/>
      <c r="AI6125" s="26"/>
      <c r="AJ6125" s="26"/>
    </row>
    <row r="6126" spans="1:36" s="31" customFormat="1" ht="13.5" x14ac:dyDescent="0.3">
      <c r="A6126" s="600"/>
      <c r="B6126" s="814" t="s">
        <v>2945</v>
      </c>
      <c r="C6126" s="739"/>
      <c r="D6126" s="812">
        <v>1</v>
      </c>
      <c r="E6126" s="815">
        <v>1</v>
      </c>
      <c r="F6126" s="788"/>
      <c r="G6126" s="815"/>
      <c r="H6126" s="523">
        <f t="shared" si="337"/>
        <v>1</v>
      </c>
      <c r="I6126" s="554"/>
      <c r="J6126" s="203"/>
      <c r="K6126" s="204"/>
      <c r="L6126" s="155"/>
      <c r="M6126" s="28"/>
      <c r="N6126" s="28"/>
      <c r="O6126" s="28"/>
      <c r="P6126" s="28"/>
      <c r="Q6126" s="28"/>
      <c r="R6126" s="28"/>
      <c r="S6126" s="28"/>
      <c r="T6126" s="26"/>
      <c r="U6126" s="26"/>
      <c r="V6126" s="26"/>
      <c r="W6126" s="26"/>
      <c r="X6126" s="26"/>
      <c r="Y6126" s="26"/>
      <c r="Z6126" s="26"/>
      <c r="AA6126" s="26"/>
      <c r="AB6126" s="26"/>
      <c r="AC6126" s="26"/>
      <c r="AD6126" s="26"/>
      <c r="AE6126" s="26"/>
      <c r="AF6126" s="26"/>
      <c r="AG6126" s="26"/>
      <c r="AH6126" s="26"/>
      <c r="AI6126" s="26"/>
      <c r="AJ6126" s="26"/>
    </row>
    <row r="6127" spans="1:36" s="31" customFormat="1" ht="13.5" x14ac:dyDescent="0.3">
      <c r="A6127" s="600"/>
      <c r="B6127" s="814" t="s">
        <v>2946</v>
      </c>
      <c r="C6127" s="739"/>
      <c r="D6127" s="812">
        <v>1</v>
      </c>
      <c r="E6127" s="815">
        <v>4.8</v>
      </c>
      <c r="F6127" s="788"/>
      <c r="G6127" s="815"/>
      <c r="H6127" s="523">
        <f t="shared" si="337"/>
        <v>4.8</v>
      </c>
      <c r="I6127" s="554"/>
      <c r="J6127" s="203"/>
      <c r="K6127" s="204"/>
      <c r="L6127" s="155"/>
      <c r="M6127" s="28"/>
      <c r="N6127" s="28"/>
      <c r="O6127" s="28"/>
      <c r="P6127" s="28"/>
      <c r="Q6127" s="28"/>
      <c r="R6127" s="28"/>
      <c r="S6127" s="28"/>
      <c r="T6127" s="26"/>
      <c r="U6127" s="26"/>
      <c r="V6127" s="26"/>
      <c r="W6127" s="26"/>
      <c r="X6127" s="26"/>
      <c r="Y6127" s="26"/>
      <c r="Z6127" s="26"/>
      <c r="AA6127" s="26"/>
      <c r="AB6127" s="26"/>
      <c r="AC6127" s="26"/>
      <c r="AD6127" s="26"/>
      <c r="AE6127" s="26"/>
      <c r="AF6127" s="26"/>
      <c r="AG6127" s="26"/>
      <c r="AH6127" s="26"/>
      <c r="AI6127" s="26"/>
      <c r="AJ6127" s="26"/>
    </row>
    <row r="6128" spans="1:36" s="31" customFormat="1" ht="13.5" x14ac:dyDescent="0.3">
      <c r="A6128" s="600"/>
      <c r="B6128" s="814" t="s">
        <v>2947</v>
      </c>
      <c r="C6128" s="739"/>
      <c r="D6128" s="812">
        <v>1</v>
      </c>
      <c r="E6128" s="815">
        <v>1.65</v>
      </c>
      <c r="F6128" s="788"/>
      <c r="G6128" s="815"/>
      <c r="H6128" s="523">
        <f t="shared" si="337"/>
        <v>1.65</v>
      </c>
      <c r="I6128" s="554"/>
      <c r="J6128" s="203"/>
      <c r="K6128" s="204"/>
      <c r="L6128" s="155"/>
      <c r="M6128" s="28"/>
      <c r="N6128" s="28"/>
      <c r="O6128" s="28"/>
      <c r="P6128" s="28"/>
      <c r="Q6128" s="28"/>
      <c r="R6128" s="28"/>
      <c r="S6128" s="28"/>
      <c r="T6128" s="26"/>
      <c r="U6128" s="26"/>
      <c r="V6128" s="26"/>
      <c r="W6128" s="26"/>
      <c r="X6128" s="26"/>
      <c r="Y6128" s="26"/>
      <c r="Z6128" s="26"/>
      <c r="AA6128" s="26"/>
      <c r="AB6128" s="26"/>
      <c r="AC6128" s="26"/>
      <c r="AD6128" s="26"/>
      <c r="AE6128" s="26"/>
      <c r="AF6128" s="26"/>
      <c r="AG6128" s="26"/>
      <c r="AH6128" s="26"/>
      <c r="AI6128" s="26"/>
      <c r="AJ6128" s="26"/>
    </row>
    <row r="6129" spans="1:36" s="31" customFormat="1" ht="13.5" x14ac:dyDescent="0.3">
      <c r="A6129" s="600"/>
      <c r="B6129" s="814" t="s">
        <v>2948</v>
      </c>
      <c r="C6129" s="739"/>
      <c r="D6129" s="812">
        <v>1</v>
      </c>
      <c r="E6129" s="815">
        <v>4.4000000000000004</v>
      </c>
      <c r="F6129" s="788"/>
      <c r="G6129" s="815"/>
      <c r="H6129" s="523">
        <f t="shared" si="337"/>
        <v>4.4000000000000004</v>
      </c>
      <c r="I6129" s="694"/>
      <c r="J6129" s="205"/>
      <c r="K6129" s="206"/>
      <c r="L6129" s="155"/>
      <c r="M6129" s="28"/>
      <c r="N6129" s="28"/>
      <c r="O6129" s="28"/>
      <c r="P6129" s="28"/>
      <c r="Q6129" s="28"/>
      <c r="R6129" s="28"/>
      <c r="S6129" s="28"/>
      <c r="T6129" s="26"/>
      <c r="U6129" s="26"/>
      <c r="V6129" s="26"/>
      <c r="W6129" s="26"/>
      <c r="X6129" s="26"/>
      <c r="Y6129" s="26"/>
      <c r="Z6129" s="26"/>
      <c r="AA6129" s="26"/>
      <c r="AB6129" s="26"/>
      <c r="AC6129" s="26"/>
      <c r="AD6129" s="26"/>
      <c r="AE6129" s="26"/>
      <c r="AF6129" s="26"/>
      <c r="AG6129" s="26"/>
      <c r="AH6129" s="26"/>
      <c r="AI6129" s="26"/>
      <c r="AJ6129" s="26"/>
    </row>
    <row r="6130" spans="1:36" s="31" customFormat="1" ht="13.5" x14ac:dyDescent="0.3">
      <c r="A6130" s="600"/>
      <c r="B6130" s="507"/>
      <c r="C6130" s="739"/>
      <c r="D6130" s="812"/>
      <c r="E6130" s="812"/>
      <c r="F6130" s="788"/>
      <c r="G6130" s="788"/>
      <c r="H6130" s="832"/>
      <c r="I6130" s="490"/>
      <c r="J6130" s="53"/>
      <c r="K6130" s="53"/>
      <c r="L6130" s="155"/>
      <c r="M6130" s="28"/>
      <c r="N6130" s="28"/>
      <c r="O6130" s="28"/>
      <c r="P6130" s="28"/>
      <c r="Q6130" s="28"/>
      <c r="R6130" s="28"/>
      <c r="S6130" s="28"/>
      <c r="T6130" s="26"/>
      <c r="U6130" s="26"/>
      <c r="V6130" s="26"/>
      <c r="W6130" s="26"/>
      <c r="X6130" s="26"/>
      <c r="Y6130" s="26"/>
      <c r="Z6130" s="26"/>
      <c r="AA6130" s="26"/>
      <c r="AB6130" s="26"/>
      <c r="AC6130" s="26"/>
      <c r="AD6130" s="26"/>
      <c r="AE6130" s="26"/>
      <c r="AF6130" s="26"/>
      <c r="AG6130" s="26"/>
      <c r="AH6130" s="26"/>
      <c r="AI6130" s="26"/>
      <c r="AJ6130" s="26"/>
    </row>
    <row r="6131" spans="1:36" s="31" customFormat="1" ht="13.5" x14ac:dyDescent="0.3">
      <c r="A6131" s="600"/>
      <c r="B6131" s="818"/>
      <c r="C6131" s="736"/>
      <c r="D6131" s="810"/>
      <c r="E6131" s="810"/>
      <c r="F6131" s="795"/>
      <c r="G6131" s="795"/>
      <c r="H6131" s="554"/>
      <c r="I6131" s="743"/>
      <c r="J6131" s="203"/>
      <c r="K6131" s="204"/>
      <c r="L6131" s="155"/>
      <c r="M6131" s="28"/>
      <c r="N6131" s="28"/>
      <c r="O6131" s="28"/>
      <c r="P6131" s="28"/>
      <c r="Q6131" s="28"/>
      <c r="R6131" s="28"/>
      <c r="S6131" s="28"/>
      <c r="T6131" s="26"/>
      <c r="U6131" s="26"/>
      <c r="V6131" s="26"/>
      <c r="W6131" s="26"/>
      <c r="X6131" s="26"/>
      <c r="Y6131" s="26"/>
      <c r="Z6131" s="26"/>
      <c r="AA6131" s="26"/>
      <c r="AB6131" s="26"/>
      <c r="AC6131" s="26"/>
      <c r="AD6131" s="26"/>
      <c r="AE6131" s="26"/>
      <c r="AF6131" s="26"/>
      <c r="AG6131" s="26"/>
      <c r="AH6131" s="26"/>
      <c r="AI6131" s="26"/>
      <c r="AJ6131" s="26"/>
    </row>
    <row r="6132" spans="1:36" s="31" customFormat="1" ht="13.5" x14ac:dyDescent="0.3">
      <c r="A6132" s="789" t="s">
        <v>2994</v>
      </c>
      <c r="B6132" s="755" t="s">
        <v>533</v>
      </c>
      <c r="C6132" s="739" t="s">
        <v>112</v>
      </c>
      <c r="D6132" s="812"/>
      <c r="E6132" s="812"/>
      <c r="F6132" s="788"/>
      <c r="G6132" s="788"/>
      <c r="H6132" s="813"/>
      <c r="I6132" s="523">
        <f>SUM(H6135:H6144)</f>
        <v>15.1</v>
      </c>
      <c r="J6132" s="205"/>
      <c r="K6132" s="206"/>
      <c r="L6132" s="155"/>
      <c r="M6132" s="28"/>
      <c r="N6132" s="28"/>
      <c r="O6132" s="28"/>
      <c r="P6132" s="28"/>
      <c r="Q6132" s="28"/>
      <c r="R6132" s="28"/>
      <c r="S6132" s="28"/>
      <c r="T6132" s="26"/>
      <c r="U6132" s="26"/>
      <c r="V6132" s="26"/>
      <c r="W6132" s="26"/>
      <c r="X6132" s="26"/>
      <c r="Y6132" s="26"/>
      <c r="Z6132" s="26"/>
      <c r="AA6132" s="26"/>
      <c r="AB6132" s="26"/>
      <c r="AC6132" s="26"/>
      <c r="AD6132" s="26"/>
      <c r="AE6132" s="26"/>
      <c r="AF6132" s="26"/>
      <c r="AG6132" s="26"/>
      <c r="AH6132" s="26"/>
      <c r="AI6132" s="26"/>
      <c r="AJ6132" s="26"/>
    </row>
    <row r="6133" spans="1:36" s="31" customFormat="1" ht="13.5" x14ac:dyDescent="0.3">
      <c r="A6133" s="789"/>
      <c r="B6133" s="755" t="s">
        <v>534</v>
      </c>
      <c r="C6133" s="739"/>
      <c r="D6133" s="812"/>
      <c r="E6133" s="812"/>
      <c r="F6133" s="788"/>
      <c r="G6133" s="788"/>
      <c r="H6133" s="813"/>
      <c r="I6133" s="554"/>
      <c r="J6133" s="203"/>
      <c r="K6133" s="204"/>
      <c r="L6133" s="155"/>
      <c r="M6133" s="28"/>
      <c r="N6133" s="28"/>
      <c r="O6133" s="28"/>
      <c r="P6133" s="28"/>
      <c r="Q6133" s="28"/>
      <c r="R6133" s="28"/>
      <c r="S6133" s="28"/>
      <c r="T6133" s="26"/>
      <c r="U6133" s="26"/>
      <c r="V6133" s="26"/>
      <c r="W6133" s="26"/>
      <c r="X6133" s="26"/>
      <c r="Y6133" s="26"/>
      <c r="Z6133" s="26"/>
      <c r="AA6133" s="26"/>
      <c r="AB6133" s="26"/>
      <c r="AC6133" s="26"/>
      <c r="AD6133" s="26"/>
      <c r="AE6133" s="26"/>
      <c r="AF6133" s="26"/>
      <c r="AG6133" s="26"/>
      <c r="AH6133" s="26"/>
      <c r="AI6133" s="26"/>
      <c r="AJ6133" s="26"/>
    </row>
    <row r="6134" spans="1:36" s="31" customFormat="1" ht="13.5" x14ac:dyDescent="0.3">
      <c r="A6134" s="789"/>
      <c r="B6134" s="801" t="s">
        <v>2949</v>
      </c>
      <c r="C6134" s="739"/>
      <c r="D6134" s="812">
        <v>1</v>
      </c>
      <c r="E6134" s="815">
        <v>2.1</v>
      </c>
      <c r="F6134" s="788"/>
      <c r="G6134" s="815"/>
      <c r="H6134" s="523">
        <f>IF(PRODUCT(D6134:G6134),PRODUCT(D6134:G6134),"")</f>
        <v>2.1</v>
      </c>
      <c r="I6134" s="554"/>
      <c r="J6134" s="203"/>
      <c r="K6134" s="204"/>
      <c r="L6134" s="155"/>
      <c r="M6134" s="28"/>
      <c r="N6134" s="28"/>
      <c r="O6134" s="28"/>
      <c r="P6134" s="28"/>
      <c r="Q6134" s="28"/>
      <c r="R6134" s="28"/>
      <c r="S6134" s="28"/>
      <c r="T6134" s="26"/>
      <c r="U6134" s="26"/>
      <c r="V6134" s="26"/>
      <c r="W6134" s="26"/>
      <c r="X6134" s="26"/>
      <c r="Y6134" s="26"/>
      <c r="Z6134" s="26"/>
      <c r="AA6134" s="26"/>
      <c r="AB6134" s="26"/>
      <c r="AC6134" s="26"/>
      <c r="AD6134" s="26"/>
      <c r="AE6134" s="26"/>
      <c r="AF6134" s="26"/>
      <c r="AG6134" s="26"/>
      <c r="AH6134" s="26"/>
      <c r="AI6134" s="26"/>
      <c r="AJ6134" s="26"/>
    </row>
    <row r="6135" spans="1:36" s="31" customFormat="1" ht="13.5" x14ac:dyDescent="0.3">
      <c r="A6135" s="789"/>
      <c r="B6135" s="801" t="s">
        <v>2950</v>
      </c>
      <c r="C6135" s="739"/>
      <c r="D6135" s="812">
        <v>1</v>
      </c>
      <c r="E6135" s="815">
        <v>1.1499999999999999</v>
      </c>
      <c r="F6135" s="788"/>
      <c r="G6135" s="815"/>
      <c r="H6135" s="523">
        <f>IF(PRODUCT(D6135:G6135),PRODUCT(D6135:G6135),"")</f>
        <v>1.1499999999999999</v>
      </c>
      <c r="I6135" s="554"/>
      <c r="J6135" s="203"/>
      <c r="K6135" s="204"/>
      <c r="L6135" s="155"/>
      <c r="M6135" s="28"/>
      <c r="N6135" s="28"/>
      <c r="O6135" s="28"/>
      <c r="P6135" s="28"/>
      <c r="Q6135" s="28"/>
      <c r="R6135" s="28"/>
      <c r="S6135" s="28"/>
      <c r="T6135" s="26"/>
      <c r="U6135" s="26"/>
      <c r="V6135" s="26"/>
      <c r="W6135" s="26"/>
      <c r="X6135" s="26"/>
      <c r="Y6135" s="26"/>
      <c r="Z6135" s="26"/>
      <c r="AA6135" s="26"/>
      <c r="AB6135" s="26"/>
      <c r="AC6135" s="26"/>
      <c r="AD6135" s="26"/>
      <c r="AE6135" s="26"/>
      <c r="AF6135" s="26"/>
      <c r="AG6135" s="26"/>
      <c r="AH6135" s="26"/>
      <c r="AI6135" s="26"/>
      <c r="AJ6135" s="26"/>
    </row>
    <row r="6136" spans="1:36" s="31" customFormat="1" ht="13.5" x14ac:dyDescent="0.3">
      <c r="A6136" s="600"/>
      <c r="B6136" s="801" t="s">
        <v>2951</v>
      </c>
      <c r="C6136" s="739"/>
      <c r="D6136" s="812">
        <v>1</v>
      </c>
      <c r="E6136" s="815">
        <v>1.7</v>
      </c>
      <c r="F6136" s="788"/>
      <c r="G6136" s="815"/>
      <c r="H6136" s="523">
        <f>IF(PRODUCT(D6136:G6136),PRODUCT(D6136:G6136),"")</f>
        <v>1.7</v>
      </c>
      <c r="I6136" s="743"/>
      <c r="J6136" s="203"/>
      <c r="K6136" s="204"/>
      <c r="L6136" s="155"/>
      <c r="M6136" s="28"/>
      <c r="N6136" s="28"/>
      <c r="O6136" s="28"/>
      <c r="P6136" s="28"/>
      <c r="Q6136" s="28"/>
      <c r="R6136" s="28"/>
      <c r="S6136" s="28"/>
      <c r="T6136" s="26"/>
      <c r="U6136" s="26"/>
      <c r="V6136" s="26"/>
      <c r="W6136" s="26"/>
      <c r="X6136" s="26"/>
      <c r="Y6136" s="26"/>
      <c r="Z6136" s="26"/>
      <c r="AA6136" s="26"/>
      <c r="AB6136" s="26"/>
      <c r="AC6136" s="26"/>
      <c r="AD6136" s="26"/>
      <c r="AE6136" s="26"/>
      <c r="AF6136" s="26"/>
      <c r="AG6136" s="26"/>
      <c r="AH6136" s="26"/>
      <c r="AI6136" s="26"/>
      <c r="AJ6136" s="26"/>
    </row>
    <row r="6137" spans="1:36" s="31" customFormat="1" ht="13.5" x14ac:dyDescent="0.3">
      <c r="A6137" s="600"/>
      <c r="B6137" s="801" t="s">
        <v>2951</v>
      </c>
      <c r="C6137" s="739"/>
      <c r="D6137" s="812">
        <v>1</v>
      </c>
      <c r="E6137" s="815">
        <v>1.25</v>
      </c>
      <c r="F6137" s="788"/>
      <c r="G6137" s="815"/>
      <c r="H6137" s="523">
        <f>IF(PRODUCT(D6137:G6137),PRODUCT(D6137:G6137),"")</f>
        <v>1.25</v>
      </c>
      <c r="I6137" s="743"/>
      <c r="J6137" s="203"/>
      <c r="K6137" s="204"/>
      <c r="L6137" s="155"/>
      <c r="M6137" s="28"/>
      <c r="N6137" s="28"/>
      <c r="O6137" s="28"/>
      <c r="P6137" s="28"/>
      <c r="Q6137" s="28"/>
      <c r="R6137" s="28"/>
      <c r="S6137" s="28"/>
      <c r="T6137" s="26"/>
      <c r="U6137" s="26"/>
      <c r="V6137" s="26"/>
      <c r="W6137" s="26"/>
      <c r="X6137" s="26"/>
      <c r="Y6137" s="26"/>
      <c r="Z6137" s="26"/>
      <c r="AA6137" s="26"/>
      <c r="AB6137" s="26"/>
      <c r="AC6137" s="26"/>
      <c r="AD6137" s="26"/>
      <c r="AE6137" s="26"/>
      <c r="AF6137" s="26"/>
      <c r="AG6137" s="26"/>
      <c r="AH6137" s="26"/>
      <c r="AI6137" s="26"/>
      <c r="AJ6137" s="26"/>
    </row>
    <row r="6138" spans="1:36" s="31" customFormat="1" ht="13.5" x14ac:dyDescent="0.3">
      <c r="A6138" s="600"/>
      <c r="B6138" s="801" t="s">
        <v>2952</v>
      </c>
      <c r="C6138" s="736"/>
      <c r="D6138" s="812">
        <v>1</v>
      </c>
      <c r="E6138" s="815">
        <v>1.9</v>
      </c>
      <c r="F6138" s="815"/>
      <c r="G6138" s="815"/>
      <c r="H6138" s="523">
        <f>IF(PRODUCT(D6138:G6138),PRODUCT(D6138:G6138)," ")</f>
        <v>1.9</v>
      </c>
      <c r="I6138" s="743"/>
      <c r="J6138" s="203"/>
      <c r="K6138" s="204"/>
      <c r="L6138" s="155"/>
      <c r="M6138" s="28"/>
      <c r="N6138" s="28"/>
      <c r="O6138" s="28"/>
      <c r="P6138" s="28"/>
      <c r="Q6138" s="28"/>
      <c r="R6138" s="28"/>
      <c r="S6138" s="28"/>
      <c r="T6138" s="26"/>
      <c r="U6138" s="26"/>
      <c r="V6138" s="26"/>
      <c r="W6138" s="26"/>
      <c r="X6138" s="26"/>
      <c r="Y6138" s="26"/>
      <c r="Z6138" s="26"/>
      <c r="AA6138" s="26"/>
      <c r="AB6138" s="26"/>
      <c r="AC6138" s="26"/>
      <c r="AD6138" s="26"/>
      <c r="AE6138" s="26"/>
      <c r="AF6138" s="26"/>
      <c r="AG6138" s="26"/>
      <c r="AH6138" s="26"/>
      <c r="AI6138" s="26"/>
      <c r="AJ6138" s="26"/>
    </row>
    <row r="6139" spans="1:36" s="31" customFormat="1" ht="13.5" x14ac:dyDescent="0.3">
      <c r="A6139" s="600"/>
      <c r="B6139" s="801" t="s">
        <v>2953</v>
      </c>
      <c r="C6139" s="736"/>
      <c r="D6139" s="812">
        <v>1</v>
      </c>
      <c r="E6139" s="815">
        <v>1.45</v>
      </c>
      <c r="F6139" s="788"/>
      <c r="G6139" s="815"/>
      <c r="H6139" s="523">
        <f>IF(PRODUCT(D6139:G6139),PRODUCT(D6139:G6139),"")</f>
        <v>1.45</v>
      </c>
      <c r="I6139" s="743"/>
      <c r="J6139" s="203"/>
      <c r="K6139" s="204"/>
      <c r="L6139" s="155"/>
      <c r="M6139" s="28"/>
      <c r="N6139" s="28"/>
      <c r="O6139" s="28"/>
      <c r="P6139" s="28"/>
      <c r="Q6139" s="28"/>
      <c r="R6139" s="28"/>
      <c r="S6139" s="28"/>
      <c r="T6139" s="26"/>
      <c r="U6139" s="26"/>
      <c r="V6139" s="26"/>
      <c r="W6139" s="26"/>
      <c r="X6139" s="26"/>
      <c r="Y6139" s="26"/>
      <c r="Z6139" s="26"/>
      <c r="AA6139" s="26"/>
      <c r="AB6139" s="26"/>
      <c r="AC6139" s="26"/>
      <c r="AD6139" s="26"/>
      <c r="AE6139" s="26"/>
      <c r="AF6139" s="26"/>
      <c r="AG6139" s="26"/>
      <c r="AH6139" s="26"/>
      <c r="AI6139" s="26"/>
      <c r="AJ6139" s="26"/>
    </row>
    <row r="6140" spans="1:36" s="31" customFormat="1" ht="13.5" x14ac:dyDescent="0.3">
      <c r="A6140" s="600"/>
      <c r="B6140" s="801" t="s">
        <v>2953</v>
      </c>
      <c r="C6140" s="736"/>
      <c r="D6140" s="812">
        <v>1</v>
      </c>
      <c r="E6140" s="815">
        <v>1.9</v>
      </c>
      <c r="F6140" s="788"/>
      <c r="G6140" s="815"/>
      <c r="H6140" s="523">
        <f t="shared" ref="H6140:H6143" si="338">IF(PRODUCT(D6140:G6140),PRODUCT(D6140:G6140),"")</f>
        <v>1.9</v>
      </c>
      <c r="I6140" s="743"/>
      <c r="J6140" s="203"/>
      <c r="K6140" s="204"/>
      <c r="L6140" s="155"/>
      <c r="M6140" s="28"/>
      <c r="N6140" s="28"/>
      <c r="O6140" s="28"/>
      <c r="P6140" s="28"/>
      <c r="Q6140" s="28"/>
      <c r="R6140" s="28"/>
      <c r="S6140" s="28"/>
      <c r="T6140" s="26"/>
      <c r="U6140" s="26"/>
      <c r="V6140" s="26"/>
      <c r="W6140" s="26"/>
      <c r="X6140" s="26"/>
      <c r="Y6140" s="26"/>
      <c r="Z6140" s="26"/>
      <c r="AA6140" s="26"/>
      <c r="AB6140" s="26"/>
      <c r="AC6140" s="26"/>
      <c r="AD6140" s="26"/>
      <c r="AE6140" s="26"/>
      <c r="AF6140" s="26"/>
      <c r="AG6140" s="26"/>
      <c r="AH6140" s="26"/>
      <c r="AI6140" s="26"/>
      <c r="AJ6140" s="26"/>
    </row>
    <row r="6141" spans="1:36" s="31" customFormat="1" ht="13.5" x14ac:dyDescent="0.3">
      <c r="A6141" s="600"/>
      <c r="B6141" s="801" t="s">
        <v>2953</v>
      </c>
      <c r="C6141" s="736"/>
      <c r="D6141" s="812">
        <v>1</v>
      </c>
      <c r="E6141" s="815">
        <v>1.7</v>
      </c>
      <c r="F6141" s="788"/>
      <c r="G6141" s="815"/>
      <c r="H6141" s="523">
        <f t="shared" si="338"/>
        <v>1.7</v>
      </c>
      <c r="I6141" s="743"/>
      <c r="J6141" s="203"/>
      <c r="K6141" s="204"/>
      <c r="L6141" s="155"/>
      <c r="M6141" s="28"/>
      <c r="N6141" s="28"/>
      <c r="O6141" s="28"/>
      <c r="P6141" s="28"/>
      <c r="Q6141" s="28"/>
      <c r="R6141" s="28"/>
      <c r="S6141" s="28"/>
      <c r="T6141" s="26"/>
      <c r="U6141" s="26"/>
      <c r="V6141" s="26"/>
      <c r="W6141" s="26"/>
      <c r="X6141" s="26"/>
      <c r="Y6141" s="26"/>
      <c r="Z6141" s="26"/>
      <c r="AA6141" s="26"/>
      <c r="AB6141" s="26"/>
      <c r="AC6141" s="26"/>
      <c r="AD6141" s="26"/>
      <c r="AE6141" s="26"/>
      <c r="AF6141" s="26"/>
      <c r="AG6141" s="26"/>
      <c r="AH6141" s="26"/>
      <c r="AI6141" s="26"/>
      <c r="AJ6141" s="26"/>
    </row>
    <row r="6142" spans="1:36" s="31" customFormat="1" ht="13.5" x14ac:dyDescent="0.3">
      <c r="A6142" s="600"/>
      <c r="B6142" s="801" t="s">
        <v>2953</v>
      </c>
      <c r="C6142" s="736"/>
      <c r="D6142" s="812">
        <v>1</v>
      </c>
      <c r="E6142" s="815">
        <v>1.25</v>
      </c>
      <c r="F6142" s="788"/>
      <c r="G6142" s="815"/>
      <c r="H6142" s="523">
        <f t="shared" si="338"/>
        <v>1.25</v>
      </c>
      <c r="I6142" s="743"/>
      <c r="J6142" s="203"/>
      <c r="K6142" s="204"/>
      <c r="L6142" s="155"/>
      <c r="M6142" s="28"/>
      <c r="N6142" s="28"/>
      <c r="O6142" s="28"/>
      <c r="P6142" s="28"/>
      <c r="Q6142" s="28"/>
      <c r="R6142" s="28"/>
      <c r="S6142" s="28"/>
      <c r="T6142" s="26"/>
      <c r="U6142" s="26"/>
      <c r="V6142" s="26"/>
      <c r="W6142" s="26"/>
      <c r="X6142" s="26"/>
      <c r="Y6142" s="26"/>
      <c r="Z6142" s="26"/>
      <c r="AA6142" s="26"/>
      <c r="AB6142" s="26"/>
      <c r="AC6142" s="26"/>
      <c r="AD6142" s="26"/>
      <c r="AE6142" s="26"/>
      <c r="AF6142" s="26"/>
      <c r="AG6142" s="26"/>
      <c r="AH6142" s="26"/>
      <c r="AI6142" s="26"/>
      <c r="AJ6142" s="26"/>
    </row>
    <row r="6143" spans="1:36" s="31" customFormat="1" ht="13.5" x14ac:dyDescent="0.3">
      <c r="A6143" s="600"/>
      <c r="B6143" s="801" t="s">
        <v>2954</v>
      </c>
      <c r="C6143" s="736"/>
      <c r="D6143" s="812">
        <v>1</v>
      </c>
      <c r="E6143" s="815">
        <v>1.25</v>
      </c>
      <c r="F6143" s="788"/>
      <c r="G6143" s="815"/>
      <c r="H6143" s="523">
        <f t="shared" si="338"/>
        <v>1.25</v>
      </c>
      <c r="I6143" s="743"/>
      <c r="J6143" s="203"/>
      <c r="K6143" s="204"/>
      <c r="L6143" s="155"/>
      <c r="M6143" s="28"/>
      <c r="N6143" s="28"/>
      <c r="O6143" s="28"/>
      <c r="P6143" s="28"/>
      <c r="Q6143" s="28"/>
      <c r="R6143" s="28"/>
      <c r="S6143" s="28"/>
      <c r="T6143" s="26"/>
      <c r="U6143" s="26"/>
      <c r="V6143" s="26"/>
      <c r="W6143" s="26"/>
      <c r="X6143" s="26"/>
      <c r="Y6143" s="26"/>
      <c r="Z6143" s="26"/>
      <c r="AA6143" s="26"/>
      <c r="AB6143" s="26"/>
      <c r="AC6143" s="26"/>
      <c r="AD6143" s="26"/>
      <c r="AE6143" s="26"/>
      <c r="AF6143" s="26"/>
      <c r="AG6143" s="26"/>
      <c r="AH6143" s="26"/>
      <c r="AI6143" s="26"/>
      <c r="AJ6143" s="26"/>
    </row>
    <row r="6144" spans="1:36" s="31" customFormat="1" ht="13.5" x14ac:dyDescent="0.3">
      <c r="A6144" s="600"/>
      <c r="B6144" s="801" t="s">
        <v>2954</v>
      </c>
      <c r="C6144" s="736"/>
      <c r="D6144" s="812">
        <v>1</v>
      </c>
      <c r="E6144" s="815">
        <v>1.55</v>
      </c>
      <c r="F6144" s="795"/>
      <c r="G6144" s="817"/>
      <c r="H6144" s="523">
        <f>IF(PRODUCT(D6144:G6144),PRODUCT(D6144:G6144),"")</f>
        <v>1.55</v>
      </c>
      <c r="I6144" s="523"/>
      <c r="J6144" s="205"/>
      <c r="K6144" s="206"/>
      <c r="L6144" s="155"/>
      <c r="M6144" s="28"/>
      <c r="N6144" s="28"/>
      <c r="O6144" s="28"/>
      <c r="P6144" s="28"/>
      <c r="Q6144" s="28"/>
      <c r="R6144" s="28"/>
      <c r="S6144" s="28"/>
      <c r="T6144" s="26"/>
      <c r="U6144" s="26"/>
      <c r="V6144" s="26"/>
      <c r="W6144" s="26"/>
      <c r="X6144" s="26"/>
      <c r="Y6144" s="26"/>
      <c r="Z6144" s="26"/>
      <c r="AA6144" s="26"/>
      <c r="AB6144" s="26"/>
      <c r="AC6144" s="26"/>
      <c r="AD6144" s="26"/>
      <c r="AE6144" s="26"/>
      <c r="AF6144" s="26"/>
      <c r="AG6144" s="26"/>
      <c r="AH6144" s="26"/>
      <c r="AI6144" s="26"/>
      <c r="AJ6144" s="26"/>
    </row>
    <row r="6145" spans="1:36" s="31" customFormat="1" ht="13.5" x14ac:dyDescent="0.3">
      <c r="A6145" s="600"/>
      <c r="B6145" s="820"/>
      <c r="C6145" s="736"/>
      <c r="D6145" s="810"/>
      <c r="E6145" s="817"/>
      <c r="F6145" s="817"/>
      <c r="G6145" s="817"/>
      <c r="H6145" s="845"/>
      <c r="I6145" s="490"/>
      <c r="J6145" s="53"/>
      <c r="K6145" s="53"/>
      <c r="L6145" s="155"/>
      <c r="M6145" s="28"/>
      <c r="N6145" s="28"/>
      <c r="O6145" s="28"/>
      <c r="P6145" s="28"/>
      <c r="Q6145" s="28"/>
      <c r="R6145" s="28"/>
      <c r="S6145" s="28"/>
      <c r="T6145" s="26"/>
      <c r="U6145" s="26"/>
      <c r="V6145" s="26"/>
      <c r="W6145" s="26"/>
      <c r="X6145" s="26"/>
      <c r="Y6145" s="26"/>
      <c r="Z6145" s="26"/>
      <c r="AA6145" s="26"/>
      <c r="AB6145" s="26"/>
      <c r="AC6145" s="26"/>
      <c r="AD6145" s="26"/>
      <c r="AE6145" s="26"/>
      <c r="AF6145" s="26"/>
      <c r="AG6145" s="26"/>
      <c r="AH6145" s="26"/>
      <c r="AI6145" s="26"/>
      <c r="AJ6145" s="26"/>
    </row>
    <row r="6146" spans="1:36" s="31" customFormat="1" ht="13.5" x14ac:dyDescent="0.3">
      <c r="A6146" s="600"/>
      <c r="B6146" s="846"/>
      <c r="C6146" s="736"/>
      <c r="D6146" s="810"/>
      <c r="E6146" s="810"/>
      <c r="F6146" s="795"/>
      <c r="G6146" s="795"/>
      <c r="H6146" s="813"/>
      <c r="I6146" s="694"/>
      <c r="J6146" s="205"/>
      <c r="K6146" s="206"/>
      <c r="L6146" s="155"/>
      <c r="M6146" s="28"/>
      <c r="N6146" s="28"/>
      <c r="O6146" s="28"/>
      <c r="P6146" s="28"/>
      <c r="Q6146" s="28"/>
      <c r="R6146" s="28"/>
      <c r="S6146" s="28"/>
      <c r="T6146" s="26"/>
      <c r="U6146" s="26"/>
      <c r="V6146" s="26"/>
      <c r="W6146" s="26"/>
      <c r="X6146" s="26"/>
      <c r="Y6146" s="26"/>
      <c r="Z6146" s="26"/>
      <c r="AA6146" s="26"/>
      <c r="AB6146" s="26"/>
      <c r="AC6146" s="26"/>
      <c r="AD6146" s="26"/>
      <c r="AE6146" s="26"/>
      <c r="AF6146" s="26"/>
      <c r="AG6146" s="26"/>
      <c r="AH6146" s="26"/>
      <c r="AI6146" s="26"/>
      <c r="AJ6146" s="26"/>
    </row>
    <row r="6147" spans="1:36" s="31" customFormat="1" ht="13.5" x14ac:dyDescent="0.3">
      <c r="A6147" s="789" t="s">
        <v>2995</v>
      </c>
      <c r="B6147" s="755" t="s">
        <v>532</v>
      </c>
      <c r="C6147" s="739" t="s">
        <v>112</v>
      </c>
      <c r="D6147" s="812"/>
      <c r="E6147" s="812"/>
      <c r="F6147" s="788"/>
      <c r="G6147" s="788"/>
      <c r="H6147" s="813"/>
      <c r="I6147" s="682">
        <f>SUM(H6148:H6162)</f>
        <v>31.6</v>
      </c>
      <c r="J6147" s="205"/>
      <c r="K6147" s="206"/>
      <c r="L6147" s="155"/>
      <c r="M6147" s="28"/>
      <c r="N6147" s="28"/>
      <c r="O6147" s="28"/>
      <c r="P6147" s="28"/>
      <c r="Q6147" s="28"/>
      <c r="R6147" s="28"/>
      <c r="S6147" s="28"/>
      <c r="T6147" s="26"/>
      <c r="U6147" s="26"/>
      <c r="V6147" s="26"/>
      <c r="W6147" s="26"/>
      <c r="X6147" s="26"/>
      <c r="Y6147" s="26"/>
      <c r="Z6147" s="26"/>
      <c r="AA6147" s="26"/>
      <c r="AB6147" s="26"/>
      <c r="AC6147" s="26"/>
      <c r="AD6147" s="26"/>
      <c r="AE6147" s="26"/>
      <c r="AF6147" s="26"/>
      <c r="AG6147" s="26"/>
      <c r="AH6147" s="26"/>
      <c r="AI6147" s="26"/>
      <c r="AJ6147" s="26"/>
    </row>
    <row r="6148" spans="1:36" s="31" customFormat="1" ht="13.5" x14ac:dyDescent="0.3">
      <c r="A6148" s="600"/>
      <c r="B6148" s="801" t="s">
        <v>2955</v>
      </c>
      <c r="C6148" s="739"/>
      <c r="D6148" s="601">
        <v>1</v>
      </c>
      <c r="E6148" s="602">
        <v>1.3</v>
      </c>
      <c r="F6148" s="603"/>
      <c r="G6148" s="602"/>
      <c r="H6148" s="682">
        <f t="shared" ref="H6148:H6162" si="339">IF(PRODUCT(D6148:G6148),PRODUCT(D6148:G6148),"")</f>
        <v>1.3</v>
      </c>
      <c r="I6148" s="842"/>
      <c r="J6148" s="203"/>
      <c r="K6148" s="204"/>
      <c r="L6148" s="155"/>
      <c r="M6148" s="28"/>
      <c r="N6148" s="28"/>
      <c r="O6148" s="28"/>
      <c r="P6148" s="28"/>
      <c r="Q6148" s="28"/>
      <c r="R6148" s="28"/>
      <c r="S6148" s="28"/>
      <c r="T6148" s="26"/>
      <c r="U6148" s="26"/>
      <c r="V6148" s="26"/>
      <c r="W6148" s="26"/>
      <c r="X6148" s="26"/>
      <c r="Y6148" s="26"/>
      <c r="Z6148" s="26"/>
      <c r="AA6148" s="26"/>
      <c r="AB6148" s="26"/>
      <c r="AC6148" s="26"/>
      <c r="AD6148" s="26"/>
      <c r="AE6148" s="26"/>
      <c r="AF6148" s="26"/>
      <c r="AG6148" s="26"/>
      <c r="AH6148" s="26"/>
      <c r="AI6148" s="26"/>
      <c r="AJ6148" s="26"/>
    </row>
    <row r="6149" spans="1:36" s="31" customFormat="1" ht="13.5" x14ac:dyDescent="0.3">
      <c r="A6149" s="600"/>
      <c r="B6149" s="801" t="s">
        <v>2955</v>
      </c>
      <c r="C6149" s="739"/>
      <c r="D6149" s="601">
        <v>1</v>
      </c>
      <c r="E6149" s="602">
        <v>2.35</v>
      </c>
      <c r="F6149" s="603"/>
      <c r="G6149" s="602"/>
      <c r="H6149" s="682">
        <f t="shared" si="339"/>
        <v>2.35</v>
      </c>
      <c r="I6149" s="842"/>
      <c r="J6149" s="203"/>
      <c r="K6149" s="204"/>
      <c r="L6149" s="155"/>
      <c r="M6149" s="28"/>
      <c r="N6149" s="28"/>
      <c r="O6149" s="28"/>
      <c r="P6149" s="28"/>
      <c r="Q6149" s="28"/>
      <c r="R6149" s="28"/>
      <c r="S6149" s="28"/>
      <c r="T6149" s="26"/>
      <c r="U6149" s="26"/>
      <c r="V6149" s="26"/>
      <c r="W6149" s="26"/>
      <c r="X6149" s="26"/>
      <c r="Y6149" s="26"/>
      <c r="Z6149" s="26"/>
      <c r="AA6149" s="26"/>
      <c r="AB6149" s="26"/>
      <c r="AC6149" s="26"/>
      <c r="AD6149" s="26"/>
      <c r="AE6149" s="26"/>
      <c r="AF6149" s="26"/>
      <c r="AG6149" s="26"/>
      <c r="AH6149" s="26"/>
      <c r="AI6149" s="26"/>
      <c r="AJ6149" s="26"/>
    </row>
    <row r="6150" spans="1:36" s="31" customFormat="1" ht="13.5" x14ac:dyDescent="0.3">
      <c r="A6150" s="600"/>
      <c r="B6150" s="801" t="s">
        <v>2956</v>
      </c>
      <c r="C6150" s="736"/>
      <c r="D6150" s="601">
        <v>1</v>
      </c>
      <c r="E6150" s="602">
        <v>1.2</v>
      </c>
      <c r="F6150" s="603"/>
      <c r="G6150" s="602"/>
      <c r="H6150" s="682">
        <f t="shared" si="339"/>
        <v>1.2</v>
      </c>
      <c r="I6150" s="842"/>
      <c r="J6150" s="203"/>
      <c r="K6150" s="204"/>
      <c r="L6150" s="155"/>
      <c r="M6150" s="28"/>
      <c r="N6150" s="28"/>
      <c r="O6150" s="28"/>
      <c r="P6150" s="28"/>
      <c r="Q6150" s="28"/>
      <c r="R6150" s="28"/>
      <c r="S6150" s="28"/>
      <c r="T6150" s="26"/>
      <c r="U6150" s="26"/>
      <c r="V6150" s="26"/>
      <c r="W6150" s="26"/>
      <c r="X6150" s="26"/>
      <c r="Y6150" s="26"/>
      <c r="Z6150" s="26"/>
      <c r="AA6150" s="26"/>
      <c r="AB6150" s="26"/>
      <c r="AC6150" s="26"/>
      <c r="AD6150" s="26"/>
      <c r="AE6150" s="26"/>
      <c r="AF6150" s="26"/>
      <c r="AG6150" s="26"/>
      <c r="AH6150" s="26"/>
      <c r="AI6150" s="26"/>
      <c r="AJ6150" s="26"/>
    </row>
    <row r="6151" spans="1:36" s="31" customFormat="1" ht="13.5" x14ac:dyDescent="0.3">
      <c r="A6151" s="600"/>
      <c r="B6151" s="801" t="s">
        <v>2957</v>
      </c>
      <c r="C6151" s="736"/>
      <c r="D6151" s="601">
        <v>1</v>
      </c>
      <c r="E6151" s="602">
        <v>1.5</v>
      </c>
      <c r="F6151" s="603"/>
      <c r="G6151" s="602"/>
      <c r="H6151" s="682">
        <f t="shared" si="339"/>
        <v>1.5</v>
      </c>
      <c r="I6151" s="842"/>
      <c r="J6151" s="203"/>
      <c r="K6151" s="204"/>
      <c r="L6151" s="155"/>
      <c r="M6151" s="28"/>
      <c r="N6151" s="28"/>
      <c r="O6151" s="28"/>
      <c r="P6151" s="28"/>
      <c r="Q6151" s="28"/>
      <c r="R6151" s="28"/>
      <c r="S6151" s="28"/>
      <c r="T6151" s="26"/>
      <c r="U6151" s="26"/>
      <c r="V6151" s="26"/>
      <c r="W6151" s="26"/>
      <c r="X6151" s="26"/>
      <c r="Y6151" s="26"/>
      <c r="Z6151" s="26"/>
      <c r="AA6151" s="26"/>
      <c r="AB6151" s="26"/>
      <c r="AC6151" s="26"/>
      <c r="AD6151" s="26"/>
      <c r="AE6151" s="26"/>
      <c r="AF6151" s="26"/>
      <c r="AG6151" s="26"/>
      <c r="AH6151" s="26"/>
      <c r="AI6151" s="26"/>
      <c r="AJ6151" s="26"/>
    </row>
    <row r="6152" spans="1:36" s="31" customFormat="1" ht="13.5" x14ac:dyDescent="0.3">
      <c r="A6152" s="600"/>
      <c r="B6152" s="801" t="s">
        <v>2958</v>
      </c>
      <c r="C6152" s="736"/>
      <c r="D6152" s="601">
        <v>1</v>
      </c>
      <c r="E6152" s="602">
        <v>0.95</v>
      </c>
      <c r="F6152" s="603"/>
      <c r="G6152" s="602"/>
      <c r="H6152" s="682">
        <f t="shared" si="339"/>
        <v>0.95</v>
      </c>
      <c r="I6152" s="842"/>
      <c r="J6152" s="203"/>
      <c r="K6152" s="204"/>
      <c r="L6152" s="155"/>
      <c r="M6152" s="28"/>
      <c r="N6152" s="28"/>
      <c r="O6152" s="28"/>
      <c r="P6152" s="28"/>
      <c r="Q6152" s="28"/>
      <c r="R6152" s="28"/>
      <c r="S6152" s="28"/>
      <c r="T6152" s="26"/>
      <c r="U6152" s="26"/>
      <c r="V6152" s="26"/>
      <c r="W6152" s="26"/>
      <c r="X6152" s="26"/>
      <c r="Y6152" s="26"/>
      <c r="Z6152" s="26"/>
      <c r="AA6152" s="26"/>
      <c r="AB6152" s="26"/>
      <c r="AC6152" s="26"/>
      <c r="AD6152" s="26"/>
      <c r="AE6152" s="26"/>
      <c r="AF6152" s="26"/>
      <c r="AG6152" s="26"/>
      <c r="AH6152" s="26"/>
      <c r="AI6152" s="26"/>
      <c r="AJ6152" s="26"/>
    </row>
    <row r="6153" spans="1:36" s="31" customFormat="1" ht="13.5" x14ac:dyDescent="0.3">
      <c r="A6153" s="600"/>
      <c r="B6153" s="801" t="s">
        <v>2959</v>
      </c>
      <c r="C6153" s="739"/>
      <c r="D6153" s="601">
        <v>1</v>
      </c>
      <c r="E6153" s="602">
        <v>3.95</v>
      </c>
      <c r="F6153" s="603"/>
      <c r="G6153" s="602"/>
      <c r="H6153" s="682">
        <f t="shared" si="339"/>
        <v>3.95</v>
      </c>
      <c r="I6153" s="822"/>
      <c r="J6153" s="203"/>
      <c r="K6153" s="204"/>
      <c r="L6153" s="155"/>
      <c r="M6153" s="28"/>
      <c r="N6153" s="28"/>
      <c r="O6153" s="28"/>
      <c r="P6153" s="28"/>
      <c r="Q6153" s="28"/>
      <c r="R6153" s="28"/>
      <c r="S6153" s="28"/>
      <c r="T6153" s="26"/>
      <c r="U6153" s="26"/>
      <c r="V6153" s="26"/>
      <c r="W6153" s="26"/>
      <c r="X6153" s="26"/>
      <c r="Y6153" s="26"/>
      <c r="Z6153" s="26"/>
      <c r="AA6153" s="26"/>
      <c r="AB6153" s="26"/>
      <c r="AC6153" s="26"/>
      <c r="AD6153" s="26"/>
      <c r="AE6153" s="26"/>
      <c r="AF6153" s="26"/>
      <c r="AG6153" s="26"/>
      <c r="AH6153" s="26"/>
      <c r="AI6153" s="26"/>
      <c r="AJ6153" s="26"/>
    </row>
    <row r="6154" spans="1:36" s="31" customFormat="1" ht="13.5" x14ac:dyDescent="0.3">
      <c r="A6154" s="600"/>
      <c r="B6154" s="801" t="s">
        <v>2959</v>
      </c>
      <c r="C6154" s="739"/>
      <c r="D6154" s="601">
        <v>1</v>
      </c>
      <c r="E6154" s="602">
        <v>1.2</v>
      </c>
      <c r="F6154" s="603"/>
      <c r="G6154" s="602"/>
      <c r="H6154" s="682">
        <f t="shared" si="339"/>
        <v>1.2</v>
      </c>
      <c r="I6154" s="822"/>
      <c r="J6154" s="203"/>
      <c r="K6154" s="204"/>
      <c r="L6154" s="155"/>
      <c r="M6154" s="28"/>
      <c r="N6154" s="28"/>
      <c r="O6154" s="28"/>
      <c r="P6154" s="28"/>
      <c r="Q6154" s="28"/>
      <c r="R6154" s="28"/>
      <c r="S6154" s="28"/>
      <c r="T6154" s="26"/>
      <c r="U6154" s="26"/>
      <c r="V6154" s="26"/>
      <c r="W6154" s="26"/>
      <c r="X6154" s="26"/>
      <c r="Y6154" s="26"/>
      <c r="Z6154" s="26"/>
      <c r="AA6154" s="26"/>
      <c r="AB6154" s="26"/>
      <c r="AC6154" s="26"/>
      <c r="AD6154" s="26"/>
      <c r="AE6154" s="26"/>
      <c r="AF6154" s="26"/>
      <c r="AG6154" s="26"/>
      <c r="AH6154" s="26"/>
      <c r="AI6154" s="26"/>
      <c r="AJ6154" s="26"/>
    </row>
    <row r="6155" spans="1:36" s="31" customFormat="1" ht="13.5" x14ac:dyDescent="0.3">
      <c r="A6155" s="600"/>
      <c r="B6155" s="801" t="s">
        <v>2960</v>
      </c>
      <c r="C6155" s="739"/>
      <c r="D6155" s="601">
        <v>1</v>
      </c>
      <c r="E6155" s="602">
        <v>3.35</v>
      </c>
      <c r="F6155" s="603"/>
      <c r="G6155" s="602"/>
      <c r="H6155" s="682">
        <f t="shared" si="339"/>
        <v>3.35</v>
      </c>
      <c r="I6155" s="822"/>
      <c r="J6155" s="203"/>
      <c r="K6155" s="204"/>
      <c r="L6155" s="155"/>
      <c r="M6155" s="28"/>
      <c r="N6155" s="28"/>
      <c r="O6155" s="28"/>
      <c r="P6155" s="28"/>
      <c r="Q6155" s="28"/>
      <c r="R6155" s="28"/>
      <c r="S6155" s="28"/>
      <c r="T6155" s="26"/>
      <c r="U6155" s="26"/>
      <c r="V6155" s="26"/>
      <c r="W6155" s="26"/>
      <c r="X6155" s="26"/>
      <c r="Y6155" s="26"/>
      <c r="Z6155" s="26"/>
      <c r="AA6155" s="26"/>
      <c r="AB6155" s="26"/>
      <c r="AC6155" s="26"/>
      <c r="AD6155" s="26"/>
      <c r="AE6155" s="26"/>
      <c r="AF6155" s="26"/>
      <c r="AG6155" s="26"/>
      <c r="AH6155" s="26"/>
      <c r="AI6155" s="26"/>
      <c r="AJ6155" s="26"/>
    </row>
    <row r="6156" spans="1:36" s="31" customFormat="1" ht="13.5" x14ac:dyDescent="0.3">
      <c r="A6156" s="600"/>
      <c r="B6156" s="801" t="s">
        <v>2960</v>
      </c>
      <c r="C6156" s="739"/>
      <c r="D6156" s="601">
        <v>1</v>
      </c>
      <c r="E6156" s="602">
        <v>1.65</v>
      </c>
      <c r="F6156" s="603"/>
      <c r="G6156" s="602"/>
      <c r="H6156" s="682">
        <f t="shared" si="339"/>
        <v>1.65</v>
      </c>
      <c r="I6156" s="822"/>
      <c r="J6156" s="203"/>
      <c r="K6156" s="204"/>
      <c r="L6156" s="155"/>
      <c r="M6156" s="28"/>
      <c r="N6156" s="28"/>
      <c r="O6156" s="28"/>
      <c r="P6156" s="28"/>
      <c r="Q6156" s="28"/>
      <c r="R6156" s="28"/>
      <c r="S6156" s="28"/>
      <c r="T6156" s="26"/>
      <c r="U6156" s="26"/>
      <c r="V6156" s="26"/>
      <c r="W6156" s="26"/>
      <c r="X6156" s="26"/>
      <c r="Y6156" s="26"/>
      <c r="Z6156" s="26"/>
      <c r="AA6156" s="26"/>
      <c r="AB6156" s="26"/>
      <c r="AC6156" s="26"/>
      <c r="AD6156" s="26"/>
      <c r="AE6156" s="26"/>
      <c r="AF6156" s="26"/>
      <c r="AG6156" s="26"/>
      <c r="AH6156" s="26"/>
      <c r="AI6156" s="26"/>
      <c r="AJ6156" s="26"/>
    </row>
    <row r="6157" spans="1:36" s="31" customFormat="1" ht="13.5" x14ac:dyDescent="0.3">
      <c r="A6157" s="600"/>
      <c r="B6157" s="801" t="s">
        <v>2960</v>
      </c>
      <c r="C6157" s="739"/>
      <c r="D6157" s="601">
        <v>1</v>
      </c>
      <c r="E6157" s="602">
        <v>1.6</v>
      </c>
      <c r="F6157" s="603"/>
      <c r="G6157" s="602"/>
      <c r="H6157" s="682">
        <f t="shared" si="339"/>
        <v>1.6</v>
      </c>
      <c r="I6157" s="822"/>
      <c r="J6157" s="203"/>
      <c r="K6157" s="204"/>
      <c r="L6157" s="155"/>
      <c r="M6157" s="28"/>
      <c r="N6157" s="28"/>
      <c r="O6157" s="28"/>
      <c r="P6157" s="28"/>
      <c r="Q6157" s="28"/>
      <c r="R6157" s="28"/>
      <c r="S6157" s="28"/>
      <c r="T6157" s="26"/>
      <c r="U6157" s="26"/>
      <c r="V6157" s="26"/>
      <c r="W6157" s="26"/>
      <c r="X6157" s="26"/>
      <c r="Y6157" s="26"/>
      <c r="Z6157" s="26"/>
      <c r="AA6157" s="26"/>
      <c r="AB6157" s="26"/>
      <c r="AC6157" s="26"/>
      <c r="AD6157" s="26"/>
      <c r="AE6157" s="26"/>
      <c r="AF6157" s="26"/>
      <c r="AG6157" s="26"/>
      <c r="AH6157" s="26"/>
      <c r="AI6157" s="26"/>
      <c r="AJ6157" s="26"/>
    </row>
    <row r="6158" spans="1:36" s="31" customFormat="1" ht="13.5" x14ac:dyDescent="0.3">
      <c r="A6158" s="600"/>
      <c r="B6158" s="801" t="s">
        <v>2961</v>
      </c>
      <c r="C6158" s="739"/>
      <c r="D6158" s="601">
        <v>2</v>
      </c>
      <c r="E6158" s="602">
        <v>2.15</v>
      </c>
      <c r="F6158" s="603"/>
      <c r="G6158" s="602"/>
      <c r="H6158" s="682">
        <f t="shared" si="339"/>
        <v>4.3</v>
      </c>
      <c r="I6158" s="822"/>
      <c r="J6158" s="203"/>
      <c r="K6158" s="204"/>
      <c r="L6158" s="155"/>
      <c r="M6158" s="28"/>
      <c r="N6158" s="28"/>
      <c r="O6158" s="28"/>
      <c r="P6158" s="28"/>
      <c r="Q6158" s="28"/>
      <c r="R6158" s="28"/>
      <c r="S6158" s="28"/>
      <c r="T6158" s="26"/>
      <c r="U6158" s="26"/>
      <c r="V6158" s="26"/>
      <c r="W6158" s="26"/>
      <c r="X6158" s="26"/>
      <c r="Y6158" s="26"/>
      <c r="Z6158" s="26"/>
      <c r="AA6158" s="26"/>
      <c r="AB6158" s="26"/>
      <c r="AC6158" s="26"/>
      <c r="AD6158" s="26"/>
      <c r="AE6158" s="26"/>
      <c r="AF6158" s="26"/>
      <c r="AG6158" s="26"/>
      <c r="AH6158" s="26"/>
      <c r="AI6158" s="26"/>
      <c r="AJ6158" s="26"/>
    </row>
    <row r="6159" spans="1:36" s="31" customFormat="1" ht="13.5" x14ac:dyDescent="0.3">
      <c r="A6159" s="600"/>
      <c r="B6159" s="801" t="s">
        <v>2961</v>
      </c>
      <c r="C6159" s="739"/>
      <c r="D6159" s="601">
        <v>1</v>
      </c>
      <c r="E6159" s="602">
        <v>1.75</v>
      </c>
      <c r="F6159" s="603"/>
      <c r="G6159" s="602"/>
      <c r="H6159" s="682">
        <f t="shared" si="339"/>
        <v>1.75</v>
      </c>
      <c r="I6159" s="822"/>
      <c r="J6159" s="203"/>
      <c r="K6159" s="204"/>
      <c r="L6159" s="155"/>
      <c r="M6159" s="28"/>
      <c r="N6159" s="28"/>
      <c r="O6159" s="28"/>
      <c r="P6159" s="28"/>
      <c r="Q6159" s="28"/>
      <c r="R6159" s="28"/>
      <c r="S6159" s="28"/>
      <c r="T6159" s="26"/>
      <c r="U6159" s="26"/>
      <c r="V6159" s="26"/>
      <c r="W6159" s="26"/>
      <c r="X6159" s="26"/>
      <c r="Y6159" s="26"/>
      <c r="Z6159" s="26"/>
      <c r="AA6159" s="26"/>
      <c r="AB6159" s="26"/>
      <c r="AC6159" s="26"/>
      <c r="AD6159" s="26"/>
      <c r="AE6159" s="26"/>
      <c r="AF6159" s="26"/>
      <c r="AG6159" s="26"/>
      <c r="AH6159" s="26"/>
      <c r="AI6159" s="26"/>
      <c r="AJ6159" s="26"/>
    </row>
    <row r="6160" spans="1:36" s="31" customFormat="1" ht="13.5" x14ac:dyDescent="0.3">
      <c r="A6160" s="600"/>
      <c r="B6160" s="801" t="s">
        <v>2962</v>
      </c>
      <c r="C6160" s="739"/>
      <c r="D6160" s="601">
        <v>1</v>
      </c>
      <c r="E6160" s="602">
        <v>2.15</v>
      </c>
      <c r="F6160" s="603"/>
      <c r="G6160" s="602"/>
      <c r="H6160" s="682">
        <f t="shared" si="339"/>
        <v>2.15</v>
      </c>
      <c r="I6160" s="682"/>
      <c r="J6160" s="205"/>
      <c r="K6160" s="206"/>
      <c r="L6160" s="155"/>
      <c r="M6160" s="28"/>
      <c r="N6160" s="28"/>
      <c r="O6160" s="28"/>
      <c r="P6160" s="28"/>
      <c r="Q6160" s="28"/>
      <c r="R6160" s="28"/>
      <c r="S6160" s="28"/>
      <c r="T6160" s="26"/>
      <c r="U6160" s="26"/>
      <c r="V6160" s="26"/>
      <c r="W6160" s="26"/>
      <c r="X6160" s="26"/>
      <c r="Y6160" s="26"/>
      <c r="Z6160" s="26"/>
      <c r="AA6160" s="26"/>
      <c r="AB6160" s="26"/>
      <c r="AC6160" s="26"/>
      <c r="AD6160" s="26"/>
      <c r="AE6160" s="26"/>
      <c r="AF6160" s="26"/>
      <c r="AG6160" s="26"/>
      <c r="AH6160" s="26"/>
      <c r="AI6160" s="26"/>
      <c r="AJ6160" s="26"/>
    </row>
    <row r="6161" spans="1:36" s="31" customFormat="1" ht="13.5" x14ac:dyDescent="0.3">
      <c r="A6161" s="600"/>
      <c r="B6161" s="801" t="s">
        <v>2963</v>
      </c>
      <c r="C6161" s="739"/>
      <c r="D6161" s="601">
        <v>1</v>
      </c>
      <c r="E6161" s="602">
        <v>0.6</v>
      </c>
      <c r="F6161" s="603"/>
      <c r="G6161" s="602"/>
      <c r="H6161" s="682">
        <f t="shared" si="339"/>
        <v>0.6</v>
      </c>
      <c r="I6161" s="682"/>
      <c r="J6161" s="205"/>
      <c r="K6161" s="206"/>
      <c r="L6161" s="155"/>
      <c r="M6161" s="28"/>
      <c r="N6161" s="28"/>
      <c r="O6161" s="28"/>
      <c r="P6161" s="28"/>
      <c r="Q6161" s="28"/>
      <c r="R6161" s="28"/>
      <c r="S6161" s="28"/>
      <c r="T6161" s="26"/>
      <c r="U6161" s="26"/>
      <c r="V6161" s="26"/>
      <c r="W6161" s="26"/>
      <c r="X6161" s="26"/>
      <c r="Y6161" s="26"/>
      <c r="Z6161" s="26"/>
      <c r="AA6161" s="26"/>
      <c r="AB6161" s="26"/>
      <c r="AC6161" s="26"/>
      <c r="AD6161" s="26"/>
      <c r="AE6161" s="26"/>
      <c r="AF6161" s="26"/>
      <c r="AG6161" s="26"/>
      <c r="AH6161" s="26"/>
      <c r="AI6161" s="26"/>
      <c r="AJ6161" s="26"/>
    </row>
    <row r="6162" spans="1:36" s="31" customFormat="1" ht="13.5" x14ac:dyDescent="0.3">
      <c r="A6162" s="600"/>
      <c r="B6162" s="801" t="s">
        <v>2963</v>
      </c>
      <c r="C6162" s="739"/>
      <c r="D6162" s="601">
        <v>1</v>
      </c>
      <c r="E6162" s="602">
        <v>3.75</v>
      </c>
      <c r="F6162" s="603"/>
      <c r="G6162" s="602"/>
      <c r="H6162" s="682">
        <f t="shared" si="339"/>
        <v>3.75</v>
      </c>
      <c r="I6162" s="682"/>
      <c r="J6162" s="205"/>
      <c r="K6162" s="206"/>
      <c r="L6162" s="155"/>
      <c r="M6162" s="28"/>
      <c r="N6162" s="28"/>
      <c r="O6162" s="28"/>
      <c r="P6162" s="28"/>
      <c r="Q6162" s="28"/>
      <c r="R6162" s="28"/>
      <c r="S6162" s="28"/>
      <c r="T6162" s="26"/>
      <c r="U6162" s="26"/>
      <c r="V6162" s="26"/>
      <c r="W6162" s="26"/>
      <c r="X6162" s="26"/>
      <c r="Y6162" s="26"/>
      <c r="Z6162" s="26"/>
      <c r="AA6162" s="26"/>
      <c r="AB6162" s="26"/>
      <c r="AC6162" s="26"/>
      <c r="AD6162" s="26"/>
      <c r="AE6162" s="26"/>
      <c r="AF6162" s="26"/>
      <c r="AG6162" s="26"/>
      <c r="AH6162" s="26"/>
      <c r="AI6162" s="26"/>
      <c r="AJ6162" s="26"/>
    </row>
    <row r="6163" spans="1:36" s="31" customFormat="1" ht="13.5" x14ac:dyDescent="0.3">
      <c r="A6163" s="600"/>
      <c r="B6163" s="726"/>
      <c r="C6163" s="739"/>
      <c r="D6163" s="601"/>
      <c r="E6163" s="602"/>
      <c r="F6163" s="603"/>
      <c r="G6163" s="602"/>
      <c r="H6163" s="837"/>
      <c r="I6163" s="490"/>
      <c r="J6163" s="53"/>
      <c r="K6163" s="53"/>
      <c r="L6163" s="155"/>
      <c r="M6163" s="28"/>
      <c r="N6163" s="28"/>
      <c r="O6163" s="28"/>
      <c r="P6163" s="28"/>
      <c r="Q6163" s="28"/>
      <c r="R6163" s="28"/>
      <c r="S6163" s="28"/>
      <c r="T6163" s="26"/>
      <c r="U6163" s="26"/>
      <c r="V6163" s="26"/>
      <c r="W6163" s="26"/>
      <c r="X6163" s="26"/>
      <c r="Y6163" s="26"/>
      <c r="Z6163" s="26"/>
      <c r="AA6163" s="26"/>
      <c r="AB6163" s="26"/>
      <c r="AC6163" s="26"/>
      <c r="AD6163" s="26"/>
      <c r="AE6163" s="26"/>
      <c r="AF6163" s="26"/>
      <c r="AG6163" s="26"/>
      <c r="AH6163" s="26"/>
      <c r="AI6163" s="26"/>
      <c r="AJ6163" s="26"/>
    </row>
    <row r="6164" spans="1:36" s="31" customFormat="1" ht="13.5" x14ac:dyDescent="0.3">
      <c r="A6164" s="600"/>
      <c r="B6164" s="521"/>
      <c r="C6164" s="736"/>
      <c r="D6164" s="810"/>
      <c r="E6164" s="817"/>
      <c r="F6164" s="795"/>
      <c r="G6164" s="817"/>
      <c r="H6164" s="743"/>
      <c r="I6164" s="554"/>
      <c r="J6164" s="203"/>
      <c r="K6164" s="204"/>
      <c r="L6164" s="155"/>
      <c r="M6164" s="28"/>
      <c r="N6164" s="28"/>
      <c r="O6164" s="28"/>
      <c r="P6164" s="28"/>
      <c r="Q6164" s="28"/>
      <c r="R6164" s="28"/>
      <c r="S6164" s="28"/>
      <c r="T6164" s="26"/>
      <c r="U6164" s="26"/>
      <c r="V6164" s="26"/>
      <c r="W6164" s="26"/>
      <c r="X6164" s="26"/>
      <c r="Y6164" s="26"/>
      <c r="Z6164" s="26"/>
      <c r="AA6164" s="26"/>
      <c r="AB6164" s="26"/>
      <c r="AC6164" s="26"/>
      <c r="AD6164" s="26"/>
      <c r="AE6164" s="26"/>
      <c r="AF6164" s="26"/>
      <c r="AG6164" s="26"/>
      <c r="AH6164" s="26"/>
      <c r="AI6164" s="26"/>
      <c r="AJ6164" s="26"/>
    </row>
    <row r="6165" spans="1:36" s="31" customFormat="1" ht="13.5" x14ac:dyDescent="0.3">
      <c r="A6165" s="789" t="s">
        <v>2996</v>
      </c>
      <c r="B6165" s="755" t="s">
        <v>532</v>
      </c>
      <c r="C6165" s="739" t="s">
        <v>112</v>
      </c>
      <c r="D6165" s="812"/>
      <c r="E6165" s="812"/>
      <c r="F6165" s="788"/>
      <c r="G6165" s="788"/>
      <c r="H6165" s="813"/>
      <c r="I6165" s="682">
        <f>SUM(H6166:H6167)</f>
        <v>1.5</v>
      </c>
      <c r="J6165" s="205"/>
      <c r="K6165" s="206"/>
      <c r="L6165" s="155"/>
      <c r="M6165" s="28"/>
      <c r="N6165" s="28"/>
      <c r="O6165" s="28"/>
      <c r="P6165" s="28"/>
      <c r="Q6165" s="28"/>
      <c r="R6165" s="28"/>
      <c r="S6165" s="28"/>
      <c r="T6165" s="26"/>
      <c r="U6165" s="26"/>
      <c r="V6165" s="26"/>
      <c r="W6165" s="26"/>
      <c r="X6165" s="26"/>
      <c r="Y6165" s="26"/>
      <c r="Z6165" s="26"/>
      <c r="AA6165" s="26"/>
      <c r="AB6165" s="26"/>
      <c r="AC6165" s="26"/>
      <c r="AD6165" s="26"/>
      <c r="AE6165" s="26"/>
      <c r="AF6165" s="26"/>
      <c r="AG6165" s="26"/>
      <c r="AH6165" s="26"/>
      <c r="AI6165" s="26"/>
      <c r="AJ6165" s="26"/>
    </row>
    <row r="6166" spans="1:36" s="31" customFormat="1" ht="13.5" x14ac:dyDescent="0.3">
      <c r="A6166" s="600"/>
      <c r="B6166" s="801" t="s">
        <v>2964</v>
      </c>
      <c r="C6166" s="739"/>
      <c r="D6166" s="601">
        <v>1</v>
      </c>
      <c r="E6166" s="602">
        <v>0.75</v>
      </c>
      <c r="F6166" s="603"/>
      <c r="G6166" s="602"/>
      <c r="H6166" s="682">
        <f t="shared" ref="H6166:H6167" si="340">IF(PRODUCT(D6166:G6166),PRODUCT(D6166:G6166),"")</f>
        <v>0.75</v>
      </c>
      <c r="I6166" s="554"/>
      <c r="J6166" s="203"/>
      <c r="K6166" s="204"/>
      <c r="L6166" s="155"/>
      <c r="M6166" s="28"/>
      <c r="N6166" s="28"/>
      <c r="O6166" s="28"/>
      <c r="P6166" s="28"/>
      <c r="Q6166" s="28"/>
      <c r="R6166" s="28"/>
      <c r="S6166" s="28"/>
      <c r="T6166" s="26"/>
      <c r="U6166" s="26"/>
      <c r="V6166" s="26"/>
      <c r="W6166" s="26"/>
      <c r="X6166" s="26"/>
      <c r="Y6166" s="26"/>
      <c r="Z6166" s="26"/>
      <c r="AA6166" s="26"/>
      <c r="AB6166" s="26"/>
      <c r="AC6166" s="26"/>
      <c r="AD6166" s="26"/>
      <c r="AE6166" s="26"/>
      <c r="AF6166" s="26"/>
      <c r="AG6166" s="26"/>
      <c r="AH6166" s="26"/>
      <c r="AI6166" s="26"/>
      <c r="AJ6166" s="26"/>
    </row>
    <row r="6167" spans="1:36" s="31" customFormat="1" ht="13.5" x14ac:dyDescent="0.3">
      <c r="A6167" s="600"/>
      <c r="B6167" s="801" t="s">
        <v>2965</v>
      </c>
      <c r="C6167" s="739"/>
      <c r="D6167" s="601">
        <v>1</v>
      </c>
      <c r="E6167" s="602">
        <v>0.75</v>
      </c>
      <c r="F6167" s="603"/>
      <c r="G6167" s="602"/>
      <c r="H6167" s="682">
        <f t="shared" si="340"/>
        <v>0.75</v>
      </c>
      <c r="I6167" s="682"/>
      <c r="J6167" s="205"/>
      <c r="K6167" s="206"/>
      <c r="L6167" s="155"/>
      <c r="M6167" s="28"/>
      <c r="N6167" s="28"/>
      <c r="O6167" s="28"/>
      <c r="P6167" s="28"/>
      <c r="Q6167" s="28"/>
      <c r="R6167" s="28"/>
      <c r="S6167" s="28"/>
      <c r="T6167" s="26"/>
      <c r="U6167" s="26"/>
      <c r="V6167" s="26"/>
      <c r="W6167" s="26"/>
      <c r="X6167" s="26"/>
      <c r="Y6167" s="26"/>
      <c r="Z6167" s="26"/>
      <c r="AA6167" s="26"/>
      <c r="AB6167" s="26"/>
      <c r="AC6167" s="26"/>
      <c r="AD6167" s="26"/>
      <c r="AE6167" s="26"/>
      <c r="AF6167" s="26"/>
      <c r="AG6167" s="26"/>
      <c r="AH6167" s="26"/>
      <c r="AI6167" s="26"/>
      <c r="AJ6167" s="26"/>
    </row>
    <row r="6168" spans="1:36" s="31" customFormat="1" ht="13.5" x14ac:dyDescent="0.3">
      <c r="A6168" s="600"/>
      <c r="B6168" s="521"/>
      <c r="C6168" s="736"/>
      <c r="D6168" s="810"/>
      <c r="E6168" s="817"/>
      <c r="F6168" s="795"/>
      <c r="G6168" s="817"/>
      <c r="H6168" s="837"/>
      <c r="I6168" s="490"/>
      <c r="J6168" s="53"/>
      <c r="K6168" s="53"/>
      <c r="L6168" s="155"/>
      <c r="M6168" s="28"/>
      <c r="N6168" s="28"/>
      <c r="O6168" s="28"/>
      <c r="P6168" s="28"/>
      <c r="Q6168" s="28"/>
      <c r="R6168" s="28"/>
      <c r="S6168" s="28"/>
      <c r="T6168" s="26"/>
      <c r="U6168" s="26"/>
      <c r="V6168" s="26"/>
      <c r="W6168" s="26"/>
      <c r="X6168" s="26"/>
      <c r="Y6168" s="26"/>
      <c r="Z6168" s="26"/>
      <c r="AA6168" s="26"/>
      <c r="AB6168" s="26"/>
      <c r="AC6168" s="26"/>
      <c r="AD6168" s="26"/>
      <c r="AE6168" s="26"/>
      <c r="AF6168" s="26"/>
      <c r="AG6168" s="26"/>
      <c r="AH6168" s="26"/>
      <c r="AI6168" s="26"/>
      <c r="AJ6168" s="26"/>
    </row>
    <row r="6169" spans="1:36" s="31" customFormat="1" ht="13.5" x14ac:dyDescent="0.3">
      <c r="A6169" s="600"/>
      <c r="B6169" s="521"/>
      <c r="C6169" s="736"/>
      <c r="D6169" s="810"/>
      <c r="E6169" s="817"/>
      <c r="F6169" s="795"/>
      <c r="G6169" s="817"/>
      <c r="H6169" s="743"/>
      <c r="I6169" s="554"/>
      <c r="J6169" s="203"/>
      <c r="K6169" s="204"/>
      <c r="L6169" s="155"/>
      <c r="M6169" s="28"/>
      <c r="N6169" s="28"/>
      <c r="O6169" s="28"/>
      <c r="P6169" s="28"/>
      <c r="Q6169" s="28"/>
      <c r="R6169" s="28"/>
      <c r="S6169" s="28"/>
      <c r="T6169" s="26"/>
      <c r="U6169" s="26"/>
      <c r="V6169" s="26"/>
      <c r="W6169" s="26"/>
      <c r="X6169" s="26"/>
      <c r="Y6169" s="26"/>
      <c r="Z6169" s="26"/>
      <c r="AA6169" s="26"/>
      <c r="AB6169" s="26"/>
      <c r="AC6169" s="26"/>
      <c r="AD6169" s="26"/>
      <c r="AE6169" s="26"/>
      <c r="AF6169" s="26"/>
      <c r="AG6169" s="26"/>
      <c r="AH6169" s="26"/>
      <c r="AI6169" s="26"/>
      <c r="AJ6169" s="26"/>
    </row>
    <row r="6170" spans="1:36" s="31" customFormat="1" ht="13.5" x14ac:dyDescent="0.3">
      <c r="A6170" s="789" t="s">
        <v>2997</v>
      </c>
      <c r="B6170" s="755" t="s">
        <v>532</v>
      </c>
      <c r="C6170" s="739" t="s">
        <v>112</v>
      </c>
      <c r="D6170" s="812"/>
      <c r="E6170" s="812"/>
      <c r="F6170" s="788"/>
      <c r="G6170" s="788"/>
      <c r="H6170" s="813"/>
      <c r="I6170" s="682">
        <f>SUM(H6172:H6175)</f>
        <v>5.25</v>
      </c>
      <c r="J6170" s="205"/>
      <c r="K6170" s="206"/>
      <c r="L6170" s="155"/>
      <c r="M6170" s="28"/>
      <c r="N6170" s="28"/>
      <c r="O6170" s="28"/>
      <c r="P6170" s="28"/>
      <c r="Q6170" s="28"/>
      <c r="R6170" s="28"/>
      <c r="S6170" s="28"/>
      <c r="T6170" s="26"/>
      <c r="U6170" s="26"/>
      <c r="V6170" s="26"/>
      <c r="W6170" s="26"/>
      <c r="X6170" s="26"/>
      <c r="Y6170" s="26"/>
      <c r="Z6170" s="26"/>
      <c r="AA6170" s="26"/>
      <c r="AB6170" s="26"/>
      <c r="AC6170" s="26"/>
      <c r="AD6170" s="26"/>
      <c r="AE6170" s="26"/>
      <c r="AF6170" s="26"/>
      <c r="AG6170" s="26"/>
      <c r="AH6170" s="26"/>
      <c r="AI6170" s="26"/>
      <c r="AJ6170" s="26"/>
    </row>
    <row r="6171" spans="1:36" s="31" customFormat="1" ht="13.5" x14ac:dyDescent="0.3">
      <c r="A6171" s="789"/>
      <c r="B6171" s="525" t="s">
        <v>546</v>
      </c>
      <c r="C6171" s="739"/>
      <c r="D6171" s="812"/>
      <c r="E6171" s="812"/>
      <c r="F6171" s="788"/>
      <c r="G6171" s="788"/>
      <c r="H6171" s="813"/>
      <c r="I6171" s="694"/>
      <c r="J6171" s="205"/>
      <c r="K6171" s="206"/>
      <c r="L6171" s="155"/>
      <c r="M6171" s="28"/>
      <c r="N6171" s="28"/>
      <c r="O6171" s="28"/>
      <c r="P6171" s="28"/>
      <c r="Q6171" s="28"/>
      <c r="R6171" s="28"/>
      <c r="S6171" s="28"/>
      <c r="T6171" s="26"/>
      <c r="U6171" s="26"/>
      <c r="V6171" s="26"/>
      <c r="W6171" s="26"/>
      <c r="X6171" s="26"/>
      <c r="Y6171" s="26"/>
      <c r="Z6171" s="26"/>
      <c r="AA6171" s="26"/>
      <c r="AB6171" s="26"/>
      <c r="AC6171" s="26"/>
      <c r="AD6171" s="26"/>
      <c r="AE6171" s="26"/>
      <c r="AF6171" s="26"/>
      <c r="AG6171" s="26"/>
      <c r="AH6171" s="26"/>
      <c r="AI6171" s="26"/>
      <c r="AJ6171" s="26"/>
    </row>
    <row r="6172" spans="1:36" s="31" customFormat="1" ht="13.5" x14ac:dyDescent="0.3">
      <c r="A6172" s="789"/>
      <c r="B6172" s="801" t="s">
        <v>547</v>
      </c>
      <c r="C6172" s="739"/>
      <c r="D6172" s="601">
        <v>2</v>
      </c>
      <c r="E6172" s="602">
        <v>0.5</v>
      </c>
      <c r="F6172" s="603"/>
      <c r="G6172" s="602"/>
      <c r="H6172" s="682">
        <f>IF(PRODUCT(D6172:G6172),PRODUCT(D6172:G6172),"")</f>
        <v>1</v>
      </c>
      <c r="I6172" s="826"/>
      <c r="J6172" s="205"/>
      <c r="K6172" s="206"/>
      <c r="L6172" s="155"/>
      <c r="M6172" s="28"/>
      <c r="N6172" s="28"/>
      <c r="O6172" s="28"/>
      <c r="P6172" s="28"/>
      <c r="Q6172" s="28"/>
      <c r="R6172" s="28"/>
      <c r="S6172" s="28"/>
      <c r="T6172" s="26"/>
      <c r="U6172" s="26"/>
      <c r="V6172" s="26"/>
      <c r="W6172" s="26"/>
      <c r="X6172" s="26"/>
      <c r="Y6172" s="26"/>
      <c r="Z6172" s="26"/>
      <c r="AA6172" s="26"/>
      <c r="AB6172" s="26"/>
      <c r="AC6172" s="26"/>
      <c r="AD6172" s="26"/>
      <c r="AE6172" s="26"/>
      <c r="AF6172" s="26"/>
      <c r="AG6172" s="26"/>
      <c r="AH6172" s="26"/>
      <c r="AI6172" s="26"/>
      <c r="AJ6172" s="26"/>
    </row>
    <row r="6173" spans="1:36" s="31" customFormat="1" ht="13.5" x14ac:dyDescent="0.3">
      <c r="A6173" s="789"/>
      <c r="B6173" s="801" t="s">
        <v>547</v>
      </c>
      <c r="C6173" s="739"/>
      <c r="D6173" s="601">
        <v>2</v>
      </c>
      <c r="E6173" s="602">
        <v>1</v>
      </c>
      <c r="F6173" s="603"/>
      <c r="G6173" s="602"/>
      <c r="H6173" s="682">
        <f>IF(PRODUCT(D6173:G6173),PRODUCT(D6173:G6173),"")</f>
        <v>2</v>
      </c>
      <c r="I6173" s="826"/>
      <c r="J6173" s="205"/>
      <c r="K6173" s="206"/>
      <c r="L6173" s="155"/>
      <c r="M6173" s="28"/>
      <c r="N6173" s="28"/>
      <c r="O6173" s="28"/>
      <c r="P6173" s="28"/>
      <c r="Q6173" s="28"/>
      <c r="R6173" s="28"/>
      <c r="S6173" s="28"/>
      <c r="T6173" s="26"/>
      <c r="U6173" s="26"/>
      <c r="V6173" s="26"/>
      <c r="W6173" s="26"/>
      <c r="X6173" s="26"/>
      <c r="Y6173" s="26"/>
      <c r="Z6173" s="26"/>
      <c r="AA6173" s="26"/>
      <c r="AB6173" s="26"/>
      <c r="AC6173" s="26"/>
      <c r="AD6173" s="26"/>
      <c r="AE6173" s="26"/>
      <c r="AF6173" s="26"/>
      <c r="AG6173" s="26"/>
      <c r="AH6173" s="26"/>
      <c r="AI6173" s="26"/>
      <c r="AJ6173" s="26"/>
    </row>
    <row r="6174" spans="1:36" s="31" customFormat="1" ht="13.5" x14ac:dyDescent="0.3">
      <c r="A6174" s="789"/>
      <c r="B6174" s="801" t="s">
        <v>547</v>
      </c>
      <c r="C6174" s="739"/>
      <c r="D6174" s="601">
        <v>1</v>
      </c>
      <c r="E6174" s="602">
        <v>0.25</v>
      </c>
      <c r="F6174" s="603"/>
      <c r="G6174" s="602"/>
      <c r="H6174" s="682">
        <f>IF(PRODUCT(D6174:G6174),PRODUCT(D6174:G6174),"")</f>
        <v>0.25</v>
      </c>
      <c r="I6174" s="826"/>
      <c r="J6174" s="205"/>
      <c r="K6174" s="206"/>
      <c r="L6174" s="155"/>
      <c r="M6174" s="28"/>
      <c r="N6174" s="28"/>
      <c r="O6174" s="28"/>
      <c r="P6174" s="28"/>
      <c r="Q6174" s="28"/>
      <c r="R6174" s="28"/>
      <c r="S6174" s="28"/>
      <c r="T6174" s="26"/>
      <c r="U6174" s="26"/>
      <c r="V6174" s="26"/>
      <c r="W6174" s="26"/>
      <c r="X6174" s="26"/>
      <c r="Y6174" s="26"/>
      <c r="Z6174" s="26"/>
      <c r="AA6174" s="26"/>
      <c r="AB6174" s="26"/>
      <c r="AC6174" s="26"/>
      <c r="AD6174" s="26"/>
      <c r="AE6174" s="26"/>
      <c r="AF6174" s="26"/>
      <c r="AG6174" s="26"/>
      <c r="AH6174" s="26"/>
      <c r="AI6174" s="26"/>
      <c r="AJ6174" s="26"/>
    </row>
    <row r="6175" spans="1:36" s="31" customFormat="1" ht="13.5" x14ac:dyDescent="0.3">
      <c r="A6175" s="789"/>
      <c r="B6175" s="801" t="s">
        <v>548</v>
      </c>
      <c r="C6175" s="739"/>
      <c r="D6175" s="601">
        <f>SUM(D6172:D6173)</f>
        <v>4</v>
      </c>
      <c r="E6175" s="602">
        <v>0.5</v>
      </c>
      <c r="F6175" s="603"/>
      <c r="G6175" s="602"/>
      <c r="H6175" s="682">
        <f>IF(PRODUCT(D6175:G6175),PRODUCT(D6175:G6175),"")</f>
        <v>2</v>
      </c>
      <c r="I6175" s="826"/>
      <c r="J6175" s="205"/>
      <c r="K6175" s="206"/>
      <c r="L6175" s="155"/>
      <c r="M6175" s="28"/>
      <c r="N6175" s="28"/>
      <c r="O6175" s="28"/>
      <c r="P6175" s="28"/>
      <c r="Q6175" s="28"/>
      <c r="R6175" s="28"/>
      <c r="S6175" s="28"/>
      <c r="T6175" s="26"/>
      <c r="U6175" s="26"/>
      <c r="V6175" s="26"/>
      <c r="W6175" s="26"/>
      <c r="X6175" s="26"/>
      <c r="Y6175" s="26"/>
      <c r="Z6175" s="26"/>
      <c r="AA6175" s="26"/>
      <c r="AB6175" s="26"/>
      <c r="AC6175" s="26"/>
      <c r="AD6175" s="26"/>
      <c r="AE6175" s="26"/>
      <c r="AF6175" s="26"/>
      <c r="AG6175" s="26"/>
      <c r="AH6175" s="26"/>
      <c r="AI6175" s="26"/>
      <c r="AJ6175" s="26"/>
    </row>
    <row r="6176" spans="1:36" s="31" customFormat="1" ht="13.5" x14ac:dyDescent="0.3">
      <c r="A6176" s="789"/>
      <c r="B6176" s="755"/>
      <c r="C6176" s="739"/>
      <c r="D6176" s="601"/>
      <c r="E6176" s="601"/>
      <c r="F6176" s="603"/>
      <c r="G6176" s="603"/>
      <c r="H6176" s="827"/>
      <c r="I6176" s="490"/>
      <c r="J6176" s="53"/>
      <c r="K6176" s="53"/>
      <c r="L6176" s="155"/>
      <c r="M6176" s="28"/>
      <c r="N6176" s="28"/>
      <c r="O6176" s="28"/>
      <c r="P6176" s="28"/>
      <c r="Q6176" s="28"/>
      <c r="R6176" s="28"/>
      <c r="S6176" s="28"/>
      <c r="T6176" s="26"/>
      <c r="U6176" s="26"/>
      <c r="V6176" s="26"/>
      <c r="W6176" s="26"/>
      <c r="X6176" s="26"/>
      <c r="Y6176" s="26"/>
      <c r="Z6176" s="26"/>
      <c r="AA6176" s="26"/>
      <c r="AB6176" s="26"/>
      <c r="AC6176" s="26"/>
      <c r="AD6176" s="26"/>
      <c r="AE6176" s="26"/>
      <c r="AF6176" s="26"/>
      <c r="AG6176" s="26"/>
      <c r="AH6176" s="26"/>
      <c r="AI6176" s="26"/>
      <c r="AJ6176" s="26"/>
    </row>
    <row r="6177" spans="1:36" s="31" customFormat="1" ht="13.5" x14ac:dyDescent="0.3">
      <c r="A6177" s="600"/>
      <c r="B6177" s="448"/>
      <c r="C6177" s="736"/>
      <c r="D6177" s="810"/>
      <c r="E6177" s="810"/>
      <c r="F6177" s="795"/>
      <c r="G6177" s="795"/>
      <c r="H6177" s="811"/>
      <c r="I6177" s="743"/>
      <c r="J6177" s="203"/>
      <c r="K6177" s="204"/>
      <c r="L6177" s="155"/>
      <c r="M6177" s="28"/>
      <c r="N6177" s="28"/>
      <c r="O6177" s="28"/>
      <c r="P6177" s="28"/>
      <c r="Q6177" s="28"/>
      <c r="R6177" s="28"/>
      <c r="S6177" s="28"/>
      <c r="T6177" s="26"/>
      <c r="U6177" s="26"/>
      <c r="V6177" s="26"/>
      <c r="W6177" s="26"/>
      <c r="X6177" s="26"/>
      <c r="Y6177" s="26"/>
      <c r="Z6177" s="26"/>
      <c r="AA6177" s="26"/>
      <c r="AB6177" s="26"/>
      <c r="AC6177" s="26"/>
      <c r="AD6177" s="26"/>
      <c r="AE6177" s="26"/>
      <c r="AF6177" s="26"/>
      <c r="AG6177" s="26"/>
      <c r="AH6177" s="26"/>
      <c r="AI6177" s="26"/>
      <c r="AJ6177" s="26"/>
    </row>
    <row r="6178" spans="1:36" s="31" customFormat="1" ht="13.5" x14ac:dyDescent="0.3">
      <c r="A6178" s="789" t="s">
        <v>2998</v>
      </c>
      <c r="B6178" s="755" t="s">
        <v>549</v>
      </c>
      <c r="C6178" s="739" t="s">
        <v>112</v>
      </c>
      <c r="D6178" s="812"/>
      <c r="E6178" s="812"/>
      <c r="F6178" s="788"/>
      <c r="G6178" s="788"/>
      <c r="H6178" s="813"/>
      <c r="I6178" s="682">
        <f>SUM(H6180:H6184)</f>
        <v>12.3</v>
      </c>
      <c r="J6178" s="205"/>
      <c r="K6178" s="206"/>
      <c r="L6178" s="155"/>
      <c r="M6178" s="28"/>
      <c r="N6178" s="28"/>
      <c r="O6178" s="28"/>
      <c r="P6178" s="28"/>
      <c r="Q6178" s="28"/>
      <c r="R6178" s="28"/>
      <c r="S6178" s="28"/>
      <c r="T6178" s="26"/>
      <c r="U6178" s="26"/>
      <c r="V6178" s="26"/>
      <c r="W6178" s="26"/>
      <c r="X6178" s="26"/>
      <c r="Y6178" s="26"/>
      <c r="Z6178" s="26"/>
      <c r="AA6178" s="26"/>
      <c r="AB6178" s="26"/>
      <c r="AC6178" s="26"/>
      <c r="AD6178" s="26"/>
      <c r="AE6178" s="26"/>
      <c r="AF6178" s="26"/>
      <c r="AG6178" s="26"/>
      <c r="AH6178" s="26"/>
      <c r="AI6178" s="26"/>
      <c r="AJ6178" s="26"/>
    </row>
    <row r="6179" spans="1:36" s="31" customFormat="1" ht="13.5" x14ac:dyDescent="0.3">
      <c r="A6179" s="600"/>
      <c r="B6179" s="755" t="s">
        <v>550</v>
      </c>
      <c r="C6179" s="739"/>
      <c r="D6179" s="812"/>
      <c r="E6179" s="812"/>
      <c r="F6179" s="788"/>
      <c r="G6179" s="788"/>
      <c r="H6179" s="813"/>
      <c r="I6179" s="694"/>
      <c r="J6179" s="205"/>
      <c r="K6179" s="206"/>
      <c r="L6179" s="155"/>
      <c r="M6179" s="28"/>
      <c r="N6179" s="28"/>
      <c r="O6179" s="28"/>
      <c r="P6179" s="28"/>
      <c r="Q6179" s="28"/>
      <c r="R6179" s="28"/>
      <c r="S6179" s="28"/>
      <c r="T6179" s="26"/>
      <c r="U6179" s="26"/>
      <c r="V6179" s="26"/>
      <c r="W6179" s="26"/>
      <c r="X6179" s="26"/>
      <c r="Y6179" s="26"/>
      <c r="Z6179" s="26"/>
      <c r="AA6179" s="26"/>
      <c r="AB6179" s="26"/>
      <c r="AC6179" s="26"/>
      <c r="AD6179" s="26"/>
      <c r="AE6179" s="26"/>
      <c r="AF6179" s="26"/>
      <c r="AG6179" s="26"/>
      <c r="AH6179" s="26"/>
      <c r="AI6179" s="26"/>
      <c r="AJ6179" s="26"/>
    </row>
    <row r="6180" spans="1:36" s="31" customFormat="1" ht="13.5" x14ac:dyDescent="0.3">
      <c r="A6180" s="600"/>
      <c r="B6180" s="801" t="s">
        <v>551</v>
      </c>
      <c r="C6180" s="739"/>
      <c r="D6180" s="601">
        <v>6</v>
      </c>
      <c r="E6180" s="602">
        <v>0.45</v>
      </c>
      <c r="F6180" s="603"/>
      <c r="G6180" s="602"/>
      <c r="H6180" s="682">
        <f>IF(PRODUCT(D6180:G6180),PRODUCT(D6180:G6180),"")</f>
        <v>2.7</v>
      </c>
      <c r="I6180" s="826"/>
      <c r="J6180" s="205"/>
      <c r="K6180" s="206"/>
      <c r="L6180" s="155"/>
      <c r="M6180" s="28"/>
      <c r="N6180" s="28"/>
      <c r="O6180" s="28"/>
      <c r="P6180" s="28"/>
      <c r="Q6180" s="28"/>
      <c r="R6180" s="28"/>
      <c r="S6180" s="28"/>
      <c r="T6180" s="26"/>
      <c r="U6180" s="26"/>
      <c r="V6180" s="26"/>
      <c r="W6180" s="26"/>
      <c r="X6180" s="26"/>
      <c r="Y6180" s="26"/>
      <c r="Z6180" s="26"/>
      <c r="AA6180" s="26"/>
      <c r="AB6180" s="26"/>
      <c r="AC6180" s="26"/>
      <c r="AD6180" s="26"/>
      <c r="AE6180" s="26"/>
      <c r="AF6180" s="26"/>
      <c r="AG6180" s="26"/>
      <c r="AH6180" s="26"/>
      <c r="AI6180" s="26"/>
      <c r="AJ6180" s="26"/>
    </row>
    <row r="6181" spans="1:36" s="31" customFormat="1" ht="13.5" x14ac:dyDescent="0.3">
      <c r="A6181" s="600"/>
      <c r="B6181" s="801"/>
      <c r="C6181" s="739"/>
      <c r="D6181" s="601">
        <v>2</v>
      </c>
      <c r="E6181" s="602">
        <v>0.55000000000000004</v>
      </c>
      <c r="F6181" s="603"/>
      <c r="G6181" s="602"/>
      <c r="H6181" s="682">
        <f t="shared" ref="H6181:H6183" si="341">IF(PRODUCT(D6181:G6181),PRODUCT(D6181:G6181),"")</f>
        <v>1.1000000000000001</v>
      </c>
      <c r="I6181" s="826"/>
      <c r="J6181" s="205"/>
      <c r="K6181" s="206"/>
      <c r="L6181" s="155"/>
      <c r="M6181" s="28"/>
      <c r="N6181" s="28"/>
      <c r="O6181" s="28"/>
      <c r="P6181" s="28"/>
      <c r="Q6181" s="28"/>
      <c r="R6181" s="28"/>
      <c r="S6181" s="28"/>
      <c r="T6181" s="26"/>
      <c r="U6181" s="26"/>
      <c r="V6181" s="26"/>
      <c r="W6181" s="26"/>
      <c r="X6181" s="26"/>
      <c r="Y6181" s="26"/>
      <c r="Z6181" s="26"/>
      <c r="AA6181" s="26"/>
      <c r="AB6181" s="26"/>
      <c r="AC6181" s="26"/>
      <c r="AD6181" s="26"/>
      <c r="AE6181" s="26"/>
      <c r="AF6181" s="26"/>
      <c r="AG6181" s="26"/>
      <c r="AH6181" s="26"/>
      <c r="AI6181" s="26"/>
      <c r="AJ6181" s="26"/>
    </row>
    <row r="6182" spans="1:36" s="31" customFormat="1" ht="13.5" x14ac:dyDescent="0.3">
      <c r="A6182" s="600"/>
      <c r="B6182" s="801"/>
      <c r="C6182" s="739"/>
      <c r="D6182" s="601">
        <v>4</v>
      </c>
      <c r="E6182" s="602">
        <v>0.25</v>
      </c>
      <c r="F6182" s="603"/>
      <c r="G6182" s="602"/>
      <c r="H6182" s="682">
        <f t="shared" si="341"/>
        <v>1</v>
      </c>
      <c r="I6182" s="826"/>
      <c r="J6182" s="205"/>
      <c r="K6182" s="206"/>
      <c r="L6182" s="155"/>
      <c r="M6182" s="28"/>
      <c r="N6182" s="28"/>
      <c r="O6182" s="28"/>
      <c r="P6182" s="28"/>
      <c r="Q6182" s="28"/>
      <c r="R6182" s="28"/>
      <c r="S6182" s="28"/>
      <c r="T6182" s="26"/>
      <c r="U6182" s="26"/>
      <c r="V6182" s="26"/>
      <c r="W6182" s="26"/>
      <c r="X6182" s="26"/>
      <c r="Y6182" s="26"/>
      <c r="Z6182" s="26"/>
      <c r="AA6182" s="26"/>
      <c r="AB6182" s="26"/>
      <c r="AC6182" s="26"/>
      <c r="AD6182" s="26"/>
      <c r="AE6182" s="26"/>
      <c r="AF6182" s="26"/>
      <c r="AG6182" s="26"/>
      <c r="AH6182" s="26"/>
      <c r="AI6182" s="26"/>
      <c r="AJ6182" s="26"/>
    </row>
    <row r="6183" spans="1:36" s="31" customFormat="1" ht="13.5" x14ac:dyDescent="0.3">
      <c r="A6183" s="600"/>
      <c r="B6183" s="801"/>
      <c r="C6183" s="739"/>
      <c r="D6183" s="601">
        <v>1</v>
      </c>
      <c r="E6183" s="602">
        <v>1</v>
      </c>
      <c r="F6183" s="603"/>
      <c r="G6183" s="602"/>
      <c r="H6183" s="682">
        <f t="shared" si="341"/>
        <v>1</v>
      </c>
      <c r="I6183" s="826"/>
      <c r="J6183" s="205"/>
      <c r="K6183" s="206"/>
      <c r="L6183" s="155"/>
      <c r="M6183" s="28"/>
      <c r="N6183" s="28"/>
      <c r="O6183" s="28"/>
      <c r="P6183" s="28"/>
      <c r="Q6183" s="28"/>
      <c r="R6183" s="28"/>
      <c r="S6183" s="28"/>
      <c r="T6183" s="26"/>
      <c r="U6183" s="26"/>
      <c r="V6183" s="26"/>
      <c r="W6183" s="26"/>
      <c r="X6183" s="26"/>
      <c r="Y6183" s="26"/>
      <c r="Z6183" s="26"/>
      <c r="AA6183" s="26"/>
      <c r="AB6183" s="26"/>
      <c r="AC6183" s="26"/>
      <c r="AD6183" s="26"/>
      <c r="AE6183" s="26"/>
      <c r="AF6183" s="26"/>
      <c r="AG6183" s="26"/>
      <c r="AH6183" s="26"/>
      <c r="AI6183" s="26"/>
      <c r="AJ6183" s="26"/>
    </row>
    <row r="6184" spans="1:36" s="31" customFormat="1" ht="13.5" x14ac:dyDescent="0.3">
      <c r="A6184" s="831"/>
      <c r="B6184" s="801" t="s">
        <v>552</v>
      </c>
      <c r="C6184" s="739"/>
      <c r="D6184" s="601">
        <v>13</v>
      </c>
      <c r="E6184" s="602">
        <v>0.5</v>
      </c>
      <c r="F6184" s="603"/>
      <c r="G6184" s="602"/>
      <c r="H6184" s="682">
        <f>IF(PRODUCT(D6184:G6184),PRODUCT(D6184:G6184),"")</f>
        <v>6.5</v>
      </c>
      <c r="I6184" s="826"/>
      <c r="J6184" s="205"/>
      <c r="K6184" s="206"/>
      <c r="L6184" s="155"/>
      <c r="M6184" s="28"/>
      <c r="N6184" s="28"/>
      <c r="O6184" s="28"/>
      <c r="P6184" s="28"/>
      <c r="Q6184" s="28"/>
      <c r="R6184" s="28"/>
      <c r="S6184" s="28"/>
      <c r="T6184" s="26"/>
      <c r="U6184" s="26"/>
      <c r="V6184" s="26"/>
      <c r="W6184" s="26"/>
      <c r="X6184" s="26"/>
      <c r="Y6184" s="26"/>
      <c r="Z6184" s="26"/>
      <c r="AA6184" s="26"/>
      <c r="AB6184" s="26"/>
      <c r="AC6184" s="26"/>
      <c r="AD6184" s="26"/>
      <c r="AE6184" s="26"/>
      <c r="AF6184" s="26"/>
      <c r="AG6184" s="26"/>
      <c r="AH6184" s="26"/>
      <c r="AI6184" s="26"/>
      <c r="AJ6184" s="26"/>
    </row>
    <row r="6185" spans="1:36" s="31" customFormat="1" ht="13.5" x14ac:dyDescent="0.3">
      <c r="A6185" s="600"/>
      <c r="B6185" s="830"/>
      <c r="C6185" s="739"/>
      <c r="D6185" s="601"/>
      <c r="E6185" s="601"/>
      <c r="F6185" s="603"/>
      <c r="G6185" s="603"/>
      <c r="H6185" s="827"/>
      <c r="I6185" s="490"/>
      <c r="J6185" s="53"/>
      <c r="K6185" s="53"/>
      <c r="L6185" s="155"/>
      <c r="M6185" s="28"/>
      <c r="N6185" s="28"/>
      <c r="O6185" s="28"/>
      <c r="P6185" s="28"/>
      <c r="Q6185" s="28"/>
      <c r="R6185" s="28"/>
      <c r="S6185" s="28"/>
      <c r="T6185" s="26"/>
      <c r="U6185" s="26"/>
      <c r="V6185" s="26"/>
      <c r="W6185" s="26"/>
      <c r="X6185" s="26"/>
      <c r="Y6185" s="26"/>
      <c r="Z6185" s="26"/>
      <c r="AA6185" s="26"/>
      <c r="AB6185" s="26"/>
      <c r="AC6185" s="26"/>
      <c r="AD6185" s="26"/>
      <c r="AE6185" s="26"/>
      <c r="AF6185" s="26"/>
      <c r="AG6185" s="26"/>
      <c r="AH6185" s="26"/>
      <c r="AI6185" s="26"/>
      <c r="AJ6185" s="26"/>
    </row>
    <row r="6186" spans="1:36" s="31" customFormat="1" ht="13.5" x14ac:dyDescent="0.3">
      <c r="A6186" s="600"/>
      <c r="B6186" s="448"/>
      <c r="C6186" s="736"/>
      <c r="D6186" s="810"/>
      <c r="E6186" s="810"/>
      <c r="F6186" s="795"/>
      <c r="G6186" s="795"/>
      <c r="H6186" s="811"/>
      <c r="I6186" s="743"/>
      <c r="J6186" s="203"/>
      <c r="K6186" s="204"/>
      <c r="L6186" s="155"/>
      <c r="M6186" s="28"/>
      <c r="N6186" s="28"/>
      <c r="O6186" s="28"/>
      <c r="P6186" s="28"/>
      <c r="Q6186" s="28"/>
      <c r="R6186" s="28"/>
      <c r="S6186" s="28"/>
      <c r="T6186" s="26"/>
      <c r="U6186" s="26"/>
      <c r="V6186" s="26"/>
      <c r="W6186" s="26"/>
      <c r="X6186" s="26"/>
      <c r="Y6186" s="26"/>
      <c r="Z6186" s="26"/>
      <c r="AA6186" s="26"/>
      <c r="AB6186" s="26"/>
      <c r="AC6186" s="26"/>
      <c r="AD6186" s="26"/>
      <c r="AE6186" s="26"/>
      <c r="AF6186" s="26"/>
      <c r="AG6186" s="26"/>
      <c r="AH6186" s="26"/>
      <c r="AI6186" s="26"/>
      <c r="AJ6186" s="26"/>
    </row>
    <row r="6187" spans="1:36" s="31" customFormat="1" ht="13.5" x14ac:dyDescent="0.3">
      <c r="A6187" s="789" t="s">
        <v>2999</v>
      </c>
      <c r="B6187" s="755" t="s">
        <v>549</v>
      </c>
      <c r="C6187" s="739" t="s">
        <v>112</v>
      </c>
      <c r="D6187" s="812"/>
      <c r="E6187" s="810"/>
      <c r="F6187" s="795"/>
      <c r="G6187" s="795"/>
      <c r="H6187" s="811"/>
      <c r="I6187" s="523">
        <f>SUM(H6189:H6196)</f>
        <v>16.850000000000001</v>
      </c>
      <c r="J6187" s="205"/>
      <c r="K6187" s="206"/>
      <c r="L6187" s="155"/>
      <c r="M6187" s="28"/>
      <c r="N6187" s="28"/>
      <c r="O6187" s="28"/>
      <c r="P6187" s="28"/>
      <c r="Q6187" s="28"/>
      <c r="R6187" s="28"/>
      <c r="S6187" s="28"/>
      <c r="T6187" s="26"/>
      <c r="U6187" s="26"/>
      <c r="V6187" s="26"/>
      <c r="W6187" s="26"/>
      <c r="X6187" s="26"/>
      <c r="Y6187" s="26"/>
      <c r="Z6187" s="26"/>
      <c r="AA6187" s="26"/>
      <c r="AB6187" s="26"/>
      <c r="AC6187" s="26"/>
      <c r="AD6187" s="26"/>
      <c r="AE6187" s="26"/>
      <c r="AF6187" s="26"/>
      <c r="AG6187" s="26"/>
      <c r="AH6187" s="26"/>
      <c r="AI6187" s="26"/>
      <c r="AJ6187" s="26"/>
    </row>
    <row r="6188" spans="1:36" s="31" customFormat="1" ht="13.5" x14ac:dyDescent="0.3">
      <c r="A6188" s="600"/>
      <c r="B6188" s="755" t="s">
        <v>553</v>
      </c>
      <c r="C6188" s="739"/>
      <c r="D6188" s="812"/>
      <c r="E6188" s="810"/>
      <c r="F6188" s="795"/>
      <c r="G6188" s="795"/>
      <c r="H6188" s="811"/>
      <c r="I6188" s="554"/>
      <c r="J6188" s="203"/>
      <c r="K6188" s="204"/>
      <c r="L6188" s="155"/>
      <c r="M6188" s="28"/>
      <c r="N6188" s="28"/>
      <c r="O6188" s="28"/>
      <c r="P6188" s="28"/>
      <c r="Q6188" s="28"/>
      <c r="R6188" s="28"/>
      <c r="S6188" s="28"/>
      <c r="T6188" s="26"/>
      <c r="U6188" s="26"/>
      <c r="V6188" s="26"/>
      <c r="W6188" s="26"/>
      <c r="X6188" s="26"/>
      <c r="Y6188" s="26"/>
      <c r="Z6188" s="26"/>
      <c r="AA6188" s="26"/>
      <c r="AB6188" s="26"/>
      <c r="AC6188" s="26"/>
      <c r="AD6188" s="26"/>
      <c r="AE6188" s="26"/>
      <c r="AF6188" s="26"/>
      <c r="AG6188" s="26"/>
      <c r="AH6188" s="26"/>
      <c r="AI6188" s="26"/>
      <c r="AJ6188" s="26"/>
    </row>
    <row r="6189" spans="1:36" s="31" customFormat="1" ht="13.5" x14ac:dyDescent="0.3">
      <c r="A6189" s="600"/>
      <c r="B6189" s="814" t="s">
        <v>2966</v>
      </c>
      <c r="C6189" s="739"/>
      <c r="D6189" s="812">
        <v>1</v>
      </c>
      <c r="E6189" s="815">
        <v>2.25</v>
      </c>
      <c r="F6189" s="788"/>
      <c r="G6189" s="815"/>
      <c r="H6189" s="523">
        <f t="shared" ref="H6189:H6196" si="342">IF(PRODUCT(D6189:G6189),PRODUCT(D6189:G6189),"")</f>
        <v>2.25</v>
      </c>
      <c r="I6189" s="554"/>
      <c r="J6189" s="203"/>
      <c r="K6189" s="204"/>
      <c r="L6189" s="155"/>
      <c r="M6189" s="28"/>
      <c r="N6189" s="28"/>
      <c r="O6189" s="28"/>
      <c r="P6189" s="28"/>
      <c r="Q6189" s="28"/>
      <c r="R6189" s="28"/>
      <c r="S6189" s="28"/>
      <c r="T6189" s="26"/>
      <c r="U6189" s="26"/>
      <c r="V6189" s="26"/>
      <c r="W6189" s="26"/>
      <c r="X6189" s="26"/>
      <c r="Y6189" s="26"/>
      <c r="Z6189" s="26"/>
      <c r="AA6189" s="26"/>
      <c r="AB6189" s="26"/>
      <c r="AC6189" s="26"/>
      <c r="AD6189" s="26"/>
      <c r="AE6189" s="26"/>
      <c r="AF6189" s="26"/>
      <c r="AG6189" s="26"/>
      <c r="AH6189" s="26"/>
      <c r="AI6189" s="26"/>
      <c r="AJ6189" s="26"/>
    </row>
    <row r="6190" spans="1:36" s="31" customFormat="1" ht="13.5" x14ac:dyDescent="0.3">
      <c r="A6190" s="600"/>
      <c r="B6190" s="814" t="s">
        <v>2967</v>
      </c>
      <c r="C6190" s="739"/>
      <c r="D6190" s="812">
        <v>1</v>
      </c>
      <c r="E6190" s="815">
        <v>1.35</v>
      </c>
      <c r="F6190" s="788"/>
      <c r="G6190" s="815"/>
      <c r="H6190" s="523">
        <f t="shared" si="342"/>
        <v>1.35</v>
      </c>
      <c r="I6190" s="554"/>
      <c r="J6190" s="203"/>
      <c r="K6190" s="204"/>
      <c r="L6190" s="155"/>
      <c r="M6190" s="28"/>
      <c r="N6190" s="28"/>
      <c r="O6190" s="28"/>
      <c r="P6190" s="28"/>
      <c r="Q6190" s="28"/>
      <c r="R6190" s="28"/>
      <c r="S6190" s="28"/>
      <c r="T6190" s="26"/>
      <c r="U6190" s="26"/>
      <c r="V6190" s="26"/>
      <c r="W6190" s="26"/>
      <c r="X6190" s="26"/>
      <c r="Y6190" s="26"/>
      <c r="Z6190" s="26"/>
      <c r="AA6190" s="26"/>
      <c r="AB6190" s="26"/>
      <c r="AC6190" s="26"/>
      <c r="AD6190" s="26"/>
      <c r="AE6190" s="26"/>
      <c r="AF6190" s="26"/>
      <c r="AG6190" s="26"/>
      <c r="AH6190" s="26"/>
      <c r="AI6190" s="26"/>
      <c r="AJ6190" s="26"/>
    </row>
    <row r="6191" spans="1:36" s="31" customFormat="1" ht="13.5" x14ac:dyDescent="0.3">
      <c r="A6191" s="600"/>
      <c r="B6191" s="814" t="s">
        <v>2968</v>
      </c>
      <c r="C6191" s="739"/>
      <c r="D6191" s="812">
        <v>1</v>
      </c>
      <c r="E6191" s="815">
        <v>1.95</v>
      </c>
      <c r="F6191" s="788"/>
      <c r="G6191" s="815"/>
      <c r="H6191" s="523">
        <f t="shared" si="342"/>
        <v>1.95</v>
      </c>
      <c r="I6191" s="554"/>
      <c r="J6191" s="203"/>
      <c r="K6191" s="204"/>
      <c r="L6191" s="155"/>
      <c r="M6191" s="28"/>
      <c r="N6191" s="28"/>
      <c r="O6191" s="28"/>
      <c r="P6191" s="28"/>
      <c r="Q6191" s="28"/>
      <c r="R6191" s="28"/>
      <c r="S6191" s="28"/>
      <c r="T6191" s="26"/>
      <c r="U6191" s="26"/>
      <c r="V6191" s="26"/>
      <c r="W6191" s="26"/>
      <c r="X6191" s="26"/>
      <c r="Y6191" s="26"/>
      <c r="Z6191" s="26"/>
      <c r="AA6191" s="26"/>
      <c r="AB6191" s="26"/>
      <c r="AC6191" s="26"/>
      <c r="AD6191" s="26"/>
      <c r="AE6191" s="26"/>
      <c r="AF6191" s="26"/>
      <c r="AG6191" s="26"/>
      <c r="AH6191" s="26"/>
      <c r="AI6191" s="26"/>
      <c r="AJ6191" s="26"/>
    </row>
    <row r="6192" spans="1:36" s="31" customFormat="1" ht="13.5" x14ac:dyDescent="0.3">
      <c r="A6192" s="600"/>
      <c r="B6192" s="814" t="s">
        <v>2968</v>
      </c>
      <c r="C6192" s="739"/>
      <c r="D6192" s="812">
        <v>1</v>
      </c>
      <c r="E6192" s="815">
        <v>1.95</v>
      </c>
      <c r="F6192" s="788"/>
      <c r="G6192" s="815"/>
      <c r="H6192" s="523">
        <f t="shared" si="342"/>
        <v>1.95</v>
      </c>
      <c r="I6192" s="811"/>
      <c r="J6192" s="203"/>
      <c r="K6192" s="204"/>
      <c r="L6192" s="155"/>
      <c r="M6192" s="28"/>
      <c r="N6192" s="28"/>
      <c r="O6192" s="28"/>
      <c r="P6192" s="28"/>
      <c r="Q6192" s="28"/>
      <c r="R6192" s="28"/>
      <c r="S6192" s="28"/>
      <c r="T6192" s="26"/>
      <c r="U6192" s="26"/>
      <c r="V6192" s="26"/>
      <c r="W6192" s="26"/>
      <c r="X6192" s="26"/>
      <c r="Y6192" s="26"/>
      <c r="Z6192" s="26"/>
      <c r="AA6192" s="26"/>
      <c r="AB6192" s="26"/>
      <c r="AC6192" s="26"/>
      <c r="AD6192" s="26"/>
      <c r="AE6192" s="26"/>
      <c r="AF6192" s="26"/>
      <c r="AG6192" s="26"/>
      <c r="AH6192" s="26"/>
      <c r="AI6192" s="26"/>
      <c r="AJ6192" s="26"/>
    </row>
    <row r="6193" spans="1:36" s="31" customFormat="1" ht="13.5" x14ac:dyDescent="0.3">
      <c r="A6193" s="600"/>
      <c r="B6193" s="814" t="s">
        <v>2969</v>
      </c>
      <c r="C6193" s="739"/>
      <c r="D6193" s="812">
        <v>1</v>
      </c>
      <c r="E6193" s="815">
        <v>1.6</v>
      </c>
      <c r="F6193" s="788"/>
      <c r="G6193" s="815"/>
      <c r="H6193" s="523">
        <f t="shared" si="342"/>
        <v>1.6</v>
      </c>
      <c r="I6193" s="811"/>
      <c r="J6193" s="203"/>
      <c r="K6193" s="204"/>
      <c r="L6193" s="155"/>
      <c r="M6193" s="28"/>
      <c r="N6193" s="28"/>
      <c r="O6193" s="28"/>
      <c r="P6193" s="28"/>
      <c r="Q6193" s="28"/>
      <c r="R6193" s="28"/>
      <c r="S6193" s="28"/>
      <c r="T6193" s="26"/>
      <c r="U6193" s="26"/>
      <c r="V6193" s="26"/>
      <c r="W6193" s="26"/>
      <c r="X6193" s="26"/>
      <c r="Y6193" s="26"/>
      <c r="Z6193" s="26"/>
      <c r="AA6193" s="26"/>
      <c r="AB6193" s="26"/>
      <c r="AC6193" s="26"/>
      <c r="AD6193" s="26"/>
      <c r="AE6193" s="26"/>
      <c r="AF6193" s="26"/>
      <c r="AG6193" s="26"/>
      <c r="AH6193" s="26"/>
      <c r="AI6193" s="26"/>
      <c r="AJ6193" s="26"/>
    </row>
    <row r="6194" spans="1:36" s="31" customFormat="1" ht="13.5" x14ac:dyDescent="0.3">
      <c r="A6194" s="600"/>
      <c r="B6194" s="814" t="s">
        <v>2970</v>
      </c>
      <c r="C6194" s="736"/>
      <c r="D6194" s="812">
        <v>1</v>
      </c>
      <c r="E6194" s="815">
        <v>1.5</v>
      </c>
      <c r="F6194" s="788"/>
      <c r="G6194" s="815"/>
      <c r="H6194" s="523">
        <f t="shared" si="342"/>
        <v>1.5</v>
      </c>
      <c r="I6194" s="811"/>
      <c r="J6194" s="203"/>
      <c r="K6194" s="204"/>
      <c r="L6194" s="155"/>
      <c r="M6194" s="28"/>
      <c r="N6194" s="28"/>
      <c r="O6194" s="28"/>
      <c r="P6194" s="28"/>
      <c r="Q6194" s="28"/>
      <c r="R6194" s="28"/>
      <c r="S6194" s="28"/>
      <c r="T6194" s="26"/>
      <c r="U6194" s="26"/>
      <c r="V6194" s="26"/>
      <c r="W6194" s="26"/>
      <c r="X6194" s="26"/>
      <c r="Y6194" s="26"/>
      <c r="Z6194" s="26"/>
      <c r="AA6194" s="26"/>
      <c r="AB6194" s="26"/>
      <c r="AC6194" s="26"/>
      <c r="AD6194" s="26"/>
      <c r="AE6194" s="26"/>
      <c r="AF6194" s="26"/>
      <c r="AG6194" s="26"/>
      <c r="AH6194" s="26"/>
      <c r="AI6194" s="26"/>
      <c r="AJ6194" s="26"/>
    </row>
    <row r="6195" spans="1:36" s="31" customFormat="1" ht="13.5" x14ac:dyDescent="0.3">
      <c r="A6195" s="600"/>
      <c r="B6195" s="814" t="s">
        <v>2971</v>
      </c>
      <c r="C6195" s="736"/>
      <c r="D6195" s="812">
        <v>1</v>
      </c>
      <c r="E6195" s="815">
        <v>2.75</v>
      </c>
      <c r="F6195" s="788"/>
      <c r="G6195" s="815"/>
      <c r="H6195" s="523">
        <f t="shared" si="342"/>
        <v>2.75</v>
      </c>
      <c r="I6195" s="811"/>
      <c r="J6195" s="203"/>
      <c r="K6195" s="204"/>
      <c r="L6195" s="155"/>
      <c r="M6195" s="28"/>
      <c r="N6195" s="28"/>
      <c r="O6195" s="28"/>
      <c r="P6195" s="28"/>
      <c r="Q6195" s="28"/>
      <c r="R6195" s="28"/>
      <c r="S6195" s="28"/>
      <c r="T6195" s="26"/>
      <c r="U6195" s="26"/>
      <c r="V6195" s="26"/>
      <c r="W6195" s="26"/>
      <c r="X6195" s="26"/>
      <c r="Y6195" s="26"/>
      <c r="Z6195" s="26"/>
      <c r="AA6195" s="26"/>
      <c r="AB6195" s="26"/>
      <c r="AC6195" s="26"/>
      <c r="AD6195" s="26"/>
      <c r="AE6195" s="26"/>
      <c r="AF6195" s="26"/>
      <c r="AG6195" s="26"/>
      <c r="AH6195" s="26"/>
      <c r="AI6195" s="26"/>
      <c r="AJ6195" s="26"/>
    </row>
    <row r="6196" spans="1:36" s="31" customFormat="1" ht="13.5" x14ac:dyDescent="0.3">
      <c r="A6196" s="600"/>
      <c r="B6196" s="814" t="s">
        <v>555</v>
      </c>
      <c r="C6196" s="739"/>
      <c r="D6196" s="812">
        <f>SUM(D6189:D6195)</f>
        <v>7</v>
      </c>
      <c r="E6196" s="815">
        <v>0.5</v>
      </c>
      <c r="F6196" s="788"/>
      <c r="G6196" s="815"/>
      <c r="H6196" s="523">
        <f t="shared" si="342"/>
        <v>3.5</v>
      </c>
      <c r="I6196" s="694"/>
      <c r="J6196" s="205"/>
      <c r="K6196" s="206"/>
      <c r="L6196" s="155"/>
      <c r="M6196" s="28"/>
      <c r="N6196" s="28"/>
      <c r="O6196" s="28"/>
      <c r="P6196" s="28"/>
      <c r="Q6196" s="28"/>
      <c r="R6196" s="28"/>
      <c r="S6196" s="28"/>
      <c r="T6196" s="26"/>
      <c r="U6196" s="26"/>
      <c r="V6196" s="26"/>
      <c r="W6196" s="26"/>
      <c r="X6196" s="26"/>
      <c r="Y6196" s="26"/>
      <c r="Z6196" s="26"/>
      <c r="AA6196" s="26"/>
      <c r="AB6196" s="26"/>
      <c r="AC6196" s="26"/>
      <c r="AD6196" s="26"/>
      <c r="AE6196" s="26"/>
      <c r="AF6196" s="26"/>
      <c r="AG6196" s="26"/>
      <c r="AH6196" s="26"/>
      <c r="AI6196" s="26"/>
      <c r="AJ6196" s="26"/>
    </row>
    <row r="6197" spans="1:36" s="31" customFormat="1" ht="13.5" x14ac:dyDescent="0.3">
      <c r="A6197" s="600"/>
      <c r="B6197" s="507"/>
      <c r="C6197" s="739"/>
      <c r="D6197" s="812"/>
      <c r="E6197" s="812"/>
      <c r="F6197" s="788"/>
      <c r="G6197" s="788"/>
      <c r="H6197" s="832"/>
      <c r="I6197" s="568"/>
      <c r="J6197" s="53"/>
      <c r="K6197" s="53"/>
      <c r="L6197" s="155"/>
      <c r="M6197" s="28"/>
      <c r="N6197" s="28"/>
      <c r="O6197" s="28"/>
      <c r="P6197" s="28"/>
      <c r="Q6197" s="28"/>
      <c r="R6197" s="28"/>
      <c r="S6197" s="28"/>
      <c r="T6197" s="26"/>
      <c r="U6197" s="26"/>
      <c r="V6197" s="26"/>
      <c r="W6197" s="26"/>
      <c r="X6197" s="26"/>
      <c r="Y6197" s="26"/>
      <c r="Z6197" s="26"/>
      <c r="AA6197" s="26"/>
      <c r="AB6197" s="26"/>
      <c r="AC6197" s="26"/>
      <c r="AD6197" s="26"/>
      <c r="AE6197" s="26"/>
      <c r="AF6197" s="26"/>
      <c r="AG6197" s="26"/>
      <c r="AH6197" s="26"/>
      <c r="AI6197" s="26"/>
      <c r="AJ6197" s="26"/>
    </row>
    <row r="6198" spans="1:36" s="31" customFormat="1" ht="13.5" x14ac:dyDescent="0.3">
      <c r="A6198" s="600"/>
      <c r="B6198" s="448"/>
      <c r="C6198" s="736"/>
      <c r="D6198" s="810"/>
      <c r="E6198" s="810"/>
      <c r="F6198" s="795"/>
      <c r="G6198" s="795"/>
      <c r="H6198" s="811"/>
      <c r="I6198" s="811"/>
      <c r="J6198" s="203"/>
      <c r="K6198" s="204"/>
      <c r="L6198" s="155"/>
      <c r="M6198" s="28"/>
      <c r="N6198" s="28"/>
      <c r="O6198" s="28"/>
      <c r="P6198" s="28"/>
      <c r="Q6198" s="28"/>
      <c r="R6198" s="28"/>
      <c r="S6198" s="28"/>
      <c r="T6198" s="26"/>
      <c r="U6198" s="26"/>
      <c r="V6198" s="26"/>
      <c r="W6198" s="26"/>
      <c r="X6198" s="26"/>
      <c r="Y6198" s="26"/>
      <c r="Z6198" s="26"/>
      <c r="AA6198" s="26"/>
      <c r="AB6198" s="26"/>
      <c r="AC6198" s="26"/>
      <c r="AD6198" s="26"/>
      <c r="AE6198" s="26"/>
      <c r="AF6198" s="26"/>
      <c r="AG6198" s="26"/>
      <c r="AH6198" s="26"/>
      <c r="AI6198" s="26"/>
      <c r="AJ6198" s="26"/>
    </row>
    <row r="6199" spans="1:36" s="31" customFormat="1" ht="40.5" x14ac:dyDescent="0.3">
      <c r="A6199" s="789" t="s">
        <v>3000</v>
      </c>
      <c r="B6199" s="755" t="s">
        <v>558</v>
      </c>
      <c r="C6199" s="739" t="s">
        <v>11</v>
      </c>
      <c r="D6199" s="812">
        <v>16</v>
      </c>
      <c r="E6199" s="815"/>
      <c r="F6199" s="788"/>
      <c r="G6199" s="815"/>
      <c r="H6199" s="523">
        <f>IF(PRODUCT(D6199:G6199),PRODUCT(D6199:G6199),"")</f>
        <v>16</v>
      </c>
      <c r="I6199" s="523">
        <f>IF(PRODUCT(E6199:H6199),PRODUCT(E6199:H6199),"")</f>
        <v>16</v>
      </c>
      <c r="J6199" s="205"/>
      <c r="K6199" s="206"/>
      <c r="L6199" s="155"/>
      <c r="M6199" s="28"/>
      <c r="N6199" s="28"/>
      <c r="O6199" s="28"/>
      <c r="P6199" s="28"/>
      <c r="Q6199" s="28"/>
      <c r="R6199" s="28"/>
      <c r="S6199" s="28"/>
      <c r="T6199" s="26"/>
      <c r="U6199" s="26"/>
      <c r="V6199" s="26"/>
      <c r="W6199" s="26"/>
      <c r="X6199" s="26"/>
      <c r="Y6199" s="26"/>
      <c r="Z6199" s="26"/>
      <c r="AA6199" s="26"/>
      <c r="AB6199" s="26"/>
      <c r="AC6199" s="26"/>
      <c r="AD6199" s="26"/>
      <c r="AE6199" s="26"/>
      <c r="AF6199" s="26"/>
      <c r="AG6199" s="26"/>
      <c r="AH6199" s="26"/>
      <c r="AI6199" s="26"/>
      <c r="AJ6199" s="26"/>
    </row>
    <row r="6200" spans="1:36" s="31" customFormat="1" ht="13.5" x14ac:dyDescent="0.3">
      <c r="A6200" s="600"/>
      <c r="B6200" s="448"/>
      <c r="C6200" s="736"/>
      <c r="D6200" s="810"/>
      <c r="E6200" s="810"/>
      <c r="F6200" s="795"/>
      <c r="G6200" s="795"/>
      <c r="H6200" s="811"/>
      <c r="I6200" s="811"/>
      <c r="J6200" s="203"/>
      <c r="K6200" s="204"/>
      <c r="L6200" s="155"/>
      <c r="M6200" s="28"/>
      <c r="N6200" s="28"/>
      <c r="O6200" s="28"/>
      <c r="P6200" s="28"/>
      <c r="Q6200" s="28"/>
      <c r="R6200" s="28"/>
      <c r="S6200" s="28"/>
      <c r="T6200" s="26"/>
      <c r="U6200" s="26"/>
      <c r="V6200" s="26"/>
      <c r="W6200" s="26"/>
      <c r="X6200" s="26"/>
      <c r="Y6200" s="26"/>
      <c r="Z6200" s="26"/>
      <c r="AA6200" s="26"/>
      <c r="AB6200" s="26"/>
      <c r="AC6200" s="26"/>
      <c r="AD6200" s="26"/>
      <c r="AE6200" s="26"/>
      <c r="AF6200" s="26"/>
      <c r="AG6200" s="26"/>
      <c r="AH6200" s="26"/>
      <c r="AI6200" s="26"/>
      <c r="AJ6200" s="26"/>
    </row>
    <row r="6201" spans="1:36" s="31" customFormat="1" ht="40.5" x14ac:dyDescent="0.3">
      <c r="A6201" s="789" t="s">
        <v>3001</v>
      </c>
      <c r="B6201" s="755" t="s">
        <v>1211</v>
      </c>
      <c r="C6201" s="739" t="s">
        <v>11</v>
      </c>
      <c r="D6201" s="812">
        <v>3</v>
      </c>
      <c r="E6201" s="815"/>
      <c r="F6201" s="788"/>
      <c r="G6201" s="815"/>
      <c r="H6201" s="523">
        <f>IF(PRODUCT(D6201:G6201),PRODUCT(D6201:G6201),"")</f>
        <v>3</v>
      </c>
      <c r="I6201" s="523">
        <f>IF(PRODUCT(E6201:H6201),PRODUCT(E6201:H6201),"")</f>
        <v>3</v>
      </c>
      <c r="J6201" s="205"/>
      <c r="K6201" s="206"/>
      <c r="L6201" s="155"/>
      <c r="M6201" s="28"/>
      <c r="N6201" s="28"/>
      <c r="O6201" s="28"/>
      <c r="P6201" s="28"/>
      <c r="Q6201" s="28"/>
      <c r="R6201" s="28"/>
      <c r="S6201" s="28"/>
      <c r="T6201" s="26"/>
      <c r="U6201" s="26"/>
      <c r="V6201" s="26"/>
      <c r="W6201" s="26"/>
      <c r="X6201" s="26"/>
      <c r="Y6201" s="26"/>
      <c r="Z6201" s="26"/>
      <c r="AA6201" s="26"/>
      <c r="AB6201" s="26"/>
      <c r="AC6201" s="26"/>
      <c r="AD6201" s="26"/>
      <c r="AE6201" s="26"/>
      <c r="AF6201" s="26"/>
      <c r="AG6201" s="26"/>
      <c r="AH6201" s="26"/>
      <c r="AI6201" s="26"/>
      <c r="AJ6201" s="26"/>
    </row>
    <row r="6202" spans="1:36" s="31" customFormat="1" ht="13.5" x14ac:dyDescent="0.3">
      <c r="A6202" s="600"/>
      <c r="B6202" s="755"/>
      <c r="C6202" s="739"/>
      <c r="D6202" s="812"/>
      <c r="E6202" s="815"/>
      <c r="F6202" s="788"/>
      <c r="G6202" s="815"/>
      <c r="H6202" s="523"/>
      <c r="I6202" s="523"/>
      <c r="J6202" s="203"/>
      <c r="K6202" s="204"/>
      <c r="L6202" s="155"/>
      <c r="M6202" s="28"/>
      <c r="N6202" s="28"/>
      <c r="O6202" s="28"/>
      <c r="P6202" s="28"/>
      <c r="Q6202" s="28"/>
      <c r="R6202" s="28"/>
      <c r="S6202" s="28"/>
      <c r="T6202" s="26"/>
      <c r="U6202" s="26"/>
      <c r="V6202" s="26"/>
      <c r="W6202" s="26"/>
      <c r="X6202" s="26"/>
      <c r="Y6202" s="26"/>
      <c r="Z6202" s="26"/>
      <c r="AA6202" s="26"/>
      <c r="AB6202" s="26"/>
      <c r="AC6202" s="26"/>
      <c r="AD6202" s="26"/>
      <c r="AE6202" s="26"/>
      <c r="AF6202" s="26"/>
      <c r="AG6202" s="26"/>
      <c r="AH6202" s="26"/>
      <c r="AI6202" s="26"/>
      <c r="AJ6202" s="26"/>
    </row>
    <row r="6203" spans="1:36" s="31" customFormat="1" ht="40.5" x14ac:dyDescent="0.3">
      <c r="A6203" s="789" t="s">
        <v>3002</v>
      </c>
      <c r="B6203" s="755" t="s">
        <v>559</v>
      </c>
      <c r="C6203" s="739" t="s">
        <v>11</v>
      </c>
      <c r="D6203" s="812">
        <v>2</v>
      </c>
      <c r="E6203" s="815"/>
      <c r="F6203" s="788"/>
      <c r="G6203" s="815"/>
      <c r="H6203" s="523">
        <f>IF(PRODUCT(D6203:G6203),PRODUCT(D6203:G6203),"")</f>
        <v>2</v>
      </c>
      <c r="I6203" s="523">
        <f>IF(PRODUCT(E6203:H6203),PRODUCT(E6203:H6203),"")</f>
        <v>2</v>
      </c>
      <c r="J6203" s="205"/>
      <c r="K6203" s="206"/>
      <c r="L6203" s="155"/>
      <c r="M6203" s="28"/>
      <c r="N6203" s="28"/>
      <c r="O6203" s="28"/>
      <c r="P6203" s="28"/>
      <c r="Q6203" s="28"/>
      <c r="R6203" s="28"/>
      <c r="S6203" s="28"/>
      <c r="T6203" s="26"/>
      <c r="U6203" s="26"/>
      <c r="V6203" s="26"/>
      <c r="W6203" s="26"/>
      <c r="X6203" s="26"/>
      <c r="Y6203" s="26"/>
      <c r="Z6203" s="26"/>
      <c r="AA6203" s="26"/>
      <c r="AB6203" s="26"/>
      <c r="AC6203" s="26"/>
      <c r="AD6203" s="26"/>
      <c r="AE6203" s="26"/>
      <c r="AF6203" s="26"/>
      <c r="AG6203" s="26"/>
      <c r="AH6203" s="26"/>
      <c r="AI6203" s="26"/>
      <c r="AJ6203" s="26"/>
    </row>
    <row r="6204" spans="1:36" s="31" customFormat="1" ht="13.5" x14ac:dyDescent="0.3">
      <c r="A6204" s="600"/>
      <c r="B6204" s="755"/>
      <c r="C6204" s="739"/>
      <c r="D6204" s="812"/>
      <c r="E6204" s="815"/>
      <c r="F6204" s="788"/>
      <c r="G6204" s="815"/>
      <c r="H6204" s="523"/>
      <c r="I6204" s="523"/>
      <c r="J6204" s="205"/>
      <c r="K6204" s="206"/>
      <c r="L6204" s="155"/>
      <c r="M6204" s="28"/>
      <c r="N6204" s="28"/>
      <c r="O6204" s="28"/>
      <c r="P6204" s="28"/>
      <c r="Q6204" s="28"/>
      <c r="R6204" s="28"/>
      <c r="S6204" s="28"/>
      <c r="T6204" s="26"/>
      <c r="U6204" s="26"/>
      <c r="V6204" s="26"/>
      <c r="W6204" s="26"/>
      <c r="X6204" s="26"/>
      <c r="Y6204" s="26"/>
      <c r="Z6204" s="26"/>
      <c r="AA6204" s="26"/>
      <c r="AB6204" s="26"/>
      <c r="AC6204" s="26"/>
      <c r="AD6204" s="26"/>
      <c r="AE6204" s="26"/>
      <c r="AF6204" s="26"/>
      <c r="AG6204" s="26"/>
      <c r="AH6204" s="26"/>
      <c r="AI6204" s="26"/>
      <c r="AJ6204" s="26"/>
    </row>
    <row r="6205" spans="1:36" s="31" customFormat="1" ht="256.5" x14ac:dyDescent="0.3">
      <c r="A6205" s="789" t="s">
        <v>3003</v>
      </c>
      <c r="B6205" s="755" t="s">
        <v>2972</v>
      </c>
      <c r="C6205" s="739" t="s">
        <v>11</v>
      </c>
      <c r="D6205" s="812">
        <v>1</v>
      </c>
      <c r="E6205" s="815"/>
      <c r="F6205" s="788"/>
      <c r="G6205" s="815"/>
      <c r="H6205" s="523">
        <f>IF(PRODUCT(D6205:G6205),PRODUCT(D6205:G6205),"")</f>
        <v>1</v>
      </c>
      <c r="I6205" s="523">
        <f>IF(PRODUCT(E6205:H6205),PRODUCT(E6205:H6205),"")</f>
        <v>1</v>
      </c>
      <c r="J6205" s="205"/>
      <c r="K6205" s="206"/>
      <c r="L6205" s="155"/>
      <c r="M6205" s="28"/>
      <c r="N6205" s="28"/>
      <c r="O6205" s="28"/>
      <c r="P6205" s="28"/>
      <c r="Q6205" s="28"/>
      <c r="R6205" s="28"/>
      <c r="S6205" s="28"/>
      <c r="T6205" s="26"/>
      <c r="U6205" s="26"/>
      <c r="V6205" s="26"/>
      <c r="W6205" s="26"/>
      <c r="X6205" s="26"/>
      <c r="Y6205" s="26"/>
      <c r="Z6205" s="26"/>
      <c r="AA6205" s="26"/>
      <c r="AB6205" s="26"/>
      <c r="AC6205" s="26"/>
      <c r="AD6205" s="26"/>
      <c r="AE6205" s="26"/>
      <c r="AF6205" s="26"/>
      <c r="AG6205" s="26"/>
      <c r="AH6205" s="26"/>
      <c r="AI6205" s="26"/>
      <c r="AJ6205" s="26"/>
    </row>
    <row r="6206" spans="1:36" s="31" customFormat="1" ht="13.5" x14ac:dyDescent="0.3">
      <c r="A6206" s="600"/>
      <c r="B6206" s="755"/>
      <c r="C6206" s="739"/>
      <c r="D6206" s="812"/>
      <c r="E6206" s="815"/>
      <c r="F6206" s="788"/>
      <c r="G6206" s="815"/>
      <c r="H6206" s="523" t="str">
        <f t="shared" ref="H6206:H6212" si="343">IF(PRODUCT(D6206:G6206),PRODUCT(D6206:G6206),"")</f>
        <v/>
      </c>
      <c r="I6206" s="523"/>
      <c r="J6206" s="205"/>
      <c r="K6206" s="206"/>
      <c r="L6206" s="155"/>
      <c r="M6206" s="28"/>
      <c r="N6206" s="28"/>
      <c r="O6206" s="28"/>
      <c r="P6206" s="28"/>
      <c r="Q6206" s="28"/>
      <c r="R6206" s="28"/>
      <c r="S6206" s="28"/>
      <c r="T6206" s="26"/>
      <c r="U6206" s="26"/>
      <c r="V6206" s="26"/>
      <c r="W6206" s="26"/>
      <c r="X6206" s="26"/>
      <c r="Y6206" s="26"/>
      <c r="Z6206" s="26"/>
      <c r="AA6206" s="26"/>
      <c r="AB6206" s="26"/>
      <c r="AC6206" s="26"/>
      <c r="AD6206" s="26"/>
      <c r="AE6206" s="26"/>
      <c r="AF6206" s="26"/>
      <c r="AG6206" s="26"/>
      <c r="AH6206" s="26"/>
      <c r="AI6206" s="26"/>
      <c r="AJ6206" s="26"/>
    </row>
    <row r="6207" spans="1:36" s="31" customFormat="1" ht="148.5" x14ac:dyDescent="0.3">
      <c r="A6207" s="789" t="s">
        <v>3004</v>
      </c>
      <c r="B6207" s="755" t="s">
        <v>2973</v>
      </c>
      <c r="C6207" s="739" t="s">
        <v>112</v>
      </c>
      <c r="D6207" s="812"/>
      <c r="E6207" s="815"/>
      <c r="F6207" s="788"/>
      <c r="G6207" s="815"/>
      <c r="H6207" s="523" t="str">
        <f t="shared" si="343"/>
        <v/>
      </c>
      <c r="I6207" s="523">
        <f>SUM(H6208:H6210)</f>
        <v>17.503999999999998</v>
      </c>
      <c r="J6207" s="205"/>
      <c r="K6207" s="206"/>
      <c r="L6207" s="155"/>
      <c r="M6207" s="28"/>
      <c r="N6207" s="28"/>
      <c r="O6207" s="28"/>
      <c r="P6207" s="28"/>
      <c r="Q6207" s="28"/>
      <c r="R6207" s="28"/>
      <c r="S6207" s="28"/>
      <c r="T6207" s="26"/>
      <c r="U6207" s="26"/>
      <c r="V6207" s="26"/>
      <c r="W6207" s="26"/>
      <c r="X6207" s="26"/>
      <c r="Y6207" s="26"/>
      <c r="Z6207" s="26"/>
      <c r="AA6207" s="26"/>
      <c r="AB6207" s="26"/>
      <c r="AC6207" s="26"/>
      <c r="AD6207" s="26"/>
      <c r="AE6207" s="26"/>
      <c r="AF6207" s="26"/>
      <c r="AG6207" s="26"/>
      <c r="AH6207" s="26"/>
      <c r="AI6207" s="26"/>
      <c r="AJ6207" s="26"/>
    </row>
    <row r="6208" spans="1:36" s="31" customFormat="1" ht="13.5" x14ac:dyDescent="0.3">
      <c r="A6208" s="789"/>
      <c r="B6208" s="755" t="s">
        <v>2974</v>
      </c>
      <c r="C6208" s="739"/>
      <c r="D6208" s="812">
        <v>2</v>
      </c>
      <c r="E6208" s="815">
        <v>4</v>
      </c>
      <c r="F6208" s="788"/>
      <c r="G6208" s="815"/>
      <c r="H6208" s="523">
        <f t="shared" si="343"/>
        <v>8</v>
      </c>
      <c r="I6208" s="523"/>
      <c r="J6208" s="205"/>
      <c r="K6208" s="206"/>
      <c r="L6208" s="155"/>
      <c r="M6208" s="28"/>
      <c r="N6208" s="28"/>
      <c r="O6208" s="28"/>
      <c r="P6208" s="28"/>
      <c r="Q6208" s="28"/>
      <c r="R6208" s="28"/>
      <c r="S6208" s="28"/>
      <c r="T6208" s="26"/>
      <c r="U6208" s="26"/>
      <c r="V6208" s="26"/>
      <c r="W6208" s="26"/>
      <c r="X6208" s="26"/>
      <c r="Y6208" s="26"/>
      <c r="Z6208" s="26"/>
      <c r="AA6208" s="26"/>
      <c r="AB6208" s="26"/>
      <c r="AC6208" s="26"/>
      <c r="AD6208" s="26"/>
      <c r="AE6208" s="26"/>
      <c r="AF6208" s="26"/>
      <c r="AG6208" s="26"/>
      <c r="AH6208" s="26"/>
      <c r="AI6208" s="26"/>
      <c r="AJ6208" s="26"/>
    </row>
    <row r="6209" spans="1:36" s="31" customFormat="1" ht="13.5" x14ac:dyDescent="0.3">
      <c r="A6209" s="789"/>
      <c r="B6209" s="755" t="s">
        <v>2974</v>
      </c>
      <c r="C6209" s="739"/>
      <c r="D6209" s="812">
        <v>1</v>
      </c>
      <c r="E6209" s="815">
        <v>4.8499999999999996</v>
      </c>
      <c r="F6209" s="788"/>
      <c r="G6209" s="815"/>
      <c r="H6209" s="523">
        <f t="shared" si="343"/>
        <v>4.8499999999999996</v>
      </c>
      <c r="I6209" s="523"/>
      <c r="J6209" s="205"/>
      <c r="K6209" s="206"/>
      <c r="L6209" s="155"/>
      <c r="M6209" s="28"/>
      <c r="N6209" s="28"/>
      <c r="O6209" s="28"/>
      <c r="P6209" s="28"/>
      <c r="Q6209" s="28"/>
      <c r="R6209" s="28"/>
      <c r="S6209" s="28"/>
      <c r="T6209" s="26"/>
      <c r="U6209" s="26"/>
      <c r="V6209" s="26"/>
      <c r="W6209" s="26"/>
      <c r="X6209" s="26"/>
      <c r="Y6209" s="26"/>
      <c r="Z6209" s="26"/>
      <c r="AA6209" s="26"/>
      <c r="AB6209" s="26"/>
      <c r="AC6209" s="26"/>
      <c r="AD6209" s="26"/>
      <c r="AE6209" s="26"/>
      <c r="AF6209" s="26"/>
      <c r="AG6209" s="26"/>
      <c r="AH6209" s="26"/>
      <c r="AI6209" s="26"/>
      <c r="AJ6209" s="26"/>
    </row>
    <row r="6210" spans="1:36" s="31" customFormat="1" ht="13.5" x14ac:dyDescent="0.3">
      <c r="A6210" s="789"/>
      <c r="B6210" s="755" t="s">
        <v>2974</v>
      </c>
      <c r="C6210" s="739"/>
      <c r="D6210" s="812">
        <v>1</v>
      </c>
      <c r="E6210" s="815">
        <v>4.6539999999999999</v>
      </c>
      <c r="F6210" s="788"/>
      <c r="G6210" s="815"/>
      <c r="H6210" s="523">
        <f t="shared" si="343"/>
        <v>4.6539999999999999</v>
      </c>
      <c r="I6210" s="694"/>
      <c r="J6210" s="205"/>
      <c r="K6210" s="206"/>
      <c r="L6210" s="155"/>
      <c r="M6210" s="28"/>
      <c r="N6210" s="28"/>
      <c r="O6210" s="28"/>
      <c r="P6210" s="28"/>
      <c r="Q6210" s="28"/>
      <c r="R6210" s="28"/>
      <c r="S6210" s="28"/>
      <c r="T6210" s="26"/>
      <c r="U6210" s="26"/>
      <c r="V6210" s="26"/>
      <c r="W6210" s="26"/>
      <c r="X6210" s="26"/>
      <c r="Y6210" s="26"/>
      <c r="Z6210" s="26"/>
      <c r="AA6210" s="26"/>
      <c r="AB6210" s="26"/>
      <c r="AC6210" s="26"/>
      <c r="AD6210" s="26"/>
      <c r="AE6210" s="26"/>
      <c r="AF6210" s="26"/>
      <c r="AG6210" s="26"/>
      <c r="AH6210" s="26"/>
      <c r="AI6210" s="26"/>
      <c r="AJ6210" s="26"/>
    </row>
    <row r="6211" spans="1:36" s="31" customFormat="1" ht="13.5" x14ac:dyDescent="0.3">
      <c r="A6211" s="600"/>
      <c r="B6211" s="448"/>
      <c r="C6211" s="739"/>
      <c r="D6211" s="812"/>
      <c r="E6211" s="815"/>
      <c r="F6211" s="788"/>
      <c r="G6211" s="815"/>
      <c r="H6211" s="832"/>
      <c r="I6211" s="568"/>
      <c r="J6211" s="53"/>
      <c r="K6211" s="53"/>
      <c r="L6211" s="155"/>
      <c r="M6211" s="28"/>
      <c r="N6211" s="28"/>
      <c r="O6211" s="28"/>
      <c r="P6211" s="28"/>
      <c r="Q6211" s="28"/>
      <c r="R6211" s="28"/>
      <c r="S6211" s="28"/>
      <c r="T6211" s="26"/>
      <c r="U6211" s="26"/>
      <c r="V6211" s="26"/>
      <c r="W6211" s="26"/>
      <c r="X6211" s="26"/>
      <c r="Y6211" s="26"/>
      <c r="Z6211" s="26"/>
      <c r="AA6211" s="26"/>
      <c r="AB6211" s="26"/>
      <c r="AC6211" s="26"/>
      <c r="AD6211" s="26"/>
      <c r="AE6211" s="26"/>
      <c r="AF6211" s="26"/>
      <c r="AG6211" s="26"/>
      <c r="AH6211" s="26"/>
      <c r="AI6211" s="26"/>
      <c r="AJ6211" s="26"/>
    </row>
    <row r="6212" spans="1:36" s="31" customFormat="1" ht="13.5" x14ac:dyDescent="0.3">
      <c r="A6212" s="600"/>
      <c r="B6212" s="448"/>
      <c r="C6212" s="739"/>
      <c r="D6212" s="812"/>
      <c r="E6212" s="815"/>
      <c r="F6212" s="788"/>
      <c r="G6212" s="815"/>
      <c r="H6212" s="523" t="str">
        <f t="shared" si="343"/>
        <v/>
      </c>
      <c r="I6212" s="523"/>
      <c r="J6212" s="205"/>
      <c r="K6212" s="206"/>
      <c r="L6212" s="155"/>
      <c r="M6212" s="28"/>
      <c r="N6212" s="28"/>
      <c r="O6212" s="28"/>
      <c r="P6212" s="28"/>
      <c r="Q6212" s="28"/>
      <c r="R6212" s="28"/>
      <c r="S6212" s="28"/>
      <c r="T6212" s="26"/>
      <c r="U6212" s="26"/>
      <c r="V6212" s="26"/>
      <c r="W6212" s="26"/>
      <c r="X6212" s="26"/>
      <c r="Y6212" s="26"/>
      <c r="Z6212" s="26"/>
      <c r="AA6212" s="26"/>
      <c r="AB6212" s="26"/>
      <c r="AC6212" s="26"/>
      <c r="AD6212" s="26"/>
      <c r="AE6212" s="26"/>
      <c r="AF6212" s="26"/>
      <c r="AG6212" s="26"/>
      <c r="AH6212" s="26"/>
      <c r="AI6212" s="26"/>
      <c r="AJ6212" s="26"/>
    </row>
    <row r="6213" spans="1:36" s="31" customFormat="1" ht="229.5" x14ac:dyDescent="0.3">
      <c r="A6213" s="789" t="s">
        <v>3005</v>
      </c>
      <c r="B6213" s="755" t="s">
        <v>2975</v>
      </c>
      <c r="C6213" s="739"/>
      <c r="D6213" s="836"/>
      <c r="E6213" s="526"/>
      <c r="F6213" s="526"/>
      <c r="G6213" s="526"/>
      <c r="H6213" s="523" t="str">
        <f t="shared" ref="H6213:H6229" si="344">IF(PRODUCT(D6213:G6213),PRODUCT(D6213:G6213)," ")</f>
        <v xml:space="preserve"> </v>
      </c>
      <c r="I6213" s="694"/>
      <c r="J6213" s="205"/>
      <c r="K6213" s="206"/>
      <c r="L6213" s="155"/>
      <c r="M6213" s="28"/>
      <c r="N6213" s="28"/>
      <c r="O6213" s="28"/>
      <c r="P6213" s="28"/>
      <c r="Q6213" s="28"/>
      <c r="R6213" s="28"/>
      <c r="S6213" s="28"/>
      <c r="T6213" s="26"/>
      <c r="U6213" s="26"/>
      <c r="V6213" s="26"/>
      <c r="W6213" s="26"/>
      <c r="X6213" s="26"/>
      <c r="Y6213" s="26"/>
      <c r="Z6213" s="26"/>
      <c r="AA6213" s="26"/>
      <c r="AB6213" s="26"/>
      <c r="AC6213" s="26"/>
      <c r="AD6213" s="26"/>
      <c r="AE6213" s="26"/>
      <c r="AF6213" s="26"/>
      <c r="AG6213" s="26"/>
      <c r="AH6213" s="26"/>
      <c r="AI6213" s="26"/>
      <c r="AJ6213" s="26"/>
    </row>
    <row r="6214" spans="1:36" s="31" customFormat="1" ht="27" x14ac:dyDescent="0.3">
      <c r="A6214" s="789" t="s">
        <v>3006</v>
      </c>
      <c r="B6214" s="755" t="s">
        <v>2976</v>
      </c>
      <c r="C6214" s="739" t="s">
        <v>11</v>
      </c>
      <c r="D6214" s="833">
        <v>1</v>
      </c>
      <c r="E6214" s="526"/>
      <c r="F6214" s="526"/>
      <c r="G6214" s="526"/>
      <c r="H6214" s="523">
        <f t="shared" si="344"/>
        <v>1</v>
      </c>
      <c r="I6214" s="694">
        <f t="shared" ref="I6214:I6229" si="345">H6214</f>
        <v>1</v>
      </c>
      <c r="J6214" s="205"/>
      <c r="K6214" s="206"/>
      <c r="L6214" s="155"/>
      <c r="M6214" s="28"/>
      <c r="N6214" s="28"/>
      <c r="O6214" s="28"/>
      <c r="P6214" s="28"/>
      <c r="Q6214" s="28"/>
      <c r="R6214" s="28"/>
      <c r="S6214" s="28"/>
      <c r="T6214" s="26"/>
      <c r="U6214" s="26"/>
      <c r="V6214" s="26"/>
      <c r="W6214" s="26"/>
      <c r="X6214" s="26"/>
      <c r="Y6214" s="26"/>
      <c r="Z6214" s="26"/>
      <c r="AA6214" s="26"/>
      <c r="AB6214" s="26"/>
      <c r="AC6214" s="26"/>
      <c r="AD6214" s="26"/>
      <c r="AE6214" s="26"/>
      <c r="AF6214" s="26"/>
      <c r="AG6214" s="26"/>
      <c r="AH6214" s="26"/>
      <c r="AI6214" s="26"/>
      <c r="AJ6214" s="26"/>
    </row>
    <row r="6215" spans="1:36" s="31" customFormat="1" ht="27" x14ac:dyDescent="0.3">
      <c r="A6215" s="789" t="s">
        <v>3007</v>
      </c>
      <c r="B6215" s="755" t="s">
        <v>2977</v>
      </c>
      <c r="C6215" s="739" t="s">
        <v>11</v>
      </c>
      <c r="D6215" s="833">
        <v>1</v>
      </c>
      <c r="E6215" s="526"/>
      <c r="F6215" s="526"/>
      <c r="G6215" s="526"/>
      <c r="H6215" s="523">
        <f t="shared" si="344"/>
        <v>1</v>
      </c>
      <c r="I6215" s="694">
        <f t="shared" si="345"/>
        <v>1</v>
      </c>
      <c r="J6215" s="205"/>
      <c r="K6215" s="206"/>
      <c r="L6215" s="155"/>
      <c r="M6215" s="28"/>
      <c r="N6215" s="28"/>
      <c r="O6215" s="28"/>
      <c r="P6215" s="28"/>
      <c r="Q6215" s="28"/>
      <c r="R6215" s="28"/>
      <c r="S6215" s="28"/>
      <c r="T6215" s="26"/>
      <c r="U6215" s="26"/>
      <c r="V6215" s="26"/>
      <c r="W6215" s="26"/>
      <c r="X6215" s="26"/>
      <c r="Y6215" s="26"/>
      <c r="Z6215" s="26"/>
      <c r="AA6215" s="26"/>
      <c r="AB6215" s="26"/>
      <c r="AC6215" s="26"/>
      <c r="AD6215" s="26"/>
      <c r="AE6215" s="26"/>
      <c r="AF6215" s="26"/>
      <c r="AG6215" s="26"/>
      <c r="AH6215" s="26"/>
      <c r="AI6215" s="26"/>
      <c r="AJ6215" s="26"/>
    </row>
    <row r="6216" spans="1:36" s="31" customFormat="1" ht="27" x14ac:dyDescent="0.3">
      <c r="A6216" s="789" t="s">
        <v>3008</v>
      </c>
      <c r="B6216" s="755" t="s">
        <v>2978</v>
      </c>
      <c r="C6216" s="739" t="s">
        <v>11</v>
      </c>
      <c r="D6216" s="833">
        <v>1</v>
      </c>
      <c r="E6216" s="526"/>
      <c r="F6216" s="526"/>
      <c r="G6216" s="526"/>
      <c r="H6216" s="523">
        <f t="shared" si="344"/>
        <v>1</v>
      </c>
      <c r="I6216" s="694">
        <f t="shared" si="345"/>
        <v>1</v>
      </c>
      <c r="J6216" s="205"/>
      <c r="K6216" s="206"/>
      <c r="L6216" s="155"/>
      <c r="M6216" s="28"/>
      <c r="N6216" s="28"/>
      <c r="O6216" s="28"/>
      <c r="P6216" s="28"/>
      <c r="Q6216" s="28"/>
      <c r="R6216" s="28"/>
      <c r="S6216" s="28"/>
      <c r="T6216" s="26"/>
      <c r="U6216" s="26"/>
      <c r="V6216" s="26"/>
      <c r="W6216" s="26"/>
      <c r="X6216" s="26"/>
      <c r="Y6216" s="26"/>
      <c r="Z6216" s="26"/>
      <c r="AA6216" s="26"/>
      <c r="AB6216" s="26"/>
      <c r="AC6216" s="26"/>
      <c r="AD6216" s="26"/>
      <c r="AE6216" s="26"/>
      <c r="AF6216" s="26"/>
      <c r="AG6216" s="26"/>
      <c r="AH6216" s="26"/>
      <c r="AI6216" s="26"/>
      <c r="AJ6216" s="26"/>
    </row>
    <row r="6217" spans="1:36" s="31" customFormat="1" ht="27" x14ac:dyDescent="0.3">
      <c r="A6217" s="789" t="s">
        <v>3009</v>
      </c>
      <c r="B6217" s="755" t="s">
        <v>2979</v>
      </c>
      <c r="C6217" s="739" t="s">
        <v>11</v>
      </c>
      <c r="D6217" s="833">
        <v>1</v>
      </c>
      <c r="E6217" s="526"/>
      <c r="F6217" s="526"/>
      <c r="G6217" s="526"/>
      <c r="H6217" s="523">
        <f t="shared" si="344"/>
        <v>1</v>
      </c>
      <c r="I6217" s="694">
        <f t="shared" si="345"/>
        <v>1</v>
      </c>
      <c r="J6217" s="205"/>
      <c r="K6217" s="206"/>
      <c r="L6217" s="155"/>
      <c r="M6217" s="28"/>
      <c r="N6217" s="28"/>
      <c r="O6217" s="28"/>
      <c r="P6217" s="28"/>
      <c r="Q6217" s="28"/>
      <c r="R6217" s="28"/>
      <c r="S6217" s="28"/>
      <c r="T6217" s="26"/>
      <c r="U6217" s="26"/>
      <c r="V6217" s="26"/>
      <c r="W6217" s="26"/>
      <c r="X6217" s="26"/>
      <c r="Y6217" s="26"/>
      <c r="Z6217" s="26"/>
      <c r="AA6217" s="26"/>
      <c r="AB6217" s="26"/>
      <c r="AC6217" s="26"/>
      <c r="AD6217" s="26"/>
      <c r="AE6217" s="26"/>
      <c r="AF6217" s="26"/>
      <c r="AG6217" s="26"/>
      <c r="AH6217" s="26"/>
      <c r="AI6217" s="26"/>
      <c r="AJ6217" s="26"/>
    </row>
    <row r="6218" spans="1:36" s="31" customFormat="1" ht="27" x14ac:dyDescent="0.3">
      <c r="A6218" s="789" t="s">
        <v>3010</v>
      </c>
      <c r="B6218" s="755" t="s">
        <v>2980</v>
      </c>
      <c r="C6218" s="739" t="s">
        <v>11</v>
      </c>
      <c r="D6218" s="833">
        <v>1</v>
      </c>
      <c r="E6218" s="526"/>
      <c r="F6218" s="526"/>
      <c r="G6218" s="526"/>
      <c r="H6218" s="523">
        <f t="shared" si="344"/>
        <v>1</v>
      </c>
      <c r="I6218" s="694">
        <f t="shared" si="345"/>
        <v>1</v>
      </c>
      <c r="J6218" s="205"/>
      <c r="K6218" s="206"/>
      <c r="L6218" s="155"/>
      <c r="M6218" s="28"/>
      <c r="N6218" s="28"/>
      <c r="O6218" s="28"/>
      <c r="P6218" s="28"/>
      <c r="Q6218" s="28"/>
      <c r="R6218" s="28"/>
      <c r="S6218" s="28"/>
      <c r="T6218" s="26"/>
      <c r="U6218" s="26"/>
      <c r="V6218" s="26"/>
      <c r="W6218" s="26"/>
      <c r="X6218" s="26"/>
      <c r="Y6218" s="26"/>
      <c r="Z6218" s="26"/>
      <c r="AA6218" s="26"/>
      <c r="AB6218" s="26"/>
      <c r="AC6218" s="26"/>
      <c r="AD6218" s="26"/>
      <c r="AE6218" s="26"/>
      <c r="AF6218" s="26"/>
      <c r="AG6218" s="26"/>
      <c r="AH6218" s="26"/>
      <c r="AI6218" s="26"/>
      <c r="AJ6218" s="26"/>
    </row>
    <row r="6219" spans="1:36" s="31" customFormat="1" ht="27" x14ac:dyDescent="0.3">
      <c r="A6219" s="789" t="s">
        <v>3011</v>
      </c>
      <c r="B6219" s="755" t="s">
        <v>2981</v>
      </c>
      <c r="C6219" s="739" t="s">
        <v>11</v>
      </c>
      <c r="D6219" s="833">
        <v>1</v>
      </c>
      <c r="E6219" s="526"/>
      <c r="F6219" s="526"/>
      <c r="G6219" s="526"/>
      <c r="H6219" s="523">
        <f t="shared" si="344"/>
        <v>1</v>
      </c>
      <c r="I6219" s="694">
        <f t="shared" si="345"/>
        <v>1</v>
      </c>
      <c r="J6219" s="205"/>
      <c r="K6219" s="206"/>
      <c r="L6219" s="155"/>
      <c r="M6219" s="28"/>
      <c r="N6219" s="28"/>
      <c r="O6219" s="28"/>
      <c r="P6219" s="28"/>
      <c r="Q6219" s="28"/>
      <c r="R6219" s="28"/>
      <c r="S6219" s="28"/>
      <c r="T6219" s="26"/>
      <c r="U6219" s="26"/>
      <c r="V6219" s="26"/>
      <c r="W6219" s="26"/>
      <c r="X6219" s="26"/>
      <c r="Y6219" s="26"/>
      <c r="Z6219" s="26"/>
      <c r="AA6219" s="26"/>
      <c r="AB6219" s="26"/>
      <c r="AC6219" s="26"/>
      <c r="AD6219" s="26"/>
      <c r="AE6219" s="26"/>
      <c r="AF6219" s="26"/>
      <c r="AG6219" s="26"/>
      <c r="AH6219" s="26"/>
      <c r="AI6219" s="26"/>
      <c r="AJ6219" s="26"/>
    </row>
    <row r="6220" spans="1:36" s="31" customFormat="1" ht="27" x14ac:dyDescent="0.3">
      <c r="A6220" s="789" t="s">
        <v>3012</v>
      </c>
      <c r="B6220" s="755" t="s">
        <v>2982</v>
      </c>
      <c r="C6220" s="739" t="s">
        <v>11</v>
      </c>
      <c r="D6220" s="833">
        <v>1</v>
      </c>
      <c r="E6220" s="526"/>
      <c r="F6220" s="526"/>
      <c r="G6220" s="526"/>
      <c r="H6220" s="523">
        <f t="shared" si="344"/>
        <v>1</v>
      </c>
      <c r="I6220" s="694">
        <f t="shared" si="345"/>
        <v>1</v>
      </c>
      <c r="J6220" s="205"/>
      <c r="K6220" s="206"/>
      <c r="L6220" s="155"/>
      <c r="M6220" s="28"/>
      <c r="N6220" s="28"/>
      <c r="O6220" s="28"/>
      <c r="P6220" s="28"/>
      <c r="Q6220" s="28"/>
      <c r="R6220" s="28"/>
      <c r="S6220" s="28"/>
      <c r="T6220" s="26"/>
      <c r="U6220" s="26"/>
      <c r="V6220" s="26"/>
      <c r="W6220" s="26"/>
      <c r="X6220" s="26"/>
      <c r="Y6220" s="26"/>
      <c r="Z6220" s="26"/>
      <c r="AA6220" s="26"/>
      <c r="AB6220" s="26"/>
      <c r="AC6220" s="26"/>
      <c r="AD6220" s="26"/>
      <c r="AE6220" s="26"/>
      <c r="AF6220" s="26"/>
      <c r="AG6220" s="26"/>
      <c r="AH6220" s="26"/>
      <c r="AI6220" s="26"/>
      <c r="AJ6220" s="26"/>
    </row>
    <row r="6221" spans="1:36" s="31" customFormat="1" ht="27" x14ac:dyDescent="0.3">
      <c r="A6221" s="789" t="s">
        <v>3013</v>
      </c>
      <c r="B6221" s="755" t="s">
        <v>2983</v>
      </c>
      <c r="C6221" s="739" t="s">
        <v>11</v>
      </c>
      <c r="D6221" s="833">
        <v>1</v>
      </c>
      <c r="E6221" s="526"/>
      <c r="F6221" s="526"/>
      <c r="G6221" s="526"/>
      <c r="H6221" s="523">
        <f t="shared" si="344"/>
        <v>1</v>
      </c>
      <c r="I6221" s="694">
        <f t="shared" si="345"/>
        <v>1</v>
      </c>
      <c r="J6221" s="205"/>
      <c r="K6221" s="206"/>
      <c r="L6221" s="155"/>
      <c r="M6221" s="28"/>
      <c r="N6221" s="28"/>
      <c r="O6221" s="28"/>
      <c r="P6221" s="28"/>
      <c r="Q6221" s="28"/>
      <c r="R6221" s="28"/>
      <c r="S6221" s="28"/>
      <c r="T6221" s="26"/>
      <c r="U6221" s="26"/>
      <c r="V6221" s="26"/>
      <c r="W6221" s="26"/>
      <c r="X6221" s="26"/>
      <c r="Y6221" s="26"/>
      <c r="Z6221" s="26"/>
      <c r="AA6221" s="26"/>
      <c r="AB6221" s="26"/>
      <c r="AC6221" s="26"/>
      <c r="AD6221" s="26"/>
      <c r="AE6221" s="26"/>
      <c r="AF6221" s="26"/>
      <c r="AG6221" s="26"/>
      <c r="AH6221" s="26"/>
      <c r="AI6221" s="26"/>
      <c r="AJ6221" s="26"/>
    </row>
    <row r="6222" spans="1:36" s="31" customFormat="1" ht="27" x14ac:dyDescent="0.3">
      <c r="A6222" s="789" t="s">
        <v>3014</v>
      </c>
      <c r="B6222" s="755" t="s">
        <v>2984</v>
      </c>
      <c r="C6222" s="739" t="s">
        <v>11</v>
      </c>
      <c r="D6222" s="833">
        <v>1</v>
      </c>
      <c r="E6222" s="526"/>
      <c r="F6222" s="526"/>
      <c r="G6222" s="526"/>
      <c r="H6222" s="523">
        <f t="shared" si="344"/>
        <v>1</v>
      </c>
      <c r="I6222" s="694">
        <f t="shared" si="345"/>
        <v>1</v>
      </c>
      <c r="J6222" s="205"/>
      <c r="K6222" s="206"/>
      <c r="L6222" s="155"/>
      <c r="M6222" s="28"/>
      <c r="N6222" s="28"/>
      <c r="O6222" s="28"/>
      <c r="P6222" s="28"/>
      <c r="Q6222" s="28"/>
      <c r="R6222" s="28"/>
      <c r="S6222" s="28"/>
      <c r="T6222" s="26"/>
      <c r="U6222" s="26"/>
      <c r="V6222" s="26"/>
      <c r="W6222" s="26"/>
      <c r="X6222" s="26"/>
      <c r="Y6222" s="26"/>
      <c r="Z6222" s="26"/>
      <c r="AA6222" s="26"/>
      <c r="AB6222" s="26"/>
      <c r="AC6222" s="26"/>
      <c r="AD6222" s="26"/>
      <c r="AE6222" s="26"/>
      <c r="AF6222" s="26"/>
      <c r="AG6222" s="26"/>
      <c r="AH6222" s="26"/>
      <c r="AI6222" s="26"/>
      <c r="AJ6222" s="26"/>
    </row>
    <row r="6223" spans="1:36" s="31" customFormat="1" ht="27" x14ac:dyDescent="0.3">
      <c r="A6223" s="789" t="s">
        <v>3015</v>
      </c>
      <c r="B6223" s="755" t="s">
        <v>2985</v>
      </c>
      <c r="C6223" s="739" t="s">
        <v>11</v>
      </c>
      <c r="D6223" s="833">
        <v>1</v>
      </c>
      <c r="E6223" s="526"/>
      <c r="F6223" s="526"/>
      <c r="G6223" s="526"/>
      <c r="H6223" s="523">
        <f t="shared" si="344"/>
        <v>1</v>
      </c>
      <c r="I6223" s="694">
        <f t="shared" si="345"/>
        <v>1</v>
      </c>
      <c r="J6223" s="205"/>
      <c r="K6223" s="206"/>
      <c r="L6223" s="155"/>
      <c r="M6223" s="28"/>
      <c r="N6223" s="28"/>
      <c r="O6223" s="28"/>
      <c r="P6223" s="28"/>
      <c r="Q6223" s="28"/>
      <c r="R6223" s="28"/>
      <c r="S6223" s="28"/>
      <c r="T6223" s="26"/>
      <c r="U6223" s="26"/>
      <c r="V6223" s="26"/>
      <c r="W6223" s="26"/>
      <c r="X6223" s="26"/>
      <c r="Y6223" s="26"/>
      <c r="Z6223" s="26"/>
      <c r="AA6223" s="26"/>
      <c r="AB6223" s="26"/>
      <c r="AC6223" s="26"/>
      <c r="AD6223" s="26"/>
      <c r="AE6223" s="26"/>
      <c r="AF6223" s="26"/>
      <c r="AG6223" s="26"/>
      <c r="AH6223" s="26"/>
      <c r="AI6223" s="26"/>
      <c r="AJ6223" s="26"/>
    </row>
    <row r="6224" spans="1:36" s="31" customFormat="1" ht="27" x14ac:dyDescent="0.3">
      <c r="A6224" s="789" t="s">
        <v>3016</v>
      </c>
      <c r="B6224" s="755" t="s">
        <v>2986</v>
      </c>
      <c r="C6224" s="739" t="s">
        <v>11</v>
      </c>
      <c r="D6224" s="833">
        <v>1</v>
      </c>
      <c r="E6224" s="526"/>
      <c r="F6224" s="526"/>
      <c r="G6224" s="526"/>
      <c r="H6224" s="523">
        <f t="shared" si="344"/>
        <v>1</v>
      </c>
      <c r="I6224" s="694">
        <f t="shared" si="345"/>
        <v>1</v>
      </c>
      <c r="J6224" s="205"/>
      <c r="K6224" s="206"/>
      <c r="L6224" s="155"/>
      <c r="M6224" s="28"/>
      <c r="N6224" s="28"/>
      <c r="O6224" s="28"/>
      <c r="P6224" s="28"/>
      <c r="Q6224" s="28"/>
      <c r="R6224" s="28"/>
      <c r="S6224" s="28"/>
      <c r="T6224" s="26"/>
      <c r="U6224" s="26"/>
      <c r="V6224" s="26"/>
      <c r="W6224" s="26"/>
      <c r="X6224" s="26"/>
      <c r="Y6224" s="26"/>
      <c r="Z6224" s="26"/>
      <c r="AA6224" s="26"/>
      <c r="AB6224" s="26"/>
      <c r="AC6224" s="26"/>
      <c r="AD6224" s="26"/>
      <c r="AE6224" s="26"/>
      <c r="AF6224" s="26"/>
      <c r="AG6224" s="26"/>
      <c r="AH6224" s="26"/>
      <c r="AI6224" s="26"/>
      <c r="AJ6224" s="26"/>
    </row>
    <row r="6225" spans="1:36" s="31" customFormat="1" ht="27" x14ac:dyDescent="0.3">
      <c r="A6225" s="789" t="s">
        <v>3017</v>
      </c>
      <c r="B6225" s="755" t="s">
        <v>2987</v>
      </c>
      <c r="C6225" s="739" t="s">
        <v>11</v>
      </c>
      <c r="D6225" s="833">
        <v>1</v>
      </c>
      <c r="E6225" s="526"/>
      <c r="F6225" s="526"/>
      <c r="G6225" s="526"/>
      <c r="H6225" s="523">
        <f t="shared" si="344"/>
        <v>1</v>
      </c>
      <c r="I6225" s="694">
        <f t="shared" si="345"/>
        <v>1</v>
      </c>
      <c r="J6225" s="205"/>
      <c r="K6225" s="206"/>
      <c r="L6225" s="155"/>
      <c r="M6225" s="28"/>
      <c r="N6225" s="28"/>
      <c r="O6225" s="28"/>
      <c r="P6225" s="28"/>
      <c r="Q6225" s="28"/>
      <c r="R6225" s="28"/>
      <c r="S6225" s="28"/>
      <c r="T6225" s="26"/>
      <c r="U6225" s="26"/>
      <c r="V6225" s="26"/>
      <c r="W6225" s="26"/>
      <c r="X6225" s="26"/>
      <c r="Y6225" s="26"/>
      <c r="Z6225" s="26"/>
      <c r="AA6225" s="26"/>
      <c r="AB6225" s="26"/>
      <c r="AC6225" s="26"/>
      <c r="AD6225" s="26"/>
      <c r="AE6225" s="26"/>
      <c r="AF6225" s="26"/>
      <c r="AG6225" s="26"/>
      <c r="AH6225" s="26"/>
      <c r="AI6225" s="26"/>
      <c r="AJ6225" s="26"/>
    </row>
    <row r="6226" spans="1:36" s="31" customFormat="1" ht="27" x14ac:dyDescent="0.3">
      <c r="A6226" s="789" t="s">
        <v>3018</v>
      </c>
      <c r="B6226" s="755" t="s">
        <v>2988</v>
      </c>
      <c r="C6226" s="739" t="s">
        <v>11</v>
      </c>
      <c r="D6226" s="833">
        <v>1</v>
      </c>
      <c r="E6226" s="526"/>
      <c r="F6226" s="526"/>
      <c r="G6226" s="526"/>
      <c r="H6226" s="523">
        <f t="shared" si="344"/>
        <v>1</v>
      </c>
      <c r="I6226" s="694">
        <f t="shared" si="345"/>
        <v>1</v>
      </c>
      <c r="J6226" s="205"/>
      <c r="K6226" s="206"/>
      <c r="L6226" s="155"/>
      <c r="M6226" s="28"/>
      <c r="N6226" s="28"/>
      <c r="O6226" s="28"/>
      <c r="P6226" s="28"/>
      <c r="Q6226" s="28"/>
      <c r="R6226" s="28"/>
      <c r="S6226" s="28"/>
      <c r="T6226" s="26"/>
      <c r="U6226" s="26"/>
      <c r="V6226" s="26"/>
      <c r="W6226" s="26"/>
      <c r="X6226" s="26"/>
      <c r="Y6226" s="26"/>
      <c r="Z6226" s="26"/>
      <c r="AA6226" s="26"/>
      <c r="AB6226" s="26"/>
      <c r="AC6226" s="26"/>
      <c r="AD6226" s="26"/>
      <c r="AE6226" s="26"/>
      <c r="AF6226" s="26"/>
      <c r="AG6226" s="26"/>
      <c r="AH6226" s="26"/>
      <c r="AI6226" s="26"/>
      <c r="AJ6226" s="26"/>
    </row>
    <row r="6227" spans="1:36" s="31" customFormat="1" ht="27" x14ac:dyDescent="0.3">
      <c r="A6227" s="789" t="s">
        <v>3019</v>
      </c>
      <c r="B6227" s="755" t="s">
        <v>2989</v>
      </c>
      <c r="C6227" s="739" t="s">
        <v>11</v>
      </c>
      <c r="D6227" s="833">
        <v>1</v>
      </c>
      <c r="E6227" s="526"/>
      <c r="F6227" s="526"/>
      <c r="G6227" s="526"/>
      <c r="H6227" s="523">
        <f t="shared" si="344"/>
        <v>1</v>
      </c>
      <c r="I6227" s="694">
        <f t="shared" si="345"/>
        <v>1</v>
      </c>
      <c r="J6227" s="205"/>
      <c r="K6227" s="206"/>
      <c r="L6227" s="155"/>
      <c r="M6227" s="28"/>
      <c r="N6227" s="28"/>
      <c r="O6227" s="28"/>
      <c r="P6227" s="28"/>
      <c r="Q6227" s="28"/>
      <c r="R6227" s="28"/>
      <c r="S6227" s="28"/>
      <c r="T6227" s="26"/>
      <c r="U6227" s="26"/>
      <c r="V6227" s="26"/>
      <c r="W6227" s="26"/>
      <c r="X6227" s="26"/>
      <c r="Y6227" s="26"/>
      <c r="Z6227" s="26"/>
      <c r="AA6227" s="26"/>
      <c r="AB6227" s="26"/>
      <c r="AC6227" s="26"/>
      <c r="AD6227" s="26"/>
      <c r="AE6227" s="26"/>
      <c r="AF6227" s="26"/>
      <c r="AG6227" s="26"/>
      <c r="AH6227" s="26"/>
      <c r="AI6227" s="26"/>
      <c r="AJ6227" s="26"/>
    </row>
    <row r="6228" spans="1:36" s="31" customFormat="1" ht="27" x14ac:dyDescent="0.3">
      <c r="A6228" s="789" t="s">
        <v>3020</v>
      </c>
      <c r="B6228" s="755" t="s">
        <v>2990</v>
      </c>
      <c r="C6228" s="739" t="s">
        <v>11</v>
      </c>
      <c r="D6228" s="833">
        <v>1</v>
      </c>
      <c r="E6228" s="526"/>
      <c r="F6228" s="526"/>
      <c r="G6228" s="526"/>
      <c r="H6228" s="523">
        <f t="shared" si="344"/>
        <v>1</v>
      </c>
      <c r="I6228" s="694">
        <f t="shared" si="345"/>
        <v>1</v>
      </c>
      <c r="J6228" s="205"/>
      <c r="K6228" s="206"/>
      <c r="L6228" s="155"/>
      <c r="M6228" s="28"/>
      <c r="N6228" s="28"/>
      <c r="O6228" s="28"/>
      <c r="P6228" s="28"/>
      <c r="Q6228" s="28"/>
      <c r="R6228" s="28"/>
      <c r="S6228" s="28"/>
      <c r="T6228" s="26"/>
      <c r="U6228" s="26"/>
      <c r="V6228" s="26"/>
      <c r="W6228" s="26"/>
      <c r="X6228" s="26"/>
      <c r="Y6228" s="26"/>
      <c r="Z6228" s="26"/>
      <c r="AA6228" s="26"/>
      <c r="AB6228" s="26"/>
      <c r="AC6228" s="26"/>
      <c r="AD6228" s="26"/>
      <c r="AE6228" s="26"/>
      <c r="AF6228" s="26"/>
      <c r="AG6228" s="26"/>
      <c r="AH6228" s="26"/>
      <c r="AI6228" s="26"/>
      <c r="AJ6228" s="26"/>
    </row>
    <row r="6229" spans="1:36" s="31" customFormat="1" ht="27" x14ac:dyDescent="0.3">
      <c r="A6229" s="789" t="s">
        <v>3021</v>
      </c>
      <c r="B6229" s="755" t="s">
        <v>2991</v>
      </c>
      <c r="C6229" s="739" t="s">
        <v>11</v>
      </c>
      <c r="D6229" s="833">
        <v>1</v>
      </c>
      <c r="E6229" s="526"/>
      <c r="F6229" s="526"/>
      <c r="G6229" s="526"/>
      <c r="H6229" s="523">
        <f t="shared" si="344"/>
        <v>1</v>
      </c>
      <c r="I6229" s="694">
        <f t="shared" si="345"/>
        <v>1</v>
      </c>
      <c r="J6229" s="205"/>
      <c r="K6229" s="206"/>
      <c r="L6229" s="155"/>
      <c r="M6229" s="28"/>
      <c r="N6229" s="28"/>
      <c r="O6229" s="28"/>
      <c r="P6229" s="28"/>
      <c r="Q6229" s="28"/>
      <c r="R6229" s="28"/>
      <c r="S6229" s="28"/>
      <c r="T6229" s="26"/>
      <c r="U6229" s="26"/>
      <c r="V6229" s="26"/>
      <c r="W6229" s="26"/>
      <c r="X6229" s="26"/>
      <c r="Y6229" s="26"/>
      <c r="Z6229" s="26"/>
      <c r="AA6229" s="26"/>
      <c r="AB6229" s="26"/>
      <c r="AC6229" s="26"/>
      <c r="AD6229" s="26"/>
      <c r="AE6229" s="26"/>
      <c r="AF6229" s="26"/>
      <c r="AG6229" s="26"/>
      <c r="AH6229" s="26"/>
      <c r="AI6229" s="26"/>
      <c r="AJ6229" s="26"/>
    </row>
    <row r="6230" spans="1:36" s="31" customFormat="1" ht="13.5" x14ac:dyDescent="0.3">
      <c r="A6230" s="728"/>
      <c r="B6230" s="755"/>
      <c r="C6230" s="739"/>
      <c r="D6230" s="465"/>
      <c r="E6230" s="775"/>
      <c r="F6230" s="775"/>
      <c r="G6230" s="496"/>
      <c r="H6230" s="523"/>
      <c r="I6230" s="506"/>
      <c r="J6230" s="273"/>
      <c r="K6230" s="273"/>
      <c r="L6230" s="155"/>
      <c r="M6230" s="28"/>
      <c r="N6230" s="28"/>
      <c r="O6230" s="28"/>
      <c r="P6230" s="28"/>
      <c r="Q6230" s="28"/>
      <c r="R6230" s="28"/>
      <c r="S6230" s="28"/>
      <c r="T6230" s="26"/>
      <c r="U6230" s="26"/>
      <c r="V6230" s="26"/>
      <c r="W6230" s="26"/>
      <c r="X6230" s="26"/>
      <c r="Y6230" s="26"/>
      <c r="Z6230" s="26"/>
      <c r="AA6230" s="26"/>
      <c r="AB6230" s="26"/>
      <c r="AC6230" s="26"/>
      <c r="AD6230" s="26"/>
      <c r="AE6230" s="26"/>
      <c r="AF6230" s="26"/>
      <c r="AG6230" s="26"/>
      <c r="AH6230" s="26"/>
      <c r="AI6230" s="26"/>
      <c r="AJ6230" s="26"/>
    </row>
    <row r="6231" spans="1:36" s="31" customFormat="1" ht="13.5" x14ac:dyDescent="0.3">
      <c r="A6231" s="728"/>
      <c r="B6231" s="755"/>
      <c r="C6231" s="739"/>
      <c r="D6231" s="465"/>
      <c r="E6231" s="775"/>
      <c r="F6231" s="775"/>
      <c r="G6231" s="496"/>
      <c r="H6231" s="523"/>
      <c r="I6231" s="506"/>
      <c r="J6231" s="273"/>
      <c r="K6231" s="273"/>
      <c r="L6231" s="167"/>
      <c r="M6231" s="28"/>
      <c r="N6231" s="28"/>
      <c r="O6231" s="28"/>
      <c r="P6231" s="28"/>
      <c r="Q6231" s="28"/>
      <c r="R6231" s="28"/>
      <c r="S6231" s="28"/>
      <c r="T6231" s="26"/>
      <c r="U6231" s="26"/>
      <c r="V6231" s="26"/>
      <c r="W6231" s="26"/>
      <c r="X6231" s="26"/>
      <c r="Y6231" s="26"/>
      <c r="Z6231" s="26"/>
      <c r="AA6231" s="26"/>
      <c r="AB6231" s="26"/>
      <c r="AC6231" s="26"/>
      <c r="AD6231" s="26"/>
      <c r="AE6231" s="26"/>
      <c r="AF6231" s="26"/>
      <c r="AG6231" s="26"/>
      <c r="AH6231" s="26"/>
      <c r="AI6231" s="26"/>
      <c r="AJ6231" s="26"/>
    </row>
    <row r="6232" spans="1:36" s="31" customFormat="1" ht="13.5" x14ac:dyDescent="0.3">
      <c r="A6232" s="728"/>
      <c r="B6232" s="755"/>
      <c r="C6232" s="739"/>
      <c r="D6232" s="465"/>
      <c r="E6232" s="775"/>
      <c r="F6232" s="775"/>
      <c r="G6232" s="496"/>
      <c r="H6232" s="523"/>
      <c r="I6232" s="506"/>
      <c r="J6232" s="273"/>
      <c r="K6232" s="273"/>
      <c r="L6232" s="155"/>
      <c r="M6232" s="28"/>
      <c r="N6232" s="28"/>
      <c r="O6232" s="28"/>
      <c r="P6232" s="28"/>
      <c r="Q6232" s="28"/>
      <c r="R6232" s="28"/>
      <c r="S6232" s="28"/>
      <c r="T6232" s="26"/>
      <c r="U6232" s="26"/>
      <c r="V6232" s="26"/>
      <c r="W6232" s="26"/>
      <c r="X6232" s="26"/>
      <c r="Y6232" s="26"/>
      <c r="Z6232" s="26"/>
      <c r="AA6232" s="26"/>
      <c r="AB6232" s="26"/>
      <c r="AC6232" s="26"/>
      <c r="AD6232" s="26"/>
      <c r="AE6232" s="26"/>
      <c r="AF6232" s="26"/>
      <c r="AG6232" s="26"/>
      <c r="AH6232" s="26"/>
      <c r="AI6232" s="26"/>
      <c r="AJ6232" s="26"/>
    </row>
    <row r="6233" spans="1:36" s="31" customFormat="1" ht="13.5" x14ac:dyDescent="0.3">
      <c r="A6233" s="575" t="s">
        <v>2836</v>
      </c>
      <c r="B6233" s="576" t="s">
        <v>589</v>
      </c>
      <c r="C6233" s="739"/>
      <c r="D6233" s="769"/>
      <c r="E6233" s="769"/>
      <c r="F6233" s="769"/>
      <c r="G6233" s="769"/>
      <c r="H6233" s="771"/>
      <c r="I6233" s="771"/>
      <c r="J6233" s="273"/>
      <c r="K6233" s="273"/>
      <c r="L6233" s="167"/>
      <c r="M6233" s="28"/>
      <c r="N6233" s="28"/>
      <c r="O6233" s="28"/>
      <c r="P6233" s="28"/>
      <c r="Q6233" s="28"/>
      <c r="R6233" s="28"/>
      <c r="S6233" s="28"/>
      <c r="T6233" s="26"/>
      <c r="U6233" s="26"/>
      <c r="V6233" s="26"/>
      <c r="W6233" s="26"/>
      <c r="X6233" s="26"/>
      <c r="Y6233" s="26"/>
      <c r="Z6233" s="26"/>
      <c r="AA6233" s="26"/>
      <c r="AB6233" s="26"/>
      <c r="AC6233" s="26"/>
      <c r="AD6233" s="26"/>
      <c r="AE6233" s="26"/>
      <c r="AF6233" s="26"/>
      <c r="AG6233" s="26"/>
      <c r="AH6233" s="26"/>
      <c r="AI6233" s="26"/>
      <c r="AJ6233" s="26"/>
    </row>
    <row r="6234" spans="1:36" s="31" customFormat="1" ht="13.5" x14ac:dyDescent="0.3">
      <c r="A6234" s="728"/>
      <c r="B6234" s="755"/>
      <c r="C6234" s="739"/>
      <c r="D6234" s="465"/>
      <c r="E6234" s="775"/>
      <c r="F6234" s="775"/>
      <c r="G6234" s="496"/>
      <c r="H6234" s="523"/>
      <c r="I6234" s="506"/>
      <c r="J6234" s="273"/>
      <c r="K6234" s="273"/>
      <c r="L6234" s="155"/>
      <c r="M6234" s="28"/>
      <c r="N6234" s="28"/>
      <c r="O6234" s="28"/>
      <c r="P6234" s="28"/>
      <c r="Q6234" s="28"/>
      <c r="R6234" s="28"/>
      <c r="S6234" s="28"/>
      <c r="T6234" s="26"/>
      <c r="U6234" s="26"/>
      <c r="V6234" s="26"/>
      <c r="W6234" s="26"/>
      <c r="X6234" s="26"/>
      <c r="Y6234" s="26"/>
      <c r="Z6234" s="26"/>
      <c r="AA6234" s="26"/>
      <c r="AB6234" s="26"/>
      <c r="AC6234" s="26"/>
      <c r="AD6234" s="26"/>
      <c r="AE6234" s="26"/>
      <c r="AF6234" s="26"/>
      <c r="AG6234" s="26"/>
      <c r="AH6234" s="26"/>
      <c r="AI6234" s="26"/>
      <c r="AJ6234" s="26"/>
    </row>
    <row r="6235" spans="1:36" s="31" customFormat="1" ht="94.5" x14ac:dyDescent="0.3">
      <c r="A6235" s="789" t="s">
        <v>3022</v>
      </c>
      <c r="B6235" s="755" t="s">
        <v>590</v>
      </c>
      <c r="C6235" s="736"/>
      <c r="D6235" s="552"/>
      <c r="E6235" s="553"/>
      <c r="F6235" s="553"/>
      <c r="G6235" s="553"/>
      <c r="H6235" s="743" t="str">
        <f>IF(PRODUCT(D6235:G6235),PRODUCT(D6235:G6235)," ")</f>
        <v xml:space="preserve"> </v>
      </c>
      <c r="I6235" s="554"/>
      <c r="J6235" s="203"/>
      <c r="K6235" s="204"/>
      <c r="L6235" s="155"/>
      <c r="M6235" s="28"/>
      <c r="N6235" s="28"/>
      <c r="O6235" s="28"/>
      <c r="P6235" s="28"/>
      <c r="Q6235" s="28"/>
      <c r="R6235" s="28"/>
      <c r="S6235" s="28"/>
      <c r="T6235" s="26"/>
      <c r="U6235" s="26"/>
      <c r="V6235" s="26"/>
      <c r="W6235" s="26"/>
      <c r="X6235" s="26"/>
      <c r="Y6235" s="26"/>
      <c r="Z6235" s="26"/>
      <c r="AA6235" s="26"/>
      <c r="AB6235" s="26"/>
      <c r="AC6235" s="26"/>
      <c r="AD6235" s="26"/>
      <c r="AE6235" s="26"/>
      <c r="AF6235" s="26"/>
      <c r="AG6235" s="26"/>
      <c r="AH6235" s="26"/>
      <c r="AI6235" s="26"/>
      <c r="AJ6235" s="26"/>
    </row>
    <row r="6236" spans="1:36" s="31" customFormat="1" ht="13.5" x14ac:dyDescent="0.3">
      <c r="A6236" s="789" t="s">
        <v>3023</v>
      </c>
      <c r="B6236" s="525" t="s">
        <v>592</v>
      </c>
      <c r="C6236" s="739" t="s">
        <v>112</v>
      </c>
      <c r="D6236" s="810"/>
      <c r="E6236" s="810"/>
      <c r="F6236" s="795"/>
      <c r="G6236" s="795"/>
      <c r="H6236" s="811"/>
      <c r="I6236" s="826">
        <f>H6237</f>
        <v>66.8</v>
      </c>
      <c r="J6236" s="205"/>
      <c r="K6236" s="206"/>
      <c r="L6236" s="155"/>
      <c r="M6236" s="28"/>
      <c r="N6236" s="28"/>
      <c r="O6236" s="28"/>
      <c r="P6236" s="28"/>
      <c r="Q6236" s="28"/>
      <c r="R6236" s="28"/>
      <c r="S6236" s="28"/>
      <c r="T6236" s="26"/>
      <c r="U6236" s="26"/>
      <c r="V6236" s="26"/>
      <c r="W6236" s="26"/>
      <c r="X6236" s="26"/>
      <c r="Y6236" s="26"/>
      <c r="Z6236" s="26"/>
      <c r="AA6236" s="26"/>
      <c r="AB6236" s="26"/>
      <c r="AC6236" s="26"/>
      <c r="AD6236" s="26"/>
      <c r="AE6236" s="26"/>
      <c r="AF6236" s="26"/>
      <c r="AG6236" s="26"/>
      <c r="AH6236" s="26"/>
      <c r="AI6236" s="26"/>
      <c r="AJ6236" s="26"/>
    </row>
    <row r="6237" spans="1:36" s="31" customFormat="1" ht="13.5" x14ac:dyDescent="0.3">
      <c r="A6237" s="789"/>
      <c r="B6237" s="726" t="s">
        <v>593</v>
      </c>
      <c r="C6237" s="739"/>
      <c r="D6237" s="834">
        <v>8</v>
      </c>
      <c r="E6237" s="835">
        <v>8.35</v>
      </c>
      <c r="F6237" s="835"/>
      <c r="G6237" s="835"/>
      <c r="H6237" s="682">
        <f>IF(PRODUCT(D6237:G6237),PRODUCT(D6237:G6237)," ")</f>
        <v>66.8</v>
      </c>
      <c r="I6237" s="568"/>
      <c r="J6237" s="53"/>
      <c r="K6237" s="53"/>
      <c r="L6237" s="155"/>
      <c r="M6237" s="28"/>
      <c r="N6237" s="28"/>
      <c r="O6237" s="28"/>
      <c r="P6237" s="28"/>
      <c r="Q6237" s="28"/>
      <c r="R6237" s="28"/>
      <c r="S6237" s="28"/>
      <c r="T6237" s="26"/>
      <c r="U6237" s="26"/>
      <c r="V6237" s="26"/>
      <c r="W6237" s="26"/>
      <c r="X6237" s="26"/>
      <c r="Y6237" s="26"/>
      <c r="Z6237" s="26"/>
      <c r="AA6237" s="26"/>
      <c r="AB6237" s="26"/>
      <c r="AC6237" s="26"/>
      <c r="AD6237" s="26"/>
      <c r="AE6237" s="26"/>
      <c r="AF6237" s="26"/>
      <c r="AG6237" s="26"/>
      <c r="AH6237" s="26"/>
      <c r="AI6237" s="26"/>
      <c r="AJ6237" s="26"/>
    </row>
    <row r="6238" spans="1:36" s="31" customFormat="1" ht="13.5" x14ac:dyDescent="0.3">
      <c r="A6238" s="728"/>
      <c r="B6238" s="755"/>
      <c r="C6238" s="739"/>
      <c r="D6238" s="465"/>
      <c r="E6238" s="775"/>
      <c r="F6238" s="775"/>
      <c r="G6238" s="496"/>
      <c r="H6238" s="523"/>
      <c r="I6238" s="506"/>
      <c r="J6238" s="273"/>
      <c r="K6238" s="273"/>
      <c r="L6238" s="155"/>
      <c r="M6238" s="28"/>
      <c r="N6238" s="28"/>
      <c r="O6238" s="28"/>
      <c r="P6238" s="28"/>
      <c r="Q6238" s="28"/>
      <c r="R6238" s="28"/>
      <c r="S6238" s="28"/>
      <c r="T6238" s="26"/>
      <c r="U6238" s="26"/>
      <c r="V6238" s="26"/>
      <c r="W6238" s="26"/>
      <c r="X6238" s="26"/>
      <c r="Y6238" s="26"/>
      <c r="Z6238" s="26"/>
      <c r="AA6238" s="26"/>
      <c r="AB6238" s="26"/>
      <c r="AC6238" s="26"/>
      <c r="AD6238" s="26"/>
      <c r="AE6238" s="26"/>
      <c r="AF6238" s="26"/>
      <c r="AG6238" s="26"/>
      <c r="AH6238" s="26"/>
      <c r="AI6238" s="26"/>
      <c r="AJ6238" s="26"/>
    </row>
    <row r="6239" spans="1:36" s="31" customFormat="1" ht="54" x14ac:dyDescent="0.3">
      <c r="A6239" s="789" t="s">
        <v>3027</v>
      </c>
      <c r="B6239" s="755" t="s">
        <v>594</v>
      </c>
      <c r="C6239" s="736"/>
      <c r="D6239" s="736"/>
      <c r="E6239" s="553"/>
      <c r="F6239" s="553"/>
      <c r="G6239" s="553"/>
      <c r="H6239" s="743"/>
      <c r="I6239" s="554"/>
      <c r="J6239" s="203"/>
      <c r="K6239" s="204"/>
      <c r="L6239" s="155"/>
      <c r="M6239" s="28"/>
      <c r="N6239" s="28"/>
      <c r="O6239" s="28"/>
      <c r="P6239" s="28"/>
      <c r="Q6239" s="28"/>
      <c r="R6239" s="28"/>
      <c r="S6239" s="28"/>
      <c r="T6239" s="26"/>
      <c r="U6239" s="26"/>
      <c r="V6239" s="26"/>
      <c r="W6239" s="26"/>
      <c r="X6239" s="26"/>
      <c r="Y6239" s="26"/>
      <c r="Z6239" s="26"/>
      <c r="AA6239" s="26"/>
      <c r="AB6239" s="26"/>
      <c r="AC6239" s="26"/>
      <c r="AD6239" s="26"/>
      <c r="AE6239" s="26"/>
      <c r="AF6239" s="26"/>
      <c r="AG6239" s="26"/>
      <c r="AH6239" s="26"/>
      <c r="AI6239" s="26"/>
      <c r="AJ6239" s="26"/>
    </row>
    <row r="6240" spans="1:36" s="31" customFormat="1" ht="13.5" x14ac:dyDescent="0.3">
      <c r="A6240" s="789" t="s">
        <v>3028</v>
      </c>
      <c r="B6240" s="525" t="s">
        <v>592</v>
      </c>
      <c r="C6240" s="739" t="s">
        <v>11</v>
      </c>
      <c r="D6240" s="810"/>
      <c r="E6240" s="810"/>
      <c r="F6240" s="795"/>
      <c r="G6240" s="795"/>
      <c r="H6240" s="811"/>
      <c r="I6240" s="826">
        <f>H6241</f>
        <v>8</v>
      </c>
      <c r="J6240" s="205"/>
      <c r="K6240" s="206"/>
      <c r="L6240" s="155"/>
      <c r="M6240" s="28"/>
      <c r="N6240" s="28"/>
      <c r="O6240" s="28"/>
      <c r="P6240" s="28"/>
      <c r="Q6240" s="28"/>
      <c r="R6240" s="28"/>
      <c r="S6240" s="28"/>
      <c r="T6240" s="26"/>
      <c r="U6240" s="26"/>
      <c r="V6240" s="26"/>
      <c r="W6240" s="26"/>
      <c r="X6240" s="26"/>
      <c r="Y6240" s="26"/>
      <c r="Z6240" s="26"/>
      <c r="AA6240" s="26"/>
      <c r="AB6240" s="26"/>
      <c r="AC6240" s="26"/>
      <c r="AD6240" s="26"/>
      <c r="AE6240" s="26"/>
      <c r="AF6240" s="26"/>
      <c r="AG6240" s="26"/>
      <c r="AH6240" s="26"/>
      <c r="AI6240" s="26"/>
      <c r="AJ6240" s="26"/>
    </row>
    <row r="6241" spans="1:36" s="31" customFormat="1" ht="13.5" x14ac:dyDescent="0.3">
      <c r="A6241" s="795"/>
      <c r="B6241" s="726" t="s">
        <v>593</v>
      </c>
      <c r="C6241" s="739"/>
      <c r="D6241" s="834">
        <v>8</v>
      </c>
      <c r="E6241" s="835"/>
      <c r="F6241" s="835"/>
      <c r="G6241" s="835"/>
      <c r="H6241" s="682">
        <f>IF(PRODUCT(D6241:G6241),PRODUCT(D6241:G6241)," ")</f>
        <v>8</v>
      </c>
      <c r="I6241" s="568"/>
      <c r="J6241" s="53"/>
      <c r="K6241" s="53"/>
      <c r="L6241" s="155"/>
      <c r="M6241" s="28"/>
      <c r="N6241" s="28"/>
      <c r="O6241" s="28"/>
      <c r="P6241" s="28"/>
      <c r="Q6241" s="28"/>
      <c r="R6241" s="28"/>
      <c r="S6241" s="28"/>
      <c r="T6241" s="26"/>
      <c r="U6241" s="26"/>
      <c r="V6241" s="26"/>
      <c r="W6241" s="26"/>
      <c r="X6241" s="26"/>
      <c r="Y6241" s="26"/>
      <c r="Z6241" s="26"/>
      <c r="AA6241" s="26"/>
      <c r="AB6241" s="26"/>
      <c r="AC6241" s="26"/>
      <c r="AD6241" s="26"/>
      <c r="AE6241" s="26"/>
      <c r="AF6241" s="26"/>
      <c r="AG6241" s="26"/>
      <c r="AH6241" s="26"/>
      <c r="AI6241" s="26"/>
      <c r="AJ6241" s="26"/>
    </row>
    <row r="6242" spans="1:36" s="31" customFormat="1" ht="13.5" x14ac:dyDescent="0.3">
      <c r="A6242" s="728"/>
      <c r="B6242" s="755"/>
      <c r="C6242" s="739"/>
      <c r="D6242" s="465"/>
      <c r="E6242" s="775"/>
      <c r="F6242" s="775"/>
      <c r="G6242" s="496"/>
      <c r="H6242" s="523"/>
      <c r="I6242" s="506"/>
      <c r="J6242" s="273"/>
      <c r="K6242" s="273"/>
      <c r="L6242" s="155"/>
      <c r="M6242" s="28"/>
      <c r="N6242" s="28"/>
      <c r="O6242" s="28"/>
      <c r="P6242" s="28"/>
      <c r="Q6242" s="28"/>
      <c r="R6242" s="28"/>
      <c r="S6242" s="28"/>
      <c r="T6242" s="26"/>
      <c r="U6242" s="26"/>
      <c r="V6242" s="26"/>
      <c r="W6242" s="26"/>
      <c r="X6242" s="26"/>
      <c r="Y6242" s="26"/>
      <c r="Z6242" s="26"/>
      <c r="AA6242" s="26"/>
      <c r="AB6242" s="26"/>
      <c r="AC6242" s="26"/>
      <c r="AD6242" s="26"/>
      <c r="AE6242" s="26"/>
      <c r="AF6242" s="26"/>
      <c r="AG6242" s="26"/>
      <c r="AH6242" s="26"/>
      <c r="AI6242" s="26"/>
      <c r="AJ6242" s="26"/>
    </row>
    <row r="6243" spans="1:36" s="31" customFormat="1" ht="54" x14ac:dyDescent="0.3">
      <c r="A6243" s="789" t="s">
        <v>3029</v>
      </c>
      <c r="B6243" s="755" t="s">
        <v>595</v>
      </c>
      <c r="C6243" s="739" t="s">
        <v>11</v>
      </c>
      <c r="D6243" s="836">
        <v>8</v>
      </c>
      <c r="E6243" s="526"/>
      <c r="F6243" s="526"/>
      <c r="G6243" s="526"/>
      <c r="H6243" s="523">
        <f>IF(PRODUCT(D6243:G6243),PRODUCT(D6243:G6243)," ")</f>
        <v>8</v>
      </c>
      <c r="I6243" s="694">
        <f>SUM(H6243)</f>
        <v>8</v>
      </c>
      <c r="J6243" s="205"/>
      <c r="K6243" s="206"/>
      <c r="L6243" s="155"/>
      <c r="M6243" s="28"/>
      <c r="N6243" s="28"/>
      <c r="O6243" s="28"/>
      <c r="P6243" s="28"/>
      <c r="Q6243" s="28"/>
      <c r="R6243" s="28"/>
      <c r="S6243" s="28"/>
      <c r="T6243" s="26"/>
      <c r="U6243" s="26"/>
      <c r="V6243" s="26"/>
      <c r="W6243" s="26"/>
      <c r="X6243" s="26"/>
      <c r="Y6243" s="26"/>
      <c r="Z6243" s="26"/>
      <c r="AA6243" s="26"/>
      <c r="AB6243" s="26"/>
      <c r="AC6243" s="26"/>
      <c r="AD6243" s="26"/>
      <c r="AE6243" s="26"/>
      <c r="AF6243" s="26"/>
      <c r="AG6243" s="26"/>
      <c r="AH6243" s="26"/>
      <c r="AI6243" s="26"/>
      <c r="AJ6243" s="26"/>
    </row>
    <row r="6244" spans="1:36" s="31" customFormat="1" ht="13.5" x14ac:dyDescent="0.3">
      <c r="A6244" s="728"/>
      <c r="B6244" s="755"/>
      <c r="C6244" s="739"/>
      <c r="D6244" s="465"/>
      <c r="E6244" s="775"/>
      <c r="F6244" s="775"/>
      <c r="G6244" s="496"/>
      <c r="H6244" s="523"/>
      <c r="I6244" s="506"/>
      <c r="J6244" s="273"/>
      <c r="K6244" s="273"/>
      <c r="L6244" s="155"/>
      <c r="M6244" s="28"/>
      <c r="N6244" s="28"/>
      <c r="O6244" s="28"/>
      <c r="P6244" s="28"/>
      <c r="Q6244" s="28"/>
      <c r="R6244" s="28"/>
      <c r="S6244" s="28"/>
      <c r="T6244" s="26"/>
      <c r="U6244" s="26"/>
      <c r="V6244" s="26"/>
      <c r="W6244" s="26"/>
      <c r="X6244" s="26"/>
      <c r="Y6244" s="26"/>
      <c r="Z6244" s="26"/>
      <c r="AA6244" s="26"/>
      <c r="AB6244" s="26"/>
      <c r="AC6244" s="26"/>
      <c r="AD6244" s="26"/>
      <c r="AE6244" s="26"/>
      <c r="AF6244" s="26"/>
      <c r="AG6244" s="26"/>
      <c r="AH6244" s="26"/>
      <c r="AI6244" s="26"/>
      <c r="AJ6244" s="26"/>
    </row>
    <row r="6245" spans="1:36" s="31" customFormat="1" ht="13.5" x14ac:dyDescent="0.3">
      <c r="A6245" s="728"/>
      <c r="B6245" s="755"/>
      <c r="C6245" s="739"/>
      <c r="D6245" s="465"/>
      <c r="E6245" s="775"/>
      <c r="F6245" s="775"/>
      <c r="G6245" s="496"/>
      <c r="H6245" s="523"/>
      <c r="I6245" s="506"/>
      <c r="J6245" s="273"/>
      <c r="K6245" s="273"/>
      <c r="L6245" s="167"/>
      <c r="M6245" s="28"/>
      <c r="N6245" s="28"/>
      <c r="O6245" s="28"/>
      <c r="P6245" s="28"/>
      <c r="Q6245" s="28"/>
      <c r="R6245" s="28"/>
      <c r="S6245" s="28"/>
      <c r="T6245" s="26"/>
      <c r="U6245" s="26"/>
      <c r="V6245" s="26"/>
      <c r="W6245" s="26"/>
      <c r="X6245" s="26"/>
      <c r="Y6245" s="26"/>
      <c r="Z6245" s="26"/>
      <c r="AA6245" s="26"/>
      <c r="AB6245" s="26"/>
      <c r="AC6245" s="26"/>
      <c r="AD6245" s="26"/>
      <c r="AE6245" s="26"/>
      <c r="AF6245" s="26"/>
      <c r="AG6245" s="26"/>
      <c r="AH6245" s="26"/>
      <c r="AI6245" s="26"/>
      <c r="AJ6245" s="26"/>
    </row>
    <row r="6246" spans="1:36" s="31" customFormat="1" ht="13.5" x14ac:dyDescent="0.3">
      <c r="A6246" s="728"/>
      <c r="B6246" s="755"/>
      <c r="C6246" s="739"/>
      <c r="D6246" s="465"/>
      <c r="E6246" s="775"/>
      <c r="F6246" s="775"/>
      <c r="G6246" s="496"/>
      <c r="H6246" s="523"/>
      <c r="I6246" s="506"/>
      <c r="J6246" s="273"/>
      <c r="K6246" s="273"/>
      <c r="L6246" s="155"/>
      <c r="M6246" s="28"/>
      <c r="N6246" s="28"/>
      <c r="O6246" s="28"/>
      <c r="P6246" s="28"/>
      <c r="Q6246" s="28"/>
      <c r="R6246" s="28"/>
      <c r="S6246" s="28"/>
      <c r="T6246" s="26"/>
      <c r="U6246" s="26"/>
      <c r="V6246" s="26"/>
      <c r="W6246" s="26"/>
      <c r="X6246" s="26"/>
      <c r="Y6246" s="26"/>
      <c r="Z6246" s="26"/>
      <c r="AA6246" s="26"/>
      <c r="AB6246" s="26"/>
      <c r="AC6246" s="26"/>
      <c r="AD6246" s="26"/>
      <c r="AE6246" s="26"/>
      <c r="AF6246" s="26"/>
      <c r="AG6246" s="26"/>
      <c r="AH6246" s="26"/>
      <c r="AI6246" s="26"/>
      <c r="AJ6246" s="26"/>
    </row>
    <row r="6247" spans="1:36" s="31" customFormat="1" ht="13.5" x14ac:dyDescent="0.3">
      <c r="A6247" s="575" t="s">
        <v>2837</v>
      </c>
      <c r="B6247" s="576" t="s">
        <v>600</v>
      </c>
      <c r="C6247" s="739"/>
      <c r="D6247" s="769"/>
      <c r="E6247" s="769"/>
      <c r="F6247" s="769"/>
      <c r="G6247" s="769"/>
      <c r="H6247" s="771"/>
      <c r="I6247" s="771"/>
      <c r="J6247" s="273"/>
      <c r="K6247" s="273"/>
      <c r="L6247" s="167"/>
      <c r="M6247" s="28"/>
      <c r="N6247" s="28"/>
      <c r="O6247" s="28"/>
      <c r="P6247" s="28"/>
      <c r="Q6247" s="28"/>
      <c r="R6247" s="28"/>
      <c r="S6247" s="28"/>
      <c r="T6247" s="26"/>
      <c r="U6247" s="26"/>
      <c r="V6247" s="26"/>
      <c r="W6247" s="26"/>
      <c r="X6247" s="26"/>
      <c r="Y6247" s="26"/>
      <c r="Z6247" s="26"/>
      <c r="AA6247" s="26"/>
      <c r="AB6247" s="26"/>
      <c r="AC6247" s="26"/>
      <c r="AD6247" s="26"/>
      <c r="AE6247" s="26"/>
      <c r="AF6247" s="26"/>
      <c r="AG6247" s="26"/>
      <c r="AH6247" s="26"/>
      <c r="AI6247" s="26"/>
      <c r="AJ6247" s="26"/>
    </row>
    <row r="6248" spans="1:36" s="31" customFormat="1" ht="13.5" x14ac:dyDescent="0.3">
      <c r="A6248" s="728"/>
      <c r="B6248" s="755"/>
      <c r="C6248" s="739"/>
      <c r="D6248" s="465"/>
      <c r="E6248" s="775"/>
      <c r="F6248" s="775"/>
      <c r="G6248" s="496"/>
      <c r="H6248" s="523"/>
      <c r="I6248" s="506"/>
      <c r="J6248" s="273"/>
      <c r="K6248" s="273"/>
      <c r="L6248" s="155"/>
      <c r="M6248" s="28"/>
      <c r="N6248" s="28"/>
      <c r="O6248" s="28"/>
      <c r="P6248" s="28"/>
      <c r="Q6248" s="28"/>
      <c r="R6248" s="28"/>
      <c r="S6248" s="28"/>
      <c r="T6248" s="26"/>
      <c r="U6248" s="26"/>
      <c r="V6248" s="26"/>
      <c r="W6248" s="26"/>
      <c r="X6248" s="26"/>
      <c r="Y6248" s="26"/>
      <c r="Z6248" s="26"/>
      <c r="AA6248" s="26"/>
      <c r="AB6248" s="26"/>
      <c r="AC6248" s="26"/>
      <c r="AD6248" s="26"/>
      <c r="AE6248" s="26"/>
      <c r="AF6248" s="26"/>
      <c r="AG6248" s="26"/>
      <c r="AH6248" s="26"/>
      <c r="AI6248" s="26"/>
      <c r="AJ6248" s="26"/>
    </row>
    <row r="6249" spans="1:36" s="31" customFormat="1" ht="108" x14ac:dyDescent="0.3">
      <c r="A6249" s="789" t="s">
        <v>3061</v>
      </c>
      <c r="B6249" s="755" t="s">
        <v>3732</v>
      </c>
      <c r="C6249" s="736"/>
      <c r="D6249" s="810"/>
      <c r="E6249" s="810"/>
      <c r="F6249" s="795"/>
      <c r="G6249" s="795"/>
      <c r="H6249" s="811"/>
      <c r="I6249" s="554"/>
      <c r="J6249" s="205"/>
      <c r="K6249" s="204"/>
      <c r="L6249" s="155"/>
      <c r="M6249" s="28"/>
      <c r="N6249" s="28"/>
      <c r="O6249" s="28"/>
      <c r="P6249" s="28"/>
      <c r="Q6249" s="28"/>
      <c r="R6249" s="28"/>
      <c r="S6249" s="28"/>
      <c r="T6249" s="26"/>
      <c r="U6249" s="26"/>
      <c r="V6249" s="26"/>
      <c r="W6249" s="26"/>
      <c r="X6249" s="26"/>
      <c r="Y6249" s="26"/>
      <c r="Z6249" s="26"/>
      <c r="AA6249" s="26"/>
      <c r="AB6249" s="26"/>
      <c r="AC6249" s="26"/>
      <c r="AD6249" s="26"/>
      <c r="AE6249" s="26"/>
      <c r="AF6249" s="26"/>
      <c r="AG6249" s="26"/>
      <c r="AH6249" s="26"/>
      <c r="AI6249" s="26"/>
      <c r="AJ6249" s="26"/>
    </row>
    <row r="6250" spans="1:36" s="31" customFormat="1" ht="13.5" x14ac:dyDescent="0.3">
      <c r="A6250" s="789" t="s">
        <v>3062</v>
      </c>
      <c r="B6250" s="755" t="s">
        <v>604</v>
      </c>
      <c r="C6250" s="739" t="s">
        <v>112</v>
      </c>
      <c r="D6250" s="601"/>
      <c r="E6250" s="823"/>
      <c r="F6250" s="604"/>
      <c r="G6250" s="604"/>
      <c r="H6250" s="691"/>
      <c r="I6250" s="682">
        <f>SUM(H6251:H6253)</f>
        <v>12.999999999999998</v>
      </c>
      <c r="J6250" s="235"/>
      <c r="K6250" s="208"/>
      <c r="L6250" s="155"/>
      <c r="M6250" s="28"/>
      <c r="N6250" s="28"/>
      <c r="O6250" s="28"/>
      <c r="P6250" s="28"/>
      <c r="Q6250" s="28"/>
      <c r="R6250" s="28"/>
      <c r="S6250" s="28"/>
      <c r="T6250" s="26"/>
      <c r="U6250" s="26"/>
      <c r="V6250" s="26"/>
      <c r="W6250" s="26"/>
      <c r="X6250" s="26"/>
      <c r="Y6250" s="26"/>
      <c r="Z6250" s="26"/>
      <c r="AA6250" s="26"/>
      <c r="AB6250" s="26"/>
      <c r="AC6250" s="26"/>
      <c r="AD6250" s="26"/>
      <c r="AE6250" s="26"/>
      <c r="AF6250" s="26"/>
      <c r="AG6250" s="26"/>
      <c r="AH6250" s="26"/>
      <c r="AI6250" s="26"/>
      <c r="AJ6250" s="26"/>
    </row>
    <row r="6251" spans="1:36" s="31" customFormat="1" ht="13.5" x14ac:dyDescent="0.3">
      <c r="A6251" s="789"/>
      <c r="B6251" s="801" t="s">
        <v>1242</v>
      </c>
      <c r="C6251" s="736"/>
      <c r="D6251" s="601">
        <v>1</v>
      </c>
      <c r="E6251" s="602">
        <v>5.6</v>
      </c>
      <c r="F6251" s="795"/>
      <c r="G6251" s="795"/>
      <c r="H6251" s="682">
        <f t="shared" ref="H6251:H6252" si="346">IF(PRODUCT(D6251:G6251),PRODUCT(D6251:G6251),"")</f>
        <v>5.6</v>
      </c>
      <c r="I6251" s="554"/>
      <c r="J6251" s="235"/>
      <c r="K6251" s="207"/>
      <c r="L6251" s="155"/>
      <c r="M6251" s="28"/>
      <c r="N6251" s="28"/>
      <c r="O6251" s="28"/>
      <c r="P6251" s="28"/>
      <c r="Q6251" s="28"/>
      <c r="R6251" s="28"/>
      <c r="S6251" s="28"/>
      <c r="T6251" s="26"/>
      <c r="U6251" s="26"/>
      <c r="V6251" s="26"/>
      <c r="W6251" s="26"/>
      <c r="X6251" s="26"/>
      <c r="Y6251" s="26"/>
      <c r="Z6251" s="26"/>
      <c r="AA6251" s="26"/>
      <c r="AB6251" s="26"/>
      <c r="AC6251" s="26"/>
      <c r="AD6251" s="26"/>
      <c r="AE6251" s="26"/>
      <c r="AF6251" s="26"/>
      <c r="AG6251" s="26"/>
      <c r="AH6251" s="26"/>
      <c r="AI6251" s="26"/>
      <c r="AJ6251" s="26"/>
    </row>
    <row r="6252" spans="1:36" s="31" customFormat="1" ht="13.5" x14ac:dyDescent="0.3">
      <c r="A6252" s="789"/>
      <c r="B6252" s="801" t="s">
        <v>1243</v>
      </c>
      <c r="C6252" s="736"/>
      <c r="D6252" s="601">
        <v>1</v>
      </c>
      <c r="E6252" s="602">
        <v>6.3</v>
      </c>
      <c r="F6252" s="795"/>
      <c r="G6252" s="795"/>
      <c r="H6252" s="682">
        <f t="shared" si="346"/>
        <v>6.3</v>
      </c>
      <c r="I6252" s="554"/>
      <c r="J6252" s="235"/>
      <c r="K6252" s="207"/>
      <c r="L6252" s="155"/>
      <c r="M6252" s="28"/>
      <c r="N6252" s="28"/>
      <c r="O6252" s="28"/>
      <c r="P6252" s="28"/>
      <c r="Q6252" s="28"/>
      <c r="R6252" s="28"/>
      <c r="S6252" s="28"/>
      <c r="T6252" s="26"/>
      <c r="U6252" s="26"/>
      <c r="V6252" s="26"/>
      <c r="W6252" s="26"/>
      <c r="X6252" s="26"/>
      <c r="Y6252" s="26"/>
      <c r="Z6252" s="26"/>
      <c r="AA6252" s="26"/>
      <c r="AB6252" s="26"/>
      <c r="AC6252" s="26"/>
      <c r="AD6252" s="26"/>
      <c r="AE6252" s="26"/>
      <c r="AF6252" s="26"/>
      <c r="AG6252" s="26"/>
      <c r="AH6252" s="26"/>
      <c r="AI6252" s="26"/>
      <c r="AJ6252" s="26"/>
    </row>
    <row r="6253" spans="1:36" s="31" customFormat="1" ht="13.5" x14ac:dyDescent="0.3">
      <c r="A6253" s="789"/>
      <c r="B6253" s="605" t="s">
        <v>2138</v>
      </c>
      <c r="C6253" s="736"/>
      <c r="D6253" s="601">
        <v>1</v>
      </c>
      <c r="E6253" s="602">
        <v>1.1000000000000001</v>
      </c>
      <c r="F6253" s="795"/>
      <c r="G6253" s="795"/>
      <c r="H6253" s="682">
        <f>IF(PRODUCT(D6253:G6253),PRODUCT(D6253:G6253),"")</f>
        <v>1.1000000000000001</v>
      </c>
      <c r="I6253" s="826"/>
      <c r="J6253" s="235"/>
      <c r="K6253" s="208"/>
      <c r="L6253" s="155"/>
      <c r="M6253" s="28"/>
      <c r="N6253" s="28"/>
      <c r="O6253" s="28"/>
      <c r="P6253" s="28"/>
      <c r="Q6253" s="28"/>
      <c r="R6253" s="28"/>
      <c r="S6253" s="28"/>
      <c r="T6253" s="26"/>
      <c r="U6253" s="26"/>
      <c r="V6253" s="26"/>
      <c r="W6253" s="26"/>
      <c r="X6253" s="26"/>
      <c r="Y6253" s="26"/>
      <c r="Z6253" s="26"/>
      <c r="AA6253" s="26"/>
      <c r="AB6253" s="26"/>
      <c r="AC6253" s="26"/>
      <c r="AD6253" s="26"/>
      <c r="AE6253" s="26"/>
      <c r="AF6253" s="26"/>
      <c r="AG6253" s="26"/>
      <c r="AH6253" s="26"/>
      <c r="AI6253" s="26"/>
      <c r="AJ6253" s="26"/>
    </row>
    <row r="6254" spans="1:36" s="31" customFormat="1" ht="13.5" x14ac:dyDescent="0.3">
      <c r="A6254" s="789"/>
      <c r="B6254" s="755"/>
      <c r="C6254" s="736"/>
      <c r="D6254" s="810"/>
      <c r="E6254" s="810"/>
      <c r="F6254" s="795"/>
      <c r="G6254" s="795"/>
      <c r="H6254" s="837"/>
      <c r="I6254" s="490"/>
      <c r="J6254" s="53"/>
      <c r="K6254" s="53"/>
      <c r="L6254" s="155"/>
      <c r="M6254" s="28"/>
      <c r="N6254" s="28"/>
      <c r="O6254" s="28"/>
      <c r="P6254" s="28"/>
      <c r="Q6254" s="28"/>
      <c r="R6254" s="28"/>
      <c r="S6254" s="28"/>
      <c r="T6254" s="26"/>
      <c r="U6254" s="26"/>
      <c r="V6254" s="26"/>
      <c r="W6254" s="26"/>
      <c r="X6254" s="26"/>
      <c r="Y6254" s="26"/>
      <c r="Z6254" s="26"/>
      <c r="AA6254" s="26"/>
      <c r="AB6254" s="26"/>
      <c r="AC6254" s="26"/>
      <c r="AD6254" s="26"/>
      <c r="AE6254" s="26"/>
      <c r="AF6254" s="26"/>
      <c r="AG6254" s="26"/>
      <c r="AH6254" s="26"/>
      <c r="AI6254" s="26"/>
      <c r="AJ6254" s="26"/>
    </row>
    <row r="6255" spans="1:36" s="31" customFormat="1" ht="13.5" x14ac:dyDescent="0.3">
      <c r="A6255" s="789" t="s">
        <v>3063</v>
      </c>
      <c r="B6255" s="755" t="s">
        <v>630</v>
      </c>
      <c r="C6255" s="739" t="s">
        <v>112</v>
      </c>
      <c r="D6255" s="601"/>
      <c r="E6255" s="602"/>
      <c r="F6255" s="603"/>
      <c r="G6255" s="602"/>
      <c r="H6255" s="682"/>
      <c r="I6255" s="682">
        <f>SUM(H6256:H6259)</f>
        <v>14.8</v>
      </c>
      <c r="J6255" s="235"/>
      <c r="K6255" s="208"/>
      <c r="L6255" s="155"/>
      <c r="M6255" s="28"/>
      <c r="N6255" s="28"/>
      <c r="O6255" s="28"/>
      <c r="P6255" s="28"/>
      <c r="Q6255" s="28"/>
      <c r="R6255" s="28"/>
      <c r="S6255" s="28"/>
      <c r="T6255" s="26"/>
      <c r="U6255" s="26"/>
      <c r="V6255" s="26"/>
      <c r="W6255" s="26"/>
      <c r="X6255" s="26"/>
      <c r="Y6255" s="26"/>
      <c r="Z6255" s="26"/>
      <c r="AA6255" s="26"/>
      <c r="AB6255" s="26"/>
      <c r="AC6255" s="26"/>
      <c r="AD6255" s="26"/>
      <c r="AE6255" s="26"/>
      <c r="AF6255" s="26"/>
      <c r="AG6255" s="26"/>
      <c r="AH6255" s="26"/>
      <c r="AI6255" s="26"/>
      <c r="AJ6255" s="26"/>
    </row>
    <row r="6256" spans="1:36" s="31" customFormat="1" ht="13.5" x14ac:dyDescent="0.3">
      <c r="A6256" s="600"/>
      <c r="B6256" s="605" t="s">
        <v>3030</v>
      </c>
      <c r="C6256" s="736"/>
      <c r="D6256" s="601">
        <v>1</v>
      </c>
      <c r="E6256" s="602">
        <v>5</v>
      </c>
      <c r="F6256" s="603"/>
      <c r="G6256" s="602"/>
      <c r="H6256" s="682">
        <f t="shared" ref="H6256:H6258" si="347">IF(PRODUCT(D6256:G6256),PRODUCT(D6256:G6256),"")</f>
        <v>5</v>
      </c>
      <c r="I6256" s="682"/>
      <c r="J6256" s="235"/>
      <c r="K6256" s="208"/>
      <c r="L6256" s="155"/>
      <c r="M6256" s="28"/>
      <c r="N6256" s="28"/>
      <c r="O6256" s="28"/>
      <c r="P6256" s="28"/>
      <c r="Q6256" s="28"/>
      <c r="R6256" s="28"/>
      <c r="S6256" s="28"/>
      <c r="T6256" s="26"/>
      <c r="U6256" s="26"/>
      <c r="V6256" s="26"/>
      <c r="W6256" s="26"/>
      <c r="X6256" s="26"/>
      <c r="Y6256" s="26"/>
      <c r="Z6256" s="26"/>
      <c r="AA6256" s="26"/>
      <c r="AB6256" s="26"/>
      <c r="AC6256" s="26"/>
      <c r="AD6256" s="26"/>
      <c r="AE6256" s="26"/>
      <c r="AF6256" s="26"/>
      <c r="AG6256" s="26"/>
      <c r="AH6256" s="26"/>
      <c r="AI6256" s="26"/>
      <c r="AJ6256" s="26"/>
    </row>
    <row r="6257" spans="1:36" s="31" customFormat="1" ht="13.5" x14ac:dyDescent="0.3">
      <c r="A6257" s="600"/>
      <c r="B6257" s="605" t="s">
        <v>1681</v>
      </c>
      <c r="C6257" s="736"/>
      <c r="D6257" s="601">
        <v>1</v>
      </c>
      <c r="E6257" s="602">
        <v>5</v>
      </c>
      <c r="F6257" s="603"/>
      <c r="G6257" s="602"/>
      <c r="H6257" s="682">
        <f t="shared" si="347"/>
        <v>5</v>
      </c>
      <c r="I6257" s="682"/>
      <c r="J6257" s="235"/>
      <c r="K6257" s="208"/>
      <c r="L6257" s="155"/>
      <c r="M6257" s="28"/>
      <c r="N6257" s="28"/>
      <c r="O6257" s="28"/>
      <c r="P6257" s="28"/>
      <c r="Q6257" s="28"/>
      <c r="R6257" s="28"/>
      <c r="S6257" s="28"/>
      <c r="T6257" s="26"/>
      <c r="U6257" s="26"/>
      <c r="V6257" s="26"/>
      <c r="W6257" s="26"/>
      <c r="X6257" s="26"/>
      <c r="Y6257" s="26"/>
      <c r="Z6257" s="26"/>
      <c r="AA6257" s="26"/>
      <c r="AB6257" s="26"/>
      <c r="AC6257" s="26"/>
      <c r="AD6257" s="26"/>
      <c r="AE6257" s="26"/>
      <c r="AF6257" s="26"/>
      <c r="AG6257" s="26"/>
      <c r="AH6257" s="26"/>
      <c r="AI6257" s="26"/>
      <c r="AJ6257" s="26"/>
    </row>
    <row r="6258" spans="1:36" s="31" customFormat="1" ht="13.5" x14ac:dyDescent="0.3">
      <c r="A6258" s="600"/>
      <c r="B6258" s="605" t="s">
        <v>3031</v>
      </c>
      <c r="C6258" s="736"/>
      <c r="D6258" s="601">
        <v>1</v>
      </c>
      <c r="E6258" s="602">
        <v>3.3</v>
      </c>
      <c r="F6258" s="603"/>
      <c r="G6258" s="602"/>
      <c r="H6258" s="682">
        <f t="shared" si="347"/>
        <v>3.3</v>
      </c>
      <c r="I6258" s="682"/>
      <c r="J6258" s="235"/>
      <c r="K6258" s="208"/>
      <c r="L6258" s="155"/>
      <c r="M6258" s="28"/>
      <c r="N6258" s="28"/>
      <c r="O6258" s="28"/>
      <c r="P6258" s="28"/>
      <c r="Q6258" s="28"/>
      <c r="R6258" s="28"/>
      <c r="S6258" s="28"/>
      <c r="T6258" s="26"/>
      <c r="U6258" s="26"/>
      <c r="V6258" s="26"/>
      <c r="W6258" s="26"/>
      <c r="X6258" s="26"/>
      <c r="Y6258" s="26"/>
      <c r="Z6258" s="26"/>
      <c r="AA6258" s="26"/>
      <c r="AB6258" s="26"/>
      <c r="AC6258" s="26"/>
      <c r="AD6258" s="26"/>
      <c r="AE6258" s="26"/>
      <c r="AF6258" s="26"/>
      <c r="AG6258" s="26"/>
      <c r="AH6258" s="26"/>
      <c r="AI6258" s="26"/>
      <c r="AJ6258" s="26"/>
    </row>
    <row r="6259" spans="1:36" s="31" customFormat="1" ht="13.5" x14ac:dyDescent="0.3">
      <c r="A6259" s="600"/>
      <c r="B6259" s="605" t="s">
        <v>1682</v>
      </c>
      <c r="C6259" s="736"/>
      <c r="D6259" s="601">
        <v>1</v>
      </c>
      <c r="E6259" s="602">
        <v>1.5</v>
      </c>
      <c r="F6259" s="603"/>
      <c r="G6259" s="602"/>
      <c r="H6259" s="682">
        <f>IF(PRODUCT(D6259:G6259),PRODUCT(D6259:G6259),"")</f>
        <v>1.5</v>
      </c>
      <c r="I6259" s="826"/>
      <c r="J6259" s="235"/>
      <c r="K6259" s="208"/>
      <c r="L6259" s="155"/>
      <c r="M6259" s="28"/>
      <c r="N6259" s="28"/>
      <c r="O6259" s="28"/>
      <c r="P6259" s="28"/>
      <c r="Q6259" s="28"/>
      <c r="R6259" s="28"/>
      <c r="S6259" s="28"/>
      <c r="T6259" s="26"/>
      <c r="U6259" s="26"/>
      <c r="V6259" s="26"/>
      <c r="W6259" s="26"/>
      <c r="X6259" s="26"/>
      <c r="Y6259" s="26"/>
      <c r="Z6259" s="26"/>
      <c r="AA6259" s="26"/>
      <c r="AB6259" s="26"/>
      <c r="AC6259" s="26"/>
      <c r="AD6259" s="26"/>
      <c r="AE6259" s="26"/>
      <c r="AF6259" s="26"/>
      <c r="AG6259" s="26"/>
      <c r="AH6259" s="26"/>
      <c r="AI6259" s="26"/>
      <c r="AJ6259" s="26"/>
    </row>
    <row r="6260" spans="1:36" s="31" customFormat="1" ht="13.5" x14ac:dyDescent="0.3">
      <c r="A6260" s="600"/>
      <c r="B6260" s="507"/>
      <c r="C6260" s="739"/>
      <c r="D6260" s="601"/>
      <c r="E6260" s="601"/>
      <c r="F6260" s="603"/>
      <c r="G6260" s="603"/>
      <c r="H6260" s="837"/>
      <c r="I6260" s="490"/>
      <c r="J6260" s="53"/>
      <c r="K6260" s="53"/>
      <c r="L6260" s="155"/>
      <c r="M6260" s="28"/>
      <c r="N6260" s="28"/>
      <c r="O6260" s="28"/>
      <c r="P6260" s="28"/>
      <c r="Q6260" s="28"/>
      <c r="R6260" s="28"/>
      <c r="S6260" s="28"/>
      <c r="T6260" s="26"/>
      <c r="U6260" s="26"/>
      <c r="V6260" s="26"/>
      <c r="W6260" s="26"/>
      <c r="X6260" s="26"/>
      <c r="Y6260" s="26"/>
      <c r="Z6260" s="26"/>
      <c r="AA6260" s="26"/>
      <c r="AB6260" s="26"/>
      <c r="AC6260" s="26"/>
      <c r="AD6260" s="26"/>
      <c r="AE6260" s="26"/>
      <c r="AF6260" s="26"/>
      <c r="AG6260" s="26"/>
      <c r="AH6260" s="26"/>
      <c r="AI6260" s="26"/>
      <c r="AJ6260" s="26"/>
    </row>
    <row r="6261" spans="1:36" s="31" customFormat="1" ht="13.5" x14ac:dyDescent="0.3">
      <c r="A6261" s="789" t="s">
        <v>3064</v>
      </c>
      <c r="B6261" s="755" t="s">
        <v>649</v>
      </c>
      <c r="C6261" s="739" t="s">
        <v>112</v>
      </c>
      <c r="D6261" s="601"/>
      <c r="E6261" s="601"/>
      <c r="F6261" s="603"/>
      <c r="G6261" s="603"/>
      <c r="H6261" s="682"/>
      <c r="I6261" s="682">
        <f>SUM(H6262:H6265)</f>
        <v>11.299999999999999</v>
      </c>
      <c r="J6261" s="235"/>
      <c r="K6261" s="208"/>
      <c r="L6261" s="155"/>
      <c r="M6261" s="28"/>
      <c r="N6261" s="28"/>
      <c r="O6261" s="28"/>
      <c r="P6261" s="28"/>
      <c r="Q6261" s="28"/>
      <c r="R6261" s="28"/>
      <c r="S6261" s="28"/>
      <c r="T6261" s="26"/>
      <c r="U6261" s="26"/>
      <c r="V6261" s="26"/>
      <c r="W6261" s="26"/>
      <c r="X6261" s="26"/>
      <c r="Y6261" s="26"/>
      <c r="Z6261" s="26"/>
      <c r="AA6261" s="26"/>
      <c r="AB6261" s="26"/>
      <c r="AC6261" s="26"/>
      <c r="AD6261" s="26"/>
      <c r="AE6261" s="26"/>
      <c r="AF6261" s="26"/>
      <c r="AG6261" s="26"/>
      <c r="AH6261" s="26"/>
      <c r="AI6261" s="26"/>
      <c r="AJ6261" s="26"/>
    </row>
    <row r="6262" spans="1:36" s="31" customFormat="1" ht="13.5" x14ac:dyDescent="0.3">
      <c r="A6262" s="600"/>
      <c r="B6262" s="605" t="s">
        <v>1685</v>
      </c>
      <c r="C6262" s="739"/>
      <c r="D6262" s="601">
        <v>1</v>
      </c>
      <c r="E6262" s="602">
        <v>2.8</v>
      </c>
      <c r="F6262" s="603"/>
      <c r="G6262" s="602"/>
      <c r="H6262" s="682">
        <f t="shared" ref="H6262:H6264" si="348">IF(PRODUCT(D6262:G6262),PRODUCT(D6262:G6262),"")</f>
        <v>2.8</v>
      </c>
      <c r="I6262" s="682"/>
      <c r="J6262" s="235"/>
      <c r="K6262" s="208"/>
      <c r="L6262" s="155"/>
      <c r="M6262" s="28"/>
      <c r="N6262" s="28"/>
      <c r="O6262" s="28"/>
      <c r="P6262" s="28"/>
      <c r="Q6262" s="28"/>
      <c r="R6262" s="28"/>
      <c r="S6262" s="28"/>
      <c r="T6262" s="26"/>
      <c r="U6262" s="26"/>
      <c r="V6262" s="26"/>
      <c r="W6262" s="26"/>
      <c r="X6262" s="26"/>
      <c r="Y6262" s="26"/>
      <c r="Z6262" s="26"/>
      <c r="AA6262" s="26"/>
      <c r="AB6262" s="26"/>
      <c r="AC6262" s="26"/>
      <c r="AD6262" s="26"/>
      <c r="AE6262" s="26"/>
      <c r="AF6262" s="26"/>
      <c r="AG6262" s="26"/>
      <c r="AH6262" s="26"/>
      <c r="AI6262" s="26"/>
      <c r="AJ6262" s="26"/>
    </row>
    <row r="6263" spans="1:36" s="31" customFormat="1" ht="13.5" x14ac:dyDescent="0.3">
      <c r="A6263" s="600"/>
      <c r="B6263" s="605" t="s">
        <v>3032</v>
      </c>
      <c r="C6263" s="739"/>
      <c r="D6263" s="601">
        <v>1</v>
      </c>
      <c r="E6263" s="602">
        <v>3.8</v>
      </c>
      <c r="F6263" s="603"/>
      <c r="G6263" s="602"/>
      <c r="H6263" s="682">
        <f t="shared" si="348"/>
        <v>3.8</v>
      </c>
      <c r="I6263" s="682"/>
      <c r="J6263" s="235"/>
      <c r="K6263" s="208"/>
      <c r="L6263" s="155"/>
      <c r="M6263" s="28"/>
      <c r="N6263" s="28"/>
      <c r="O6263" s="28"/>
      <c r="P6263" s="28"/>
      <c r="Q6263" s="28"/>
      <c r="R6263" s="28"/>
      <c r="S6263" s="28"/>
      <c r="T6263" s="26"/>
      <c r="U6263" s="26"/>
      <c r="V6263" s="26"/>
      <c r="W6263" s="26"/>
      <c r="X6263" s="26"/>
      <c r="Y6263" s="26"/>
      <c r="Z6263" s="26"/>
      <c r="AA6263" s="26"/>
      <c r="AB6263" s="26"/>
      <c r="AC6263" s="26"/>
      <c r="AD6263" s="26"/>
      <c r="AE6263" s="26"/>
      <c r="AF6263" s="26"/>
      <c r="AG6263" s="26"/>
      <c r="AH6263" s="26"/>
      <c r="AI6263" s="26"/>
      <c r="AJ6263" s="26"/>
    </row>
    <row r="6264" spans="1:36" s="31" customFormat="1" ht="13.5" x14ac:dyDescent="0.3">
      <c r="A6264" s="600"/>
      <c r="B6264" s="605" t="s">
        <v>611</v>
      </c>
      <c r="C6264" s="739"/>
      <c r="D6264" s="601">
        <v>1</v>
      </c>
      <c r="E6264" s="602">
        <v>4</v>
      </c>
      <c r="F6264" s="603"/>
      <c r="G6264" s="602"/>
      <c r="H6264" s="682">
        <f t="shared" si="348"/>
        <v>4</v>
      </c>
      <c r="I6264" s="682"/>
      <c r="J6264" s="235"/>
      <c r="K6264" s="208"/>
      <c r="L6264" s="155"/>
      <c r="M6264" s="28"/>
      <c r="N6264" s="28"/>
      <c r="O6264" s="28"/>
      <c r="P6264" s="28"/>
      <c r="Q6264" s="28"/>
      <c r="R6264" s="28"/>
      <c r="S6264" s="28"/>
      <c r="T6264" s="26"/>
      <c r="U6264" s="26"/>
      <c r="V6264" s="26"/>
      <c r="W6264" s="26"/>
      <c r="X6264" s="26"/>
      <c r="Y6264" s="26"/>
      <c r="Z6264" s="26"/>
      <c r="AA6264" s="26"/>
      <c r="AB6264" s="26"/>
      <c r="AC6264" s="26"/>
      <c r="AD6264" s="26"/>
      <c r="AE6264" s="26"/>
      <c r="AF6264" s="26"/>
      <c r="AG6264" s="26"/>
      <c r="AH6264" s="26"/>
      <c r="AI6264" s="26"/>
      <c r="AJ6264" s="26"/>
    </row>
    <row r="6265" spans="1:36" s="31" customFormat="1" ht="13.5" x14ac:dyDescent="0.3">
      <c r="A6265" s="600"/>
      <c r="B6265" s="605" t="s">
        <v>1246</v>
      </c>
      <c r="C6265" s="739"/>
      <c r="D6265" s="601">
        <v>1</v>
      </c>
      <c r="E6265" s="602">
        <v>0.7</v>
      </c>
      <c r="F6265" s="603"/>
      <c r="G6265" s="602"/>
      <c r="H6265" s="682">
        <f>IF(PRODUCT(D6265:G6265),PRODUCT(D6265:G6265),"")</f>
        <v>0.7</v>
      </c>
      <c r="I6265" s="826"/>
      <c r="J6265" s="235"/>
      <c r="K6265" s="208"/>
      <c r="L6265" s="155"/>
      <c r="M6265" s="28"/>
      <c r="N6265" s="28"/>
      <c r="O6265" s="28"/>
      <c r="P6265" s="28"/>
      <c r="Q6265" s="28"/>
      <c r="R6265" s="28"/>
      <c r="S6265" s="28"/>
      <c r="T6265" s="26"/>
      <c r="U6265" s="26"/>
      <c r="V6265" s="26"/>
      <c r="W6265" s="26"/>
      <c r="X6265" s="26"/>
      <c r="Y6265" s="26"/>
      <c r="Z6265" s="26"/>
      <c r="AA6265" s="26"/>
      <c r="AB6265" s="26"/>
      <c r="AC6265" s="26"/>
      <c r="AD6265" s="26"/>
      <c r="AE6265" s="26"/>
      <c r="AF6265" s="26"/>
      <c r="AG6265" s="26"/>
      <c r="AH6265" s="26"/>
      <c r="AI6265" s="26"/>
      <c r="AJ6265" s="26"/>
    </row>
    <row r="6266" spans="1:36" s="31" customFormat="1" ht="13.5" x14ac:dyDescent="0.3">
      <c r="A6266" s="600"/>
      <c r="B6266" s="605"/>
      <c r="C6266" s="739"/>
      <c r="D6266" s="601"/>
      <c r="E6266" s="602"/>
      <c r="F6266" s="603"/>
      <c r="G6266" s="602"/>
      <c r="H6266" s="837"/>
      <c r="I6266" s="490"/>
      <c r="J6266" s="53"/>
      <c r="K6266" s="53"/>
      <c r="L6266" s="155"/>
      <c r="M6266" s="28"/>
      <c r="N6266" s="28"/>
      <c r="O6266" s="28"/>
      <c r="P6266" s="28"/>
      <c r="Q6266" s="28"/>
      <c r="R6266" s="28"/>
      <c r="S6266" s="28"/>
      <c r="T6266" s="26"/>
      <c r="U6266" s="26"/>
      <c r="V6266" s="26"/>
      <c r="W6266" s="26"/>
      <c r="X6266" s="26"/>
      <c r="Y6266" s="26"/>
      <c r="Z6266" s="26"/>
      <c r="AA6266" s="26"/>
      <c r="AB6266" s="26"/>
      <c r="AC6266" s="26"/>
      <c r="AD6266" s="26"/>
      <c r="AE6266" s="26"/>
      <c r="AF6266" s="26"/>
      <c r="AG6266" s="26"/>
      <c r="AH6266" s="26"/>
      <c r="AI6266" s="26"/>
      <c r="AJ6266" s="26"/>
    </row>
    <row r="6267" spans="1:36" s="31" customFormat="1" ht="13.5" x14ac:dyDescent="0.3">
      <c r="A6267" s="789" t="s">
        <v>3065</v>
      </c>
      <c r="B6267" s="755" t="s">
        <v>655</v>
      </c>
      <c r="C6267" s="739" t="s">
        <v>112</v>
      </c>
      <c r="D6267" s="601"/>
      <c r="E6267" s="602"/>
      <c r="F6267" s="603"/>
      <c r="G6267" s="602"/>
      <c r="H6267" s="682"/>
      <c r="I6267" s="682">
        <f>H6268</f>
        <v>9</v>
      </c>
      <c r="J6267" s="235"/>
      <c r="K6267" s="208"/>
      <c r="L6267" s="155"/>
      <c r="M6267" s="28"/>
      <c r="N6267" s="28"/>
      <c r="O6267" s="28"/>
      <c r="P6267" s="28"/>
      <c r="Q6267" s="28"/>
      <c r="R6267" s="28"/>
      <c r="S6267" s="28"/>
      <c r="T6267" s="26"/>
      <c r="U6267" s="26"/>
      <c r="V6267" s="26"/>
      <c r="W6267" s="26"/>
      <c r="X6267" s="26"/>
      <c r="Y6267" s="26"/>
      <c r="Z6267" s="26"/>
      <c r="AA6267" s="26"/>
      <c r="AB6267" s="26"/>
      <c r="AC6267" s="26"/>
      <c r="AD6267" s="26"/>
      <c r="AE6267" s="26"/>
      <c r="AF6267" s="26"/>
      <c r="AG6267" s="26"/>
      <c r="AH6267" s="26"/>
      <c r="AI6267" s="26"/>
      <c r="AJ6267" s="26"/>
    </row>
    <row r="6268" spans="1:36" s="31" customFormat="1" ht="13.5" x14ac:dyDescent="0.3">
      <c r="A6268" s="600"/>
      <c r="B6268" s="605" t="s">
        <v>2573</v>
      </c>
      <c r="C6268" s="739"/>
      <c r="D6268" s="601">
        <v>1</v>
      </c>
      <c r="E6268" s="602">
        <v>9</v>
      </c>
      <c r="F6268" s="603"/>
      <c r="G6268" s="602"/>
      <c r="H6268" s="682">
        <f>IF(PRODUCT(D6268:G6268),PRODUCT(D6268:G6268),"")</f>
        <v>9</v>
      </c>
      <c r="I6268" s="568"/>
      <c r="J6268" s="53"/>
      <c r="K6268" s="53"/>
      <c r="L6268" s="155"/>
      <c r="M6268" s="28"/>
      <c r="N6268" s="28"/>
      <c r="O6268" s="28"/>
      <c r="P6268" s="28"/>
      <c r="Q6268" s="28"/>
      <c r="R6268" s="28"/>
      <c r="S6268" s="28"/>
      <c r="T6268" s="26"/>
      <c r="U6268" s="26"/>
      <c r="V6268" s="26"/>
      <c r="W6268" s="26"/>
      <c r="X6268" s="26"/>
      <c r="Y6268" s="26"/>
      <c r="Z6268" s="26"/>
      <c r="AA6268" s="26"/>
      <c r="AB6268" s="26"/>
      <c r="AC6268" s="26"/>
      <c r="AD6268" s="26"/>
      <c r="AE6268" s="26"/>
      <c r="AF6268" s="26"/>
      <c r="AG6268" s="26"/>
      <c r="AH6268" s="26"/>
      <c r="AI6268" s="26"/>
      <c r="AJ6268" s="26"/>
    </row>
    <row r="6269" spans="1:36" s="31" customFormat="1" ht="13.5" x14ac:dyDescent="0.3">
      <c r="A6269" s="728"/>
      <c r="B6269" s="755"/>
      <c r="C6269" s="739"/>
      <c r="D6269" s="465"/>
      <c r="E6269" s="775"/>
      <c r="F6269" s="775"/>
      <c r="G6269" s="496"/>
      <c r="H6269" s="523"/>
      <c r="I6269" s="506"/>
      <c r="J6269" s="273"/>
      <c r="K6269" s="273"/>
      <c r="L6269" s="155"/>
      <c r="M6269" s="28"/>
      <c r="N6269" s="28"/>
      <c r="O6269" s="28"/>
      <c r="P6269" s="28"/>
      <c r="Q6269" s="28"/>
      <c r="R6269" s="28"/>
      <c r="S6269" s="28"/>
      <c r="T6269" s="26"/>
      <c r="U6269" s="26"/>
      <c r="V6269" s="26"/>
      <c r="W6269" s="26"/>
      <c r="X6269" s="26"/>
      <c r="Y6269" s="26"/>
      <c r="Z6269" s="26"/>
      <c r="AA6269" s="26"/>
      <c r="AB6269" s="26"/>
      <c r="AC6269" s="26"/>
      <c r="AD6269" s="26"/>
      <c r="AE6269" s="26"/>
      <c r="AF6269" s="26"/>
      <c r="AG6269" s="26"/>
      <c r="AH6269" s="26"/>
      <c r="AI6269" s="26"/>
      <c r="AJ6269" s="26"/>
    </row>
    <row r="6270" spans="1:36" s="31" customFormat="1" ht="108" x14ac:dyDescent="0.3">
      <c r="A6270" s="789" t="s">
        <v>3066</v>
      </c>
      <c r="B6270" s="755" t="s">
        <v>602</v>
      </c>
      <c r="C6270" s="736"/>
      <c r="D6270" s="823"/>
      <c r="E6270" s="823"/>
      <c r="F6270" s="604"/>
      <c r="G6270" s="604"/>
      <c r="H6270" s="682" t="str">
        <f t="shared" ref="H6270:H6292" si="349">IF(PRODUCT(D6270:G6270),PRODUCT(D6270:G6270),"")</f>
        <v/>
      </c>
      <c r="I6270" s="842"/>
      <c r="J6270" s="253"/>
      <c r="K6270" s="253"/>
      <c r="L6270" s="155"/>
      <c r="M6270" s="28"/>
      <c r="N6270" s="28"/>
      <c r="O6270" s="28"/>
      <c r="P6270" s="28"/>
      <c r="Q6270" s="28"/>
      <c r="R6270" s="28"/>
      <c r="S6270" s="28"/>
      <c r="T6270" s="26"/>
      <c r="U6270" s="26"/>
      <c r="V6270" s="26"/>
      <c r="W6270" s="26"/>
      <c r="X6270" s="26"/>
      <c r="Y6270" s="26"/>
      <c r="Z6270" s="26"/>
      <c r="AA6270" s="26"/>
      <c r="AB6270" s="26"/>
      <c r="AC6270" s="26"/>
      <c r="AD6270" s="26"/>
      <c r="AE6270" s="26"/>
      <c r="AF6270" s="26"/>
      <c r="AG6270" s="26"/>
      <c r="AH6270" s="26"/>
      <c r="AI6270" s="26"/>
      <c r="AJ6270" s="26"/>
    </row>
    <row r="6271" spans="1:36" s="31" customFormat="1" ht="13.5" x14ac:dyDescent="0.3">
      <c r="A6271" s="789" t="s">
        <v>3067</v>
      </c>
      <c r="B6271" s="755" t="s">
        <v>604</v>
      </c>
      <c r="C6271" s="739" t="s">
        <v>112</v>
      </c>
      <c r="D6271" s="601"/>
      <c r="E6271" s="602"/>
      <c r="F6271" s="603"/>
      <c r="G6271" s="604"/>
      <c r="H6271" s="682" t="str">
        <f t="shared" si="349"/>
        <v/>
      </c>
      <c r="I6271" s="682">
        <f>SUM(H6272:H6293)</f>
        <v>40</v>
      </c>
      <c r="J6271" s="235"/>
      <c r="K6271" s="208"/>
      <c r="L6271" s="155"/>
      <c r="M6271" s="28"/>
      <c r="N6271" s="28"/>
      <c r="O6271" s="28"/>
      <c r="P6271" s="28"/>
      <c r="Q6271" s="28"/>
      <c r="R6271" s="28"/>
      <c r="S6271" s="28"/>
      <c r="T6271" s="26"/>
      <c r="U6271" s="26"/>
      <c r="V6271" s="26"/>
      <c r="W6271" s="26"/>
      <c r="X6271" s="26"/>
      <c r="Y6271" s="26"/>
      <c r="Z6271" s="26"/>
      <c r="AA6271" s="26"/>
      <c r="AB6271" s="26"/>
      <c r="AC6271" s="26"/>
      <c r="AD6271" s="26"/>
      <c r="AE6271" s="26"/>
      <c r="AF6271" s="26"/>
      <c r="AG6271" s="26"/>
      <c r="AH6271" s="26"/>
      <c r="AI6271" s="26"/>
      <c r="AJ6271" s="26"/>
    </row>
    <row r="6272" spans="1:36" s="31" customFormat="1" ht="13.5" x14ac:dyDescent="0.3">
      <c r="A6272" s="600"/>
      <c r="B6272" s="605" t="s">
        <v>634</v>
      </c>
      <c r="C6272" s="739"/>
      <c r="D6272" s="601">
        <v>1</v>
      </c>
      <c r="E6272" s="602">
        <v>3.8</v>
      </c>
      <c r="F6272" s="603"/>
      <c r="G6272" s="604"/>
      <c r="H6272" s="682">
        <f t="shared" si="349"/>
        <v>3.8</v>
      </c>
      <c r="I6272" s="842"/>
      <c r="J6272" s="235"/>
      <c r="K6272" s="207"/>
      <c r="L6272" s="155"/>
      <c r="M6272" s="28"/>
      <c r="N6272" s="28"/>
      <c r="O6272" s="28"/>
      <c r="P6272" s="28"/>
      <c r="Q6272" s="28"/>
      <c r="R6272" s="28"/>
      <c r="S6272" s="28"/>
      <c r="T6272" s="26"/>
      <c r="U6272" s="26"/>
      <c r="V6272" s="26"/>
      <c r="W6272" s="26"/>
      <c r="X6272" s="26"/>
      <c r="Y6272" s="26"/>
      <c r="Z6272" s="26"/>
      <c r="AA6272" s="26"/>
      <c r="AB6272" s="26"/>
      <c r="AC6272" s="26"/>
      <c r="AD6272" s="26"/>
      <c r="AE6272" s="26"/>
      <c r="AF6272" s="26"/>
      <c r="AG6272" s="26"/>
      <c r="AH6272" s="26"/>
      <c r="AI6272" s="26"/>
      <c r="AJ6272" s="26"/>
    </row>
    <row r="6273" spans="1:36" s="31" customFormat="1" ht="13.5" x14ac:dyDescent="0.3">
      <c r="A6273" s="600"/>
      <c r="B6273" s="605" t="s">
        <v>637</v>
      </c>
      <c r="C6273" s="739"/>
      <c r="D6273" s="601">
        <v>1</v>
      </c>
      <c r="E6273" s="602">
        <v>3.4</v>
      </c>
      <c r="F6273" s="603"/>
      <c r="G6273" s="604"/>
      <c r="H6273" s="682">
        <f t="shared" si="349"/>
        <v>3.4</v>
      </c>
      <c r="I6273" s="842"/>
      <c r="J6273" s="235"/>
      <c r="K6273" s="207"/>
      <c r="L6273" s="155"/>
      <c r="M6273" s="28"/>
      <c r="N6273" s="28"/>
      <c r="O6273" s="28"/>
      <c r="P6273" s="28"/>
      <c r="Q6273" s="28"/>
      <c r="R6273" s="28"/>
      <c r="S6273" s="28"/>
      <c r="T6273" s="26"/>
      <c r="U6273" s="26"/>
      <c r="V6273" s="26"/>
      <c r="W6273" s="26"/>
      <c r="X6273" s="26"/>
      <c r="Y6273" s="26"/>
      <c r="Z6273" s="26"/>
      <c r="AA6273" s="26"/>
      <c r="AB6273" s="26"/>
      <c r="AC6273" s="26"/>
      <c r="AD6273" s="26"/>
      <c r="AE6273" s="26"/>
      <c r="AF6273" s="26"/>
      <c r="AG6273" s="26"/>
      <c r="AH6273" s="26"/>
      <c r="AI6273" s="26"/>
      <c r="AJ6273" s="26"/>
    </row>
    <row r="6274" spans="1:36" s="31" customFormat="1" ht="13.5" x14ac:dyDescent="0.3">
      <c r="A6274" s="600"/>
      <c r="B6274" s="605" t="s">
        <v>615</v>
      </c>
      <c r="C6274" s="739"/>
      <c r="D6274" s="601">
        <v>1</v>
      </c>
      <c r="E6274" s="602">
        <v>3.4</v>
      </c>
      <c r="F6274" s="603"/>
      <c r="G6274" s="604"/>
      <c r="H6274" s="682">
        <f t="shared" si="349"/>
        <v>3.4</v>
      </c>
      <c r="I6274" s="842"/>
      <c r="J6274" s="235"/>
      <c r="K6274" s="207"/>
      <c r="L6274" s="155"/>
      <c r="M6274" s="28"/>
      <c r="N6274" s="28"/>
      <c r="O6274" s="28"/>
      <c r="P6274" s="28"/>
      <c r="Q6274" s="28"/>
      <c r="R6274" s="28"/>
      <c r="S6274" s="28"/>
      <c r="T6274" s="26"/>
      <c r="U6274" s="26"/>
      <c r="V6274" s="26"/>
      <c r="W6274" s="26"/>
      <c r="X6274" s="26"/>
      <c r="Y6274" s="26"/>
      <c r="Z6274" s="26"/>
      <c r="AA6274" s="26"/>
      <c r="AB6274" s="26"/>
      <c r="AC6274" s="26"/>
      <c r="AD6274" s="26"/>
      <c r="AE6274" s="26"/>
      <c r="AF6274" s="26"/>
      <c r="AG6274" s="26"/>
      <c r="AH6274" s="26"/>
      <c r="AI6274" s="26"/>
      <c r="AJ6274" s="26"/>
    </row>
    <row r="6275" spans="1:36" s="31" customFormat="1" ht="13.5" x14ac:dyDescent="0.3">
      <c r="A6275" s="600"/>
      <c r="B6275" s="605" t="s">
        <v>618</v>
      </c>
      <c r="C6275" s="739"/>
      <c r="D6275" s="601">
        <v>1</v>
      </c>
      <c r="E6275" s="602">
        <v>1.1000000000000001</v>
      </c>
      <c r="F6275" s="603"/>
      <c r="G6275" s="604"/>
      <c r="H6275" s="682">
        <f t="shared" si="349"/>
        <v>1.1000000000000001</v>
      </c>
      <c r="I6275" s="842"/>
      <c r="J6275" s="235"/>
      <c r="K6275" s="207"/>
      <c r="L6275" s="155"/>
      <c r="M6275" s="28"/>
      <c r="N6275" s="28"/>
      <c r="O6275" s="28"/>
      <c r="P6275" s="28"/>
      <c r="Q6275" s="28"/>
      <c r="R6275" s="28"/>
      <c r="S6275" s="28"/>
      <c r="T6275" s="26"/>
      <c r="U6275" s="26"/>
      <c r="V6275" s="26"/>
      <c r="W6275" s="26"/>
      <c r="X6275" s="26"/>
      <c r="Y6275" s="26"/>
      <c r="Z6275" s="26"/>
      <c r="AA6275" s="26"/>
      <c r="AB6275" s="26"/>
      <c r="AC6275" s="26"/>
      <c r="AD6275" s="26"/>
      <c r="AE6275" s="26"/>
      <c r="AF6275" s="26"/>
      <c r="AG6275" s="26"/>
      <c r="AH6275" s="26"/>
      <c r="AI6275" s="26"/>
      <c r="AJ6275" s="26"/>
    </row>
    <row r="6276" spans="1:36" s="31" customFormat="1" ht="13.5" x14ac:dyDescent="0.3">
      <c r="A6276" s="600"/>
      <c r="B6276" s="605" t="s">
        <v>641</v>
      </c>
      <c r="C6276" s="739"/>
      <c r="D6276" s="601">
        <v>1</v>
      </c>
      <c r="E6276" s="602">
        <v>1.1000000000000001</v>
      </c>
      <c r="F6276" s="603"/>
      <c r="G6276" s="604"/>
      <c r="H6276" s="682">
        <f t="shared" si="349"/>
        <v>1.1000000000000001</v>
      </c>
      <c r="I6276" s="842"/>
      <c r="J6276" s="235"/>
      <c r="K6276" s="207"/>
      <c r="L6276" s="155"/>
      <c r="M6276" s="28"/>
      <c r="N6276" s="28"/>
      <c r="O6276" s="28"/>
      <c r="P6276" s="28"/>
      <c r="Q6276" s="28"/>
      <c r="R6276" s="28"/>
      <c r="S6276" s="28"/>
      <c r="T6276" s="26"/>
      <c r="U6276" s="26"/>
      <c r="V6276" s="26"/>
      <c r="W6276" s="26"/>
      <c r="X6276" s="26"/>
      <c r="Y6276" s="26"/>
      <c r="Z6276" s="26"/>
      <c r="AA6276" s="26"/>
      <c r="AB6276" s="26"/>
      <c r="AC6276" s="26"/>
      <c r="AD6276" s="26"/>
      <c r="AE6276" s="26"/>
      <c r="AF6276" s="26"/>
      <c r="AG6276" s="26"/>
      <c r="AH6276" s="26"/>
      <c r="AI6276" s="26"/>
      <c r="AJ6276" s="26"/>
    </row>
    <row r="6277" spans="1:36" s="31" customFormat="1" ht="13.5" x14ac:dyDescent="0.3">
      <c r="A6277" s="600"/>
      <c r="B6277" s="605" t="s">
        <v>1253</v>
      </c>
      <c r="C6277" s="739"/>
      <c r="D6277" s="601">
        <v>1</v>
      </c>
      <c r="E6277" s="602">
        <v>1.1000000000000001</v>
      </c>
      <c r="F6277" s="603"/>
      <c r="G6277" s="604"/>
      <c r="H6277" s="682">
        <f t="shared" si="349"/>
        <v>1.1000000000000001</v>
      </c>
      <c r="I6277" s="842"/>
      <c r="J6277" s="235"/>
      <c r="K6277" s="207"/>
      <c r="L6277" s="155"/>
      <c r="M6277" s="28"/>
      <c r="N6277" s="28"/>
      <c r="O6277" s="28"/>
      <c r="P6277" s="28"/>
      <c r="Q6277" s="28"/>
      <c r="R6277" s="28"/>
      <c r="S6277" s="28"/>
      <c r="T6277" s="26"/>
      <c r="U6277" s="26"/>
      <c r="V6277" s="26"/>
      <c r="W6277" s="26"/>
      <c r="X6277" s="26"/>
      <c r="Y6277" s="26"/>
      <c r="Z6277" s="26"/>
      <c r="AA6277" s="26"/>
      <c r="AB6277" s="26"/>
      <c r="AC6277" s="26"/>
      <c r="AD6277" s="26"/>
      <c r="AE6277" s="26"/>
      <c r="AF6277" s="26"/>
      <c r="AG6277" s="26"/>
      <c r="AH6277" s="26"/>
      <c r="AI6277" s="26"/>
      <c r="AJ6277" s="26"/>
    </row>
    <row r="6278" spans="1:36" s="31" customFormat="1" ht="13.5" x14ac:dyDescent="0.3">
      <c r="A6278" s="600"/>
      <c r="B6278" s="605" t="s">
        <v>3033</v>
      </c>
      <c r="C6278" s="739"/>
      <c r="D6278" s="601">
        <v>1</v>
      </c>
      <c r="E6278" s="602">
        <v>1.9</v>
      </c>
      <c r="F6278" s="603"/>
      <c r="G6278" s="604"/>
      <c r="H6278" s="682">
        <f t="shared" si="349"/>
        <v>1.9</v>
      </c>
      <c r="I6278" s="842"/>
      <c r="J6278" s="235"/>
      <c r="K6278" s="207"/>
      <c r="L6278" s="155"/>
      <c r="M6278" s="28"/>
      <c r="N6278" s="28"/>
      <c r="O6278" s="28"/>
      <c r="P6278" s="28"/>
      <c r="Q6278" s="28"/>
      <c r="R6278" s="28"/>
      <c r="S6278" s="28"/>
      <c r="T6278" s="26"/>
      <c r="U6278" s="26"/>
      <c r="V6278" s="26"/>
      <c r="W6278" s="26"/>
      <c r="X6278" s="26"/>
      <c r="Y6278" s="26"/>
      <c r="Z6278" s="26"/>
      <c r="AA6278" s="26"/>
      <c r="AB6278" s="26"/>
      <c r="AC6278" s="26"/>
      <c r="AD6278" s="26"/>
      <c r="AE6278" s="26"/>
      <c r="AF6278" s="26"/>
      <c r="AG6278" s="26"/>
      <c r="AH6278" s="26"/>
      <c r="AI6278" s="26"/>
      <c r="AJ6278" s="26"/>
    </row>
    <row r="6279" spans="1:36" s="31" customFormat="1" ht="13.5" x14ac:dyDescent="0.3">
      <c r="A6279" s="600"/>
      <c r="B6279" s="605" t="s">
        <v>642</v>
      </c>
      <c r="C6279" s="739"/>
      <c r="D6279" s="601">
        <v>1</v>
      </c>
      <c r="E6279" s="602">
        <v>0.8</v>
      </c>
      <c r="F6279" s="603"/>
      <c r="G6279" s="604"/>
      <c r="H6279" s="682">
        <f t="shared" si="349"/>
        <v>0.8</v>
      </c>
      <c r="I6279" s="842"/>
      <c r="J6279" s="235"/>
      <c r="K6279" s="207"/>
      <c r="L6279" s="155"/>
      <c r="M6279" s="28"/>
      <c r="N6279" s="28"/>
      <c r="O6279" s="28"/>
      <c r="P6279" s="28"/>
      <c r="Q6279" s="28"/>
      <c r="R6279" s="28"/>
      <c r="S6279" s="28"/>
      <c r="T6279" s="26"/>
      <c r="U6279" s="26"/>
      <c r="V6279" s="26"/>
      <c r="W6279" s="26"/>
      <c r="X6279" s="26"/>
      <c r="Y6279" s="26"/>
      <c r="Z6279" s="26"/>
      <c r="AA6279" s="26"/>
      <c r="AB6279" s="26"/>
      <c r="AC6279" s="26"/>
      <c r="AD6279" s="26"/>
      <c r="AE6279" s="26"/>
      <c r="AF6279" s="26"/>
      <c r="AG6279" s="26"/>
      <c r="AH6279" s="26"/>
      <c r="AI6279" s="26"/>
      <c r="AJ6279" s="26"/>
    </row>
    <row r="6280" spans="1:36" s="31" customFormat="1" ht="13.5" x14ac:dyDescent="0.3">
      <c r="A6280" s="600"/>
      <c r="B6280" s="605" t="s">
        <v>1256</v>
      </c>
      <c r="C6280" s="739"/>
      <c r="D6280" s="601">
        <v>1</v>
      </c>
      <c r="E6280" s="602">
        <v>3</v>
      </c>
      <c r="F6280" s="603"/>
      <c r="G6280" s="604"/>
      <c r="H6280" s="682">
        <f t="shared" si="349"/>
        <v>3</v>
      </c>
      <c r="I6280" s="842"/>
      <c r="J6280" s="235"/>
      <c r="K6280" s="207"/>
      <c r="L6280" s="155"/>
      <c r="M6280" s="28"/>
      <c r="N6280" s="28"/>
      <c r="O6280" s="28"/>
      <c r="P6280" s="28"/>
      <c r="Q6280" s="28"/>
      <c r="R6280" s="28"/>
      <c r="S6280" s="28"/>
      <c r="T6280" s="26"/>
      <c r="U6280" s="26"/>
      <c r="V6280" s="26"/>
      <c r="W6280" s="26"/>
      <c r="X6280" s="26"/>
      <c r="Y6280" s="26"/>
      <c r="Z6280" s="26"/>
      <c r="AA6280" s="26"/>
      <c r="AB6280" s="26"/>
      <c r="AC6280" s="26"/>
      <c r="AD6280" s="26"/>
      <c r="AE6280" s="26"/>
      <c r="AF6280" s="26"/>
      <c r="AG6280" s="26"/>
      <c r="AH6280" s="26"/>
      <c r="AI6280" s="26"/>
      <c r="AJ6280" s="26"/>
    </row>
    <row r="6281" spans="1:36" s="31" customFormat="1" ht="13.5" x14ac:dyDescent="0.3">
      <c r="A6281" s="600"/>
      <c r="B6281" s="605" t="s">
        <v>3034</v>
      </c>
      <c r="C6281" s="739"/>
      <c r="D6281" s="601">
        <v>1</v>
      </c>
      <c r="E6281" s="602">
        <v>2.8</v>
      </c>
      <c r="F6281" s="603"/>
      <c r="G6281" s="604"/>
      <c r="H6281" s="682">
        <f t="shared" si="349"/>
        <v>2.8</v>
      </c>
      <c r="I6281" s="842"/>
      <c r="J6281" s="235"/>
      <c r="K6281" s="207"/>
      <c r="L6281" s="155"/>
      <c r="M6281" s="28"/>
      <c r="N6281" s="28"/>
      <c r="O6281" s="28"/>
      <c r="P6281" s="28"/>
      <c r="Q6281" s="28"/>
      <c r="R6281" s="28"/>
      <c r="S6281" s="28"/>
      <c r="T6281" s="26"/>
      <c r="U6281" s="26"/>
      <c r="V6281" s="26"/>
      <c r="W6281" s="26"/>
      <c r="X6281" s="26"/>
      <c r="Y6281" s="26"/>
      <c r="Z6281" s="26"/>
      <c r="AA6281" s="26"/>
      <c r="AB6281" s="26"/>
      <c r="AC6281" s="26"/>
      <c r="AD6281" s="26"/>
      <c r="AE6281" s="26"/>
      <c r="AF6281" s="26"/>
      <c r="AG6281" s="26"/>
      <c r="AH6281" s="26"/>
      <c r="AI6281" s="26"/>
      <c r="AJ6281" s="26"/>
    </row>
    <row r="6282" spans="1:36" s="31" customFormat="1" ht="13.5" x14ac:dyDescent="0.3">
      <c r="A6282" s="600"/>
      <c r="B6282" s="605" t="s">
        <v>1257</v>
      </c>
      <c r="C6282" s="739"/>
      <c r="D6282" s="601">
        <v>1</v>
      </c>
      <c r="E6282" s="602">
        <v>1</v>
      </c>
      <c r="F6282" s="603"/>
      <c r="G6282" s="604"/>
      <c r="H6282" s="682">
        <f t="shared" si="349"/>
        <v>1</v>
      </c>
      <c r="I6282" s="842"/>
      <c r="J6282" s="235"/>
      <c r="K6282" s="207"/>
      <c r="L6282" s="155"/>
      <c r="M6282" s="28"/>
      <c r="N6282" s="28"/>
      <c r="O6282" s="28"/>
      <c r="P6282" s="28"/>
      <c r="Q6282" s="28"/>
      <c r="R6282" s="28"/>
      <c r="S6282" s="28"/>
      <c r="T6282" s="26"/>
      <c r="U6282" s="26"/>
      <c r="V6282" s="26"/>
      <c r="W6282" s="26"/>
      <c r="X6282" s="26"/>
      <c r="Y6282" s="26"/>
      <c r="Z6282" s="26"/>
      <c r="AA6282" s="26"/>
      <c r="AB6282" s="26"/>
      <c r="AC6282" s="26"/>
      <c r="AD6282" s="26"/>
      <c r="AE6282" s="26"/>
      <c r="AF6282" s="26"/>
      <c r="AG6282" s="26"/>
      <c r="AH6282" s="26"/>
      <c r="AI6282" s="26"/>
      <c r="AJ6282" s="26"/>
    </row>
    <row r="6283" spans="1:36" s="31" customFormat="1" ht="13.5" x14ac:dyDescent="0.3">
      <c r="A6283" s="600"/>
      <c r="B6283" s="605" t="s">
        <v>1258</v>
      </c>
      <c r="C6283" s="739"/>
      <c r="D6283" s="601">
        <v>1</v>
      </c>
      <c r="E6283" s="602">
        <v>1.6</v>
      </c>
      <c r="F6283" s="603"/>
      <c r="G6283" s="604"/>
      <c r="H6283" s="682">
        <f t="shared" si="349"/>
        <v>1.6</v>
      </c>
      <c r="I6283" s="842"/>
      <c r="J6283" s="235"/>
      <c r="K6283" s="207"/>
      <c r="L6283" s="155"/>
      <c r="M6283" s="28"/>
      <c r="N6283" s="28"/>
      <c r="O6283" s="28"/>
      <c r="P6283" s="28"/>
      <c r="Q6283" s="28"/>
      <c r="R6283" s="28"/>
      <c r="S6283" s="28"/>
      <c r="T6283" s="26"/>
      <c r="U6283" s="26"/>
      <c r="V6283" s="26"/>
      <c r="W6283" s="26"/>
      <c r="X6283" s="26"/>
      <c r="Y6283" s="26"/>
      <c r="Z6283" s="26"/>
      <c r="AA6283" s="26"/>
      <c r="AB6283" s="26"/>
      <c r="AC6283" s="26"/>
      <c r="AD6283" s="26"/>
      <c r="AE6283" s="26"/>
      <c r="AF6283" s="26"/>
      <c r="AG6283" s="26"/>
      <c r="AH6283" s="26"/>
      <c r="AI6283" s="26"/>
      <c r="AJ6283" s="26"/>
    </row>
    <row r="6284" spans="1:36" s="31" customFormat="1" ht="13.5" x14ac:dyDescent="0.3">
      <c r="A6284" s="600"/>
      <c r="B6284" s="605" t="s">
        <v>625</v>
      </c>
      <c r="C6284" s="739"/>
      <c r="D6284" s="601">
        <v>1</v>
      </c>
      <c r="E6284" s="602">
        <v>1.1000000000000001</v>
      </c>
      <c r="F6284" s="603"/>
      <c r="G6284" s="604"/>
      <c r="H6284" s="682">
        <f t="shared" si="349"/>
        <v>1.1000000000000001</v>
      </c>
      <c r="I6284" s="842"/>
      <c r="J6284" s="235"/>
      <c r="K6284" s="207"/>
      <c r="L6284" s="155"/>
      <c r="M6284" s="28"/>
      <c r="N6284" s="28"/>
      <c r="O6284" s="28"/>
      <c r="P6284" s="28"/>
      <c r="Q6284" s="28"/>
      <c r="R6284" s="28"/>
      <c r="S6284" s="28"/>
      <c r="T6284" s="26"/>
      <c r="U6284" s="26"/>
      <c r="V6284" s="26"/>
      <c r="W6284" s="26"/>
      <c r="X6284" s="26"/>
      <c r="Y6284" s="26"/>
      <c r="Z6284" s="26"/>
      <c r="AA6284" s="26"/>
      <c r="AB6284" s="26"/>
      <c r="AC6284" s="26"/>
      <c r="AD6284" s="26"/>
      <c r="AE6284" s="26"/>
      <c r="AF6284" s="26"/>
      <c r="AG6284" s="26"/>
      <c r="AH6284" s="26"/>
      <c r="AI6284" s="26"/>
      <c r="AJ6284" s="26"/>
    </row>
    <row r="6285" spans="1:36" s="31" customFormat="1" ht="13.5" x14ac:dyDescent="0.3">
      <c r="A6285" s="600"/>
      <c r="B6285" s="605" t="s">
        <v>647</v>
      </c>
      <c r="C6285" s="739"/>
      <c r="D6285" s="601">
        <v>1</v>
      </c>
      <c r="E6285" s="602">
        <v>1.1000000000000001</v>
      </c>
      <c r="F6285" s="603"/>
      <c r="G6285" s="604"/>
      <c r="H6285" s="682">
        <f t="shared" si="349"/>
        <v>1.1000000000000001</v>
      </c>
      <c r="I6285" s="842"/>
      <c r="J6285" s="235"/>
      <c r="K6285" s="207"/>
      <c r="L6285" s="155"/>
      <c r="M6285" s="28"/>
      <c r="N6285" s="28"/>
      <c r="O6285" s="28"/>
      <c r="P6285" s="28"/>
      <c r="Q6285" s="28"/>
      <c r="R6285" s="28"/>
      <c r="S6285" s="28"/>
      <c r="T6285" s="26"/>
      <c r="U6285" s="26"/>
      <c r="V6285" s="26"/>
      <c r="W6285" s="26"/>
      <c r="X6285" s="26"/>
      <c r="Y6285" s="26"/>
      <c r="Z6285" s="26"/>
      <c r="AA6285" s="26"/>
      <c r="AB6285" s="26"/>
      <c r="AC6285" s="26"/>
      <c r="AD6285" s="26"/>
      <c r="AE6285" s="26"/>
      <c r="AF6285" s="26"/>
      <c r="AG6285" s="26"/>
      <c r="AH6285" s="26"/>
      <c r="AI6285" s="26"/>
      <c r="AJ6285" s="26"/>
    </row>
    <row r="6286" spans="1:36" s="31" customFormat="1" ht="13.5" x14ac:dyDescent="0.3">
      <c r="A6286" s="600"/>
      <c r="B6286" s="605" t="s">
        <v>657</v>
      </c>
      <c r="C6286" s="739"/>
      <c r="D6286" s="601">
        <v>1</v>
      </c>
      <c r="E6286" s="602">
        <v>1.1000000000000001</v>
      </c>
      <c r="F6286" s="603"/>
      <c r="G6286" s="604"/>
      <c r="H6286" s="682">
        <f t="shared" si="349"/>
        <v>1.1000000000000001</v>
      </c>
      <c r="I6286" s="842"/>
      <c r="J6286" s="235"/>
      <c r="K6286" s="207"/>
      <c r="L6286" s="155"/>
      <c r="M6286" s="28"/>
      <c r="N6286" s="28"/>
      <c r="O6286" s="28"/>
      <c r="P6286" s="28"/>
      <c r="Q6286" s="28"/>
      <c r="R6286" s="28"/>
      <c r="S6286" s="28"/>
      <c r="T6286" s="26"/>
      <c r="U6286" s="26"/>
      <c r="V6286" s="26"/>
      <c r="W6286" s="26"/>
      <c r="X6286" s="26"/>
      <c r="Y6286" s="26"/>
      <c r="Z6286" s="26"/>
      <c r="AA6286" s="26"/>
      <c r="AB6286" s="26"/>
      <c r="AC6286" s="26"/>
      <c r="AD6286" s="26"/>
      <c r="AE6286" s="26"/>
      <c r="AF6286" s="26"/>
      <c r="AG6286" s="26"/>
      <c r="AH6286" s="26"/>
      <c r="AI6286" s="26"/>
      <c r="AJ6286" s="26"/>
    </row>
    <row r="6287" spans="1:36" s="31" customFormat="1" ht="13.5" x14ac:dyDescent="0.3">
      <c r="A6287" s="600"/>
      <c r="B6287" s="605" t="s">
        <v>3035</v>
      </c>
      <c r="C6287" s="739"/>
      <c r="D6287" s="601">
        <v>1</v>
      </c>
      <c r="E6287" s="602">
        <v>1.9</v>
      </c>
      <c r="F6287" s="603"/>
      <c r="G6287" s="604"/>
      <c r="H6287" s="682">
        <f t="shared" si="349"/>
        <v>1.9</v>
      </c>
      <c r="I6287" s="842"/>
      <c r="J6287" s="235"/>
      <c r="K6287" s="207"/>
      <c r="L6287" s="155"/>
      <c r="M6287" s="28"/>
      <c r="N6287" s="28"/>
      <c r="O6287" s="28"/>
      <c r="P6287" s="28"/>
      <c r="Q6287" s="28"/>
      <c r="R6287" s="28"/>
      <c r="S6287" s="28"/>
      <c r="T6287" s="26"/>
      <c r="U6287" s="26"/>
      <c r="V6287" s="26"/>
      <c r="W6287" s="26"/>
      <c r="X6287" s="26"/>
      <c r="Y6287" s="26"/>
      <c r="Z6287" s="26"/>
      <c r="AA6287" s="26"/>
      <c r="AB6287" s="26"/>
      <c r="AC6287" s="26"/>
      <c r="AD6287" s="26"/>
      <c r="AE6287" s="26"/>
      <c r="AF6287" s="26"/>
      <c r="AG6287" s="26"/>
      <c r="AH6287" s="26"/>
      <c r="AI6287" s="26"/>
      <c r="AJ6287" s="26"/>
    </row>
    <row r="6288" spans="1:36" s="31" customFormat="1" ht="13.5" x14ac:dyDescent="0.3">
      <c r="A6288" s="600"/>
      <c r="B6288" s="605" t="s">
        <v>1700</v>
      </c>
      <c r="C6288" s="739"/>
      <c r="D6288" s="601">
        <v>1</v>
      </c>
      <c r="E6288" s="602">
        <v>0.7</v>
      </c>
      <c r="F6288" s="603"/>
      <c r="G6288" s="604"/>
      <c r="H6288" s="682">
        <f t="shared" si="349"/>
        <v>0.7</v>
      </c>
      <c r="I6288" s="842"/>
      <c r="J6288" s="235"/>
      <c r="K6288" s="207"/>
      <c r="L6288" s="155"/>
      <c r="M6288" s="28"/>
      <c r="N6288" s="28"/>
      <c r="O6288" s="28"/>
      <c r="P6288" s="28"/>
      <c r="Q6288" s="28"/>
      <c r="R6288" s="28"/>
      <c r="S6288" s="28"/>
      <c r="T6288" s="26"/>
      <c r="U6288" s="26"/>
      <c r="V6288" s="26"/>
      <c r="W6288" s="26"/>
      <c r="X6288" s="26"/>
      <c r="Y6288" s="26"/>
      <c r="Z6288" s="26"/>
      <c r="AA6288" s="26"/>
      <c r="AB6288" s="26"/>
      <c r="AC6288" s="26"/>
      <c r="AD6288" s="26"/>
      <c r="AE6288" s="26"/>
      <c r="AF6288" s="26"/>
      <c r="AG6288" s="26"/>
      <c r="AH6288" s="26"/>
      <c r="AI6288" s="26"/>
      <c r="AJ6288" s="26"/>
    </row>
    <row r="6289" spans="1:36" s="31" customFormat="1" ht="13.5" x14ac:dyDescent="0.3">
      <c r="A6289" s="600"/>
      <c r="B6289" s="605" t="s">
        <v>1707</v>
      </c>
      <c r="C6289" s="739"/>
      <c r="D6289" s="601">
        <v>1</v>
      </c>
      <c r="E6289" s="602">
        <v>2.7</v>
      </c>
      <c r="F6289" s="603"/>
      <c r="G6289" s="604"/>
      <c r="H6289" s="682">
        <f t="shared" si="349"/>
        <v>2.7</v>
      </c>
      <c r="I6289" s="842"/>
      <c r="J6289" s="235"/>
      <c r="K6289" s="207"/>
      <c r="L6289" s="155"/>
      <c r="M6289" s="28"/>
      <c r="N6289" s="28"/>
      <c r="O6289" s="28"/>
      <c r="P6289" s="28"/>
      <c r="Q6289" s="28"/>
      <c r="R6289" s="28"/>
      <c r="S6289" s="28"/>
      <c r="T6289" s="26"/>
      <c r="U6289" s="26"/>
      <c r="V6289" s="26"/>
      <c r="W6289" s="26"/>
      <c r="X6289" s="26"/>
      <c r="Y6289" s="26"/>
      <c r="Z6289" s="26"/>
      <c r="AA6289" s="26"/>
      <c r="AB6289" s="26"/>
      <c r="AC6289" s="26"/>
      <c r="AD6289" s="26"/>
      <c r="AE6289" s="26"/>
      <c r="AF6289" s="26"/>
      <c r="AG6289" s="26"/>
      <c r="AH6289" s="26"/>
      <c r="AI6289" s="26"/>
      <c r="AJ6289" s="26"/>
    </row>
    <row r="6290" spans="1:36" s="31" customFormat="1" ht="13.5" x14ac:dyDescent="0.3">
      <c r="A6290" s="600"/>
      <c r="B6290" s="605" t="s">
        <v>3036</v>
      </c>
      <c r="C6290" s="739"/>
      <c r="D6290" s="601">
        <v>1</v>
      </c>
      <c r="E6290" s="602">
        <v>3.2</v>
      </c>
      <c r="F6290" s="603"/>
      <c r="G6290" s="604"/>
      <c r="H6290" s="682">
        <f t="shared" si="349"/>
        <v>3.2</v>
      </c>
      <c r="I6290" s="842"/>
      <c r="J6290" s="235"/>
      <c r="K6290" s="207"/>
      <c r="L6290" s="155"/>
      <c r="M6290" s="28"/>
      <c r="N6290" s="28"/>
      <c r="O6290" s="28"/>
      <c r="P6290" s="28"/>
      <c r="Q6290" s="28"/>
      <c r="R6290" s="28"/>
      <c r="S6290" s="28"/>
      <c r="T6290" s="26"/>
      <c r="U6290" s="26"/>
      <c r="V6290" s="26"/>
      <c r="W6290" s="26"/>
      <c r="X6290" s="26"/>
      <c r="Y6290" s="26"/>
      <c r="Z6290" s="26"/>
      <c r="AA6290" s="26"/>
      <c r="AB6290" s="26"/>
      <c r="AC6290" s="26"/>
      <c r="AD6290" s="26"/>
      <c r="AE6290" s="26"/>
      <c r="AF6290" s="26"/>
      <c r="AG6290" s="26"/>
      <c r="AH6290" s="26"/>
      <c r="AI6290" s="26"/>
      <c r="AJ6290" s="26"/>
    </row>
    <row r="6291" spans="1:36" s="31" customFormat="1" ht="13.5" x14ac:dyDescent="0.3">
      <c r="A6291" s="600"/>
      <c r="B6291" s="605" t="s">
        <v>1712</v>
      </c>
      <c r="C6291" s="739"/>
      <c r="D6291" s="601">
        <v>1</v>
      </c>
      <c r="E6291" s="602">
        <v>0.8</v>
      </c>
      <c r="F6291" s="603"/>
      <c r="G6291" s="604"/>
      <c r="H6291" s="682">
        <f t="shared" si="349"/>
        <v>0.8</v>
      </c>
      <c r="I6291" s="842"/>
      <c r="J6291" s="235"/>
      <c r="K6291" s="207"/>
      <c r="L6291" s="155"/>
      <c r="M6291" s="28"/>
      <c r="N6291" s="28"/>
      <c r="O6291" s="28"/>
      <c r="P6291" s="28"/>
      <c r="Q6291" s="28"/>
      <c r="R6291" s="28"/>
      <c r="S6291" s="28"/>
      <c r="T6291" s="26"/>
      <c r="U6291" s="26"/>
      <c r="V6291" s="26"/>
      <c r="W6291" s="26"/>
      <c r="X6291" s="26"/>
      <c r="Y6291" s="26"/>
      <c r="Z6291" s="26"/>
      <c r="AA6291" s="26"/>
      <c r="AB6291" s="26"/>
      <c r="AC6291" s="26"/>
      <c r="AD6291" s="26"/>
      <c r="AE6291" s="26"/>
      <c r="AF6291" s="26"/>
      <c r="AG6291" s="26"/>
      <c r="AH6291" s="26"/>
      <c r="AI6291" s="26"/>
      <c r="AJ6291" s="26"/>
    </row>
    <row r="6292" spans="1:36" s="31" customFormat="1" ht="13.5" x14ac:dyDescent="0.3">
      <c r="A6292" s="600"/>
      <c r="B6292" s="605" t="s">
        <v>3037</v>
      </c>
      <c r="C6292" s="739"/>
      <c r="D6292" s="601">
        <v>1</v>
      </c>
      <c r="E6292" s="602">
        <v>0.8</v>
      </c>
      <c r="F6292" s="603"/>
      <c r="G6292" s="604"/>
      <c r="H6292" s="682">
        <f t="shared" si="349"/>
        <v>0.8</v>
      </c>
      <c r="I6292" s="842"/>
      <c r="J6292" s="235"/>
      <c r="K6292" s="207"/>
      <c r="L6292" s="155"/>
      <c r="M6292" s="28"/>
      <c r="N6292" s="28"/>
      <c r="O6292" s="28"/>
      <c r="P6292" s="28"/>
      <c r="Q6292" s="28"/>
      <c r="R6292" s="28"/>
      <c r="S6292" s="28"/>
      <c r="T6292" s="26"/>
      <c r="U6292" s="26"/>
      <c r="V6292" s="26"/>
      <c r="W6292" s="26"/>
      <c r="X6292" s="26"/>
      <c r="Y6292" s="26"/>
      <c r="Z6292" s="26"/>
      <c r="AA6292" s="26"/>
      <c r="AB6292" s="26"/>
      <c r="AC6292" s="26"/>
      <c r="AD6292" s="26"/>
      <c r="AE6292" s="26"/>
      <c r="AF6292" s="26"/>
      <c r="AG6292" s="26"/>
      <c r="AH6292" s="26"/>
      <c r="AI6292" s="26"/>
      <c r="AJ6292" s="26"/>
    </row>
    <row r="6293" spans="1:36" s="31" customFormat="1" ht="13.5" x14ac:dyDescent="0.3">
      <c r="A6293" s="600"/>
      <c r="B6293" s="605" t="s">
        <v>3038</v>
      </c>
      <c r="C6293" s="739"/>
      <c r="D6293" s="601">
        <v>1</v>
      </c>
      <c r="E6293" s="602">
        <v>1.6</v>
      </c>
      <c r="F6293" s="603"/>
      <c r="G6293" s="604"/>
      <c r="H6293" s="682">
        <f>IF(PRODUCT(D6293:G6293),PRODUCT(D6293:G6293),"")</f>
        <v>1.6</v>
      </c>
      <c r="I6293" s="826"/>
      <c r="J6293" s="235"/>
      <c r="K6293" s="208"/>
      <c r="L6293" s="155"/>
      <c r="M6293" s="28"/>
      <c r="N6293" s="28"/>
      <c r="O6293" s="28"/>
      <c r="P6293" s="28"/>
      <c r="Q6293" s="28"/>
      <c r="R6293" s="28"/>
      <c r="S6293" s="28"/>
      <c r="T6293" s="26"/>
      <c r="U6293" s="26"/>
      <c r="V6293" s="26"/>
      <c r="W6293" s="26"/>
      <c r="X6293" s="26"/>
      <c r="Y6293" s="26"/>
      <c r="Z6293" s="26"/>
      <c r="AA6293" s="26"/>
      <c r="AB6293" s="26"/>
      <c r="AC6293" s="26"/>
      <c r="AD6293" s="26"/>
      <c r="AE6293" s="26"/>
      <c r="AF6293" s="26"/>
      <c r="AG6293" s="26"/>
      <c r="AH6293" s="26"/>
      <c r="AI6293" s="26"/>
      <c r="AJ6293" s="26"/>
    </row>
    <row r="6294" spans="1:36" s="31" customFormat="1" ht="13.5" x14ac:dyDescent="0.3">
      <c r="A6294" s="600"/>
      <c r="B6294" s="801" t="s">
        <v>626</v>
      </c>
      <c r="C6294" s="739"/>
      <c r="D6294" s="601">
        <v>12</v>
      </c>
      <c r="E6294" s="602">
        <v>0.9</v>
      </c>
      <c r="F6294" s="603"/>
      <c r="G6294" s="604"/>
      <c r="H6294" s="682">
        <f t="shared" ref="H6294:H6296" si="350">IF(PRODUCT(D6294:G6294),PRODUCT(D6294:G6294),"")</f>
        <v>10.8</v>
      </c>
      <c r="I6294" s="826"/>
      <c r="J6294" s="235"/>
      <c r="K6294" s="208"/>
      <c r="L6294" s="155"/>
      <c r="M6294" s="28"/>
      <c r="N6294" s="28"/>
      <c r="O6294" s="28"/>
      <c r="P6294" s="28"/>
      <c r="Q6294" s="28"/>
      <c r="R6294" s="28"/>
      <c r="S6294" s="28"/>
      <c r="T6294" s="26"/>
      <c r="U6294" s="26"/>
      <c r="V6294" s="26"/>
      <c r="W6294" s="26"/>
      <c r="X6294" s="26"/>
      <c r="Y6294" s="26"/>
      <c r="Z6294" s="26"/>
      <c r="AA6294" s="26"/>
      <c r="AB6294" s="26"/>
      <c r="AC6294" s="26"/>
      <c r="AD6294" s="26"/>
      <c r="AE6294" s="26"/>
      <c r="AF6294" s="26"/>
      <c r="AG6294" s="26"/>
      <c r="AH6294" s="26"/>
      <c r="AI6294" s="26"/>
      <c r="AJ6294" s="26"/>
    </row>
    <row r="6295" spans="1:36" s="31" customFormat="1" ht="13.5" x14ac:dyDescent="0.3">
      <c r="A6295" s="600"/>
      <c r="B6295" s="801" t="s">
        <v>627</v>
      </c>
      <c r="C6295" s="739"/>
      <c r="D6295" s="601">
        <v>18</v>
      </c>
      <c r="E6295" s="602">
        <v>0.6</v>
      </c>
      <c r="F6295" s="603"/>
      <c r="G6295" s="604"/>
      <c r="H6295" s="682">
        <f t="shared" si="350"/>
        <v>10.799999999999999</v>
      </c>
      <c r="I6295" s="826"/>
      <c r="J6295" s="235"/>
      <c r="K6295" s="208"/>
      <c r="L6295" s="155"/>
      <c r="M6295" s="28"/>
      <c r="N6295" s="28"/>
      <c r="O6295" s="28"/>
      <c r="P6295" s="28"/>
      <c r="Q6295" s="28"/>
      <c r="R6295" s="28"/>
      <c r="S6295" s="28"/>
      <c r="T6295" s="26"/>
      <c r="U6295" s="26"/>
      <c r="V6295" s="26"/>
      <c r="W6295" s="26"/>
      <c r="X6295" s="26"/>
      <c r="Y6295" s="26"/>
      <c r="Z6295" s="26"/>
      <c r="AA6295" s="26"/>
      <c r="AB6295" s="26"/>
      <c r="AC6295" s="26"/>
      <c r="AD6295" s="26"/>
      <c r="AE6295" s="26"/>
      <c r="AF6295" s="26"/>
      <c r="AG6295" s="26"/>
      <c r="AH6295" s="26"/>
      <c r="AI6295" s="26"/>
      <c r="AJ6295" s="26"/>
    </row>
    <row r="6296" spans="1:36" s="31" customFormat="1" ht="13.5" x14ac:dyDescent="0.3">
      <c r="A6296" s="600"/>
      <c r="B6296" s="801" t="s">
        <v>1248</v>
      </c>
      <c r="C6296" s="739"/>
      <c r="D6296" s="601">
        <v>6</v>
      </c>
      <c r="E6296" s="602">
        <v>0.6</v>
      </c>
      <c r="F6296" s="603"/>
      <c r="G6296" s="604"/>
      <c r="H6296" s="682">
        <f t="shared" si="350"/>
        <v>3.5999999999999996</v>
      </c>
      <c r="I6296" s="826"/>
      <c r="J6296" s="235"/>
      <c r="K6296" s="208"/>
      <c r="L6296" s="155"/>
      <c r="M6296" s="28"/>
      <c r="N6296" s="28"/>
      <c r="O6296" s="28"/>
      <c r="P6296" s="28"/>
      <c r="Q6296" s="28"/>
      <c r="R6296" s="28"/>
      <c r="S6296" s="28"/>
      <c r="T6296" s="26"/>
      <c r="U6296" s="26"/>
      <c r="V6296" s="26"/>
      <c r="W6296" s="26"/>
      <c r="X6296" s="26"/>
      <c r="Y6296" s="26"/>
      <c r="Z6296" s="26"/>
      <c r="AA6296" s="26"/>
      <c r="AB6296" s="26"/>
      <c r="AC6296" s="26"/>
      <c r="AD6296" s="26"/>
      <c r="AE6296" s="26"/>
      <c r="AF6296" s="26"/>
      <c r="AG6296" s="26"/>
      <c r="AH6296" s="26"/>
      <c r="AI6296" s="26"/>
      <c r="AJ6296" s="26"/>
    </row>
    <row r="6297" spans="1:36" s="31" customFormat="1" ht="13.5" x14ac:dyDescent="0.3">
      <c r="A6297" s="600"/>
      <c r="B6297" s="605"/>
      <c r="C6297" s="739"/>
      <c r="D6297" s="601"/>
      <c r="E6297" s="602"/>
      <c r="F6297" s="603"/>
      <c r="G6297" s="604"/>
      <c r="H6297" s="837"/>
      <c r="I6297" s="490"/>
      <c r="J6297" s="53"/>
      <c r="K6297" s="53"/>
      <c r="L6297" s="155"/>
      <c r="M6297" s="28"/>
      <c r="N6297" s="28"/>
      <c r="O6297" s="28"/>
      <c r="P6297" s="28"/>
      <c r="Q6297" s="28"/>
      <c r="R6297" s="28"/>
      <c r="S6297" s="28"/>
      <c r="T6297" s="26"/>
      <c r="U6297" s="26"/>
      <c r="V6297" s="26"/>
      <c r="W6297" s="26"/>
      <c r="X6297" s="26"/>
      <c r="Y6297" s="26"/>
      <c r="Z6297" s="26"/>
      <c r="AA6297" s="26"/>
      <c r="AB6297" s="26"/>
      <c r="AC6297" s="26"/>
      <c r="AD6297" s="26"/>
      <c r="AE6297" s="26"/>
      <c r="AF6297" s="26"/>
      <c r="AG6297" s="26"/>
      <c r="AH6297" s="26"/>
      <c r="AI6297" s="26"/>
      <c r="AJ6297" s="26"/>
    </row>
    <row r="6298" spans="1:36" s="31" customFormat="1" ht="13.5" x14ac:dyDescent="0.3">
      <c r="A6298" s="789" t="s">
        <v>3068</v>
      </c>
      <c r="B6298" s="755" t="s">
        <v>630</v>
      </c>
      <c r="C6298" s="739" t="s">
        <v>112</v>
      </c>
      <c r="D6298" s="601"/>
      <c r="E6298" s="602"/>
      <c r="F6298" s="603"/>
      <c r="G6298" s="604"/>
      <c r="H6298" s="682" t="str">
        <f t="shared" ref="H6298:H6317" si="351">IF(PRODUCT(D6298:G6298),PRODUCT(D6298:G6298),"")</f>
        <v/>
      </c>
      <c r="I6298" s="682">
        <f>SUM(H6299:H6318)</f>
        <v>60.8</v>
      </c>
      <c r="J6298" s="235"/>
      <c r="K6298" s="208"/>
      <c r="L6298" s="155"/>
      <c r="M6298" s="28"/>
      <c r="N6298" s="28"/>
      <c r="O6298" s="28"/>
      <c r="P6298" s="28"/>
      <c r="Q6298" s="28"/>
      <c r="R6298" s="28"/>
      <c r="S6298" s="28"/>
      <c r="T6298" s="26"/>
      <c r="U6298" s="26"/>
      <c r="V6298" s="26"/>
      <c r="W6298" s="26"/>
      <c r="X6298" s="26"/>
      <c r="Y6298" s="26"/>
      <c r="Z6298" s="26"/>
      <c r="AA6298" s="26"/>
      <c r="AB6298" s="26"/>
      <c r="AC6298" s="26"/>
      <c r="AD6298" s="26"/>
      <c r="AE6298" s="26"/>
      <c r="AF6298" s="26"/>
      <c r="AG6298" s="26"/>
      <c r="AH6298" s="26"/>
      <c r="AI6298" s="26"/>
      <c r="AJ6298" s="26"/>
    </row>
    <row r="6299" spans="1:36" s="31" customFormat="1" ht="13.5" x14ac:dyDescent="0.3">
      <c r="A6299" s="600"/>
      <c r="B6299" s="605" t="s">
        <v>605</v>
      </c>
      <c r="C6299" s="739"/>
      <c r="D6299" s="601">
        <v>1</v>
      </c>
      <c r="E6299" s="602">
        <v>2.2999999999999998</v>
      </c>
      <c r="F6299" s="603"/>
      <c r="G6299" s="604"/>
      <c r="H6299" s="682">
        <f t="shared" si="351"/>
        <v>2.2999999999999998</v>
      </c>
      <c r="I6299" s="842"/>
      <c r="J6299" s="235"/>
      <c r="K6299" s="207"/>
      <c r="L6299" s="155"/>
      <c r="M6299" s="28"/>
      <c r="N6299" s="28"/>
      <c r="O6299" s="28"/>
      <c r="P6299" s="28"/>
      <c r="Q6299" s="28"/>
      <c r="R6299" s="28"/>
      <c r="S6299" s="28"/>
      <c r="T6299" s="26"/>
      <c r="U6299" s="26"/>
      <c r="V6299" s="26"/>
      <c r="W6299" s="26"/>
      <c r="X6299" s="26"/>
      <c r="Y6299" s="26"/>
      <c r="Z6299" s="26"/>
      <c r="AA6299" s="26"/>
      <c r="AB6299" s="26"/>
      <c r="AC6299" s="26"/>
      <c r="AD6299" s="26"/>
      <c r="AE6299" s="26"/>
      <c r="AF6299" s="26"/>
      <c r="AG6299" s="26"/>
      <c r="AH6299" s="26"/>
      <c r="AI6299" s="26"/>
      <c r="AJ6299" s="26"/>
    </row>
    <row r="6300" spans="1:36" s="31" customFormat="1" ht="13.5" x14ac:dyDescent="0.3">
      <c r="A6300" s="600"/>
      <c r="B6300" s="605" t="s">
        <v>606</v>
      </c>
      <c r="C6300" s="739"/>
      <c r="D6300" s="601">
        <v>1</v>
      </c>
      <c r="E6300" s="602">
        <v>1.7</v>
      </c>
      <c r="F6300" s="603"/>
      <c r="G6300" s="604"/>
      <c r="H6300" s="682">
        <f t="shared" si="351"/>
        <v>1.7</v>
      </c>
      <c r="I6300" s="842"/>
      <c r="J6300" s="235"/>
      <c r="K6300" s="207"/>
      <c r="L6300" s="155"/>
      <c r="M6300" s="28"/>
      <c r="N6300" s="28"/>
      <c r="O6300" s="28"/>
      <c r="P6300" s="28"/>
      <c r="Q6300" s="28"/>
      <c r="R6300" s="28"/>
      <c r="S6300" s="28"/>
      <c r="T6300" s="26"/>
      <c r="U6300" s="26"/>
      <c r="V6300" s="26"/>
      <c r="W6300" s="26"/>
      <c r="X6300" s="26"/>
      <c r="Y6300" s="26"/>
      <c r="Z6300" s="26"/>
      <c r="AA6300" s="26"/>
      <c r="AB6300" s="26"/>
      <c r="AC6300" s="26"/>
      <c r="AD6300" s="26"/>
      <c r="AE6300" s="26"/>
      <c r="AF6300" s="26"/>
      <c r="AG6300" s="26"/>
      <c r="AH6300" s="26"/>
      <c r="AI6300" s="26"/>
      <c r="AJ6300" s="26"/>
    </row>
    <row r="6301" spans="1:36" s="31" customFormat="1" ht="13.5" x14ac:dyDescent="0.3">
      <c r="A6301" s="600"/>
      <c r="B6301" s="605" t="s">
        <v>608</v>
      </c>
      <c r="C6301" s="739"/>
      <c r="D6301" s="601">
        <v>1</v>
      </c>
      <c r="E6301" s="602">
        <v>1.8</v>
      </c>
      <c r="F6301" s="603"/>
      <c r="G6301" s="604"/>
      <c r="H6301" s="682">
        <f t="shared" si="351"/>
        <v>1.8</v>
      </c>
      <c r="I6301" s="842"/>
      <c r="J6301" s="235"/>
      <c r="K6301" s="207"/>
      <c r="L6301" s="155"/>
      <c r="M6301" s="28"/>
      <c r="N6301" s="28"/>
      <c r="O6301" s="28"/>
      <c r="P6301" s="28"/>
      <c r="Q6301" s="28"/>
      <c r="R6301" s="28"/>
      <c r="S6301" s="28"/>
      <c r="T6301" s="26"/>
      <c r="U6301" s="26"/>
      <c r="V6301" s="26"/>
      <c r="W6301" s="26"/>
      <c r="X6301" s="26"/>
      <c r="Y6301" s="26"/>
      <c r="Z6301" s="26"/>
      <c r="AA6301" s="26"/>
      <c r="AB6301" s="26"/>
      <c r="AC6301" s="26"/>
      <c r="AD6301" s="26"/>
      <c r="AE6301" s="26"/>
      <c r="AF6301" s="26"/>
      <c r="AG6301" s="26"/>
      <c r="AH6301" s="26"/>
      <c r="AI6301" s="26"/>
      <c r="AJ6301" s="26"/>
    </row>
    <row r="6302" spans="1:36" s="31" customFormat="1" ht="13.5" x14ac:dyDescent="0.3">
      <c r="A6302" s="600"/>
      <c r="B6302" s="605" t="s">
        <v>632</v>
      </c>
      <c r="C6302" s="739"/>
      <c r="D6302" s="601">
        <v>1</v>
      </c>
      <c r="E6302" s="602">
        <v>0.7</v>
      </c>
      <c r="F6302" s="603"/>
      <c r="G6302" s="604"/>
      <c r="H6302" s="682">
        <f t="shared" si="351"/>
        <v>0.7</v>
      </c>
      <c r="I6302" s="842"/>
      <c r="J6302" s="235"/>
      <c r="K6302" s="207"/>
      <c r="L6302" s="155"/>
      <c r="M6302" s="28"/>
      <c r="N6302" s="28"/>
      <c r="O6302" s="28"/>
      <c r="P6302" s="28"/>
      <c r="Q6302" s="28"/>
      <c r="R6302" s="28"/>
      <c r="S6302" s="28"/>
      <c r="T6302" s="26"/>
      <c r="U6302" s="26"/>
      <c r="V6302" s="26"/>
      <c r="W6302" s="26"/>
      <c r="X6302" s="26"/>
      <c r="Y6302" s="26"/>
      <c r="Z6302" s="26"/>
      <c r="AA6302" s="26"/>
      <c r="AB6302" s="26"/>
      <c r="AC6302" s="26"/>
      <c r="AD6302" s="26"/>
      <c r="AE6302" s="26"/>
      <c r="AF6302" s="26"/>
      <c r="AG6302" s="26"/>
      <c r="AH6302" s="26"/>
      <c r="AI6302" s="26"/>
      <c r="AJ6302" s="26"/>
    </row>
    <row r="6303" spans="1:36" s="31" customFormat="1" ht="13.5" x14ac:dyDescent="0.3">
      <c r="A6303" s="600"/>
      <c r="B6303" s="605" t="s">
        <v>650</v>
      </c>
      <c r="C6303" s="739"/>
      <c r="D6303" s="601">
        <v>1</v>
      </c>
      <c r="E6303" s="602">
        <v>1.1000000000000001</v>
      </c>
      <c r="F6303" s="603"/>
      <c r="G6303" s="604"/>
      <c r="H6303" s="682">
        <f t="shared" si="351"/>
        <v>1.1000000000000001</v>
      </c>
      <c r="I6303" s="842"/>
      <c r="J6303" s="235"/>
      <c r="K6303" s="207"/>
      <c r="L6303" s="155"/>
      <c r="M6303" s="28"/>
      <c r="N6303" s="28"/>
      <c r="O6303" s="28"/>
      <c r="P6303" s="28"/>
      <c r="Q6303" s="28"/>
      <c r="R6303" s="28"/>
      <c r="S6303" s="28"/>
      <c r="T6303" s="26"/>
      <c r="U6303" s="26"/>
      <c r="V6303" s="26"/>
      <c r="W6303" s="26"/>
      <c r="X6303" s="26"/>
      <c r="Y6303" s="26"/>
      <c r="Z6303" s="26"/>
      <c r="AA6303" s="26"/>
      <c r="AB6303" s="26"/>
      <c r="AC6303" s="26"/>
      <c r="AD6303" s="26"/>
      <c r="AE6303" s="26"/>
      <c r="AF6303" s="26"/>
      <c r="AG6303" s="26"/>
      <c r="AH6303" s="26"/>
      <c r="AI6303" s="26"/>
      <c r="AJ6303" s="26"/>
    </row>
    <row r="6304" spans="1:36" s="31" customFormat="1" ht="13.5" x14ac:dyDescent="0.3">
      <c r="A6304" s="600"/>
      <c r="B6304" s="605" t="s">
        <v>1259</v>
      </c>
      <c r="C6304" s="739"/>
      <c r="D6304" s="601">
        <v>1</v>
      </c>
      <c r="E6304" s="602">
        <v>0.6</v>
      </c>
      <c r="F6304" s="603"/>
      <c r="G6304" s="604"/>
      <c r="H6304" s="682">
        <f t="shared" si="351"/>
        <v>0.6</v>
      </c>
      <c r="I6304" s="842"/>
      <c r="J6304" s="235"/>
      <c r="K6304" s="207"/>
      <c r="L6304" s="155"/>
      <c r="M6304" s="28"/>
      <c r="N6304" s="28"/>
      <c r="O6304" s="28"/>
      <c r="P6304" s="28"/>
      <c r="Q6304" s="28"/>
      <c r="R6304" s="28"/>
      <c r="S6304" s="28"/>
      <c r="T6304" s="26"/>
      <c r="U6304" s="26"/>
      <c r="V6304" s="26"/>
      <c r="W6304" s="26"/>
      <c r="X6304" s="26"/>
      <c r="Y6304" s="26"/>
      <c r="Z6304" s="26"/>
      <c r="AA6304" s="26"/>
      <c r="AB6304" s="26"/>
      <c r="AC6304" s="26"/>
      <c r="AD6304" s="26"/>
      <c r="AE6304" s="26"/>
      <c r="AF6304" s="26"/>
      <c r="AG6304" s="26"/>
      <c r="AH6304" s="26"/>
      <c r="AI6304" s="26"/>
      <c r="AJ6304" s="26"/>
    </row>
    <row r="6305" spans="1:36" s="31" customFormat="1" ht="13.5" x14ac:dyDescent="0.3">
      <c r="A6305" s="600"/>
      <c r="B6305" s="605" t="s">
        <v>3039</v>
      </c>
      <c r="C6305" s="739"/>
      <c r="D6305" s="601">
        <v>1</v>
      </c>
      <c r="E6305" s="602">
        <v>2.1</v>
      </c>
      <c r="F6305" s="603"/>
      <c r="G6305" s="604"/>
      <c r="H6305" s="682">
        <f t="shared" si="351"/>
        <v>2.1</v>
      </c>
      <c r="I6305" s="842"/>
      <c r="J6305" s="235"/>
      <c r="K6305" s="207"/>
      <c r="L6305" s="155"/>
      <c r="M6305" s="28"/>
      <c r="N6305" s="28"/>
      <c r="O6305" s="28"/>
      <c r="P6305" s="28"/>
      <c r="Q6305" s="28"/>
      <c r="R6305" s="28"/>
      <c r="S6305" s="28"/>
      <c r="T6305" s="26"/>
      <c r="U6305" s="26"/>
      <c r="V6305" s="26"/>
      <c r="W6305" s="26"/>
      <c r="X6305" s="26"/>
      <c r="Y6305" s="26"/>
      <c r="Z6305" s="26"/>
      <c r="AA6305" s="26"/>
      <c r="AB6305" s="26"/>
      <c r="AC6305" s="26"/>
      <c r="AD6305" s="26"/>
      <c r="AE6305" s="26"/>
      <c r="AF6305" s="26"/>
      <c r="AG6305" s="26"/>
      <c r="AH6305" s="26"/>
      <c r="AI6305" s="26"/>
      <c r="AJ6305" s="26"/>
    </row>
    <row r="6306" spans="1:36" s="31" customFormat="1" ht="13.5" x14ac:dyDescent="0.3">
      <c r="A6306" s="600"/>
      <c r="B6306" s="605" t="s">
        <v>638</v>
      </c>
      <c r="C6306" s="739"/>
      <c r="D6306" s="601">
        <v>1</v>
      </c>
      <c r="E6306" s="602">
        <v>1.1000000000000001</v>
      </c>
      <c r="F6306" s="603"/>
      <c r="G6306" s="604"/>
      <c r="H6306" s="682">
        <f t="shared" si="351"/>
        <v>1.1000000000000001</v>
      </c>
      <c r="I6306" s="842"/>
      <c r="J6306" s="235"/>
      <c r="K6306" s="207"/>
      <c r="L6306" s="155"/>
      <c r="M6306" s="28"/>
      <c r="N6306" s="28"/>
      <c r="O6306" s="28"/>
      <c r="P6306" s="28"/>
      <c r="Q6306" s="28"/>
      <c r="R6306" s="28"/>
      <c r="S6306" s="28"/>
      <c r="T6306" s="26"/>
      <c r="U6306" s="26"/>
      <c r="V6306" s="26"/>
      <c r="W6306" s="26"/>
      <c r="X6306" s="26"/>
      <c r="Y6306" s="26"/>
      <c r="Z6306" s="26"/>
      <c r="AA6306" s="26"/>
      <c r="AB6306" s="26"/>
      <c r="AC6306" s="26"/>
      <c r="AD6306" s="26"/>
      <c r="AE6306" s="26"/>
      <c r="AF6306" s="26"/>
      <c r="AG6306" s="26"/>
      <c r="AH6306" s="26"/>
      <c r="AI6306" s="26"/>
      <c r="AJ6306" s="26"/>
    </row>
    <row r="6307" spans="1:36" s="31" customFormat="1" ht="13.5" x14ac:dyDescent="0.3">
      <c r="A6307" s="600"/>
      <c r="B6307" s="605" t="s">
        <v>639</v>
      </c>
      <c r="C6307" s="739"/>
      <c r="D6307" s="601">
        <v>1</v>
      </c>
      <c r="E6307" s="602">
        <v>0.6</v>
      </c>
      <c r="F6307" s="603"/>
      <c r="G6307" s="604"/>
      <c r="H6307" s="682">
        <f t="shared" si="351"/>
        <v>0.6</v>
      </c>
      <c r="I6307" s="842"/>
      <c r="J6307" s="235"/>
      <c r="K6307" s="207"/>
      <c r="L6307" s="155"/>
      <c r="M6307" s="28"/>
      <c r="N6307" s="28"/>
      <c r="O6307" s="28"/>
      <c r="P6307" s="28"/>
      <c r="Q6307" s="28"/>
      <c r="R6307" s="28"/>
      <c r="S6307" s="28"/>
      <c r="T6307" s="26"/>
      <c r="U6307" s="26"/>
      <c r="V6307" s="26"/>
      <c r="W6307" s="26"/>
      <c r="X6307" s="26"/>
      <c r="Y6307" s="26"/>
      <c r="Z6307" s="26"/>
      <c r="AA6307" s="26"/>
      <c r="AB6307" s="26"/>
      <c r="AC6307" s="26"/>
      <c r="AD6307" s="26"/>
      <c r="AE6307" s="26"/>
      <c r="AF6307" s="26"/>
      <c r="AG6307" s="26"/>
      <c r="AH6307" s="26"/>
      <c r="AI6307" s="26"/>
      <c r="AJ6307" s="26"/>
    </row>
    <row r="6308" spans="1:36" s="31" customFormat="1" ht="13.5" x14ac:dyDescent="0.3">
      <c r="A6308" s="600"/>
      <c r="B6308" s="605" t="s">
        <v>1252</v>
      </c>
      <c r="C6308" s="739"/>
      <c r="D6308" s="601">
        <v>1</v>
      </c>
      <c r="E6308" s="602">
        <v>0.7</v>
      </c>
      <c r="F6308" s="603"/>
      <c r="G6308" s="604"/>
      <c r="H6308" s="682">
        <f t="shared" si="351"/>
        <v>0.7</v>
      </c>
      <c r="I6308" s="842"/>
      <c r="J6308" s="235"/>
      <c r="K6308" s="207"/>
      <c r="L6308" s="155"/>
      <c r="M6308" s="28"/>
      <c r="N6308" s="28"/>
      <c r="O6308" s="28"/>
      <c r="P6308" s="28"/>
      <c r="Q6308" s="28"/>
      <c r="R6308" s="28"/>
      <c r="S6308" s="28"/>
      <c r="T6308" s="26"/>
      <c r="U6308" s="26"/>
      <c r="V6308" s="26"/>
      <c r="W6308" s="26"/>
      <c r="X6308" s="26"/>
      <c r="Y6308" s="26"/>
      <c r="Z6308" s="26"/>
      <c r="AA6308" s="26"/>
      <c r="AB6308" s="26"/>
      <c r="AC6308" s="26"/>
      <c r="AD6308" s="26"/>
      <c r="AE6308" s="26"/>
      <c r="AF6308" s="26"/>
      <c r="AG6308" s="26"/>
      <c r="AH6308" s="26"/>
      <c r="AI6308" s="26"/>
      <c r="AJ6308" s="26"/>
    </row>
    <row r="6309" spans="1:36" s="31" customFormat="1" ht="13.5" x14ac:dyDescent="0.3">
      <c r="A6309" s="600"/>
      <c r="B6309" s="605" t="s">
        <v>621</v>
      </c>
      <c r="C6309" s="739"/>
      <c r="D6309" s="601">
        <v>1</v>
      </c>
      <c r="E6309" s="602">
        <v>1</v>
      </c>
      <c r="F6309" s="603"/>
      <c r="G6309" s="604"/>
      <c r="H6309" s="682">
        <f t="shared" si="351"/>
        <v>1</v>
      </c>
      <c r="I6309" s="842"/>
      <c r="J6309" s="235"/>
      <c r="K6309" s="207"/>
      <c r="L6309" s="155"/>
      <c r="M6309" s="28"/>
      <c r="N6309" s="28"/>
      <c r="O6309" s="28"/>
      <c r="P6309" s="28"/>
      <c r="Q6309" s="28"/>
      <c r="R6309" s="28"/>
      <c r="S6309" s="28"/>
      <c r="T6309" s="26"/>
      <c r="U6309" s="26"/>
      <c r="V6309" s="26"/>
      <c r="W6309" s="26"/>
      <c r="X6309" s="26"/>
      <c r="Y6309" s="26"/>
      <c r="Z6309" s="26"/>
      <c r="AA6309" s="26"/>
      <c r="AB6309" s="26"/>
      <c r="AC6309" s="26"/>
      <c r="AD6309" s="26"/>
      <c r="AE6309" s="26"/>
      <c r="AF6309" s="26"/>
      <c r="AG6309" s="26"/>
      <c r="AH6309" s="26"/>
      <c r="AI6309" s="26"/>
      <c r="AJ6309" s="26"/>
    </row>
    <row r="6310" spans="1:36" s="31" customFormat="1" ht="13.5" x14ac:dyDescent="0.3">
      <c r="A6310" s="600"/>
      <c r="B6310" s="605" t="s">
        <v>622</v>
      </c>
      <c r="C6310" s="739"/>
      <c r="D6310" s="601">
        <v>1</v>
      </c>
      <c r="E6310" s="602">
        <v>1</v>
      </c>
      <c r="F6310" s="603"/>
      <c r="G6310" s="604"/>
      <c r="H6310" s="682">
        <f t="shared" si="351"/>
        <v>1</v>
      </c>
      <c r="I6310" s="842"/>
      <c r="J6310" s="235"/>
      <c r="K6310" s="207"/>
      <c r="L6310" s="155"/>
      <c r="M6310" s="28"/>
      <c r="N6310" s="28"/>
      <c r="O6310" s="28"/>
      <c r="P6310" s="28"/>
      <c r="Q6310" s="28"/>
      <c r="R6310" s="28"/>
      <c r="S6310" s="28"/>
      <c r="T6310" s="26"/>
      <c r="U6310" s="26"/>
      <c r="V6310" s="26"/>
      <c r="W6310" s="26"/>
      <c r="X6310" s="26"/>
      <c r="Y6310" s="26"/>
      <c r="Z6310" s="26"/>
      <c r="AA6310" s="26"/>
      <c r="AB6310" s="26"/>
      <c r="AC6310" s="26"/>
      <c r="AD6310" s="26"/>
      <c r="AE6310" s="26"/>
      <c r="AF6310" s="26"/>
      <c r="AG6310" s="26"/>
      <c r="AH6310" s="26"/>
      <c r="AI6310" s="26"/>
      <c r="AJ6310" s="26"/>
    </row>
    <row r="6311" spans="1:36" s="31" customFormat="1" ht="13.5" x14ac:dyDescent="0.3">
      <c r="A6311" s="600"/>
      <c r="B6311" s="605" t="s">
        <v>623</v>
      </c>
      <c r="C6311" s="739"/>
      <c r="D6311" s="601">
        <v>1</v>
      </c>
      <c r="E6311" s="602">
        <v>1</v>
      </c>
      <c r="F6311" s="603"/>
      <c r="G6311" s="604"/>
      <c r="H6311" s="682">
        <f t="shared" si="351"/>
        <v>1</v>
      </c>
      <c r="I6311" s="842"/>
      <c r="J6311" s="235"/>
      <c r="K6311" s="207"/>
      <c r="L6311" s="155"/>
      <c r="M6311" s="28"/>
      <c r="N6311" s="28"/>
      <c r="O6311" s="28"/>
      <c r="P6311" s="28"/>
      <c r="Q6311" s="28"/>
      <c r="R6311" s="28"/>
      <c r="S6311" s="28"/>
      <c r="T6311" s="26"/>
      <c r="U6311" s="26"/>
      <c r="V6311" s="26"/>
      <c r="W6311" s="26"/>
      <c r="X6311" s="26"/>
      <c r="Y6311" s="26"/>
      <c r="Z6311" s="26"/>
      <c r="AA6311" s="26"/>
      <c r="AB6311" s="26"/>
      <c r="AC6311" s="26"/>
      <c r="AD6311" s="26"/>
      <c r="AE6311" s="26"/>
      <c r="AF6311" s="26"/>
      <c r="AG6311" s="26"/>
      <c r="AH6311" s="26"/>
      <c r="AI6311" s="26"/>
      <c r="AJ6311" s="26"/>
    </row>
    <row r="6312" spans="1:36" s="31" customFormat="1" ht="13.5" x14ac:dyDescent="0.3">
      <c r="A6312" s="600"/>
      <c r="B6312" s="605" t="s">
        <v>3040</v>
      </c>
      <c r="C6312" s="739"/>
      <c r="D6312" s="601">
        <v>1</v>
      </c>
      <c r="E6312" s="602">
        <v>0.8</v>
      </c>
      <c r="F6312" s="603"/>
      <c r="G6312" s="604"/>
      <c r="H6312" s="682">
        <f t="shared" si="351"/>
        <v>0.8</v>
      </c>
      <c r="I6312" s="842"/>
      <c r="J6312" s="235"/>
      <c r="K6312" s="207"/>
      <c r="L6312" s="155"/>
      <c r="M6312" s="28"/>
      <c r="N6312" s="28"/>
      <c r="O6312" s="28"/>
      <c r="P6312" s="28"/>
      <c r="Q6312" s="28"/>
      <c r="R6312" s="28"/>
      <c r="S6312" s="28"/>
      <c r="T6312" s="26"/>
      <c r="U6312" s="26"/>
      <c r="V6312" s="26"/>
      <c r="W6312" s="26"/>
      <c r="X6312" s="26"/>
      <c r="Y6312" s="26"/>
      <c r="Z6312" s="26"/>
      <c r="AA6312" s="26"/>
      <c r="AB6312" s="26"/>
      <c r="AC6312" s="26"/>
      <c r="AD6312" s="26"/>
      <c r="AE6312" s="26"/>
      <c r="AF6312" s="26"/>
      <c r="AG6312" s="26"/>
      <c r="AH6312" s="26"/>
      <c r="AI6312" s="26"/>
      <c r="AJ6312" s="26"/>
    </row>
    <row r="6313" spans="1:36" s="31" customFormat="1" ht="13.5" x14ac:dyDescent="0.3">
      <c r="A6313" s="600"/>
      <c r="B6313" s="605" t="s">
        <v>624</v>
      </c>
      <c r="C6313" s="739"/>
      <c r="D6313" s="601">
        <v>1</v>
      </c>
      <c r="E6313" s="602">
        <v>1</v>
      </c>
      <c r="F6313" s="603"/>
      <c r="G6313" s="604"/>
      <c r="H6313" s="682">
        <f t="shared" si="351"/>
        <v>1</v>
      </c>
      <c r="I6313" s="842"/>
      <c r="J6313" s="235"/>
      <c r="K6313" s="207"/>
      <c r="L6313" s="155"/>
      <c r="M6313" s="28"/>
      <c r="N6313" s="28"/>
      <c r="O6313" s="28"/>
      <c r="P6313" s="28"/>
      <c r="Q6313" s="28"/>
      <c r="R6313" s="28"/>
      <c r="S6313" s="28"/>
      <c r="T6313" s="26"/>
      <c r="U6313" s="26"/>
      <c r="V6313" s="26"/>
      <c r="W6313" s="26"/>
      <c r="X6313" s="26"/>
      <c r="Y6313" s="26"/>
      <c r="Z6313" s="26"/>
      <c r="AA6313" s="26"/>
      <c r="AB6313" s="26"/>
      <c r="AC6313" s="26"/>
      <c r="AD6313" s="26"/>
      <c r="AE6313" s="26"/>
      <c r="AF6313" s="26"/>
      <c r="AG6313" s="26"/>
      <c r="AH6313" s="26"/>
      <c r="AI6313" s="26"/>
      <c r="AJ6313" s="26"/>
    </row>
    <row r="6314" spans="1:36" s="31" customFormat="1" ht="13.5" x14ac:dyDescent="0.3">
      <c r="A6314" s="600"/>
      <c r="B6314" s="605" t="s">
        <v>646</v>
      </c>
      <c r="C6314" s="739"/>
      <c r="D6314" s="601">
        <v>1</v>
      </c>
      <c r="E6314" s="602">
        <v>1.9</v>
      </c>
      <c r="F6314" s="603"/>
      <c r="G6314" s="604"/>
      <c r="H6314" s="682">
        <f t="shared" si="351"/>
        <v>1.9</v>
      </c>
      <c r="I6314" s="842"/>
      <c r="J6314" s="235"/>
      <c r="K6314" s="207"/>
      <c r="L6314" s="155"/>
      <c r="M6314" s="28"/>
      <c r="N6314" s="28"/>
      <c r="O6314" s="28"/>
      <c r="P6314" s="28"/>
      <c r="Q6314" s="28"/>
      <c r="R6314" s="28"/>
      <c r="S6314" s="28"/>
      <c r="T6314" s="26"/>
      <c r="U6314" s="26"/>
      <c r="V6314" s="26"/>
      <c r="W6314" s="26"/>
      <c r="X6314" s="26"/>
      <c r="Y6314" s="26"/>
      <c r="Z6314" s="26"/>
      <c r="AA6314" s="26"/>
      <c r="AB6314" s="26"/>
      <c r="AC6314" s="26"/>
      <c r="AD6314" s="26"/>
      <c r="AE6314" s="26"/>
      <c r="AF6314" s="26"/>
      <c r="AG6314" s="26"/>
      <c r="AH6314" s="26"/>
      <c r="AI6314" s="26"/>
      <c r="AJ6314" s="26"/>
    </row>
    <row r="6315" spans="1:36" s="31" customFormat="1" ht="13.5" x14ac:dyDescent="0.3">
      <c r="A6315" s="600"/>
      <c r="B6315" s="605" t="s">
        <v>3041</v>
      </c>
      <c r="C6315" s="739"/>
      <c r="D6315" s="601">
        <v>1</v>
      </c>
      <c r="E6315" s="602">
        <v>3</v>
      </c>
      <c r="F6315" s="603"/>
      <c r="G6315" s="604"/>
      <c r="H6315" s="682">
        <f t="shared" si="351"/>
        <v>3</v>
      </c>
      <c r="I6315" s="842"/>
      <c r="J6315" s="235"/>
      <c r="K6315" s="207"/>
      <c r="L6315" s="155"/>
      <c r="M6315" s="28"/>
      <c r="N6315" s="28"/>
      <c r="O6315" s="28"/>
      <c r="P6315" s="28"/>
      <c r="Q6315" s="28"/>
      <c r="R6315" s="28"/>
      <c r="S6315" s="28"/>
      <c r="T6315" s="26"/>
      <c r="U6315" s="26"/>
      <c r="V6315" s="26"/>
      <c r="W6315" s="26"/>
      <c r="X6315" s="26"/>
      <c r="Y6315" s="26"/>
      <c r="Z6315" s="26"/>
      <c r="AA6315" s="26"/>
      <c r="AB6315" s="26"/>
      <c r="AC6315" s="26"/>
      <c r="AD6315" s="26"/>
      <c r="AE6315" s="26"/>
      <c r="AF6315" s="26"/>
      <c r="AG6315" s="26"/>
      <c r="AH6315" s="26"/>
      <c r="AI6315" s="26"/>
      <c r="AJ6315" s="26"/>
    </row>
    <row r="6316" spans="1:36" s="31" customFormat="1" ht="13.5" x14ac:dyDescent="0.3">
      <c r="A6316" s="600"/>
      <c r="B6316" s="605" t="s">
        <v>3042</v>
      </c>
      <c r="C6316" s="739"/>
      <c r="D6316" s="601">
        <v>1</v>
      </c>
      <c r="E6316" s="602">
        <v>1.4</v>
      </c>
      <c r="F6316" s="603"/>
      <c r="G6316" s="604"/>
      <c r="H6316" s="682">
        <f t="shared" si="351"/>
        <v>1.4</v>
      </c>
      <c r="I6316" s="842"/>
      <c r="J6316" s="235"/>
      <c r="K6316" s="207"/>
      <c r="L6316" s="155"/>
      <c r="M6316" s="28"/>
      <c r="N6316" s="28"/>
      <c r="O6316" s="28"/>
      <c r="P6316" s="28"/>
      <c r="Q6316" s="28"/>
      <c r="R6316" s="28"/>
      <c r="S6316" s="28"/>
      <c r="T6316" s="26"/>
      <c r="U6316" s="26"/>
      <c r="V6316" s="26"/>
      <c r="W6316" s="26"/>
      <c r="X6316" s="26"/>
      <c r="Y6316" s="26"/>
      <c r="Z6316" s="26"/>
      <c r="AA6316" s="26"/>
      <c r="AB6316" s="26"/>
      <c r="AC6316" s="26"/>
      <c r="AD6316" s="26"/>
      <c r="AE6316" s="26"/>
      <c r="AF6316" s="26"/>
      <c r="AG6316" s="26"/>
      <c r="AH6316" s="26"/>
      <c r="AI6316" s="26"/>
      <c r="AJ6316" s="26"/>
    </row>
    <row r="6317" spans="1:36" s="31" customFormat="1" ht="13.5" x14ac:dyDescent="0.3">
      <c r="A6317" s="600"/>
      <c r="B6317" s="605" t="s">
        <v>3043</v>
      </c>
      <c r="C6317" s="739"/>
      <c r="D6317" s="601">
        <v>1</v>
      </c>
      <c r="E6317" s="602">
        <v>36</v>
      </c>
      <c r="F6317" s="603"/>
      <c r="G6317" s="604"/>
      <c r="H6317" s="682">
        <f t="shared" si="351"/>
        <v>36</v>
      </c>
      <c r="I6317" s="842"/>
      <c r="J6317" s="235"/>
      <c r="K6317" s="207"/>
      <c r="L6317" s="155"/>
      <c r="M6317" s="28"/>
      <c r="N6317" s="28"/>
      <c r="O6317" s="28"/>
      <c r="P6317" s="28"/>
      <c r="Q6317" s="28"/>
      <c r="R6317" s="28"/>
      <c r="S6317" s="28"/>
      <c r="T6317" s="26"/>
      <c r="U6317" s="26"/>
      <c r="V6317" s="26"/>
      <c r="W6317" s="26"/>
      <c r="X6317" s="26"/>
      <c r="Y6317" s="26"/>
      <c r="Z6317" s="26"/>
      <c r="AA6317" s="26"/>
      <c r="AB6317" s="26"/>
      <c r="AC6317" s="26"/>
      <c r="AD6317" s="26"/>
      <c r="AE6317" s="26"/>
      <c r="AF6317" s="26"/>
      <c r="AG6317" s="26"/>
      <c r="AH6317" s="26"/>
      <c r="AI6317" s="26"/>
      <c r="AJ6317" s="26"/>
    </row>
    <row r="6318" spans="1:36" s="31" customFormat="1" ht="13.5" x14ac:dyDescent="0.3">
      <c r="A6318" s="600"/>
      <c r="B6318" s="605" t="s">
        <v>3044</v>
      </c>
      <c r="C6318" s="739"/>
      <c r="D6318" s="601">
        <v>1</v>
      </c>
      <c r="E6318" s="602">
        <v>1</v>
      </c>
      <c r="F6318" s="603"/>
      <c r="G6318" s="604"/>
      <c r="H6318" s="682">
        <f>IF(PRODUCT(D6318:G6318),PRODUCT(D6318:G6318),"")</f>
        <v>1</v>
      </c>
      <c r="I6318" s="826"/>
      <c r="J6318" s="235"/>
      <c r="K6318" s="208"/>
      <c r="L6318" s="155"/>
      <c r="M6318" s="28"/>
      <c r="N6318" s="28"/>
      <c r="O6318" s="28"/>
      <c r="P6318" s="28"/>
      <c r="Q6318" s="28"/>
      <c r="R6318" s="28"/>
      <c r="S6318" s="28"/>
      <c r="T6318" s="26"/>
      <c r="U6318" s="26"/>
      <c r="V6318" s="26"/>
      <c r="W6318" s="26"/>
      <c r="X6318" s="26"/>
      <c r="Y6318" s="26"/>
      <c r="Z6318" s="26"/>
      <c r="AA6318" s="26"/>
      <c r="AB6318" s="26"/>
      <c r="AC6318" s="26"/>
      <c r="AD6318" s="26"/>
      <c r="AE6318" s="26"/>
      <c r="AF6318" s="26"/>
      <c r="AG6318" s="26"/>
      <c r="AH6318" s="26"/>
      <c r="AI6318" s="26"/>
      <c r="AJ6318" s="26"/>
    </row>
    <row r="6319" spans="1:36" s="31" customFormat="1" ht="13.5" x14ac:dyDescent="0.3">
      <c r="A6319" s="600"/>
      <c r="B6319" s="605"/>
      <c r="C6319" s="739"/>
      <c r="D6319" s="601"/>
      <c r="E6319" s="602"/>
      <c r="F6319" s="603"/>
      <c r="G6319" s="604"/>
      <c r="H6319" s="837"/>
      <c r="I6319" s="490"/>
      <c r="J6319" s="53"/>
      <c r="K6319" s="53"/>
      <c r="L6319" s="155"/>
      <c r="M6319" s="28"/>
      <c r="N6319" s="28"/>
      <c r="O6319" s="28"/>
      <c r="P6319" s="28"/>
      <c r="Q6319" s="28"/>
      <c r="R6319" s="28"/>
      <c r="S6319" s="28"/>
      <c r="T6319" s="26"/>
      <c r="U6319" s="26"/>
      <c r="V6319" s="26"/>
      <c r="W6319" s="26"/>
      <c r="X6319" s="26"/>
      <c r="Y6319" s="26"/>
      <c r="Z6319" s="26"/>
      <c r="AA6319" s="26"/>
      <c r="AB6319" s="26"/>
      <c r="AC6319" s="26"/>
      <c r="AD6319" s="26"/>
      <c r="AE6319" s="26"/>
      <c r="AF6319" s="26"/>
      <c r="AG6319" s="26"/>
      <c r="AH6319" s="26"/>
      <c r="AI6319" s="26"/>
      <c r="AJ6319" s="26"/>
    </row>
    <row r="6320" spans="1:36" s="31" customFormat="1" ht="13.5" x14ac:dyDescent="0.3">
      <c r="A6320" s="789" t="s">
        <v>3069</v>
      </c>
      <c r="B6320" s="755" t="s">
        <v>649</v>
      </c>
      <c r="C6320" s="739" t="s">
        <v>112</v>
      </c>
      <c r="D6320" s="601"/>
      <c r="E6320" s="602"/>
      <c r="F6320" s="603"/>
      <c r="G6320" s="604"/>
      <c r="H6320" s="682" t="str">
        <f t="shared" ref="H6320:H6332" si="352">IF(PRODUCT(D6320:G6320),PRODUCT(D6320:G6320),"")</f>
        <v/>
      </c>
      <c r="I6320" s="682">
        <f>SUM(H6321:H6333)</f>
        <v>27.4</v>
      </c>
      <c r="J6320" s="235"/>
      <c r="K6320" s="208"/>
      <c r="L6320" s="155"/>
      <c r="M6320" s="28"/>
      <c r="N6320" s="28"/>
      <c r="O6320" s="28"/>
      <c r="P6320" s="28"/>
      <c r="Q6320" s="28"/>
      <c r="R6320" s="28"/>
      <c r="S6320" s="28"/>
      <c r="T6320" s="26"/>
      <c r="U6320" s="26"/>
      <c r="V6320" s="26"/>
      <c r="W6320" s="26"/>
      <c r="X6320" s="26"/>
      <c r="Y6320" s="26"/>
      <c r="Z6320" s="26"/>
      <c r="AA6320" s="26"/>
      <c r="AB6320" s="26"/>
      <c r="AC6320" s="26"/>
      <c r="AD6320" s="26"/>
      <c r="AE6320" s="26"/>
      <c r="AF6320" s="26"/>
      <c r="AG6320" s="26"/>
      <c r="AH6320" s="26"/>
      <c r="AI6320" s="26"/>
      <c r="AJ6320" s="26"/>
    </row>
    <row r="6321" spans="1:36" s="31" customFormat="1" ht="13.5" x14ac:dyDescent="0.3">
      <c r="A6321" s="600"/>
      <c r="B6321" s="605" t="s">
        <v>3045</v>
      </c>
      <c r="C6321" s="739"/>
      <c r="D6321" s="601">
        <v>1</v>
      </c>
      <c r="E6321" s="602">
        <v>2.1</v>
      </c>
      <c r="F6321" s="603"/>
      <c r="G6321" s="604"/>
      <c r="H6321" s="682">
        <f t="shared" si="352"/>
        <v>2.1</v>
      </c>
      <c r="I6321" s="842"/>
      <c r="J6321" s="235"/>
      <c r="K6321" s="207"/>
      <c r="L6321" s="155"/>
      <c r="M6321" s="28"/>
      <c r="N6321" s="28"/>
      <c r="O6321" s="28"/>
      <c r="P6321" s="28"/>
      <c r="Q6321" s="28"/>
      <c r="R6321" s="28"/>
      <c r="S6321" s="28"/>
      <c r="T6321" s="26"/>
      <c r="U6321" s="26"/>
      <c r="V6321" s="26"/>
      <c r="W6321" s="26"/>
      <c r="X6321" s="26"/>
      <c r="Y6321" s="26"/>
      <c r="Z6321" s="26"/>
      <c r="AA6321" s="26"/>
      <c r="AB6321" s="26"/>
      <c r="AC6321" s="26"/>
      <c r="AD6321" s="26"/>
      <c r="AE6321" s="26"/>
      <c r="AF6321" s="26"/>
      <c r="AG6321" s="26"/>
      <c r="AH6321" s="26"/>
      <c r="AI6321" s="26"/>
      <c r="AJ6321" s="26"/>
    </row>
    <row r="6322" spans="1:36" s="31" customFormat="1" ht="13.5" x14ac:dyDescent="0.3">
      <c r="A6322" s="600"/>
      <c r="B6322" s="605" t="s">
        <v>3046</v>
      </c>
      <c r="C6322" s="739"/>
      <c r="D6322" s="601">
        <v>1</v>
      </c>
      <c r="E6322" s="602">
        <v>3.9</v>
      </c>
      <c r="F6322" s="603"/>
      <c r="G6322" s="604"/>
      <c r="H6322" s="682">
        <f t="shared" si="352"/>
        <v>3.9</v>
      </c>
      <c r="I6322" s="842"/>
      <c r="J6322" s="235"/>
      <c r="K6322" s="207"/>
      <c r="L6322" s="155"/>
      <c r="M6322" s="28"/>
      <c r="N6322" s="28"/>
      <c r="O6322" s="28"/>
      <c r="P6322" s="28"/>
      <c r="Q6322" s="28"/>
      <c r="R6322" s="28"/>
      <c r="S6322" s="28"/>
      <c r="T6322" s="26"/>
      <c r="U6322" s="26"/>
      <c r="V6322" s="26"/>
      <c r="W6322" s="26"/>
      <c r="X6322" s="26"/>
      <c r="Y6322" s="26"/>
      <c r="Z6322" s="26"/>
      <c r="AA6322" s="26"/>
      <c r="AB6322" s="26"/>
      <c r="AC6322" s="26"/>
      <c r="AD6322" s="26"/>
      <c r="AE6322" s="26"/>
      <c r="AF6322" s="26"/>
      <c r="AG6322" s="26"/>
      <c r="AH6322" s="26"/>
      <c r="AI6322" s="26"/>
      <c r="AJ6322" s="26"/>
    </row>
    <row r="6323" spans="1:36" s="31" customFormat="1" ht="13.5" x14ac:dyDescent="0.3">
      <c r="A6323" s="600"/>
      <c r="B6323" s="605" t="s">
        <v>1245</v>
      </c>
      <c r="C6323" s="739"/>
      <c r="D6323" s="601">
        <v>1</v>
      </c>
      <c r="E6323" s="602">
        <v>2</v>
      </c>
      <c r="F6323" s="603"/>
      <c r="G6323" s="604"/>
      <c r="H6323" s="682">
        <f t="shared" si="352"/>
        <v>2</v>
      </c>
      <c r="I6323" s="842"/>
      <c r="J6323" s="235"/>
      <c r="K6323" s="207"/>
      <c r="L6323" s="155"/>
      <c r="M6323" s="28"/>
      <c r="N6323" s="28"/>
      <c r="O6323" s="28"/>
      <c r="P6323" s="28"/>
      <c r="Q6323" s="28"/>
      <c r="R6323" s="28"/>
      <c r="S6323" s="28"/>
      <c r="T6323" s="26"/>
      <c r="U6323" s="26"/>
      <c r="V6323" s="26"/>
      <c r="W6323" s="26"/>
      <c r="X6323" s="26"/>
      <c r="Y6323" s="26"/>
      <c r="Z6323" s="26"/>
      <c r="AA6323" s="26"/>
      <c r="AB6323" s="26"/>
      <c r="AC6323" s="26"/>
      <c r="AD6323" s="26"/>
      <c r="AE6323" s="26"/>
      <c r="AF6323" s="26"/>
      <c r="AG6323" s="26"/>
      <c r="AH6323" s="26"/>
      <c r="AI6323" s="26"/>
      <c r="AJ6323" s="26"/>
    </row>
    <row r="6324" spans="1:36" s="31" customFormat="1" ht="13.5" x14ac:dyDescent="0.3">
      <c r="A6324" s="600"/>
      <c r="B6324" s="605" t="s">
        <v>610</v>
      </c>
      <c r="C6324" s="739"/>
      <c r="D6324" s="601">
        <v>1</v>
      </c>
      <c r="E6324" s="602">
        <v>1.5</v>
      </c>
      <c r="F6324" s="603"/>
      <c r="G6324" s="604"/>
      <c r="H6324" s="682">
        <f t="shared" si="352"/>
        <v>1.5</v>
      </c>
      <c r="I6324" s="842"/>
      <c r="J6324" s="235"/>
      <c r="K6324" s="207"/>
      <c r="L6324" s="155"/>
      <c r="M6324" s="28"/>
      <c r="N6324" s="28"/>
      <c r="O6324" s="28"/>
      <c r="P6324" s="28"/>
      <c r="Q6324" s="28"/>
      <c r="R6324" s="28"/>
      <c r="S6324" s="28"/>
      <c r="T6324" s="26"/>
      <c r="U6324" s="26"/>
      <c r="V6324" s="26"/>
      <c r="W6324" s="26"/>
      <c r="X6324" s="26"/>
      <c r="Y6324" s="26"/>
      <c r="Z6324" s="26"/>
      <c r="AA6324" s="26"/>
      <c r="AB6324" s="26"/>
      <c r="AC6324" s="26"/>
      <c r="AD6324" s="26"/>
      <c r="AE6324" s="26"/>
      <c r="AF6324" s="26"/>
      <c r="AG6324" s="26"/>
      <c r="AH6324" s="26"/>
      <c r="AI6324" s="26"/>
      <c r="AJ6324" s="26"/>
    </row>
    <row r="6325" spans="1:36" s="31" customFormat="1" ht="13.5" x14ac:dyDescent="0.3">
      <c r="A6325" s="600"/>
      <c r="B6325" s="605" t="s">
        <v>611</v>
      </c>
      <c r="C6325" s="739"/>
      <c r="D6325" s="601">
        <v>1</v>
      </c>
      <c r="E6325" s="602">
        <v>2.6</v>
      </c>
      <c r="F6325" s="603"/>
      <c r="G6325" s="604"/>
      <c r="H6325" s="682">
        <f t="shared" si="352"/>
        <v>2.6</v>
      </c>
      <c r="I6325" s="842"/>
      <c r="J6325" s="235"/>
      <c r="K6325" s="207"/>
      <c r="L6325" s="155"/>
      <c r="M6325" s="28"/>
      <c r="N6325" s="28"/>
      <c r="O6325" s="28"/>
      <c r="P6325" s="28"/>
      <c r="Q6325" s="28"/>
      <c r="R6325" s="28"/>
      <c r="S6325" s="28"/>
      <c r="T6325" s="26"/>
      <c r="U6325" s="26"/>
      <c r="V6325" s="26"/>
      <c r="W6325" s="26"/>
      <c r="X6325" s="26"/>
      <c r="Y6325" s="26"/>
      <c r="Z6325" s="26"/>
      <c r="AA6325" s="26"/>
      <c r="AB6325" s="26"/>
      <c r="AC6325" s="26"/>
      <c r="AD6325" s="26"/>
      <c r="AE6325" s="26"/>
      <c r="AF6325" s="26"/>
      <c r="AG6325" s="26"/>
      <c r="AH6325" s="26"/>
      <c r="AI6325" s="26"/>
      <c r="AJ6325" s="26"/>
    </row>
    <row r="6326" spans="1:36" s="31" customFormat="1" ht="13.5" x14ac:dyDescent="0.3">
      <c r="A6326" s="600"/>
      <c r="B6326" s="605" t="s">
        <v>616</v>
      </c>
      <c r="C6326" s="739"/>
      <c r="D6326" s="601">
        <v>1</v>
      </c>
      <c r="E6326" s="602">
        <v>3.4</v>
      </c>
      <c r="F6326" s="603"/>
      <c r="G6326" s="604"/>
      <c r="H6326" s="682">
        <f t="shared" si="352"/>
        <v>3.4</v>
      </c>
      <c r="I6326" s="842"/>
      <c r="J6326" s="235"/>
      <c r="K6326" s="207"/>
      <c r="L6326" s="155"/>
      <c r="M6326" s="28"/>
      <c r="N6326" s="28"/>
      <c r="O6326" s="28"/>
      <c r="P6326" s="28"/>
      <c r="Q6326" s="28"/>
      <c r="R6326" s="28"/>
      <c r="S6326" s="28"/>
      <c r="T6326" s="26"/>
      <c r="U6326" s="26"/>
      <c r="V6326" s="26"/>
      <c r="W6326" s="26"/>
      <c r="X6326" s="26"/>
      <c r="Y6326" s="26"/>
      <c r="Z6326" s="26"/>
      <c r="AA6326" s="26"/>
      <c r="AB6326" s="26"/>
      <c r="AC6326" s="26"/>
      <c r="AD6326" s="26"/>
      <c r="AE6326" s="26"/>
      <c r="AF6326" s="26"/>
      <c r="AG6326" s="26"/>
      <c r="AH6326" s="26"/>
      <c r="AI6326" s="26"/>
      <c r="AJ6326" s="26"/>
    </row>
    <row r="6327" spans="1:36" s="31" customFormat="1" ht="13.5" x14ac:dyDescent="0.3">
      <c r="A6327" s="600"/>
      <c r="B6327" s="605" t="s">
        <v>3047</v>
      </c>
      <c r="C6327" s="739"/>
      <c r="D6327" s="601">
        <v>1</v>
      </c>
      <c r="E6327" s="602">
        <v>0.7</v>
      </c>
      <c r="F6327" s="603"/>
      <c r="G6327" s="604"/>
      <c r="H6327" s="682">
        <f t="shared" si="352"/>
        <v>0.7</v>
      </c>
      <c r="I6327" s="842"/>
      <c r="J6327" s="235"/>
      <c r="K6327" s="207"/>
      <c r="L6327" s="155"/>
      <c r="M6327" s="28"/>
      <c r="N6327" s="28"/>
      <c r="O6327" s="28"/>
      <c r="P6327" s="28"/>
      <c r="Q6327" s="28"/>
      <c r="R6327" s="28"/>
      <c r="S6327" s="28"/>
      <c r="T6327" s="26"/>
      <c r="U6327" s="26"/>
      <c r="V6327" s="26"/>
      <c r="W6327" s="26"/>
      <c r="X6327" s="26"/>
      <c r="Y6327" s="26"/>
      <c r="Z6327" s="26"/>
      <c r="AA6327" s="26"/>
      <c r="AB6327" s="26"/>
      <c r="AC6327" s="26"/>
      <c r="AD6327" s="26"/>
      <c r="AE6327" s="26"/>
      <c r="AF6327" s="26"/>
      <c r="AG6327" s="26"/>
      <c r="AH6327" s="26"/>
      <c r="AI6327" s="26"/>
      <c r="AJ6327" s="26"/>
    </row>
    <row r="6328" spans="1:36" s="31" customFormat="1" ht="13.5" x14ac:dyDescent="0.3">
      <c r="A6328" s="600"/>
      <c r="B6328" s="605" t="s">
        <v>3048</v>
      </c>
      <c r="C6328" s="739"/>
      <c r="D6328" s="601">
        <v>1</v>
      </c>
      <c r="E6328" s="602">
        <v>1</v>
      </c>
      <c r="F6328" s="603"/>
      <c r="G6328" s="604"/>
      <c r="H6328" s="682">
        <f t="shared" si="352"/>
        <v>1</v>
      </c>
      <c r="I6328" s="842"/>
      <c r="J6328" s="235"/>
      <c r="K6328" s="207"/>
      <c r="L6328" s="155"/>
      <c r="M6328" s="28"/>
      <c r="N6328" s="28"/>
      <c r="O6328" s="28"/>
      <c r="P6328" s="28"/>
      <c r="Q6328" s="28"/>
      <c r="R6328" s="28"/>
      <c r="S6328" s="28"/>
      <c r="T6328" s="26"/>
      <c r="U6328" s="26"/>
      <c r="V6328" s="26"/>
      <c r="W6328" s="26"/>
      <c r="X6328" s="26"/>
      <c r="Y6328" s="26"/>
      <c r="Z6328" s="26"/>
      <c r="AA6328" s="26"/>
      <c r="AB6328" s="26"/>
      <c r="AC6328" s="26"/>
      <c r="AD6328" s="26"/>
      <c r="AE6328" s="26"/>
      <c r="AF6328" s="26"/>
      <c r="AG6328" s="26"/>
      <c r="AH6328" s="26"/>
      <c r="AI6328" s="26"/>
      <c r="AJ6328" s="26"/>
    </row>
    <row r="6329" spans="1:36" s="31" customFormat="1" ht="13.5" x14ac:dyDescent="0.3">
      <c r="A6329" s="600"/>
      <c r="B6329" s="605" t="s">
        <v>3049</v>
      </c>
      <c r="C6329" s="739"/>
      <c r="D6329" s="601">
        <v>1</v>
      </c>
      <c r="E6329" s="602">
        <v>1</v>
      </c>
      <c r="F6329" s="603"/>
      <c r="G6329" s="604"/>
      <c r="H6329" s="682">
        <f t="shared" si="352"/>
        <v>1</v>
      </c>
      <c r="I6329" s="842"/>
      <c r="J6329" s="235"/>
      <c r="K6329" s="207"/>
      <c r="L6329" s="155"/>
      <c r="M6329" s="28"/>
      <c r="N6329" s="28"/>
      <c r="O6329" s="28"/>
      <c r="P6329" s="28"/>
      <c r="Q6329" s="28"/>
      <c r="R6329" s="28"/>
      <c r="S6329" s="28"/>
      <c r="T6329" s="26"/>
      <c r="U6329" s="26"/>
      <c r="V6329" s="26"/>
      <c r="W6329" s="26"/>
      <c r="X6329" s="26"/>
      <c r="Y6329" s="26"/>
      <c r="Z6329" s="26"/>
      <c r="AA6329" s="26"/>
      <c r="AB6329" s="26"/>
      <c r="AC6329" s="26"/>
      <c r="AD6329" s="26"/>
      <c r="AE6329" s="26"/>
      <c r="AF6329" s="26"/>
      <c r="AG6329" s="26"/>
      <c r="AH6329" s="26"/>
      <c r="AI6329" s="26"/>
      <c r="AJ6329" s="26"/>
    </row>
    <row r="6330" spans="1:36" s="31" customFormat="1" ht="13.5" x14ac:dyDescent="0.3">
      <c r="A6330" s="600"/>
      <c r="B6330" s="605" t="s">
        <v>3050</v>
      </c>
      <c r="C6330" s="739"/>
      <c r="D6330" s="601">
        <v>1</v>
      </c>
      <c r="E6330" s="602">
        <v>0.8</v>
      </c>
      <c r="F6330" s="603"/>
      <c r="G6330" s="604"/>
      <c r="H6330" s="682">
        <f t="shared" si="352"/>
        <v>0.8</v>
      </c>
      <c r="I6330" s="842"/>
      <c r="J6330" s="235"/>
      <c r="K6330" s="207"/>
      <c r="L6330" s="155"/>
      <c r="M6330" s="28"/>
      <c r="N6330" s="28"/>
      <c r="O6330" s="28"/>
      <c r="P6330" s="28"/>
      <c r="Q6330" s="28"/>
      <c r="R6330" s="28"/>
      <c r="S6330" s="28"/>
      <c r="T6330" s="26"/>
      <c r="U6330" s="26"/>
      <c r="V6330" s="26"/>
      <c r="W6330" s="26"/>
      <c r="X6330" s="26"/>
      <c r="Y6330" s="26"/>
      <c r="Z6330" s="26"/>
      <c r="AA6330" s="26"/>
      <c r="AB6330" s="26"/>
      <c r="AC6330" s="26"/>
      <c r="AD6330" s="26"/>
      <c r="AE6330" s="26"/>
      <c r="AF6330" s="26"/>
      <c r="AG6330" s="26"/>
      <c r="AH6330" s="26"/>
      <c r="AI6330" s="26"/>
      <c r="AJ6330" s="26"/>
    </row>
    <row r="6331" spans="1:36" s="31" customFormat="1" ht="13.5" x14ac:dyDescent="0.3">
      <c r="A6331" s="600"/>
      <c r="B6331" s="605" t="s">
        <v>3051</v>
      </c>
      <c r="C6331" s="739"/>
      <c r="D6331" s="601">
        <v>1</v>
      </c>
      <c r="E6331" s="602">
        <v>1.9</v>
      </c>
      <c r="F6331" s="603"/>
      <c r="G6331" s="604"/>
      <c r="H6331" s="682">
        <f t="shared" si="352"/>
        <v>1.9</v>
      </c>
      <c r="I6331" s="842"/>
      <c r="J6331" s="235"/>
      <c r="K6331" s="207"/>
      <c r="L6331" s="155"/>
      <c r="M6331" s="28"/>
      <c r="N6331" s="28"/>
      <c r="O6331" s="28"/>
      <c r="P6331" s="28"/>
      <c r="Q6331" s="28"/>
      <c r="R6331" s="28"/>
      <c r="S6331" s="28"/>
      <c r="T6331" s="26"/>
      <c r="U6331" s="26"/>
      <c r="V6331" s="26"/>
      <c r="W6331" s="26"/>
      <c r="X6331" s="26"/>
      <c r="Y6331" s="26"/>
      <c r="Z6331" s="26"/>
      <c r="AA6331" s="26"/>
      <c r="AB6331" s="26"/>
      <c r="AC6331" s="26"/>
      <c r="AD6331" s="26"/>
      <c r="AE6331" s="26"/>
      <c r="AF6331" s="26"/>
      <c r="AG6331" s="26"/>
      <c r="AH6331" s="26"/>
      <c r="AI6331" s="26"/>
      <c r="AJ6331" s="26"/>
    </row>
    <row r="6332" spans="1:36" s="31" customFormat="1" ht="13.5" x14ac:dyDescent="0.3">
      <c r="A6332" s="600"/>
      <c r="B6332" s="605" t="s">
        <v>3052</v>
      </c>
      <c r="C6332" s="739"/>
      <c r="D6332" s="601">
        <v>1</v>
      </c>
      <c r="E6332" s="602">
        <v>2.5</v>
      </c>
      <c r="F6332" s="603"/>
      <c r="G6332" s="604"/>
      <c r="H6332" s="682">
        <f t="shared" si="352"/>
        <v>2.5</v>
      </c>
      <c r="I6332" s="842"/>
      <c r="J6332" s="235"/>
      <c r="K6332" s="207"/>
      <c r="L6332" s="155"/>
      <c r="M6332" s="28"/>
      <c r="N6332" s="28"/>
      <c r="O6332" s="28"/>
      <c r="P6332" s="28"/>
      <c r="Q6332" s="28"/>
      <c r="R6332" s="28"/>
      <c r="S6332" s="28"/>
      <c r="T6332" s="26"/>
      <c r="U6332" s="26"/>
      <c r="V6332" s="26"/>
      <c r="W6332" s="26"/>
      <c r="X6332" s="26"/>
      <c r="Y6332" s="26"/>
      <c r="Z6332" s="26"/>
      <c r="AA6332" s="26"/>
      <c r="AB6332" s="26"/>
      <c r="AC6332" s="26"/>
      <c r="AD6332" s="26"/>
      <c r="AE6332" s="26"/>
      <c r="AF6332" s="26"/>
      <c r="AG6332" s="26"/>
      <c r="AH6332" s="26"/>
      <c r="AI6332" s="26"/>
      <c r="AJ6332" s="26"/>
    </row>
    <row r="6333" spans="1:36" s="31" customFormat="1" ht="13.5" x14ac:dyDescent="0.3">
      <c r="A6333" s="600"/>
      <c r="B6333" s="605" t="s">
        <v>3053</v>
      </c>
      <c r="C6333" s="739"/>
      <c r="D6333" s="601">
        <v>1</v>
      </c>
      <c r="E6333" s="602">
        <v>4</v>
      </c>
      <c r="F6333" s="603"/>
      <c r="G6333" s="604"/>
      <c r="H6333" s="682">
        <f>IF(PRODUCT(D6333:G6333),PRODUCT(D6333:G6333),"")</f>
        <v>4</v>
      </c>
      <c r="I6333" s="826"/>
      <c r="J6333" s="235"/>
      <c r="K6333" s="208"/>
      <c r="L6333" s="155"/>
      <c r="M6333" s="28"/>
      <c r="N6333" s="28"/>
      <c r="O6333" s="28"/>
      <c r="P6333" s="28"/>
      <c r="Q6333" s="28"/>
      <c r="R6333" s="28"/>
      <c r="S6333" s="28"/>
      <c r="T6333" s="26"/>
      <c r="U6333" s="26"/>
      <c r="V6333" s="26"/>
      <c r="W6333" s="26"/>
      <c r="X6333" s="26"/>
      <c r="Y6333" s="26"/>
      <c r="Z6333" s="26"/>
      <c r="AA6333" s="26"/>
      <c r="AB6333" s="26"/>
      <c r="AC6333" s="26"/>
      <c r="AD6333" s="26"/>
      <c r="AE6333" s="26"/>
      <c r="AF6333" s="26"/>
      <c r="AG6333" s="26"/>
      <c r="AH6333" s="26"/>
      <c r="AI6333" s="26"/>
      <c r="AJ6333" s="26"/>
    </row>
    <row r="6334" spans="1:36" s="31" customFormat="1" ht="13.5" x14ac:dyDescent="0.3">
      <c r="A6334" s="600"/>
      <c r="B6334" s="605"/>
      <c r="C6334" s="739"/>
      <c r="D6334" s="601"/>
      <c r="E6334" s="602"/>
      <c r="F6334" s="603"/>
      <c r="G6334" s="604"/>
      <c r="H6334" s="837"/>
      <c r="I6334" s="490"/>
      <c r="J6334" s="53"/>
      <c r="K6334" s="53"/>
      <c r="L6334" s="155"/>
      <c r="M6334" s="28"/>
      <c r="N6334" s="28"/>
      <c r="O6334" s="28"/>
      <c r="P6334" s="28"/>
      <c r="Q6334" s="28"/>
      <c r="R6334" s="28"/>
      <c r="S6334" s="28"/>
      <c r="T6334" s="26"/>
      <c r="U6334" s="26"/>
      <c r="V6334" s="26"/>
      <c r="W6334" s="26"/>
      <c r="X6334" s="26"/>
      <c r="Y6334" s="26"/>
      <c r="Z6334" s="26"/>
      <c r="AA6334" s="26"/>
      <c r="AB6334" s="26"/>
      <c r="AC6334" s="26"/>
      <c r="AD6334" s="26"/>
      <c r="AE6334" s="26"/>
      <c r="AF6334" s="26"/>
      <c r="AG6334" s="26"/>
      <c r="AH6334" s="26"/>
      <c r="AI6334" s="26"/>
      <c r="AJ6334" s="26"/>
    </row>
    <row r="6335" spans="1:36" s="31" customFormat="1" ht="13.5" x14ac:dyDescent="0.3">
      <c r="A6335" s="789" t="s">
        <v>3070</v>
      </c>
      <c r="B6335" s="755" t="s">
        <v>655</v>
      </c>
      <c r="C6335" s="739" t="s">
        <v>112</v>
      </c>
      <c r="D6335" s="601"/>
      <c r="E6335" s="602"/>
      <c r="F6335" s="603"/>
      <c r="G6335" s="604"/>
      <c r="H6335" s="682" t="str">
        <f t="shared" ref="H6335:H6342" si="353">IF(PRODUCT(D6335:G6335),PRODUCT(D6335:G6335),"")</f>
        <v/>
      </c>
      <c r="I6335" s="682">
        <f>SUM(H6336:H6343)</f>
        <v>58.699999999999996</v>
      </c>
      <c r="J6335" s="235"/>
      <c r="K6335" s="208"/>
      <c r="L6335" s="155"/>
      <c r="M6335" s="28"/>
      <c r="N6335" s="28"/>
      <c r="O6335" s="28"/>
      <c r="P6335" s="28"/>
      <c r="Q6335" s="28"/>
      <c r="R6335" s="28"/>
      <c r="S6335" s="28"/>
      <c r="T6335" s="26"/>
      <c r="U6335" s="26"/>
      <c r="V6335" s="26"/>
      <c r="W6335" s="26"/>
      <c r="X6335" s="26"/>
      <c r="Y6335" s="26"/>
      <c r="Z6335" s="26"/>
      <c r="AA6335" s="26"/>
      <c r="AB6335" s="26"/>
      <c r="AC6335" s="26"/>
      <c r="AD6335" s="26"/>
      <c r="AE6335" s="26"/>
      <c r="AF6335" s="26"/>
      <c r="AG6335" s="26"/>
      <c r="AH6335" s="26"/>
      <c r="AI6335" s="26"/>
      <c r="AJ6335" s="26"/>
    </row>
    <row r="6336" spans="1:36" s="31" customFormat="1" ht="13.5" x14ac:dyDescent="0.3">
      <c r="A6336" s="600"/>
      <c r="B6336" s="605" t="s">
        <v>3054</v>
      </c>
      <c r="C6336" s="739"/>
      <c r="D6336" s="601">
        <v>1</v>
      </c>
      <c r="E6336" s="602">
        <v>6.6</v>
      </c>
      <c r="F6336" s="603"/>
      <c r="G6336" s="604"/>
      <c r="H6336" s="682">
        <f t="shared" si="353"/>
        <v>6.6</v>
      </c>
      <c r="I6336" s="691"/>
      <c r="J6336" s="235"/>
      <c r="K6336" s="207"/>
      <c r="L6336" s="155"/>
      <c r="M6336" s="28"/>
      <c r="N6336" s="28"/>
      <c r="O6336" s="28"/>
      <c r="P6336" s="28"/>
      <c r="Q6336" s="28"/>
      <c r="R6336" s="28"/>
      <c r="S6336" s="28"/>
      <c r="T6336" s="26"/>
      <c r="U6336" s="26"/>
      <c r="V6336" s="26"/>
      <c r="W6336" s="26"/>
      <c r="X6336" s="26"/>
      <c r="Y6336" s="26"/>
      <c r="Z6336" s="26"/>
      <c r="AA6336" s="26"/>
      <c r="AB6336" s="26"/>
      <c r="AC6336" s="26"/>
      <c r="AD6336" s="26"/>
      <c r="AE6336" s="26"/>
      <c r="AF6336" s="26"/>
      <c r="AG6336" s="26"/>
      <c r="AH6336" s="26"/>
      <c r="AI6336" s="26"/>
      <c r="AJ6336" s="26"/>
    </row>
    <row r="6337" spans="1:36" s="31" customFormat="1" ht="13.5" x14ac:dyDescent="0.3">
      <c r="A6337" s="600"/>
      <c r="B6337" s="605" t="s">
        <v>3055</v>
      </c>
      <c r="C6337" s="739"/>
      <c r="D6337" s="601">
        <v>1</v>
      </c>
      <c r="E6337" s="602">
        <v>15.2</v>
      </c>
      <c r="F6337" s="603"/>
      <c r="G6337" s="604"/>
      <c r="H6337" s="682">
        <f t="shared" si="353"/>
        <v>15.2</v>
      </c>
      <c r="I6337" s="691"/>
      <c r="J6337" s="235"/>
      <c r="K6337" s="207"/>
      <c r="L6337" s="155"/>
      <c r="M6337" s="28"/>
      <c r="N6337" s="28"/>
      <c r="O6337" s="28"/>
      <c r="P6337" s="28"/>
      <c r="Q6337" s="28"/>
      <c r="R6337" s="28"/>
      <c r="S6337" s="28"/>
      <c r="T6337" s="26"/>
      <c r="U6337" s="26"/>
      <c r="V6337" s="26"/>
      <c r="W6337" s="26"/>
      <c r="X6337" s="26"/>
      <c r="Y6337" s="26"/>
      <c r="Z6337" s="26"/>
      <c r="AA6337" s="26"/>
      <c r="AB6337" s="26"/>
      <c r="AC6337" s="26"/>
      <c r="AD6337" s="26"/>
      <c r="AE6337" s="26"/>
      <c r="AF6337" s="26"/>
      <c r="AG6337" s="26"/>
      <c r="AH6337" s="26"/>
      <c r="AI6337" s="26"/>
      <c r="AJ6337" s="26"/>
    </row>
    <row r="6338" spans="1:36" s="31" customFormat="1" ht="13.5" x14ac:dyDescent="0.3">
      <c r="A6338" s="600"/>
      <c r="B6338" s="605" t="s">
        <v>1246</v>
      </c>
      <c r="C6338" s="739"/>
      <c r="D6338" s="601">
        <v>1</v>
      </c>
      <c r="E6338" s="602">
        <v>6.5</v>
      </c>
      <c r="F6338" s="603"/>
      <c r="G6338" s="604"/>
      <c r="H6338" s="682">
        <f t="shared" si="353"/>
        <v>6.5</v>
      </c>
      <c r="I6338" s="691"/>
      <c r="J6338" s="235"/>
      <c r="K6338" s="207"/>
      <c r="L6338" s="155"/>
      <c r="M6338" s="28"/>
      <c r="N6338" s="28"/>
      <c r="O6338" s="28"/>
      <c r="P6338" s="28"/>
      <c r="Q6338" s="28"/>
      <c r="R6338" s="28"/>
      <c r="S6338" s="28"/>
      <c r="T6338" s="26"/>
      <c r="U6338" s="26"/>
      <c r="V6338" s="26"/>
      <c r="W6338" s="26"/>
      <c r="X6338" s="26"/>
      <c r="Y6338" s="26"/>
      <c r="Z6338" s="26"/>
      <c r="AA6338" s="26"/>
      <c r="AB6338" s="26"/>
      <c r="AC6338" s="26"/>
      <c r="AD6338" s="26"/>
      <c r="AE6338" s="26"/>
      <c r="AF6338" s="26"/>
      <c r="AG6338" s="26"/>
      <c r="AH6338" s="26"/>
      <c r="AI6338" s="26"/>
      <c r="AJ6338" s="26"/>
    </row>
    <row r="6339" spans="1:36" s="31" customFormat="1" ht="13.5" x14ac:dyDescent="0.3">
      <c r="A6339" s="600"/>
      <c r="B6339" s="605" t="s">
        <v>3056</v>
      </c>
      <c r="C6339" s="739"/>
      <c r="D6339" s="601">
        <v>1</v>
      </c>
      <c r="E6339" s="602">
        <v>2.2999999999999998</v>
      </c>
      <c r="F6339" s="603"/>
      <c r="G6339" s="604"/>
      <c r="H6339" s="682">
        <f t="shared" si="353"/>
        <v>2.2999999999999998</v>
      </c>
      <c r="I6339" s="691"/>
      <c r="J6339" s="235"/>
      <c r="K6339" s="207"/>
      <c r="L6339" s="155"/>
      <c r="M6339" s="28"/>
      <c r="N6339" s="28"/>
      <c r="O6339" s="28"/>
      <c r="P6339" s="28"/>
      <c r="Q6339" s="28"/>
      <c r="R6339" s="28"/>
      <c r="S6339" s="28"/>
      <c r="T6339" s="26"/>
      <c r="U6339" s="26"/>
      <c r="V6339" s="26"/>
      <c r="W6339" s="26"/>
      <c r="X6339" s="26"/>
      <c r="Y6339" s="26"/>
      <c r="Z6339" s="26"/>
      <c r="AA6339" s="26"/>
      <c r="AB6339" s="26"/>
      <c r="AC6339" s="26"/>
      <c r="AD6339" s="26"/>
      <c r="AE6339" s="26"/>
      <c r="AF6339" s="26"/>
      <c r="AG6339" s="26"/>
      <c r="AH6339" s="26"/>
      <c r="AI6339" s="26"/>
      <c r="AJ6339" s="26"/>
    </row>
    <row r="6340" spans="1:36" s="31" customFormat="1" ht="13.5" x14ac:dyDescent="0.3">
      <c r="A6340" s="600"/>
      <c r="B6340" s="605" t="s">
        <v>635</v>
      </c>
      <c r="C6340" s="739"/>
      <c r="D6340" s="601">
        <v>1</v>
      </c>
      <c r="E6340" s="602">
        <v>0.6</v>
      </c>
      <c r="F6340" s="603"/>
      <c r="G6340" s="604"/>
      <c r="H6340" s="682">
        <f t="shared" si="353"/>
        <v>0.6</v>
      </c>
      <c r="I6340" s="691"/>
      <c r="J6340" s="235"/>
      <c r="K6340" s="207"/>
      <c r="L6340" s="155"/>
      <c r="M6340" s="28"/>
      <c r="N6340" s="28"/>
      <c r="O6340" s="28"/>
      <c r="P6340" s="28"/>
      <c r="Q6340" s="28"/>
      <c r="R6340" s="28"/>
      <c r="S6340" s="28"/>
      <c r="T6340" s="26"/>
      <c r="U6340" s="26"/>
      <c r="V6340" s="26"/>
      <c r="W6340" s="26"/>
      <c r="X6340" s="26"/>
      <c r="Y6340" s="26"/>
      <c r="Z6340" s="26"/>
      <c r="AA6340" s="26"/>
      <c r="AB6340" s="26"/>
      <c r="AC6340" s="26"/>
      <c r="AD6340" s="26"/>
      <c r="AE6340" s="26"/>
      <c r="AF6340" s="26"/>
      <c r="AG6340" s="26"/>
      <c r="AH6340" s="26"/>
      <c r="AI6340" s="26"/>
      <c r="AJ6340" s="26"/>
    </row>
    <row r="6341" spans="1:36" s="31" customFormat="1" ht="13.5" x14ac:dyDescent="0.3">
      <c r="A6341" s="600"/>
      <c r="B6341" s="605" t="s">
        <v>3057</v>
      </c>
      <c r="C6341" s="739"/>
      <c r="D6341" s="601">
        <v>1</v>
      </c>
      <c r="E6341" s="602">
        <v>4.2</v>
      </c>
      <c r="F6341" s="603"/>
      <c r="G6341" s="604"/>
      <c r="H6341" s="682">
        <f t="shared" si="353"/>
        <v>4.2</v>
      </c>
      <c r="I6341" s="691"/>
      <c r="J6341" s="235"/>
      <c r="K6341" s="207"/>
      <c r="L6341" s="155"/>
      <c r="M6341" s="28"/>
      <c r="N6341" s="28"/>
      <c r="O6341" s="28"/>
      <c r="P6341" s="28"/>
      <c r="Q6341" s="28"/>
      <c r="R6341" s="28"/>
      <c r="S6341" s="28"/>
      <c r="T6341" s="26"/>
      <c r="U6341" s="26"/>
      <c r="V6341" s="26"/>
      <c r="W6341" s="26"/>
      <c r="X6341" s="26"/>
      <c r="Y6341" s="26"/>
      <c r="Z6341" s="26"/>
      <c r="AA6341" s="26"/>
      <c r="AB6341" s="26"/>
      <c r="AC6341" s="26"/>
      <c r="AD6341" s="26"/>
      <c r="AE6341" s="26"/>
      <c r="AF6341" s="26"/>
      <c r="AG6341" s="26"/>
      <c r="AH6341" s="26"/>
      <c r="AI6341" s="26"/>
      <c r="AJ6341" s="26"/>
    </row>
    <row r="6342" spans="1:36" s="31" customFormat="1" ht="13.5" x14ac:dyDescent="0.3">
      <c r="A6342" s="600"/>
      <c r="B6342" s="605" t="s">
        <v>3058</v>
      </c>
      <c r="C6342" s="739"/>
      <c r="D6342" s="601">
        <v>1</v>
      </c>
      <c r="E6342" s="602">
        <v>6.3</v>
      </c>
      <c r="F6342" s="603"/>
      <c r="G6342" s="604"/>
      <c r="H6342" s="682">
        <f t="shared" si="353"/>
        <v>6.3</v>
      </c>
      <c r="I6342" s="691"/>
      <c r="J6342" s="235"/>
      <c r="K6342" s="207"/>
      <c r="L6342" s="155"/>
      <c r="M6342" s="28"/>
      <c r="N6342" s="28"/>
      <c r="O6342" s="28"/>
      <c r="P6342" s="28"/>
      <c r="Q6342" s="28"/>
      <c r="R6342" s="28"/>
      <c r="S6342" s="28"/>
      <c r="T6342" s="26"/>
      <c r="U6342" s="26"/>
      <c r="V6342" s="26"/>
      <c r="W6342" s="26"/>
      <c r="X6342" s="26"/>
      <c r="Y6342" s="26"/>
      <c r="Z6342" s="26"/>
      <c r="AA6342" s="26"/>
      <c r="AB6342" s="26"/>
      <c r="AC6342" s="26"/>
      <c r="AD6342" s="26"/>
      <c r="AE6342" s="26"/>
      <c r="AF6342" s="26"/>
      <c r="AG6342" s="26"/>
      <c r="AH6342" s="26"/>
      <c r="AI6342" s="26"/>
      <c r="AJ6342" s="26"/>
    </row>
    <row r="6343" spans="1:36" s="31" customFormat="1" ht="13.5" x14ac:dyDescent="0.3">
      <c r="A6343" s="600"/>
      <c r="B6343" s="605" t="s">
        <v>3059</v>
      </c>
      <c r="C6343" s="739"/>
      <c r="D6343" s="601">
        <v>1</v>
      </c>
      <c r="E6343" s="602">
        <v>17</v>
      </c>
      <c r="F6343" s="603"/>
      <c r="G6343" s="604"/>
      <c r="H6343" s="682">
        <f>IF(PRODUCT(D6343:G6343),PRODUCT(D6343:G6343),"")</f>
        <v>17</v>
      </c>
      <c r="I6343" s="826"/>
      <c r="J6343" s="235"/>
      <c r="K6343" s="208"/>
      <c r="L6343" s="155"/>
      <c r="M6343" s="28"/>
      <c r="N6343" s="28"/>
      <c r="O6343" s="28"/>
      <c r="P6343" s="28"/>
      <c r="Q6343" s="28"/>
      <c r="R6343" s="28"/>
      <c r="S6343" s="28"/>
      <c r="T6343" s="26"/>
      <c r="U6343" s="26"/>
      <c r="V6343" s="26"/>
      <c r="W6343" s="26"/>
      <c r="X6343" s="26"/>
      <c r="Y6343" s="26"/>
      <c r="Z6343" s="26"/>
      <c r="AA6343" s="26"/>
      <c r="AB6343" s="26"/>
      <c r="AC6343" s="26"/>
      <c r="AD6343" s="26"/>
      <c r="AE6343" s="26"/>
      <c r="AF6343" s="26"/>
      <c r="AG6343" s="26"/>
      <c r="AH6343" s="26"/>
      <c r="AI6343" s="26"/>
      <c r="AJ6343" s="26"/>
    </row>
    <row r="6344" spans="1:36" s="31" customFormat="1" ht="13.5" x14ac:dyDescent="0.3">
      <c r="A6344" s="600"/>
      <c r="B6344" s="605"/>
      <c r="C6344" s="739"/>
      <c r="D6344" s="601"/>
      <c r="E6344" s="602"/>
      <c r="F6344" s="603"/>
      <c r="G6344" s="604"/>
      <c r="H6344" s="837"/>
      <c r="I6344" s="568"/>
      <c r="J6344" s="53"/>
      <c r="K6344" s="53"/>
      <c r="L6344" s="155"/>
      <c r="M6344" s="28"/>
      <c r="N6344" s="28"/>
      <c r="O6344" s="28"/>
      <c r="P6344" s="28"/>
      <c r="Q6344" s="28"/>
      <c r="R6344" s="28"/>
      <c r="S6344" s="28"/>
      <c r="T6344" s="26"/>
      <c r="U6344" s="26"/>
      <c r="V6344" s="26"/>
      <c r="W6344" s="26"/>
      <c r="X6344" s="26"/>
      <c r="Y6344" s="26"/>
      <c r="Z6344" s="26"/>
      <c r="AA6344" s="26"/>
      <c r="AB6344" s="26"/>
      <c r="AC6344" s="26"/>
      <c r="AD6344" s="26"/>
      <c r="AE6344" s="26"/>
      <c r="AF6344" s="26"/>
      <c r="AG6344" s="26"/>
      <c r="AH6344" s="26"/>
      <c r="AI6344" s="26"/>
      <c r="AJ6344" s="26"/>
    </row>
    <row r="6345" spans="1:36" s="31" customFormat="1" ht="13.5" x14ac:dyDescent="0.3">
      <c r="A6345" s="728"/>
      <c r="B6345" s="755"/>
      <c r="C6345" s="739"/>
      <c r="D6345" s="465"/>
      <c r="E6345" s="775"/>
      <c r="F6345" s="775"/>
      <c r="G6345" s="496"/>
      <c r="H6345" s="523"/>
      <c r="I6345" s="506"/>
      <c r="J6345" s="273"/>
      <c r="K6345" s="273"/>
      <c r="L6345" s="155"/>
      <c r="M6345" s="28"/>
      <c r="N6345" s="28"/>
      <c r="O6345" s="28"/>
      <c r="P6345" s="28"/>
      <c r="Q6345" s="28"/>
      <c r="R6345" s="28"/>
      <c r="S6345" s="28"/>
      <c r="T6345" s="26"/>
      <c r="U6345" s="26"/>
      <c r="V6345" s="26"/>
      <c r="W6345" s="26"/>
      <c r="X6345" s="26"/>
      <c r="Y6345" s="26"/>
      <c r="Z6345" s="26"/>
      <c r="AA6345" s="26"/>
      <c r="AB6345" s="26"/>
      <c r="AC6345" s="26"/>
      <c r="AD6345" s="26"/>
      <c r="AE6345" s="26"/>
      <c r="AF6345" s="26"/>
      <c r="AG6345" s="26"/>
      <c r="AH6345" s="26"/>
      <c r="AI6345" s="26"/>
      <c r="AJ6345" s="26"/>
    </row>
    <row r="6346" spans="1:36" s="31" customFormat="1" ht="148.5" x14ac:dyDescent="0.3">
      <c r="A6346" s="789" t="s">
        <v>3071</v>
      </c>
      <c r="B6346" s="755" t="s">
        <v>659</v>
      </c>
      <c r="C6346" s="739"/>
      <c r="D6346" s="601"/>
      <c r="E6346" s="602"/>
      <c r="F6346" s="603"/>
      <c r="G6346" s="604"/>
      <c r="H6346" s="682"/>
      <c r="I6346" s="691"/>
      <c r="J6346" s="205"/>
      <c r="K6346" s="204"/>
      <c r="L6346" s="155"/>
      <c r="M6346" s="28"/>
      <c r="N6346" s="28"/>
      <c r="O6346" s="28"/>
      <c r="P6346" s="28"/>
      <c r="Q6346" s="28"/>
      <c r="R6346" s="28"/>
      <c r="S6346" s="28"/>
      <c r="T6346" s="26"/>
      <c r="U6346" s="26"/>
      <c r="V6346" s="26"/>
      <c r="W6346" s="26"/>
      <c r="X6346" s="26"/>
      <c r="Y6346" s="26"/>
      <c r="Z6346" s="26"/>
      <c r="AA6346" s="26"/>
      <c r="AB6346" s="26"/>
      <c r="AC6346" s="26"/>
      <c r="AD6346" s="26"/>
      <c r="AE6346" s="26"/>
      <c r="AF6346" s="26"/>
      <c r="AG6346" s="26"/>
      <c r="AH6346" s="26"/>
      <c r="AI6346" s="26"/>
      <c r="AJ6346" s="26"/>
    </row>
    <row r="6347" spans="1:36" s="31" customFormat="1" ht="13.5" x14ac:dyDescent="0.3">
      <c r="A6347" s="789" t="s">
        <v>3072</v>
      </c>
      <c r="B6347" s="755" t="s">
        <v>655</v>
      </c>
      <c r="C6347" s="739" t="s">
        <v>112</v>
      </c>
      <c r="D6347" s="601"/>
      <c r="E6347" s="602"/>
      <c r="F6347" s="603"/>
      <c r="G6347" s="603"/>
      <c r="H6347" s="682"/>
      <c r="I6347" s="682">
        <f>H6348</f>
        <v>16</v>
      </c>
      <c r="J6347" s="235"/>
      <c r="K6347" s="208"/>
      <c r="L6347" s="155"/>
      <c r="M6347" s="28"/>
      <c r="N6347" s="28"/>
      <c r="O6347" s="28"/>
      <c r="P6347" s="28"/>
      <c r="Q6347" s="28"/>
      <c r="R6347" s="28"/>
      <c r="S6347" s="28"/>
      <c r="T6347" s="26"/>
      <c r="U6347" s="26"/>
      <c r="V6347" s="26"/>
      <c r="W6347" s="26"/>
      <c r="X6347" s="26"/>
      <c r="Y6347" s="26"/>
      <c r="Z6347" s="26"/>
      <c r="AA6347" s="26"/>
      <c r="AB6347" s="26"/>
      <c r="AC6347" s="26"/>
      <c r="AD6347" s="26"/>
      <c r="AE6347" s="26"/>
      <c r="AF6347" s="26"/>
      <c r="AG6347" s="26"/>
      <c r="AH6347" s="26"/>
      <c r="AI6347" s="26"/>
      <c r="AJ6347" s="26"/>
    </row>
    <row r="6348" spans="1:36" s="31" customFormat="1" ht="13.5" x14ac:dyDescent="0.3">
      <c r="A6348" s="600"/>
      <c r="B6348" s="605" t="s">
        <v>3060</v>
      </c>
      <c r="C6348" s="739"/>
      <c r="D6348" s="601">
        <v>1</v>
      </c>
      <c r="E6348" s="602">
        <v>16</v>
      </c>
      <c r="F6348" s="603"/>
      <c r="G6348" s="603"/>
      <c r="H6348" s="682">
        <f t="shared" ref="H6348" si="354">IF(PRODUCT(D6348:G6348),PRODUCT(D6348:G6348),"")</f>
        <v>16</v>
      </c>
      <c r="I6348" s="568"/>
      <c r="J6348" s="53"/>
      <c r="K6348" s="53"/>
      <c r="L6348" s="155"/>
      <c r="M6348" s="28"/>
      <c r="N6348" s="28"/>
      <c r="O6348" s="28"/>
      <c r="P6348" s="28"/>
      <c r="Q6348" s="28"/>
      <c r="R6348" s="28"/>
      <c r="S6348" s="28"/>
      <c r="T6348" s="26"/>
      <c r="U6348" s="26"/>
      <c r="V6348" s="26"/>
      <c r="W6348" s="26"/>
      <c r="X6348" s="26"/>
      <c r="Y6348" s="26"/>
      <c r="Z6348" s="26"/>
      <c r="AA6348" s="26"/>
      <c r="AB6348" s="26"/>
      <c r="AC6348" s="26"/>
      <c r="AD6348" s="26"/>
      <c r="AE6348" s="26"/>
      <c r="AF6348" s="26"/>
      <c r="AG6348" s="26"/>
      <c r="AH6348" s="26"/>
      <c r="AI6348" s="26"/>
      <c r="AJ6348" s="26"/>
    </row>
    <row r="6349" spans="1:36" s="31" customFormat="1" ht="13.5" x14ac:dyDescent="0.3">
      <c r="A6349" s="728"/>
      <c r="B6349" s="755"/>
      <c r="C6349" s="739"/>
      <c r="D6349" s="465"/>
      <c r="E6349" s="775"/>
      <c r="F6349" s="775"/>
      <c r="G6349" s="496"/>
      <c r="H6349" s="523"/>
      <c r="I6349" s="506"/>
      <c r="J6349" s="273"/>
      <c r="K6349" s="273"/>
      <c r="L6349" s="155"/>
      <c r="M6349" s="28"/>
      <c r="N6349" s="28"/>
      <c r="O6349" s="28"/>
      <c r="P6349" s="28"/>
      <c r="Q6349" s="28"/>
      <c r="R6349" s="28"/>
      <c r="S6349" s="28"/>
      <c r="T6349" s="26"/>
      <c r="U6349" s="26"/>
      <c r="V6349" s="26"/>
      <c r="W6349" s="26"/>
      <c r="X6349" s="26"/>
      <c r="Y6349" s="26"/>
      <c r="Z6349" s="26"/>
      <c r="AA6349" s="26"/>
      <c r="AB6349" s="26"/>
      <c r="AC6349" s="26"/>
      <c r="AD6349" s="26"/>
      <c r="AE6349" s="26"/>
      <c r="AF6349" s="26"/>
      <c r="AG6349" s="26"/>
      <c r="AH6349" s="26"/>
      <c r="AI6349" s="26"/>
      <c r="AJ6349" s="26"/>
    </row>
    <row r="6350" spans="1:36" s="31" customFormat="1" ht="40.5" x14ac:dyDescent="0.3">
      <c r="A6350" s="789" t="s">
        <v>3073</v>
      </c>
      <c r="B6350" s="755" t="s">
        <v>663</v>
      </c>
      <c r="C6350" s="739"/>
      <c r="D6350" s="812"/>
      <c r="E6350" s="812"/>
      <c r="F6350" s="788"/>
      <c r="G6350" s="788"/>
      <c r="H6350" s="813"/>
      <c r="I6350" s="813"/>
      <c r="J6350" s="235"/>
      <c r="K6350" s="208"/>
      <c r="L6350" s="173"/>
      <c r="M6350" s="28"/>
      <c r="N6350" s="28"/>
      <c r="O6350" s="28"/>
      <c r="P6350" s="28"/>
      <c r="Q6350" s="28"/>
      <c r="R6350" s="28"/>
      <c r="S6350" s="28"/>
      <c r="T6350" s="26"/>
      <c r="U6350" s="26"/>
      <c r="V6350" s="26"/>
      <c r="W6350" s="26"/>
      <c r="X6350" s="26"/>
      <c r="Y6350" s="26"/>
      <c r="Z6350" s="26"/>
      <c r="AA6350" s="26"/>
      <c r="AB6350" s="26"/>
      <c r="AC6350" s="26"/>
      <c r="AD6350" s="26"/>
      <c r="AE6350" s="26"/>
      <c r="AF6350" s="26"/>
      <c r="AG6350" s="26"/>
      <c r="AH6350" s="26"/>
      <c r="AI6350" s="26"/>
      <c r="AJ6350" s="26"/>
    </row>
    <row r="6351" spans="1:36" s="31" customFormat="1" ht="13.5" x14ac:dyDescent="0.3">
      <c r="A6351" s="789" t="s">
        <v>3074</v>
      </c>
      <c r="B6351" s="755" t="s">
        <v>665</v>
      </c>
      <c r="C6351" s="739" t="s">
        <v>11</v>
      </c>
      <c r="D6351" s="812">
        <v>9</v>
      </c>
      <c r="E6351" s="815"/>
      <c r="F6351" s="788"/>
      <c r="G6351" s="815"/>
      <c r="H6351" s="523">
        <f>IF(PRODUCT(D6351:G6351),PRODUCT(D6351:G6351),"")</f>
        <v>9</v>
      </c>
      <c r="I6351" s="523">
        <f>IF(PRODUCT(E6351:H6351),PRODUCT(E6351:H6351),"")</f>
        <v>9</v>
      </c>
      <c r="J6351" s="235"/>
      <c r="K6351" s="208"/>
      <c r="L6351" s="173"/>
      <c r="M6351" s="28"/>
      <c r="N6351" s="28"/>
      <c r="O6351" s="28"/>
      <c r="P6351" s="28"/>
      <c r="Q6351" s="28"/>
      <c r="R6351" s="28"/>
      <c r="S6351" s="28"/>
      <c r="T6351" s="26"/>
      <c r="U6351" s="26"/>
      <c r="V6351" s="26"/>
      <c r="W6351" s="26"/>
      <c r="X6351" s="26"/>
      <c r="Y6351" s="26"/>
      <c r="Z6351" s="26"/>
      <c r="AA6351" s="26"/>
      <c r="AB6351" s="26"/>
      <c r="AC6351" s="26"/>
      <c r="AD6351" s="26"/>
      <c r="AE6351" s="26"/>
      <c r="AF6351" s="26"/>
      <c r="AG6351" s="26"/>
      <c r="AH6351" s="26"/>
      <c r="AI6351" s="26"/>
      <c r="AJ6351" s="26"/>
    </row>
    <row r="6352" spans="1:36" s="31" customFormat="1" ht="13.5" x14ac:dyDescent="0.3">
      <c r="A6352" s="600"/>
      <c r="B6352" s="448"/>
      <c r="C6352" s="736"/>
      <c r="D6352" s="810"/>
      <c r="E6352" s="817"/>
      <c r="F6352" s="795"/>
      <c r="G6352" s="817"/>
      <c r="H6352" s="743"/>
      <c r="I6352" s="743"/>
      <c r="J6352" s="235"/>
      <c r="K6352" s="207"/>
      <c r="L6352" s="173"/>
      <c r="M6352" s="28"/>
      <c r="N6352" s="28"/>
      <c r="O6352" s="28"/>
      <c r="P6352" s="28"/>
      <c r="Q6352" s="28"/>
      <c r="R6352" s="28"/>
      <c r="S6352" s="28"/>
      <c r="T6352" s="26"/>
      <c r="U6352" s="26"/>
      <c r="V6352" s="26"/>
      <c r="W6352" s="26"/>
      <c r="X6352" s="26"/>
      <c r="Y6352" s="26"/>
      <c r="Z6352" s="26"/>
      <c r="AA6352" s="26"/>
      <c r="AB6352" s="26"/>
      <c r="AC6352" s="26"/>
      <c r="AD6352" s="26"/>
      <c r="AE6352" s="26"/>
      <c r="AF6352" s="26"/>
      <c r="AG6352" s="26"/>
      <c r="AH6352" s="26"/>
      <c r="AI6352" s="26"/>
      <c r="AJ6352" s="26"/>
    </row>
    <row r="6353" spans="1:36" s="31" customFormat="1" ht="13.5" x14ac:dyDescent="0.3">
      <c r="A6353" s="600"/>
      <c r="B6353" s="521"/>
      <c r="C6353" s="736"/>
      <c r="D6353" s="810"/>
      <c r="E6353" s="817"/>
      <c r="F6353" s="795"/>
      <c r="G6353" s="817"/>
      <c r="H6353" s="743"/>
      <c r="I6353" s="743"/>
      <c r="J6353" s="235"/>
      <c r="K6353" s="207"/>
      <c r="L6353" s="173"/>
      <c r="M6353" s="28"/>
      <c r="N6353" s="28"/>
      <c r="O6353" s="28"/>
      <c r="P6353" s="28"/>
      <c r="Q6353" s="28"/>
      <c r="R6353" s="28"/>
      <c r="S6353" s="28"/>
      <c r="T6353" s="26"/>
      <c r="U6353" s="26"/>
      <c r="V6353" s="26"/>
      <c r="W6353" s="26"/>
      <c r="X6353" s="26"/>
      <c r="Y6353" s="26"/>
      <c r="Z6353" s="26"/>
      <c r="AA6353" s="26"/>
      <c r="AB6353" s="26"/>
      <c r="AC6353" s="26"/>
      <c r="AD6353" s="26"/>
      <c r="AE6353" s="26"/>
      <c r="AF6353" s="26"/>
      <c r="AG6353" s="26"/>
      <c r="AH6353" s="26"/>
      <c r="AI6353" s="26"/>
      <c r="AJ6353" s="26"/>
    </row>
    <row r="6354" spans="1:36" s="31" customFormat="1" ht="108" x14ac:dyDescent="0.3">
      <c r="A6354" s="789" t="s">
        <v>3075</v>
      </c>
      <c r="B6354" s="755" t="s">
        <v>667</v>
      </c>
      <c r="C6354" s="739" t="s">
        <v>11</v>
      </c>
      <c r="D6354" s="812">
        <v>1</v>
      </c>
      <c r="E6354" s="815"/>
      <c r="F6354" s="788"/>
      <c r="G6354" s="815"/>
      <c r="H6354" s="523">
        <f>IF(PRODUCT(D6354:G6354),PRODUCT(D6354:G6354),"")</f>
        <v>1</v>
      </c>
      <c r="I6354" s="523">
        <f>IF(PRODUCT(E6354:H6354),PRODUCT(E6354:H6354),"")</f>
        <v>1</v>
      </c>
      <c r="J6354" s="235"/>
      <c r="K6354" s="208"/>
      <c r="L6354" s="316"/>
      <c r="M6354" s="28"/>
      <c r="N6354" s="28"/>
      <c r="O6354" s="28"/>
      <c r="P6354" s="28"/>
      <c r="Q6354" s="28"/>
      <c r="R6354" s="28"/>
      <c r="S6354" s="28"/>
      <c r="T6354" s="26"/>
      <c r="U6354" s="26"/>
      <c r="V6354" s="26"/>
      <c r="W6354" s="26"/>
      <c r="X6354" s="26"/>
      <c r="Y6354" s="26"/>
      <c r="Z6354" s="26"/>
      <c r="AA6354" s="26"/>
      <c r="AB6354" s="26"/>
      <c r="AC6354" s="26"/>
      <c r="AD6354" s="26"/>
      <c r="AE6354" s="26"/>
      <c r="AF6354" s="26"/>
      <c r="AG6354" s="26"/>
      <c r="AH6354" s="26"/>
      <c r="AI6354" s="26"/>
      <c r="AJ6354" s="26"/>
    </row>
    <row r="6355" spans="1:36" s="31" customFormat="1" ht="13.5" x14ac:dyDescent="0.3">
      <c r="A6355" s="728"/>
      <c r="B6355" s="755"/>
      <c r="C6355" s="739"/>
      <c r="D6355" s="465"/>
      <c r="E6355" s="775"/>
      <c r="F6355" s="775"/>
      <c r="G6355" s="496"/>
      <c r="H6355" s="523"/>
      <c r="I6355" s="506"/>
      <c r="J6355" s="273"/>
      <c r="K6355" s="273"/>
      <c r="L6355" s="155"/>
      <c r="M6355" s="28"/>
      <c r="N6355" s="28"/>
      <c r="O6355" s="28"/>
      <c r="P6355" s="28"/>
      <c r="Q6355" s="28"/>
      <c r="R6355" s="28"/>
      <c r="S6355" s="28"/>
      <c r="T6355" s="26"/>
      <c r="U6355" s="26"/>
      <c r="V6355" s="26"/>
      <c r="W6355" s="26"/>
      <c r="X6355" s="26"/>
      <c r="Y6355" s="26"/>
      <c r="Z6355" s="26"/>
      <c r="AA6355" s="26"/>
      <c r="AB6355" s="26"/>
      <c r="AC6355" s="26"/>
      <c r="AD6355" s="26"/>
      <c r="AE6355" s="26"/>
      <c r="AF6355" s="26"/>
      <c r="AG6355" s="26"/>
      <c r="AH6355" s="26"/>
      <c r="AI6355" s="26"/>
      <c r="AJ6355" s="26"/>
    </row>
    <row r="6356" spans="1:36" s="31" customFormat="1" ht="13.5" x14ac:dyDescent="0.3">
      <c r="A6356" s="728"/>
      <c r="B6356" s="755"/>
      <c r="C6356" s="739"/>
      <c r="D6356" s="465"/>
      <c r="E6356" s="775"/>
      <c r="F6356" s="775"/>
      <c r="G6356" s="496"/>
      <c r="H6356" s="523"/>
      <c r="I6356" s="506"/>
      <c r="J6356" s="273"/>
      <c r="K6356" s="273"/>
      <c r="L6356" s="167"/>
      <c r="M6356" s="28"/>
      <c r="N6356" s="28"/>
      <c r="O6356" s="28"/>
      <c r="P6356" s="28"/>
      <c r="Q6356" s="28"/>
      <c r="R6356" s="28"/>
      <c r="S6356" s="28"/>
      <c r="T6356" s="26"/>
      <c r="U6356" s="26"/>
      <c r="V6356" s="26"/>
      <c r="W6356" s="26"/>
      <c r="X6356" s="26"/>
      <c r="Y6356" s="26"/>
      <c r="Z6356" s="26"/>
      <c r="AA6356" s="26"/>
      <c r="AB6356" s="26"/>
      <c r="AC6356" s="26"/>
      <c r="AD6356" s="26"/>
      <c r="AE6356" s="26"/>
      <c r="AF6356" s="26"/>
      <c r="AG6356" s="26"/>
      <c r="AH6356" s="26"/>
      <c r="AI6356" s="26"/>
      <c r="AJ6356" s="26"/>
    </row>
    <row r="6357" spans="1:36" s="31" customFormat="1" ht="13.5" x14ac:dyDescent="0.3">
      <c r="A6357" s="728"/>
      <c r="B6357" s="755"/>
      <c r="C6357" s="739"/>
      <c r="D6357" s="465"/>
      <c r="E6357" s="775"/>
      <c r="F6357" s="775"/>
      <c r="G6357" s="496"/>
      <c r="H6357" s="523"/>
      <c r="I6357" s="506"/>
      <c r="J6357" s="273"/>
      <c r="K6357" s="273"/>
      <c r="L6357" s="155"/>
      <c r="M6357" s="28"/>
      <c r="N6357" s="28"/>
      <c r="O6357" s="28"/>
      <c r="P6357" s="28"/>
      <c r="Q6357" s="28"/>
      <c r="R6357" s="28"/>
      <c r="S6357" s="28"/>
      <c r="T6357" s="26"/>
      <c r="U6357" s="26"/>
      <c r="V6357" s="26"/>
      <c r="W6357" s="26"/>
      <c r="X6357" s="26"/>
      <c r="Y6357" s="26"/>
      <c r="Z6357" s="26"/>
      <c r="AA6357" s="26"/>
      <c r="AB6357" s="26"/>
      <c r="AC6357" s="26"/>
      <c r="AD6357" s="26"/>
      <c r="AE6357" s="26"/>
      <c r="AF6357" s="26"/>
      <c r="AG6357" s="26"/>
      <c r="AH6357" s="26"/>
      <c r="AI6357" s="26"/>
      <c r="AJ6357" s="26"/>
    </row>
    <row r="6358" spans="1:36" s="31" customFormat="1" ht="13.5" x14ac:dyDescent="0.3">
      <c r="A6358" s="575" t="s">
        <v>2838</v>
      </c>
      <c r="B6358" s="576" t="s">
        <v>668</v>
      </c>
      <c r="C6358" s="739"/>
      <c r="D6358" s="769"/>
      <c r="E6358" s="769"/>
      <c r="F6358" s="769"/>
      <c r="G6358" s="769"/>
      <c r="H6358" s="771"/>
      <c r="I6358" s="771"/>
      <c r="J6358" s="273"/>
      <c r="K6358" s="273"/>
      <c r="L6358" s="167"/>
      <c r="M6358" s="28"/>
      <c r="N6358" s="28"/>
      <c r="O6358" s="28"/>
      <c r="P6358" s="28"/>
      <c r="Q6358" s="28"/>
      <c r="R6358" s="28"/>
      <c r="S6358" s="28"/>
      <c r="T6358" s="26"/>
      <c r="U6358" s="26"/>
      <c r="V6358" s="26"/>
      <c r="W6358" s="26"/>
      <c r="X6358" s="26"/>
      <c r="Y6358" s="26"/>
      <c r="Z6358" s="26"/>
      <c r="AA6358" s="26"/>
      <c r="AB6358" s="26"/>
      <c r="AC6358" s="26"/>
      <c r="AD6358" s="26"/>
      <c r="AE6358" s="26"/>
      <c r="AF6358" s="26"/>
      <c r="AG6358" s="26"/>
      <c r="AH6358" s="26"/>
      <c r="AI6358" s="26"/>
      <c r="AJ6358" s="26"/>
    </row>
    <row r="6359" spans="1:36" s="31" customFormat="1" ht="13.5" x14ac:dyDescent="0.3">
      <c r="A6359" s="728"/>
      <c r="B6359" s="755"/>
      <c r="C6359" s="739"/>
      <c r="D6359" s="465"/>
      <c r="E6359" s="775"/>
      <c r="F6359" s="775"/>
      <c r="G6359" s="496"/>
      <c r="H6359" s="523"/>
      <c r="I6359" s="506"/>
      <c r="J6359" s="273"/>
      <c r="K6359" s="273"/>
      <c r="L6359" s="155"/>
      <c r="M6359" s="28"/>
      <c r="N6359" s="28"/>
      <c r="O6359" s="28"/>
      <c r="P6359" s="28"/>
      <c r="Q6359" s="28"/>
      <c r="R6359" s="28"/>
      <c r="S6359" s="28"/>
      <c r="T6359" s="26"/>
      <c r="U6359" s="26"/>
      <c r="V6359" s="26"/>
      <c r="W6359" s="26"/>
      <c r="X6359" s="26"/>
      <c r="Y6359" s="26"/>
      <c r="Z6359" s="26"/>
      <c r="AA6359" s="26"/>
      <c r="AB6359" s="26"/>
      <c r="AC6359" s="26"/>
      <c r="AD6359" s="26"/>
      <c r="AE6359" s="26"/>
      <c r="AF6359" s="26"/>
      <c r="AG6359" s="26"/>
      <c r="AH6359" s="26"/>
      <c r="AI6359" s="26"/>
      <c r="AJ6359" s="26"/>
    </row>
    <row r="6360" spans="1:36" s="31" customFormat="1" ht="121.5" x14ac:dyDescent="0.3">
      <c r="A6360" s="789" t="s">
        <v>3076</v>
      </c>
      <c r="B6360" s="755" t="s">
        <v>679</v>
      </c>
      <c r="C6360" s="736"/>
      <c r="D6360" s="810"/>
      <c r="E6360" s="817"/>
      <c r="F6360" s="795"/>
      <c r="G6360" s="817"/>
      <c r="H6360" s="743"/>
      <c r="I6360" s="743"/>
      <c r="J6360" s="235"/>
      <c r="K6360" s="207"/>
      <c r="L6360" s="155"/>
      <c r="M6360" s="28"/>
      <c r="N6360" s="28"/>
      <c r="O6360" s="28"/>
      <c r="P6360" s="28"/>
      <c r="Q6360" s="28"/>
      <c r="R6360" s="28"/>
      <c r="S6360" s="28"/>
      <c r="T6360" s="26"/>
      <c r="U6360" s="26"/>
      <c r="V6360" s="26"/>
      <c r="W6360" s="26"/>
      <c r="X6360" s="26"/>
      <c r="Y6360" s="26"/>
      <c r="Z6360" s="26"/>
      <c r="AA6360" s="26"/>
      <c r="AB6360" s="26"/>
      <c r="AC6360" s="26"/>
      <c r="AD6360" s="26"/>
      <c r="AE6360" s="26"/>
      <c r="AF6360" s="26"/>
      <c r="AG6360" s="26"/>
      <c r="AH6360" s="26"/>
      <c r="AI6360" s="26"/>
      <c r="AJ6360" s="26"/>
    </row>
    <row r="6361" spans="1:36" s="31" customFormat="1" ht="13.5" x14ac:dyDescent="0.3">
      <c r="A6361" s="789" t="s">
        <v>3077</v>
      </c>
      <c r="B6361" s="755" t="s">
        <v>549</v>
      </c>
      <c r="C6361" s="739" t="s">
        <v>112</v>
      </c>
      <c r="D6361" s="601"/>
      <c r="E6361" s="602"/>
      <c r="F6361" s="603"/>
      <c r="G6361" s="603"/>
      <c r="H6361" s="682"/>
      <c r="I6361" s="682">
        <f>SUM(H6362:H6363)</f>
        <v>13</v>
      </c>
      <c r="J6361" s="235"/>
      <c r="K6361" s="208"/>
      <c r="L6361" s="155"/>
      <c r="M6361" s="28"/>
      <c r="N6361" s="28"/>
      <c r="O6361" s="28"/>
      <c r="P6361" s="28"/>
      <c r="Q6361" s="28"/>
      <c r="R6361" s="28"/>
      <c r="S6361" s="28"/>
      <c r="T6361" s="26"/>
      <c r="U6361" s="26"/>
      <c r="V6361" s="26"/>
      <c r="W6361" s="26"/>
      <c r="X6361" s="26"/>
      <c r="Y6361" s="26"/>
      <c r="Z6361" s="26"/>
      <c r="AA6361" s="26"/>
      <c r="AB6361" s="26"/>
      <c r="AC6361" s="26"/>
      <c r="AD6361" s="26"/>
      <c r="AE6361" s="26"/>
      <c r="AF6361" s="26"/>
      <c r="AG6361" s="26"/>
      <c r="AH6361" s="26"/>
      <c r="AI6361" s="26"/>
      <c r="AJ6361" s="26"/>
    </row>
    <row r="6362" spans="1:36" s="31" customFormat="1" ht="13.5" x14ac:dyDescent="0.3">
      <c r="A6362" s="789"/>
      <c r="B6362" s="605" t="s">
        <v>605</v>
      </c>
      <c r="C6362" s="739"/>
      <c r="D6362" s="601">
        <v>1</v>
      </c>
      <c r="E6362" s="602">
        <v>6.5</v>
      </c>
      <c r="F6362" s="603"/>
      <c r="G6362" s="603"/>
      <c r="H6362" s="682">
        <f t="shared" ref="H6362:H6363" si="355">IF(PRODUCT(D6362:G6362),PRODUCT(D6362:G6362),"")</f>
        <v>6.5</v>
      </c>
      <c r="I6362" s="847"/>
      <c r="J6362" s="235"/>
      <c r="K6362" s="173"/>
      <c r="L6362" s="155"/>
      <c r="M6362" s="28"/>
      <c r="N6362" s="28"/>
      <c r="O6362" s="28"/>
      <c r="P6362" s="28"/>
      <c r="Q6362" s="28"/>
      <c r="R6362" s="28"/>
      <c r="S6362" s="28"/>
      <c r="T6362" s="26"/>
      <c r="U6362" s="26"/>
      <c r="V6362" s="26"/>
      <c r="W6362" s="26"/>
      <c r="X6362" s="26"/>
      <c r="Y6362" s="26"/>
      <c r="Z6362" s="26"/>
      <c r="AA6362" s="26"/>
      <c r="AB6362" s="26"/>
      <c r="AC6362" s="26"/>
      <c r="AD6362" s="26"/>
      <c r="AE6362" s="26"/>
      <c r="AF6362" s="26"/>
      <c r="AG6362" s="26"/>
      <c r="AH6362" s="26"/>
      <c r="AI6362" s="26"/>
      <c r="AJ6362" s="26"/>
    </row>
    <row r="6363" spans="1:36" s="31" customFormat="1" ht="14.25" x14ac:dyDescent="0.3">
      <c r="A6363" s="848"/>
      <c r="B6363" s="605" t="s">
        <v>1249</v>
      </c>
      <c r="C6363" s="839"/>
      <c r="D6363" s="838"/>
      <c r="E6363" s="602">
        <v>6.5</v>
      </c>
      <c r="F6363" s="839"/>
      <c r="G6363" s="839"/>
      <c r="H6363" s="682">
        <f t="shared" si="355"/>
        <v>6.5</v>
      </c>
      <c r="I6363" s="842"/>
      <c r="J6363" s="235"/>
      <c r="K6363" s="207"/>
      <c r="L6363" s="155"/>
      <c r="M6363" s="28"/>
      <c r="N6363" s="28"/>
      <c r="O6363" s="28"/>
      <c r="P6363" s="28"/>
      <c r="Q6363" s="28"/>
      <c r="R6363" s="28"/>
      <c r="S6363" s="28"/>
      <c r="T6363" s="26"/>
      <c r="U6363" s="26"/>
      <c r="V6363" s="26"/>
      <c r="W6363" s="26"/>
      <c r="X6363" s="26"/>
      <c r="Y6363" s="26"/>
      <c r="Z6363" s="26"/>
      <c r="AA6363" s="26"/>
      <c r="AB6363" s="26"/>
      <c r="AC6363" s="26"/>
      <c r="AD6363" s="26"/>
      <c r="AE6363" s="26"/>
      <c r="AF6363" s="26"/>
      <c r="AG6363" s="26"/>
      <c r="AH6363" s="26"/>
      <c r="AI6363" s="26"/>
      <c r="AJ6363" s="26"/>
    </row>
    <row r="6364" spans="1:36" s="31" customFormat="1" ht="14.25" x14ac:dyDescent="0.3">
      <c r="A6364" s="848"/>
      <c r="B6364" s="839"/>
      <c r="C6364" s="839"/>
      <c r="D6364" s="838"/>
      <c r="E6364" s="804"/>
      <c r="F6364" s="839"/>
      <c r="G6364" s="839"/>
      <c r="H6364" s="837"/>
      <c r="I6364" s="490"/>
      <c r="J6364" s="53"/>
      <c r="K6364" s="53"/>
      <c r="L6364" s="155"/>
      <c r="M6364" s="28"/>
      <c r="N6364" s="28"/>
      <c r="O6364" s="28"/>
      <c r="P6364" s="28"/>
      <c r="Q6364" s="28"/>
      <c r="R6364" s="28"/>
      <c r="S6364" s="28"/>
      <c r="T6364" s="26"/>
      <c r="U6364" s="26"/>
      <c r="V6364" s="26"/>
      <c r="W6364" s="26"/>
      <c r="X6364" s="26"/>
      <c r="Y6364" s="26"/>
      <c r="Z6364" s="26"/>
      <c r="AA6364" s="26"/>
      <c r="AB6364" s="26"/>
      <c r="AC6364" s="26"/>
      <c r="AD6364" s="26"/>
      <c r="AE6364" s="26"/>
      <c r="AF6364" s="26"/>
      <c r="AG6364" s="26"/>
      <c r="AH6364" s="26"/>
      <c r="AI6364" s="26"/>
      <c r="AJ6364" s="26"/>
    </row>
    <row r="6365" spans="1:36" s="31" customFormat="1" ht="13.5" x14ac:dyDescent="0.3">
      <c r="A6365" s="728"/>
      <c r="B6365" s="755"/>
      <c r="C6365" s="739"/>
      <c r="D6365" s="465"/>
      <c r="E6365" s="775"/>
      <c r="F6365" s="775"/>
      <c r="G6365" s="496"/>
      <c r="H6365" s="523"/>
      <c r="I6365" s="506"/>
      <c r="J6365" s="273"/>
      <c r="K6365" s="273"/>
      <c r="L6365" s="155"/>
      <c r="M6365" s="28"/>
      <c r="N6365" s="28"/>
      <c r="O6365" s="28"/>
      <c r="P6365" s="28"/>
      <c r="Q6365" s="28"/>
      <c r="R6365" s="28"/>
      <c r="S6365" s="28"/>
      <c r="T6365" s="26"/>
      <c r="U6365" s="26"/>
      <c r="V6365" s="26"/>
      <c r="W6365" s="26"/>
      <c r="X6365" s="26"/>
      <c r="Y6365" s="26"/>
      <c r="Z6365" s="26"/>
      <c r="AA6365" s="26"/>
      <c r="AB6365" s="26"/>
      <c r="AC6365" s="26"/>
      <c r="AD6365" s="26"/>
      <c r="AE6365" s="26"/>
      <c r="AF6365" s="26"/>
      <c r="AG6365" s="26"/>
      <c r="AH6365" s="26"/>
      <c r="AI6365" s="26"/>
      <c r="AJ6365" s="26"/>
    </row>
    <row r="6366" spans="1:36" s="31" customFormat="1" ht="148.5" x14ac:dyDescent="0.3">
      <c r="A6366" s="789" t="s">
        <v>3079</v>
      </c>
      <c r="B6366" s="755" t="s">
        <v>659</v>
      </c>
      <c r="C6366" s="839"/>
      <c r="D6366" s="838"/>
      <c r="E6366" s="804"/>
      <c r="F6366" s="839"/>
      <c r="G6366" s="839"/>
      <c r="H6366" s="840"/>
      <c r="I6366" s="841"/>
      <c r="J6366" s="235"/>
      <c r="K6366" s="349"/>
      <c r="L6366" s="155"/>
      <c r="M6366" s="28"/>
      <c r="N6366" s="28"/>
      <c r="O6366" s="28"/>
      <c r="P6366" s="28"/>
      <c r="Q6366" s="28"/>
      <c r="R6366" s="28"/>
      <c r="S6366" s="28"/>
      <c r="T6366" s="26"/>
      <c r="U6366" s="26"/>
      <c r="V6366" s="26"/>
      <c r="W6366" s="26"/>
      <c r="X6366" s="26"/>
      <c r="Y6366" s="26"/>
      <c r="Z6366" s="26"/>
      <c r="AA6366" s="26"/>
      <c r="AB6366" s="26"/>
      <c r="AC6366" s="26"/>
      <c r="AD6366" s="26"/>
      <c r="AE6366" s="26"/>
      <c r="AF6366" s="26"/>
      <c r="AG6366" s="26"/>
      <c r="AH6366" s="26"/>
      <c r="AI6366" s="26"/>
      <c r="AJ6366" s="26"/>
    </row>
    <row r="6367" spans="1:36" s="31" customFormat="1" ht="13.5" x14ac:dyDescent="0.3">
      <c r="A6367" s="789" t="s">
        <v>3080</v>
      </c>
      <c r="B6367" s="755" t="s">
        <v>680</v>
      </c>
      <c r="C6367" s="739" t="s">
        <v>112</v>
      </c>
      <c r="D6367" s="601"/>
      <c r="E6367" s="602"/>
      <c r="F6367" s="603"/>
      <c r="G6367" s="603"/>
      <c r="H6367" s="682"/>
      <c r="I6367" s="682">
        <f>H6368</f>
        <v>16</v>
      </c>
      <c r="J6367" s="235"/>
      <c r="K6367" s="208"/>
      <c r="L6367" s="155"/>
      <c r="M6367" s="28"/>
      <c r="N6367" s="28"/>
      <c r="O6367" s="28"/>
      <c r="P6367" s="28"/>
      <c r="Q6367" s="28"/>
      <c r="R6367" s="28"/>
      <c r="S6367" s="28"/>
      <c r="T6367" s="26"/>
      <c r="U6367" s="26"/>
      <c r="V6367" s="26"/>
      <c r="W6367" s="26"/>
      <c r="X6367" s="26"/>
      <c r="Y6367" s="26"/>
      <c r="Z6367" s="26"/>
      <c r="AA6367" s="26"/>
      <c r="AB6367" s="26"/>
      <c r="AC6367" s="26"/>
      <c r="AD6367" s="26"/>
      <c r="AE6367" s="26"/>
      <c r="AF6367" s="26"/>
      <c r="AG6367" s="26"/>
      <c r="AH6367" s="26"/>
      <c r="AI6367" s="26"/>
      <c r="AJ6367" s="26"/>
    </row>
    <row r="6368" spans="1:36" s="31" customFormat="1" ht="13.5" x14ac:dyDescent="0.3">
      <c r="A6368" s="789"/>
      <c r="B6368" s="605" t="s">
        <v>3078</v>
      </c>
      <c r="C6368" s="739"/>
      <c r="D6368" s="601">
        <v>1</v>
      </c>
      <c r="E6368" s="602">
        <v>16</v>
      </c>
      <c r="F6368" s="603"/>
      <c r="G6368" s="603"/>
      <c r="H6368" s="682">
        <f t="shared" ref="H6368" si="356">IF(PRODUCT(D6368:G6368),PRODUCT(D6368:G6368),"")</f>
        <v>16</v>
      </c>
      <c r="I6368" s="568"/>
      <c r="J6368" s="53"/>
      <c r="K6368" s="53"/>
      <c r="L6368" s="155"/>
      <c r="M6368" s="28"/>
      <c r="N6368" s="28"/>
      <c r="O6368" s="28"/>
      <c r="P6368" s="28"/>
      <c r="Q6368" s="28"/>
      <c r="R6368" s="28"/>
      <c r="S6368" s="28"/>
      <c r="T6368" s="26"/>
      <c r="U6368" s="26"/>
      <c r="V6368" s="26"/>
      <c r="W6368" s="26"/>
      <c r="X6368" s="26"/>
      <c r="Y6368" s="26"/>
      <c r="Z6368" s="26"/>
      <c r="AA6368" s="26"/>
      <c r="AB6368" s="26"/>
      <c r="AC6368" s="26"/>
      <c r="AD6368" s="26"/>
      <c r="AE6368" s="26"/>
      <c r="AF6368" s="26"/>
      <c r="AG6368" s="26"/>
      <c r="AH6368" s="26"/>
      <c r="AI6368" s="26"/>
      <c r="AJ6368" s="26"/>
    </row>
    <row r="6369" spans="1:36" s="31" customFormat="1" ht="13.5" x14ac:dyDescent="0.3">
      <c r="A6369" s="728"/>
      <c r="B6369" s="755"/>
      <c r="C6369" s="739"/>
      <c r="D6369" s="465"/>
      <c r="E6369" s="775"/>
      <c r="F6369" s="775"/>
      <c r="G6369" s="496"/>
      <c r="H6369" s="523"/>
      <c r="I6369" s="506"/>
      <c r="J6369" s="273"/>
      <c r="K6369" s="273"/>
      <c r="L6369" s="155"/>
      <c r="M6369" s="28"/>
      <c r="N6369" s="28"/>
      <c r="O6369" s="28"/>
      <c r="P6369" s="28"/>
      <c r="Q6369" s="28"/>
      <c r="R6369" s="28"/>
      <c r="S6369" s="28"/>
      <c r="T6369" s="26"/>
      <c r="U6369" s="26"/>
      <c r="V6369" s="26"/>
      <c r="W6369" s="26"/>
      <c r="X6369" s="26"/>
      <c r="Y6369" s="26"/>
      <c r="Z6369" s="26"/>
      <c r="AA6369" s="26"/>
      <c r="AB6369" s="26"/>
      <c r="AC6369" s="26"/>
      <c r="AD6369" s="26"/>
      <c r="AE6369" s="26"/>
      <c r="AF6369" s="26"/>
      <c r="AG6369" s="26"/>
      <c r="AH6369" s="26"/>
      <c r="AI6369" s="26"/>
      <c r="AJ6369" s="26"/>
    </row>
    <row r="6370" spans="1:36" s="717" customFormat="1" ht="67.5" x14ac:dyDescent="0.3">
      <c r="A6370" s="728" t="s">
        <v>3738</v>
      </c>
      <c r="B6370" s="755" t="s">
        <v>3081</v>
      </c>
      <c r="C6370" s="739" t="s">
        <v>11</v>
      </c>
      <c r="D6370" s="796"/>
      <c r="E6370" s="800"/>
      <c r="F6370" s="797"/>
      <c r="G6370" s="797"/>
      <c r="H6370" s="794"/>
      <c r="I6370" s="771">
        <f>H6371</f>
        <v>2</v>
      </c>
      <c r="J6370" s="760"/>
      <c r="K6370" s="760"/>
      <c r="L6370" s="757"/>
      <c r="M6370" s="716"/>
      <c r="N6370" s="716"/>
      <c r="O6370" s="716"/>
      <c r="P6370" s="716"/>
      <c r="Q6370" s="716"/>
      <c r="R6370" s="716"/>
      <c r="S6370" s="716"/>
    </row>
    <row r="6371" spans="1:36" s="717" customFormat="1" ht="13.5" x14ac:dyDescent="0.3">
      <c r="A6371" s="728"/>
      <c r="B6371" s="755"/>
      <c r="C6371" s="739"/>
      <c r="D6371" s="796">
        <v>2</v>
      </c>
      <c r="E6371" s="800"/>
      <c r="F6371" s="797"/>
      <c r="G6371" s="797"/>
      <c r="H6371" s="794">
        <f t="shared" ref="H6371" si="357">IF(PRODUCT(D6371:G6371),PRODUCT(D6371:G6371),"")</f>
        <v>2</v>
      </c>
      <c r="I6371" s="788"/>
      <c r="J6371" s="760"/>
      <c r="K6371" s="760"/>
      <c r="L6371" s="757"/>
      <c r="M6371" s="716"/>
      <c r="N6371" s="716"/>
      <c r="O6371" s="716"/>
      <c r="P6371" s="716"/>
      <c r="Q6371" s="716"/>
      <c r="R6371" s="716"/>
      <c r="S6371" s="716"/>
    </row>
    <row r="6372" spans="1:36" s="31" customFormat="1" ht="13.5" x14ac:dyDescent="0.3">
      <c r="A6372" s="728"/>
      <c r="B6372" s="755"/>
      <c r="C6372" s="739"/>
      <c r="D6372" s="465"/>
      <c r="E6372" s="775"/>
      <c r="F6372" s="775"/>
      <c r="G6372" s="496"/>
      <c r="H6372" s="523"/>
      <c r="I6372" s="506"/>
      <c r="J6372" s="273"/>
      <c r="K6372" s="273"/>
      <c r="L6372" s="167"/>
      <c r="M6372" s="28"/>
      <c r="N6372" s="28"/>
      <c r="O6372" s="28"/>
      <c r="P6372" s="28"/>
      <c r="Q6372" s="28"/>
      <c r="R6372" s="28"/>
      <c r="S6372" s="28"/>
      <c r="T6372" s="26"/>
      <c r="U6372" s="26"/>
      <c r="V6372" s="26"/>
      <c r="W6372" s="26"/>
      <c r="X6372" s="26"/>
      <c r="Y6372" s="26"/>
      <c r="Z6372" s="26"/>
      <c r="AA6372" s="26"/>
      <c r="AB6372" s="26"/>
      <c r="AC6372" s="26"/>
      <c r="AD6372" s="26"/>
      <c r="AE6372" s="26"/>
      <c r="AF6372" s="26"/>
      <c r="AG6372" s="26"/>
      <c r="AH6372" s="26"/>
      <c r="AI6372" s="26"/>
      <c r="AJ6372" s="26"/>
    </row>
    <row r="6373" spans="1:36" s="31" customFormat="1" ht="13.5" x14ac:dyDescent="0.3">
      <c r="A6373" s="129"/>
      <c r="B6373" s="119"/>
      <c r="C6373" s="130"/>
      <c r="D6373" s="77"/>
      <c r="E6373" s="76"/>
      <c r="F6373" s="76"/>
      <c r="G6373" s="110"/>
      <c r="H6373" s="137"/>
      <c r="I6373" s="120"/>
      <c r="J6373" s="273"/>
      <c r="K6373" s="273"/>
      <c r="L6373" s="155"/>
      <c r="M6373" s="28"/>
      <c r="N6373" s="28"/>
      <c r="O6373" s="28"/>
      <c r="P6373" s="28"/>
      <c r="Q6373" s="28"/>
      <c r="R6373" s="28"/>
      <c r="S6373" s="28"/>
      <c r="T6373" s="26"/>
      <c r="U6373" s="26"/>
      <c r="V6373" s="26"/>
      <c r="W6373" s="26"/>
      <c r="X6373" s="26"/>
      <c r="Y6373" s="26"/>
      <c r="Z6373" s="26"/>
      <c r="AA6373" s="26"/>
      <c r="AB6373" s="26"/>
      <c r="AC6373" s="26"/>
      <c r="AD6373" s="26"/>
      <c r="AE6373" s="26"/>
      <c r="AF6373" s="26"/>
      <c r="AG6373" s="26"/>
      <c r="AH6373" s="26"/>
      <c r="AI6373" s="26"/>
      <c r="AJ6373" s="26"/>
    </row>
    <row r="6374" spans="1:36" s="31" customFormat="1" ht="13.5" x14ac:dyDescent="0.3">
      <c r="A6374" s="88" t="s">
        <v>2839</v>
      </c>
      <c r="B6374" s="89" t="s">
        <v>686</v>
      </c>
      <c r="C6374" s="90"/>
      <c r="D6374" s="226"/>
      <c r="E6374" s="226"/>
      <c r="F6374" s="226"/>
      <c r="G6374" s="226"/>
      <c r="H6374" s="325" t="str">
        <f>IF(PRODUCT(D6374:G6374),PRODUCT(D6374:G6374),"")</f>
        <v/>
      </c>
      <c r="I6374" s="226"/>
      <c r="J6374" s="267"/>
      <c r="K6374" s="267"/>
      <c r="L6374" s="149"/>
      <c r="M6374" s="28"/>
      <c r="N6374" s="28"/>
      <c r="O6374" s="28"/>
      <c r="P6374" s="28"/>
      <c r="Q6374" s="28"/>
      <c r="R6374" s="28"/>
      <c r="S6374" s="28"/>
      <c r="T6374" s="26"/>
      <c r="U6374" s="26"/>
      <c r="V6374" s="26"/>
      <c r="W6374" s="26"/>
      <c r="X6374" s="26"/>
      <c r="Y6374" s="26"/>
      <c r="Z6374" s="26"/>
      <c r="AA6374" s="26"/>
      <c r="AB6374" s="26"/>
      <c r="AC6374" s="26"/>
      <c r="AD6374" s="26"/>
      <c r="AE6374" s="26"/>
      <c r="AF6374" s="26"/>
      <c r="AG6374" s="26"/>
      <c r="AH6374" s="26"/>
      <c r="AI6374" s="26"/>
      <c r="AJ6374" s="26"/>
    </row>
    <row r="6375" spans="1:36" s="31" customFormat="1" ht="13.5" x14ac:dyDescent="0.3">
      <c r="A6375" s="129"/>
      <c r="B6375" s="122"/>
      <c r="C6375" s="130"/>
      <c r="D6375" s="106"/>
      <c r="E6375" s="106"/>
      <c r="F6375" s="106"/>
      <c r="G6375" s="106"/>
      <c r="H6375" s="124"/>
      <c r="I6375" s="124"/>
      <c r="J6375" s="273"/>
      <c r="K6375" s="273"/>
      <c r="L6375" s="167"/>
      <c r="M6375" s="28"/>
      <c r="N6375" s="28"/>
      <c r="O6375" s="28"/>
      <c r="P6375" s="28"/>
      <c r="Q6375" s="28"/>
      <c r="R6375" s="28"/>
      <c r="S6375" s="28"/>
      <c r="T6375" s="26"/>
      <c r="U6375" s="26"/>
      <c r="V6375" s="26"/>
      <c r="W6375" s="26"/>
      <c r="X6375" s="26"/>
      <c r="Y6375" s="26"/>
      <c r="Z6375" s="26"/>
      <c r="AA6375" s="26"/>
      <c r="AB6375" s="26"/>
      <c r="AC6375" s="26"/>
      <c r="AD6375" s="26"/>
      <c r="AE6375" s="26"/>
      <c r="AF6375" s="26"/>
      <c r="AG6375" s="26"/>
      <c r="AH6375" s="26"/>
      <c r="AI6375" s="26"/>
      <c r="AJ6375" s="26"/>
    </row>
    <row r="6376" spans="1:36" s="31" customFormat="1" ht="67.5" x14ac:dyDescent="0.3">
      <c r="A6376" s="46" t="s">
        <v>3083</v>
      </c>
      <c r="B6376" s="210" t="s">
        <v>687</v>
      </c>
      <c r="C6376" s="76" t="s">
        <v>11</v>
      </c>
      <c r="D6376" s="35">
        <v>1</v>
      </c>
      <c r="E6376" s="35"/>
      <c r="F6376" s="35"/>
      <c r="G6376" s="35"/>
      <c r="H6376" s="36">
        <f>D6376</f>
        <v>1</v>
      </c>
      <c r="I6376" s="36">
        <f>H6376</f>
        <v>1</v>
      </c>
      <c r="J6376" s="273"/>
      <c r="K6376" s="208"/>
      <c r="L6376" s="167"/>
      <c r="M6376" s="28"/>
      <c r="N6376" s="28"/>
      <c r="O6376" s="28"/>
      <c r="P6376" s="28"/>
      <c r="Q6376" s="28"/>
      <c r="R6376" s="28"/>
      <c r="S6376" s="28"/>
      <c r="T6376" s="26"/>
      <c r="U6376" s="26"/>
      <c r="V6376" s="26"/>
      <c r="W6376" s="26"/>
      <c r="X6376" s="26"/>
      <c r="Y6376" s="26"/>
      <c r="Z6376" s="26"/>
      <c r="AA6376" s="26"/>
      <c r="AB6376" s="26"/>
      <c r="AC6376" s="26"/>
      <c r="AD6376" s="26"/>
      <c r="AE6376" s="26"/>
      <c r="AF6376" s="26"/>
      <c r="AG6376" s="26"/>
      <c r="AH6376" s="26"/>
      <c r="AI6376" s="26"/>
      <c r="AJ6376" s="26"/>
    </row>
    <row r="6377" spans="1:36" s="31" customFormat="1" ht="13.5" x14ac:dyDescent="0.3">
      <c r="A6377" s="46"/>
      <c r="B6377" s="210"/>
      <c r="C6377" s="76"/>
      <c r="D6377" s="35"/>
      <c r="E6377" s="35"/>
      <c r="F6377" s="35"/>
      <c r="G6377" s="35"/>
      <c r="H6377" s="36" t="str">
        <f t="shared" ref="H6377" si="358">IF(PRODUCT(D6377:G6377),PRODUCT(D6377:G6377),"")</f>
        <v/>
      </c>
      <c r="I6377" s="36"/>
      <c r="J6377" s="273"/>
      <c r="K6377" s="208"/>
      <c r="L6377" s="167"/>
      <c r="M6377" s="28"/>
      <c r="N6377" s="28"/>
      <c r="O6377" s="28"/>
      <c r="P6377" s="28"/>
      <c r="Q6377" s="28"/>
      <c r="R6377" s="28"/>
      <c r="S6377" s="28"/>
      <c r="T6377" s="26"/>
      <c r="U6377" s="26"/>
      <c r="V6377" s="26"/>
      <c r="W6377" s="26"/>
      <c r="X6377" s="26"/>
      <c r="Y6377" s="26"/>
      <c r="Z6377" s="26"/>
      <c r="AA6377" s="26"/>
      <c r="AB6377" s="26"/>
      <c r="AC6377" s="26"/>
      <c r="AD6377" s="26"/>
      <c r="AE6377" s="26"/>
      <c r="AF6377" s="26"/>
      <c r="AG6377" s="26"/>
      <c r="AH6377" s="26"/>
      <c r="AI6377" s="26"/>
      <c r="AJ6377" s="26"/>
    </row>
    <row r="6378" spans="1:36" s="31" customFormat="1" ht="67.5" x14ac:dyDescent="0.3">
      <c r="A6378" s="46" t="s">
        <v>3084</v>
      </c>
      <c r="B6378" s="210" t="s">
        <v>688</v>
      </c>
      <c r="C6378" s="76" t="s">
        <v>11</v>
      </c>
      <c r="D6378" s="35">
        <v>2</v>
      </c>
      <c r="E6378" s="35"/>
      <c r="F6378" s="35"/>
      <c r="G6378" s="35"/>
      <c r="H6378" s="36">
        <f t="shared" ref="H6378" si="359">D6378</f>
        <v>2</v>
      </c>
      <c r="I6378" s="36">
        <f t="shared" ref="I6378:I6380" si="360">H6378</f>
        <v>2</v>
      </c>
      <c r="J6378" s="273"/>
      <c r="K6378" s="208"/>
      <c r="L6378" s="167"/>
      <c r="M6378" s="28"/>
      <c r="N6378" s="28"/>
      <c r="O6378" s="28"/>
      <c r="P6378" s="28"/>
      <c r="Q6378" s="28"/>
      <c r="R6378" s="28"/>
      <c r="S6378" s="28"/>
      <c r="T6378" s="26"/>
      <c r="U6378" s="26"/>
      <c r="V6378" s="26"/>
      <c r="W6378" s="26"/>
      <c r="X6378" s="26"/>
      <c r="Y6378" s="26"/>
      <c r="Z6378" s="26"/>
      <c r="AA6378" s="26"/>
      <c r="AB6378" s="26"/>
      <c r="AC6378" s="26"/>
      <c r="AD6378" s="26"/>
      <c r="AE6378" s="26"/>
      <c r="AF6378" s="26"/>
      <c r="AG6378" s="26"/>
      <c r="AH6378" s="26"/>
      <c r="AI6378" s="26"/>
      <c r="AJ6378" s="26"/>
    </row>
    <row r="6379" spans="1:36" s="31" customFormat="1" ht="13.5" x14ac:dyDescent="0.3">
      <c r="A6379" s="46"/>
      <c r="B6379" s="210"/>
      <c r="C6379" s="76"/>
      <c r="D6379" s="35"/>
      <c r="E6379" s="35"/>
      <c r="F6379" s="35"/>
      <c r="G6379" s="35"/>
      <c r="H6379" s="36" t="str">
        <f t="shared" ref="H6379" si="361">IF(PRODUCT(D6379:G6379),PRODUCT(D6379:G6379),"")</f>
        <v/>
      </c>
      <c r="I6379" s="36"/>
      <c r="J6379" s="273"/>
      <c r="K6379" s="208"/>
      <c r="L6379" s="167"/>
      <c r="M6379" s="28"/>
      <c r="N6379" s="28"/>
      <c r="O6379" s="28"/>
      <c r="P6379" s="28"/>
      <c r="Q6379" s="28"/>
      <c r="R6379" s="28"/>
      <c r="S6379" s="28"/>
      <c r="T6379" s="26"/>
      <c r="U6379" s="26"/>
      <c r="V6379" s="26"/>
      <c r="W6379" s="26"/>
      <c r="X6379" s="26"/>
      <c r="Y6379" s="26"/>
      <c r="Z6379" s="26"/>
      <c r="AA6379" s="26"/>
      <c r="AB6379" s="26"/>
      <c r="AC6379" s="26"/>
      <c r="AD6379" s="26"/>
      <c r="AE6379" s="26"/>
      <c r="AF6379" s="26"/>
      <c r="AG6379" s="26"/>
      <c r="AH6379" s="26"/>
      <c r="AI6379" s="26"/>
      <c r="AJ6379" s="26"/>
    </row>
    <row r="6380" spans="1:36" s="31" customFormat="1" ht="67.5" x14ac:dyDescent="0.3">
      <c r="A6380" s="46" t="s">
        <v>3085</v>
      </c>
      <c r="B6380" s="210" t="s">
        <v>3081</v>
      </c>
      <c r="C6380" s="76" t="s">
        <v>11</v>
      </c>
      <c r="D6380" s="131">
        <v>1</v>
      </c>
      <c r="E6380" s="35"/>
      <c r="F6380" s="35"/>
      <c r="G6380" s="35"/>
      <c r="H6380" s="36">
        <f t="shared" ref="H6380" si="362">D6380</f>
        <v>1</v>
      </c>
      <c r="I6380" s="36">
        <f t="shared" si="360"/>
        <v>1</v>
      </c>
      <c r="J6380" s="273"/>
      <c r="K6380" s="208"/>
      <c r="L6380" s="167"/>
      <c r="M6380" s="28"/>
      <c r="N6380" s="28"/>
      <c r="O6380" s="28"/>
      <c r="P6380" s="28"/>
      <c r="Q6380" s="28"/>
      <c r="R6380" s="28"/>
      <c r="S6380" s="28"/>
      <c r="T6380" s="26"/>
      <c r="U6380" s="26"/>
      <c r="V6380" s="26"/>
      <c r="W6380" s="26"/>
      <c r="X6380" s="26"/>
      <c r="Y6380" s="26"/>
      <c r="Z6380" s="26"/>
      <c r="AA6380" s="26"/>
      <c r="AB6380" s="26"/>
      <c r="AC6380" s="26"/>
      <c r="AD6380" s="26"/>
      <c r="AE6380" s="26"/>
      <c r="AF6380" s="26"/>
      <c r="AG6380" s="26"/>
      <c r="AH6380" s="26"/>
      <c r="AI6380" s="26"/>
      <c r="AJ6380" s="26"/>
    </row>
    <row r="6381" spans="1:36" s="31" customFormat="1" ht="13.5" x14ac:dyDescent="0.3">
      <c r="A6381" s="46"/>
      <c r="B6381" s="210"/>
      <c r="C6381" s="76"/>
      <c r="D6381" s="35"/>
      <c r="E6381" s="35"/>
      <c r="F6381" s="35"/>
      <c r="G6381" s="35"/>
      <c r="H6381" s="36"/>
      <c r="I6381" s="36"/>
      <c r="J6381" s="273"/>
      <c r="K6381" s="208"/>
      <c r="L6381" s="167"/>
      <c r="M6381" s="28"/>
      <c r="N6381" s="28"/>
      <c r="O6381" s="28"/>
      <c r="P6381" s="28"/>
      <c r="Q6381" s="28"/>
      <c r="R6381" s="28"/>
      <c r="S6381" s="28"/>
      <c r="T6381" s="26"/>
      <c r="U6381" s="26"/>
      <c r="V6381" s="26"/>
      <c r="W6381" s="26"/>
      <c r="X6381" s="26"/>
      <c r="Y6381" s="26"/>
      <c r="Z6381" s="26"/>
      <c r="AA6381" s="26"/>
      <c r="AB6381" s="26"/>
      <c r="AC6381" s="26"/>
      <c r="AD6381" s="26"/>
      <c r="AE6381" s="26"/>
      <c r="AF6381" s="26"/>
      <c r="AG6381" s="26"/>
      <c r="AH6381" s="26"/>
      <c r="AI6381" s="26"/>
      <c r="AJ6381" s="26"/>
    </row>
    <row r="6382" spans="1:36" s="31" customFormat="1" ht="67.5" x14ac:dyDescent="0.3">
      <c r="A6382" s="46" t="s">
        <v>3086</v>
      </c>
      <c r="B6382" s="210" t="s">
        <v>690</v>
      </c>
      <c r="C6382" s="76" t="s">
        <v>11</v>
      </c>
      <c r="D6382" s="35">
        <v>38</v>
      </c>
      <c r="E6382" s="35"/>
      <c r="F6382" s="35"/>
      <c r="G6382" s="35"/>
      <c r="H6382" s="36">
        <f t="shared" ref="H6382" si="363">D6382</f>
        <v>38</v>
      </c>
      <c r="I6382" s="36">
        <f t="shared" ref="I6382" si="364">H6382</f>
        <v>38</v>
      </c>
      <c r="J6382" s="273"/>
      <c r="K6382" s="208"/>
      <c r="L6382" s="167"/>
      <c r="M6382" s="28"/>
      <c r="N6382" s="28"/>
      <c r="O6382" s="28"/>
      <c r="P6382" s="28"/>
      <c r="Q6382" s="28"/>
      <c r="R6382" s="28"/>
      <c r="S6382" s="28"/>
      <c r="T6382" s="26"/>
      <c r="U6382" s="26"/>
      <c r="V6382" s="26"/>
      <c r="W6382" s="26"/>
      <c r="X6382" s="26"/>
      <c r="Y6382" s="26"/>
      <c r="Z6382" s="26"/>
      <c r="AA6382" s="26"/>
      <c r="AB6382" s="26"/>
      <c r="AC6382" s="26"/>
      <c r="AD6382" s="26"/>
      <c r="AE6382" s="26"/>
      <c r="AF6382" s="26"/>
      <c r="AG6382" s="26"/>
      <c r="AH6382" s="26"/>
      <c r="AI6382" s="26"/>
      <c r="AJ6382" s="26"/>
    </row>
    <row r="6383" spans="1:36" s="31" customFormat="1" ht="13.5" x14ac:dyDescent="0.3">
      <c r="A6383" s="46"/>
      <c r="D6383" s="35"/>
      <c r="E6383" s="35"/>
      <c r="F6383" s="35"/>
      <c r="G6383" s="35"/>
      <c r="H6383" s="36" t="str">
        <f t="shared" ref="H6383" si="365">IF(PRODUCT(D6383:G6383),PRODUCT(D6383:G6383),"")</f>
        <v/>
      </c>
      <c r="I6383" s="36"/>
      <c r="J6383" s="273"/>
      <c r="K6383" s="208"/>
      <c r="L6383" s="167"/>
      <c r="M6383" s="28"/>
      <c r="N6383" s="28"/>
      <c r="O6383" s="28"/>
      <c r="P6383" s="28"/>
      <c r="Q6383" s="28"/>
      <c r="R6383" s="28"/>
      <c r="S6383" s="28"/>
      <c r="T6383" s="26"/>
      <c r="U6383" s="26"/>
      <c r="V6383" s="26"/>
      <c r="W6383" s="26"/>
      <c r="X6383" s="26"/>
      <c r="Y6383" s="26"/>
      <c r="Z6383" s="26"/>
      <c r="AA6383" s="26"/>
      <c r="AB6383" s="26"/>
      <c r="AC6383" s="26"/>
      <c r="AD6383" s="26"/>
      <c r="AE6383" s="26"/>
      <c r="AF6383" s="26"/>
      <c r="AG6383" s="26"/>
      <c r="AH6383" s="26"/>
      <c r="AI6383" s="26"/>
      <c r="AJ6383" s="26"/>
    </row>
    <row r="6384" spans="1:36" s="31" customFormat="1" ht="67.5" x14ac:dyDescent="0.3">
      <c r="A6384" s="46" t="s">
        <v>3087</v>
      </c>
      <c r="B6384" s="210" t="s">
        <v>691</v>
      </c>
      <c r="D6384" s="35"/>
      <c r="E6384" s="35"/>
      <c r="F6384" s="35"/>
      <c r="G6384" s="35"/>
      <c r="H6384" s="36"/>
      <c r="I6384" s="36"/>
      <c r="J6384" s="273"/>
      <c r="K6384" s="208"/>
      <c r="L6384" s="167"/>
      <c r="M6384" s="28"/>
      <c r="N6384" s="28"/>
      <c r="O6384" s="28"/>
      <c r="P6384" s="28"/>
      <c r="Q6384" s="28"/>
      <c r="R6384" s="28"/>
      <c r="S6384" s="28"/>
      <c r="T6384" s="26"/>
      <c r="U6384" s="26"/>
      <c r="V6384" s="26"/>
      <c r="W6384" s="26"/>
      <c r="X6384" s="26"/>
      <c r="Y6384" s="26"/>
      <c r="Z6384" s="26"/>
      <c r="AA6384" s="26"/>
      <c r="AB6384" s="26"/>
      <c r="AC6384" s="26"/>
      <c r="AD6384" s="26"/>
      <c r="AE6384" s="26"/>
      <c r="AF6384" s="26"/>
      <c r="AG6384" s="26"/>
      <c r="AH6384" s="26"/>
      <c r="AI6384" s="26"/>
      <c r="AJ6384" s="26"/>
    </row>
    <row r="6385" spans="1:36" s="31" customFormat="1" ht="13.5" x14ac:dyDescent="0.3">
      <c r="A6385" s="46" t="s">
        <v>3088</v>
      </c>
      <c r="B6385" s="210" t="s">
        <v>692</v>
      </c>
      <c r="C6385" s="31" t="s">
        <v>11</v>
      </c>
      <c r="D6385" s="35">
        <v>1</v>
      </c>
      <c r="E6385" s="35"/>
      <c r="F6385" s="35"/>
      <c r="G6385" s="35"/>
      <c r="H6385" s="36">
        <f t="shared" ref="H6385" si="366">D6385</f>
        <v>1</v>
      </c>
      <c r="I6385" s="36">
        <f t="shared" ref="I6385:I6387" si="367">H6385</f>
        <v>1</v>
      </c>
      <c r="J6385" s="273"/>
      <c r="K6385" s="208"/>
      <c r="L6385" s="167"/>
      <c r="M6385" s="28"/>
      <c r="N6385" s="28"/>
      <c r="O6385" s="28"/>
      <c r="P6385" s="28"/>
      <c r="Q6385" s="28"/>
      <c r="R6385" s="28"/>
      <c r="S6385" s="28"/>
      <c r="T6385" s="26"/>
      <c r="U6385" s="26"/>
      <c r="V6385" s="26"/>
      <c r="W6385" s="26"/>
      <c r="X6385" s="26"/>
      <c r="Y6385" s="26"/>
      <c r="Z6385" s="26"/>
      <c r="AA6385" s="26"/>
      <c r="AB6385" s="26"/>
      <c r="AC6385" s="26"/>
      <c r="AD6385" s="26"/>
      <c r="AE6385" s="26"/>
      <c r="AF6385" s="26"/>
      <c r="AG6385" s="26"/>
      <c r="AH6385" s="26"/>
      <c r="AI6385" s="26"/>
      <c r="AJ6385" s="26"/>
    </row>
    <row r="6386" spans="1:36" s="31" customFormat="1" ht="13.5" x14ac:dyDescent="0.3">
      <c r="A6386" s="48"/>
      <c r="C6386" s="15"/>
      <c r="D6386" s="16"/>
      <c r="E6386" s="15"/>
      <c r="H6386" s="332"/>
      <c r="I6386" s="108"/>
      <c r="J6386" s="273"/>
      <c r="K6386" s="208"/>
      <c r="L6386" s="167"/>
      <c r="M6386" s="28"/>
      <c r="N6386" s="28"/>
      <c r="O6386" s="28"/>
      <c r="P6386" s="28"/>
      <c r="Q6386" s="28"/>
      <c r="R6386" s="28"/>
      <c r="S6386" s="28"/>
      <c r="T6386" s="26"/>
      <c r="U6386" s="26"/>
      <c r="V6386" s="26"/>
      <c r="W6386" s="26"/>
      <c r="X6386" s="26"/>
      <c r="Y6386" s="26"/>
      <c r="Z6386" s="26"/>
      <c r="AA6386" s="26"/>
      <c r="AB6386" s="26"/>
      <c r="AC6386" s="26"/>
      <c r="AD6386" s="26"/>
      <c r="AE6386" s="26"/>
      <c r="AF6386" s="26"/>
      <c r="AG6386" s="26"/>
      <c r="AH6386" s="26"/>
      <c r="AI6386" s="26"/>
      <c r="AJ6386" s="26"/>
    </row>
    <row r="6387" spans="1:36" s="31" customFormat="1" ht="40.5" x14ac:dyDescent="0.3">
      <c r="A6387" s="770" t="s">
        <v>3089</v>
      </c>
      <c r="B6387" s="776" t="s">
        <v>3082</v>
      </c>
      <c r="C6387" s="487" t="s">
        <v>11</v>
      </c>
      <c r="D6387" s="769">
        <v>1</v>
      </c>
      <c r="E6387" s="769"/>
      <c r="F6387" s="769"/>
      <c r="G6387" s="769"/>
      <c r="H6387" s="771">
        <f t="shared" ref="H6387" si="368">D6387</f>
        <v>1</v>
      </c>
      <c r="I6387" s="771">
        <f t="shared" si="367"/>
        <v>1</v>
      </c>
      <c r="J6387" s="273"/>
      <c r="K6387" s="208"/>
      <c r="L6387" s="167"/>
      <c r="M6387" s="28"/>
      <c r="N6387" s="28"/>
      <c r="O6387" s="28"/>
      <c r="P6387" s="28"/>
      <c r="Q6387" s="28"/>
      <c r="R6387" s="28"/>
      <c r="S6387" s="28"/>
      <c r="T6387" s="26"/>
      <c r="U6387" s="26"/>
      <c r="V6387" s="26"/>
      <c r="W6387" s="26"/>
      <c r="X6387" s="26"/>
      <c r="Y6387" s="26"/>
      <c r="Z6387" s="26"/>
      <c r="AA6387" s="26"/>
      <c r="AB6387" s="26"/>
      <c r="AC6387" s="26"/>
      <c r="AD6387" s="26"/>
      <c r="AE6387" s="26"/>
      <c r="AF6387" s="26"/>
      <c r="AG6387" s="26"/>
      <c r="AH6387" s="26"/>
      <c r="AI6387" s="26"/>
      <c r="AJ6387" s="26"/>
    </row>
    <row r="6388" spans="1:36" s="31" customFormat="1" ht="13.5" x14ac:dyDescent="0.3">
      <c r="A6388" s="728"/>
      <c r="B6388" s="726"/>
      <c r="C6388" s="739"/>
      <c r="D6388" s="769"/>
      <c r="E6388" s="769"/>
      <c r="F6388" s="769"/>
      <c r="G6388" s="769"/>
      <c r="H6388" s="771"/>
      <c r="I6388" s="771"/>
      <c r="J6388" s="273"/>
      <c r="K6388" s="273"/>
      <c r="L6388" s="167"/>
      <c r="M6388" s="28"/>
      <c r="N6388" s="28"/>
      <c r="O6388" s="28"/>
      <c r="P6388" s="28"/>
      <c r="Q6388" s="28"/>
      <c r="R6388" s="28"/>
      <c r="S6388" s="28"/>
      <c r="T6388" s="26"/>
      <c r="U6388" s="26"/>
      <c r="V6388" s="26"/>
      <c r="W6388" s="26"/>
      <c r="X6388" s="26"/>
      <c r="Y6388" s="26"/>
      <c r="Z6388" s="26"/>
      <c r="AA6388" s="26"/>
      <c r="AB6388" s="26"/>
      <c r="AC6388" s="26"/>
      <c r="AD6388" s="26"/>
      <c r="AE6388" s="26"/>
      <c r="AF6388" s="26"/>
      <c r="AG6388" s="26"/>
      <c r="AH6388" s="26"/>
      <c r="AI6388" s="26"/>
      <c r="AJ6388" s="26"/>
    </row>
    <row r="6389" spans="1:36" s="31" customFormat="1" ht="270" x14ac:dyDescent="0.3">
      <c r="A6389" s="728" t="s">
        <v>3742</v>
      </c>
      <c r="B6389" s="776" t="s">
        <v>3744</v>
      </c>
      <c r="C6389" s="739" t="s">
        <v>11</v>
      </c>
      <c r="D6389" s="769">
        <v>1</v>
      </c>
      <c r="E6389" s="769"/>
      <c r="F6389" s="769"/>
      <c r="G6389" s="769"/>
      <c r="H6389" s="771">
        <f t="shared" ref="H6389" si="369">D6389</f>
        <v>1</v>
      </c>
      <c r="I6389" s="771">
        <f t="shared" ref="I6389" si="370">H6389</f>
        <v>1</v>
      </c>
      <c r="J6389" s="273"/>
      <c r="K6389" s="273"/>
      <c r="L6389" s="167"/>
      <c r="M6389" s="28"/>
      <c r="N6389" s="28"/>
      <c r="O6389" s="28"/>
      <c r="P6389" s="28"/>
      <c r="Q6389" s="28"/>
      <c r="R6389" s="28"/>
      <c r="S6389" s="28"/>
      <c r="T6389" s="26"/>
      <c r="U6389" s="26"/>
      <c r="V6389" s="26"/>
      <c r="W6389" s="26"/>
      <c r="X6389" s="26"/>
      <c r="Y6389" s="26"/>
      <c r="Z6389" s="26"/>
      <c r="AA6389" s="26"/>
      <c r="AB6389" s="26"/>
      <c r="AC6389" s="26"/>
      <c r="AD6389" s="26"/>
      <c r="AE6389" s="26"/>
      <c r="AF6389" s="26"/>
      <c r="AG6389" s="26"/>
      <c r="AH6389" s="26"/>
      <c r="AI6389" s="26"/>
      <c r="AJ6389" s="26"/>
    </row>
    <row r="6390" spans="1:36" s="31" customFormat="1" ht="13.5" x14ac:dyDescent="0.3">
      <c r="A6390" s="129"/>
      <c r="B6390" s="122"/>
      <c r="C6390" s="130"/>
      <c r="D6390" s="106"/>
      <c r="E6390" s="106"/>
      <c r="F6390" s="106"/>
      <c r="G6390" s="106"/>
      <c r="H6390" s="124"/>
      <c r="I6390" s="124"/>
      <c r="J6390" s="273"/>
      <c r="K6390" s="273"/>
      <c r="L6390" s="167"/>
      <c r="M6390" s="28"/>
      <c r="N6390" s="28"/>
      <c r="O6390" s="28"/>
      <c r="P6390" s="28"/>
      <c r="Q6390" s="28"/>
      <c r="R6390" s="28"/>
      <c r="S6390" s="28"/>
      <c r="T6390" s="26"/>
      <c r="U6390" s="26"/>
      <c r="V6390" s="26"/>
      <c r="W6390" s="26"/>
      <c r="X6390" s="26"/>
      <c r="Y6390" s="26"/>
      <c r="Z6390" s="26"/>
      <c r="AA6390" s="26"/>
      <c r="AB6390" s="26"/>
      <c r="AC6390" s="26"/>
      <c r="AD6390" s="26"/>
      <c r="AE6390" s="26"/>
      <c r="AF6390" s="26"/>
      <c r="AG6390" s="26"/>
      <c r="AH6390" s="26"/>
      <c r="AI6390" s="26"/>
      <c r="AJ6390" s="26"/>
    </row>
    <row r="6391" spans="1:36" s="31" customFormat="1" ht="13.5" x14ac:dyDescent="0.3">
      <c r="A6391" s="88" t="s">
        <v>2840</v>
      </c>
      <c r="B6391" s="89" t="s">
        <v>694</v>
      </c>
      <c r="C6391" s="90"/>
      <c r="D6391" s="226"/>
      <c r="E6391" s="226"/>
      <c r="F6391" s="226"/>
      <c r="G6391" s="226"/>
      <c r="H6391" s="325" t="str">
        <f>IF(PRODUCT(D6391:G6391),PRODUCT(D6391:G6391),"")</f>
        <v/>
      </c>
      <c r="I6391" s="226"/>
      <c r="J6391" s="267"/>
      <c r="K6391" s="267"/>
      <c r="L6391" s="149"/>
      <c r="M6391" s="28"/>
      <c r="N6391" s="28"/>
      <c r="O6391" s="28"/>
      <c r="P6391" s="28"/>
      <c r="Q6391" s="28"/>
      <c r="R6391" s="28"/>
      <c r="S6391" s="28"/>
      <c r="T6391" s="26"/>
      <c r="U6391" s="26"/>
      <c r="V6391" s="26"/>
      <c r="W6391" s="26"/>
      <c r="X6391" s="26"/>
      <c r="Y6391" s="26"/>
      <c r="Z6391" s="26"/>
      <c r="AA6391" s="26"/>
      <c r="AB6391" s="26"/>
      <c r="AC6391" s="26"/>
      <c r="AD6391" s="26"/>
      <c r="AE6391" s="26"/>
      <c r="AF6391" s="26"/>
      <c r="AG6391" s="26"/>
      <c r="AH6391" s="26"/>
      <c r="AI6391" s="26"/>
      <c r="AJ6391" s="26"/>
    </row>
    <row r="6392" spans="1:36" s="31" customFormat="1" ht="13.5" x14ac:dyDescent="0.3">
      <c r="A6392" s="129"/>
      <c r="B6392" s="122"/>
      <c r="C6392" s="130"/>
      <c r="D6392" s="106"/>
      <c r="E6392" s="106"/>
      <c r="F6392" s="106"/>
      <c r="G6392" s="106"/>
      <c r="H6392" s="124"/>
      <c r="I6392" s="124"/>
      <c r="J6392" s="273"/>
      <c r="K6392" s="273"/>
      <c r="L6392" s="167"/>
      <c r="M6392" s="28"/>
      <c r="N6392" s="28"/>
      <c r="O6392" s="28"/>
      <c r="P6392" s="28"/>
      <c r="Q6392" s="28"/>
      <c r="R6392" s="28"/>
      <c r="S6392" s="28"/>
      <c r="T6392" s="26"/>
      <c r="U6392" s="26"/>
      <c r="V6392" s="26"/>
      <c r="W6392" s="26"/>
      <c r="X6392" s="26"/>
      <c r="Y6392" s="26"/>
      <c r="Z6392" s="26"/>
      <c r="AA6392" s="26"/>
      <c r="AB6392" s="26"/>
      <c r="AC6392" s="26"/>
      <c r="AD6392" s="26"/>
      <c r="AE6392" s="26"/>
      <c r="AF6392" s="26"/>
      <c r="AG6392" s="26"/>
      <c r="AH6392" s="26"/>
      <c r="AI6392" s="26"/>
      <c r="AJ6392" s="26"/>
    </row>
    <row r="6393" spans="1:36" s="31" customFormat="1" ht="27" x14ac:dyDescent="0.3">
      <c r="A6393" s="129" t="s">
        <v>3090</v>
      </c>
      <c r="B6393" s="213" t="s">
        <v>739</v>
      </c>
      <c r="C6393" s="130"/>
      <c r="D6393" s="106"/>
      <c r="E6393" s="106"/>
      <c r="F6393" s="106"/>
      <c r="G6393" s="106"/>
      <c r="H6393" s="124"/>
      <c r="I6393" s="124"/>
      <c r="J6393" s="273"/>
      <c r="K6393" s="273"/>
      <c r="L6393" s="167"/>
      <c r="M6393" s="28"/>
      <c r="N6393" s="28"/>
      <c r="O6393" s="28"/>
      <c r="P6393" s="28"/>
      <c r="Q6393" s="28"/>
      <c r="R6393" s="28"/>
      <c r="S6393" s="28"/>
      <c r="T6393" s="26"/>
      <c r="U6393" s="26"/>
      <c r="V6393" s="26"/>
      <c r="W6393" s="26"/>
      <c r="X6393" s="26"/>
      <c r="Y6393" s="26"/>
      <c r="Z6393" s="26"/>
      <c r="AA6393" s="26"/>
      <c r="AB6393" s="26"/>
      <c r="AC6393" s="26"/>
      <c r="AD6393" s="26"/>
      <c r="AE6393" s="26"/>
      <c r="AF6393" s="26"/>
      <c r="AG6393" s="26"/>
      <c r="AH6393" s="26"/>
      <c r="AI6393" s="26"/>
      <c r="AJ6393" s="26"/>
    </row>
    <row r="6394" spans="1:36" s="31" customFormat="1" ht="13.5" x14ac:dyDescent="0.3">
      <c r="A6394" s="129"/>
      <c r="B6394" s="122"/>
      <c r="C6394" s="130"/>
      <c r="D6394" s="106"/>
      <c r="E6394" s="106"/>
      <c r="F6394" s="106"/>
      <c r="G6394" s="106"/>
      <c r="H6394" s="124"/>
      <c r="I6394" s="124"/>
      <c r="J6394" s="273"/>
      <c r="K6394" s="273"/>
      <c r="L6394" s="167"/>
      <c r="M6394" s="28"/>
      <c r="N6394" s="28"/>
      <c r="O6394" s="28"/>
      <c r="P6394" s="28"/>
      <c r="Q6394" s="28"/>
      <c r="R6394" s="28"/>
      <c r="S6394" s="28"/>
      <c r="T6394" s="26"/>
      <c r="U6394" s="26"/>
      <c r="V6394" s="26"/>
      <c r="W6394" s="26"/>
      <c r="X6394" s="26"/>
      <c r="Y6394" s="26"/>
      <c r="Z6394" s="26"/>
      <c r="AA6394" s="26"/>
      <c r="AB6394" s="26"/>
      <c r="AC6394" s="26"/>
      <c r="AD6394" s="26"/>
      <c r="AE6394" s="26"/>
      <c r="AF6394" s="26"/>
      <c r="AG6394" s="26"/>
      <c r="AH6394" s="26"/>
      <c r="AI6394" s="26"/>
      <c r="AJ6394" s="26"/>
    </row>
    <row r="6395" spans="1:36" s="31" customFormat="1" ht="13.5" x14ac:dyDescent="0.3">
      <c r="A6395" s="116"/>
      <c r="B6395" s="261" t="s">
        <v>695</v>
      </c>
      <c r="C6395" s="76"/>
      <c r="D6395" s="106"/>
      <c r="E6395" s="106"/>
      <c r="F6395" s="106"/>
      <c r="G6395" s="106"/>
      <c r="H6395" s="124"/>
      <c r="I6395" s="124"/>
      <c r="J6395" s="273"/>
      <c r="K6395" s="273"/>
      <c r="L6395" s="167"/>
      <c r="M6395" s="28"/>
      <c r="N6395" s="28"/>
      <c r="O6395" s="28"/>
      <c r="P6395" s="28"/>
      <c r="Q6395" s="28"/>
      <c r="R6395" s="28"/>
      <c r="S6395" s="28"/>
      <c r="T6395" s="26"/>
      <c r="U6395" s="26"/>
      <c r="V6395" s="26"/>
      <c r="W6395" s="26"/>
      <c r="X6395" s="26"/>
      <c r="Y6395" s="26"/>
      <c r="Z6395" s="26"/>
      <c r="AA6395" s="26"/>
      <c r="AB6395" s="26"/>
      <c r="AC6395" s="26"/>
      <c r="AD6395" s="26"/>
      <c r="AE6395" s="26"/>
      <c r="AF6395" s="26"/>
      <c r="AG6395" s="26"/>
      <c r="AH6395" s="26"/>
      <c r="AI6395" s="26"/>
      <c r="AJ6395" s="26"/>
    </row>
    <row r="6396" spans="1:36" s="31" customFormat="1" ht="13.5" x14ac:dyDescent="0.3">
      <c r="A6396" s="116"/>
      <c r="B6396" s="103"/>
      <c r="C6396" s="76"/>
      <c r="D6396" s="77"/>
      <c r="E6396" s="77"/>
      <c r="F6396" s="77"/>
      <c r="G6396" s="77"/>
      <c r="H6396" s="124"/>
      <c r="I6396" s="120"/>
      <c r="J6396" s="273"/>
      <c r="K6396" s="273"/>
      <c r="L6396" s="167"/>
      <c r="M6396" s="28"/>
      <c r="N6396" s="28"/>
      <c r="O6396" s="28"/>
      <c r="P6396" s="28"/>
      <c r="Q6396" s="28"/>
      <c r="R6396" s="28"/>
      <c r="S6396" s="28"/>
      <c r="T6396" s="26"/>
      <c r="U6396" s="26"/>
      <c r="V6396" s="26"/>
      <c r="W6396" s="26"/>
      <c r="X6396" s="26"/>
      <c r="Y6396" s="26"/>
      <c r="Z6396" s="26"/>
      <c r="AA6396" s="26"/>
      <c r="AB6396" s="26"/>
      <c r="AC6396" s="26"/>
      <c r="AD6396" s="26"/>
      <c r="AE6396" s="26"/>
      <c r="AF6396" s="26"/>
      <c r="AG6396" s="26"/>
      <c r="AH6396" s="26"/>
      <c r="AI6396" s="26"/>
      <c r="AJ6396" s="26"/>
    </row>
    <row r="6397" spans="1:36" s="31" customFormat="1" ht="54" x14ac:dyDescent="0.3">
      <c r="A6397" s="46" t="s">
        <v>3091</v>
      </c>
      <c r="B6397" s="210" t="s">
        <v>696</v>
      </c>
      <c r="D6397" s="35"/>
      <c r="E6397" s="35"/>
      <c r="F6397" s="35"/>
      <c r="G6397" s="35"/>
      <c r="H6397" s="36"/>
      <c r="I6397" s="36"/>
      <c r="J6397" s="273"/>
      <c r="K6397" s="208"/>
      <c r="L6397" s="167"/>
      <c r="M6397" s="28"/>
      <c r="N6397" s="28"/>
      <c r="O6397" s="28"/>
      <c r="P6397" s="28"/>
      <c r="Q6397" s="28"/>
      <c r="R6397" s="28"/>
      <c r="S6397" s="28"/>
      <c r="T6397" s="26"/>
      <c r="U6397" s="26"/>
      <c r="V6397" s="26"/>
      <c r="W6397" s="26"/>
      <c r="X6397" s="26"/>
      <c r="Y6397" s="26"/>
      <c r="Z6397" s="26"/>
      <c r="AA6397" s="26"/>
      <c r="AB6397" s="26"/>
      <c r="AC6397" s="26"/>
      <c r="AD6397" s="26"/>
      <c r="AE6397" s="26"/>
      <c r="AF6397" s="26"/>
      <c r="AG6397" s="26"/>
      <c r="AH6397" s="26"/>
      <c r="AI6397" s="26"/>
      <c r="AJ6397" s="26"/>
    </row>
    <row r="6398" spans="1:36" s="31" customFormat="1" ht="13.5" x14ac:dyDescent="0.3">
      <c r="A6398" s="46" t="s">
        <v>3092</v>
      </c>
      <c r="B6398" s="210" t="s">
        <v>697</v>
      </c>
      <c r="C6398" s="31" t="s">
        <v>698</v>
      </c>
      <c r="D6398" s="35">
        <v>75</v>
      </c>
      <c r="E6398" s="35"/>
      <c r="F6398" s="35"/>
      <c r="G6398" s="35"/>
      <c r="H6398" s="36"/>
      <c r="I6398" s="36">
        <f>D6398</f>
        <v>75</v>
      </c>
      <c r="J6398" s="273"/>
      <c r="K6398" s="208"/>
      <c r="L6398" s="167"/>
      <c r="M6398" s="28"/>
      <c r="N6398" s="28"/>
      <c r="O6398" s="28"/>
      <c r="P6398" s="28"/>
      <c r="Q6398" s="28"/>
      <c r="R6398" s="28"/>
      <c r="S6398" s="28"/>
      <c r="T6398" s="26"/>
      <c r="U6398" s="26"/>
      <c r="V6398" s="26"/>
      <c r="W6398" s="26"/>
      <c r="X6398" s="26"/>
      <c r="Y6398" s="26"/>
      <c r="Z6398" s="26"/>
      <c r="AA6398" s="26"/>
      <c r="AB6398" s="26"/>
      <c r="AC6398" s="26"/>
      <c r="AD6398" s="26"/>
      <c r="AE6398" s="26"/>
      <c r="AF6398" s="26"/>
      <c r="AG6398" s="26"/>
      <c r="AH6398" s="26"/>
      <c r="AI6398" s="26"/>
      <c r="AJ6398" s="26"/>
    </row>
    <row r="6399" spans="1:36" s="31" customFormat="1" ht="13.5" x14ac:dyDescent="0.3">
      <c r="A6399" s="46" t="s">
        <v>3093</v>
      </c>
      <c r="B6399" s="210" t="s">
        <v>699</v>
      </c>
      <c r="C6399" s="31" t="s">
        <v>698</v>
      </c>
      <c r="D6399" s="35">
        <v>304</v>
      </c>
      <c r="E6399" s="35"/>
      <c r="F6399" s="35"/>
      <c r="G6399" s="35"/>
      <c r="H6399" s="36"/>
      <c r="I6399" s="36">
        <f t="shared" ref="I6399:I6462" si="371">D6399</f>
        <v>304</v>
      </c>
      <c r="J6399" s="273"/>
      <c r="K6399" s="208"/>
      <c r="L6399" s="167"/>
      <c r="M6399" s="28"/>
      <c r="N6399" s="28"/>
      <c r="O6399" s="28"/>
      <c r="P6399" s="28"/>
      <c r="Q6399" s="28"/>
      <c r="R6399" s="28"/>
      <c r="S6399" s="28"/>
      <c r="T6399" s="26"/>
      <c r="U6399" s="26"/>
      <c r="V6399" s="26"/>
      <c r="W6399" s="26"/>
      <c r="X6399" s="26"/>
      <c r="Y6399" s="26"/>
      <c r="Z6399" s="26"/>
      <c r="AA6399" s="26"/>
      <c r="AB6399" s="26"/>
      <c r="AC6399" s="26"/>
      <c r="AD6399" s="26"/>
      <c r="AE6399" s="26"/>
      <c r="AF6399" s="26"/>
      <c r="AG6399" s="26"/>
      <c r="AH6399" s="26"/>
      <c r="AI6399" s="26"/>
      <c r="AJ6399" s="26"/>
    </row>
    <row r="6400" spans="1:36" s="31" customFormat="1" ht="13.5" x14ac:dyDescent="0.3">
      <c r="A6400" s="46" t="s">
        <v>3094</v>
      </c>
      <c r="B6400" s="210" t="s">
        <v>700</v>
      </c>
      <c r="C6400" s="31" t="s">
        <v>698</v>
      </c>
      <c r="D6400" s="35">
        <v>77</v>
      </c>
      <c r="E6400" s="35"/>
      <c r="F6400" s="35"/>
      <c r="G6400" s="35"/>
      <c r="H6400" s="36"/>
      <c r="I6400" s="36">
        <f t="shared" si="371"/>
        <v>77</v>
      </c>
      <c r="J6400" s="273"/>
      <c r="K6400" s="208"/>
      <c r="L6400" s="167"/>
      <c r="M6400" s="28"/>
      <c r="N6400" s="28"/>
      <c r="O6400" s="28"/>
      <c r="P6400" s="28"/>
      <c r="Q6400" s="28"/>
      <c r="R6400" s="28"/>
      <c r="S6400" s="28"/>
      <c r="T6400" s="26"/>
      <c r="U6400" s="26"/>
      <c r="V6400" s="26"/>
      <c r="W6400" s="26"/>
      <c r="X6400" s="26"/>
      <c r="Y6400" s="26"/>
      <c r="Z6400" s="26"/>
      <c r="AA6400" s="26"/>
      <c r="AB6400" s="26"/>
      <c r="AC6400" s="26"/>
      <c r="AD6400" s="26"/>
      <c r="AE6400" s="26"/>
      <c r="AF6400" s="26"/>
      <c r="AG6400" s="26"/>
      <c r="AH6400" s="26"/>
      <c r="AI6400" s="26"/>
      <c r="AJ6400" s="26"/>
    </row>
    <row r="6401" spans="1:36" s="31" customFormat="1" ht="13.5" x14ac:dyDescent="0.3">
      <c r="A6401" s="46" t="s">
        <v>3095</v>
      </c>
      <c r="B6401" s="210" t="s">
        <v>701</v>
      </c>
      <c r="C6401" s="31" t="s">
        <v>698</v>
      </c>
      <c r="D6401" s="35">
        <v>112</v>
      </c>
      <c r="E6401" s="35"/>
      <c r="F6401" s="35"/>
      <c r="G6401" s="35"/>
      <c r="H6401" s="36"/>
      <c r="I6401" s="36">
        <f t="shared" si="371"/>
        <v>112</v>
      </c>
      <c r="J6401" s="273"/>
      <c r="K6401" s="208"/>
      <c r="L6401" s="167"/>
      <c r="M6401" s="28"/>
      <c r="N6401" s="28"/>
      <c r="O6401" s="28"/>
      <c r="P6401" s="28"/>
      <c r="Q6401" s="28"/>
      <c r="R6401" s="28"/>
      <c r="S6401" s="28"/>
      <c r="T6401" s="26"/>
      <c r="U6401" s="26"/>
      <c r="V6401" s="26"/>
      <c r="W6401" s="26"/>
      <c r="X6401" s="26"/>
      <c r="Y6401" s="26"/>
      <c r="Z6401" s="26"/>
      <c r="AA6401" s="26"/>
      <c r="AB6401" s="26"/>
      <c r="AC6401" s="26"/>
      <c r="AD6401" s="26"/>
      <c r="AE6401" s="26"/>
      <c r="AF6401" s="26"/>
      <c r="AG6401" s="26"/>
      <c r="AH6401" s="26"/>
      <c r="AI6401" s="26"/>
      <c r="AJ6401" s="26"/>
    </row>
    <row r="6402" spans="1:36" s="31" customFormat="1" ht="13.5" x14ac:dyDescent="0.3">
      <c r="A6402" s="46" t="s">
        <v>3096</v>
      </c>
      <c r="B6402" s="210" t="s">
        <v>702</v>
      </c>
      <c r="C6402" s="31" t="s">
        <v>698</v>
      </c>
      <c r="D6402" s="35">
        <v>150</v>
      </c>
      <c r="E6402" s="35"/>
      <c r="F6402" s="35"/>
      <c r="G6402" s="35"/>
      <c r="H6402" s="36"/>
      <c r="I6402" s="36">
        <f t="shared" si="371"/>
        <v>150</v>
      </c>
      <c r="J6402" s="273"/>
      <c r="K6402" s="208"/>
      <c r="L6402" s="167"/>
      <c r="M6402" s="28"/>
      <c r="N6402" s="28"/>
      <c r="O6402" s="28"/>
      <c r="P6402" s="28"/>
      <c r="Q6402" s="28"/>
      <c r="R6402" s="28"/>
      <c r="S6402" s="28"/>
      <c r="T6402" s="26"/>
      <c r="U6402" s="26"/>
      <c r="V6402" s="26"/>
      <c r="W6402" s="26"/>
      <c r="X6402" s="26"/>
      <c r="Y6402" s="26"/>
      <c r="Z6402" s="26"/>
      <c r="AA6402" s="26"/>
      <c r="AB6402" s="26"/>
      <c r="AC6402" s="26"/>
      <c r="AD6402" s="26"/>
      <c r="AE6402" s="26"/>
      <c r="AF6402" s="26"/>
      <c r="AG6402" s="26"/>
      <c r="AH6402" s="26"/>
      <c r="AI6402" s="26"/>
      <c r="AJ6402" s="26"/>
    </row>
    <row r="6403" spans="1:36" s="31" customFormat="1" ht="13.5" x14ac:dyDescent="0.3">
      <c r="A6403" s="46" t="s">
        <v>3097</v>
      </c>
      <c r="B6403" s="210" t="s">
        <v>703</v>
      </c>
      <c r="C6403" s="31" t="s">
        <v>698</v>
      </c>
      <c r="D6403" s="35">
        <v>78</v>
      </c>
      <c r="E6403" s="35"/>
      <c r="F6403" s="35"/>
      <c r="G6403" s="35"/>
      <c r="H6403" s="36"/>
      <c r="I6403" s="36">
        <f t="shared" si="371"/>
        <v>78</v>
      </c>
      <c r="J6403" s="273"/>
      <c r="K6403" s="208"/>
      <c r="L6403" s="167"/>
      <c r="M6403" s="28"/>
      <c r="N6403" s="28"/>
      <c r="O6403" s="28"/>
      <c r="P6403" s="28"/>
      <c r="Q6403" s="28"/>
      <c r="R6403" s="28"/>
      <c r="S6403" s="28"/>
      <c r="T6403" s="26"/>
      <c r="U6403" s="26"/>
      <c r="V6403" s="26"/>
      <c r="W6403" s="26"/>
      <c r="X6403" s="26"/>
      <c r="Y6403" s="26"/>
      <c r="Z6403" s="26"/>
      <c r="AA6403" s="26"/>
      <c r="AB6403" s="26"/>
      <c r="AC6403" s="26"/>
      <c r="AD6403" s="26"/>
      <c r="AE6403" s="26"/>
      <c r="AF6403" s="26"/>
      <c r="AG6403" s="26"/>
      <c r="AH6403" s="26"/>
      <c r="AI6403" s="26"/>
      <c r="AJ6403" s="26"/>
    </row>
    <row r="6404" spans="1:36" s="31" customFormat="1" ht="67.5" x14ac:dyDescent="0.3">
      <c r="A6404" s="46" t="s">
        <v>3098</v>
      </c>
      <c r="B6404" s="585" t="s">
        <v>3604</v>
      </c>
      <c r="C6404" s="31" t="s">
        <v>698</v>
      </c>
      <c r="D6404" s="35">
        <v>50</v>
      </c>
      <c r="E6404" s="35"/>
      <c r="F6404" s="35"/>
      <c r="G6404" s="35"/>
      <c r="H6404" s="36"/>
      <c r="I6404" s="36">
        <f t="shared" si="371"/>
        <v>50</v>
      </c>
      <c r="J6404" s="273"/>
      <c r="K6404" s="208"/>
      <c r="L6404" s="167"/>
      <c r="M6404" s="28"/>
      <c r="N6404" s="28"/>
      <c r="O6404" s="28"/>
      <c r="P6404" s="28"/>
      <c r="Q6404" s="28"/>
      <c r="R6404" s="28"/>
      <c r="S6404" s="28"/>
      <c r="T6404" s="26"/>
      <c r="U6404" s="26"/>
      <c r="V6404" s="26"/>
      <c r="W6404" s="26"/>
      <c r="X6404" s="26"/>
      <c r="Y6404" s="26"/>
      <c r="Z6404" s="26"/>
      <c r="AA6404" s="26"/>
      <c r="AB6404" s="26"/>
      <c r="AC6404" s="26"/>
      <c r="AD6404" s="26"/>
      <c r="AE6404" s="26"/>
      <c r="AF6404" s="26"/>
      <c r="AG6404" s="26"/>
      <c r="AH6404" s="26"/>
      <c r="AI6404" s="26"/>
      <c r="AJ6404" s="26"/>
    </row>
    <row r="6405" spans="1:36" s="31" customFormat="1" ht="13.5" x14ac:dyDescent="0.3">
      <c r="A6405" s="46"/>
      <c r="B6405" s="210"/>
      <c r="D6405" s="35"/>
      <c r="E6405" s="35"/>
      <c r="F6405" s="35"/>
      <c r="G6405" s="35"/>
      <c r="H6405" s="36"/>
      <c r="I6405" s="36">
        <f t="shared" si="371"/>
        <v>0</v>
      </c>
      <c r="J6405" s="273"/>
      <c r="K6405" s="208"/>
      <c r="L6405" s="167"/>
      <c r="M6405" s="28"/>
      <c r="N6405" s="28"/>
      <c r="O6405" s="28"/>
      <c r="P6405" s="28"/>
      <c r="Q6405" s="28"/>
      <c r="R6405" s="28"/>
      <c r="S6405" s="28"/>
      <c r="T6405" s="26"/>
      <c r="U6405" s="26"/>
      <c r="V6405" s="26"/>
      <c r="W6405" s="26"/>
      <c r="X6405" s="26"/>
      <c r="Y6405" s="26"/>
      <c r="Z6405" s="26"/>
      <c r="AA6405" s="26"/>
      <c r="AB6405" s="26"/>
      <c r="AC6405" s="26"/>
      <c r="AD6405" s="26"/>
      <c r="AE6405" s="26"/>
      <c r="AF6405" s="26"/>
      <c r="AG6405" s="26"/>
      <c r="AH6405" s="26"/>
      <c r="AI6405" s="26"/>
      <c r="AJ6405" s="26"/>
    </row>
    <row r="6406" spans="1:36" s="31" customFormat="1" ht="54" x14ac:dyDescent="0.3">
      <c r="A6406" s="46" t="s">
        <v>3099</v>
      </c>
      <c r="B6406" s="210" t="s">
        <v>708</v>
      </c>
      <c r="D6406" s="35"/>
      <c r="E6406" s="35"/>
      <c r="F6406" s="35"/>
      <c r="G6406" s="35"/>
      <c r="H6406" s="36"/>
      <c r="I6406" s="36">
        <f t="shared" si="371"/>
        <v>0</v>
      </c>
      <c r="J6406" s="273"/>
      <c r="K6406" s="208"/>
      <c r="L6406" s="167"/>
      <c r="M6406" s="28"/>
      <c r="N6406" s="28"/>
      <c r="O6406" s="28"/>
      <c r="P6406" s="28"/>
      <c r="Q6406" s="28"/>
      <c r="R6406" s="28"/>
      <c r="S6406" s="28"/>
      <c r="T6406" s="26"/>
      <c r="U6406" s="26"/>
      <c r="V6406" s="26"/>
      <c r="W6406" s="26"/>
      <c r="X6406" s="26"/>
      <c r="Y6406" s="26"/>
      <c r="Z6406" s="26"/>
      <c r="AA6406" s="26"/>
      <c r="AB6406" s="26"/>
      <c r="AC6406" s="26"/>
      <c r="AD6406" s="26"/>
      <c r="AE6406" s="26"/>
      <c r="AF6406" s="26"/>
      <c r="AG6406" s="26"/>
      <c r="AH6406" s="26"/>
      <c r="AI6406" s="26"/>
      <c r="AJ6406" s="26"/>
    </row>
    <row r="6407" spans="1:36" s="31" customFormat="1" ht="13.5" x14ac:dyDescent="0.3">
      <c r="A6407" s="46" t="s">
        <v>3100</v>
      </c>
      <c r="B6407" s="210" t="s">
        <v>709</v>
      </c>
      <c r="C6407" s="31" t="s">
        <v>11</v>
      </c>
      <c r="D6407" s="35">
        <v>37</v>
      </c>
      <c r="E6407" s="35"/>
      <c r="F6407" s="35"/>
      <c r="G6407" s="35"/>
      <c r="H6407" s="36"/>
      <c r="I6407" s="36">
        <f t="shared" si="371"/>
        <v>37</v>
      </c>
      <c r="J6407" s="273"/>
      <c r="K6407" s="208"/>
      <c r="L6407" s="167"/>
      <c r="M6407" s="28"/>
      <c r="N6407" s="28"/>
      <c r="O6407" s="28"/>
      <c r="P6407" s="28"/>
      <c r="Q6407" s="28"/>
      <c r="R6407" s="28"/>
      <c r="S6407" s="28"/>
      <c r="T6407" s="26"/>
      <c r="U6407" s="26"/>
      <c r="V6407" s="26"/>
      <c r="W6407" s="26"/>
      <c r="X6407" s="26"/>
      <c r="Y6407" s="26"/>
      <c r="Z6407" s="26"/>
      <c r="AA6407" s="26"/>
      <c r="AB6407" s="26"/>
      <c r="AC6407" s="26"/>
      <c r="AD6407" s="26"/>
      <c r="AE6407" s="26"/>
      <c r="AF6407" s="26"/>
      <c r="AG6407" s="26"/>
      <c r="AH6407" s="26"/>
      <c r="AI6407" s="26"/>
      <c r="AJ6407" s="26"/>
    </row>
    <row r="6408" spans="1:36" s="31" customFormat="1" ht="13.5" x14ac:dyDescent="0.3">
      <c r="A6408" s="46" t="s">
        <v>3101</v>
      </c>
      <c r="B6408" s="210" t="s">
        <v>710</v>
      </c>
      <c r="C6408" s="31" t="s">
        <v>11</v>
      </c>
      <c r="D6408" s="35">
        <v>12</v>
      </c>
      <c r="E6408" s="35"/>
      <c r="F6408" s="35"/>
      <c r="G6408" s="35"/>
      <c r="H6408" s="36"/>
      <c r="I6408" s="36">
        <f t="shared" si="371"/>
        <v>12</v>
      </c>
      <c r="J6408" s="273"/>
      <c r="K6408" s="208"/>
      <c r="L6408" s="167"/>
      <c r="M6408" s="28"/>
      <c r="N6408" s="28"/>
      <c r="O6408" s="28"/>
      <c r="P6408" s="28"/>
      <c r="Q6408" s="28"/>
      <c r="R6408" s="28"/>
      <c r="S6408" s="28"/>
      <c r="T6408" s="26"/>
      <c r="U6408" s="26"/>
      <c r="V6408" s="26"/>
      <c r="W6408" s="26"/>
      <c r="X6408" s="26"/>
      <c r="Y6408" s="26"/>
      <c r="Z6408" s="26"/>
      <c r="AA6408" s="26"/>
      <c r="AB6408" s="26"/>
      <c r="AC6408" s="26"/>
      <c r="AD6408" s="26"/>
      <c r="AE6408" s="26"/>
      <c r="AF6408" s="26"/>
      <c r="AG6408" s="26"/>
      <c r="AH6408" s="26"/>
      <c r="AI6408" s="26"/>
      <c r="AJ6408" s="26"/>
    </row>
    <row r="6409" spans="1:36" s="31" customFormat="1" ht="13.5" x14ac:dyDescent="0.3">
      <c r="A6409" s="116"/>
      <c r="B6409" s="143"/>
      <c r="C6409" s="76"/>
      <c r="D6409" s="106"/>
      <c r="E6409" s="106"/>
      <c r="F6409" s="106"/>
      <c r="G6409" s="106"/>
      <c r="H6409" s="124"/>
      <c r="I6409" s="36">
        <f t="shared" si="371"/>
        <v>0</v>
      </c>
      <c r="J6409" s="273"/>
      <c r="K6409" s="208"/>
      <c r="L6409" s="167"/>
      <c r="M6409" s="28"/>
      <c r="N6409" s="28"/>
      <c r="O6409" s="28"/>
      <c r="P6409" s="28"/>
      <c r="Q6409" s="28"/>
      <c r="R6409" s="28"/>
      <c r="S6409" s="28"/>
      <c r="T6409" s="26"/>
      <c r="U6409" s="26"/>
      <c r="V6409" s="26"/>
      <c r="W6409" s="26"/>
      <c r="X6409" s="26"/>
      <c r="Y6409" s="26"/>
      <c r="Z6409" s="26"/>
      <c r="AA6409" s="26"/>
      <c r="AB6409" s="26"/>
      <c r="AC6409" s="26"/>
      <c r="AD6409" s="26"/>
      <c r="AE6409" s="26"/>
      <c r="AF6409" s="26"/>
      <c r="AG6409" s="26"/>
      <c r="AH6409" s="26"/>
      <c r="AI6409" s="26"/>
      <c r="AJ6409" s="26"/>
    </row>
    <row r="6410" spans="1:36" s="31" customFormat="1" ht="13.5" x14ac:dyDescent="0.3">
      <c r="A6410" s="116"/>
      <c r="B6410" s="261" t="s">
        <v>711</v>
      </c>
      <c r="C6410" s="76"/>
      <c r="D6410" s="106"/>
      <c r="E6410" s="106"/>
      <c r="F6410" s="106"/>
      <c r="G6410" s="106"/>
      <c r="H6410" s="124"/>
      <c r="I6410" s="36">
        <f t="shared" si="371"/>
        <v>0</v>
      </c>
      <c r="J6410" s="273"/>
      <c r="K6410" s="208"/>
      <c r="L6410" s="167"/>
      <c r="M6410" s="28"/>
      <c r="N6410" s="28"/>
      <c r="O6410" s="28"/>
      <c r="P6410" s="28"/>
      <c r="Q6410" s="28"/>
      <c r="R6410" s="28"/>
      <c r="S6410" s="28"/>
      <c r="T6410" s="26"/>
      <c r="U6410" s="26"/>
      <c r="V6410" s="26"/>
      <c r="W6410" s="26"/>
      <c r="X6410" s="26"/>
      <c r="Y6410" s="26"/>
      <c r="Z6410" s="26"/>
      <c r="AA6410" s="26"/>
      <c r="AB6410" s="26"/>
      <c r="AC6410" s="26"/>
      <c r="AD6410" s="26"/>
      <c r="AE6410" s="26"/>
      <c r="AF6410" s="26"/>
      <c r="AG6410" s="26"/>
      <c r="AH6410" s="26"/>
      <c r="AI6410" s="26"/>
      <c r="AJ6410" s="26"/>
    </row>
    <row r="6411" spans="1:36" s="31" customFormat="1" ht="13.5" x14ac:dyDescent="0.3">
      <c r="A6411" s="116"/>
      <c r="B6411" s="261"/>
      <c r="C6411" s="76"/>
      <c r="D6411" s="106"/>
      <c r="E6411" s="106"/>
      <c r="F6411" s="106"/>
      <c r="G6411" s="106"/>
      <c r="H6411" s="124"/>
      <c r="I6411" s="36">
        <f t="shared" si="371"/>
        <v>0</v>
      </c>
      <c r="J6411" s="273"/>
      <c r="K6411" s="208"/>
      <c r="L6411" s="167"/>
      <c r="M6411" s="28"/>
      <c r="N6411" s="28"/>
      <c r="O6411" s="28"/>
      <c r="P6411" s="28"/>
      <c r="Q6411" s="28"/>
      <c r="R6411" s="28"/>
      <c r="S6411" s="28"/>
      <c r="T6411" s="26"/>
      <c r="U6411" s="26"/>
      <c r="V6411" s="26"/>
      <c r="W6411" s="26"/>
      <c r="X6411" s="26"/>
      <c r="Y6411" s="26"/>
      <c r="Z6411" s="26"/>
      <c r="AA6411" s="26"/>
      <c r="AB6411" s="26"/>
      <c r="AC6411" s="26"/>
      <c r="AD6411" s="26"/>
      <c r="AE6411" s="26"/>
      <c r="AF6411" s="26"/>
      <c r="AG6411" s="26"/>
      <c r="AH6411" s="26"/>
      <c r="AI6411" s="26"/>
      <c r="AJ6411" s="26"/>
    </row>
    <row r="6412" spans="1:36" s="31" customFormat="1" ht="94.5" x14ac:dyDescent="0.3">
      <c r="A6412" s="116" t="s">
        <v>3102</v>
      </c>
      <c r="B6412" s="210" t="s">
        <v>712</v>
      </c>
      <c r="C6412" s="76"/>
      <c r="D6412" s="106"/>
      <c r="E6412" s="106"/>
      <c r="F6412" s="106"/>
      <c r="G6412" s="106"/>
      <c r="H6412" s="124"/>
      <c r="I6412" s="36">
        <f t="shared" si="371"/>
        <v>0</v>
      </c>
      <c r="J6412" s="273"/>
      <c r="K6412" s="208"/>
      <c r="L6412" s="167"/>
      <c r="M6412" s="28"/>
      <c r="N6412" s="28"/>
      <c r="O6412" s="28"/>
      <c r="P6412" s="28"/>
      <c r="Q6412" s="28"/>
      <c r="R6412" s="28"/>
      <c r="S6412" s="28"/>
      <c r="T6412" s="26"/>
      <c r="U6412" s="26"/>
      <c r="V6412" s="26"/>
      <c r="W6412" s="26"/>
      <c r="X6412" s="26"/>
      <c r="Y6412" s="26"/>
      <c r="Z6412" s="26"/>
      <c r="AA6412" s="26"/>
      <c r="AB6412" s="26"/>
      <c r="AC6412" s="26"/>
      <c r="AD6412" s="26"/>
      <c r="AE6412" s="26"/>
      <c r="AF6412" s="26"/>
      <c r="AG6412" s="26"/>
      <c r="AH6412" s="26"/>
      <c r="AI6412" s="26"/>
      <c r="AJ6412" s="26"/>
    </row>
    <row r="6413" spans="1:36" s="31" customFormat="1" ht="13.5" x14ac:dyDescent="0.3">
      <c r="A6413" s="46" t="s">
        <v>3103</v>
      </c>
      <c r="B6413" s="210" t="s">
        <v>714</v>
      </c>
      <c r="C6413" s="31" t="s">
        <v>698</v>
      </c>
      <c r="D6413" s="769">
        <v>473</v>
      </c>
      <c r="E6413" s="35"/>
      <c r="F6413" s="35"/>
      <c r="G6413" s="35"/>
      <c r="H6413" s="36"/>
      <c r="I6413" s="36">
        <f t="shared" si="371"/>
        <v>473</v>
      </c>
      <c r="J6413" s="273"/>
      <c r="K6413" s="208"/>
      <c r="L6413" s="167"/>
      <c r="M6413" s="28"/>
      <c r="N6413" s="28"/>
      <c r="O6413" s="28"/>
      <c r="P6413" s="28"/>
      <c r="Q6413" s="28"/>
      <c r="R6413" s="28"/>
      <c r="S6413" s="28"/>
      <c r="T6413" s="26"/>
      <c r="U6413" s="26"/>
      <c r="V6413" s="26"/>
      <c r="W6413" s="26"/>
      <c r="X6413" s="26"/>
      <c r="Y6413" s="26"/>
      <c r="Z6413" s="26"/>
      <c r="AA6413" s="26"/>
      <c r="AB6413" s="26"/>
      <c r="AC6413" s="26"/>
      <c r="AD6413" s="26"/>
      <c r="AE6413" s="26"/>
      <c r="AF6413" s="26"/>
      <c r="AG6413" s="26"/>
      <c r="AH6413" s="26"/>
      <c r="AI6413" s="26"/>
      <c r="AJ6413" s="26"/>
    </row>
    <row r="6414" spans="1:36" s="31" customFormat="1" ht="13.5" x14ac:dyDescent="0.3">
      <c r="A6414" s="46" t="s">
        <v>3104</v>
      </c>
      <c r="B6414" s="210" t="s">
        <v>715</v>
      </c>
      <c r="C6414" s="31" t="s">
        <v>698</v>
      </c>
      <c r="D6414" s="769">
        <v>44</v>
      </c>
      <c r="E6414" s="35"/>
      <c r="F6414" s="35"/>
      <c r="G6414" s="35"/>
      <c r="H6414" s="36"/>
      <c r="I6414" s="36">
        <f t="shared" si="371"/>
        <v>44</v>
      </c>
      <c r="J6414" s="273"/>
      <c r="K6414" s="208"/>
      <c r="L6414" s="167"/>
      <c r="M6414" s="28"/>
      <c r="N6414" s="28"/>
      <c r="O6414" s="28"/>
      <c r="P6414" s="28"/>
      <c r="Q6414" s="28"/>
      <c r="R6414" s="28"/>
      <c r="S6414" s="28"/>
      <c r="T6414" s="26"/>
      <c r="U6414" s="26"/>
      <c r="V6414" s="26"/>
      <c r="W6414" s="26"/>
      <c r="X6414" s="26"/>
      <c r="Y6414" s="26"/>
      <c r="Z6414" s="26"/>
      <c r="AA6414" s="26"/>
      <c r="AB6414" s="26"/>
      <c r="AC6414" s="26"/>
      <c r="AD6414" s="26"/>
      <c r="AE6414" s="26"/>
      <c r="AF6414" s="26"/>
      <c r="AG6414" s="26"/>
      <c r="AH6414" s="26"/>
      <c r="AI6414" s="26"/>
      <c r="AJ6414" s="26"/>
    </row>
    <row r="6415" spans="1:36" s="31" customFormat="1" ht="13.5" x14ac:dyDescent="0.3">
      <c r="A6415" s="46" t="s">
        <v>3105</v>
      </c>
      <c r="B6415" s="210" t="s">
        <v>716</v>
      </c>
      <c r="C6415" s="31" t="s">
        <v>698</v>
      </c>
      <c r="D6415" s="35">
        <v>48</v>
      </c>
      <c r="E6415" s="35"/>
      <c r="F6415" s="35"/>
      <c r="G6415" s="35"/>
      <c r="H6415" s="36"/>
      <c r="I6415" s="36">
        <f t="shared" si="371"/>
        <v>48</v>
      </c>
      <c r="J6415" s="273"/>
      <c r="K6415" s="208"/>
      <c r="L6415" s="167"/>
      <c r="M6415" s="28"/>
      <c r="N6415" s="28"/>
      <c r="O6415" s="28"/>
      <c r="P6415" s="28"/>
      <c r="Q6415" s="28"/>
      <c r="R6415" s="28"/>
      <c r="S6415" s="28"/>
      <c r="T6415" s="26"/>
      <c r="U6415" s="26"/>
      <c r="V6415" s="26"/>
      <c r="W6415" s="26"/>
      <c r="X6415" s="26"/>
      <c r="Y6415" s="26"/>
      <c r="Z6415" s="26"/>
      <c r="AA6415" s="26"/>
      <c r="AB6415" s="26"/>
      <c r="AC6415" s="26"/>
      <c r="AD6415" s="26"/>
      <c r="AE6415" s="26"/>
      <c r="AF6415" s="26"/>
      <c r="AG6415" s="26"/>
      <c r="AH6415" s="26"/>
      <c r="AI6415" s="26"/>
      <c r="AJ6415" s="26"/>
    </row>
    <row r="6416" spans="1:36" s="31" customFormat="1" ht="13.5" x14ac:dyDescent="0.3">
      <c r="A6416" s="46" t="s">
        <v>3106</v>
      </c>
      <c r="B6416" s="210" t="s">
        <v>719</v>
      </c>
      <c r="C6416" s="31" t="s">
        <v>698</v>
      </c>
      <c r="D6416" s="35">
        <v>36</v>
      </c>
      <c r="E6416" s="35"/>
      <c r="F6416" s="35"/>
      <c r="G6416" s="35"/>
      <c r="H6416" s="36"/>
      <c r="I6416" s="36">
        <f t="shared" si="371"/>
        <v>36</v>
      </c>
      <c r="J6416" s="273"/>
      <c r="K6416" s="208"/>
      <c r="L6416" s="167"/>
      <c r="M6416" s="28"/>
      <c r="N6416" s="28"/>
      <c r="O6416" s="28"/>
      <c r="P6416" s="28"/>
      <c r="Q6416" s="28"/>
      <c r="R6416" s="28"/>
      <c r="S6416" s="28"/>
      <c r="T6416" s="26"/>
      <c r="U6416" s="26"/>
      <c r="V6416" s="26"/>
      <c r="W6416" s="26"/>
      <c r="X6416" s="26"/>
      <c r="Y6416" s="26"/>
      <c r="Z6416" s="26"/>
      <c r="AA6416" s="26"/>
      <c r="AB6416" s="26"/>
      <c r="AC6416" s="26"/>
      <c r="AD6416" s="26"/>
      <c r="AE6416" s="26"/>
      <c r="AF6416" s="26"/>
      <c r="AG6416" s="26"/>
      <c r="AH6416" s="26"/>
      <c r="AI6416" s="26"/>
      <c r="AJ6416" s="26"/>
    </row>
    <row r="6417" spans="1:36" s="31" customFormat="1" ht="13.5" x14ac:dyDescent="0.3">
      <c r="A6417" s="46" t="s">
        <v>3107</v>
      </c>
      <c r="B6417" s="210" t="s">
        <v>720</v>
      </c>
      <c r="C6417" s="31" t="s">
        <v>698</v>
      </c>
      <c r="D6417" s="35">
        <v>80</v>
      </c>
      <c r="E6417" s="35"/>
      <c r="F6417" s="35"/>
      <c r="G6417" s="35"/>
      <c r="H6417" s="36"/>
      <c r="I6417" s="36">
        <f t="shared" si="371"/>
        <v>80</v>
      </c>
      <c r="J6417" s="273"/>
      <c r="K6417" s="208"/>
      <c r="L6417" s="167"/>
      <c r="M6417" s="28"/>
      <c r="N6417" s="28"/>
      <c r="O6417" s="28"/>
      <c r="P6417" s="28"/>
      <c r="Q6417" s="28"/>
      <c r="R6417" s="28"/>
      <c r="S6417" s="28"/>
      <c r="T6417" s="26"/>
      <c r="U6417" s="26"/>
      <c r="V6417" s="26"/>
      <c r="W6417" s="26"/>
      <c r="X6417" s="26"/>
      <c r="Y6417" s="26"/>
      <c r="Z6417" s="26"/>
      <c r="AA6417" s="26"/>
      <c r="AB6417" s="26"/>
      <c r="AC6417" s="26"/>
      <c r="AD6417" s="26"/>
      <c r="AE6417" s="26"/>
      <c r="AF6417" s="26"/>
      <c r="AG6417" s="26"/>
      <c r="AH6417" s="26"/>
      <c r="AI6417" s="26"/>
      <c r="AJ6417" s="26"/>
    </row>
    <row r="6418" spans="1:36" s="31" customFormat="1" ht="13.5" x14ac:dyDescent="0.3">
      <c r="A6418" s="116"/>
      <c r="B6418" s="261"/>
      <c r="C6418" s="76"/>
      <c r="D6418" s="106"/>
      <c r="E6418" s="106"/>
      <c r="F6418" s="106"/>
      <c r="G6418" s="106"/>
      <c r="H6418" s="124"/>
      <c r="I6418" s="36">
        <f t="shared" si="371"/>
        <v>0</v>
      </c>
      <c r="J6418" s="273"/>
      <c r="K6418" s="208"/>
      <c r="L6418" s="167"/>
      <c r="M6418" s="28"/>
      <c r="N6418" s="28"/>
      <c r="O6418" s="28"/>
      <c r="P6418" s="28"/>
      <c r="Q6418" s="28"/>
      <c r="R6418" s="28"/>
      <c r="S6418" s="28"/>
      <c r="T6418" s="26"/>
      <c r="U6418" s="26"/>
      <c r="V6418" s="26"/>
      <c r="W6418" s="26"/>
      <c r="X6418" s="26"/>
      <c r="Y6418" s="26"/>
      <c r="Z6418" s="26"/>
      <c r="AA6418" s="26"/>
      <c r="AB6418" s="26"/>
      <c r="AC6418" s="26"/>
      <c r="AD6418" s="26"/>
      <c r="AE6418" s="26"/>
      <c r="AF6418" s="26"/>
      <c r="AG6418" s="26"/>
      <c r="AH6418" s="26"/>
      <c r="AI6418" s="26"/>
      <c r="AJ6418" s="26"/>
    </row>
    <row r="6419" spans="1:36" s="31" customFormat="1" ht="13.5" x14ac:dyDescent="0.3">
      <c r="A6419" s="116"/>
      <c r="B6419" s="261" t="s">
        <v>723</v>
      </c>
      <c r="C6419" s="76"/>
      <c r="D6419" s="106"/>
      <c r="E6419" s="106"/>
      <c r="F6419" s="106"/>
      <c r="G6419" s="106"/>
      <c r="H6419" s="124"/>
      <c r="I6419" s="36">
        <f t="shared" si="371"/>
        <v>0</v>
      </c>
      <c r="J6419" s="273"/>
      <c r="K6419" s="208"/>
      <c r="L6419" s="167"/>
      <c r="M6419" s="28"/>
      <c r="N6419" s="28"/>
      <c r="O6419" s="28"/>
      <c r="P6419" s="28"/>
      <c r="Q6419" s="28"/>
      <c r="R6419" s="28"/>
      <c r="S6419" s="28"/>
      <c r="T6419" s="26"/>
      <c r="U6419" s="26"/>
      <c r="V6419" s="26"/>
      <c r="W6419" s="26"/>
      <c r="X6419" s="26"/>
      <c r="Y6419" s="26"/>
      <c r="Z6419" s="26"/>
      <c r="AA6419" s="26"/>
      <c r="AB6419" s="26"/>
      <c r="AC6419" s="26"/>
      <c r="AD6419" s="26"/>
      <c r="AE6419" s="26"/>
      <c r="AF6419" s="26"/>
      <c r="AG6419" s="26"/>
      <c r="AH6419" s="26"/>
      <c r="AI6419" s="26"/>
      <c r="AJ6419" s="26"/>
    </row>
    <row r="6420" spans="1:36" s="31" customFormat="1" ht="13.5" x14ac:dyDescent="0.3">
      <c r="A6420" s="116"/>
      <c r="B6420" s="143"/>
      <c r="C6420" s="76"/>
      <c r="D6420" s="106"/>
      <c r="E6420" s="106"/>
      <c r="F6420" s="106"/>
      <c r="G6420" s="106"/>
      <c r="H6420" s="124"/>
      <c r="I6420" s="36">
        <f t="shared" si="371"/>
        <v>0</v>
      </c>
      <c r="J6420" s="273"/>
      <c r="K6420" s="208"/>
      <c r="L6420" s="167"/>
      <c r="M6420" s="28"/>
      <c r="N6420" s="28"/>
      <c r="O6420" s="28"/>
      <c r="P6420" s="28"/>
      <c r="Q6420" s="28"/>
      <c r="R6420" s="28"/>
      <c r="S6420" s="28"/>
      <c r="T6420" s="26"/>
      <c r="U6420" s="26"/>
      <c r="V6420" s="26"/>
      <c r="W6420" s="26"/>
      <c r="X6420" s="26"/>
      <c r="Y6420" s="26"/>
      <c r="Z6420" s="26"/>
      <c r="AA6420" s="26"/>
      <c r="AB6420" s="26"/>
      <c r="AC6420" s="26"/>
      <c r="AD6420" s="26"/>
      <c r="AE6420" s="26"/>
      <c r="AF6420" s="26"/>
      <c r="AG6420" s="26"/>
      <c r="AH6420" s="26"/>
      <c r="AI6420" s="26"/>
      <c r="AJ6420" s="26"/>
    </row>
    <row r="6421" spans="1:36" s="31" customFormat="1" ht="40.5" x14ac:dyDescent="0.3">
      <c r="A6421" s="116" t="s">
        <v>3108</v>
      </c>
      <c r="B6421" s="210" t="s">
        <v>724</v>
      </c>
      <c r="C6421" s="76"/>
      <c r="D6421" s="106"/>
      <c r="E6421" s="106"/>
      <c r="F6421" s="106"/>
      <c r="G6421" s="106"/>
      <c r="H6421" s="124"/>
      <c r="I6421" s="36">
        <f t="shared" si="371"/>
        <v>0</v>
      </c>
      <c r="J6421" s="273"/>
      <c r="K6421" s="208"/>
      <c r="L6421" s="167"/>
      <c r="M6421" s="28"/>
      <c r="N6421" s="28"/>
      <c r="O6421" s="28"/>
      <c r="P6421" s="28"/>
      <c r="Q6421" s="28"/>
      <c r="R6421" s="28"/>
      <c r="S6421" s="28"/>
      <c r="T6421" s="26"/>
      <c r="U6421" s="26"/>
      <c r="V6421" s="26"/>
      <c r="W6421" s="26"/>
      <c r="X6421" s="26"/>
      <c r="Y6421" s="26"/>
      <c r="Z6421" s="26"/>
      <c r="AA6421" s="26"/>
      <c r="AB6421" s="26"/>
      <c r="AC6421" s="26"/>
      <c r="AD6421" s="26"/>
      <c r="AE6421" s="26"/>
      <c r="AF6421" s="26"/>
      <c r="AG6421" s="26"/>
      <c r="AH6421" s="26"/>
      <c r="AI6421" s="26"/>
      <c r="AJ6421" s="26"/>
    </row>
    <row r="6422" spans="1:36" s="31" customFormat="1" ht="40.5" x14ac:dyDescent="0.3">
      <c r="A6422" s="116" t="s">
        <v>3109</v>
      </c>
      <c r="B6422" s="585" t="s">
        <v>3606</v>
      </c>
      <c r="C6422" s="76" t="s">
        <v>11</v>
      </c>
      <c r="D6422" s="769">
        <v>10</v>
      </c>
      <c r="E6422" s="106"/>
      <c r="F6422" s="106"/>
      <c r="G6422" s="106"/>
      <c r="H6422" s="124"/>
      <c r="I6422" s="36">
        <f t="shared" si="371"/>
        <v>10</v>
      </c>
      <c r="J6422" s="273"/>
      <c r="K6422" s="208"/>
      <c r="L6422" s="167"/>
      <c r="M6422" s="28"/>
      <c r="N6422" s="28"/>
      <c r="O6422" s="28"/>
      <c r="P6422" s="28"/>
      <c r="Q6422" s="28"/>
      <c r="R6422" s="28"/>
      <c r="S6422" s="28"/>
      <c r="T6422" s="26"/>
      <c r="U6422" s="26"/>
      <c r="V6422" s="26"/>
      <c r="W6422" s="26"/>
      <c r="X6422" s="26"/>
      <c r="Y6422" s="26"/>
      <c r="Z6422" s="26"/>
      <c r="AA6422" s="26"/>
      <c r="AB6422" s="26"/>
      <c r="AC6422" s="26"/>
      <c r="AD6422" s="26"/>
      <c r="AE6422" s="26"/>
      <c r="AF6422" s="26"/>
      <c r="AG6422" s="26"/>
      <c r="AH6422" s="26"/>
      <c r="AI6422" s="26"/>
      <c r="AJ6422" s="26"/>
    </row>
    <row r="6423" spans="1:36" s="31" customFormat="1" ht="40.5" x14ac:dyDescent="0.3">
      <c r="A6423" s="116" t="s">
        <v>3110</v>
      </c>
      <c r="B6423" s="585" t="s">
        <v>3582</v>
      </c>
      <c r="C6423" s="76" t="s">
        <v>11</v>
      </c>
      <c r="D6423" s="106">
        <v>10</v>
      </c>
      <c r="E6423" s="106"/>
      <c r="F6423" s="106"/>
      <c r="G6423" s="106"/>
      <c r="H6423" s="124"/>
      <c r="I6423" s="36">
        <f t="shared" si="371"/>
        <v>10</v>
      </c>
      <c r="J6423" s="273"/>
      <c r="K6423" s="208"/>
      <c r="L6423" s="167"/>
      <c r="M6423" s="28"/>
      <c r="N6423" s="28"/>
      <c r="O6423" s="28"/>
      <c r="P6423" s="28"/>
      <c r="Q6423" s="28"/>
      <c r="R6423" s="28"/>
      <c r="S6423" s="28"/>
      <c r="T6423" s="26"/>
      <c r="U6423" s="26"/>
      <c r="V6423" s="26"/>
      <c r="W6423" s="26"/>
      <c r="X6423" s="26"/>
      <c r="Y6423" s="26"/>
      <c r="Z6423" s="26"/>
      <c r="AA6423" s="26"/>
      <c r="AB6423" s="26"/>
      <c r="AC6423" s="26"/>
      <c r="AD6423" s="26"/>
      <c r="AE6423" s="26"/>
      <c r="AF6423" s="26"/>
      <c r="AG6423" s="26"/>
      <c r="AH6423" s="26"/>
      <c r="AI6423" s="26"/>
      <c r="AJ6423" s="26"/>
    </row>
    <row r="6424" spans="1:36" s="31" customFormat="1" ht="40.5" x14ac:dyDescent="0.3">
      <c r="A6424" s="116" t="s">
        <v>3111</v>
      </c>
      <c r="B6424" s="585" t="s">
        <v>3583</v>
      </c>
      <c r="C6424" s="76" t="s">
        <v>11</v>
      </c>
      <c r="D6424" s="106">
        <v>18</v>
      </c>
      <c r="E6424" s="106"/>
      <c r="F6424" s="106"/>
      <c r="G6424" s="106"/>
      <c r="H6424" s="124"/>
      <c r="I6424" s="36">
        <f t="shared" si="371"/>
        <v>18</v>
      </c>
      <c r="J6424" s="273"/>
      <c r="K6424" s="208"/>
      <c r="L6424" s="167"/>
      <c r="M6424" s="28"/>
      <c r="N6424" s="28"/>
      <c r="O6424" s="28"/>
      <c r="P6424" s="28"/>
      <c r="Q6424" s="28"/>
      <c r="R6424" s="28"/>
      <c r="S6424" s="28"/>
      <c r="T6424" s="26"/>
      <c r="U6424" s="26"/>
      <c r="V6424" s="26"/>
      <c r="W6424" s="26"/>
      <c r="X6424" s="26"/>
      <c r="Y6424" s="26"/>
      <c r="Z6424" s="26"/>
      <c r="AA6424" s="26"/>
      <c r="AB6424" s="26"/>
      <c r="AC6424" s="26"/>
      <c r="AD6424" s="26"/>
      <c r="AE6424" s="26"/>
      <c r="AF6424" s="26"/>
      <c r="AG6424" s="26"/>
      <c r="AH6424" s="26"/>
      <c r="AI6424" s="26"/>
      <c r="AJ6424" s="26"/>
    </row>
    <row r="6425" spans="1:36" s="31" customFormat="1" ht="13.5" x14ac:dyDescent="0.3">
      <c r="A6425" s="308"/>
      <c r="B6425" s="309"/>
      <c r="C6425" s="308"/>
      <c r="D6425" s="311"/>
      <c r="E6425" s="106"/>
      <c r="F6425" s="106"/>
      <c r="G6425" s="106"/>
      <c r="H6425" s="124"/>
      <c r="I6425" s="36">
        <f t="shared" si="371"/>
        <v>0</v>
      </c>
      <c r="J6425" s="273"/>
      <c r="K6425" s="208"/>
      <c r="L6425" s="167"/>
      <c r="M6425" s="28"/>
      <c r="N6425" s="28"/>
      <c r="O6425" s="28"/>
      <c r="P6425" s="28"/>
      <c r="Q6425" s="28"/>
      <c r="R6425" s="28"/>
      <c r="S6425" s="28"/>
      <c r="T6425" s="26"/>
      <c r="U6425" s="26"/>
      <c r="V6425" s="26"/>
      <c r="W6425" s="26"/>
      <c r="X6425" s="26"/>
      <c r="Y6425" s="26"/>
      <c r="Z6425" s="26"/>
      <c r="AA6425" s="26"/>
      <c r="AB6425" s="26"/>
      <c r="AC6425" s="26"/>
      <c r="AD6425" s="26"/>
      <c r="AE6425" s="26"/>
      <c r="AF6425" s="26"/>
      <c r="AG6425" s="26"/>
      <c r="AH6425" s="26"/>
      <c r="AI6425" s="26"/>
      <c r="AJ6425" s="26"/>
    </row>
    <row r="6426" spans="1:36" s="31" customFormat="1" ht="13.5" x14ac:dyDescent="0.3">
      <c r="A6426" s="116"/>
      <c r="B6426" s="261" t="s">
        <v>732</v>
      </c>
      <c r="C6426" s="76"/>
      <c r="D6426" s="106"/>
      <c r="E6426" s="106"/>
      <c r="F6426" s="106"/>
      <c r="G6426" s="106"/>
      <c r="H6426" s="124"/>
      <c r="I6426" s="36">
        <f t="shared" si="371"/>
        <v>0</v>
      </c>
      <c r="J6426" s="273"/>
      <c r="K6426" s="208"/>
      <c r="L6426" s="167"/>
      <c r="M6426" s="28"/>
      <c r="N6426" s="28"/>
      <c r="O6426" s="28"/>
      <c r="P6426" s="28"/>
      <c r="Q6426" s="28"/>
      <c r="R6426" s="28"/>
      <c r="S6426" s="28"/>
      <c r="T6426" s="26"/>
      <c r="U6426" s="26"/>
      <c r="V6426" s="26"/>
      <c r="W6426" s="26"/>
      <c r="X6426" s="26"/>
      <c r="Y6426" s="26"/>
      <c r="Z6426" s="26"/>
      <c r="AA6426" s="26"/>
      <c r="AB6426" s="26"/>
      <c r="AC6426" s="26"/>
      <c r="AD6426" s="26"/>
      <c r="AE6426" s="26"/>
      <c r="AF6426" s="26"/>
      <c r="AG6426" s="26"/>
      <c r="AH6426" s="26"/>
      <c r="AI6426" s="26"/>
      <c r="AJ6426" s="26"/>
    </row>
    <row r="6427" spans="1:36" s="31" customFormat="1" ht="13.5" x14ac:dyDescent="0.3">
      <c r="A6427" s="116"/>
      <c r="B6427" s="143"/>
      <c r="C6427" s="76"/>
      <c r="D6427" s="106"/>
      <c r="E6427" s="106"/>
      <c r="F6427" s="106"/>
      <c r="G6427" s="106"/>
      <c r="H6427" s="124"/>
      <c r="I6427" s="36">
        <f t="shared" si="371"/>
        <v>0</v>
      </c>
      <c r="J6427" s="273"/>
      <c r="K6427" s="208"/>
      <c r="L6427" s="167"/>
      <c r="M6427" s="28"/>
      <c r="N6427" s="28"/>
      <c r="O6427" s="28"/>
      <c r="P6427" s="28"/>
      <c r="Q6427" s="28"/>
      <c r="R6427" s="28"/>
      <c r="S6427" s="28"/>
      <c r="T6427" s="26"/>
      <c r="U6427" s="26"/>
      <c r="V6427" s="26"/>
      <c r="W6427" s="26"/>
      <c r="X6427" s="26"/>
      <c r="Y6427" s="26"/>
      <c r="Z6427" s="26"/>
      <c r="AA6427" s="26"/>
      <c r="AB6427" s="26"/>
      <c r="AC6427" s="26"/>
      <c r="AD6427" s="26"/>
      <c r="AE6427" s="26"/>
      <c r="AF6427" s="26"/>
      <c r="AG6427" s="26"/>
      <c r="AH6427" s="26"/>
      <c r="AI6427" s="26"/>
      <c r="AJ6427" s="26"/>
    </row>
    <row r="6428" spans="1:36" s="31" customFormat="1" ht="54" x14ac:dyDescent="0.3">
      <c r="A6428" s="116" t="s">
        <v>3114</v>
      </c>
      <c r="B6428" s="210" t="s">
        <v>733</v>
      </c>
      <c r="C6428" s="76"/>
      <c r="D6428" s="106"/>
      <c r="E6428" s="106"/>
      <c r="F6428" s="106"/>
      <c r="G6428" s="106"/>
      <c r="H6428" s="124"/>
      <c r="I6428" s="36">
        <f t="shared" si="371"/>
        <v>0</v>
      </c>
      <c r="J6428" s="273"/>
      <c r="K6428" s="208"/>
      <c r="L6428" s="167"/>
      <c r="M6428" s="28"/>
      <c r="N6428" s="28"/>
      <c r="O6428" s="28"/>
      <c r="P6428" s="28"/>
      <c r="Q6428" s="28"/>
      <c r="R6428" s="28"/>
      <c r="S6428" s="28"/>
      <c r="T6428" s="26"/>
      <c r="U6428" s="26"/>
      <c r="V6428" s="26"/>
      <c r="W6428" s="26"/>
      <c r="X6428" s="26"/>
      <c r="Y6428" s="26"/>
      <c r="Z6428" s="26"/>
      <c r="AA6428" s="26"/>
      <c r="AB6428" s="26"/>
      <c r="AC6428" s="26"/>
      <c r="AD6428" s="26"/>
      <c r="AE6428" s="26"/>
      <c r="AF6428" s="26"/>
      <c r="AG6428" s="26"/>
      <c r="AH6428" s="26"/>
      <c r="AI6428" s="26"/>
      <c r="AJ6428" s="26"/>
    </row>
    <row r="6429" spans="1:36" s="31" customFormat="1" ht="13.5" x14ac:dyDescent="0.3">
      <c r="A6429" s="116" t="s">
        <v>3115</v>
      </c>
      <c r="B6429" s="210" t="s">
        <v>3112</v>
      </c>
      <c r="C6429" s="76" t="s">
        <v>11</v>
      </c>
      <c r="D6429" s="106">
        <v>1</v>
      </c>
      <c r="E6429" s="106"/>
      <c r="F6429" s="106"/>
      <c r="G6429" s="106"/>
      <c r="H6429" s="124"/>
      <c r="I6429" s="36">
        <f t="shared" si="371"/>
        <v>1</v>
      </c>
      <c r="J6429" s="273"/>
      <c r="K6429" s="208"/>
      <c r="L6429" s="167"/>
      <c r="M6429" s="28"/>
      <c r="N6429" s="28"/>
      <c r="O6429" s="28"/>
      <c r="P6429" s="28"/>
      <c r="Q6429" s="28"/>
      <c r="R6429" s="28"/>
      <c r="S6429" s="28"/>
      <c r="T6429" s="26"/>
      <c r="U6429" s="26"/>
      <c r="V6429" s="26"/>
      <c r="W6429" s="26"/>
      <c r="X6429" s="26"/>
      <c r="Y6429" s="26"/>
      <c r="Z6429" s="26"/>
      <c r="AA6429" s="26"/>
      <c r="AB6429" s="26"/>
      <c r="AC6429" s="26"/>
      <c r="AD6429" s="26"/>
      <c r="AE6429" s="26"/>
      <c r="AF6429" s="26"/>
      <c r="AG6429" s="26"/>
      <c r="AH6429" s="26"/>
      <c r="AI6429" s="26"/>
      <c r="AJ6429" s="26"/>
    </row>
    <row r="6430" spans="1:36" s="31" customFormat="1" ht="13.5" x14ac:dyDescent="0.3">
      <c r="A6430" s="116" t="s">
        <v>3116</v>
      </c>
      <c r="B6430" s="210" t="s">
        <v>3113</v>
      </c>
      <c r="C6430" s="76" t="s">
        <v>11</v>
      </c>
      <c r="D6430" s="106">
        <v>1</v>
      </c>
      <c r="E6430" s="106"/>
      <c r="F6430" s="106"/>
      <c r="G6430" s="106"/>
      <c r="H6430" s="124"/>
      <c r="I6430" s="36">
        <f t="shared" si="371"/>
        <v>1</v>
      </c>
      <c r="J6430" s="273"/>
      <c r="K6430" s="208"/>
      <c r="L6430" s="167"/>
      <c r="M6430" s="28"/>
      <c r="N6430" s="28"/>
      <c r="O6430" s="28"/>
      <c r="P6430" s="28"/>
      <c r="Q6430" s="28"/>
      <c r="R6430" s="28"/>
      <c r="S6430" s="28"/>
      <c r="T6430" s="26"/>
      <c r="U6430" s="26"/>
      <c r="V6430" s="26"/>
      <c r="W6430" s="26"/>
      <c r="X6430" s="26"/>
      <c r="Y6430" s="26"/>
      <c r="Z6430" s="26"/>
      <c r="AA6430" s="26"/>
      <c r="AB6430" s="26"/>
      <c r="AC6430" s="26"/>
      <c r="AD6430" s="26"/>
      <c r="AE6430" s="26"/>
      <c r="AF6430" s="26"/>
      <c r="AG6430" s="26"/>
      <c r="AH6430" s="26"/>
      <c r="AI6430" s="26"/>
      <c r="AJ6430" s="26"/>
    </row>
    <row r="6431" spans="1:36" s="31" customFormat="1" ht="13.5" x14ac:dyDescent="0.3">
      <c r="A6431" s="116"/>
      <c r="B6431" s="143"/>
      <c r="C6431" s="76"/>
      <c r="D6431" s="106"/>
      <c r="E6431" s="106"/>
      <c r="F6431" s="106"/>
      <c r="G6431" s="106"/>
      <c r="H6431" s="124"/>
      <c r="I6431" s="36">
        <f t="shared" si="371"/>
        <v>0</v>
      </c>
      <c r="J6431" s="273"/>
      <c r="K6431" s="208"/>
      <c r="L6431" s="167"/>
      <c r="M6431" s="28"/>
      <c r="N6431" s="28"/>
      <c r="O6431" s="28"/>
      <c r="P6431" s="28"/>
      <c r="Q6431" s="28"/>
      <c r="R6431" s="28"/>
      <c r="S6431" s="28"/>
      <c r="T6431" s="26"/>
      <c r="U6431" s="26"/>
      <c r="V6431" s="26"/>
      <c r="W6431" s="26"/>
      <c r="X6431" s="26"/>
      <c r="Y6431" s="26"/>
      <c r="Z6431" s="26"/>
      <c r="AA6431" s="26"/>
      <c r="AB6431" s="26"/>
      <c r="AC6431" s="26"/>
      <c r="AD6431" s="26"/>
      <c r="AE6431" s="26"/>
      <c r="AF6431" s="26"/>
      <c r="AG6431" s="26"/>
      <c r="AH6431" s="26"/>
      <c r="AI6431" s="26"/>
      <c r="AJ6431" s="26"/>
    </row>
    <row r="6432" spans="1:36" s="31" customFormat="1" ht="13.5" x14ac:dyDescent="0.3">
      <c r="A6432" s="116" t="s">
        <v>3117</v>
      </c>
      <c r="B6432" s="213" t="s">
        <v>766</v>
      </c>
      <c r="C6432" s="76"/>
      <c r="D6432" s="106"/>
      <c r="E6432" s="106"/>
      <c r="F6432" s="106"/>
      <c r="G6432" s="106"/>
      <c r="H6432" s="124"/>
      <c r="I6432" s="36">
        <f t="shared" si="371"/>
        <v>0</v>
      </c>
      <c r="J6432" s="273"/>
      <c r="K6432" s="208"/>
      <c r="L6432" s="185"/>
      <c r="M6432" s="28"/>
      <c r="N6432" s="28"/>
      <c r="O6432" s="28"/>
      <c r="P6432" s="28"/>
      <c r="Q6432" s="28"/>
      <c r="R6432" s="28"/>
      <c r="S6432" s="28"/>
      <c r="T6432" s="26"/>
      <c r="U6432" s="26"/>
      <c r="V6432" s="26"/>
      <c r="W6432" s="26"/>
      <c r="X6432" s="26"/>
      <c r="Y6432" s="26"/>
      <c r="Z6432" s="26"/>
      <c r="AA6432" s="26"/>
      <c r="AB6432" s="26"/>
      <c r="AC6432" s="26"/>
      <c r="AD6432" s="26"/>
      <c r="AE6432" s="26"/>
      <c r="AF6432" s="26"/>
      <c r="AG6432" s="26"/>
      <c r="AH6432" s="26"/>
      <c r="AI6432" s="26"/>
      <c r="AJ6432" s="26"/>
    </row>
    <row r="6433" spans="1:36" s="31" customFormat="1" ht="13.5" x14ac:dyDescent="0.3">
      <c r="A6433" s="116"/>
      <c r="B6433" s="261"/>
      <c r="C6433" s="76"/>
      <c r="D6433" s="106"/>
      <c r="E6433" s="106"/>
      <c r="F6433" s="106"/>
      <c r="G6433" s="106"/>
      <c r="H6433" s="124"/>
      <c r="I6433" s="36">
        <f t="shared" si="371"/>
        <v>0</v>
      </c>
      <c r="J6433" s="273"/>
      <c r="K6433" s="208"/>
      <c r="L6433" s="167"/>
      <c r="M6433" s="28"/>
      <c r="N6433" s="28"/>
      <c r="O6433" s="28"/>
      <c r="P6433" s="28"/>
      <c r="Q6433" s="28"/>
      <c r="R6433" s="28"/>
      <c r="S6433" s="28"/>
      <c r="T6433" s="26"/>
      <c r="U6433" s="26"/>
      <c r="V6433" s="26"/>
      <c r="W6433" s="26"/>
      <c r="X6433" s="26"/>
      <c r="Y6433" s="26"/>
      <c r="Z6433" s="26"/>
      <c r="AA6433" s="26"/>
      <c r="AB6433" s="26"/>
      <c r="AC6433" s="26"/>
      <c r="AD6433" s="26"/>
      <c r="AE6433" s="26"/>
      <c r="AF6433" s="26"/>
      <c r="AG6433" s="26"/>
      <c r="AH6433" s="26"/>
      <c r="AI6433" s="26"/>
      <c r="AJ6433" s="26"/>
    </row>
    <row r="6434" spans="1:36" s="31" customFormat="1" ht="13.5" x14ac:dyDescent="0.3">
      <c r="A6434" s="116"/>
      <c r="B6434" s="261" t="s">
        <v>767</v>
      </c>
      <c r="C6434" s="76"/>
      <c r="D6434" s="106"/>
      <c r="E6434" s="106"/>
      <c r="F6434" s="106"/>
      <c r="G6434" s="106"/>
      <c r="H6434" s="124"/>
      <c r="I6434" s="36">
        <f t="shared" si="371"/>
        <v>0</v>
      </c>
      <c r="J6434" s="273"/>
      <c r="K6434" s="208"/>
      <c r="L6434" s="167"/>
      <c r="M6434" s="28"/>
      <c r="N6434" s="28"/>
      <c r="O6434" s="28"/>
      <c r="P6434" s="28"/>
      <c r="Q6434" s="28"/>
      <c r="R6434" s="28"/>
      <c r="S6434" s="28"/>
      <c r="T6434" s="26"/>
      <c r="U6434" s="26"/>
      <c r="V6434" s="26"/>
      <c r="W6434" s="26"/>
      <c r="X6434" s="26"/>
      <c r="Y6434" s="26"/>
      <c r="Z6434" s="26"/>
      <c r="AA6434" s="26"/>
      <c r="AB6434" s="26"/>
      <c r="AC6434" s="26"/>
      <c r="AD6434" s="26"/>
      <c r="AE6434" s="26"/>
      <c r="AF6434" s="26"/>
      <c r="AG6434" s="26"/>
      <c r="AH6434" s="26"/>
      <c r="AI6434" s="26"/>
      <c r="AJ6434" s="26"/>
    </row>
    <row r="6435" spans="1:36" s="31" customFormat="1" ht="13.5" x14ac:dyDescent="0.3">
      <c r="A6435" s="116"/>
      <c r="B6435" s="210"/>
      <c r="C6435" s="76"/>
      <c r="D6435" s="106"/>
      <c r="E6435" s="106"/>
      <c r="F6435" s="106"/>
      <c r="G6435" s="106"/>
      <c r="H6435" s="124"/>
      <c r="I6435" s="36">
        <f t="shared" si="371"/>
        <v>0</v>
      </c>
      <c r="J6435" s="273"/>
      <c r="K6435" s="208"/>
      <c r="L6435" s="167"/>
      <c r="M6435" s="28"/>
      <c r="N6435" s="28"/>
      <c r="O6435" s="28"/>
      <c r="P6435" s="28"/>
      <c r="Q6435" s="28"/>
      <c r="R6435" s="28"/>
      <c r="S6435" s="28"/>
      <c r="T6435" s="26"/>
      <c r="U6435" s="26"/>
      <c r="V6435" s="26"/>
      <c r="W6435" s="26"/>
      <c r="X6435" s="26"/>
      <c r="Y6435" s="26"/>
      <c r="Z6435" s="26"/>
      <c r="AA6435" s="26"/>
      <c r="AB6435" s="26"/>
      <c r="AC6435" s="26"/>
      <c r="AD6435" s="26"/>
      <c r="AE6435" s="26"/>
      <c r="AF6435" s="26"/>
      <c r="AG6435" s="26"/>
      <c r="AH6435" s="26"/>
      <c r="AI6435" s="26"/>
      <c r="AJ6435" s="26"/>
    </row>
    <row r="6436" spans="1:36" s="31" customFormat="1" ht="54" x14ac:dyDescent="0.3">
      <c r="A6436" s="116" t="s">
        <v>3118</v>
      </c>
      <c r="B6436" s="210" t="s">
        <v>696</v>
      </c>
      <c r="C6436" s="76"/>
      <c r="D6436" s="106"/>
      <c r="E6436" s="106"/>
      <c r="F6436" s="106"/>
      <c r="G6436" s="106"/>
      <c r="H6436" s="124"/>
      <c r="I6436" s="36">
        <f t="shared" si="371"/>
        <v>0</v>
      </c>
      <c r="J6436" s="273"/>
      <c r="K6436" s="208"/>
      <c r="L6436" s="167"/>
      <c r="M6436" s="28"/>
      <c r="N6436" s="28"/>
      <c r="O6436" s="28"/>
      <c r="P6436" s="28"/>
      <c r="Q6436" s="28"/>
      <c r="R6436" s="28"/>
      <c r="S6436" s="28"/>
      <c r="T6436" s="26"/>
      <c r="U6436" s="26"/>
      <c r="V6436" s="26"/>
      <c r="W6436" s="26"/>
      <c r="X6436" s="26"/>
      <c r="Y6436" s="26"/>
      <c r="Z6436" s="26"/>
      <c r="AA6436" s="26"/>
      <c r="AB6436" s="26"/>
      <c r="AC6436" s="26"/>
      <c r="AD6436" s="26"/>
      <c r="AE6436" s="26"/>
      <c r="AF6436" s="26"/>
      <c r="AG6436" s="26"/>
      <c r="AH6436" s="26"/>
      <c r="AI6436" s="26"/>
      <c r="AJ6436" s="26"/>
    </row>
    <row r="6437" spans="1:36" s="31" customFormat="1" ht="13.5" x14ac:dyDescent="0.3">
      <c r="A6437" s="116" t="s">
        <v>3119</v>
      </c>
      <c r="B6437" s="210" t="s">
        <v>768</v>
      </c>
      <c r="C6437" s="76" t="s">
        <v>698</v>
      </c>
      <c r="D6437" s="106">
        <v>218</v>
      </c>
      <c r="E6437" s="106"/>
      <c r="F6437" s="106"/>
      <c r="G6437" s="106"/>
      <c r="H6437" s="124"/>
      <c r="I6437" s="36">
        <f t="shared" si="371"/>
        <v>218</v>
      </c>
      <c r="J6437" s="273"/>
      <c r="K6437" s="208"/>
      <c r="L6437" s="167"/>
      <c r="M6437" s="28"/>
      <c r="N6437" s="28"/>
      <c r="O6437" s="28"/>
      <c r="P6437" s="28"/>
      <c r="Q6437" s="28"/>
      <c r="R6437" s="28"/>
      <c r="S6437" s="28"/>
      <c r="T6437" s="26"/>
      <c r="U6437" s="26"/>
      <c r="V6437" s="26"/>
      <c r="W6437" s="26"/>
      <c r="X6437" s="26"/>
      <c r="Y6437" s="26"/>
      <c r="Z6437" s="26"/>
      <c r="AA6437" s="26"/>
      <c r="AB6437" s="26"/>
      <c r="AC6437" s="26"/>
      <c r="AD6437" s="26"/>
      <c r="AE6437" s="26"/>
      <c r="AF6437" s="26"/>
      <c r="AG6437" s="26"/>
      <c r="AH6437" s="26"/>
      <c r="AI6437" s="26"/>
      <c r="AJ6437" s="26"/>
    </row>
    <row r="6438" spans="1:36" s="31" customFormat="1" ht="13.5" x14ac:dyDescent="0.3">
      <c r="A6438" s="116" t="s">
        <v>3120</v>
      </c>
      <c r="B6438" s="210" t="s">
        <v>700</v>
      </c>
      <c r="C6438" s="76" t="s">
        <v>698</v>
      </c>
      <c r="D6438" s="106">
        <v>71</v>
      </c>
      <c r="E6438" s="106"/>
      <c r="F6438" s="106"/>
      <c r="G6438" s="106"/>
      <c r="H6438" s="124"/>
      <c r="I6438" s="36">
        <f t="shared" si="371"/>
        <v>71</v>
      </c>
      <c r="J6438" s="273"/>
      <c r="K6438" s="208"/>
      <c r="L6438" s="167"/>
      <c r="M6438" s="28"/>
      <c r="N6438" s="28"/>
      <c r="O6438" s="28"/>
      <c r="P6438" s="28"/>
      <c r="Q6438" s="28"/>
      <c r="R6438" s="28"/>
      <c r="S6438" s="28"/>
      <c r="T6438" s="26"/>
      <c r="U6438" s="26"/>
      <c r="V6438" s="26"/>
      <c r="W6438" s="26"/>
      <c r="X6438" s="26"/>
      <c r="Y6438" s="26"/>
      <c r="Z6438" s="26"/>
      <c r="AA6438" s="26"/>
      <c r="AB6438" s="26"/>
      <c r="AC6438" s="26"/>
      <c r="AD6438" s="26"/>
      <c r="AE6438" s="26"/>
      <c r="AF6438" s="26"/>
      <c r="AG6438" s="26"/>
      <c r="AH6438" s="26"/>
      <c r="AI6438" s="26"/>
      <c r="AJ6438" s="26"/>
    </row>
    <row r="6439" spans="1:36" s="31" customFormat="1" ht="13.5" x14ac:dyDescent="0.3">
      <c r="A6439" s="116"/>
      <c r="B6439" s="210"/>
      <c r="C6439" s="76"/>
      <c r="D6439" s="106"/>
      <c r="E6439" s="106"/>
      <c r="F6439" s="106"/>
      <c r="G6439" s="106"/>
      <c r="H6439" s="124"/>
      <c r="I6439" s="36">
        <f t="shared" si="371"/>
        <v>0</v>
      </c>
      <c r="J6439" s="273"/>
      <c r="K6439" s="208"/>
      <c r="L6439" s="167"/>
      <c r="M6439" s="28"/>
      <c r="N6439" s="28"/>
      <c r="O6439" s="28"/>
      <c r="P6439" s="28"/>
      <c r="Q6439" s="28"/>
      <c r="R6439" s="28"/>
      <c r="S6439" s="28"/>
      <c r="T6439" s="26"/>
      <c r="U6439" s="26"/>
      <c r="V6439" s="26"/>
      <c r="W6439" s="26"/>
      <c r="X6439" s="26"/>
      <c r="Y6439" s="26"/>
      <c r="Z6439" s="26"/>
      <c r="AA6439" s="26"/>
      <c r="AB6439" s="26"/>
      <c r="AC6439" s="26"/>
      <c r="AD6439" s="26"/>
      <c r="AE6439" s="26"/>
      <c r="AF6439" s="26"/>
      <c r="AG6439" s="26"/>
      <c r="AH6439" s="26"/>
      <c r="AI6439" s="26"/>
      <c r="AJ6439" s="26"/>
    </row>
    <row r="6440" spans="1:36" s="31" customFormat="1" ht="13.5" x14ac:dyDescent="0.3">
      <c r="A6440" s="116"/>
      <c r="B6440" s="261" t="s">
        <v>769</v>
      </c>
      <c r="C6440" s="76"/>
      <c r="D6440" s="106"/>
      <c r="E6440" s="106"/>
      <c r="F6440" s="106"/>
      <c r="G6440" s="106"/>
      <c r="H6440" s="124"/>
      <c r="I6440" s="36">
        <f t="shared" si="371"/>
        <v>0</v>
      </c>
      <c r="J6440" s="273"/>
      <c r="K6440" s="208"/>
      <c r="L6440" s="167"/>
      <c r="M6440" s="28"/>
      <c r="N6440" s="28"/>
      <c r="O6440" s="28"/>
      <c r="P6440" s="28"/>
      <c r="Q6440" s="28"/>
      <c r="R6440" s="28"/>
      <c r="S6440" s="28"/>
      <c r="T6440" s="26"/>
      <c r="U6440" s="26"/>
      <c r="V6440" s="26"/>
      <c r="W6440" s="26"/>
      <c r="X6440" s="26"/>
      <c r="Y6440" s="26"/>
      <c r="Z6440" s="26"/>
      <c r="AA6440" s="26"/>
      <c r="AB6440" s="26"/>
      <c r="AC6440" s="26"/>
      <c r="AD6440" s="26"/>
      <c r="AE6440" s="26"/>
      <c r="AF6440" s="26"/>
      <c r="AG6440" s="26"/>
      <c r="AH6440" s="26"/>
      <c r="AI6440" s="26"/>
      <c r="AJ6440" s="26"/>
    </row>
    <row r="6441" spans="1:36" s="31" customFormat="1" ht="13.5" x14ac:dyDescent="0.3">
      <c r="A6441" s="116"/>
      <c r="B6441" s="210"/>
      <c r="C6441" s="76"/>
      <c r="D6441" s="106"/>
      <c r="E6441" s="106"/>
      <c r="F6441" s="106"/>
      <c r="G6441" s="106"/>
      <c r="H6441" s="124"/>
      <c r="I6441" s="36">
        <f t="shared" si="371"/>
        <v>0</v>
      </c>
      <c r="J6441" s="273"/>
      <c r="K6441" s="208"/>
      <c r="L6441" s="167"/>
      <c r="M6441" s="28"/>
      <c r="N6441" s="28"/>
      <c r="O6441" s="28"/>
      <c r="P6441" s="28"/>
      <c r="Q6441" s="28"/>
      <c r="R6441" s="28"/>
      <c r="S6441" s="28"/>
      <c r="T6441" s="26"/>
      <c r="U6441" s="26"/>
      <c r="V6441" s="26"/>
      <c r="W6441" s="26"/>
      <c r="X6441" s="26"/>
      <c r="Y6441" s="26"/>
      <c r="Z6441" s="26"/>
      <c r="AA6441" s="26"/>
      <c r="AB6441" s="26"/>
      <c r="AC6441" s="26"/>
      <c r="AD6441" s="26"/>
      <c r="AE6441" s="26"/>
      <c r="AF6441" s="26"/>
      <c r="AG6441" s="26"/>
      <c r="AH6441" s="26"/>
      <c r="AI6441" s="26"/>
      <c r="AJ6441" s="26"/>
    </row>
    <row r="6442" spans="1:36" s="31" customFormat="1" ht="54" x14ac:dyDescent="0.3">
      <c r="A6442" s="116" t="s">
        <v>3121</v>
      </c>
      <c r="B6442" s="210" t="s">
        <v>770</v>
      </c>
      <c r="C6442" s="76"/>
      <c r="D6442" s="106"/>
      <c r="E6442" s="106"/>
      <c r="F6442" s="106"/>
      <c r="G6442" s="106"/>
      <c r="H6442" s="124"/>
      <c r="I6442" s="36">
        <f t="shared" si="371"/>
        <v>0</v>
      </c>
      <c r="J6442" s="273"/>
      <c r="K6442" s="208"/>
      <c r="L6442" s="167"/>
      <c r="M6442" s="28"/>
      <c r="N6442" s="28"/>
      <c r="O6442" s="28"/>
      <c r="P6442" s="28"/>
      <c r="Q6442" s="28"/>
      <c r="R6442" s="28"/>
      <c r="S6442" s="28"/>
      <c r="T6442" s="26"/>
      <c r="U6442" s="26"/>
      <c r="V6442" s="26"/>
      <c r="W6442" s="26"/>
      <c r="X6442" s="26"/>
      <c r="Y6442" s="26"/>
      <c r="Z6442" s="26"/>
      <c r="AA6442" s="26"/>
      <c r="AB6442" s="26"/>
      <c r="AC6442" s="26"/>
      <c r="AD6442" s="26"/>
      <c r="AE6442" s="26"/>
      <c r="AF6442" s="26"/>
      <c r="AG6442" s="26"/>
      <c r="AH6442" s="26"/>
      <c r="AI6442" s="26"/>
      <c r="AJ6442" s="26"/>
    </row>
    <row r="6443" spans="1:36" s="31" customFormat="1" ht="13.5" x14ac:dyDescent="0.3">
      <c r="A6443" s="116" t="s">
        <v>3122</v>
      </c>
      <c r="B6443" s="210" t="s">
        <v>709</v>
      </c>
      <c r="C6443" s="76" t="s">
        <v>11</v>
      </c>
      <c r="D6443" s="106">
        <v>41</v>
      </c>
      <c r="E6443" s="106"/>
      <c r="F6443" s="106"/>
      <c r="G6443" s="106"/>
      <c r="H6443" s="124"/>
      <c r="I6443" s="36">
        <f t="shared" si="371"/>
        <v>41</v>
      </c>
      <c r="J6443" s="273"/>
      <c r="K6443" s="208"/>
      <c r="L6443" s="167"/>
      <c r="M6443" s="28"/>
      <c r="N6443" s="28"/>
      <c r="O6443" s="28"/>
      <c r="P6443" s="28"/>
      <c r="Q6443" s="28"/>
      <c r="R6443" s="28"/>
      <c r="S6443" s="28"/>
      <c r="T6443" s="26"/>
      <c r="U6443" s="26"/>
      <c r="V6443" s="26"/>
      <c r="W6443" s="26"/>
      <c r="X6443" s="26"/>
      <c r="Y6443" s="26"/>
      <c r="Z6443" s="26"/>
      <c r="AA6443" s="26"/>
      <c r="AB6443" s="26"/>
      <c r="AC6443" s="26"/>
      <c r="AD6443" s="26"/>
      <c r="AE6443" s="26"/>
      <c r="AF6443" s="26"/>
      <c r="AG6443" s="26"/>
      <c r="AH6443" s="26"/>
      <c r="AI6443" s="26"/>
      <c r="AJ6443" s="26"/>
    </row>
    <row r="6444" spans="1:36" s="31" customFormat="1" ht="13.5" x14ac:dyDescent="0.3">
      <c r="A6444" s="116"/>
      <c r="B6444" s="210"/>
      <c r="C6444" s="76"/>
      <c r="D6444" s="106"/>
      <c r="E6444" s="106"/>
      <c r="F6444" s="106"/>
      <c r="G6444" s="106"/>
      <c r="H6444" s="124"/>
      <c r="I6444" s="36">
        <f t="shared" si="371"/>
        <v>0</v>
      </c>
      <c r="J6444" s="273"/>
      <c r="K6444" s="208"/>
      <c r="L6444" s="167"/>
      <c r="M6444" s="28"/>
      <c r="N6444" s="28"/>
      <c r="O6444" s="28"/>
      <c r="P6444" s="28"/>
      <c r="Q6444" s="28"/>
      <c r="R6444" s="28"/>
      <c r="S6444" s="28"/>
      <c r="T6444" s="26"/>
      <c r="U6444" s="26"/>
      <c r="V6444" s="26"/>
      <c r="W6444" s="26"/>
      <c r="X6444" s="26"/>
      <c r="Y6444" s="26"/>
      <c r="Z6444" s="26"/>
      <c r="AA6444" s="26"/>
      <c r="AB6444" s="26"/>
      <c r="AC6444" s="26"/>
      <c r="AD6444" s="26"/>
      <c r="AE6444" s="26"/>
      <c r="AF6444" s="26"/>
      <c r="AG6444" s="26"/>
      <c r="AH6444" s="26"/>
      <c r="AI6444" s="26"/>
      <c r="AJ6444" s="26"/>
    </row>
    <row r="6445" spans="1:36" s="31" customFormat="1" ht="13.5" x14ac:dyDescent="0.3">
      <c r="A6445" s="116"/>
      <c r="B6445" s="261" t="s">
        <v>711</v>
      </c>
      <c r="C6445" s="76"/>
      <c r="D6445" s="106"/>
      <c r="E6445" s="106"/>
      <c r="F6445" s="106"/>
      <c r="G6445" s="106"/>
      <c r="H6445" s="124"/>
      <c r="I6445" s="36">
        <f t="shared" si="371"/>
        <v>0</v>
      </c>
      <c r="J6445" s="273"/>
      <c r="K6445" s="208"/>
      <c r="L6445" s="167"/>
      <c r="M6445" s="28"/>
      <c r="N6445" s="28"/>
      <c r="O6445" s="28"/>
      <c r="P6445" s="28"/>
      <c r="Q6445" s="28"/>
      <c r="R6445" s="28"/>
      <c r="S6445" s="28"/>
      <c r="T6445" s="26"/>
      <c r="U6445" s="26"/>
      <c r="V6445" s="26"/>
      <c r="W6445" s="26"/>
      <c r="X6445" s="26"/>
      <c r="Y6445" s="26"/>
      <c r="Z6445" s="26"/>
      <c r="AA6445" s="26"/>
      <c r="AB6445" s="26"/>
      <c r="AC6445" s="26"/>
      <c r="AD6445" s="26"/>
      <c r="AE6445" s="26"/>
      <c r="AF6445" s="26"/>
      <c r="AG6445" s="26"/>
      <c r="AH6445" s="26"/>
      <c r="AI6445" s="26"/>
      <c r="AJ6445" s="26"/>
    </row>
    <row r="6446" spans="1:36" s="31" customFormat="1" ht="13.5" x14ac:dyDescent="0.3">
      <c r="A6446" s="116"/>
      <c r="B6446" s="210"/>
      <c r="C6446" s="76"/>
      <c r="D6446" s="106"/>
      <c r="E6446" s="106"/>
      <c r="F6446" s="106"/>
      <c r="G6446" s="106"/>
      <c r="H6446" s="124"/>
      <c r="I6446" s="36">
        <f t="shared" si="371"/>
        <v>0</v>
      </c>
      <c r="J6446" s="273"/>
      <c r="K6446" s="208"/>
      <c r="L6446" s="167"/>
      <c r="M6446" s="28"/>
      <c r="N6446" s="28"/>
      <c r="O6446" s="28"/>
      <c r="P6446" s="28"/>
      <c r="Q6446" s="28"/>
      <c r="R6446" s="28"/>
      <c r="S6446" s="28"/>
      <c r="T6446" s="26"/>
      <c r="U6446" s="26"/>
      <c r="V6446" s="26"/>
      <c r="W6446" s="26"/>
      <c r="X6446" s="26"/>
      <c r="Y6446" s="26"/>
      <c r="Z6446" s="26"/>
      <c r="AA6446" s="26"/>
      <c r="AB6446" s="26"/>
      <c r="AC6446" s="26"/>
      <c r="AD6446" s="26"/>
      <c r="AE6446" s="26"/>
      <c r="AF6446" s="26"/>
      <c r="AG6446" s="26"/>
      <c r="AH6446" s="26"/>
      <c r="AI6446" s="26"/>
      <c r="AJ6446" s="26"/>
    </row>
    <row r="6447" spans="1:36" s="31" customFormat="1" ht="94.5" x14ac:dyDescent="0.3">
      <c r="A6447" s="116" t="s">
        <v>3123</v>
      </c>
      <c r="B6447" s="210" t="s">
        <v>771</v>
      </c>
      <c r="C6447" s="76"/>
      <c r="D6447" s="106"/>
      <c r="E6447" s="106"/>
      <c r="F6447" s="106"/>
      <c r="G6447" s="106"/>
      <c r="H6447" s="124"/>
      <c r="I6447" s="36">
        <f t="shared" si="371"/>
        <v>0</v>
      </c>
      <c r="J6447" s="273"/>
      <c r="K6447" s="208"/>
      <c r="L6447" s="167"/>
      <c r="M6447" s="28"/>
      <c r="N6447" s="28"/>
      <c r="O6447" s="28"/>
      <c r="P6447" s="28"/>
      <c r="Q6447" s="28"/>
      <c r="R6447" s="28"/>
      <c r="S6447" s="28"/>
      <c r="T6447" s="26"/>
      <c r="U6447" s="26"/>
      <c r="V6447" s="26"/>
      <c r="W6447" s="26"/>
      <c r="X6447" s="26"/>
      <c r="Y6447" s="26"/>
      <c r="Z6447" s="26"/>
      <c r="AA6447" s="26"/>
      <c r="AB6447" s="26"/>
      <c r="AC6447" s="26"/>
      <c r="AD6447" s="26"/>
      <c r="AE6447" s="26"/>
      <c r="AF6447" s="26"/>
      <c r="AG6447" s="26"/>
      <c r="AH6447" s="26"/>
      <c r="AI6447" s="26"/>
      <c r="AJ6447" s="26"/>
    </row>
    <row r="6448" spans="1:36" s="31" customFormat="1" ht="13.5" x14ac:dyDescent="0.3">
      <c r="A6448" s="116" t="s">
        <v>3124</v>
      </c>
      <c r="B6448" s="210" t="s">
        <v>772</v>
      </c>
      <c r="C6448" s="76" t="s">
        <v>698</v>
      </c>
      <c r="D6448" s="106">
        <v>65</v>
      </c>
      <c r="E6448" s="106"/>
      <c r="F6448" s="106"/>
      <c r="G6448" s="106"/>
      <c r="H6448" s="124"/>
      <c r="I6448" s="36">
        <f t="shared" si="371"/>
        <v>65</v>
      </c>
      <c r="J6448" s="273"/>
      <c r="K6448" s="208"/>
      <c r="L6448" s="167"/>
      <c r="M6448" s="28"/>
      <c r="N6448" s="28"/>
      <c r="O6448" s="28"/>
      <c r="P6448" s="28"/>
      <c r="Q6448" s="28"/>
      <c r="R6448" s="28"/>
      <c r="S6448" s="28"/>
      <c r="T6448" s="26"/>
      <c r="U6448" s="26"/>
      <c r="V6448" s="26"/>
      <c r="W6448" s="26"/>
      <c r="X6448" s="26"/>
      <c r="Y6448" s="26"/>
      <c r="Z6448" s="26"/>
      <c r="AA6448" s="26"/>
      <c r="AB6448" s="26"/>
      <c r="AC6448" s="26"/>
      <c r="AD6448" s="26"/>
      <c r="AE6448" s="26"/>
      <c r="AF6448" s="26"/>
      <c r="AG6448" s="26"/>
      <c r="AH6448" s="26"/>
      <c r="AI6448" s="26"/>
      <c r="AJ6448" s="26"/>
    </row>
    <row r="6449" spans="1:36" s="31" customFormat="1" ht="13.5" x14ac:dyDescent="0.3">
      <c r="A6449" s="116" t="s">
        <v>3125</v>
      </c>
      <c r="B6449" s="210" t="s">
        <v>773</v>
      </c>
      <c r="C6449" s="76" t="s">
        <v>698</v>
      </c>
      <c r="D6449" s="769">
        <v>490</v>
      </c>
      <c r="E6449" s="106"/>
      <c r="F6449" s="106"/>
      <c r="G6449" s="106"/>
      <c r="H6449" s="124"/>
      <c r="I6449" s="36">
        <f t="shared" si="371"/>
        <v>490</v>
      </c>
      <c r="J6449" s="273"/>
      <c r="K6449" s="208"/>
      <c r="L6449" s="167"/>
      <c r="M6449" s="28"/>
      <c r="N6449" s="28"/>
      <c r="O6449" s="28"/>
      <c r="P6449" s="28"/>
      <c r="Q6449" s="28"/>
      <c r="R6449" s="28"/>
      <c r="S6449" s="28"/>
      <c r="T6449" s="26"/>
      <c r="U6449" s="26"/>
      <c r="V6449" s="26"/>
      <c r="W6449" s="26"/>
      <c r="X6449" s="26"/>
      <c r="Y6449" s="26"/>
      <c r="Z6449" s="26"/>
      <c r="AA6449" s="26"/>
      <c r="AB6449" s="26"/>
      <c r="AC6449" s="26"/>
      <c r="AD6449" s="26"/>
      <c r="AE6449" s="26"/>
      <c r="AF6449" s="26"/>
      <c r="AG6449" s="26"/>
      <c r="AH6449" s="26"/>
      <c r="AI6449" s="26"/>
      <c r="AJ6449" s="26"/>
    </row>
    <row r="6450" spans="1:36" s="31" customFormat="1" ht="13.5" x14ac:dyDescent="0.3">
      <c r="A6450" s="116" t="s">
        <v>3126</v>
      </c>
      <c r="B6450" s="210" t="s">
        <v>774</v>
      </c>
      <c r="C6450" s="76" t="s">
        <v>698</v>
      </c>
      <c r="D6450" s="769">
        <v>80</v>
      </c>
      <c r="E6450" s="106"/>
      <c r="F6450" s="106"/>
      <c r="G6450" s="106"/>
      <c r="H6450" s="124"/>
      <c r="I6450" s="36">
        <f t="shared" si="371"/>
        <v>80</v>
      </c>
      <c r="J6450" s="273"/>
      <c r="K6450" s="208"/>
      <c r="L6450" s="167"/>
      <c r="M6450" s="28"/>
      <c r="N6450" s="28"/>
      <c r="O6450" s="28"/>
      <c r="P6450" s="28"/>
      <c r="Q6450" s="28"/>
      <c r="R6450" s="28"/>
      <c r="S6450" s="28"/>
      <c r="T6450" s="26"/>
      <c r="U6450" s="26"/>
      <c r="V6450" s="26"/>
      <c r="W6450" s="26"/>
      <c r="X6450" s="26"/>
      <c r="Y6450" s="26"/>
      <c r="Z6450" s="26"/>
      <c r="AA6450" s="26"/>
      <c r="AB6450" s="26"/>
      <c r="AC6450" s="26"/>
      <c r="AD6450" s="26"/>
      <c r="AE6450" s="26"/>
      <c r="AF6450" s="26"/>
      <c r="AG6450" s="26"/>
      <c r="AH6450" s="26"/>
      <c r="AI6450" s="26"/>
      <c r="AJ6450" s="26"/>
    </row>
    <row r="6451" spans="1:36" s="31" customFormat="1" ht="13.5" x14ac:dyDescent="0.3">
      <c r="A6451" s="116" t="s">
        <v>3127</v>
      </c>
      <c r="B6451" s="210" t="s">
        <v>775</v>
      </c>
      <c r="C6451" s="76" t="s">
        <v>698</v>
      </c>
      <c r="D6451" s="769">
        <v>96</v>
      </c>
      <c r="E6451" s="106"/>
      <c r="F6451" s="106"/>
      <c r="G6451" s="106"/>
      <c r="H6451" s="124"/>
      <c r="I6451" s="36">
        <f t="shared" si="371"/>
        <v>96</v>
      </c>
      <c r="J6451" s="273"/>
      <c r="K6451" s="208"/>
      <c r="L6451" s="167"/>
      <c r="M6451" s="28"/>
      <c r="N6451" s="28"/>
      <c r="O6451" s="28"/>
      <c r="P6451" s="28"/>
      <c r="Q6451" s="28"/>
      <c r="R6451" s="28"/>
      <c r="S6451" s="28"/>
      <c r="T6451" s="26"/>
      <c r="U6451" s="26"/>
      <c r="V6451" s="26"/>
      <c r="W6451" s="26"/>
      <c r="X6451" s="26"/>
      <c r="Y6451" s="26"/>
      <c r="Z6451" s="26"/>
      <c r="AA6451" s="26"/>
      <c r="AB6451" s="26"/>
      <c r="AC6451" s="26"/>
      <c r="AD6451" s="26"/>
      <c r="AE6451" s="26"/>
      <c r="AF6451" s="26"/>
      <c r="AG6451" s="26"/>
      <c r="AH6451" s="26"/>
      <c r="AI6451" s="26"/>
      <c r="AJ6451" s="26"/>
    </row>
    <row r="6452" spans="1:36" s="31" customFormat="1" ht="13.5" x14ac:dyDescent="0.3">
      <c r="A6452" s="116"/>
      <c r="B6452" s="210"/>
      <c r="C6452" s="76"/>
      <c r="D6452" s="769"/>
      <c r="E6452" s="106"/>
      <c r="F6452" s="106"/>
      <c r="G6452" s="106"/>
      <c r="H6452" s="124"/>
      <c r="I6452" s="36">
        <f t="shared" si="371"/>
        <v>0</v>
      </c>
      <c r="J6452" s="273"/>
      <c r="K6452" s="208"/>
      <c r="L6452" s="167"/>
      <c r="M6452" s="28"/>
      <c r="N6452" s="28"/>
      <c r="O6452" s="28"/>
      <c r="P6452" s="28"/>
      <c r="Q6452" s="28"/>
      <c r="R6452" s="28"/>
      <c r="S6452" s="28"/>
      <c r="T6452" s="26"/>
      <c r="U6452" s="26"/>
      <c r="V6452" s="26"/>
      <c r="W6452" s="26"/>
      <c r="X6452" s="26"/>
      <c r="Y6452" s="26"/>
      <c r="Z6452" s="26"/>
      <c r="AA6452" s="26"/>
      <c r="AB6452" s="26"/>
      <c r="AC6452" s="26"/>
      <c r="AD6452" s="26"/>
      <c r="AE6452" s="26"/>
      <c r="AF6452" s="26"/>
      <c r="AG6452" s="26"/>
      <c r="AH6452" s="26"/>
      <c r="AI6452" s="26"/>
      <c r="AJ6452" s="26"/>
    </row>
    <row r="6453" spans="1:36" s="31" customFormat="1" ht="13.5" x14ac:dyDescent="0.3">
      <c r="A6453" s="116"/>
      <c r="B6453" s="261" t="s">
        <v>776</v>
      </c>
      <c r="C6453" s="76"/>
      <c r="D6453" s="769"/>
      <c r="E6453" s="106"/>
      <c r="F6453" s="106"/>
      <c r="G6453" s="106"/>
      <c r="H6453" s="124"/>
      <c r="I6453" s="36">
        <f t="shared" si="371"/>
        <v>0</v>
      </c>
      <c r="J6453" s="273"/>
      <c r="K6453" s="208"/>
      <c r="L6453" s="167"/>
      <c r="M6453" s="28"/>
      <c r="N6453" s="28"/>
      <c r="O6453" s="28"/>
      <c r="P6453" s="28"/>
      <c r="Q6453" s="28"/>
      <c r="R6453" s="28"/>
      <c r="S6453" s="28"/>
      <c r="T6453" s="26"/>
      <c r="U6453" s="26"/>
      <c r="V6453" s="26"/>
      <c r="W6453" s="26"/>
      <c r="X6453" s="26"/>
      <c r="Y6453" s="26"/>
      <c r="Z6453" s="26"/>
      <c r="AA6453" s="26"/>
      <c r="AB6453" s="26"/>
      <c r="AC6453" s="26"/>
      <c r="AD6453" s="26"/>
      <c r="AE6453" s="26"/>
      <c r="AF6453" s="26"/>
      <c r="AG6453" s="26"/>
      <c r="AH6453" s="26"/>
      <c r="AI6453" s="26"/>
      <c r="AJ6453" s="26"/>
    </row>
    <row r="6454" spans="1:36" s="31" customFormat="1" ht="13.5" x14ac:dyDescent="0.3">
      <c r="A6454" s="116"/>
      <c r="B6454" s="210"/>
      <c r="C6454" s="76"/>
      <c r="D6454" s="769"/>
      <c r="E6454" s="106"/>
      <c r="F6454" s="106"/>
      <c r="G6454" s="106"/>
      <c r="H6454" s="124"/>
      <c r="I6454" s="36">
        <f t="shared" si="371"/>
        <v>0</v>
      </c>
      <c r="J6454" s="273"/>
      <c r="K6454" s="208"/>
      <c r="L6454" s="167"/>
      <c r="M6454" s="28"/>
      <c r="N6454" s="28"/>
      <c r="O6454" s="28"/>
      <c r="P6454" s="28"/>
      <c r="Q6454" s="28"/>
      <c r="R6454" s="28"/>
      <c r="S6454" s="28"/>
      <c r="T6454" s="26"/>
      <c r="U6454" s="26"/>
      <c r="V6454" s="26"/>
      <c r="W6454" s="26"/>
      <c r="X6454" s="26"/>
      <c r="Y6454" s="26"/>
      <c r="Z6454" s="26"/>
      <c r="AA6454" s="26"/>
      <c r="AB6454" s="26"/>
      <c r="AC6454" s="26"/>
      <c r="AD6454" s="26"/>
      <c r="AE6454" s="26"/>
      <c r="AF6454" s="26"/>
      <c r="AG6454" s="26"/>
      <c r="AH6454" s="26"/>
      <c r="AI6454" s="26"/>
      <c r="AJ6454" s="26"/>
    </row>
    <row r="6455" spans="1:36" s="31" customFormat="1" ht="27" x14ac:dyDescent="0.3">
      <c r="A6455" s="116" t="s">
        <v>3128</v>
      </c>
      <c r="B6455" s="210" t="s">
        <v>1328</v>
      </c>
      <c r="C6455" s="76"/>
      <c r="D6455" s="769"/>
      <c r="E6455" s="106"/>
      <c r="F6455" s="106"/>
      <c r="G6455" s="106"/>
      <c r="H6455" s="124"/>
      <c r="I6455" s="36">
        <f t="shared" si="371"/>
        <v>0</v>
      </c>
      <c r="J6455" s="273"/>
      <c r="K6455" s="208"/>
      <c r="L6455" s="167"/>
      <c r="M6455" s="28"/>
      <c r="N6455" s="28"/>
      <c r="O6455" s="28"/>
      <c r="P6455" s="28"/>
      <c r="Q6455" s="28"/>
      <c r="R6455" s="28"/>
      <c r="S6455" s="28"/>
      <c r="T6455" s="26"/>
      <c r="U6455" s="26"/>
      <c r="V6455" s="26"/>
      <c r="W6455" s="26"/>
      <c r="X6455" s="26"/>
      <c r="Y6455" s="26"/>
      <c r="Z6455" s="26"/>
      <c r="AA6455" s="26"/>
      <c r="AB6455" s="26"/>
      <c r="AC6455" s="26"/>
      <c r="AD6455" s="26"/>
      <c r="AE6455" s="26"/>
      <c r="AF6455" s="26"/>
      <c r="AG6455" s="26"/>
      <c r="AH6455" s="26"/>
      <c r="AI6455" s="26"/>
      <c r="AJ6455" s="26"/>
    </row>
    <row r="6456" spans="1:36" s="31" customFormat="1" ht="27" x14ac:dyDescent="0.3">
      <c r="A6456" s="116" t="s">
        <v>3129</v>
      </c>
      <c r="B6456" s="585" t="s">
        <v>3587</v>
      </c>
      <c r="C6456" s="76" t="s">
        <v>698</v>
      </c>
      <c r="D6456" s="769">
        <v>19</v>
      </c>
      <c r="E6456" s="106"/>
      <c r="F6456" s="106"/>
      <c r="G6456" s="106"/>
      <c r="H6456" s="124"/>
      <c r="I6456" s="36">
        <f t="shared" si="371"/>
        <v>19</v>
      </c>
      <c r="J6456" s="273"/>
      <c r="K6456" s="208"/>
      <c r="L6456" s="167"/>
      <c r="M6456" s="28"/>
      <c r="N6456" s="28"/>
      <c r="O6456" s="28"/>
      <c r="P6456" s="28"/>
      <c r="Q6456" s="28"/>
      <c r="R6456" s="28"/>
      <c r="S6456" s="28"/>
      <c r="T6456" s="26"/>
      <c r="U6456" s="26"/>
      <c r="V6456" s="26"/>
      <c r="W6456" s="26"/>
      <c r="X6456" s="26"/>
      <c r="Y6456" s="26"/>
      <c r="Z6456" s="26"/>
      <c r="AA6456" s="26"/>
      <c r="AB6456" s="26"/>
      <c r="AC6456" s="26"/>
      <c r="AD6456" s="26"/>
      <c r="AE6456" s="26"/>
      <c r="AF6456" s="26"/>
      <c r="AG6456" s="26"/>
      <c r="AH6456" s="26"/>
      <c r="AI6456" s="26"/>
      <c r="AJ6456" s="26"/>
    </row>
    <row r="6457" spans="1:36" s="31" customFormat="1" ht="27" x14ac:dyDescent="0.3">
      <c r="A6457" s="116" t="s">
        <v>3130</v>
      </c>
      <c r="B6457" s="585" t="s">
        <v>3611</v>
      </c>
      <c r="C6457" s="76" t="s">
        <v>11</v>
      </c>
      <c r="D6457" s="769">
        <v>31</v>
      </c>
      <c r="E6457" s="106"/>
      <c r="F6457" s="106"/>
      <c r="G6457" s="106"/>
      <c r="H6457" s="124"/>
      <c r="I6457" s="36">
        <f t="shared" si="371"/>
        <v>31</v>
      </c>
      <c r="J6457" s="273"/>
      <c r="K6457" s="208"/>
      <c r="L6457" s="167"/>
      <c r="M6457" s="28"/>
      <c r="N6457" s="28"/>
      <c r="O6457" s="28"/>
      <c r="P6457" s="28"/>
      <c r="Q6457" s="28"/>
      <c r="R6457" s="28"/>
      <c r="S6457" s="28"/>
      <c r="T6457" s="26"/>
      <c r="U6457" s="26"/>
      <c r="V6457" s="26"/>
      <c r="W6457" s="26"/>
      <c r="X6457" s="26"/>
      <c r="Y6457" s="26"/>
      <c r="Z6457" s="26"/>
      <c r="AA6457" s="26"/>
      <c r="AB6457" s="26"/>
      <c r="AC6457" s="26"/>
      <c r="AD6457" s="26"/>
      <c r="AE6457" s="26"/>
      <c r="AF6457" s="26"/>
      <c r="AG6457" s="26"/>
      <c r="AH6457" s="26"/>
      <c r="AI6457" s="26"/>
      <c r="AJ6457" s="26"/>
    </row>
    <row r="6458" spans="1:36" s="31" customFormat="1" ht="27" x14ac:dyDescent="0.3">
      <c r="A6458" s="116" t="s">
        <v>3131</v>
      </c>
      <c r="B6458" s="585" t="s">
        <v>3590</v>
      </c>
      <c r="C6458" s="76" t="s">
        <v>11</v>
      </c>
      <c r="D6458" s="769">
        <v>4</v>
      </c>
      <c r="E6458" s="106"/>
      <c r="F6458" s="106"/>
      <c r="G6458" s="106"/>
      <c r="H6458" s="124"/>
      <c r="I6458" s="36">
        <f t="shared" si="371"/>
        <v>4</v>
      </c>
      <c r="J6458" s="273"/>
      <c r="K6458" s="208"/>
      <c r="L6458" s="167"/>
      <c r="M6458" s="28"/>
      <c r="N6458" s="28"/>
      <c r="O6458" s="28"/>
      <c r="P6458" s="28"/>
      <c r="Q6458" s="28"/>
      <c r="R6458" s="28"/>
      <c r="S6458" s="28"/>
      <c r="T6458" s="26"/>
      <c r="U6458" s="26"/>
      <c r="V6458" s="26"/>
      <c r="W6458" s="26"/>
      <c r="X6458" s="26"/>
      <c r="Y6458" s="26"/>
      <c r="Z6458" s="26"/>
      <c r="AA6458" s="26"/>
      <c r="AB6458" s="26"/>
      <c r="AC6458" s="26"/>
      <c r="AD6458" s="26"/>
      <c r="AE6458" s="26"/>
      <c r="AF6458" s="26"/>
      <c r="AG6458" s="26"/>
      <c r="AH6458" s="26"/>
      <c r="AI6458" s="26"/>
      <c r="AJ6458" s="26"/>
    </row>
    <row r="6459" spans="1:36" s="31" customFormat="1" ht="27" x14ac:dyDescent="0.3">
      <c r="A6459" s="116" t="s">
        <v>3132</v>
      </c>
      <c r="B6459" s="585" t="s">
        <v>3637</v>
      </c>
      <c r="C6459" s="76" t="s">
        <v>11</v>
      </c>
      <c r="D6459" s="769">
        <v>21</v>
      </c>
      <c r="E6459" s="106"/>
      <c r="F6459" s="106"/>
      <c r="G6459" s="106"/>
      <c r="H6459" s="124"/>
      <c r="I6459" s="36">
        <f t="shared" si="371"/>
        <v>21</v>
      </c>
      <c r="J6459" s="273"/>
      <c r="K6459" s="208"/>
      <c r="L6459" s="167"/>
      <c r="M6459" s="28"/>
      <c r="N6459" s="28"/>
      <c r="O6459" s="28"/>
      <c r="P6459" s="28"/>
      <c r="Q6459" s="28"/>
      <c r="R6459" s="28"/>
      <c r="S6459" s="28"/>
      <c r="T6459" s="26"/>
      <c r="U6459" s="26"/>
      <c r="V6459" s="26"/>
      <c r="W6459" s="26"/>
      <c r="X6459" s="26"/>
      <c r="Y6459" s="26"/>
      <c r="Z6459" s="26"/>
      <c r="AA6459" s="26"/>
      <c r="AB6459" s="26"/>
      <c r="AC6459" s="26"/>
      <c r="AD6459" s="26"/>
      <c r="AE6459" s="26"/>
      <c r="AF6459" s="26"/>
      <c r="AG6459" s="26"/>
      <c r="AH6459" s="26"/>
      <c r="AI6459" s="26"/>
      <c r="AJ6459" s="26"/>
    </row>
    <row r="6460" spans="1:36" s="31" customFormat="1" ht="27" x14ac:dyDescent="0.3">
      <c r="A6460" s="116" t="s">
        <v>3133</v>
      </c>
      <c r="B6460" s="585" t="s">
        <v>3591</v>
      </c>
      <c r="C6460" s="76" t="s">
        <v>11</v>
      </c>
      <c r="D6460" s="769">
        <v>6</v>
      </c>
      <c r="E6460" s="106"/>
      <c r="F6460" s="106"/>
      <c r="G6460" s="106"/>
      <c r="H6460" s="124"/>
      <c r="I6460" s="36">
        <f t="shared" si="371"/>
        <v>6</v>
      </c>
      <c r="J6460" s="273"/>
      <c r="K6460" s="208"/>
      <c r="L6460" s="167"/>
      <c r="M6460" s="28"/>
      <c r="N6460" s="28"/>
      <c r="O6460" s="28"/>
      <c r="P6460" s="28"/>
      <c r="Q6460" s="28"/>
      <c r="R6460" s="28"/>
      <c r="S6460" s="28"/>
      <c r="T6460" s="26"/>
      <c r="U6460" s="26"/>
      <c r="V6460" s="26"/>
      <c r="W6460" s="26"/>
      <c r="X6460" s="26"/>
      <c r="Y6460" s="26"/>
      <c r="Z6460" s="26"/>
      <c r="AA6460" s="26"/>
      <c r="AB6460" s="26"/>
      <c r="AC6460" s="26"/>
      <c r="AD6460" s="26"/>
      <c r="AE6460" s="26"/>
      <c r="AF6460" s="26"/>
      <c r="AG6460" s="26"/>
      <c r="AH6460" s="26"/>
      <c r="AI6460" s="26"/>
      <c r="AJ6460" s="26"/>
    </row>
    <row r="6461" spans="1:36" s="31" customFormat="1" ht="27" x14ac:dyDescent="0.3">
      <c r="A6461" s="116" t="s">
        <v>3134</v>
      </c>
      <c r="B6461" s="585" t="s">
        <v>3638</v>
      </c>
      <c r="C6461" s="76" t="s">
        <v>11</v>
      </c>
      <c r="D6461" s="769">
        <v>4</v>
      </c>
      <c r="E6461" s="106"/>
      <c r="F6461" s="106"/>
      <c r="G6461" s="106"/>
      <c r="H6461" s="124"/>
      <c r="I6461" s="36">
        <f t="shared" si="371"/>
        <v>4</v>
      </c>
      <c r="J6461" s="273"/>
      <c r="K6461" s="208"/>
      <c r="L6461" s="167"/>
      <c r="M6461" s="28"/>
      <c r="N6461" s="28"/>
      <c r="O6461" s="28"/>
      <c r="P6461" s="28"/>
      <c r="Q6461" s="28"/>
      <c r="R6461" s="28"/>
      <c r="S6461" s="28"/>
      <c r="T6461" s="26"/>
      <c r="U6461" s="26"/>
      <c r="V6461" s="26"/>
      <c r="W6461" s="26"/>
      <c r="X6461" s="26"/>
      <c r="Y6461" s="26"/>
      <c r="Z6461" s="26"/>
      <c r="AA6461" s="26"/>
      <c r="AB6461" s="26"/>
      <c r="AC6461" s="26"/>
      <c r="AD6461" s="26"/>
      <c r="AE6461" s="26"/>
      <c r="AF6461" s="26"/>
      <c r="AG6461" s="26"/>
      <c r="AH6461" s="26"/>
      <c r="AI6461" s="26"/>
      <c r="AJ6461" s="26"/>
    </row>
    <row r="6462" spans="1:36" s="31" customFormat="1" ht="40.5" x14ac:dyDescent="0.3">
      <c r="A6462" s="116" t="s">
        <v>3135</v>
      </c>
      <c r="B6462" s="585" t="s">
        <v>3592</v>
      </c>
      <c r="C6462" s="76" t="s">
        <v>11</v>
      </c>
      <c r="D6462" s="769">
        <v>1</v>
      </c>
      <c r="E6462" s="106"/>
      <c r="F6462" s="106"/>
      <c r="G6462" s="106"/>
      <c r="H6462" s="124"/>
      <c r="I6462" s="36">
        <f t="shared" si="371"/>
        <v>1</v>
      </c>
      <c r="J6462" s="273"/>
      <c r="K6462" s="208"/>
      <c r="L6462" s="167"/>
      <c r="M6462" s="28"/>
      <c r="N6462" s="28"/>
      <c r="O6462" s="28"/>
      <c r="P6462" s="28"/>
      <c r="Q6462" s="28"/>
      <c r="R6462" s="28"/>
      <c r="S6462" s="28"/>
      <c r="T6462" s="26"/>
      <c r="U6462" s="26"/>
      <c r="V6462" s="26"/>
      <c r="W6462" s="26"/>
      <c r="X6462" s="26"/>
      <c r="Y6462" s="26"/>
      <c r="Z6462" s="26"/>
      <c r="AA6462" s="26"/>
      <c r="AB6462" s="26"/>
      <c r="AC6462" s="26"/>
      <c r="AD6462" s="26"/>
      <c r="AE6462" s="26"/>
      <c r="AF6462" s="26"/>
      <c r="AG6462" s="26"/>
      <c r="AH6462" s="26"/>
      <c r="AI6462" s="26"/>
      <c r="AJ6462" s="26"/>
    </row>
    <row r="6463" spans="1:36" s="31" customFormat="1" ht="40.5" x14ac:dyDescent="0.3">
      <c r="A6463" s="116" t="s">
        <v>3136</v>
      </c>
      <c r="B6463" s="585" t="s">
        <v>3594</v>
      </c>
      <c r="C6463" s="76" t="s">
        <v>11</v>
      </c>
      <c r="D6463" s="769">
        <v>11</v>
      </c>
      <c r="E6463" s="106"/>
      <c r="F6463" s="106"/>
      <c r="G6463" s="106"/>
      <c r="H6463" s="124"/>
      <c r="I6463" s="36">
        <f t="shared" ref="I6463:I6472" si="372">D6463</f>
        <v>11</v>
      </c>
      <c r="J6463" s="273"/>
      <c r="K6463" s="208"/>
      <c r="L6463" s="167"/>
      <c r="M6463" s="28"/>
      <c r="N6463" s="28"/>
      <c r="O6463" s="28"/>
      <c r="P6463" s="28"/>
      <c r="Q6463" s="28"/>
      <c r="R6463" s="28"/>
      <c r="S6463" s="28"/>
      <c r="T6463" s="26"/>
      <c r="U6463" s="26"/>
      <c r="V6463" s="26"/>
      <c r="W6463" s="26"/>
      <c r="X6463" s="26"/>
      <c r="Y6463" s="26"/>
      <c r="Z6463" s="26"/>
      <c r="AA6463" s="26"/>
      <c r="AB6463" s="26"/>
      <c r="AC6463" s="26"/>
      <c r="AD6463" s="26"/>
      <c r="AE6463" s="26"/>
      <c r="AF6463" s="26"/>
      <c r="AG6463" s="26"/>
      <c r="AH6463" s="26"/>
      <c r="AI6463" s="26"/>
      <c r="AJ6463" s="26"/>
    </row>
    <row r="6464" spans="1:36" s="31" customFormat="1" ht="27" x14ac:dyDescent="0.3">
      <c r="A6464" s="116" t="s">
        <v>3137</v>
      </c>
      <c r="B6464" s="210" t="s">
        <v>1767</v>
      </c>
      <c r="C6464" s="76" t="s">
        <v>11</v>
      </c>
      <c r="D6464" s="769">
        <v>3</v>
      </c>
      <c r="E6464" s="106"/>
      <c r="F6464" s="106"/>
      <c r="G6464" s="106"/>
      <c r="H6464" s="124"/>
      <c r="I6464" s="36">
        <f t="shared" si="372"/>
        <v>3</v>
      </c>
      <c r="J6464" s="273"/>
      <c r="K6464" s="208"/>
      <c r="L6464" s="167"/>
      <c r="M6464" s="28"/>
      <c r="N6464" s="28"/>
      <c r="O6464" s="28"/>
      <c r="P6464" s="28"/>
      <c r="Q6464" s="28"/>
      <c r="R6464" s="28"/>
      <c r="S6464" s="28"/>
      <c r="T6464" s="26"/>
      <c r="U6464" s="26"/>
      <c r="V6464" s="26"/>
      <c r="W6464" s="26"/>
      <c r="X6464" s="26"/>
      <c r="Y6464" s="26"/>
      <c r="Z6464" s="26"/>
      <c r="AA6464" s="26"/>
      <c r="AB6464" s="26"/>
      <c r="AC6464" s="26"/>
      <c r="AD6464" s="26"/>
      <c r="AE6464" s="26"/>
      <c r="AF6464" s="26"/>
      <c r="AG6464" s="26"/>
      <c r="AH6464" s="26"/>
      <c r="AI6464" s="26"/>
      <c r="AJ6464" s="26"/>
    </row>
    <row r="6465" spans="1:36" s="31" customFormat="1" ht="13.5" x14ac:dyDescent="0.3">
      <c r="A6465" s="116"/>
      <c r="B6465" s="210"/>
      <c r="C6465" s="76"/>
      <c r="D6465" s="769"/>
      <c r="E6465" s="106"/>
      <c r="F6465" s="106"/>
      <c r="G6465" s="106"/>
      <c r="H6465" s="124"/>
      <c r="I6465" s="36">
        <f t="shared" si="372"/>
        <v>0</v>
      </c>
      <c r="J6465" s="273"/>
      <c r="K6465" s="208"/>
      <c r="L6465" s="167"/>
      <c r="M6465" s="28"/>
      <c r="N6465" s="28"/>
      <c r="O6465" s="28"/>
      <c r="P6465" s="28"/>
      <c r="Q6465" s="28"/>
      <c r="R6465" s="28"/>
      <c r="S6465" s="28"/>
      <c r="T6465" s="26"/>
      <c r="U6465" s="26"/>
      <c r="V6465" s="26"/>
      <c r="W6465" s="26"/>
      <c r="X6465" s="26"/>
      <c r="Y6465" s="26"/>
      <c r="Z6465" s="26"/>
      <c r="AA6465" s="26"/>
      <c r="AB6465" s="26"/>
      <c r="AC6465" s="26"/>
      <c r="AD6465" s="26"/>
      <c r="AE6465" s="26"/>
      <c r="AF6465" s="26"/>
      <c r="AG6465" s="26"/>
      <c r="AH6465" s="26"/>
      <c r="AI6465" s="26"/>
      <c r="AJ6465" s="26"/>
    </row>
    <row r="6466" spans="1:36" s="31" customFormat="1" ht="13.5" x14ac:dyDescent="0.3">
      <c r="A6466" s="116"/>
      <c r="B6466" s="261" t="s">
        <v>779</v>
      </c>
      <c r="C6466" s="76"/>
      <c r="D6466" s="769"/>
      <c r="E6466" s="106"/>
      <c r="F6466" s="106"/>
      <c r="G6466" s="106"/>
      <c r="H6466" s="124"/>
      <c r="I6466" s="36">
        <f t="shared" si="372"/>
        <v>0</v>
      </c>
      <c r="J6466" s="273"/>
      <c r="K6466" s="208"/>
      <c r="L6466" s="167"/>
      <c r="M6466" s="28"/>
      <c r="N6466" s="28"/>
      <c r="O6466" s="28"/>
      <c r="P6466" s="28"/>
      <c r="Q6466" s="28"/>
      <c r="R6466" s="28"/>
      <c r="S6466" s="28"/>
      <c r="T6466" s="26"/>
      <c r="U6466" s="26"/>
      <c r="V6466" s="26"/>
      <c r="W6466" s="26"/>
      <c r="X6466" s="26"/>
      <c r="Y6466" s="26"/>
      <c r="Z6466" s="26"/>
      <c r="AA6466" s="26"/>
      <c r="AB6466" s="26"/>
      <c r="AC6466" s="26"/>
      <c r="AD6466" s="26"/>
      <c r="AE6466" s="26"/>
      <c r="AF6466" s="26"/>
      <c r="AG6466" s="26"/>
      <c r="AH6466" s="26"/>
      <c r="AI6466" s="26"/>
      <c r="AJ6466" s="26"/>
    </row>
    <row r="6467" spans="1:36" s="31" customFormat="1" ht="13.5" x14ac:dyDescent="0.3">
      <c r="A6467" s="116"/>
      <c r="B6467" s="210"/>
      <c r="C6467" s="76"/>
      <c r="D6467" s="769"/>
      <c r="E6467" s="106"/>
      <c r="F6467" s="106"/>
      <c r="G6467" s="106"/>
      <c r="H6467" s="124"/>
      <c r="I6467" s="36">
        <f t="shared" si="372"/>
        <v>0</v>
      </c>
      <c r="J6467" s="273"/>
      <c r="K6467" s="208"/>
      <c r="L6467" s="167"/>
      <c r="M6467" s="28"/>
      <c r="N6467" s="28"/>
      <c r="O6467" s="28"/>
      <c r="P6467" s="28"/>
      <c r="Q6467" s="28"/>
      <c r="R6467" s="28"/>
      <c r="S6467" s="28"/>
      <c r="T6467" s="26"/>
      <c r="U6467" s="26"/>
      <c r="V6467" s="26"/>
      <c r="W6467" s="26"/>
      <c r="X6467" s="26"/>
      <c r="Y6467" s="26"/>
      <c r="Z6467" s="26"/>
      <c r="AA6467" s="26"/>
      <c r="AB6467" s="26"/>
      <c r="AC6467" s="26"/>
      <c r="AD6467" s="26"/>
      <c r="AE6467" s="26"/>
      <c r="AF6467" s="26"/>
      <c r="AG6467" s="26"/>
      <c r="AH6467" s="26"/>
      <c r="AI6467" s="26"/>
      <c r="AJ6467" s="26"/>
    </row>
    <row r="6468" spans="1:36" s="31" customFormat="1" ht="54" x14ac:dyDescent="0.3">
      <c r="A6468" s="116" t="s">
        <v>3138</v>
      </c>
      <c r="B6468" s="210" t="s">
        <v>780</v>
      </c>
      <c r="C6468" s="76"/>
      <c r="D6468" s="769"/>
      <c r="E6468" s="106"/>
      <c r="F6468" s="106"/>
      <c r="G6468" s="106"/>
      <c r="H6468" s="124"/>
      <c r="I6468" s="36">
        <f t="shared" si="372"/>
        <v>0</v>
      </c>
      <c r="J6468" s="273"/>
      <c r="K6468" s="208"/>
      <c r="L6468" s="167"/>
      <c r="M6468" s="28"/>
      <c r="N6468" s="28"/>
      <c r="O6468" s="28"/>
      <c r="P6468" s="28"/>
      <c r="Q6468" s="28"/>
      <c r="R6468" s="28"/>
      <c r="S6468" s="28"/>
      <c r="T6468" s="26"/>
      <c r="U6468" s="26"/>
      <c r="V6468" s="26"/>
      <c r="W6468" s="26"/>
      <c r="X6468" s="26"/>
      <c r="Y6468" s="26"/>
      <c r="Z6468" s="26"/>
      <c r="AA6468" s="26"/>
      <c r="AB6468" s="26"/>
      <c r="AC6468" s="26"/>
      <c r="AD6468" s="26"/>
      <c r="AE6468" s="26"/>
      <c r="AF6468" s="26"/>
      <c r="AG6468" s="26"/>
      <c r="AH6468" s="26"/>
      <c r="AI6468" s="26"/>
      <c r="AJ6468" s="26"/>
    </row>
    <row r="6469" spans="1:36" s="31" customFormat="1" ht="13.5" x14ac:dyDescent="0.3">
      <c r="A6469" s="116" t="s">
        <v>3139</v>
      </c>
      <c r="B6469" s="210" t="s">
        <v>781</v>
      </c>
      <c r="C6469" s="76" t="s">
        <v>11</v>
      </c>
      <c r="D6469" s="769">
        <v>5</v>
      </c>
      <c r="E6469" s="106"/>
      <c r="F6469" s="106"/>
      <c r="G6469" s="106"/>
      <c r="H6469" s="124"/>
      <c r="I6469" s="36">
        <f t="shared" si="372"/>
        <v>5</v>
      </c>
      <c r="J6469" s="273"/>
      <c r="K6469" s="208"/>
      <c r="L6469" s="167"/>
      <c r="M6469" s="28"/>
      <c r="N6469" s="28"/>
      <c r="O6469" s="28"/>
      <c r="P6469" s="28"/>
      <c r="Q6469" s="28"/>
      <c r="R6469" s="28"/>
      <c r="S6469" s="28"/>
      <c r="T6469" s="26"/>
      <c r="U6469" s="26"/>
      <c r="V6469" s="26"/>
      <c r="W6469" s="26"/>
      <c r="X6469" s="26"/>
      <c r="Y6469" s="26"/>
      <c r="Z6469" s="26"/>
      <c r="AA6469" s="26"/>
      <c r="AB6469" s="26"/>
      <c r="AC6469" s="26"/>
      <c r="AD6469" s="26"/>
      <c r="AE6469" s="26"/>
      <c r="AF6469" s="26"/>
      <c r="AG6469" s="26"/>
      <c r="AH6469" s="26"/>
      <c r="AI6469" s="26"/>
      <c r="AJ6469" s="26"/>
    </row>
    <row r="6470" spans="1:36" s="31" customFormat="1" ht="13.5" x14ac:dyDescent="0.3">
      <c r="A6470" s="116" t="s">
        <v>3140</v>
      </c>
      <c r="B6470" s="210" t="s">
        <v>783</v>
      </c>
      <c r="C6470" s="76" t="s">
        <v>11</v>
      </c>
      <c r="D6470" s="769">
        <v>14</v>
      </c>
      <c r="E6470" s="106"/>
      <c r="F6470" s="106"/>
      <c r="G6470" s="106"/>
      <c r="H6470" s="124"/>
      <c r="I6470" s="36">
        <f t="shared" si="372"/>
        <v>14</v>
      </c>
      <c r="J6470" s="273"/>
      <c r="K6470" s="208"/>
      <c r="L6470" s="167"/>
      <c r="M6470" s="28"/>
      <c r="N6470" s="28"/>
      <c r="O6470" s="28"/>
      <c r="P6470" s="28"/>
      <c r="Q6470" s="28"/>
      <c r="R6470" s="28"/>
      <c r="S6470" s="28"/>
      <c r="T6470" s="26"/>
      <c r="U6470" s="26"/>
      <c r="V6470" s="26"/>
      <c r="W6470" s="26"/>
      <c r="X6470" s="26"/>
      <c r="Y6470" s="26"/>
      <c r="Z6470" s="26"/>
      <c r="AA6470" s="26"/>
      <c r="AB6470" s="26"/>
      <c r="AC6470" s="26"/>
      <c r="AD6470" s="26"/>
      <c r="AE6470" s="26"/>
      <c r="AF6470" s="26"/>
      <c r="AG6470" s="26"/>
      <c r="AH6470" s="26"/>
      <c r="AI6470" s="26"/>
      <c r="AJ6470" s="26"/>
    </row>
    <row r="6471" spans="1:36" s="31" customFormat="1" ht="13.5" x14ac:dyDescent="0.3">
      <c r="A6471" s="116" t="s">
        <v>3141</v>
      </c>
      <c r="B6471" s="210" t="s">
        <v>784</v>
      </c>
      <c r="C6471" s="76" t="s">
        <v>11</v>
      </c>
      <c r="D6471" s="769">
        <v>12</v>
      </c>
      <c r="E6471" s="106"/>
      <c r="F6471" s="106"/>
      <c r="G6471" s="106"/>
      <c r="H6471" s="124"/>
      <c r="I6471" s="36">
        <f t="shared" si="372"/>
        <v>12</v>
      </c>
      <c r="J6471" s="273"/>
      <c r="K6471" s="208"/>
      <c r="L6471" s="167"/>
      <c r="M6471" s="28"/>
      <c r="N6471" s="28"/>
      <c r="O6471" s="28"/>
      <c r="P6471" s="28"/>
      <c r="Q6471" s="28"/>
      <c r="R6471" s="28"/>
      <c r="S6471" s="28"/>
      <c r="T6471" s="26"/>
      <c r="U6471" s="26"/>
      <c r="V6471" s="26"/>
      <c r="W6471" s="26"/>
      <c r="X6471" s="26"/>
      <c r="Y6471" s="26"/>
      <c r="Z6471" s="26"/>
      <c r="AA6471" s="26"/>
      <c r="AB6471" s="26"/>
      <c r="AC6471" s="26"/>
      <c r="AD6471" s="26"/>
      <c r="AE6471" s="26"/>
      <c r="AF6471" s="26"/>
      <c r="AG6471" s="26"/>
      <c r="AH6471" s="26"/>
      <c r="AI6471" s="26"/>
      <c r="AJ6471" s="26"/>
    </row>
    <row r="6472" spans="1:36" s="31" customFormat="1" ht="13.5" x14ac:dyDescent="0.3">
      <c r="A6472" s="116" t="s">
        <v>3142</v>
      </c>
      <c r="B6472" s="210" t="s">
        <v>786</v>
      </c>
      <c r="C6472" s="76" t="s">
        <v>11</v>
      </c>
      <c r="D6472" s="769">
        <v>4</v>
      </c>
      <c r="E6472" s="106"/>
      <c r="F6472" s="106"/>
      <c r="G6472" s="106"/>
      <c r="H6472" s="124"/>
      <c r="I6472" s="36">
        <f t="shared" si="372"/>
        <v>4</v>
      </c>
      <c r="J6472" s="273"/>
      <c r="K6472" s="208"/>
      <c r="L6472" s="167"/>
      <c r="M6472" s="28"/>
      <c r="N6472" s="28"/>
      <c r="O6472" s="28"/>
      <c r="P6472" s="28"/>
      <c r="Q6472" s="28"/>
      <c r="R6472" s="28"/>
      <c r="S6472" s="28"/>
      <c r="T6472" s="26"/>
      <c r="U6472" s="26"/>
      <c r="V6472" s="26"/>
      <c r="W6472" s="26"/>
      <c r="X6472" s="26"/>
      <c r="Y6472" s="26"/>
      <c r="Z6472" s="26"/>
      <c r="AA6472" s="26"/>
      <c r="AB6472" s="26"/>
      <c r="AC6472" s="26"/>
      <c r="AD6472" s="26"/>
      <c r="AE6472" s="26"/>
      <c r="AF6472" s="26"/>
      <c r="AG6472" s="26"/>
      <c r="AH6472" s="26"/>
      <c r="AI6472" s="26"/>
      <c r="AJ6472" s="26"/>
    </row>
    <row r="6473" spans="1:36" s="31" customFormat="1" ht="13.5" x14ac:dyDescent="0.3">
      <c r="A6473" s="116"/>
      <c r="B6473" s="261"/>
      <c r="C6473" s="76"/>
      <c r="D6473" s="769"/>
      <c r="E6473" s="106"/>
      <c r="F6473" s="106"/>
      <c r="G6473" s="106"/>
      <c r="H6473" s="124"/>
      <c r="I6473" s="124"/>
      <c r="J6473" s="21"/>
      <c r="K6473" s="229"/>
      <c r="L6473" s="167"/>
      <c r="M6473" s="28"/>
      <c r="N6473" s="28"/>
      <c r="O6473" s="28"/>
      <c r="P6473" s="28"/>
      <c r="Q6473" s="28"/>
      <c r="R6473" s="28"/>
      <c r="S6473" s="28"/>
      <c r="T6473" s="26"/>
      <c r="U6473" s="26"/>
      <c r="V6473" s="26"/>
      <c r="W6473" s="26"/>
      <c r="X6473" s="26"/>
      <c r="Y6473" s="26"/>
      <c r="Z6473" s="26"/>
      <c r="AA6473" s="26"/>
      <c r="AB6473" s="26"/>
      <c r="AC6473" s="26"/>
      <c r="AD6473" s="26"/>
      <c r="AE6473" s="26"/>
      <c r="AF6473" s="26"/>
      <c r="AG6473" s="26"/>
      <c r="AH6473" s="26"/>
      <c r="AI6473" s="26"/>
      <c r="AJ6473" s="26"/>
    </row>
    <row r="6474" spans="1:36" s="31" customFormat="1" ht="13.5" x14ac:dyDescent="0.3">
      <c r="A6474" s="116" t="s">
        <v>3143</v>
      </c>
      <c r="B6474" s="213" t="s">
        <v>807</v>
      </c>
      <c r="C6474" s="76"/>
      <c r="D6474" s="769"/>
      <c r="E6474" s="106"/>
      <c r="F6474" s="106"/>
      <c r="G6474" s="106"/>
      <c r="H6474" s="124"/>
      <c r="I6474" s="124">
        <f t="shared" ref="I6474:I6476" si="373">D6474</f>
        <v>0</v>
      </c>
      <c r="J6474" s="273"/>
      <c r="K6474" s="229"/>
      <c r="L6474" s="167"/>
      <c r="M6474" s="28"/>
      <c r="N6474" s="28"/>
      <c r="O6474" s="28"/>
      <c r="P6474" s="28"/>
      <c r="Q6474" s="28"/>
      <c r="R6474" s="28"/>
      <c r="S6474" s="28"/>
      <c r="T6474" s="26"/>
      <c r="U6474" s="26"/>
      <c r="V6474" s="26"/>
      <c r="W6474" s="26"/>
      <c r="X6474" s="26"/>
      <c r="Y6474" s="26"/>
      <c r="Z6474" s="26"/>
      <c r="AA6474" s="26"/>
      <c r="AB6474" s="26"/>
      <c r="AC6474" s="26"/>
      <c r="AD6474" s="26"/>
      <c r="AE6474" s="26"/>
      <c r="AF6474" s="26"/>
      <c r="AG6474" s="26"/>
      <c r="AH6474" s="26"/>
      <c r="AI6474" s="26"/>
      <c r="AJ6474" s="26"/>
    </row>
    <row r="6475" spans="1:36" s="31" customFormat="1" ht="13.5" x14ac:dyDescent="0.3">
      <c r="A6475" s="116"/>
      <c r="B6475" s="210"/>
      <c r="C6475" s="76"/>
      <c r="D6475" s="769"/>
      <c r="E6475" s="106"/>
      <c r="F6475" s="106"/>
      <c r="G6475" s="106"/>
      <c r="H6475" s="124"/>
      <c r="I6475" s="124">
        <f t="shared" si="373"/>
        <v>0</v>
      </c>
      <c r="J6475" s="273"/>
      <c r="K6475" s="229"/>
      <c r="L6475" s="167"/>
      <c r="M6475" s="28"/>
      <c r="N6475" s="28"/>
      <c r="O6475" s="28"/>
      <c r="P6475" s="28"/>
      <c r="Q6475" s="28"/>
      <c r="R6475" s="28"/>
      <c r="S6475" s="28"/>
      <c r="T6475" s="26"/>
      <c r="U6475" s="26"/>
      <c r="V6475" s="26"/>
      <c r="W6475" s="26"/>
      <c r="X6475" s="26"/>
      <c r="Y6475" s="26"/>
      <c r="Z6475" s="26"/>
      <c r="AA6475" s="26"/>
      <c r="AB6475" s="26"/>
      <c r="AC6475" s="26"/>
      <c r="AD6475" s="26"/>
      <c r="AE6475" s="26"/>
      <c r="AF6475" s="26"/>
      <c r="AG6475" s="26"/>
      <c r="AH6475" s="26"/>
      <c r="AI6475" s="26"/>
      <c r="AJ6475" s="26"/>
    </row>
    <row r="6476" spans="1:36" s="31" customFormat="1" ht="94.5" x14ac:dyDescent="0.3">
      <c r="A6476" s="116" t="s">
        <v>3144</v>
      </c>
      <c r="B6476" s="210" t="s">
        <v>808</v>
      </c>
      <c r="C6476" s="76" t="s">
        <v>11</v>
      </c>
      <c r="D6476" s="769">
        <v>1</v>
      </c>
      <c r="E6476" s="106"/>
      <c r="F6476" s="106"/>
      <c r="G6476" s="106"/>
      <c r="H6476" s="124"/>
      <c r="I6476" s="124">
        <f t="shared" si="373"/>
        <v>1</v>
      </c>
      <c r="J6476" s="273"/>
      <c r="K6476" s="229"/>
      <c r="L6476" s="167"/>
      <c r="M6476" s="28"/>
      <c r="N6476" s="28"/>
      <c r="O6476" s="28"/>
      <c r="P6476" s="28"/>
      <c r="Q6476" s="28"/>
      <c r="R6476" s="28"/>
      <c r="S6476" s="28"/>
      <c r="T6476" s="26"/>
      <c r="U6476" s="26"/>
      <c r="V6476" s="26"/>
      <c r="W6476" s="26"/>
      <c r="X6476" s="26"/>
      <c r="Y6476" s="26"/>
      <c r="Z6476" s="26"/>
      <c r="AA6476" s="26"/>
      <c r="AB6476" s="26"/>
      <c r="AC6476" s="26"/>
      <c r="AD6476" s="26"/>
      <c r="AE6476" s="26"/>
      <c r="AF6476" s="26"/>
      <c r="AG6476" s="26"/>
      <c r="AH6476" s="26"/>
      <c r="AI6476" s="26"/>
      <c r="AJ6476" s="26"/>
    </row>
    <row r="6477" spans="1:36" s="31" customFormat="1" ht="13.5" x14ac:dyDescent="0.3">
      <c r="A6477" s="125"/>
      <c r="B6477" s="257"/>
      <c r="C6477" s="105"/>
      <c r="D6477" s="738"/>
      <c r="E6477" s="128"/>
      <c r="F6477" s="128"/>
      <c r="G6477" s="128"/>
      <c r="H6477" s="307"/>
      <c r="I6477" s="209"/>
      <c r="J6477" s="317"/>
      <c r="K6477" s="317"/>
      <c r="L6477" s="337"/>
      <c r="M6477" s="28"/>
      <c r="N6477" s="28"/>
      <c r="O6477" s="28"/>
      <c r="P6477" s="28"/>
      <c r="Q6477" s="28"/>
      <c r="R6477" s="28"/>
      <c r="S6477" s="28"/>
      <c r="T6477" s="26"/>
      <c r="U6477" s="26"/>
      <c r="V6477" s="26"/>
      <c r="W6477" s="26"/>
      <c r="X6477" s="26"/>
      <c r="Y6477" s="26"/>
      <c r="Z6477" s="26"/>
      <c r="AA6477" s="26"/>
      <c r="AB6477" s="26"/>
      <c r="AC6477" s="26"/>
      <c r="AD6477" s="26"/>
      <c r="AE6477" s="26"/>
      <c r="AF6477" s="26"/>
      <c r="AG6477" s="26"/>
      <c r="AH6477" s="26"/>
      <c r="AI6477" s="26"/>
      <c r="AJ6477" s="26"/>
    </row>
    <row r="6478" spans="1:36" s="31" customFormat="1" ht="13.5" x14ac:dyDescent="0.3">
      <c r="A6478" s="116" t="s">
        <v>3145</v>
      </c>
      <c r="B6478" s="213" t="s">
        <v>809</v>
      </c>
      <c r="C6478" s="76"/>
      <c r="D6478" s="769"/>
      <c r="E6478" s="106"/>
      <c r="F6478" s="106"/>
      <c r="G6478" s="106"/>
      <c r="H6478" s="124"/>
      <c r="I6478" s="29"/>
      <c r="J6478" s="273"/>
      <c r="K6478" s="273"/>
      <c r="L6478" s="167"/>
      <c r="M6478" s="28"/>
      <c r="N6478" s="28"/>
      <c r="O6478" s="28"/>
      <c r="P6478" s="28"/>
      <c r="Q6478" s="28"/>
      <c r="R6478" s="28"/>
      <c r="S6478" s="28"/>
      <c r="T6478" s="26"/>
      <c r="U6478" s="26"/>
      <c r="V6478" s="26"/>
      <c r="W6478" s="26"/>
      <c r="X6478" s="26"/>
      <c r="Y6478" s="26"/>
      <c r="Z6478" s="26"/>
      <c r="AA6478" s="26"/>
      <c r="AB6478" s="26"/>
      <c r="AC6478" s="26"/>
      <c r="AD6478" s="26"/>
      <c r="AE6478" s="26"/>
      <c r="AF6478" s="26"/>
      <c r="AG6478" s="26"/>
      <c r="AH6478" s="26"/>
      <c r="AI6478" s="26"/>
      <c r="AJ6478" s="26"/>
    </row>
    <row r="6479" spans="1:36" s="31" customFormat="1" ht="13.5" x14ac:dyDescent="0.3">
      <c r="A6479" s="116"/>
      <c r="B6479" s="210"/>
      <c r="C6479" s="76"/>
      <c r="D6479" s="769"/>
      <c r="E6479" s="106"/>
      <c r="F6479" s="106"/>
      <c r="G6479" s="106"/>
      <c r="H6479" s="124"/>
      <c r="I6479" s="29"/>
      <c r="J6479" s="273"/>
      <c r="K6479" s="273"/>
      <c r="L6479" s="167"/>
      <c r="M6479" s="28"/>
      <c r="N6479" s="28"/>
      <c r="O6479" s="28"/>
      <c r="P6479" s="28"/>
      <c r="Q6479" s="28"/>
      <c r="R6479" s="28"/>
      <c r="S6479" s="28"/>
      <c r="T6479" s="26"/>
      <c r="U6479" s="26"/>
      <c r="V6479" s="26"/>
      <c r="W6479" s="26"/>
      <c r="X6479" s="26"/>
      <c r="Y6479" s="26"/>
      <c r="Z6479" s="26"/>
      <c r="AA6479" s="26"/>
      <c r="AB6479" s="26"/>
      <c r="AC6479" s="26"/>
      <c r="AD6479" s="26"/>
      <c r="AE6479" s="26"/>
      <c r="AF6479" s="26"/>
      <c r="AG6479" s="26"/>
      <c r="AH6479" s="26"/>
      <c r="AI6479" s="26"/>
      <c r="AJ6479" s="26"/>
    </row>
    <row r="6480" spans="1:36" s="31" customFormat="1" ht="40.5" x14ac:dyDescent="0.3">
      <c r="A6480" s="116" t="s">
        <v>2675</v>
      </c>
      <c r="B6480" s="210" t="s">
        <v>811</v>
      </c>
      <c r="C6480" s="76" t="s">
        <v>11</v>
      </c>
      <c r="D6480" s="769">
        <v>1</v>
      </c>
      <c r="E6480" s="106"/>
      <c r="F6480" s="106"/>
      <c r="G6480" s="106"/>
      <c r="H6480" s="124"/>
      <c r="I6480" s="29">
        <f t="shared" ref="I6480:I6482" si="374">D6480</f>
        <v>1</v>
      </c>
      <c r="J6480" s="273"/>
      <c r="K6480" s="273"/>
      <c r="L6480" s="167"/>
      <c r="M6480" s="28"/>
      <c r="N6480" s="28"/>
      <c r="O6480" s="28"/>
      <c r="P6480" s="28"/>
      <c r="Q6480" s="28"/>
      <c r="R6480" s="28"/>
      <c r="S6480" s="28"/>
      <c r="T6480" s="26"/>
      <c r="U6480" s="26"/>
      <c r="V6480" s="26"/>
      <c r="W6480" s="26"/>
      <c r="X6480" s="26"/>
      <c r="Y6480" s="26"/>
      <c r="Z6480" s="26"/>
      <c r="AA6480" s="26"/>
      <c r="AB6480" s="26"/>
      <c r="AC6480" s="26"/>
      <c r="AD6480" s="26"/>
      <c r="AE6480" s="26"/>
      <c r="AF6480" s="26"/>
      <c r="AG6480" s="26"/>
      <c r="AH6480" s="26"/>
      <c r="AI6480" s="26"/>
      <c r="AJ6480" s="26"/>
    </row>
    <row r="6481" spans="1:36" s="31" customFormat="1" ht="13.5" x14ac:dyDescent="0.3">
      <c r="A6481" s="125"/>
      <c r="B6481" s="135"/>
      <c r="C6481" s="105"/>
      <c r="D6481" s="738"/>
      <c r="E6481" s="128"/>
      <c r="F6481" s="128"/>
      <c r="G6481" s="128"/>
      <c r="H6481" s="307"/>
      <c r="I6481" s="209">
        <f t="shared" si="374"/>
        <v>0</v>
      </c>
      <c r="J6481" s="317"/>
      <c r="K6481" s="317"/>
      <c r="L6481" s="337"/>
      <c r="M6481" s="28"/>
      <c r="N6481" s="28"/>
      <c r="O6481" s="28"/>
      <c r="P6481" s="28"/>
      <c r="Q6481" s="28"/>
      <c r="R6481" s="28"/>
      <c r="S6481" s="28"/>
      <c r="T6481" s="26"/>
      <c r="U6481" s="26"/>
      <c r="V6481" s="26"/>
      <c r="W6481" s="26"/>
      <c r="X6481" s="26"/>
      <c r="Y6481" s="26"/>
      <c r="Z6481" s="26"/>
      <c r="AA6481" s="26"/>
      <c r="AB6481" s="26"/>
      <c r="AC6481" s="26"/>
      <c r="AD6481" s="26"/>
      <c r="AE6481" s="26"/>
      <c r="AF6481" s="26"/>
      <c r="AG6481" s="26"/>
      <c r="AH6481" s="26"/>
      <c r="AI6481" s="26"/>
      <c r="AJ6481" s="26"/>
    </row>
    <row r="6482" spans="1:36" s="31" customFormat="1" ht="13.5" x14ac:dyDescent="0.3">
      <c r="A6482" s="116" t="s">
        <v>3146</v>
      </c>
      <c r="B6482" s="213" t="s">
        <v>189</v>
      </c>
      <c r="C6482" s="76"/>
      <c r="D6482" s="769"/>
      <c r="E6482" s="106"/>
      <c r="F6482" s="106"/>
      <c r="G6482" s="106"/>
      <c r="H6482" s="124"/>
      <c r="I6482" s="29">
        <f t="shared" si="374"/>
        <v>0</v>
      </c>
      <c r="J6482" s="273"/>
      <c r="K6482" s="273"/>
      <c r="L6482" s="167"/>
      <c r="M6482" s="28"/>
      <c r="N6482" s="28"/>
      <c r="O6482" s="28"/>
      <c r="P6482" s="28"/>
      <c r="Q6482" s="28"/>
      <c r="R6482" s="28"/>
      <c r="S6482" s="28"/>
      <c r="T6482" s="26"/>
      <c r="U6482" s="26"/>
      <c r="V6482" s="26"/>
      <c r="W6482" s="26"/>
      <c r="X6482" s="26"/>
      <c r="Y6482" s="26"/>
      <c r="Z6482" s="26"/>
      <c r="AA6482" s="26"/>
      <c r="AB6482" s="26"/>
      <c r="AC6482" s="26"/>
      <c r="AD6482" s="26"/>
      <c r="AE6482" s="26"/>
      <c r="AF6482" s="26"/>
      <c r="AG6482" s="26"/>
      <c r="AH6482" s="26"/>
      <c r="AI6482" s="26"/>
      <c r="AJ6482" s="26"/>
    </row>
    <row r="6483" spans="1:36" s="31" customFormat="1" ht="13.5" x14ac:dyDescent="0.3">
      <c r="A6483" s="116"/>
      <c r="B6483" s="213"/>
      <c r="C6483" s="76"/>
      <c r="D6483" s="769"/>
      <c r="E6483" s="106"/>
      <c r="F6483" s="106"/>
      <c r="G6483" s="106"/>
      <c r="H6483" s="124"/>
      <c r="I6483" s="29"/>
      <c r="J6483" s="273"/>
      <c r="K6483" s="273"/>
      <c r="L6483" s="167"/>
      <c r="M6483" s="28"/>
      <c r="N6483" s="28"/>
      <c r="O6483" s="28"/>
      <c r="P6483" s="28"/>
      <c r="Q6483" s="28"/>
      <c r="R6483" s="28"/>
      <c r="S6483" s="28"/>
      <c r="T6483" s="26"/>
      <c r="U6483" s="26"/>
      <c r="V6483" s="26"/>
      <c r="W6483" s="26"/>
      <c r="X6483" s="26"/>
      <c r="Y6483" s="26"/>
      <c r="Z6483" s="26"/>
      <c r="AA6483" s="26"/>
      <c r="AB6483" s="26"/>
      <c r="AC6483" s="26"/>
      <c r="AD6483" s="26"/>
      <c r="AE6483" s="26"/>
      <c r="AF6483" s="26"/>
      <c r="AG6483" s="26"/>
      <c r="AH6483" s="26"/>
      <c r="AI6483" s="26"/>
      <c r="AJ6483" s="26"/>
    </row>
    <row r="6484" spans="1:36" s="31" customFormat="1" ht="54" x14ac:dyDescent="0.3">
      <c r="A6484" s="116" t="s">
        <v>3147</v>
      </c>
      <c r="B6484" s="210" t="s">
        <v>822</v>
      </c>
      <c r="C6484" s="76"/>
      <c r="D6484" s="769"/>
      <c r="E6484" s="106"/>
      <c r="F6484" s="106"/>
      <c r="G6484" s="106"/>
      <c r="H6484" s="124"/>
      <c r="I6484" s="29">
        <f>D6484</f>
        <v>0</v>
      </c>
      <c r="J6484" s="273"/>
      <c r="K6484" s="273"/>
      <c r="L6484" s="167"/>
      <c r="M6484" s="28"/>
      <c r="N6484" s="28"/>
      <c r="O6484" s="28"/>
      <c r="P6484" s="28"/>
      <c r="Q6484" s="28"/>
      <c r="R6484" s="28"/>
      <c r="S6484" s="28"/>
      <c r="T6484" s="26"/>
      <c r="U6484" s="26"/>
      <c r="V6484" s="26"/>
      <c r="W6484" s="26"/>
      <c r="X6484" s="26"/>
      <c r="Y6484" s="26"/>
      <c r="Z6484" s="26"/>
      <c r="AA6484" s="26"/>
      <c r="AB6484" s="26"/>
      <c r="AC6484" s="26"/>
      <c r="AD6484" s="26"/>
      <c r="AE6484" s="26"/>
      <c r="AF6484" s="26"/>
      <c r="AG6484" s="26"/>
      <c r="AH6484" s="26"/>
      <c r="AI6484" s="26"/>
      <c r="AJ6484" s="26"/>
    </row>
    <row r="6485" spans="1:36" s="31" customFormat="1" ht="40.5" x14ac:dyDescent="0.3">
      <c r="A6485" s="116" t="s">
        <v>3148</v>
      </c>
      <c r="B6485" s="210" t="s">
        <v>1351</v>
      </c>
      <c r="C6485" s="76" t="s">
        <v>825</v>
      </c>
      <c r="D6485" s="769">
        <v>1</v>
      </c>
      <c r="E6485" s="106"/>
      <c r="F6485" s="106"/>
      <c r="G6485" s="106"/>
      <c r="H6485" s="124"/>
      <c r="I6485" s="29">
        <f>D6485</f>
        <v>1</v>
      </c>
      <c r="J6485" s="273"/>
      <c r="K6485" s="273"/>
      <c r="L6485" s="167"/>
      <c r="M6485" s="28"/>
      <c r="N6485" s="28"/>
      <c r="O6485" s="28"/>
      <c r="P6485" s="28"/>
      <c r="Q6485" s="28"/>
      <c r="R6485" s="28"/>
      <c r="S6485" s="28"/>
      <c r="T6485" s="26"/>
      <c r="U6485" s="26"/>
      <c r="V6485" s="26"/>
      <c r="W6485" s="26"/>
      <c r="X6485" s="26"/>
      <c r="Y6485" s="26"/>
      <c r="Z6485" s="26"/>
      <c r="AA6485" s="26"/>
      <c r="AB6485" s="26"/>
      <c r="AC6485" s="26"/>
      <c r="AD6485" s="26"/>
      <c r="AE6485" s="26"/>
      <c r="AF6485" s="26"/>
      <c r="AG6485" s="26"/>
      <c r="AH6485" s="26"/>
      <c r="AI6485" s="26"/>
      <c r="AJ6485" s="26"/>
    </row>
    <row r="6486" spans="1:36" s="31" customFormat="1" ht="54" x14ac:dyDescent="0.3">
      <c r="A6486" s="116" t="s">
        <v>3149</v>
      </c>
      <c r="B6486" s="210" t="s">
        <v>826</v>
      </c>
      <c r="C6486" s="76" t="s">
        <v>825</v>
      </c>
      <c r="D6486" s="769">
        <v>1</v>
      </c>
      <c r="E6486" s="106"/>
      <c r="F6486" s="106"/>
      <c r="G6486" s="106"/>
      <c r="H6486" s="124"/>
      <c r="I6486" s="29">
        <f>D6486</f>
        <v>1</v>
      </c>
      <c r="J6486" s="273"/>
      <c r="K6486" s="273"/>
      <c r="L6486" s="167"/>
      <c r="M6486" s="28"/>
      <c r="N6486" s="28"/>
      <c r="O6486" s="28"/>
      <c r="P6486" s="28"/>
      <c r="Q6486" s="28"/>
      <c r="R6486" s="28"/>
      <c r="S6486" s="28"/>
      <c r="T6486" s="26"/>
      <c r="U6486" s="26"/>
      <c r="V6486" s="26"/>
      <c r="W6486" s="26"/>
      <c r="X6486" s="26"/>
      <c r="Y6486" s="26"/>
      <c r="Z6486" s="26"/>
      <c r="AA6486" s="26"/>
      <c r="AB6486" s="26"/>
      <c r="AC6486" s="26"/>
      <c r="AD6486" s="26"/>
      <c r="AE6486" s="26"/>
      <c r="AF6486" s="26"/>
      <c r="AG6486" s="26"/>
      <c r="AH6486" s="26"/>
      <c r="AI6486" s="26"/>
      <c r="AJ6486" s="26"/>
    </row>
    <row r="6487" spans="1:36" s="31" customFormat="1" ht="54" x14ac:dyDescent="0.3">
      <c r="A6487" s="116" t="s">
        <v>3150</v>
      </c>
      <c r="B6487" s="210" t="s">
        <v>1352</v>
      </c>
      <c r="C6487" s="76" t="s">
        <v>825</v>
      </c>
      <c r="D6487" s="769">
        <v>1</v>
      </c>
      <c r="E6487" s="106"/>
      <c r="F6487" s="106"/>
      <c r="G6487" s="106"/>
      <c r="H6487" s="124"/>
      <c r="I6487" s="29">
        <f>D6487</f>
        <v>1</v>
      </c>
      <c r="J6487" s="273"/>
      <c r="K6487" s="273"/>
      <c r="L6487" s="167"/>
      <c r="M6487" s="28"/>
      <c r="N6487" s="28"/>
      <c r="O6487" s="28"/>
      <c r="P6487" s="28"/>
      <c r="Q6487" s="28"/>
      <c r="R6487" s="28"/>
      <c r="S6487" s="28"/>
      <c r="T6487" s="26"/>
      <c r="U6487" s="26"/>
      <c r="V6487" s="26"/>
      <c r="W6487" s="26"/>
      <c r="X6487" s="26"/>
      <c r="Y6487" s="26"/>
      <c r="Z6487" s="26"/>
      <c r="AA6487" s="26"/>
      <c r="AB6487" s="26"/>
      <c r="AC6487" s="26"/>
      <c r="AD6487" s="26"/>
      <c r="AE6487" s="26"/>
      <c r="AF6487" s="26"/>
      <c r="AG6487" s="26"/>
      <c r="AH6487" s="26"/>
      <c r="AI6487" s="26"/>
      <c r="AJ6487" s="26"/>
    </row>
    <row r="6488" spans="1:36" s="31" customFormat="1" ht="13.5" x14ac:dyDescent="0.3">
      <c r="A6488" s="116"/>
      <c r="B6488" s="213"/>
      <c r="C6488" s="76"/>
      <c r="D6488" s="769"/>
      <c r="E6488" s="106"/>
      <c r="F6488" s="106"/>
      <c r="G6488" s="106"/>
      <c r="H6488" s="124"/>
      <c r="I6488" s="29"/>
      <c r="J6488" s="273"/>
      <c r="K6488" s="273"/>
      <c r="L6488" s="167"/>
      <c r="M6488" s="28"/>
      <c r="N6488" s="28"/>
      <c r="O6488" s="28"/>
      <c r="P6488" s="28"/>
      <c r="Q6488" s="28"/>
      <c r="R6488" s="28"/>
      <c r="S6488" s="28"/>
      <c r="T6488" s="26"/>
      <c r="U6488" s="26"/>
      <c r="V6488" s="26"/>
      <c r="W6488" s="26"/>
      <c r="X6488" s="26"/>
      <c r="Y6488" s="26"/>
      <c r="Z6488" s="26"/>
      <c r="AA6488" s="26"/>
      <c r="AB6488" s="26"/>
      <c r="AC6488" s="26"/>
      <c r="AD6488" s="26"/>
      <c r="AE6488" s="26"/>
      <c r="AF6488" s="26"/>
      <c r="AG6488" s="26"/>
      <c r="AH6488" s="26"/>
      <c r="AI6488" s="26"/>
      <c r="AJ6488" s="26"/>
    </row>
    <row r="6489" spans="1:36" s="31" customFormat="1" ht="13.5" x14ac:dyDescent="0.3">
      <c r="A6489" s="116"/>
      <c r="B6489" s="213"/>
      <c r="C6489" s="76"/>
      <c r="D6489" s="769"/>
      <c r="E6489" s="106"/>
      <c r="F6489" s="106"/>
      <c r="G6489" s="106"/>
      <c r="H6489" s="124"/>
      <c r="I6489" s="29"/>
      <c r="J6489" s="273"/>
      <c r="K6489" s="273"/>
      <c r="L6489" s="167"/>
      <c r="M6489" s="28"/>
      <c r="N6489" s="28"/>
      <c r="O6489" s="28"/>
      <c r="P6489" s="28"/>
      <c r="Q6489" s="28"/>
      <c r="R6489" s="28"/>
      <c r="S6489" s="28"/>
      <c r="T6489" s="26"/>
      <c r="U6489" s="26"/>
      <c r="V6489" s="26"/>
      <c r="W6489" s="26"/>
      <c r="X6489" s="26"/>
      <c r="Y6489" s="26"/>
      <c r="Z6489" s="26"/>
      <c r="AA6489" s="26"/>
      <c r="AB6489" s="26"/>
      <c r="AC6489" s="26"/>
      <c r="AD6489" s="26"/>
      <c r="AE6489" s="26"/>
      <c r="AF6489" s="26"/>
      <c r="AG6489" s="26"/>
      <c r="AH6489" s="26"/>
      <c r="AI6489" s="26"/>
      <c r="AJ6489" s="26"/>
    </row>
    <row r="6490" spans="1:36" s="31" customFormat="1" ht="13.5" x14ac:dyDescent="0.3">
      <c r="A6490" s="129"/>
      <c r="B6490" s="119"/>
      <c r="C6490" s="130"/>
      <c r="D6490" s="465"/>
      <c r="E6490" s="76"/>
      <c r="F6490" s="76"/>
      <c r="G6490" s="110"/>
      <c r="H6490" s="137"/>
      <c r="I6490" s="120"/>
      <c r="J6490" s="273"/>
      <c r="K6490" s="273"/>
      <c r="L6490" s="155"/>
      <c r="M6490" s="28"/>
      <c r="N6490" s="28"/>
      <c r="O6490" s="28"/>
      <c r="P6490" s="28"/>
      <c r="Q6490" s="28"/>
      <c r="R6490" s="28"/>
      <c r="S6490" s="28"/>
      <c r="T6490" s="26"/>
      <c r="U6490" s="26"/>
      <c r="V6490" s="26"/>
      <c r="W6490" s="26"/>
      <c r="X6490" s="26"/>
      <c r="Y6490" s="26"/>
      <c r="Z6490" s="26"/>
      <c r="AA6490" s="26"/>
      <c r="AB6490" s="26"/>
      <c r="AC6490" s="26"/>
      <c r="AD6490" s="26"/>
      <c r="AE6490" s="26"/>
      <c r="AF6490" s="26"/>
      <c r="AG6490" s="26"/>
      <c r="AH6490" s="26"/>
      <c r="AI6490" s="26"/>
      <c r="AJ6490" s="26"/>
    </row>
    <row r="6491" spans="1:36" s="31" customFormat="1" ht="27" x14ac:dyDescent="0.3">
      <c r="A6491" s="88" t="s">
        <v>2841</v>
      </c>
      <c r="B6491" s="89" t="s">
        <v>3574</v>
      </c>
      <c r="C6491" s="90"/>
      <c r="D6491" s="226"/>
      <c r="E6491" s="226"/>
      <c r="F6491" s="226"/>
      <c r="G6491" s="226"/>
      <c r="H6491" s="325" t="str">
        <f>IF(PRODUCT(D6491:G6491),PRODUCT(D6491:G6491),"")</f>
        <v/>
      </c>
      <c r="I6491" s="226"/>
      <c r="J6491" s="267"/>
      <c r="K6491" s="267"/>
      <c r="L6491" s="149"/>
      <c r="M6491" s="28"/>
      <c r="N6491" s="28"/>
      <c r="O6491" s="28"/>
      <c r="P6491" s="28"/>
      <c r="Q6491" s="28"/>
      <c r="R6491" s="28"/>
      <c r="S6491" s="28"/>
      <c r="T6491" s="26"/>
      <c r="U6491" s="26"/>
      <c r="V6491" s="26"/>
      <c r="W6491" s="26"/>
      <c r="X6491" s="26"/>
      <c r="Y6491" s="26"/>
      <c r="Z6491" s="26"/>
      <c r="AA6491" s="26"/>
      <c r="AB6491" s="26"/>
      <c r="AC6491" s="26"/>
      <c r="AD6491" s="26"/>
      <c r="AE6491" s="26"/>
      <c r="AF6491" s="26"/>
      <c r="AG6491" s="26"/>
      <c r="AH6491" s="26"/>
      <c r="AI6491" s="26"/>
      <c r="AJ6491" s="26"/>
    </row>
    <row r="6492" spans="1:36" s="31" customFormat="1" ht="13.5" x14ac:dyDescent="0.3">
      <c r="A6492" s="129"/>
      <c r="B6492" s="122"/>
      <c r="C6492" s="130"/>
      <c r="D6492" s="106"/>
      <c r="E6492" s="106"/>
      <c r="F6492" s="106"/>
      <c r="G6492" s="106"/>
      <c r="H6492" s="124"/>
      <c r="I6492" s="124"/>
      <c r="J6492" s="273"/>
      <c r="K6492" s="273"/>
      <c r="L6492" s="167"/>
      <c r="M6492" s="28"/>
      <c r="N6492" s="28"/>
      <c r="O6492" s="28"/>
      <c r="P6492" s="28"/>
      <c r="Q6492" s="28"/>
      <c r="R6492" s="28"/>
      <c r="S6492" s="28"/>
      <c r="T6492" s="26"/>
      <c r="U6492" s="26"/>
      <c r="V6492" s="26"/>
      <c r="W6492" s="26"/>
      <c r="X6492" s="26"/>
      <c r="Y6492" s="26"/>
      <c r="Z6492" s="26"/>
      <c r="AA6492" s="26"/>
      <c r="AB6492" s="26"/>
      <c r="AC6492" s="26"/>
      <c r="AD6492" s="26"/>
      <c r="AE6492" s="26"/>
      <c r="AF6492" s="26"/>
      <c r="AG6492" s="26"/>
      <c r="AH6492" s="26"/>
      <c r="AI6492" s="26"/>
      <c r="AJ6492" s="26"/>
    </row>
    <row r="6493" spans="1:36" s="31" customFormat="1" ht="13.5" x14ac:dyDescent="0.3">
      <c r="A6493" s="116" t="s">
        <v>3151</v>
      </c>
      <c r="B6493" s="213" t="s">
        <v>812</v>
      </c>
      <c r="C6493" s="76"/>
      <c r="D6493" s="106"/>
      <c r="E6493" s="106"/>
      <c r="F6493" s="106"/>
      <c r="G6493" s="106"/>
      <c r="H6493" s="124"/>
      <c r="I6493" s="124"/>
      <c r="J6493" s="273"/>
      <c r="K6493" s="273"/>
      <c r="L6493" s="167"/>
      <c r="M6493" s="28"/>
      <c r="N6493" s="28"/>
      <c r="O6493" s="28"/>
      <c r="P6493" s="28"/>
      <c r="Q6493" s="28"/>
      <c r="R6493" s="28"/>
      <c r="S6493" s="28"/>
      <c r="T6493" s="26"/>
      <c r="U6493" s="26"/>
      <c r="V6493" s="26"/>
      <c r="W6493" s="26"/>
      <c r="X6493" s="26"/>
      <c r="Y6493" s="26"/>
      <c r="Z6493" s="26"/>
      <c r="AA6493" s="26"/>
      <c r="AB6493" s="26"/>
      <c r="AC6493" s="26"/>
      <c r="AD6493" s="26"/>
      <c r="AE6493" s="26"/>
      <c r="AF6493" s="26"/>
      <c r="AG6493" s="26"/>
      <c r="AH6493" s="26"/>
      <c r="AI6493" s="26"/>
      <c r="AJ6493" s="26"/>
    </row>
    <row r="6494" spans="1:36" s="31" customFormat="1" ht="13.5" x14ac:dyDescent="0.3">
      <c r="A6494" s="116"/>
      <c r="B6494" s="213"/>
      <c r="C6494" s="76"/>
      <c r="D6494" s="106"/>
      <c r="E6494" s="106"/>
      <c r="F6494" s="106"/>
      <c r="G6494" s="106"/>
      <c r="H6494" s="124"/>
      <c r="I6494" s="124"/>
      <c r="J6494" s="273"/>
      <c r="K6494" s="273"/>
      <c r="L6494" s="167"/>
      <c r="M6494" s="28"/>
      <c r="N6494" s="28"/>
      <c r="O6494" s="28"/>
      <c r="P6494" s="28"/>
      <c r="Q6494" s="28"/>
      <c r="R6494" s="28"/>
      <c r="S6494" s="28"/>
      <c r="T6494" s="26"/>
      <c r="U6494" s="26"/>
      <c r="V6494" s="26"/>
      <c r="W6494" s="26"/>
      <c r="X6494" s="26"/>
      <c r="Y6494" s="26"/>
      <c r="Z6494" s="26"/>
      <c r="AA6494" s="26"/>
      <c r="AB6494" s="26"/>
      <c r="AC6494" s="26"/>
      <c r="AD6494" s="26"/>
      <c r="AE6494" s="26"/>
      <c r="AF6494" s="26"/>
      <c r="AG6494" s="26"/>
      <c r="AH6494" s="26"/>
      <c r="AI6494" s="26"/>
      <c r="AJ6494" s="26"/>
    </row>
    <row r="6495" spans="1:36" s="31" customFormat="1" ht="54" x14ac:dyDescent="0.3">
      <c r="A6495" s="116" t="s">
        <v>3153</v>
      </c>
      <c r="B6495" s="210" t="s">
        <v>820</v>
      </c>
      <c r="C6495" s="76"/>
      <c r="D6495" s="769"/>
      <c r="E6495" s="106"/>
      <c r="F6495" s="106"/>
      <c r="G6495" s="106"/>
      <c r="H6495" s="124"/>
      <c r="I6495" s="29"/>
      <c r="J6495" s="273"/>
      <c r="K6495" s="273"/>
      <c r="L6495" s="167"/>
      <c r="M6495" s="28"/>
      <c r="N6495" s="28"/>
      <c r="O6495" s="28"/>
      <c r="P6495" s="28"/>
      <c r="Q6495" s="28"/>
      <c r="R6495" s="28"/>
      <c r="S6495" s="28"/>
      <c r="T6495" s="26"/>
      <c r="U6495" s="26"/>
      <c r="V6495" s="26"/>
      <c r="W6495" s="26"/>
      <c r="X6495" s="26"/>
      <c r="Y6495" s="26"/>
      <c r="Z6495" s="26"/>
      <c r="AA6495" s="26"/>
      <c r="AB6495" s="26"/>
      <c r="AC6495" s="26"/>
      <c r="AD6495" s="26"/>
      <c r="AE6495" s="26"/>
      <c r="AF6495" s="26"/>
      <c r="AG6495" s="26"/>
      <c r="AH6495" s="26"/>
      <c r="AI6495" s="26"/>
      <c r="AJ6495" s="26"/>
    </row>
    <row r="6496" spans="1:36" s="31" customFormat="1" ht="13.5" x14ac:dyDescent="0.3">
      <c r="A6496" s="116" t="s">
        <v>3154</v>
      </c>
      <c r="B6496" s="210" t="s">
        <v>813</v>
      </c>
      <c r="C6496" s="76" t="s">
        <v>112</v>
      </c>
      <c r="D6496" s="769">
        <v>76</v>
      </c>
      <c r="E6496" s="106"/>
      <c r="F6496" s="106"/>
      <c r="G6496" s="106"/>
      <c r="H6496" s="124"/>
      <c r="I6496" s="29">
        <f>D6496</f>
        <v>76</v>
      </c>
      <c r="J6496" s="273"/>
      <c r="K6496" s="273"/>
      <c r="L6496" s="167"/>
      <c r="M6496" s="28"/>
      <c r="N6496" s="28"/>
      <c r="O6496" s="28"/>
      <c r="P6496" s="28"/>
      <c r="Q6496" s="28"/>
      <c r="R6496" s="28"/>
      <c r="S6496" s="28"/>
      <c r="T6496" s="26"/>
      <c r="U6496" s="26"/>
      <c r="V6496" s="26"/>
      <c r="W6496" s="26"/>
      <c r="X6496" s="26"/>
      <c r="Y6496" s="26"/>
      <c r="Z6496" s="26"/>
      <c r="AA6496" s="26"/>
      <c r="AB6496" s="26"/>
      <c r="AC6496" s="26"/>
      <c r="AD6496" s="26"/>
      <c r="AE6496" s="26"/>
      <c r="AF6496" s="26"/>
      <c r="AG6496" s="26"/>
      <c r="AH6496" s="26"/>
      <c r="AI6496" s="26"/>
      <c r="AJ6496" s="26"/>
    </row>
    <row r="6497" spans="1:36" s="31" customFormat="1" ht="40.5" x14ac:dyDescent="0.3">
      <c r="A6497" s="116" t="s">
        <v>3155</v>
      </c>
      <c r="B6497" s="210" t="s">
        <v>3152</v>
      </c>
      <c r="C6497" s="76" t="s">
        <v>11</v>
      </c>
      <c r="D6497" s="769">
        <v>1</v>
      </c>
      <c r="E6497" s="106"/>
      <c r="F6497" s="106"/>
      <c r="G6497" s="106"/>
      <c r="H6497" s="124"/>
      <c r="I6497" s="29">
        <f t="shared" ref="I6497:I6517" si="375">D6497</f>
        <v>1</v>
      </c>
      <c r="J6497" s="273"/>
      <c r="K6497" s="273"/>
      <c r="L6497" s="167"/>
      <c r="M6497" s="28"/>
      <c r="N6497" s="28"/>
      <c r="O6497" s="28"/>
      <c r="P6497" s="28"/>
      <c r="Q6497" s="28"/>
      <c r="R6497" s="28"/>
      <c r="S6497" s="28"/>
      <c r="T6497" s="26"/>
      <c r="U6497" s="26"/>
      <c r="V6497" s="26"/>
      <c r="W6497" s="26"/>
      <c r="X6497" s="26"/>
      <c r="Y6497" s="26"/>
      <c r="Z6497" s="26"/>
      <c r="AA6497" s="26"/>
      <c r="AB6497" s="26"/>
      <c r="AC6497" s="26"/>
      <c r="AD6497" s="26"/>
      <c r="AE6497" s="26"/>
      <c r="AF6497" s="26"/>
      <c r="AG6497" s="26"/>
      <c r="AH6497" s="26"/>
      <c r="AI6497" s="26"/>
      <c r="AJ6497" s="26"/>
    </row>
    <row r="6498" spans="1:36" s="31" customFormat="1" ht="67.5" x14ac:dyDescent="0.3">
      <c r="A6498" s="116" t="s">
        <v>3156</v>
      </c>
      <c r="B6498" s="585" t="s">
        <v>3604</v>
      </c>
      <c r="C6498" s="76" t="s">
        <v>698</v>
      </c>
      <c r="D6498" s="769">
        <v>44</v>
      </c>
      <c r="E6498" s="106"/>
      <c r="F6498" s="106"/>
      <c r="G6498" s="106"/>
      <c r="H6498" s="124"/>
      <c r="I6498" s="29">
        <f t="shared" si="375"/>
        <v>44</v>
      </c>
      <c r="J6498" s="273"/>
      <c r="K6498" s="273"/>
      <c r="L6498" s="167"/>
      <c r="M6498" s="28"/>
      <c r="N6498" s="28"/>
      <c r="O6498" s="28"/>
      <c r="P6498" s="28"/>
      <c r="Q6498" s="28"/>
      <c r="R6498" s="28"/>
      <c r="S6498" s="28"/>
      <c r="T6498" s="26"/>
      <c r="U6498" s="26"/>
      <c r="V6498" s="26"/>
      <c r="W6498" s="26"/>
      <c r="X6498" s="26"/>
      <c r="Y6498" s="26"/>
      <c r="Z6498" s="26"/>
      <c r="AA6498" s="26"/>
      <c r="AB6498" s="26"/>
      <c r="AC6498" s="26"/>
      <c r="AD6498" s="26"/>
      <c r="AE6498" s="26"/>
      <c r="AF6498" s="26"/>
      <c r="AG6498" s="26"/>
      <c r="AH6498" s="26"/>
      <c r="AI6498" s="26"/>
      <c r="AJ6498" s="26"/>
    </row>
    <row r="6499" spans="1:36" s="31" customFormat="1" ht="13.5" x14ac:dyDescent="0.3">
      <c r="A6499" s="116" t="s">
        <v>3157</v>
      </c>
      <c r="B6499" s="210" t="s">
        <v>817</v>
      </c>
      <c r="C6499" s="76" t="s">
        <v>11</v>
      </c>
      <c r="D6499" s="769">
        <v>8</v>
      </c>
      <c r="E6499" s="106"/>
      <c r="F6499" s="106"/>
      <c r="G6499" s="106"/>
      <c r="H6499" s="124"/>
      <c r="I6499" s="29">
        <f t="shared" si="375"/>
        <v>8</v>
      </c>
      <c r="J6499" s="273"/>
      <c r="K6499" s="273"/>
      <c r="L6499" s="167"/>
      <c r="M6499" s="28"/>
      <c r="N6499" s="28"/>
      <c r="O6499" s="28"/>
      <c r="P6499" s="28"/>
      <c r="Q6499" s="28"/>
      <c r="R6499" s="28"/>
      <c r="S6499" s="28"/>
      <c r="T6499" s="26"/>
      <c r="U6499" s="26"/>
      <c r="V6499" s="26"/>
      <c r="W6499" s="26"/>
      <c r="X6499" s="26"/>
      <c r="Y6499" s="26"/>
      <c r="Z6499" s="26"/>
      <c r="AA6499" s="26"/>
      <c r="AB6499" s="26"/>
      <c r="AC6499" s="26"/>
      <c r="AD6499" s="26"/>
      <c r="AE6499" s="26"/>
      <c r="AF6499" s="26"/>
      <c r="AG6499" s="26"/>
      <c r="AH6499" s="26"/>
      <c r="AI6499" s="26"/>
      <c r="AJ6499" s="26"/>
    </row>
    <row r="6500" spans="1:36" s="31" customFormat="1" ht="13.5" x14ac:dyDescent="0.3">
      <c r="A6500" s="116" t="s">
        <v>3158</v>
      </c>
      <c r="B6500" s="210" t="s">
        <v>818</v>
      </c>
      <c r="C6500" s="76" t="s">
        <v>698</v>
      </c>
      <c r="D6500" s="769">
        <v>240</v>
      </c>
      <c r="E6500" s="106"/>
      <c r="F6500" s="106"/>
      <c r="G6500" s="106"/>
      <c r="H6500" s="124"/>
      <c r="I6500" s="29">
        <f t="shared" si="375"/>
        <v>240</v>
      </c>
      <c r="J6500" s="273"/>
      <c r="K6500" s="273"/>
      <c r="L6500" s="167"/>
      <c r="M6500" s="28"/>
      <c r="N6500" s="28"/>
      <c r="O6500" s="28"/>
      <c r="P6500" s="28"/>
      <c r="Q6500" s="28"/>
      <c r="R6500" s="28"/>
      <c r="S6500" s="28"/>
      <c r="T6500" s="26"/>
      <c r="U6500" s="26"/>
      <c r="V6500" s="26"/>
      <c r="W6500" s="26"/>
      <c r="X6500" s="26"/>
      <c r="Y6500" s="26"/>
      <c r="Z6500" s="26"/>
      <c r="AA6500" s="26"/>
      <c r="AB6500" s="26"/>
      <c r="AC6500" s="26"/>
      <c r="AD6500" s="26"/>
      <c r="AE6500" s="26"/>
      <c r="AF6500" s="26"/>
      <c r="AG6500" s="26"/>
      <c r="AH6500" s="26"/>
      <c r="AI6500" s="26"/>
      <c r="AJ6500" s="26"/>
    </row>
    <row r="6501" spans="1:36" s="31" customFormat="1" ht="13.5" x14ac:dyDescent="0.3">
      <c r="A6501" s="116" t="s">
        <v>3159</v>
      </c>
      <c r="B6501" s="210" t="s">
        <v>1815</v>
      </c>
      <c r="C6501" s="76" t="s">
        <v>11</v>
      </c>
      <c r="D6501" s="769">
        <v>3</v>
      </c>
      <c r="E6501" s="106"/>
      <c r="F6501" s="106"/>
      <c r="G6501" s="106"/>
      <c r="H6501" s="124"/>
      <c r="I6501" s="29">
        <f t="shared" si="375"/>
        <v>3</v>
      </c>
      <c r="J6501" s="273"/>
      <c r="K6501" s="273"/>
      <c r="L6501" s="167"/>
      <c r="M6501" s="28"/>
      <c r="N6501" s="28"/>
      <c r="O6501" s="28"/>
      <c r="P6501" s="28"/>
      <c r="Q6501" s="28"/>
      <c r="R6501" s="28"/>
      <c r="S6501" s="28"/>
      <c r="T6501" s="26"/>
      <c r="U6501" s="26"/>
      <c r="V6501" s="26"/>
      <c r="W6501" s="26"/>
      <c r="X6501" s="26"/>
      <c r="Y6501" s="26"/>
      <c r="Z6501" s="26"/>
      <c r="AA6501" s="26"/>
      <c r="AB6501" s="26"/>
      <c r="AC6501" s="26"/>
      <c r="AD6501" s="26"/>
      <c r="AE6501" s="26"/>
      <c r="AF6501" s="26"/>
      <c r="AG6501" s="26"/>
      <c r="AH6501" s="26"/>
      <c r="AI6501" s="26"/>
      <c r="AJ6501" s="26"/>
    </row>
    <row r="6502" spans="1:36" s="31" customFormat="1" ht="13.5" x14ac:dyDescent="0.3">
      <c r="A6502" s="116" t="s">
        <v>3160</v>
      </c>
      <c r="B6502" s="210" t="s">
        <v>1816</v>
      </c>
      <c r="C6502" s="76" t="s">
        <v>698</v>
      </c>
      <c r="D6502" s="769">
        <v>70</v>
      </c>
      <c r="E6502" s="106"/>
      <c r="F6502" s="106"/>
      <c r="G6502" s="106"/>
      <c r="H6502" s="124"/>
      <c r="I6502" s="29">
        <f t="shared" si="375"/>
        <v>70</v>
      </c>
      <c r="J6502" s="273"/>
      <c r="K6502" s="273"/>
      <c r="L6502" s="167"/>
      <c r="M6502" s="28"/>
      <c r="N6502" s="28"/>
      <c r="O6502" s="28"/>
      <c r="P6502" s="28"/>
      <c r="Q6502" s="28"/>
      <c r="R6502" s="28"/>
      <c r="S6502" s="28"/>
      <c r="T6502" s="26"/>
      <c r="U6502" s="26"/>
      <c r="V6502" s="26"/>
      <c r="W6502" s="26"/>
      <c r="X6502" s="26"/>
      <c r="Y6502" s="26"/>
      <c r="Z6502" s="26"/>
      <c r="AA6502" s="26"/>
      <c r="AB6502" s="26"/>
      <c r="AC6502" s="26"/>
      <c r="AD6502" s="26"/>
      <c r="AE6502" s="26"/>
      <c r="AF6502" s="26"/>
      <c r="AG6502" s="26"/>
      <c r="AH6502" s="26"/>
      <c r="AI6502" s="26"/>
      <c r="AJ6502" s="26"/>
    </row>
    <row r="6503" spans="1:36" s="31" customFormat="1" ht="27" x14ac:dyDescent="0.3">
      <c r="A6503" s="116" t="s">
        <v>3161</v>
      </c>
      <c r="B6503" s="210" t="s">
        <v>819</v>
      </c>
      <c r="C6503" s="76" t="s">
        <v>698</v>
      </c>
      <c r="D6503" s="769">
        <v>86</v>
      </c>
      <c r="E6503" s="106"/>
      <c r="F6503" s="106"/>
      <c r="G6503" s="106"/>
      <c r="H6503" s="124"/>
      <c r="I6503" s="29">
        <f t="shared" si="375"/>
        <v>86</v>
      </c>
      <c r="J6503" s="273"/>
      <c r="K6503" s="273"/>
      <c r="L6503" s="167"/>
      <c r="M6503" s="28"/>
      <c r="N6503" s="28"/>
      <c r="O6503" s="28"/>
      <c r="P6503" s="28"/>
      <c r="Q6503" s="28"/>
      <c r="R6503" s="28"/>
      <c r="S6503" s="28"/>
      <c r="T6503" s="26"/>
      <c r="U6503" s="26"/>
      <c r="V6503" s="26"/>
      <c r="W6503" s="26"/>
      <c r="X6503" s="26"/>
      <c r="Y6503" s="26"/>
      <c r="Z6503" s="26"/>
      <c r="AA6503" s="26"/>
      <c r="AB6503" s="26"/>
      <c r="AC6503" s="26"/>
      <c r="AD6503" s="26"/>
      <c r="AE6503" s="26"/>
      <c r="AF6503" s="26"/>
      <c r="AG6503" s="26"/>
      <c r="AH6503" s="26"/>
      <c r="AI6503" s="26"/>
      <c r="AJ6503" s="26"/>
    </row>
    <row r="6504" spans="1:36" s="31" customFormat="1" ht="13.5" x14ac:dyDescent="0.3">
      <c r="A6504" s="116"/>
      <c r="B6504" s="213"/>
      <c r="C6504" s="76"/>
      <c r="D6504" s="769"/>
      <c r="E6504" s="106"/>
      <c r="F6504" s="106"/>
      <c r="G6504" s="106"/>
      <c r="H6504" s="124"/>
      <c r="I6504" s="29">
        <f t="shared" si="375"/>
        <v>0</v>
      </c>
      <c r="J6504" s="273"/>
      <c r="K6504" s="273"/>
      <c r="L6504" s="167"/>
      <c r="M6504" s="28"/>
      <c r="N6504" s="28"/>
      <c r="O6504" s="28"/>
      <c r="P6504" s="28"/>
      <c r="Q6504" s="28"/>
      <c r="R6504" s="28"/>
      <c r="S6504" s="28"/>
      <c r="T6504" s="26"/>
      <c r="U6504" s="26"/>
      <c r="V6504" s="26"/>
      <c r="W6504" s="26"/>
      <c r="X6504" s="26"/>
      <c r="Y6504" s="26"/>
      <c r="Z6504" s="26"/>
      <c r="AA6504" s="26"/>
      <c r="AB6504" s="26"/>
      <c r="AC6504" s="26"/>
      <c r="AD6504" s="26"/>
      <c r="AE6504" s="26"/>
      <c r="AF6504" s="26"/>
      <c r="AG6504" s="26"/>
      <c r="AH6504" s="26"/>
      <c r="AI6504" s="26"/>
      <c r="AJ6504" s="26"/>
    </row>
    <row r="6505" spans="1:36" s="749" customFormat="1" ht="40.5" x14ac:dyDescent="0.3">
      <c r="A6505" s="754" t="s">
        <v>3656</v>
      </c>
      <c r="B6505" s="763" t="s">
        <v>3652</v>
      </c>
      <c r="C6505" s="752" t="s">
        <v>698</v>
      </c>
      <c r="D6505" s="769">
        <v>1</v>
      </c>
      <c r="E6505" s="753"/>
      <c r="F6505" s="753"/>
      <c r="G6505" s="753"/>
      <c r="H6505" s="756"/>
      <c r="I6505" s="748">
        <f>D6505</f>
        <v>1</v>
      </c>
      <c r="J6505" s="760"/>
      <c r="K6505" s="760"/>
      <c r="L6505" s="757"/>
      <c r="M6505" s="747"/>
      <c r="N6505" s="747"/>
      <c r="O6505" s="747"/>
      <c r="P6505" s="747"/>
      <c r="Q6505" s="747"/>
      <c r="R6505" s="747"/>
      <c r="S6505" s="747"/>
      <c r="T6505" s="746"/>
      <c r="U6505" s="746"/>
      <c r="V6505" s="746"/>
      <c r="W6505" s="746"/>
      <c r="X6505" s="746"/>
      <c r="Y6505" s="746"/>
      <c r="Z6505" s="746"/>
      <c r="AA6505" s="746"/>
      <c r="AB6505" s="746"/>
      <c r="AC6505" s="746"/>
      <c r="AD6505" s="746"/>
      <c r="AE6505" s="746"/>
      <c r="AF6505" s="746"/>
      <c r="AG6505" s="746"/>
      <c r="AH6505" s="746"/>
      <c r="AI6505" s="746"/>
      <c r="AJ6505" s="746"/>
    </row>
    <row r="6506" spans="1:36" s="749" customFormat="1" ht="13.5" x14ac:dyDescent="0.3">
      <c r="A6506" s="754"/>
      <c r="B6506" s="759"/>
      <c r="C6506" s="752"/>
      <c r="D6506" s="769"/>
      <c r="E6506" s="753"/>
      <c r="F6506" s="753"/>
      <c r="G6506" s="753"/>
      <c r="H6506" s="756"/>
      <c r="I6506" s="748"/>
      <c r="J6506" s="760"/>
      <c r="K6506" s="760"/>
      <c r="L6506" s="757"/>
      <c r="M6506" s="747"/>
      <c r="N6506" s="747"/>
      <c r="O6506" s="747"/>
      <c r="P6506" s="747"/>
      <c r="Q6506" s="747"/>
      <c r="R6506" s="747"/>
      <c r="S6506" s="747"/>
      <c r="T6506" s="746"/>
      <c r="U6506" s="746"/>
      <c r="V6506" s="746"/>
      <c r="W6506" s="746"/>
      <c r="X6506" s="746"/>
      <c r="Y6506" s="746"/>
      <c r="Z6506" s="746"/>
      <c r="AA6506" s="746"/>
      <c r="AB6506" s="746"/>
      <c r="AC6506" s="746"/>
      <c r="AD6506" s="746"/>
      <c r="AE6506" s="746"/>
      <c r="AF6506" s="746"/>
      <c r="AG6506" s="746"/>
      <c r="AH6506" s="746"/>
      <c r="AI6506" s="746"/>
      <c r="AJ6506" s="746"/>
    </row>
    <row r="6507" spans="1:36" s="31" customFormat="1" ht="13.5" x14ac:dyDescent="0.3">
      <c r="A6507" s="116" t="s">
        <v>3162</v>
      </c>
      <c r="B6507" s="213" t="s">
        <v>853</v>
      </c>
      <c r="C6507" s="76"/>
      <c r="D6507" s="769"/>
      <c r="E6507" s="106"/>
      <c r="F6507" s="106"/>
      <c r="G6507" s="106"/>
      <c r="H6507" s="124"/>
      <c r="I6507" s="29">
        <f t="shared" si="375"/>
        <v>0</v>
      </c>
      <c r="J6507" s="273"/>
      <c r="K6507" s="273"/>
      <c r="L6507" s="167"/>
      <c r="M6507" s="28"/>
      <c r="N6507" s="28"/>
      <c r="O6507" s="28"/>
      <c r="P6507" s="28"/>
      <c r="Q6507" s="28"/>
      <c r="R6507" s="28"/>
      <c r="S6507" s="28"/>
      <c r="T6507" s="26"/>
      <c r="U6507" s="26"/>
      <c r="V6507" s="26"/>
      <c r="W6507" s="26"/>
      <c r="X6507" s="26"/>
      <c r="Y6507" s="26"/>
      <c r="Z6507" s="26"/>
      <c r="AA6507" s="26"/>
      <c r="AB6507" s="26"/>
      <c r="AC6507" s="26"/>
      <c r="AD6507" s="26"/>
      <c r="AE6507" s="26"/>
      <c r="AF6507" s="26"/>
      <c r="AG6507" s="26"/>
      <c r="AH6507" s="26"/>
      <c r="AI6507" s="26"/>
      <c r="AJ6507" s="26"/>
    </row>
    <row r="6508" spans="1:36" s="31" customFormat="1" ht="13.5" x14ac:dyDescent="0.3">
      <c r="A6508" s="116"/>
      <c r="B6508" s="213"/>
      <c r="C6508" s="76"/>
      <c r="D6508" s="769"/>
      <c r="E6508" s="106"/>
      <c r="F6508" s="106"/>
      <c r="G6508" s="106"/>
      <c r="H6508" s="124"/>
      <c r="I6508" s="29">
        <f t="shared" si="375"/>
        <v>0</v>
      </c>
      <c r="J6508" s="273"/>
      <c r="K6508" s="273"/>
      <c r="L6508" s="167"/>
      <c r="M6508" s="28"/>
      <c r="N6508" s="28"/>
      <c r="O6508" s="28"/>
      <c r="P6508" s="28"/>
      <c r="Q6508" s="28"/>
      <c r="R6508" s="28"/>
      <c r="S6508" s="28"/>
      <c r="T6508" s="26"/>
      <c r="U6508" s="26"/>
      <c r="V6508" s="26"/>
      <c r="W6508" s="26"/>
      <c r="X6508" s="26"/>
      <c r="Y6508" s="26"/>
      <c r="Z6508" s="26"/>
      <c r="AA6508" s="26"/>
      <c r="AB6508" s="26"/>
      <c r="AC6508" s="26"/>
      <c r="AD6508" s="26"/>
      <c r="AE6508" s="26"/>
      <c r="AF6508" s="26"/>
      <c r="AG6508" s="26"/>
      <c r="AH6508" s="26"/>
      <c r="AI6508" s="26"/>
      <c r="AJ6508" s="26"/>
    </row>
    <row r="6509" spans="1:36" s="31" customFormat="1" ht="13.5" x14ac:dyDescent="0.3">
      <c r="A6509" s="116" t="s">
        <v>3163</v>
      </c>
      <c r="B6509" s="210" t="s">
        <v>855</v>
      </c>
      <c r="C6509" s="76" t="s">
        <v>11</v>
      </c>
      <c r="D6509" s="769">
        <v>8</v>
      </c>
      <c r="E6509" s="106"/>
      <c r="F6509" s="106"/>
      <c r="G6509" s="106"/>
      <c r="H6509" s="124"/>
      <c r="I6509" s="29">
        <f t="shared" si="375"/>
        <v>8</v>
      </c>
      <c r="J6509" s="273"/>
      <c r="K6509" s="273"/>
      <c r="L6509" s="167"/>
      <c r="M6509" s="28"/>
      <c r="N6509" s="28"/>
      <c r="O6509" s="28"/>
      <c r="P6509" s="28"/>
      <c r="Q6509" s="28"/>
      <c r="R6509" s="28"/>
      <c r="S6509" s="28"/>
      <c r="T6509" s="26"/>
      <c r="U6509" s="26"/>
      <c r="V6509" s="26"/>
      <c r="W6509" s="26"/>
      <c r="X6509" s="26"/>
      <c r="Y6509" s="26"/>
      <c r="Z6509" s="26"/>
      <c r="AA6509" s="26"/>
      <c r="AB6509" s="26"/>
      <c r="AC6509" s="26"/>
      <c r="AD6509" s="26"/>
      <c r="AE6509" s="26"/>
      <c r="AF6509" s="26"/>
      <c r="AG6509" s="26"/>
      <c r="AH6509" s="26"/>
      <c r="AI6509" s="26"/>
      <c r="AJ6509" s="26"/>
    </row>
    <row r="6510" spans="1:36" s="31" customFormat="1" ht="27" x14ac:dyDescent="0.3">
      <c r="A6510" s="116" t="s">
        <v>3164</v>
      </c>
      <c r="B6510" s="210" t="s">
        <v>856</v>
      </c>
      <c r="C6510" s="76" t="s">
        <v>11</v>
      </c>
      <c r="D6510" s="769">
        <v>5</v>
      </c>
      <c r="E6510" s="106"/>
      <c r="F6510" s="106"/>
      <c r="G6510" s="106"/>
      <c r="H6510" s="124"/>
      <c r="I6510" s="29">
        <f t="shared" si="375"/>
        <v>5</v>
      </c>
      <c r="J6510" s="273"/>
      <c r="K6510" s="273"/>
      <c r="L6510" s="167"/>
      <c r="M6510" s="28"/>
      <c r="N6510" s="28"/>
      <c r="O6510" s="28"/>
      <c r="P6510" s="28"/>
      <c r="Q6510" s="28"/>
      <c r="R6510" s="28"/>
      <c r="S6510" s="28"/>
      <c r="T6510" s="26"/>
      <c r="U6510" s="26"/>
      <c r="V6510" s="26"/>
      <c r="W6510" s="26"/>
      <c r="X6510" s="26"/>
      <c r="Y6510" s="26"/>
      <c r="Z6510" s="26"/>
      <c r="AA6510" s="26"/>
      <c r="AB6510" s="26"/>
      <c r="AC6510" s="26"/>
      <c r="AD6510" s="26"/>
      <c r="AE6510" s="26"/>
      <c r="AF6510" s="26"/>
      <c r="AG6510" s="26"/>
      <c r="AH6510" s="26"/>
      <c r="AI6510" s="26"/>
      <c r="AJ6510" s="26"/>
    </row>
    <row r="6511" spans="1:36" s="31" customFormat="1" ht="27" x14ac:dyDescent="0.3">
      <c r="A6511" s="116" t="s">
        <v>3165</v>
      </c>
      <c r="B6511" s="210" t="s">
        <v>857</v>
      </c>
      <c r="C6511" s="76" t="s">
        <v>11</v>
      </c>
      <c r="D6511" s="769">
        <v>1</v>
      </c>
      <c r="E6511" s="106"/>
      <c r="F6511" s="106"/>
      <c r="G6511" s="106"/>
      <c r="H6511" s="124"/>
      <c r="I6511" s="29">
        <f t="shared" si="375"/>
        <v>1</v>
      </c>
      <c r="J6511" s="273"/>
      <c r="K6511" s="273"/>
      <c r="L6511" s="167"/>
      <c r="M6511" s="28"/>
      <c r="N6511" s="28"/>
      <c r="O6511" s="28"/>
      <c r="P6511" s="28"/>
      <c r="Q6511" s="28"/>
      <c r="R6511" s="28"/>
      <c r="S6511" s="28"/>
      <c r="T6511" s="26"/>
      <c r="U6511" s="26"/>
      <c r="V6511" s="26"/>
      <c r="W6511" s="26"/>
      <c r="X6511" s="26"/>
      <c r="Y6511" s="26"/>
      <c r="Z6511" s="26"/>
      <c r="AA6511" s="26"/>
      <c r="AB6511" s="26"/>
      <c r="AC6511" s="26"/>
      <c r="AD6511" s="26"/>
      <c r="AE6511" s="26"/>
      <c r="AF6511" s="26"/>
      <c r="AG6511" s="26"/>
      <c r="AH6511" s="26"/>
      <c r="AI6511" s="26"/>
      <c r="AJ6511" s="26"/>
    </row>
    <row r="6512" spans="1:36" s="31" customFormat="1" ht="13.5" x14ac:dyDescent="0.3">
      <c r="A6512" s="116" t="s">
        <v>3166</v>
      </c>
      <c r="B6512" s="210" t="s">
        <v>858</v>
      </c>
      <c r="C6512" s="76" t="s">
        <v>11</v>
      </c>
      <c r="D6512" s="769">
        <v>1</v>
      </c>
      <c r="E6512" s="106"/>
      <c r="F6512" s="106"/>
      <c r="G6512" s="106"/>
      <c r="H6512" s="124"/>
      <c r="I6512" s="29">
        <f t="shared" si="375"/>
        <v>1</v>
      </c>
      <c r="J6512" s="273"/>
      <c r="K6512" s="273"/>
      <c r="L6512" s="167"/>
      <c r="M6512" s="28"/>
      <c r="N6512" s="28"/>
      <c r="O6512" s="28"/>
      <c r="P6512" s="28"/>
      <c r="Q6512" s="28"/>
      <c r="R6512" s="28"/>
      <c r="S6512" s="28"/>
      <c r="T6512" s="26"/>
      <c r="U6512" s="26"/>
      <c r="V6512" s="26"/>
      <c r="W6512" s="26"/>
      <c r="X6512" s="26"/>
      <c r="Y6512" s="26"/>
      <c r="Z6512" s="26"/>
      <c r="AA6512" s="26"/>
      <c r="AB6512" s="26"/>
      <c r="AC6512" s="26"/>
      <c r="AD6512" s="26"/>
      <c r="AE6512" s="26"/>
      <c r="AF6512" s="26"/>
      <c r="AG6512" s="26"/>
      <c r="AH6512" s="26"/>
      <c r="AI6512" s="26"/>
      <c r="AJ6512" s="26"/>
    </row>
    <row r="6513" spans="1:36" s="31" customFormat="1" ht="13.5" x14ac:dyDescent="0.3">
      <c r="A6513" s="116" t="s">
        <v>3167</v>
      </c>
      <c r="B6513" s="210" t="s">
        <v>859</v>
      </c>
      <c r="C6513" s="76" t="s">
        <v>11</v>
      </c>
      <c r="D6513" s="769">
        <v>1</v>
      </c>
      <c r="E6513" s="106"/>
      <c r="F6513" s="106"/>
      <c r="G6513" s="106"/>
      <c r="H6513" s="124"/>
      <c r="I6513" s="29">
        <f t="shared" si="375"/>
        <v>1</v>
      </c>
      <c r="J6513" s="273"/>
      <c r="K6513" s="273"/>
      <c r="L6513" s="167"/>
      <c r="M6513" s="28"/>
      <c r="N6513" s="28"/>
      <c r="O6513" s="28"/>
      <c r="P6513" s="28"/>
      <c r="Q6513" s="28"/>
      <c r="R6513" s="28"/>
      <c r="S6513" s="28"/>
      <c r="T6513" s="26"/>
      <c r="U6513" s="26"/>
      <c r="V6513" s="26"/>
      <c r="W6513" s="26"/>
      <c r="X6513" s="26"/>
      <c r="Y6513" s="26"/>
      <c r="Z6513" s="26"/>
      <c r="AA6513" s="26"/>
      <c r="AB6513" s="26"/>
      <c r="AC6513" s="26"/>
      <c r="AD6513" s="26"/>
      <c r="AE6513" s="26"/>
      <c r="AF6513" s="26"/>
      <c r="AG6513" s="26"/>
      <c r="AH6513" s="26"/>
      <c r="AI6513" s="26"/>
      <c r="AJ6513" s="26"/>
    </row>
    <row r="6514" spans="1:36" s="31" customFormat="1" ht="13.5" x14ac:dyDescent="0.3">
      <c r="A6514" s="116" t="s">
        <v>3168</v>
      </c>
      <c r="B6514" s="210" t="s">
        <v>860</v>
      </c>
      <c r="C6514" s="76" t="s">
        <v>11</v>
      </c>
      <c r="D6514" s="769">
        <v>2</v>
      </c>
      <c r="E6514" s="106"/>
      <c r="F6514" s="106"/>
      <c r="G6514" s="106"/>
      <c r="H6514" s="124"/>
      <c r="I6514" s="29">
        <f t="shared" si="375"/>
        <v>2</v>
      </c>
      <c r="J6514" s="273"/>
      <c r="K6514" s="273"/>
      <c r="L6514" s="167"/>
      <c r="M6514" s="28"/>
      <c r="N6514" s="28"/>
      <c r="O6514" s="28"/>
      <c r="P6514" s="28"/>
      <c r="Q6514" s="28"/>
      <c r="R6514" s="28"/>
      <c r="S6514" s="28"/>
      <c r="T6514" s="26"/>
      <c r="U6514" s="26"/>
      <c r="V6514" s="26"/>
      <c r="W6514" s="26"/>
      <c r="X6514" s="26"/>
      <c r="Y6514" s="26"/>
      <c r="Z6514" s="26"/>
      <c r="AA6514" s="26"/>
      <c r="AB6514" s="26"/>
      <c r="AC6514" s="26"/>
      <c r="AD6514" s="26"/>
      <c r="AE6514" s="26"/>
      <c r="AF6514" s="26"/>
      <c r="AG6514" s="26"/>
      <c r="AH6514" s="26"/>
      <c r="AI6514" s="26"/>
      <c r="AJ6514" s="26"/>
    </row>
    <row r="6515" spans="1:36" s="31" customFormat="1" ht="13.5" x14ac:dyDescent="0.3">
      <c r="A6515" s="116" t="s">
        <v>3169</v>
      </c>
      <c r="B6515" s="210" t="s">
        <v>861</v>
      </c>
      <c r="C6515" s="76" t="s">
        <v>11</v>
      </c>
      <c r="D6515" s="769">
        <v>1</v>
      </c>
      <c r="E6515" s="106"/>
      <c r="F6515" s="106"/>
      <c r="G6515" s="106"/>
      <c r="H6515" s="124"/>
      <c r="I6515" s="29">
        <f t="shared" si="375"/>
        <v>1</v>
      </c>
      <c r="J6515" s="273"/>
      <c r="K6515" s="273"/>
      <c r="L6515" s="167"/>
      <c r="M6515" s="28"/>
      <c r="N6515" s="28"/>
      <c r="O6515" s="28"/>
      <c r="P6515" s="28"/>
      <c r="Q6515" s="28"/>
      <c r="R6515" s="28"/>
      <c r="S6515" s="28"/>
      <c r="T6515" s="26"/>
      <c r="U6515" s="26"/>
      <c r="V6515" s="26"/>
      <c r="W6515" s="26"/>
      <c r="X6515" s="26"/>
      <c r="Y6515" s="26"/>
      <c r="Z6515" s="26"/>
      <c r="AA6515" s="26"/>
      <c r="AB6515" s="26"/>
      <c r="AC6515" s="26"/>
      <c r="AD6515" s="26"/>
      <c r="AE6515" s="26"/>
      <c r="AF6515" s="26"/>
      <c r="AG6515" s="26"/>
      <c r="AH6515" s="26"/>
      <c r="AI6515" s="26"/>
      <c r="AJ6515" s="26"/>
    </row>
    <row r="6516" spans="1:36" s="31" customFormat="1" ht="13.5" x14ac:dyDescent="0.3">
      <c r="A6516" s="116" t="s">
        <v>3170</v>
      </c>
      <c r="B6516" s="210" t="s">
        <v>862</v>
      </c>
      <c r="C6516" s="76" t="s">
        <v>112</v>
      </c>
      <c r="D6516" s="769">
        <v>125</v>
      </c>
      <c r="E6516" s="106"/>
      <c r="F6516" s="106"/>
      <c r="G6516" s="106"/>
      <c r="H6516" s="124"/>
      <c r="I6516" s="29">
        <f t="shared" si="375"/>
        <v>125</v>
      </c>
      <c r="J6516" s="273"/>
      <c r="K6516" s="273"/>
      <c r="L6516" s="167"/>
      <c r="M6516" s="28"/>
      <c r="N6516" s="28"/>
      <c r="O6516" s="28"/>
      <c r="P6516" s="28"/>
      <c r="Q6516" s="28"/>
      <c r="R6516" s="28"/>
      <c r="S6516" s="28"/>
      <c r="T6516" s="26"/>
      <c r="U6516" s="26"/>
      <c r="V6516" s="26"/>
      <c r="W6516" s="26"/>
      <c r="X6516" s="26"/>
      <c r="Y6516" s="26"/>
      <c r="Z6516" s="26"/>
      <c r="AA6516" s="26"/>
      <c r="AB6516" s="26"/>
      <c r="AC6516" s="26"/>
      <c r="AD6516" s="26"/>
      <c r="AE6516" s="26"/>
      <c r="AF6516" s="26"/>
      <c r="AG6516" s="26"/>
      <c r="AH6516" s="26"/>
      <c r="AI6516" s="26"/>
      <c r="AJ6516" s="26"/>
    </row>
    <row r="6517" spans="1:36" s="31" customFormat="1" ht="13.5" x14ac:dyDescent="0.3">
      <c r="A6517" s="116" t="s">
        <v>3171</v>
      </c>
      <c r="B6517" s="210" t="s">
        <v>863</v>
      </c>
      <c r="C6517" s="76" t="s">
        <v>112</v>
      </c>
      <c r="D6517" s="769">
        <v>102</v>
      </c>
      <c r="E6517" s="106"/>
      <c r="F6517" s="106"/>
      <c r="G6517" s="106"/>
      <c r="H6517" s="124"/>
      <c r="I6517" s="29">
        <f t="shared" si="375"/>
        <v>102</v>
      </c>
      <c r="J6517" s="273"/>
      <c r="K6517" s="273"/>
      <c r="L6517" s="167"/>
      <c r="M6517" s="28"/>
      <c r="N6517" s="28"/>
      <c r="O6517" s="28"/>
      <c r="P6517" s="28"/>
      <c r="Q6517" s="28"/>
      <c r="R6517" s="28"/>
      <c r="S6517" s="28"/>
      <c r="T6517" s="26"/>
      <c r="U6517" s="26"/>
      <c r="V6517" s="26"/>
      <c r="W6517" s="26"/>
      <c r="X6517" s="26"/>
      <c r="Y6517" s="26"/>
      <c r="Z6517" s="26"/>
      <c r="AA6517" s="26"/>
      <c r="AB6517" s="26"/>
      <c r="AC6517" s="26"/>
      <c r="AD6517" s="26"/>
      <c r="AE6517" s="26"/>
      <c r="AF6517" s="26"/>
      <c r="AG6517" s="26"/>
      <c r="AH6517" s="26"/>
      <c r="AI6517" s="26"/>
      <c r="AJ6517" s="26"/>
    </row>
    <row r="6518" spans="1:36" s="31" customFormat="1" ht="13.5" x14ac:dyDescent="0.3">
      <c r="A6518" s="125"/>
      <c r="B6518" s="257"/>
      <c r="C6518" s="105"/>
      <c r="D6518" s="738"/>
      <c r="E6518" s="128"/>
      <c r="F6518" s="128"/>
      <c r="G6518" s="128"/>
      <c r="H6518" s="307"/>
      <c r="I6518" s="209"/>
      <c r="J6518" s="317"/>
      <c r="K6518" s="317"/>
      <c r="L6518" s="337"/>
      <c r="M6518" s="28"/>
      <c r="N6518" s="28"/>
      <c r="O6518" s="28"/>
      <c r="P6518" s="28"/>
      <c r="Q6518" s="28"/>
      <c r="R6518" s="28"/>
      <c r="S6518" s="28"/>
      <c r="T6518" s="26"/>
      <c r="U6518" s="26"/>
      <c r="V6518" s="26"/>
      <c r="W6518" s="26"/>
      <c r="X6518" s="26"/>
      <c r="Y6518" s="26"/>
      <c r="Z6518" s="26"/>
      <c r="AA6518" s="26"/>
      <c r="AB6518" s="26"/>
      <c r="AC6518" s="26"/>
      <c r="AD6518" s="26"/>
      <c r="AE6518" s="26"/>
      <c r="AF6518" s="26"/>
      <c r="AG6518" s="26"/>
      <c r="AH6518" s="26"/>
      <c r="AI6518" s="26"/>
      <c r="AJ6518" s="26"/>
    </row>
    <row r="6519" spans="1:36" s="31" customFormat="1" ht="13.5" x14ac:dyDescent="0.3">
      <c r="A6519" s="116" t="s">
        <v>3172</v>
      </c>
      <c r="B6519" s="213" t="s">
        <v>189</v>
      </c>
      <c r="C6519" s="76"/>
      <c r="D6519" s="769"/>
      <c r="E6519" s="106"/>
      <c r="F6519" s="106"/>
      <c r="G6519" s="106"/>
      <c r="H6519" s="124"/>
      <c r="I6519" s="29"/>
      <c r="J6519" s="273"/>
      <c r="K6519" s="273"/>
      <c r="L6519" s="167"/>
      <c r="M6519" s="28"/>
      <c r="N6519" s="28"/>
      <c r="O6519" s="28"/>
      <c r="P6519" s="28"/>
      <c r="Q6519" s="28"/>
      <c r="R6519" s="28"/>
      <c r="S6519" s="28"/>
      <c r="T6519" s="26"/>
      <c r="U6519" s="26"/>
      <c r="V6519" s="26"/>
      <c r="W6519" s="26"/>
      <c r="X6519" s="26"/>
      <c r="Y6519" s="26"/>
      <c r="Z6519" s="26"/>
      <c r="AA6519" s="26"/>
      <c r="AB6519" s="26"/>
      <c r="AC6519" s="26"/>
      <c r="AD6519" s="26"/>
      <c r="AE6519" s="26"/>
      <c r="AF6519" s="26"/>
      <c r="AG6519" s="26"/>
      <c r="AH6519" s="26"/>
      <c r="AI6519" s="26"/>
      <c r="AJ6519" s="26"/>
    </row>
    <row r="6520" spans="1:36" s="31" customFormat="1" ht="13.5" x14ac:dyDescent="0.3">
      <c r="A6520" s="116"/>
      <c r="B6520" s="213"/>
      <c r="C6520" s="76"/>
      <c r="D6520" s="769"/>
      <c r="E6520" s="106"/>
      <c r="F6520" s="106"/>
      <c r="G6520" s="106"/>
      <c r="H6520" s="124"/>
      <c r="I6520" s="29"/>
      <c r="J6520" s="273"/>
      <c r="K6520" s="273"/>
      <c r="L6520" s="167"/>
      <c r="M6520" s="28"/>
      <c r="N6520" s="28"/>
      <c r="O6520" s="28"/>
      <c r="P6520" s="28"/>
      <c r="Q6520" s="28"/>
      <c r="R6520" s="28"/>
      <c r="S6520" s="28"/>
      <c r="T6520" s="26"/>
      <c r="U6520" s="26"/>
      <c r="V6520" s="26"/>
      <c r="W6520" s="26"/>
      <c r="X6520" s="26"/>
      <c r="Y6520" s="26"/>
      <c r="Z6520" s="26"/>
      <c r="AA6520" s="26"/>
      <c r="AB6520" s="26"/>
      <c r="AC6520" s="26"/>
      <c r="AD6520" s="26"/>
      <c r="AE6520" s="26"/>
      <c r="AF6520" s="26"/>
      <c r="AG6520" s="26"/>
      <c r="AH6520" s="26"/>
      <c r="AI6520" s="26"/>
      <c r="AJ6520" s="26"/>
    </row>
    <row r="6521" spans="1:36" s="31" customFormat="1" ht="54" x14ac:dyDescent="0.3">
      <c r="A6521" s="116" t="s">
        <v>3173</v>
      </c>
      <c r="B6521" s="210" t="s">
        <v>822</v>
      </c>
      <c r="C6521" s="76"/>
      <c r="D6521" s="769"/>
      <c r="E6521" s="106"/>
      <c r="F6521" s="106"/>
      <c r="G6521" s="106"/>
      <c r="H6521" s="124"/>
      <c r="I6521" s="29">
        <f>D6521</f>
        <v>0</v>
      </c>
      <c r="J6521" s="273"/>
      <c r="K6521" s="273"/>
      <c r="L6521" s="167"/>
      <c r="M6521" s="28"/>
      <c r="N6521" s="28"/>
      <c r="O6521" s="28"/>
      <c r="P6521" s="28"/>
      <c r="Q6521" s="28"/>
      <c r="R6521" s="28"/>
      <c r="S6521" s="28"/>
      <c r="T6521" s="26"/>
      <c r="U6521" s="26"/>
      <c r="V6521" s="26"/>
      <c r="W6521" s="26"/>
      <c r="X6521" s="26"/>
      <c r="Y6521" s="26"/>
      <c r="Z6521" s="26"/>
      <c r="AA6521" s="26"/>
      <c r="AB6521" s="26"/>
      <c r="AC6521" s="26"/>
      <c r="AD6521" s="26"/>
      <c r="AE6521" s="26"/>
      <c r="AF6521" s="26"/>
      <c r="AG6521" s="26"/>
      <c r="AH6521" s="26"/>
      <c r="AI6521" s="26"/>
      <c r="AJ6521" s="26"/>
    </row>
    <row r="6522" spans="1:36" s="31" customFormat="1" ht="40.5" x14ac:dyDescent="0.3">
      <c r="A6522" s="116" t="s">
        <v>3174</v>
      </c>
      <c r="B6522" s="210" t="s">
        <v>1351</v>
      </c>
      <c r="C6522" s="76" t="s">
        <v>825</v>
      </c>
      <c r="D6522" s="769">
        <v>1</v>
      </c>
      <c r="E6522" s="106"/>
      <c r="F6522" s="106"/>
      <c r="G6522" s="106"/>
      <c r="H6522" s="124"/>
      <c r="I6522" s="29">
        <f>D6522</f>
        <v>1</v>
      </c>
      <c r="J6522" s="273"/>
      <c r="K6522" s="273"/>
      <c r="L6522" s="167"/>
      <c r="M6522" s="28"/>
      <c r="N6522" s="28"/>
      <c r="O6522" s="28"/>
      <c r="P6522" s="28"/>
      <c r="Q6522" s="28"/>
      <c r="R6522" s="28"/>
      <c r="S6522" s="28"/>
      <c r="T6522" s="26"/>
      <c r="U6522" s="26"/>
      <c r="V6522" s="26"/>
      <c r="W6522" s="26"/>
      <c r="X6522" s="26"/>
      <c r="Y6522" s="26"/>
      <c r="Z6522" s="26"/>
      <c r="AA6522" s="26"/>
      <c r="AB6522" s="26"/>
      <c r="AC6522" s="26"/>
      <c r="AD6522" s="26"/>
      <c r="AE6522" s="26"/>
      <c r="AF6522" s="26"/>
      <c r="AG6522" s="26"/>
      <c r="AH6522" s="26"/>
      <c r="AI6522" s="26"/>
      <c r="AJ6522" s="26"/>
    </row>
    <row r="6523" spans="1:36" s="31" customFormat="1" ht="54" x14ac:dyDescent="0.3">
      <c r="A6523" s="116" t="s">
        <v>3175</v>
      </c>
      <c r="B6523" s="210" t="s">
        <v>826</v>
      </c>
      <c r="C6523" s="76" t="s">
        <v>825</v>
      </c>
      <c r="D6523" s="769">
        <v>1</v>
      </c>
      <c r="E6523" s="106"/>
      <c r="F6523" s="106"/>
      <c r="G6523" s="106"/>
      <c r="H6523" s="124"/>
      <c r="I6523" s="29">
        <f>D6523</f>
        <v>1</v>
      </c>
      <c r="J6523" s="273"/>
      <c r="K6523" s="273"/>
      <c r="L6523" s="167"/>
      <c r="M6523" s="28"/>
      <c r="N6523" s="28"/>
      <c r="O6523" s="28"/>
      <c r="P6523" s="28"/>
      <c r="Q6523" s="28"/>
      <c r="R6523" s="28"/>
      <c r="S6523" s="28"/>
      <c r="T6523" s="26"/>
      <c r="U6523" s="26"/>
      <c r="V6523" s="26"/>
      <c r="W6523" s="26"/>
      <c r="X6523" s="26"/>
      <c r="Y6523" s="26"/>
      <c r="Z6523" s="26"/>
      <c r="AA6523" s="26"/>
      <c r="AB6523" s="26"/>
      <c r="AC6523" s="26"/>
      <c r="AD6523" s="26"/>
      <c r="AE6523" s="26"/>
      <c r="AF6523" s="26"/>
      <c r="AG6523" s="26"/>
      <c r="AH6523" s="26"/>
      <c r="AI6523" s="26"/>
      <c r="AJ6523" s="26"/>
    </row>
    <row r="6524" spans="1:36" s="31" customFormat="1" ht="54" x14ac:dyDescent="0.3">
      <c r="A6524" s="116" t="s">
        <v>3176</v>
      </c>
      <c r="B6524" s="210" t="s">
        <v>1352</v>
      </c>
      <c r="C6524" s="76" t="s">
        <v>825</v>
      </c>
      <c r="D6524" s="769">
        <v>1</v>
      </c>
      <c r="E6524" s="106"/>
      <c r="F6524" s="106"/>
      <c r="G6524" s="106"/>
      <c r="H6524" s="124"/>
      <c r="I6524" s="29">
        <f>D6524</f>
        <v>1</v>
      </c>
      <c r="J6524" s="273"/>
      <c r="K6524" s="273"/>
      <c r="L6524" s="167"/>
      <c r="M6524" s="28"/>
      <c r="N6524" s="28"/>
      <c r="O6524" s="28"/>
      <c r="P6524" s="28"/>
      <c r="Q6524" s="28"/>
      <c r="R6524" s="28"/>
      <c r="S6524" s="28"/>
      <c r="T6524" s="26"/>
      <c r="U6524" s="26"/>
      <c r="V6524" s="26"/>
      <c r="W6524" s="26"/>
      <c r="X6524" s="26"/>
      <c r="Y6524" s="26"/>
      <c r="Z6524" s="26"/>
      <c r="AA6524" s="26"/>
      <c r="AB6524" s="26"/>
      <c r="AC6524" s="26"/>
      <c r="AD6524" s="26"/>
      <c r="AE6524" s="26"/>
      <c r="AF6524" s="26"/>
      <c r="AG6524" s="26"/>
      <c r="AH6524" s="26"/>
      <c r="AI6524" s="26"/>
      <c r="AJ6524" s="26"/>
    </row>
    <row r="6525" spans="1:36" s="31" customFormat="1" ht="13.5" x14ac:dyDescent="0.3">
      <c r="A6525" s="116"/>
      <c r="B6525" s="112"/>
      <c r="C6525" s="76"/>
      <c r="D6525" s="769"/>
      <c r="E6525" s="106"/>
      <c r="F6525" s="106"/>
      <c r="G6525" s="106"/>
      <c r="H6525" s="124"/>
      <c r="I6525" s="124"/>
      <c r="J6525" s="273"/>
      <c r="K6525" s="273"/>
      <c r="L6525" s="167"/>
      <c r="M6525" s="28"/>
      <c r="N6525" s="28"/>
      <c r="O6525" s="28"/>
      <c r="P6525" s="28"/>
      <c r="Q6525" s="28"/>
      <c r="R6525" s="28"/>
      <c r="S6525" s="28"/>
      <c r="T6525" s="26"/>
      <c r="U6525" s="26"/>
      <c r="V6525" s="26"/>
      <c r="W6525" s="26"/>
      <c r="X6525" s="26"/>
      <c r="Y6525" s="26"/>
      <c r="Z6525" s="26"/>
      <c r="AA6525" s="26"/>
      <c r="AB6525" s="26"/>
      <c r="AC6525" s="26"/>
      <c r="AD6525" s="26"/>
      <c r="AE6525" s="26"/>
      <c r="AF6525" s="26"/>
      <c r="AG6525" s="26"/>
      <c r="AH6525" s="26"/>
      <c r="AI6525" s="26"/>
      <c r="AJ6525" s="26"/>
    </row>
    <row r="6526" spans="1:36" s="31" customFormat="1" ht="13.5" x14ac:dyDescent="0.3">
      <c r="A6526" s="116"/>
      <c r="B6526" s="112"/>
      <c r="C6526" s="76"/>
      <c r="D6526" s="769"/>
      <c r="E6526" s="106"/>
      <c r="F6526" s="106"/>
      <c r="G6526" s="106"/>
      <c r="H6526" s="124"/>
      <c r="I6526" s="124"/>
      <c r="J6526" s="273"/>
      <c r="K6526" s="273"/>
      <c r="L6526" s="167"/>
      <c r="M6526" s="28"/>
      <c r="N6526" s="28"/>
      <c r="O6526" s="28"/>
      <c r="P6526" s="28"/>
      <c r="Q6526" s="28"/>
      <c r="R6526" s="28"/>
      <c r="S6526" s="28"/>
      <c r="T6526" s="26"/>
      <c r="U6526" s="26"/>
      <c r="V6526" s="26"/>
      <c r="W6526" s="26"/>
      <c r="X6526" s="26"/>
      <c r="Y6526" s="26"/>
      <c r="Z6526" s="26"/>
      <c r="AA6526" s="26"/>
      <c r="AB6526" s="26"/>
      <c r="AC6526" s="26"/>
      <c r="AD6526" s="26"/>
      <c r="AE6526" s="26"/>
      <c r="AF6526" s="26"/>
      <c r="AG6526" s="26"/>
      <c r="AH6526" s="26"/>
      <c r="AI6526" s="26"/>
      <c r="AJ6526" s="26"/>
    </row>
    <row r="6527" spans="1:36" s="31" customFormat="1" ht="13.5" x14ac:dyDescent="0.3">
      <c r="A6527" s="125"/>
      <c r="B6527" s="39"/>
      <c r="C6527" s="105"/>
      <c r="D6527" s="553"/>
      <c r="E6527" s="105"/>
      <c r="F6527" s="105"/>
      <c r="G6527" s="128"/>
      <c r="H6527" s="307"/>
      <c r="I6527" s="172"/>
      <c r="J6527" s="317"/>
      <c r="K6527" s="317"/>
      <c r="L6527" s="284"/>
      <c r="M6527" s="28"/>
      <c r="N6527" s="28"/>
      <c r="O6527" s="28"/>
      <c r="P6527" s="28"/>
      <c r="Q6527" s="28"/>
      <c r="R6527" s="28"/>
      <c r="S6527" s="28"/>
      <c r="T6527" s="26"/>
      <c r="U6527" s="26"/>
      <c r="V6527" s="26"/>
      <c r="W6527" s="26"/>
      <c r="X6527" s="26"/>
      <c r="Y6527" s="26"/>
      <c r="Z6527" s="26"/>
      <c r="AA6527" s="26"/>
      <c r="AB6527" s="26"/>
      <c r="AC6527" s="26"/>
      <c r="AD6527" s="26"/>
      <c r="AE6527" s="26"/>
      <c r="AF6527" s="26"/>
      <c r="AG6527" s="26"/>
      <c r="AH6527" s="26"/>
      <c r="AI6527" s="26"/>
      <c r="AJ6527" s="26"/>
    </row>
    <row r="6528" spans="1:36" s="31" customFormat="1" ht="13.5" x14ac:dyDescent="0.3">
      <c r="A6528" s="88" t="s">
        <v>2842</v>
      </c>
      <c r="B6528" s="89" t="s">
        <v>878</v>
      </c>
      <c r="C6528" s="90"/>
      <c r="D6528" s="226"/>
      <c r="E6528" s="226"/>
      <c r="F6528" s="226"/>
      <c r="G6528" s="226"/>
      <c r="H6528" s="325" t="str">
        <f>IF(PRODUCT(D6528:G6528),PRODUCT(D6528:G6528),"")</f>
        <v/>
      </c>
      <c r="I6528" s="226"/>
      <c r="J6528" s="267"/>
      <c r="K6528" s="267"/>
      <c r="L6528" s="149"/>
      <c r="M6528" s="28"/>
      <c r="N6528" s="28"/>
      <c r="O6528" s="28"/>
      <c r="P6528" s="28"/>
      <c r="Q6528" s="28"/>
      <c r="R6528" s="28"/>
      <c r="S6528" s="28"/>
      <c r="T6528" s="26"/>
      <c r="U6528" s="26"/>
      <c r="V6528" s="26"/>
      <c r="W6528" s="26"/>
      <c r="X6528" s="26"/>
      <c r="Y6528" s="26"/>
      <c r="Z6528" s="26"/>
      <c r="AA6528" s="26"/>
      <c r="AB6528" s="26"/>
      <c r="AC6528" s="26"/>
      <c r="AD6528" s="26"/>
      <c r="AE6528" s="26"/>
      <c r="AF6528" s="26"/>
      <c r="AG6528" s="26"/>
      <c r="AH6528" s="26"/>
      <c r="AI6528" s="26"/>
      <c r="AJ6528" s="26"/>
    </row>
    <row r="6529" spans="1:36" s="31" customFormat="1" ht="13.5" x14ac:dyDescent="0.3">
      <c r="A6529" s="61"/>
      <c r="B6529" s="239"/>
      <c r="C6529" s="240"/>
      <c r="D6529" s="198"/>
      <c r="E6529" s="288"/>
      <c r="F6529" s="288"/>
      <c r="G6529" s="288"/>
      <c r="H6529" s="334"/>
      <c r="I6529" s="288"/>
      <c r="J6529" s="273"/>
      <c r="K6529" s="273"/>
      <c r="L6529" s="167"/>
      <c r="M6529" s="28"/>
      <c r="N6529" s="28"/>
      <c r="O6529" s="28"/>
      <c r="P6529" s="28"/>
      <c r="Q6529" s="28"/>
      <c r="R6529" s="28"/>
      <c r="S6529" s="28"/>
      <c r="T6529" s="26"/>
      <c r="U6529" s="26"/>
      <c r="V6529" s="26"/>
      <c r="W6529" s="26"/>
      <c r="X6529" s="26"/>
      <c r="Y6529" s="26"/>
      <c r="Z6529" s="26"/>
      <c r="AA6529" s="26"/>
      <c r="AB6529" s="26"/>
      <c r="AC6529" s="26"/>
      <c r="AD6529" s="26"/>
      <c r="AE6529" s="26"/>
      <c r="AF6529" s="26"/>
      <c r="AG6529" s="26"/>
      <c r="AH6529" s="26"/>
      <c r="AI6529" s="26"/>
      <c r="AJ6529" s="26"/>
    </row>
    <row r="6530" spans="1:36" s="31" customFormat="1" ht="13.5" x14ac:dyDescent="0.3">
      <c r="A6530" s="61" t="s">
        <v>3177</v>
      </c>
      <c r="B6530" s="286" t="s">
        <v>879</v>
      </c>
      <c r="C6530" s="240"/>
      <c r="D6530" s="198"/>
      <c r="E6530" s="238"/>
      <c r="F6530" s="238"/>
      <c r="G6530" s="238"/>
      <c r="H6530" s="333"/>
      <c r="I6530" s="238"/>
      <c r="J6530" s="273"/>
      <c r="K6530" s="273"/>
      <c r="L6530" s="155"/>
      <c r="M6530" s="28"/>
      <c r="N6530" s="28"/>
      <c r="O6530" s="28"/>
      <c r="P6530" s="28"/>
      <c r="Q6530" s="28"/>
      <c r="R6530" s="28"/>
      <c r="S6530" s="28"/>
      <c r="T6530" s="26"/>
      <c r="U6530" s="26"/>
      <c r="V6530" s="26"/>
      <c r="W6530" s="26"/>
      <c r="X6530" s="26"/>
      <c r="Y6530" s="26"/>
      <c r="Z6530" s="26"/>
      <c r="AA6530" s="26"/>
      <c r="AB6530" s="26"/>
      <c r="AC6530" s="26"/>
      <c r="AD6530" s="26"/>
      <c r="AE6530" s="26"/>
      <c r="AF6530" s="26"/>
      <c r="AG6530" s="26"/>
      <c r="AH6530" s="26"/>
      <c r="AI6530" s="26"/>
      <c r="AJ6530" s="26"/>
    </row>
    <row r="6531" spans="1:36" s="31" customFormat="1" ht="81" x14ac:dyDescent="0.3">
      <c r="A6531" s="61" t="s">
        <v>3210</v>
      </c>
      <c r="B6531" s="239" t="s">
        <v>880</v>
      </c>
      <c r="C6531" s="240"/>
      <c r="D6531" s="198"/>
      <c r="E6531" s="238"/>
      <c r="F6531" s="238"/>
      <c r="G6531" s="238"/>
      <c r="H6531" s="333"/>
      <c r="I6531" s="238"/>
      <c r="J6531" s="273"/>
      <c r="K6531" s="273"/>
      <c r="L6531" s="155"/>
      <c r="M6531" s="28"/>
      <c r="N6531" s="28"/>
      <c r="O6531" s="28"/>
      <c r="P6531" s="28"/>
      <c r="Q6531" s="28"/>
      <c r="R6531" s="28"/>
      <c r="S6531" s="28"/>
      <c r="T6531" s="26"/>
      <c r="U6531" s="26"/>
      <c r="V6531" s="26"/>
      <c r="W6531" s="26"/>
      <c r="X6531" s="26"/>
      <c r="Y6531" s="26"/>
      <c r="Z6531" s="26"/>
      <c r="AA6531" s="26"/>
      <c r="AB6531" s="26"/>
      <c r="AC6531" s="26"/>
      <c r="AD6531" s="26"/>
      <c r="AE6531" s="26"/>
      <c r="AF6531" s="26"/>
      <c r="AG6531" s="26"/>
      <c r="AH6531" s="26"/>
      <c r="AI6531" s="26"/>
      <c r="AJ6531" s="26"/>
    </row>
    <row r="6532" spans="1:36" s="31" customFormat="1" ht="13.5" x14ac:dyDescent="0.3">
      <c r="A6532" s="61"/>
      <c r="B6532" s="239"/>
      <c r="C6532" s="240"/>
      <c r="D6532" s="198"/>
      <c r="E6532" s="238"/>
      <c r="F6532" s="238"/>
      <c r="G6532" s="238"/>
      <c r="H6532" s="333"/>
      <c r="I6532" s="238"/>
      <c r="J6532" s="273"/>
      <c r="K6532" s="273"/>
      <c r="L6532" s="155"/>
      <c r="M6532" s="28"/>
      <c r="N6532" s="28"/>
      <c r="O6532" s="28"/>
      <c r="P6532" s="28"/>
      <c r="Q6532" s="28"/>
      <c r="R6532" s="28"/>
      <c r="S6532" s="28"/>
      <c r="T6532" s="26"/>
      <c r="U6532" s="26"/>
      <c r="V6532" s="26"/>
      <c r="W6532" s="26"/>
      <c r="X6532" s="26"/>
      <c r="Y6532" s="26"/>
      <c r="Z6532" s="26"/>
      <c r="AA6532" s="26"/>
      <c r="AB6532" s="26"/>
      <c r="AC6532" s="26"/>
      <c r="AD6532" s="26"/>
      <c r="AE6532" s="26"/>
      <c r="AF6532" s="26"/>
      <c r="AG6532" s="26"/>
      <c r="AH6532" s="26"/>
      <c r="AI6532" s="26"/>
      <c r="AJ6532" s="26"/>
    </row>
    <row r="6533" spans="1:36" s="31" customFormat="1" ht="13.5" x14ac:dyDescent="0.3">
      <c r="A6533" s="61" t="s">
        <v>3211</v>
      </c>
      <c r="B6533" s="286" t="s">
        <v>881</v>
      </c>
      <c r="C6533" s="240"/>
      <c r="D6533" s="198"/>
      <c r="E6533" s="238"/>
      <c r="F6533" s="238"/>
      <c r="G6533" s="238"/>
      <c r="H6533" s="333"/>
      <c r="I6533" s="238"/>
      <c r="J6533" s="273"/>
      <c r="K6533" s="273"/>
      <c r="L6533" s="155"/>
      <c r="M6533" s="28"/>
      <c r="N6533" s="28"/>
      <c r="O6533" s="28"/>
      <c r="P6533" s="28"/>
      <c r="Q6533" s="28"/>
      <c r="R6533" s="28"/>
      <c r="S6533" s="28"/>
      <c r="T6533" s="26"/>
      <c r="U6533" s="26"/>
      <c r="V6533" s="26"/>
      <c r="W6533" s="26"/>
      <c r="X6533" s="26"/>
      <c r="Y6533" s="26"/>
      <c r="Z6533" s="26"/>
      <c r="AA6533" s="26"/>
      <c r="AB6533" s="26"/>
      <c r="AC6533" s="26"/>
      <c r="AD6533" s="26"/>
      <c r="AE6533" s="26"/>
      <c r="AF6533" s="26"/>
      <c r="AG6533" s="26"/>
      <c r="AH6533" s="26"/>
      <c r="AI6533" s="26"/>
      <c r="AJ6533" s="26"/>
    </row>
    <row r="6534" spans="1:36" s="31" customFormat="1" ht="13.5" x14ac:dyDescent="0.3">
      <c r="A6534" s="61" t="s">
        <v>3212</v>
      </c>
      <c r="B6534" s="239" t="s">
        <v>3178</v>
      </c>
      <c r="C6534" s="240" t="s">
        <v>7</v>
      </c>
      <c r="D6534" s="198">
        <v>1</v>
      </c>
      <c r="E6534" s="238"/>
      <c r="F6534" s="238"/>
      <c r="G6534" s="238"/>
      <c r="H6534" s="326">
        <f t="shared" ref="H6534:H6592" si="376">IF(PRODUCT(D6534:G6534),PRODUCT(D6534:G6534),"")</f>
        <v>1</v>
      </c>
      <c r="I6534" s="198">
        <f t="shared" ref="I6534:I6540" si="377">SUM(H6534)</f>
        <v>1</v>
      </c>
      <c r="J6534" s="273"/>
      <c r="K6534" s="273"/>
      <c r="L6534" s="155"/>
      <c r="M6534" s="28"/>
      <c r="N6534" s="28"/>
      <c r="O6534" s="28"/>
      <c r="P6534" s="28"/>
      <c r="Q6534" s="28"/>
      <c r="R6534" s="28"/>
      <c r="S6534" s="28"/>
      <c r="T6534" s="26"/>
      <c r="U6534" s="26"/>
      <c r="V6534" s="26"/>
      <c r="W6534" s="26"/>
      <c r="X6534" s="26"/>
      <c r="Y6534" s="26"/>
      <c r="Z6534" s="26"/>
      <c r="AA6534" s="26"/>
      <c r="AB6534" s="26"/>
      <c r="AC6534" s="26"/>
      <c r="AD6534" s="26"/>
      <c r="AE6534" s="26"/>
      <c r="AF6534" s="26"/>
      <c r="AG6534" s="26"/>
      <c r="AH6534" s="26"/>
      <c r="AI6534" s="26"/>
      <c r="AJ6534" s="26"/>
    </row>
    <row r="6535" spans="1:36" s="31" customFormat="1" ht="13.5" x14ac:dyDescent="0.3">
      <c r="A6535" s="61" t="s">
        <v>3213</v>
      </c>
      <c r="B6535" s="239" t="s">
        <v>3179</v>
      </c>
      <c r="C6535" s="240" t="s">
        <v>7</v>
      </c>
      <c r="D6535" s="198">
        <v>1</v>
      </c>
      <c r="E6535" s="238"/>
      <c r="F6535" s="238"/>
      <c r="G6535" s="238"/>
      <c r="H6535" s="326">
        <f t="shared" si="376"/>
        <v>1</v>
      </c>
      <c r="I6535" s="198">
        <f t="shared" si="377"/>
        <v>1</v>
      </c>
      <c r="J6535" s="273"/>
      <c r="K6535" s="273"/>
      <c r="L6535" s="155"/>
      <c r="M6535" s="28"/>
      <c r="N6535" s="28"/>
      <c r="O6535" s="28"/>
      <c r="P6535" s="28"/>
      <c r="Q6535" s="28"/>
      <c r="R6535" s="28"/>
      <c r="S6535" s="28"/>
      <c r="T6535" s="26"/>
      <c r="U6535" s="26"/>
      <c r="V6535" s="26"/>
      <c r="W6535" s="26"/>
      <c r="X6535" s="26"/>
      <c r="Y6535" s="26"/>
      <c r="Z6535" s="26"/>
      <c r="AA6535" s="26"/>
      <c r="AB6535" s="26"/>
      <c r="AC6535" s="26"/>
      <c r="AD6535" s="26"/>
      <c r="AE6535" s="26"/>
      <c r="AF6535" s="26"/>
      <c r="AG6535" s="26"/>
      <c r="AH6535" s="26"/>
      <c r="AI6535" s="26"/>
      <c r="AJ6535" s="26"/>
    </row>
    <row r="6536" spans="1:36" s="31" customFormat="1" ht="13.5" x14ac:dyDescent="0.3">
      <c r="A6536" s="61"/>
      <c r="B6536" s="239"/>
      <c r="C6536" s="240"/>
      <c r="D6536" s="198"/>
      <c r="E6536" s="238"/>
      <c r="F6536" s="238"/>
      <c r="G6536" s="238"/>
      <c r="H6536" s="326" t="str">
        <f t="shared" si="376"/>
        <v/>
      </c>
      <c r="I6536" s="198"/>
      <c r="J6536" s="273"/>
      <c r="K6536" s="273"/>
      <c r="L6536" s="155"/>
      <c r="M6536" s="28"/>
      <c r="N6536" s="28"/>
      <c r="O6536" s="28"/>
      <c r="P6536" s="28"/>
      <c r="Q6536" s="28"/>
      <c r="R6536" s="28"/>
      <c r="S6536" s="28"/>
      <c r="T6536" s="26"/>
      <c r="U6536" s="26"/>
      <c r="V6536" s="26"/>
      <c r="W6536" s="26"/>
      <c r="X6536" s="26"/>
      <c r="Y6536" s="26"/>
      <c r="Z6536" s="26"/>
      <c r="AA6536" s="26"/>
      <c r="AB6536" s="26"/>
      <c r="AC6536" s="26"/>
      <c r="AD6536" s="26"/>
      <c r="AE6536" s="26"/>
      <c r="AF6536" s="26"/>
      <c r="AG6536" s="26"/>
      <c r="AH6536" s="26"/>
      <c r="AI6536" s="26"/>
      <c r="AJ6536" s="26"/>
    </row>
    <row r="6537" spans="1:36" s="31" customFormat="1" ht="13.5" x14ac:dyDescent="0.3">
      <c r="A6537" s="61" t="s">
        <v>3214</v>
      </c>
      <c r="B6537" s="286" t="s">
        <v>910</v>
      </c>
      <c r="C6537" s="240"/>
      <c r="D6537" s="198"/>
      <c r="E6537" s="238"/>
      <c r="F6537" s="238"/>
      <c r="G6537" s="238"/>
      <c r="H6537" s="326" t="str">
        <f t="shared" si="376"/>
        <v/>
      </c>
      <c r="I6537" s="198"/>
      <c r="J6537" s="273"/>
      <c r="K6537" s="273"/>
      <c r="L6537" s="155"/>
      <c r="M6537" s="28"/>
      <c r="N6537" s="28"/>
      <c r="O6537" s="28"/>
      <c r="P6537" s="28"/>
      <c r="Q6537" s="28"/>
      <c r="R6537" s="28"/>
      <c r="S6537" s="28"/>
      <c r="T6537" s="26"/>
      <c r="U6537" s="26"/>
      <c r="V6537" s="26"/>
      <c r="W6537" s="26"/>
      <c r="X6537" s="26"/>
      <c r="Y6537" s="26"/>
      <c r="Z6537" s="26"/>
      <c r="AA6537" s="26"/>
      <c r="AB6537" s="26"/>
      <c r="AC6537" s="26"/>
      <c r="AD6537" s="26"/>
      <c r="AE6537" s="26"/>
      <c r="AF6537" s="26"/>
      <c r="AG6537" s="26"/>
      <c r="AH6537" s="26"/>
      <c r="AI6537" s="26"/>
      <c r="AJ6537" s="26"/>
    </row>
    <row r="6538" spans="1:36" s="31" customFormat="1" ht="94.5" x14ac:dyDescent="0.3">
      <c r="A6538" s="61" t="s">
        <v>3215</v>
      </c>
      <c r="B6538" s="239" t="s">
        <v>911</v>
      </c>
      <c r="C6538" s="240"/>
      <c r="D6538" s="198"/>
      <c r="E6538" s="238"/>
      <c r="F6538" s="238"/>
      <c r="G6538" s="238"/>
      <c r="H6538" s="326" t="str">
        <f t="shared" si="376"/>
        <v/>
      </c>
      <c r="I6538" s="198"/>
      <c r="J6538" s="273"/>
      <c r="K6538" s="273"/>
      <c r="L6538" s="155"/>
      <c r="M6538" s="28"/>
      <c r="N6538" s="28"/>
      <c r="O6538" s="28"/>
      <c r="P6538" s="28"/>
      <c r="Q6538" s="28"/>
      <c r="R6538" s="28"/>
      <c r="S6538" s="28"/>
      <c r="T6538" s="26"/>
      <c r="U6538" s="26"/>
      <c r="V6538" s="26"/>
      <c r="W6538" s="26"/>
      <c r="X6538" s="26"/>
      <c r="Y6538" s="26"/>
      <c r="Z6538" s="26"/>
      <c r="AA6538" s="26"/>
      <c r="AB6538" s="26"/>
      <c r="AC6538" s="26"/>
      <c r="AD6538" s="26"/>
      <c r="AE6538" s="26"/>
      <c r="AF6538" s="26"/>
      <c r="AG6538" s="26"/>
      <c r="AH6538" s="26"/>
      <c r="AI6538" s="26"/>
      <c r="AJ6538" s="26"/>
    </row>
    <row r="6539" spans="1:36" s="31" customFormat="1" ht="13.5" x14ac:dyDescent="0.3">
      <c r="A6539" s="61" t="s">
        <v>3216</v>
      </c>
      <c r="B6539" s="239" t="s">
        <v>914</v>
      </c>
      <c r="C6539" s="240" t="s">
        <v>913</v>
      </c>
      <c r="D6539" s="198">
        <v>17</v>
      </c>
      <c r="E6539" s="238"/>
      <c r="F6539" s="238"/>
      <c r="G6539" s="238"/>
      <c r="H6539" s="326">
        <f t="shared" si="376"/>
        <v>17</v>
      </c>
      <c r="I6539" s="198">
        <f t="shared" si="377"/>
        <v>17</v>
      </c>
      <c r="J6539" s="273"/>
      <c r="K6539" s="273"/>
      <c r="L6539" s="155"/>
      <c r="M6539" s="28"/>
      <c r="N6539" s="28"/>
      <c r="O6539" s="28"/>
      <c r="P6539" s="28"/>
      <c r="Q6539" s="28"/>
      <c r="R6539" s="28"/>
      <c r="S6539" s="28"/>
      <c r="T6539" s="26"/>
      <c r="U6539" s="26"/>
      <c r="V6539" s="26"/>
      <c r="W6539" s="26"/>
      <c r="X6539" s="26"/>
      <c r="Y6539" s="26"/>
      <c r="Z6539" s="26"/>
      <c r="AA6539" s="26"/>
      <c r="AB6539" s="26"/>
      <c r="AC6539" s="26"/>
      <c r="AD6539" s="26"/>
      <c r="AE6539" s="26"/>
      <c r="AF6539" s="26"/>
      <c r="AG6539" s="26"/>
      <c r="AH6539" s="26"/>
      <c r="AI6539" s="26"/>
      <c r="AJ6539" s="26"/>
    </row>
    <row r="6540" spans="1:36" s="31" customFormat="1" ht="13.5" x14ac:dyDescent="0.3">
      <c r="A6540" s="61" t="s">
        <v>3217</v>
      </c>
      <c r="B6540" s="239" t="s">
        <v>917</v>
      </c>
      <c r="C6540" s="240" t="s">
        <v>913</v>
      </c>
      <c r="D6540" s="198">
        <v>17</v>
      </c>
      <c r="E6540" s="238"/>
      <c r="F6540" s="238"/>
      <c r="G6540" s="238"/>
      <c r="H6540" s="326">
        <f t="shared" si="376"/>
        <v>17</v>
      </c>
      <c r="I6540" s="198">
        <f t="shared" si="377"/>
        <v>17</v>
      </c>
      <c r="J6540" s="273"/>
      <c r="K6540" s="273"/>
      <c r="L6540" s="155"/>
      <c r="M6540" s="28"/>
      <c r="N6540" s="28"/>
      <c r="O6540" s="28"/>
      <c r="P6540" s="28"/>
      <c r="Q6540" s="28"/>
      <c r="R6540" s="28"/>
      <c r="S6540" s="28"/>
      <c r="T6540" s="26"/>
      <c r="U6540" s="26"/>
      <c r="V6540" s="26"/>
      <c r="W6540" s="26"/>
      <c r="X6540" s="26"/>
      <c r="Y6540" s="26"/>
      <c r="Z6540" s="26"/>
      <c r="AA6540" s="26"/>
      <c r="AB6540" s="26"/>
      <c r="AC6540" s="26"/>
      <c r="AD6540" s="26"/>
      <c r="AE6540" s="26"/>
      <c r="AF6540" s="26"/>
      <c r="AG6540" s="26"/>
      <c r="AH6540" s="26"/>
      <c r="AI6540" s="26"/>
      <c r="AJ6540" s="26"/>
    </row>
    <row r="6541" spans="1:36" s="31" customFormat="1" ht="13.5" x14ac:dyDescent="0.3">
      <c r="A6541" s="61"/>
      <c r="B6541" s="239"/>
      <c r="C6541" s="240"/>
      <c r="D6541" s="198"/>
      <c r="E6541" s="238"/>
      <c r="F6541" s="238"/>
      <c r="G6541" s="238"/>
      <c r="H6541" s="326" t="str">
        <f t="shared" si="376"/>
        <v/>
      </c>
      <c r="I6541" s="198"/>
      <c r="J6541" s="273"/>
      <c r="K6541" s="273"/>
      <c r="L6541" s="155"/>
      <c r="M6541" s="28"/>
      <c r="N6541" s="28"/>
      <c r="O6541" s="28"/>
      <c r="P6541" s="28"/>
      <c r="Q6541" s="28"/>
      <c r="R6541" s="28"/>
      <c r="S6541" s="28"/>
      <c r="T6541" s="26"/>
      <c r="U6541" s="26"/>
      <c r="V6541" s="26"/>
      <c r="W6541" s="26"/>
      <c r="X6541" s="26"/>
      <c r="Y6541" s="26"/>
      <c r="Z6541" s="26"/>
      <c r="AA6541" s="26"/>
      <c r="AB6541" s="26"/>
      <c r="AC6541" s="26"/>
      <c r="AD6541" s="26"/>
      <c r="AE6541" s="26"/>
      <c r="AF6541" s="26"/>
      <c r="AG6541" s="26"/>
      <c r="AH6541" s="26"/>
      <c r="AI6541" s="26"/>
      <c r="AJ6541" s="26"/>
    </row>
    <row r="6542" spans="1:36" s="31" customFormat="1" ht="27" x14ac:dyDescent="0.3">
      <c r="A6542" s="61" t="s">
        <v>3218</v>
      </c>
      <c r="B6542" s="286" t="s">
        <v>923</v>
      </c>
      <c r="C6542" s="240"/>
      <c r="D6542" s="198"/>
      <c r="E6542" s="238"/>
      <c r="F6542" s="238"/>
      <c r="G6542" s="238"/>
      <c r="H6542" s="326" t="str">
        <f t="shared" si="376"/>
        <v/>
      </c>
      <c r="I6542" s="198"/>
      <c r="J6542" s="273"/>
      <c r="K6542" s="273"/>
      <c r="L6542" s="155"/>
      <c r="M6542" s="28"/>
      <c r="N6542" s="28"/>
      <c r="O6542" s="28"/>
      <c r="P6542" s="28"/>
      <c r="Q6542" s="28"/>
      <c r="R6542" s="28"/>
      <c r="S6542" s="28"/>
      <c r="T6542" s="26"/>
      <c r="U6542" s="26"/>
      <c r="V6542" s="26"/>
      <c r="W6542" s="26"/>
      <c r="X6542" s="26"/>
      <c r="Y6542" s="26"/>
      <c r="Z6542" s="26"/>
      <c r="AA6542" s="26"/>
      <c r="AB6542" s="26"/>
      <c r="AC6542" s="26"/>
      <c r="AD6542" s="26"/>
      <c r="AE6542" s="26"/>
      <c r="AF6542" s="26"/>
      <c r="AG6542" s="26"/>
      <c r="AH6542" s="26"/>
      <c r="AI6542" s="26"/>
      <c r="AJ6542" s="26"/>
    </row>
    <row r="6543" spans="1:36" s="31" customFormat="1" ht="81" x14ac:dyDescent="0.3">
      <c r="A6543" s="61" t="s">
        <v>3219</v>
      </c>
      <c r="B6543" s="239" t="s">
        <v>924</v>
      </c>
      <c r="C6543" s="240"/>
      <c r="D6543" s="198"/>
      <c r="E6543" s="238"/>
      <c r="F6543" s="238"/>
      <c r="G6543" s="238"/>
      <c r="H6543" s="326" t="str">
        <f t="shared" si="376"/>
        <v/>
      </c>
      <c r="I6543" s="198"/>
      <c r="J6543" s="273"/>
      <c r="K6543" s="273"/>
      <c r="L6543" s="155"/>
      <c r="M6543" s="28"/>
      <c r="N6543" s="28"/>
      <c r="O6543" s="28"/>
      <c r="P6543" s="28"/>
      <c r="Q6543" s="28"/>
      <c r="R6543" s="28"/>
      <c r="S6543" s="28"/>
      <c r="T6543" s="26"/>
      <c r="U6543" s="26"/>
      <c r="V6543" s="26"/>
      <c r="W6543" s="26"/>
      <c r="X6543" s="26"/>
      <c r="Y6543" s="26"/>
      <c r="Z6543" s="26"/>
      <c r="AA6543" s="26"/>
      <c r="AB6543" s="26"/>
      <c r="AC6543" s="26"/>
      <c r="AD6543" s="26"/>
      <c r="AE6543" s="26"/>
      <c r="AF6543" s="26"/>
      <c r="AG6543" s="26"/>
      <c r="AH6543" s="26"/>
      <c r="AI6543" s="26"/>
      <c r="AJ6543" s="26"/>
    </row>
    <row r="6544" spans="1:36" s="31" customFormat="1" ht="13.5" x14ac:dyDescent="0.3">
      <c r="A6544" s="61" t="s">
        <v>3220</v>
      </c>
      <c r="B6544" s="239" t="s">
        <v>3180</v>
      </c>
      <c r="C6544" s="240" t="s">
        <v>11</v>
      </c>
      <c r="D6544" s="198">
        <v>1</v>
      </c>
      <c r="E6544" s="238"/>
      <c r="F6544" s="238"/>
      <c r="G6544" s="238"/>
      <c r="H6544" s="326">
        <f t="shared" si="376"/>
        <v>1</v>
      </c>
      <c r="I6544" s="198">
        <f t="shared" ref="I6544:I6606" si="378">SUM(H6544)</f>
        <v>1</v>
      </c>
      <c r="J6544" s="273"/>
      <c r="K6544" s="273"/>
      <c r="L6544" s="155"/>
      <c r="M6544" s="28"/>
      <c r="N6544" s="28"/>
      <c r="O6544" s="28"/>
      <c r="P6544" s="28"/>
      <c r="Q6544" s="28"/>
      <c r="R6544" s="28"/>
      <c r="S6544" s="28"/>
      <c r="T6544" s="26"/>
      <c r="U6544" s="26"/>
      <c r="V6544" s="26"/>
      <c r="W6544" s="26"/>
      <c r="X6544" s="26"/>
      <c r="Y6544" s="26"/>
      <c r="Z6544" s="26"/>
      <c r="AA6544" s="26"/>
      <c r="AB6544" s="26"/>
      <c r="AC6544" s="26"/>
      <c r="AD6544" s="26"/>
      <c r="AE6544" s="26"/>
      <c r="AF6544" s="26"/>
      <c r="AG6544" s="26"/>
      <c r="AH6544" s="26"/>
      <c r="AI6544" s="26"/>
      <c r="AJ6544" s="26"/>
    </row>
    <row r="6545" spans="1:36" s="31" customFormat="1" ht="13.5" x14ac:dyDescent="0.3">
      <c r="A6545" s="61"/>
      <c r="B6545" s="239"/>
      <c r="C6545" s="240"/>
      <c r="D6545" s="198"/>
      <c r="E6545" s="238"/>
      <c r="F6545" s="238"/>
      <c r="G6545" s="238"/>
      <c r="H6545" s="326" t="str">
        <f t="shared" si="376"/>
        <v/>
      </c>
      <c r="I6545" s="198"/>
      <c r="J6545" s="273"/>
      <c r="K6545" s="273"/>
      <c r="L6545" s="155"/>
      <c r="M6545" s="28"/>
      <c r="N6545" s="28"/>
      <c r="O6545" s="28"/>
      <c r="P6545" s="28"/>
      <c r="Q6545" s="28"/>
      <c r="R6545" s="28"/>
      <c r="S6545" s="28"/>
      <c r="T6545" s="26"/>
      <c r="U6545" s="26"/>
      <c r="V6545" s="26"/>
      <c r="W6545" s="26"/>
      <c r="X6545" s="26"/>
      <c r="Y6545" s="26"/>
      <c r="Z6545" s="26"/>
      <c r="AA6545" s="26"/>
      <c r="AB6545" s="26"/>
      <c r="AC6545" s="26"/>
      <c r="AD6545" s="26"/>
      <c r="AE6545" s="26"/>
      <c r="AF6545" s="26"/>
      <c r="AG6545" s="26"/>
      <c r="AH6545" s="26"/>
      <c r="AI6545" s="26"/>
      <c r="AJ6545" s="26"/>
    </row>
    <row r="6546" spans="1:36" s="31" customFormat="1" ht="13.5" x14ac:dyDescent="0.3">
      <c r="A6546" s="61" t="s">
        <v>3221</v>
      </c>
      <c r="B6546" s="286" t="s">
        <v>926</v>
      </c>
      <c r="C6546" s="240"/>
      <c r="D6546" s="198"/>
      <c r="E6546" s="238"/>
      <c r="F6546" s="238"/>
      <c r="G6546" s="238"/>
      <c r="H6546" s="326" t="str">
        <f t="shared" si="376"/>
        <v/>
      </c>
      <c r="I6546" s="198"/>
      <c r="J6546" s="273"/>
      <c r="K6546" s="273"/>
      <c r="L6546" s="155"/>
      <c r="M6546" s="28"/>
      <c r="N6546" s="28"/>
      <c r="O6546" s="28"/>
      <c r="P6546" s="28"/>
      <c r="Q6546" s="28"/>
      <c r="R6546" s="28"/>
      <c r="S6546" s="28"/>
      <c r="T6546" s="26"/>
      <c r="U6546" s="26"/>
      <c r="V6546" s="26"/>
      <c r="W6546" s="26"/>
      <c r="X6546" s="26"/>
      <c r="Y6546" s="26"/>
      <c r="Z6546" s="26"/>
      <c r="AA6546" s="26"/>
      <c r="AB6546" s="26"/>
      <c r="AC6546" s="26"/>
      <c r="AD6546" s="26"/>
      <c r="AE6546" s="26"/>
      <c r="AF6546" s="26"/>
      <c r="AG6546" s="26"/>
      <c r="AH6546" s="26"/>
      <c r="AI6546" s="26"/>
      <c r="AJ6546" s="26"/>
    </row>
    <row r="6547" spans="1:36" s="31" customFormat="1" ht="67.5" x14ac:dyDescent="0.3">
      <c r="A6547" s="61" t="s">
        <v>3222</v>
      </c>
      <c r="B6547" s="239" t="s">
        <v>927</v>
      </c>
      <c r="C6547" s="240"/>
      <c r="D6547" s="198"/>
      <c r="E6547" s="238"/>
      <c r="F6547" s="238"/>
      <c r="G6547" s="238"/>
      <c r="H6547" s="326" t="str">
        <f t="shared" si="376"/>
        <v/>
      </c>
      <c r="I6547" s="198"/>
      <c r="J6547" s="273"/>
      <c r="K6547" s="273"/>
      <c r="L6547" s="155"/>
      <c r="M6547" s="28"/>
      <c r="N6547" s="28"/>
      <c r="O6547" s="28"/>
      <c r="P6547" s="28"/>
      <c r="Q6547" s="28"/>
      <c r="R6547" s="28"/>
      <c r="S6547" s="28"/>
      <c r="T6547" s="26"/>
      <c r="U6547" s="26"/>
      <c r="V6547" s="26"/>
      <c r="W6547" s="26"/>
      <c r="X6547" s="26"/>
      <c r="Y6547" s="26"/>
      <c r="Z6547" s="26"/>
      <c r="AA6547" s="26"/>
      <c r="AB6547" s="26"/>
      <c r="AC6547" s="26"/>
      <c r="AD6547" s="26"/>
      <c r="AE6547" s="26"/>
      <c r="AF6547" s="26"/>
      <c r="AG6547" s="26"/>
      <c r="AH6547" s="26"/>
      <c r="AI6547" s="26"/>
      <c r="AJ6547" s="26"/>
    </row>
    <row r="6548" spans="1:36" s="31" customFormat="1" ht="13.5" x14ac:dyDescent="0.3">
      <c r="A6548" s="61" t="s">
        <v>3223</v>
      </c>
      <c r="B6548" s="239" t="s">
        <v>3181</v>
      </c>
      <c r="C6548" s="240" t="s">
        <v>7</v>
      </c>
      <c r="D6548" s="198">
        <v>1</v>
      </c>
      <c r="E6548" s="238"/>
      <c r="F6548" s="238"/>
      <c r="G6548" s="238"/>
      <c r="H6548" s="326">
        <f t="shared" si="376"/>
        <v>1</v>
      </c>
      <c r="I6548" s="198">
        <f t="shared" si="378"/>
        <v>1</v>
      </c>
      <c r="J6548" s="273"/>
      <c r="K6548" s="273"/>
      <c r="L6548" s="155"/>
      <c r="M6548" s="28"/>
      <c r="N6548" s="28"/>
      <c r="O6548" s="28"/>
      <c r="P6548" s="28"/>
      <c r="Q6548" s="28"/>
      <c r="R6548" s="28"/>
      <c r="S6548" s="28"/>
      <c r="T6548" s="26"/>
      <c r="U6548" s="26"/>
      <c r="V6548" s="26"/>
      <c r="W6548" s="26"/>
      <c r="X6548" s="26"/>
      <c r="Y6548" s="26"/>
      <c r="Z6548" s="26"/>
      <c r="AA6548" s="26"/>
      <c r="AB6548" s="26"/>
      <c r="AC6548" s="26"/>
      <c r="AD6548" s="26"/>
      <c r="AE6548" s="26"/>
      <c r="AF6548" s="26"/>
      <c r="AG6548" s="26"/>
      <c r="AH6548" s="26"/>
      <c r="AI6548" s="26"/>
      <c r="AJ6548" s="26"/>
    </row>
    <row r="6549" spans="1:36" s="31" customFormat="1" ht="13.5" x14ac:dyDescent="0.3">
      <c r="A6549" s="61" t="s">
        <v>3224</v>
      </c>
      <c r="B6549" s="239" t="s">
        <v>3182</v>
      </c>
      <c r="C6549" s="240" t="s">
        <v>7</v>
      </c>
      <c r="D6549" s="198">
        <v>1</v>
      </c>
      <c r="E6549" s="238"/>
      <c r="F6549" s="238"/>
      <c r="G6549" s="238"/>
      <c r="H6549" s="326">
        <f t="shared" si="376"/>
        <v>1</v>
      </c>
      <c r="I6549" s="198">
        <f t="shared" si="378"/>
        <v>1</v>
      </c>
      <c r="J6549" s="273"/>
      <c r="K6549" s="273"/>
      <c r="L6549" s="155"/>
      <c r="M6549" s="28"/>
      <c r="N6549" s="28"/>
      <c r="O6549" s="28"/>
      <c r="P6549" s="28"/>
      <c r="Q6549" s="28"/>
      <c r="R6549" s="28"/>
      <c r="S6549" s="28"/>
      <c r="T6549" s="26"/>
      <c r="U6549" s="26"/>
      <c r="V6549" s="26"/>
      <c r="W6549" s="26"/>
      <c r="X6549" s="26"/>
      <c r="Y6549" s="26"/>
      <c r="Z6549" s="26"/>
      <c r="AA6549" s="26"/>
      <c r="AB6549" s="26"/>
      <c r="AC6549" s="26"/>
      <c r="AD6549" s="26"/>
      <c r="AE6549" s="26"/>
      <c r="AF6549" s="26"/>
      <c r="AG6549" s="26"/>
      <c r="AH6549" s="26"/>
      <c r="AI6549" s="26"/>
      <c r="AJ6549" s="26"/>
    </row>
    <row r="6550" spans="1:36" s="31" customFormat="1" ht="13.5" x14ac:dyDescent="0.3">
      <c r="A6550" s="61" t="s">
        <v>3225</v>
      </c>
      <c r="B6550" s="239" t="s">
        <v>3183</v>
      </c>
      <c r="C6550" s="240" t="s">
        <v>7</v>
      </c>
      <c r="D6550" s="198">
        <v>1</v>
      </c>
      <c r="E6550" s="238"/>
      <c r="F6550" s="238"/>
      <c r="G6550" s="238"/>
      <c r="H6550" s="326">
        <f t="shared" si="376"/>
        <v>1</v>
      </c>
      <c r="I6550" s="198">
        <f t="shared" si="378"/>
        <v>1</v>
      </c>
      <c r="J6550" s="273"/>
      <c r="K6550" s="273"/>
      <c r="L6550" s="155"/>
      <c r="M6550" s="28"/>
      <c r="N6550" s="28"/>
      <c r="O6550" s="28"/>
      <c r="P6550" s="28"/>
      <c r="Q6550" s="28"/>
      <c r="R6550" s="28"/>
      <c r="S6550" s="28"/>
      <c r="T6550" s="26"/>
      <c r="U6550" s="26"/>
      <c r="V6550" s="26"/>
      <c r="W6550" s="26"/>
      <c r="X6550" s="26"/>
      <c r="Y6550" s="26"/>
      <c r="Z6550" s="26"/>
      <c r="AA6550" s="26"/>
      <c r="AB6550" s="26"/>
      <c r="AC6550" s="26"/>
      <c r="AD6550" s="26"/>
      <c r="AE6550" s="26"/>
      <c r="AF6550" s="26"/>
      <c r="AG6550" s="26"/>
      <c r="AH6550" s="26"/>
      <c r="AI6550" s="26"/>
      <c r="AJ6550" s="26"/>
    </row>
    <row r="6551" spans="1:36" s="31" customFormat="1" ht="13.5" x14ac:dyDescent="0.3">
      <c r="A6551" s="61" t="s">
        <v>3226</v>
      </c>
      <c r="B6551" s="239" t="s">
        <v>3184</v>
      </c>
      <c r="C6551" s="240" t="s">
        <v>7</v>
      </c>
      <c r="D6551" s="198">
        <v>1</v>
      </c>
      <c r="E6551" s="238"/>
      <c r="F6551" s="238"/>
      <c r="G6551" s="238"/>
      <c r="H6551" s="326">
        <f t="shared" si="376"/>
        <v>1</v>
      </c>
      <c r="I6551" s="198">
        <f t="shared" si="378"/>
        <v>1</v>
      </c>
      <c r="J6551" s="273"/>
      <c r="K6551" s="273"/>
      <c r="L6551" s="155"/>
      <c r="M6551" s="28"/>
      <c r="N6551" s="28"/>
      <c r="O6551" s="28"/>
      <c r="P6551" s="28"/>
      <c r="Q6551" s="28"/>
      <c r="R6551" s="28"/>
      <c r="S6551" s="28"/>
      <c r="T6551" s="26"/>
      <c r="U6551" s="26"/>
      <c r="V6551" s="26"/>
      <c r="W6551" s="26"/>
      <c r="X6551" s="26"/>
      <c r="Y6551" s="26"/>
      <c r="Z6551" s="26"/>
      <c r="AA6551" s="26"/>
      <c r="AB6551" s="26"/>
      <c r="AC6551" s="26"/>
      <c r="AD6551" s="26"/>
      <c r="AE6551" s="26"/>
      <c r="AF6551" s="26"/>
      <c r="AG6551" s="26"/>
      <c r="AH6551" s="26"/>
      <c r="AI6551" s="26"/>
      <c r="AJ6551" s="26"/>
    </row>
    <row r="6552" spans="1:36" s="31" customFormat="1" ht="13.5" x14ac:dyDescent="0.3">
      <c r="A6552" s="61" t="s">
        <v>3227</v>
      </c>
      <c r="B6552" s="239" t="s">
        <v>3185</v>
      </c>
      <c r="C6552" s="240" t="s">
        <v>7</v>
      </c>
      <c r="D6552" s="198">
        <v>1</v>
      </c>
      <c r="E6552" s="238"/>
      <c r="F6552" s="238"/>
      <c r="G6552" s="238"/>
      <c r="H6552" s="326">
        <f t="shared" si="376"/>
        <v>1</v>
      </c>
      <c r="I6552" s="198">
        <f t="shared" si="378"/>
        <v>1</v>
      </c>
      <c r="J6552" s="273"/>
      <c r="K6552" s="273"/>
      <c r="L6552" s="155"/>
      <c r="M6552" s="28"/>
      <c r="N6552" s="28"/>
      <c r="O6552" s="28"/>
      <c r="P6552" s="28"/>
      <c r="Q6552" s="28"/>
      <c r="R6552" s="28"/>
      <c r="S6552" s="28"/>
      <c r="T6552" s="26"/>
      <c r="U6552" s="26"/>
      <c r="V6552" s="26"/>
      <c r="W6552" s="26"/>
      <c r="X6552" s="26"/>
      <c r="Y6552" s="26"/>
      <c r="Z6552" s="26"/>
      <c r="AA6552" s="26"/>
      <c r="AB6552" s="26"/>
      <c r="AC6552" s="26"/>
      <c r="AD6552" s="26"/>
      <c r="AE6552" s="26"/>
      <c r="AF6552" s="26"/>
      <c r="AG6552" s="26"/>
      <c r="AH6552" s="26"/>
      <c r="AI6552" s="26"/>
      <c r="AJ6552" s="26"/>
    </row>
    <row r="6553" spans="1:36" s="31" customFormat="1" ht="13.5" x14ac:dyDescent="0.3">
      <c r="A6553" s="61"/>
      <c r="B6553" s="239"/>
      <c r="C6553" s="240"/>
      <c r="D6553" s="198"/>
      <c r="E6553" s="238"/>
      <c r="F6553" s="238"/>
      <c r="G6553" s="238"/>
      <c r="H6553" s="326" t="str">
        <f t="shared" si="376"/>
        <v/>
      </c>
      <c r="I6553" s="198"/>
      <c r="J6553" s="273"/>
      <c r="K6553" s="273"/>
      <c r="L6553" s="155"/>
      <c r="M6553" s="28"/>
      <c r="N6553" s="28"/>
      <c r="O6553" s="28"/>
      <c r="P6553" s="28"/>
      <c r="Q6553" s="28"/>
      <c r="R6553" s="28"/>
      <c r="S6553" s="28"/>
      <c r="T6553" s="26"/>
      <c r="U6553" s="26"/>
      <c r="V6553" s="26"/>
      <c r="W6553" s="26"/>
      <c r="X6553" s="26"/>
      <c r="Y6553" s="26"/>
      <c r="Z6553" s="26"/>
      <c r="AA6553" s="26"/>
      <c r="AB6553" s="26"/>
      <c r="AC6553" s="26"/>
      <c r="AD6553" s="26"/>
      <c r="AE6553" s="26"/>
      <c r="AF6553" s="26"/>
      <c r="AG6553" s="26"/>
      <c r="AH6553" s="26"/>
      <c r="AI6553" s="26"/>
      <c r="AJ6553" s="26"/>
    </row>
    <row r="6554" spans="1:36" s="31" customFormat="1" ht="13.5" x14ac:dyDescent="0.3">
      <c r="A6554" s="61" t="s">
        <v>3228</v>
      </c>
      <c r="B6554" s="286" t="s">
        <v>930</v>
      </c>
      <c r="C6554" s="240"/>
      <c r="D6554" s="198"/>
      <c r="E6554" s="238"/>
      <c r="F6554" s="238"/>
      <c r="G6554" s="238"/>
      <c r="H6554" s="326" t="str">
        <f t="shared" si="376"/>
        <v/>
      </c>
      <c r="I6554" s="198">
        <f t="shared" si="378"/>
        <v>0</v>
      </c>
      <c r="J6554" s="273"/>
      <c r="K6554" s="273"/>
      <c r="L6554" s="155"/>
      <c r="M6554" s="28"/>
      <c r="N6554" s="28"/>
      <c r="O6554" s="28"/>
      <c r="P6554" s="28"/>
      <c r="Q6554" s="28"/>
      <c r="R6554" s="28"/>
      <c r="S6554" s="28"/>
      <c r="T6554" s="26"/>
      <c r="U6554" s="26"/>
      <c r="V6554" s="26"/>
      <c r="W6554" s="26"/>
      <c r="X6554" s="26"/>
      <c r="Y6554" s="26"/>
      <c r="Z6554" s="26"/>
      <c r="AA6554" s="26"/>
      <c r="AB6554" s="26"/>
      <c r="AC6554" s="26"/>
      <c r="AD6554" s="26"/>
      <c r="AE6554" s="26"/>
      <c r="AF6554" s="26"/>
      <c r="AG6554" s="26"/>
      <c r="AH6554" s="26"/>
      <c r="AI6554" s="26"/>
      <c r="AJ6554" s="26"/>
    </row>
    <row r="6555" spans="1:36" s="31" customFormat="1" ht="54" x14ac:dyDescent="0.3">
      <c r="A6555" s="61" t="s">
        <v>3229</v>
      </c>
      <c r="B6555" s="239" t="s">
        <v>931</v>
      </c>
      <c r="C6555" s="142" t="s">
        <v>932</v>
      </c>
      <c r="D6555" s="198">
        <v>1</v>
      </c>
      <c r="E6555" s="238"/>
      <c r="F6555" s="238"/>
      <c r="G6555" s="238"/>
      <c r="H6555" s="326">
        <f t="shared" si="376"/>
        <v>1</v>
      </c>
      <c r="I6555" s="198">
        <f t="shared" si="378"/>
        <v>1</v>
      </c>
      <c r="J6555" s="273"/>
      <c r="K6555" s="273"/>
      <c r="L6555" s="155"/>
      <c r="M6555" s="28"/>
      <c r="N6555" s="28"/>
      <c r="O6555" s="28"/>
      <c r="P6555" s="28"/>
      <c r="Q6555" s="28"/>
      <c r="R6555" s="28"/>
      <c r="S6555" s="28"/>
      <c r="T6555" s="26"/>
      <c r="U6555" s="26"/>
      <c r="V6555" s="26"/>
      <c r="W6555" s="26"/>
      <c r="X6555" s="26"/>
      <c r="Y6555" s="26"/>
      <c r="Z6555" s="26"/>
      <c r="AA6555" s="26"/>
      <c r="AB6555" s="26"/>
      <c r="AC6555" s="26"/>
      <c r="AD6555" s="26"/>
      <c r="AE6555" s="26"/>
      <c r="AF6555" s="26"/>
      <c r="AG6555" s="26"/>
      <c r="AH6555" s="26"/>
      <c r="AI6555" s="26"/>
      <c r="AJ6555" s="26"/>
    </row>
    <row r="6556" spans="1:36" s="31" customFormat="1" ht="13.5" x14ac:dyDescent="0.3">
      <c r="A6556" s="61" t="s">
        <v>3230</v>
      </c>
      <c r="B6556" s="285" t="s">
        <v>936</v>
      </c>
      <c r="C6556" s="142"/>
      <c r="D6556" s="106"/>
      <c r="E6556" s="238"/>
      <c r="F6556" s="238"/>
      <c r="G6556" s="238"/>
      <c r="H6556" s="326" t="str">
        <f t="shared" si="376"/>
        <v/>
      </c>
      <c r="I6556" s="198">
        <f t="shared" si="378"/>
        <v>0</v>
      </c>
      <c r="J6556" s="273"/>
      <c r="K6556" s="273"/>
      <c r="L6556" s="155"/>
      <c r="M6556" s="28"/>
      <c r="N6556" s="28"/>
      <c r="O6556" s="28"/>
      <c r="P6556" s="28"/>
      <c r="Q6556" s="28"/>
      <c r="R6556" s="28"/>
      <c r="S6556" s="28"/>
      <c r="T6556" s="26"/>
      <c r="U6556" s="26"/>
      <c r="V6556" s="26"/>
      <c r="W6556" s="26"/>
      <c r="X6556" s="26"/>
      <c r="Y6556" s="26"/>
      <c r="Z6556" s="26"/>
      <c r="AA6556" s="26"/>
      <c r="AB6556" s="26"/>
      <c r="AC6556" s="26"/>
      <c r="AD6556" s="26"/>
      <c r="AE6556" s="26"/>
      <c r="AF6556" s="26"/>
      <c r="AG6556" s="26"/>
      <c r="AH6556" s="26"/>
      <c r="AI6556" s="26"/>
      <c r="AJ6556" s="26"/>
    </row>
    <row r="6557" spans="1:36" s="31" customFormat="1" ht="13.5" x14ac:dyDescent="0.3">
      <c r="A6557" s="61"/>
      <c r="B6557" s="103"/>
      <c r="C6557" s="142"/>
      <c r="D6557" s="106"/>
      <c r="E6557" s="238"/>
      <c r="F6557" s="238"/>
      <c r="G6557" s="238"/>
      <c r="H6557" s="326" t="str">
        <f t="shared" si="376"/>
        <v/>
      </c>
      <c r="I6557" s="198">
        <f t="shared" si="378"/>
        <v>0</v>
      </c>
      <c r="J6557" s="273"/>
      <c r="K6557" s="273"/>
      <c r="L6557" s="155"/>
      <c r="M6557" s="28"/>
      <c r="N6557" s="28"/>
      <c r="O6557" s="28"/>
      <c r="P6557" s="28"/>
      <c r="Q6557" s="28"/>
      <c r="R6557" s="28"/>
      <c r="S6557" s="28"/>
      <c r="T6557" s="26"/>
      <c r="U6557" s="26"/>
      <c r="V6557" s="26"/>
      <c r="W6557" s="26"/>
      <c r="X6557" s="26"/>
      <c r="Y6557" s="26"/>
      <c r="Z6557" s="26"/>
      <c r="AA6557" s="26"/>
      <c r="AB6557" s="26"/>
      <c r="AC6557" s="26"/>
      <c r="AD6557" s="26"/>
      <c r="AE6557" s="26"/>
      <c r="AF6557" s="26"/>
      <c r="AG6557" s="26"/>
      <c r="AH6557" s="26"/>
      <c r="AI6557" s="26"/>
      <c r="AJ6557" s="26"/>
    </row>
    <row r="6558" spans="1:36" s="31" customFormat="1" ht="54" x14ac:dyDescent="0.3">
      <c r="A6558" s="61" t="s">
        <v>3231</v>
      </c>
      <c r="B6558" s="103" t="s">
        <v>937</v>
      </c>
      <c r="C6558" s="142"/>
      <c r="D6558" s="106"/>
      <c r="E6558" s="238"/>
      <c r="F6558" s="238"/>
      <c r="G6558" s="238"/>
      <c r="H6558" s="326" t="str">
        <f t="shared" si="376"/>
        <v/>
      </c>
      <c r="I6558" s="198">
        <f t="shared" si="378"/>
        <v>0</v>
      </c>
      <c r="J6558" s="273"/>
      <c r="K6558" s="273"/>
      <c r="L6558" s="155"/>
      <c r="M6558" s="28"/>
      <c r="N6558" s="28"/>
      <c r="O6558" s="28"/>
      <c r="P6558" s="28"/>
      <c r="Q6558" s="28"/>
      <c r="R6558" s="28"/>
      <c r="S6558" s="28"/>
      <c r="T6558" s="26"/>
      <c r="U6558" s="26"/>
      <c r="V6558" s="26"/>
      <c r="W6558" s="26"/>
      <c r="X6558" s="26"/>
      <c r="Y6558" s="26"/>
      <c r="Z6558" s="26"/>
      <c r="AA6558" s="26"/>
      <c r="AB6558" s="26"/>
      <c r="AC6558" s="26"/>
      <c r="AD6558" s="26"/>
      <c r="AE6558" s="26"/>
      <c r="AF6558" s="26"/>
      <c r="AG6558" s="26"/>
      <c r="AH6558" s="26"/>
      <c r="AI6558" s="26"/>
      <c r="AJ6558" s="26"/>
    </row>
    <row r="6559" spans="1:36" s="31" customFormat="1" ht="13.5" x14ac:dyDescent="0.3">
      <c r="A6559" s="61"/>
      <c r="B6559" s="103"/>
      <c r="C6559" s="142"/>
      <c r="D6559" s="106"/>
      <c r="E6559" s="238"/>
      <c r="F6559" s="238"/>
      <c r="G6559" s="238"/>
      <c r="H6559" s="326" t="str">
        <f t="shared" si="376"/>
        <v/>
      </c>
      <c r="I6559" s="198">
        <f t="shared" si="378"/>
        <v>0</v>
      </c>
      <c r="J6559" s="273"/>
      <c r="K6559" s="273"/>
      <c r="L6559" s="155"/>
      <c r="M6559" s="28"/>
      <c r="N6559" s="28"/>
      <c r="O6559" s="28"/>
      <c r="P6559" s="28"/>
      <c r="Q6559" s="28"/>
      <c r="R6559" s="28"/>
      <c r="S6559" s="28"/>
      <c r="T6559" s="26"/>
      <c r="U6559" s="26"/>
      <c r="V6559" s="26"/>
      <c r="W6559" s="26"/>
      <c r="X6559" s="26"/>
      <c r="Y6559" s="26"/>
      <c r="Z6559" s="26"/>
      <c r="AA6559" s="26"/>
      <c r="AB6559" s="26"/>
      <c r="AC6559" s="26"/>
      <c r="AD6559" s="26"/>
      <c r="AE6559" s="26"/>
      <c r="AF6559" s="26"/>
      <c r="AG6559" s="26"/>
      <c r="AH6559" s="26"/>
      <c r="AI6559" s="26"/>
      <c r="AJ6559" s="26"/>
    </row>
    <row r="6560" spans="1:36" s="31" customFormat="1" ht="13.5" x14ac:dyDescent="0.3">
      <c r="A6560" s="61" t="s">
        <v>3232</v>
      </c>
      <c r="B6560" s="103" t="s">
        <v>938</v>
      </c>
      <c r="C6560" s="142"/>
      <c r="D6560" s="106"/>
      <c r="E6560" s="238"/>
      <c r="F6560" s="238"/>
      <c r="G6560" s="238"/>
      <c r="H6560" s="326" t="str">
        <f t="shared" si="376"/>
        <v/>
      </c>
      <c r="I6560" s="198">
        <f t="shared" si="378"/>
        <v>0</v>
      </c>
      <c r="J6560" s="273"/>
      <c r="K6560" s="273"/>
      <c r="L6560" s="155"/>
      <c r="M6560" s="28"/>
      <c r="N6560" s="28"/>
      <c r="O6560" s="28"/>
      <c r="P6560" s="28"/>
      <c r="Q6560" s="28"/>
      <c r="R6560" s="28"/>
      <c r="S6560" s="28"/>
      <c r="T6560" s="26"/>
      <c r="U6560" s="26"/>
      <c r="V6560" s="26"/>
      <c r="W6560" s="26"/>
      <c r="X6560" s="26"/>
      <c r="Y6560" s="26"/>
      <c r="Z6560" s="26"/>
      <c r="AA6560" s="26"/>
      <c r="AB6560" s="26"/>
      <c r="AC6560" s="26"/>
      <c r="AD6560" s="26"/>
      <c r="AE6560" s="26"/>
      <c r="AF6560" s="26"/>
      <c r="AG6560" s="26"/>
      <c r="AH6560" s="26"/>
      <c r="AI6560" s="26"/>
      <c r="AJ6560" s="26"/>
    </row>
    <row r="6561" spans="1:36" s="31" customFormat="1" ht="13.5" x14ac:dyDescent="0.3">
      <c r="A6561" s="61" t="s">
        <v>3233</v>
      </c>
      <c r="B6561" s="103" t="s">
        <v>939</v>
      </c>
      <c r="C6561" s="142" t="s">
        <v>913</v>
      </c>
      <c r="D6561" s="227">
        <v>30</v>
      </c>
      <c r="E6561" s="238"/>
      <c r="F6561" s="238"/>
      <c r="G6561" s="238"/>
      <c r="H6561" s="326">
        <f t="shared" si="376"/>
        <v>30</v>
      </c>
      <c r="I6561" s="198">
        <f t="shared" si="378"/>
        <v>30</v>
      </c>
      <c r="J6561" s="273"/>
      <c r="K6561" s="273"/>
      <c r="L6561" s="155"/>
      <c r="M6561" s="28"/>
      <c r="N6561" s="28"/>
      <c r="O6561" s="28"/>
      <c r="P6561" s="28"/>
      <c r="Q6561" s="28"/>
      <c r="R6561" s="28"/>
      <c r="S6561" s="28"/>
      <c r="T6561" s="26"/>
      <c r="U6561" s="26"/>
      <c r="V6561" s="26"/>
      <c r="W6561" s="26"/>
      <c r="X6561" s="26"/>
      <c r="Y6561" s="26"/>
      <c r="Z6561" s="26"/>
      <c r="AA6561" s="26"/>
      <c r="AB6561" s="26"/>
      <c r="AC6561" s="26"/>
      <c r="AD6561" s="26"/>
      <c r="AE6561" s="26"/>
      <c r="AF6561" s="26"/>
      <c r="AG6561" s="26"/>
      <c r="AH6561" s="26"/>
      <c r="AI6561" s="26"/>
      <c r="AJ6561" s="26"/>
    </row>
    <row r="6562" spans="1:36" s="31" customFormat="1" ht="13.5" x14ac:dyDescent="0.3">
      <c r="A6562" s="61" t="s">
        <v>3234</v>
      </c>
      <c r="B6562" s="103" t="s">
        <v>940</v>
      </c>
      <c r="C6562" s="142" t="s">
        <v>913</v>
      </c>
      <c r="D6562" s="227">
        <v>35</v>
      </c>
      <c r="E6562" s="238"/>
      <c r="F6562" s="238"/>
      <c r="G6562" s="238"/>
      <c r="H6562" s="326">
        <f t="shared" si="376"/>
        <v>35</v>
      </c>
      <c r="I6562" s="198">
        <f t="shared" si="378"/>
        <v>35</v>
      </c>
      <c r="J6562" s="273"/>
      <c r="K6562" s="273"/>
      <c r="L6562" s="155"/>
      <c r="M6562" s="28"/>
      <c r="N6562" s="28"/>
      <c r="O6562" s="28"/>
      <c r="P6562" s="28"/>
      <c r="Q6562" s="28"/>
      <c r="R6562" s="28"/>
      <c r="S6562" s="28"/>
      <c r="T6562" s="26"/>
      <c r="U6562" s="26"/>
      <c r="V6562" s="26"/>
      <c r="W6562" s="26"/>
      <c r="X6562" s="26"/>
      <c r="Y6562" s="26"/>
      <c r="Z6562" s="26"/>
      <c r="AA6562" s="26"/>
      <c r="AB6562" s="26"/>
      <c r="AC6562" s="26"/>
      <c r="AD6562" s="26"/>
      <c r="AE6562" s="26"/>
      <c r="AF6562" s="26"/>
      <c r="AG6562" s="26"/>
      <c r="AH6562" s="26"/>
      <c r="AI6562" s="26"/>
      <c r="AJ6562" s="26"/>
    </row>
    <row r="6563" spans="1:36" s="31" customFormat="1" ht="13.5" x14ac:dyDescent="0.3">
      <c r="A6563" s="61" t="s">
        <v>3235</v>
      </c>
      <c r="B6563" s="103" t="s">
        <v>941</v>
      </c>
      <c r="C6563" s="142" t="s">
        <v>913</v>
      </c>
      <c r="D6563" s="227">
        <v>4</v>
      </c>
      <c r="E6563" s="238"/>
      <c r="F6563" s="238"/>
      <c r="G6563" s="238"/>
      <c r="H6563" s="326">
        <f t="shared" si="376"/>
        <v>4</v>
      </c>
      <c r="I6563" s="198">
        <f t="shared" si="378"/>
        <v>4</v>
      </c>
      <c r="J6563" s="273"/>
      <c r="K6563" s="273"/>
      <c r="L6563" s="155"/>
      <c r="M6563" s="28"/>
      <c r="N6563" s="28"/>
      <c r="O6563" s="28"/>
      <c r="P6563" s="28"/>
      <c r="Q6563" s="28"/>
      <c r="R6563" s="28"/>
      <c r="S6563" s="28"/>
      <c r="T6563" s="26"/>
      <c r="U6563" s="26"/>
      <c r="V6563" s="26"/>
      <c r="W6563" s="26"/>
      <c r="X6563" s="26"/>
      <c r="Y6563" s="26"/>
      <c r="Z6563" s="26"/>
      <c r="AA6563" s="26"/>
      <c r="AB6563" s="26"/>
      <c r="AC6563" s="26"/>
      <c r="AD6563" s="26"/>
      <c r="AE6563" s="26"/>
      <c r="AF6563" s="26"/>
      <c r="AG6563" s="26"/>
      <c r="AH6563" s="26"/>
      <c r="AI6563" s="26"/>
      <c r="AJ6563" s="26"/>
    </row>
    <row r="6564" spans="1:36" s="31" customFormat="1" ht="13.5" x14ac:dyDescent="0.3">
      <c r="A6564" s="61" t="s">
        <v>3236</v>
      </c>
      <c r="B6564" s="103" t="s">
        <v>946</v>
      </c>
      <c r="C6564" s="142" t="s">
        <v>913</v>
      </c>
      <c r="D6564" s="227">
        <v>2</v>
      </c>
      <c r="E6564" s="238"/>
      <c r="F6564" s="238"/>
      <c r="G6564" s="238"/>
      <c r="H6564" s="326">
        <f t="shared" si="376"/>
        <v>2</v>
      </c>
      <c r="I6564" s="198">
        <f t="shared" si="378"/>
        <v>2</v>
      </c>
      <c r="J6564" s="273"/>
      <c r="K6564" s="273"/>
      <c r="L6564" s="155"/>
      <c r="M6564" s="28"/>
      <c r="N6564" s="28"/>
      <c r="O6564" s="28"/>
      <c r="P6564" s="28"/>
      <c r="Q6564" s="28"/>
      <c r="R6564" s="28"/>
      <c r="S6564" s="28"/>
      <c r="T6564" s="26"/>
      <c r="U6564" s="26"/>
      <c r="V6564" s="26"/>
      <c r="W6564" s="26"/>
      <c r="X6564" s="26"/>
      <c r="Y6564" s="26"/>
      <c r="Z6564" s="26"/>
      <c r="AA6564" s="26"/>
      <c r="AB6564" s="26"/>
      <c r="AC6564" s="26"/>
      <c r="AD6564" s="26"/>
      <c r="AE6564" s="26"/>
      <c r="AF6564" s="26"/>
      <c r="AG6564" s="26"/>
      <c r="AH6564" s="26"/>
      <c r="AI6564" s="26"/>
      <c r="AJ6564" s="26"/>
    </row>
    <row r="6565" spans="1:36" s="31" customFormat="1" ht="13.5" x14ac:dyDescent="0.3">
      <c r="A6565" s="61" t="s">
        <v>3237</v>
      </c>
      <c r="B6565" s="103" t="s">
        <v>942</v>
      </c>
      <c r="C6565" s="142" t="s">
        <v>913</v>
      </c>
      <c r="D6565" s="227">
        <v>5</v>
      </c>
      <c r="E6565" s="238"/>
      <c r="F6565" s="238"/>
      <c r="G6565" s="238"/>
      <c r="H6565" s="326">
        <f t="shared" si="376"/>
        <v>5</v>
      </c>
      <c r="I6565" s="198">
        <f t="shared" si="378"/>
        <v>5</v>
      </c>
      <c r="J6565" s="273"/>
      <c r="K6565" s="273"/>
      <c r="L6565" s="155"/>
      <c r="M6565" s="28"/>
      <c r="N6565" s="28"/>
      <c r="O6565" s="28"/>
      <c r="P6565" s="28"/>
      <c r="Q6565" s="28"/>
      <c r="R6565" s="28"/>
      <c r="S6565" s="28"/>
      <c r="T6565" s="26"/>
      <c r="U6565" s="26"/>
      <c r="V6565" s="26"/>
      <c r="W6565" s="26"/>
      <c r="X6565" s="26"/>
      <c r="Y6565" s="26"/>
      <c r="Z6565" s="26"/>
      <c r="AA6565" s="26"/>
      <c r="AB6565" s="26"/>
      <c r="AC6565" s="26"/>
      <c r="AD6565" s="26"/>
      <c r="AE6565" s="26"/>
      <c r="AF6565" s="26"/>
      <c r="AG6565" s="26"/>
      <c r="AH6565" s="26"/>
      <c r="AI6565" s="26"/>
      <c r="AJ6565" s="26"/>
    </row>
    <row r="6566" spans="1:36" s="31" customFormat="1" ht="13.5" x14ac:dyDescent="0.3">
      <c r="A6566" s="61" t="s">
        <v>3238</v>
      </c>
      <c r="B6566" s="103" t="s">
        <v>1849</v>
      </c>
      <c r="C6566" s="142" t="s">
        <v>913</v>
      </c>
      <c r="D6566" s="227">
        <v>5</v>
      </c>
      <c r="E6566" s="238"/>
      <c r="F6566" s="238"/>
      <c r="G6566" s="238"/>
      <c r="H6566" s="326">
        <f t="shared" si="376"/>
        <v>5</v>
      </c>
      <c r="I6566" s="198">
        <f t="shared" si="378"/>
        <v>5</v>
      </c>
      <c r="J6566" s="273"/>
      <c r="K6566" s="273"/>
      <c r="L6566" s="155"/>
      <c r="M6566" s="28"/>
      <c r="N6566" s="28"/>
      <c r="O6566" s="28"/>
      <c r="P6566" s="28"/>
      <c r="Q6566" s="28"/>
      <c r="R6566" s="28"/>
      <c r="S6566" s="28"/>
      <c r="T6566" s="26"/>
      <c r="U6566" s="26"/>
      <c r="V6566" s="26"/>
      <c r="W6566" s="26"/>
      <c r="X6566" s="26"/>
      <c r="Y6566" s="26"/>
      <c r="Z6566" s="26"/>
      <c r="AA6566" s="26"/>
      <c r="AB6566" s="26"/>
      <c r="AC6566" s="26"/>
      <c r="AD6566" s="26"/>
      <c r="AE6566" s="26"/>
      <c r="AF6566" s="26"/>
      <c r="AG6566" s="26"/>
      <c r="AH6566" s="26"/>
      <c r="AI6566" s="26"/>
      <c r="AJ6566" s="26"/>
    </row>
    <row r="6567" spans="1:36" s="31" customFormat="1" ht="13.5" x14ac:dyDescent="0.3">
      <c r="A6567" s="61"/>
      <c r="B6567" s="103"/>
      <c r="C6567" s="142"/>
      <c r="D6567" s="227"/>
      <c r="E6567" s="238"/>
      <c r="F6567" s="238"/>
      <c r="G6567" s="238"/>
      <c r="H6567" s="326" t="str">
        <f t="shared" si="376"/>
        <v/>
      </c>
      <c r="I6567" s="198">
        <f t="shared" si="378"/>
        <v>0</v>
      </c>
      <c r="J6567" s="273"/>
      <c r="K6567" s="273"/>
      <c r="L6567" s="155"/>
      <c r="M6567" s="28"/>
      <c r="N6567" s="28"/>
      <c r="O6567" s="28"/>
      <c r="P6567" s="28"/>
      <c r="Q6567" s="28"/>
      <c r="R6567" s="28"/>
      <c r="S6567" s="28"/>
      <c r="T6567" s="26"/>
      <c r="U6567" s="26"/>
      <c r="V6567" s="26"/>
      <c r="W6567" s="26"/>
      <c r="X6567" s="26"/>
      <c r="Y6567" s="26"/>
      <c r="Z6567" s="26"/>
      <c r="AA6567" s="26"/>
      <c r="AB6567" s="26"/>
      <c r="AC6567" s="26"/>
      <c r="AD6567" s="26"/>
      <c r="AE6567" s="26"/>
      <c r="AF6567" s="26"/>
      <c r="AG6567" s="26"/>
      <c r="AH6567" s="26"/>
      <c r="AI6567" s="26"/>
      <c r="AJ6567" s="26"/>
    </row>
    <row r="6568" spans="1:36" s="31" customFormat="1" ht="13.5" x14ac:dyDescent="0.3">
      <c r="A6568" s="61" t="s">
        <v>3239</v>
      </c>
      <c r="B6568" s="103" t="s">
        <v>944</v>
      </c>
      <c r="C6568" s="142"/>
      <c r="D6568" s="227"/>
      <c r="E6568" s="238"/>
      <c r="F6568" s="238"/>
      <c r="G6568" s="238"/>
      <c r="H6568" s="326" t="str">
        <f t="shared" si="376"/>
        <v/>
      </c>
      <c r="I6568" s="198">
        <f t="shared" si="378"/>
        <v>0</v>
      </c>
      <c r="J6568" s="273"/>
      <c r="K6568" s="273"/>
      <c r="L6568" s="155"/>
      <c r="M6568" s="28"/>
      <c r="N6568" s="28"/>
      <c r="O6568" s="28"/>
      <c r="P6568" s="28"/>
      <c r="Q6568" s="28"/>
      <c r="R6568" s="28"/>
      <c r="S6568" s="28"/>
      <c r="T6568" s="26"/>
      <c r="U6568" s="26"/>
      <c r="V6568" s="26"/>
      <c r="W6568" s="26"/>
      <c r="X6568" s="26"/>
      <c r="Y6568" s="26"/>
      <c r="Z6568" s="26"/>
      <c r="AA6568" s="26"/>
      <c r="AB6568" s="26"/>
      <c r="AC6568" s="26"/>
      <c r="AD6568" s="26"/>
      <c r="AE6568" s="26"/>
      <c r="AF6568" s="26"/>
      <c r="AG6568" s="26"/>
      <c r="AH6568" s="26"/>
      <c r="AI6568" s="26"/>
      <c r="AJ6568" s="26"/>
    </row>
    <row r="6569" spans="1:36" s="31" customFormat="1" ht="13.5" x14ac:dyDescent="0.3">
      <c r="A6569" s="61" t="s">
        <v>3240</v>
      </c>
      <c r="B6569" s="103" t="s">
        <v>941</v>
      </c>
      <c r="C6569" s="142" t="s">
        <v>913</v>
      </c>
      <c r="D6569" s="227">
        <v>20</v>
      </c>
      <c r="E6569" s="238"/>
      <c r="F6569" s="238"/>
      <c r="G6569" s="238"/>
      <c r="H6569" s="326">
        <f t="shared" si="376"/>
        <v>20</v>
      </c>
      <c r="I6569" s="198">
        <f t="shared" si="378"/>
        <v>20</v>
      </c>
      <c r="J6569" s="273"/>
      <c r="K6569" s="273"/>
      <c r="L6569" s="155"/>
      <c r="M6569" s="28"/>
      <c r="N6569" s="28"/>
      <c r="O6569" s="28"/>
      <c r="P6569" s="28"/>
      <c r="Q6569" s="28"/>
      <c r="R6569" s="28"/>
      <c r="S6569" s="28"/>
      <c r="T6569" s="26"/>
      <c r="U6569" s="26"/>
      <c r="V6569" s="26"/>
      <c r="W6569" s="26"/>
      <c r="X6569" s="26"/>
      <c r="Y6569" s="26"/>
      <c r="Z6569" s="26"/>
      <c r="AA6569" s="26"/>
      <c r="AB6569" s="26"/>
      <c r="AC6569" s="26"/>
      <c r="AD6569" s="26"/>
      <c r="AE6569" s="26"/>
      <c r="AF6569" s="26"/>
      <c r="AG6569" s="26"/>
      <c r="AH6569" s="26"/>
      <c r="AI6569" s="26"/>
      <c r="AJ6569" s="26"/>
    </row>
    <row r="6570" spans="1:36" s="31" customFormat="1" ht="13.5" x14ac:dyDescent="0.3">
      <c r="A6570" s="61" t="s">
        <v>3241</v>
      </c>
      <c r="B6570" s="103" t="s">
        <v>946</v>
      </c>
      <c r="C6570" s="142" t="s">
        <v>913</v>
      </c>
      <c r="D6570" s="227">
        <v>7</v>
      </c>
      <c r="E6570" s="238"/>
      <c r="F6570" s="238"/>
      <c r="G6570" s="238"/>
      <c r="H6570" s="326">
        <f t="shared" si="376"/>
        <v>7</v>
      </c>
      <c r="I6570" s="198">
        <f t="shared" si="378"/>
        <v>7</v>
      </c>
      <c r="J6570" s="273"/>
      <c r="K6570" s="273"/>
      <c r="L6570" s="155"/>
      <c r="M6570" s="28"/>
      <c r="N6570" s="28"/>
      <c r="O6570" s="28"/>
      <c r="P6570" s="28"/>
      <c r="Q6570" s="28"/>
      <c r="R6570" s="28"/>
      <c r="S6570" s="28"/>
      <c r="T6570" s="26"/>
      <c r="U6570" s="26"/>
      <c r="V6570" s="26"/>
      <c r="W6570" s="26"/>
      <c r="X6570" s="26"/>
      <c r="Y6570" s="26"/>
      <c r="Z6570" s="26"/>
      <c r="AA6570" s="26"/>
      <c r="AB6570" s="26"/>
      <c r="AC6570" s="26"/>
      <c r="AD6570" s="26"/>
      <c r="AE6570" s="26"/>
      <c r="AF6570" s="26"/>
      <c r="AG6570" s="26"/>
      <c r="AH6570" s="26"/>
      <c r="AI6570" s="26"/>
      <c r="AJ6570" s="26"/>
    </row>
    <row r="6571" spans="1:36" s="31" customFormat="1" ht="13.5" x14ac:dyDescent="0.3">
      <c r="A6571" s="61" t="s">
        <v>3242</v>
      </c>
      <c r="B6571" s="103" t="s">
        <v>948</v>
      </c>
      <c r="C6571" s="142" t="s">
        <v>913</v>
      </c>
      <c r="D6571" s="227">
        <v>6</v>
      </c>
      <c r="E6571" s="238"/>
      <c r="F6571" s="238"/>
      <c r="G6571" s="238"/>
      <c r="H6571" s="326">
        <f t="shared" si="376"/>
        <v>6</v>
      </c>
      <c r="I6571" s="198">
        <f t="shared" si="378"/>
        <v>6</v>
      </c>
      <c r="J6571" s="273"/>
      <c r="K6571" s="273"/>
      <c r="L6571" s="155"/>
      <c r="M6571" s="28"/>
      <c r="N6571" s="28"/>
      <c r="O6571" s="28"/>
      <c r="P6571" s="28"/>
      <c r="Q6571" s="28"/>
      <c r="R6571" s="28"/>
      <c r="S6571" s="28"/>
      <c r="T6571" s="26"/>
      <c r="U6571" s="26"/>
      <c r="V6571" s="26"/>
      <c r="W6571" s="26"/>
      <c r="X6571" s="26"/>
      <c r="Y6571" s="26"/>
      <c r="Z6571" s="26"/>
      <c r="AA6571" s="26"/>
      <c r="AB6571" s="26"/>
      <c r="AC6571" s="26"/>
      <c r="AD6571" s="26"/>
      <c r="AE6571" s="26"/>
      <c r="AF6571" s="26"/>
      <c r="AG6571" s="26"/>
      <c r="AH6571" s="26"/>
      <c r="AI6571" s="26"/>
      <c r="AJ6571" s="26"/>
    </row>
    <row r="6572" spans="1:36" s="31" customFormat="1" ht="13.5" x14ac:dyDescent="0.3">
      <c r="A6572" s="61"/>
      <c r="B6572" s="103"/>
      <c r="C6572" s="142"/>
      <c r="D6572" s="227"/>
      <c r="E6572" s="238"/>
      <c r="F6572" s="238"/>
      <c r="G6572" s="238"/>
      <c r="H6572" s="326" t="str">
        <f t="shared" si="376"/>
        <v/>
      </c>
      <c r="I6572" s="198">
        <f t="shared" si="378"/>
        <v>0</v>
      </c>
      <c r="J6572" s="273"/>
      <c r="K6572" s="273"/>
      <c r="L6572" s="155"/>
      <c r="M6572" s="28"/>
      <c r="N6572" s="28"/>
      <c r="O6572" s="28"/>
      <c r="P6572" s="28"/>
      <c r="Q6572" s="28"/>
      <c r="R6572" s="28"/>
      <c r="S6572" s="28"/>
      <c r="T6572" s="26"/>
      <c r="U6572" s="26"/>
      <c r="V6572" s="26"/>
      <c r="W6572" s="26"/>
      <c r="X6572" s="26"/>
      <c r="Y6572" s="26"/>
      <c r="Z6572" s="26"/>
      <c r="AA6572" s="26"/>
      <c r="AB6572" s="26"/>
      <c r="AC6572" s="26"/>
      <c r="AD6572" s="26"/>
      <c r="AE6572" s="26"/>
      <c r="AF6572" s="26"/>
      <c r="AG6572" s="26"/>
      <c r="AH6572" s="26"/>
      <c r="AI6572" s="26"/>
      <c r="AJ6572" s="26"/>
    </row>
    <row r="6573" spans="1:36" s="31" customFormat="1" ht="13.5" x14ac:dyDescent="0.3">
      <c r="A6573" s="61" t="s">
        <v>3243</v>
      </c>
      <c r="B6573" s="103" t="s">
        <v>947</v>
      </c>
      <c r="C6573" s="142"/>
      <c r="D6573" s="227"/>
      <c r="E6573" s="238"/>
      <c r="F6573" s="238"/>
      <c r="G6573" s="238"/>
      <c r="H6573" s="326" t="str">
        <f t="shared" si="376"/>
        <v/>
      </c>
      <c r="I6573" s="198">
        <f t="shared" si="378"/>
        <v>0</v>
      </c>
      <c r="J6573" s="273"/>
      <c r="K6573" s="273"/>
      <c r="L6573" s="155"/>
      <c r="M6573" s="28"/>
      <c r="N6573" s="28"/>
      <c r="O6573" s="28"/>
      <c r="P6573" s="28"/>
      <c r="Q6573" s="28"/>
      <c r="R6573" s="28"/>
      <c r="S6573" s="28"/>
      <c r="T6573" s="26"/>
      <c r="U6573" s="26"/>
      <c r="V6573" s="26"/>
      <c r="W6573" s="26"/>
      <c r="X6573" s="26"/>
      <c r="Y6573" s="26"/>
      <c r="Z6573" s="26"/>
      <c r="AA6573" s="26"/>
      <c r="AB6573" s="26"/>
      <c r="AC6573" s="26"/>
      <c r="AD6573" s="26"/>
      <c r="AE6573" s="26"/>
      <c r="AF6573" s="26"/>
      <c r="AG6573" s="26"/>
      <c r="AH6573" s="26"/>
      <c r="AI6573" s="26"/>
      <c r="AJ6573" s="26"/>
    </row>
    <row r="6574" spans="1:36" s="31" customFormat="1" ht="13.5" x14ac:dyDescent="0.3">
      <c r="A6574" s="61" t="s">
        <v>3244</v>
      </c>
      <c r="B6574" s="103" t="s">
        <v>942</v>
      </c>
      <c r="C6574" s="142" t="s">
        <v>913</v>
      </c>
      <c r="D6574" s="227">
        <v>27</v>
      </c>
      <c r="E6574" s="238"/>
      <c r="F6574" s="238"/>
      <c r="G6574" s="238"/>
      <c r="H6574" s="326">
        <f t="shared" si="376"/>
        <v>27</v>
      </c>
      <c r="I6574" s="198">
        <f t="shared" si="378"/>
        <v>27</v>
      </c>
      <c r="J6574" s="273"/>
      <c r="K6574" s="273"/>
      <c r="L6574" s="155"/>
      <c r="M6574" s="28"/>
      <c r="N6574" s="28"/>
      <c r="O6574" s="28"/>
      <c r="P6574" s="28"/>
      <c r="Q6574" s="28"/>
      <c r="R6574" s="28"/>
      <c r="S6574" s="28"/>
      <c r="T6574" s="26"/>
      <c r="U6574" s="26"/>
      <c r="V6574" s="26"/>
      <c r="W6574" s="26"/>
      <c r="X6574" s="26"/>
      <c r="Y6574" s="26"/>
      <c r="Z6574" s="26"/>
      <c r="AA6574" s="26"/>
      <c r="AB6574" s="26"/>
      <c r="AC6574" s="26"/>
      <c r="AD6574" s="26"/>
      <c r="AE6574" s="26"/>
      <c r="AF6574" s="26"/>
      <c r="AG6574" s="26"/>
      <c r="AH6574" s="26"/>
      <c r="AI6574" s="26"/>
      <c r="AJ6574" s="26"/>
    </row>
    <row r="6575" spans="1:36" s="31" customFormat="1" ht="13.5" x14ac:dyDescent="0.3">
      <c r="A6575" s="61" t="s">
        <v>3245</v>
      </c>
      <c r="B6575" s="103" t="s">
        <v>948</v>
      </c>
      <c r="C6575" s="142" t="s">
        <v>913</v>
      </c>
      <c r="D6575" s="227">
        <v>14.5</v>
      </c>
      <c r="E6575" s="238"/>
      <c r="F6575" s="238"/>
      <c r="G6575" s="238"/>
      <c r="H6575" s="326">
        <f t="shared" si="376"/>
        <v>14.5</v>
      </c>
      <c r="I6575" s="198">
        <f t="shared" si="378"/>
        <v>14.5</v>
      </c>
      <c r="J6575" s="273"/>
      <c r="K6575" s="273"/>
      <c r="L6575" s="155"/>
      <c r="M6575" s="28"/>
      <c r="N6575" s="28"/>
      <c r="O6575" s="28"/>
      <c r="P6575" s="28"/>
      <c r="Q6575" s="28"/>
      <c r="R6575" s="28"/>
      <c r="S6575" s="28"/>
      <c r="T6575" s="26"/>
      <c r="U6575" s="26"/>
      <c r="V6575" s="26"/>
      <c r="W6575" s="26"/>
      <c r="X6575" s="26"/>
      <c r="Y6575" s="26"/>
      <c r="Z6575" s="26"/>
      <c r="AA6575" s="26"/>
      <c r="AB6575" s="26"/>
      <c r="AC6575" s="26"/>
      <c r="AD6575" s="26"/>
      <c r="AE6575" s="26"/>
      <c r="AF6575" s="26"/>
      <c r="AG6575" s="26"/>
      <c r="AH6575" s="26"/>
      <c r="AI6575" s="26"/>
      <c r="AJ6575" s="26"/>
    </row>
    <row r="6576" spans="1:36" s="31" customFormat="1" ht="13.5" x14ac:dyDescent="0.3">
      <c r="A6576" s="61" t="s">
        <v>3246</v>
      </c>
      <c r="B6576" s="103" t="s">
        <v>1400</v>
      </c>
      <c r="C6576" s="142" t="s">
        <v>913</v>
      </c>
      <c r="D6576" s="227">
        <v>5</v>
      </c>
      <c r="E6576" s="238"/>
      <c r="F6576" s="238"/>
      <c r="G6576" s="238"/>
      <c r="H6576" s="326">
        <f t="shared" si="376"/>
        <v>5</v>
      </c>
      <c r="I6576" s="198">
        <f t="shared" si="378"/>
        <v>5</v>
      </c>
      <c r="J6576" s="273"/>
      <c r="K6576" s="273"/>
      <c r="L6576" s="155"/>
      <c r="M6576" s="28"/>
      <c r="N6576" s="28"/>
      <c r="O6576" s="28"/>
      <c r="P6576" s="28"/>
      <c r="Q6576" s="28"/>
      <c r="R6576" s="28"/>
      <c r="S6576" s="28"/>
      <c r="T6576" s="26"/>
      <c r="U6576" s="26"/>
      <c r="V6576" s="26"/>
      <c r="W6576" s="26"/>
      <c r="X6576" s="26"/>
      <c r="Y6576" s="26"/>
      <c r="Z6576" s="26"/>
      <c r="AA6576" s="26"/>
      <c r="AB6576" s="26"/>
      <c r="AC6576" s="26"/>
      <c r="AD6576" s="26"/>
      <c r="AE6576" s="26"/>
      <c r="AF6576" s="26"/>
      <c r="AG6576" s="26"/>
      <c r="AH6576" s="26"/>
      <c r="AI6576" s="26"/>
      <c r="AJ6576" s="26"/>
    </row>
    <row r="6577" spans="1:36" s="31" customFormat="1" ht="13.5" x14ac:dyDescent="0.3">
      <c r="A6577" s="61" t="s">
        <v>3247</v>
      </c>
      <c r="B6577" s="103" t="s">
        <v>1849</v>
      </c>
      <c r="C6577" s="142" t="s">
        <v>913</v>
      </c>
      <c r="D6577" s="227">
        <v>11</v>
      </c>
      <c r="E6577" s="238"/>
      <c r="F6577" s="238"/>
      <c r="G6577" s="238"/>
      <c r="H6577" s="326">
        <f t="shared" si="376"/>
        <v>11</v>
      </c>
      <c r="I6577" s="198">
        <f t="shared" si="378"/>
        <v>11</v>
      </c>
      <c r="J6577" s="273"/>
      <c r="K6577" s="273"/>
      <c r="L6577" s="155"/>
      <c r="M6577" s="28"/>
      <c r="N6577" s="28"/>
      <c r="O6577" s="28"/>
      <c r="P6577" s="28"/>
      <c r="Q6577" s="28"/>
      <c r="R6577" s="28"/>
      <c r="S6577" s="28"/>
      <c r="T6577" s="26"/>
      <c r="U6577" s="26"/>
      <c r="V6577" s="26"/>
      <c r="W6577" s="26"/>
      <c r="X6577" s="26"/>
      <c r="Y6577" s="26"/>
      <c r="Z6577" s="26"/>
      <c r="AA6577" s="26"/>
      <c r="AB6577" s="26"/>
      <c r="AC6577" s="26"/>
      <c r="AD6577" s="26"/>
      <c r="AE6577" s="26"/>
      <c r="AF6577" s="26"/>
      <c r="AG6577" s="26"/>
      <c r="AH6577" s="26"/>
      <c r="AI6577" s="26"/>
      <c r="AJ6577" s="26"/>
    </row>
    <row r="6578" spans="1:36" s="31" customFormat="1" ht="13.5" x14ac:dyDescent="0.3">
      <c r="A6578" s="61" t="s">
        <v>3248</v>
      </c>
      <c r="B6578" s="103" t="s">
        <v>1401</v>
      </c>
      <c r="C6578" s="142" t="s">
        <v>913</v>
      </c>
      <c r="D6578" s="227">
        <v>15.5</v>
      </c>
      <c r="E6578" s="238"/>
      <c r="F6578" s="238"/>
      <c r="G6578" s="238"/>
      <c r="H6578" s="326">
        <f t="shared" si="376"/>
        <v>15.5</v>
      </c>
      <c r="I6578" s="198">
        <f t="shared" si="378"/>
        <v>15.5</v>
      </c>
      <c r="J6578" s="273"/>
      <c r="K6578" s="273"/>
      <c r="L6578" s="155"/>
      <c r="M6578" s="28"/>
      <c r="N6578" s="28"/>
      <c r="O6578" s="28"/>
      <c r="P6578" s="28"/>
      <c r="Q6578" s="28"/>
      <c r="R6578" s="28"/>
      <c r="S6578" s="28"/>
      <c r="T6578" s="26"/>
      <c r="U6578" s="26"/>
      <c r="V6578" s="26"/>
      <c r="W6578" s="26"/>
      <c r="X6578" s="26"/>
      <c r="Y6578" s="26"/>
      <c r="Z6578" s="26"/>
      <c r="AA6578" s="26"/>
      <c r="AB6578" s="26"/>
      <c r="AC6578" s="26"/>
      <c r="AD6578" s="26"/>
      <c r="AE6578" s="26"/>
      <c r="AF6578" s="26"/>
      <c r="AG6578" s="26"/>
      <c r="AH6578" s="26"/>
      <c r="AI6578" s="26"/>
      <c r="AJ6578" s="26"/>
    </row>
    <row r="6579" spans="1:36" s="31" customFormat="1" ht="13.5" x14ac:dyDescent="0.3">
      <c r="A6579" s="61"/>
      <c r="B6579" s="103"/>
      <c r="C6579" s="142"/>
      <c r="D6579" s="106"/>
      <c r="E6579" s="238"/>
      <c r="F6579" s="238"/>
      <c r="G6579" s="238"/>
      <c r="H6579" s="326" t="str">
        <f t="shared" si="376"/>
        <v/>
      </c>
      <c r="I6579" s="198">
        <f t="shared" si="378"/>
        <v>0</v>
      </c>
      <c r="J6579" s="273"/>
      <c r="K6579" s="273"/>
      <c r="L6579" s="155"/>
      <c r="M6579" s="28"/>
      <c r="N6579" s="28"/>
      <c r="O6579" s="28"/>
      <c r="P6579" s="28"/>
      <c r="Q6579" s="28"/>
      <c r="R6579" s="28"/>
      <c r="S6579" s="28"/>
      <c r="T6579" s="26"/>
      <c r="U6579" s="26"/>
      <c r="V6579" s="26"/>
      <c r="W6579" s="26"/>
      <c r="X6579" s="26"/>
      <c r="Y6579" s="26"/>
      <c r="Z6579" s="26"/>
      <c r="AA6579" s="26"/>
      <c r="AB6579" s="26"/>
      <c r="AC6579" s="26"/>
      <c r="AD6579" s="26"/>
      <c r="AE6579" s="26"/>
      <c r="AF6579" s="26"/>
      <c r="AG6579" s="26"/>
      <c r="AH6579" s="26"/>
      <c r="AI6579" s="26"/>
      <c r="AJ6579" s="26"/>
    </row>
    <row r="6580" spans="1:36" s="31" customFormat="1" ht="40.5" x14ac:dyDescent="0.3">
      <c r="A6580" s="61" t="s">
        <v>3249</v>
      </c>
      <c r="B6580" s="103" t="s">
        <v>949</v>
      </c>
      <c r="C6580" s="142"/>
      <c r="D6580" s="106"/>
      <c r="E6580" s="238"/>
      <c r="F6580" s="238"/>
      <c r="G6580" s="238"/>
      <c r="H6580" s="326" t="str">
        <f t="shared" si="376"/>
        <v/>
      </c>
      <c r="I6580" s="198">
        <f t="shared" si="378"/>
        <v>0</v>
      </c>
      <c r="J6580" s="273"/>
      <c r="K6580" s="273"/>
      <c r="L6580" s="155"/>
      <c r="M6580" s="28"/>
      <c r="N6580" s="28"/>
      <c r="O6580" s="28"/>
      <c r="P6580" s="28"/>
      <c r="Q6580" s="28"/>
      <c r="R6580" s="28"/>
      <c r="S6580" s="28"/>
      <c r="T6580" s="26"/>
      <c r="U6580" s="26"/>
      <c r="V6580" s="26"/>
      <c r="W6580" s="26"/>
      <c r="X6580" s="26"/>
      <c r="Y6580" s="26"/>
      <c r="Z6580" s="26"/>
      <c r="AA6580" s="26"/>
      <c r="AB6580" s="26"/>
      <c r="AC6580" s="26"/>
      <c r="AD6580" s="26"/>
      <c r="AE6580" s="26"/>
      <c r="AF6580" s="26"/>
      <c r="AG6580" s="26"/>
      <c r="AH6580" s="26"/>
      <c r="AI6580" s="26"/>
      <c r="AJ6580" s="26"/>
    </row>
    <row r="6581" spans="1:36" s="31" customFormat="1" ht="13.5" x14ac:dyDescent="0.3">
      <c r="A6581" s="61"/>
      <c r="B6581" s="103"/>
      <c r="C6581" s="142"/>
      <c r="D6581" s="106"/>
      <c r="E6581" s="238"/>
      <c r="F6581" s="238"/>
      <c r="G6581" s="238"/>
      <c r="H6581" s="326" t="str">
        <f t="shared" si="376"/>
        <v/>
      </c>
      <c r="I6581" s="198">
        <f t="shared" si="378"/>
        <v>0</v>
      </c>
      <c r="J6581" s="273"/>
      <c r="K6581" s="273"/>
      <c r="L6581" s="155"/>
      <c r="M6581" s="28"/>
      <c r="N6581" s="28"/>
      <c r="O6581" s="28"/>
      <c r="P6581" s="28"/>
      <c r="Q6581" s="28"/>
      <c r="R6581" s="28"/>
      <c r="S6581" s="28"/>
      <c r="T6581" s="26"/>
      <c r="U6581" s="26"/>
      <c r="V6581" s="26"/>
      <c r="W6581" s="26"/>
      <c r="X6581" s="26"/>
      <c r="Y6581" s="26"/>
      <c r="Z6581" s="26"/>
      <c r="AA6581" s="26"/>
      <c r="AB6581" s="26"/>
      <c r="AC6581" s="26"/>
      <c r="AD6581" s="26"/>
      <c r="AE6581" s="26"/>
      <c r="AF6581" s="26"/>
      <c r="AG6581" s="26"/>
      <c r="AH6581" s="26"/>
      <c r="AI6581" s="26"/>
      <c r="AJ6581" s="26"/>
    </row>
    <row r="6582" spans="1:36" s="31" customFormat="1" ht="13.5" x14ac:dyDescent="0.3">
      <c r="A6582" s="61" t="s">
        <v>3250</v>
      </c>
      <c r="B6582" s="103" t="s">
        <v>944</v>
      </c>
      <c r="C6582" s="142"/>
      <c r="D6582" s="106"/>
      <c r="E6582" s="238"/>
      <c r="F6582" s="238"/>
      <c r="G6582" s="238"/>
      <c r="H6582" s="326" t="str">
        <f t="shared" si="376"/>
        <v/>
      </c>
      <c r="I6582" s="198">
        <f t="shared" si="378"/>
        <v>0</v>
      </c>
      <c r="J6582" s="273"/>
      <c r="K6582" s="273"/>
      <c r="L6582" s="155"/>
      <c r="M6582" s="28"/>
      <c r="N6582" s="28"/>
      <c r="O6582" s="28"/>
      <c r="P6582" s="28"/>
      <c r="Q6582" s="28"/>
      <c r="R6582" s="28"/>
      <c r="S6582" s="28"/>
      <c r="T6582" s="26"/>
      <c r="U6582" s="26"/>
      <c r="V6582" s="26"/>
      <c r="W6582" s="26"/>
      <c r="X6582" s="26"/>
      <c r="Y6582" s="26"/>
      <c r="Z6582" s="26"/>
      <c r="AA6582" s="26"/>
      <c r="AB6582" s="26"/>
      <c r="AC6582" s="26"/>
      <c r="AD6582" s="26"/>
      <c r="AE6582" s="26"/>
      <c r="AF6582" s="26"/>
      <c r="AG6582" s="26"/>
      <c r="AH6582" s="26"/>
      <c r="AI6582" s="26"/>
      <c r="AJ6582" s="26"/>
    </row>
    <row r="6583" spans="1:36" s="31" customFormat="1" ht="13.5" x14ac:dyDescent="0.3">
      <c r="A6583" s="61" t="s">
        <v>3251</v>
      </c>
      <c r="B6583" s="103" t="s">
        <v>941</v>
      </c>
      <c r="C6583" s="142" t="s">
        <v>913</v>
      </c>
      <c r="D6583" s="106">
        <v>7</v>
      </c>
      <c r="E6583" s="238"/>
      <c r="F6583" s="238"/>
      <c r="G6583" s="238"/>
      <c r="H6583" s="326">
        <f t="shared" si="376"/>
        <v>7</v>
      </c>
      <c r="I6583" s="198">
        <f t="shared" si="378"/>
        <v>7</v>
      </c>
      <c r="J6583" s="273"/>
      <c r="K6583" s="273"/>
      <c r="L6583" s="155"/>
      <c r="M6583" s="28"/>
      <c r="N6583" s="28"/>
      <c r="O6583" s="28"/>
      <c r="P6583" s="28"/>
      <c r="Q6583" s="28"/>
      <c r="R6583" s="28"/>
      <c r="S6583" s="28"/>
      <c r="T6583" s="26"/>
      <c r="U6583" s="26"/>
      <c r="V6583" s="26"/>
      <c r="W6583" s="26"/>
      <c r="X6583" s="26"/>
      <c r="Y6583" s="26"/>
      <c r="Z6583" s="26"/>
      <c r="AA6583" s="26"/>
      <c r="AB6583" s="26"/>
      <c r="AC6583" s="26"/>
      <c r="AD6583" s="26"/>
      <c r="AE6583" s="26"/>
      <c r="AF6583" s="26"/>
      <c r="AG6583" s="26"/>
      <c r="AH6583" s="26"/>
      <c r="AI6583" s="26"/>
      <c r="AJ6583" s="26"/>
    </row>
    <row r="6584" spans="1:36" s="31" customFormat="1" ht="13.5" x14ac:dyDescent="0.3">
      <c r="A6584" s="61"/>
      <c r="B6584" s="103"/>
      <c r="C6584" s="240"/>
      <c r="D6584" s="106"/>
      <c r="E6584" s="238"/>
      <c r="F6584" s="238"/>
      <c r="G6584" s="238"/>
      <c r="H6584" s="326"/>
      <c r="I6584" s="198"/>
      <c r="J6584" s="273"/>
      <c r="K6584" s="273"/>
      <c r="L6584" s="155"/>
      <c r="M6584" s="28"/>
      <c r="N6584" s="28"/>
      <c r="O6584" s="28"/>
      <c r="P6584" s="28"/>
      <c r="Q6584" s="28"/>
      <c r="R6584" s="28"/>
      <c r="S6584" s="28"/>
      <c r="T6584" s="26"/>
      <c r="U6584" s="26"/>
      <c r="V6584" s="26"/>
      <c r="W6584" s="26"/>
      <c r="X6584" s="26"/>
      <c r="Y6584" s="26"/>
      <c r="Z6584" s="26"/>
      <c r="AA6584" s="26"/>
      <c r="AB6584" s="26"/>
      <c r="AC6584" s="26"/>
      <c r="AD6584" s="26"/>
      <c r="AE6584" s="26"/>
      <c r="AF6584" s="26"/>
      <c r="AG6584" s="26"/>
      <c r="AH6584" s="26"/>
      <c r="AI6584" s="26"/>
      <c r="AJ6584" s="26"/>
    </row>
    <row r="6585" spans="1:36" s="31" customFormat="1" ht="13.5" x14ac:dyDescent="0.3">
      <c r="A6585" s="61" t="s">
        <v>3252</v>
      </c>
      <c r="B6585" s="103" t="s">
        <v>938</v>
      </c>
      <c r="C6585" s="142"/>
      <c r="D6585" s="106"/>
      <c r="E6585" s="238"/>
      <c r="F6585" s="238"/>
      <c r="G6585" s="238"/>
      <c r="H6585" s="326"/>
      <c r="I6585" s="198"/>
      <c r="J6585" s="273"/>
      <c r="K6585" s="273"/>
      <c r="L6585" s="155"/>
      <c r="M6585" s="28"/>
      <c r="N6585" s="28"/>
      <c r="O6585" s="28"/>
      <c r="P6585" s="28"/>
      <c r="Q6585" s="28"/>
      <c r="R6585" s="28"/>
      <c r="S6585" s="28"/>
      <c r="T6585" s="26"/>
      <c r="U6585" s="26"/>
      <c r="V6585" s="26"/>
      <c r="W6585" s="26"/>
      <c r="X6585" s="26"/>
      <c r="Y6585" s="26"/>
      <c r="Z6585" s="26"/>
      <c r="AA6585" s="26"/>
      <c r="AB6585" s="26"/>
      <c r="AC6585" s="26"/>
      <c r="AD6585" s="26"/>
      <c r="AE6585" s="26"/>
      <c r="AF6585" s="26"/>
      <c r="AG6585" s="26"/>
      <c r="AH6585" s="26"/>
      <c r="AI6585" s="26"/>
      <c r="AJ6585" s="26"/>
    </row>
    <row r="6586" spans="1:36" s="31" customFormat="1" ht="13.5" x14ac:dyDescent="0.3">
      <c r="A6586" s="61" t="s">
        <v>3253</v>
      </c>
      <c r="B6586" s="103" t="s">
        <v>939</v>
      </c>
      <c r="C6586" s="142" t="s">
        <v>913</v>
      </c>
      <c r="D6586" s="106">
        <v>11</v>
      </c>
      <c r="E6586" s="238"/>
      <c r="F6586" s="238"/>
      <c r="G6586" s="238"/>
      <c r="H6586" s="326">
        <f t="shared" si="376"/>
        <v>11</v>
      </c>
      <c r="I6586" s="198">
        <f t="shared" si="378"/>
        <v>11</v>
      </c>
      <c r="J6586" s="273"/>
      <c r="K6586" s="273"/>
      <c r="L6586" s="155"/>
      <c r="M6586" s="28"/>
      <c r="N6586" s="28"/>
      <c r="O6586" s="28"/>
      <c r="P6586" s="28"/>
      <c r="Q6586" s="28"/>
      <c r="R6586" s="28"/>
      <c r="S6586" s="28"/>
      <c r="T6586" s="26"/>
      <c r="U6586" s="26"/>
      <c r="V6586" s="26"/>
      <c r="W6586" s="26"/>
      <c r="X6586" s="26"/>
      <c r="Y6586" s="26"/>
      <c r="Z6586" s="26"/>
      <c r="AA6586" s="26"/>
      <c r="AB6586" s="26"/>
      <c r="AC6586" s="26"/>
      <c r="AD6586" s="26"/>
      <c r="AE6586" s="26"/>
      <c r="AF6586" s="26"/>
      <c r="AG6586" s="26"/>
      <c r="AH6586" s="26"/>
      <c r="AI6586" s="26"/>
      <c r="AJ6586" s="26"/>
    </row>
    <row r="6587" spans="1:36" s="31" customFormat="1" ht="13.5" x14ac:dyDescent="0.3">
      <c r="A6587" s="61"/>
      <c r="B6587" s="103"/>
      <c r="C6587" s="142"/>
      <c r="D6587" s="106"/>
      <c r="E6587" s="238"/>
      <c r="F6587" s="238"/>
      <c r="G6587" s="238"/>
      <c r="H6587" s="326"/>
      <c r="I6587" s="198"/>
      <c r="J6587" s="273"/>
      <c r="K6587" s="273"/>
      <c r="L6587" s="155"/>
      <c r="M6587" s="28"/>
      <c r="N6587" s="28"/>
      <c r="O6587" s="28"/>
      <c r="P6587" s="28"/>
      <c r="Q6587" s="28"/>
      <c r="R6587" s="28"/>
      <c r="S6587" s="28"/>
      <c r="T6587" s="26"/>
      <c r="U6587" s="26"/>
      <c r="V6587" s="26"/>
      <c r="W6587" s="26"/>
      <c r="X6587" s="26"/>
      <c r="Y6587" s="26"/>
      <c r="Z6587" s="26"/>
      <c r="AA6587" s="26"/>
      <c r="AB6587" s="26"/>
      <c r="AC6587" s="26"/>
      <c r="AD6587" s="26"/>
      <c r="AE6587" s="26"/>
      <c r="AF6587" s="26"/>
      <c r="AG6587" s="26"/>
      <c r="AH6587" s="26"/>
      <c r="AI6587" s="26"/>
      <c r="AJ6587" s="26"/>
    </row>
    <row r="6588" spans="1:36" s="31" customFormat="1" ht="54" x14ac:dyDescent="0.3">
      <c r="A6588" s="61" t="s">
        <v>3254</v>
      </c>
      <c r="B6588" s="103" t="s">
        <v>950</v>
      </c>
      <c r="C6588" s="142"/>
      <c r="D6588" s="106"/>
      <c r="E6588" s="238"/>
      <c r="F6588" s="238"/>
      <c r="G6588" s="238"/>
      <c r="H6588" s="326"/>
      <c r="I6588" s="198"/>
      <c r="J6588" s="273"/>
      <c r="K6588" s="273"/>
      <c r="L6588" s="155"/>
      <c r="M6588" s="28"/>
      <c r="N6588" s="28"/>
      <c r="O6588" s="28"/>
      <c r="P6588" s="28"/>
      <c r="Q6588" s="28"/>
      <c r="R6588" s="28"/>
      <c r="S6588" s="28"/>
      <c r="T6588" s="26"/>
      <c r="U6588" s="26"/>
      <c r="V6588" s="26"/>
      <c r="W6588" s="26"/>
      <c r="X6588" s="26"/>
      <c r="Y6588" s="26"/>
      <c r="Z6588" s="26"/>
      <c r="AA6588" s="26"/>
      <c r="AB6588" s="26"/>
      <c r="AC6588" s="26"/>
      <c r="AD6588" s="26"/>
      <c r="AE6588" s="26"/>
      <c r="AF6588" s="26"/>
      <c r="AG6588" s="26"/>
      <c r="AH6588" s="26"/>
      <c r="AI6588" s="26"/>
      <c r="AJ6588" s="26"/>
    </row>
    <row r="6589" spans="1:36" s="31" customFormat="1" ht="13.5" x14ac:dyDescent="0.3">
      <c r="A6589" s="61"/>
      <c r="B6589" s="103"/>
      <c r="C6589" s="142"/>
      <c r="D6589" s="106"/>
      <c r="E6589" s="238"/>
      <c r="F6589" s="238"/>
      <c r="G6589" s="238"/>
      <c r="H6589" s="326"/>
      <c r="I6589" s="198"/>
      <c r="J6589" s="273"/>
      <c r="K6589" s="273"/>
      <c r="L6589" s="155"/>
      <c r="M6589" s="28"/>
      <c r="N6589" s="28"/>
      <c r="O6589" s="28"/>
      <c r="P6589" s="28"/>
      <c r="Q6589" s="28"/>
      <c r="R6589" s="28"/>
      <c r="S6589" s="28"/>
      <c r="T6589" s="26"/>
      <c r="U6589" s="26"/>
      <c r="V6589" s="26"/>
      <c r="W6589" s="26"/>
      <c r="X6589" s="26"/>
      <c r="Y6589" s="26"/>
      <c r="Z6589" s="26"/>
      <c r="AA6589" s="26"/>
      <c r="AB6589" s="26"/>
      <c r="AC6589" s="26"/>
      <c r="AD6589" s="26"/>
      <c r="AE6589" s="26"/>
      <c r="AF6589" s="26"/>
      <c r="AG6589" s="26"/>
      <c r="AH6589" s="26"/>
      <c r="AI6589" s="26"/>
      <c r="AJ6589" s="26"/>
    </row>
    <row r="6590" spans="1:36" s="31" customFormat="1" ht="13.5" x14ac:dyDescent="0.3">
      <c r="A6590" s="61" t="s">
        <v>3255</v>
      </c>
      <c r="B6590" s="103" t="s">
        <v>952</v>
      </c>
      <c r="C6590" s="142" t="s">
        <v>951</v>
      </c>
      <c r="D6590" s="106">
        <v>8</v>
      </c>
      <c r="E6590" s="238"/>
      <c r="F6590" s="238"/>
      <c r="G6590" s="238"/>
      <c r="H6590" s="326">
        <f t="shared" ref="H6590" si="379">IF(PRODUCT(D6590:G6590),PRODUCT(D6590:G6590),"")</f>
        <v>8</v>
      </c>
      <c r="I6590" s="198">
        <f t="shared" ref="I6590" si="380">SUM(H6590)</f>
        <v>8</v>
      </c>
      <c r="J6590" s="273"/>
      <c r="K6590" s="273"/>
      <c r="L6590" s="155"/>
      <c r="M6590" s="28"/>
      <c r="N6590" s="28"/>
      <c r="O6590" s="28"/>
      <c r="P6590" s="28"/>
      <c r="Q6590" s="28"/>
      <c r="R6590" s="28"/>
      <c r="S6590" s="28"/>
      <c r="T6590" s="26"/>
      <c r="U6590" s="26"/>
      <c r="V6590" s="26"/>
      <c r="W6590" s="26"/>
      <c r="X6590" s="26"/>
      <c r="Y6590" s="26"/>
      <c r="Z6590" s="26"/>
      <c r="AA6590" s="26"/>
      <c r="AB6590" s="26"/>
      <c r="AC6590" s="26"/>
      <c r="AD6590" s="26"/>
      <c r="AE6590" s="26"/>
      <c r="AF6590" s="26"/>
      <c r="AG6590" s="26"/>
      <c r="AH6590" s="26"/>
      <c r="AI6590" s="26"/>
      <c r="AJ6590" s="26"/>
    </row>
    <row r="6591" spans="1:36" s="31" customFormat="1" ht="13.5" x14ac:dyDescent="0.3">
      <c r="A6591" s="61"/>
      <c r="B6591" s="103"/>
      <c r="C6591" s="142"/>
      <c r="D6591" s="106"/>
      <c r="E6591" s="238"/>
      <c r="F6591" s="238"/>
      <c r="G6591" s="238"/>
      <c r="H6591" s="326"/>
      <c r="I6591" s="198"/>
      <c r="J6591" s="273"/>
      <c r="K6591" s="273"/>
      <c r="L6591" s="155"/>
      <c r="M6591" s="28"/>
      <c r="N6591" s="28"/>
      <c r="O6591" s="28"/>
      <c r="P6591" s="28"/>
      <c r="Q6591" s="28"/>
      <c r="R6591" s="28"/>
      <c r="S6591" s="28"/>
      <c r="T6591" s="26"/>
      <c r="U6591" s="26"/>
      <c r="V6591" s="26"/>
      <c r="W6591" s="26"/>
      <c r="X6591" s="26"/>
      <c r="Y6591" s="26"/>
      <c r="Z6591" s="26"/>
      <c r="AA6591" s="26"/>
      <c r="AB6591" s="26"/>
      <c r="AC6591" s="26"/>
      <c r="AD6591" s="26"/>
      <c r="AE6591" s="26"/>
      <c r="AF6591" s="26"/>
      <c r="AG6591" s="26"/>
      <c r="AH6591" s="26"/>
      <c r="AI6591" s="26"/>
      <c r="AJ6591" s="26"/>
    </row>
    <row r="6592" spans="1:36" s="31" customFormat="1" ht="54" x14ac:dyDescent="0.3">
      <c r="A6592" s="61" t="s">
        <v>3256</v>
      </c>
      <c r="B6592" s="103" t="s">
        <v>953</v>
      </c>
      <c r="C6592" s="142" t="s">
        <v>932</v>
      </c>
      <c r="D6592" s="106">
        <v>1</v>
      </c>
      <c r="E6592" s="238"/>
      <c r="F6592" s="238"/>
      <c r="G6592" s="238"/>
      <c r="H6592" s="326">
        <f t="shared" si="376"/>
        <v>1</v>
      </c>
      <c r="I6592" s="198">
        <f t="shared" si="378"/>
        <v>1</v>
      </c>
      <c r="J6592" s="273"/>
      <c r="K6592" s="273"/>
      <c r="L6592" s="155"/>
      <c r="M6592" s="28"/>
      <c r="N6592" s="28"/>
      <c r="O6592" s="28"/>
      <c r="P6592" s="28"/>
      <c r="Q6592" s="28"/>
      <c r="R6592" s="28"/>
      <c r="S6592" s="28"/>
      <c r="T6592" s="26"/>
      <c r="U6592" s="26"/>
      <c r="V6592" s="26"/>
      <c r="W6592" s="26"/>
      <c r="X6592" s="26"/>
      <c r="Y6592" s="26"/>
      <c r="Z6592" s="26"/>
      <c r="AA6592" s="26"/>
      <c r="AB6592" s="26"/>
      <c r="AC6592" s="26"/>
      <c r="AD6592" s="26"/>
      <c r="AE6592" s="26"/>
      <c r="AF6592" s="26"/>
      <c r="AG6592" s="26"/>
      <c r="AH6592" s="26"/>
      <c r="AI6592" s="26"/>
      <c r="AJ6592" s="26"/>
    </row>
    <row r="6593" spans="1:36" s="31" customFormat="1" ht="13.5" x14ac:dyDescent="0.3">
      <c r="A6593" s="61"/>
      <c r="B6593" s="103"/>
      <c r="C6593" s="142"/>
      <c r="D6593" s="106"/>
      <c r="E6593" s="238"/>
      <c r="F6593" s="238"/>
      <c r="G6593" s="238"/>
      <c r="H6593" s="326"/>
      <c r="I6593" s="198"/>
      <c r="J6593" s="273"/>
      <c r="K6593" s="273"/>
      <c r="L6593" s="155"/>
      <c r="M6593" s="28"/>
      <c r="N6593" s="28"/>
      <c r="O6593" s="28"/>
      <c r="P6593" s="28"/>
      <c r="Q6593" s="28"/>
      <c r="R6593" s="28"/>
      <c r="S6593" s="28"/>
      <c r="T6593" s="26"/>
      <c r="U6593" s="26"/>
      <c r="V6593" s="26"/>
      <c r="W6593" s="26"/>
      <c r="X6593" s="26"/>
      <c r="Y6593" s="26"/>
      <c r="Z6593" s="26"/>
      <c r="AA6593" s="26"/>
      <c r="AB6593" s="26"/>
      <c r="AC6593" s="26"/>
      <c r="AD6593" s="26"/>
      <c r="AE6593" s="26"/>
      <c r="AF6593" s="26"/>
      <c r="AG6593" s="26"/>
      <c r="AH6593" s="26"/>
      <c r="AI6593" s="26"/>
      <c r="AJ6593" s="26"/>
    </row>
    <row r="6594" spans="1:36" s="31" customFormat="1" ht="13.5" x14ac:dyDescent="0.3">
      <c r="A6594" s="61" t="s">
        <v>3277</v>
      </c>
      <c r="B6594" s="285" t="s">
        <v>954</v>
      </c>
      <c r="C6594" s="237"/>
      <c r="D6594" s="106"/>
      <c r="E6594" s="238"/>
      <c r="F6594" s="238"/>
      <c r="G6594" s="238"/>
      <c r="H6594" s="326"/>
      <c r="I6594" s="198"/>
      <c r="J6594" s="273"/>
      <c r="K6594" s="273"/>
      <c r="L6594" s="155"/>
      <c r="M6594" s="28"/>
      <c r="N6594" s="28"/>
      <c r="O6594" s="28"/>
      <c r="P6594" s="28"/>
      <c r="Q6594" s="28"/>
      <c r="R6594" s="28"/>
      <c r="S6594" s="28"/>
      <c r="T6594" s="26"/>
      <c r="U6594" s="26"/>
      <c r="V6594" s="26"/>
      <c r="W6594" s="26"/>
      <c r="X6594" s="26"/>
      <c r="Y6594" s="26"/>
      <c r="Z6594" s="26"/>
      <c r="AA6594" s="26"/>
      <c r="AB6594" s="26"/>
      <c r="AC6594" s="26"/>
      <c r="AD6594" s="26"/>
      <c r="AE6594" s="26"/>
      <c r="AF6594" s="26"/>
      <c r="AG6594" s="26"/>
      <c r="AH6594" s="26"/>
      <c r="AI6594" s="26"/>
      <c r="AJ6594" s="26"/>
    </row>
    <row r="6595" spans="1:36" s="31" customFormat="1" ht="54" x14ac:dyDescent="0.3">
      <c r="A6595" s="61" t="s">
        <v>3278</v>
      </c>
      <c r="B6595" s="103" t="s">
        <v>955</v>
      </c>
      <c r="C6595" s="237"/>
      <c r="D6595" s="106"/>
      <c r="E6595" s="238"/>
      <c r="F6595" s="238"/>
      <c r="G6595" s="238"/>
      <c r="H6595" s="326"/>
      <c r="I6595" s="198"/>
      <c r="J6595" s="273"/>
      <c r="K6595" s="273"/>
      <c r="L6595" s="155"/>
      <c r="M6595" s="28"/>
      <c r="N6595" s="28"/>
      <c r="O6595" s="28"/>
      <c r="P6595" s="28"/>
      <c r="Q6595" s="28"/>
      <c r="R6595" s="28"/>
      <c r="S6595" s="28"/>
      <c r="T6595" s="26"/>
      <c r="U6595" s="26"/>
      <c r="V6595" s="26"/>
      <c r="W6595" s="26"/>
      <c r="X6595" s="26"/>
      <c r="Y6595" s="26"/>
      <c r="Z6595" s="26"/>
      <c r="AA6595" s="26"/>
      <c r="AB6595" s="26"/>
      <c r="AC6595" s="26"/>
      <c r="AD6595" s="26"/>
      <c r="AE6595" s="26"/>
      <c r="AF6595" s="26"/>
      <c r="AG6595" s="26"/>
      <c r="AH6595" s="26"/>
      <c r="AI6595" s="26"/>
      <c r="AJ6595" s="26"/>
    </row>
    <row r="6596" spans="1:36" s="31" customFormat="1" ht="13.5" x14ac:dyDescent="0.3">
      <c r="A6596" s="61"/>
      <c r="B6596" s="103"/>
      <c r="C6596" s="142"/>
      <c r="D6596" s="106"/>
      <c r="E6596" s="238"/>
      <c r="F6596" s="238"/>
      <c r="G6596" s="238"/>
      <c r="H6596" s="326"/>
      <c r="I6596" s="198"/>
      <c r="J6596" s="273"/>
      <c r="K6596" s="273"/>
      <c r="L6596" s="155"/>
      <c r="M6596" s="28"/>
      <c r="N6596" s="28"/>
      <c r="O6596" s="28"/>
      <c r="P6596" s="28"/>
      <c r="Q6596" s="28"/>
      <c r="R6596" s="28"/>
      <c r="S6596" s="28"/>
      <c r="T6596" s="26"/>
      <c r="U6596" s="26"/>
      <c r="V6596" s="26"/>
      <c r="W6596" s="26"/>
      <c r="X6596" s="26"/>
      <c r="Y6596" s="26"/>
      <c r="Z6596" s="26"/>
      <c r="AA6596" s="26"/>
      <c r="AB6596" s="26"/>
      <c r="AC6596" s="26"/>
      <c r="AD6596" s="26"/>
      <c r="AE6596" s="26"/>
      <c r="AF6596" s="26"/>
      <c r="AG6596" s="26"/>
      <c r="AH6596" s="26"/>
      <c r="AI6596" s="26"/>
      <c r="AJ6596" s="26"/>
    </row>
    <row r="6597" spans="1:36" s="31" customFormat="1" ht="27" x14ac:dyDescent="0.3">
      <c r="A6597" s="61" t="s">
        <v>3279</v>
      </c>
      <c r="B6597" s="103" t="s">
        <v>956</v>
      </c>
      <c r="C6597" s="142"/>
      <c r="D6597" s="106"/>
      <c r="E6597" s="238"/>
      <c r="F6597" s="238"/>
      <c r="G6597" s="238"/>
      <c r="H6597" s="326"/>
      <c r="I6597" s="198"/>
      <c r="J6597" s="273"/>
      <c r="K6597" s="273"/>
      <c r="L6597" s="155"/>
      <c r="M6597" s="28"/>
      <c r="N6597" s="28"/>
      <c r="O6597" s="28"/>
      <c r="P6597" s="28"/>
      <c r="Q6597" s="28"/>
      <c r="R6597" s="28"/>
      <c r="S6597" s="28"/>
      <c r="T6597" s="26"/>
      <c r="U6597" s="26"/>
      <c r="V6597" s="26"/>
      <c r="W6597" s="26"/>
      <c r="X6597" s="26"/>
      <c r="Y6597" s="26"/>
      <c r="Z6597" s="26"/>
      <c r="AA6597" s="26"/>
      <c r="AB6597" s="26"/>
      <c r="AC6597" s="26"/>
      <c r="AD6597" s="26"/>
      <c r="AE6597" s="26"/>
      <c r="AF6597" s="26"/>
      <c r="AG6597" s="26"/>
      <c r="AH6597" s="26"/>
      <c r="AI6597" s="26"/>
      <c r="AJ6597" s="26"/>
    </row>
    <row r="6598" spans="1:36" s="31" customFormat="1" ht="13.5" x14ac:dyDescent="0.3">
      <c r="A6598" s="61" t="s">
        <v>3280</v>
      </c>
      <c r="B6598" s="103" t="s">
        <v>958</v>
      </c>
      <c r="C6598" s="142" t="s">
        <v>7</v>
      </c>
      <c r="D6598" s="106">
        <v>5</v>
      </c>
      <c r="E6598" s="238"/>
      <c r="F6598" s="238"/>
      <c r="G6598" s="238"/>
      <c r="H6598" s="326">
        <f t="shared" ref="H6598:H6606" si="381">IF(PRODUCT(D6598:G6598),PRODUCT(D6598:G6598),"")</f>
        <v>5</v>
      </c>
      <c r="I6598" s="198">
        <f t="shared" si="378"/>
        <v>5</v>
      </c>
      <c r="J6598" s="273"/>
      <c r="K6598" s="273"/>
      <c r="L6598" s="155"/>
      <c r="M6598" s="28"/>
      <c r="N6598" s="28"/>
      <c r="O6598" s="28"/>
      <c r="P6598" s="28"/>
      <c r="Q6598" s="28"/>
      <c r="R6598" s="28"/>
      <c r="S6598" s="28"/>
      <c r="T6598" s="26"/>
      <c r="U6598" s="26"/>
      <c r="V6598" s="26"/>
      <c r="W6598" s="26"/>
      <c r="X6598" s="26"/>
      <c r="Y6598" s="26"/>
      <c r="Z6598" s="26"/>
      <c r="AA6598" s="26"/>
      <c r="AB6598" s="26"/>
      <c r="AC6598" s="26"/>
      <c r="AD6598" s="26"/>
      <c r="AE6598" s="26"/>
      <c r="AF6598" s="26"/>
      <c r="AG6598" s="26"/>
      <c r="AH6598" s="26"/>
      <c r="AI6598" s="26"/>
      <c r="AJ6598" s="26"/>
    </row>
    <row r="6599" spans="1:36" s="31" customFormat="1" ht="13.5" x14ac:dyDescent="0.3">
      <c r="A6599" s="61" t="s">
        <v>3281</v>
      </c>
      <c r="B6599" s="103" t="s">
        <v>959</v>
      </c>
      <c r="C6599" s="142" t="s">
        <v>7</v>
      </c>
      <c r="D6599" s="106">
        <v>1</v>
      </c>
      <c r="E6599" s="238"/>
      <c r="F6599" s="238"/>
      <c r="G6599" s="238"/>
      <c r="H6599" s="326">
        <f t="shared" si="381"/>
        <v>1</v>
      </c>
      <c r="I6599" s="198">
        <f t="shared" si="378"/>
        <v>1</v>
      </c>
      <c r="J6599" s="273"/>
      <c r="K6599" s="273"/>
      <c r="L6599" s="155"/>
      <c r="M6599" s="28"/>
      <c r="N6599" s="28"/>
      <c r="O6599" s="28"/>
      <c r="P6599" s="28"/>
      <c r="Q6599" s="28"/>
      <c r="R6599" s="28"/>
      <c r="S6599" s="28"/>
      <c r="T6599" s="26"/>
      <c r="U6599" s="26"/>
      <c r="V6599" s="26"/>
      <c r="W6599" s="26"/>
      <c r="X6599" s="26"/>
      <c r="Y6599" s="26"/>
      <c r="Z6599" s="26"/>
      <c r="AA6599" s="26"/>
      <c r="AB6599" s="26"/>
      <c r="AC6599" s="26"/>
      <c r="AD6599" s="26"/>
      <c r="AE6599" s="26"/>
      <c r="AF6599" s="26"/>
      <c r="AG6599" s="26"/>
      <c r="AH6599" s="26"/>
      <c r="AI6599" s="26"/>
      <c r="AJ6599" s="26"/>
    </row>
    <row r="6600" spans="1:36" s="31" customFormat="1" ht="13.5" x14ac:dyDescent="0.3">
      <c r="A6600" s="61" t="s">
        <v>3282</v>
      </c>
      <c r="B6600" s="103" t="s">
        <v>2280</v>
      </c>
      <c r="C6600" s="142" t="s">
        <v>7</v>
      </c>
      <c r="D6600" s="106">
        <v>3</v>
      </c>
      <c r="E6600" s="238"/>
      <c r="F6600" s="238"/>
      <c r="G6600" s="238"/>
      <c r="H6600" s="326">
        <f t="shared" si="381"/>
        <v>3</v>
      </c>
      <c r="I6600" s="198">
        <f t="shared" si="378"/>
        <v>3</v>
      </c>
      <c r="J6600" s="273"/>
      <c r="K6600" s="273"/>
      <c r="L6600" s="155"/>
      <c r="M6600" s="28"/>
      <c r="N6600" s="28"/>
      <c r="O6600" s="28"/>
      <c r="P6600" s="28"/>
      <c r="Q6600" s="28"/>
      <c r="R6600" s="28"/>
      <c r="S6600" s="28"/>
      <c r="T6600" s="26"/>
      <c r="U6600" s="26"/>
      <c r="V6600" s="26"/>
      <c r="W6600" s="26"/>
      <c r="X6600" s="26"/>
      <c r="Y6600" s="26"/>
      <c r="Z6600" s="26"/>
      <c r="AA6600" s="26"/>
      <c r="AB6600" s="26"/>
      <c r="AC6600" s="26"/>
      <c r="AD6600" s="26"/>
      <c r="AE6600" s="26"/>
      <c r="AF6600" s="26"/>
      <c r="AG6600" s="26"/>
      <c r="AH6600" s="26"/>
      <c r="AI6600" s="26"/>
      <c r="AJ6600" s="26"/>
    </row>
    <row r="6601" spans="1:36" s="31" customFormat="1" ht="13.5" x14ac:dyDescent="0.3">
      <c r="A6601" s="61"/>
      <c r="B6601" s="103"/>
      <c r="C6601" s="142"/>
      <c r="D6601" s="106"/>
      <c r="E6601" s="238"/>
      <c r="F6601" s="238"/>
      <c r="G6601" s="238"/>
      <c r="H6601" s="326"/>
      <c r="I6601" s="198"/>
      <c r="J6601" s="273"/>
      <c r="K6601" s="273"/>
      <c r="L6601" s="155"/>
      <c r="M6601" s="28"/>
      <c r="N6601" s="28"/>
      <c r="O6601" s="28"/>
      <c r="P6601" s="28"/>
      <c r="Q6601" s="28"/>
      <c r="R6601" s="28"/>
      <c r="S6601" s="28"/>
      <c r="T6601" s="26"/>
      <c r="U6601" s="26"/>
      <c r="V6601" s="26"/>
      <c r="W6601" s="26"/>
      <c r="X6601" s="26"/>
      <c r="Y6601" s="26"/>
      <c r="Z6601" s="26"/>
      <c r="AA6601" s="26"/>
      <c r="AB6601" s="26"/>
      <c r="AC6601" s="26"/>
      <c r="AD6601" s="26"/>
      <c r="AE6601" s="26"/>
      <c r="AF6601" s="26"/>
      <c r="AG6601" s="26"/>
      <c r="AH6601" s="26"/>
      <c r="AI6601" s="26"/>
      <c r="AJ6601" s="26"/>
    </row>
    <row r="6602" spans="1:36" s="31" customFormat="1" ht="27" x14ac:dyDescent="0.3">
      <c r="A6602" s="61" t="s">
        <v>3283</v>
      </c>
      <c r="B6602" s="103" t="s">
        <v>961</v>
      </c>
      <c r="C6602" s="142"/>
      <c r="D6602" s="106"/>
      <c r="E6602" s="238"/>
      <c r="F6602" s="238"/>
      <c r="G6602" s="238"/>
      <c r="H6602" s="326"/>
      <c r="I6602" s="198"/>
      <c r="J6602" s="273"/>
      <c r="K6602" s="273"/>
      <c r="L6602" s="155"/>
      <c r="M6602" s="28"/>
      <c r="N6602" s="28"/>
      <c r="O6602" s="28"/>
      <c r="P6602" s="28"/>
      <c r="Q6602" s="28"/>
      <c r="R6602" s="28"/>
      <c r="S6602" s="28"/>
      <c r="T6602" s="26"/>
      <c r="U6602" s="26"/>
      <c r="V6602" s="26"/>
      <c r="W6602" s="26"/>
      <c r="X6602" s="26"/>
      <c r="Y6602" s="26"/>
      <c r="Z6602" s="26"/>
      <c r="AA6602" s="26"/>
      <c r="AB6602" s="26"/>
      <c r="AC6602" s="26"/>
      <c r="AD6602" s="26"/>
      <c r="AE6602" s="26"/>
      <c r="AF6602" s="26"/>
      <c r="AG6602" s="26"/>
      <c r="AH6602" s="26"/>
      <c r="AI6602" s="26"/>
      <c r="AJ6602" s="26"/>
    </row>
    <row r="6603" spans="1:36" s="31" customFormat="1" ht="13.5" x14ac:dyDescent="0.3">
      <c r="A6603" s="61" t="s">
        <v>3284</v>
      </c>
      <c r="B6603" s="103" t="s">
        <v>962</v>
      </c>
      <c r="C6603" s="142" t="s">
        <v>7</v>
      </c>
      <c r="D6603" s="106">
        <v>18</v>
      </c>
      <c r="E6603" s="238"/>
      <c r="F6603" s="238"/>
      <c r="G6603" s="238"/>
      <c r="H6603" s="326">
        <f t="shared" si="381"/>
        <v>18</v>
      </c>
      <c r="I6603" s="198">
        <f t="shared" si="378"/>
        <v>18</v>
      </c>
      <c r="J6603" s="273"/>
      <c r="K6603" s="273"/>
      <c r="L6603" s="155"/>
      <c r="M6603" s="28"/>
      <c r="N6603" s="28"/>
      <c r="O6603" s="28"/>
      <c r="P6603" s="28"/>
      <c r="Q6603" s="28"/>
      <c r="R6603" s="28"/>
      <c r="S6603" s="28"/>
      <c r="T6603" s="26"/>
      <c r="U6603" s="26"/>
      <c r="V6603" s="26"/>
      <c r="W6603" s="26"/>
      <c r="X6603" s="26"/>
      <c r="Y6603" s="26"/>
      <c r="Z6603" s="26"/>
      <c r="AA6603" s="26"/>
      <c r="AB6603" s="26"/>
      <c r="AC6603" s="26"/>
      <c r="AD6603" s="26"/>
      <c r="AE6603" s="26"/>
      <c r="AF6603" s="26"/>
      <c r="AG6603" s="26"/>
      <c r="AH6603" s="26"/>
      <c r="AI6603" s="26"/>
      <c r="AJ6603" s="26"/>
    </row>
    <row r="6604" spans="1:36" s="31" customFormat="1" ht="13.5" x14ac:dyDescent="0.3">
      <c r="A6604" s="61"/>
      <c r="B6604" s="103"/>
      <c r="C6604" s="142"/>
      <c r="D6604" s="106"/>
      <c r="E6604" s="238"/>
      <c r="F6604" s="238"/>
      <c r="G6604" s="238"/>
      <c r="H6604" s="326"/>
      <c r="I6604" s="198"/>
      <c r="J6604" s="273"/>
      <c r="K6604" s="273"/>
      <c r="L6604" s="155"/>
      <c r="M6604" s="28"/>
      <c r="N6604" s="28"/>
      <c r="O6604" s="28"/>
      <c r="P6604" s="28"/>
      <c r="Q6604" s="28"/>
      <c r="R6604" s="28"/>
      <c r="S6604" s="28"/>
      <c r="T6604" s="26"/>
      <c r="U6604" s="26"/>
      <c r="V6604" s="26"/>
      <c r="W6604" s="26"/>
      <c r="X6604" s="26"/>
      <c r="Y6604" s="26"/>
      <c r="Z6604" s="26"/>
      <c r="AA6604" s="26"/>
      <c r="AB6604" s="26"/>
      <c r="AC6604" s="26"/>
      <c r="AD6604" s="26"/>
      <c r="AE6604" s="26"/>
      <c r="AF6604" s="26"/>
      <c r="AG6604" s="26"/>
      <c r="AH6604" s="26"/>
      <c r="AI6604" s="26"/>
      <c r="AJ6604" s="26"/>
    </row>
    <row r="6605" spans="1:36" s="31" customFormat="1" ht="13.5" x14ac:dyDescent="0.3">
      <c r="A6605" s="61" t="s">
        <v>3285</v>
      </c>
      <c r="B6605" s="103" t="s">
        <v>3186</v>
      </c>
      <c r="C6605" s="142"/>
      <c r="D6605" s="106"/>
      <c r="E6605" s="238"/>
      <c r="F6605" s="238"/>
      <c r="G6605" s="238"/>
      <c r="H6605" s="326"/>
      <c r="I6605" s="198"/>
      <c r="J6605" s="273"/>
      <c r="K6605" s="273"/>
      <c r="L6605" s="155"/>
      <c r="M6605" s="28"/>
      <c r="N6605" s="28"/>
      <c r="O6605" s="28"/>
      <c r="P6605" s="28"/>
      <c r="Q6605" s="28"/>
      <c r="R6605" s="28"/>
      <c r="S6605" s="28"/>
      <c r="T6605" s="26"/>
      <c r="U6605" s="26"/>
      <c r="V6605" s="26"/>
      <c r="W6605" s="26"/>
      <c r="X6605" s="26"/>
      <c r="Y6605" s="26"/>
      <c r="Z6605" s="26"/>
      <c r="AA6605" s="26"/>
      <c r="AB6605" s="26"/>
      <c r="AC6605" s="26"/>
      <c r="AD6605" s="26"/>
      <c r="AE6605" s="26"/>
      <c r="AF6605" s="26"/>
      <c r="AG6605" s="26"/>
      <c r="AH6605" s="26"/>
      <c r="AI6605" s="26"/>
      <c r="AJ6605" s="26"/>
    </row>
    <row r="6606" spans="1:36" s="31" customFormat="1" ht="13.5" x14ac:dyDescent="0.3">
      <c r="A6606" s="61" t="s">
        <v>3286</v>
      </c>
      <c r="B6606" s="103" t="s">
        <v>3187</v>
      </c>
      <c r="C6606" s="142" t="s">
        <v>7</v>
      </c>
      <c r="D6606" s="106">
        <v>12</v>
      </c>
      <c r="E6606" s="238"/>
      <c r="F6606" s="238"/>
      <c r="G6606" s="238"/>
      <c r="H6606" s="326">
        <f t="shared" si="381"/>
        <v>12</v>
      </c>
      <c r="I6606" s="198">
        <f t="shared" si="378"/>
        <v>12</v>
      </c>
      <c r="J6606" s="273"/>
      <c r="K6606" s="273"/>
      <c r="L6606" s="155"/>
      <c r="M6606" s="28"/>
      <c r="N6606" s="28"/>
      <c r="O6606" s="28"/>
      <c r="P6606" s="28"/>
      <c r="Q6606" s="28"/>
      <c r="R6606" s="28"/>
      <c r="S6606" s="28"/>
      <c r="T6606" s="26"/>
      <c r="U6606" s="26"/>
      <c r="V6606" s="26"/>
      <c r="W6606" s="26"/>
      <c r="X6606" s="26"/>
      <c r="Y6606" s="26"/>
      <c r="Z6606" s="26"/>
      <c r="AA6606" s="26"/>
      <c r="AB6606" s="26"/>
      <c r="AC6606" s="26"/>
      <c r="AD6606" s="26"/>
      <c r="AE6606" s="26"/>
      <c r="AF6606" s="26"/>
      <c r="AG6606" s="26"/>
      <c r="AH6606" s="26"/>
      <c r="AI6606" s="26"/>
      <c r="AJ6606" s="26"/>
    </row>
    <row r="6607" spans="1:36" s="31" customFormat="1" ht="13.5" x14ac:dyDescent="0.3">
      <c r="A6607" s="61"/>
      <c r="B6607" s="103"/>
      <c r="C6607" s="142"/>
      <c r="D6607" s="106"/>
      <c r="E6607" s="238"/>
      <c r="F6607" s="238"/>
      <c r="G6607" s="238"/>
      <c r="H6607" s="326"/>
      <c r="I6607" s="198"/>
      <c r="J6607" s="273"/>
      <c r="K6607" s="273"/>
      <c r="L6607" s="155"/>
      <c r="M6607" s="28"/>
      <c r="N6607" s="28"/>
      <c r="O6607" s="28"/>
      <c r="P6607" s="28"/>
      <c r="Q6607" s="28"/>
      <c r="R6607" s="28"/>
      <c r="S6607" s="28"/>
      <c r="T6607" s="26"/>
      <c r="U6607" s="26"/>
      <c r="V6607" s="26"/>
      <c r="W6607" s="26"/>
      <c r="X6607" s="26"/>
      <c r="Y6607" s="26"/>
      <c r="Z6607" s="26"/>
      <c r="AA6607" s="26"/>
      <c r="AB6607" s="26"/>
      <c r="AC6607" s="26"/>
      <c r="AD6607" s="26"/>
      <c r="AE6607" s="26"/>
      <c r="AF6607" s="26"/>
      <c r="AG6607" s="26"/>
      <c r="AH6607" s="26"/>
      <c r="AI6607" s="26"/>
      <c r="AJ6607" s="26"/>
    </row>
    <row r="6608" spans="1:36" s="31" customFormat="1" ht="40.5" x14ac:dyDescent="0.3">
      <c r="A6608" s="61" t="s">
        <v>3287</v>
      </c>
      <c r="B6608" s="103" t="s">
        <v>963</v>
      </c>
      <c r="C6608" s="142"/>
      <c r="D6608" s="106"/>
      <c r="E6608" s="238"/>
      <c r="F6608" s="238"/>
      <c r="G6608" s="238"/>
      <c r="H6608" s="326"/>
      <c r="I6608" s="198"/>
      <c r="J6608" s="273"/>
      <c r="K6608" s="273"/>
      <c r="L6608" s="155"/>
      <c r="M6608" s="28"/>
      <c r="N6608" s="28"/>
      <c r="O6608" s="28"/>
      <c r="P6608" s="28"/>
      <c r="Q6608" s="28"/>
      <c r="R6608" s="28"/>
      <c r="S6608" s="28"/>
      <c r="T6608" s="26"/>
      <c r="U6608" s="26"/>
      <c r="V6608" s="26"/>
      <c r="W6608" s="26"/>
      <c r="X6608" s="26"/>
      <c r="Y6608" s="26"/>
      <c r="Z6608" s="26"/>
      <c r="AA6608" s="26"/>
      <c r="AB6608" s="26"/>
      <c r="AC6608" s="26"/>
      <c r="AD6608" s="26"/>
      <c r="AE6608" s="26"/>
      <c r="AF6608" s="26"/>
      <c r="AG6608" s="26"/>
      <c r="AH6608" s="26"/>
      <c r="AI6608" s="26"/>
      <c r="AJ6608" s="26"/>
    </row>
    <row r="6609" spans="1:36" s="31" customFormat="1" ht="13.5" x14ac:dyDescent="0.3">
      <c r="A6609" s="61" t="s">
        <v>3288</v>
      </c>
      <c r="B6609" s="103" t="s">
        <v>3188</v>
      </c>
      <c r="C6609" s="142" t="s">
        <v>7</v>
      </c>
      <c r="D6609" s="106">
        <v>12</v>
      </c>
      <c r="E6609" s="238"/>
      <c r="F6609" s="238"/>
      <c r="G6609" s="238"/>
      <c r="H6609" s="326">
        <f t="shared" ref="H6609:H6644" si="382">IF(PRODUCT(D6609:G6609),PRODUCT(D6609:G6609),"")</f>
        <v>12</v>
      </c>
      <c r="I6609" s="198">
        <f t="shared" ref="I6609:I6644" si="383">SUM(H6609)</f>
        <v>12</v>
      </c>
      <c r="J6609" s="273"/>
      <c r="K6609" s="273"/>
      <c r="L6609" s="155"/>
      <c r="M6609" s="28"/>
      <c r="N6609" s="28"/>
      <c r="O6609" s="28"/>
      <c r="P6609" s="28"/>
      <c r="Q6609" s="28"/>
      <c r="R6609" s="28"/>
      <c r="S6609" s="28"/>
      <c r="T6609" s="26"/>
      <c r="U6609" s="26"/>
      <c r="V6609" s="26"/>
      <c r="W6609" s="26"/>
      <c r="X6609" s="26"/>
      <c r="Y6609" s="26"/>
      <c r="Z6609" s="26"/>
      <c r="AA6609" s="26"/>
      <c r="AB6609" s="26"/>
      <c r="AC6609" s="26"/>
      <c r="AD6609" s="26"/>
      <c r="AE6609" s="26"/>
      <c r="AF6609" s="26"/>
      <c r="AG6609" s="26"/>
      <c r="AH6609" s="26"/>
      <c r="AI6609" s="26"/>
      <c r="AJ6609" s="26"/>
    </row>
    <row r="6610" spans="1:36" s="31" customFormat="1" ht="13.5" x14ac:dyDescent="0.3">
      <c r="A6610" s="61"/>
      <c r="B6610" s="103"/>
      <c r="C6610" s="142"/>
      <c r="D6610" s="106"/>
      <c r="E6610" s="238"/>
      <c r="F6610" s="238"/>
      <c r="G6610" s="238"/>
      <c r="H6610" s="326"/>
      <c r="I6610" s="198"/>
      <c r="J6610" s="273"/>
      <c r="K6610" s="273"/>
      <c r="L6610" s="155"/>
      <c r="M6610" s="28"/>
      <c r="N6610" s="28"/>
      <c r="O6610" s="28"/>
      <c r="P6610" s="28"/>
      <c r="Q6610" s="28"/>
      <c r="R6610" s="28"/>
      <c r="S6610" s="28"/>
      <c r="T6610" s="26"/>
      <c r="U6610" s="26"/>
      <c r="V6610" s="26"/>
      <c r="W6610" s="26"/>
      <c r="X6610" s="26"/>
      <c r="Y6610" s="26"/>
      <c r="Z6610" s="26"/>
      <c r="AA6610" s="26"/>
      <c r="AB6610" s="26"/>
      <c r="AC6610" s="26"/>
      <c r="AD6610" s="26"/>
      <c r="AE6610" s="26"/>
      <c r="AF6610" s="26"/>
      <c r="AG6610" s="26"/>
      <c r="AH6610" s="26"/>
      <c r="AI6610" s="26"/>
      <c r="AJ6610" s="26"/>
    </row>
    <row r="6611" spans="1:36" s="31" customFormat="1" ht="13.5" x14ac:dyDescent="0.3">
      <c r="A6611" s="61" t="s">
        <v>3289</v>
      </c>
      <c r="B6611" s="285" t="s">
        <v>967</v>
      </c>
      <c r="C6611" s="237"/>
      <c r="D6611" s="106"/>
      <c r="E6611" s="238"/>
      <c r="F6611" s="238"/>
      <c r="G6611" s="238"/>
      <c r="H6611" s="326"/>
      <c r="I6611" s="198"/>
      <c r="J6611" s="273"/>
      <c r="K6611" s="273"/>
      <c r="L6611" s="155"/>
      <c r="M6611" s="28"/>
      <c r="N6611" s="28"/>
      <c r="O6611" s="28"/>
      <c r="P6611" s="28"/>
      <c r="Q6611" s="28"/>
      <c r="R6611" s="28"/>
      <c r="S6611" s="28"/>
      <c r="T6611" s="26"/>
      <c r="U6611" s="26"/>
      <c r="V6611" s="26"/>
      <c r="W6611" s="26"/>
      <c r="X6611" s="26"/>
      <c r="Y6611" s="26"/>
      <c r="Z6611" s="26"/>
      <c r="AA6611" s="26"/>
      <c r="AB6611" s="26"/>
      <c r="AC6611" s="26"/>
      <c r="AD6611" s="26"/>
      <c r="AE6611" s="26"/>
      <c r="AF6611" s="26"/>
      <c r="AG6611" s="26"/>
      <c r="AH6611" s="26"/>
      <c r="AI6611" s="26"/>
      <c r="AJ6611" s="26"/>
    </row>
    <row r="6612" spans="1:36" s="31" customFormat="1" ht="13.5" x14ac:dyDescent="0.3">
      <c r="A6612" s="61"/>
      <c r="B6612" s="103"/>
      <c r="C6612" s="142"/>
      <c r="D6612" s="106"/>
      <c r="E6612" s="238"/>
      <c r="F6612" s="238"/>
      <c r="G6612" s="238"/>
      <c r="H6612" s="326"/>
      <c r="I6612" s="198"/>
      <c r="J6612" s="273"/>
      <c r="K6612" s="273"/>
      <c r="L6612" s="155"/>
      <c r="M6612" s="28"/>
      <c r="N6612" s="28"/>
      <c r="O6612" s="28"/>
      <c r="P6612" s="28"/>
      <c r="Q6612" s="28"/>
      <c r="R6612" s="28"/>
      <c r="S6612" s="28"/>
      <c r="T6612" s="26"/>
      <c r="U6612" s="26"/>
      <c r="V6612" s="26"/>
      <c r="W6612" s="26"/>
      <c r="X6612" s="26"/>
      <c r="Y6612" s="26"/>
      <c r="Z6612" s="26"/>
      <c r="AA6612" s="26"/>
      <c r="AB6612" s="26"/>
      <c r="AC6612" s="26"/>
      <c r="AD6612" s="26"/>
      <c r="AE6612" s="26"/>
      <c r="AF6612" s="26"/>
      <c r="AG6612" s="26"/>
      <c r="AH6612" s="26"/>
      <c r="AI6612" s="26"/>
      <c r="AJ6612" s="26"/>
    </row>
    <row r="6613" spans="1:36" s="31" customFormat="1" ht="67.5" x14ac:dyDescent="0.3">
      <c r="A6613" s="61" t="s">
        <v>3290</v>
      </c>
      <c r="B6613" s="103" t="s">
        <v>968</v>
      </c>
      <c r="C6613" s="142"/>
      <c r="D6613" s="106"/>
      <c r="E6613" s="238"/>
      <c r="F6613" s="238"/>
      <c r="G6613" s="238"/>
      <c r="H6613" s="326"/>
      <c r="I6613" s="198"/>
      <c r="J6613" s="273"/>
      <c r="K6613" s="273"/>
      <c r="L6613" s="155"/>
      <c r="M6613" s="28"/>
      <c r="N6613" s="28"/>
      <c r="O6613" s="28"/>
      <c r="P6613" s="28"/>
      <c r="Q6613" s="28"/>
      <c r="R6613" s="28"/>
      <c r="S6613" s="28"/>
      <c r="T6613" s="26"/>
      <c r="U6613" s="26"/>
      <c r="V6613" s="26"/>
      <c r="W6613" s="26"/>
      <c r="X6613" s="26"/>
      <c r="Y6613" s="26"/>
      <c r="Z6613" s="26"/>
      <c r="AA6613" s="26"/>
      <c r="AB6613" s="26"/>
      <c r="AC6613" s="26"/>
      <c r="AD6613" s="26"/>
      <c r="AE6613" s="26"/>
      <c r="AF6613" s="26"/>
      <c r="AG6613" s="26"/>
      <c r="AH6613" s="26"/>
      <c r="AI6613" s="26"/>
      <c r="AJ6613" s="26"/>
    </row>
    <row r="6614" spans="1:36" s="31" customFormat="1" ht="13.5" x14ac:dyDescent="0.3">
      <c r="A6614" s="61" t="s">
        <v>3291</v>
      </c>
      <c r="B6614" s="103" t="s">
        <v>3189</v>
      </c>
      <c r="C6614" s="142" t="s">
        <v>7</v>
      </c>
      <c r="D6614" s="106">
        <v>1</v>
      </c>
      <c r="E6614" s="238"/>
      <c r="F6614" s="238"/>
      <c r="G6614" s="238"/>
      <c r="H6614" s="326">
        <f t="shared" si="382"/>
        <v>1</v>
      </c>
      <c r="I6614" s="198">
        <f t="shared" si="383"/>
        <v>1</v>
      </c>
      <c r="J6614" s="273"/>
      <c r="K6614" s="273"/>
      <c r="L6614" s="155"/>
      <c r="M6614" s="28"/>
      <c r="N6614" s="28"/>
      <c r="O6614" s="28"/>
      <c r="P6614" s="28"/>
      <c r="Q6614" s="28"/>
      <c r="R6614" s="28"/>
      <c r="S6614" s="28"/>
      <c r="T6614" s="26"/>
      <c r="U6614" s="26"/>
      <c r="V6614" s="26"/>
      <c r="W6614" s="26"/>
      <c r="X6614" s="26"/>
      <c r="Y6614" s="26"/>
      <c r="Z6614" s="26"/>
      <c r="AA6614" s="26"/>
      <c r="AB6614" s="26"/>
      <c r="AC6614" s="26"/>
      <c r="AD6614" s="26"/>
      <c r="AE6614" s="26"/>
      <c r="AF6614" s="26"/>
      <c r="AG6614" s="26"/>
      <c r="AH6614" s="26"/>
      <c r="AI6614" s="26"/>
      <c r="AJ6614" s="26"/>
    </row>
    <row r="6615" spans="1:36" s="31" customFormat="1" ht="13.5" x14ac:dyDescent="0.3">
      <c r="A6615" s="61"/>
      <c r="B6615" s="103"/>
      <c r="C6615" s="142"/>
      <c r="D6615" s="106"/>
      <c r="E6615" s="238"/>
      <c r="F6615" s="238"/>
      <c r="G6615" s="238"/>
      <c r="H6615" s="326"/>
      <c r="I6615" s="198"/>
      <c r="J6615" s="273"/>
      <c r="K6615" s="273"/>
      <c r="L6615" s="155"/>
      <c r="M6615" s="28"/>
      <c r="N6615" s="28"/>
      <c r="O6615" s="28"/>
      <c r="P6615" s="28"/>
      <c r="Q6615" s="28"/>
      <c r="R6615" s="28"/>
      <c r="S6615" s="28"/>
      <c r="T6615" s="26"/>
      <c r="U6615" s="26"/>
      <c r="V6615" s="26"/>
      <c r="W6615" s="26"/>
      <c r="X6615" s="26"/>
      <c r="Y6615" s="26"/>
      <c r="Z6615" s="26"/>
      <c r="AA6615" s="26"/>
      <c r="AB6615" s="26"/>
      <c r="AC6615" s="26"/>
      <c r="AD6615" s="26"/>
      <c r="AE6615" s="26"/>
      <c r="AF6615" s="26"/>
      <c r="AG6615" s="26"/>
      <c r="AH6615" s="26"/>
      <c r="AI6615" s="26"/>
      <c r="AJ6615" s="26"/>
    </row>
    <row r="6616" spans="1:36" s="31" customFormat="1" ht="81" x14ac:dyDescent="0.3">
      <c r="A6616" s="61" t="s">
        <v>3292</v>
      </c>
      <c r="B6616" s="103" t="s">
        <v>970</v>
      </c>
      <c r="C6616" s="142" t="s">
        <v>932</v>
      </c>
      <c r="D6616" s="106">
        <v>1</v>
      </c>
      <c r="E6616" s="238"/>
      <c r="F6616" s="238"/>
      <c r="G6616" s="238"/>
      <c r="H6616" s="326">
        <f t="shared" si="382"/>
        <v>1</v>
      </c>
      <c r="I6616" s="198">
        <f t="shared" si="383"/>
        <v>1</v>
      </c>
      <c r="J6616" s="273"/>
      <c r="K6616" s="273"/>
      <c r="L6616" s="155"/>
      <c r="M6616" s="28"/>
      <c r="N6616" s="28"/>
      <c r="O6616" s="28"/>
      <c r="P6616" s="28"/>
      <c r="Q6616" s="28"/>
      <c r="R6616" s="28"/>
      <c r="S6616" s="28"/>
      <c r="T6616" s="26"/>
      <c r="U6616" s="26"/>
      <c r="V6616" s="26"/>
      <c r="W6616" s="26"/>
      <c r="X6616" s="26"/>
      <c r="Y6616" s="26"/>
      <c r="Z6616" s="26"/>
      <c r="AA6616" s="26"/>
      <c r="AB6616" s="26"/>
      <c r="AC6616" s="26"/>
      <c r="AD6616" s="26"/>
      <c r="AE6616" s="26"/>
      <c r="AF6616" s="26"/>
      <c r="AG6616" s="26"/>
      <c r="AH6616" s="26"/>
      <c r="AI6616" s="26"/>
      <c r="AJ6616" s="26"/>
    </row>
    <row r="6617" spans="1:36" s="31" customFormat="1" ht="13.5" x14ac:dyDescent="0.3">
      <c r="A6617" s="61"/>
      <c r="B6617" s="103"/>
      <c r="C6617" s="142"/>
      <c r="D6617" s="106"/>
      <c r="E6617" s="238"/>
      <c r="F6617" s="238"/>
      <c r="G6617" s="238"/>
      <c r="H6617" s="326"/>
      <c r="I6617" s="198"/>
      <c r="J6617" s="273"/>
      <c r="K6617" s="273"/>
      <c r="L6617" s="155"/>
      <c r="M6617" s="28"/>
      <c r="N6617" s="28"/>
      <c r="O6617" s="28"/>
      <c r="P6617" s="28"/>
      <c r="Q6617" s="28"/>
      <c r="R6617" s="28"/>
      <c r="S6617" s="28"/>
      <c r="T6617" s="26"/>
      <c r="U6617" s="26"/>
      <c r="V6617" s="26"/>
      <c r="W6617" s="26"/>
      <c r="X6617" s="26"/>
      <c r="Y6617" s="26"/>
      <c r="Z6617" s="26"/>
      <c r="AA6617" s="26"/>
      <c r="AB6617" s="26"/>
      <c r="AC6617" s="26"/>
      <c r="AD6617" s="26"/>
      <c r="AE6617" s="26"/>
      <c r="AF6617" s="26"/>
      <c r="AG6617" s="26"/>
      <c r="AH6617" s="26"/>
      <c r="AI6617" s="26"/>
      <c r="AJ6617" s="26"/>
    </row>
    <row r="6618" spans="1:36" s="31" customFormat="1" ht="54" x14ac:dyDescent="0.3">
      <c r="A6618" s="61" t="s">
        <v>3293</v>
      </c>
      <c r="B6618" s="103" t="s">
        <v>971</v>
      </c>
      <c r="C6618" s="142" t="s">
        <v>932</v>
      </c>
      <c r="D6618" s="106">
        <v>1</v>
      </c>
      <c r="E6618" s="238"/>
      <c r="F6618" s="238"/>
      <c r="G6618" s="238"/>
      <c r="H6618" s="326">
        <f t="shared" si="382"/>
        <v>1</v>
      </c>
      <c r="I6618" s="198">
        <f t="shared" si="383"/>
        <v>1</v>
      </c>
      <c r="J6618" s="273"/>
      <c r="K6618" s="273"/>
      <c r="L6618" s="155"/>
      <c r="M6618" s="28"/>
      <c r="N6618" s="28"/>
      <c r="O6618" s="28"/>
      <c r="P6618" s="28"/>
      <c r="Q6618" s="28"/>
      <c r="R6618" s="28"/>
      <c r="S6618" s="28"/>
      <c r="T6618" s="26"/>
      <c r="U6618" s="26"/>
      <c r="V6618" s="26"/>
      <c r="W6618" s="26"/>
      <c r="X6618" s="26"/>
      <c r="Y6618" s="26"/>
      <c r="Z6618" s="26"/>
      <c r="AA6618" s="26"/>
      <c r="AB6618" s="26"/>
      <c r="AC6618" s="26"/>
      <c r="AD6618" s="26"/>
      <c r="AE6618" s="26"/>
      <c r="AF6618" s="26"/>
      <c r="AG6618" s="26"/>
      <c r="AH6618" s="26"/>
      <c r="AI6618" s="26"/>
      <c r="AJ6618" s="26"/>
    </row>
    <row r="6619" spans="1:36" s="31" customFormat="1" ht="13.5" x14ac:dyDescent="0.3">
      <c r="A6619" s="61"/>
      <c r="B6619" s="103"/>
      <c r="C6619" s="142"/>
      <c r="D6619" s="106"/>
      <c r="E6619" s="238"/>
      <c r="F6619" s="238"/>
      <c r="G6619" s="238"/>
      <c r="H6619" s="326"/>
      <c r="I6619" s="198"/>
      <c r="J6619" s="273"/>
      <c r="K6619" s="273"/>
      <c r="L6619" s="155"/>
      <c r="M6619" s="28"/>
      <c r="N6619" s="28"/>
      <c r="O6619" s="28"/>
      <c r="P6619" s="28"/>
      <c r="Q6619" s="28"/>
      <c r="R6619" s="28"/>
      <c r="S6619" s="28"/>
      <c r="T6619" s="26"/>
      <c r="U6619" s="26"/>
      <c r="V6619" s="26"/>
      <c r="W6619" s="26"/>
      <c r="X6619" s="26"/>
      <c r="Y6619" s="26"/>
      <c r="Z6619" s="26"/>
      <c r="AA6619" s="26"/>
      <c r="AB6619" s="26"/>
      <c r="AC6619" s="26"/>
      <c r="AD6619" s="26"/>
      <c r="AE6619" s="26"/>
      <c r="AF6619" s="26"/>
      <c r="AG6619" s="26"/>
      <c r="AH6619" s="26"/>
      <c r="AI6619" s="26"/>
      <c r="AJ6619" s="26"/>
    </row>
    <row r="6620" spans="1:36" s="31" customFormat="1" ht="13.5" x14ac:dyDescent="0.3">
      <c r="A6620" s="61" t="s">
        <v>3294</v>
      </c>
      <c r="B6620" s="103" t="s">
        <v>972</v>
      </c>
      <c r="C6620" s="142" t="s">
        <v>932</v>
      </c>
      <c r="D6620" s="106">
        <v>1</v>
      </c>
      <c r="E6620" s="238"/>
      <c r="F6620" s="238"/>
      <c r="G6620" s="238"/>
      <c r="H6620" s="326">
        <f t="shared" si="382"/>
        <v>1</v>
      </c>
      <c r="I6620" s="198">
        <f t="shared" si="383"/>
        <v>1</v>
      </c>
      <c r="J6620" s="273"/>
      <c r="K6620" s="273"/>
      <c r="L6620" s="155"/>
      <c r="M6620" s="28"/>
      <c r="N6620" s="28"/>
      <c r="O6620" s="28"/>
      <c r="P6620" s="28"/>
      <c r="Q6620" s="28"/>
      <c r="R6620" s="28"/>
      <c r="S6620" s="28"/>
      <c r="T6620" s="26"/>
      <c r="U6620" s="26"/>
      <c r="V6620" s="26"/>
      <c r="W6620" s="26"/>
      <c r="X6620" s="26"/>
      <c r="Y6620" s="26"/>
      <c r="Z6620" s="26"/>
      <c r="AA6620" s="26"/>
      <c r="AB6620" s="26"/>
      <c r="AC6620" s="26"/>
      <c r="AD6620" s="26"/>
      <c r="AE6620" s="26"/>
      <c r="AF6620" s="26"/>
      <c r="AG6620" s="26"/>
      <c r="AH6620" s="26"/>
      <c r="AI6620" s="26"/>
      <c r="AJ6620" s="26"/>
    </row>
    <row r="6621" spans="1:36" s="31" customFormat="1" ht="13.5" x14ac:dyDescent="0.3">
      <c r="A6621" s="61"/>
      <c r="B6621" s="103"/>
      <c r="C6621" s="142"/>
      <c r="D6621" s="106"/>
      <c r="E6621" s="238"/>
      <c r="F6621" s="238"/>
      <c r="G6621" s="238"/>
      <c r="H6621" s="326"/>
      <c r="I6621" s="198"/>
      <c r="J6621" s="273"/>
      <c r="K6621" s="273"/>
      <c r="L6621" s="155"/>
      <c r="M6621" s="28"/>
      <c r="N6621" s="28"/>
      <c r="O6621" s="28"/>
      <c r="P6621" s="28"/>
      <c r="Q6621" s="28"/>
      <c r="R6621" s="28"/>
      <c r="S6621" s="28"/>
      <c r="T6621" s="26"/>
      <c r="U6621" s="26"/>
      <c r="V6621" s="26"/>
      <c r="W6621" s="26"/>
      <c r="X6621" s="26"/>
      <c r="Y6621" s="26"/>
      <c r="Z6621" s="26"/>
      <c r="AA6621" s="26"/>
      <c r="AB6621" s="26"/>
      <c r="AC6621" s="26"/>
      <c r="AD6621" s="26"/>
      <c r="AE6621" s="26"/>
      <c r="AF6621" s="26"/>
      <c r="AG6621" s="26"/>
      <c r="AH6621" s="26"/>
      <c r="AI6621" s="26"/>
      <c r="AJ6621" s="26"/>
    </row>
    <row r="6622" spans="1:36" s="31" customFormat="1" ht="40.5" x14ac:dyDescent="0.3">
      <c r="A6622" s="61" t="s">
        <v>3295</v>
      </c>
      <c r="B6622" s="103" t="s">
        <v>973</v>
      </c>
      <c r="C6622" s="142" t="s">
        <v>932</v>
      </c>
      <c r="D6622" s="106">
        <v>1</v>
      </c>
      <c r="E6622" s="238"/>
      <c r="F6622" s="238"/>
      <c r="G6622" s="238"/>
      <c r="H6622" s="326">
        <f t="shared" si="382"/>
        <v>1</v>
      </c>
      <c r="I6622" s="198">
        <f t="shared" si="383"/>
        <v>1</v>
      </c>
      <c r="J6622" s="273"/>
      <c r="K6622" s="273"/>
      <c r="L6622" s="155"/>
      <c r="M6622" s="28"/>
      <c r="N6622" s="28"/>
      <c r="O6622" s="28"/>
      <c r="P6622" s="28"/>
      <c r="Q6622" s="28"/>
      <c r="R6622" s="28"/>
      <c r="S6622" s="28"/>
      <c r="T6622" s="26"/>
      <c r="U6622" s="26"/>
      <c r="V6622" s="26"/>
      <c r="W6622" s="26"/>
      <c r="X6622" s="26"/>
      <c r="Y6622" s="26"/>
      <c r="Z6622" s="26"/>
      <c r="AA6622" s="26"/>
      <c r="AB6622" s="26"/>
      <c r="AC6622" s="26"/>
      <c r="AD6622" s="26"/>
      <c r="AE6622" s="26"/>
      <c r="AF6622" s="26"/>
      <c r="AG6622" s="26"/>
      <c r="AH6622" s="26"/>
      <c r="AI6622" s="26"/>
      <c r="AJ6622" s="26"/>
    </row>
    <row r="6623" spans="1:36" s="31" customFormat="1" ht="13.5" x14ac:dyDescent="0.3">
      <c r="A6623" s="61"/>
      <c r="B6623" s="103"/>
      <c r="C6623" s="142"/>
      <c r="D6623" s="106"/>
      <c r="E6623" s="238"/>
      <c r="F6623" s="238"/>
      <c r="G6623" s="238"/>
      <c r="H6623" s="326"/>
      <c r="I6623" s="198"/>
      <c r="J6623" s="273"/>
      <c r="K6623" s="273"/>
      <c r="L6623" s="155"/>
      <c r="M6623" s="28"/>
      <c r="N6623" s="28"/>
      <c r="O6623" s="28"/>
      <c r="P6623" s="28"/>
      <c r="Q6623" s="28"/>
      <c r="R6623" s="28"/>
      <c r="S6623" s="28"/>
      <c r="T6623" s="26"/>
      <c r="U6623" s="26"/>
      <c r="V6623" s="26"/>
      <c r="W6623" s="26"/>
      <c r="X6623" s="26"/>
      <c r="Y6623" s="26"/>
      <c r="Z6623" s="26"/>
      <c r="AA6623" s="26"/>
      <c r="AB6623" s="26"/>
      <c r="AC6623" s="26"/>
      <c r="AD6623" s="26"/>
      <c r="AE6623" s="26"/>
      <c r="AF6623" s="26"/>
      <c r="AG6623" s="26"/>
      <c r="AH6623" s="26"/>
      <c r="AI6623" s="26"/>
      <c r="AJ6623" s="26"/>
    </row>
    <row r="6624" spans="1:36" s="31" customFormat="1" ht="27" x14ac:dyDescent="0.3">
      <c r="A6624" s="61" t="s">
        <v>3296</v>
      </c>
      <c r="B6624" s="103" t="s">
        <v>974</v>
      </c>
      <c r="C6624" s="142" t="s">
        <v>7</v>
      </c>
      <c r="D6624" s="106">
        <v>1</v>
      </c>
      <c r="E6624" s="238"/>
      <c r="F6624" s="238"/>
      <c r="G6624" s="238"/>
      <c r="H6624" s="326">
        <f t="shared" si="382"/>
        <v>1</v>
      </c>
      <c r="I6624" s="198">
        <f t="shared" si="383"/>
        <v>1</v>
      </c>
      <c r="J6624" s="273"/>
      <c r="K6624" s="273"/>
      <c r="L6624" s="155"/>
      <c r="M6624" s="28"/>
      <c r="N6624" s="28"/>
      <c r="O6624" s="28"/>
      <c r="P6624" s="28"/>
      <c r="Q6624" s="28"/>
      <c r="R6624" s="28"/>
      <c r="S6624" s="28"/>
      <c r="T6624" s="26"/>
      <c r="U6624" s="26"/>
      <c r="V6624" s="26"/>
      <c r="W6624" s="26"/>
      <c r="X6624" s="26"/>
      <c r="Y6624" s="26"/>
      <c r="Z6624" s="26"/>
      <c r="AA6624" s="26"/>
      <c r="AB6624" s="26"/>
      <c r="AC6624" s="26"/>
      <c r="AD6624" s="26"/>
      <c r="AE6624" s="26"/>
      <c r="AF6624" s="26"/>
      <c r="AG6624" s="26"/>
      <c r="AH6624" s="26"/>
      <c r="AI6624" s="26"/>
      <c r="AJ6624" s="26"/>
    </row>
    <row r="6625" spans="1:36" s="31" customFormat="1" ht="13.5" x14ac:dyDescent="0.3">
      <c r="A6625" s="61"/>
      <c r="B6625" s="103"/>
      <c r="C6625" s="142"/>
      <c r="D6625" s="106"/>
      <c r="E6625" s="238"/>
      <c r="F6625" s="238"/>
      <c r="G6625" s="238"/>
      <c r="H6625" s="326"/>
      <c r="I6625" s="198"/>
      <c r="J6625" s="273"/>
      <c r="K6625" s="273"/>
      <c r="L6625" s="155"/>
      <c r="M6625" s="28"/>
      <c r="N6625" s="28"/>
      <c r="O6625" s="28"/>
      <c r="P6625" s="28"/>
      <c r="Q6625" s="28"/>
      <c r="R6625" s="28"/>
      <c r="S6625" s="28"/>
      <c r="T6625" s="26"/>
      <c r="U6625" s="26"/>
      <c r="V6625" s="26"/>
      <c r="W6625" s="26"/>
      <c r="X6625" s="26"/>
      <c r="Y6625" s="26"/>
      <c r="Z6625" s="26"/>
      <c r="AA6625" s="26"/>
      <c r="AB6625" s="26"/>
      <c r="AC6625" s="26"/>
      <c r="AD6625" s="26"/>
      <c r="AE6625" s="26"/>
      <c r="AF6625" s="26"/>
      <c r="AG6625" s="26"/>
      <c r="AH6625" s="26"/>
      <c r="AI6625" s="26"/>
      <c r="AJ6625" s="26"/>
    </row>
    <row r="6626" spans="1:36" s="31" customFormat="1" ht="13.5" x14ac:dyDescent="0.3">
      <c r="A6626" s="61" t="s">
        <v>3297</v>
      </c>
      <c r="B6626" s="285" t="s">
        <v>189</v>
      </c>
      <c r="C6626" s="237"/>
      <c r="D6626" s="106"/>
      <c r="E6626" s="238"/>
      <c r="F6626" s="238"/>
      <c r="G6626" s="238"/>
      <c r="H6626" s="326"/>
      <c r="I6626" s="198"/>
      <c r="J6626" s="273"/>
      <c r="K6626" s="273"/>
      <c r="L6626" s="155"/>
      <c r="M6626" s="28"/>
      <c r="N6626" s="28"/>
      <c r="O6626" s="28"/>
      <c r="P6626" s="28"/>
      <c r="Q6626" s="28"/>
      <c r="R6626" s="28"/>
      <c r="S6626" s="28"/>
      <c r="T6626" s="26"/>
      <c r="U6626" s="26"/>
      <c r="V6626" s="26"/>
      <c r="W6626" s="26"/>
      <c r="X6626" s="26"/>
      <c r="Y6626" s="26"/>
      <c r="Z6626" s="26"/>
      <c r="AA6626" s="26"/>
      <c r="AB6626" s="26"/>
      <c r="AC6626" s="26"/>
      <c r="AD6626" s="26"/>
      <c r="AE6626" s="26"/>
      <c r="AF6626" s="26"/>
      <c r="AG6626" s="26"/>
      <c r="AH6626" s="26"/>
      <c r="AI6626" s="26"/>
      <c r="AJ6626" s="26"/>
    </row>
    <row r="6627" spans="1:36" s="31" customFormat="1" ht="13.5" x14ac:dyDescent="0.3">
      <c r="A6627" s="61"/>
      <c r="B6627" s="103"/>
      <c r="C6627" s="142"/>
      <c r="D6627" s="106"/>
      <c r="E6627" s="238"/>
      <c r="F6627" s="238"/>
      <c r="G6627" s="238"/>
      <c r="H6627" s="326"/>
      <c r="I6627" s="198"/>
      <c r="J6627" s="273"/>
      <c r="K6627" s="273"/>
      <c r="L6627" s="155"/>
      <c r="M6627" s="28"/>
      <c r="N6627" s="28"/>
      <c r="O6627" s="28"/>
      <c r="P6627" s="28"/>
      <c r="Q6627" s="28"/>
      <c r="R6627" s="28"/>
      <c r="S6627" s="28"/>
      <c r="T6627" s="26"/>
      <c r="U6627" s="26"/>
      <c r="V6627" s="26"/>
      <c r="W6627" s="26"/>
      <c r="X6627" s="26"/>
      <c r="Y6627" s="26"/>
      <c r="Z6627" s="26"/>
      <c r="AA6627" s="26"/>
      <c r="AB6627" s="26"/>
      <c r="AC6627" s="26"/>
      <c r="AD6627" s="26"/>
      <c r="AE6627" s="26"/>
      <c r="AF6627" s="26"/>
      <c r="AG6627" s="26"/>
      <c r="AH6627" s="26"/>
      <c r="AI6627" s="26"/>
      <c r="AJ6627" s="26"/>
    </row>
    <row r="6628" spans="1:36" s="31" customFormat="1" ht="162" x14ac:dyDescent="0.3">
      <c r="A6628" s="61" t="s">
        <v>3298</v>
      </c>
      <c r="B6628" s="103" t="s">
        <v>975</v>
      </c>
      <c r="C6628" s="142" t="s">
        <v>932</v>
      </c>
      <c r="D6628" s="106">
        <v>1</v>
      </c>
      <c r="E6628" s="238"/>
      <c r="F6628" s="238"/>
      <c r="G6628" s="238"/>
      <c r="H6628" s="326">
        <f t="shared" si="382"/>
        <v>1</v>
      </c>
      <c r="I6628" s="198">
        <f t="shared" si="383"/>
        <v>1</v>
      </c>
      <c r="J6628" s="273"/>
      <c r="K6628" s="273"/>
      <c r="L6628" s="155"/>
      <c r="M6628" s="28"/>
      <c r="N6628" s="28"/>
      <c r="O6628" s="28"/>
      <c r="P6628" s="28"/>
      <c r="Q6628" s="28"/>
      <c r="R6628" s="28"/>
      <c r="S6628" s="28"/>
      <c r="T6628" s="26"/>
      <c r="U6628" s="26"/>
      <c r="V6628" s="26"/>
      <c r="W6628" s="26"/>
      <c r="X6628" s="26"/>
      <c r="Y6628" s="26"/>
      <c r="Z6628" s="26"/>
      <c r="AA6628" s="26"/>
      <c r="AB6628" s="26"/>
      <c r="AC6628" s="26"/>
      <c r="AD6628" s="26"/>
      <c r="AE6628" s="26"/>
      <c r="AF6628" s="26"/>
      <c r="AG6628" s="26"/>
      <c r="AH6628" s="26"/>
      <c r="AI6628" s="26"/>
      <c r="AJ6628" s="26"/>
    </row>
    <row r="6629" spans="1:36" s="31" customFormat="1" ht="13.5" x14ac:dyDescent="0.3">
      <c r="A6629" s="61"/>
      <c r="B6629" s="103"/>
      <c r="C6629" s="142"/>
      <c r="D6629" s="106"/>
      <c r="E6629" s="238"/>
      <c r="F6629" s="238"/>
      <c r="G6629" s="238"/>
      <c r="H6629" s="326" t="str">
        <f t="shared" si="382"/>
        <v/>
      </c>
      <c r="I6629" s="198"/>
      <c r="J6629" s="273"/>
      <c r="K6629" s="273"/>
      <c r="L6629" s="155"/>
      <c r="M6629" s="28"/>
      <c r="N6629" s="28"/>
      <c r="O6629" s="28"/>
      <c r="P6629" s="28"/>
      <c r="Q6629" s="28"/>
      <c r="R6629" s="28"/>
      <c r="S6629" s="28"/>
      <c r="T6629" s="26"/>
      <c r="U6629" s="26"/>
      <c r="V6629" s="26"/>
      <c r="W6629" s="26"/>
      <c r="X6629" s="26"/>
      <c r="Y6629" s="26"/>
      <c r="Z6629" s="26"/>
      <c r="AA6629" s="26"/>
      <c r="AB6629" s="26"/>
      <c r="AC6629" s="26"/>
      <c r="AD6629" s="26"/>
      <c r="AE6629" s="26"/>
      <c r="AF6629" s="26"/>
      <c r="AG6629" s="26"/>
      <c r="AH6629" s="26"/>
      <c r="AI6629" s="26"/>
      <c r="AJ6629" s="26"/>
    </row>
    <row r="6630" spans="1:36" s="31" customFormat="1" ht="324" x14ac:dyDescent="0.3">
      <c r="A6630" s="61" t="s">
        <v>3299</v>
      </c>
      <c r="B6630" s="103" t="s">
        <v>976</v>
      </c>
      <c r="C6630" s="142" t="s">
        <v>1858</v>
      </c>
      <c r="D6630" s="106">
        <v>1</v>
      </c>
      <c r="E6630" s="238"/>
      <c r="F6630" s="238"/>
      <c r="G6630" s="238"/>
      <c r="H6630" s="326">
        <f t="shared" si="382"/>
        <v>1</v>
      </c>
      <c r="I6630" s="198">
        <f t="shared" si="383"/>
        <v>1</v>
      </c>
      <c r="J6630" s="273"/>
      <c r="K6630" s="273"/>
      <c r="L6630" s="155"/>
      <c r="M6630" s="28"/>
      <c r="N6630" s="28"/>
      <c r="O6630" s="28"/>
      <c r="P6630" s="28"/>
      <c r="Q6630" s="28"/>
      <c r="R6630" s="28"/>
      <c r="S6630" s="28"/>
      <c r="T6630" s="26"/>
      <c r="U6630" s="26"/>
      <c r="V6630" s="26"/>
      <c r="W6630" s="26"/>
      <c r="X6630" s="26"/>
      <c r="Y6630" s="26"/>
      <c r="Z6630" s="26"/>
      <c r="AA6630" s="26"/>
      <c r="AB6630" s="26"/>
      <c r="AC6630" s="26"/>
      <c r="AD6630" s="26"/>
      <c r="AE6630" s="26"/>
      <c r="AF6630" s="26"/>
      <c r="AG6630" s="26"/>
      <c r="AH6630" s="26"/>
      <c r="AI6630" s="26"/>
      <c r="AJ6630" s="26"/>
    </row>
    <row r="6631" spans="1:36" s="31" customFormat="1" ht="13.5" x14ac:dyDescent="0.3">
      <c r="A6631" s="61"/>
      <c r="B6631" s="103"/>
      <c r="C6631" s="142"/>
      <c r="D6631" s="106"/>
      <c r="E6631" s="238"/>
      <c r="F6631" s="238"/>
      <c r="G6631" s="238"/>
      <c r="H6631" s="326" t="str">
        <f t="shared" si="382"/>
        <v/>
      </c>
      <c r="I6631" s="198">
        <f t="shared" si="383"/>
        <v>0</v>
      </c>
      <c r="J6631" s="273"/>
      <c r="K6631" s="273"/>
      <c r="L6631" s="155"/>
      <c r="M6631" s="28"/>
      <c r="N6631" s="28"/>
      <c r="O6631" s="28"/>
      <c r="P6631" s="28"/>
      <c r="Q6631" s="28"/>
      <c r="R6631" s="28"/>
      <c r="S6631" s="28"/>
      <c r="T6631" s="26"/>
      <c r="U6631" s="26"/>
      <c r="V6631" s="26"/>
      <c r="W6631" s="26"/>
      <c r="X6631" s="26"/>
      <c r="Y6631" s="26"/>
      <c r="Z6631" s="26"/>
      <c r="AA6631" s="26"/>
      <c r="AB6631" s="26"/>
      <c r="AC6631" s="26"/>
      <c r="AD6631" s="26"/>
      <c r="AE6631" s="26"/>
      <c r="AF6631" s="26"/>
      <c r="AG6631" s="26"/>
      <c r="AH6631" s="26"/>
      <c r="AI6631" s="26"/>
      <c r="AJ6631" s="26"/>
    </row>
    <row r="6632" spans="1:36" s="31" customFormat="1" ht="81" x14ac:dyDescent="0.3">
      <c r="A6632" s="61" t="s">
        <v>3300</v>
      </c>
      <c r="B6632" s="103" t="s">
        <v>977</v>
      </c>
      <c r="C6632" s="142" t="s">
        <v>1858</v>
      </c>
      <c r="D6632" s="106">
        <v>1</v>
      </c>
      <c r="E6632" s="238"/>
      <c r="F6632" s="238"/>
      <c r="G6632" s="238"/>
      <c r="H6632" s="326">
        <f t="shared" si="382"/>
        <v>1</v>
      </c>
      <c r="I6632" s="198">
        <f t="shared" si="383"/>
        <v>1</v>
      </c>
      <c r="J6632" s="273"/>
      <c r="K6632" s="273"/>
      <c r="L6632" s="155"/>
      <c r="M6632" s="28"/>
      <c r="N6632" s="28"/>
      <c r="O6632" s="28"/>
      <c r="P6632" s="28"/>
      <c r="Q6632" s="28"/>
      <c r="R6632" s="28"/>
      <c r="S6632" s="28"/>
      <c r="T6632" s="26"/>
      <c r="U6632" s="26"/>
      <c r="V6632" s="26"/>
      <c r="W6632" s="26"/>
      <c r="X6632" s="26"/>
      <c r="Y6632" s="26"/>
      <c r="Z6632" s="26"/>
      <c r="AA6632" s="26"/>
      <c r="AB6632" s="26"/>
      <c r="AC6632" s="26"/>
      <c r="AD6632" s="26"/>
      <c r="AE6632" s="26"/>
      <c r="AF6632" s="26"/>
      <c r="AG6632" s="26"/>
      <c r="AH6632" s="26"/>
      <c r="AI6632" s="26"/>
      <c r="AJ6632" s="26"/>
    </row>
    <row r="6633" spans="1:36" s="31" customFormat="1" ht="13.5" x14ac:dyDescent="0.3">
      <c r="A6633" s="61"/>
      <c r="B6633" s="103"/>
      <c r="C6633" s="142"/>
      <c r="D6633" s="106"/>
      <c r="E6633" s="238"/>
      <c r="F6633" s="238"/>
      <c r="G6633" s="238"/>
      <c r="H6633" s="326" t="str">
        <f t="shared" si="382"/>
        <v/>
      </c>
      <c r="I6633" s="198"/>
      <c r="J6633" s="273"/>
      <c r="K6633" s="273"/>
      <c r="L6633" s="155"/>
      <c r="M6633" s="28"/>
      <c r="N6633" s="28"/>
      <c r="O6633" s="28"/>
      <c r="P6633" s="28"/>
      <c r="Q6633" s="28"/>
      <c r="R6633" s="28"/>
      <c r="S6633" s="28"/>
      <c r="T6633" s="26"/>
      <c r="U6633" s="26"/>
      <c r="V6633" s="26"/>
      <c r="W6633" s="26"/>
      <c r="X6633" s="26"/>
      <c r="Y6633" s="26"/>
      <c r="Z6633" s="26"/>
      <c r="AA6633" s="26"/>
      <c r="AB6633" s="26"/>
      <c r="AC6633" s="26"/>
      <c r="AD6633" s="26"/>
      <c r="AE6633" s="26"/>
      <c r="AF6633" s="26"/>
      <c r="AG6633" s="26"/>
      <c r="AH6633" s="26"/>
      <c r="AI6633" s="26"/>
      <c r="AJ6633" s="26"/>
    </row>
    <row r="6634" spans="1:36" s="31" customFormat="1" ht="121.5" x14ac:dyDescent="0.3">
      <c r="A6634" s="61" t="s">
        <v>3301</v>
      </c>
      <c r="B6634" s="103" t="s">
        <v>978</v>
      </c>
      <c r="C6634" s="142" t="s">
        <v>932</v>
      </c>
      <c r="D6634" s="106">
        <v>1</v>
      </c>
      <c r="E6634" s="238"/>
      <c r="F6634" s="238"/>
      <c r="G6634" s="238"/>
      <c r="H6634" s="326">
        <f t="shared" si="382"/>
        <v>1</v>
      </c>
      <c r="I6634" s="198">
        <f t="shared" si="383"/>
        <v>1</v>
      </c>
      <c r="J6634" s="273"/>
      <c r="K6634" s="273"/>
      <c r="L6634" s="155"/>
      <c r="M6634" s="28"/>
      <c r="N6634" s="28"/>
      <c r="O6634" s="28"/>
      <c r="P6634" s="28"/>
      <c r="Q6634" s="28"/>
      <c r="R6634" s="28"/>
      <c r="S6634" s="28"/>
      <c r="T6634" s="26"/>
      <c r="U6634" s="26"/>
      <c r="V6634" s="26"/>
      <c r="W6634" s="26"/>
      <c r="X6634" s="26"/>
      <c r="Y6634" s="26"/>
      <c r="Z6634" s="26"/>
      <c r="AA6634" s="26"/>
      <c r="AB6634" s="26"/>
      <c r="AC6634" s="26"/>
      <c r="AD6634" s="26"/>
      <c r="AE6634" s="26"/>
      <c r="AF6634" s="26"/>
      <c r="AG6634" s="26"/>
      <c r="AH6634" s="26"/>
      <c r="AI6634" s="26"/>
      <c r="AJ6634" s="26"/>
    </row>
    <row r="6635" spans="1:36" s="31" customFormat="1" ht="13.5" x14ac:dyDescent="0.3">
      <c r="A6635" s="61"/>
      <c r="B6635" s="103"/>
      <c r="C6635" s="142"/>
      <c r="D6635" s="106"/>
      <c r="E6635" s="238"/>
      <c r="F6635" s="238"/>
      <c r="G6635" s="238"/>
      <c r="H6635" s="326" t="str">
        <f t="shared" si="382"/>
        <v/>
      </c>
      <c r="I6635" s="198"/>
      <c r="J6635" s="273"/>
      <c r="K6635" s="273"/>
      <c r="L6635" s="155"/>
      <c r="M6635" s="28"/>
      <c r="N6635" s="28"/>
      <c r="O6635" s="28"/>
      <c r="P6635" s="28"/>
      <c r="Q6635" s="28"/>
      <c r="R6635" s="28"/>
      <c r="S6635" s="28"/>
      <c r="T6635" s="26"/>
      <c r="U6635" s="26"/>
      <c r="V6635" s="26"/>
      <c r="W6635" s="26"/>
      <c r="X6635" s="26"/>
      <c r="Y6635" s="26"/>
      <c r="Z6635" s="26"/>
      <c r="AA6635" s="26"/>
      <c r="AB6635" s="26"/>
      <c r="AC6635" s="26"/>
      <c r="AD6635" s="26"/>
      <c r="AE6635" s="26"/>
      <c r="AF6635" s="26"/>
      <c r="AG6635" s="26"/>
      <c r="AH6635" s="26"/>
      <c r="AI6635" s="26"/>
      <c r="AJ6635" s="26"/>
    </row>
    <row r="6636" spans="1:36" s="31" customFormat="1" ht="13.5" x14ac:dyDescent="0.3">
      <c r="A6636" s="61" t="s">
        <v>3302</v>
      </c>
      <c r="B6636" s="103" t="s">
        <v>979</v>
      </c>
      <c r="C6636" s="142" t="s">
        <v>932</v>
      </c>
      <c r="D6636" s="106">
        <v>1</v>
      </c>
      <c r="E6636" s="238"/>
      <c r="F6636" s="238"/>
      <c r="G6636" s="238"/>
      <c r="H6636" s="326">
        <f t="shared" si="382"/>
        <v>1</v>
      </c>
      <c r="I6636" s="198">
        <f t="shared" si="383"/>
        <v>1</v>
      </c>
      <c r="J6636" s="273"/>
      <c r="K6636" s="273"/>
      <c r="L6636" s="155"/>
      <c r="M6636" s="28"/>
      <c r="N6636" s="28"/>
      <c r="O6636" s="28"/>
      <c r="P6636" s="28"/>
      <c r="Q6636" s="28"/>
      <c r="R6636" s="28"/>
      <c r="S6636" s="28"/>
      <c r="T6636" s="26"/>
      <c r="U6636" s="26"/>
      <c r="V6636" s="26"/>
      <c r="W6636" s="26"/>
      <c r="X6636" s="26"/>
      <c r="Y6636" s="26"/>
      <c r="Z6636" s="26"/>
      <c r="AA6636" s="26"/>
      <c r="AB6636" s="26"/>
      <c r="AC6636" s="26"/>
      <c r="AD6636" s="26"/>
      <c r="AE6636" s="26"/>
      <c r="AF6636" s="26"/>
      <c r="AG6636" s="26"/>
      <c r="AH6636" s="26"/>
      <c r="AI6636" s="26"/>
      <c r="AJ6636" s="26"/>
    </row>
    <row r="6637" spans="1:36" s="31" customFormat="1" ht="13.5" x14ac:dyDescent="0.3">
      <c r="A6637" s="61"/>
      <c r="B6637" s="103"/>
      <c r="C6637" s="142"/>
      <c r="D6637" s="106"/>
      <c r="E6637" s="238"/>
      <c r="F6637" s="238"/>
      <c r="G6637" s="238"/>
      <c r="H6637" s="326" t="str">
        <f t="shared" si="382"/>
        <v/>
      </c>
      <c r="I6637" s="198"/>
      <c r="J6637" s="273"/>
      <c r="K6637" s="273"/>
      <c r="L6637" s="155"/>
      <c r="M6637" s="28"/>
      <c r="N6637" s="28"/>
      <c r="O6637" s="28"/>
      <c r="P6637" s="28"/>
      <c r="Q6637" s="28"/>
      <c r="R6637" s="28"/>
      <c r="S6637" s="28"/>
      <c r="T6637" s="26"/>
      <c r="U6637" s="26"/>
      <c r="V6637" s="26"/>
      <c r="W6637" s="26"/>
      <c r="X6637" s="26"/>
      <c r="Y6637" s="26"/>
      <c r="Z6637" s="26"/>
      <c r="AA6637" s="26"/>
      <c r="AB6637" s="26"/>
      <c r="AC6637" s="26"/>
      <c r="AD6637" s="26"/>
      <c r="AE6637" s="26"/>
      <c r="AF6637" s="26"/>
      <c r="AG6637" s="26"/>
      <c r="AH6637" s="26"/>
      <c r="AI6637" s="26"/>
      <c r="AJ6637" s="26"/>
    </row>
    <row r="6638" spans="1:36" s="31" customFormat="1" ht="40.5" x14ac:dyDescent="0.3">
      <c r="A6638" s="61" t="s">
        <v>3303</v>
      </c>
      <c r="B6638" s="103" t="s">
        <v>980</v>
      </c>
      <c r="C6638" s="142" t="s">
        <v>932</v>
      </c>
      <c r="D6638" s="106">
        <v>1</v>
      </c>
      <c r="E6638" s="238"/>
      <c r="F6638" s="238"/>
      <c r="G6638" s="238"/>
      <c r="H6638" s="326">
        <f t="shared" si="382"/>
        <v>1</v>
      </c>
      <c r="I6638" s="198">
        <f t="shared" si="383"/>
        <v>1</v>
      </c>
      <c r="J6638" s="273"/>
      <c r="K6638" s="273"/>
      <c r="L6638" s="155"/>
      <c r="M6638" s="28"/>
      <c r="N6638" s="28"/>
      <c r="O6638" s="28"/>
      <c r="P6638" s="28"/>
      <c r="Q6638" s="28"/>
      <c r="R6638" s="28"/>
      <c r="S6638" s="28"/>
      <c r="T6638" s="26"/>
      <c r="U6638" s="26"/>
      <c r="V6638" s="26"/>
      <c r="W6638" s="26"/>
      <c r="X6638" s="26"/>
      <c r="Y6638" s="26"/>
      <c r="Z6638" s="26"/>
      <c r="AA6638" s="26"/>
      <c r="AB6638" s="26"/>
      <c r="AC6638" s="26"/>
      <c r="AD6638" s="26"/>
      <c r="AE6638" s="26"/>
      <c r="AF6638" s="26"/>
      <c r="AG6638" s="26"/>
      <c r="AH6638" s="26"/>
      <c r="AI6638" s="26"/>
      <c r="AJ6638" s="26"/>
    </row>
    <row r="6639" spans="1:36" s="31" customFormat="1" ht="13.5" x14ac:dyDescent="0.3">
      <c r="A6639" s="61"/>
      <c r="B6639" s="103"/>
      <c r="C6639" s="142"/>
      <c r="D6639" s="106"/>
      <c r="E6639" s="238"/>
      <c r="F6639" s="238"/>
      <c r="G6639" s="238"/>
      <c r="H6639" s="326" t="str">
        <f t="shared" si="382"/>
        <v/>
      </c>
      <c r="I6639" s="198"/>
      <c r="J6639" s="273"/>
      <c r="K6639" s="273"/>
      <c r="L6639" s="155"/>
      <c r="M6639" s="28"/>
      <c r="N6639" s="28"/>
      <c r="O6639" s="28"/>
      <c r="P6639" s="28"/>
      <c r="Q6639" s="28"/>
      <c r="R6639" s="28"/>
      <c r="S6639" s="28"/>
      <c r="T6639" s="26"/>
      <c r="U6639" s="26"/>
      <c r="V6639" s="26"/>
      <c r="W6639" s="26"/>
      <c r="X6639" s="26"/>
      <c r="Y6639" s="26"/>
      <c r="Z6639" s="26"/>
      <c r="AA6639" s="26"/>
      <c r="AB6639" s="26"/>
      <c r="AC6639" s="26"/>
      <c r="AD6639" s="26"/>
      <c r="AE6639" s="26"/>
      <c r="AF6639" s="26"/>
      <c r="AG6639" s="26"/>
      <c r="AH6639" s="26"/>
      <c r="AI6639" s="26"/>
      <c r="AJ6639" s="26"/>
    </row>
    <row r="6640" spans="1:36" s="31" customFormat="1" ht="40.5" x14ac:dyDescent="0.3">
      <c r="A6640" s="61" t="s">
        <v>3304</v>
      </c>
      <c r="B6640" s="103" t="s">
        <v>981</v>
      </c>
      <c r="C6640" s="142" t="s">
        <v>932</v>
      </c>
      <c r="D6640" s="106">
        <v>1</v>
      </c>
      <c r="E6640" s="238"/>
      <c r="F6640" s="238"/>
      <c r="G6640" s="238"/>
      <c r="H6640" s="326">
        <f t="shared" si="382"/>
        <v>1</v>
      </c>
      <c r="I6640" s="198">
        <f t="shared" si="383"/>
        <v>1</v>
      </c>
      <c r="J6640" s="273"/>
      <c r="K6640" s="273"/>
      <c r="L6640" s="155"/>
      <c r="M6640" s="28"/>
      <c r="N6640" s="28"/>
      <c r="O6640" s="28"/>
      <c r="P6640" s="28"/>
      <c r="Q6640" s="28"/>
      <c r="R6640" s="28"/>
      <c r="S6640" s="28"/>
      <c r="T6640" s="26"/>
      <c r="U6640" s="26"/>
      <c r="V6640" s="26"/>
      <c r="W6640" s="26"/>
      <c r="X6640" s="26"/>
      <c r="Y6640" s="26"/>
      <c r="Z6640" s="26"/>
      <c r="AA6640" s="26"/>
      <c r="AB6640" s="26"/>
      <c r="AC6640" s="26"/>
      <c r="AD6640" s="26"/>
      <c r="AE6640" s="26"/>
      <c r="AF6640" s="26"/>
      <c r="AG6640" s="26"/>
      <c r="AH6640" s="26"/>
      <c r="AI6640" s="26"/>
      <c r="AJ6640" s="26"/>
    </row>
    <row r="6641" spans="1:36" s="31" customFormat="1" ht="13.5" x14ac:dyDescent="0.3">
      <c r="A6641" s="61"/>
      <c r="B6641" s="103"/>
      <c r="C6641" s="142"/>
      <c r="D6641" s="106"/>
      <c r="E6641" s="238"/>
      <c r="F6641" s="238"/>
      <c r="G6641" s="238"/>
      <c r="H6641" s="326"/>
      <c r="I6641" s="198">
        <f t="shared" si="383"/>
        <v>0</v>
      </c>
      <c r="J6641" s="273"/>
      <c r="K6641" s="273"/>
      <c r="L6641" s="155"/>
      <c r="M6641" s="28"/>
      <c r="N6641" s="28"/>
      <c r="O6641" s="28"/>
      <c r="P6641" s="28"/>
      <c r="Q6641" s="28"/>
      <c r="R6641" s="28"/>
      <c r="S6641" s="28"/>
      <c r="T6641" s="26"/>
      <c r="U6641" s="26"/>
      <c r="V6641" s="26"/>
      <c r="W6641" s="26"/>
      <c r="X6641" s="26"/>
      <c r="Y6641" s="26"/>
      <c r="Z6641" s="26"/>
      <c r="AA6641" s="26"/>
      <c r="AB6641" s="26"/>
      <c r="AC6641" s="26"/>
      <c r="AD6641" s="26"/>
      <c r="AE6641" s="26"/>
      <c r="AF6641" s="26"/>
      <c r="AG6641" s="26"/>
      <c r="AH6641" s="26"/>
      <c r="AI6641" s="26"/>
      <c r="AJ6641" s="26"/>
    </row>
    <row r="6642" spans="1:36" s="31" customFormat="1" ht="81" x14ac:dyDescent="0.3">
      <c r="A6642" s="61" t="s">
        <v>3305</v>
      </c>
      <c r="B6642" s="103" t="s">
        <v>982</v>
      </c>
      <c r="C6642" s="142" t="s">
        <v>932</v>
      </c>
      <c r="D6642" s="106">
        <v>1</v>
      </c>
      <c r="E6642" s="238"/>
      <c r="F6642" s="238"/>
      <c r="G6642" s="238"/>
      <c r="H6642" s="326">
        <v>1</v>
      </c>
      <c r="I6642" s="198">
        <f t="shared" si="383"/>
        <v>1</v>
      </c>
      <c r="J6642" s="273"/>
      <c r="K6642" s="273"/>
      <c r="L6642" s="155"/>
      <c r="M6642" s="28"/>
      <c r="N6642" s="28"/>
      <c r="O6642" s="28"/>
      <c r="P6642" s="28"/>
      <c r="Q6642" s="28"/>
      <c r="R6642" s="28"/>
      <c r="S6642" s="28"/>
      <c r="T6642" s="26"/>
      <c r="U6642" s="26"/>
      <c r="V6642" s="26"/>
      <c r="W6642" s="26"/>
      <c r="X6642" s="26"/>
      <c r="Y6642" s="26"/>
      <c r="Z6642" s="26"/>
      <c r="AA6642" s="26"/>
      <c r="AB6642" s="26"/>
      <c r="AC6642" s="26"/>
      <c r="AD6642" s="26"/>
      <c r="AE6642" s="26"/>
      <c r="AF6642" s="26"/>
      <c r="AG6642" s="26"/>
      <c r="AH6642" s="26"/>
      <c r="AI6642" s="26"/>
      <c r="AJ6642" s="26"/>
    </row>
    <row r="6643" spans="1:36" s="31" customFormat="1" ht="13.5" x14ac:dyDescent="0.3">
      <c r="A6643" s="61"/>
      <c r="B6643" s="103"/>
      <c r="C6643" s="142"/>
      <c r="D6643" s="106"/>
      <c r="E6643" s="238"/>
      <c r="F6643" s="238"/>
      <c r="G6643" s="238"/>
      <c r="H6643" s="326" t="str">
        <f t="shared" si="382"/>
        <v/>
      </c>
      <c r="I6643" s="198"/>
      <c r="J6643" s="273"/>
      <c r="K6643" s="273"/>
      <c r="L6643" s="155"/>
      <c r="M6643" s="28"/>
      <c r="N6643" s="28"/>
      <c r="O6643" s="28"/>
      <c r="P6643" s="28"/>
      <c r="Q6643" s="28"/>
      <c r="R6643" s="28"/>
      <c r="S6643" s="28"/>
      <c r="T6643" s="26"/>
      <c r="U6643" s="26"/>
      <c r="V6643" s="26"/>
      <c r="W6643" s="26"/>
      <c r="X6643" s="26"/>
      <c r="Y6643" s="26"/>
      <c r="Z6643" s="26"/>
      <c r="AA6643" s="26"/>
      <c r="AB6643" s="26"/>
      <c r="AC6643" s="26"/>
      <c r="AD6643" s="26"/>
      <c r="AE6643" s="26"/>
      <c r="AF6643" s="26"/>
      <c r="AG6643" s="26"/>
      <c r="AH6643" s="26"/>
      <c r="AI6643" s="26"/>
      <c r="AJ6643" s="26"/>
    </row>
    <row r="6644" spans="1:36" s="31" customFormat="1" ht="94.5" x14ac:dyDescent="0.3">
      <c r="A6644" s="61" t="s">
        <v>3306</v>
      </c>
      <c r="B6644" s="103" t="s">
        <v>983</v>
      </c>
      <c r="C6644" s="142" t="s">
        <v>932</v>
      </c>
      <c r="D6644" s="106">
        <v>1</v>
      </c>
      <c r="E6644" s="238"/>
      <c r="F6644" s="238"/>
      <c r="G6644" s="238"/>
      <c r="H6644" s="326">
        <f t="shared" si="382"/>
        <v>1</v>
      </c>
      <c r="I6644" s="198">
        <f t="shared" si="383"/>
        <v>1</v>
      </c>
      <c r="J6644" s="273"/>
      <c r="K6644" s="273"/>
      <c r="L6644" s="155"/>
      <c r="M6644" s="28"/>
      <c r="N6644" s="28"/>
      <c r="O6644" s="28"/>
      <c r="P6644" s="28"/>
      <c r="Q6644" s="28"/>
      <c r="R6644" s="28"/>
      <c r="S6644" s="28"/>
      <c r="T6644" s="26"/>
      <c r="U6644" s="26"/>
      <c r="V6644" s="26"/>
      <c r="W6644" s="26"/>
      <c r="X6644" s="26"/>
      <c r="Y6644" s="26"/>
      <c r="Z6644" s="26"/>
      <c r="AA6644" s="26"/>
      <c r="AB6644" s="26"/>
      <c r="AC6644" s="26"/>
      <c r="AD6644" s="26"/>
      <c r="AE6644" s="26"/>
      <c r="AF6644" s="26"/>
      <c r="AG6644" s="26"/>
      <c r="AH6644" s="26"/>
      <c r="AI6644" s="26"/>
      <c r="AJ6644" s="26"/>
    </row>
    <row r="6645" spans="1:36" s="31" customFormat="1" ht="13.5" x14ac:dyDescent="0.3">
      <c r="A6645" s="61"/>
      <c r="B6645" s="103"/>
      <c r="C6645" s="142"/>
      <c r="D6645" s="106"/>
      <c r="E6645" s="238"/>
      <c r="F6645" s="238"/>
      <c r="G6645" s="238"/>
      <c r="H6645" s="326"/>
      <c r="I6645" s="198"/>
      <c r="J6645" s="273"/>
      <c r="K6645" s="273"/>
      <c r="L6645" s="155"/>
      <c r="M6645" s="28"/>
      <c r="N6645" s="28"/>
      <c r="O6645" s="28"/>
      <c r="P6645" s="28"/>
      <c r="Q6645" s="28"/>
      <c r="R6645" s="28"/>
      <c r="S6645" s="28"/>
      <c r="T6645" s="26"/>
      <c r="U6645" s="26"/>
      <c r="V6645" s="26"/>
      <c r="W6645" s="26"/>
      <c r="X6645" s="26"/>
      <c r="Y6645" s="26"/>
      <c r="Z6645" s="26"/>
      <c r="AA6645" s="26"/>
      <c r="AB6645" s="26"/>
      <c r="AC6645" s="26"/>
      <c r="AD6645" s="26"/>
      <c r="AE6645" s="26"/>
      <c r="AF6645" s="26"/>
      <c r="AG6645" s="26"/>
      <c r="AH6645" s="26"/>
      <c r="AI6645" s="26"/>
      <c r="AJ6645" s="26"/>
    </row>
    <row r="6646" spans="1:36" s="31" customFormat="1" ht="13.5" x14ac:dyDescent="0.3">
      <c r="A6646" s="61"/>
      <c r="B6646" s="103"/>
      <c r="C6646" s="142"/>
      <c r="D6646" s="106"/>
      <c r="E6646" s="238"/>
      <c r="F6646" s="238"/>
      <c r="G6646" s="238"/>
      <c r="H6646" s="326"/>
      <c r="I6646" s="198"/>
      <c r="J6646" s="273"/>
      <c r="K6646" s="273"/>
      <c r="L6646" s="155"/>
      <c r="M6646" s="28"/>
      <c r="N6646" s="28"/>
      <c r="O6646" s="28"/>
      <c r="P6646" s="28"/>
      <c r="Q6646" s="28"/>
      <c r="R6646" s="28"/>
      <c r="S6646" s="28"/>
      <c r="T6646" s="26"/>
      <c r="U6646" s="26"/>
      <c r="V6646" s="26"/>
      <c r="W6646" s="26"/>
      <c r="X6646" s="26"/>
      <c r="Y6646" s="26"/>
      <c r="Z6646" s="26"/>
      <c r="AA6646" s="26"/>
      <c r="AB6646" s="26"/>
      <c r="AC6646" s="26"/>
      <c r="AD6646" s="26"/>
      <c r="AE6646" s="26"/>
      <c r="AF6646" s="26"/>
      <c r="AG6646" s="26"/>
      <c r="AH6646" s="26"/>
      <c r="AI6646" s="26"/>
      <c r="AJ6646" s="26"/>
    </row>
    <row r="6647" spans="1:36" s="31" customFormat="1" ht="13.5" x14ac:dyDescent="0.3">
      <c r="A6647" s="129"/>
      <c r="B6647" s="119"/>
      <c r="C6647" s="130"/>
      <c r="D6647" s="77"/>
      <c r="E6647" s="76"/>
      <c r="F6647" s="76"/>
      <c r="G6647" s="110"/>
      <c r="H6647" s="137"/>
      <c r="I6647" s="120"/>
      <c r="J6647" s="273"/>
      <c r="K6647" s="273"/>
      <c r="L6647" s="155"/>
      <c r="M6647" s="28"/>
      <c r="N6647" s="28"/>
      <c r="O6647" s="28"/>
      <c r="P6647" s="28"/>
      <c r="Q6647" s="28"/>
      <c r="R6647" s="28"/>
      <c r="S6647" s="28"/>
      <c r="T6647" s="26"/>
      <c r="U6647" s="26"/>
      <c r="V6647" s="26"/>
      <c r="W6647" s="26"/>
      <c r="X6647" s="26"/>
      <c r="Y6647" s="26"/>
      <c r="Z6647" s="26"/>
      <c r="AA6647" s="26"/>
      <c r="AB6647" s="26"/>
      <c r="AC6647" s="26"/>
      <c r="AD6647" s="26"/>
      <c r="AE6647" s="26"/>
      <c r="AF6647" s="26"/>
      <c r="AG6647" s="26"/>
      <c r="AH6647" s="26"/>
      <c r="AI6647" s="26"/>
      <c r="AJ6647" s="26"/>
    </row>
    <row r="6648" spans="1:36" s="31" customFormat="1" ht="13.5" x14ac:dyDescent="0.3">
      <c r="A6648" s="88" t="s">
        <v>3190</v>
      </c>
      <c r="B6648" s="89" t="s">
        <v>3191</v>
      </c>
      <c r="C6648" s="90"/>
      <c r="D6648" s="226"/>
      <c r="E6648" s="226"/>
      <c r="F6648" s="226"/>
      <c r="G6648" s="226"/>
      <c r="H6648" s="325" t="str">
        <f>IF(PRODUCT(D6648:G6648),PRODUCT(D6648:G6648),"")</f>
        <v/>
      </c>
      <c r="I6648" s="226"/>
      <c r="J6648" s="267"/>
      <c r="K6648" s="267"/>
      <c r="L6648" s="149"/>
      <c r="M6648" s="28"/>
      <c r="N6648" s="28"/>
      <c r="O6648" s="28"/>
      <c r="P6648" s="28"/>
      <c r="Q6648" s="28"/>
      <c r="R6648" s="28"/>
      <c r="S6648" s="28"/>
      <c r="T6648" s="26"/>
      <c r="U6648" s="26"/>
      <c r="V6648" s="26"/>
      <c r="W6648" s="26"/>
      <c r="X6648" s="26"/>
      <c r="Y6648" s="26"/>
      <c r="Z6648" s="26"/>
      <c r="AA6648" s="26"/>
      <c r="AB6648" s="26"/>
      <c r="AC6648" s="26"/>
      <c r="AD6648" s="26"/>
      <c r="AE6648" s="26"/>
      <c r="AF6648" s="26"/>
      <c r="AG6648" s="26"/>
      <c r="AH6648" s="26"/>
      <c r="AI6648" s="26"/>
      <c r="AJ6648" s="26"/>
    </row>
    <row r="6649" spans="1:36" s="31" customFormat="1" ht="13.5" x14ac:dyDescent="0.3">
      <c r="A6649" s="129"/>
      <c r="B6649" s="119"/>
      <c r="C6649" s="130"/>
      <c r="D6649" s="77"/>
      <c r="E6649" s="76"/>
      <c r="F6649" s="76"/>
      <c r="G6649" s="110"/>
      <c r="H6649" s="137"/>
      <c r="I6649" s="120"/>
      <c r="J6649" s="273"/>
      <c r="K6649" s="273"/>
      <c r="L6649" s="155"/>
      <c r="M6649" s="28"/>
      <c r="N6649" s="28"/>
      <c r="O6649" s="28"/>
      <c r="P6649" s="28"/>
      <c r="Q6649" s="28"/>
      <c r="R6649" s="28"/>
      <c r="S6649" s="28"/>
      <c r="T6649" s="26"/>
      <c r="U6649" s="26"/>
      <c r="V6649" s="26"/>
      <c r="W6649" s="26"/>
      <c r="X6649" s="26"/>
      <c r="Y6649" s="26"/>
      <c r="Z6649" s="26"/>
      <c r="AA6649" s="26"/>
      <c r="AB6649" s="26"/>
      <c r="AC6649" s="26"/>
      <c r="AD6649" s="26"/>
      <c r="AE6649" s="26"/>
      <c r="AF6649" s="26"/>
      <c r="AG6649" s="26"/>
      <c r="AH6649" s="26"/>
      <c r="AI6649" s="26"/>
      <c r="AJ6649" s="26"/>
    </row>
    <row r="6650" spans="1:36" s="31" customFormat="1" ht="13.5" x14ac:dyDescent="0.3">
      <c r="A6650" s="61" t="s">
        <v>3257</v>
      </c>
      <c r="B6650" s="286" t="s">
        <v>3192</v>
      </c>
      <c r="C6650" s="240"/>
      <c r="D6650" s="198"/>
      <c r="E6650" s="238"/>
      <c r="F6650" s="238"/>
      <c r="G6650" s="238"/>
      <c r="H6650" s="326"/>
      <c r="I6650" s="198"/>
      <c r="J6650" s="273"/>
      <c r="K6650" s="273"/>
      <c r="L6650" s="155"/>
      <c r="M6650" s="28"/>
      <c r="N6650" s="28"/>
      <c r="O6650" s="28"/>
      <c r="P6650" s="28"/>
      <c r="Q6650" s="28"/>
      <c r="R6650" s="28"/>
      <c r="S6650" s="28"/>
      <c r="T6650" s="26"/>
      <c r="U6650" s="26"/>
      <c r="V6650" s="26"/>
      <c r="W6650" s="26"/>
      <c r="X6650" s="26"/>
      <c r="Y6650" s="26"/>
      <c r="Z6650" s="26"/>
      <c r="AA6650" s="26"/>
      <c r="AB6650" s="26"/>
      <c r="AC6650" s="26"/>
      <c r="AD6650" s="26"/>
      <c r="AE6650" s="26"/>
      <c r="AF6650" s="26"/>
      <c r="AG6650" s="26"/>
      <c r="AH6650" s="26"/>
      <c r="AI6650" s="26"/>
      <c r="AJ6650" s="26"/>
    </row>
    <row r="6651" spans="1:36" s="31" customFormat="1" ht="81" x14ac:dyDescent="0.3">
      <c r="A6651" s="61" t="s">
        <v>3258</v>
      </c>
      <c r="B6651" s="239" t="s">
        <v>3193</v>
      </c>
      <c r="C6651" s="240"/>
      <c r="D6651" s="198"/>
      <c r="E6651" s="238"/>
      <c r="F6651" s="238"/>
      <c r="G6651" s="238"/>
      <c r="H6651" s="326"/>
      <c r="I6651" s="198"/>
      <c r="J6651" s="273"/>
      <c r="K6651" s="273"/>
      <c r="L6651" s="155"/>
      <c r="M6651" s="28"/>
      <c r="N6651" s="28"/>
      <c r="O6651" s="28"/>
      <c r="P6651" s="28"/>
      <c r="Q6651" s="28"/>
      <c r="R6651" s="28"/>
      <c r="S6651" s="28"/>
      <c r="T6651" s="26"/>
      <c r="U6651" s="26"/>
      <c r="V6651" s="26"/>
      <c r="W6651" s="26"/>
      <c r="X6651" s="26"/>
      <c r="Y6651" s="26"/>
      <c r="Z6651" s="26"/>
      <c r="AA6651" s="26"/>
      <c r="AB6651" s="26"/>
      <c r="AC6651" s="26"/>
      <c r="AD6651" s="26"/>
      <c r="AE6651" s="26"/>
      <c r="AF6651" s="26"/>
      <c r="AG6651" s="26"/>
      <c r="AH6651" s="26"/>
      <c r="AI6651" s="26"/>
      <c r="AJ6651" s="26"/>
    </row>
    <row r="6652" spans="1:36" s="31" customFormat="1" ht="13.5" x14ac:dyDescent="0.3">
      <c r="A6652" s="61" t="s">
        <v>3259</v>
      </c>
      <c r="B6652" s="239" t="s">
        <v>3192</v>
      </c>
      <c r="C6652" s="240" t="s">
        <v>7</v>
      </c>
      <c r="D6652" s="198">
        <v>2</v>
      </c>
      <c r="E6652" s="238"/>
      <c r="F6652" s="238"/>
      <c r="G6652" s="238"/>
      <c r="H6652" s="326">
        <f t="shared" ref="H6652:H6675" si="384">IF(PRODUCT(D6652:G6652),PRODUCT(D6652:G6652),"")</f>
        <v>2</v>
      </c>
      <c r="I6652" s="198">
        <f t="shared" ref="I6652:I6675" si="385">SUM(H6652)</f>
        <v>2</v>
      </c>
      <c r="J6652" s="273"/>
      <c r="K6652" s="273"/>
      <c r="L6652" s="155"/>
      <c r="M6652" s="28"/>
      <c r="N6652" s="28"/>
      <c r="O6652" s="28"/>
      <c r="P6652" s="28"/>
      <c r="Q6652" s="28"/>
      <c r="R6652" s="28"/>
      <c r="S6652" s="28"/>
      <c r="T6652" s="26"/>
      <c r="U6652" s="26"/>
      <c r="V6652" s="26"/>
      <c r="W6652" s="26"/>
      <c r="X6652" s="26"/>
      <c r="Y6652" s="26"/>
      <c r="Z6652" s="26"/>
      <c r="AA6652" s="26"/>
      <c r="AB6652" s="26"/>
      <c r="AC6652" s="26"/>
      <c r="AD6652" s="26"/>
      <c r="AE6652" s="26"/>
      <c r="AF6652" s="26"/>
      <c r="AG6652" s="26"/>
      <c r="AH6652" s="26"/>
      <c r="AI6652" s="26"/>
      <c r="AJ6652" s="26"/>
    </row>
    <row r="6653" spans="1:36" s="31" customFormat="1" ht="13.5" x14ac:dyDescent="0.3">
      <c r="A6653" s="61" t="s">
        <v>3260</v>
      </c>
      <c r="B6653" s="239" t="s">
        <v>3194</v>
      </c>
      <c r="C6653" s="240" t="s">
        <v>7</v>
      </c>
      <c r="D6653" s="198">
        <v>1</v>
      </c>
      <c r="E6653" s="238"/>
      <c r="F6653" s="238"/>
      <c r="G6653" s="238"/>
      <c r="H6653" s="326">
        <f t="shared" si="384"/>
        <v>1</v>
      </c>
      <c r="I6653" s="198">
        <f t="shared" si="385"/>
        <v>1</v>
      </c>
      <c r="J6653" s="273"/>
      <c r="K6653" s="273"/>
      <c r="L6653" s="155"/>
      <c r="M6653" s="28"/>
      <c r="N6653" s="28"/>
      <c r="O6653" s="28"/>
      <c r="P6653" s="28"/>
      <c r="Q6653" s="28"/>
      <c r="R6653" s="28"/>
      <c r="S6653" s="28"/>
      <c r="T6653" s="26"/>
      <c r="U6653" s="26"/>
      <c r="V6653" s="26"/>
      <c r="W6653" s="26"/>
      <c r="X6653" s="26"/>
      <c r="Y6653" s="26"/>
      <c r="Z6653" s="26"/>
      <c r="AA6653" s="26"/>
      <c r="AB6653" s="26"/>
      <c r="AC6653" s="26"/>
      <c r="AD6653" s="26"/>
      <c r="AE6653" s="26"/>
      <c r="AF6653" s="26"/>
      <c r="AG6653" s="26"/>
      <c r="AH6653" s="26"/>
      <c r="AI6653" s="26"/>
      <c r="AJ6653" s="26"/>
    </row>
    <row r="6654" spans="1:36" s="31" customFormat="1" ht="13.5" x14ac:dyDescent="0.3">
      <c r="A6654" s="61"/>
      <c r="B6654" s="239"/>
      <c r="C6654" s="240"/>
      <c r="D6654" s="198"/>
      <c r="E6654" s="238"/>
      <c r="F6654" s="238"/>
      <c r="G6654" s="238"/>
      <c r="H6654" s="326"/>
      <c r="I6654" s="198"/>
      <c r="J6654" s="273"/>
      <c r="K6654" s="273"/>
      <c r="L6654" s="155"/>
      <c r="M6654" s="28"/>
      <c r="N6654" s="28"/>
      <c r="O6654" s="28"/>
      <c r="P6654" s="28"/>
      <c r="Q6654" s="28"/>
      <c r="R6654" s="28"/>
      <c r="S6654" s="28"/>
      <c r="T6654" s="26"/>
      <c r="U6654" s="26"/>
      <c r="V6654" s="26"/>
      <c r="W6654" s="26"/>
      <c r="X6654" s="26"/>
      <c r="Y6654" s="26"/>
      <c r="Z6654" s="26"/>
      <c r="AA6654" s="26"/>
      <c r="AB6654" s="26"/>
      <c r="AC6654" s="26"/>
      <c r="AD6654" s="26"/>
      <c r="AE6654" s="26"/>
      <c r="AF6654" s="26"/>
      <c r="AG6654" s="26"/>
      <c r="AH6654" s="26"/>
      <c r="AI6654" s="26"/>
      <c r="AJ6654" s="26"/>
    </row>
    <row r="6655" spans="1:36" s="31" customFormat="1" ht="13.5" x14ac:dyDescent="0.3">
      <c r="A6655" s="61" t="s">
        <v>3261</v>
      </c>
      <c r="B6655" s="286" t="s">
        <v>3195</v>
      </c>
      <c r="C6655" s="240"/>
      <c r="D6655" s="198"/>
      <c r="E6655" s="238"/>
      <c r="F6655" s="238"/>
      <c r="G6655" s="238"/>
      <c r="H6655" s="326"/>
      <c r="I6655" s="198"/>
      <c r="J6655" s="273"/>
      <c r="K6655" s="273"/>
      <c r="L6655" s="155"/>
      <c r="M6655" s="28"/>
      <c r="N6655" s="28"/>
      <c r="O6655" s="28"/>
      <c r="P6655" s="28"/>
      <c r="Q6655" s="28"/>
      <c r="R6655" s="28"/>
      <c r="S6655" s="28"/>
      <c r="T6655" s="26"/>
      <c r="U6655" s="26"/>
      <c r="V6655" s="26"/>
      <c r="W6655" s="26"/>
      <c r="X6655" s="26"/>
      <c r="Y6655" s="26"/>
      <c r="Z6655" s="26"/>
      <c r="AA6655" s="26"/>
      <c r="AB6655" s="26"/>
      <c r="AC6655" s="26"/>
      <c r="AD6655" s="26"/>
      <c r="AE6655" s="26"/>
      <c r="AF6655" s="26"/>
      <c r="AG6655" s="26"/>
      <c r="AH6655" s="26"/>
      <c r="AI6655" s="26"/>
      <c r="AJ6655" s="26"/>
    </row>
    <row r="6656" spans="1:36" s="31" customFormat="1" ht="67.5" x14ac:dyDescent="0.3">
      <c r="A6656" s="61" t="s">
        <v>3262</v>
      </c>
      <c r="B6656" s="239" t="s">
        <v>3196</v>
      </c>
      <c r="C6656" s="240"/>
      <c r="D6656" s="198"/>
      <c r="E6656" s="238"/>
      <c r="F6656" s="238"/>
      <c r="G6656" s="238"/>
      <c r="H6656" s="326"/>
      <c r="I6656" s="198"/>
      <c r="J6656" s="273"/>
      <c r="K6656" s="273"/>
      <c r="L6656" s="155"/>
      <c r="M6656" s="28"/>
      <c r="N6656" s="28"/>
      <c r="O6656" s="28"/>
      <c r="P6656" s="28"/>
      <c r="Q6656" s="28"/>
      <c r="R6656" s="28"/>
      <c r="S6656" s="28"/>
      <c r="T6656" s="26"/>
      <c r="U6656" s="26"/>
      <c r="V6656" s="26"/>
      <c r="W6656" s="26"/>
      <c r="X6656" s="26"/>
      <c r="Y6656" s="26"/>
      <c r="Z6656" s="26"/>
      <c r="AA6656" s="26"/>
      <c r="AB6656" s="26"/>
      <c r="AC6656" s="26"/>
      <c r="AD6656" s="26"/>
      <c r="AE6656" s="26"/>
      <c r="AF6656" s="26"/>
      <c r="AG6656" s="26"/>
      <c r="AH6656" s="26"/>
      <c r="AI6656" s="26"/>
      <c r="AJ6656" s="26"/>
    </row>
    <row r="6657" spans="1:36" s="31" customFormat="1" ht="13.5" x14ac:dyDescent="0.3">
      <c r="A6657" s="61" t="s">
        <v>3263</v>
      </c>
      <c r="B6657" s="239" t="s">
        <v>3197</v>
      </c>
      <c r="C6657" s="240" t="s">
        <v>7</v>
      </c>
      <c r="D6657" s="198">
        <v>1</v>
      </c>
      <c r="E6657" s="238"/>
      <c r="F6657" s="238"/>
      <c r="G6657" s="238"/>
      <c r="H6657" s="326">
        <f t="shared" si="384"/>
        <v>1</v>
      </c>
      <c r="I6657" s="198">
        <f t="shared" si="385"/>
        <v>1</v>
      </c>
      <c r="J6657" s="273"/>
      <c r="K6657" s="273"/>
      <c r="L6657" s="155"/>
      <c r="M6657" s="28"/>
      <c r="N6657" s="28"/>
      <c r="O6657" s="28"/>
      <c r="P6657" s="28"/>
      <c r="Q6657" s="28"/>
      <c r="R6657" s="28"/>
      <c r="S6657" s="28"/>
      <c r="T6657" s="26"/>
      <c r="U6657" s="26"/>
      <c r="V6657" s="26"/>
      <c r="W6657" s="26"/>
      <c r="X6657" s="26"/>
      <c r="Y6657" s="26"/>
      <c r="Z6657" s="26"/>
      <c r="AA6657" s="26"/>
      <c r="AB6657" s="26"/>
      <c r="AC6657" s="26"/>
      <c r="AD6657" s="26"/>
      <c r="AE6657" s="26"/>
      <c r="AF6657" s="26"/>
      <c r="AG6657" s="26"/>
      <c r="AH6657" s="26"/>
      <c r="AI6657" s="26"/>
      <c r="AJ6657" s="26"/>
    </row>
    <row r="6658" spans="1:36" s="31" customFormat="1" ht="13.5" x14ac:dyDescent="0.3">
      <c r="A6658" s="61"/>
      <c r="B6658" s="239"/>
      <c r="C6658" s="240"/>
      <c r="D6658" s="198"/>
      <c r="E6658" s="238"/>
      <c r="F6658" s="238"/>
      <c r="G6658" s="238"/>
      <c r="H6658" s="326"/>
      <c r="I6658" s="198"/>
      <c r="J6658" s="273"/>
      <c r="K6658" s="273"/>
      <c r="L6658" s="155"/>
      <c r="M6658" s="28"/>
      <c r="N6658" s="28"/>
      <c r="O6658" s="28"/>
      <c r="P6658" s="28"/>
      <c r="Q6658" s="28"/>
      <c r="R6658" s="28"/>
      <c r="S6658" s="28"/>
      <c r="T6658" s="26"/>
      <c r="U6658" s="26"/>
      <c r="V6658" s="26"/>
      <c r="W6658" s="26"/>
      <c r="X6658" s="26"/>
      <c r="Y6658" s="26"/>
      <c r="Z6658" s="26"/>
      <c r="AA6658" s="26"/>
      <c r="AB6658" s="26"/>
      <c r="AC6658" s="26"/>
      <c r="AD6658" s="26"/>
      <c r="AE6658" s="26"/>
      <c r="AF6658" s="26"/>
      <c r="AG6658" s="26"/>
      <c r="AH6658" s="26"/>
      <c r="AI6658" s="26"/>
      <c r="AJ6658" s="26"/>
    </row>
    <row r="6659" spans="1:36" s="31" customFormat="1" ht="13.5" x14ac:dyDescent="0.3">
      <c r="A6659" s="61" t="s">
        <v>3264</v>
      </c>
      <c r="B6659" s="286" t="s">
        <v>3198</v>
      </c>
      <c r="C6659" s="240"/>
      <c r="D6659" s="198"/>
      <c r="E6659" s="238"/>
      <c r="F6659" s="238"/>
      <c r="G6659" s="238"/>
      <c r="H6659" s="326"/>
      <c r="I6659" s="198"/>
      <c r="J6659" s="273"/>
      <c r="K6659" s="273"/>
      <c r="L6659" s="155"/>
      <c r="M6659" s="28"/>
      <c r="N6659" s="28"/>
      <c r="O6659" s="28"/>
      <c r="P6659" s="28"/>
      <c r="Q6659" s="28"/>
      <c r="R6659" s="28"/>
      <c r="S6659" s="28"/>
      <c r="T6659" s="26"/>
      <c r="U6659" s="26"/>
      <c r="V6659" s="26"/>
      <c r="W6659" s="26"/>
      <c r="X6659" s="26"/>
      <c r="Y6659" s="26"/>
      <c r="Z6659" s="26"/>
      <c r="AA6659" s="26"/>
      <c r="AB6659" s="26"/>
      <c r="AC6659" s="26"/>
      <c r="AD6659" s="26"/>
      <c r="AE6659" s="26"/>
      <c r="AF6659" s="26"/>
      <c r="AG6659" s="26"/>
      <c r="AH6659" s="26"/>
      <c r="AI6659" s="26"/>
      <c r="AJ6659" s="26"/>
    </row>
    <row r="6660" spans="1:36" s="31" customFormat="1" ht="67.5" x14ac:dyDescent="0.3">
      <c r="A6660" s="61" t="s">
        <v>3265</v>
      </c>
      <c r="B6660" s="239" t="s">
        <v>3199</v>
      </c>
      <c r="C6660" s="240"/>
      <c r="D6660" s="198"/>
      <c r="E6660" s="238"/>
      <c r="F6660" s="238"/>
      <c r="G6660" s="238"/>
      <c r="H6660" s="326"/>
      <c r="I6660" s="198"/>
      <c r="J6660" s="273"/>
      <c r="K6660" s="273"/>
      <c r="L6660" s="155"/>
      <c r="M6660" s="28"/>
      <c r="N6660" s="28"/>
      <c r="O6660" s="28"/>
      <c r="P6660" s="28"/>
      <c r="Q6660" s="28"/>
      <c r="R6660" s="28"/>
      <c r="S6660" s="28"/>
      <c r="T6660" s="26"/>
      <c r="U6660" s="26"/>
      <c r="V6660" s="26"/>
      <c r="W6660" s="26"/>
      <c r="X6660" s="26"/>
      <c r="Y6660" s="26"/>
      <c r="Z6660" s="26"/>
      <c r="AA6660" s="26"/>
      <c r="AB6660" s="26"/>
      <c r="AC6660" s="26"/>
      <c r="AD6660" s="26"/>
      <c r="AE6660" s="26"/>
      <c r="AF6660" s="26"/>
      <c r="AG6660" s="26"/>
      <c r="AH6660" s="26"/>
      <c r="AI6660" s="26"/>
      <c r="AJ6660" s="26"/>
    </row>
    <row r="6661" spans="1:36" s="31" customFormat="1" ht="13.5" x14ac:dyDescent="0.3">
      <c r="A6661" s="61" t="s">
        <v>3266</v>
      </c>
      <c r="B6661" s="239" t="s">
        <v>3200</v>
      </c>
      <c r="C6661" s="240" t="s">
        <v>7</v>
      </c>
      <c r="D6661" s="198">
        <v>1</v>
      </c>
      <c r="E6661" s="238"/>
      <c r="F6661" s="238"/>
      <c r="G6661" s="238"/>
      <c r="H6661" s="326">
        <f t="shared" si="384"/>
        <v>1</v>
      </c>
      <c r="I6661" s="198">
        <f t="shared" si="385"/>
        <v>1</v>
      </c>
      <c r="J6661" s="273"/>
      <c r="K6661" s="273"/>
      <c r="L6661" s="155"/>
      <c r="M6661" s="28"/>
      <c r="N6661" s="28"/>
      <c r="O6661" s="28"/>
      <c r="P6661" s="28"/>
      <c r="Q6661" s="28"/>
      <c r="R6661" s="28"/>
      <c r="S6661" s="28"/>
      <c r="T6661" s="26"/>
      <c r="U6661" s="26"/>
      <c r="V6661" s="26"/>
      <c r="W6661" s="26"/>
      <c r="X6661" s="26"/>
      <c r="Y6661" s="26"/>
      <c r="Z6661" s="26"/>
      <c r="AA6661" s="26"/>
      <c r="AB6661" s="26"/>
      <c r="AC6661" s="26"/>
      <c r="AD6661" s="26"/>
      <c r="AE6661" s="26"/>
      <c r="AF6661" s="26"/>
      <c r="AG6661" s="26"/>
      <c r="AH6661" s="26"/>
      <c r="AI6661" s="26"/>
      <c r="AJ6661" s="26"/>
    </row>
    <row r="6662" spans="1:36" s="31" customFormat="1" ht="13.5" x14ac:dyDescent="0.3">
      <c r="A6662" s="61" t="s">
        <v>3267</v>
      </c>
      <c r="B6662" s="239" t="s">
        <v>3201</v>
      </c>
      <c r="C6662" s="240" t="s">
        <v>7</v>
      </c>
      <c r="D6662" s="198">
        <v>1</v>
      </c>
      <c r="E6662" s="238"/>
      <c r="F6662" s="238"/>
      <c r="G6662" s="238"/>
      <c r="H6662" s="326">
        <f t="shared" si="384"/>
        <v>1</v>
      </c>
      <c r="I6662" s="198">
        <f t="shared" si="385"/>
        <v>1</v>
      </c>
      <c r="J6662" s="273"/>
      <c r="K6662" s="273"/>
      <c r="L6662" s="155"/>
      <c r="M6662" s="28"/>
      <c r="N6662" s="28"/>
      <c r="O6662" s="28"/>
      <c r="P6662" s="28"/>
      <c r="Q6662" s="28"/>
      <c r="R6662" s="28"/>
      <c r="S6662" s="28"/>
      <c r="T6662" s="26"/>
      <c r="U6662" s="26"/>
      <c r="V6662" s="26"/>
      <c r="W6662" s="26"/>
      <c r="X6662" s="26"/>
      <c r="Y6662" s="26"/>
      <c r="Z6662" s="26"/>
      <c r="AA6662" s="26"/>
      <c r="AB6662" s="26"/>
      <c r="AC6662" s="26"/>
      <c r="AD6662" s="26"/>
      <c r="AE6662" s="26"/>
      <c r="AF6662" s="26"/>
      <c r="AG6662" s="26"/>
      <c r="AH6662" s="26"/>
      <c r="AI6662" s="26"/>
      <c r="AJ6662" s="26"/>
    </row>
    <row r="6663" spans="1:36" s="31" customFormat="1" ht="13.5" x14ac:dyDescent="0.3">
      <c r="A6663" s="61"/>
      <c r="B6663" s="239"/>
      <c r="C6663" s="240"/>
      <c r="D6663" s="198"/>
      <c r="E6663" s="238"/>
      <c r="F6663" s="238"/>
      <c r="G6663" s="238"/>
      <c r="H6663" s="326"/>
      <c r="I6663" s="198"/>
      <c r="J6663" s="273"/>
      <c r="K6663" s="273"/>
      <c r="L6663" s="155"/>
      <c r="M6663" s="28"/>
      <c r="N6663" s="28"/>
      <c r="O6663" s="28"/>
      <c r="P6663" s="28"/>
      <c r="Q6663" s="28"/>
      <c r="R6663" s="28"/>
      <c r="S6663" s="28"/>
      <c r="T6663" s="26"/>
      <c r="U6663" s="26"/>
      <c r="V6663" s="26"/>
      <c r="W6663" s="26"/>
      <c r="X6663" s="26"/>
      <c r="Y6663" s="26"/>
      <c r="Z6663" s="26"/>
      <c r="AA6663" s="26"/>
      <c r="AB6663" s="26"/>
      <c r="AC6663" s="26"/>
      <c r="AD6663" s="26"/>
      <c r="AE6663" s="26"/>
      <c r="AF6663" s="26"/>
      <c r="AG6663" s="26"/>
      <c r="AH6663" s="26"/>
      <c r="AI6663" s="26"/>
      <c r="AJ6663" s="26"/>
    </row>
    <row r="6664" spans="1:36" s="31" customFormat="1" ht="13.5" x14ac:dyDescent="0.3">
      <c r="A6664" s="61" t="s">
        <v>3268</v>
      </c>
      <c r="B6664" s="286" t="s">
        <v>3202</v>
      </c>
      <c r="C6664" s="240"/>
      <c r="D6664" s="198"/>
      <c r="E6664" s="238"/>
      <c r="F6664" s="238"/>
      <c r="G6664" s="238"/>
      <c r="H6664" s="326"/>
      <c r="I6664" s="198"/>
      <c r="J6664" s="273"/>
      <c r="K6664" s="273"/>
      <c r="L6664" s="155"/>
      <c r="M6664" s="28"/>
      <c r="N6664" s="28"/>
      <c r="O6664" s="28"/>
      <c r="P6664" s="28"/>
      <c r="Q6664" s="28"/>
      <c r="R6664" s="28"/>
      <c r="S6664" s="28"/>
      <c r="T6664" s="26"/>
      <c r="U6664" s="26"/>
      <c r="V6664" s="26"/>
      <c r="W6664" s="26"/>
      <c r="X6664" s="26"/>
      <c r="Y6664" s="26"/>
      <c r="Z6664" s="26"/>
      <c r="AA6664" s="26"/>
      <c r="AB6664" s="26"/>
      <c r="AC6664" s="26"/>
      <c r="AD6664" s="26"/>
      <c r="AE6664" s="26"/>
      <c r="AF6664" s="26"/>
      <c r="AG6664" s="26"/>
      <c r="AH6664" s="26"/>
      <c r="AI6664" s="26"/>
      <c r="AJ6664" s="26"/>
    </row>
    <row r="6665" spans="1:36" s="31" customFormat="1" ht="81" x14ac:dyDescent="0.3">
      <c r="A6665" s="61" t="s">
        <v>3269</v>
      </c>
      <c r="B6665" s="239" t="s">
        <v>3203</v>
      </c>
      <c r="C6665" s="240"/>
      <c r="D6665" s="198"/>
      <c r="E6665" s="238"/>
      <c r="F6665" s="238"/>
      <c r="G6665" s="238"/>
      <c r="H6665" s="326"/>
      <c r="I6665" s="198"/>
      <c r="J6665" s="273"/>
      <c r="K6665" s="273"/>
      <c r="L6665" s="155"/>
      <c r="M6665" s="28"/>
      <c r="N6665" s="28"/>
      <c r="O6665" s="28"/>
      <c r="P6665" s="28"/>
      <c r="Q6665" s="28"/>
      <c r="R6665" s="28"/>
      <c r="S6665" s="28"/>
      <c r="T6665" s="26"/>
      <c r="U6665" s="26"/>
      <c r="V6665" s="26"/>
      <c r="W6665" s="26"/>
      <c r="X6665" s="26"/>
      <c r="Y6665" s="26"/>
      <c r="Z6665" s="26"/>
      <c r="AA6665" s="26"/>
      <c r="AB6665" s="26"/>
      <c r="AC6665" s="26"/>
      <c r="AD6665" s="26"/>
      <c r="AE6665" s="26"/>
      <c r="AF6665" s="26"/>
      <c r="AG6665" s="26"/>
      <c r="AH6665" s="26"/>
      <c r="AI6665" s="26"/>
      <c r="AJ6665" s="26"/>
    </row>
    <row r="6666" spans="1:36" s="31" customFormat="1" ht="13.5" x14ac:dyDescent="0.3">
      <c r="A6666" s="61" t="s">
        <v>3270</v>
      </c>
      <c r="B6666" s="239" t="s">
        <v>3204</v>
      </c>
      <c r="C6666" s="240" t="s">
        <v>7</v>
      </c>
      <c r="D6666" s="198">
        <v>1</v>
      </c>
      <c r="E6666" s="238"/>
      <c r="F6666" s="238"/>
      <c r="G6666" s="238"/>
      <c r="H6666" s="326">
        <f t="shared" si="384"/>
        <v>1</v>
      </c>
      <c r="I6666" s="198">
        <f t="shared" si="385"/>
        <v>1</v>
      </c>
      <c r="J6666" s="273"/>
      <c r="K6666" s="273"/>
      <c r="L6666" s="155"/>
      <c r="M6666" s="28"/>
      <c r="N6666" s="28"/>
      <c r="O6666" s="28"/>
      <c r="P6666" s="28"/>
      <c r="Q6666" s="28"/>
      <c r="R6666" s="28"/>
      <c r="S6666" s="28"/>
      <c r="T6666" s="26"/>
      <c r="U6666" s="26"/>
      <c r="V6666" s="26"/>
      <c r="W6666" s="26"/>
      <c r="X6666" s="26"/>
      <c r="Y6666" s="26"/>
      <c r="Z6666" s="26"/>
      <c r="AA6666" s="26"/>
      <c r="AB6666" s="26"/>
      <c r="AC6666" s="26"/>
      <c r="AD6666" s="26"/>
      <c r="AE6666" s="26"/>
      <c r="AF6666" s="26"/>
      <c r="AG6666" s="26"/>
      <c r="AH6666" s="26"/>
      <c r="AI6666" s="26"/>
      <c r="AJ6666" s="26"/>
    </row>
    <row r="6667" spans="1:36" s="31" customFormat="1" ht="13.5" x14ac:dyDescent="0.3">
      <c r="A6667" s="61" t="s">
        <v>3271</v>
      </c>
      <c r="B6667" s="103" t="s">
        <v>3205</v>
      </c>
      <c r="C6667" s="142" t="s">
        <v>913</v>
      </c>
      <c r="D6667" s="106">
        <v>2</v>
      </c>
      <c r="E6667" s="238"/>
      <c r="F6667" s="238"/>
      <c r="G6667" s="238"/>
      <c r="H6667" s="326">
        <f t="shared" si="384"/>
        <v>2</v>
      </c>
      <c r="I6667" s="198">
        <f t="shared" si="385"/>
        <v>2</v>
      </c>
      <c r="J6667" s="273"/>
      <c r="K6667" s="273"/>
      <c r="L6667" s="155"/>
      <c r="M6667" s="28"/>
      <c r="N6667" s="28"/>
      <c r="O6667" s="28"/>
      <c r="P6667" s="28"/>
      <c r="Q6667" s="28"/>
      <c r="R6667" s="28"/>
      <c r="S6667" s="28"/>
      <c r="T6667" s="26"/>
      <c r="U6667" s="26"/>
      <c r="V6667" s="26"/>
      <c r="W6667" s="26"/>
      <c r="X6667" s="26"/>
      <c r="Y6667" s="26"/>
      <c r="Z6667" s="26"/>
      <c r="AA6667" s="26"/>
      <c r="AB6667" s="26"/>
      <c r="AC6667" s="26"/>
      <c r="AD6667" s="26"/>
      <c r="AE6667" s="26"/>
      <c r="AF6667" s="26"/>
      <c r="AG6667" s="26"/>
      <c r="AH6667" s="26"/>
      <c r="AI6667" s="26"/>
      <c r="AJ6667" s="26"/>
    </row>
    <row r="6668" spans="1:36" s="31" customFormat="1" ht="13.5" x14ac:dyDescent="0.3">
      <c r="A6668" s="61"/>
      <c r="B6668" s="239"/>
      <c r="C6668" s="240"/>
      <c r="D6668" s="198"/>
      <c r="E6668" s="238"/>
      <c r="F6668" s="238"/>
      <c r="G6668" s="238"/>
      <c r="H6668" s="326" t="str">
        <f t="shared" si="384"/>
        <v/>
      </c>
      <c r="I6668" s="198"/>
      <c r="J6668" s="273"/>
      <c r="K6668" s="273"/>
      <c r="L6668" s="155"/>
      <c r="M6668" s="28"/>
      <c r="N6668" s="28"/>
      <c r="O6668" s="28"/>
      <c r="P6668" s="28"/>
      <c r="Q6668" s="28"/>
      <c r="R6668" s="28"/>
      <c r="S6668" s="28"/>
      <c r="T6668" s="26"/>
      <c r="U6668" s="26"/>
      <c r="V6668" s="26"/>
      <c r="W6668" s="26"/>
      <c r="X6668" s="26"/>
      <c r="Y6668" s="26"/>
      <c r="Z6668" s="26"/>
      <c r="AA6668" s="26"/>
      <c r="AB6668" s="26"/>
      <c r="AC6668" s="26"/>
      <c r="AD6668" s="26"/>
      <c r="AE6668" s="26"/>
      <c r="AF6668" s="26"/>
      <c r="AG6668" s="26"/>
      <c r="AH6668" s="26"/>
      <c r="AI6668" s="26"/>
      <c r="AJ6668" s="26"/>
    </row>
    <row r="6669" spans="1:36" s="31" customFormat="1" ht="27" x14ac:dyDescent="0.3">
      <c r="A6669" s="61" t="s">
        <v>3272</v>
      </c>
      <c r="B6669" s="286" t="s">
        <v>3206</v>
      </c>
      <c r="C6669" s="240"/>
      <c r="D6669" s="198"/>
      <c r="E6669" s="238"/>
      <c r="F6669" s="238"/>
      <c r="G6669" s="238"/>
      <c r="H6669" s="326" t="str">
        <f t="shared" si="384"/>
        <v/>
      </c>
      <c r="I6669" s="198"/>
      <c r="J6669" s="273"/>
      <c r="K6669" s="273"/>
      <c r="L6669" s="155"/>
      <c r="M6669" s="28"/>
      <c r="N6669" s="28"/>
      <c r="O6669" s="28"/>
      <c r="P6669" s="28"/>
      <c r="Q6669" s="28"/>
      <c r="R6669" s="28"/>
      <c r="S6669" s="28"/>
      <c r="T6669" s="26"/>
      <c r="U6669" s="26"/>
      <c r="V6669" s="26"/>
      <c r="W6669" s="26"/>
      <c r="X6669" s="26"/>
      <c r="Y6669" s="26"/>
      <c r="Z6669" s="26"/>
      <c r="AA6669" s="26"/>
      <c r="AB6669" s="26"/>
      <c r="AC6669" s="26"/>
      <c r="AD6669" s="26"/>
      <c r="AE6669" s="26"/>
      <c r="AF6669" s="26"/>
      <c r="AG6669" s="26"/>
      <c r="AH6669" s="26"/>
      <c r="AI6669" s="26"/>
      <c r="AJ6669" s="26"/>
    </row>
    <row r="6670" spans="1:36" s="31" customFormat="1" ht="81" x14ac:dyDescent="0.3">
      <c r="A6670" s="61" t="s">
        <v>3273</v>
      </c>
      <c r="B6670" s="239" t="s">
        <v>3207</v>
      </c>
      <c r="C6670" s="240"/>
      <c r="D6670" s="198"/>
      <c r="E6670" s="238"/>
      <c r="F6670" s="238"/>
      <c r="G6670" s="238"/>
      <c r="H6670" s="326" t="str">
        <f t="shared" si="384"/>
        <v/>
      </c>
      <c r="I6670" s="198"/>
      <c r="J6670" s="273"/>
      <c r="K6670" s="273"/>
      <c r="L6670" s="155"/>
      <c r="M6670" s="28"/>
      <c r="N6670" s="28"/>
      <c r="O6670" s="28"/>
      <c r="P6670" s="28"/>
      <c r="Q6670" s="28"/>
      <c r="R6670" s="28"/>
      <c r="S6670" s="28"/>
      <c r="T6670" s="26"/>
      <c r="U6670" s="26"/>
      <c r="V6670" s="26"/>
      <c r="W6670" s="26"/>
      <c r="X6670" s="26"/>
      <c r="Y6670" s="26"/>
      <c r="Z6670" s="26"/>
      <c r="AA6670" s="26"/>
      <c r="AB6670" s="26"/>
      <c r="AC6670" s="26"/>
      <c r="AD6670" s="26"/>
      <c r="AE6670" s="26"/>
      <c r="AF6670" s="26"/>
      <c r="AG6670" s="26"/>
      <c r="AH6670" s="26"/>
      <c r="AI6670" s="26"/>
      <c r="AJ6670" s="26"/>
    </row>
    <row r="6671" spans="1:36" s="31" customFormat="1" ht="13.5" x14ac:dyDescent="0.3">
      <c r="A6671" s="61" t="s">
        <v>3274</v>
      </c>
      <c r="B6671" s="239" t="s">
        <v>3208</v>
      </c>
      <c r="C6671" s="240" t="s">
        <v>913</v>
      </c>
      <c r="D6671" s="198">
        <v>35</v>
      </c>
      <c r="E6671" s="238"/>
      <c r="F6671" s="238"/>
      <c r="G6671" s="238"/>
      <c r="H6671" s="326">
        <f t="shared" si="384"/>
        <v>35</v>
      </c>
      <c r="I6671" s="198">
        <f t="shared" si="385"/>
        <v>35</v>
      </c>
      <c r="J6671" s="273"/>
      <c r="K6671" s="273"/>
      <c r="L6671" s="155"/>
      <c r="M6671" s="28"/>
      <c r="N6671" s="28"/>
      <c r="O6671" s="28"/>
      <c r="P6671" s="28"/>
      <c r="Q6671" s="28"/>
      <c r="R6671" s="28"/>
      <c r="S6671" s="28"/>
      <c r="T6671" s="26"/>
      <c r="U6671" s="26"/>
      <c r="V6671" s="26"/>
      <c r="W6671" s="26"/>
      <c r="X6671" s="26"/>
      <c r="Y6671" s="26"/>
      <c r="Z6671" s="26"/>
      <c r="AA6671" s="26"/>
      <c r="AB6671" s="26"/>
      <c r="AC6671" s="26"/>
      <c r="AD6671" s="26"/>
      <c r="AE6671" s="26"/>
      <c r="AF6671" s="26"/>
      <c r="AG6671" s="26"/>
      <c r="AH6671" s="26"/>
      <c r="AI6671" s="26"/>
      <c r="AJ6671" s="26"/>
    </row>
    <row r="6672" spans="1:36" s="31" customFormat="1" ht="13.5" x14ac:dyDescent="0.3">
      <c r="A6672" s="61" t="s">
        <v>3275</v>
      </c>
      <c r="B6672" s="239" t="s">
        <v>3209</v>
      </c>
      <c r="C6672" s="240" t="s">
        <v>913</v>
      </c>
      <c r="D6672" s="198">
        <v>9</v>
      </c>
      <c r="E6672" s="238"/>
      <c r="F6672" s="238"/>
      <c r="G6672" s="238"/>
      <c r="H6672" s="326">
        <f t="shared" si="384"/>
        <v>9</v>
      </c>
      <c r="I6672" s="198">
        <f t="shared" si="385"/>
        <v>9</v>
      </c>
      <c r="J6672" s="273"/>
      <c r="K6672" s="273"/>
      <c r="L6672" s="155"/>
      <c r="M6672" s="28"/>
      <c r="N6672" s="28"/>
      <c r="O6672" s="28"/>
      <c r="P6672" s="28"/>
      <c r="Q6672" s="28"/>
      <c r="R6672" s="28"/>
      <c r="S6672" s="28"/>
      <c r="T6672" s="26"/>
      <c r="U6672" s="26"/>
      <c r="V6672" s="26"/>
      <c r="W6672" s="26"/>
      <c r="X6672" s="26"/>
      <c r="Y6672" s="26"/>
      <c r="Z6672" s="26"/>
      <c r="AA6672" s="26"/>
      <c r="AB6672" s="26"/>
      <c r="AC6672" s="26"/>
      <c r="AD6672" s="26"/>
      <c r="AE6672" s="26"/>
      <c r="AF6672" s="26"/>
      <c r="AG6672" s="26"/>
      <c r="AH6672" s="26"/>
      <c r="AI6672" s="26"/>
      <c r="AJ6672" s="26"/>
    </row>
    <row r="6673" spans="1:36" s="31" customFormat="1" ht="13.5" x14ac:dyDescent="0.3">
      <c r="A6673" s="61"/>
      <c r="B6673" s="239"/>
      <c r="C6673" s="142"/>
      <c r="D6673" s="198"/>
      <c r="E6673" s="238"/>
      <c r="F6673" s="238"/>
      <c r="G6673" s="238"/>
      <c r="H6673" s="326" t="str">
        <f t="shared" si="384"/>
        <v/>
      </c>
      <c r="I6673" s="198"/>
      <c r="J6673" s="273"/>
      <c r="K6673" s="273"/>
      <c r="L6673" s="155"/>
      <c r="M6673" s="28"/>
      <c r="N6673" s="28"/>
      <c r="O6673" s="28"/>
      <c r="P6673" s="28"/>
      <c r="Q6673" s="28"/>
      <c r="R6673" s="28"/>
      <c r="S6673" s="28"/>
      <c r="T6673" s="26"/>
      <c r="U6673" s="26"/>
      <c r="V6673" s="26"/>
      <c r="W6673" s="26"/>
      <c r="X6673" s="26"/>
      <c r="Y6673" s="26"/>
      <c r="Z6673" s="26"/>
      <c r="AA6673" s="26"/>
      <c r="AB6673" s="26"/>
      <c r="AC6673" s="26"/>
      <c r="AD6673" s="26"/>
      <c r="AE6673" s="26"/>
      <c r="AF6673" s="26"/>
      <c r="AG6673" s="26"/>
      <c r="AH6673" s="26"/>
      <c r="AI6673" s="26"/>
      <c r="AJ6673" s="26"/>
    </row>
    <row r="6674" spans="1:36" s="31" customFormat="1" ht="13.5" x14ac:dyDescent="0.3">
      <c r="A6674" s="61" t="s">
        <v>3276</v>
      </c>
      <c r="B6674" s="286" t="s">
        <v>930</v>
      </c>
      <c r="C6674" s="240"/>
      <c r="D6674" s="198"/>
      <c r="E6674" s="238"/>
      <c r="F6674" s="238"/>
      <c r="G6674" s="238"/>
      <c r="H6674" s="326" t="str">
        <f t="shared" si="384"/>
        <v/>
      </c>
      <c r="I6674" s="198"/>
      <c r="J6674" s="273"/>
      <c r="K6674" s="273"/>
      <c r="L6674" s="155"/>
      <c r="M6674" s="28"/>
      <c r="N6674" s="28"/>
      <c r="O6674" s="28"/>
      <c r="P6674" s="28"/>
      <c r="Q6674" s="28"/>
      <c r="R6674" s="28"/>
      <c r="S6674" s="28"/>
      <c r="T6674" s="26"/>
      <c r="U6674" s="26"/>
      <c r="V6674" s="26"/>
      <c r="W6674" s="26"/>
      <c r="X6674" s="26"/>
      <c r="Y6674" s="26"/>
      <c r="Z6674" s="26"/>
      <c r="AA6674" s="26"/>
      <c r="AB6674" s="26"/>
      <c r="AC6674" s="26"/>
      <c r="AD6674" s="26"/>
      <c r="AE6674" s="26"/>
      <c r="AF6674" s="26"/>
      <c r="AG6674" s="26"/>
      <c r="AH6674" s="26"/>
      <c r="AI6674" s="26"/>
      <c r="AJ6674" s="26"/>
    </row>
    <row r="6675" spans="1:36" s="31" customFormat="1" ht="54" x14ac:dyDescent="0.3">
      <c r="A6675" s="61"/>
      <c r="B6675" s="239" t="s">
        <v>931</v>
      </c>
      <c r="C6675" s="142" t="s">
        <v>932</v>
      </c>
      <c r="D6675" s="198">
        <v>1</v>
      </c>
      <c r="E6675" s="238"/>
      <c r="F6675" s="238"/>
      <c r="G6675" s="238"/>
      <c r="H6675" s="326">
        <f t="shared" si="384"/>
        <v>1</v>
      </c>
      <c r="I6675" s="198">
        <f t="shared" si="385"/>
        <v>1</v>
      </c>
      <c r="J6675" s="273"/>
      <c r="K6675" s="273"/>
      <c r="L6675" s="155"/>
      <c r="M6675" s="28"/>
      <c r="N6675" s="28"/>
      <c r="O6675" s="28"/>
      <c r="P6675" s="28"/>
      <c r="Q6675" s="28"/>
      <c r="R6675" s="28"/>
      <c r="S6675" s="28"/>
      <c r="T6675" s="26"/>
      <c r="U6675" s="26"/>
      <c r="V6675" s="26"/>
      <c r="W6675" s="26"/>
      <c r="X6675" s="26"/>
      <c r="Y6675" s="26"/>
      <c r="Z6675" s="26"/>
      <c r="AA6675" s="26"/>
      <c r="AB6675" s="26"/>
      <c r="AC6675" s="26"/>
      <c r="AD6675" s="26"/>
      <c r="AE6675" s="26"/>
      <c r="AF6675" s="26"/>
      <c r="AG6675" s="26"/>
      <c r="AH6675" s="26"/>
      <c r="AI6675" s="26"/>
      <c r="AJ6675" s="26"/>
    </row>
    <row r="6676" spans="1:36" s="31" customFormat="1" ht="13.5" x14ac:dyDescent="0.3">
      <c r="A6676" s="129"/>
      <c r="B6676" s="119"/>
      <c r="C6676" s="130"/>
      <c r="D6676" s="77"/>
      <c r="E6676" s="76"/>
      <c r="F6676" s="76"/>
      <c r="G6676" s="110"/>
      <c r="H6676" s="137"/>
      <c r="I6676" s="120"/>
      <c r="J6676" s="273"/>
      <c r="K6676" s="273"/>
      <c r="L6676" s="155"/>
      <c r="M6676" s="28"/>
      <c r="N6676" s="28"/>
      <c r="O6676" s="28"/>
      <c r="P6676" s="28"/>
      <c r="Q6676" s="28"/>
      <c r="R6676" s="28"/>
      <c r="S6676" s="28"/>
      <c r="T6676" s="26"/>
      <c r="U6676" s="26"/>
      <c r="V6676" s="26"/>
      <c r="W6676" s="26"/>
      <c r="X6676" s="26"/>
      <c r="Y6676" s="26"/>
      <c r="Z6676" s="26"/>
      <c r="AA6676" s="26"/>
      <c r="AB6676" s="26"/>
      <c r="AC6676" s="26"/>
      <c r="AD6676" s="26"/>
      <c r="AE6676" s="26"/>
      <c r="AF6676" s="26"/>
      <c r="AG6676" s="26"/>
      <c r="AH6676" s="26"/>
      <c r="AI6676" s="26"/>
      <c r="AJ6676" s="26"/>
    </row>
    <row r="6677" spans="1:36" s="31" customFormat="1" ht="13.5" x14ac:dyDescent="0.3">
      <c r="A6677" s="129"/>
      <c r="B6677" s="119"/>
      <c r="C6677" s="130"/>
      <c r="D6677" s="77"/>
      <c r="E6677" s="76"/>
      <c r="F6677" s="76"/>
      <c r="G6677" s="110"/>
      <c r="H6677" s="137"/>
      <c r="I6677" s="120"/>
      <c r="J6677" s="273"/>
      <c r="K6677" s="273"/>
      <c r="L6677" s="167"/>
      <c r="M6677" s="28"/>
      <c r="N6677" s="28"/>
      <c r="O6677" s="28"/>
      <c r="P6677" s="28"/>
      <c r="Q6677" s="28"/>
      <c r="R6677" s="28"/>
      <c r="S6677" s="28"/>
      <c r="T6677" s="26"/>
      <c r="U6677" s="26"/>
      <c r="V6677" s="26"/>
      <c r="W6677" s="26"/>
      <c r="X6677" s="26"/>
      <c r="Y6677" s="26"/>
      <c r="Z6677" s="26"/>
      <c r="AA6677" s="26"/>
      <c r="AB6677" s="26"/>
      <c r="AC6677" s="26"/>
      <c r="AD6677" s="26"/>
      <c r="AE6677" s="26"/>
      <c r="AF6677" s="26"/>
      <c r="AG6677" s="26"/>
      <c r="AH6677" s="26"/>
      <c r="AI6677" s="26"/>
      <c r="AJ6677" s="26"/>
    </row>
    <row r="6678" spans="1:36" s="31" customFormat="1" ht="13.5" x14ac:dyDescent="0.3">
      <c r="A6678" s="129"/>
      <c r="B6678" s="119"/>
      <c r="C6678" s="130"/>
      <c r="D6678" s="77"/>
      <c r="E6678" s="76"/>
      <c r="F6678" s="76"/>
      <c r="G6678" s="110"/>
      <c r="H6678" s="137"/>
      <c r="I6678" s="120"/>
      <c r="J6678" s="273"/>
      <c r="K6678" s="273"/>
      <c r="L6678" s="167"/>
      <c r="M6678" s="28"/>
      <c r="N6678" s="28"/>
      <c r="O6678" s="28"/>
      <c r="P6678" s="28"/>
      <c r="Q6678" s="28"/>
      <c r="R6678" s="28"/>
      <c r="S6678" s="28"/>
      <c r="T6678" s="26"/>
      <c r="U6678" s="26"/>
      <c r="V6678" s="26"/>
      <c r="W6678" s="26"/>
      <c r="X6678" s="26"/>
      <c r="Y6678" s="26"/>
      <c r="Z6678" s="26"/>
      <c r="AA6678" s="26"/>
      <c r="AB6678" s="26"/>
      <c r="AC6678" s="26"/>
      <c r="AD6678" s="26"/>
      <c r="AE6678" s="26"/>
      <c r="AF6678" s="26"/>
      <c r="AG6678" s="26"/>
      <c r="AH6678" s="26"/>
      <c r="AI6678" s="26"/>
      <c r="AJ6678" s="26"/>
    </row>
    <row r="6679" spans="1:36" s="31" customFormat="1" ht="13.5" x14ac:dyDescent="0.3">
      <c r="A6679" s="88" t="s">
        <v>3335</v>
      </c>
      <c r="B6679" s="89" t="s">
        <v>3336</v>
      </c>
      <c r="C6679" s="90"/>
      <c r="D6679" s="226"/>
      <c r="E6679" s="226"/>
      <c r="F6679" s="226"/>
      <c r="G6679" s="226"/>
      <c r="H6679" s="325" t="str">
        <f>IF(PRODUCT(D6679:G6679),PRODUCT(D6679:G6679),"")</f>
        <v/>
      </c>
      <c r="I6679" s="226"/>
      <c r="J6679" s="267"/>
      <c r="K6679" s="267"/>
      <c r="L6679" s="149"/>
      <c r="M6679" s="28"/>
      <c r="N6679" s="28"/>
      <c r="O6679" s="28"/>
      <c r="P6679" s="28"/>
      <c r="Q6679" s="28"/>
      <c r="R6679" s="28"/>
      <c r="S6679" s="28"/>
      <c r="T6679" s="26"/>
      <c r="U6679" s="26"/>
      <c r="V6679" s="26"/>
      <c r="W6679" s="26"/>
      <c r="X6679" s="26"/>
      <c r="Y6679" s="26"/>
      <c r="Z6679" s="26"/>
      <c r="AA6679" s="26"/>
      <c r="AB6679" s="26"/>
      <c r="AC6679" s="26"/>
      <c r="AD6679" s="26"/>
      <c r="AE6679" s="26"/>
      <c r="AF6679" s="26"/>
      <c r="AG6679" s="26"/>
      <c r="AH6679" s="26"/>
      <c r="AI6679" s="26"/>
      <c r="AJ6679" s="26"/>
    </row>
    <row r="6680" spans="1:36" s="31" customFormat="1" ht="13.5" x14ac:dyDescent="0.3">
      <c r="A6680" s="129"/>
      <c r="B6680" s="119"/>
      <c r="C6680" s="130"/>
      <c r="D6680" s="77"/>
      <c r="E6680" s="76"/>
      <c r="F6680" s="76"/>
      <c r="G6680" s="110"/>
      <c r="H6680" s="137"/>
      <c r="I6680" s="120"/>
      <c r="J6680" s="273"/>
      <c r="K6680" s="273"/>
      <c r="L6680" s="167"/>
      <c r="M6680" s="28"/>
      <c r="N6680" s="28"/>
      <c r="O6680" s="28"/>
      <c r="P6680" s="28"/>
      <c r="Q6680" s="28"/>
      <c r="R6680" s="28"/>
      <c r="S6680" s="28"/>
      <c r="T6680" s="26"/>
      <c r="U6680" s="26"/>
      <c r="V6680" s="26"/>
      <c r="W6680" s="26"/>
      <c r="X6680" s="26"/>
      <c r="Y6680" s="26"/>
      <c r="Z6680" s="26"/>
      <c r="AA6680" s="26"/>
      <c r="AB6680" s="26"/>
      <c r="AC6680" s="26"/>
      <c r="AD6680" s="26"/>
      <c r="AE6680" s="26"/>
      <c r="AF6680" s="26"/>
      <c r="AG6680" s="26"/>
      <c r="AH6680" s="26"/>
      <c r="AI6680" s="26"/>
      <c r="AJ6680" s="26"/>
    </row>
    <row r="6681" spans="1:36" s="31" customFormat="1" ht="94.5" x14ac:dyDescent="0.3">
      <c r="A6681" s="129" t="s">
        <v>3347</v>
      </c>
      <c r="B6681" s="119" t="s">
        <v>3358</v>
      </c>
      <c r="C6681" s="130"/>
      <c r="D6681" s="77"/>
      <c r="E6681" s="76"/>
      <c r="F6681" s="76"/>
      <c r="G6681" s="110"/>
      <c r="H6681" s="137"/>
      <c r="I6681" s="120"/>
      <c r="J6681" s="273"/>
      <c r="K6681" s="273"/>
      <c r="L6681" s="167"/>
      <c r="M6681" s="28"/>
      <c r="N6681" s="28"/>
      <c r="O6681" s="28"/>
      <c r="P6681" s="28"/>
      <c r="Q6681" s="28"/>
      <c r="R6681" s="28"/>
      <c r="S6681" s="28"/>
      <c r="T6681" s="26"/>
      <c r="U6681" s="26"/>
      <c r="V6681" s="26"/>
      <c r="W6681" s="26"/>
      <c r="X6681" s="26"/>
      <c r="Y6681" s="26"/>
      <c r="Z6681" s="26"/>
      <c r="AA6681" s="26"/>
      <c r="AB6681" s="26"/>
      <c r="AC6681" s="26"/>
      <c r="AD6681" s="26"/>
      <c r="AE6681" s="26"/>
      <c r="AF6681" s="26"/>
      <c r="AG6681" s="26"/>
      <c r="AH6681" s="26"/>
      <c r="AI6681" s="26"/>
      <c r="AJ6681" s="26"/>
    </row>
    <row r="6682" spans="1:36" s="31" customFormat="1" ht="13.5" x14ac:dyDescent="0.3">
      <c r="A6682" s="129" t="s">
        <v>3348</v>
      </c>
      <c r="B6682" s="119" t="s">
        <v>3337</v>
      </c>
      <c r="C6682" s="130" t="s">
        <v>112</v>
      </c>
      <c r="D6682" s="77">
        <v>1</v>
      </c>
      <c r="E6682" s="76">
        <v>80.98</v>
      </c>
      <c r="F6682" s="76"/>
      <c r="G6682" s="110"/>
      <c r="H6682" s="137">
        <f>E6682*D6682</f>
        <v>80.98</v>
      </c>
      <c r="I6682" s="198">
        <f>H6682</f>
        <v>80.98</v>
      </c>
      <c r="J6682" s="273"/>
      <c r="K6682" s="273"/>
      <c r="L6682" s="155"/>
      <c r="M6682" s="28"/>
      <c r="N6682" s="28"/>
      <c r="O6682" s="28"/>
      <c r="P6682" s="28"/>
      <c r="Q6682" s="28"/>
      <c r="R6682" s="28"/>
      <c r="S6682" s="28"/>
      <c r="T6682" s="26"/>
      <c r="U6682" s="26"/>
      <c r="V6682" s="26"/>
      <c r="W6682" s="26"/>
      <c r="X6682" s="26"/>
      <c r="Y6682" s="26"/>
      <c r="Z6682" s="26"/>
      <c r="AA6682" s="26"/>
      <c r="AB6682" s="26"/>
      <c r="AC6682" s="26"/>
      <c r="AD6682" s="26"/>
      <c r="AE6682" s="26"/>
      <c r="AF6682" s="26"/>
      <c r="AG6682" s="26"/>
      <c r="AH6682" s="26"/>
      <c r="AI6682" s="26"/>
      <c r="AJ6682" s="26"/>
    </row>
    <row r="6683" spans="1:36" s="31" customFormat="1" ht="13.5" x14ac:dyDescent="0.3">
      <c r="A6683" s="129"/>
      <c r="B6683" s="119"/>
      <c r="C6683" s="130"/>
      <c r="D6683" s="77"/>
      <c r="E6683" s="76"/>
      <c r="F6683" s="76"/>
      <c r="G6683" s="110"/>
      <c r="H6683" s="137">
        <f t="shared" ref="H6683:H6687" si="386">E6683*D6683</f>
        <v>0</v>
      </c>
      <c r="I6683" s="198">
        <f t="shared" ref="I6683:I6698" si="387">H6683</f>
        <v>0</v>
      </c>
      <c r="J6683" s="273"/>
      <c r="K6683" s="273"/>
      <c r="L6683" s="167"/>
      <c r="M6683" s="28"/>
      <c r="N6683" s="28"/>
      <c r="O6683" s="28"/>
      <c r="P6683" s="28"/>
      <c r="Q6683" s="28"/>
      <c r="R6683" s="28"/>
      <c r="S6683" s="28"/>
      <c r="T6683" s="26"/>
      <c r="U6683" s="26"/>
      <c r="V6683" s="26"/>
      <c r="W6683" s="26"/>
      <c r="X6683" s="26"/>
      <c r="Y6683" s="26"/>
      <c r="Z6683" s="26"/>
      <c r="AA6683" s="26"/>
      <c r="AB6683" s="26"/>
      <c r="AC6683" s="26"/>
      <c r="AD6683" s="26"/>
      <c r="AE6683" s="26"/>
      <c r="AF6683" s="26"/>
      <c r="AG6683" s="26"/>
      <c r="AH6683" s="26"/>
      <c r="AI6683" s="26"/>
      <c r="AJ6683" s="26"/>
    </row>
    <row r="6684" spans="1:36" s="31" customFormat="1" ht="81" x14ac:dyDescent="0.3">
      <c r="A6684" s="129" t="s">
        <v>3349</v>
      </c>
      <c r="B6684" s="119" t="s">
        <v>3338</v>
      </c>
      <c r="C6684" s="130"/>
      <c r="D6684" s="77"/>
      <c r="E6684" s="76"/>
      <c r="F6684" s="76"/>
      <c r="G6684" s="110"/>
      <c r="H6684" s="137">
        <f t="shared" si="386"/>
        <v>0</v>
      </c>
      <c r="I6684" s="198">
        <f t="shared" si="387"/>
        <v>0</v>
      </c>
      <c r="J6684" s="273"/>
      <c r="K6684" s="273"/>
      <c r="L6684" s="167"/>
      <c r="M6684" s="28"/>
      <c r="N6684" s="28"/>
      <c r="O6684" s="28"/>
      <c r="P6684" s="28"/>
      <c r="Q6684" s="28"/>
      <c r="R6684" s="28"/>
      <c r="S6684" s="28"/>
      <c r="T6684" s="26"/>
      <c r="U6684" s="26"/>
      <c r="V6684" s="26"/>
      <c r="W6684" s="26"/>
      <c r="X6684" s="26"/>
      <c r="Y6684" s="26"/>
      <c r="Z6684" s="26"/>
      <c r="AA6684" s="26"/>
      <c r="AB6684" s="26"/>
      <c r="AC6684" s="26"/>
      <c r="AD6684" s="26"/>
      <c r="AE6684" s="26"/>
      <c r="AF6684" s="26"/>
      <c r="AG6684" s="26"/>
      <c r="AH6684" s="26"/>
      <c r="AI6684" s="26"/>
      <c r="AJ6684" s="26"/>
    </row>
    <row r="6685" spans="1:36" s="31" customFormat="1" ht="13.5" x14ac:dyDescent="0.3">
      <c r="A6685" s="129" t="s">
        <v>3350</v>
      </c>
      <c r="B6685" s="119" t="s">
        <v>3339</v>
      </c>
      <c r="C6685" s="130" t="s">
        <v>112</v>
      </c>
      <c r="D6685" s="77">
        <v>1</v>
      </c>
      <c r="E6685" s="76">
        <v>72.84</v>
      </c>
      <c r="F6685" s="76"/>
      <c r="G6685" s="110"/>
      <c r="H6685" s="137">
        <f t="shared" si="386"/>
        <v>72.84</v>
      </c>
      <c r="I6685" s="198">
        <f t="shared" si="387"/>
        <v>72.84</v>
      </c>
      <c r="J6685" s="273"/>
      <c r="K6685" s="273"/>
      <c r="L6685" s="167"/>
      <c r="M6685" s="28"/>
      <c r="N6685" s="28"/>
      <c r="O6685" s="28"/>
      <c r="P6685" s="28"/>
      <c r="Q6685" s="28"/>
      <c r="R6685" s="28"/>
      <c r="S6685" s="28"/>
      <c r="T6685" s="26"/>
      <c r="U6685" s="26"/>
      <c r="V6685" s="26"/>
      <c r="W6685" s="26"/>
      <c r="X6685" s="26"/>
      <c r="Y6685" s="26"/>
      <c r="Z6685" s="26"/>
      <c r="AA6685" s="26"/>
      <c r="AB6685" s="26"/>
      <c r="AC6685" s="26"/>
      <c r="AD6685" s="26"/>
      <c r="AE6685" s="26"/>
      <c r="AF6685" s="26"/>
      <c r="AG6685" s="26"/>
      <c r="AH6685" s="26"/>
      <c r="AI6685" s="26"/>
      <c r="AJ6685" s="26"/>
    </row>
    <row r="6686" spans="1:36" s="31" customFormat="1" ht="13.5" x14ac:dyDescent="0.3">
      <c r="A6686" s="129" t="s">
        <v>3351</v>
      </c>
      <c r="B6686" s="119" t="s">
        <v>3340</v>
      </c>
      <c r="C6686" s="130" t="s">
        <v>112</v>
      </c>
      <c r="D6686" s="77">
        <v>1</v>
      </c>
      <c r="E6686" s="76">
        <v>4.5999999999999996</v>
      </c>
      <c r="F6686" s="76"/>
      <c r="G6686" s="110"/>
      <c r="H6686" s="137">
        <f t="shared" si="386"/>
        <v>4.5999999999999996</v>
      </c>
      <c r="I6686" s="198">
        <f t="shared" si="387"/>
        <v>4.5999999999999996</v>
      </c>
      <c r="J6686" s="273"/>
      <c r="K6686" s="273"/>
      <c r="L6686" s="167"/>
      <c r="M6686" s="28"/>
      <c r="N6686" s="28"/>
      <c r="O6686" s="28"/>
      <c r="P6686" s="28"/>
      <c r="Q6686" s="28"/>
      <c r="R6686" s="28"/>
      <c r="S6686" s="28"/>
      <c r="T6686" s="26"/>
      <c r="U6686" s="26"/>
      <c r="V6686" s="26"/>
      <c r="W6686" s="26"/>
      <c r="X6686" s="26"/>
      <c r="Y6686" s="26"/>
      <c r="Z6686" s="26"/>
      <c r="AA6686" s="26"/>
      <c r="AB6686" s="26"/>
      <c r="AC6686" s="26"/>
      <c r="AD6686" s="26"/>
      <c r="AE6686" s="26"/>
      <c r="AF6686" s="26"/>
      <c r="AG6686" s="26"/>
      <c r="AH6686" s="26"/>
      <c r="AI6686" s="26"/>
      <c r="AJ6686" s="26"/>
    </row>
    <row r="6687" spans="1:36" s="31" customFormat="1" ht="13.5" x14ac:dyDescent="0.3">
      <c r="A6687" s="129"/>
      <c r="B6687" s="119"/>
      <c r="C6687" s="130"/>
      <c r="D6687" s="77"/>
      <c r="E6687" s="76"/>
      <c r="F6687" s="76"/>
      <c r="G6687" s="110"/>
      <c r="H6687" s="137">
        <f t="shared" si="386"/>
        <v>0</v>
      </c>
      <c r="I6687" s="198">
        <f t="shared" si="387"/>
        <v>0</v>
      </c>
      <c r="J6687" s="273"/>
      <c r="K6687" s="273"/>
      <c r="L6687" s="167"/>
      <c r="M6687" s="28"/>
      <c r="N6687" s="28"/>
      <c r="O6687" s="28"/>
      <c r="P6687" s="28"/>
      <c r="Q6687" s="28"/>
      <c r="R6687" s="28"/>
      <c r="S6687" s="28"/>
      <c r="T6687" s="26"/>
      <c r="U6687" s="26"/>
      <c r="V6687" s="26"/>
      <c r="W6687" s="26"/>
      <c r="X6687" s="26"/>
      <c r="Y6687" s="26"/>
      <c r="Z6687" s="26"/>
      <c r="AA6687" s="26"/>
      <c r="AB6687" s="26"/>
      <c r="AC6687" s="26"/>
      <c r="AD6687" s="26"/>
      <c r="AE6687" s="26"/>
      <c r="AF6687" s="26"/>
      <c r="AG6687" s="26"/>
      <c r="AH6687" s="26"/>
      <c r="AI6687" s="26"/>
      <c r="AJ6687" s="26"/>
    </row>
    <row r="6688" spans="1:36" s="31" customFormat="1" ht="40.5" x14ac:dyDescent="0.3">
      <c r="A6688" s="129" t="s">
        <v>3352</v>
      </c>
      <c r="B6688" s="119" t="s">
        <v>3341</v>
      </c>
      <c r="C6688" s="130" t="s">
        <v>11</v>
      </c>
      <c r="D6688" s="77">
        <v>1</v>
      </c>
      <c r="E6688" s="76"/>
      <c r="F6688" s="76"/>
      <c r="G6688" s="110"/>
      <c r="H6688" s="137">
        <f>D6688</f>
        <v>1</v>
      </c>
      <c r="I6688" s="198">
        <f t="shared" si="387"/>
        <v>1</v>
      </c>
      <c r="J6688" s="273"/>
      <c r="K6688" s="273"/>
      <c r="L6688" s="167"/>
      <c r="M6688" s="28"/>
      <c r="N6688" s="28"/>
      <c r="O6688" s="28"/>
      <c r="P6688" s="28"/>
      <c r="Q6688" s="28"/>
      <c r="R6688" s="28"/>
      <c r="S6688" s="28"/>
      <c r="T6688" s="26"/>
      <c r="U6688" s="26"/>
      <c r="V6688" s="26"/>
      <c r="W6688" s="26"/>
      <c r="X6688" s="26"/>
      <c r="Y6688" s="26"/>
      <c r="Z6688" s="26"/>
      <c r="AA6688" s="26"/>
      <c r="AB6688" s="26"/>
      <c r="AC6688" s="26"/>
      <c r="AD6688" s="26"/>
      <c r="AE6688" s="26"/>
      <c r="AF6688" s="26"/>
      <c r="AG6688" s="26"/>
      <c r="AH6688" s="26"/>
      <c r="AI6688" s="26"/>
      <c r="AJ6688" s="26"/>
    </row>
    <row r="6689" spans="1:36" s="31" customFormat="1" ht="13.5" x14ac:dyDescent="0.3">
      <c r="A6689" s="129"/>
      <c r="B6689" s="119"/>
      <c r="C6689" s="130"/>
      <c r="D6689" s="77"/>
      <c r="E6689" s="76"/>
      <c r="F6689" s="76"/>
      <c r="G6689" s="110"/>
      <c r="H6689" s="137">
        <f t="shared" ref="H6689:H6698" si="388">D6689</f>
        <v>0</v>
      </c>
      <c r="I6689" s="198">
        <f t="shared" si="387"/>
        <v>0</v>
      </c>
      <c r="J6689" s="273"/>
      <c r="K6689" s="273"/>
      <c r="L6689" s="167"/>
      <c r="M6689" s="28"/>
      <c r="N6689" s="28"/>
      <c r="O6689" s="28"/>
      <c r="P6689" s="28"/>
      <c r="Q6689" s="28"/>
      <c r="R6689" s="28"/>
      <c r="S6689" s="28"/>
      <c r="T6689" s="26"/>
      <c r="U6689" s="26"/>
      <c r="V6689" s="26"/>
      <c r="W6689" s="26"/>
      <c r="X6689" s="26"/>
      <c r="Y6689" s="26"/>
      <c r="Z6689" s="26"/>
      <c r="AA6689" s="26"/>
      <c r="AB6689" s="26"/>
      <c r="AC6689" s="26"/>
      <c r="AD6689" s="26"/>
      <c r="AE6689" s="26"/>
      <c r="AF6689" s="26"/>
      <c r="AG6689" s="26"/>
      <c r="AH6689" s="26"/>
      <c r="AI6689" s="26"/>
      <c r="AJ6689" s="26"/>
    </row>
    <row r="6690" spans="1:36" s="31" customFormat="1" ht="40.5" x14ac:dyDescent="0.3">
      <c r="A6690" s="129" t="s">
        <v>3353</v>
      </c>
      <c r="B6690" s="119" t="s">
        <v>3342</v>
      </c>
      <c r="C6690" s="130" t="s">
        <v>11</v>
      </c>
      <c r="D6690" s="77">
        <v>9</v>
      </c>
      <c r="E6690" s="76"/>
      <c r="F6690" s="76"/>
      <c r="G6690" s="110"/>
      <c r="H6690" s="137">
        <f t="shared" si="388"/>
        <v>9</v>
      </c>
      <c r="I6690" s="198">
        <f t="shared" si="387"/>
        <v>9</v>
      </c>
      <c r="J6690" s="273"/>
      <c r="K6690" s="273"/>
      <c r="L6690" s="167"/>
      <c r="M6690" s="28"/>
      <c r="N6690" s="28"/>
      <c r="O6690" s="28"/>
      <c r="P6690" s="28"/>
      <c r="Q6690" s="28"/>
      <c r="R6690" s="28"/>
      <c r="S6690" s="28"/>
      <c r="T6690" s="26"/>
      <c r="U6690" s="26"/>
      <c r="V6690" s="26"/>
      <c r="W6690" s="26"/>
      <c r="X6690" s="26"/>
      <c r="Y6690" s="26"/>
      <c r="Z6690" s="26"/>
      <c r="AA6690" s="26"/>
      <c r="AB6690" s="26"/>
      <c r="AC6690" s="26"/>
      <c r="AD6690" s="26"/>
      <c r="AE6690" s="26"/>
      <c r="AF6690" s="26"/>
      <c r="AG6690" s="26"/>
      <c r="AH6690" s="26"/>
      <c r="AI6690" s="26"/>
      <c r="AJ6690" s="26"/>
    </row>
    <row r="6691" spans="1:36" s="31" customFormat="1" ht="13.5" x14ac:dyDescent="0.3">
      <c r="A6691" s="129"/>
      <c r="B6691" s="119"/>
      <c r="C6691" s="130"/>
      <c r="D6691" s="77"/>
      <c r="E6691" s="76"/>
      <c r="F6691" s="76"/>
      <c r="G6691" s="110"/>
      <c r="H6691" s="137">
        <f t="shared" si="388"/>
        <v>0</v>
      </c>
      <c r="I6691" s="198">
        <f t="shared" si="387"/>
        <v>0</v>
      </c>
      <c r="J6691" s="273"/>
      <c r="K6691" s="273"/>
      <c r="L6691" s="167"/>
      <c r="M6691" s="28"/>
      <c r="N6691" s="28"/>
      <c r="O6691" s="28"/>
      <c r="P6691" s="28"/>
      <c r="Q6691" s="28"/>
      <c r="R6691" s="28"/>
      <c r="S6691" s="28"/>
      <c r="T6691" s="26"/>
      <c r="U6691" s="26"/>
      <c r="V6691" s="26"/>
      <c r="W6691" s="26"/>
      <c r="X6691" s="26"/>
      <c r="Y6691" s="26"/>
      <c r="Z6691" s="26"/>
      <c r="AA6691" s="26"/>
      <c r="AB6691" s="26"/>
      <c r="AC6691" s="26"/>
      <c r="AD6691" s="26"/>
      <c r="AE6691" s="26"/>
      <c r="AF6691" s="26"/>
      <c r="AG6691" s="26"/>
      <c r="AH6691" s="26"/>
      <c r="AI6691" s="26"/>
      <c r="AJ6691" s="26"/>
    </row>
    <row r="6692" spans="1:36" s="31" customFormat="1" ht="54" x14ac:dyDescent="0.3">
      <c r="A6692" s="129" t="s">
        <v>3354</v>
      </c>
      <c r="B6692" s="119" t="s">
        <v>3343</v>
      </c>
      <c r="C6692" s="130" t="s">
        <v>11</v>
      </c>
      <c r="D6692" s="77">
        <v>12</v>
      </c>
      <c r="E6692" s="76"/>
      <c r="F6692" s="76"/>
      <c r="G6692" s="110"/>
      <c r="H6692" s="137">
        <f t="shared" si="388"/>
        <v>12</v>
      </c>
      <c r="I6692" s="198">
        <f t="shared" si="387"/>
        <v>12</v>
      </c>
      <c r="J6692" s="273"/>
      <c r="K6692" s="273"/>
      <c r="L6692" s="167"/>
      <c r="M6692" s="28"/>
      <c r="N6692" s="28"/>
      <c r="O6692" s="28"/>
      <c r="P6692" s="28"/>
      <c r="Q6692" s="28"/>
      <c r="R6692" s="28"/>
      <c r="S6692" s="28"/>
      <c r="T6692" s="26"/>
      <c r="U6692" s="26"/>
      <c r="V6692" s="26"/>
      <c r="W6692" s="26"/>
      <c r="X6692" s="26"/>
      <c r="Y6692" s="26"/>
      <c r="Z6692" s="26"/>
      <c r="AA6692" s="26"/>
      <c r="AB6692" s="26"/>
      <c r="AC6692" s="26"/>
      <c r="AD6692" s="26"/>
      <c r="AE6692" s="26"/>
      <c r="AF6692" s="26"/>
      <c r="AG6692" s="26"/>
      <c r="AH6692" s="26"/>
      <c r="AI6692" s="26"/>
      <c r="AJ6692" s="26"/>
    </row>
    <row r="6693" spans="1:36" s="31" customFormat="1" ht="13.5" x14ac:dyDescent="0.3">
      <c r="A6693" s="129"/>
      <c r="B6693" s="119"/>
      <c r="C6693" s="130"/>
      <c r="D6693" s="77"/>
      <c r="E6693" s="76"/>
      <c r="F6693" s="76"/>
      <c r="G6693" s="110"/>
      <c r="H6693" s="137">
        <f t="shared" si="388"/>
        <v>0</v>
      </c>
      <c r="I6693" s="198">
        <f t="shared" si="387"/>
        <v>0</v>
      </c>
      <c r="J6693" s="273"/>
      <c r="K6693" s="273"/>
      <c r="L6693" s="167"/>
      <c r="M6693" s="28"/>
      <c r="N6693" s="28"/>
      <c r="O6693" s="28"/>
      <c r="P6693" s="28"/>
      <c r="Q6693" s="28"/>
      <c r="R6693" s="28"/>
      <c r="S6693" s="28"/>
      <c r="T6693" s="26"/>
      <c r="U6693" s="26"/>
      <c r="V6693" s="26"/>
      <c r="W6693" s="26"/>
      <c r="X6693" s="26"/>
      <c r="Y6693" s="26"/>
      <c r="Z6693" s="26"/>
      <c r="AA6693" s="26"/>
      <c r="AB6693" s="26"/>
      <c r="AC6693" s="26"/>
      <c r="AD6693" s="26"/>
      <c r="AE6693" s="26"/>
      <c r="AF6693" s="26"/>
      <c r="AG6693" s="26"/>
      <c r="AH6693" s="26"/>
      <c r="AI6693" s="26"/>
      <c r="AJ6693" s="26"/>
    </row>
    <row r="6694" spans="1:36" s="31" customFormat="1" ht="27" x14ac:dyDescent="0.3">
      <c r="A6694" s="129" t="s">
        <v>3355</v>
      </c>
      <c r="B6694" s="119" t="s">
        <v>3344</v>
      </c>
      <c r="C6694" s="130" t="s">
        <v>11</v>
      </c>
      <c r="D6694" s="77">
        <v>2</v>
      </c>
      <c r="E6694" s="76"/>
      <c r="F6694" s="76"/>
      <c r="G6694" s="110"/>
      <c r="H6694" s="137">
        <f t="shared" si="388"/>
        <v>2</v>
      </c>
      <c r="I6694" s="198">
        <f t="shared" si="387"/>
        <v>2</v>
      </c>
      <c r="J6694" s="273"/>
      <c r="K6694" s="273"/>
      <c r="L6694" s="167"/>
      <c r="M6694" s="28"/>
      <c r="N6694" s="28"/>
      <c r="O6694" s="28"/>
      <c r="P6694" s="28"/>
      <c r="Q6694" s="28"/>
      <c r="R6694" s="28"/>
      <c r="S6694" s="28"/>
      <c r="T6694" s="26"/>
      <c r="U6694" s="26"/>
      <c r="V6694" s="26"/>
      <c r="W6694" s="26"/>
      <c r="X6694" s="26"/>
      <c r="Y6694" s="26"/>
      <c r="Z6694" s="26"/>
      <c r="AA6694" s="26"/>
      <c r="AB6694" s="26"/>
      <c r="AC6694" s="26"/>
      <c r="AD6694" s="26"/>
      <c r="AE6694" s="26"/>
      <c r="AF6694" s="26"/>
      <c r="AG6694" s="26"/>
      <c r="AH6694" s="26"/>
      <c r="AI6694" s="26"/>
      <c r="AJ6694" s="26"/>
    </row>
    <row r="6695" spans="1:36" s="31" customFormat="1" ht="13.5" x14ac:dyDescent="0.3">
      <c r="A6695" s="129"/>
      <c r="B6695" s="119"/>
      <c r="C6695" s="130"/>
      <c r="D6695" s="77"/>
      <c r="E6695" s="76"/>
      <c r="F6695" s="76"/>
      <c r="G6695" s="110"/>
      <c r="H6695" s="137">
        <f t="shared" si="388"/>
        <v>0</v>
      </c>
      <c r="I6695" s="198">
        <f t="shared" si="387"/>
        <v>0</v>
      </c>
      <c r="J6695" s="273"/>
      <c r="K6695" s="273"/>
      <c r="L6695" s="167"/>
      <c r="M6695" s="28"/>
      <c r="N6695" s="28"/>
      <c r="O6695" s="28"/>
      <c r="P6695" s="28"/>
      <c r="Q6695" s="28"/>
      <c r="R6695" s="28"/>
      <c r="S6695" s="28"/>
      <c r="T6695" s="26"/>
      <c r="U6695" s="26"/>
      <c r="V6695" s="26"/>
      <c r="W6695" s="26"/>
      <c r="X6695" s="26"/>
      <c r="Y6695" s="26"/>
      <c r="Z6695" s="26"/>
      <c r="AA6695" s="26"/>
      <c r="AB6695" s="26"/>
      <c r="AC6695" s="26"/>
      <c r="AD6695" s="26"/>
      <c r="AE6695" s="26"/>
      <c r="AF6695" s="26"/>
      <c r="AG6695" s="26"/>
      <c r="AH6695" s="26"/>
      <c r="AI6695" s="26"/>
      <c r="AJ6695" s="26"/>
    </row>
    <row r="6696" spans="1:36" s="31" customFormat="1" ht="40.5" x14ac:dyDescent="0.3">
      <c r="A6696" s="129" t="s">
        <v>3356</v>
      </c>
      <c r="B6696" s="119" t="s">
        <v>3345</v>
      </c>
      <c r="C6696" s="130" t="s">
        <v>11</v>
      </c>
      <c r="D6696" s="77">
        <v>1</v>
      </c>
      <c r="E6696" s="76"/>
      <c r="F6696" s="76"/>
      <c r="G6696" s="110"/>
      <c r="H6696" s="137">
        <f t="shared" si="388"/>
        <v>1</v>
      </c>
      <c r="I6696" s="198">
        <f t="shared" si="387"/>
        <v>1</v>
      </c>
      <c r="J6696" s="273"/>
      <c r="K6696" s="273"/>
      <c r="L6696" s="167"/>
      <c r="M6696" s="28"/>
      <c r="N6696" s="28"/>
      <c r="O6696" s="28"/>
      <c r="P6696" s="28"/>
      <c r="Q6696" s="28"/>
      <c r="R6696" s="28"/>
      <c r="S6696" s="28"/>
      <c r="T6696" s="26"/>
      <c r="U6696" s="26"/>
      <c r="V6696" s="26"/>
      <c r="W6696" s="26"/>
      <c r="X6696" s="26"/>
      <c r="Y6696" s="26"/>
      <c r="Z6696" s="26"/>
      <c r="AA6696" s="26"/>
      <c r="AB6696" s="26"/>
      <c r="AC6696" s="26"/>
      <c r="AD6696" s="26"/>
      <c r="AE6696" s="26"/>
      <c r="AF6696" s="26"/>
      <c r="AG6696" s="26"/>
      <c r="AH6696" s="26"/>
      <c r="AI6696" s="26"/>
      <c r="AJ6696" s="26"/>
    </row>
    <row r="6697" spans="1:36" s="31" customFormat="1" ht="13.5" x14ac:dyDescent="0.3">
      <c r="A6697" s="129"/>
      <c r="B6697" s="119"/>
      <c r="C6697" s="130"/>
      <c r="D6697" s="77"/>
      <c r="E6697" s="76"/>
      <c r="F6697" s="76"/>
      <c r="G6697" s="110"/>
      <c r="H6697" s="137">
        <f t="shared" si="388"/>
        <v>0</v>
      </c>
      <c r="I6697" s="198">
        <f t="shared" si="387"/>
        <v>0</v>
      </c>
      <c r="J6697" s="273"/>
      <c r="K6697" s="273"/>
      <c r="L6697" s="167"/>
      <c r="M6697" s="28"/>
      <c r="N6697" s="28"/>
      <c r="O6697" s="28"/>
      <c r="P6697" s="28"/>
      <c r="Q6697" s="28"/>
      <c r="R6697" s="28"/>
      <c r="S6697" s="28"/>
      <c r="T6697" s="26"/>
      <c r="U6697" s="26"/>
      <c r="V6697" s="26"/>
      <c r="W6697" s="26"/>
      <c r="X6697" s="26"/>
      <c r="Y6697" s="26"/>
      <c r="Z6697" s="26"/>
      <c r="AA6697" s="26"/>
      <c r="AB6697" s="26"/>
      <c r="AC6697" s="26"/>
      <c r="AD6697" s="26"/>
      <c r="AE6697" s="26"/>
      <c r="AF6697" s="26"/>
      <c r="AG6697" s="26"/>
      <c r="AH6697" s="26"/>
      <c r="AI6697" s="26"/>
      <c r="AJ6697" s="26"/>
    </row>
    <row r="6698" spans="1:36" s="31" customFormat="1" ht="94.5" x14ac:dyDescent="0.3">
      <c r="A6698" s="129" t="s">
        <v>3357</v>
      </c>
      <c r="B6698" s="119" t="s">
        <v>3346</v>
      </c>
      <c r="C6698" s="130" t="s">
        <v>11</v>
      </c>
      <c r="D6698" s="77">
        <v>1</v>
      </c>
      <c r="E6698" s="76"/>
      <c r="F6698" s="76"/>
      <c r="G6698" s="110"/>
      <c r="H6698" s="137">
        <f t="shared" si="388"/>
        <v>1</v>
      </c>
      <c r="I6698" s="198">
        <f t="shared" si="387"/>
        <v>1</v>
      </c>
      <c r="J6698" s="273"/>
      <c r="K6698" s="273"/>
      <c r="L6698" s="167"/>
      <c r="M6698" s="28"/>
      <c r="N6698" s="28"/>
      <c r="O6698" s="28"/>
      <c r="P6698" s="28"/>
      <c r="Q6698" s="28"/>
      <c r="R6698" s="28"/>
      <c r="S6698" s="28"/>
      <c r="T6698" s="26"/>
      <c r="U6698" s="26"/>
      <c r="V6698" s="26"/>
      <c r="W6698" s="26"/>
      <c r="X6698" s="26"/>
      <c r="Y6698" s="26"/>
      <c r="Z6698" s="26"/>
      <c r="AA6698" s="26"/>
      <c r="AB6698" s="26"/>
      <c r="AC6698" s="26"/>
      <c r="AD6698" s="26"/>
      <c r="AE6698" s="26"/>
      <c r="AF6698" s="26"/>
      <c r="AG6698" s="26"/>
      <c r="AH6698" s="26"/>
      <c r="AI6698" s="26"/>
      <c r="AJ6698" s="26"/>
    </row>
    <row r="6699" spans="1:36" s="31" customFormat="1" ht="13.5" x14ac:dyDescent="0.3">
      <c r="A6699" s="129"/>
      <c r="B6699" s="119"/>
      <c r="C6699" s="130"/>
      <c r="D6699" s="77"/>
      <c r="E6699" s="76"/>
      <c r="F6699" s="76"/>
      <c r="G6699" s="110"/>
      <c r="H6699" s="137"/>
      <c r="I6699" s="120"/>
      <c r="J6699" s="273"/>
      <c r="K6699" s="273"/>
      <c r="L6699" s="167"/>
      <c r="M6699" s="28"/>
      <c r="N6699" s="28"/>
      <c r="O6699" s="28"/>
      <c r="P6699" s="28"/>
      <c r="Q6699" s="28"/>
      <c r="R6699" s="28"/>
      <c r="S6699" s="28"/>
      <c r="T6699" s="26"/>
      <c r="U6699" s="26"/>
      <c r="V6699" s="26"/>
      <c r="W6699" s="26"/>
      <c r="X6699" s="26"/>
      <c r="Y6699" s="26"/>
      <c r="Z6699" s="26"/>
      <c r="AA6699" s="26"/>
      <c r="AB6699" s="26"/>
      <c r="AC6699" s="26"/>
      <c r="AD6699" s="26"/>
      <c r="AE6699" s="26"/>
      <c r="AF6699" s="26"/>
      <c r="AG6699" s="26"/>
      <c r="AH6699" s="26"/>
      <c r="AI6699" s="26"/>
      <c r="AJ6699" s="26"/>
    </row>
    <row r="6700" spans="1:36" s="31" customFormat="1" ht="13.5" x14ac:dyDescent="0.3">
      <c r="A6700" s="129"/>
      <c r="B6700" s="119"/>
      <c r="C6700" s="130"/>
      <c r="D6700" s="77"/>
      <c r="E6700" s="76"/>
      <c r="F6700" s="76"/>
      <c r="G6700" s="110"/>
      <c r="H6700" s="137"/>
      <c r="I6700" s="120"/>
      <c r="J6700" s="273"/>
      <c r="K6700" s="273"/>
      <c r="L6700" s="167"/>
      <c r="M6700" s="28"/>
      <c r="N6700" s="28"/>
      <c r="O6700" s="28"/>
      <c r="P6700" s="28"/>
      <c r="Q6700" s="28"/>
      <c r="R6700" s="28"/>
      <c r="S6700" s="28"/>
      <c r="T6700" s="26"/>
      <c r="U6700" s="26"/>
      <c r="V6700" s="26"/>
      <c r="W6700" s="26"/>
      <c r="X6700" s="26"/>
      <c r="Y6700" s="26"/>
      <c r="Z6700" s="26"/>
      <c r="AA6700" s="26"/>
      <c r="AB6700" s="26"/>
      <c r="AC6700" s="26"/>
      <c r="AD6700" s="26"/>
      <c r="AE6700" s="26"/>
      <c r="AF6700" s="26"/>
      <c r="AG6700" s="26"/>
      <c r="AH6700" s="26"/>
      <c r="AI6700" s="26"/>
      <c r="AJ6700" s="26"/>
    </row>
    <row r="6701" spans="1:36" s="31" customFormat="1" ht="13.5" x14ac:dyDescent="0.3">
      <c r="A6701" s="129"/>
      <c r="B6701" s="119"/>
      <c r="C6701" s="130"/>
      <c r="D6701" s="77"/>
      <c r="E6701" s="76"/>
      <c r="F6701" s="76"/>
      <c r="G6701" s="110"/>
      <c r="H6701" s="137"/>
      <c r="I6701" s="120"/>
      <c r="J6701" s="273"/>
      <c r="K6701" s="273"/>
      <c r="L6701" s="167"/>
      <c r="M6701" s="28"/>
      <c r="N6701" s="28"/>
      <c r="O6701" s="28"/>
      <c r="P6701" s="28"/>
      <c r="Q6701" s="28"/>
      <c r="R6701" s="28"/>
      <c r="S6701" s="28"/>
      <c r="T6701" s="26"/>
      <c r="U6701" s="26"/>
      <c r="V6701" s="26"/>
      <c r="W6701" s="26"/>
      <c r="X6701" s="26"/>
      <c r="Y6701" s="26"/>
      <c r="Z6701" s="26"/>
      <c r="AA6701" s="26"/>
      <c r="AB6701" s="26"/>
      <c r="AC6701" s="26"/>
      <c r="AD6701" s="26"/>
      <c r="AE6701" s="26"/>
      <c r="AF6701" s="26"/>
      <c r="AG6701" s="26"/>
      <c r="AH6701" s="26"/>
      <c r="AI6701" s="26"/>
      <c r="AJ6701" s="26"/>
    </row>
    <row r="6702" spans="1:36" s="31" customFormat="1" ht="13.5" x14ac:dyDescent="0.3">
      <c r="A6702" s="129"/>
      <c r="B6702" s="119"/>
      <c r="C6702" s="130"/>
      <c r="D6702" s="77"/>
      <c r="E6702" s="76"/>
      <c r="F6702" s="76"/>
      <c r="G6702" s="110"/>
      <c r="H6702" s="137"/>
      <c r="I6702" s="120"/>
      <c r="J6702" s="273"/>
      <c r="K6702" s="273"/>
      <c r="L6702" s="155"/>
      <c r="M6702" s="28"/>
      <c r="N6702" s="28"/>
      <c r="O6702" s="28"/>
      <c r="P6702" s="28"/>
      <c r="Q6702" s="28"/>
      <c r="R6702" s="28"/>
      <c r="S6702" s="28"/>
      <c r="T6702" s="26"/>
      <c r="U6702" s="26"/>
      <c r="V6702" s="26"/>
      <c r="W6702" s="26"/>
      <c r="X6702" s="26"/>
      <c r="Y6702" s="26"/>
      <c r="Z6702" s="26"/>
      <c r="AA6702" s="26"/>
      <c r="AB6702" s="26"/>
      <c r="AC6702" s="26"/>
      <c r="AD6702" s="26"/>
      <c r="AE6702" s="26"/>
      <c r="AF6702" s="26"/>
      <c r="AG6702" s="26"/>
      <c r="AH6702" s="26"/>
      <c r="AI6702" s="26"/>
      <c r="AJ6702" s="26"/>
    </row>
    <row r="6703" spans="1:36" s="31" customFormat="1" ht="36" x14ac:dyDescent="0.35">
      <c r="A6703" s="191" t="s">
        <v>3307</v>
      </c>
      <c r="B6703" s="192" t="s">
        <v>3308</v>
      </c>
      <c r="C6703" s="193"/>
      <c r="D6703" s="225"/>
      <c r="E6703" s="225"/>
      <c r="F6703" s="225"/>
      <c r="G6703" s="225"/>
      <c r="H6703" s="324" t="str">
        <f>IF(PRODUCT(D6703:G6703),PRODUCT(D6703:G6703),"")</f>
        <v/>
      </c>
      <c r="I6703" s="225"/>
      <c r="J6703" s="266"/>
      <c r="K6703" s="266"/>
      <c r="L6703" s="194"/>
      <c r="M6703" s="28"/>
      <c r="N6703" s="28"/>
      <c r="O6703" s="28"/>
      <c r="P6703" s="28"/>
      <c r="Q6703" s="28"/>
      <c r="R6703" s="28"/>
      <c r="S6703" s="28"/>
      <c r="T6703" s="26"/>
      <c r="U6703" s="26"/>
      <c r="V6703" s="26"/>
      <c r="W6703" s="26"/>
      <c r="X6703" s="26"/>
      <c r="Y6703" s="26"/>
      <c r="Z6703" s="26"/>
      <c r="AA6703" s="26"/>
      <c r="AB6703" s="26"/>
      <c r="AC6703" s="26"/>
      <c r="AD6703" s="26"/>
      <c r="AE6703" s="26"/>
      <c r="AF6703" s="26"/>
      <c r="AG6703" s="26"/>
      <c r="AH6703" s="26"/>
      <c r="AI6703" s="26"/>
      <c r="AJ6703" s="26"/>
    </row>
    <row r="6704" spans="1:36" s="31" customFormat="1" ht="13.5" x14ac:dyDescent="0.3">
      <c r="A6704" s="195"/>
      <c r="B6704" s="23"/>
      <c r="C6704" s="27"/>
      <c r="D6704" s="35"/>
      <c r="E6704" s="35"/>
      <c r="F6704" s="35"/>
      <c r="G6704" s="35"/>
      <c r="H6704" s="36"/>
      <c r="I6704" s="36"/>
      <c r="J6704" s="265"/>
      <c r="K6704" s="275"/>
      <c r="L6704" s="156"/>
      <c r="M6704" s="28"/>
      <c r="N6704" s="28"/>
      <c r="O6704" s="28"/>
      <c r="P6704" s="28"/>
      <c r="Q6704" s="28"/>
      <c r="R6704" s="28"/>
      <c r="S6704" s="28"/>
      <c r="T6704" s="26"/>
      <c r="U6704" s="26"/>
      <c r="V6704" s="26"/>
      <c r="W6704" s="26"/>
      <c r="X6704" s="26"/>
      <c r="Y6704" s="26"/>
      <c r="Z6704" s="26"/>
      <c r="AA6704" s="26"/>
      <c r="AB6704" s="26"/>
      <c r="AC6704" s="26"/>
      <c r="AD6704" s="26"/>
      <c r="AE6704" s="26"/>
      <c r="AF6704" s="26"/>
      <c r="AG6704" s="26"/>
      <c r="AH6704" s="26"/>
      <c r="AI6704" s="26"/>
      <c r="AJ6704" s="26"/>
    </row>
    <row r="6705" spans="1:36" s="31" customFormat="1" ht="13.5" x14ac:dyDescent="0.3">
      <c r="A6705" s="88" t="s">
        <v>3309</v>
      </c>
      <c r="B6705" s="89" t="s">
        <v>35</v>
      </c>
      <c r="C6705" s="90"/>
      <c r="D6705" s="226"/>
      <c r="E6705" s="226"/>
      <c r="F6705" s="226"/>
      <c r="G6705" s="226"/>
      <c r="H6705" s="325" t="str">
        <f>IF(PRODUCT(D6705:G6705),PRODUCT(D6705:G6705),"")</f>
        <v/>
      </c>
      <c r="I6705" s="226"/>
      <c r="J6705" s="267"/>
      <c r="K6705" s="267"/>
      <c r="L6705" s="149"/>
      <c r="M6705" s="28"/>
      <c r="N6705" s="28"/>
      <c r="O6705" s="28"/>
      <c r="P6705" s="28"/>
      <c r="Q6705" s="28"/>
      <c r="R6705" s="28"/>
      <c r="S6705" s="28"/>
      <c r="T6705" s="26"/>
      <c r="U6705" s="26"/>
      <c r="V6705" s="26"/>
      <c r="W6705" s="26"/>
      <c r="X6705" s="26"/>
      <c r="Y6705" s="26"/>
      <c r="Z6705" s="26"/>
      <c r="AA6705" s="26"/>
      <c r="AB6705" s="26"/>
      <c r="AC6705" s="26"/>
      <c r="AD6705" s="26"/>
      <c r="AE6705" s="26"/>
      <c r="AF6705" s="26"/>
      <c r="AG6705" s="26"/>
      <c r="AH6705" s="26"/>
      <c r="AI6705" s="26"/>
      <c r="AJ6705" s="26"/>
    </row>
    <row r="6706" spans="1:36" s="31" customFormat="1" ht="13.5" x14ac:dyDescent="0.3">
      <c r="A6706" s="116"/>
      <c r="B6706" s="119"/>
      <c r="C6706" s="76"/>
      <c r="D6706" s="127"/>
      <c r="E6706" s="127"/>
      <c r="F6706" s="127"/>
      <c r="G6706" s="127"/>
      <c r="H6706" s="137"/>
      <c r="I6706" s="120"/>
      <c r="J6706" s="273"/>
      <c r="K6706" s="273"/>
      <c r="L6706" s="155"/>
      <c r="M6706" s="28"/>
      <c r="N6706" s="28"/>
      <c r="O6706" s="28"/>
      <c r="P6706" s="28"/>
      <c r="Q6706" s="28"/>
      <c r="R6706" s="28"/>
      <c r="S6706" s="28"/>
      <c r="T6706" s="26"/>
      <c r="U6706" s="26"/>
      <c r="V6706" s="26"/>
      <c r="W6706" s="26"/>
      <c r="X6706" s="26"/>
      <c r="Y6706" s="26"/>
      <c r="Z6706" s="26"/>
      <c r="AA6706" s="26"/>
      <c r="AB6706" s="26"/>
      <c r="AC6706" s="26"/>
      <c r="AD6706" s="26"/>
      <c r="AE6706" s="26"/>
      <c r="AF6706" s="26"/>
      <c r="AG6706" s="26"/>
      <c r="AH6706" s="26"/>
      <c r="AI6706" s="26"/>
      <c r="AJ6706" s="26"/>
    </row>
    <row r="6707" spans="1:36" s="31" customFormat="1" ht="13.5" x14ac:dyDescent="0.3">
      <c r="A6707" s="199" t="s">
        <v>3310</v>
      </c>
      <c r="B6707" s="200" t="s">
        <v>34</v>
      </c>
      <c r="C6707" s="76"/>
      <c r="D6707" s="127"/>
      <c r="E6707" s="127"/>
      <c r="F6707" s="127"/>
      <c r="G6707" s="127"/>
      <c r="H6707" s="137"/>
      <c r="I6707" s="120"/>
      <c r="J6707" s="253"/>
      <c r="K6707" s="253"/>
      <c r="L6707" s="184"/>
      <c r="M6707" s="28"/>
      <c r="N6707" s="28"/>
      <c r="O6707" s="28"/>
      <c r="P6707" s="28"/>
      <c r="Q6707" s="28"/>
      <c r="R6707" s="28"/>
      <c r="S6707" s="28"/>
      <c r="T6707" s="26"/>
      <c r="U6707" s="26"/>
      <c r="V6707" s="26"/>
      <c r="W6707" s="26"/>
      <c r="X6707" s="26"/>
      <c r="Y6707" s="26"/>
      <c r="Z6707" s="26"/>
      <c r="AA6707" s="26"/>
      <c r="AB6707" s="26"/>
      <c r="AC6707" s="26"/>
      <c r="AD6707" s="26"/>
      <c r="AE6707" s="26"/>
      <c r="AF6707" s="26"/>
      <c r="AG6707" s="26"/>
      <c r="AH6707" s="26"/>
      <c r="AI6707" s="26"/>
      <c r="AJ6707" s="26"/>
    </row>
    <row r="6708" spans="1:36" s="31" customFormat="1" ht="67.5" x14ac:dyDescent="0.3">
      <c r="A6708" s="116" t="s">
        <v>3319</v>
      </c>
      <c r="B6708" s="103" t="s">
        <v>299</v>
      </c>
      <c r="C6708" s="76"/>
      <c r="D6708" s="77"/>
      <c r="E6708" s="76"/>
      <c r="F6708" s="76"/>
      <c r="G6708" s="106"/>
      <c r="H6708" s="124"/>
      <c r="I6708" s="120"/>
      <c r="J6708" s="273"/>
      <c r="K6708" s="273"/>
      <c r="L6708" s="155"/>
      <c r="M6708" s="28"/>
      <c r="N6708" s="28"/>
      <c r="O6708" s="28"/>
      <c r="P6708" s="28"/>
      <c r="Q6708" s="28"/>
      <c r="R6708" s="28"/>
      <c r="S6708" s="28"/>
      <c r="T6708" s="26"/>
      <c r="U6708" s="26"/>
      <c r="V6708" s="26"/>
      <c r="W6708" s="26"/>
      <c r="X6708" s="26"/>
      <c r="Y6708" s="26"/>
      <c r="Z6708" s="26"/>
      <c r="AA6708" s="26"/>
      <c r="AB6708" s="26"/>
      <c r="AC6708" s="26"/>
      <c r="AD6708" s="26"/>
      <c r="AE6708" s="26"/>
      <c r="AF6708" s="26"/>
      <c r="AG6708" s="26"/>
      <c r="AH6708" s="26"/>
      <c r="AI6708" s="26"/>
      <c r="AJ6708" s="26"/>
    </row>
    <row r="6709" spans="1:36" s="31" customFormat="1" ht="40.5" x14ac:dyDescent="0.3">
      <c r="A6709" s="116" t="s">
        <v>3320</v>
      </c>
      <c r="B6709" s="103" t="s">
        <v>400</v>
      </c>
      <c r="C6709" s="76" t="s">
        <v>45</v>
      </c>
      <c r="D6709" s="106">
        <v>1</v>
      </c>
      <c r="E6709" s="106">
        <v>55</v>
      </c>
      <c r="F6709" s="106">
        <v>10.9</v>
      </c>
      <c r="G6709" s="106"/>
      <c r="H6709" s="124">
        <f>F6709*E6709*D6709</f>
        <v>599.5</v>
      </c>
      <c r="I6709" s="120">
        <f>H6709</f>
        <v>599.5</v>
      </c>
      <c r="J6709" s="273"/>
      <c r="K6709" s="273"/>
      <c r="L6709" s="155"/>
      <c r="M6709" s="28"/>
      <c r="N6709" s="28"/>
      <c r="O6709" s="28"/>
      <c r="P6709" s="28"/>
      <c r="Q6709" s="28"/>
      <c r="R6709" s="28"/>
      <c r="S6709" s="28"/>
      <c r="T6709" s="26"/>
      <c r="U6709" s="26"/>
      <c r="V6709" s="26"/>
      <c r="W6709" s="26"/>
      <c r="X6709" s="26"/>
      <c r="Y6709" s="26"/>
      <c r="Z6709" s="26"/>
      <c r="AA6709" s="26"/>
      <c r="AB6709" s="26"/>
      <c r="AC6709" s="26"/>
      <c r="AD6709" s="26"/>
      <c r="AE6709" s="26"/>
      <c r="AF6709" s="26"/>
      <c r="AG6709" s="26"/>
      <c r="AH6709" s="26"/>
      <c r="AI6709" s="26"/>
      <c r="AJ6709" s="26"/>
    </row>
    <row r="6710" spans="1:36" s="31" customFormat="1" ht="13.5" x14ac:dyDescent="0.3">
      <c r="A6710" s="116"/>
      <c r="B6710" s="103"/>
      <c r="C6710" s="76"/>
      <c r="D6710" s="106"/>
      <c r="E6710" s="106"/>
      <c r="F6710" s="106"/>
      <c r="G6710" s="106"/>
      <c r="H6710" s="124"/>
      <c r="I6710" s="120"/>
      <c r="J6710" s="273"/>
      <c r="K6710" s="273"/>
      <c r="L6710" s="167"/>
      <c r="M6710" s="28"/>
      <c r="N6710" s="28"/>
      <c r="O6710" s="28"/>
      <c r="P6710" s="28"/>
      <c r="Q6710" s="28"/>
      <c r="R6710" s="28"/>
      <c r="S6710" s="28"/>
      <c r="T6710" s="26"/>
      <c r="U6710" s="26"/>
      <c r="V6710" s="26"/>
      <c r="W6710" s="26"/>
      <c r="X6710" s="26"/>
      <c r="Y6710" s="26"/>
      <c r="Z6710" s="26"/>
      <c r="AA6710" s="26"/>
      <c r="AB6710" s="26"/>
      <c r="AC6710" s="26"/>
      <c r="AD6710" s="26"/>
      <c r="AE6710" s="26"/>
      <c r="AF6710" s="26"/>
      <c r="AG6710" s="26"/>
      <c r="AH6710" s="26"/>
      <c r="AI6710" s="26"/>
      <c r="AJ6710" s="26"/>
    </row>
    <row r="6711" spans="1:36" s="31" customFormat="1" ht="13.5" x14ac:dyDescent="0.3">
      <c r="A6711" s="129"/>
      <c r="B6711" s="119"/>
      <c r="C6711" s="130"/>
      <c r="D6711" s="127"/>
      <c r="E6711" s="127"/>
      <c r="F6711" s="127"/>
      <c r="G6711" s="110"/>
      <c r="H6711" s="137"/>
      <c r="I6711" s="120"/>
      <c r="J6711" s="273"/>
      <c r="K6711" s="273"/>
      <c r="L6711" s="155"/>
      <c r="M6711" s="28"/>
      <c r="N6711" s="28"/>
      <c r="O6711" s="28"/>
      <c r="P6711" s="28"/>
      <c r="Q6711" s="28"/>
      <c r="R6711" s="28"/>
      <c r="S6711" s="28"/>
      <c r="T6711" s="26"/>
      <c r="U6711" s="26"/>
      <c r="V6711" s="26"/>
      <c r="W6711" s="26"/>
      <c r="X6711" s="26"/>
      <c r="Y6711" s="26"/>
      <c r="Z6711" s="26"/>
      <c r="AA6711" s="26"/>
      <c r="AB6711" s="26"/>
      <c r="AC6711" s="26"/>
      <c r="AD6711" s="26"/>
      <c r="AE6711" s="26"/>
      <c r="AF6711" s="26"/>
      <c r="AG6711" s="26"/>
      <c r="AH6711" s="26"/>
      <c r="AI6711" s="26"/>
      <c r="AJ6711" s="26"/>
    </row>
    <row r="6712" spans="1:36" s="31" customFormat="1" ht="13.5" x14ac:dyDescent="0.3">
      <c r="A6712" s="100" t="s">
        <v>3311</v>
      </c>
      <c r="B6712" s="101" t="s">
        <v>103</v>
      </c>
      <c r="C6712" s="130"/>
      <c r="D6712" s="127"/>
      <c r="E6712" s="127"/>
      <c r="F6712" s="127"/>
      <c r="G6712" s="110"/>
      <c r="H6712" s="137"/>
      <c r="I6712" s="120"/>
      <c r="J6712" s="273"/>
      <c r="K6712" s="273"/>
      <c r="L6712" s="155"/>
      <c r="M6712" s="28"/>
      <c r="N6712" s="28"/>
      <c r="O6712" s="28"/>
      <c r="P6712" s="28"/>
      <c r="Q6712" s="28"/>
      <c r="R6712" s="28"/>
      <c r="S6712" s="28"/>
      <c r="T6712" s="26"/>
      <c r="U6712" s="26"/>
      <c r="V6712" s="26"/>
      <c r="W6712" s="26"/>
      <c r="X6712" s="26"/>
      <c r="Y6712" s="26"/>
      <c r="Z6712" s="26"/>
      <c r="AA6712" s="26"/>
      <c r="AB6712" s="26"/>
      <c r="AC6712" s="26"/>
      <c r="AD6712" s="26"/>
      <c r="AE6712" s="26"/>
      <c r="AF6712" s="26"/>
      <c r="AG6712" s="26"/>
      <c r="AH6712" s="26"/>
      <c r="AI6712" s="26"/>
      <c r="AJ6712" s="26"/>
    </row>
    <row r="6713" spans="1:36" s="31" customFormat="1" ht="13.5" x14ac:dyDescent="0.3">
      <c r="A6713" s="129"/>
      <c r="B6713" s="119"/>
      <c r="C6713" s="130"/>
      <c r="D6713" s="77"/>
      <c r="E6713" s="76"/>
      <c r="F6713" s="76"/>
      <c r="G6713" s="110"/>
      <c r="H6713" s="137"/>
      <c r="I6713" s="120"/>
      <c r="J6713" s="273"/>
      <c r="K6713" s="273"/>
      <c r="L6713" s="155"/>
      <c r="M6713" s="28"/>
      <c r="N6713" s="28"/>
      <c r="O6713" s="28"/>
      <c r="P6713" s="28"/>
      <c r="Q6713" s="28"/>
      <c r="R6713" s="28"/>
      <c r="S6713" s="28"/>
      <c r="T6713" s="26"/>
      <c r="U6713" s="26"/>
      <c r="V6713" s="26"/>
      <c r="W6713" s="26"/>
      <c r="X6713" s="26"/>
      <c r="Y6713" s="26"/>
      <c r="Z6713" s="26"/>
      <c r="AA6713" s="26"/>
      <c r="AB6713" s="26"/>
      <c r="AC6713" s="26"/>
      <c r="AD6713" s="26"/>
      <c r="AE6713" s="26"/>
      <c r="AF6713" s="26"/>
      <c r="AG6713" s="26"/>
      <c r="AH6713" s="26"/>
      <c r="AI6713" s="26"/>
      <c r="AJ6713" s="26"/>
    </row>
    <row r="6714" spans="1:36" s="31" customFormat="1" ht="121.5" x14ac:dyDescent="0.3">
      <c r="A6714" s="116" t="s">
        <v>3321</v>
      </c>
      <c r="B6714" s="103" t="s">
        <v>401</v>
      </c>
      <c r="C6714" s="76" t="s">
        <v>45</v>
      </c>
      <c r="D6714" s="106"/>
      <c r="E6714" s="106"/>
      <c r="F6714" s="106"/>
      <c r="G6714" s="106"/>
      <c r="H6714" s="124"/>
      <c r="I6714" s="120">
        <f>SUM(H6715:H6727)</f>
        <v>477.32000000000005</v>
      </c>
      <c r="J6714" s="273"/>
      <c r="K6714" s="273"/>
      <c r="L6714" s="155"/>
      <c r="M6714" s="28"/>
      <c r="N6714" s="28"/>
      <c r="O6714" s="28"/>
      <c r="P6714" s="28"/>
      <c r="Q6714" s="28"/>
      <c r="R6714" s="28"/>
      <c r="S6714" s="28"/>
      <c r="T6714" s="26"/>
      <c r="U6714" s="26"/>
      <c r="V6714" s="26"/>
      <c r="W6714" s="26"/>
      <c r="X6714" s="26"/>
      <c r="Y6714" s="26"/>
      <c r="Z6714" s="26"/>
      <c r="AA6714" s="26"/>
      <c r="AB6714" s="26"/>
      <c r="AC6714" s="26"/>
      <c r="AD6714" s="26"/>
      <c r="AE6714" s="26"/>
      <c r="AF6714" s="26"/>
      <c r="AG6714" s="26"/>
      <c r="AH6714" s="26"/>
      <c r="AI6714" s="26"/>
      <c r="AJ6714" s="26"/>
    </row>
    <row r="6715" spans="1:36" s="31" customFormat="1" ht="13.5" x14ac:dyDescent="0.3">
      <c r="A6715" s="116"/>
      <c r="B6715" s="103"/>
      <c r="C6715" s="76" t="s">
        <v>45</v>
      </c>
      <c r="D6715" s="106">
        <v>1</v>
      </c>
      <c r="E6715" s="106">
        <v>38.22</v>
      </c>
      <c r="F6715" s="106"/>
      <c r="G6715" s="106"/>
      <c r="H6715" s="124">
        <f>E6715*D6715</f>
        <v>38.22</v>
      </c>
      <c r="I6715" s="120"/>
      <c r="J6715" s="273"/>
      <c r="K6715" s="273"/>
      <c r="L6715" s="155"/>
      <c r="M6715" s="28"/>
      <c r="N6715" s="28"/>
      <c r="O6715" s="28"/>
      <c r="P6715" s="28"/>
      <c r="Q6715" s="28"/>
      <c r="R6715" s="28"/>
      <c r="S6715" s="28"/>
      <c r="T6715" s="26"/>
      <c r="U6715" s="26"/>
      <c r="V6715" s="26"/>
      <c r="W6715" s="26"/>
      <c r="X6715" s="26"/>
      <c r="Y6715" s="26"/>
      <c r="Z6715" s="26"/>
      <c r="AA6715" s="26"/>
      <c r="AB6715" s="26"/>
      <c r="AC6715" s="26"/>
      <c r="AD6715" s="26"/>
      <c r="AE6715" s="26"/>
      <c r="AF6715" s="26"/>
      <c r="AG6715" s="26"/>
      <c r="AH6715" s="26"/>
      <c r="AI6715" s="26"/>
      <c r="AJ6715" s="26"/>
    </row>
    <row r="6716" spans="1:36" s="31" customFormat="1" ht="13.5" x14ac:dyDescent="0.3">
      <c r="A6716" s="116"/>
      <c r="B6716" s="103"/>
      <c r="C6716" s="76" t="s">
        <v>45</v>
      </c>
      <c r="D6716" s="106">
        <v>1</v>
      </c>
      <c r="E6716" s="106">
        <v>26.6</v>
      </c>
      <c r="F6716" s="106"/>
      <c r="G6716" s="106"/>
      <c r="H6716" s="124">
        <f t="shared" ref="H6716:H6727" si="389">E6716*D6716</f>
        <v>26.6</v>
      </c>
      <c r="I6716" s="120"/>
      <c r="J6716" s="273"/>
      <c r="K6716" s="273"/>
      <c r="L6716" s="155"/>
      <c r="M6716" s="28"/>
      <c r="N6716" s="28"/>
      <c r="O6716" s="28"/>
      <c r="P6716" s="28"/>
      <c r="Q6716" s="28"/>
      <c r="R6716" s="28"/>
      <c r="S6716" s="28"/>
      <c r="T6716" s="26"/>
      <c r="U6716" s="26"/>
      <c r="V6716" s="26"/>
      <c r="W6716" s="26"/>
      <c r="X6716" s="26"/>
      <c r="Y6716" s="26"/>
      <c r="Z6716" s="26"/>
      <c r="AA6716" s="26"/>
      <c r="AB6716" s="26"/>
      <c r="AC6716" s="26"/>
      <c r="AD6716" s="26"/>
      <c r="AE6716" s="26"/>
      <c r="AF6716" s="26"/>
      <c r="AG6716" s="26"/>
      <c r="AH6716" s="26"/>
      <c r="AI6716" s="26"/>
      <c r="AJ6716" s="26"/>
    </row>
    <row r="6717" spans="1:36" s="31" customFormat="1" ht="13.5" x14ac:dyDescent="0.3">
      <c r="A6717" s="116"/>
      <c r="B6717" s="103"/>
      <c r="C6717" s="76" t="s">
        <v>45</v>
      </c>
      <c r="D6717" s="106">
        <v>1</v>
      </c>
      <c r="E6717" s="106">
        <v>26.64</v>
      </c>
      <c r="F6717" s="106"/>
      <c r="G6717" s="106"/>
      <c r="H6717" s="124">
        <f t="shared" si="389"/>
        <v>26.64</v>
      </c>
      <c r="I6717" s="120"/>
      <c r="J6717" s="273"/>
      <c r="K6717" s="273"/>
      <c r="L6717" s="155"/>
      <c r="M6717" s="28"/>
      <c r="N6717" s="28"/>
      <c r="O6717" s="28"/>
      <c r="P6717" s="28"/>
      <c r="Q6717" s="28"/>
      <c r="R6717" s="28"/>
      <c r="S6717" s="28"/>
      <c r="T6717" s="26"/>
      <c r="U6717" s="26"/>
      <c r="V6717" s="26"/>
      <c r="W6717" s="26"/>
      <c r="X6717" s="26"/>
      <c r="Y6717" s="26"/>
      <c r="Z6717" s="26"/>
      <c r="AA6717" s="26"/>
      <c r="AB6717" s="26"/>
      <c r="AC6717" s="26"/>
      <c r="AD6717" s="26"/>
      <c r="AE6717" s="26"/>
      <c r="AF6717" s="26"/>
      <c r="AG6717" s="26"/>
      <c r="AH6717" s="26"/>
      <c r="AI6717" s="26"/>
      <c r="AJ6717" s="26"/>
    </row>
    <row r="6718" spans="1:36" s="31" customFormat="1" ht="13.5" x14ac:dyDescent="0.3">
      <c r="A6718" s="116"/>
      <c r="B6718" s="103"/>
      <c r="C6718" s="76" t="s">
        <v>45</v>
      </c>
      <c r="D6718" s="106">
        <v>1</v>
      </c>
      <c r="E6718" s="106">
        <v>38.28</v>
      </c>
      <c r="F6718" s="106"/>
      <c r="G6718" s="106"/>
      <c r="H6718" s="124">
        <f t="shared" si="389"/>
        <v>38.28</v>
      </c>
      <c r="I6718" s="120"/>
      <c r="J6718" s="273"/>
      <c r="K6718" s="273"/>
      <c r="L6718" s="155"/>
      <c r="M6718" s="28"/>
      <c r="N6718" s="28"/>
      <c r="O6718" s="28"/>
      <c r="P6718" s="28"/>
      <c r="Q6718" s="28"/>
      <c r="R6718" s="28"/>
      <c r="S6718" s="28"/>
      <c r="T6718" s="26"/>
      <c r="U6718" s="26"/>
      <c r="V6718" s="26"/>
      <c r="W6718" s="26"/>
      <c r="X6718" s="26"/>
      <c r="Y6718" s="26"/>
      <c r="Z6718" s="26"/>
      <c r="AA6718" s="26"/>
      <c r="AB6718" s="26"/>
      <c r="AC6718" s="26"/>
      <c r="AD6718" s="26"/>
      <c r="AE6718" s="26"/>
      <c r="AF6718" s="26"/>
      <c r="AG6718" s="26"/>
      <c r="AH6718" s="26"/>
      <c r="AI6718" s="26"/>
      <c r="AJ6718" s="26"/>
    </row>
    <row r="6719" spans="1:36" s="31" customFormat="1" ht="13.5" x14ac:dyDescent="0.3">
      <c r="A6719" s="116"/>
      <c r="B6719" s="103"/>
      <c r="C6719" s="76" t="s">
        <v>45</v>
      </c>
      <c r="D6719" s="106">
        <v>1</v>
      </c>
      <c r="E6719" s="76">
        <v>26.25</v>
      </c>
      <c r="F6719" s="76"/>
      <c r="G6719" s="106"/>
      <c r="H6719" s="124">
        <f t="shared" si="389"/>
        <v>26.25</v>
      </c>
      <c r="I6719" s="120"/>
      <c r="J6719" s="273"/>
      <c r="K6719" s="273"/>
      <c r="L6719" s="155"/>
      <c r="M6719" s="28"/>
      <c r="N6719" s="28"/>
      <c r="O6719" s="28"/>
      <c r="P6719" s="28"/>
      <c r="Q6719" s="28"/>
      <c r="R6719" s="28"/>
      <c r="S6719" s="28"/>
      <c r="T6719" s="26"/>
      <c r="U6719" s="26"/>
      <c r="V6719" s="26"/>
      <c r="W6719" s="26"/>
      <c r="X6719" s="26"/>
      <c r="Y6719" s="26"/>
      <c r="Z6719" s="26"/>
      <c r="AA6719" s="26"/>
      <c r="AB6719" s="26"/>
      <c r="AC6719" s="26"/>
      <c r="AD6719" s="26"/>
      <c r="AE6719" s="26"/>
      <c r="AF6719" s="26"/>
      <c r="AG6719" s="26"/>
      <c r="AH6719" s="26"/>
      <c r="AI6719" s="26"/>
      <c r="AJ6719" s="26"/>
    </row>
    <row r="6720" spans="1:36" s="31" customFormat="1" ht="13.5" x14ac:dyDescent="0.3">
      <c r="A6720" s="116"/>
      <c r="B6720" s="103"/>
      <c r="C6720" s="76" t="s">
        <v>45</v>
      </c>
      <c r="D6720" s="106">
        <v>1</v>
      </c>
      <c r="E6720" s="106">
        <v>26.29</v>
      </c>
      <c r="F6720" s="106"/>
      <c r="G6720" s="106"/>
      <c r="H6720" s="124">
        <f t="shared" si="389"/>
        <v>26.29</v>
      </c>
      <c r="I6720" s="120"/>
      <c r="J6720" s="273"/>
      <c r="K6720" s="273"/>
      <c r="L6720" s="155"/>
      <c r="M6720" s="28"/>
      <c r="N6720" s="28"/>
      <c r="O6720" s="28"/>
      <c r="P6720" s="28"/>
      <c r="Q6720" s="28"/>
      <c r="R6720" s="28"/>
      <c r="S6720" s="28"/>
      <c r="T6720" s="26"/>
      <c r="U6720" s="26"/>
      <c r="V6720" s="26"/>
      <c r="W6720" s="26"/>
      <c r="X6720" s="26"/>
      <c r="Y6720" s="26"/>
      <c r="Z6720" s="26"/>
      <c r="AA6720" s="26"/>
      <c r="AB6720" s="26"/>
      <c r="AC6720" s="26"/>
      <c r="AD6720" s="26"/>
      <c r="AE6720" s="26"/>
      <c r="AF6720" s="26"/>
      <c r="AG6720" s="26"/>
      <c r="AH6720" s="26"/>
      <c r="AI6720" s="26"/>
      <c r="AJ6720" s="26"/>
    </row>
    <row r="6721" spans="1:36" s="31" customFormat="1" ht="13.5" x14ac:dyDescent="0.3">
      <c r="A6721" s="116"/>
      <c r="B6721" s="103"/>
      <c r="C6721" s="76" t="s">
        <v>45</v>
      </c>
      <c r="D6721" s="106">
        <v>1</v>
      </c>
      <c r="E6721" s="106">
        <v>103.66</v>
      </c>
      <c r="F6721" s="106"/>
      <c r="G6721" s="106"/>
      <c r="H6721" s="124">
        <f t="shared" si="389"/>
        <v>103.66</v>
      </c>
      <c r="I6721" s="120"/>
      <c r="J6721" s="273"/>
      <c r="K6721" s="273"/>
      <c r="L6721" s="155"/>
      <c r="M6721" s="28"/>
      <c r="N6721" s="28"/>
      <c r="O6721" s="28"/>
      <c r="P6721" s="28"/>
      <c r="Q6721" s="28"/>
      <c r="R6721" s="28"/>
      <c r="S6721" s="28"/>
      <c r="T6721" s="26"/>
      <c r="U6721" s="26"/>
      <c r="V6721" s="26"/>
      <c r="W6721" s="26"/>
      <c r="X6721" s="26"/>
      <c r="Y6721" s="26"/>
      <c r="Z6721" s="26"/>
      <c r="AA6721" s="26"/>
      <c r="AB6721" s="26"/>
      <c r="AC6721" s="26"/>
      <c r="AD6721" s="26"/>
      <c r="AE6721" s="26"/>
      <c r="AF6721" s="26"/>
      <c r="AG6721" s="26"/>
      <c r="AH6721" s="26"/>
      <c r="AI6721" s="26"/>
      <c r="AJ6721" s="26"/>
    </row>
    <row r="6722" spans="1:36" s="31" customFormat="1" ht="13.5" x14ac:dyDescent="0.3">
      <c r="A6722" s="116"/>
      <c r="B6722" s="103"/>
      <c r="C6722" s="76" t="s">
        <v>45</v>
      </c>
      <c r="D6722" s="106">
        <v>1</v>
      </c>
      <c r="E6722" s="106">
        <v>26.25</v>
      </c>
      <c r="F6722" s="106"/>
      <c r="G6722" s="106"/>
      <c r="H6722" s="124">
        <f t="shared" si="389"/>
        <v>26.25</v>
      </c>
      <c r="I6722" s="120"/>
      <c r="J6722" s="273"/>
      <c r="K6722" s="273"/>
      <c r="L6722" s="155"/>
      <c r="M6722" s="28"/>
      <c r="N6722" s="28"/>
      <c r="O6722" s="28"/>
      <c r="P6722" s="28"/>
      <c r="Q6722" s="28"/>
      <c r="R6722" s="28"/>
      <c r="S6722" s="28"/>
      <c r="T6722" s="26"/>
      <c r="U6722" s="26"/>
      <c r="V6722" s="26"/>
      <c r="W6722" s="26"/>
      <c r="X6722" s="26"/>
      <c r="Y6722" s="26"/>
      <c r="Z6722" s="26"/>
      <c r="AA6722" s="26"/>
      <c r="AB6722" s="26"/>
      <c r="AC6722" s="26"/>
      <c r="AD6722" s="26"/>
      <c r="AE6722" s="26"/>
      <c r="AF6722" s="26"/>
      <c r="AG6722" s="26"/>
      <c r="AH6722" s="26"/>
      <c r="AI6722" s="26"/>
      <c r="AJ6722" s="26"/>
    </row>
    <row r="6723" spans="1:36" s="31" customFormat="1" ht="13.5" x14ac:dyDescent="0.3">
      <c r="A6723" s="116"/>
      <c r="B6723" s="103"/>
      <c r="C6723" s="76" t="s">
        <v>45</v>
      </c>
      <c r="D6723" s="106">
        <v>1</v>
      </c>
      <c r="E6723" s="106">
        <v>26.25</v>
      </c>
      <c r="F6723" s="106"/>
      <c r="G6723" s="106"/>
      <c r="H6723" s="124">
        <f t="shared" si="389"/>
        <v>26.25</v>
      </c>
      <c r="I6723" s="120"/>
      <c r="J6723" s="273"/>
      <c r="K6723" s="273"/>
      <c r="L6723" s="155"/>
      <c r="M6723" s="28"/>
      <c r="N6723" s="28"/>
      <c r="O6723" s="28"/>
      <c r="P6723" s="28"/>
      <c r="Q6723" s="28"/>
      <c r="R6723" s="28"/>
      <c r="S6723" s="28"/>
      <c r="T6723" s="26"/>
      <c r="U6723" s="26"/>
      <c r="V6723" s="26"/>
      <c r="W6723" s="26"/>
      <c r="X6723" s="26"/>
      <c r="Y6723" s="26"/>
      <c r="Z6723" s="26"/>
      <c r="AA6723" s="26"/>
      <c r="AB6723" s="26"/>
      <c r="AC6723" s="26"/>
      <c r="AD6723" s="26"/>
      <c r="AE6723" s="26"/>
      <c r="AF6723" s="26"/>
      <c r="AG6723" s="26"/>
      <c r="AH6723" s="26"/>
      <c r="AI6723" s="26"/>
      <c r="AJ6723" s="26"/>
    </row>
    <row r="6724" spans="1:36" s="31" customFormat="1" ht="13.5" x14ac:dyDescent="0.3">
      <c r="A6724" s="116"/>
      <c r="B6724" s="103"/>
      <c r="C6724" s="76" t="s">
        <v>45</v>
      </c>
      <c r="D6724" s="106">
        <v>1</v>
      </c>
      <c r="E6724" s="106">
        <v>38.28</v>
      </c>
      <c r="F6724" s="106"/>
      <c r="G6724" s="106"/>
      <c r="H6724" s="124">
        <f t="shared" si="389"/>
        <v>38.28</v>
      </c>
      <c r="I6724" s="120"/>
      <c r="J6724" s="273"/>
      <c r="K6724" s="273"/>
      <c r="L6724" s="155"/>
      <c r="M6724" s="28"/>
      <c r="N6724" s="28"/>
      <c r="O6724" s="28"/>
      <c r="P6724" s="28"/>
      <c r="Q6724" s="28"/>
      <c r="R6724" s="28"/>
      <c r="S6724" s="28"/>
      <c r="T6724" s="26"/>
      <c r="U6724" s="26"/>
      <c r="V6724" s="26"/>
      <c r="W6724" s="26"/>
      <c r="X6724" s="26"/>
      <c r="Y6724" s="26"/>
      <c r="Z6724" s="26"/>
      <c r="AA6724" s="26"/>
      <c r="AB6724" s="26"/>
      <c r="AC6724" s="26"/>
      <c r="AD6724" s="26"/>
      <c r="AE6724" s="26"/>
      <c r="AF6724" s="26"/>
      <c r="AG6724" s="26"/>
      <c r="AH6724" s="26"/>
      <c r="AI6724" s="26"/>
      <c r="AJ6724" s="26"/>
    </row>
    <row r="6725" spans="1:36" s="31" customFormat="1" ht="13.5" x14ac:dyDescent="0.3">
      <c r="A6725" s="116"/>
      <c r="B6725" s="103"/>
      <c r="C6725" s="76" t="s">
        <v>45</v>
      </c>
      <c r="D6725" s="106">
        <v>1</v>
      </c>
      <c r="E6725" s="76">
        <v>31.16</v>
      </c>
      <c r="F6725" s="76"/>
      <c r="G6725" s="106"/>
      <c r="H6725" s="124">
        <f t="shared" si="389"/>
        <v>31.16</v>
      </c>
      <c r="I6725" s="120"/>
      <c r="J6725" s="273"/>
      <c r="K6725" s="273"/>
      <c r="L6725" s="155"/>
      <c r="M6725" s="28"/>
      <c r="N6725" s="28"/>
      <c r="O6725" s="28"/>
      <c r="P6725" s="28"/>
      <c r="Q6725" s="28"/>
      <c r="R6725" s="28"/>
      <c r="S6725" s="28"/>
      <c r="T6725" s="26"/>
      <c r="U6725" s="26"/>
      <c r="V6725" s="26"/>
      <c r="W6725" s="26"/>
      <c r="X6725" s="26"/>
      <c r="Y6725" s="26"/>
      <c r="Z6725" s="26"/>
      <c r="AA6725" s="26"/>
      <c r="AB6725" s="26"/>
      <c r="AC6725" s="26"/>
      <c r="AD6725" s="26"/>
      <c r="AE6725" s="26"/>
      <c r="AF6725" s="26"/>
      <c r="AG6725" s="26"/>
      <c r="AH6725" s="26"/>
      <c r="AI6725" s="26"/>
      <c r="AJ6725" s="26"/>
    </row>
    <row r="6726" spans="1:36" s="31" customFormat="1" ht="13.5" x14ac:dyDescent="0.3">
      <c r="A6726" s="116"/>
      <c r="B6726" s="103"/>
      <c r="C6726" s="76" t="s">
        <v>45</v>
      </c>
      <c r="D6726" s="106">
        <v>1</v>
      </c>
      <c r="E6726" s="106">
        <v>31.2</v>
      </c>
      <c r="F6726" s="106"/>
      <c r="G6726" s="106"/>
      <c r="H6726" s="124">
        <f t="shared" si="389"/>
        <v>31.2</v>
      </c>
      <c r="I6726" s="120"/>
      <c r="J6726" s="273"/>
      <c r="K6726" s="273"/>
      <c r="L6726" s="155"/>
      <c r="M6726" s="28"/>
      <c r="N6726" s="28"/>
      <c r="O6726" s="28"/>
      <c r="P6726" s="28"/>
      <c r="Q6726" s="28"/>
      <c r="R6726" s="28"/>
      <c r="S6726" s="28"/>
      <c r="T6726" s="26"/>
      <c r="U6726" s="26"/>
      <c r="V6726" s="26"/>
      <c r="W6726" s="26"/>
      <c r="X6726" s="26"/>
      <c r="Y6726" s="26"/>
      <c r="Z6726" s="26"/>
      <c r="AA6726" s="26"/>
      <c r="AB6726" s="26"/>
      <c r="AC6726" s="26"/>
      <c r="AD6726" s="26"/>
      <c r="AE6726" s="26"/>
      <c r="AF6726" s="26"/>
      <c r="AG6726" s="26"/>
      <c r="AH6726" s="26"/>
      <c r="AI6726" s="26"/>
      <c r="AJ6726" s="26"/>
    </row>
    <row r="6727" spans="1:36" s="31" customFormat="1" ht="13.5" x14ac:dyDescent="0.3">
      <c r="A6727" s="116"/>
      <c r="B6727" s="103"/>
      <c r="C6727" s="76" t="s">
        <v>45</v>
      </c>
      <c r="D6727" s="106">
        <v>1</v>
      </c>
      <c r="E6727" s="106">
        <v>38.24</v>
      </c>
      <c r="F6727" s="106"/>
      <c r="G6727" s="106"/>
      <c r="H6727" s="124">
        <f t="shared" si="389"/>
        <v>38.24</v>
      </c>
      <c r="I6727" s="120"/>
      <c r="J6727" s="273"/>
      <c r="K6727" s="273"/>
      <c r="L6727" s="155"/>
      <c r="M6727" s="28"/>
      <c r="N6727" s="28"/>
      <c r="O6727" s="28"/>
      <c r="P6727" s="28"/>
      <c r="Q6727" s="28"/>
      <c r="R6727" s="28"/>
      <c r="S6727" s="28"/>
      <c r="T6727" s="26"/>
      <c r="U6727" s="26"/>
      <c r="V6727" s="26"/>
      <c r="W6727" s="26"/>
      <c r="X6727" s="26"/>
      <c r="Y6727" s="26"/>
      <c r="Z6727" s="26"/>
      <c r="AA6727" s="26"/>
      <c r="AB6727" s="26"/>
      <c r="AC6727" s="26"/>
      <c r="AD6727" s="26"/>
      <c r="AE6727" s="26"/>
      <c r="AF6727" s="26"/>
      <c r="AG6727" s="26"/>
      <c r="AH6727" s="26"/>
      <c r="AI6727" s="26"/>
      <c r="AJ6727" s="26"/>
    </row>
    <row r="6728" spans="1:36" ht="14.25" x14ac:dyDescent="0.3">
      <c r="A6728" s="116"/>
      <c r="B6728" s="103"/>
      <c r="C6728" s="76"/>
      <c r="D6728" s="106"/>
      <c r="E6728" s="106"/>
      <c r="F6728" s="106"/>
      <c r="G6728" s="106"/>
      <c r="H6728" s="124"/>
      <c r="I6728" s="120"/>
      <c r="J6728" s="273"/>
      <c r="K6728" s="273"/>
      <c r="L6728" s="155"/>
    </row>
    <row r="6729" spans="1:36" ht="54" x14ac:dyDescent="0.3">
      <c r="A6729" s="116" t="s">
        <v>3322</v>
      </c>
      <c r="B6729" s="103" t="s">
        <v>300</v>
      </c>
      <c r="C6729" s="76"/>
      <c r="D6729" s="106"/>
      <c r="E6729" s="106"/>
      <c r="F6729" s="106"/>
      <c r="G6729" s="106"/>
      <c r="H6729" s="124"/>
      <c r="I6729" s="120"/>
      <c r="J6729" s="273"/>
      <c r="K6729" s="273"/>
      <c r="L6729" s="155"/>
    </row>
    <row r="6730" spans="1:36" ht="14.25" x14ac:dyDescent="0.3">
      <c r="A6730" s="116" t="s">
        <v>3323</v>
      </c>
      <c r="B6730" s="103" t="s">
        <v>302</v>
      </c>
      <c r="C6730" s="76" t="s">
        <v>112</v>
      </c>
      <c r="D6730" s="77"/>
      <c r="E6730" s="76"/>
      <c r="F6730" s="76"/>
      <c r="G6730" s="106"/>
      <c r="H6730" s="124"/>
      <c r="I6730" s="120">
        <f>SUM(H6731:H6736)</f>
        <v>225.94000000000003</v>
      </c>
      <c r="J6730" s="273"/>
      <c r="K6730" s="273"/>
      <c r="L6730" s="155"/>
    </row>
    <row r="6731" spans="1:36" ht="14.25" x14ac:dyDescent="0.3">
      <c r="A6731" s="116"/>
      <c r="B6731" s="103"/>
      <c r="C6731" s="76" t="s">
        <v>112</v>
      </c>
      <c r="D6731" s="106">
        <v>2</v>
      </c>
      <c r="E6731" s="106">
        <v>10.9</v>
      </c>
      <c r="F6731" s="106"/>
      <c r="G6731" s="106"/>
      <c r="H6731" s="124">
        <f>E6731*D6731</f>
        <v>21.8</v>
      </c>
      <c r="I6731" s="120"/>
      <c r="J6731" s="273"/>
      <c r="K6731" s="273"/>
      <c r="L6731" s="155"/>
    </row>
    <row r="6732" spans="1:36" ht="14.25" x14ac:dyDescent="0.3">
      <c r="A6732" s="116"/>
      <c r="B6732" s="103"/>
      <c r="C6732" s="76" t="s">
        <v>112</v>
      </c>
      <c r="D6732" s="106">
        <v>2</v>
      </c>
      <c r="E6732" s="106">
        <v>55</v>
      </c>
      <c r="F6732" s="106"/>
      <c r="G6732" s="106"/>
      <c r="H6732" s="124">
        <f t="shared" ref="H6732:H6736" si="390">E6732*D6732</f>
        <v>110</v>
      </c>
      <c r="I6732" s="120"/>
      <c r="J6732" s="273"/>
      <c r="K6732" s="273"/>
      <c r="L6732" s="155"/>
    </row>
    <row r="6733" spans="1:36" ht="14.25" x14ac:dyDescent="0.3">
      <c r="A6733" s="116"/>
      <c r="B6733" s="103"/>
      <c r="C6733" s="76" t="s">
        <v>112</v>
      </c>
      <c r="D6733" s="106">
        <v>8</v>
      </c>
      <c r="E6733" s="106">
        <v>3.9</v>
      </c>
      <c r="F6733" s="106"/>
      <c r="G6733" s="106"/>
      <c r="H6733" s="124">
        <f t="shared" si="390"/>
        <v>31.2</v>
      </c>
      <c r="I6733" s="120"/>
      <c r="J6733" s="273"/>
      <c r="K6733" s="273"/>
      <c r="L6733" s="155"/>
    </row>
    <row r="6734" spans="1:36" ht="14.25" x14ac:dyDescent="0.3">
      <c r="A6734" s="116"/>
      <c r="B6734" s="103"/>
      <c r="C6734" s="76" t="s">
        <v>112</v>
      </c>
      <c r="D6734" s="106">
        <v>2</v>
      </c>
      <c r="E6734" s="106">
        <v>8.9</v>
      </c>
      <c r="F6734" s="106"/>
      <c r="G6734" s="106"/>
      <c r="H6734" s="124">
        <f t="shared" si="390"/>
        <v>17.8</v>
      </c>
      <c r="I6734" s="120"/>
      <c r="J6734" s="273"/>
      <c r="K6734" s="273"/>
      <c r="L6734" s="155"/>
    </row>
    <row r="6735" spans="1:36" ht="14.25" x14ac:dyDescent="0.3">
      <c r="A6735" s="116"/>
      <c r="B6735" s="103"/>
      <c r="C6735" s="76" t="s">
        <v>112</v>
      </c>
      <c r="D6735" s="77">
        <v>4</v>
      </c>
      <c r="E6735" s="76">
        <v>7.49</v>
      </c>
      <c r="F6735" s="76"/>
      <c r="G6735" s="76"/>
      <c r="H6735" s="124">
        <f t="shared" si="390"/>
        <v>29.96</v>
      </c>
      <c r="I6735" s="120"/>
      <c r="J6735" s="273"/>
      <c r="K6735" s="273"/>
      <c r="L6735" s="155"/>
    </row>
    <row r="6736" spans="1:36" ht="14.25" x14ac:dyDescent="0.3">
      <c r="A6736" s="116"/>
      <c r="B6736" s="103"/>
      <c r="C6736" s="76" t="s">
        <v>112</v>
      </c>
      <c r="D6736" s="106">
        <v>2</v>
      </c>
      <c r="E6736" s="106">
        <v>7.59</v>
      </c>
      <c r="F6736" s="106"/>
      <c r="G6736" s="106"/>
      <c r="H6736" s="124">
        <f t="shared" si="390"/>
        <v>15.18</v>
      </c>
      <c r="I6736" s="120"/>
      <c r="J6736" s="273"/>
      <c r="K6736" s="273"/>
      <c r="L6736" s="155"/>
    </row>
    <row r="6737" spans="1:12" ht="14.25" x14ac:dyDescent="0.3">
      <c r="A6737" s="116"/>
      <c r="B6737" s="103"/>
      <c r="C6737" s="76"/>
      <c r="D6737" s="106"/>
      <c r="E6737" s="106"/>
      <c r="F6737" s="106"/>
      <c r="G6737" s="106"/>
      <c r="H6737" s="124"/>
      <c r="I6737" s="120"/>
      <c r="J6737" s="273"/>
      <c r="K6737" s="273"/>
      <c r="L6737" s="155"/>
    </row>
    <row r="6738" spans="1:12" ht="108" x14ac:dyDescent="0.3">
      <c r="A6738" s="116" t="s">
        <v>3324</v>
      </c>
      <c r="B6738" s="103" t="s">
        <v>402</v>
      </c>
      <c r="C6738" s="76" t="s">
        <v>11</v>
      </c>
      <c r="D6738" s="106">
        <v>3</v>
      </c>
      <c r="E6738" s="106"/>
      <c r="F6738" s="106"/>
      <c r="G6738" s="106"/>
      <c r="H6738" s="124">
        <f>D6738</f>
        <v>3</v>
      </c>
      <c r="I6738" s="120">
        <f>H6738</f>
        <v>3</v>
      </c>
      <c r="J6738" s="253"/>
      <c r="K6738" s="253"/>
      <c r="L6738" s="184"/>
    </row>
    <row r="6739" spans="1:12" ht="14.25" x14ac:dyDescent="0.3">
      <c r="A6739" s="116"/>
      <c r="B6739" s="103"/>
      <c r="C6739" s="76"/>
      <c r="D6739" s="106"/>
      <c r="E6739" s="106"/>
      <c r="F6739" s="106"/>
      <c r="G6739" s="106"/>
      <c r="H6739" s="124"/>
      <c r="I6739" s="120"/>
      <c r="J6739" s="273"/>
      <c r="K6739" s="273"/>
      <c r="L6739" s="167"/>
    </row>
    <row r="6740" spans="1:12" ht="14.25" x14ac:dyDescent="0.3">
      <c r="A6740" s="116"/>
      <c r="B6740" s="103"/>
      <c r="C6740" s="76"/>
      <c r="D6740" s="106"/>
      <c r="E6740" s="106"/>
      <c r="F6740" s="106"/>
      <c r="G6740" s="106"/>
      <c r="H6740" s="124"/>
      <c r="I6740" s="120"/>
      <c r="J6740" s="273"/>
      <c r="K6740" s="273"/>
      <c r="L6740" s="155"/>
    </row>
    <row r="6741" spans="1:12" ht="14.25" x14ac:dyDescent="0.3">
      <c r="A6741" s="100" t="s">
        <v>3312</v>
      </c>
      <c r="B6741" s="101" t="s">
        <v>117</v>
      </c>
      <c r="C6741" s="130"/>
      <c r="D6741" s="127"/>
      <c r="E6741" s="127"/>
      <c r="F6741" s="127"/>
      <c r="G6741" s="127"/>
      <c r="H6741" s="137"/>
      <c r="I6741" s="120"/>
      <c r="J6741" s="273"/>
      <c r="K6741" s="273"/>
      <c r="L6741" s="155"/>
    </row>
    <row r="6742" spans="1:12" ht="14.25" x14ac:dyDescent="0.3">
      <c r="A6742" s="116"/>
      <c r="B6742" s="103"/>
      <c r="C6742" s="76"/>
      <c r="D6742" s="106"/>
      <c r="E6742" s="106"/>
      <c r="F6742" s="106"/>
      <c r="G6742" s="106"/>
      <c r="H6742" s="124"/>
      <c r="I6742" s="120"/>
      <c r="J6742" s="273"/>
      <c r="K6742" s="273"/>
      <c r="L6742" s="155"/>
    </row>
    <row r="6743" spans="1:12" ht="14.25" x14ac:dyDescent="0.3">
      <c r="A6743" s="116" t="s">
        <v>3325</v>
      </c>
      <c r="B6743" s="103" t="s">
        <v>119</v>
      </c>
      <c r="C6743" s="76"/>
      <c r="D6743" s="77"/>
      <c r="E6743" s="76"/>
      <c r="F6743" s="76"/>
      <c r="G6743" s="76"/>
      <c r="H6743" s="124"/>
      <c r="I6743" s="120"/>
      <c r="J6743" s="273"/>
      <c r="K6743" s="273"/>
      <c r="L6743" s="155"/>
    </row>
    <row r="6744" spans="1:12" ht="135" x14ac:dyDescent="0.3">
      <c r="A6744" s="116" t="s">
        <v>3326</v>
      </c>
      <c r="B6744" s="103" t="s">
        <v>303</v>
      </c>
      <c r="C6744" s="76" t="s">
        <v>45</v>
      </c>
      <c r="D6744" s="106"/>
      <c r="E6744" s="106"/>
      <c r="F6744" s="106"/>
      <c r="G6744" s="106"/>
      <c r="H6744" s="124"/>
      <c r="I6744" s="120">
        <f>SUM(H6745:H6757)</f>
        <v>477.32000000000005</v>
      </c>
      <c r="J6744" s="253"/>
      <c r="K6744" s="253"/>
      <c r="L6744" s="184"/>
    </row>
    <row r="6745" spans="1:12" ht="14.25" x14ac:dyDescent="0.3">
      <c r="A6745" s="116"/>
      <c r="B6745" s="103"/>
      <c r="C6745" s="76" t="s">
        <v>45</v>
      </c>
      <c r="D6745" s="106">
        <v>1</v>
      </c>
      <c r="E6745" s="106">
        <v>38.22</v>
      </c>
      <c r="F6745" s="106"/>
      <c r="G6745" s="106"/>
      <c r="H6745" s="124">
        <f>E6745*D6745</f>
        <v>38.22</v>
      </c>
      <c r="I6745" s="120"/>
      <c r="J6745" s="273"/>
      <c r="K6745" s="273"/>
      <c r="L6745" s="155"/>
    </row>
    <row r="6746" spans="1:12" ht="14.25" x14ac:dyDescent="0.3">
      <c r="A6746" s="116"/>
      <c r="B6746" s="103"/>
      <c r="C6746" s="76" t="s">
        <v>45</v>
      </c>
      <c r="D6746" s="106">
        <v>1</v>
      </c>
      <c r="E6746" s="106">
        <v>26.6</v>
      </c>
      <c r="F6746" s="106"/>
      <c r="G6746" s="106"/>
      <c r="H6746" s="124">
        <f t="shared" ref="H6746:H6757" si="391">E6746*D6746</f>
        <v>26.6</v>
      </c>
      <c r="I6746" s="120"/>
      <c r="J6746" s="273"/>
      <c r="K6746" s="273"/>
      <c r="L6746" s="155"/>
    </row>
    <row r="6747" spans="1:12" ht="14.25" x14ac:dyDescent="0.3">
      <c r="A6747" s="116"/>
      <c r="B6747" s="103"/>
      <c r="C6747" s="76" t="s">
        <v>45</v>
      </c>
      <c r="D6747" s="106">
        <v>1</v>
      </c>
      <c r="E6747" s="106">
        <v>26.64</v>
      </c>
      <c r="F6747" s="106"/>
      <c r="G6747" s="106"/>
      <c r="H6747" s="124">
        <f t="shared" si="391"/>
        <v>26.64</v>
      </c>
      <c r="I6747" s="120"/>
      <c r="J6747" s="273"/>
      <c r="K6747" s="273"/>
      <c r="L6747" s="155"/>
    </row>
    <row r="6748" spans="1:12" ht="14.25" x14ac:dyDescent="0.3">
      <c r="A6748" s="116"/>
      <c r="B6748" s="103"/>
      <c r="C6748" s="76" t="s">
        <v>45</v>
      </c>
      <c r="D6748" s="106">
        <v>1</v>
      </c>
      <c r="E6748" s="106">
        <v>38.28</v>
      </c>
      <c r="F6748" s="106"/>
      <c r="G6748" s="106"/>
      <c r="H6748" s="124">
        <f t="shared" si="391"/>
        <v>38.28</v>
      </c>
      <c r="I6748" s="120"/>
      <c r="J6748" s="273"/>
      <c r="K6748" s="273"/>
      <c r="L6748" s="155"/>
    </row>
    <row r="6749" spans="1:12" ht="14.25" x14ac:dyDescent="0.3">
      <c r="A6749" s="116"/>
      <c r="B6749" s="103"/>
      <c r="C6749" s="76" t="s">
        <v>45</v>
      </c>
      <c r="D6749" s="106">
        <v>1</v>
      </c>
      <c r="E6749" s="76">
        <v>26.25</v>
      </c>
      <c r="F6749" s="76"/>
      <c r="G6749" s="106"/>
      <c r="H6749" s="124">
        <f t="shared" si="391"/>
        <v>26.25</v>
      </c>
      <c r="I6749" s="120"/>
      <c r="J6749" s="273"/>
      <c r="K6749" s="273"/>
      <c r="L6749" s="155"/>
    </row>
    <row r="6750" spans="1:12" ht="14.25" x14ac:dyDescent="0.3">
      <c r="A6750" s="116"/>
      <c r="B6750" s="103"/>
      <c r="C6750" s="76" t="s">
        <v>45</v>
      </c>
      <c r="D6750" s="106">
        <v>1</v>
      </c>
      <c r="E6750" s="106">
        <v>26.29</v>
      </c>
      <c r="F6750" s="106"/>
      <c r="G6750" s="106"/>
      <c r="H6750" s="124">
        <f t="shared" si="391"/>
        <v>26.29</v>
      </c>
      <c r="I6750" s="120"/>
      <c r="J6750" s="273"/>
      <c r="K6750" s="273"/>
      <c r="L6750" s="155"/>
    </row>
    <row r="6751" spans="1:12" ht="14.25" x14ac:dyDescent="0.3">
      <c r="A6751" s="116"/>
      <c r="B6751" s="103"/>
      <c r="C6751" s="76" t="s">
        <v>45</v>
      </c>
      <c r="D6751" s="106">
        <v>1</v>
      </c>
      <c r="E6751" s="106">
        <v>103.66</v>
      </c>
      <c r="F6751" s="106"/>
      <c r="G6751" s="106"/>
      <c r="H6751" s="124">
        <f t="shared" si="391"/>
        <v>103.66</v>
      </c>
      <c r="I6751" s="120"/>
      <c r="J6751" s="273"/>
      <c r="K6751" s="273"/>
      <c r="L6751" s="155"/>
    </row>
    <row r="6752" spans="1:12" ht="14.25" x14ac:dyDescent="0.3">
      <c r="A6752" s="116"/>
      <c r="B6752" s="103"/>
      <c r="C6752" s="76" t="s">
        <v>45</v>
      </c>
      <c r="D6752" s="106">
        <v>1</v>
      </c>
      <c r="E6752" s="106">
        <v>26.25</v>
      </c>
      <c r="F6752" s="106"/>
      <c r="G6752" s="106"/>
      <c r="H6752" s="124">
        <f t="shared" si="391"/>
        <v>26.25</v>
      </c>
      <c r="I6752" s="120"/>
      <c r="J6752" s="273"/>
      <c r="K6752" s="273"/>
      <c r="L6752" s="155"/>
    </row>
    <row r="6753" spans="1:12" ht="14.25" x14ac:dyDescent="0.3">
      <c r="A6753" s="116"/>
      <c r="B6753" s="103"/>
      <c r="C6753" s="76" t="s">
        <v>45</v>
      </c>
      <c r="D6753" s="106">
        <v>1</v>
      </c>
      <c r="E6753" s="106">
        <v>26.25</v>
      </c>
      <c r="F6753" s="106"/>
      <c r="G6753" s="106"/>
      <c r="H6753" s="124">
        <f t="shared" si="391"/>
        <v>26.25</v>
      </c>
      <c r="I6753" s="120"/>
      <c r="J6753" s="273"/>
      <c r="K6753" s="273"/>
      <c r="L6753" s="155"/>
    </row>
    <row r="6754" spans="1:12" ht="14.25" x14ac:dyDescent="0.3">
      <c r="A6754" s="116"/>
      <c r="B6754" s="103"/>
      <c r="C6754" s="76" t="s">
        <v>45</v>
      </c>
      <c r="D6754" s="106">
        <v>1</v>
      </c>
      <c r="E6754" s="106">
        <v>38.28</v>
      </c>
      <c r="F6754" s="106"/>
      <c r="G6754" s="106"/>
      <c r="H6754" s="124">
        <f t="shared" si="391"/>
        <v>38.28</v>
      </c>
      <c r="I6754" s="120"/>
      <c r="J6754" s="273"/>
      <c r="K6754" s="273"/>
      <c r="L6754" s="155"/>
    </row>
    <row r="6755" spans="1:12" ht="14.25" x14ac:dyDescent="0.3">
      <c r="A6755" s="116"/>
      <c r="B6755" s="103"/>
      <c r="C6755" s="76" t="s">
        <v>45</v>
      </c>
      <c r="D6755" s="106">
        <v>1</v>
      </c>
      <c r="E6755" s="76">
        <v>31.16</v>
      </c>
      <c r="F6755" s="76"/>
      <c r="G6755" s="106"/>
      <c r="H6755" s="124">
        <f t="shared" si="391"/>
        <v>31.16</v>
      </c>
      <c r="I6755" s="120"/>
      <c r="J6755" s="273"/>
      <c r="K6755" s="273"/>
      <c r="L6755" s="155"/>
    </row>
    <row r="6756" spans="1:12" ht="14.25" x14ac:dyDescent="0.3">
      <c r="A6756" s="116"/>
      <c r="B6756" s="103"/>
      <c r="C6756" s="76" t="s">
        <v>45</v>
      </c>
      <c r="D6756" s="106">
        <v>1</v>
      </c>
      <c r="E6756" s="106">
        <v>31.2</v>
      </c>
      <c r="F6756" s="106"/>
      <c r="G6756" s="106"/>
      <c r="H6756" s="124">
        <f t="shared" si="391"/>
        <v>31.2</v>
      </c>
      <c r="I6756" s="120"/>
      <c r="J6756" s="273"/>
      <c r="K6756" s="273"/>
      <c r="L6756" s="155"/>
    </row>
    <row r="6757" spans="1:12" ht="14.25" x14ac:dyDescent="0.3">
      <c r="A6757" s="116"/>
      <c r="B6757" s="103"/>
      <c r="C6757" s="76" t="s">
        <v>45</v>
      </c>
      <c r="D6757" s="106">
        <v>1</v>
      </c>
      <c r="E6757" s="106">
        <v>38.24</v>
      </c>
      <c r="F6757" s="106"/>
      <c r="G6757" s="106"/>
      <c r="H6757" s="124">
        <f t="shared" si="391"/>
        <v>38.24</v>
      </c>
      <c r="I6757" s="120"/>
      <c r="J6757" s="273"/>
      <c r="K6757" s="273"/>
      <c r="L6757" s="155"/>
    </row>
    <row r="6758" spans="1:12" ht="14.25" x14ac:dyDescent="0.3">
      <c r="A6758" s="116"/>
      <c r="B6758" s="103"/>
      <c r="C6758" s="76"/>
      <c r="D6758" s="106"/>
      <c r="E6758" s="106"/>
      <c r="F6758" s="106"/>
      <c r="G6758" s="106"/>
      <c r="H6758" s="124"/>
      <c r="I6758" s="120"/>
      <c r="J6758" s="273"/>
      <c r="K6758" s="273"/>
      <c r="L6758" s="155"/>
    </row>
    <row r="6759" spans="1:12" ht="67.5" x14ac:dyDescent="0.3">
      <c r="A6759" s="116" t="s">
        <v>3327</v>
      </c>
      <c r="B6759" s="103" t="s">
        <v>403</v>
      </c>
      <c r="C6759" s="76" t="s">
        <v>112</v>
      </c>
      <c r="D6759" s="106"/>
      <c r="E6759" s="106"/>
      <c r="F6759" s="106"/>
      <c r="G6759" s="106"/>
      <c r="H6759" s="124"/>
      <c r="I6759" s="120">
        <f>SUM(H6760:H6776)</f>
        <v>247.7</v>
      </c>
      <c r="J6759" s="253"/>
      <c r="K6759" s="253"/>
      <c r="L6759" s="184"/>
    </row>
    <row r="6760" spans="1:12" ht="14.25" x14ac:dyDescent="0.3">
      <c r="A6760" s="116"/>
      <c r="B6760" s="103"/>
      <c r="C6760" s="76" t="s">
        <v>112</v>
      </c>
      <c r="D6760" s="106">
        <v>1</v>
      </c>
      <c r="E6760" s="106">
        <v>23.4</v>
      </c>
      <c r="F6760" s="106"/>
      <c r="G6760" s="106"/>
      <c r="H6760" s="124">
        <f>E6760*D6760</f>
        <v>23.4</v>
      </c>
      <c r="I6760" s="120"/>
      <c r="J6760" s="273"/>
      <c r="K6760" s="273"/>
      <c r="L6760" s="155"/>
    </row>
    <row r="6761" spans="1:12" ht="14.25" x14ac:dyDescent="0.3">
      <c r="A6761" s="116"/>
      <c r="B6761" s="103"/>
      <c r="C6761" s="76" t="s">
        <v>112</v>
      </c>
      <c r="D6761" s="106">
        <v>1</v>
      </c>
      <c r="E6761" s="106">
        <v>3</v>
      </c>
      <c r="F6761" s="106"/>
      <c r="G6761" s="106"/>
      <c r="H6761" s="124">
        <f t="shared" ref="H6761:H6776" si="392">E6761*D6761</f>
        <v>3</v>
      </c>
      <c r="I6761" s="120"/>
      <c r="J6761" s="273"/>
      <c r="K6761" s="273"/>
      <c r="L6761" s="155"/>
    </row>
    <row r="6762" spans="1:12" ht="14.25" x14ac:dyDescent="0.3">
      <c r="A6762" s="116"/>
      <c r="B6762" s="103"/>
      <c r="C6762" s="76" t="s">
        <v>112</v>
      </c>
      <c r="D6762" s="106">
        <v>1</v>
      </c>
      <c r="E6762" s="106">
        <v>3</v>
      </c>
      <c r="F6762" s="106"/>
      <c r="G6762" s="106"/>
      <c r="H6762" s="124">
        <f t="shared" si="392"/>
        <v>3</v>
      </c>
      <c r="I6762" s="120"/>
      <c r="J6762" s="273"/>
      <c r="K6762" s="273"/>
      <c r="L6762" s="155"/>
    </row>
    <row r="6763" spans="1:12" ht="14.25" x14ac:dyDescent="0.3">
      <c r="A6763" s="116"/>
      <c r="B6763" s="103"/>
      <c r="C6763" s="76" t="s">
        <v>112</v>
      </c>
      <c r="D6763" s="106">
        <v>1</v>
      </c>
      <c r="E6763" s="106">
        <v>7.5</v>
      </c>
      <c r="F6763" s="106"/>
      <c r="G6763" s="106"/>
      <c r="H6763" s="124">
        <f t="shared" si="392"/>
        <v>7.5</v>
      </c>
      <c r="I6763" s="120"/>
      <c r="J6763" s="273"/>
      <c r="K6763" s="273"/>
      <c r="L6763" s="155"/>
    </row>
    <row r="6764" spans="1:12" ht="14.25" x14ac:dyDescent="0.3">
      <c r="A6764" s="116"/>
      <c r="B6764" s="103"/>
      <c r="C6764" s="76" t="s">
        <v>112</v>
      </c>
      <c r="D6764" s="106">
        <v>1</v>
      </c>
      <c r="E6764" s="106">
        <v>12.4</v>
      </c>
      <c r="F6764" s="106"/>
      <c r="G6764" s="106"/>
      <c r="H6764" s="124">
        <f t="shared" si="392"/>
        <v>12.4</v>
      </c>
      <c r="I6764" s="120"/>
      <c r="J6764" s="273"/>
      <c r="K6764" s="273"/>
      <c r="L6764" s="155"/>
    </row>
    <row r="6765" spans="1:12" ht="14.25" x14ac:dyDescent="0.3">
      <c r="A6765" s="116"/>
      <c r="B6765" s="103"/>
      <c r="C6765" s="76" t="s">
        <v>112</v>
      </c>
      <c r="D6765" s="106">
        <v>1</v>
      </c>
      <c r="E6765" s="106">
        <v>3</v>
      </c>
      <c r="F6765" s="106"/>
      <c r="G6765" s="106"/>
      <c r="H6765" s="124">
        <f t="shared" si="392"/>
        <v>3</v>
      </c>
      <c r="I6765" s="120"/>
      <c r="J6765" s="273"/>
      <c r="K6765" s="273"/>
      <c r="L6765" s="155"/>
    </row>
    <row r="6766" spans="1:12" ht="14.25" x14ac:dyDescent="0.3">
      <c r="A6766" s="116"/>
      <c r="B6766" s="103"/>
      <c r="C6766" s="76" t="s">
        <v>112</v>
      </c>
      <c r="D6766" s="106">
        <v>1</v>
      </c>
      <c r="E6766" s="106">
        <v>3</v>
      </c>
      <c r="F6766" s="106"/>
      <c r="G6766" s="106"/>
      <c r="H6766" s="124">
        <f t="shared" si="392"/>
        <v>3</v>
      </c>
      <c r="I6766" s="120"/>
      <c r="J6766" s="273"/>
      <c r="K6766" s="273"/>
      <c r="L6766" s="155"/>
    </row>
    <row r="6767" spans="1:12" ht="14.25" x14ac:dyDescent="0.3">
      <c r="A6767" s="116"/>
      <c r="B6767" s="103"/>
      <c r="C6767" s="76" t="s">
        <v>112</v>
      </c>
      <c r="D6767" s="106">
        <v>1</v>
      </c>
      <c r="E6767" s="106">
        <v>23.4</v>
      </c>
      <c r="F6767" s="106"/>
      <c r="G6767" s="106"/>
      <c r="H6767" s="124">
        <f t="shared" si="392"/>
        <v>23.4</v>
      </c>
      <c r="I6767" s="120"/>
      <c r="J6767" s="273"/>
      <c r="K6767" s="273"/>
      <c r="L6767" s="155"/>
    </row>
    <row r="6768" spans="1:12" ht="14.25" x14ac:dyDescent="0.3">
      <c r="A6768" s="116"/>
      <c r="B6768" s="103"/>
      <c r="C6768" s="76" t="s">
        <v>112</v>
      </c>
      <c r="D6768" s="106">
        <v>1</v>
      </c>
      <c r="E6768" s="106">
        <v>7.5</v>
      </c>
      <c r="F6768" s="106"/>
      <c r="G6768" s="106"/>
      <c r="H6768" s="124">
        <f t="shared" si="392"/>
        <v>7.5</v>
      </c>
      <c r="I6768" s="120"/>
      <c r="J6768" s="273"/>
      <c r="K6768" s="273"/>
      <c r="L6768" s="155"/>
    </row>
    <row r="6769" spans="1:12" ht="14.25" x14ac:dyDescent="0.3">
      <c r="A6769" s="116"/>
      <c r="B6769" s="103"/>
      <c r="C6769" s="76" t="s">
        <v>112</v>
      </c>
      <c r="D6769" s="106">
        <v>1</v>
      </c>
      <c r="E6769" s="106">
        <v>12.4</v>
      </c>
      <c r="F6769" s="106"/>
      <c r="G6769" s="106"/>
      <c r="H6769" s="124">
        <f t="shared" si="392"/>
        <v>12.4</v>
      </c>
      <c r="I6769" s="120"/>
      <c r="J6769" s="273"/>
      <c r="K6769" s="273"/>
      <c r="L6769" s="155"/>
    </row>
    <row r="6770" spans="1:12" ht="14.25" x14ac:dyDescent="0.3">
      <c r="A6770" s="116"/>
      <c r="B6770" s="103"/>
      <c r="C6770" s="76" t="s">
        <v>112</v>
      </c>
      <c r="D6770" s="106">
        <v>1</v>
      </c>
      <c r="E6770" s="106">
        <v>22.1</v>
      </c>
      <c r="F6770" s="106"/>
      <c r="G6770" s="106"/>
      <c r="H6770" s="124">
        <f t="shared" si="392"/>
        <v>22.1</v>
      </c>
      <c r="I6770" s="120"/>
      <c r="J6770" s="273"/>
      <c r="K6770" s="273"/>
      <c r="L6770" s="155"/>
    </row>
    <row r="6771" spans="1:12" ht="14.25" x14ac:dyDescent="0.3">
      <c r="A6771" s="116"/>
      <c r="B6771" s="103"/>
      <c r="C6771" s="76" t="s">
        <v>112</v>
      </c>
      <c r="D6771" s="106">
        <v>1</v>
      </c>
      <c r="E6771" s="106">
        <v>3</v>
      </c>
      <c r="F6771" s="106"/>
      <c r="G6771" s="106"/>
      <c r="H6771" s="124">
        <f t="shared" si="392"/>
        <v>3</v>
      </c>
      <c r="I6771" s="120"/>
      <c r="J6771" s="273"/>
      <c r="K6771" s="273"/>
      <c r="L6771" s="155"/>
    </row>
    <row r="6772" spans="1:12" ht="14.25" x14ac:dyDescent="0.3">
      <c r="A6772" s="116"/>
      <c r="B6772" s="103"/>
      <c r="C6772" s="76" t="s">
        <v>112</v>
      </c>
      <c r="D6772" s="106">
        <v>1</v>
      </c>
      <c r="E6772" s="106">
        <v>3</v>
      </c>
      <c r="F6772" s="106"/>
      <c r="G6772" s="106"/>
      <c r="H6772" s="124">
        <f t="shared" si="392"/>
        <v>3</v>
      </c>
      <c r="I6772" s="120"/>
      <c r="J6772" s="273"/>
      <c r="K6772" s="273"/>
      <c r="L6772" s="155"/>
    </row>
    <row r="6773" spans="1:12" ht="14.25" x14ac:dyDescent="0.3">
      <c r="A6773" s="116"/>
      <c r="B6773" s="103"/>
      <c r="C6773" s="76" t="s">
        <v>112</v>
      </c>
      <c r="D6773" s="106">
        <v>1</v>
      </c>
      <c r="E6773" s="106">
        <v>11.1</v>
      </c>
      <c r="F6773" s="106"/>
      <c r="G6773" s="106"/>
      <c r="H6773" s="124">
        <f t="shared" si="392"/>
        <v>11.1</v>
      </c>
      <c r="I6773" s="120"/>
      <c r="J6773" s="273"/>
      <c r="K6773" s="273"/>
      <c r="L6773" s="155"/>
    </row>
    <row r="6774" spans="1:12" ht="14.25" x14ac:dyDescent="0.3">
      <c r="A6774" s="116"/>
      <c r="B6774" s="103"/>
      <c r="C6774" s="76" t="s">
        <v>112</v>
      </c>
      <c r="D6774" s="106">
        <v>1</v>
      </c>
      <c r="E6774" s="106">
        <v>7.5</v>
      </c>
      <c r="F6774" s="106"/>
      <c r="G6774" s="106"/>
      <c r="H6774" s="124">
        <f t="shared" si="392"/>
        <v>7.5</v>
      </c>
      <c r="I6774" s="120"/>
      <c r="J6774" s="273"/>
      <c r="K6774" s="273"/>
      <c r="L6774" s="155"/>
    </row>
    <row r="6775" spans="1:12" ht="14.25" x14ac:dyDescent="0.3">
      <c r="A6775" s="116"/>
      <c r="B6775" s="103"/>
      <c r="C6775" s="76" t="s">
        <v>112</v>
      </c>
      <c r="D6775" s="106">
        <v>8</v>
      </c>
      <c r="E6775" s="106">
        <v>3.9</v>
      </c>
      <c r="F6775" s="106"/>
      <c r="G6775" s="106"/>
      <c r="H6775" s="124">
        <f t="shared" si="392"/>
        <v>31.2</v>
      </c>
      <c r="I6775" s="120"/>
      <c r="J6775" s="273"/>
      <c r="K6775" s="273"/>
      <c r="L6775" s="155"/>
    </row>
    <row r="6776" spans="1:12" ht="14.25" x14ac:dyDescent="0.3">
      <c r="A6776" s="116"/>
      <c r="B6776" s="103"/>
      <c r="C6776" s="76" t="s">
        <v>112</v>
      </c>
      <c r="D6776" s="106">
        <v>8</v>
      </c>
      <c r="E6776" s="106">
        <v>8.9</v>
      </c>
      <c r="F6776" s="106"/>
      <c r="G6776" s="106"/>
      <c r="H6776" s="124">
        <f t="shared" si="392"/>
        <v>71.2</v>
      </c>
      <c r="I6776" s="120"/>
      <c r="J6776" s="273"/>
      <c r="K6776" s="273"/>
      <c r="L6776" s="155"/>
    </row>
    <row r="6777" spans="1:12" ht="14.25" x14ac:dyDescent="0.3">
      <c r="A6777" s="116"/>
      <c r="B6777" s="103"/>
      <c r="C6777" s="76"/>
      <c r="D6777" s="106"/>
      <c r="E6777" s="106"/>
      <c r="F6777" s="106"/>
      <c r="G6777" s="106"/>
      <c r="H6777" s="124"/>
      <c r="I6777" s="120"/>
      <c r="J6777" s="273"/>
      <c r="K6777" s="273"/>
      <c r="L6777" s="155"/>
    </row>
    <row r="6778" spans="1:12" ht="108" x14ac:dyDescent="0.3">
      <c r="A6778" s="116" t="s">
        <v>3328</v>
      </c>
      <c r="B6778" s="103" t="s">
        <v>404</v>
      </c>
      <c r="C6778" s="76" t="s">
        <v>45</v>
      </c>
      <c r="D6778" s="106"/>
      <c r="E6778" s="106"/>
      <c r="F6778" s="106"/>
      <c r="G6778" s="106"/>
      <c r="H6778" s="124"/>
      <c r="I6778" s="120">
        <f>SUM(H6779:H6788)</f>
        <v>210.34</v>
      </c>
      <c r="J6778" s="253"/>
      <c r="K6778" s="253"/>
      <c r="L6778" s="184"/>
    </row>
    <row r="6779" spans="1:12" ht="14.25" x14ac:dyDescent="0.3">
      <c r="A6779" s="116"/>
      <c r="B6779" s="103"/>
      <c r="C6779" s="76" t="s">
        <v>45</v>
      </c>
      <c r="D6779" s="106">
        <v>1</v>
      </c>
      <c r="E6779" s="106">
        <v>18.55</v>
      </c>
      <c r="F6779" s="106"/>
      <c r="G6779" s="106"/>
      <c r="H6779" s="124">
        <f>E6779*D6779</f>
        <v>18.55</v>
      </c>
      <c r="I6779" s="120"/>
      <c r="J6779" s="273"/>
      <c r="K6779" s="273"/>
      <c r="L6779" s="155"/>
    </row>
    <row r="6780" spans="1:12" ht="14.25" x14ac:dyDescent="0.3">
      <c r="A6780" s="116"/>
      <c r="B6780" s="103"/>
      <c r="C6780" s="76" t="s">
        <v>45</v>
      </c>
      <c r="D6780" s="106">
        <v>1</v>
      </c>
      <c r="E6780" s="106">
        <v>11.25</v>
      </c>
      <c r="F6780" s="106"/>
      <c r="G6780" s="106"/>
      <c r="H6780" s="124">
        <f t="shared" ref="H6780:H6788" si="393">E6780*D6780</f>
        <v>11.25</v>
      </c>
      <c r="I6780" s="120"/>
      <c r="J6780" s="273"/>
      <c r="K6780" s="273"/>
      <c r="L6780" s="155"/>
    </row>
    <row r="6781" spans="1:12" ht="14.25" x14ac:dyDescent="0.3">
      <c r="A6781" s="116"/>
      <c r="B6781" s="103"/>
      <c r="C6781" s="76" t="s">
        <v>45</v>
      </c>
      <c r="D6781" s="106">
        <v>1</v>
      </c>
      <c r="E6781" s="106">
        <v>18.600000000000001</v>
      </c>
      <c r="F6781" s="106"/>
      <c r="G6781" s="106"/>
      <c r="H6781" s="124">
        <f t="shared" si="393"/>
        <v>18.600000000000001</v>
      </c>
      <c r="I6781" s="120"/>
      <c r="J6781" s="273"/>
      <c r="K6781" s="273"/>
      <c r="L6781" s="155"/>
    </row>
    <row r="6782" spans="1:12" ht="14.25" x14ac:dyDescent="0.3">
      <c r="A6782" s="116"/>
      <c r="B6782" s="103"/>
      <c r="C6782" s="76" t="s">
        <v>45</v>
      </c>
      <c r="D6782" s="106">
        <v>1</v>
      </c>
      <c r="E6782" s="106">
        <v>11.25</v>
      </c>
      <c r="F6782" s="106"/>
      <c r="G6782" s="106"/>
      <c r="H6782" s="124">
        <f t="shared" si="393"/>
        <v>11.25</v>
      </c>
      <c r="I6782" s="120"/>
      <c r="J6782" s="273"/>
      <c r="K6782" s="273"/>
      <c r="L6782" s="155"/>
    </row>
    <row r="6783" spans="1:12" ht="14.25" x14ac:dyDescent="0.3">
      <c r="A6783" s="116"/>
      <c r="B6783" s="103"/>
      <c r="C6783" s="76" t="s">
        <v>45</v>
      </c>
      <c r="D6783" s="106">
        <v>1</v>
      </c>
      <c r="E6783" s="106">
        <v>11.25</v>
      </c>
      <c r="F6783" s="106"/>
      <c r="G6783" s="106"/>
      <c r="H6783" s="124">
        <f t="shared" si="393"/>
        <v>11.25</v>
      </c>
      <c r="I6783" s="120"/>
      <c r="J6783" s="273"/>
      <c r="K6783" s="273"/>
      <c r="L6783" s="155"/>
    </row>
    <row r="6784" spans="1:12" ht="14.25" x14ac:dyDescent="0.3">
      <c r="A6784" s="116"/>
      <c r="B6784" s="103"/>
      <c r="C6784" s="76" t="s">
        <v>45</v>
      </c>
      <c r="D6784" s="106">
        <v>1</v>
      </c>
      <c r="E6784" s="106">
        <v>16.649999999999999</v>
      </c>
      <c r="F6784" s="106"/>
      <c r="G6784" s="106"/>
      <c r="H6784" s="124">
        <f t="shared" si="393"/>
        <v>16.649999999999999</v>
      </c>
      <c r="I6784" s="120"/>
      <c r="J6784" s="273"/>
      <c r="K6784" s="273"/>
      <c r="L6784" s="155"/>
    </row>
    <row r="6785" spans="1:12" ht="14.25" x14ac:dyDescent="0.3">
      <c r="A6785" s="116"/>
      <c r="B6785" s="103"/>
      <c r="C6785" s="76" t="s">
        <v>45</v>
      </c>
      <c r="D6785" s="106">
        <v>1</v>
      </c>
      <c r="E6785" s="106">
        <v>29.64</v>
      </c>
      <c r="F6785" s="106"/>
      <c r="G6785" s="106"/>
      <c r="H6785" s="124">
        <f t="shared" si="393"/>
        <v>29.64</v>
      </c>
      <c r="I6785" s="120"/>
      <c r="J6785" s="273"/>
      <c r="K6785" s="273"/>
      <c r="L6785" s="155"/>
    </row>
    <row r="6786" spans="1:12" ht="14.25" x14ac:dyDescent="0.3">
      <c r="A6786" s="116"/>
      <c r="B6786" s="103"/>
      <c r="C6786" s="76" t="s">
        <v>45</v>
      </c>
      <c r="D6786" s="106">
        <v>1</v>
      </c>
      <c r="E6786" s="106">
        <v>29.25</v>
      </c>
      <c r="F6786" s="106"/>
      <c r="G6786" s="106"/>
      <c r="H6786" s="124">
        <f t="shared" si="393"/>
        <v>29.25</v>
      </c>
      <c r="I6786" s="120"/>
      <c r="J6786" s="273"/>
      <c r="K6786" s="273"/>
      <c r="L6786" s="155"/>
    </row>
    <row r="6787" spans="1:12" ht="14.25" x14ac:dyDescent="0.3">
      <c r="A6787" s="116"/>
      <c r="B6787" s="103"/>
      <c r="C6787" s="76" t="s">
        <v>45</v>
      </c>
      <c r="D6787" s="106">
        <v>1</v>
      </c>
      <c r="E6787" s="106">
        <v>29.25</v>
      </c>
      <c r="F6787" s="106"/>
      <c r="G6787" s="106"/>
      <c r="H6787" s="124">
        <f t="shared" si="393"/>
        <v>29.25</v>
      </c>
      <c r="I6787" s="120"/>
      <c r="J6787" s="273"/>
      <c r="K6787" s="273"/>
      <c r="L6787" s="155"/>
    </row>
    <row r="6788" spans="1:12" ht="14.25" x14ac:dyDescent="0.3">
      <c r="A6788" s="116"/>
      <c r="B6788" s="103"/>
      <c r="C6788" s="76" t="s">
        <v>45</v>
      </c>
      <c r="D6788" s="106">
        <v>1</v>
      </c>
      <c r="E6788" s="106">
        <v>34.65</v>
      </c>
      <c r="F6788" s="106"/>
      <c r="G6788" s="106"/>
      <c r="H6788" s="124">
        <f t="shared" si="393"/>
        <v>34.65</v>
      </c>
      <c r="I6788" s="120"/>
      <c r="J6788" s="273"/>
      <c r="K6788" s="273"/>
      <c r="L6788" s="155"/>
    </row>
    <row r="6789" spans="1:12" ht="14.25" x14ac:dyDescent="0.3">
      <c r="A6789" s="116"/>
      <c r="B6789" s="103"/>
      <c r="C6789" s="76"/>
      <c r="D6789" s="106"/>
      <c r="E6789" s="106"/>
      <c r="F6789" s="106"/>
      <c r="G6789" s="106"/>
      <c r="H6789" s="124"/>
      <c r="I6789" s="120"/>
      <c r="J6789" s="273"/>
      <c r="K6789" s="273"/>
      <c r="L6789" s="155"/>
    </row>
    <row r="6790" spans="1:12" ht="81" x14ac:dyDescent="0.3">
      <c r="A6790" s="116" t="s">
        <v>3329</v>
      </c>
      <c r="B6790" s="103" t="s">
        <v>405</v>
      </c>
      <c r="C6790" s="76" t="s">
        <v>11</v>
      </c>
      <c r="D6790" s="106">
        <v>8</v>
      </c>
      <c r="E6790" s="106"/>
      <c r="F6790" s="106"/>
      <c r="G6790" s="106"/>
      <c r="H6790" s="124">
        <f>D6790</f>
        <v>8</v>
      </c>
      <c r="I6790" s="120">
        <f>H6790</f>
        <v>8</v>
      </c>
      <c r="J6790" s="253"/>
      <c r="K6790" s="253"/>
      <c r="L6790" s="155"/>
    </row>
    <row r="6791" spans="1:12" ht="14.25" x14ac:dyDescent="0.3">
      <c r="A6791" s="116"/>
      <c r="B6791" s="103"/>
      <c r="C6791" s="76"/>
      <c r="D6791" s="106"/>
      <c r="E6791" s="106"/>
      <c r="F6791" s="106"/>
      <c r="G6791" s="106"/>
      <c r="H6791" s="124"/>
      <c r="I6791" s="120"/>
      <c r="J6791" s="273"/>
      <c r="K6791" s="273"/>
      <c r="L6791" s="167"/>
    </row>
    <row r="6792" spans="1:12" ht="14.25" x14ac:dyDescent="0.3">
      <c r="A6792" s="144"/>
      <c r="B6792" s="102"/>
      <c r="C6792" s="76"/>
      <c r="D6792" s="106"/>
      <c r="E6792" s="106"/>
      <c r="F6792" s="106"/>
      <c r="G6792" s="106"/>
      <c r="H6792" s="124"/>
      <c r="I6792" s="120"/>
      <c r="J6792" s="273"/>
      <c r="K6792" s="273"/>
      <c r="L6792" s="155"/>
    </row>
    <row r="6793" spans="1:12" ht="14.25" x14ac:dyDescent="0.3">
      <c r="A6793" s="88" t="s">
        <v>3313</v>
      </c>
      <c r="B6793" s="89" t="s">
        <v>3330</v>
      </c>
      <c r="C6793" s="90"/>
      <c r="D6793" s="226"/>
      <c r="E6793" s="226"/>
      <c r="F6793" s="226"/>
      <c r="G6793" s="226"/>
      <c r="H6793" s="325" t="str">
        <f>IF(PRODUCT(D6793:G6793),PRODUCT(D6793:G6793),"")</f>
        <v/>
      </c>
      <c r="I6793" s="226"/>
      <c r="J6793" s="267"/>
      <c r="K6793" s="267"/>
      <c r="L6793" s="149"/>
    </row>
    <row r="6794" spans="1:12" ht="14.25" x14ac:dyDescent="0.3">
      <c r="A6794" s="144"/>
      <c r="B6794" s="102"/>
      <c r="C6794" s="76"/>
      <c r="D6794" s="77"/>
      <c r="E6794" s="76"/>
      <c r="F6794" s="102"/>
      <c r="G6794" s="102"/>
      <c r="H6794" s="120"/>
      <c r="I6794" s="145"/>
      <c r="J6794" s="273"/>
      <c r="K6794" s="273"/>
      <c r="L6794" s="155"/>
    </row>
    <row r="6795" spans="1:12" ht="14.25" x14ac:dyDescent="0.3">
      <c r="A6795" s="116" t="s">
        <v>3314</v>
      </c>
      <c r="B6795" s="103" t="s">
        <v>3359</v>
      </c>
      <c r="C6795" s="76"/>
      <c r="D6795" s="106"/>
      <c r="E6795" s="106"/>
      <c r="F6795" s="106"/>
      <c r="G6795" s="106"/>
      <c r="H6795" s="124" t="s">
        <v>810</v>
      </c>
      <c r="I6795" s="120"/>
      <c r="J6795" s="350"/>
      <c r="K6795" s="350"/>
      <c r="L6795" s="252"/>
    </row>
    <row r="6796" spans="1:12" ht="14.25" x14ac:dyDescent="0.3">
      <c r="A6796" s="116"/>
      <c r="B6796" s="103"/>
      <c r="C6796" s="76"/>
      <c r="D6796" s="106"/>
      <c r="E6796" s="106"/>
      <c r="F6796" s="106"/>
      <c r="G6796" s="106"/>
      <c r="H6796" s="124" t="s">
        <v>810</v>
      </c>
      <c r="I6796" s="120"/>
      <c r="J6796" s="350"/>
      <c r="K6796" s="350"/>
      <c r="L6796" s="252"/>
    </row>
    <row r="6797" spans="1:12" ht="54" x14ac:dyDescent="0.3">
      <c r="A6797" s="116" t="s">
        <v>3383</v>
      </c>
      <c r="B6797" s="103" t="s">
        <v>3360</v>
      </c>
      <c r="C6797" s="76" t="s">
        <v>236</v>
      </c>
      <c r="D6797" s="106">
        <v>1</v>
      </c>
      <c r="E6797" s="106"/>
      <c r="F6797" s="106"/>
      <c r="G6797" s="106"/>
      <c r="H6797" s="124" t="s">
        <v>810</v>
      </c>
      <c r="I6797" s="120">
        <f>SUM(H6798:H6799)</f>
        <v>56.364000000000004</v>
      </c>
      <c r="J6797" s="253"/>
      <c r="K6797" s="253"/>
      <c r="L6797" s="252"/>
    </row>
    <row r="6798" spans="1:12" ht="14.25" x14ac:dyDescent="0.3">
      <c r="A6798" s="116"/>
      <c r="B6798" s="103" t="s">
        <v>3361</v>
      </c>
      <c r="C6798" s="76"/>
      <c r="D6798" s="106">
        <v>1</v>
      </c>
      <c r="E6798" s="106">
        <v>125</v>
      </c>
      <c r="F6798" s="106">
        <v>0.4</v>
      </c>
      <c r="G6798" s="106">
        <v>0.6</v>
      </c>
      <c r="H6798" s="124">
        <v>30</v>
      </c>
      <c r="I6798" s="120"/>
      <c r="J6798" s="350"/>
      <c r="K6798" s="253"/>
      <c r="L6798" s="252"/>
    </row>
    <row r="6799" spans="1:12" ht="14.25" x14ac:dyDescent="0.3">
      <c r="A6799" s="116"/>
      <c r="B6799" s="103" t="s">
        <v>3362</v>
      </c>
      <c r="C6799" s="76"/>
      <c r="D6799" s="106">
        <v>26</v>
      </c>
      <c r="E6799" s="106">
        <v>1.3</v>
      </c>
      <c r="F6799" s="106">
        <v>1.3</v>
      </c>
      <c r="G6799" s="106">
        <v>0.6</v>
      </c>
      <c r="H6799" s="124">
        <v>26.364000000000001</v>
      </c>
      <c r="I6799" s="120"/>
      <c r="J6799" s="350"/>
      <c r="K6799" s="253"/>
      <c r="L6799" s="252"/>
    </row>
    <row r="6800" spans="1:12" ht="14.25" x14ac:dyDescent="0.3">
      <c r="A6800" s="116"/>
      <c r="B6800" s="103"/>
      <c r="C6800" s="76"/>
      <c r="D6800" s="106"/>
      <c r="E6800" s="106"/>
      <c r="F6800" s="106"/>
      <c r="G6800" s="106"/>
      <c r="H6800" s="124" t="s">
        <v>810</v>
      </c>
      <c r="I6800" s="120"/>
      <c r="J6800" s="339"/>
      <c r="K6800" s="253"/>
      <c r="L6800" s="252"/>
    </row>
    <row r="6801" spans="1:16" ht="14.25" x14ac:dyDescent="0.3">
      <c r="A6801" s="116"/>
      <c r="B6801" s="103"/>
      <c r="C6801" s="76"/>
      <c r="D6801" s="106"/>
      <c r="E6801" s="106"/>
      <c r="F6801" s="106"/>
      <c r="G6801" s="106"/>
      <c r="H6801" s="124"/>
      <c r="J6801" s="339"/>
      <c r="K6801" s="253"/>
      <c r="L6801" s="252"/>
    </row>
    <row r="6802" spans="1:16" ht="14.25" x14ac:dyDescent="0.3">
      <c r="A6802" s="116"/>
      <c r="B6802" s="103"/>
      <c r="C6802" s="76"/>
      <c r="D6802" s="106"/>
      <c r="E6802" s="106"/>
      <c r="F6802" s="106"/>
      <c r="G6802" s="106"/>
      <c r="H6802" s="124"/>
      <c r="I6802" s="120"/>
      <c r="J6802" s="339"/>
      <c r="K6802" s="253"/>
      <c r="L6802" s="252"/>
    </row>
    <row r="6803" spans="1:16" ht="40.5" x14ac:dyDescent="0.3">
      <c r="A6803" s="116" t="s">
        <v>3384</v>
      </c>
      <c r="B6803" s="103" t="s">
        <v>3363</v>
      </c>
      <c r="C6803" s="76" t="s">
        <v>236</v>
      </c>
      <c r="D6803" s="106">
        <v>1</v>
      </c>
      <c r="E6803" s="106"/>
      <c r="F6803" s="106"/>
      <c r="G6803" s="106"/>
      <c r="H6803" s="124"/>
      <c r="I6803" s="120">
        <v>17.671458676442587</v>
      </c>
      <c r="J6803" s="253"/>
      <c r="K6803" s="253"/>
      <c r="L6803" s="252"/>
      <c r="P6803" s="231"/>
    </row>
    <row r="6804" spans="1:16" ht="14.25" x14ac:dyDescent="0.3">
      <c r="A6804" s="116"/>
      <c r="B6804" s="103"/>
      <c r="C6804" s="76"/>
      <c r="D6804" s="106"/>
      <c r="E6804" s="106"/>
      <c r="F6804" s="106"/>
      <c r="G6804" s="106"/>
      <c r="H6804" s="124"/>
      <c r="I6804" s="120"/>
      <c r="J6804" s="339"/>
      <c r="K6804" s="253"/>
      <c r="L6804" s="252"/>
      <c r="P6804" s="231"/>
    </row>
    <row r="6805" spans="1:16" ht="14.25" x14ac:dyDescent="0.3">
      <c r="A6805" s="116"/>
      <c r="B6805" s="103" t="s">
        <v>3364</v>
      </c>
      <c r="C6805" s="76"/>
      <c r="D6805" s="106">
        <v>10</v>
      </c>
      <c r="E6805" s="106">
        <v>1.7671458676442586</v>
      </c>
      <c r="F6805" s="106"/>
      <c r="G6805" s="106">
        <v>1</v>
      </c>
      <c r="H6805" s="124">
        <v>17.671458676442587</v>
      </c>
      <c r="I6805" s="120"/>
      <c r="J6805" s="339"/>
      <c r="K6805" s="253"/>
      <c r="L6805" s="252"/>
      <c r="P6805" s="231"/>
    </row>
    <row r="6806" spans="1:16" ht="14.25" x14ac:dyDescent="0.3">
      <c r="A6806" s="116"/>
      <c r="B6806" s="103"/>
      <c r="C6806" s="76"/>
      <c r="D6806" s="106"/>
      <c r="E6806" s="106"/>
      <c r="F6806" s="106"/>
      <c r="G6806" s="106"/>
      <c r="H6806" s="124" t="s">
        <v>810</v>
      </c>
      <c r="I6806" s="120"/>
      <c r="J6806" s="339"/>
      <c r="K6806" s="253"/>
      <c r="L6806" s="252"/>
      <c r="P6806" s="231"/>
    </row>
    <row r="6807" spans="1:16" ht="14.25" x14ac:dyDescent="0.3">
      <c r="A6807" s="116"/>
      <c r="B6807" s="103"/>
      <c r="C6807" s="76"/>
      <c r="D6807" s="106"/>
      <c r="E6807" s="106"/>
      <c r="F6807" s="106"/>
      <c r="G6807" s="106"/>
      <c r="H6807" s="124"/>
      <c r="J6807" s="339"/>
      <c r="K6807" s="253"/>
      <c r="L6807" s="252"/>
      <c r="P6807" s="231"/>
    </row>
    <row r="6808" spans="1:16" ht="14.25" x14ac:dyDescent="0.3">
      <c r="A6808" s="116"/>
      <c r="B6808" s="103"/>
      <c r="C6808" s="76"/>
      <c r="D6808" s="106"/>
      <c r="E6808" s="106"/>
      <c r="F6808" s="106"/>
      <c r="G6808" s="106"/>
      <c r="H6808" s="124"/>
      <c r="I6808" s="120"/>
      <c r="J6808" s="339"/>
      <c r="K6808" s="253"/>
      <c r="L6808" s="252"/>
      <c r="P6808" s="231"/>
    </row>
    <row r="6809" spans="1:16" ht="14.25" x14ac:dyDescent="0.3">
      <c r="A6809" s="116" t="s">
        <v>3315</v>
      </c>
      <c r="B6809" s="103" t="s">
        <v>3365</v>
      </c>
      <c r="C6809" s="76"/>
      <c r="D6809" s="106"/>
      <c r="E6809" s="106"/>
      <c r="F6809" s="106"/>
      <c r="G6809" s="106"/>
      <c r="H6809" s="124"/>
      <c r="I6809" s="120"/>
      <c r="J6809" s="339"/>
      <c r="K6809" s="253"/>
      <c r="L6809" s="252"/>
      <c r="P6809" s="231"/>
    </row>
    <row r="6810" spans="1:16" ht="14.25" x14ac:dyDescent="0.3">
      <c r="A6810" s="116"/>
      <c r="B6810" s="103"/>
      <c r="C6810" s="76"/>
      <c r="D6810" s="106"/>
      <c r="E6810" s="106"/>
      <c r="F6810" s="106"/>
      <c r="G6810" s="106"/>
      <c r="H6810" s="124" t="s">
        <v>810</v>
      </c>
      <c r="I6810" s="120"/>
      <c r="J6810" s="339"/>
      <c r="K6810" s="253"/>
      <c r="L6810" s="252"/>
      <c r="P6810" s="231"/>
    </row>
    <row r="6811" spans="1:16" ht="40.5" x14ac:dyDescent="0.3">
      <c r="A6811" s="116" t="s">
        <v>3385</v>
      </c>
      <c r="B6811" s="103" t="s">
        <v>3366</v>
      </c>
      <c r="J6811" s="339"/>
      <c r="K6811" s="253"/>
      <c r="L6811" s="252"/>
      <c r="P6811" s="231"/>
    </row>
    <row r="6812" spans="1:16" ht="14.25" x14ac:dyDescent="0.3">
      <c r="A6812" s="116"/>
      <c r="B6812" s="103" t="s">
        <v>3367</v>
      </c>
      <c r="C6812" s="76" t="s">
        <v>236</v>
      </c>
      <c r="D6812" s="106">
        <v>1</v>
      </c>
      <c r="E6812" s="106"/>
      <c r="F6812" s="106"/>
      <c r="G6812" s="106"/>
      <c r="H6812" s="124" t="s">
        <v>810</v>
      </c>
      <c r="I6812" s="120">
        <v>9.3940000000000019</v>
      </c>
      <c r="J6812" s="253"/>
      <c r="K6812" s="253"/>
      <c r="L6812" s="252"/>
      <c r="P6812" s="231"/>
    </row>
    <row r="6813" spans="1:16" ht="14.25" x14ac:dyDescent="0.3">
      <c r="A6813" s="116"/>
      <c r="B6813" s="103" t="s">
        <v>3361</v>
      </c>
      <c r="C6813" s="76"/>
      <c r="D6813" s="106">
        <v>1</v>
      </c>
      <c r="E6813" s="106">
        <v>125</v>
      </c>
      <c r="F6813" s="106">
        <v>0.4</v>
      </c>
      <c r="G6813" s="106">
        <v>0.1</v>
      </c>
      <c r="H6813" s="124">
        <v>5</v>
      </c>
      <c r="I6813" s="120"/>
      <c r="J6813" s="339"/>
      <c r="K6813" s="253"/>
      <c r="L6813" s="252"/>
      <c r="P6813" s="231"/>
    </row>
    <row r="6814" spans="1:16" ht="14.25" x14ac:dyDescent="0.3">
      <c r="A6814" s="116"/>
      <c r="B6814" s="103" t="s">
        <v>3362</v>
      </c>
      <c r="C6814" s="76"/>
      <c r="D6814" s="106">
        <v>26</v>
      </c>
      <c r="E6814" s="106">
        <v>1.3</v>
      </c>
      <c r="F6814" s="106">
        <v>1.3</v>
      </c>
      <c r="G6814" s="106">
        <v>0.1</v>
      </c>
      <c r="H6814" s="124">
        <v>4.394000000000001</v>
      </c>
      <c r="I6814" s="120"/>
      <c r="J6814" s="339"/>
      <c r="K6814" s="253"/>
      <c r="L6814" s="252"/>
      <c r="P6814" s="231"/>
    </row>
    <row r="6815" spans="1:16" ht="14.25" x14ac:dyDescent="0.3">
      <c r="A6815" s="116"/>
      <c r="B6815" s="103"/>
      <c r="C6815" s="76"/>
      <c r="D6815" s="106"/>
      <c r="E6815" s="106"/>
      <c r="F6815" s="106"/>
      <c r="G6815" s="106"/>
      <c r="H6815" s="124"/>
      <c r="J6815" s="339"/>
      <c r="K6815" s="253"/>
      <c r="L6815" s="252"/>
      <c r="P6815" s="231"/>
    </row>
    <row r="6816" spans="1:16" ht="14.25" x14ac:dyDescent="0.3">
      <c r="A6816" s="116"/>
      <c r="B6816" s="103"/>
      <c r="C6816" s="76"/>
      <c r="D6816" s="106"/>
      <c r="E6816" s="106"/>
      <c r="F6816" s="106"/>
      <c r="G6816" s="106"/>
      <c r="H6816" s="124" t="s">
        <v>810</v>
      </c>
      <c r="I6816" s="120"/>
      <c r="J6816" s="339"/>
      <c r="K6816" s="253"/>
      <c r="L6816" s="252"/>
      <c r="P6816" s="231"/>
    </row>
    <row r="6817" spans="1:16" ht="67.5" x14ac:dyDescent="0.3">
      <c r="A6817" s="116" t="s">
        <v>3386</v>
      </c>
      <c r="B6817" s="103" t="s">
        <v>3368</v>
      </c>
      <c r="J6817" s="339"/>
      <c r="K6817" s="253"/>
      <c r="L6817" s="252"/>
      <c r="P6817" s="231"/>
    </row>
    <row r="6818" spans="1:16" ht="14.25" x14ac:dyDescent="0.3">
      <c r="A6818" s="116"/>
      <c r="B6818" s="103" t="s">
        <v>3369</v>
      </c>
      <c r="C6818" s="76" t="s">
        <v>236</v>
      </c>
      <c r="D6818" s="106">
        <v>1</v>
      </c>
      <c r="E6818" s="106"/>
      <c r="F6818" s="106"/>
      <c r="G6818" s="106"/>
      <c r="H6818" s="124" t="s">
        <v>810</v>
      </c>
      <c r="I6818" s="120">
        <v>21.970000000000002</v>
      </c>
      <c r="J6818" s="253"/>
      <c r="K6818" s="253"/>
      <c r="L6818" s="252"/>
      <c r="P6818" s="231"/>
    </row>
    <row r="6819" spans="1:16" ht="14.25" x14ac:dyDescent="0.3">
      <c r="A6819" s="116"/>
      <c r="B6819" s="103" t="s">
        <v>3362</v>
      </c>
      <c r="C6819" s="76"/>
      <c r="D6819" s="106">
        <v>26</v>
      </c>
      <c r="E6819" s="106">
        <v>1.3</v>
      </c>
      <c r="F6819" s="106">
        <v>1.3</v>
      </c>
      <c r="G6819" s="106">
        <v>0.5</v>
      </c>
      <c r="H6819" s="124">
        <v>21.970000000000002</v>
      </c>
      <c r="I6819" s="120"/>
      <c r="J6819" s="339"/>
      <c r="K6819" s="253"/>
      <c r="L6819" s="252"/>
      <c r="P6819" s="231"/>
    </row>
    <row r="6820" spans="1:16" ht="14.25" x14ac:dyDescent="0.3">
      <c r="A6820" s="116"/>
      <c r="B6820" s="103"/>
      <c r="C6820" s="76"/>
      <c r="D6820" s="106"/>
      <c r="E6820" s="106"/>
      <c r="F6820" s="106"/>
      <c r="G6820" s="106"/>
      <c r="H6820" s="124" t="s">
        <v>810</v>
      </c>
      <c r="I6820" s="120"/>
      <c r="J6820" s="339"/>
      <c r="K6820" s="253"/>
      <c r="L6820" s="252"/>
      <c r="P6820" s="231"/>
    </row>
    <row r="6821" spans="1:16" ht="14.25" x14ac:dyDescent="0.3">
      <c r="A6821" s="116"/>
      <c r="B6821" s="103"/>
      <c r="C6821" s="76"/>
      <c r="D6821" s="106"/>
      <c r="E6821" s="106"/>
      <c r="F6821" s="106"/>
      <c r="G6821" s="106"/>
      <c r="H6821" s="124"/>
      <c r="J6821" s="339"/>
      <c r="K6821" s="253"/>
      <c r="L6821" s="252"/>
      <c r="P6821" s="231"/>
    </row>
    <row r="6822" spans="1:16" ht="14.25" x14ac:dyDescent="0.3">
      <c r="A6822" s="116"/>
      <c r="B6822" s="103"/>
      <c r="C6822" s="76"/>
      <c r="D6822" s="106"/>
      <c r="E6822" s="106"/>
      <c r="F6822" s="106"/>
      <c r="G6822" s="106"/>
      <c r="H6822" s="124"/>
      <c r="I6822" s="120"/>
      <c r="J6822" s="339"/>
      <c r="K6822" s="253"/>
      <c r="L6822" s="252"/>
      <c r="P6822" s="231"/>
    </row>
    <row r="6823" spans="1:16" ht="54" x14ac:dyDescent="0.3">
      <c r="A6823" s="116" t="s">
        <v>3387</v>
      </c>
      <c r="B6823" s="103" t="s">
        <v>3370</v>
      </c>
      <c r="J6823" s="339"/>
      <c r="K6823" s="253"/>
      <c r="L6823" s="252"/>
      <c r="P6823" s="231"/>
    </row>
    <row r="6824" spans="1:16" ht="14.25" x14ac:dyDescent="0.3">
      <c r="A6824" s="116"/>
      <c r="B6824" s="103" t="s">
        <v>3369</v>
      </c>
      <c r="C6824" s="76" t="s">
        <v>236</v>
      </c>
      <c r="D6824" s="106">
        <v>1</v>
      </c>
      <c r="E6824" s="106"/>
      <c r="F6824" s="106"/>
      <c r="G6824" s="106"/>
      <c r="H6824" s="124" t="s">
        <v>810</v>
      </c>
      <c r="I6824" s="120">
        <v>25</v>
      </c>
      <c r="J6824" s="253"/>
      <c r="K6824" s="253"/>
      <c r="L6824" s="252"/>
      <c r="P6824" s="231"/>
    </row>
    <row r="6825" spans="1:16" ht="14.25" x14ac:dyDescent="0.3">
      <c r="A6825" s="116"/>
      <c r="B6825" s="103" t="s">
        <v>3361</v>
      </c>
      <c r="C6825" s="76"/>
      <c r="D6825" s="106">
        <v>1</v>
      </c>
      <c r="E6825" s="106">
        <v>125</v>
      </c>
      <c r="F6825" s="106">
        <v>0.4</v>
      </c>
      <c r="G6825" s="106">
        <v>0.5</v>
      </c>
      <c r="H6825" s="124">
        <v>25</v>
      </c>
      <c r="I6825" s="120"/>
      <c r="J6825" s="350"/>
      <c r="K6825" s="253"/>
      <c r="L6825" s="252"/>
      <c r="P6825" s="231"/>
    </row>
    <row r="6826" spans="1:16" ht="14.25" x14ac:dyDescent="0.3">
      <c r="A6826" s="116"/>
      <c r="B6826" s="103"/>
      <c r="C6826" s="76"/>
      <c r="D6826" s="106"/>
      <c r="E6826" s="106"/>
      <c r="F6826" s="106"/>
      <c r="G6826" s="106"/>
      <c r="H6826" s="124" t="s">
        <v>810</v>
      </c>
      <c r="I6826" s="120"/>
      <c r="J6826" s="350"/>
      <c r="K6826" s="253"/>
      <c r="L6826" s="252"/>
      <c r="P6826" s="231"/>
    </row>
    <row r="6827" spans="1:16" ht="14.25" x14ac:dyDescent="0.3">
      <c r="A6827" s="116"/>
      <c r="B6827" s="103"/>
      <c r="C6827" s="76"/>
      <c r="D6827" s="106"/>
      <c r="E6827" s="106"/>
      <c r="F6827" s="106"/>
      <c r="G6827" s="106"/>
      <c r="H6827" s="124"/>
      <c r="J6827" s="350"/>
      <c r="K6827" s="253"/>
      <c r="L6827" s="252"/>
    </row>
    <row r="6828" spans="1:16" ht="14.25" x14ac:dyDescent="0.3">
      <c r="A6828" s="116"/>
      <c r="B6828" s="103"/>
      <c r="C6828" s="76"/>
      <c r="D6828" s="106"/>
      <c r="E6828" s="106"/>
      <c r="F6828" s="106"/>
      <c r="G6828" s="106"/>
      <c r="H6828" s="124"/>
      <c r="I6828" s="120"/>
      <c r="J6828" s="350"/>
      <c r="K6828" s="253"/>
      <c r="L6828" s="252"/>
    </row>
    <row r="6829" spans="1:16" ht="67.5" x14ac:dyDescent="0.3">
      <c r="A6829" s="116" t="s">
        <v>3388</v>
      </c>
      <c r="B6829" s="103" t="s">
        <v>3371</v>
      </c>
      <c r="C6829" s="76" t="s">
        <v>236</v>
      </c>
      <c r="D6829" s="106">
        <v>1</v>
      </c>
      <c r="E6829" s="106"/>
      <c r="F6829" s="106"/>
      <c r="G6829" s="106"/>
      <c r="H6829" s="124" t="s">
        <v>810</v>
      </c>
      <c r="I6829" s="120">
        <v>17.671458676442587</v>
      </c>
      <c r="J6829" s="253"/>
      <c r="K6829" s="253"/>
      <c r="L6829" s="252"/>
    </row>
    <row r="6830" spans="1:16" ht="14.25" x14ac:dyDescent="0.3">
      <c r="A6830" s="116"/>
      <c r="B6830" s="103"/>
      <c r="C6830" s="76"/>
      <c r="D6830" s="106"/>
      <c r="E6830" s="106"/>
      <c r="F6830" s="106"/>
      <c r="G6830" s="106"/>
      <c r="H6830" s="124" t="s">
        <v>810</v>
      </c>
      <c r="I6830" s="120"/>
      <c r="J6830" s="350"/>
      <c r="K6830" s="253"/>
      <c r="L6830" s="252"/>
    </row>
    <row r="6831" spans="1:16" ht="14.25" x14ac:dyDescent="0.3">
      <c r="A6831" s="116"/>
      <c r="B6831" s="103" t="s">
        <v>3364</v>
      </c>
      <c r="C6831" s="76"/>
      <c r="D6831" s="106">
        <v>10</v>
      </c>
      <c r="E6831" s="106">
        <v>1.7671458676442586</v>
      </c>
      <c r="F6831" s="106"/>
      <c r="G6831" s="106">
        <v>1</v>
      </c>
      <c r="H6831" s="124">
        <v>17.671458676442587</v>
      </c>
      <c r="I6831" s="120"/>
      <c r="J6831" s="350"/>
      <c r="K6831" s="253"/>
      <c r="L6831" s="252"/>
    </row>
    <row r="6832" spans="1:16" ht="14.25" x14ac:dyDescent="0.3">
      <c r="A6832" s="116"/>
      <c r="B6832" s="103"/>
      <c r="C6832" s="76"/>
      <c r="D6832" s="106"/>
      <c r="E6832" s="106"/>
      <c r="F6832" s="106"/>
      <c r="G6832" s="106"/>
      <c r="H6832" s="124" t="s">
        <v>810</v>
      </c>
      <c r="I6832" s="120"/>
      <c r="J6832" s="350"/>
      <c r="K6832" s="253"/>
      <c r="L6832" s="252"/>
    </row>
    <row r="6833" spans="1:12" ht="14.25" x14ac:dyDescent="0.3">
      <c r="A6833" s="116"/>
      <c r="B6833" s="103"/>
      <c r="C6833" s="76"/>
      <c r="D6833" s="106"/>
      <c r="E6833" s="106"/>
      <c r="F6833" s="106"/>
      <c r="G6833" s="106"/>
      <c r="H6833" s="124"/>
      <c r="J6833" s="350"/>
      <c r="K6833" s="253"/>
      <c r="L6833" s="252"/>
    </row>
    <row r="6834" spans="1:12" ht="14.25" x14ac:dyDescent="0.3">
      <c r="A6834" s="116"/>
      <c r="B6834" s="103"/>
      <c r="C6834" s="76"/>
      <c r="D6834" s="106"/>
      <c r="E6834" s="106"/>
      <c r="F6834" s="106"/>
      <c r="G6834" s="106"/>
      <c r="H6834" s="124"/>
      <c r="I6834" s="120"/>
      <c r="J6834" s="350"/>
      <c r="K6834" s="253"/>
      <c r="L6834" s="252"/>
    </row>
    <row r="6835" spans="1:12" ht="14.25" x14ac:dyDescent="0.3">
      <c r="A6835" s="116" t="s">
        <v>3316</v>
      </c>
      <c r="B6835" s="103" t="s">
        <v>3372</v>
      </c>
      <c r="C6835" s="76"/>
      <c r="D6835" s="106"/>
      <c r="E6835" s="106"/>
      <c r="F6835" s="106"/>
      <c r="G6835" s="106"/>
      <c r="H6835" s="124"/>
      <c r="I6835" s="120"/>
      <c r="J6835" s="350"/>
      <c r="K6835" s="253"/>
      <c r="L6835" s="252"/>
    </row>
    <row r="6836" spans="1:12" ht="14.25" x14ac:dyDescent="0.3">
      <c r="A6836" s="116"/>
      <c r="B6836" s="103"/>
      <c r="C6836" s="76"/>
      <c r="D6836" s="106"/>
      <c r="E6836" s="106"/>
      <c r="F6836" s="106"/>
      <c r="G6836" s="106"/>
      <c r="H6836" s="124" t="s">
        <v>810</v>
      </c>
      <c r="I6836" s="120"/>
      <c r="J6836" s="350"/>
      <c r="K6836" s="253"/>
      <c r="L6836" s="252"/>
    </row>
    <row r="6837" spans="1:12" ht="67.5" x14ac:dyDescent="0.3">
      <c r="A6837" s="116" t="s">
        <v>3389</v>
      </c>
      <c r="B6837" s="103" t="s">
        <v>3373</v>
      </c>
      <c r="J6837" s="350"/>
      <c r="K6837" s="253"/>
      <c r="L6837" s="252"/>
    </row>
    <row r="6838" spans="1:12" ht="14.25" x14ac:dyDescent="0.3">
      <c r="A6838" s="116"/>
      <c r="B6838" s="103" t="s">
        <v>3374</v>
      </c>
      <c r="C6838" s="76" t="s">
        <v>236</v>
      </c>
      <c r="D6838" s="106">
        <v>1</v>
      </c>
      <c r="E6838" s="106"/>
      <c r="F6838" s="106"/>
      <c r="G6838" s="106"/>
      <c r="H6838" s="124" t="s">
        <v>810</v>
      </c>
      <c r="I6838" s="120">
        <f>SUM(H6839:H6840)</f>
        <v>19.888008158104743</v>
      </c>
      <c r="J6838" s="253"/>
      <c r="K6838" s="253"/>
      <c r="L6838" s="252"/>
    </row>
    <row r="6839" spans="1:12" ht="14.25" x14ac:dyDescent="0.3">
      <c r="A6839" s="116"/>
      <c r="B6839" s="103" t="s">
        <v>3375</v>
      </c>
      <c r="C6839" s="76"/>
      <c r="D6839" s="106">
        <v>16</v>
      </c>
      <c r="E6839" s="106">
        <v>0.12566370614359174</v>
      </c>
      <c r="F6839" s="106"/>
      <c r="G6839" s="106">
        <v>4.05</v>
      </c>
      <c r="H6839" s="124">
        <v>8.1430081581047435</v>
      </c>
      <c r="I6839" s="120"/>
      <c r="J6839" s="350"/>
      <c r="K6839" s="253"/>
      <c r="L6839" s="252"/>
    </row>
    <row r="6840" spans="1:12" ht="14.25" x14ac:dyDescent="0.3">
      <c r="A6840" s="116"/>
      <c r="B6840" s="103" t="s">
        <v>3376</v>
      </c>
      <c r="C6840" s="76"/>
      <c r="D6840" s="106">
        <v>10</v>
      </c>
      <c r="E6840" s="106">
        <v>0.28999999999999998</v>
      </c>
      <c r="F6840" s="106"/>
      <c r="G6840" s="106">
        <v>4.05</v>
      </c>
      <c r="H6840" s="124">
        <v>11.744999999999999</v>
      </c>
      <c r="I6840" s="120"/>
      <c r="J6840" s="350"/>
      <c r="K6840" s="253"/>
      <c r="L6840" s="252"/>
    </row>
    <row r="6841" spans="1:12" ht="14.25" x14ac:dyDescent="0.3">
      <c r="A6841" s="116"/>
      <c r="B6841" s="103"/>
      <c r="C6841" s="76"/>
      <c r="D6841" s="106"/>
      <c r="E6841" s="106"/>
      <c r="F6841" s="106"/>
      <c r="G6841" s="106"/>
      <c r="H6841" s="124"/>
      <c r="J6841" s="350"/>
      <c r="K6841" s="253"/>
      <c r="L6841" s="252"/>
    </row>
    <row r="6842" spans="1:12" ht="14.25" x14ac:dyDescent="0.3">
      <c r="A6842" s="116"/>
      <c r="B6842" s="103"/>
      <c r="C6842" s="76"/>
      <c r="D6842" s="106"/>
      <c r="E6842" s="106"/>
      <c r="F6842" s="106"/>
      <c r="G6842" s="106"/>
      <c r="H6842" s="124" t="s">
        <v>810</v>
      </c>
      <c r="I6842" s="120"/>
      <c r="J6842" s="350"/>
      <c r="K6842" s="253"/>
      <c r="L6842" s="252"/>
    </row>
    <row r="6843" spans="1:12" ht="94.5" x14ac:dyDescent="0.3">
      <c r="A6843" s="116" t="s">
        <v>3390</v>
      </c>
      <c r="B6843" s="103" t="s">
        <v>3377</v>
      </c>
      <c r="J6843" s="350"/>
      <c r="K6843" s="253"/>
      <c r="L6843" s="252"/>
    </row>
    <row r="6844" spans="1:12" ht="14.25" x14ac:dyDescent="0.3">
      <c r="A6844" s="116"/>
      <c r="B6844" s="103" t="s">
        <v>3374</v>
      </c>
      <c r="C6844" s="76" t="s">
        <v>236</v>
      </c>
      <c r="D6844" s="106">
        <v>1</v>
      </c>
      <c r="E6844" s="106"/>
      <c r="F6844" s="106"/>
      <c r="G6844" s="106"/>
      <c r="H6844" s="124" t="s">
        <v>810</v>
      </c>
      <c r="I6844" s="120">
        <f>SUM(H6845:H6851)</f>
        <v>107.45499999999997</v>
      </c>
      <c r="J6844" s="253"/>
      <c r="K6844" s="253"/>
      <c r="L6844" s="252"/>
    </row>
    <row r="6845" spans="1:12" ht="14.25" x14ac:dyDescent="0.3">
      <c r="A6845" s="116"/>
      <c r="B6845" s="103"/>
      <c r="C6845" s="76"/>
      <c r="D6845" s="106"/>
      <c r="E6845" s="106"/>
      <c r="F6845" s="106"/>
      <c r="G6845" s="106" t="s">
        <v>3378</v>
      </c>
      <c r="H6845" s="124"/>
      <c r="I6845" s="120"/>
      <c r="J6845" s="253"/>
      <c r="K6845" s="253"/>
      <c r="L6845" s="252"/>
    </row>
    <row r="6846" spans="1:12" ht="14.25" x14ac:dyDescent="0.3">
      <c r="A6846" s="116"/>
      <c r="B6846" s="103" t="s">
        <v>3379</v>
      </c>
      <c r="C6846" s="76"/>
      <c r="D6846" s="106">
        <v>1</v>
      </c>
      <c r="E6846" s="106">
        <v>55</v>
      </c>
      <c r="F6846" s="106"/>
      <c r="G6846" s="106">
        <v>3.07</v>
      </c>
      <c r="H6846" s="124">
        <v>168.85</v>
      </c>
      <c r="I6846" s="120"/>
      <c r="J6846" s="253"/>
      <c r="K6846" s="253"/>
      <c r="L6846" s="252"/>
    </row>
    <row r="6847" spans="1:12" ht="14.25" x14ac:dyDescent="0.3">
      <c r="A6847" s="116"/>
      <c r="B6847" s="103"/>
      <c r="C6847" s="76"/>
      <c r="D6847" s="106">
        <v>-2</v>
      </c>
      <c r="E6847" s="106">
        <v>3.9</v>
      </c>
      <c r="F6847" s="106">
        <v>7.5</v>
      </c>
      <c r="G6847" s="106">
        <v>0.3</v>
      </c>
      <c r="H6847" s="124">
        <v>-17.55</v>
      </c>
      <c r="I6847" s="120"/>
      <c r="J6847" s="253"/>
      <c r="K6847" s="253"/>
      <c r="L6847" s="252"/>
    </row>
    <row r="6848" spans="1:12" ht="14.25" x14ac:dyDescent="0.3">
      <c r="A6848" s="116"/>
      <c r="B6848" s="103"/>
      <c r="C6848" s="76"/>
      <c r="D6848" s="106">
        <v>-1</v>
      </c>
      <c r="E6848" s="106">
        <v>3.9</v>
      </c>
      <c r="F6848" s="106">
        <v>7.6</v>
      </c>
      <c r="G6848" s="106">
        <v>0.3</v>
      </c>
      <c r="H6848" s="124">
        <v>-8.8919999999999995</v>
      </c>
      <c r="I6848" s="120"/>
      <c r="J6848" s="253"/>
      <c r="K6848" s="253"/>
      <c r="L6848" s="252"/>
    </row>
    <row r="6849" spans="1:12" ht="14.25" x14ac:dyDescent="0.3">
      <c r="A6849" s="116"/>
      <c r="B6849" s="103"/>
      <c r="C6849" s="76"/>
      <c r="D6849" s="106">
        <v>-1</v>
      </c>
      <c r="E6849" s="106">
        <v>3.9</v>
      </c>
      <c r="F6849" s="106">
        <v>8.9</v>
      </c>
      <c r="G6849" s="106">
        <v>0.3</v>
      </c>
      <c r="H6849" s="124">
        <v>-10.413</v>
      </c>
      <c r="I6849" s="120"/>
      <c r="J6849" s="253"/>
      <c r="K6849" s="253"/>
      <c r="L6849" s="252"/>
    </row>
    <row r="6850" spans="1:12" ht="14.25" x14ac:dyDescent="0.3">
      <c r="A6850" s="116"/>
      <c r="B6850" s="103"/>
      <c r="C6850" s="76"/>
      <c r="D6850" s="106">
        <v>-2</v>
      </c>
      <c r="E6850" s="106">
        <v>10.9</v>
      </c>
      <c r="F6850" s="106">
        <v>1</v>
      </c>
      <c r="G6850" s="106">
        <v>0.3</v>
      </c>
      <c r="H6850" s="124">
        <v>-6.54</v>
      </c>
      <c r="I6850" s="120"/>
      <c r="J6850" s="253"/>
      <c r="K6850" s="253"/>
      <c r="L6850" s="252"/>
    </row>
    <row r="6851" spans="1:12" ht="14.25" x14ac:dyDescent="0.3">
      <c r="A6851" s="116"/>
      <c r="B6851" s="103"/>
      <c r="C6851" s="76"/>
      <c r="D6851" s="106">
        <v>-2</v>
      </c>
      <c r="E6851" s="106">
        <v>50</v>
      </c>
      <c r="F6851" s="106">
        <v>0.6</v>
      </c>
      <c r="G6851" s="106">
        <v>0.3</v>
      </c>
      <c r="H6851" s="124">
        <v>-18</v>
      </c>
      <c r="I6851" s="120"/>
      <c r="J6851" s="253"/>
      <c r="K6851" s="253"/>
      <c r="L6851" s="252"/>
    </row>
    <row r="6852" spans="1:12" ht="14.25" x14ac:dyDescent="0.3">
      <c r="A6852" s="116"/>
      <c r="B6852" s="103"/>
      <c r="C6852" s="76"/>
      <c r="D6852" s="106"/>
      <c r="E6852" s="106"/>
      <c r="F6852" s="106"/>
      <c r="G6852" s="106"/>
      <c r="H6852" s="124"/>
      <c r="J6852" s="253"/>
      <c r="K6852" s="253"/>
      <c r="L6852" s="252"/>
    </row>
    <row r="6853" spans="1:12" ht="14.25" x14ac:dyDescent="0.3">
      <c r="A6853" s="116"/>
      <c r="B6853" s="103"/>
      <c r="C6853" s="76"/>
      <c r="D6853" s="106"/>
      <c r="E6853" s="106"/>
      <c r="F6853" s="106"/>
      <c r="G6853" s="106"/>
      <c r="H6853" s="124"/>
      <c r="I6853" s="120"/>
      <c r="J6853" s="253"/>
      <c r="K6853" s="253"/>
      <c r="L6853" s="252"/>
    </row>
    <row r="6854" spans="1:12" ht="81" x14ac:dyDescent="0.3">
      <c r="A6854" s="116" t="s">
        <v>3391</v>
      </c>
      <c r="B6854" s="103" t="s">
        <v>3380</v>
      </c>
      <c r="J6854" s="253"/>
      <c r="K6854" s="253"/>
      <c r="L6854" s="252"/>
    </row>
    <row r="6855" spans="1:12" ht="14.25" x14ac:dyDescent="0.3">
      <c r="A6855" s="116"/>
      <c r="B6855" s="103" t="s">
        <v>3374</v>
      </c>
      <c r="C6855" s="76" t="s">
        <v>236</v>
      </c>
      <c r="D6855" s="106">
        <v>1</v>
      </c>
      <c r="E6855" s="106"/>
      <c r="F6855" s="106"/>
      <c r="G6855" s="106"/>
      <c r="H6855" s="124" t="s">
        <v>810</v>
      </c>
      <c r="I6855" s="120">
        <v>60.804000000000002</v>
      </c>
      <c r="J6855" s="253"/>
      <c r="K6855" s="253"/>
      <c r="L6855" s="252"/>
    </row>
    <row r="6856" spans="1:12" ht="14.25" x14ac:dyDescent="0.3">
      <c r="A6856" s="116"/>
      <c r="B6856" s="103" t="s">
        <v>3381</v>
      </c>
      <c r="C6856" s="76"/>
      <c r="D6856" s="106">
        <v>1</v>
      </c>
      <c r="E6856" s="106">
        <v>49.5</v>
      </c>
      <c r="F6856" s="106"/>
      <c r="G6856" s="106">
        <v>1</v>
      </c>
      <c r="H6856" s="124">
        <v>49.5</v>
      </c>
      <c r="I6856" s="120"/>
      <c r="J6856" s="350"/>
      <c r="K6856" s="350"/>
      <c r="L6856" s="252"/>
    </row>
    <row r="6857" spans="1:12" ht="14.25" x14ac:dyDescent="0.3">
      <c r="A6857" s="116"/>
      <c r="B6857" s="103" t="s">
        <v>3382</v>
      </c>
      <c r="C6857" s="76"/>
      <c r="D6857" s="106">
        <v>1</v>
      </c>
      <c r="E6857" s="106">
        <v>94.2</v>
      </c>
      <c r="F6857" s="106">
        <v>0.2</v>
      </c>
      <c r="G6857" s="106">
        <v>0.6</v>
      </c>
      <c r="H6857" s="124">
        <v>11.304</v>
      </c>
      <c r="I6857" s="120"/>
      <c r="J6857" s="350"/>
      <c r="K6857" s="350"/>
      <c r="L6857" s="338"/>
    </row>
    <row r="6858" spans="1:12" ht="14.25" x14ac:dyDescent="0.3">
      <c r="A6858" s="116"/>
      <c r="B6858" s="103"/>
      <c r="C6858" s="76"/>
      <c r="D6858" s="106"/>
      <c r="E6858" s="106"/>
      <c r="F6858" s="106"/>
      <c r="G6858" s="106"/>
      <c r="H6858" s="124" t="s">
        <v>810</v>
      </c>
      <c r="I6858" s="120"/>
      <c r="J6858" s="350"/>
      <c r="K6858" s="350"/>
      <c r="L6858" s="167"/>
    </row>
    <row r="6859" spans="1:12" ht="14.25" x14ac:dyDescent="0.3">
      <c r="A6859" s="116"/>
      <c r="B6859" s="103"/>
      <c r="C6859" s="76"/>
      <c r="D6859" s="106"/>
      <c r="E6859" s="106"/>
      <c r="F6859" s="106"/>
      <c r="G6859" s="106"/>
      <c r="H6859" s="124"/>
      <c r="J6859" s="350"/>
      <c r="K6859" s="350"/>
      <c r="L6859" s="252"/>
    </row>
    <row r="6860" spans="1:12" ht="14.25" x14ac:dyDescent="0.3">
      <c r="A6860" s="88" t="s">
        <v>3317</v>
      </c>
      <c r="B6860" s="89" t="s">
        <v>517</v>
      </c>
      <c r="C6860" s="90"/>
      <c r="D6860" s="226"/>
      <c r="E6860" s="226"/>
      <c r="F6860" s="226"/>
      <c r="G6860" s="226"/>
      <c r="H6860" s="325" t="str">
        <f>IF(PRODUCT(D6860:G6860),PRODUCT(D6860:G6860),"")</f>
        <v/>
      </c>
      <c r="I6860" s="226"/>
      <c r="J6860" s="267"/>
      <c r="K6860" s="267"/>
      <c r="L6860" s="149"/>
    </row>
    <row r="6861" spans="1:12" ht="14.25" x14ac:dyDescent="0.3">
      <c r="A6861" s="129"/>
      <c r="B6861" s="122"/>
      <c r="C6861" s="130"/>
      <c r="D6861" s="106"/>
      <c r="E6861" s="106"/>
      <c r="F6861" s="106"/>
      <c r="G6861" s="106"/>
      <c r="H6861" s="124"/>
      <c r="I6861" s="124"/>
      <c r="J6861" s="273"/>
      <c r="K6861" s="273"/>
      <c r="L6861" s="167"/>
    </row>
    <row r="6862" spans="1:12" ht="14.25" x14ac:dyDescent="0.3">
      <c r="A6862" s="575" t="s">
        <v>3331</v>
      </c>
      <c r="B6862" s="576" t="s">
        <v>518</v>
      </c>
      <c r="C6862" s="739"/>
      <c r="D6862" s="769"/>
      <c r="E6862" s="769"/>
      <c r="F6862" s="769"/>
      <c r="G6862" s="769"/>
      <c r="H6862" s="771"/>
      <c r="I6862" s="771"/>
      <c r="J6862" s="273"/>
      <c r="K6862" s="273"/>
      <c r="L6862" s="167"/>
    </row>
    <row r="6863" spans="1:12" ht="14.25" x14ac:dyDescent="0.3">
      <c r="A6863" s="849"/>
      <c r="B6863" s="568"/>
      <c r="C6863" s="487"/>
      <c r="D6863" s="803"/>
      <c r="E6863" s="487"/>
      <c r="F6863" s="568"/>
      <c r="G6863" s="568"/>
      <c r="H6863" s="790"/>
      <c r="I6863" s="850"/>
      <c r="J6863" s="350"/>
      <c r="K6863" s="339"/>
      <c r="L6863" s="338"/>
    </row>
    <row r="6864" spans="1:12" ht="14.25" x14ac:dyDescent="0.3">
      <c r="A6864" s="789"/>
      <c r="B6864" s="851" t="s">
        <v>3392</v>
      </c>
      <c r="C6864" s="736"/>
      <c r="D6864" s="810"/>
      <c r="E6864" s="810"/>
      <c r="F6864" s="795"/>
      <c r="G6864" s="795"/>
      <c r="H6864" s="811"/>
      <c r="I6864" s="811"/>
      <c r="J6864" s="203"/>
      <c r="K6864" s="204"/>
      <c r="L6864" s="338"/>
    </row>
    <row r="6865" spans="1:12" ht="175.5" x14ac:dyDescent="0.3">
      <c r="A6865" s="789" t="s">
        <v>3418</v>
      </c>
      <c r="B6865" s="755" t="s">
        <v>2932</v>
      </c>
      <c r="C6865" s="739"/>
      <c r="D6865" s="812"/>
      <c r="E6865" s="812"/>
      <c r="F6865" s="788"/>
      <c r="G6865" s="788"/>
      <c r="H6865" s="813"/>
      <c r="I6865" s="554"/>
      <c r="J6865" s="203"/>
      <c r="K6865" s="204"/>
      <c r="L6865" s="338"/>
    </row>
    <row r="6866" spans="1:12" ht="14.25" x14ac:dyDescent="0.3">
      <c r="A6866" s="789" t="s">
        <v>3419</v>
      </c>
      <c r="B6866" s="755" t="s">
        <v>522</v>
      </c>
      <c r="C6866" s="739" t="s">
        <v>112</v>
      </c>
      <c r="D6866" s="812"/>
      <c r="E6866" s="812"/>
      <c r="F6866" s="788"/>
      <c r="G6866" s="788"/>
      <c r="H6866" s="813"/>
      <c r="I6866" s="682">
        <f>SUM(H6867:H6869)</f>
        <v>36.5</v>
      </c>
      <c r="J6866" s="21"/>
      <c r="K6866" s="232"/>
      <c r="L6866" s="338"/>
    </row>
    <row r="6867" spans="1:12" ht="14.25" x14ac:dyDescent="0.3">
      <c r="A6867" s="600"/>
      <c r="B6867" s="814" t="s">
        <v>3393</v>
      </c>
      <c r="C6867" s="739"/>
      <c r="D6867" s="812">
        <v>1</v>
      </c>
      <c r="E6867" s="815">
        <v>13.3</v>
      </c>
      <c r="F6867" s="788"/>
      <c r="G6867" s="815"/>
      <c r="H6867" s="523">
        <f t="shared" ref="H6867:H6868" si="394">IF(PRODUCT(D6867:G6867),PRODUCT(D6867:G6867),"")</f>
        <v>13.3</v>
      </c>
      <c r="I6867" s="554"/>
      <c r="J6867" s="203"/>
      <c r="K6867" s="204"/>
      <c r="L6867" s="338"/>
    </row>
    <row r="6868" spans="1:12" ht="14.25" x14ac:dyDescent="0.3">
      <c r="A6868" s="600"/>
      <c r="B6868" s="814" t="s">
        <v>3394</v>
      </c>
      <c r="C6868" s="739"/>
      <c r="D6868" s="812">
        <v>1</v>
      </c>
      <c r="E6868" s="815">
        <v>12.7</v>
      </c>
      <c r="F6868" s="788"/>
      <c r="G6868" s="815"/>
      <c r="H6868" s="523">
        <f t="shared" si="394"/>
        <v>12.7</v>
      </c>
      <c r="I6868" s="554"/>
      <c r="J6868" s="203"/>
      <c r="K6868" s="204"/>
      <c r="L6868" s="338"/>
    </row>
    <row r="6869" spans="1:12" ht="14.25" x14ac:dyDescent="0.3">
      <c r="A6869" s="600"/>
      <c r="B6869" s="814" t="s">
        <v>3395</v>
      </c>
      <c r="C6869" s="739"/>
      <c r="D6869" s="812">
        <v>1</v>
      </c>
      <c r="E6869" s="815">
        <v>10.5</v>
      </c>
      <c r="F6869" s="788"/>
      <c r="G6869" s="815"/>
      <c r="H6869" s="682">
        <f>IF(PRODUCT(D6869:G6869),PRODUCT(D6869:G6869)," ")</f>
        <v>10.5</v>
      </c>
      <c r="I6869" s="822"/>
      <c r="J6869" s="21"/>
      <c r="K6869" s="232"/>
      <c r="L6869" s="338"/>
    </row>
    <row r="6870" spans="1:12" ht="14.25" x14ac:dyDescent="0.3">
      <c r="A6870" s="600"/>
      <c r="B6870" s="448"/>
      <c r="C6870" s="736"/>
      <c r="D6870" s="810"/>
      <c r="E6870" s="810"/>
      <c r="F6870" s="795"/>
      <c r="G6870" s="795"/>
      <c r="H6870" s="837"/>
      <c r="I6870" s="852"/>
      <c r="J6870" s="339"/>
      <c r="K6870" s="339"/>
      <c r="L6870" s="338"/>
    </row>
    <row r="6871" spans="1:12" ht="14.25" x14ac:dyDescent="0.3">
      <c r="A6871" s="600"/>
      <c r="B6871" s="448"/>
      <c r="C6871" s="736"/>
      <c r="D6871" s="810"/>
      <c r="E6871" s="810"/>
      <c r="F6871" s="795"/>
      <c r="G6871" s="795"/>
      <c r="H6871" s="811"/>
      <c r="I6871" s="554"/>
      <c r="J6871" s="203"/>
      <c r="K6871" s="204"/>
      <c r="L6871" s="338"/>
    </row>
    <row r="6872" spans="1:12" ht="14.25" x14ac:dyDescent="0.3">
      <c r="A6872" s="789" t="s">
        <v>3420</v>
      </c>
      <c r="B6872" s="755" t="s">
        <v>520</v>
      </c>
      <c r="C6872" s="739" t="s">
        <v>112</v>
      </c>
      <c r="D6872" s="812"/>
      <c r="E6872" s="812"/>
      <c r="F6872" s="788"/>
      <c r="G6872" s="788"/>
      <c r="H6872" s="813"/>
      <c r="I6872" s="694">
        <f>H6873</f>
        <v>7.5</v>
      </c>
      <c r="J6872" s="21"/>
      <c r="K6872" s="232"/>
      <c r="L6872" s="338"/>
    </row>
    <row r="6873" spans="1:12" ht="14.25" x14ac:dyDescent="0.3">
      <c r="A6873" s="600"/>
      <c r="B6873" s="814" t="s">
        <v>3396</v>
      </c>
      <c r="C6873" s="739"/>
      <c r="D6873" s="812">
        <v>1</v>
      </c>
      <c r="E6873" s="815">
        <v>7.5</v>
      </c>
      <c r="F6873" s="788"/>
      <c r="G6873" s="815"/>
      <c r="H6873" s="523">
        <f t="shared" ref="H6873:H6882" si="395">IF(PRODUCT(D6873:G6873),PRODUCT(D6873:G6873),"")</f>
        <v>7.5</v>
      </c>
      <c r="I6873" s="852"/>
      <c r="J6873" s="339"/>
      <c r="K6873" s="339"/>
      <c r="L6873" s="338"/>
    </row>
    <row r="6874" spans="1:12" ht="14.25" x14ac:dyDescent="0.3">
      <c r="A6874" s="600"/>
      <c r="B6874" s="814"/>
      <c r="C6874" s="739"/>
      <c r="D6874" s="812"/>
      <c r="E6874" s="815"/>
      <c r="F6874" s="788"/>
      <c r="G6874" s="815"/>
      <c r="H6874" s="523"/>
      <c r="I6874" s="554"/>
      <c r="J6874" s="21"/>
      <c r="K6874" s="232"/>
      <c r="L6874" s="338"/>
    </row>
    <row r="6875" spans="1:12" ht="14.25" x14ac:dyDescent="0.3">
      <c r="A6875" s="789" t="s">
        <v>3421</v>
      </c>
      <c r="B6875" s="755" t="s">
        <v>3397</v>
      </c>
      <c r="C6875" s="739" t="s">
        <v>112</v>
      </c>
      <c r="D6875" s="812"/>
      <c r="E6875" s="815"/>
      <c r="F6875" s="788"/>
      <c r="G6875" s="815"/>
      <c r="H6875" s="523"/>
      <c r="I6875" s="682">
        <f>SUM(H6873:H6883)</f>
        <v>127.6</v>
      </c>
      <c r="J6875" s="21"/>
      <c r="K6875" s="232"/>
      <c r="L6875" s="338"/>
    </row>
    <row r="6876" spans="1:12" ht="14.25" x14ac:dyDescent="0.3">
      <c r="A6876" s="600"/>
      <c r="B6876" s="814" t="s">
        <v>3398</v>
      </c>
      <c r="C6876" s="739"/>
      <c r="D6876" s="812">
        <v>1</v>
      </c>
      <c r="E6876" s="815">
        <v>18.7</v>
      </c>
      <c r="F6876" s="788"/>
      <c r="G6876" s="815"/>
      <c r="H6876" s="523">
        <f t="shared" si="395"/>
        <v>18.7</v>
      </c>
      <c r="I6876" s="554"/>
      <c r="J6876" s="203"/>
      <c r="K6876" s="204"/>
      <c r="L6876" s="338"/>
    </row>
    <row r="6877" spans="1:12" ht="14.25" x14ac:dyDescent="0.3">
      <c r="A6877" s="600"/>
      <c r="B6877" s="814" t="s">
        <v>3399</v>
      </c>
      <c r="C6877" s="739"/>
      <c r="D6877" s="812">
        <v>1</v>
      </c>
      <c r="E6877" s="815">
        <v>10.7</v>
      </c>
      <c r="F6877" s="788"/>
      <c r="G6877" s="815"/>
      <c r="H6877" s="523">
        <f t="shared" si="395"/>
        <v>10.7</v>
      </c>
      <c r="I6877" s="554"/>
      <c r="J6877" s="203"/>
      <c r="K6877" s="204"/>
      <c r="L6877" s="338"/>
    </row>
    <row r="6878" spans="1:12" ht="14.25" x14ac:dyDescent="0.3">
      <c r="A6878" s="600"/>
      <c r="B6878" s="814" t="s">
        <v>3400</v>
      </c>
      <c r="C6878" s="739"/>
      <c r="D6878" s="812">
        <v>1</v>
      </c>
      <c r="E6878" s="815">
        <v>15.55</v>
      </c>
      <c r="F6878" s="788"/>
      <c r="G6878" s="815"/>
      <c r="H6878" s="523">
        <f t="shared" si="395"/>
        <v>15.55</v>
      </c>
      <c r="I6878" s="811"/>
      <c r="J6878" s="203"/>
      <c r="K6878" s="204"/>
      <c r="L6878" s="338"/>
    </row>
    <row r="6879" spans="1:12" ht="14.25" x14ac:dyDescent="0.3">
      <c r="A6879" s="600"/>
      <c r="B6879" s="814" t="s">
        <v>3401</v>
      </c>
      <c r="C6879" s="739"/>
      <c r="D6879" s="812">
        <v>1</v>
      </c>
      <c r="E6879" s="815">
        <v>18.7</v>
      </c>
      <c r="F6879" s="788"/>
      <c r="G6879" s="815"/>
      <c r="H6879" s="523">
        <f t="shared" si="395"/>
        <v>18.7</v>
      </c>
      <c r="I6879" s="811"/>
      <c r="J6879" s="203"/>
      <c r="K6879" s="204"/>
      <c r="L6879" s="338"/>
    </row>
    <row r="6880" spans="1:12" ht="14.25" x14ac:dyDescent="0.3">
      <c r="A6880" s="600"/>
      <c r="B6880" s="814" t="s">
        <v>3402</v>
      </c>
      <c r="C6880" s="739"/>
      <c r="D6880" s="812">
        <v>1</v>
      </c>
      <c r="E6880" s="815">
        <v>11.1</v>
      </c>
      <c r="F6880" s="788"/>
      <c r="G6880" s="815"/>
      <c r="H6880" s="523">
        <f t="shared" si="395"/>
        <v>11.1</v>
      </c>
      <c r="I6880" s="811"/>
      <c r="J6880" s="203"/>
      <c r="K6880" s="204"/>
      <c r="L6880" s="338"/>
    </row>
    <row r="6881" spans="1:12" ht="14.25" x14ac:dyDescent="0.3">
      <c r="A6881" s="600"/>
      <c r="B6881" s="814" t="s">
        <v>3403</v>
      </c>
      <c r="C6881" s="739"/>
      <c r="D6881" s="812">
        <v>1</v>
      </c>
      <c r="E6881" s="815">
        <v>10.75</v>
      </c>
      <c r="F6881" s="788"/>
      <c r="G6881" s="815"/>
      <c r="H6881" s="523">
        <f t="shared" si="395"/>
        <v>10.75</v>
      </c>
      <c r="I6881" s="811"/>
      <c r="J6881" s="203"/>
      <c r="K6881" s="204"/>
      <c r="L6881" s="338"/>
    </row>
    <row r="6882" spans="1:12" ht="14.25" x14ac:dyDescent="0.3">
      <c r="A6882" s="600"/>
      <c r="B6882" s="814" t="s">
        <v>3404</v>
      </c>
      <c r="C6882" s="739"/>
      <c r="D6882" s="812">
        <v>1</v>
      </c>
      <c r="E6882" s="815">
        <v>32.6</v>
      </c>
      <c r="F6882" s="788"/>
      <c r="G6882" s="815"/>
      <c r="H6882" s="523">
        <f t="shared" si="395"/>
        <v>32.6</v>
      </c>
      <c r="I6882" s="811"/>
      <c r="J6882" s="203"/>
      <c r="K6882" s="204"/>
      <c r="L6882" s="338"/>
    </row>
    <row r="6883" spans="1:12" ht="14.25" x14ac:dyDescent="0.3">
      <c r="A6883" s="600"/>
      <c r="B6883" s="814" t="s">
        <v>3405</v>
      </c>
      <c r="C6883" s="739"/>
      <c r="D6883" s="812">
        <v>1</v>
      </c>
      <c r="E6883" s="815">
        <v>2</v>
      </c>
      <c r="F6883" s="788"/>
      <c r="G6883" s="815"/>
      <c r="H6883" s="682">
        <f>IF(PRODUCT(D6883:G6883),PRODUCT(D6883:G6883)," ")</f>
        <v>2</v>
      </c>
      <c r="I6883" s="822"/>
      <c r="J6883" s="21"/>
      <c r="K6883" s="232"/>
      <c r="L6883" s="338"/>
    </row>
    <row r="6884" spans="1:12" ht="14.25" x14ac:dyDescent="0.3">
      <c r="A6884" s="600"/>
      <c r="B6884" s="448"/>
      <c r="C6884" s="736"/>
      <c r="D6884" s="810"/>
      <c r="E6884" s="810"/>
      <c r="F6884" s="795"/>
      <c r="G6884" s="795"/>
      <c r="H6884" s="837"/>
      <c r="I6884" s="809"/>
      <c r="J6884" s="339"/>
      <c r="K6884" s="339"/>
      <c r="L6884" s="338"/>
    </row>
    <row r="6885" spans="1:12" ht="14.25" x14ac:dyDescent="0.3">
      <c r="A6885" s="600"/>
      <c r="B6885" s="448"/>
      <c r="C6885" s="736"/>
      <c r="D6885" s="810"/>
      <c r="E6885" s="810"/>
      <c r="F6885" s="795"/>
      <c r="G6885" s="795"/>
      <c r="H6885" s="811"/>
      <c r="I6885" s="811"/>
      <c r="J6885" s="203"/>
      <c r="K6885" s="204"/>
      <c r="L6885" s="338"/>
    </row>
    <row r="6886" spans="1:12" ht="229.5" x14ac:dyDescent="0.3">
      <c r="A6886" s="789" t="s">
        <v>3422</v>
      </c>
      <c r="B6886" s="755" t="s">
        <v>2975</v>
      </c>
      <c r="C6886" s="739"/>
      <c r="D6886" s="836"/>
      <c r="E6886" s="526"/>
      <c r="F6886" s="526"/>
      <c r="G6886" s="526"/>
      <c r="H6886" s="523" t="str">
        <f t="shared" ref="H6886:H6898" si="396">IF(PRODUCT(D6886:G6886),PRODUCT(D6886:G6886)," ")</f>
        <v xml:space="preserve"> </v>
      </c>
      <c r="I6886" s="694"/>
      <c r="J6886" s="205"/>
      <c r="K6886" s="206"/>
      <c r="L6886" s="338"/>
    </row>
    <row r="6887" spans="1:12" ht="27" x14ac:dyDescent="0.3">
      <c r="A6887" s="789" t="s">
        <v>3423</v>
      </c>
      <c r="B6887" s="491" t="s">
        <v>3406</v>
      </c>
      <c r="C6887" s="739" t="s">
        <v>11</v>
      </c>
      <c r="D6887" s="833">
        <v>1</v>
      </c>
      <c r="E6887" s="526"/>
      <c r="F6887" s="526"/>
      <c r="G6887" s="526"/>
      <c r="H6887" s="523">
        <f t="shared" si="396"/>
        <v>1</v>
      </c>
      <c r="I6887" s="694">
        <f t="shared" ref="I6887:I6898" si="397">H6887</f>
        <v>1</v>
      </c>
      <c r="J6887" s="205"/>
      <c r="K6887" s="206"/>
      <c r="L6887" s="338"/>
    </row>
    <row r="6888" spans="1:12" ht="27" x14ac:dyDescent="0.3">
      <c r="A6888" s="789" t="s">
        <v>3424</v>
      </c>
      <c r="B6888" s="491" t="s">
        <v>3407</v>
      </c>
      <c r="C6888" s="739" t="s">
        <v>11</v>
      </c>
      <c r="D6888" s="833">
        <v>1</v>
      </c>
      <c r="E6888" s="526"/>
      <c r="F6888" s="526"/>
      <c r="G6888" s="526"/>
      <c r="H6888" s="523">
        <f t="shared" si="396"/>
        <v>1</v>
      </c>
      <c r="I6888" s="694">
        <f t="shared" si="397"/>
        <v>1</v>
      </c>
      <c r="J6888" s="205"/>
      <c r="K6888" s="206"/>
      <c r="L6888" s="338"/>
    </row>
    <row r="6889" spans="1:12" ht="27" x14ac:dyDescent="0.3">
      <c r="A6889" s="789" t="s">
        <v>3425</v>
      </c>
      <c r="B6889" s="491" t="s">
        <v>3408</v>
      </c>
      <c r="C6889" s="739" t="s">
        <v>11</v>
      </c>
      <c r="D6889" s="833">
        <v>1</v>
      </c>
      <c r="E6889" s="526"/>
      <c r="F6889" s="526"/>
      <c r="G6889" s="526"/>
      <c r="H6889" s="523">
        <f t="shared" si="396"/>
        <v>1</v>
      </c>
      <c r="I6889" s="694">
        <f t="shared" si="397"/>
        <v>1</v>
      </c>
      <c r="J6889" s="205"/>
      <c r="K6889" s="206"/>
      <c r="L6889" s="338"/>
    </row>
    <row r="6890" spans="1:12" ht="27" x14ac:dyDescent="0.3">
      <c r="A6890" s="789" t="s">
        <v>3426</v>
      </c>
      <c r="B6890" s="491" t="s">
        <v>3409</v>
      </c>
      <c r="C6890" s="739" t="s">
        <v>11</v>
      </c>
      <c r="D6890" s="833">
        <v>1</v>
      </c>
      <c r="E6890" s="526"/>
      <c r="F6890" s="526"/>
      <c r="G6890" s="526"/>
      <c r="H6890" s="523">
        <f t="shared" si="396"/>
        <v>1</v>
      </c>
      <c r="I6890" s="694">
        <f t="shared" si="397"/>
        <v>1</v>
      </c>
      <c r="J6890" s="205"/>
      <c r="K6890" s="206"/>
      <c r="L6890" s="338"/>
    </row>
    <row r="6891" spans="1:12" ht="27" x14ac:dyDescent="0.3">
      <c r="A6891" s="789" t="s">
        <v>3427</v>
      </c>
      <c r="B6891" s="491" t="s">
        <v>3410</v>
      </c>
      <c r="C6891" s="739" t="s">
        <v>11</v>
      </c>
      <c r="D6891" s="833">
        <v>1</v>
      </c>
      <c r="E6891" s="526"/>
      <c r="F6891" s="526"/>
      <c r="G6891" s="526"/>
      <c r="H6891" s="523">
        <f t="shared" si="396"/>
        <v>1</v>
      </c>
      <c r="I6891" s="694">
        <f t="shared" si="397"/>
        <v>1</v>
      </c>
      <c r="J6891" s="205"/>
      <c r="K6891" s="206"/>
      <c r="L6891" s="338"/>
    </row>
    <row r="6892" spans="1:12" ht="27" x14ac:dyDescent="0.3">
      <c r="A6892" s="789" t="s">
        <v>3428</v>
      </c>
      <c r="B6892" s="491" t="s">
        <v>3411</v>
      </c>
      <c r="C6892" s="739" t="s">
        <v>11</v>
      </c>
      <c r="D6892" s="833">
        <v>1</v>
      </c>
      <c r="E6892" s="526"/>
      <c r="F6892" s="526"/>
      <c r="G6892" s="526"/>
      <c r="H6892" s="523">
        <f t="shared" si="396"/>
        <v>1</v>
      </c>
      <c r="I6892" s="694">
        <f t="shared" si="397"/>
        <v>1</v>
      </c>
      <c r="J6892" s="205"/>
      <c r="K6892" s="206"/>
      <c r="L6892" s="338"/>
    </row>
    <row r="6893" spans="1:12" ht="27" x14ac:dyDescent="0.3">
      <c r="A6893" s="789" t="s">
        <v>3429</v>
      </c>
      <c r="B6893" s="491" t="s">
        <v>3412</v>
      </c>
      <c r="C6893" s="739" t="s">
        <v>11</v>
      </c>
      <c r="D6893" s="833">
        <v>1</v>
      </c>
      <c r="E6893" s="526"/>
      <c r="F6893" s="526"/>
      <c r="G6893" s="526"/>
      <c r="H6893" s="523">
        <f t="shared" si="396"/>
        <v>1</v>
      </c>
      <c r="I6893" s="694">
        <f t="shared" si="397"/>
        <v>1</v>
      </c>
      <c r="J6893" s="205"/>
      <c r="K6893" s="206"/>
      <c r="L6893" s="338"/>
    </row>
    <row r="6894" spans="1:12" ht="27" x14ac:dyDescent="0.3">
      <c r="A6894" s="789" t="s">
        <v>3430</v>
      </c>
      <c r="B6894" s="491" t="s">
        <v>3413</v>
      </c>
      <c r="C6894" s="739" t="s">
        <v>11</v>
      </c>
      <c r="D6894" s="833">
        <v>1</v>
      </c>
      <c r="E6894" s="526"/>
      <c r="F6894" s="526"/>
      <c r="G6894" s="526"/>
      <c r="H6894" s="523">
        <f t="shared" si="396"/>
        <v>1</v>
      </c>
      <c r="I6894" s="694">
        <f t="shared" si="397"/>
        <v>1</v>
      </c>
      <c r="J6894" s="205"/>
      <c r="K6894" s="206"/>
      <c r="L6894" s="338"/>
    </row>
    <row r="6895" spans="1:12" ht="27" x14ac:dyDescent="0.3">
      <c r="A6895" s="789" t="s">
        <v>3431</v>
      </c>
      <c r="B6895" s="491" t="s">
        <v>3414</v>
      </c>
      <c r="C6895" s="739" t="s">
        <v>11</v>
      </c>
      <c r="D6895" s="833">
        <v>1</v>
      </c>
      <c r="E6895" s="526"/>
      <c r="F6895" s="526"/>
      <c r="G6895" s="526"/>
      <c r="H6895" s="523">
        <f t="shared" si="396"/>
        <v>1</v>
      </c>
      <c r="I6895" s="694">
        <f t="shared" si="397"/>
        <v>1</v>
      </c>
      <c r="J6895" s="205"/>
      <c r="K6895" s="206"/>
      <c r="L6895" s="338"/>
    </row>
    <row r="6896" spans="1:12" ht="27" x14ac:dyDescent="0.3">
      <c r="A6896" s="789" t="s">
        <v>3432</v>
      </c>
      <c r="B6896" s="491" t="s">
        <v>3415</v>
      </c>
      <c r="C6896" s="739" t="s">
        <v>11</v>
      </c>
      <c r="D6896" s="833">
        <v>1</v>
      </c>
      <c r="E6896" s="526"/>
      <c r="F6896" s="526"/>
      <c r="G6896" s="526"/>
      <c r="H6896" s="523">
        <f t="shared" si="396"/>
        <v>1</v>
      </c>
      <c r="I6896" s="694">
        <f t="shared" si="397"/>
        <v>1</v>
      </c>
      <c r="J6896" s="205"/>
      <c r="K6896" s="206"/>
      <c r="L6896" s="338"/>
    </row>
    <row r="6897" spans="1:12" ht="27" x14ac:dyDescent="0.3">
      <c r="A6897" s="789" t="s">
        <v>3433</v>
      </c>
      <c r="B6897" s="491" t="s">
        <v>3416</v>
      </c>
      <c r="C6897" s="739" t="s">
        <v>11</v>
      </c>
      <c r="D6897" s="833">
        <v>1</v>
      </c>
      <c r="E6897" s="526"/>
      <c r="F6897" s="526"/>
      <c r="G6897" s="526"/>
      <c r="H6897" s="523">
        <f t="shared" si="396"/>
        <v>1</v>
      </c>
      <c r="I6897" s="694">
        <f t="shared" si="397"/>
        <v>1</v>
      </c>
      <c r="J6897" s="205"/>
      <c r="K6897" s="206"/>
      <c r="L6897" s="338"/>
    </row>
    <row r="6898" spans="1:12" ht="27" x14ac:dyDescent="0.3">
      <c r="A6898" s="789" t="s">
        <v>3434</v>
      </c>
      <c r="B6898" s="491" t="s">
        <v>3417</v>
      </c>
      <c r="C6898" s="739" t="s">
        <v>11</v>
      </c>
      <c r="D6898" s="833">
        <v>1</v>
      </c>
      <c r="E6898" s="526"/>
      <c r="F6898" s="526"/>
      <c r="G6898" s="526"/>
      <c r="H6898" s="523">
        <f t="shared" si="396"/>
        <v>1</v>
      </c>
      <c r="I6898" s="694">
        <f t="shared" si="397"/>
        <v>1</v>
      </c>
      <c r="J6898" s="205"/>
      <c r="K6898" s="206"/>
      <c r="L6898" s="338"/>
    </row>
    <row r="6899" spans="1:12" ht="14.25" x14ac:dyDescent="0.3">
      <c r="A6899" s="849"/>
      <c r="B6899" s="568"/>
      <c r="C6899" s="487"/>
      <c r="D6899" s="803"/>
      <c r="E6899" s="487"/>
      <c r="F6899" s="568"/>
      <c r="G6899" s="568"/>
      <c r="H6899" s="790"/>
      <c r="I6899" s="850"/>
      <c r="J6899" s="339"/>
      <c r="K6899" s="339"/>
      <c r="L6899" s="338"/>
    </row>
    <row r="6900" spans="1:12" ht="14.25" x14ac:dyDescent="0.3">
      <c r="A6900" s="849"/>
      <c r="B6900" s="568"/>
      <c r="C6900" s="487"/>
      <c r="D6900" s="803"/>
      <c r="E6900" s="487"/>
      <c r="F6900" s="568"/>
      <c r="G6900" s="568"/>
      <c r="H6900" s="790"/>
      <c r="I6900" s="850"/>
      <c r="J6900" s="339"/>
      <c r="K6900" s="339"/>
      <c r="L6900" s="167"/>
    </row>
    <row r="6901" spans="1:12" ht="14.25" x14ac:dyDescent="0.3">
      <c r="A6901" s="849"/>
      <c r="B6901" s="568"/>
      <c r="C6901" s="487"/>
      <c r="D6901" s="803"/>
      <c r="E6901" s="487"/>
      <c r="F6901" s="568"/>
      <c r="G6901" s="568"/>
      <c r="H6901" s="790"/>
      <c r="I6901" s="850"/>
      <c r="J6901" s="339"/>
      <c r="K6901" s="339"/>
      <c r="L6901" s="338"/>
    </row>
    <row r="6902" spans="1:12" ht="14.25" x14ac:dyDescent="0.3">
      <c r="A6902" s="575" t="s">
        <v>3332</v>
      </c>
      <c r="B6902" s="576" t="s">
        <v>589</v>
      </c>
      <c r="C6902" s="739"/>
      <c r="D6902" s="769"/>
      <c r="E6902" s="769"/>
      <c r="F6902" s="769"/>
      <c r="G6902" s="769"/>
      <c r="H6902" s="771"/>
      <c r="I6902" s="771"/>
      <c r="J6902" s="273"/>
      <c r="K6902" s="273"/>
      <c r="L6902" s="167"/>
    </row>
    <row r="6903" spans="1:12" ht="14.25" x14ac:dyDescent="0.3">
      <c r="A6903" s="849"/>
      <c r="B6903" s="568"/>
      <c r="C6903" s="487"/>
      <c r="D6903" s="803"/>
      <c r="E6903" s="487"/>
      <c r="F6903" s="568"/>
      <c r="G6903" s="568"/>
      <c r="H6903" s="790"/>
      <c r="I6903" s="850"/>
      <c r="J6903" s="339"/>
      <c r="K6903" s="339"/>
      <c r="L6903" s="338"/>
    </row>
    <row r="6904" spans="1:12" ht="162" x14ac:dyDescent="0.3">
      <c r="A6904" s="789" t="s">
        <v>3492</v>
      </c>
      <c r="B6904" s="755" t="s">
        <v>3435</v>
      </c>
      <c r="C6904" s="775"/>
      <c r="D6904" s="836"/>
      <c r="E6904" s="526"/>
      <c r="F6904" s="526"/>
      <c r="G6904" s="526"/>
      <c r="H6904" s="523" t="str">
        <f>IF(PRODUCT(D6904:G6904),PRODUCT(D6904:G6904)," ")</f>
        <v xml:space="preserve"> </v>
      </c>
      <c r="I6904" s="694"/>
      <c r="J6904" s="21"/>
      <c r="K6904" s="232"/>
      <c r="L6904" s="338"/>
    </row>
    <row r="6905" spans="1:12" ht="14.25" x14ac:dyDescent="0.3">
      <c r="A6905" s="789"/>
      <c r="B6905" s="755" t="s">
        <v>3024</v>
      </c>
      <c r="C6905" s="775"/>
      <c r="D6905" s="836"/>
      <c r="E6905" s="526"/>
      <c r="F6905" s="526"/>
      <c r="G6905" s="526"/>
      <c r="H6905" s="523"/>
      <c r="I6905" s="694"/>
      <c r="J6905" s="21"/>
      <c r="K6905" s="232"/>
      <c r="L6905" s="338"/>
    </row>
    <row r="6906" spans="1:12" ht="14.25" x14ac:dyDescent="0.3">
      <c r="A6906" s="789" t="s">
        <v>3493</v>
      </c>
      <c r="B6906" s="525" t="s">
        <v>3025</v>
      </c>
      <c r="C6906" s="775" t="s">
        <v>112</v>
      </c>
      <c r="D6906" s="833"/>
      <c r="E6906" s="513"/>
      <c r="F6906" s="513"/>
      <c r="G6906" s="513"/>
      <c r="H6906" s="523" t="str">
        <f>IF(PRODUCT(D6906:G6906),PRODUCT(D6906:G6906)," ")</f>
        <v xml:space="preserve"> </v>
      </c>
      <c r="I6906" s="682">
        <f>SUM(H6907:H6910)</f>
        <v>27.599999999999998</v>
      </c>
      <c r="J6906" s="21"/>
      <c r="K6906" s="232"/>
      <c r="L6906" s="338"/>
    </row>
    <row r="6907" spans="1:12" ht="14.25" x14ac:dyDescent="0.3">
      <c r="A6907" s="829"/>
      <c r="B6907" s="853" t="s">
        <v>3436</v>
      </c>
      <c r="C6907" s="775"/>
      <c r="D6907" s="834">
        <v>1</v>
      </c>
      <c r="E6907" s="854">
        <v>6</v>
      </c>
      <c r="F6907" s="855"/>
      <c r="G6907" s="855"/>
      <c r="H6907" s="682">
        <f>IF(PRODUCT(D6907:G6907),PRODUCT(D6907:G6907)," ")</f>
        <v>6</v>
      </c>
      <c r="I6907" s="682"/>
      <c r="J6907" s="21"/>
      <c r="K6907" s="232"/>
      <c r="L6907" s="338"/>
    </row>
    <row r="6908" spans="1:12" ht="14.25" x14ac:dyDescent="0.3">
      <c r="A6908" s="829"/>
      <c r="B6908" s="853" t="s">
        <v>3437</v>
      </c>
      <c r="C6908" s="775"/>
      <c r="D6908" s="834">
        <v>1</v>
      </c>
      <c r="E6908" s="856">
        <v>7.2</v>
      </c>
      <c r="F6908" s="855"/>
      <c r="G6908" s="855"/>
      <c r="H6908" s="682">
        <f>IF(PRODUCT(D6908:G6908),PRODUCT(D6908:G6908)," ")</f>
        <v>7.2</v>
      </c>
      <c r="I6908" s="682"/>
      <c r="J6908" s="21"/>
      <c r="K6908" s="232"/>
      <c r="L6908" s="338"/>
    </row>
    <row r="6909" spans="1:12" ht="14.25" x14ac:dyDescent="0.3">
      <c r="A6909" s="829"/>
      <c r="B6909" s="853" t="s">
        <v>3438</v>
      </c>
      <c r="C6909" s="775"/>
      <c r="D6909" s="834">
        <v>1</v>
      </c>
      <c r="E6909" s="856">
        <v>7.2</v>
      </c>
      <c r="F6909" s="855"/>
      <c r="G6909" s="855"/>
      <c r="H6909" s="682">
        <f>IF(PRODUCT(D6909:G6909),PRODUCT(D6909:G6909)," ")</f>
        <v>7.2</v>
      </c>
      <c r="I6909" s="682"/>
      <c r="J6909" s="21"/>
      <c r="K6909" s="232"/>
      <c r="L6909" s="338"/>
    </row>
    <row r="6910" spans="1:12" ht="14.25" x14ac:dyDescent="0.3">
      <c r="A6910" s="829"/>
      <c r="B6910" s="853" t="s">
        <v>3439</v>
      </c>
      <c r="C6910" s="775"/>
      <c r="D6910" s="834">
        <v>1</v>
      </c>
      <c r="E6910" s="856">
        <v>7.2</v>
      </c>
      <c r="F6910" s="857"/>
      <c r="G6910" s="857"/>
      <c r="H6910" s="682">
        <f>IF(PRODUCT(D6910:G6910),PRODUCT(D6910:G6910)," ")</f>
        <v>7.2</v>
      </c>
      <c r="I6910" s="822"/>
      <c r="J6910" s="21"/>
      <c r="K6910" s="232"/>
      <c r="L6910" s="338"/>
    </row>
    <row r="6911" spans="1:12" ht="14.25" x14ac:dyDescent="0.3">
      <c r="A6911" s="829"/>
      <c r="B6911" s="858"/>
      <c r="C6911" s="775"/>
      <c r="D6911" s="834"/>
      <c r="E6911" s="856"/>
      <c r="F6911" s="857"/>
      <c r="G6911" s="857"/>
      <c r="H6911" s="837"/>
      <c r="I6911" s="852"/>
      <c r="J6911" s="339"/>
      <c r="K6911" s="339"/>
      <c r="L6911" s="338"/>
    </row>
    <row r="6912" spans="1:12" ht="14.25" x14ac:dyDescent="0.3">
      <c r="A6912" s="789" t="s">
        <v>3494</v>
      </c>
      <c r="B6912" s="525" t="s">
        <v>3440</v>
      </c>
      <c r="C6912" s="775" t="s">
        <v>112</v>
      </c>
      <c r="D6912" s="834"/>
      <c r="E6912" s="601"/>
      <c r="F6912" s="855"/>
      <c r="G6912" s="855"/>
      <c r="H6912" s="682"/>
      <c r="I6912" s="682">
        <f>SUM(H6913:H6916)</f>
        <v>26.6</v>
      </c>
      <c r="J6912" s="21"/>
      <c r="K6912" s="232"/>
      <c r="L6912" s="338"/>
    </row>
    <row r="6913" spans="1:12" ht="14.25" x14ac:dyDescent="0.3">
      <c r="A6913" s="859"/>
      <c r="B6913" s="853" t="s">
        <v>3441</v>
      </c>
      <c r="C6913" s="775"/>
      <c r="D6913" s="834">
        <v>1</v>
      </c>
      <c r="E6913" s="854">
        <v>7.25</v>
      </c>
      <c r="F6913" s="855"/>
      <c r="G6913" s="855"/>
      <c r="H6913" s="682">
        <f>IF(PRODUCT(D6913:G6913),PRODUCT(D6913:G6913)," ")</f>
        <v>7.25</v>
      </c>
      <c r="I6913" s="682"/>
      <c r="J6913" s="21"/>
      <c r="K6913" s="232"/>
      <c r="L6913" s="338"/>
    </row>
    <row r="6914" spans="1:12" ht="14.25" x14ac:dyDescent="0.3">
      <c r="A6914" s="859"/>
      <c r="B6914" s="853" t="s">
        <v>3442</v>
      </c>
      <c r="C6914" s="775"/>
      <c r="D6914" s="834">
        <v>1</v>
      </c>
      <c r="E6914" s="856">
        <v>6</v>
      </c>
      <c r="F6914" s="855"/>
      <c r="G6914" s="855"/>
      <c r="H6914" s="682">
        <f>IF(PRODUCT(D6914:G6914),PRODUCT(D6914:G6914)," ")</f>
        <v>6</v>
      </c>
      <c r="I6914" s="682"/>
      <c r="J6914" s="21"/>
      <c r="K6914" s="232"/>
      <c r="L6914" s="338"/>
    </row>
    <row r="6915" spans="1:12" ht="14.25" x14ac:dyDescent="0.3">
      <c r="A6915" s="859"/>
      <c r="B6915" s="853" t="s">
        <v>3443</v>
      </c>
      <c r="C6915" s="775"/>
      <c r="D6915" s="834">
        <v>1</v>
      </c>
      <c r="E6915" s="856">
        <v>6.1</v>
      </c>
      <c r="F6915" s="855"/>
      <c r="G6915" s="855"/>
      <c r="H6915" s="682">
        <f>IF(PRODUCT(D6915:G6915),PRODUCT(D6915:G6915)," ")</f>
        <v>6.1</v>
      </c>
      <c r="I6915" s="682"/>
      <c r="J6915" s="21"/>
      <c r="K6915" s="232"/>
      <c r="L6915" s="338"/>
    </row>
    <row r="6916" spans="1:12" ht="14.25" x14ac:dyDescent="0.3">
      <c r="A6916" s="859"/>
      <c r="B6916" s="853" t="s">
        <v>3444</v>
      </c>
      <c r="C6916" s="775"/>
      <c r="D6916" s="834">
        <v>1</v>
      </c>
      <c r="E6916" s="856">
        <v>7.25</v>
      </c>
      <c r="F6916" s="857"/>
      <c r="G6916" s="857"/>
      <c r="H6916" s="682">
        <f>IF(PRODUCT(D6916:G6916),PRODUCT(D6916:G6916)," ")</f>
        <v>7.25</v>
      </c>
      <c r="I6916" s="822"/>
      <c r="J6916" s="21"/>
      <c r="K6916" s="232"/>
      <c r="L6916" s="338"/>
    </row>
    <row r="6917" spans="1:12" ht="14.25" x14ac:dyDescent="0.3">
      <c r="A6917" s="859"/>
      <c r="B6917" s="858"/>
      <c r="C6917" s="775"/>
      <c r="D6917" s="834"/>
      <c r="E6917" s="856"/>
      <c r="F6917" s="857"/>
      <c r="G6917" s="857"/>
      <c r="H6917" s="837"/>
      <c r="I6917" s="852"/>
      <c r="J6917" s="339"/>
      <c r="K6917" s="339"/>
      <c r="L6917" s="338"/>
    </row>
    <row r="6918" spans="1:12" ht="14.25" x14ac:dyDescent="0.3">
      <c r="A6918" s="789" t="s">
        <v>3495</v>
      </c>
      <c r="B6918" s="525" t="s">
        <v>3445</v>
      </c>
      <c r="C6918" s="739" t="s">
        <v>112</v>
      </c>
      <c r="D6918" s="834"/>
      <c r="E6918" s="601"/>
      <c r="F6918" s="855"/>
      <c r="G6918" s="855"/>
      <c r="H6918" s="682"/>
      <c r="I6918" s="682">
        <f>SUM(H6918:H6920)</f>
        <v>22.4</v>
      </c>
      <c r="J6918" s="21"/>
      <c r="K6918" s="232"/>
      <c r="L6918" s="338"/>
    </row>
    <row r="6919" spans="1:12" ht="14.25" x14ac:dyDescent="0.3">
      <c r="A6919" s="860"/>
      <c r="B6919" s="861" t="s">
        <v>3446</v>
      </c>
      <c r="C6919" s="739"/>
      <c r="D6919" s="834">
        <v>1</v>
      </c>
      <c r="E6919" s="854">
        <v>11.2</v>
      </c>
      <c r="F6919" s="855"/>
      <c r="G6919" s="855"/>
      <c r="H6919" s="682">
        <f>IF(PRODUCT(D6919:G6919),PRODUCT(D6919:G6919)," ")</f>
        <v>11.2</v>
      </c>
      <c r="I6919" s="682"/>
      <c r="J6919" s="21"/>
      <c r="K6919" s="232"/>
      <c r="L6919" s="338"/>
    </row>
    <row r="6920" spans="1:12" ht="14.25" x14ac:dyDescent="0.3">
      <c r="A6920" s="859"/>
      <c r="B6920" s="861" t="s">
        <v>3447</v>
      </c>
      <c r="C6920" s="775"/>
      <c r="D6920" s="834">
        <v>1</v>
      </c>
      <c r="E6920" s="856">
        <v>11.2</v>
      </c>
      <c r="F6920" s="857"/>
      <c r="G6920" s="857"/>
      <c r="H6920" s="682">
        <f>IF(PRODUCT(D6920:G6920),PRODUCT(D6920:G6920)," ")</f>
        <v>11.2</v>
      </c>
      <c r="I6920" s="822"/>
      <c r="J6920" s="21"/>
      <c r="K6920" s="232"/>
      <c r="L6920" s="338"/>
    </row>
    <row r="6921" spans="1:12" ht="14.25" x14ac:dyDescent="0.3">
      <c r="A6921" s="859"/>
      <c r="B6921" s="858"/>
      <c r="C6921" s="775"/>
      <c r="D6921" s="834"/>
      <c r="E6921" s="856"/>
      <c r="F6921" s="857"/>
      <c r="G6921" s="857"/>
      <c r="H6921" s="837"/>
      <c r="I6921" s="852"/>
      <c r="J6921" s="339"/>
      <c r="K6921" s="339"/>
      <c r="L6921" s="338"/>
    </row>
    <row r="6922" spans="1:12" ht="14.25" x14ac:dyDescent="0.3">
      <c r="A6922" s="789" t="s">
        <v>3496</v>
      </c>
      <c r="B6922" s="525" t="s">
        <v>3448</v>
      </c>
      <c r="C6922" s="739" t="s">
        <v>112</v>
      </c>
      <c r="D6922" s="834"/>
      <c r="E6922" s="601"/>
      <c r="F6922" s="855"/>
      <c r="G6922" s="855"/>
      <c r="H6922" s="682"/>
      <c r="I6922" s="682">
        <f>SUM(H6922:H6925)</f>
        <v>33.549999999999997</v>
      </c>
      <c r="J6922" s="205"/>
      <c r="K6922" s="206"/>
      <c r="L6922" s="338"/>
    </row>
    <row r="6923" spans="1:12" ht="14.25" x14ac:dyDescent="0.3">
      <c r="A6923" s="860"/>
      <c r="B6923" s="861" t="s">
        <v>3449</v>
      </c>
      <c r="C6923" s="739"/>
      <c r="D6923" s="834">
        <v>1</v>
      </c>
      <c r="E6923" s="854">
        <v>8.75</v>
      </c>
      <c r="F6923" s="855"/>
      <c r="G6923" s="855"/>
      <c r="H6923" s="682">
        <f>IF(PRODUCT(D6923:G6923),PRODUCT(D6923:G6923)," ")</f>
        <v>8.75</v>
      </c>
      <c r="I6923" s="682"/>
      <c r="J6923" s="205"/>
      <c r="K6923" s="206"/>
      <c r="L6923" s="338"/>
    </row>
    <row r="6924" spans="1:12" ht="14.25" x14ac:dyDescent="0.3">
      <c r="A6924" s="860"/>
      <c r="B6924" s="861" t="s">
        <v>3450</v>
      </c>
      <c r="C6924" s="739"/>
      <c r="D6924" s="834">
        <v>1</v>
      </c>
      <c r="E6924" s="854">
        <v>13.15</v>
      </c>
      <c r="F6924" s="855"/>
      <c r="G6924" s="855"/>
      <c r="H6924" s="682">
        <f>IF(PRODUCT(D6924:G6924),PRODUCT(D6924:G6924)," ")</f>
        <v>13.15</v>
      </c>
      <c r="I6924" s="682"/>
      <c r="J6924" s="205"/>
      <c r="K6924" s="206"/>
      <c r="L6924" s="338"/>
    </row>
    <row r="6925" spans="1:12" ht="14.25" x14ac:dyDescent="0.3">
      <c r="A6925" s="860"/>
      <c r="B6925" s="861" t="s">
        <v>3451</v>
      </c>
      <c r="C6925" s="739"/>
      <c r="D6925" s="834">
        <v>1</v>
      </c>
      <c r="E6925" s="854">
        <v>11.65</v>
      </c>
      <c r="F6925" s="855"/>
      <c r="G6925" s="855"/>
      <c r="H6925" s="682">
        <f>IF(PRODUCT(D6925:G6925),PRODUCT(D6925:G6925)," ")</f>
        <v>11.65</v>
      </c>
      <c r="I6925" s="682"/>
      <c r="J6925" s="205"/>
      <c r="K6925" s="206"/>
      <c r="L6925" s="338"/>
    </row>
    <row r="6926" spans="1:12" ht="14.25" x14ac:dyDescent="0.3">
      <c r="A6926" s="860"/>
      <c r="B6926" s="862"/>
      <c r="C6926" s="739"/>
      <c r="D6926" s="834"/>
      <c r="E6926" s="854"/>
      <c r="F6926" s="855"/>
      <c r="G6926" s="855"/>
      <c r="H6926" s="837"/>
      <c r="I6926" s="852"/>
      <c r="J6926" s="339"/>
      <c r="K6926" s="339"/>
      <c r="L6926" s="338"/>
    </row>
    <row r="6927" spans="1:12" ht="14.25" x14ac:dyDescent="0.3">
      <c r="A6927" s="789" t="s">
        <v>3497</v>
      </c>
      <c r="B6927" s="525" t="s">
        <v>3452</v>
      </c>
      <c r="C6927" s="739" t="s">
        <v>112</v>
      </c>
      <c r="D6927" s="834"/>
      <c r="E6927" s="601"/>
      <c r="F6927" s="855"/>
      <c r="G6927" s="855"/>
      <c r="H6927" s="682"/>
      <c r="I6927" s="682">
        <f>SUM(H6924:H6929)</f>
        <v>44.25</v>
      </c>
      <c r="J6927" s="205"/>
      <c r="K6927" s="206"/>
      <c r="L6927" s="338"/>
    </row>
    <row r="6928" spans="1:12" ht="14.25" x14ac:dyDescent="0.3">
      <c r="A6928" s="789"/>
      <c r="B6928" s="861" t="s">
        <v>3453</v>
      </c>
      <c r="C6928" s="739"/>
      <c r="D6928" s="834">
        <v>1</v>
      </c>
      <c r="E6928" s="854">
        <v>5.95</v>
      </c>
      <c r="F6928" s="855"/>
      <c r="G6928" s="855"/>
      <c r="H6928" s="682">
        <f>IF(PRODUCT(D6928:G6928),PRODUCT(D6928:G6928)," ")</f>
        <v>5.95</v>
      </c>
      <c r="I6928" s="743"/>
      <c r="J6928" s="203"/>
      <c r="K6928" s="204"/>
      <c r="L6928" s="338"/>
    </row>
    <row r="6929" spans="1:12" ht="14.25" x14ac:dyDescent="0.3">
      <c r="A6929" s="860"/>
      <c r="B6929" s="861" t="s">
        <v>3454</v>
      </c>
      <c r="C6929" s="739"/>
      <c r="D6929" s="834">
        <v>1</v>
      </c>
      <c r="E6929" s="854">
        <v>13.5</v>
      </c>
      <c r="F6929" s="855"/>
      <c r="G6929" s="855"/>
      <c r="H6929" s="682">
        <f>IF(PRODUCT(D6929:G6929),PRODUCT(D6929:G6929)," ")</f>
        <v>13.5</v>
      </c>
      <c r="I6929" s="682"/>
      <c r="J6929" s="205"/>
      <c r="K6929" s="206"/>
      <c r="L6929" s="338"/>
    </row>
    <row r="6930" spans="1:12" ht="14.25" x14ac:dyDescent="0.3">
      <c r="A6930" s="860"/>
      <c r="B6930" s="861"/>
      <c r="C6930" s="739"/>
      <c r="D6930" s="834"/>
      <c r="E6930" s="854"/>
      <c r="F6930" s="855"/>
      <c r="G6930" s="855"/>
      <c r="H6930" s="837"/>
      <c r="I6930" s="852"/>
      <c r="J6930" s="339"/>
      <c r="K6930" s="339"/>
      <c r="L6930" s="338"/>
    </row>
    <row r="6931" spans="1:12" ht="14.25" x14ac:dyDescent="0.3">
      <c r="A6931" s="789" t="s">
        <v>3498</v>
      </c>
      <c r="B6931" s="525" t="s">
        <v>3452</v>
      </c>
      <c r="C6931" s="739" t="s">
        <v>112</v>
      </c>
      <c r="D6931" s="834"/>
      <c r="E6931" s="854"/>
      <c r="F6931" s="855"/>
      <c r="G6931" s="855"/>
      <c r="H6931" s="682"/>
      <c r="I6931" s="682">
        <f>SUM(H6932:H6935)</f>
        <v>58.199999999999996</v>
      </c>
      <c r="J6931" s="205"/>
      <c r="K6931" s="206"/>
      <c r="L6931" s="338"/>
    </row>
    <row r="6932" spans="1:12" ht="14.25" x14ac:dyDescent="0.3">
      <c r="A6932" s="859"/>
      <c r="B6932" s="861" t="s">
        <v>3455</v>
      </c>
      <c r="C6932" s="736"/>
      <c r="D6932" s="834">
        <v>1</v>
      </c>
      <c r="E6932" s="854">
        <v>11.65</v>
      </c>
      <c r="F6932" s="855"/>
      <c r="G6932" s="855"/>
      <c r="H6932" s="682">
        <f>IF(PRODUCT(D6932:G6932),PRODUCT(D6932:G6932)," ")</f>
        <v>11.65</v>
      </c>
      <c r="I6932" s="743"/>
      <c r="J6932" s="203"/>
      <c r="K6932" s="204"/>
      <c r="L6932" s="338"/>
    </row>
    <row r="6933" spans="1:12" ht="14.25" x14ac:dyDescent="0.3">
      <c r="A6933" s="859"/>
      <c r="B6933" s="861" t="s">
        <v>3456</v>
      </c>
      <c r="C6933" s="736"/>
      <c r="D6933" s="834">
        <v>1</v>
      </c>
      <c r="E6933" s="854">
        <v>17.399999999999999</v>
      </c>
      <c r="F6933" s="855"/>
      <c r="G6933" s="855"/>
      <c r="H6933" s="682">
        <f>IF(PRODUCT(D6933:G6933),PRODUCT(D6933:G6933)," ")</f>
        <v>17.399999999999999</v>
      </c>
      <c r="I6933" s="743"/>
      <c r="J6933" s="203"/>
      <c r="K6933" s="204"/>
      <c r="L6933" s="338"/>
    </row>
    <row r="6934" spans="1:12" ht="14.25" x14ac:dyDescent="0.3">
      <c r="A6934" s="859"/>
      <c r="B6934" s="861" t="s">
        <v>3457</v>
      </c>
      <c r="C6934" s="736"/>
      <c r="D6934" s="834">
        <v>1</v>
      </c>
      <c r="E6934" s="854">
        <v>12.4</v>
      </c>
      <c r="F6934" s="855"/>
      <c r="G6934" s="855"/>
      <c r="H6934" s="682">
        <f>IF(PRODUCT(D6934:G6934),PRODUCT(D6934:G6934)," ")</f>
        <v>12.4</v>
      </c>
      <c r="I6934" s="743"/>
      <c r="J6934" s="203"/>
      <c r="K6934" s="204"/>
      <c r="L6934" s="338"/>
    </row>
    <row r="6935" spans="1:12" ht="14.25" x14ac:dyDescent="0.3">
      <c r="A6935" s="859"/>
      <c r="B6935" s="861" t="s">
        <v>3458</v>
      </c>
      <c r="C6935" s="736"/>
      <c r="D6935" s="834">
        <v>1</v>
      </c>
      <c r="E6935" s="854">
        <v>16.75</v>
      </c>
      <c r="F6935" s="855"/>
      <c r="G6935" s="855"/>
      <c r="H6935" s="682">
        <f>IF(PRODUCT(D6935:G6935),PRODUCT(D6935:G6935)," ")</f>
        <v>16.75</v>
      </c>
      <c r="I6935" s="682"/>
      <c r="J6935" s="205"/>
      <c r="K6935" s="206"/>
      <c r="L6935" s="338"/>
    </row>
    <row r="6936" spans="1:12" ht="14.25" x14ac:dyDescent="0.3">
      <c r="A6936" s="859"/>
      <c r="B6936" s="863"/>
      <c r="C6936" s="736"/>
      <c r="D6936" s="834"/>
      <c r="E6936" s="854"/>
      <c r="F6936" s="855"/>
      <c r="G6936" s="855"/>
      <c r="H6936" s="837"/>
      <c r="I6936" s="852"/>
      <c r="J6936" s="339"/>
      <c r="K6936" s="339"/>
      <c r="L6936" s="338"/>
    </row>
    <row r="6937" spans="1:12" ht="14.25" x14ac:dyDescent="0.3">
      <c r="A6937" s="859"/>
      <c r="B6937" s="863"/>
      <c r="C6937" s="736"/>
      <c r="D6937" s="864"/>
      <c r="E6937" s="865"/>
      <c r="F6937" s="738"/>
      <c r="G6937" s="738"/>
      <c r="H6937" s="743"/>
      <c r="I6937" s="743"/>
      <c r="J6937" s="203"/>
      <c r="K6937" s="204"/>
      <c r="L6937" s="338"/>
    </row>
    <row r="6938" spans="1:12" ht="135" x14ac:dyDescent="0.3">
      <c r="A6938" s="789" t="s">
        <v>3499</v>
      </c>
      <c r="B6938" s="755" t="s">
        <v>3459</v>
      </c>
      <c r="C6938" s="736"/>
      <c r="D6938" s="864"/>
      <c r="E6938" s="553"/>
      <c r="F6938" s="553"/>
      <c r="G6938" s="553"/>
      <c r="H6938" s="743" t="str">
        <f t="shared" ref="H6938:H6944" si="398">IF(PRODUCT(D6938:G6938),PRODUCT(D6938:G6938)," ")</f>
        <v xml:space="preserve"> </v>
      </c>
      <c r="I6938" s="554"/>
      <c r="J6938" s="203"/>
      <c r="K6938" s="204"/>
      <c r="L6938" s="338"/>
    </row>
    <row r="6939" spans="1:12" ht="14.25" x14ac:dyDescent="0.3">
      <c r="A6939" s="789"/>
      <c r="B6939" s="755" t="s">
        <v>3024</v>
      </c>
      <c r="C6939" s="736"/>
      <c r="D6939" s="864"/>
      <c r="E6939" s="553"/>
      <c r="F6939" s="553"/>
      <c r="G6939" s="553"/>
      <c r="H6939" s="743"/>
      <c r="I6939" s="554"/>
      <c r="J6939" s="203"/>
      <c r="K6939" s="204"/>
      <c r="L6939" s="338"/>
    </row>
    <row r="6940" spans="1:12" ht="14.25" x14ac:dyDescent="0.3">
      <c r="A6940" s="789" t="s">
        <v>3500</v>
      </c>
      <c r="B6940" s="525" t="s">
        <v>3025</v>
      </c>
      <c r="C6940" s="739" t="s">
        <v>112</v>
      </c>
      <c r="D6940" s="864"/>
      <c r="E6940" s="738"/>
      <c r="F6940" s="738"/>
      <c r="G6940" s="738"/>
      <c r="H6940" s="743" t="str">
        <f t="shared" si="398"/>
        <v xml:space="preserve"> </v>
      </c>
      <c r="I6940" s="682">
        <f>SUM(H6941:H6944)</f>
        <v>17.05</v>
      </c>
      <c r="J6940" s="21"/>
      <c r="K6940" s="206"/>
      <c r="L6940" s="338"/>
    </row>
    <row r="6941" spans="1:12" ht="14.25" x14ac:dyDescent="0.3">
      <c r="A6941" s="859"/>
      <c r="B6941" s="861" t="s">
        <v>3460</v>
      </c>
      <c r="C6941" s="739"/>
      <c r="D6941" s="833">
        <v>2</v>
      </c>
      <c r="E6941" s="866">
        <v>2.65</v>
      </c>
      <c r="F6941" s="513"/>
      <c r="G6941" s="513"/>
      <c r="H6941" s="523">
        <f t="shared" si="398"/>
        <v>5.3</v>
      </c>
      <c r="I6941" s="743"/>
      <c r="J6941" s="203"/>
      <c r="K6941" s="204"/>
      <c r="L6941" s="338"/>
    </row>
    <row r="6942" spans="1:12" ht="14.25" x14ac:dyDescent="0.3">
      <c r="A6942" s="859"/>
      <c r="B6942" s="861" t="s">
        <v>3461</v>
      </c>
      <c r="C6942" s="739"/>
      <c r="D6942" s="833">
        <v>2</v>
      </c>
      <c r="E6942" s="866">
        <v>2.35</v>
      </c>
      <c r="F6942" s="513"/>
      <c r="G6942" s="513"/>
      <c r="H6942" s="523">
        <f t="shared" si="398"/>
        <v>4.7</v>
      </c>
      <c r="I6942" s="743"/>
      <c r="J6942" s="203"/>
      <c r="K6942" s="204"/>
      <c r="L6942" s="338"/>
    </row>
    <row r="6943" spans="1:12" ht="14.25" x14ac:dyDescent="0.3">
      <c r="A6943" s="859"/>
      <c r="B6943" s="861" t="s">
        <v>3462</v>
      </c>
      <c r="C6943" s="739"/>
      <c r="D6943" s="833">
        <v>2</v>
      </c>
      <c r="E6943" s="866">
        <v>2.35</v>
      </c>
      <c r="F6943" s="513"/>
      <c r="G6943" s="513"/>
      <c r="H6943" s="523">
        <f t="shared" si="398"/>
        <v>4.7</v>
      </c>
      <c r="I6943" s="743"/>
      <c r="J6943" s="203"/>
      <c r="K6943" s="204"/>
      <c r="L6943" s="338"/>
    </row>
    <row r="6944" spans="1:12" ht="14.25" x14ac:dyDescent="0.3">
      <c r="A6944" s="859"/>
      <c r="B6944" s="861" t="s">
        <v>3463</v>
      </c>
      <c r="C6944" s="739"/>
      <c r="D6944" s="833">
        <v>1</v>
      </c>
      <c r="E6944" s="866">
        <v>2.35</v>
      </c>
      <c r="F6944" s="513"/>
      <c r="G6944" s="513"/>
      <c r="H6944" s="523">
        <f t="shared" si="398"/>
        <v>2.35</v>
      </c>
      <c r="I6944" s="743"/>
      <c r="J6944" s="203"/>
      <c r="K6944" s="204"/>
      <c r="L6944" s="338"/>
    </row>
    <row r="6945" spans="1:12" ht="14.25" x14ac:dyDescent="0.3">
      <c r="A6945" s="859"/>
      <c r="B6945" s="863"/>
      <c r="C6945" s="736"/>
      <c r="D6945" s="864"/>
      <c r="E6945" s="865"/>
      <c r="F6945" s="738"/>
      <c r="G6945" s="738"/>
      <c r="H6945" s="821"/>
      <c r="I6945" s="852"/>
      <c r="J6945" s="339"/>
      <c r="K6945" s="339"/>
      <c r="L6945" s="338"/>
    </row>
    <row r="6946" spans="1:12" ht="14.25" x14ac:dyDescent="0.3">
      <c r="A6946" s="859"/>
      <c r="B6946" s="867"/>
      <c r="C6946" s="736"/>
      <c r="D6946" s="864"/>
      <c r="E6946" s="553"/>
      <c r="F6946" s="553"/>
      <c r="G6946" s="553"/>
      <c r="H6946" s="743"/>
      <c r="I6946" s="554"/>
      <c r="J6946" s="203"/>
      <c r="K6946" s="204"/>
      <c r="L6946" s="338"/>
    </row>
    <row r="6947" spans="1:12" ht="108" x14ac:dyDescent="0.3">
      <c r="A6947" s="789" t="s">
        <v>3501</v>
      </c>
      <c r="B6947" s="755" t="s">
        <v>3464</v>
      </c>
      <c r="C6947" s="739"/>
      <c r="D6947" s="833"/>
      <c r="E6947" s="526"/>
      <c r="F6947" s="526"/>
      <c r="G6947" s="526"/>
      <c r="H6947" s="523"/>
      <c r="I6947" s="694"/>
      <c r="J6947" s="205"/>
      <c r="K6947" s="206"/>
      <c r="L6947" s="338"/>
    </row>
    <row r="6948" spans="1:12" ht="14.25" x14ac:dyDescent="0.3">
      <c r="A6948" s="789"/>
      <c r="B6948" s="755" t="s">
        <v>3024</v>
      </c>
      <c r="C6948" s="739"/>
      <c r="D6948" s="833"/>
      <c r="E6948" s="526"/>
      <c r="F6948" s="526"/>
      <c r="G6948" s="526"/>
      <c r="H6948" s="523"/>
      <c r="I6948" s="694"/>
      <c r="J6948" s="205"/>
      <c r="K6948" s="206"/>
      <c r="L6948" s="338"/>
    </row>
    <row r="6949" spans="1:12" ht="14.25" x14ac:dyDescent="0.3">
      <c r="A6949" s="789" t="s">
        <v>3502</v>
      </c>
      <c r="B6949" s="525" t="s">
        <v>3465</v>
      </c>
      <c r="C6949" s="739" t="s">
        <v>112</v>
      </c>
      <c r="D6949" s="868"/>
      <c r="E6949" s="869"/>
      <c r="F6949" s="870"/>
      <c r="G6949" s="870"/>
      <c r="H6949" s="871"/>
      <c r="I6949" s="682">
        <f>SUM(H6950:H6959)</f>
        <v>145.35</v>
      </c>
      <c r="J6949" s="205"/>
      <c r="K6949" s="206"/>
      <c r="L6949" s="338"/>
    </row>
    <row r="6950" spans="1:12" ht="14.25" x14ac:dyDescent="0.3">
      <c r="A6950" s="860"/>
      <c r="B6950" s="861"/>
      <c r="C6950" s="739"/>
      <c r="D6950" s="833">
        <v>2</v>
      </c>
      <c r="E6950" s="513">
        <v>8.35</v>
      </c>
      <c r="F6950" s="513"/>
      <c r="G6950" s="513"/>
      <c r="H6950" s="523">
        <f t="shared" ref="H6950:H6959" si="399">IF(PRODUCT(D6950:G6950),PRODUCT(D6950:G6950)," ")</f>
        <v>16.7</v>
      </c>
      <c r="I6950" s="523"/>
      <c r="J6950" s="205"/>
      <c r="K6950" s="206"/>
      <c r="L6950" s="338"/>
    </row>
    <row r="6951" spans="1:12" ht="14.25" x14ac:dyDescent="0.3">
      <c r="A6951" s="860"/>
      <c r="B6951" s="861"/>
      <c r="C6951" s="739"/>
      <c r="D6951" s="833">
        <v>10</v>
      </c>
      <c r="E6951" s="866">
        <v>3.8</v>
      </c>
      <c r="F6951" s="513"/>
      <c r="G6951" s="513"/>
      <c r="H6951" s="523">
        <f t="shared" si="399"/>
        <v>38</v>
      </c>
      <c r="I6951" s="523"/>
      <c r="J6951" s="205"/>
      <c r="K6951" s="206"/>
      <c r="L6951" s="338"/>
    </row>
    <row r="6952" spans="1:12" ht="14.25" x14ac:dyDescent="0.3">
      <c r="A6952" s="860"/>
      <c r="B6952" s="861"/>
      <c r="C6952" s="739"/>
      <c r="D6952" s="833">
        <v>2</v>
      </c>
      <c r="E6952" s="866">
        <v>10.45</v>
      </c>
      <c r="F6952" s="513"/>
      <c r="G6952" s="513"/>
      <c r="H6952" s="523">
        <f t="shared" si="399"/>
        <v>20.9</v>
      </c>
      <c r="I6952" s="523"/>
      <c r="J6952" s="205"/>
      <c r="K6952" s="206"/>
      <c r="L6952" s="338"/>
    </row>
    <row r="6953" spans="1:12" ht="14.25" x14ac:dyDescent="0.3">
      <c r="A6953" s="860"/>
      <c r="B6953" s="861"/>
      <c r="C6953" s="739"/>
      <c r="D6953" s="833">
        <v>1</v>
      </c>
      <c r="E6953" s="866">
        <v>4.6500000000000004</v>
      </c>
      <c r="F6953" s="513"/>
      <c r="G6953" s="513"/>
      <c r="H6953" s="523">
        <f t="shared" si="399"/>
        <v>4.6500000000000004</v>
      </c>
      <c r="I6953" s="523"/>
      <c r="J6953" s="205"/>
      <c r="K6953" s="206"/>
      <c r="L6953" s="338"/>
    </row>
    <row r="6954" spans="1:12" ht="14.25" x14ac:dyDescent="0.3">
      <c r="A6954" s="860"/>
      <c r="B6954" s="861"/>
      <c r="C6954" s="739"/>
      <c r="D6954" s="833">
        <v>1</v>
      </c>
      <c r="E6954" s="866">
        <v>5.6</v>
      </c>
      <c r="F6954" s="513"/>
      <c r="G6954" s="513"/>
      <c r="H6954" s="523">
        <f t="shared" si="399"/>
        <v>5.6</v>
      </c>
      <c r="I6954" s="523"/>
      <c r="J6954" s="205"/>
      <c r="K6954" s="206"/>
      <c r="L6954" s="338"/>
    </row>
    <row r="6955" spans="1:12" ht="14.25" x14ac:dyDescent="0.3">
      <c r="A6955" s="860"/>
      <c r="B6955" s="861"/>
      <c r="C6955" s="739"/>
      <c r="D6955" s="833">
        <v>2</v>
      </c>
      <c r="E6955" s="866">
        <v>2.5</v>
      </c>
      <c r="F6955" s="513"/>
      <c r="G6955" s="513"/>
      <c r="H6955" s="523">
        <f t="shared" si="399"/>
        <v>5</v>
      </c>
      <c r="I6955" s="523"/>
      <c r="J6955" s="205"/>
      <c r="K6955" s="206"/>
      <c r="L6955" s="338"/>
    </row>
    <row r="6956" spans="1:12" ht="14.25" x14ac:dyDescent="0.3">
      <c r="A6956" s="860"/>
      <c r="B6956" s="861"/>
      <c r="C6956" s="739"/>
      <c r="D6956" s="833">
        <v>1</v>
      </c>
      <c r="E6956" s="866">
        <v>8.65</v>
      </c>
      <c r="F6956" s="513"/>
      <c r="G6956" s="513"/>
      <c r="H6956" s="523">
        <f t="shared" si="399"/>
        <v>8.65</v>
      </c>
      <c r="I6956" s="523"/>
      <c r="J6956" s="205"/>
      <c r="K6956" s="206"/>
      <c r="L6956" s="338"/>
    </row>
    <row r="6957" spans="1:12" ht="14.25" x14ac:dyDescent="0.3">
      <c r="A6957" s="860"/>
      <c r="B6957" s="861"/>
      <c r="C6957" s="739"/>
      <c r="D6957" s="833">
        <v>1</v>
      </c>
      <c r="E6957" s="866">
        <v>9.35</v>
      </c>
      <c r="F6957" s="513"/>
      <c r="G6957" s="513"/>
      <c r="H6957" s="523">
        <f t="shared" si="399"/>
        <v>9.35</v>
      </c>
      <c r="I6957" s="523"/>
      <c r="J6957" s="205"/>
      <c r="K6957" s="206"/>
      <c r="L6957" s="338"/>
    </row>
    <row r="6958" spans="1:12" ht="14.25" x14ac:dyDescent="0.3">
      <c r="A6958" s="860"/>
      <c r="B6958" s="861"/>
      <c r="C6958" s="739"/>
      <c r="D6958" s="833">
        <v>2</v>
      </c>
      <c r="E6958" s="866">
        <v>10.8</v>
      </c>
      <c r="F6958" s="513"/>
      <c r="G6958" s="513"/>
      <c r="H6958" s="523">
        <f t="shared" si="399"/>
        <v>21.6</v>
      </c>
      <c r="I6958" s="523"/>
      <c r="J6958" s="205"/>
      <c r="K6958" s="206"/>
      <c r="L6958" s="338"/>
    </row>
    <row r="6959" spans="1:12" ht="14.25" x14ac:dyDescent="0.3">
      <c r="A6959" s="860"/>
      <c r="B6959" s="862"/>
      <c r="C6959" s="739"/>
      <c r="D6959" s="833">
        <v>2</v>
      </c>
      <c r="E6959" s="866">
        <v>7.45</v>
      </c>
      <c r="F6959" s="513"/>
      <c r="G6959" s="513"/>
      <c r="H6959" s="523">
        <f t="shared" si="399"/>
        <v>14.9</v>
      </c>
      <c r="I6959" s="852"/>
      <c r="J6959" s="339"/>
      <c r="K6959" s="339"/>
      <c r="L6959" s="338"/>
    </row>
    <row r="6960" spans="1:12" ht="14.25" x14ac:dyDescent="0.3">
      <c r="A6960" s="849"/>
      <c r="B6960" s="568"/>
      <c r="C6960" s="487"/>
      <c r="D6960" s="803"/>
      <c r="E6960" s="487"/>
      <c r="F6960" s="568"/>
      <c r="G6960" s="568"/>
      <c r="H6960" s="790"/>
      <c r="I6960" s="530"/>
      <c r="J6960" s="339"/>
      <c r="K6960" s="339"/>
      <c r="L6960" s="338"/>
    </row>
    <row r="6961" spans="1:12" ht="135" x14ac:dyDescent="0.3">
      <c r="A6961" s="789" t="s">
        <v>3503</v>
      </c>
      <c r="B6961" s="755" t="s">
        <v>3466</v>
      </c>
      <c r="C6961" s="736"/>
      <c r="D6961" s="872"/>
      <c r="E6961" s="873"/>
      <c r="F6961" s="873"/>
      <c r="G6961" s="873"/>
      <c r="H6961" s="682" t="str">
        <f t="shared" ref="H6961:H6964" si="400">IF(PRODUCT(D6961:G6961),PRODUCT(D6961:G6961)," ")</f>
        <v xml:space="preserve"> </v>
      </c>
      <c r="I6961" s="842"/>
      <c r="J6961" s="203"/>
      <c r="K6961" s="204"/>
      <c r="L6961" s="338"/>
    </row>
    <row r="6962" spans="1:12" ht="14.25" x14ac:dyDescent="0.3">
      <c r="A6962" s="789"/>
      <c r="B6962" s="755" t="s">
        <v>3024</v>
      </c>
      <c r="C6962" s="736"/>
      <c r="D6962" s="872"/>
      <c r="E6962" s="873"/>
      <c r="F6962" s="873"/>
      <c r="G6962" s="873"/>
      <c r="H6962" s="682" t="str">
        <f t="shared" si="400"/>
        <v xml:space="preserve"> </v>
      </c>
      <c r="I6962" s="842"/>
      <c r="J6962" s="203"/>
      <c r="K6962" s="204"/>
      <c r="L6962" s="338"/>
    </row>
    <row r="6963" spans="1:12" ht="14.25" x14ac:dyDescent="0.3">
      <c r="A6963" s="789" t="s">
        <v>3504</v>
      </c>
      <c r="B6963" s="525" t="s">
        <v>3025</v>
      </c>
      <c r="C6963" s="739" t="s">
        <v>112</v>
      </c>
      <c r="D6963" s="810"/>
      <c r="E6963" s="810"/>
      <c r="F6963" s="795"/>
      <c r="G6963" s="795"/>
      <c r="H6963" s="682" t="str">
        <f t="shared" si="400"/>
        <v xml:space="preserve"> </v>
      </c>
      <c r="I6963" s="826">
        <f>H6964</f>
        <v>44.400000000000006</v>
      </c>
      <c r="J6963" s="21"/>
      <c r="K6963" s="206"/>
      <c r="L6963" s="338"/>
    </row>
    <row r="6964" spans="1:12" ht="14.25" x14ac:dyDescent="0.3">
      <c r="A6964" s="789"/>
      <c r="B6964" s="726" t="s">
        <v>3026</v>
      </c>
      <c r="C6964" s="739"/>
      <c r="D6964" s="834">
        <v>12</v>
      </c>
      <c r="E6964" s="835">
        <v>3.7</v>
      </c>
      <c r="F6964" s="835"/>
      <c r="G6964" s="835"/>
      <c r="H6964" s="682">
        <f t="shared" si="400"/>
        <v>44.400000000000006</v>
      </c>
      <c r="I6964" s="852"/>
      <c r="J6964" s="339"/>
      <c r="K6964" s="339"/>
      <c r="L6964" s="338"/>
    </row>
    <row r="6965" spans="1:12" ht="14.25" x14ac:dyDescent="0.3">
      <c r="A6965" s="849"/>
      <c r="B6965" s="568"/>
      <c r="C6965" s="487"/>
      <c r="D6965" s="803"/>
      <c r="E6965" s="487"/>
      <c r="F6965" s="568"/>
      <c r="G6965" s="568"/>
      <c r="H6965" s="790"/>
      <c r="I6965" s="530"/>
      <c r="J6965" s="339"/>
      <c r="K6965" s="339"/>
      <c r="L6965" s="338"/>
    </row>
    <row r="6966" spans="1:12" ht="216" x14ac:dyDescent="0.3">
      <c r="A6966" s="789" t="s">
        <v>3505</v>
      </c>
      <c r="B6966" s="755" t="s">
        <v>3467</v>
      </c>
      <c r="C6966" s="736"/>
      <c r="D6966" s="552"/>
      <c r="E6966" s="553"/>
      <c r="F6966" s="553"/>
      <c r="G6966" s="553"/>
      <c r="H6966" s="743" t="str">
        <f t="shared" ref="H6966:H6975" si="401">IF(PRODUCT(D6966:G6966),PRODUCT(D6966:G6966)," ")</f>
        <v xml:space="preserve"> </v>
      </c>
      <c r="I6966" s="554"/>
      <c r="J6966" s="203"/>
      <c r="K6966" s="204"/>
      <c r="L6966" s="338"/>
    </row>
    <row r="6967" spans="1:12" ht="14.25" x14ac:dyDescent="0.3">
      <c r="A6967" s="789"/>
      <c r="B6967" s="755" t="s">
        <v>3024</v>
      </c>
      <c r="C6967" s="736"/>
      <c r="D6967" s="552"/>
      <c r="E6967" s="553"/>
      <c r="F6967" s="553"/>
      <c r="G6967" s="553"/>
      <c r="H6967" s="743"/>
      <c r="I6967" s="554"/>
      <c r="J6967" s="203"/>
      <c r="K6967" s="204"/>
      <c r="L6967" s="338"/>
    </row>
    <row r="6968" spans="1:12" ht="27" x14ac:dyDescent="0.3">
      <c r="A6968" s="789" t="s">
        <v>3506</v>
      </c>
      <c r="B6968" s="755" t="s">
        <v>3468</v>
      </c>
      <c r="C6968" s="739" t="s">
        <v>11</v>
      </c>
      <c r="D6968" s="833">
        <v>1</v>
      </c>
      <c r="E6968" s="526"/>
      <c r="F6968" s="526"/>
      <c r="G6968" s="526"/>
      <c r="H6968" s="523">
        <f t="shared" si="401"/>
        <v>1</v>
      </c>
      <c r="I6968" s="694">
        <f t="shared" ref="I6968:I6975" si="402">H6968</f>
        <v>1</v>
      </c>
      <c r="J6968" s="205"/>
      <c r="K6968" s="206"/>
      <c r="L6968" s="338"/>
    </row>
    <row r="6969" spans="1:12" ht="27" x14ac:dyDescent="0.3">
      <c r="A6969" s="789" t="s">
        <v>3507</v>
      </c>
      <c r="B6969" s="755" t="s">
        <v>3469</v>
      </c>
      <c r="C6969" s="739" t="s">
        <v>11</v>
      </c>
      <c r="D6969" s="833">
        <v>1</v>
      </c>
      <c r="E6969" s="526"/>
      <c r="F6969" s="526"/>
      <c r="G6969" s="526"/>
      <c r="H6969" s="523">
        <f t="shared" si="401"/>
        <v>1</v>
      </c>
      <c r="I6969" s="694">
        <f t="shared" si="402"/>
        <v>1</v>
      </c>
      <c r="J6969" s="205"/>
      <c r="K6969" s="206"/>
      <c r="L6969" s="338"/>
    </row>
    <row r="6970" spans="1:12" ht="27" x14ac:dyDescent="0.3">
      <c r="A6970" s="789" t="s">
        <v>3508</v>
      </c>
      <c r="B6970" s="755" t="s">
        <v>3470</v>
      </c>
      <c r="C6970" s="739" t="s">
        <v>11</v>
      </c>
      <c r="D6970" s="833">
        <v>1</v>
      </c>
      <c r="E6970" s="526"/>
      <c r="F6970" s="526"/>
      <c r="G6970" s="526"/>
      <c r="H6970" s="523">
        <f t="shared" si="401"/>
        <v>1</v>
      </c>
      <c r="I6970" s="694">
        <f t="shared" si="402"/>
        <v>1</v>
      </c>
      <c r="J6970" s="205"/>
      <c r="K6970" s="206"/>
      <c r="L6970" s="338"/>
    </row>
    <row r="6971" spans="1:12" ht="27" x14ac:dyDescent="0.3">
      <c r="A6971" s="789" t="s">
        <v>3509</v>
      </c>
      <c r="B6971" s="755" t="s">
        <v>3471</v>
      </c>
      <c r="C6971" s="739" t="s">
        <v>11</v>
      </c>
      <c r="D6971" s="833">
        <v>1</v>
      </c>
      <c r="E6971" s="526"/>
      <c r="F6971" s="526"/>
      <c r="G6971" s="526"/>
      <c r="H6971" s="523">
        <f t="shared" si="401"/>
        <v>1</v>
      </c>
      <c r="I6971" s="694">
        <f t="shared" si="402"/>
        <v>1</v>
      </c>
      <c r="J6971" s="205"/>
      <c r="K6971" s="206"/>
      <c r="L6971" s="338"/>
    </row>
    <row r="6972" spans="1:12" ht="27" x14ac:dyDescent="0.3">
      <c r="A6972" s="789" t="s">
        <v>3510</v>
      </c>
      <c r="B6972" s="755" t="s">
        <v>3472</v>
      </c>
      <c r="C6972" s="739" t="s">
        <v>11</v>
      </c>
      <c r="D6972" s="833">
        <v>1</v>
      </c>
      <c r="E6972" s="526"/>
      <c r="F6972" s="526"/>
      <c r="G6972" s="526"/>
      <c r="H6972" s="523">
        <f t="shared" si="401"/>
        <v>1</v>
      </c>
      <c r="I6972" s="694">
        <f t="shared" si="402"/>
        <v>1</v>
      </c>
      <c r="J6972" s="205"/>
      <c r="K6972" s="206"/>
      <c r="L6972" s="338"/>
    </row>
    <row r="6973" spans="1:12" ht="27" x14ac:dyDescent="0.3">
      <c r="A6973" s="789" t="s">
        <v>3511</v>
      </c>
      <c r="B6973" s="755" t="s">
        <v>3473</v>
      </c>
      <c r="C6973" s="739" t="s">
        <v>11</v>
      </c>
      <c r="D6973" s="833">
        <v>1</v>
      </c>
      <c r="E6973" s="526"/>
      <c r="F6973" s="526"/>
      <c r="G6973" s="526"/>
      <c r="H6973" s="523">
        <f t="shared" si="401"/>
        <v>1</v>
      </c>
      <c r="I6973" s="694">
        <f t="shared" si="402"/>
        <v>1</v>
      </c>
      <c r="J6973" s="205"/>
      <c r="K6973" s="206"/>
      <c r="L6973" s="338"/>
    </row>
    <row r="6974" spans="1:12" ht="27" x14ac:dyDescent="0.3">
      <c r="A6974" s="789" t="s">
        <v>3512</v>
      </c>
      <c r="B6974" s="755" t="s">
        <v>3474</v>
      </c>
      <c r="C6974" s="739" t="s">
        <v>11</v>
      </c>
      <c r="D6974" s="833">
        <v>1</v>
      </c>
      <c r="E6974" s="526"/>
      <c r="F6974" s="526"/>
      <c r="G6974" s="526"/>
      <c r="H6974" s="523">
        <f t="shared" si="401"/>
        <v>1</v>
      </c>
      <c r="I6974" s="694">
        <f t="shared" si="402"/>
        <v>1</v>
      </c>
      <c r="J6974" s="205"/>
      <c r="K6974" s="206"/>
      <c r="L6974" s="338"/>
    </row>
    <row r="6975" spans="1:12" ht="27" x14ac:dyDescent="0.3">
      <c r="A6975" s="789" t="s">
        <v>3513</v>
      </c>
      <c r="B6975" s="755" t="s">
        <v>3475</v>
      </c>
      <c r="C6975" s="739" t="s">
        <v>11</v>
      </c>
      <c r="D6975" s="833">
        <v>1</v>
      </c>
      <c r="E6975" s="526"/>
      <c r="F6975" s="526"/>
      <c r="G6975" s="526"/>
      <c r="H6975" s="523">
        <f t="shared" si="401"/>
        <v>1</v>
      </c>
      <c r="I6975" s="694">
        <f t="shared" si="402"/>
        <v>1</v>
      </c>
      <c r="J6975" s="205"/>
      <c r="K6975" s="206"/>
      <c r="L6975" s="338"/>
    </row>
    <row r="6976" spans="1:12" ht="14.25" x14ac:dyDescent="0.3">
      <c r="A6976" s="789"/>
      <c r="B6976" s="448"/>
      <c r="C6976" s="736"/>
      <c r="D6976" s="864"/>
      <c r="E6976" s="553"/>
      <c r="F6976" s="553"/>
      <c r="G6976" s="553"/>
      <c r="H6976" s="743"/>
      <c r="I6976" s="554"/>
      <c r="J6976" s="203"/>
      <c r="K6976" s="204"/>
      <c r="L6976" s="338"/>
    </row>
    <row r="6977" spans="1:12" ht="147.6" customHeight="1" x14ac:dyDescent="0.3">
      <c r="A6977" s="789" t="s">
        <v>3514</v>
      </c>
      <c r="B6977" s="755" t="s">
        <v>3476</v>
      </c>
      <c r="C6977" s="736"/>
      <c r="D6977" s="552"/>
      <c r="E6977" s="553"/>
      <c r="F6977" s="553"/>
      <c r="G6977" s="553"/>
      <c r="H6977" s="743" t="str">
        <f t="shared" ref="H6977" si="403">IF(PRODUCT(D6977:G6977),PRODUCT(D6977:G6977)," ")</f>
        <v xml:space="preserve"> </v>
      </c>
      <c r="I6977" s="554"/>
      <c r="J6977" s="203"/>
      <c r="K6977" s="204"/>
      <c r="L6977" s="338"/>
    </row>
    <row r="6978" spans="1:12" ht="14.25" x14ac:dyDescent="0.3">
      <c r="A6978" s="789"/>
      <c r="B6978" s="755" t="s">
        <v>3024</v>
      </c>
      <c r="C6978" s="736"/>
      <c r="D6978" s="552"/>
      <c r="E6978" s="553"/>
      <c r="F6978" s="553"/>
      <c r="G6978" s="553"/>
      <c r="H6978" s="743"/>
      <c r="I6978" s="554"/>
      <c r="J6978" s="203"/>
      <c r="K6978" s="204"/>
      <c r="L6978" s="338"/>
    </row>
    <row r="6979" spans="1:12" ht="14.25" x14ac:dyDescent="0.3">
      <c r="A6979" s="789" t="s">
        <v>3515</v>
      </c>
      <c r="B6979" s="755" t="s">
        <v>3477</v>
      </c>
      <c r="C6979" s="739" t="s">
        <v>11</v>
      </c>
      <c r="D6979" s="833">
        <v>2</v>
      </c>
      <c r="E6979" s="526"/>
      <c r="F6979" s="526"/>
      <c r="G6979" s="526"/>
      <c r="H6979" s="523">
        <f t="shared" ref="H6979" si="404">IF(PRODUCT(D6979:G6979),PRODUCT(D6979:G6979)," ")</f>
        <v>2</v>
      </c>
      <c r="I6979" s="694">
        <f t="shared" ref="I6979" si="405">H6979</f>
        <v>2</v>
      </c>
      <c r="J6979" s="205"/>
      <c r="K6979" s="206"/>
      <c r="L6979" s="338"/>
    </row>
    <row r="6980" spans="1:12" ht="14.25" x14ac:dyDescent="0.3">
      <c r="A6980" s="789"/>
      <c r="B6980" s="874"/>
      <c r="C6980" s="736"/>
      <c r="D6980" s="864"/>
      <c r="E6980" s="553"/>
      <c r="F6980" s="553"/>
      <c r="G6980" s="553"/>
      <c r="H6980" s="743"/>
      <c r="I6980" s="554"/>
      <c r="J6980" s="203"/>
      <c r="K6980" s="204"/>
      <c r="L6980" s="338"/>
    </row>
    <row r="6981" spans="1:12" ht="229.5" x14ac:dyDescent="0.3">
      <c r="A6981" s="789" t="s">
        <v>3516</v>
      </c>
      <c r="B6981" s="776" t="s">
        <v>3478</v>
      </c>
      <c r="C6981" s="739"/>
      <c r="D6981" s="612"/>
      <c r="E6981" s="553"/>
      <c r="F6981" s="553"/>
      <c r="G6981" s="553"/>
      <c r="H6981" s="743"/>
      <c r="I6981" s="554"/>
      <c r="J6981" s="203"/>
      <c r="K6981" s="204"/>
      <c r="L6981" s="338"/>
    </row>
    <row r="6982" spans="1:12" ht="14.25" x14ac:dyDescent="0.3">
      <c r="A6982" s="789"/>
      <c r="B6982" s="755" t="s">
        <v>3024</v>
      </c>
      <c r="C6982" s="739"/>
      <c r="D6982" s="612"/>
      <c r="E6982" s="553"/>
      <c r="F6982" s="553"/>
      <c r="G6982" s="553"/>
      <c r="H6982" s="743"/>
      <c r="I6982" s="554"/>
      <c r="J6982" s="203"/>
      <c r="K6982" s="204"/>
      <c r="L6982" s="338"/>
    </row>
    <row r="6983" spans="1:12" ht="27" x14ac:dyDescent="0.3">
      <c r="A6983" s="789" t="s">
        <v>3517</v>
      </c>
      <c r="B6983" s="491" t="s">
        <v>3479</v>
      </c>
      <c r="C6983" s="739" t="s">
        <v>11</v>
      </c>
      <c r="D6983" s="833">
        <v>1</v>
      </c>
      <c r="E6983" s="526"/>
      <c r="F6983" s="526"/>
      <c r="G6983" s="526"/>
      <c r="H6983" s="523">
        <f t="shared" ref="H6983:H6993" si="406">IF(PRODUCT(D6983:G6983),PRODUCT(D6983:G6983)," ")</f>
        <v>1</v>
      </c>
      <c r="I6983" s="694">
        <f t="shared" ref="I6983:I6993" si="407">H6983</f>
        <v>1</v>
      </c>
      <c r="J6983" s="205"/>
      <c r="K6983" s="206"/>
      <c r="L6983" s="338"/>
    </row>
    <row r="6984" spans="1:12" ht="27" x14ac:dyDescent="0.3">
      <c r="A6984" s="789" t="s">
        <v>3518</v>
      </c>
      <c r="B6984" s="491" t="s">
        <v>3480</v>
      </c>
      <c r="C6984" s="739" t="s">
        <v>11</v>
      </c>
      <c r="D6984" s="833">
        <v>1</v>
      </c>
      <c r="E6984" s="526"/>
      <c r="F6984" s="526"/>
      <c r="G6984" s="526"/>
      <c r="H6984" s="523">
        <f t="shared" si="406"/>
        <v>1</v>
      </c>
      <c r="I6984" s="694">
        <f t="shared" si="407"/>
        <v>1</v>
      </c>
      <c r="J6984" s="205"/>
      <c r="K6984" s="206"/>
      <c r="L6984" s="338"/>
    </row>
    <row r="6985" spans="1:12" ht="27" x14ac:dyDescent="0.3">
      <c r="A6985" s="789" t="s">
        <v>3519</v>
      </c>
      <c r="B6985" s="491" t="s">
        <v>3481</v>
      </c>
      <c r="C6985" s="739" t="s">
        <v>11</v>
      </c>
      <c r="D6985" s="833">
        <v>1</v>
      </c>
      <c r="E6985" s="526"/>
      <c r="F6985" s="526"/>
      <c r="G6985" s="526"/>
      <c r="H6985" s="523">
        <f t="shared" si="406"/>
        <v>1</v>
      </c>
      <c r="I6985" s="694">
        <f t="shared" si="407"/>
        <v>1</v>
      </c>
      <c r="J6985" s="205"/>
      <c r="K6985" s="206"/>
      <c r="L6985" s="338"/>
    </row>
    <row r="6986" spans="1:12" ht="27" x14ac:dyDescent="0.3">
      <c r="A6986" s="789" t="s">
        <v>3520</v>
      </c>
      <c r="B6986" s="491" t="s">
        <v>3482</v>
      </c>
      <c r="C6986" s="739" t="s">
        <v>11</v>
      </c>
      <c r="D6986" s="833">
        <v>1</v>
      </c>
      <c r="E6986" s="526"/>
      <c r="F6986" s="526"/>
      <c r="G6986" s="526"/>
      <c r="H6986" s="523">
        <f t="shared" si="406"/>
        <v>1</v>
      </c>
      <c r="I6986" s="694">
        <f t="shared" si="407"/>
        <v>1</v>
      </c>
      <c r="J6986" s="205"/>
      <c r="K6986" s="206"/>
      <c r="L6986" s="338"/>
    </row>
    <row r="6987" spans="1:12" ht="27" x14ac:dyDescent="0.3">
      <c r="A6987" s="789" t="s">
        <v>3521</v>
      </c>
      <c r="B6987" s="491" t="s">
        <v>3483</v>
      </c>
      <c r="C6987" s="739" t="s">
        <v>11</v>
      </c>
      <c r="D6987" s="833">
        <v>1</v>
      </c>
      <c r="E6987" s="526"/>
      <c r="F6987" s="526"/>
      <c r="G6987" s="526"/>
      <c r="H6987" s="523">
        <f t="shared" si="406"/>
        <v>1</v>
      </c>
      <c r="I6987" s="694">
        <f t="shared" si="407"/>
        <v>1</v>
      </c>
      <c r="J6987" s="205"/>
      <c r="K6987" s="206"/>
      <c r="L6987" s="338"/>
    </row>
    <row r="6988" spans="1:12" ht="27" x14ac:dyDescent="0.3">
      <c r="A6988" s="789" t="s">
        <v>3522</v>
      </c>
      <c r="B6988" s="491" t="s">
        <v>3484</v>
      </c>
      <c r="C6988" s="739" t="s">
        <v>11</v>
      </c>
      <c r="D6988" s="833">
        <v>1</v>
      </c>
      <c r="E6988" s="526"/>
      <c r="F6988" s="526"/>
      <c r="G6988" s="526"/>
      <c r="H6988" s="523">
        <f t="shared" si="406"/>
        <v>1</v>
      </c>
      <c r="I6988" s="694">
        <f t="shared" si="407"/>
        <v>1</v>
      </c>
      <c r="J6988" s="205"/>
      <c r="K6988" s="206"/>
      <c r="L6988" s="338"/>
    </row>
    <row r="6989" spans="1:12" ht="27" x14ac:dyDescent="0.3">
      <c r="A6989" s="789" t="s">
        <v>3523</v>
      </c>
      <c r="B6989" s="491" t="s">
        <v>3485</v>
      </c>
      <c r="C6989" s="739" t="s">
        <v>11</v>
      </c>
      <c r="D6989" s="833">
        <v>1</v>
      </c>
      <c r="E6989" s="526"/>
      <c r="F6989" s="526"/>
      <c r="G6989" s="526"/>
      <c r="H6989" s="523">
        <f t="shared" si="406"/>
        <v>1</v>
      </c>
      <c r="I6989" s="694">
        <f t="shared" si="407"/>
        <v>1</v>
      </c>
      <c r="J6989" s="205"/>
      <c r="K6989" s="206"/>
      <c r="L6989" s="338"/>
    </row>
    <row r="6990" spans="1:12" ht="27" x14ac:dyDescent="0.3">
      <c r="A6990" s="789" t="s">
        <v>3524</v>
      </c>
      <c r="B6990" s="491" t="s">
        <v>3486</v>
      </c>
      <c r="C6990" s="739" t="s">
        <v>11</v>
      </c>
      <c r="D6990" s="833">
        <v>1</v>
      </c>
      <c r="E6990" s="526"/>
      <c r="F6990" s="526"/>
      <c r="G6990" s="526"/>
      <c r="H6990" s="523">
        <f t="shared" si="406"/>
        <v>1</v>
      </c>
      <c r="I6990" s="694">
        <f t="shared" si="407"/>
        <v>1</v>
      </c>
      <c r="J6990" s="205"/>
      <c r="K6990" s="206"/>
      <c r="L6990" s="338"/>
    </row>
    <row r="6991" spans="1:12" ht="27" x14ac:dyDescent="0.3">
      <c r="A6991" s="789" t="s">
        <v>3525</v>
      </c>
      <c r="B6991" s="491" t="s">
        <v>3487</v>
      </c>
      <c r="C6991" s="739" t="s">
        <v>11</v>
      </c>
      <c r="D6991" s="833">
        <v>1</v>
      </c>
      <c r="E6991" s="526"/>
      <c r="F6991" s="526"/>
      <c r="G6991" s="526"/>
      <c r="H6991" s="523">
        <f t="shared" si="406"/>
        <v>1</v>
      </c>
      <c r="I6991" s="694">
        <f t="shared" si="407"/>
        <v>1</v>
      </c>
      <c r="J6991" s="205"/>
      <c r="K6991" s="206"/>
      <c r="L6991" s="338"/>
    </row>
    <row r="6992" spans="1:12" ht="27" x14ac:dyDescent="0.3">
      <c r="A6992" s="789" t="s">
        <v>3526</v>
      </c>
      <c r="B6992" s="491" t="s">
        <v>3488</v>
      </c>
      <c r="C6992" s="739" t="s">
        <v>11</v>
      </c>
      <c r="D6992" s="833">
        <v>1</v>
      </c>
      <c r="E6992" s="526"/>
      <c r="F6992" s="526"/>
      <c r="G6992" s="526"/>
      <c r="H6992" s="523">
        <f t="shared" si="406"/>
        <v>1</v>
      </c>
      <c r="I6992" s="694">
        <f t="shared" si="407"/>
        <v>1</v>
      </c>
      <c r="J6992" s="205"/>
      <c r="K6992" s="206"/>
      <c r="L6992" s="338"/>
    </row>
    <row r="6993" spans="1:12" ht="27" x14ac:dyDescent="0.3">
      <c r="A6993" s="789" t="s">
        <v>3527</v>
      </c>
      <c r="B6993" s="491" t="s">
        <v>3489</v>
      </c>
      <c r="C6993" s="739" t="s">
        <v>11</v>
      </c>
      <c r="D6993" s="833">
        <v>1</v>
      </c>
      <c r="E6993" s="526"/>
      <c r="F6993" s="526"/>
      <c r="G6993" s="526"/>
      <c r="H6993" s="523">
        <f t="shared" si="406"/>
        <v>1</v>
      </c>
      <c r="I6993" s="694">
        <f t="shared" si="407"/>
        <v>1</v>
      </c>
      <c r="J6993" s="205"/>
      <c r="K6993" s="206"/>
      <c r="L6993" s="338"/>
    </row>
    <row r="6994" spans="1:12" ht="14.25" x14ac:dyDescent="0.3">
      <c r="A6994" s="849"/>
      <c r="B6994" s="568"/>
      <c r="C6994" s="487"/>
      <c r="D6994" s="803"/>
      <c r="E6994" s="487"/>
      <c r="F6994" s="568"/>
      <c r="G6994" s="568"/>
      <c r="H6994" s="790"/>
      <c r="I6994" s="850"/>
      <c r="J6994" s="339"/>
      <c r="K6994" s="339"/>
      <c r="L6994" s="338"/>
    </row>
    <row r="6995" spans="1:12" ht="54" x14ac:dyDescent="0.3">
      <c r="A6995" s="789" t="s">
        <v>3528</v>
      </c>
      <c r="B6995" s="755" t="s">
        <v>594</v>
      </c>
      <c r="C6995" s="736"/>
      <c r="D6995" s="736"/>
      <c r="E6995" s="553"/>
      <c r="F6995" s="553"/>
      <c r="G6995" s="553"/>
      <c r="H6995" s="743"/>
      <c r="I6995" s="554"/>
      <c r="J6995" s="203"/>
      <c r="K6995" s="204"/>
      <c r="L6995" s="338"/>
    </row>
    <row r="6996" spans="1:12" ht="14.25" x14ac:dyDescent="0.3">
      <c r="A6996" s="789" t="s">
        <v>3529</v>
      </c>
      <c r="B6996" s="525" t="s">
        <v>3025</v>
      </c>
      <c r="C6996" s="739" t="s">
        <v>112</v>
      </c>
      <c r="D6996" s="810"/>
      <c r="E6996" s="810"/>
      <c r="F6996" s="795"/>
      <c r="G6996" s="795"/>
      <c r="H6996" s="682"/>
      <c r="I6996" s="826">
        <f>H6997</f>
        <v>10</v>
      </c>
      <c r="J6996" s="205"/>
      <c r="K6996" s="206"/>
      <c r="L6996" s="338"/>
    </row>
    <row r="6997" spans="1:12" ht="14.25" x14ac:dyDescent="0.3">
      <c r="A6997" s="789"/>
      <c r="B6997" s="726" t="s">
        <v>3026</v>
      </c>
      <c r="C6997" s="739"/>
      <c r="D6997" s="834">
        <v>10</v>
      </c>
      <c r="E6997" s="835"/>
      <c r="F6997" s="835"/>
      <c r="G6997" s="835"/>
      <c r="H6997" s="682">
        <f>IF(PRODUCT(D6997:G6997),PRODUCT(D6997:G6997)," ")</f>
        <v>10</v>
      </c>
      <c r="I6997" s="809"/>
      <c r="J6997" s="339"/>
      <c r="K6997" s="339"/>
      <c r="L6997" s="338"/>
    </row>
    <row r="6998" spans="1:12" ht="14.25" x14ac:dyDescent="0.3">
      <c r="A6998" s="849"/>
      <c r="B6998" s="568"/>
      <c r="C6998" s="487"/>
      <c r="D6998" s="803"/>
      <c r="E6998" s="487"/>
      <c r="F6998" s="568"/>
      <c r="G6998" s="568"/>
      <c r="H6998" s="790"/>
      <c r="I6998" s="850"/>
      <c r="J6998" s="339"/>
      <c r="K6998" s="339"/>
      <c r="L6998" s="338"/>
    </row>
    <row r="6999" spans="1:12" ht="54" x14ac:dyDescent="0.3">
      <c r="A6999" s="789" t="s">
        <v>3530</v>
      </c>
      <c r="B6999" s="755" t="s">
        <v>595</v>
      </c>
      <c r="C6999" s="739" t="s">
        <v>11</v>
      </c>
      <c r="D6999" s="836">
        <v>10</v>
      </c>
      <c r="E6999" s="526"/>
      <c r="F6999" s="526"/>
      <c r="G6999" s="526"/>
      <c r="H6999" s="523">
        <f>IF(PRODUCT(D6999:G6999),PRODUCT(D6999:G6999)," ")</f>
        <v>10</v>
      </c>
      <c r="I6999" s="694">
        <f>SUM(H6999)</f>
        <v>10</v>
      </c>
      <c r="J6999" s="205"/>
      <c r="K6999" s="206"/>
      <c r="L6999" s="338"/>
    </row>
    <row r="7000" spans="1:12" ht="14.25" x14ac:dyDescent="0.3">
      <c r="A7000" s="849"/>
      <c r="B7000" s="568"/>
      <c r="C7000" s="487"/>
      <c r="D7000" s="803"/>
      <c r="E7000" s="487"/>
      <c r="F7000" s="568"/>
      <c r="G7000" s="568"/>
      <c r="H7000" s="790"/>
      <c r="I7000" s="850"/>
      <c r="J7000" s="339"/>
      <c r="K7000" s="339"/>
      <c r="L7000" s="338"/>
    </row>
    <row r="7001" spans="1:12" ht="67.5" x14ac:dyDescent="0.3">
      <c r="A7001" s="789" t="s">
        <v>3531</v>
      </c>
      <c r="B7001" s="755" t="s">
        <v>3490</v>
      </c>
      <c r="C7001" s="739" t="s">
        <v>112</v>
      </c>
      <c r="D7001" s="517">
        <v>3</v>
      </c>
      <c r="E7001" s="465">
        <v>3.5</v>
      </c>
      <c r="F7001" s="465"/>
      <c r="G7001" s="465"/>
      <c r="H7001" s="771">
        <f>IF(PRODUCT(D7001:G7001),PRODUCT(D7001:G7001)," ")</f>
        <v>10.5</v>
      </c>
      <c r="I7001" s="506">
        <f>SUM(H7001)</f>
        <v>10.5</v>
      </c>
      <c r="J7001" s="21"/>
      <c r="K7001" s="232"/>
      <c r="L7001" s="340"/>
    </row>
    <row r="7002" spans="1:12" ht="14.25" x14ac:dyDescent="0.3">
      <c r="A7002" s="600"/>
      <c r="B7002" s="818"/>
      <c r="C7002" s="736"/>
      <c r="D7002" s="487"/>
      <c r="E7002" s="487"/>
      <c r="F7002" s="568"/>
      <c r="G7002" s="568"/>
      <c r="H7002" s="790"/>
      <c r="I7002" s="790"/>
      <c r="J7002" s="21"/>
      <c r="K7002" s="232"/>
      <c r="L7002" s="340"/>
    </row>
    <row r="7003" spans="1:12" ht="94.5" x14ac:dyDescent="0.3">
      <c r="A7003" s="789" t="s">
        <v>3532</v>
      </c>
      <c r="B7003" s="755" t="s">
        <v>3491</v>
      </c>
      <c r="C7003" s="739" t="s">
        <v>112</v>
      </c>
      <c r="D7003" s="517">
        <v>3</v>
      </c>
      <c r="E7003" s="465">
        <v>3.5</v>
      </c>
      <c r="F7003" s="465"/>
      <c r="G7003" s="465"/>
      <c r="H7003" s="771">
        <f>IF(PRODUCT(D7003:G7003),PRODUCT(D7003:G7003)," ")</f>
        <v>10.5</v>
      </c>
      <c r="I7003" s="506">
        <f>SUM(H7003)</f>
        <v>10.5</v>
      </c>
      <c r="J7003" s="21"/>
      <c r="K7003" s="232"/>
      <c r="L7003" s="340"/>
    </row>
    <row r="7004" spans="1:12" ht="14.25" x14ac:dyDescent="0.3">
      <c r="A7004" s="849"/>
      <c r="B7004" s="568"/>
      <c r="C7004" s="487"/>
      <c r="D7004" s="803"/>
      <c r="E7004" s="487"/>
      <c r="F7004" s="568"/>
      <c r="G7004" s="568"/>
      <c r="H7004" s="790"/>
      <c r="I7004" s="850"/>
      <c r="J7004" s="339"/>
      <c r="K7004" s="339"/>
      <c r="L7004" s="338"/>
    </row>
    <row r="7005" spans="1:12" ht="14.25" x14ac:dyDescent="0.3">
      <c r="A7005" s="849"/>
      <c r="B7005" s="568"/>
      <c r="C7005" s="487"/>
      <c r="D7005" s="803"/>
      <c r="E7005" s="487"/>
      <c r="F7005" s="568"/>
      <c r="G7005" s="568"/>
      <c r="H7005" s="790"/>
      <c r="I7005" s="850"/>
      <c r="J7005" s="339"/>
      <c r="K7005" s="339"/>
      <c r="L7005" s="167"/>
    </row>
    <row r="7006" spans="1:12" ht="14.25" x14ac:dyDescent="0.3">
      <c r="A7006" s="849"/>
      <c r="B7006" s="568"/>
      <c r="C7006" s="487"/>
      <c r="D7006" s="803"/>
      <c r="E7006" s="487"/>
      <c r="F7006" s="568"/>
      <c r="G7006" s="568"/>
      <c r="H7006" s="790"/>
      <c r="I7006" s="850"/>
      <c r="J7006" s="339"/>
      <c r="K7006" s="339"/>
      <c r="L7006" s="338"/>
    </row>
    <row r="7007" spans="1:12" ht="14.25" x14ac:dyDescent="0.3">
      <c r="A7007" s="575" t="s">
        <v>3333</v>
      </c>
      <c r="B7007" s="576" t="s">
        <v>600</v>
      </c>
      <c r="C7007" s="739"/>
      <c r="D7007" s="769"/>
      <c r="E7007" s="769"/>
      <c r="F7007" s="769"/>
      <c r="G7007" s="769"/>
      <c r="H7007" s="771"/>
      <c r="I7007" s="771"/>
      <c r="J7007" s="273"/>
      <c r="K7007" s="273"/>
      <c r="L7007" s="167"/>
    </row>
    <row r="7008" spans="1:12" ht="14.25" x14ac:dyDescent="0.3">
      <c r="A7008" s="849"/>
      <c r="B7008" s="568"/>
      <c r="C7008" s="487"/>
      <c r="D7008" s="803"/>
      <c r="E7008" s="487"/>
      <c r="F7008" s="568"/>
      <c r="G7008" s="568"/>
      <c r="H7008" s="790"/>
      <c r="I7008" s="850"/>
      <c r="J7008" s="339"/>
      <c r="K7008" s="339"/>
      <c r="L7008" s="338"/>
    </row>
    <row r="7009" spans="1:12" ht="148.5" x14ac:dyDescent="0.3">
      <c r="A7009" s="789" t="s">
        <v>3543</v>
      </c>
      <c r="B7009" s="755" t="s">
        <v>659</v>
      </c>
      <c r="C7009" s="739"/>
      <c r="D7009" s="601"/>
      <c r="E7009" s="602"/>
      <c r="F7009" s="603"/>
      <c r="G7009" s="604"/>
      <c r="H7009" s="682"/>
      <c r="I7009" s="691"/>
      <c r="J7009" s="235"/>
      <c r="K7009" s="207"/>
      <c r="L7009" s="338"/>
    </row>
    <row r="7010" spans="1:12" ht="14.25" x14ac:dyDescent="0.3">
      <c r="A7010" s="789"/>
      <c r="B7010" s="799" t="s">
        <v>3533</v>
      </c>
      <c r="C7010" s="736"/>
      <c r="D7010" s="823"/>
      <c r="E7010" s="823"/>
      <c r="F7010" s="604"/>
      <c r="G7010" s="604"/>
      <c r="H7010" s="682" t="str">
        <f t="shared" ref="H7010:H7023" si="408">IF(PRODUCT(D7010:G7010),PRODUCT(D7010:G7010),"")</f>
        <v/>
      </c>
      <c r="I7010" s="682" t="str">
        <f t="shared" ref="I7010" si="409">H7010</f>
        <v/>
      </c>
      <c r="J7010" s="235"/>
      <c r="K7010" s="207"/>
      <c r="L7010" s="338"/>
    </row>
    <row r="7011" spans="1:12" ht="14.25" x14ac:dyDescent="0.3">
      <c r="A7011" s="789" t="s">
        <v>3544</v>
      </c>
      <c r="B7011" s="755" t="s">
        <v>655</v>
      </c>
      <c r="C7011" s="739" t="s">
        <v>112</v>
      </c>
      <c r="D7011" s="823"/>
      <c r="E7011" s="823"/>
      <c r="F7011" s="604"/>
      <c r="G7011" s="604"/>
      <c r="H7011" s="682"/>
      <c r="I7011" s="682">
        <f>H7012</f>
        <v>12</v>
      </c>
      <c r="J7011" s="235"/>
      <c r="K7011" s="208"/>
      <c r="L7011" s="338"/>
    </row>
    <row r="7012" spans="1:12" ht="14.25" x14ac:dyDescent="0.3">
      <c r="A7012" s="600"/>
      <c r="B7012" s="605" t="s">
        <v>3534</v>
      </c>
      <c r="C7012" s="736"/>
      <c r="D7012" s="601">
        <v>1</v>
      </c>
      <c r="E7012" s="602">
        <v>12</v>
      </c>
      <c r="F7012" s="604"/>
      <c r="G7012" s="604"/>
      <c r="H7012" s="682">
        <f t="shared" si="408"/>
        <v>12</v>
      </c>
      <c r="I7012" s="852"/>
      <c r="J7012" s="339"/>
      <c r="K7012" s="339"/>
      <c r="L7012" s="338"/>
    </row>
    <row r="7013" spans="1:12" ht="14.25" x14ac:dyDescent="0.3">
      <c r="A7013" s="789" t="s">
        <v>3545</v>
      </c>
      <c r="B7013" s="755" t="s">
        <v>3535</v>
      </c>
      <c r="C7013" s="739" t="s">
        <v>112</v>
      </c>
      <c r="D7013" s="601"/>
      <c r="E7013" s="602"/>
      <c r="F7013" s="604"/>
      <c r="G7013" s="604"/>
      <c r="H7013" s="682"/>
      <c r="I7013" s="682">
        <f>H7014</f>
        <v>33</v>
      </c>
      <c r="J7013" s="235"/>
      <c r="K7013" s="208"/>
      <c r="L7013" s="338"/>
    </row>
    <row r="7014" spans="1:12" ht="14.25" x14ac:dyDescent="0.3">
      <c r="A7014" s="600"/>
      <c r="B7014" s="605" t="s">
        <v>3536</v>
      </c>
      <c r="C7014" s="736"/>
      <c r="D7014" s="601">
        <v>1</v>
      </c>
      <c r="E7014" s="602">
        <v>33</v>
      </c>
      <c r="F7014" s="604"/>
      <c r="G7014" s="604"/>
      <c r="H7014" s="682">
        <f t="shared" si="408"/>
        <v>33</v>
      </c>
      <c r="I7014" s="852"/>
      <c r="J7014" s="339"/>
      <c r="K7014" s="339"/>
      <c r="L7014" s="338"/>
    </row>
    <row r="7015" spans="1:12" ht="14.25" x14ac:dyDescent="0.3">
      <c r="A7015" s="789" t="s">
        <v>3546</v>
      </c>
      <c r="B7015" s="755" t="s">
        <v>549</v>
      </c>
      <c r="C7015" s="739" t="s">
        <v>112</v>
      </c>
      <c r="D7015" s="601"/>
      <c r="E7015" s="602"/>
      <c r="F7015" s="604"/>
      <c r="G7015" s="604"/>
      <c r="H7015" s="682"/>
      <c r="I7015" s="682">
        <f>H7016</f>
        <v>38</v>
      </c>
      <c r="J7015" s="235"/>
      <c r="K7015" s="208"/>
      <c r="L7015" s="338"/>
    </row>
    <row r="7016" spans="1:12" ht="14.25" x14ac:dyDescent="0.3">
      <c r="A7016" s="600"/>
      <c r="B7016" s="605" t="s">
        <v>3537</v>
      </c>
      <c r="C7016" s="736"/>
      <c r="D7016" s="601">
        <v>1</v>
      </c>
      <c r="E7016" s="602">
        <v>38</v>
      </c>
      <c r="F7016" s="604"/>
      <c r="G7016" s="604"/>
      <c r="H7016" s="682">
        <f t="shared" ref="H7016" si="410">IF(PRODUCT(D7016:G7016),PRODUCT(D7016:G7016),"")</f>
        <v>38</v>
      </c>
      <c r="I7016" s="852"/>
      <c r="J7016" s="339"/>
      <c r="K7016" s="339"/>
      <c r="L7016" s="338"/>
    </row>
    <row r="7017" spans="1:12" ht="14.25" x14ac:dyDescent="0.3">
      <c r="A7017" s="789" t="s">
        <v>3547</v>
      </c>
      <c r="B7017" s="755" t="s">
        <v>680</v>
      </c>
      <c r="C7017" s="739" t="s">
        <v>112</v>
      </c>
      <c r="D7017" s="601"/>
      <c r="E7017" s="602"/>
      <c r="F7017" s="604"/>
      <c r="G7017" s="604"/>
      <c r="H7017" s="682"/>
      <c r="I7017" s="682">
        <f>SUM(H7018:H7020)</f>
        <v>173</v>
      </c>
      <c r="J7017" s="235"/>
      <c r="K7017" s="208"/>
      <c r="L7017" s="338"/>
    </row>
    <row r="7018" spans="1:12" ht="14.25" x14ac:dyDescent="0.3">
      <c r="A7018" s="600"/>
      <c r="B7018" s="605" t="s">
        <v>3538</v>
      </c>
      <c r="C7018" s="736"/>
      <c r="D7018" s="601">
        <v>1</v>
      </c>
      <c r="E7018" s="602">
        <v>56</v>
      </c>
      <c r="F7018" s="604"/>
      <c r="G7018" s="604"/>
      <c r="H7018" s="682">
        <f t="shared" ref="H7018" si="411">IF(PRODUCT(D7018:G7018),PRODUCT(D7018:G7018),"")</f>
        <v>56</v>
      </c>
      <c r="I7018" s="842"/>
      <c r="J7018" s="235"/>
      <c r="K7018" s="207"/>
      <c r="L7018" s="338"/>
    </row>
    <row r="7019" spans="1:12" ht="14.25" x14ac:dyDescent="0.3">
      <c r="A7019" s="600"/>
      <c r="B7019" s="605" t="s">
        <v>3539</v>
      </c>
      <c r="C7019" s="736"/>
      <c r="D7019" s="601">
        <v>1</v>
      </c>
      <c r="E7019" s="602">
        <v>13</v>
      </c>
      <c r="F7019" s="604"/>
      <c r="G7019" s="604"/>
      <c r="H7019" s="682">
        <f t="shared" si="408"/>
        <v>13</v>
      </c>
      <c r="I7019" s="842"/>
      <c r="J7019" s="235"/>
      <c r="K7019" s="207"/>
      <c r="L7019" s="338"/>
    </row>
    <row r="7020" spans="1:12" ht="14.25" x14ac:dyDescent="0.3">
      <c r="A7020" s="600"/>
      <c r="B7020" s="605" t="s">
        <v>3540</v>
      </c>
      <c r="C7020" s="736"/>
      <c r="D7020" s="601">
        <v>1</v>
      </c>
      <c r="E7020" s="602">
        <v>104</v>
      </c>
      <c r="F7020" s="604"/>
      <c r="G7020" s="604"/>
      <c r="H7020" s="682">
        <f t="shared" si="408"/>
        <v>104</v>
      </c>
      <c r="I7020" s="842"/>
      <c r="J7020" s="235"/>
      <c r="K7020" s="207"/>
      <c r="L7020" s="338"/>
    </row>
    <row r="7021" spans="1:12" ht="14.25" x14ac:dyDescent="0.3">
      <c r="A7021" s="789" t="s">
        <v>3548</v>
      </c>
      <c r="B7021" s="755" t="s">
        <v>532</v>
      </c>
      <c r="C7021" s="739" t="s">
        <v>112</v>
      </c>
      <c r="D7021" s="601"/>
      <c r="E7021" s="602"/>
      <c r="F7021" s="604"/>
      <c r="G7021" s="604"/>
      <c r="H7021" s="837"/>
      <c r="I7021" s="682">
        <f>SUM(H7022:H7023)</f>
        <v>32</v>
      </c>
      <c r="J7021" s="235"/>
      <c r="K7021" s="208"/>
      <c r="L7021" s="338"/>
    </row>
    <row r="7022" spans="1:12" ht="14.25" x14ac:dyDescent="0.3">
      <c r="A7022" s="600"/>
      <c r="B7022" s="605" t="s">
        <v>3541</v>
      </c>
      <c r="C7022" s="736"/>
      <c r="D7022" s="601">
        <v>1</v>
      </c>
      <c r="E7022" s="602">
        <v>12</v>
      </c>
      <c r="F7022" s="604"/>
      <c r="G7022" s="604"/>
      <c r="H7022" s="682">
        <f t="shared" si="408"/>
        <v>12</v>
      </c>
      <c r="I7022" s="691"/>
      <c r="J7022" s="235"/>
      <c r="K7022" s="207"/>
      <c r="L7022" s="338"/>
    </row>
    <row r="7023" spans="1:12" ht="14.25" x14ac:dyDescent="0.3">
      <c r="A7023" s="600"/>
      <c r="B7023" s="605" t="s">
        <v>3542</v>
      </c>
      <c r="C7023" s="736"/>
      <c r="D7023" s="601">
        <v>1</v>
      </c>
      <c r="E7023" s="602">
        <v>20</v>
      </c>
      <c r="F7023" s="604"/>
      <c r="G7023" s="604"/>
      <c r="H7023" s="682">
        <f t="shared" si="408"/>
        <v>20</v>
      </c>
      <c r="I7023" s="691"/>
      <c r="J7023" s="235"/>
      <c r="K7023" s="207"/>
      <c r="L7023" s="338"/>
    </row>
    <row r="7024" spans="1:12" ht="14.25" x14ac:dyDescent="0.3">
      <c r="A7024" s="600"/>
      <c r="B7024" s="448"/>
      <c r="C7024" s="736"/>
      <c r="D7024" s="823"/>
      <c r="E7024" s="823"/>
      <c r="F7024" s="604"/>
      <c r="G7024" s="604"/>
      <c r="H7024" s="837"/>
      <c r="I7024" s="809"/>
      <c r="J7024" s="339"/>
      <c r="K7024" s="339"/>
      <c r="L7024" s="338"/>
    </row>
    <row r="7025" spans="1:12" ht="14.25" x14ac:dyDescent="0.3">
      <c r="A7025" s="849"/>
      <c r="B7025" s="568"/>
      <c r="C7025" s="487"/>
      <c r="D7025" s="803"/>
      <c r="E7025" s="487"/>
      <c r="F7025" s="568"/>
      <c r="G7025" s="568"/>
      <c r="H7025" s="790"/>
      <c r="I7025" s="850"/>
      <c r="J7025" s="339"/>
      <c r="K7025" s="339"/>
      <c r="L7025" s="338"/>
    </row>
    <row r="7026" spans="1:12" ht="108" x14ac:dyDescent="0.3">
      <c r="A7026" s="789" t="s">
        <v>3549</v>
      </c>
      <c r="B7026" s="755" t="s">
        <v>667</v>
      </c>
      <c r="C7026" s="739" t="s">
        <v>11</v>
      </c>
      <c r="D7026" s="812">
        <v>1</v>
      </c>
      <c r="E7026" s="815"/>
      <c r="F7026" s="788"/>
      <c r="G7026" s="815"/>
      <c r="H7026" s="523">
        <f>IF(PRODUCT(D7026:G7026),PRODUCT(D7026:G7026),"")</f>
        <v>1</v>
      </c>
      <c r="I7026" s="523">
        <f>IF(PRODUCT(E7026:H7026),PRODUCT(E7026:H7026),"")</f>
        <v>1</v>
      </c>
      <c r="J7026" s="205"/>
      <c r="K7026" s="206"/>
      <c r="L7026" s="338"/>
    </row>
    <row r="7027" spans="1:12" ht="14.25" x14ac:dyDescent="0.3">
      <c r="A7027" s="600"/>
      <c r="B7027" s="448"/>
      <c r="C7027" s="736"/>
      <c r="D7027" s="810"/>
      <c r="E7027" s="817"/>
      <c r="F7027" s="795"/>
      <c r="G7027" s="817"/>
      <c r="H7027" s="743"/>
      <c r="I7027" s="743"/>
      <c r="J7027" s="205"/>
      <c r="K7027" s="204"/>
      <c r="L7027" s="338"/>
    </row>
    <row r="7028" spans="1:12" ht="54" x14ac:dyDescent="0.3">
      <c r="A7028" s="789" t="s">
        <v>3550</v>
      </c>
      <c r="B7028" s="755" t="s">
        <v>1720</v>
      </c>
      <c r="C7028" s="739" t="s">
        <v>11</v>
      </c>
      <c r="D7028" s="812">
        <v>1</v>
      </c>
      <c r="E7028" s="815"/>
      <c r="F7028" s="788"/>
      <c r="G7028" s="815"/>
      <c r="H7028" s="523">
        <f>IF(PRODUCT(D7028:G7028),PRODUCT(D7028:G7028),"")</f>
        <v>1</v>
      </c>
      <c r="I7028" s="523">
        <f>IF(PRODUCT(E7028:H7028),PRODUCT(E7028:H7028),"")</f>
        <v>1</v>
      </c>
      <c r="J7028" s="205"/>
      <c r="K7028" s="206"/>
      <c r="L7028" s="338"/>
    </row>
    <row r="7029" spans="1:12" ht="14.25" x14ac:dyDescent="0.3">
      <c r="A7029" s="849"/>
      <c r="B7029" s="568"/>
      <c r="C7029" s="487"/>
      <c r="D7029" s="803"/>
      <c r="E7029" s="487"/>
      <c r="F7029" s="568"/>
      <c r="G7029" s="568"/>
      <c r="H7029" s="790"/>
      <c r="I7029" s="850"/>
      <c r="J7029" s="339"/>
      <c r="K7029" s="339"/>
      <c r="L7029" s="338"/>
    </row>
    <row r="7030" spans="1:12" ht="14.25" x14ac:dyDescent="0.3">
      <c r="A7030" s="849"/>
      <c r="B7030" s="568"/>
      <c r="C7030" s="487"/>
      <c r="D7030" s="803"/>
      <c r="E7030" s="487"/>
      <c r="F7030" s="568"/>
      <c r="G7030" s="568"/>
      <c r="H7030" s="790"/>
      <c r="I7030" s="850"/>
      <c r="J7030" s="339"/>
      <c r="K7030" s="339"/>
      <c r="L7030" s="167"/>
    </row>
    <row r="7031" spans="1:12" ht="14.25" x14ac:dyDescent="0.3">
      <c r="A7031" s="849"/>
      <c r="B7031" s="568"/>
      <c r="C7031" s="487"/>
      <c r="D7031" s="803"/>
      <c r="E7031" s="487"/>
      <c r="F7031" s="568"/>
      <c r="G7031" s="568"/>
      <c r="H7031" s="790"/>
      <c r="I7031" s="850"/>
      <c r="J7031" s="339"/>
      <c r="K7031" s="339"/>
      <c r="L7031" s="338"/>
    </row>
    <row r="7032" spans="1:12" ht="14.25" x14ac:dyDescent="0.3">
      <c r="A7032" s="575" t="s">
        <v>3334</v>
      </c>
      <c r="B7032" s="576" t="s">
        <v>668</v>
      </c>
      <c r="C7032" s="739"/>
      <c r="D7032" s="769"/>
      <c r="E7032" s="769"/>
      <c r="F7032" s="769"/>
      <c r="G7032" s="769"/>
      <c r="H7032" s="771"/>
      <c r="I7032" s="771"/>
      <c r="J7032" s="273"/>
      <c r="K7032" s="273"/>
      <c r="L7032" s="167"/>
    </row>
    <row r="7033" spans="1:12" ht="14.25" x14ac:dyDescent="0.3">
      <c r="A7033" s="849"/>
      <c r="B7033" s="568"/>
      <c r="C7033" s="487"/>
      <c r="D7033" s="803"/>
      <c r="E7033" s="487"/>
      <c r="F7033" s="568"/>
      <c r="G7033" s="568"/>
      <c r="H7033" s="790"/>
      <c r="I7033" s="850"/>
      <c r="J7033" s="339"/>
      <c r="K7033" s="339"/>
      <c r="L7033" s="338"/>
    </row>
    <row r="7034" spans="1:12" ht="148.5" x14ac:dyDescent="0.3">
      <c r="A7034" s="789" t="s">
        <v>3558</v>
      </c>
      <c r="B7034" s="755" t="s">
        <v>659</v>
      </c>
      <c r="C7034" s="839"/>
      <c r="D7034" s="838"/>
      <c r="E7034" s="804"/>
      <c r="F7034" s="839"/>
      <c r="G7034" s="839"/>
      <c r="H7034" s="840"/>
      <c r="I7034" s="841"/>
      <c r="J7034" s="235"/>
      <c r="K7034" s="349"/>
      <c r="L7034" s="338"/>
    </row>
    <row r="7035" spans="1:12" ht="14.25" x14ac:dyDescent="0.3">
      <c r="A7035" s="848"/>
      <c r="B7035" s="799" t="s">
        <v>3533</v>
      </c>
      <c r="C7035" s="839"/>
      <c r="D7035" s="838"/>
      <c r="E7035" s="804"/>
      <c r="F7035" s="839"/>
      <c r="G7035" s="839"/>
      <c r="H7035" s="682" t="str">
        <f t="shared" ref="H7035:H7043" si="412">IF(PRODUCT(D7035:G7035),PRODUCT(D7035:G7035),"")</f>
        <v/>
      </c>
      <c r="I7035" s="841"/>
      <c r="J7035" s="235"/>
      <c r="K7035" s="349"/>
      <c r="L7035" s="338"/>
    </row>
    <row r="7036" spans="1:12" ht="14.25" x14ac:dyDescent="0.3">
      <c r="A7036" s="789" t="s">
        <v>3559</v>
      </c>
      <c r="B7036" s="755" t="s">
        <v>680</v>
      </c>
      <c r="C7036" s="739" t="s">
        <v>112</v>
      </c>
      <c r="D7036" s="601"/>
      <c r="E7036" s="804"/>
      <c r="F7036" s="839"/>
      <c r="G7036" s="839"/>
      <c r="H7036" s="682" t="str">
        <f t="shared" si="412"/>
        <v/>
      </c>
      <c r="I7036" s="682">
        <f>SUM(H7037:H7043)</f>
        <v>237</v>
      </c>
      <c r="J7036" s="235"/>
      <c r="K7036" s="208"/>
      <c r="L7036" s="338"/>
    </row>
    <row r="7037" spans="1:12" ht="14.25" x14ac:dyDescent="0.3">
      <c r="A7037" s="848"/>
      <c r="B7037" s="605" t="s">
        <v>3551</v>
      </c>
      <c r="C7037" s="839"/>
      <c r="D7037" s="601">
        <v>1</v>
      </c>
      <c r="E7037" s="602">
        <v>12</v>
      </c>
      <c r="F7037" s="839"/>
      <c r="G7037" s="839"/>
      <c r="H7037" s="682">
        <f t="shared" si="412"/>
        <v>12</v>
      </c>
      <c r="I7037" s="841"/>
      <c r="J7037" s="235"/>
      <c r="K7037" s="349"/>
      <c r="L7037" s="338"/>
    </row>
    <row r="7038" spans="1:12" ht="14.25" x14ac:dyDescent="0.3">
      <c r="A7038" s="848"/>
      <c r="B7038" s="605" t="s">
        <v>3552</v>
      </c>
      <c r="C7038" s="839"/>
      <c r="D7038" s="601">
        <v>1</v>
      </c>
      <c r="E7038" s="602">
        <v>33</v>
      </c>
      <c r="F7038" s="839"/>
      <c r="G7038" s="839"/>
      <c r="H7038" s="682">
        <f t="shared" si="412"/>
        <v>33</v>
      </c>
      <c r="I7038" s="841"/>
      <c r="J7038" s="235"/>
      <c r="K7038" s="349"/>
      <c r="L7038" s="338"/>
    </row>
    <row r="7039" spans="1:12" ht="14.25" x14ac:dyDescent="0.3">
      <c r="A7039" s="848"/>
      <c r="B7039" s="605" t="s">
        <v>3553</v>
      </c>
      <c r="C7039" s="839"/>
      <c r="D7039" s="601">
        <v>1</v>
      </c>
      <c r="E7039" s="602">
        <v>56</v>
      </c>
      <c r="F7039" s="839"/>
      <c r="G7039" s="839"/>
      <c r="H7039" s="682">
        <f t="shared" si="412"/>
        <v>56</v>
      </c>
      <c r="I7039" s="841"/>
      <c r="J7039" s="235"/>
      <c r="K7039" s="349"/>
      <c r="L7039" s="338"/>
    </row>
    <row r="7040" spans="1:12" ht="14.25" x14ac:dyDescent="0.3">
      <c r="A7040" s="848"/>
      <c r="B7040" s="605" t="s">
        <v>3554</v>
      </c>
      <c r="C7040" s="839"/>
      <c r="D7040" s="601">
        <v>1</v>
      </c>
      <c r="E7040" s="602">
        <v>1</v>
      </c>
      <c r="F7040" s="839"/>
      <c r="G7040" s="839"/>
      <c r="H7040" s="682">
        <f t="shared" si="412"/>
        <v>1</v>
      </c>
      <c r="I7040" s="841"/>
      <c r="J7040" s="235"/>
      <c r="K7040" s="349"/>
      <c r="L7040" s="338"/>
    </row>
    <row r="7041" spans="1:12" ht="14.25" x14ac:dyDescent="0.3">
      <c r="A7041" s="848"/>
      <c r="B7041" s="605" t="s">
        <v>3555</v>
      </c>
      <c r="C7041" s="839"/>
      <c r="D7041" s="601">
        <v>1</v>
      </c>
      <c r="E7041" s="602">
        <v>12</v>
      </c>
      <c r="F7041" s="839"/>
      <c r="G7041" s="839"/>
      <c r="H7041" s="682">
        <f t="shared" si="412"/>
        <v>12</v>
      </c>
      <c r="I7041" s="841"/>
      <c r="J7041" s="235"/>
      <c r="K7041" s="349"/>
      <c r="L7041" s="338"/>
    </row>
    <row r="7042" spans="1:12" ht="14.25" x14ac:dyDescent="0.3">
      <c r="A7042" s="848"/>
      <c r="B7042" s="605" t="s">
        <v>3556</v>
      </c>
      <c r="C7042" s="839"/>
      <c r="D7042" s="601">
        <v>1</v>
      </c>
      <c r="E7042" s="602">
        <v>104</v>
      </c>
      <c r="F7042" s="839"/>
      <c r="G7042" s="839"/>
      <c r="H7042" s="682">
        <f t="shared" si="412"/>
        <v>104</v>
      </c>
      <c r="I7042" s="841"/>
      <c r="J7042" s="235"/>
      <c r="K7042" s="349"/>
      <c r="L7042" s="338"/>
    </row>
    <row r="7043" spans="1:12" ht="14.25" x14ac:dyDescent="0.3">
      <c r="A7043" s="848"/>
      <c r="B7043" s="605" t="s">
        <v>3557</v>
      </c>
      <c r="C7043" s="839"/>
      <c r="D7043" s="601">
        <v>1</v>
      </c>
      <c r="E7043" s="602">
        <v>19</v>
      </c>
      <c r="F7043" s="839"/>
      <c r="G7043" s="839"/>
      <c r="H7043" s="682">
        <f t="shared" si="412"/>
        <v>19</v>
      </c>
      <c r="I7043" s="691"/>
      <c r="J7043" s="235"/>
      <c r="K7043" s="207"/>
      <c r="L7043" s="338"/>
    </row>
    <row r="7044" spans="1:12" ht="13.5" x14ac:dyDescent="0.2">
      <c r="A7044" s="848"/>
      <c r="B7044" s="605"/>
      <c r="C7044" s="839"/>
      <c r="D7044" s="838"/>
      <c r="E7044" s="804"/>
      <c r="F7044" s="839"/>
      <c r="G7044" s="839"/>
      <c r="H7044" s="837"/>
      <c r="I7044" s="809"/>
      <c r="J7044" s="339"/>
      <c r="K7044" s="339"/>
      <c r="L7044" s="338"/>
    </row>
    <row r="7045" spans="1:12" ht="67.5" x14ac:dyDescent="0.3">
      <c r="A7045" s="849" t="s">
        <v>3739</v>
      </c>
      <c r="B7045" s="755" t="s">
        <v>3740</v>
      </c>
      <c r="C7045" s="739" t="s">
        <v>11</v>
      </c>
      <c r="D7045" s="812">
        <v>2</v>
      </c>
      <c r="E7045" s="815"/>
      <c r="F7045" s="788"/>
      <c r="G7045" s="815"/>
      <c r="H7045" s="523">
        <f>IF(PRODUCT(D7045:G7045),PRODUCT(D7045:G7045),"")</f>
        <v>2</v>
      </c>
      <c r="I7045" s="523">
        <f>IF(PRODUCT(E7045:H7045),PRODUCT(E7045:H7045),"")</f>
        <v>2</v>
      </c>
      <c r="J7045" s="339"/>
      <c r="K7045" s="339"/>
      <c r="L7045" s="338"/>
    </row>
    <row r="7046" spans="1:12" ht="14.25" x14ac:dyDescent="0.3">
      <c r="A7046" s="48"/>
      <c r="B7046" s="31"/>
      <c r="C7046" s="15"/>
      <c r="D7046" s="16"/>
      <c r="E7046" s="15"/>
      <c r="F7046" s="31"/>
      <c r="G7046" s="31"/>
      <c r="H7046" s="332"/>
      <c r="I7046" s="108"/>
      <c r="J7046" s="339"/>
      <c r="K7046" s="339"/>
      <c r="L7046" s="167"/>
    </row>
    <row r="7047" spans="1:12" ht="14.25" x14ac:dyDescent="0.3">
      <c r="A7047" s="48"/>
      <c r="B7047" s="31"/>
      <c r="C7047" s="15"/>
      <c r="D7047" s="16"/>
      <c r="E7047" s="15"/>
      <c r="F7047" s="31"/>
      <c r="G7047" s="31"/>
      <c r="H7047" s="332"/>
      <c r="I7047" s="108"/>
      <c r="J7047" s="339"/>
      <c r="K7047" s="339"/>
      <c r="L7047" s="338"/>
    </row>
    <row r="7048" spans="1:12" ht="14.25" x14ac:dyDescent="0.3">
      <c r="A7048" s="88" t="s">
        <v>3318</v>
      </c>
      <c r="B7048" s="89" t="s">
        <v>694</v>
      </c>
      <c r="C7048" s="90"/>
      <c r="D7048" s="226"/>
      <c r="E7048" s="226"/>
      <c r="F7048" s="226"/>
      <c r="G7048" s="226"/>
      <c r="H7048" s="325" t="str">
        <f>IF(PRODUCT(D7048:G7048),PRODUCT(D7048:G7048),"")</f>
        <v/>
      </c>
      <c r="I7048" s="226"/>
      <c r="J7048" s="267"/>
      <c r="K7048" s="267"/>
      <c r="L7048" s="149"/>
    </row>
    <row r="7049" spans="1:12" ht="14.25" x14ac:dyDescent="0.3">
      <c r="A7049" s="129"/>
      <c r="B7049" s="122"/>
      <c r="C7049" s="130"/>
      <c r="D7049" s="106"/>
      <c r="E7049" s="106"/>
      <c r="F7049" s="106"/>
      <c r="G7049" s="106"/>
      <c r="H7049" s="124"/>
      <c r="I7049" s="124"/>
      <c r="J7049" s="273"/>
      <c r="K7049" s="273"/>
      <c r="L7049" s="167"/>
    </row>
    <row r="7050" spans="1:12" ht="27" x14ac:dyDescent="0.3">
      <c r="A7050" s="129" t="s">
        <v>3560</v>
      </c>
      <c r="B7050" s="213" t="s">
        <v>739</v>
      </c>
      <c r="C7050" s="130"/>
      <c r="D7050" s="106"/>
      <c r="E7050" s="106"/>
      <c r="F7050" s="106"/>
      <c r="G7050" s="106"/>
      <c r="H7050" s="124"/>
      <c r="I7050" s="124"/>
      <c r="J7050" s="273"/>
      <c r="K7050" s="273"/>
      <c r="L7050" s="167"/>
    </row>
    <row r="7051" spans="1:12" ht="14.25" x14ac:dyDescent="0.3">
      <c r="A7051" s="129"/>
      <c r="B7051" s="122"/>
      <c r="C7051" s="130"/>
      <c r="D7051" s="106"/>
      <c r="E7051" s="106"/>
      <c r="F7051" s="106"/>
      <c r="G7051" s="106"/>
      <c r="H7051" s="124"/>
      <c r="I7051" s="124"/>
      <c r="J7051" s="273"/>
      <c r="K7051" s="273"/>
      <c r="L7051" s="167"/>
    </row>
    <row r="7052" spans="1:12" ht="14.25" x14ac:dyDescent="0.3">
      <c r="A7052" s="116"/>
      <c r="B7052" s="261" t="s">
        <v>695</v>
      </c>
      <c r="C7052" s="76"/>
      <c r="D7052" s="106"/>
      <c r="E7052" s="106"/>
      <c r="F7052" s="106"/>
      <c r="G7052" s="106"/>
      <c r="H7052" s="124"/>
      <c r="I7052" s="124"/>
      <c r="J7052" s="273"/>
      <c r="K7052" s="273"/>
      <c r="L7052" s="167"/>
    </row>
    <row r="7053" spans="1:12" ht="14.25" x14ac:dyDescent="0.3">
      <c r="A7053" s="46"/>
      <c r="B7053" s="210"/>
      <c r="C7053" s="31"/>
      <c r="D7053" s="35"/>
      <c r="E7053" s="35"/>
      <c r="F7053" s="35"/>
      <c r="G7053" s="35"/>
      <c r="H7053" s="36"/>
      <c r="I7053" s="36"/>
      <c r="J7053" s="273"/>
      <c r="K7053" s="208"/>
      <c r="L7053" s="167"/>
    </row>
    <row r="7054" spans="1:12" ht="54" x14ac:dyDescent="0.3">
      <c r="A7054" s="46" t="s">
        <v>3561</v>
      </c>
      <c r="B7054" s="210" t="s">
        <v>696</v>
      </c>
      <c r="C7054" s="31"/>
      <c r="D7054" s="35"/>
      <c r="E7054" s="35"/>
      <c r="F7054" s="35"/>
      <c r="G7054" s="35"/>
      <c r="H7054" s="36"/>
      <c r="I7054" s="36"/>
      <c r="J7054" s="273"/>
      <c r="K7054" s="208"/>
      <c r="L7054" s="167"/>
    </row>
    <row r="7055" spans="1:12" ht="14.25" x14ac:dyDescent="0.3">
      <c r="A7055" s="46" t="s">
        <v>3562</v>
      </c>
      <c r="B7055" s="210" t="s">
        <v>697</v>
      </c>
      <c r="C7055" s="31" t="s">
        <v>698</v>
      </c>
      <c r="D7055" s="35">
        <v>75</v>
      </c>
      <c r="E7055" s="35"/>
      <c r="F7055" s="35"/>
      <c r="G7055" s="35"/>
      <c r="H7055" s="36"/>
      <c r="I7055" s="36">
        <f>D7055</f>
        <v>75</v>
      </c>
      <c r="J7055" s="273"/>
      <c r="K7055" s="208"/>
      <c r="L7055" s="167"/>
    </row>
    <row r="7056" spans="1:12" ht="14.25" x14ac:dyDescent="0.3">
      <c r="A7056" s="46" t="s">
        <v>3563</v>
      </c>
      <c r="B7056" s="210" t="s">
        <v>699</v>
      </c>
      <c r="C7056" s="31" t="s">
        <v>698</v>
      </c>
      <c r="D7056" s="35">
        <v>48</v>
      </c>
      <c r="E7056" s="35"/>
      <c r="F7056" s="35"/>
      <c r="G7056" s="35"/>
      <c r="H7056" s="36"/>
      <c r="I7056" s="36">
        <f t="shared" ref="I7056:I7078" si="413">D7056</f>
        <v>48</v>
      </c>
      <c r="J7056" s="273"/>
      <c r="K7056" s="208"/>
      <c r="L7056" s="167"/>
    </row>
    <row r="7057" spans="1:12" ht="14.25" x14ac:dyDescent="0.3">
      <c r="A7057" s="46" t="s">
        <v>3564</v>
      </c>
      <c r="B7057" s="210" t="s">
        <v>710</v>
      </c>
      <c r="C7057" s="31" t="s">
        <v>11</v>
      </c>
      <c r="D7057" s="35">
        <v>2</v>
      </c>
      <c r="E7057" s="35"/>
      <c r="F7057" s="35"/>
      <c r="G7057" s="35"/>
      <c r="H7057" s="36"/>
      <c r="I7057" s="36">
        <f t="shared" si="413"/>
        <v>2</v>
      </c>
      <c r="J7057" s="273"/>
      <c r="K7057" s="208"/>
      <c r="L7057" s="167"/>
    </row>
    <row r="7058" spans="1:12" ht="14.25" x14ac:dyDescent="0.3">
      <c r="A7058" s="116"/>
      <c r="B7058" s="261"/>
      <c r="C7058" s="76"/>
      <c r="D7058" s="106"/>
      <c r="E7058" s="106"/>
      <c r="F7058" s="106"/>
      <c r="G7058" s="106"/>
      <c r="H7058" s="124"/>
      <c r="I7058" s="36">
        <f t="shared" si="413"/>
        <v>0</v>
      </c>
      <c r="J7058" s="273"/>
      <c r="K7058" s="208"/>
      <c r="L7058" s="167"/>
    </row>
    <row r="7059" spans="1:12" ht="14.25" x14ac:dyDescent="0.3">
      <c r="A7059" s="116" t="s">
        <v>3565</v>
      </c>
      <c r="B7059" s="213" t="s">
        <v>766</v>
      </c>
      <c r="C7059" s="76"/>
      <c r="D7059" s="106"/>
      <c r="E7059" s="106"/>
      <c r="F7059" s="106"/>
      <c r="G7059" s="106"/>
      <c r="H7059" s="124"/>
      <c r="I7059" s="36">
        <f t="shared" si="413"/>
        <v>0</v>
      </c>
      <c r="J7059" s="273"/>
      <c r="K7059" s="208"/>
      <c r="L7059" s="185"/>
    </row>
    <row r="7060" spans="1:12" ht="14.25" x14ac:dyDescent="0.3">
      <c r="A7060" s="116"/>
      <c r="B7060" s="261"/>
      <c r="C7060" s="76"/>
      <c r="D7060" s="106"/>
      <c r="E7060" s="106"/>
      <c r="F7060" s="106"/>
      <c r="G7060" s="106"/>
      <c r="H7060" s="124"/>
      <c r="I7060" s="36">
        <f t="shared" si="413"/>
        <v>0</v>
      </c>
      <c r="J7060" s="273"/>
      <c r="K7060" s="208"/>
      <c r="L7060" s="167"/>
    </row>
    <row r="7061" spans="1:12" ht="14.25" x14ac:dyDescent="0.3">
      <c r="A7061" s="116"/>
      <c r="B7061" s="261" t="s">
        <v>767</v>
      </c>
      <c r="C7061" s="76"/>
      <c r="D7061" s="106"/>
      <c r="E7061" s="106"/>
      <c r="F7061" s="106"/>
      <c r="G7061" s="106"/>
      <c r="H7061" s="124"/>
      <c r="I7061" s="36">
        <f t="shared" si="413"/>
        <v>0</v>
      </c>
      <c r="J7061" s="273"/>
      <c r="K7061" s="208"/>
      <c r="L7061" s="167"/>
    </row>
    <row r="7062" spans="1:12" ht="14.25" x14ac:dyDescent="0.3">
      <c r="A7062" s="116"/>
      <c r="B7062" s="210"/>
      <c r="C7062" s="76"/>
      <c r="D7062" s="106"/>
      <c r="E7062" s="106"/>
      <c r="F7062" s="106"/>
      <c r="G7062" s="106"/>
      <c r="H7062" s="124"/>
      <c r="I7062" s="36">
        <f t="shared" si="413"/>
        <v>0</v>
      </c>
      <c r="J7062" s="273"/>
      <c r="K7062" s="208"/>
      <c r="L7062" s="167"/>
    </row>
    <row r="7063" spans="1:12" ht="54" x14ac:dyDescent="0.3">
      <c r="A7063" s="46" t="s">
        <v>3566</v>
      </c>
      <c r="B7063" s="210" t="s">
        <v>696</v>
      </c>
      <c r="C7063" s="31"/>
      <c r="D7063" s="35"/>
      <c r="E7063" s="35"/>
      <c r="F7063" s="35"/>
      <c r="G7063" s="35"/>
      <c r="H7063" s="36"/>
      <c r="I7063" s="36">
        <f t="shared" si="413"/>
        <v>0</v>
      </c>
      <c r="J7063" s="273"/>
      <c r="K7063" s="208"/>
      <c r="L7063" s="167"/>
    </row>
    <row r="7064" spans="1:12" ht="14.25" x14ac:dyDescent="0.3">
      <c r="A7064" s="46" t="s">
        <v>3567</v>
      </c>
      <c r="B7064" s="210" t="s">
        <v>768</v>
      </c>
      <c r="C7064" s="31" t="s">
        <v>698</v>
      </c>
      <c r="D7064" s="35">
        <v>64</v>
      </c>
      <c r="E7064" s="35"/>
      <c r="F7064" s="35"/>
      <c r="G7064" s="35"/>
      <c r="H7064" s="36"/>
      <c r="I7064" s="36">
        <f t="shared" si="413"/>
        <v>64</v>
      </c>
      <c r="J7064" s="273"/>
      <c r="K7064" s="208"/>
      <c r="L7064" s="167"/>
    </row>
    <row r="7065" spans="1:12" ht="14.25" x14ac:dyDescent="0.3">
      <c r="A7065" s="46"/>
      <c r="B7065" s="261"/>
      <c r="C7065" s="31"/>
      <c r="D7065" s="35"/>
      <c r="E7065" s="35"/>
      <c r="F7065" s="35"/>
      <c r="G7065" s="35"/>
      <c r="H7065" s="36"/>
      <c r="I7065" s="36">
        <f t="shared" si="413"/>
        <v>0</v>
      </c>
      <c r="J7065" s="273"/>
      <c r="K7065" s="208"/>
      <c r="L7065" s="167"/>
    </row>
    <row r="7066" spans="1:12" ht="14.25" x14ac:dyDescent="0.3">
      <c r="A7066" s="46"/>
      <c r="B7066" s="261" t="s">
        <v>769</v>
      </c>
      <c r="C7066" s="31"/>
      <c r="D7066" s="35"/>
      <c r="E7066" s="35"/>
      <c r="F7066" s="35"/>
      <c r="G7066" s="35"/>
      <c r="H7066" s="36"/>
      <c r="I7066" s="36">
        <f t="shared" si="413"/>
        <v>0</v>
      </c>
      <c r="J7066" s="273"/>
      <c r="K7066" s="208"/>
      <c r="L7066" s="167"/>
    </row>
    <row r="7067" spans="1:12" ht="14.25" x14ac:dyDescent="0.3">
      <c r="A7067" s="46"/>
      <c r="B7067" s="210"/>
      <c r="C7067" s="31"/>
      <c r="D7067" s="35"/>
      <c r="E7067" s="35"/>
      <c r="F7067" s="35"/>
      <c r="G7067" s="35"/>
      <c r="H7067" s="36"/>
      <c r="I7067" s="36">
        <f t="shared" si="413"/>
        <v>0</v>
      </c>
      <c r="J7067" s="273"/>
      <c r="K7067" s="208"/>
      <c r="L7067" s="167"/>
    </row>
    <row r="7068" spans="1:12" ht="54" x14ac:dyDescent="0.3">
      <c r="A7068" s="46" t="s">
        <v>3568</v>
      </c>
      <c r="B7068" s="210" t="s">
        <v>770</v>
      </c>
      <c r="C7068" s="31"/>
      <c r="D7068" s="35"/>
      <c r="E7068" s="35"/>
      <c r="F7068" s="35"/>
      <c r="G7068" s="35"/>
      <c r="H7068" s="36"/>
      <c r="I7068" s="36">
        <f t="shared" si="413"/>
        <v>0</v>
      </c>
      <c r="J7068" s="273"/>
      <c r="K7068" s="208"/>
      <c r="L7068" s="167"/>
    </row>
    <row r="7069" spans="1:12" ht="14.25" x14ac:dyDescent="0.3">
      <c r="A7069" s="46" t="s">
        <v>3569</v>
      </c>
      <c r="B7069" s="210" t="s">
        <v>709</v>
      </c>
      <c r="C7069" s="31" t="s">
        <v>11</v>
      </c>
      <c r="D7069" s="35">
        <v>10</v>
      </c>
      <c r="E7069" s="35"/>
      <c r="F7069" s="35"/>
      <c r="G7069" s="35"/>
      <c r="H7069" s="36"/>
      <c r="I7069" s="36">
        <f t="shared" si="413"/>
        <v>10</v>
      </c>
      <c r="J7069" s="273"/>
      <c r="K7069" s="208"/>
      <c r="L7069" s="167"/>
    </row>
    <row r="7070" spans="1:12" ht="14.25" x14ac:dyDescent="0.3">
      <c r="A7070" s="46"/>
      <c r="B7070" s="210"/>
      <c r="C7070" s="31"/>
      <c r="D7070" s="35"/>
      <c r="E7070" s="35"/>
      <c r="F7070" s="35"/>
      <c r="G7070" s="35"/>
      <c r="H7070" s="36"/>
      <c r="I7070" s="36">
        <f t="shared" si="413"/>
        <v>0</v>
      </c>
      <c r="J7070" s="273"/>
      <c r="K7070" s="208"/>
      <c r="L7070" s="167"/>
    </row>
    <row r="7071" spans="1:12" ht="14.25" x14ac:dyDescent="0.3">
      <c r="A7071" s="46"/>
      <c r="B7071" s="261" t="s">
        <v>711</v>
      </c>
      <c r="C7071" s="31"/>
      <c r="D7071" s="35"/>
      <c r="E7071" s="35"/>
      <c r="F7071" s="35"/>
      <c r="G7071" s="35"/>
      <c r="H7071" s="36"/>
      <c r="I7071" s="36">
        <f t="shared" si="413"/>
        <v>0</v>
      </c>
      <c r="J7071" s="273"/>
      <c r="K7071" s="208"/>
      <c r="L7071" s="167"/>
    </row>
    <row r="7072" spans="1:12" ht="14.25" x14ac:dyDescent="0.3">
      <c r="A7072" s="46"/>
      <c r="B7072" s="210"/>
      <c r="C7072" s="31"/>
      <c r="D7072" s="35"/>
      <c r="E7072" s="35"/>
      <c r="F7072" s="35"/>
      <c r="G7072" s="35"/>
      <c r="H7072" s="36"/>
      <c r="I7072" s="36">
        <f t="shared" si="413"/>
        <v>0</v>
      </c>
      <c r="J7072" s="273"/>
      <c r="K7072" s="208"/>
      <c r="L7072" s="167"/>
    </row>
    <row r="7073" spans="1:12" ht="94.5" x14ac:dyDescent="0.3">
      <c r="A7073" s="46" t="s">
        <v>3570</v>
      </c>
      <c r="B7073" s="210" t="s">
        <v>771</v>
      </c>
      <c r="C7073" s="31"/>
      <c r="D7073" s="35"/>
      <c r="E7073" s="35"/>
      <c r="F7073" s="35"/>
      <c r="G7073" s="35"/>
      <c r="H7073" s="36"/>
      <c r="I7073" s="36">
        <f t="shared" si="413"/>
        <v>0</v>
      </c>
      <c r="J7073" s="273"/>
      <c r="K7073" s="208"/>
      <c r="L7073" s="167"/>
    </row>
    <row r="7074" spans="1:12" ht="14.25" x14ac:dyDescent="0.3">
      <c r="A7074" s="46" t="s">
        <v>3571</v>
      </c>
      <c r="B7074" s="210" t="s">
        <v>773</v>
      </c>
      <c r="C7074" s="31" t="s">
        <v>698</v>
      </c>
      <c r="D7074" s="35">
        <v>160</v>
      </c>
      <c r="E7074" s="35"/>
      <c r="F7074" s="35"/>
      <c r="G7074" s="35"/>
      <c r="H7074" s="36"/>
      <c r="I7074" s="36">
        <f t="shared" si="413"/>
        <v>160</v>
      </c>
      <c r="J7074" s="273"/>
      <c r="K7074" s="208"/>
      <c r="L7074" s="167"/>
    </row>
    <row r="7075" spans="1:12" ht="14.25" x14ac:dyDescent="0.3">
      <c r="A7075" s="46"/>
      <c r="B7075" s="210"/>
      <c r="C7075" s="31"/>
      <c r="D7075" s="35"/>
      <c r="E7075" s="35"/>
      <c r="F7075" s="35"/>
      <c r="G7075" s="35"/>
      <c r="H7075" s="36"/>
      <c r="I7075" s="36">
        <f t="shared" si="413"/>
        <v>0</v>
      </c>
      <c r="J7075" s="273"/>
      <c r="K7075" s="208"/>
      <c r="L7075" s="167"/>
    </row>
    <row r="7076" spans="1:12" ht="14.25" x14ac:dyDescent="0.3">
      <c r="A7076" s="46"/>
      <c r="B7076" s="261" t="s">
        <v>776</v>
      </c>
      <c r="C7076" s="31"/>
      <c r="D7076" s="35"/>
      <c r="E7076" s="35"/>
      <c r="F7076" s="35"/>
      <c r="G7076" s="35"/>
      <c r="H7076" s="36"/>
      <c r="I7076" s="36">
        <f t="shared" si="413"/>
        <v>0</v>
      </c>
      <c r="J7076" s="273"/>
      <c r="K7076" s="208"/>
      <c r="L7076" s="167"/>
    </row>
    <row r="7077" spans="1:12" ht="14.25" x14ac:dyDescent="0.3">
      <c r="A7077" s="46"/>
      <c r="B7077" s="210"/>
      <c r="C7077" s="31"/>
      <c r="D7077" s="35"/>
      <c r="E7077" s="35"/>
      <c r="F7077" s="35"/>
      <c r="G7077" s="35"/>
      <c r="H7077" s="36"/>
      <c r="I7077" s="36">
        <f t="shared" si="413"/>
        <v>0</v>
      </c>
      <c r="J7077" s="273"/>
      <c r="K7077" s="208"/>
      <c r="L7077" s="167"/>
    </row>
    <row r="7078" spans="1:12" ht="40.5" x14ac:dyDescent="0.3">
      <c r="A7078" s="46" t="s">
        <v>3572</v>
      </c>
      <c r="B7078" s="585" t="s">
        <v>3639</v>
      </c>
      <c r="C7078" s="31" t="s">
        <v>11</v>
      </c>
      <c r="D7078" s="35">
        <v>16</v>
      </c>
      <c r="E7078" s="35"/>
      <c r="F7078" s="35"/>
      <c r="G7078" s="35"/>
      <c r="H7078" s="36"/>
      <c r="I7078" s="36">
        <f t="shared" si="413"/>
        <v>16</v>
      </c>
      <c r="J7078" s="273"/>
      <c r="K7078" s="208"/>
      <c r="L7078" s="167"/>
    </row>
    <row r="7079" spans="1:12" ht="14.25" x14ac:dyDescent="0.3">
      <c r="A7079" s="116"/>
      <c r="B7079" s="210"/>
      <c r="C7079" s="76"/>
      <c r="D7079" s="106"/>
      <c r="E7079" s="106"/>
      <c r="F7079" s="106"/>
      <c r="G7079" s="106"/>
      <c r="H7079" s="124"/>
      <c r="I7079" s="36"/>
      <c r="J7079" s="273"/>
      <c r="K7079" s="208"/>
      <c r="L7079" s="167"/>
    </row>
    <row r="7080" spans="1:12" ht="14.25" x14ac:dyDescent="0.3">
      <c r="A7080" s="116"/>
      <c r="B7080" s="210"/>
      <c r="C7080" s="76"/>
      <c r="D7080" s="106"/>
      <c r="E7080" s="106"/>
      <c r="F7080" s="106"/>
      <c r="G7080" s="106"/>
      <c r="H7080" s="124"/>
      <c r="I7080" s="36"/>
      <c r="J7080" s="273"/>
      <c r="K7080" s="208"/>
      <c r="L7080" s="167"/>
    </row>
    <row r="7081" spans="1:12" ht="14.25" x14ac:dyDescent="0.3">
      <c r="A7081" s="116"/>
      <c r="B7081" s="210"/>
      <c r="C7081" s="76"/>
      <c r="D7081" s="106"/>
      <c r="E7081" s="106"/>
      <c r="F7081" s="106"/>
      <c r="G7081" s="106"/>
      <c r="H7081" s="124"/>
      <c r="I7081" s="36"/>
      <c r="J7081" s="273"/>
      <c r="K7081" s="208"/>
      <c r="L7081" s="167"/>
    </row>
    <row r="7082" spans="1:12" ht="14.25" x14ac:dyDescent="0.3">
      <c r="A7082" s="116"/>
      <c r="B7082" s="210"/>
      <c r="C7082" s="76"/>
      <c r="D7082" s="106"/>
      <c r="E7082" s="106"/>
      <c r="F7082" s="106"/>
      <c r="G7082" s="106"/>
      <c r="H7082" s="124"/>
      <c r="I7082" s="36"/>
      <c r="J7082" s="270"/>
      <c r="K7082" s="208"/>
      <c r="L7082" s="165"/>
    </row>
    <row r="7083" spans="1:12" ht="14.25" x14ac:dyDescent="0.3">
      <c r="A7083" s="116"/>
      <c r="B7083" s="210"/>
      <c r="C7083" s="76"/>
      <c r="D7083" s="106"/>
      <c r="E7083" s="106"/>
      <c r="F7083" s="106"/>
      <c r="G7083" s="106"/>
      <c r="H7083" s="124"/>
      <c r="I7083" s="36"/>
      <c r="J7083" s="270"/>
      <c r="K7083" s="208"/>
      <c r="L7083" s="165"/>
    </row>
    <row r="7084" spans="1:12" ht="14.25" x14ac:dyDescent="0.3">
      <c r="A7084" s="116"/>
      <c r="B7084" s="210"/>
      <c r="C7084" s="76"/>
      <c r="D7084" s="106"/>
      <c r="E7084" s="106"/>
      <c r="F7084" s="106"/>
      <c r="G7084" s="106"/>
      <c r="H7084" s="124"/>
      <c r="I7084" s="36"/>
      <c r="J7084" s="270"/>
      <c r="K7084" s="208"/>
      <c r="L7084" s="165"/>
    </row>
    <row r="7085" spans="1:12" ht="14.25" x14ac:dyDescent="0.3">
      <c r="A7085" s="116"/>
      <c r="B7085" s="210"/>
      <c r="C7085" s="76"/>
      <c r="D7085" s="106"/>
      <c r="E7085" s="106"/>
      <c r="F7085" s="106"/>
      <c r="G7085" s="106"/>
      <c r="H7085" s="124"/>
      <c r="I7085" s="36"/>
      <c r="J7085" s="270"/>
      <c r="K7085" s="208"/>
      <c r="L7085" s="165"/>
    </row>
    <row r="7086" spans="1:12" ht="14.25" x14ac:dyDescent="0.3">
      <c r="A7086" s="48"/>
      <c r="B7086" s="31"/>
      <c r="C7086" s="15"/>
      <c r="D7086" s="16"/>
      <c r="E7086" s="15"/>
      <c r="F7086" s="31"/>
      <c r="G7086" s="31"/>
      <c r="H7086" s="332"/>
      <c r="I7086" s="108"/>
    </row>
    <row r="7087" spans="1:12" ht="14.25" x14ac:dyDescent="0.3">
      <c r="A7087" s="48"/>
      <c r="B7087" s="31"/>
      <c r="C7087" s="15"/>
      <c r="D7087" s="16"/>
      <c r="E7087" s="15"/>
      <c r="F7087" s="31"/>
      <c r="G7087" s="31"/>
      <c r="H7087" s="332"/>
      <c r="I7087" s="108"/>
    </row>
    <row r="7088" spans="1:12" ht="14.25" x14ac:dyDescent="0.3">
      <c r="A7088" s="48"/>
      <c r="B7088" s="31"/>
      <c r="C7088" s="15"/>
      <c r="D7088" s="16"/>
      <c r="E7088" s="15"/>
      <c r="F7088" s="31"/>
      <c r="G7088" s="31"/>
      <c r="H7088" s="332"/>
      <c r="I7088" s="108"/>
    </row>
    <row r="7089" spans="1:9" ht="14.25" x14ac:dyDescent="0.3">
      <c r="A7089" s="48"/>
      <c r="B7089" s="31"/>
      <c r="C7089" s="15"/>
      <c r="D7089" s="16"/>
      <c r="E7089" s="15"/>
      <c r="F7089" s="31"/>
      <c r="G7089" s="31"/>
      <c r="H7089" s="332"/>
      <c r="I7089" s="108"/>
    </row>
    <row r="7090" spans="1:9" ht="14.25" x14ac:dyDescent="0.3">
      <c r="A7090" s="48"/>
      <c r="B7090" s="31"/>
      <c r="C7090" s="15"/>
      <c r="D7090" s="16"/>
      <c r="E7090" s="15"/>
      <c r="F7090" s="31"/>
      <c r="G7090" s="31"/>
      <c r="H7090" s="332"/>
      <c r="I7090" s="108"/>
    </row>
    <row r="7091" spans="1:9" ht="14.25" x14ac:dyDescent="0.3">
      <c r="A7091" s="48"/>
      <c r="B7091" s="31"/>
      <c r="C7091" s="15"/>
      <c r="D7091" s="16"/>
      <c r="E7091" s="15"/>
      <c r="F7091" s="31"/>
      <c r="G7091" s="31"/>
      <c r="H7091" s="332"/>
      <c r="I7091" s="108"/>
    </row>
    <row r="7092" spans="1:9" ht="14.25" x14ac:dyDescent="0.3">
      <c r="A7092" s="48"/>
      <c r="B7092" s="31"/>
      <c r="C7092" s="15"/>
      <c r="D7092" s="16"/>
      <c r="E7092" s="15"/>
      <c r="F7092" s="31"/>
      <c r="G7092" s="31"/>
      <c r="H7092" s="332"/>
      <c r="I7092" s="108"/>
    </row>
    <row r="7093" spans="1:9" ht="14.25" x14ac:dyDescent="0.3">
      <c r="A7093" s="48"/>
      <c r="B7093" s="31"/>
      <c r="C7093" s="15"/>
      <c r="D7093" s="16"/>
      <c r="E7093" s="15"/>
      <c r="F7093" s="31"/>
      <c r="G7093" s="31"/>
      <c r="H7093" s="332"/>
      <c r="I7093" s="108"/>
    </row>
    <row r="7094" spans="1:9" ht="14.25" x14ac:dyDescent="0.3">
      <c r="A7094" s="48"/>
      <c r="B7094" s="31"/>
      <c r="C7094" s="15"/>
      <c r="D7094" s="16"/>
      <c r="E7094" s="15"/>
      <c r="F7094" s="31"/>
      <c r="G7094" s="31"/>
      <c r="H7094" s="332"/>
      <c r="I7094" s="108"/>
    </row>
    <row r="7095" spans="1:9" ht="14.25" x14ac:dyDescent="0.3">
      <c r="A7095" s="48"/>
      <c r="B7095" s="31"/>
      <c r="C7095" s="15"/>
      <c r="D7095" s="16"/>
      <c r="E7095" s="15"/>
      <c r="F7095" s="31"/>
      <c r="G7095" s="31"/>
      <c r="H7095" s="332"/>
      <c r="I7095" s="108"/>
    </row>
    <row r="7096" spans="1:9" ht="14.25" x14ac:dyDescent="0.3">
      <c r="A7096" s="48"/>
      <c r="B7096" s="31"/>
      <c r="C7096" s="15"/>
      <c r="D7096" s="16"/>
      <c r="E7096" s="15"/>
      <c r="F7096" s="31"/>
      <c r="G7096" s="31"/>
      <c r="H7096" s="332"/>
      <c r="I7096" s="108"/>
    </row>
    <row r="7097" spans="1:9" ht="14.25" x14ac:dyDescent="0.3">
      <c r="A7097" s="48"/>
      <c r="B7097" s="31"/>
      <c r="C7097" s="15"/>
      <c r="D7097" s="16"/>
      <c r="E7097" s="15"/>
      <c r="F7097" s="31"/>
      <c r="G7097" s="31"/>
      <c r="H7097" s="332"/>
      <c r="I7097" s="108"/>
    </row>
    <row r="7098" spans="1:9" ht="14.25" x14ac:dyDescent="0.3">
      <c r="A7098" s="48"/>
      <c r="B7098" s="31"/>
      <c r="C7098" s="15"/>
      <c r="D7098" s="16"/>
      <c r="E7098" s="15"/>
      <c r="F7098" s="31"/>
      <c r="G7098" s="31"/>
      <c r="H7098" s="332"/>
      <c r="I7098" s="108"/>
    </row>
    <row r="7099" spans="1:9" ht="14.25" x14ac:dyDescent="0.3">
      <c r="A7099" s="48"/>
      <c r="B7099" s="31"/>
      <c r="C7099" s="15"/>
      <c r="D7099" s="16"/>
      <c r="E7099" s="15"/>
      <c r="F7099" s="31"/>
      <c r="G7099" s="31"/>
      <c r="H7099" s="332"/>
      <c r="I7099" s="108"/>
    </row>
    <row r="7100" spans="1:9" ht="14.25" x14ac:dyDescent="0.3">
      <c r="A7100" s="48"/>
      <c r="B7100" s="31"/>
      <c r="C7100" s="15"/>
      <c r="D7100" s="16"/>
      <c r="E7100" s="15"/>
      <c r="F7100" s="31"/>
      <c r="G7100" s="31"/>
      <c r="H7100" s="332"/>
      <c r="I7100" s="108"/>
    </row>
    <row r="7101" spans="1:9" ht="14.25" x14ac:dyDescent="0.3">
      <c r="A7101" s="48"/>
      <c r="B7101" s="31"/>
      <c r="C7101" s="15"/>
      <c r="D7101" s="16"/>
      <c r="E7101" s="15"/>
      <c r="F7101" s="31"/>
      <c r="G7101" s="31"/>
      <c r="H7101" s="332"/>
      <c r="I7101" s="108"/>
    </row>
    <row r="7102" spans="1:9" ht="14.25" x14ac:dyDescent="0.3">
      <c r="A7102" s="48"/>
      <c r="B7102" s="31"/>
      <c r="C7102" s="15"/>
      <c r="D7102" s="16"/>
      <c r="E7102" s="15"/>
      <c r="F7102" s="31"/>
      <c r="G7102" s="31"/>
      <c r="H7102" s="332"/>
      <c r="I7102" s="108"/>
    </row>
    <row r="7103" spans="1:9" ht="14.25" x14ac:dyDescent="0.3">
      <c r="A7103" s="48"/>
      <c r="B7103" s="31"/>
      <c r="C7103" s="15"/>
      <c r="D7103" s="16"/>
      <c r="E7103" s="15"/>
      <c r="F7103" s="31"/>
      <c r="G7103" s="31"/>
      <c r="H7103" s="332"/>
      <c r="I7103" s="108"/>
    </row>
    <row r="7104" spans="1:9" ht="14.25" x14ac:dyDescent="0.3">
      <c r="A7104" s="48"/>
      <c r="B7104" s="31"/>
      <c r="C7104" s="15"/>
      <c r="D7104" s="16"/>
      <c r="E7104" s="15"/>
      <c r="F7104" s="31"/>
      <c r="G7104" s="31"/>
      <c r="H7104" s="332"/>
      <c r="I7104" s="108"/>
    </row>
    <row r="7105" spans="1:9" ht="14.25" x14ac:dyDescent="0.3">
      <c r="A7105" s="48"/>
      <c r="B7105" s="31"/>
      <c r="C7105" s="15"/>
      <c r="D7105" s="16"/>
      <c r="E7105" s="15"/>
      <c r="F7105" s="31"/>
      <c r="G7105" s="31"/>
      <c r="H7105" s="332"/>
      <c r="I7105" s="108"/>
    </row>
    <row r="7106" spans="1:9" ht="14.25" x14ac:dyDescent="0.3">
      <c r="A7106" s="48"/>
      <c r="B7106" s="31"/>
      <c r="C7106" s="15"/>
      <c r="D7106" s="16"/>
      <c r="E7106" s="15"/>
      <c r="F7106" s="31"/>
      <c r="G7106" s="31"/>
      <c r="H7106" s="332"/>
      <c r="I7106" s="108"/>
    </row>
    <row r="7107" spans="1:9" ht="14.25" x14ac:dyDescent="0.3">
      <c r="A7107" s="48"/>
      <c r="B7107" s="31"/>
      <c r="C7107" s="15"/>
      <c r="D7107" s="16"/>
      <c r="E7107" s="15"/>
      <c r="F7107" s="31"/>
      <c r="G7107" s="31"/>
      <c r="H7107" s="332"/>
      <c r="I7107" s="108"/>
    </row>
    <row r="7108" spans="1:9" ht="14.25" x14ac:dyDescent="0.3">
      <c r="A7108" s="48"/>
      <c r="B7108" s="31"/>
      <c r="C7108" s="15"/>
      <c r="D7108" s="16"/>
      <c r="E7108" s="15"/>
      <c r="F7108" s="31"/>
      <c r="G7108" s="31"/>
      <c r="H7108" s="332"/>
      <c r="I7108" s="108"/>
    </row>
    <row r="7109" spans="1:9" ht="14.25" x14ac:dyDescent="0.3">
      <c r="A7109" s="48"/>
      <c r="B7109" s="31"/>
      <c r="C7109" s="15"/>
      <c r="D7109" s="16"/>
      <c r="E7109" s="15"/>
      <c r="F7109" s="31"/>
      <c r="G7109" s="31"/>
      <c r="H7109" s="332"/>
      <c r="I7109" s="108"/>
    </row>
    <row r="7110" spans="1:9" ht="14.25" x14ac:dyDescent="0.3">
      <c r="A7110" s="48"/>
      <c r="B7110" s="31"/>
      <c r="C7110" s="15"/>
      <c r="D7110" s="16"/>
      <c r="E7110" s="15"/>
      <c r="F7110" s="31"/>
      <c r="G7110" s="31"/>
      <c r="H7110" s="332"/>
      <c r="I7110" s="108"/>
    </row>
    <row r="7111" spans="1:9" ht="14.25" x14ac:dyDescent="0.3">
      <c r="A7111" s="48"/>
      <c r="B7111" s="31"/>
      <c r="C7111" s="15"/>
      <c r="D7111" s="16"/>
      <c r="E7111" s="15"/>
      <c r="F7111" s="31"/>
      <c r="G7111" s="31"/>
      <c r="H7111" s="332"/>
      <c r="I7111" s="108"/>
    </row>
    <row r="7112" spans="1:9" ht="14.25" x14ac:dyDescent="0.3">
      <c r="A7112" s="48"/>
      <c r="B7112" s="31"/>
      <c r="C7112" s="15"/>
      <c r="D7112" s="16"/>
      <c r="E7112" s="15"/>
      <c r="F7112" s="31"/>
      <c r="G7112" s="31"/>
      <c r="H7112" s="332"/>
      <c r="I7112" s="108"/>
    </row>
    <row r="7113" spans="1:9" ht="14.25" x14ac:dyDescent="0.3">
      <c r="A7113" s="48"/>
      <c r="B7113" s="31"/>
      <c r="C7113" s="15"/>
      <c r="D7113" s="16"/>
      <c r="E7113" s="15"/>
      <c r="F7113" s="31"/>
      <c r="G7113" s="31"/>
      <c r="H7113" s="332"/>
      <c r="I7113" s="108"/>
    </row>
    <row r="7114" spans="1:9" ht="14.25" x14ac:dyDescent="0.3">
      <c r="A7114" s="48"/>
      <c r="B7114" s="31"/>
      <c r="C7114" s="15"/>
      <c r="D7114" s="16"/>
      <c r="E7114" s="15"/>
      <c r="F7114" s="31"/>
      <c r="G7114" s="31"/>
      <c r="H7114" s="332"/>
      <c r="I7114" s="108"/>
    </row>
    <row r="7115" spans="1:9" ht="14.25" x14ac:dyDescent="0.3">
      <c r="A7115" s="48"/>
      <c r="B7115" s="31"/>
      <c r="C7115" s="15"/>
      <c r="D7115" s="16"/>
      <c r="E7115" s="15"/>
      <c r="F7115" s="31"/>
      <c r="G7115" s="31"/>
      <c r="H7115" s="332"/>
      <c r="I7115" s="108"/>
    </row>
    <row r="7116" spans="1:9" ht="14.25" x14ac:dyDescent="0.3">
      <c r="A7116" s="48"/>
      <c r="B7116" s="31"/>
      <c r="C7116" s="15"/>
      <c r="D7116" s="16"/>
      <c r="E7116" s="15"/>
      <c r="F7116" s="31"/>
      <c r="G7116" s="31"/>
      <c r="H7116" s="332"/>
      <c r="I7116" s="108"/>
    </row>
    <row r="7117" spans="1:9" ht="14.25" x14ac:dyDescent="0.3">
      <c r="A7117" s="48"/>
      <c r="B7117" s="31"/>
      <c r="C7117" s="15"/>
      <c r="D7117" s="16"/>
      <c r="E7117" s="15"/>
      <c r="F7117" s="31"/>
      <c r="G7117" s="31"/>
      <c r="H7117" s="332"/>
      <c r="I7117" s="108"/>
    </row>
    <row r="7118" spans="1:9" ht="14.25" x14ac:dyDescent="0.3">
      <c r="A7118" s="48"/>
      <c r="B7118" s="31"/>
      <c r="C7118" s="15"/>
      <c r="D7118" s="16"/>
      <c r="E7118" s="15"/>
      <c r="F7118" s="31"/>
      <c r="G7118" s="31"/>
      <c r="H7118" s="332"/>
      <c r="I7118" s="108"/>
    </row>
    <row r="7119" spans="1:9" ht="14.25" x14ac:dyDescent="0.3">
      <c r="A7119" s="48"/>
      <c r="B7119" s="31"/>
      <c r="C7119" s="15"/>
      <c r="D7119" s="16"/>
      <c r="E7119" s="15"/>
      <c r="F7119" s="31"/>
      <c r="G7119" s="31"/>
      <c r="H7119" s="332"/>
      <c r="I7119" s="108"/>
    </row>
    <row r="7120" spans="1:9" ht="14.25" x14ac:dyDescent="0.3">
      <c r="A7120" s="48"/>
      <c r="B7120" s="31"/>
      <c r="C7120" s="15"/>
      <c r="D7120" s="16"/>
      <c r="E7120" s="15"/>
      <c r="F7120" s="31"/>
      <c r="G7120" s="31"/>
      <c r="H7120" s="332"/>
      <c r="I7120" s="108"/>
    </row>
    <row r="7121" spans="1:9" ht="14.25" x14ac:dyDescent="0.3">
      <c r="A7121" s="48"/>
      <c r="B7121" s="31"/>
      <c r="C7121" s="15"/>
      <c r="D7121" s="16"/>
      <c r="E7121" s="15"/>
      <c r="F7121" s="31"/>
      <c r="G7121" s="31"/>
      <c r="H7121" s="332"/>
      <c r="I7121" s="108"/>
    </row>
    <row r="7122" spans="1:9" ht="14.25" x14ac:dyDescent="0.3">
      <c r="A7122" s="48"/>
      <c r="B7122" s="31"/>
      <c r="C7122" s="15"/>
      <c r="D7122" s="16"/>
      <c r="E7122" s="15"/>
      <c r="F7122" s="31"/>
      <c r="G7122" s="31"/>
      <c r="H7122" s="332"/>
      <c r="I7122" s="108"/>
    </row>
    <row r="7123" spans="1:9" ht="14.25" x14ac:dyDescent="0.3">
      <c r="A7123" s="48"/>
      <c r="B7123" s="31"/>
      <c r="C7123" s="15"/>
      <c r="D7123" s="16"/>
      <c r="E7123" s="15"/>
      <c r="F7123" s="31"/>
      <c r="G7123" s="31"/>
      <c r="H7123" s="332"/>
      <c r="I7123" s="108"/>
    </row>
    <row r="7124" spans="1:9" ht="14.25" x14ac:dyDescent="0.3">
      <c r="A7124" s="48"/>
      <c r="B7124" s="31"/>
      <c r="C7124" s="15"/>
      <c r="D7124" s="16"/>
      <c r="E7124" s="15"/>
      <c r="F7124" s="31"/>
      <c r="G7124" s="31"/>
      <c r="H7124" s="332"/>
      <c r="I7124" s="108"/>
    </row>
    <row r="7125" spans="1:9" ht="14.25" x14ac:dyDescent="0.3">
      <c r="A7125" s="48"/>
      <c r="B7125" s="31"/>
      <c r="C7125" s="15"/>
      <c r="D7125" s="16"/>
      <c r="E7125" s="15"/>
      <c r="F7125" s="31"/>
      <c r="G7125" s="31"/>
      <c r="H7125" s="332"/>
      <c r="I7125" s="108"/>
    </row>
    <row r="7126" spans="1:9" ht="14.25" x14ac:dyDescent="0.3">
      <c r="A7126" s="48"/>
      <c r="B7126" s="31"/>
      <c r="C7126" s="15"/>
      <c r="D7126" s="16"/>
      <c r="E7126" s="15"/>
      <c r="F7126" s="31"/>
      <c r="G7126" s="31"/>
      <c r="H7126" s="332"/>
      <c r="I7126" s="108"/>
    </row>
    <row r="7127" spans="1:9" ht="14.25" x14ac:dyDescent="0.3">
      <c r="A7127" s="48"/>
      <c r="B7127" s="31"/>
      <c r="C7127" s="15"/>
      <c r="D7127" s="16"/>
      <c r="E7127" s="15"/>
      <c r="F7127" s="31"/>
      <c r="G7127" s="31"/>
      <c r="H7127" s="332"/>
      <c r="I7127" s="108"/>
    </row>
    <row r="7128" spans="1:9" ht="14.25" x14ac:dyDescent="0.3">
      <c r="A7128" s="48"/>
      <c r="B7128" s="31"/>
      <c r="C7128" s="15"/>
      <c r="D7128" s="16"/>
      <c r="E7128" s="15"/>
      <c r="F7128" s="31"/>
      <c r="G7128" s="31"/>
      <c r="H7128" s="332"/>
      <c r="I7128" s="108"/>
    </row>
    <row r="7129" spans="1:9" ht="14.25" x14ac:dyDescent="0.3">
      <c r="A7129" s="48"/>
      <c r="B7129" s="31"/>
      <c r="C7129" s="15"/>
      <c r="D7129" s="16"/>
      <c r="E7129" s="15"/>
      <c r="F7129" s="31"/>
      <c r="G7129" s="31"/>
      <c r="H7129" s="332"/>
      <c r="I7129" s="108"/>
    </row>
    <row r="7130" spans="1:9" ht="14.25" x14ac:dyDescent="0.3">
      <c r="A7130" s="48"/>
      <c r="B7130" s="31"/>
      <c r="C7130" s="15"/>
      <c r="D7130" s="16"/>
      <c r="E7130" s="15"/>
      <c r="F7130" s="31"/>
      <c r="G7130" s="31"/>
      <c r="H7130" s="332"/>
      <c r="I7130" s="108"/>
    </row>
    <row r="7131" spans="1:9" ht="14.25" x14ac:dyDescent="0.3">
      <c r="A7131" s="48"/>
      <c r="B7131" s="31"/>
      <c r="C7131" s="15"/>
      <c r="D7131" s="16"/>
      <c r="E7131" s="15"/>
      <c r="F7131" s="31"/>
      <c r="G7131" s="31"/>
      <c r="H7131" s="332"/>
      <c r="I7131" s="108"/>
    </row>
    <row r="7132" spans="1:9" ht="14.25" x14ac:dyDescent="0.3">
      <c r="A7132" s="48"/>
      <c r="B7132" s="31"/>
      <c r="C7132" s="15"/>
      <c r="D7132" s="16"/>
      <c r="E7132" s="15"/>
      <c r="F7132" s="31"/>
      <c r="G7132" s="31"/>
      <c r="H7132" s="332"/>
      <c r="I7132" s="108"/>
    </row>
    <row r="7133" spans="1:9" ht="14.25" x14ac:dyDescent="0.3">
      <c r="A7133" s="48"/>
      <c r="B7133" s="31"/>
      <c r="C7133" s="15"/>
      <c r="D7133" s="16"/>
      <c r="E7133" s="15"/>
      <c r="F7133" s="31"/>
      <c r="G7133" s="31"/>
      <c r="H7133" s="332"/>
      <c r="I7133" s="108"/>
    </row>
    <row r="7134" spans="1:9" ht="14.25" x14ac:dyDescent="0.3">
      <c r="A7134" s="48"/>
      <c r="B7134" s="31"/>
      <c r="C7134" s="15"/>
      <c r="D7134" s="16"/>
      <c r="E7134" s="15"/>
      <c r="F7134" s="31"/>
      <c r="G7134" s="31"/>
      <c r="H7134" s="332"/>
      <c r="I7134" s="108"/>
    </row>
    <row r="7135" spans="1:9" ht="14.25" x14ac:dyDescent="0.3">
      <c r="A7135" s="48"/>
      <c r="B7135" s="31"/>
      <c r="C7135" s="15"/>
      <c r="D7135" s="16"/>
      <c r="E7135" s="15"/>
      <c r="F7135" s="31"/>
      <c r="G7135" s="31"/>
      <c r="H7135" s="332"/>
      <c r="I7135" s="108"/>
    </row>
    <row r="7136" spans="1:9" ht="14.25" x14ac:dyDescent="0.3">
      <c r="A7136" s="48"/>
      <c r="B7136" s="31"/>
      <c r="C7136" s="15"/>
      <c r="D7136" s="16"/>
      <c r="E7136" s="15"/>
      <c r="F7136" s="31"/>
      <c r="G7136" s="31"/>
      <c r="H7136" s="332"/>
      <c r="I7136" s="108"/>
    </row>
    <row r="7137" spans="1:9" ht="14.25" x14ac:dyDescent="0.3">
      <c r="A7137" s="48"/>
      <c r="B7137" s="31"/>
      <c r="C7137" s="15"/>
      <c r="D7137" s="16"/>
      <c r="E7137" s="15"/>
      <c r="F7137" s="31"/>
      <c r="G7137" s="31"/>
      <c r="H7137" s="332"/>
      <c r="I7137" s="108"/>
    </row>
    <row r="7138" spans="1:9" ht="14.25" x14ac:dyDescent="0.3">
      <c r="A7138" s="48"/>
      <c r="B7138" s="31"/>
      <c r="C7138" s="15"/>
      <c r="D7138" s="16"/>
      <c r="E7138" s="15"/>
      <c r="F7138" s="31"/>
      <c r="G7138" s="31"/>
      <c r="H7138" s="332"/>
      <c r="I7138" s="108"/>
    </row>
    <row r="7139" spans="1:9" ht="14.25" x14ac:dyDescent="0.3">
      <c r="A7139" s="48"/>
      <c r="B7139" s="31"/>
      <c r="C7139" s="15"/>
      <c r="D7139" s="16"/>
      <c r="E7139" s="15"/>
      <c r="F7139" s="31"/>
      <c r="G7139" s="31"/>
      <c r="H7139" s="332"/>
      <c r="I7139" s="108"/>
    </row>
    <row r="7140" spans="1:9" ht="14.25" x14ac:dyDescent="0.3">
      <c r="A7140" s="48"/>
      <c r="B7140" s="31"/>
      <c r="C7140" s="15"/>
      <c r="D7140" s="16"/>
      <c r="E7140" s="15"/>
      <c r="F7140" s="31"/>
      <c r="G7140" s="31"/>
      <c r="H7140" s="332"/>
      <c r="I7140" s="108"/>
    </row>
    <row r="7141" spans="1:9" ht="14.25" x14ac:dyDescent="0.3">
      <c r="A7141" s="48"/>
      <c r="B7141" s="31"/>
      <c r="C7141" s="15"/>
      <c r="D7141" s="16"/>
      <c r="E7141" s="15"/>
      <c r="F7141" s="31"/>
      <c r="G7141" s="31"/>
      <c r="H7141" s="332"/>
      <c r="I7141" s="108"/>
    </row>
    <row r="7142" spans="1:9" ht="14.25" x14ac:dyDescent="0.3">
      <c r="A7142" s="48"/>
      <c r="B7142" s="31"/>
      <c r="C7142" s="15"/>
      <c r="D7142" s="16"/>
      <c r="E7142" s="15"/>
      <c r="F7142" s="31"/>
      <c r="G7142" s="31"/>
      <c r="H7142" s="332"/>
      <c r="I7142" s="108"/>
    </row>
    <row r="7143" spans="1:9" ht="14.25" x14ac:dyDescent="0.3">
      <c r="A7143" s="48"/>
      <c r="B7143" s="31"/>
      <c r="C7143" s="15"/>
      <c r="D7143" s="16"/>
      <c r="E7143" s="15"/>
      <c r="F7143" s="31"/>
      <c r="G7143" s="31"/>
      <c r="H7143" s="332"/>
      <c r="I7143" s="108"/>
    </row>
    <row r="7144" spans="1:9" ht="14.25" x14ac:dyDescent="0.3">
      <c r="A7144" s="48"/>
      <c r="B7144" s="31"/>
      <c r="C7144" s="15"/>
      <c r="D7144" s="16"/>
      <c r="E7144" s="15"/>
      <c r="F7144" s="31"/>
      <c r="G7144" s="31"/>
      <c r="H7144" s="332"/>
      <c r="I7144" s="108"/>
    </row>
    <row r="7145" spans="1:9" ht="14.25" x14ac:dyDescent="0.3">
      <c r="A7145" s="48"/>
      <c r="B7145" s="31"/>
      <c r="C7145" s="15"/>
      <c r="D7145" s="16"/>
      <c r="E7145" s="15"/>
      <c r="F7145" s="31"/>
      <c r="G7145" s="31"/>
      <c r="H7145" s="332"/>
      <c r="I7145" s="108"/>
    </row>
    <row r="7146" spans="1:9" ht="14.25" x14ac:dyDescent="0.3">
      <c r="A7146" s="48"/>
      <c r="B7146" s="31"/>
      <c r="C7146" s="15"/>
      <c r="D7146" s="16"/>
      <c r="E7146" s="15"/>
      <c r="F7146" s="31"/>
      <c r="G7146" s="31"/>
      <c r="H7146" s="332"/>
      <c r="I7146" s="108"/>
    </row>
    <row r="7147" spans="1:9" ht="14.25" x14ac:dyDescent="0.3">
      <c r="A7147" s="48"/>
      <c r="B7147" s="31"/>
      <c r="C7147" s="15"/>
      <c r="D7147" s="16"/>
      <c r="E7147" s="15"/>
      <c r="F7147" s="31"/>
      <c r="G7147" s="31"/>
      <c r="H7147" s="332"/>
      <c r="I7147" s="108"/>
    </row>
    <row r="7148" spans="1:9" ht="14.25" x14ac:dyDescent="0.3">
      <c r="A7148" s="48"/>
      <c r="B7148" s="31"/>
      <c r="C7148" s="15"/>
      <c r="D7148" s="16"/>
      <c r="E7148" s="15"/>
      <c r="F7148" s="31"/>
      <c r="G7148" s="31"/>
      <c r="H7148" s="332"/>
      <c r="I7148" s="108"/>
    </row>
    <row r="7149" spans="1:9" ht="14.25" x14ac:dyDescent="0.3">
      <c r="A7149" s="48"/>
      <c r="B7149" s="31"/>
      <c r="C7149" s="15"/>
      <c r="D7149" s="16"/>
      <c r="E7149" s="15"/>
      <c r="F7149" s="31"/>
      <c r="G7149" s="31"/>
      <c r="H7149" s="332"/>
      <c r="I7149" s="108"/>
    </row>
    <row r="7150" spans="1:9" ht="14.25" x14ac:dyDescent="0.3">
      <c r="A7150" s="48"/>
      <c r="B7150" s="31"/>
      <c r="C7150" s="15"/>
      <c r="D7150" s="16"/>
      <c r="E7150" s="15"/>
      <c r="F7150" s="31"/>
      <c r="G7150" s="31"/>
      <c r="H7150" s="332"/>
      <c r="I7150" s="108"/>
    </row>
    <row r="7151" spans="1:9" ht="14.25" x14ac:dyDescent="0.3">
      <c r="A7151" s="48"/>
      <c r="B7151" s="31"/>
      <c r="C7151" s="15"/>
      <c r="D7151" s="16"/>
      <c r="E7151" s="15"/>
      <c r="F7151" s="31"/>
      <c r="G7151" s="31"/>
      <c r="H7151" s="332"/>
      <c r="I7151" s="108"/>
    </row>
    <row r="7152" spans="1:9" ht="14.25" x14ac:dyDescent="0.3">
      <c r="A7152" s="48"/>
      <c r="B7152" s="31"/>
      <c r="C7152" s="15"/>
      <c r="D7152" s="16"/>
      <c r="E7152" s="15"/>
      <c r="F7152" s="31"/>
      <c r="G7152" s="31"/>
      <c r="H7152" s="332"/>
      <c r="I7152" s="108"/>
    </row>
    <row r="7153" spans="1:9" ht="14.25" x14ac:dyDescent="0.3">
      <c r="A7153" s="48"/>
      <c r="B7153" s="31"/>
      <c r="C7153" s="15"/>
      <c r="D7153" s="16"/>
      <c r="E7153" s="15"/>
      <c r="F7153" s="31"/>
      <c r="G7153" s="31"/>
      <c r="H7153" s="332"/>
      <c r="I7153" s="108"/>
    </row>
    <row r="7154" spans="1:9" ht="14.25" x14ac:dyDescent="0.3">
      <c r="A7154" s="48"/>
      <c r="B7154" s="31"/>
      <c r="C7154" s="15"/>
      <c r="D7154" s="16"/>
      <c r="E7154" s="15"/>
      <c r="F7154" s="31"/>
      <c r="G7154" s="31"/>
      <c r="H7154" s="332"/>
      <c r="I7154" s="108"/>
    </row>
    <row r="7155" spans="1:9" ht="14.25" x14ac:dyDescent="0.3">
      <c r="A7155" s="48"/>
      <c r="B7155" s="31"/>
      <c r="C7155" s="15"/>
      <c r="D7155" s="16"/>
      <c r="E7155" s="15"/>
      <c r="F7155" s="31"/>
      <c r="G7155" s="31"/>
      <c r="H7155" s="332"/>
      <c r="I7155" s="108"/>
    </row>
    <row r="7156" spans="1:9" ht="14.25" x14ac:dyDescent="0.3">
      <c r="A7156" s="48"/>
      <c r="B7156" s="31"/>
      <c r="C7156" s="15"/>
      <c r="D7156" s="16"/>
      <c r="E7156" s="15"/>
      <c r="F7156" s="31"/>
      <c r="G7156" s="31"/>
      <c r="H7156" s="332"/>
      <c r="I7156" s="108"/>
    </row>
    <row r="7157" spans="1:9" ht="14.25" x14ac:dyDescent="0.3">
      <c r="A7157" s="48"/>
      <c r="B7157" s="31"/>
      <c r="C7157" s="15"/>
      <c r="D7157" s="16"/>
      <c r="E7157" s="15"/>
      <c r="F7157" s="31"/>
      <c r="G7157" s="31"/>
      <c r="H7157" s="332"/>
      <c r="I7157" s="108"/>
    </row>
    <row r="7158" spans="1:9" ht="14.25" x14ac:dyDescent="0.3">
      <c r="A7158" s="48"/>
      <c r="B7158" s="31"/>
      <c r="C7158" s="15"/>
      <c r="D7158" s="16"/>
      <c r="E7158" s="15"/>
      <c r="F7158" s="31"/>
      <c r="G7158" s="31"/>
      <c r="H7158" s="332"/>
      <c r="I7158" s="108"/>
    </row>
    <row r="7159" spans="1:9" ht="14.25" x14ac:dyDescent="0.3">
      <c r="A7159" s="48"/>
      <c r="B7159" s="31"/>
      <c r="C7159" s="15"/>
      <c r="D7159" s="16"/>
      <c r="E7159" s="15"/>
      <c r="F7159" s="31"/>
      <c r="G7159" s="31"/>
      <c r="H7159" s="332"/>
      <c r="I7159" s="108"/>
    </row>
    <row r="7160" spans="1:9" ht="14.25" x14ac:dyDescent="0.3">
      <c r="A7160" s="48"/>
      <c r="B7160" s="31"/>
      <c r="C7160" s="15"/>
      <c r="D7160" s="16"/>
      <c r="E7160" s="15"/>
      <c r="F7160" s="31"/>
      <c r="G7160" s="31"/>
      <c r="H7160" s="332"/>
      <c r="I7160" s="108"/>
    </row>
    <row r="7161" spans="1:9" ht="14.25" x14ac:dyDescent="0.3">
      <c r="A7161" s="48"/>
      <c r="B7161" s="31"/>
      <c r="C7161" s="15"/>
      <c r="D7161" s="16"/>
      <c r="E7161" s="15"/>
      <c r="F7161" s="31"/>
      <c r="G7161" s="31"/>
      <c r="H7161" s="332"/>
      <c r="I7161" s="108"/>
    </row>
    <row r="7162" spans="1:9" ht="14.25" x14ac:dyDescent="0.3">
      <c r="A7162" s="48"/>
      <c r="B7162" s="31"/>
      <c r="C7162" s="15"/>
      <c r="D7162" s="16"/>
      <c r="E7162" s="15"/>
      <c r="F7162" s="31"/>
      <c r="G7162" s="31"/>
      <c r="H7162" s="332"/>
      <c r="I7162" s="108"/>
    </row>
    <row r="7163" spans="1:9" ht="14.25" x14ac:dyDescent="0.3">
      <c r="A7163" s="48"/>
      <c r="B7163" s="31"/>
      <c r="C7163" s="15"/>
      <c r="D7163" s="16"/>
      <c r="E7163" s="15"/>
      <c r="F7163" s="31"/>
      <c r="G7163" s="31"/>
      <c r="H7163" s="332"/>
      <c r="I7163" s="108"/>
    </row>
    <row r="7164" spans="1:9" ht="14.25" x14ac:dyDescent="0.3">
      <c r="A7164" s="48"/>
      <c r="B7164" s="31"/>
      <c r="C7164" s="15"/>
      <c r="D7164" s="16"/>
      <c r="E7164" s="15"/>
      <c r="F7164" s="31"/>
      <c r="G7164" s="31"/>
      <c r="H7164" s="332"/>
      <c r="I7164" s="108"/>
    </row>
    <row r="7165" spans="1:9" ht="14.25" x14ac:dyDescent="0.3">
      <c r="A7165" s="48"/>
      <c r="B7165" s="31"/>
      <c r="C7165" s="15"/>
      <c r="D7165" s="16"/>
      <c r="E7165" s="15"/>
      <c r="F7165" s="31"/>
      <c r="G7165" s="31"/>
      <c r="H7165" s="332"/>
      <c r="I7165" s="108"/>
    </row>
    <row r="7166" spans="1:9" ht="14.25" x14ac:dyDescent="0.3">
      <c r="A7166" s="48"/>
      <c r="B7166" s="31"/>
      <c r="C7166" s="15"/>
      <c r="D7166" s="16"/>
      <c r="E7166" s="15"/>
      <c r="F7166" s="31"/>
      <c r="G7166" s="31"/>
      <c r="H7166" s="332"/>
      <c r="I7166" s="108"/>
    </row>
    <row r="7167" spans="1:9" ht="14.25" x14ac:dyDescent="0.3">
      <c r="A7167" s="48"/>
      <c r="B7167" s="31"/>
      <c r="C7167" s="15"/>
      <c r="D7167" s="16"/>
      <c r="E7167" s="15"/>
      <c r="F7167" s="31"/>
      <c r="G7167" s="31"/>
      <c r="H7167" s="332"/>
      <c r="I7167" s="108"/>
    </row>
    <row r="7168" spans="1:9" ht="14.25" x14ac:dyDescent="0.3">
      <c r="A7168" s="48"/>
      <c r="B7168" s="31"/>
      <c r="C7168" s="15"/>
      <c r="D7168" s="16"/>
      <c r="E7168" s="15"/>
      <c r="F7168" s="31"/>
      <c r="G7168" s="31"/>
      <c r="H7168" s="332"/>
      <c r="I7168" s="108"/>
    </row>
    <row r="7169" spans="1:9" ht="14.25" x14ac:dyDescent="0.3">
      <c r="A7169" s="48"/>
      <c r="B7169" s="31"/>
      <c r="C7169" s="15"/>
      <c r="D7169" s="16"/>
      <c r="E7169" s="15"/>
      <c r="F7169" s="31"/>
      <c r="G7169" s="31"/>
      <c r="H7169" s="332"/>
      <c r="I7169" s="108"/>
    </row>
    <row r="7170" spans="1:9" ht="14.25" x14ac:dyDescent="0.3">
      <c r="A7170" s="48"/>
      <c r="B7170" s="31"/>
      <c r="C7170" s="15"/>
      <c r="D7170" s="16"/>
      <c r="E7170" s="15"/>
      <c r="F7170" s="31"/>
      <c r="G7170" s="31"/>
      <c r="H7170" s="332"/>
      <c r="I7170" s="108"/>
    </row>
    <row r="7171" spans="1:9" ht="14.25" x14ac:dyDescent="0.3">
      <c r="A7171" s="48"/>
      <c r="B7171" s="31"/>
      <c r="C7171" s="15"/>
      <c r="D7171" s="16"/>
      <c r="E7171" s="15"/>
      <c r="F7171" s="31"/>
      <c r="G7171" s="31"/>
      <c r="H7171" s="332"/>
      <c r="I7171" s="108"/>
    </row>
    <row r="7172" spans="1:9" ht="14.25" x14ac:dyDescent="0.3">
      <c r="A7172" s="48"/>
      <c r="B7172" s="31"/>
      <c r="C7172" s="15"/>
      <c r="D7172" s="16"/>
      <c r="E7172" s="15"/>
      <c r="F7172" s="31"/>
      <c r="G7172" s="31"/>
      <c r="H7172" s="332"/>
      <c r="I7172" s="108"/>
    </row>
    <row r="7173" spans="1:9" ht="14.25" x14ac:dyDescent="0.3">
      <c r="A7173" s="48"/>
      <c r="B7173" s="31"/>
      <c r="C7173" s="15"/>
      <c r="D7173" s="16"/>
      <c r="E7173" s="15"/>
      <c r="F7173" s="31"/>
      <c r="G7173" s="31"/>
      <c r="H7173" s="332"/>
      <c r="I7173" s="108"/>
    </row>
    <row r="7174" spans="1:9" ht="14.25" x14ac:dyDescent="0.3">
      <c r="A7174" s="48"/>
      <c r="B7174" s="31"/>
      <c r="C7174" s="15"/>
      <c r="D7174" s="16"/>
      <c r="E7174" s="15"/>
      <c r="F7174" s="31"/>
      <c r="G7174" s="31"/>
      <c r="H7174" s="332"/>
      <c r="I7174" s="108"/>
    </row>
    <row r="7175" spans="1:9" ht="14.25" x14ac:dyDescent="0.3">
      <c r="A7175" s="48"/>
      <c r="B7175" s="31"/>
      <c r="C7175" s="15"/>
      <c r="D7175" s="16"/>
      <c r="E7175" s="15"/>
      <c r="F7175" s="31"/>
      <c r="G7175" s="31"/>
      <c r="H7175" s="332"/>
      <c r="I7175" s="108"/>
    </row>
    <row r="7176" spans="1:9" ht="14.25" x14ac:dyDescent="0.3">
      <c r="A7176" s="48"/>
      <c r="B7176" s="31"/>
      <c r="C7176" s="15"/>
      <c r="D7176" s="16"/>
      <c r="E7176" s="15"/>
      <c r="F7176" s="31"/>
      <c r="G7176" s="31"/>
      <c r="H7176" s="332"/>
      <c r="I7176" s="108"/>
    </row>
    <row r="7177" spans="1:9" ht="14.25" x14ac:dyDescent="0.3">
      <c r="A7177" s="48"/>
      <c r="B7177" s="31"/>
      <c r="C7177" s="15"/>
      <c r="D7177" s="16"/>
      <c r="E7177" s="15"/>
      <c r="F7177" s="31"/>
      <c r="G7177" s="31"/>
      <c r="H7177" s="332"/>
      <c r="I7177" s="108"/>
    </row>
    <row r="7178" spans="1:9" ht="14.25" x14ac:dyDescent="0.3">
      <c r="A7178" s="48"/>
      <c r="B7178" s="31"/>
      <c r="C7178" s="15"/>
      <c r="D7178" s="16"/>
      <c r="E7178" s="15"/>
      <c r="F7178" s="31"/>
      <c r="G7178" s="31"/>
      <c r="H7178" s="332"/>
      <c r="I7178" s="108"/>
    </row>
    <row r="7179" spans="1:9" ht="14.25" x14ac:dyDescent="0.3">
      <c r="A7179" s="48"/>
      <c r="B7179" s="31"/>
      <c r="C7179" s="15"/>
      <c r="D7179" s="16"/>
      <c r="E7179" s="15"/>
      <c r="F7179" s="31"/>
      <c r="G7179" s="31"/>
      <c r="H7179" s="332"/>
      <c r="I7179" s="108"/>
    </row>
    <row r="7180" spans="1:9" ht="14.25" x14ac:dyDescent="0.3">
      <c r="A7180" s="48"/>
      <c r="B7180" s="31"/>
      <c r="C7180" s="15"/>
      <c r="D7180" s="16"/>
      <c r="E7180" s="15"/>
      <c r="F7180" s="31"/>
      <c r="G7180" s="31"/>
      <c r="H7180" s="332"/>
      <c r="I7180" s="108"/>
    </row>
    <row r="7181" spans="1:9" ht="14.25" x14ac:dyDescent="0.3">
      <c r="A7181" s="48"/>
      <c r="B7181" s="31"/>
      <c r="C7181" s="15"/>
      <c r="D7181" s="16"/>
      <c r="E7181" s="15"/>
      <c r="F7181" s="31"/>
      <c r="G7181" s="31"/>
      <c r="H7181" s="332"/>
      <c r="I7181" s="108"/>
    </row>
    <row r="7182" spans="1:9" ht="14.25" x14ac:dyDescent="0.3">
      <c r="A7182" s="48"/>
      <c r="B7182" s="31"/>
      <c r="C7182" s="15"/>
      <c r="D7182" s="16"/>
      <c r="E7182" s="15"/>
      <c r="F7182" s="31"/>
      <c r="G7182" s="31"/>
      <c r="H7182" s="332"/>
      <c r="I7182" s="108"/>
    </row>
    <row r="7183" spans="1:9" ht="14.25" x14ac:dyDescent="0.3">
      <c r="A7183" s="48"/>
      <c r="B7183" s="31"/>
      <c r="C7183" s="15"/>
      <c r="D7183" s="16"/>
      <c r="E7183" s="15"/>
      <c r="F7183" s="31"/>
      <c r="G7183" s="31"/>
      <c r="H7183" s="332"/>
      <c r="I7183" s="108"/>
    </row>
    <row r="7184" spans="1:9" ht="14.25" x14ac:dyDescent="0.3">
      <c r="A7184" s="48"/>
      <c r="B7184" s="31"/>
      <c r="C7184" s="15"/>
      <c r="D7184" s="16"/>
      <c r="E7184" s="15"/>
      <c r="F7184" s="31"/>
      <c r="G7184" s="31"/>
      <c r="H7184" s="332"/>
      <c r="I7184" s="108"/>
    </row>
    <row r="7185" spans="1:9" ht="14.25" x14ac:dyDescent="0.3">
      <c r="A7185" s="48"/>
      <c r="B7185" s="31"/>
      <c r="C7185" s="15"/>
      <c r="D7185" s="16"/>
      <c r="E7185" s="15"/>
      <c r="F7185" s="31"/>
      <c r="G7185" s="31"/>
      <c r="H7185" s="332"/>
      <c r="I7185" s="108"/>
    </row>
    <row r="7186" spans="1:9" ht="14.25" x14ac:dyDescent="0.3">
      <c r="A7186" s="48"/>
      <c r="B7186" s="31"/>
      <c r="C7186" s="15"/>
      <c r="D7186" s="16"/>
      <c r="E7186" s="15"/>
      <c r="F7186" s="31"/>
      <c r="G7186" s="31"/>
      <c r="H7186" s="332"/>
      <c r="I7186" s="108"/>
    </row>
    <row r="7187" spans="1:9" ht="14.25" x14ac:dyDescent="0.3">
      <c r="A7187" s="48"/>
      <c r="B7187" s="31"/>
      <c r="C7187" s="15"/>
      <c r="D7187" s="16"/>
      <c r="E7187" s="15"/>
      <c r="F7187" s="31"/>
      <c r="G7187" s="31"/>
      <c r="H7187" s="332"/>
      <c r="I7187" s="108"/>
    </row>
    <row r="7188" spans="1:9" ht="14.25" x14ac:dyDescent="0.3">
      <c r="A7188" s="48"/>
      <c r="B7188" s="31"/>
      <c r="C7188" s="15"/>
      <c r="D7188" s="16"/>
      <c r="E7188" s="15"/>
      <c r="F7188" s="31"/>
      <c r="G7188" s="31"/>
      <c r="H7188" s="332"/>
      <c r="I7188" s="108"/>
    </row>
    <row r="7189" spans="1:9" ht="14.25" x14ac:dyDescent="0.3">
      <c r="A7189" s="48"/>
      <c r="B7189" s="31"/>
      <c r="C7189" s="15"/>
      <c r="D7189" s="16"/>
      <c r="E7189" s="15"/>
      <c r="F7189" s="31"/>
      <c r="G7189" s="31"/>
      <c r="H7189" s="332"/>
      <c r="I7189" s="108"/>
    </row>
    <row r="7190" spans="1:9" ht="14.25" x14ac:dyDescent="0.3">
      <c r="A7190" s="48"/>
      <c r="B7190" s="31"/>
      <c r="C7190" s="15"/>
      <c r="D7190" s="16"/>
      <c r="E7190" s="15"/>
      <c r="F7190" s="31"/>
      <c r="G7190" s="31"/>
      <c r="H7190" s="332"/>
      <c r="I7190" s="108"/>
    </row>
    <row r="7191" spans="1:9" ht="14.25" x14ac:dyDescent="0.3">
      <c r="A7191" s="48"/>
      <c r="B7191" s="31"/>
      <c r="C7191" s="15"/>
      <c r="D7191" s="16"/>
      <c r="E7191" s="15"/>
      <c r="F7191" s="31"/>
      <c r="G7191" s="31"/>
      <c r="H7191" s="332"/>
      <c r="I7191" s="108"/>
    </row>
    <row r="7192" spans="1:9" ht="14.25" x14ac:dyDescent="0.3">
      <c r="A7192" s="48"/>
      <c r="B7192" s="31"/>
      <c r="C7192" s="15"/>
      <c r="D7192" s="16"/>
      <c r="E7192" s="15"/>
      <c r="F7192" s="31"/>
      <c r="G7192" s="31"/>
      <c r="H7192" s="332"/>
      <c r="I7192" s="108"/>
    </row>
    <row r="7193" spans="1:9" ht="14.25" x14ac:dyDescent="0.3">
      <c r="A7193" s="48"/>
      <c r="B7193" s="31"/>
      <c r="C7193" s="15"/>
      <c r="D7193" s="16"/>
      <c r="E7193" s="15"/>
      <c r="F7193" s="31"/>
      <c r="G7193" s="31"/>
      <c r="H7193" s="332"/>
      <c r="I7193" s="108"/>
    </row>
    <row r="7194" spans="1:9" ht="14.25" x14ac:dyDescent="0.3">
      <c r="A7194" s="48"/>
      <c r="B7194" s="31"/>
      <c r="C7194" s="15"/>
      <c r="D7194" s="16"/>
      <c r="E7194" s="15"/>
      <c r="F7194" s="31"/>
      <c r="G7194" s="31"/>
      <c r="H7194" s="332"/>
      <c r="I7194" s="108"/>
    </row>
    <row r="7195" spans="1:9" ht="14.25" x14ac:dyDescent="0.3">
      <c r="A7195" s="48"/>
      <c r="B7195" s="31"/>
      <c r="C7195" s="15"/>
      <c r="D7195" s="16"/>
      <c r="E7195" s="15"/>
      <c r="F7195" s="31"/>
      <c r="G7195" s="31"/>
      <c r="H7195" s="332"/>
      <c r="I7195" s="108"/>
    </row>
    <row r="7196" spans="1:9" ht="14.25" x14ac:dyDescent="0.3">
      <c r="A7196" s="48"/>
      <c r="B7196" s="31"/>
      <c r="C7196" s="15"/>
      <c r="D7196" s="16"/>
      <c r="E7196" s="15"/>
      <c r="F7196" s="31"/>
      <c r="G7196" s="31"/>
      <c r="H7196" s="332"/>
      <c r="I7196" s="108"/>
    </row>
    <row r="7197" spans="1:9" ht="14.25" x14ac:dyDescent="0.3">
      <c r="A7197" s="48"/>
      <c r="B7197" s="31"/>
      <c r="C7197" s="15"/>
      <c r="D7197" s="16"/>
      <c r="E7197" s="15"/>
      <c r="F7197" s="31"/>
      <c r="G7197" s="31"/>
      <c r="H7197" s="332"/>
      <c r="I7197" s="108"/>
    </row>
    <row r="7198" spans="1:9" ht="14.25" x14ac:dyDescent="0.3">
      <c r="A7198" s="48"/>
      <c r="B7198" s="31"/>
      <c r="C7198" s="15"/>
      <c r="D7198" s="16"/>
      <c r="E7198" s="15"/>
      <c r="F7198" s="31"/>
      <c r="G7198" s="31"/>
      <c r="H7198" s="332"/>
      <c r="I7198" s="108"/>
    </row>
    <row r="7199" spans="1:9" ht="14.25" x14ac:dyDescent="0.3">
      <c r="A7199" s="48"/>
      <c r="B7199" s="31"/>
      <c r="C7199" s="15"/>
      <c r="D7199" s="16"/>
      <c r="E7199" s="15"/>
      <c r="F7199" s="31"/>
      <c r="G7199" s="31"/>
      <c r="H7199" s="332"/>
      <c r="I7199" s="108"/>
    </row>
    <row r="7200" spans="1:9" ht="14.25" x14ac:dyDescent="0.3">
      <c r="A7200" s="48"/>
      <c r="B7200" s="31"/>
      <c r="C7200" s="15"/>
      <c r="D7200" s="16"/>
      <c r="E7200" s="15"/>
      <c r="F7200" s="31"/>
      <c r="G7200" s="31"/>
      <c r="H7200" s="332"/>
      <c r="I7200" s="108"/>
    </row>
    <row r="7201" spans="1:9" ht="14.25" x14ac:dyDescent="0.3">
      <c r="A7201" s="48"/>
      <c r="B7201" s="31"/>
      <c r="C7201" s="15"/>
      <c r="D7201" s="16"/>
      <c r="E7201" s="15"/>
      <c r="F7201" s="31"/>
      <c r="G7201" s="31"/>
      <c r="H7201" s="332"/>
      <c r="I7201" s="108"/>
    </row>
    <row r="7202" spans="1:9" ht="14.25" x14ac:dyDescent="0.3">
      <c r="A7202" s="48"/>
      <c r="B7202" s="31"/>
      <c r="C7202" s="15"/>
      <c r="D7202" s="16"/>
      <c r="E7202" s="15"/>
      <c r="F7202" s="31"/>
      <c r="G7202" s="31"/>
      <c r="H7202" s="332"/>
      <c r="I7202" s="108"/>
    </row>
  </sheetData>
  <mergeCells count="18">
    <mergeCell ref="L11:L13"/>
    <mergeCell ref="E12:E13"/>
    <mergeCell ref="F12:F13"/>
    <mergeCell ref="G12:G13"/>
    <mergeCell ref="H12:H13"/>
    <mergeCell ref="I12:I13"/>
    <mergeCell ref="K12:K13"/>
    <mergeCell ref="E11:G11"/>
    <mergeCell ref="H11:I11"/>
    <mergeCell ref="B16:I16"/>
    <mergeCell ref="B17:I17"/>
    <mergeCell ref="B18:I18"/>
    <mergeCell ref="H1:I1"/>
    <mergeCell ref="J11:J13"/>
    <mergeCell ref="B9:I9"/>
    <mergeCell ref="A11:B13"/>
    <mergeCell ref="C11:C13"/>
    <mergeCell ref="D11:D13"/>
  </mergeCells>
  <pageMargins left="0.47244094488188981" right="0.19685039370078741" top="0.27559055118110237" bottom="0.78740157480314965" header="0" footer="0.19685039370078741"/>
  <pageSetup paperSize="9" scale="96" orientation="portrait" r:id="rId1"/>
  <headerFooter alignWithMargins="0">
    <oddFooter>&amp;RPág. &amp;P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4</vt:i4>
      </vt:variant>
      <vt:variant>
        <vt:lpstr>Intervalos com nome</vt:lpstr>
      </vt:variant>
      <vt:variant>
        <vt:i4>8</vt:i4>
      </vt:variant>
    </vt:vector>
  </HeadingPairs>
  <TitlesOfParts>
    <vt:vector size="12" baseType="lpstr">
      <vt:lpstr>Resumo</vt:lpstr>
      <vt:lpstr>Estimativa Orcamental</vt:lpstr>
      <vt:lpstr>Mapa Quantidades Trabalho</vt:lpstr>
      <vt:lpstr>Mapa de Medições</vt:lpstr>
      <vt:lpstr>'Estimativa Orcamental'!Área_de_Impressão</vt:lpstr>
      <vt:lpstr>'Mapa de Medições'!Área_de_Impressão</vt:lpstr>
      <vt:lpstr>'Mapa Quantidades Trabalho'!Área_de_Impressão</vt:lpstr>
      <vt:lpstr>Resumo!Área_de_Impressão</vt:lpstr>
      <vt:lpstr>'Estimativa Orcamental'!Títulos_de_Impressão</vt:lpstr>
      <vt:lpstr>'Mapa de Medições'!Títulos_de_Impressão</vt:lpstr>
      <vt:lpstr>'Mapa Quantidades Trabalho'!Títulos_de_Impressão</vt:lpstr>
      <vt:lpstr>Resumo!Títulos_de_Impressão</vt:lpstr>
    </vt:vector>
  </TitlesOfParts>
  <Company>C.M.B.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MSL</dc:creator>
  <cp:lastModifiedBy>Maria Silva</cp:lastModifiedBy>
  <cp:lastPrinted>2018-04-09T11:06:53Z</cp:lastPrinted>
  <dcterms:created xsi:type="dcterms:W3CDTF">2005-10-25T09:12:56Z</dcterms:created>
  <dcterms:modified xsi:type="dcterms:W3CDTF">2018-04-11T16:33:14Z</dcterms:modified>
</cp:coreProperties>
</file>